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pivotCache/pivotCacheDefinition22.xml" ContentType="application/vnd.openxmlformats-officedocument.spreadsheetml.pivotCacheDefinition+xml"/>
  <Override PartName="/xl/pivotCache/pivotCacheDefinition23.xml" ContentType="application/vnd.openxmlformats-officedocument.spreadsheetml.pivotCacheDefinition+xml"/>
  <Override PartName="/xl/pivotCache/pivotCacheDefinition24.xml" ContentType="application/vnd.openxmlformats-officedocument.spreadsheetml.pivotCacheDefinition+xml"/>
  <Override PartName="/xl/pivotCache/pivotCacheDefinition25.xml" ContentType="application/vnd.openxmlformats-officedocument.spreadsheetml.pivotCacheDefinition+xml"/>
  <Override PartName="/xl/pivotCache/pivotCacheDefinition26.xml" ContentType="application/vnd.openxmlformats-officedocument.spreadsheetml.pivotCacheDefinition+xml"/>
  <Override PartName="/xl/pivotCache/pivotCacheDefinition27.xml" ContentType="application/vnd.openxmlformats-officedocument.spreadsheetml.pivotCacheDefinition+xml"/>
  <Override PartName="/xl/pivotCache/pivotCacheDefinition28.xml" ContentType="application/vnd.openxmlformats-officedocument.spreadsheetml.pivotCacheDefinition+xml"/>
  <Override PartName="/xl/pivotCache/pivotCacheDefinition29.xml" ContentType="application/vnd.openxmlformats-officedocument.spreadsheetml.pivotCacheDefinition+xml"/>
  <Override PartName="/xl/pivotCache/pivotCacheDefinition30.xml" ContentType="application/vnd.openxmlformats-officedocument.spreadsheetml.pivotCacheDefinition+xml"/>
  <Override PartName="/xl/pivotCache/pivotCacheDefinition31.xml" ContentType="application/vnd.openxmlformats-officedocument.spreadsheetml.pivotCacheDefinition+xml"/>
  <Override PartName="/xl/pivotCache/pivotCacheDefinition32.xml" ContentType="application/vnd.openxmlformats-officedocument.spreadsheetml.pivotCacheDefinition+xml"/>
  <Override PartName="/xl/pivotCache/pivotCacheDefinition33.xml" ContentType="application/vnd.openxmlformats-officedocument.spreadsheetml.pivotCacheDefinition+xml"/>
  <Override PartName="/xl/pivotCache/pivotCacheDefinition34.xml" ContentType="application/vnd.openxmlformats-officedocument.spreadsheetml.pivotCacheDefinition+xml"/>
  <Override PartName="/xl/pivotCache/pivotCacheDefinition3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3.bin" ContentType="application/vnd.openxmlformats-officedocument.spreadsheetml.customProperty"/>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ustomProperty4.bin" ContentType="application/vnd.openxmlformats-officedocument.spreadsheetml.customProperty"/>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customProperty5.bin" ContentType="application/vnd.openxmlformats-officedocument.spreadsheetml.customProperty"/>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drawings/drawing5.xml" ContentType="application/vnd.openxmlformats-officedocument.drawing+xml"/>
  <Override PartName="/xl/slicers/slicer2.xml" ContentType="application/vnd.ms-excel.slicer+xml"/>
  <Override PartName="/xl/customProperty6.bin" ContentType="application/vnd.openxmlformats-officedocument.spreadsheetml.customProperty"/>
  <Override PartName="/xl/tables/table9.xml" ContentType="application/vnd.openxmlformats-officedocument.spreadsheetml.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drawings/drawing6.xml" ContentType="application/vnd.openxmlformats-officedocument.drawing+xml"/>
  <Override PartName="/xl/slicers/slicer3.xml" ContentType="application/vnd.ms-excel.slicer+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hidePivotFieldList="1" defaultThemeVersion="166925"/>
  <mc:AlternateContent xmlns:mc="http://schemas.openxmlformats.org/markup-compatibility/2006">
    <mc:Choice Requires="x15">
      <x15ac:absPath xmlns:x15ac="http://schemas.microsoft.com/office/spreadsheetml/2010/11/ac" url="\\RcShare03-NAS2\GasOpsSupport\Data Requests\583 Processing\Index 16327\4.5 Gas Shut-In Times (Services)\"/>
    </mc:Choice>
  </mc:AlternateContent>
  <xr:revisionPtr revIDLastSave="0" documentId="13_ncr:1_{504200A4-2B9F-45C2-8F9B-2864ACFAC626}" xr6:coauthVersionLast="47" xr6:coauthVersionMax="47" xr10:uidLastSave="{00000000-0000-0000-0000-000000000000}"/>
  <bookViews>
    <workbookView xWindow="-108" yWindow="-108" windowWidth="23256" windowHeight="11964" tabRatio="694" activeTab="7" xr2:uid="{00000000-000D-0000-FFFF-FFFF00000000}"/>
  </bookViews>
  <sheets>
    <sheet name="Summary" sheetId="2" r:id="rId1"/>
    <sheet name="Graph Trend" sheetId="8" r:id="rId2"/>
    <sheet name="Sally - Biz Hours" sheetId="11" state="hidden" r:id="rId3"/>
    <sheet name="TRHC - 4 yr" sheetId="4" state="hidden" r:id="rId4"/>
    <sheet name="Last Week - Top 5" sheetId="5" state="hidden" r:id="rId5"/>
    <sheet name="Monthly Trend" sheetId="6" r:id="rId6"/>
    <sheet name="NC Cumulative" sheetId="12" state="hidden" r:id="rId7"/>
    <sheet name="Data" sheetId="1" r:id="rId8"/>
    <sheet name="Dashboard" sheetId="10" state="hidden" r:id="rId9"/>
    <sheet name="Lookup" sheetId="3" state="hidden" r:id="rId10"/>
  </sheets>
  <definedNames>
    <definedName name="_xlnm._FilterDatabase" localSheetId="7" hidden="1">Data!$B$4:$AA$6452</definedName>
    <definedName name="_xlcn.WorksheetConnection_WeeklySITGTemplate03.14.2022.xlsxData" hidden="1">Data[]</definedName>
    <definedName name="Slicer_Business_Hours1">#N/A</definedName>
    <definedName name="Slicer_City">#N/A</definedName>
    <definedName name="Slicer_Day_of_Week1">#N/A</definedName>
    <definedName name="Slicer_Dispatch_Incident_Type">#N/A</definedName>
    <definedName name="Slicer_Division">#N/A</definedName>
    <definedName name="Slicer_Last_Week">#N/A</definedName>
    <definedName name="Slicer_Month">#N/A</definedName>
    <definedName name="Slicer_Month3">#N/A</definedName>
    <definedName name="Slicer_Region">#N/A</definedName>
    <definedName name="Slicer_Region1">#N/A</definedName>
    <definedName name="Slicer_SITG_Type">#N/A</definedName>
  </definedNames>
  <calcPr calcId="191028"/>
  <pivotCaches>
    <pivotCache cacheId="53" r:id="rId11"/>
    <pivotCache cacheId="54" r:id="rId12"/>
    <pivotCache cacheId="55" r:id="rId13"/>
    <pivotCache cacheId="56" r:id="rId14"/>
    <pivotCache cacheId="57" r:id="rId15"/>
    <pivotCache cacheId="58" r:id="rId16"/>
    <pivotCache cacheId="59" r:id="rId17"/>
    <pivotCache cacheId="60" r:id="rId18"/>
    <pivotCache cacheId="61" r:id="rId19"/>
    <pivotCache cacheId="62" r:id="rId20"/>
    <pivotCache cacheId="63" r:id="rId21"/>
    <pivotCache cacheId="64" r:id="rId22"/>
    <pivotCache cacheId="65" r:id="rId23"/>
    <pivotCache cacheId="66" r:id="rId24"/>
    <pivotCache cacheId="67" r:id="rId25"/>
    <pivotCache cacheId="68" r:id="rId26"/>
    <pivotCache cacheId="69" r:id="rId27"/>
    <pivotCache cacheId="70" r:id="rId28"/>
    <pivotCache cacheId="71" r:id="rId29"/>
    <pivotCache cacheId="72" r:id="rId30"/>
    <pivotCache cacheId="73" r:id="rId31"/>
    <pivotCache cacheId="74" r:id="rId32"/>
    <pivotCache cacheId="75" r:id="rId33"/>
    <pivotCache cacheId="76" r:id="rId34"/>
    <pivotCache cacheId="77" r:id="rId35"/>
    <pivotCache cacheId="78" r:id="rId36"/>
    <pivotCache cacheId="79" r:id="rId37"/>
    <pivotCache cacheId="80" r:id="rId38"/>
    <pivotCache cacheId="81" r:id="rId39"/>
    <pivotCache cacheId="82" r:id="rId40"/>
    <pivotCache cacheId="83" r:id="rId41"/>
    <pivotCache cacheId="84" r:id="rId42"/>
  </pivotCaches>
  <extLst>
    <ext xmlns:x14="http://schemas.microsoft.com/office/spreadsheetml/2009/9/main" uri="{876F7934-8845-4945-9796-88D515C7AA90}">
      <x14:pivotCaches>
        <pivotCache cacheId="85" r:id="rId43"/>
        <pivotCache cacheId="86" r:id="rId44"/>
        <pivotCache cacheId="87" r:id="rId45"/>
      </x14:pivotCaches>
    </ext>
    <ext xmlns:x14="http://schemas.microsoft.com/office/spreadsheetml/2009/9/main" uri="{BBE1A952-AA13-448e-AADC-164F8A28A991}">
      <x14:slicerCaches>
        <x14:slicerCache r:id="rId46"/>
        <x14:slicerCache r:id="rId47"/>
        <x14:slicerCache r:id="rId48"/>
        <x14:slicerCache r:id="rId49"/>
        <x14:slicerCache r:id="rId50"/>
        <x14:slicerCache r:id="rId51"/>
        <x14:slicerCache r:id="rId52"/>
        <x14:slicerCache r:id="rId53"/>
        <x14:slicerCache r:id="rId54"/>
        <x14:slicerCache r:id="rId55"/>
        <x14:slicerCache r:id="rId56"/>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0" i="2" l="1"/>
  <c r="A1469" i="1"/>
  <c r="A506" i="1"/>
  <c r="A385" i="1"/>
  <c r="B1469" i="1"/>
  <c r="B506" i="1"/>
  <c r="B385" i="1"/>
  <c r="C1469" i="1"/>
  <c r="C506" i="1"/>
  <c r="C385" i="1"/>
  <c r="D1469" i="1"/>
  <c r="D506" i="1"/>
  <c r="D385" i="1"/>
  <c r="G1469" i="1"/>
  <c r="G506" i="1"/>
  <c r="G385" i="1"/>
  <c r="K1469" i="1"/>
  <c r="I1469" i="1" s="1" a="1"/>
  <c r="I1469" i="1" s="1"/>
  <c r="K506" i="1"/>
  <c r="F506" i="1" s="1"/>
  <c r="K385" i="1"/>
  <c r="L1469" i="1"/>
  <c r="H1469" i="1" s="1"/>
  <c r="L506" i="1"/>
  <c r="H506" i="1" s="1"/>
  <c r="L385" i="1"/>
  <c r="H385" i="1" s="1"/>
  <c r="J385" i="1" l="1"/>
  <c r="J506" i="1"/>
  <c r="F1469" i="1"/>
  <c r="I385" i="1" a="1"/>
  <c r="I385" i="1" s="1"/>
  <c r="I506" i="1" a="1"/>
  <c r="I506" i="1" s="1"/>
  <c r="F385" i="1"/>
  <c r="J1469" i="1"/>
  <c r="F60" i="8"/>
  <c r="F61" i="8"/>
  <c r="F62" i="8"/>
  <c r="F63" i="8"/>
  <c r="F64" i="8"/>
  <c r="F65" i="8"/>
  <c r="F36" i="8"/>
  <c r="F37" i="8"/>
  <c r="F38" i="8"/>
  <c r="F39" i="8"/>
  <c r="F40" i="8"/>
  <c r="F41" i="8"/>
  <c r="F16" i="8"/>
  <c r="F17" i="8"/>
  <c r="F18" i="8"/>
  <c r="F19" i="8"/>
  <c r="F20" i="8"/>
  <c r="F21" i="8"/>
  <c r="A5562" i="1"/>
  <c r="A326" i="1"/>
  <c r="A3070" i="1"/>
  <c r="A2842" i="1"/>
  <c r="A5911" i="1"/>
  <c r="A6363" i="1"/>
  <c r="A5744" i="1"/>
  <c r="A5579" i="1"/>
  <c r="A4910" i="1"/>
  <c r="A4751" i="1"/>
  <c r="A4727" i="1"/>
  <c r="A4207" i="1"/>
  <c r="A4048" i="1"/>
  <c r="A3720" i="1"/>
  <c r="A3413" i="1"/>
  <c r="A3388" i="1"/>
  <c r="A3234" i="1"/>
  <c r="A2759" i="1"/>
  <c r="A2530" i="1"/>
  <c r="A2082" i="1"/>
  <c r="A1808" i="1"/>
  <c r="A1608" i="1"/>
  <c r="A1154" i="1"/>
  <c r="A6308" i="1"/>
  <c r="A6228" i="1"/>
  <c r="A2179" i="1"/>
  <c r="A2969" i="1"/>
  <c r="A1843" i="1"/>
  <c r="A5110" i="1"/>
  <c r="A5315" i="1"/>
  <c r="A3547" i="1"/>
  <c r="A5192" i="1"/>
  <c r="A5892" i="1"/>
  <c r="A5580" i="1"/>
  <c r="A5520" i="1"/>
  <c r="A5226" i="1"/>
  <c r="A5137" i="1"/>
  <c r="A4360" i="1"/>
  <c r="A4309" i="1"/>
  <c r="A4208" i="1"/>
  <c r="A4151" i="1"/>
  <c r="A3858" i="1"/>
  <c r="A2793" i="1"/>
  <c r="A2713" i="1"/>
  <c r="A2458" i="1"/>
  <c r="A2375" i="1"/>
  <c r="A2180" i="1"/>
  <c r="A1788" i="1"/>
  <c r="A1546" i="1"/>
  <c r="A1443" i="1"/>
  <c r="A886" i="1"/>
  <c r="A3104" i="1"/>
  <c r="A1761" i="1"/>
  <c r="A238" i="1"/>
  <c r="A4068" i="1"/>
  <c r="A1789" i="1"/>
  <c r="A2213" i="1"/>
  <c r="A4164" i="1"/>
  <c r="A5227" i="1"/>
  <c r="A5089" i="1"/>
  <c r="A4646" i="1"/>
  <c r="A4436" i="1"/>
  <c r="A3989" i="1"/>
  <c r="A3859" i="1"/>
  <c r="A3071" i="1"/>
  <c r="A2487" i="1"/>
  <c r="A2083" i="1"/>
  <c r="A2007" i="1"/>
  <c r="A1680" i="1"/>
  <c r="A1609" i="1"/>
  <c r="A1547" i="1"/>
  <c r="A849" i="1"/>
  <c r="A778" i="1"/>
  <c r="A270" i="1"/>
  <c r="A6438" i="1"/>
  <c r="A729" i="1"/>
  <c r="A4592" i="1"/>
  <c r="A1155" i="1"/>
  <c r="A1736" i="1"/>
  <c r="A5972" i="1"/>
  <c r="A5090" i="1"/>
  <c r="A286" i="1"/>
  <c r="A5492" i="1"/>
  <c r="A5249" i="1"/>
  <c r="A5171" i="1"/>
  <c r="A4466" i="1"/>
  <c r="A4310" i="1"/>
  <c r="A4209" i="1"/>
  <c r="A4152" i="1"/>
  <c r="A3990" i="1"/>
  <c r="A3860" i="1"/>
  <c r="A3861" i="1"/>
  <c r="A3548" i="1"/>
  <c r="A3549" i="1"/>
  <c r="A2666" i="1"/>
  <c r="A1762" i="1"/>
  <c r="A1381" i="1"/>
  <c r="A1253" i="1"/>
  <c r="A1039" i="1"/>
  <c r="A906" i="1"/>
  <c r="A704" i="1"/>
  <c r="A5973" i="1"/>
  <c r="A6148" i="1"/>
  <c r="A3630" i="1"/>
  <c r="A2342" i="1"/>
  <c r="A5250" i="1"/>
  <c r="A5931" i="1"/>
  <c r="A5658" i="1"/>
  <c r="A5521" i="1"/>
  <c r="A5172" i="1"/>
  <c r="A4980" i="1"/>
  <c r="A4862" i="1"/>
  <c r="A4728" i="1"/>
  <c r="A4336" i="1"/>
  <c r="A3903" i="1"/>
  <c r="A3105" i="1"/>
  <c r="A2084" i="1"/>
  <c r="A1882" i="1"/>
  <c r="A1654" i="1"/>
  <c r="A850" i="1"/>
  <c r="A4127" i="1"/>
  <c r="A4014" i="1"/>
  <c r="A6309" i="1"/>
  <c r="A6064" i="1"/>
  <c r="A5544" i="1"/>
  <c r="A5251" i="1"/>
  <c r="A5193" i="1"/>
  <c r="A4911" i="1"/>
  <c r="A4824" i="1"/>
  <c r="A4437" i="1"/>
  <c r="A3991" i="1"/>
  <c r="A3593" i="1"/>
  <c r="A3550" i="1"/>
  <c r="A3511" i="1"/>
  <c r="A2916" i="1"/>
  <c r="A2123" i="1"/>
  <c r="A2085" i="1"/>
  <c r="A1763" i="1"/>
  <c r="A1305" i="1"/>
  <c r="A1125" i="1"/>
  <c r="A851" i="1"/>
  <c r="A683" i="1"/>
  <c r="A134" i="1"/>
  <c r="A2614" i="1"/>
  <c r="A1323" i="1"/>
  <c r="A5040" i="1"/>
  <c r="A5008" i="1"/>
  <c r="A4981" i="1"/>
  <c r="A4564" i="1"/>
  <c r="A4515" i="1"/>
  <c r="A4361" i="1"/>
  <c r="A3798" i="1"/>
  <c r="A3721" i="1"/>
  <c r="A3512" i="1"/>
  <c r="A3106" i="1"/>
  <c r="A2760" i="1"/>
  <c r="A1764" i="1"/>
  <c r="A1548" i="1"/>
  <c r="A1345" i="1"/>
  <c r="A1126" i="1"/>
  <c r="A907" i="1"/>
  <c r="A753" i="1"/>
  <c r="A315" i="1"/>
  <c r="A5338" i="1"/>
  <c r="A4389" i="1"/>
  <c r="A2882" i="1"/>
  <c r="A6189" i="1"/>
  <c r="A5316" i="1"/>
  <c r="A5269" i="1"/>
  <c r="A5056" i="1"/>
  <c r="A4752" i="1"/>
  <c r="A4099" i="1"/>
  <c r="A4049" i="1"/>
  <c r="A4015" i="1"/>
  <c r="A3944" i="1"/>
  <c r="A3862" i="1"/>
  <c r="A3551" i="1"/>
  <c r="A3266" i="1"/>
  <c r="A2917" i="1"/>
  <c r="A2343" i="1"/>
  <c r="A2042" i="1"/>
  <c r="A1914" i="1"/>
  <c r="A1416" i="1"/>
  <c r="A1178" i="1"/>
  <c r="A2318" i="1"/>
  <c r="A5072" i="1"/>
  <c r="A6107" i="1"/>
  <c r="A2714" i="1"/>
  <c r="A3072" i="1"/>
  <c r="A5423" i="1"/>
  <c r="A5091" i="1"/>
  <c r="A3799" i="1"/>
  <c r="A3631" i="1"/>
  <c r="A3475" i="1"/>
  <c r="A3389" i="1"/>
  <c r="A3337" i="1"/>
  <c r="A3267" i="1"/>
  <c r="A3129" i="1"/>
  <c r="A2942" i="1"/>
  <c r="A2761" i="1"/>
  <c r="A2715" i="1"/>
  <c r="A2304" i="1"/>
  <c r="A2278" i="1"/>
  <c r="A2241" i="1"/>
  <c r="A1973" i="1"/>
  <c r="A1883" i="1"/>
  <c r="A852" i="1"/>
  <c r="A804" i="1"/>
  <c r="A519" i="1"/>
  <c r="A4480" i="1"/>
  <c r="A1655" i="1"/>
  <c r="A3206" i="1"/>
  <c r="A6205" i="1"/>
  <c r="A5493" i="1"/>
  <c r="A4682" i="1"/>
  <c r="A4516" i="1"/>
  <c r="A3498" i="1"/>
  <c r="A3476" i="1"/>
  <c r="A3390" i="1"/>
  <c r="A3207" i="1"/>
  <c r="A3179" i="1"/>
  <c r="A3144" i="1"/>
  <c r="A1819" i="1"/>
  <c r="A1549" i="1"/>
  <c r="A1514" i="1"/>
  <c r="A1179" i="1"/>
  <c r="A1088" i="1"/>
  <c r="A1040" i="1"/>
  <c r="A853" i="1"/>
  <c r="A762" i="1"/>
  <c r="A2970" i="1"/>
  <c r="A1089" i="1"/>
  <c r="A4593" i="1"/>
  <c r="A805" i="1"/>
  <c r="A4032" i="1"/>
  <c r="A1306" i="1"/>
  <c r="A5833" i="1"/>
  <c r="A4982" i="1"/>
  <c r="A4647" i="1"/>
  <c r="A3268" i="1"/>
  <c r="A3033" i="1"/>
  <c r="A2843" i="1"/>
  <c r="A2716" i="1"/>
  <c r="A2643" i="1"/>
  <c r="A2615" i="1"/>
  <c r="A2576" i="1"/>
  <c r="A2577" i="1"/>
  <c r="A2242" i="1"/>
  <c r="A987" i="1"/>
  <c r="A539" i="1"/>
  <c r="A135" i="1"/>
  <c r="A3832" i="1"/>
  <c r="A2943" i="1"/>
  <c r="A5659" i="1"/>
  <c r="A4648" i="1"/>
  <c r="A363" i="1"/>
  <c r="A6267" i="1"/>
  <c r="A5912" i="1"/>
  <c r="A5625" i="1"/>
  <c r="A5009" i="1"/>
  <c r="A4210" i="1"/>
  <c r="A4100" i="1"/>
  <c r="A4050" i="1"/>
  <c r="A3863" i="1"/>
  <c r="A2883" i="1"/>
  <c r="A2844" i="1"/>
  <c r="A2762" i="1"/>
  <c r="A2763" i="1"/>
  <c r="A2644" i="1"/>
  <c r="A2616" i="1"/>
  <c r="A2124" i="1"/>
  <c r="A1790" i="1"/>
  <c r="A1314" i="1"/>
  <c r="A1156" i="1"/>
  <c r="A404" i="1"/>
  <c r="A301" i="1"/>
  <c r="A754" i="1"/>
  <c r="A2918" i="1"/>
  <c r="A5451" i="1"/>
  <c r="A5339" i="1"/>
  <c r="A5041" i="1"/>
  <c r="A4617" i="1"/>
  <c r="A4517" i="1"/>
  <c r="A4518" i="1"/>
  <c r="A4294" i="1"/>
  <c r="A4211" i="1"/>
  <c r="A3594" i="1"/>
  <c r="A3477" i="1"/>
  <c r="A3073" i="1"/>
  <c r="A2811" i="1"/>
  <c r="A2667" i="1"/>
  <c r="A2578" i="1"/>
  <c r="A1709" i="1"/>
  <c r="A1382" i="1"/>
  <c r="A1254" i="1"/>
  <c r="A969" i="1"/>
  <c r="A449" i="1"/>
  <c r="A1041" i="1"/>
  <c r="A4415" i="1"/>
  <c r="A5777" i="1"/>
  <c r="A3107" i="1"/>
  <c r="A3150" i="1"/>
  <c r="A152" i="1"/>
  <c r="A654" i="1"/>
  <c r="A6054" i="1"/>
  <c r="A6364" i="1"/>
  <c r="A5340" i="1"/>
  <c r="A5042" i="1"/>
  <c r="A4702" i="1"/>
  <c r="A4362" i="1"/>
  <c r="A4153" i="1"/>
  <c r="A4051" i="1"/>
  <c r="A3632" i="1"/>
  <c r="A3130" i="1"/>
  <c r="A3074" i="1"/>
  <c r="A2717" i="1"/>
  <c r="A2617" i="1"/>
  <c r="A2417" i="1"/>
  <c r="A1884" i="1"/>
  <c r="A1737" i="1"/>
  <c r="A1738" i="1"/>
  <c r="A1550" i="1"/>
  <c r="A1127" i="1"/>
  <c r="A938" i="1"/>
  <c r="A705" i="1"/>
  <c r="A316" i="1"/>
  <c r="A74" i="1"/>
  <c r="A3180" i="1"/>
  <c r="A621" i="1"/>
  <c r="A6108" i="1"/>
  <c r="A5871" i="1"/>
  <c r="A2459" i="1"/>
  <c r="A3800" i="1"/>
  <c r="A429" i="1"/>
  <c r="A5793" i="1"/>
  <c r="A405" i="1"/>
  <c r="A5913" i="1"/>
  <c r="A5605" i="1"/>
  <c r="A5287" i="1"/>
  <c r="A5156" i="1"/>
  <c r="A4983" i="1"/>
  <c r="A4825" i="1"/>
  <c r="A4717" i="1"/>
  <c r="A3552" i="1"/>
  <c r="A3513" i="1"/>
  <c r="A3478" i="1"/>
  <c r="A3108" i="1"/>
  <c r="A3075" i="1"/>
  <c r="A2944" i="1"/>
  <c r="A2884" i="1"/>
  <c r="A2794" i="1"/>
  <c r="A2764" i="1"/>
  <c r="A2618" i="1"/>
  <c r="A2418" i="1"/>
  <c r="A1255" i="1"/>
  <c r="A560" i="1"/>
  <c r="A6092" i="1"/>
  <c r="A1417" i="1"/>
  <c r="A1580" i="1"/>
  <c r="A2008" i="1"/>
  <c r="A6206" i="1"/>
  <c r="A6005" i="1"/>
  <c r="A4337" i="1"/>
  <c r="A1739" i="1"/>
  <c r="A6389" i="1"/>
  <c r="A5700" i="1"/>
  <c r="A5288" i="1"/>
  <c r="A5194" i="1"/>
  <c r="A5195" i="1"/>
  <c r="A5043" i="1"/>
  <c r="A4729" i="1"/>
  <c r="A3801" i="1"/>
  <c r="A3689" i="1"/>
  <c r="A3595" i="1"/>
  <c r="A3308" i="1"/>
  <c r="A3235" i="1"/>
  <c r="A2885" i="1"/>
  <c r="A2812" i="1"/>
  <c r="A2718" i="1"/>
  <c r="A2344" i="1"/>
  <c r="A2181" i="1"/>
  <c r="A1656" i="1"/>
  <c r="A1551" i="1"/>
  <c r="A1383" i="1"/>
  <c r="A1346" i="1"/>
  <c r="A1157" i="1"/>
  <c r="A1064" i="1"/>
  <c r="A806" i="1"/>
  <c r="A430" i="1"/>
  <c r="A5157" i="1"/>
  <c r="A2214" i="1"/>
  <c r="A5452" i="1"/>
  <c r="A6451" i="1"/>
  <c r="A6452" i="1"/>
  <c r="A3414" i="1"/>
  <c r="A6065" i="1"/>
  <c r="A5453" i="1"/>
  <c r="A5367" i="1"/>
  <c r="A4314" i="1"/>
  <c r="A4311" i="1"/>
  <c r="A4246" i="1"/>
  <c r="A4184" i="1"/>
  <c r="A4069" i="1"/>
  <c r="A3864" i="1"/>
  <c r="A3657" i="1"/>
  <c r="A3309" i="1"/>
  <c r="A3034" i="1"/>
  <c r="A2845" i="1"/>
  <c r="A2182" i="1"/>
  <c r="A1885" i="1"/>
  <c r="A1844" i="1"/>
  <c r="A1444" i="1"/>
  <c r="A1042" i="1"/>
  <c r="A165" i="1"/>
  <c r="A4101" i="1"/>
  <c r="A4154" i="1"/>
  <c r="A347" i="1"/>
  <c r="A6047" i="1"/>
  <c r="A3658" i="1"/>
  <c r="A5196" i="1"/>
  <c r="A5182" i="1"/>
  <c r="A5010" i="1"/>
  <c r="A4155" i="1"/>
  <c r="A4070" i="1"/>
  <c r="A4016" i="1"/>
  <c r="A3365" i="1"/>
  <c r="A3035" i="1"/>
  <c r="A2945" i="1"/>
  <c r="A2668" i="1"/>
  <c r="A2243" i="1"/>
  <c r="A2183" i="1"/>
  <c r="A2184" i="1"/>
  <c r="A1710" i="1"/>
  <c r="A1581" i="1"/>
  <c r="A1256" i="1"/>
  <c r="A1257" i="1"/>
  <c r="A1128" i="1"/>
  <c r="A1129" i="1"/>
  <c r="A939" i="1"/>
  <c r="A908" i="1"/>
  <c r="A5289" i="1"/>
  <c r="A622" i="1"/>
  <c r="A4912" i="1"/>
  <c r="A5808" i="1"/>
  <c r="A3833" i="1"/>
  <c r="A195" i="1"/>
  <c r="A75" i="1"/>
  <c r="A4033" i="1"/>
  <c r="A2886" i="1"/>
  <c r="A3457" i="1"/>
  <c r="A6365" i="1"/>
  <c r="A5424" i="1"/>
  <c r="A5290" i="1"/>
  <c r="A5197" i="1"/>
  <c r="A5173" i="1"/>
  <c r="A5057" i="1"/>
  <c r="A4826" i="1"/>
  <c r="A4703" i="1"/>
  <c r="A4481" i="1"/>
  <c r="A4338" i="1"/>
  <c r="A4212" i="1"/>
  <c r="A3802" i="1"/>
  <c r="A3769" i="1"/>
  <c r="A3553" i="1"/>
  <c r="A3458" i="1"/>
  <c r="A2795" i="1"/>
  <c r="A2645" i="1"/>
  <c r="A2579" i="1"/>
  <c r="A1515" i="1"/>
  <c r="A1218" i="1"/>
  <c r="A730" i="1"/>
  <c r="A642" i="1"/>
  <c r="A97" i="1"/>
  <c r="A5834" i="1"/>
  <c r="A940" i="1"/>
  <c r="A4753" i="1"/>
  <c r="A5552" i="1"/>
  <c r="A1258" i="1"/>
  <c r="A3904" i="1"/>
  <c r="A3415" i="1"/>
  <c r="A2846" i="1"/>
  <c r="A2847" i="1"/>
  <c r="A2719" i="1"/>
  <c r="A2488" i="1"/>
  <c r="A1946" i="1"/>
  <c r="A1809" i="1"/>
  <c r="A1740" i="1"/>
  <c r="A1582" i="1"/>
  <c r="A1445" i="1"/>
  <c r="A1259" i="1"/>
  <c r="A1219" i="1"/>
  <c r="A1130" i="1"/>
  <c r="A970" i="1"/>
  <c r="A731" i="1"/>
  <c r="A4754" i="1"/>
  <c r="A1830" i="1"/>
  <c r="A6207" i="1"/>
  <c r="A3131" i="1"/>
  <c r="A6329" i="1"/>
  <c r="A5660" i="1"/>
  <c r="A5291" i="1"/>
  <c r="A4795" i="1"/>
  <c r="A4618" i="1"/>
  <c r="A4594" i="1"/>
  <c r="A4390" i="1"/>
  <c r="A3269" i="1"/>
  <c r="A3132" i="1"/>
  <c r="A3109" i="1"/>
  <c r="A2848" i="1"/>
  <c r="A2279" i="1"/>
  <c r="A2185" i="1"/>
  <c r="A1886" i="1"/>
  <c r="A1552" i="1"/>
  <c r="A807" i="1"/>
  <c r="A166" i="1"/>
  <c r="A2419" i="1"/>
  <c r="A1711" i="1"/>
  <c r="A4071" i="1"/>
  <c r="A5730" i="1"/>
  <c r="A5198" i="1"/>
  <c r="A4863" i="1"/>
  <c r="A4704" i="1"/>
  <c r="A4185" i="1"/>
  <c r="A3770" i="1"/>
  <c r="A3659" i="1"/>
  <c r="A3514" i="1"/>
  <c r="A2887" i="1"/>
  <c r="A2813" i="1"/>
  <c r="A2580" i="1"/>
  <c r="A2086" i="1"/>
  <c r="A1681" i="1"/>
  <c r="A1131" i="1"/>
  <c r="A1090" i="1"/>
  <c r="A988" i="1"/>
  <c r="A732" i="1"/>
  <c r="A520" i="1"/>
  <c r="A6310" i="1"/>
  <c r="A1315" i="1"/>
  <c r="A4272" i="1"/>
  <c r="A2376" i="1"/>
  <c r="A6390" i="1"/>
  <c r="A6252" i="1"/>
  <c r="A5626" i="1"/>
  <c r="A5545" i="1"/>
  <c r="A5522" i="1"/>
  <c r="A5494" i="1"/>
  <c r="A4984" i="1"/>
  <c r="A4755" i="1"/>
  <c r="A4391" i="1"/>
  <c r="A4213" i="1"/>
  <c r="A4017" i="1"/>
  <c r="A2849" i="1"/>
  <c r="A2531" i="1"/>
  <c r="A2420" i="1"/>
  <c r="A2215" i="1"/>
  <c r="A1791" i="1"/>
  <c r="A1741" i="1"/>
  <c r="A1384" i="1"/>
  <c r="A1260" i="1"/>
  <c r="A1180" i="1"/>
  <c r="A1091" i="1"/>
  <c r="A854" i="1"/>
  <c r="A493" i="1"/>
  <c r="A287" i="1"/>
  <c r="A470" i="1"/>
  <c r="A5011" i="1"/>
  <c r="A2345" i="1"/>
  <c r="A5661" i="1"/>
  <c r="A6439" i="1"/>
  <c r="A6391" i="1"/>
  <c r="A6330" i="1"/>
  <c r="A5731" i="1"/>
  <c r="A5138" i="1"/>
  <c r="A5139" i="1"/>
  <c r="A4864" i="1"/>
  <c r="A4683" i="1"/>
  <c r="A4295" i="1"/>
  <c r="A3660" i="1"/>
  <c r="A3208" i="1"/>
  <c r="A3181" i="1"/>
  <c r="A3036" i="1"/>
  <c r="A2971" i="1"/>
  <c r="A2946" i="1"/>
  <c r="A2814" i="1"/>
  <c r="A2581" i="1"/>
  <c r="A2460" i="1"/>
  <c r="A2216" i="1"/>
  <c r="A2217" i="1"/>
  <c r="A1792" i="1"/>
  <c r="A1418" i="1"/>
  <c r="A663" i="1"/>
  <c r="A214" i="1"/>
  <c r="A2720" i="1"/>
  <c r="A1220" i="1"/>
  <c r="A5855" i="1"/>
  <c r="A4827" i="1"/>
  <c r="A4712" i="1"/>
  <c r="A4416" i="1"/>
  <c r="A4247" i="1"/>
  <c r="A3690" i="1"/>
  <c r="A3661" i="1"/>
  <c r="A3662" i="1"/>
  <c r="A3554" i="1"/>
  <c r="A3524" i="1"/>
  <c r="A2669" i="1"/>
  <c r="A2377" i="1"/>
  <c r="A2378" i="1"/>
  <c r="A2009" i="1"/>
  <c r="A1742" i="1"/>
  <c r="A1682" i="1"/>
  <c r="A1683" i="1"/>
  <c r="A1657" i="1"/>
  <c r="A1285" i="1"/>
  <c r="A971" i="1"/>
  <c r="A909" i="1"/>
  <c r="A910" i="1"/>
  <c r="A1065" i="1"/>
  <c r="A1221" i="1"/>
  <c r="A4482" i="1"/>
  <c r="A1793" i="1"/>
  <c r="A6331" i="1"/>
  <c r="A5368" i="1"/>
  <c r="A4730" i="1"/>
  <c r="A4363" i="1"/>
  <c r="A3691" i="1"/>
  <c r="A3037" i="1"/>
  <c r="A2421" i="1"/>
  <c r="A2379" i="1"/>
  <c r="A2218" i="1"/>
  <c r="A2186" i="1"/>
  <c r="A2043" i="1"/>
  <c r="A1743" i="1"/>
  <c r="A1385" i="1"/>
  <c r="A1347" i="1"/>
  <c r="A1286" i="1"/>
  <c r="A1261" i="1"/>
  <c r="A972" i="1"/>
  <c r="A668" i="1"/>
  <c r="A566" i="1"/>
  <c r="A364" i="1"/>
  <c r="A2619" i="1"/>
  <c r="A5809" i="1"/>
  <c r="A1222" i="1"/>
  <c r="A6066" i="1"/>
  <c r="A4985" i="1"/>
  <c r="A6288" i="1"/>
  <c r="A5714" i="1"/>
  <c r="A3865" i="1"/>
  <c r="A3771" i="1"/>
  <c r="A3555" i="1"/>
  <c r="A3525" i="1"/>
  <c r="A2815" i="1"/>
  <c r="A2187" i="1"/>
  <c r="A2125" i="1"/>
  <c r="A2044" i="1"/>
  <c r="A2045" i="1"/>
  <c r="A2010" i="1"/>
  <c r="A1712" i="1"/>
  <c r="A1446" i="1"/>
  <c r="A1092" i="1"/>
  <c r="A431" i="1"/>
  <c r="A226" i="1"/>
  <c r="A167" i="1"/>
  <c r="A57" i="1"/>
  <c r="A4705" i="1"/>
  <c r="A379" i="1"/>
  <c r="A6289" i="1"/>
  <c r="A6164" i="1"/>
  <c r="A5872" i="1"/>
  <c r="A5627" i="1"/>
  <c r="A5628" i="1"/>
  <c r="A5092" i="1"/>
  <c r="A4392" i="1"/>
  <c r="A4052" i="1"/>
  <c r="A3722" i="1"/>
  <c r="A3556" i="1"/>
  <c r="A3557" i="1"/>
  <c r="A3038" i="1"/>
  <c r="A2670" i="1"/>
  <c r="A2620" i="1"/>
  <c r="A2532" i="1"/>
  <c r="A2305" i="1"/>
  <c r="A2306" i="1"/>
  <c r="A1744" i="1"/>
  <c r="A1447" i="1"/>
  <c r="A1287" i="1"/>
  <c r="A1043" i="1"/>
  <c r="A941" i="1"/>
  <c r="A755" i="1"/>
  <c r="A4519" i="1"/>
  <c r="A1725" i="1"/>
  <c r="A3076" i="1"/>
  <c r="A664" i="1"/>
  <c r="A6366" i="1"/>
  <c r="A5662" i="1"/>
  <c r="A5454" i="1"/>
  <c r="A4214" i="1"/>
  <c r="A3905" i="1"/>
  <c r="A3663" i="1"/>
  <c r="A3633" i="1"/>
  <c r="A3284" i="1"/>
  <c r="A3110" i="1"/>
  <c r="A2533" i="1"/>
  <c r="A2534" i="1"/>
  <c r="A2219" i="1"/>
  <c r="A2188" i="1"/>
  <c r="A2126" i="1"/>
  <c r="A1684" i="1"/>
  <c r="A1583" i="1"/>
  <c r="A105" i="1"/>
  <c r="A317" i="1"/>
  <c r="A21" i="1"/>
  <c r="A1765" i="1"/>
  <c r="A4574" i="1"/>
  <c r="A5786" i="1"/>
  <c r="A4186" i="1"/>
  <c r="A5997" i="1"/>
  <c r="A5629" i="1"/>
  <c r="A5495" i="1"/>
  <c r="A5496" i="1"/>
  <c r="A4756" i="1"/>
  <c r="A4339" i="1"/>
  <c r="A3992" i="1"/>
  <c r="A3834" i="1"/>
  <c r="A3723" i="1"/>
  <c r="A3634" i="1"/>
  <c r="A3499" i="1"/>
  <c r="A3338" i="1"/>
  <c r="A2825" i="1"/>
  <c r="A2621" i="1"/>
  <c r="A2489" i="1"/>
  <c r="A2127" i="1"/>
  <c r="A2011" i="1"/>
  <c r="A1915" i="1"/>
  <c r="A1658" i="1"/>
  <c r="A1584" i="1"/>
  <c r="A1419" i="1"/>
  <c r="A1223" i="1"/>
  <c r="A1044" i="1"/>
  <c r="A1045" i="1"/>
  <c r="A989" i="1"/>
  <c r="A6208" i="1"/>
  <c r="A5914" i="1"/>
  <c r="A2919" i="1"/>
  <c r="A5425" i="1"/>
  <c r="A6165" i="1"/>
  <c r="A4713" i="1"/>
  <c r="A587" i="1"/>
  <c r="A1916" i="1"/>
  <c r="A5810" i="1"/>
  <c r="A5426" i="1"/>
  <c r="A5111" i="1"/>
  <c r="A5058" i="1"/>
  <c r="A5044" i="1"/>
  <c r="A4273" i="1"/>
  <c r="A3772" i="1"/>
  <c r="A3635" i="1"/>
  <c r="A3339" i="1"/>
  <c r="A2307" i="1"/>
  <c r="A1887" i="1"/>
  <c r="A1845" i="1"/>
  <c r="A1632" i="1"/>
  <c r="A1348" i="1"/>
  <c r="A1262" i="1"/>
  <c r="A911" i="1"/>
  <c r="A872" i="1"/>
  <c r="A348" i="1"/>
  <c r="A1263" i="1"/>
  <c r="A3803" i="1"/>
  <c r="A6067" i="1"/>
  <c r="A6033" i="1"/>
  <c r="A5745" i="1"/>
  <c r="A4778" i="1"/>
  <c r="A4779" i="1"/>
  <c r="A4684" i="1"/>
  <c r="A4685" i="1"/>
  <c r="A4417" i="1"/>
  <c r="A4128" i="1"/>
  <c r="A3945" i="1"/>
  <c r="A3391" i="1"/>
  <c r="A2151" i="1"/>
  <c r="A2087" i="1"/>
  <c r="A2088" i="1"/>
  <c r="A1794" i="1"/>
  <c r="A1795" i="1"/>
  <c r="A1699" i="1"/>
  <c r="A1448" i="1"/>
  <c r="A1349" i="1"/>
  <c r="A1181" i="1"/>
  <c r="A1182" i="1"/>
  <c r="A990" i="1"/>
  <c r="A973" i="1"/>
  <c r="A567" i="1"/>
  <c r="A494" i="1"/>
  <c r="A495" i="1"/>
  <c r="A406" i="1"/>
  <c r="A153" i="1"/>
  <c r="A1420" i="1"/>
  <c r="A3881" i="1"/>
  <c r="A2765" i="1"/>
  <c r="A4340" i="1"/>
  <c r="A5962" i="1"/>
  <c r="A5228" i="1"/>
  <c r="A5523" i="1"/>
  <c r="A6367" i="1"/>
  <c r="A5606" i="1"/>
  <c r="A3515" i="1"/>
  <c r="A3392" i="1"/>
  <c r="A3270" i="1"/>
  <c r="A2920" i="1"/>
  <c r="A1990" i="1"/>
  <c r="A1974" i="1"/>
  <c r="A1917" i="1"/>
  <c r="A1449" i="1"/>
  <c r="A1288" i="1"/>
  <c r="A239" i="1"/>
  <c r="A2766" i="1"/>
  <c r="A5112" i="1"/>
  <c r="A6392" i="1"/>
  <c r="A5369" i="1"/>
  <c r="A4986" i="1"/>
  <c r="A4686" i="1"/>
  <c r="A4619" i="1"/>
  <c r="A4520" i="1"/>
  <c r="A4438" i="1"/>
  <c r="A4248" i="1"/>
  <c r="A3500" i="1"/>
  <c r="A3111" i="1"/>
  <c r="A2280" i="1"/>
  <c r="A1553" i="1"/>
  <c r="A1183" i="1"/>
  <c r="A432" i="1"/>
  <c r="A4687" i="1"/>
  <c r="A4341" i="1"/>
  <c r="A1066" i="1"/>
  <c r="A40" i="1"/>
  <c r="A4595" i="1"/>
  <c r="A3596" i="1"/>
  <c r="A496" i="1"/>
  <c r="A5607" i="1"/>
  <c r="A227" i="1"/>
  <c r="A1067" i="1"/>
  <c r="A3077" i="1"/>
  <c r="A5688" i="1"/>
  <c r="A5524" i="1"/>
  <c r="A4780" i="1"/>
  <c r="A4596" i="1"/>
  <c r="A4541" i="1"/>
  <c r="A4102" i="1"/>
  <c r="A4053" i="1"/>
  <c r="A3804" i="1"/>
  <c r="A3773" i="1"/>
  <c r="A3516" i="1"/>
  <c r="A3340" i="1"/>
  <c r="A3310" i="1"/>
  <c r="A2646" i="1"/>
  <c r="A2422" i="1"/>
  <c r="A2423" i="1"/>
  <c r="A2380" i="1"/>
  <c r="A2244" i="1"/>
  <c r="A1975" i="1"/>
  <c r="A1888" i="1"/>
  <c r="A808" i="1"/>
  <c r="A497" i="1"/>
  <c r="A2826" i="1"/>
  <c r="A2046" i="1"/>
  <c r="A1918" i="1"/>
  <c r="A6022" i="1"/>
  <c r="A5045" i="1"/>
  <c r="A4393" i="1"/>
  <c r="A4296" i="1"/>
  <c r="A4129" i="1"/>
  <c r="A4072" i="1"/>
  <c r="A3966" i="1"/>
  <c r="A3805" i="1"/>
  <c r="A3526" i="1"/>
  <c r="A3416" i="1"/>
  <c r="A3236" i="1"/>
  <c r="A2346" i="1"/>
  <c r="A2281" i="1"/>
  <c r="A2128" i="1"/>
  <c r="A1919" i="1"/>
  <c r="A1766" i="1"/>
  <c r="A1350" i="1"/>
  <c r="A540" i="1"/>
  <c r="A5811" i="1"/>
  <c r="A733" i="1"/>
  <c r="A1810" i="1"/>
  <c r="A1796" i="1"/>
  <c r="A1685" i="1"/>
  <c r="A5581" i="1"/>
  <c r="A5317" i="1"/>
  <c r="A2047" i="1"/>
  <c r="A2987" i="1"/>
  <c r="A6368" i="1"/>
  <c r="A5229" i="1"/>
  <c r="A5158" i="1"/>
  <c r="A4103" i="1"/>
  <c r="A4054" i="1"/>
  <c r="A3724" i="1"/>
  <c r="A3725" i="1"/>
  <c r="A3664" i="1"/>
  <c r="A3433" i="1"/>
  <c r="A2767" i="1"/>
  <c r="A2721" i="1"/>
  <c r="A2490" i="1"/>
  <c r="A2424" i="1"/>
  <c r="A2282" i="1"/>
  <c r="A1421" i="1"/>
  <c r="A1093" i="1"/>
  <c r="A1008" i="1"/>
  <c r="A623" i="1"/>
  <c r="A327" i="1"/>
  <c r="A5691" i="1"/>
  <c r="A974" i="1"/>
  <c r="A1289" i="1"/>
  <c r="A5715" i="1"/>
  <c r="A3311" i="1"/>
  <c r="A6369" i="1"/>
  <c r="A5701" i="1"/>
  <c r="A5663" i="1"/>
  <c r="A5608" i="1"/>
  <c r="A5497" i="1"/>
  <c r="A5093" i="1"/>
  <c r="A4187" i="1"/>
  <c r="A3993" i="1"/>
  <c r="A3726" i="1"/>
  <c r="A3527" i="1"/>
  <c r="A3078" i="1"/>
  <c r="A3039" i="1"/>
  <c r="A2982" i="1"/>
  <c r="A2535" i="1"/>
  <c r="A2536" i="1"/>
  <c r="A1920" i="1"/>
  <c r="A1820" i="1"/>
  <c r="A1797" i="1"/>
  <c r="A1745" i="1"/>
  <c r="A1450" i="1"/>
  <c r="A1386" i="1"/>
  <c r="A1351" i="1"/>
  <c r="A1224" i="1"/>
  <c r="A1225" i="1"/>
  <c r="A1184" i="1"/>
  <c r="A734" i="1"/>
  <c r="A600" i="1"/>
  <c r="A433" i="1"/>
  <c r="A106" i="1"/>
  <c r="A1132" i="1"/>
  <c r="A5582" i="1"/>
  <c r="A4929" i="1"/>
  <c r="A6048" i="1"/>
  <c r="A6011" i="1"/>
  <c r="A5702" i="1"/>
  <c r="A4781" i="1"/>
  <c r="A4188" i="1"/>
  <c r="A4189" i="1"/>
  <c r="A3665" i="1"/>
  <c r="A3285" i="1"/>
  <c r="A3079" i="1"/>
  <c r="A2425" i="1"/>
  <c r="A2012" i="1"/>
  <c r="A1947" i="1"/>
  <c r="A1746" i="1"/>
  <c r="A1659" i="1"/>
  <c r="A1554" i="1"/>
  <c r="A1046" i="1"/>
  <c r="A855" i="1"/>
  <c r="A643" i="1"/>
  <c r="A240" i="1"/>
  <c r="A86" i="1"/>
  <c r="A1516" i="1"/>
  <c r="A1660" i="1"/>
  <c r="A3237" i="1"/>
  <c r="A2461" i="1"/>
  <c r="A3151" i="1"/>
  <c r="A1491" i="1"/>
  <c r="A5664" i="1"/>
  <c r="A5341" i="1"/>
  <c r="A5252" i="1"/>
  <c r="A5140" i="1"/>
  <c r="A4939" i="1"/>
  <c r="A4249" i="1"/>
  <c r="A3994" i="1"/>
  <c r="A3995" i="1"/>
  <c r="A3597" i="1"/>
  <c r="A3341" i="1"/>
  <c r="A3342" i="1"/>
  <c r="A3286" i="1"/>
  <c r="A3209" i="1"/>
  <c r="A2622" i="1"/>
  <c r="A2491" i="1"/>
  <c r="A2048" i="1"/>
  <c r="A1846" i="1"/>
  <c r="A1610" i="1"/>
  <c r="A1585" i="1"/>
  <c r="A1555" i="1"/>
  <c r="A1422" i="1"/>
  <c r="A1133" i="1"/>
  <c r="A349" i="1"/>
  <c r="A10" i="1"/>
  <c r="A124" i="1"/>
  <c r="A6281" i="1"/>
  <c r="A6209" i="1"/>
  <c r="A2462" i="1"/>
  <c r="A5787" i="1"/>
  <c r="A4930" i="1"/>
  <c r="A4542" i="1"/>
  <c r="A4483" i="1"/>
  <c r="A4104" i="1"/>
  <c r="A3692" i="1"/>
  <c r="A3271" i="1"/>
  <c r="A3040" i="1"/>
  <c r="A2947" i="1"/>
  <c r="A2888" i="1"/>
  <c r="A2850" i="1"/>
  <c r="A2796" i="1"/>
  <c r="A1847" i="1"/>
  <c r="A1747" i="1"/>
  <c r="A1517" i="1"/>
  <c r="A1134" i="1"/>
  <c r="A1009" i="1"/>
  <c r="A471" i="1"/>
  <c r="A407" i="1"/>
  <c r="A271" i="1"/>
  <c r="A5046" i="1"/>
  <c r="A5525" i="1"/>
  <c r="A5292" i="1"/>
  <c r="A5113" i="1"/>
  <c r="A4955" i="1"/>
  <c r="A4170" i="1"/>
  <c r="A4828" i="1"/>
  <c r="A756" i="1"/>
  <c r="A6445" i="1"/>
  <c r="A6393" i="1"/>
  <c r="A6332" i="1"/>
  <c r="A5370" i="1"/>
  <c r="A5199" i="1"/>
  <c r="A5159" i="1"/>
  <c r="A4364" i="1"/>
  <c r="A4073" i="1"/>
  <c r="A3967" i="1"/>
  <c r="A3417" i="1"/>
  <c r="A3152" i="1"/>
  <c r="A3080" i="1"/>
  <c r="A2948" i="1"/>
  <c r="A2816" i="1"/>
  <c r="A2722" i="1"/>
  <c r="A2308" i="1"/>
  <c r="A2283" i="1"/>
  <c r="A2220" i="1"/>
  <c r="A2189" i="1"/>
  <c r="A1798" i="1"/>
  <c r="A1661" i="1"/>
  <c r="A1611" i="1"/>
  <c r="A942" i="1"/>
  <c r="A302" i="1"/>
  <c r="A3598" i="1"/>
  <c r="A5812" i="1"/>
  <c r="A5526" i="1"/>
  <c r="A5455" i="1"/>
  <c r="A4782" i="1"/>
  <c r="A5813" i="1"/>
  <c r="A6370" i="1"/>
  <c r="A6371" i="1"/>
  <c r="A6149" i="1"/>
  <c r="A5856" i="1"/>
  <c r="A5059" i="1"/>
  <c r="A4987" i="1"/>
  <c r="A4886" i="1"/>
  <c r="A4865" i="1"/>
  <c r="A4783" i="1"/>
  <c r="A4297" i="1"/>
  <c r="A4105" i="1"/>
  <c r="A4074" i="1"/>
  <c r="A3866" i="1"/>
  <c r="A3112" i="1"/>
  <c r="A3041" i="1"/>
  <c r="A2537" i="1"/>
  <c r="A2190" i="1"/>
  <c r="A2049" i="1"/>
  <c r="A1713" i="1"/>
  <c r="A1492" i="1"/>
  <c r="A1423" i="1"/>
  <c r="A1976" i="1"/>
  <c r="A3882" i="1"/>
  <c r="A154" i="1"/>
  <c r="A1662" i="1"/>
  <c r="A6023" i="1"/>
  <c r="A2245" i="1"/>
  <c r="A1047" i="1"/>
  <c r="A3418" i="1"/>
  <c r="A5845" i="1"/>
  <c r="A1586" i="1"/>
  <c r="A6372" i="1"/>
  <c r="A5174" i="1"/>
  <c r="A5060" i="1"/>
  <c r="A5047" i="1"/>
  <c r="A4731" i="1"/>
  <c r="A4521" i="1"/>
  <c r="A4342" i="1"/>
  <c r="A4298" i="1"/>
  <c r="A4215" i="1"/>
  <c r="A3693" i="1"/>
  <c r="A3666" i="1"/>
  <c r="A3081" i="1"/>
  <c r="A2797" i="1"/>
  <c r="A2723" i="1"/>
  <c r="A2689" i="1"/>
  <c r="A2623" i="1"/>
  <c r="A2463" i="1"/>
  <c r="A2381" i="1"/>
  <c r="A2246" i="1"/>
  <c r="A2221" i="1"/>
  <c r="A1848" i="1"/>
  <c r="A1663" i="1"/>
  <c r="A1493" i="1"/>
  <c r="A1158" i="1"/>
  <c r="A155" i="1"/>
  <c r="A1714" i="1"/>
  <c r="A3113" i="1"/>
  <c r="A288" i="1"/>
  <c r="A107" i="1"/>
  <c r="A3727" i="1"/>
  <c r="A809" i="1"/>
  <c r="A6034" i="1"/>
  <c r="A289" i="1"/>
  <c r="A1264" i="1"/>
  <c r="A4543" i="1"/>
  <c r="A3393" i="1"/>
  <c r="A2492" i="1"/>
  <c r="A5498" i="1"/>
  <c r="A5371" i="1"/>
  <c r="A5372" i="1"/>
  <c r="A5342" i="1"/>
  <c r="A4484" i="1"/>
  <c r="A3694" i="1"/>
  <c r="A3394" i="1"/>
  <c r="A3042" i="1"/>
  <c r="A2851" i="1"/>
  <c r="A1451" i="1"/>
  <c r="A1352" i="1"/>
  <c r="A655" i="1"/>
  <c r="A588" i="1"/>
  <c r="A5746" i="1"/>
  <c r="A601" i="1"/>
  <c r="A2687" i="1"/>
  <c r="A1265" i="1"/>
  <c r="A4216" i="1"/>
  <c r="A3002" i="1"/>
  <c r="A6333" i="1"/>
  <c r="A6334" i="1"/>
  <c r="A5678" i="1"/>
  <c r="A5301" i="1"/>
  <c r="A4988" i="1"/>
  <c r="A4913" i="1"/>
  <c r="A4250" i="1"/>
  <c r="A4190" i="1"/>
  <c r="A4156" i="1"/>
  <c r="A3636" i="1"/>
  <c r="A3637" i="1"/>
  <c r="A3395" i="1"/>
  <c r="A3272" i="1"/>
  <c r="A2852" i="1"/>
  <c r="A2382" i="1"/>
  <c r="A2222" i="1"/>
  <c r="A2152" i="1"/>
  <c r="A2089" i="1"/>
  <c r="A1948" i="1"/>
  <c r="A1921" i="1"/>
  <c r="A1700" i="1"/>
  <c r="A1094" i="1"/>
  <c r="A684" i="1"/>
  <c r="A241" i="1"/>
  <c r="A4732" i="1"/>
  <c r="A5764" i="1"/>
  <c r="A3439" i="1"/>
  <c r="A521" i="1"/>
  <c r="A6253" i="1"/>
  <c r="A882" i="1"/>
  <c r="A5609" i="1"/>
  <c r="A4251" i="1"/>
  <c r="A6335" i="1"/>
  <c r="A6290" i="1"/>
  <c r="A5703" i="1"/>
  <c r="A5583" i="1"/>
  <c r="A5499" i="1"/>
  <c r="A5387" i="1"/>
  <c r="A5061" i="1"/>
  <c r="A4866" i="1"/>
  <c r="A4649" i="1"/>
  <c r="A4544" i="1"/>
  <c r="A4252" i="1"/>
  <c r="A3867" i="1"/>
  <c r="A3868" i="1"/>
  <c r="A3667" i="1"/>
  <c r="A2853" i="1"/>
  <c r="A2090" i="1"/>
  <c r="A1185" i="1"/>
  <c r="A1068" i="1"/>
  <c r="A991" i="1"/>
  <c r="A975" i="1"/>
  <c r="A943" i="1"/>
  <c r="A757" i="1"/>
  <c r="A58" i="1"/>
  <c r="A1325" i="1"/>
  <c r="A6336" i="1"/>
  <c r="A6109" i="1"/>
  <c r="A810" i="1"/>
  <c r="A4485" i="1"/>
  <c r="A3806" i="1"/>
  <c r="A541" i="1"/>
  <c r="A1949" i="1"/>
  <c r="A6276" i="1"/>
  <c r="A3082" i="1"/>
  <c r="A5343" i="1"/>
  <c r="A4018" i="1"/>
  <c r="A6110" i="1"/>
  <c r="A4650" i="1"/>
  <c r="A4522" i="1"/>
  <c r="A4451" i="1"/>
  <c r="A4253" i="1"/>
  <c r="A4130" i="1"/>
  <c r="A4131" i="1"/>
  <c r="A4075" i="1"/>
  <c r="A3774" i="1"/>
  <c r="A3273" i="1"/>
  <c r="A3153" i="1"/>
  <c r="A2983" i="1"/>
  <c r="A2671" i="1"/>
  <c r="A2493" i="1"/>
  <c r="A2383" i="1"/>
  <c r="A2247" i="1"/>
  <c r="A2223" i="1"/>
  <c r="A1767" i="1"/>
  <c r="A1768" i="1"/>
  <c r="A1290" i="1"/>
  <c r="A1226" i="1"/>
  <c r="A944" i="1"/>
  <c r="A856" i="1"/>
  <c r="A656" i="1"/>
  <c r="A408" i="1"/>
  <c r="A669" i="1"/>
  <c r="A992" i="1"/>
  <c r="A434" i="1"/>
  <c r="A5584" i="1"/>
  <c r="A2538" i="1"/>
  <c r="A5835" i="1"/>
  <c r="A4829" i="1"/>
  <c r="A6373" i="1"/>
  <c r="A5585" i="1"/>
  <c r="A5546" i="1"/>
  <c r="A5500" i="1"/>
  <c r="A5302" i="1"/>
  <c r="A5200" i="1"/>
  <c r="A4418" i="1"/>
  <c r="A3366" i="1"/>
  <c r="A2426" i="1"/>
  <c r="A2153" i="1"/>
  <c r="A1849" i="1"/>
  <c r="A1715" i="1"/>
  <c r="A1612" i="1"/>
  <c r="A1556" i="1"/>
  <c r="A1494" i="1"/>
  <c r="A1095" i="1"/>
  <c r="A834" i="1"/>
  <c r="A196" i="1"/>
  <c r="A3396" i="1"/>
  <c r="A1495" i="1"/>
  <c r="A657" i="1"/>
  <c r="A6374" i="1"/>
  <c r="A5547" i="1"/>
  <c r="A4940" i="1"/>
  <c r="A4914" i="1"/>
  <c r="A4545" i="1"/>
  <c r="A4106" i="1"/>
  <c r="A4076" i="1"/>
  <c r="A3906" i="1"/>
  <c r="A3907" i="1"/>
  <c r="A3775" i="1"/>
  <c r="A3210" i="1"/>
  <c r="A3133" i="1"/>
  <c r="A3003" i="1"/>
  <c r="A2647" i="1"/>
  <c r="A2013" i="1"/>
  <c r="A1950" i="1"/>
  <c r="A1613" i="1"/>
  <c r="A1452" i="1"/>
  <c r="A1353" i="1"/>
  <c r="A1266" i="1"/>
  <c r="A1267" i="1"/>
  <c r="A857" i="1"/>
  <c r="A542" i="1"/>
  <c r="A5270" i="1"/>
  <c r="A3695" i="1"/>
  <c r="A945" i="1"/>
  <c r="A252" i="1"/>
  <c r="A6024" i="1"/>
  <c r="A6229" i="1"/>
  <c r="A5747" i="1"/>
  <c r="A5586" i="1"/>
  <c r="A5403" i="1"/>
  <c r="A4796" i="1"/>
  <c r="A4757" i="1"/>
  <c r="A4733" i="1"/>
  <c r="A4734" i="1"/>
  <c r="A4394" i="1"/>
  <c r="A3638" i="1"/>
  <c r="A3397" i="1"/>
  <c r="A2889" i="1"/>
  <c r="A2648" i="1"/>
  <c r="A2129" i="1"/>
  <c r="A1686" i="1"/>
  <c r="A976" i="1"/>
  <c r="A602" i="1"/>
  <c r="A5062" i="1"/>
  <c r="A98" i="1"/>
  <c r="A873" i="1"/>
  <c r="A498" i="1"/>
  <c r="A1633" i="1"/>
  <c r="A522" i="1"/>
  <c r="A3459" i="1"/>
  <c r="A3883" i="1"/>
  <c r="A5587" i="1"/>
  <c r="A6394" i="1"/>
  <c r="A6337" i="1"/>
  <c r="A5932" i="1"/>
  <c r="A5814" i="1"/>
  <c r="A5630" i="1"/>
  <c r="A4439" i="1"/>
  <c r="A4157" i="1"/>
  <c r="A3211" i="1"/>
  <c r="A3212" i="1"/>
  <c r="A2854" i="1"/>
  <c r="A2798" i="1"/>
  <c r="A2799" i="1"/>
  <c r="A2768" i="1"/>
  <c r="A2649" i="1"/>
  <c r="A2582" i="1"/>
  <c r="A2539" i="1"/>
  <c r="A2091" i="1"/>
  <c r="A4931" i="1"/>
  <c r="A336" i="1"/>
  <c r="A5873" i="1"/>
  <c r="A4132" i="1"/>
  <c r="A3182" i="1"/>
  <c r="A3501" i="1"/>
  <c r="A5915" i="1"/>
  <c r="A4597" i="1"/>
  <c r="A4620" i="1"/>
  <c r="A4107" i="1"/>
  <c r="A290" i="1"/>
  <c r="A3996" i="1"/>
  <c r="A5679" i="1"/>
  <c r="A3558" i="1"/>
  <c r="A3440" i="1"/>
  <c r="A6291" i="1"/>
  <c r="A5857" i="1"/>
  <c r="A5815" i="1"/>
  <c r="A5816" i="1"/>
  <c r="A5610" i="1"/>
  <c r="A5427" i="1"/>
  <c r="A5373" i="1"/>
  <c r="A3419" i="1"/>
  <c r="A3367" i="1"/>
  <c r="A2817" i="1"/>
  <c r="A2724" i="1"/>
  <c r="A2427" i="1"/>
  <c r="A2384" i="1"/>
  <c r="A2050" i="1"/>
  <c r="A1850" i="1"/>
  <c r="A1614" i="1"/>
  <c r="A1048" i="1"/>
  <c r="A946" i="1"/>
  <c r="A603" i="1"/>
  <c r="A291" i="1"/>
  <c r="A136" i="1"/>
  <c r="A5114" i="1"/>
  <c r="A2051" i="1"/>
  <c r="A1453" i="1"/>
  <c r="A137" i="1"/>
  <c r="A6338" i="1"/>
  <c r="A874" i="1"/>
  <c r="A2154" i="1"/>
  <c r="A875" i="1"/>
  <c r="A5748" i="1"/>
  <c r="A5631" i="1"/>
  <c r="A5428" i="1"/>
  <c r="A4989" i="1"/>
  <c r="A4806" i="1"/>
  <c r="A4735" i="1"/>
  <c r="A4523" i="1"/>
  <c r="A4019" i="1"/>
  <c r="A3946" i="1"/>
  <c r="A3835" i="1"/>
  <c r="A3460" i="1"/>
  <c r="A2855" i="1"/>
  <c r="A2818" i="1"/>
  <c r="A2428" i="1"/>
  <c r="A1186" i="1"/>
  <c r="A1096" i="1"/>
  <c r="A912" i="1"/>
  <c r="A644" i="1"/>
  <c r="A409" i="1"/>
  <c r="A172" i="1"/>
  <c r="A4055" i="1"/>
  <c r="A2464" i="1"/>
  <c r="A5160" i="1"/>
  <c r="A5201" i="1"/>
  <c r="A5916" i="1"/>
  <c r="A5958" i="1"/>
  <c r="A5553" i="1"/>
  <c r="A5501" i="1"/>
  <c r="A5141" i="1"/>
  <c r="A4932" i="1"/>
  <c r="A4575" i="1"/>
  <c r="A3668" i="1"/>
  <c r="A3599" i="1"/>
  <c r="A3479" i="1"/>
  <c r="A3368" i="1"/>
  <c r="A3213" i="1"/>
  <c r="A3083" i="1"/>
  <c r="A2725" i="1"/>
  <c r="A2650" i="1"/>
  <c r="A2624" i="1"/>
  <c r="A2130" i="1"/>
  <c r="A1922" i="1"/>
  <c r="A1923" i="1"/>
  <c r="A1557" i="1"/>
  <c r="A779" i="1"/>
  <c r="A3728" i="1"/>
  <c r="A1387" i="1"/>
  <c r="A303" i="1"/>
  <c r="A5836" i="1"/>
  <c r="A2284" i="1"/>
  <c r="A1634" i="1"/>
  <c r="A589" i="1"/>
  <c r="A4956" i="1"/>
  <c r="A780" i="1"/>
  <c r="A6190" i="1"/>
  <c r="A5917" i="1"/>
  <c r="A5749" i="1"/>
  <c r="A5689" i="1"/>
  <c r="A5588" i="1"/>
  <c r="A5456" i="1"/>
  <c r="A3776" i="1"/>
  <c r="A3729" i="1"/>
  <c r="A3669" i="1"/>
  <c r="A2856" i="1"/>
  <c r="A2347" i="1"/>
  <c r="A1889" i="1"/>
  <c r="A1687" i="1"/>
  <c r="A1664" i="1"/>
  <c r="A1615" i="1"/>
  <c r="A1424" i="1"/>
  <c r="A1388" i="1"/>
  <c r="A472" i="1"/>
  <c r="A410" i="1"/>
  <c r="A2248" i="1"/>
  <c r="A1069" i="1"/>
  <c r="A1187" i="1"/>
  <c r="A1851" i="1"/>
  <c r="A947" i="1"/>
  <c r="A4621" i="1"/>
  <c r="A6395" i="1"/>
  <c r="A6150" i="1"/>
  <c r="A4736" i="1"/>
  <c r="A4622" i="1"/>
  <c r="A4546" i="1"/>
  <c r="A4217" i="1"/>
  <c r="A4108" i="1"/>
  <c r="A3480" i="1"/>
  <c r="A3369" i="1"/>
  <c r="A3043" i="1"/>
  <c r="A2972" i="1"/>
  <c r="A2890" i="1"/>
  <c r="A2309" i="1"/>
  <c r="A1977" i="1"/>
  <c r="A1799" i="1"/>
  <c r="A1748" i="1"/>
  <c r="A1496" i="1"/>
  <c r="A1454" i="1"/>
  <c r="A1455" i="1"/>
  <c r="A1354" i="1"/>
  <c r="A272" i="1"/>
  <c r="A5918" i="1"/>
  <c r="A5457" i="1"/>
  <c r="A3238" i="1"/>
  <c r="A624" i="1"/>
  <c r="A5974" i="1"/>
  <c r="A5933" i="1"/>
  <c r="A5230" i="1"/>
  <c r="A4957" i="1"/>
  <c r="A4830" i="1"/>
  <c r="A4797" i="1"/>
  <c r="A4440" i="1"/>
  <c r="A4274" i="1"/>
  <c r="A4191" i="1"/>
  <c r="A4165" i="1"/>
  <c r="A3997" i="1"/>
  <c r="A3836" i="1"/>
  <c r="A3287" i="1"/>
  <c r="A3274" i="1"/>
  <c r="A1097" i="1"/>
  <c r="A3528" i="1"/>
  <c r="A4651" i="1"/>
  <c r="A304" i="1"/>
  <c r="A4688" i="1"/>
  <c r="A1355" i="1"/>
  <c r="A543" i="1"/>
  <c r="A3461" i="1"/>
  <c r="A3947" i="1"/>
  <c r="A685" i="1"/>
  <c r="A3370" i="1"/>
  <c r="A4486" i="1"/>
  <c r="A1769" i="1"/>
  <c r="A6413" i="1"/>
  <c r="A6396" i="1"/>
  <c r="A5946" i="1"/>
  <c r="A5115" i="1"/>
  <c r="A4395" i="1"/>
  <c r="A4254" i="1"/>
  <c r="A4020" i="1"/>
  <c r="A3837" i="1"/>
  <c r="A3807" i="1"/>
  <c r="A3730" i="1"/>
  <c r="A3559" i="1"/>
  <c r="A3434" i="1"/>
  <c r="A3134" i="1"/>
  <c r="A3004" i="1"/>
  <c r="A2949" i="1"/>
  <c r="A2583" i="1"/>
  <c r="A2465" i="1"/>
  <c r="A1456" i="1"/>
  <c r="A1098" i="1"/>
  <c r="A435" i="1"/>
  <c r="A5458" i="1"/>
  <c r="A1049" i="1"/>
  <c r="A292" i="1"/>
  <c r="A4623" i="1"/>
  <c r="A5344" i="1"/>
  <c r="A3343" i="1"/>
  <c r="A242" i="1"/>
  <c r="A138" i="1"/>
  <c r="A3114" i="1"/>
  <c r="A5388" i="1"/>
  <c r="A273" i="1"/>
  <c r="A758" i="1"/>
  <c r="A5527" i="1"/>
  <c r="A5389" i="1"/>
  <c r="A5390" i="1"/>
  <c r="A5318" i="1"/>
  <c r="A4958" i="1"/>
  <c r="A4396" i="1"/>
  <c r="A4218" i="1"/>
  <c r="A4133" i="1"/>
  <c r="A3998" i="1"/>
  <c r="A3999" i="1"/>
  <c r="A3908" i="1"/>
  <c r="A3869" i="1"/>
  <c r="A3435" i="1"/>
  <c r="A3420" i="1"/>
  <c r="A3239" i="1"/>
  <c r="A3240" i="1"/>
  <c r="A2726" i="1"/>
  <c r="A2540" i="1"/>
  <c r="A2429" i="1"/>
  <c r="A1688" i="1"/>
  <c r="A1518" i="1"/>
  <c r="A4467" i="1"/>
  <c r="A5293" i="1"/>
  <c r="A274" i="1"/>
  <c r="A2430" i="1"/>
  <c r="A5732" i="1"/>
  <c r="A2800" i="1"/>
  <c r="A3005" i="1"/>
  <c r="A3312" i="1"/>
  <c r="A337" i="1"/>
  <c r="A6397" i="1"/>
  <c r="A6311" i="1"/>
  <c r="A6191" i="1"/>
  <c r="A6135" i="1"/>
  <c r="A4831" i="1"/>
  <c r="A4737" i="1"/>
  <c r="A4158" i="1"/>
  <c r="A4056" i="1"/>
  <c r="A3948" i="1"/>
  <c r="A3731" i="1"/>
  <c r="A3639" i="1"/>
  <c r="A3371" i="1"/>
  <c r="A2310" i="1"/>
  <c r="A1852" i="1"/>
  <c r="A1716" i="1"/>
  <c r="A1519" i="1"/>
  <c r="A1356" i="1"/>
  <c r="A993" i="1"/>
  <c r="A604" i="1"/>
  <c r="A561" i="1"/>
  <c r="A499" i="1"/>
  <c r="A328" i="1"/>
  <c r="A305" i="1"/>
  <c r="A228" i="1"/>
  <c r="A229" i="1"/>
  <c r="A3696" i="1"/>
  <c r="A4547" i="1"/>
  <c r="A4487" i="1"/>
  <c r="A380" i="1"/>
  <c r="A2014" i="1"/>
  <c r="A2249" i="1"/>
  <c r="A125" i="1"/>
  <c r="A3398" i="1"/>
  <c r="A5345" i="1"/>
  <c r="A1050" i="1"/>
  <c r="A5765" i="1"/>
  <c r="A2584" i="1"/>
  <c r="A6407" i="1"/>
  <c r="A2921" i="1"/>
  <c r="A3909" i="1"/>
  <c r="A562" i="1"/>
  <c r="A5975" i="1"/>
  <c r="A5012" i="1"/>
  <c r="A4887" i="1"/>
  <c r="A4888" i="1"/>
  <c r="A3640" i="1"/>
  <c r="A3313" i="1"/>
  <c r="A3214" i="1"/>
  <c r="A2891" i="1"/>
  <c r="A2857" i="1"/>
  <c r="A2858" i="1"/>
  <c r="A2466" i="1"/>
  <c r="A1717" i="1"/>
  <c r="A1357" i="1"/>
  <c r="A1326" i="1"/>
  <c r="A1268" i="1"/>
  <c r="A1188" i="1"/>
  <c r="A1010" i="1"/>
  <c r="A876" i="1"/>
  <c r="A197" i="1"/>
  <c r="A6025" i="1"/>
  <c r="A3560" i="1"/>
  <c r="A5934" i="1"/>
  <c r="A4959" i="1"/>
  <c r="A645" i="1"/>
  <c r="A4365" i="1"/>
  <c r="A5459" i="1"/>
  <c r="A590" i="1"/>
  <c r="A781" i="1"/>
  <c r="A2431" i="1"/>
  <c r="A5404" i="1"/>
  <c r="A5294" i="1"/>
  <c r="A4960" i="1"/>
  <c r="A4933" i="1"/>
  <c r="A4219" i="1"/>
  <c r="A3641" i="1"/>
  <c r="A3084" i="1"/>
  <c r="A2769" i="1"/>
  <c r="A2250" i="1"/>
  <c r="A2251" i="1"/>
  <c r="A2252" i="1"/>
  <c r="A1749" i="1"/>
  <c r="A1520" i="1"/>
  <c r="A605" i="1"/>
  <c r="A606" i="1"/>
  <c r="A563" i="1"/>
  <c r="A2859" i="1"/>
  <c r="A4832" i="1"/>
  <c r="A5063" i="1"/>
  <c r="A4624" i="1"/>
  <c r="A5502" i="1"/>
  <c r="A2348" i="1"/>
  <c r="A2467" i="1"/>
  <c r="A4889" i="1"/>
  <c r="A3531" i="1"/>
  <c r="A5116" i="1"/>
  <c r="A5460" i="1"/>
  <c r="A5142" i="1"/>
  <c r="A5013" i="1"/>
  <c r="A4915" i="1"/>
  <c r="A4758" i="1"/>
  <c r="A4689" i="1"/>
  <c r="A4366" i="1"/>
  <c r="A4220" i="1"/>
  <c r="A3968" i="1"/>
  <c r="A3969" i="1"/>
  <c r="A3838" i="1"/>
  <c r="A3642" i="1"/>
  <c r="A3600" i="1"/>
  <c r="A3462" i="1"/>
  <c r="A3044" i="1"/>
  <c r="A2922" i="1"/>
  <c r="A1853" i="1"/>
  <c r="A1689" i="1"/>
  <c r="A1497" i="1"/>
  <c r="A1467" i="1"/>
  <c r="A1457" i="1"/>
  <c r="A994" i="1"/>
  <c r="A782" i="1"/>
  <c r="A523" i="1"/>
  <c r="A230" i="1"/>
  <c r="A4759" i="1"/>
  <c r="A3154" i="1"/>
  <c r="A4299" i="1"/>
  <c r="A4109" i="1"/>
  <c r="A3155" i="1"/>
  <c r="A3006" i="1"/>
  <c r="A1269" i="1"/>
  <c r="A5271" i="1"/>
  <c r="A1316" i="1"/>
  <c r="A625" i="1"/>
  <c r="A948" i="1"/>
  <c r="A2672" i="1"/>
  <c r="A1951" i="1"/>
  <c r="A6111" i="1"/>
  <c r="A3643" i="1"/>
  <c r="A59" i="1"/>
  <c r="A5919" i="1"/>
  <c r="A5143" i="1"/>
  <c r="A4652" i="1"/>
  <c r="A4548" i="1"/>
  <c r="A3314" i="1"/>
  <c r="A3275" i="1"/>
  <c r="A2625" i="1"/>
  <c r="A1587" i="1"/>
  <c r="A1227" i="1"/>
  <c r="A1099" i="1"/>
  <c r="A4192" i="1"/>
  <c r="A5503" i="1"/>
  <c r="A3421" i="1"/>
  <c r="A4110" i="1"/>
  <c r="A2052" i="1"/>
  <c r="A3372" i="1"/>
  <c r="A60" i="1"/>
  <c r="A41" i="1"/>
  <c r="A2950" i="1"/>
  <c r="A5231" i="1"/>
  <c r="A2690" i="1"/>
  <c r="A1051" i="1"/>
  <c r="A6136" i="1"/>
  <c r="A5117" i="1"/>
  <c r="A5935" i="1"/>
  <c r="A5461" i="1"/>
  <c r="A5429" i="1"/>
  <c r="A5405" i="1"/>
  <c r="A4833" i="1"/>
  <c r="A4000" i="1"/>
  <c r="A3910" i="1"/>
  <c r="A3670" i="1"/>
  <c r="A3373" i="1"/>
  <c r="A3276" i="1"/>
  <c r="A2155" i="1"/>
  <c r="A1952" i="1"/>
  <c r="A1854" i="1"/>
  <c r="A1690" i="1"/>
  <c r="A1159" i="1"/>
  <c r="A1019" i="1"/>
  <c r="A977" i="1"/>
  <c r="A436" i="1"/>
  <c r="A5064" i="1"/>
  <c r="A1291" i="1"/>
  <c r="A3884" i="1"/>
  <c r="A1521" i="1"/>
  <c r="A338" i="1"/>
  <c r="A1855" i="1"/>
  <c r="A524" i="1"/>
  <c r="A91" i="1"/>
  <c r="A6192" i="1"/>
  <c r="A4021" i="1"/>
  <c r="A2585" i="1"/>
  <c r="A5947" i="1"/>
  <c r="A5406" i="1"/>
  <c r="A5175" i="1"/>
  <c r="A4798" i="1"/>
  <c r="A4760" i="1"/>
  <c r="A4367" i="1"/>
  <c r="A3422" i="1"/>
  <c r="A2586" i="1"/>
  <c r="A2253" i="1"/>
  <c r="A1953" i="1"/>
  <c r="A1358" i="1"/>
  <c r="A329" i="1"/>
  <c r="A2923" i="1"/>
  <c r="A2285" i="1"/>
  <c r="A5817" i="1"/>
  <c r="A877" i="1"/>
  <c r="A2651" i="1"/>
  <c r="A1011" i="1"/>
  <c r="A5346" i="1"/>
  <c r="A658" i="1"/>
  <c r="A4799" i="1"/>
  <c r="A3045" i="1"/>
  <c r="A2673" i="1"/>
  <c r="A5976" i="1"/>
  <c r="A5665" i="1"/>
  <c r="A5462" i="1"/>
  <c r="A5407" i="1"/>
  <c r="A5272" i="1"/>
  <c r="A5176" i="1"/>
  <c r="A4800" i="1"/>
  <c r="A4653" i="1"/>
  <c r="A4625" i="1"/>
  <c r="A4343" i="1"/>
  <c r="A4300" i="1"/>
  <c r="A4275" i="1"/>
  <c r="A4111" i="1"/>
  <c r="A4112" i="1"/>
  <c r="A3970" i="1"/>
  <c r="A3344" i="1"/>
  <c r="A3046" i="1"/>
  <c r="A2860" i="1"/>
  <c r="A2801" i="1"/>
  <c r="A2494" i="1"/>
  <c r="A2432" i="1"/>
  <c r="A2191" i="1"/>
  <c r="A1665" i="1"/>
  <c r="A1616" i="1"/>
  <c r="A1522" i="1"/>
  <c r="A1359" i="1"/>
  <c r="A1270" i="1"/>
  <c r="A1228" i="1"/>
  <c r="A878" i="1"/>
  <c r="A525" i="1"/>
  <c r="A411" i="1"/>
  <c r="A306" i="1"/>
  <c r="A307" i="1"/>
  <c r="A1523" i="1"/>
  <c r="A5716" i="1"/>
  <c r="A381" i="1"/>
  <c r="A835" i="1"/>
  <c r="A6312" i="1"/>
  <c r="A6112" i="1"/>
  <c r="A5391" i="1"/>
  <c r="A3085" i="1"/>
  <c r="A4598" i="1"/>
  <c r="A6035" i="1"/>
  <c r="A5319" i="1"/>
  <c r="A4626" i="1"/>
  <c r="A4368" i="1"/>
  <c r="A3839" i="1"/>
  <c r="A2802" i="1"/>
  <c r="A2727" i="1"/>
  <c r="A2495" i="1"/>
  <c r="A2468" i="1"/>
  <c r="A2286" i="1"/>
  <c r="A2254" i="1"/>
  <c r="A243" i="1"/>
  <c r="A3086" i="1"/>
  <c r="A5202" i="1"/>
  <c r="A2652" i="1"/>
  <c r="A1524" i="1"/>
  <c r="A318" i="1"/>
  <c r="A6151" i="1"/>
  <c r="A568" i="1"/>
  <c r="A3777" i="1"/>
  <c r="A4549" i="1"/>
  <c r="A2653" i="1"/>
  <c r="A5778" i="1"/>
  <c r="A5666" i="1"/>
  <c r="A5408" i="1"/>
  <c r="A4961" i="1"/>
  <c r="A4867" i="1"/>
  <c r="A4565" i="1"/>
  <c r="A4524" i="1"/>
  <c r="A4276" i="1"/>
  <c r="A4159" i="1"/>
  <c r="A3949" i="1"/>
  <c r="A3808" i="1"/>
  <c r="A3809" i="1"/>
  <c r="A3732" i="1"/>
  <c r="A3241" i="1"/>
  <c r="A3183" i="1"/>
  <c r="A3135" i="1"/>
  <c r="A2951" i="1"/>
  <c r="A2924" i="1"/>
  <c r="A2728" i="1"/>
  <c r="A2587" i="1"/>
  <c r="A2287" i="1"/>
  <c r="A1617" i="1"/>
  <c r="A1189" i="1"/>
  <c r="A1190" i="1"/>
  <c r="A686" i="1"/>
  <c r="A2729" i="1"/>
  <c r="A4057" i="1"/>
  <c r="A4441" i="1"/>
  <c r="A2224" i="1"/>
  <c r="A350" i="1"/>
  <c r="A5273" i="1"/>
  <c r="A1558" i="1"/>
  <c r="A4344" i="1"/>
  <c r="A2288" i="1"/>
  <c r="A3242" i="1"/>
  <c r="A3136" i="1"/>
  <c r="A5203" i="1"/>
  <c r="A5094" i="1"/>
  <c r="A4868" i="1"/>
  <c r="A4369" i="1"/>
  <c r="A4221" i="1"/>
  <c r="A4134" i="1"/>
  <c r="A3502" i="1"/>
  <c r="A3503" i="1"/>
  <c r="A3047" i="1"/>
  <c r="A3048" i="1"/>
  <c r="A3007" i="1"/>
  <c r="A2988" i="1"/>
  <c r="A2315" i="1"/>
  <c r="A2192" i="1"/>
  <c r="A735" i="1"/>
  <c r="A569" i="1"/>
  <c r="A437" i="1"/>
  <c r="A76" i="1"/>
  <c r="A3971" i="1"/>
  <c r="A1425" i="1"/>
  <c r="A4690" i="1"/>
  <c r="A1389" i="1"/>
  <c r="A412" i="1"/>
  <c r="A5014" i="1"/>
  <c r="A3532" i="1"/>
  <c r="A2092" i="1"/>
  <c r="A3671" i="1"/>
  <c r="A1135" i="1"/>
  <c r="A4488" i="1"/>
  <c r="A3911" i="1"/>
  <c r="A5409" i="1"/>
  <c r="A5177" i="1"/>
  <c r="A4193" i="1"/>
  <c r="A3697" i="1"/>
  <c r="A3243" i="1"/>
  <c r="A3215" i="1"/>
  <c r="A3145" i="1"/>
  <c r="A3008" i="1"/>
  <c r="A2433" i="1"/>
  <c r="A2289" i="1"/>
  <c r="A1978" i="1"/>
  <c r="A1890" i="1"/>
  <c r="A1635" i="1"/>
  <c r="A1307" i="1"/>
  <c r="A1100" i="1"/>
  <c r="A995" i="1"/>
  <c r="A626" i="1"/>
  <c r="A607" i="1"/>
  <c r="A438" i="1"/>
  <c r="A139" i="1"/>
  <c r="A4077" i="1"/>
  <c r="A6166" i="1"/>
  <c r="A3972" i="1"/>
  <c r="A4834" i="1"/>
  <c r="A2892" i="1"/>
  <c r="A2290" i="1"/>
  <c r="A5667" i="1"/>
  <c r="A687" i="1"/>
  <c r="A5589" i="1"/>
  <c r="A3778" i="1"/>
  <c r="A4489" i="1"/>
  <c r="A2093" i="1"/>
  <c r="A4370" i="1"/>
  <c r="A2973" i="1"/>
  <c r="A1979" i="1"/>
  <c r="A5988" i="1"/>
  <c r="A4490" i="1"/>
  <c r="A4058" i="1"/>
  <c r="A4022" i="1"/>
  <c r="A3810" i="1"/>
  <c r="A3561" i="1"/>
  <c r="A3562" i="1"/>
  <c r="A3463" i="1"/>
  <c r="A3115" i="1"/>
  <c r="A2674" i="1"/>
  <c r="A2675" i="1"/>
  <c r="A2654" i="1"/>
  <c r="A2434" i="1"/>
  <c r="A1891" i="1"/>
  <c r="A382" i="1"/>
  <c r="A2131" i="1"/>
  <c r="A5680" i="1"/>
  <c r="A275" i="1"/>
  <c r="A6113" i="1"/>
  <c r="A308" i="1"/>
  <c r="A5920" i="1"/>
  <c r="A1559" i="1"/>
  <c r="A215" i="1"/>
  <c r="A2655" i="1"/>
  <c r="A4194" i="1"/>
  <c r="A4222" i="1"/>
  <c r="A1691" i="1"/>
  <c r="A5590" i="1"/>
  <c r="A4654" i="1"/>
  <c r="A4078" i="1"/>
  <c r="A4023" i="1"/>
  <c r="A3890" i="1"/>
  <c r="A3733" i="1"/>
  <c r="A3672" i="1"/>
  <c r="A2952" i="1"/>
  <c r="A2861" i="1"/>
  <c r="A2862" i="1"/>
  <c r="A2819" i="1"/>
  <c r="A2770" i="1"/>
  <c r="A2730" i="1"/>
  <c r="A2656" i="1"/>
  <c r="A1892" i="1"/>
  <c r="A1666" i="1"/>
  <c r="A1136" i="1"/>
  <c r="A1101" i="1"/>
  <c r="A858" i="1"/>
  <c r="A276" i="1"/>
  <c r="A168" i="1"/>
  <c r="A2349" i="1"/>
  <c r="A1327" i="1"/>
  <c r="A3156" i="1"/>
  <c r="A5253" i="1"/>
  <c r="A3673" i="1"/>
  <c r="A3137" i="1"/>
  <c r="A4001" i="1"/>
  <c r="A5254" i="1"/>
  <c r="A5591" i="1"/>
  <c r="A4934" i="1"/>
  <c r="A277" i="1"/>
  <c r="A5048" i="1"/>
  <c r="A591" i="1"/>
  <c r="A5948" i="1"/>
  <c r="A5949" i="1"/>
  <c r="A5766" i="1"/>
  <c r="A5430" i="1"/>
  <c r="A5232" i="1"/>
  <c r="A4706" i="1"/>
  <c r="A3345" i="1"/>
  <c r="A3146" i="1"/>
  <c r="A3138" i="1"/>
  <c r="A3009" i="1"/>
  <c r="A2803" i="1"/>
  <c r="A2156" i="1"/>
  <c r="A2053" i="1"/>
  <c r="A1821" i="1"/>
  <c r="A1800" i="1"/>
  <c r="A1750" i="1"/>
  <c r="A1229" i="1"/>
  <c r="A526" i="1"/>
  <c r="A330" i="1"/>
  <c r="A949" i="1"/>
  <c r="A2731" i="1"/>
  <c r="A5463" i="1"/>
  <c r="A4345" i="1"/>
  <c r="A5781" i="1"/>
  <c r="A5392" i="1"/>
  <c r="A3601" i="1"/>
  <c r="A5704" i="1"/>
  <c r="A4113" i="1"/>
  <c r="A4566" i="1"/>
  <c r="A2657" i="1"/>
  <c r="A156" i="1"/>
  <c r="A2311" i="1"/>
  <c r="A1308" i="1"/>
  <c r="A783" i="1"/>
  <c r="A231" i="1"/>
  <c r="A4941" i="1"/>
  <c r="A4550" i="1"/>
  <c r="A4312" i="1"/>
  <c r="A4301" i="1"/>
  <c r="A4255" i="1"/>
  <c r="A4223" i="1"/>
  <c r="A3674" i="1"/>
  <c r="A3644" i="1"/>
  <c r="A3529" i="1"/>
  <c r="A3423" i="1"/>
  <c r="A2893" i="1"/>
  <c r="A2435" i="1"/>
  <c r="A2385" i="1"/>
  <c r="A2255" i="1"/>
  <c r="A2256" i="1"/>
  <c r="A2132" i="1"/>
  <c r="A1137" i="1"/>
  <c r="A763" i="1"/>
  <c r="A706" i="1"/>
  <c r="A4114" i="1"/>
  <c r="A3049" i="1"/>
  <c r="A5118" i="1"/>
  <c r="A6093" i="1"/>
  <c r="A1618" i="1"/>
  <c r="A4761" i="1"/>
  <c r="A5431" i="1"/>
  <c r="A3840" i="1"/>
  <c r="A707" i="1"/>
  <c r="A1751" i="1"/>
  <c r="A1498" i="1"/>
  <c r="A3841" i="1"/>
  <c r="A5255" i="1"/>
  <c r="A5015" i="1"/>
  <c r="A4655" i="1"/>
  <c r="A4135" i="1"/>
  <c r="A3870" i="1"/>
  <c r="A3346" i="1"/>
  <c r="A3087" i="1"/>
  <c r="A3010" i="1"/>
  <c r="A2894" i="1"/>
  <c r="A2504" i="1"/>
  <c r="A2225" i="1"/>
  <c r="A1987" i="1"/>
  <c r="A1801" i="1"/>
  <c r="A978" i="1"/>
  <c r="A759" i="1"/>
  <c r="A198" i="1"/>
  <c r="A2588" i="1"/>
  <c r="A473" i="1"/>
  <c r="A4224" i="1"/>
  <c r="A3734" i="1"/>
  <c r="A6292" i="1"/>
  <c r="A4031" i="1"/>
  <c r="A4835" i="1"/>
  <c r="A3315" i="1"/>
  <c r="A3374" i="1"/>
  <c r="A4491" i="1"/>
  <c r="A3139" i="1"/>
  <c r="A4313" i="1"/>
  <c r="A1924" i="1"/>
  <c r="A5504" i="1"/>
  <c r="A5295" i="1"/>
  <c r="A5119" i="1"/>
  <c r="A5065" i="1"/>
  <c r="A3735" i="1"/>
  <c r="A3504" i="1"/>
  <c r="A3277" i="1"/>
  <c r="A3184" i="1"/>
  <c r="A1980" i="1"/>
  <c r="A1954" i="1"/>
  <c r="A1588" i="1"/>
  <c r="A319" i="1"/>
  <c r="A199" i="1"/>
  <c r="A979" i="1"/>
  <c r="A5144" i="1"/>
  <c r="A1955" i="1"/>
  <c r="A3736" i="1"/>
  <c r="A2989" i="1"/>
  <c r="A1426" i="1"/>
  <c r="A2015" i="1"/>
  <c r="A4691" i="1"/>
  <c r="A4346" i="1"/>
  <c r="A6414" i="1"/>
  <c r="A3185" i="1"/>
  <c r="A736" i="1"/>
  <c r="A6268" i="1"/>
  <c r="A77" i="1"/>
  <c r="A1317" i="1"/>
  <c r="A4256" i="1"/>
  <c r="A3602" i="1"/>
  <c r="A4002" i="1"/>
  <c r="A5464" i="1"/>
  <c r="A1525" i="1"/>
  <c r="A5874" i="1"/>
  <c r="A5374" i="1"/>
  <c r="A5161" i="1"/>
  <c r="A4397" i="1"/>
  <c r="A4160" i="1"/>
  <c r="A3842" i="1"/>
  <c r="A3424" i="1"/>
  <c r="A3375" i="1"/>
  <c r="A2589" i="1"/>
  <c r="A2133" i="1"/>
  <c r="A2054" i="1"/>
  <c r="A1726" i="1"/>
  <c r="A1309" i="1"/>
  <c r="A78" i="1"/>
  <c r="A6068" i="1"/>
  <c r="A2350" i="1"/>
  <c r="A6069" i="1"/>
  <c r="A2469" i="1"/>
  <c r="A5668" i="1"/>
  <c r="A5750" i="1"/>
  <c r="A3376" i="1"/>
  <c r="A3216" i="1"/>
  <c r="A4836" i="1"/>
  <c r="A3912" i="1"/>
  <c r="A200" i="1"/>
  <c r="A4869" i="1"/>
  <c r="A883" i="1"/>
  <c r="A5846" i="1"/>
  <c r="A5717" i="1"/>
  <c r="A5632" i="1"/>
  <c r="A5611" i="1"/>
  <c r="A5066" i="1"/>
  <c r="A5016" i="1"/>
  <c r="A4492" i="1"/>
  <c r="A4442" i="1"/>
  <c r="A4003" i="1"/>
  <c r="A3779" i="1"/>
  <c r="A3737" i="1"/>
  <c r="A2953" i="1"/>
  <c r="A2863" i="1"/>
  <c r="A2732" i="1"/>
  <c r="A2386" i="1"/>
  <c r="A1988" i="1"/>
  <c r="A996" i="1"/>
  <c r="A140" i="1"/>
  <c r="A1499" i="1"/>
  <c r="A4890" i="1"/>
  <c r="A608" i="1"/>
  <c r="A2055" i="1"/>
  <c r="A2771" i="1"/>
  <c r="A320" i="1"/>
  <c r="A5963" i="1"/>
  <c r="A500" i="1"/>
  <c r="A5936" i="1"/>
  <c r="A1636" i="1"/>
  <c r="A6137" i="1"/>
  <c r="A4493" i="1"/>
  <c r="A4738" i="1"/>
  <c r="A4656" i="1"/>
  <c r="A5465" i="1"/>
  <c r="A811" i="1"/>
  <c r="A22" i="1"/>
  <c r="A2193" i="1"/>
  <c r="A6254" i="1"/>
  <c r="A5633" i="1"/>
  <c r="A4419" i="1"/>
  <c r="A4420" i="1"/>
  <c r="A4277" i="1"/>
  <c r="A3675" i="1"/>
  <c r="A3645" i="1"/>
  <c r="A3464" i="1"/>
  <c r="A3436" i="1"/>
  <c r="A3425" i="1"/>
  <c r="A2436" i="1"/>
  <c r="A2016" i="1"/>
  <c r="A1718" i="1"/>
  <c r="A1500" i="1"/>
  <c r="A859" i="1"/>
  <c r="A836" i="1"/>
  <c r="A474" i="1"/>
  <c r="A413" i="1"/>
  <c r="A331" i="1"/>
  <c r="A5875" i="1"/>
  <c r="A2895" i="1"/>
  <c r="A244" i="1"/>
  <c r="A6002" i="1"/>
  <c r="A4302" i="1"/>
  <c r="A3011" i="1"/>
  <c r="A5782" i="1"/>
  <c r="A5466" i="1"/>
  <c r="A2590" i="1"/>
  <c r="A5017" i="1"/>
  <c r="A2827" i="1"/>
  <c r="A784" i="1"/>
  <c r="A2134" i="1"/>
  <c r="A592" i="1"/>
  <c r="A5233" i="1"/>
  <c r="A351" i="1"/>
  <c r="A2017" i="1"/>
  <c r="A141" i="1"/>
  <c r="A1856" i="1"/>
  <c r="A1102" i="1"/>
  <c r="A2351" i="1"/>
  <c r="A42" i="1"/>
  <c r="A2056" i="1"/>
  <c r="A6277" i="1"/>
  <c r="A4807" i="1"/>
  <c r="A3913" i="1"/>
  <c r="A3871" i="1"/>
  <c r="A3780" i="1"/>
  <c r="A3698" i="1"/>
  <c r="A2194" i="1"/>
  <c r="A1191" i="1"/>
  <c r="A837" i="1"/>
  <c r="A173" i="1"/>
  <c r="A3872" i="1"/>
  <c r="A1052" i="1"/>
  <c r="A1360" i="1"/>
  <c r="A5528" i="1"/>
  <c r="A879" i="1"/>
  <c r="A4225" i="1"/>
  <c r="A3738" i="1"/>
  <c r="A1458" i="1"/>
  <c r="A201" i="1"/>
  <c r="A5375" i="1"/>
  <c r="A527" i="1"/>
  <c r="A4195" i="1"/>
  <c r="A4196" i="1"/>
  <c r="A544" i="1"/>
  <c r="A2896" i="1"/>
  <c r="A5529" i="1"/>
  <c r="A5145" i="1"/>
  <c r="A4784" i="1"/>
  <c r="A3811" i="1"/>
  <c r="A3244" i="1"/>
  <c r="A2772" i="1"/>
  <c r="A2257" i="1"/>
  <c r="A2157" i="1"/>
  <c r="A1857" i="1"/>
  <c r="A1770" i="1"/>
  <c r="A1637" i="1"/>
  <c r="A1560" i="1"/>
  <c r="A1459" i="1"/>
  <c r="A1390" i="1"/>
  <c r="A997" i="1"/>
  <c r="A688" i="1"/>
  <c r="A860" i="1"/>
  <c r="A4398" i="1"/>
  <c r="A5681" i="1"/>
  <c r="A5467" i="1"/>
  <c r="A3873" i="1"/>
  <c r="A1624" i="1"/>
  <c r="A1230" i="1"/>
  <c r="A2820" i="1"/>
  <c r="A1501" i="1"/>
  <c r="A5592" i="1"/>
  <c r="A4525" i="1"/>
  <c r="A1771" i="1"/>
  <c r="A4226" i="1"/>
  <c r="A5893" i="1"/>
  <c r="A3316" i="1"/>
  <c r="A5950" i="1"/>
  <c r="A5682" i="1"/>
  <c r="A5347" i="1"/>
  <c r="A1701" i="1"/>
  <c r="A950" i="1"/>
  <c r="A6114" i="1"/>
  <c r="A5376" i="1"/>
  <c r="A4785" i="1"/>
  <c r="A4714" i="1"/>
  <c r="A4494" i="1"/>
  <c r="A4495" i="1"/>
  <c r="A4399" i="1"/>
  <c r="A4278" i="1"/>
  <c r="A4257" i="1"/>
  <c r="A3914" i="1"/>
  <c r="A3481" i="1"/>
  <c r="A3147" i="1"/>
  <c r="A3050" i="1"/>
  <c r="A3051" i="1"/>
  <c r="A2821" i="1"/>
  <c r="A2676" i="1"/>
  <c r="A2591" i="1"/>
  <c r="A2437" i="1"/>
  <c r="A2135" i="1"/>
  <c r="A2136" i="1"/>
  <c r="A1981" i="1"/>
  <c r="A1138" i="1"/>
  <c r="A951" i="1"/>
  <c r="A232" i="1"/>
  <c r="A737" i="1"/>
  <c r="A202" i="1"/>
  <c r="A5393" i="1"/>
  <c r="A1231" i="1"/>
  <c r="A216" i="1"/>
  <c r="A79" i="1"/>
  <c r="A108" i="1"/>
  <c r="A1638" i="1"/>
  <c r="A5634" i="1"/>
  <c r="A1271" i="1"/>
  <c r="A5120" i="1"/>
  <c r="A4227" i="1"/>
  <c r="A245" i="1"/>
  <c r="A1589" i="1"/>
  <c r="A332" i="1"/>
  <c r="A5788" i="1"/>
  <c r="A5320" i="1"/>
  <c r="A2688" i="1"/>
  <c r="A414" i="1"/>
  <c r="A4034" i="1"/>
  <c r="A4657" i="1"/>
  <c r="A1053" i="1"/>
  <c r="A545" i="1"/>
  <c r="A43" i="1"/>
  <c r="A3088" i="1"/>
  <c r="A5234" i="1"/>
  <c r="A4916" i="1"/>
  <c r="A23" i="1"/>
  <c r="A2828" i="1"/>
  <c r="A5794" i="1"/>
  <c r="A5256" i="1"/>
  <c r="A4526" i="1"/>
  <c r="A4136" i="1"/>
  <c r="A1956" i="1"/>
  <c r="A1427" i="1"/>
  <c r="A1192" i="1"/>
  <c r="A1193" i="1"/>
  <c r="A546" i="1"/>
  <c r="A2990" i="1"/>
  <c r="A5410" i="1"/>
  <c r="A4917" i="1"/>
  <c r="A3646" i="1"/>
  <c r="A5257" i="1"/>
  <c r="A4079" i="1"/>
  <c r="A4279" i="1"/>
  <c r="A2470" i="1"/>
  <c r="A3517" i="1"/>
  <c r="A3739" i="1"/>
  <c r="A627" i="1"/>
  <c r="A5505" i="1"/>
  <c r="A1160" i="1"/>
  <c r="A689" i="1"/>
  <c r="A87" i="1"/>
  <c r="A2195" i="1"/>
  <c r="A475" i="1"/>
  <c r="A4801" i="1"/>
  <c r="A3052" i="1"/>
  <c r="A998" i="1"/>
  <c r="A4837" i="1"/>
  <c r="A5348" i="1"/>
  <c r="A5635" i="1"/>
  <c r="A5593" i="1"/>
  <c r="A1667" i="1"/>
  <c r="A109" i="1"/>
  <c r="A3843" i="1"/>
  <c r="A6230" i="1"/>
  <c r="A5767" i="1"/>
  <c r="A5296" i="1"/>
  <c r="A5049" i="1"/>
  <c r="A4942" i="1"/>
  <c r="A4935" i="1"/>
  <c r="A4762" i="1"/>
  <c r="A4707" i="1"/>
  <c r="A3915" i="1"/>
  <c r="A3603" i="1"/>
  <c r="A3347" i="1"/>
  <c r="A2677" i="1"/>
  <c r="A2291" i="1"/>
  <c r="A2094" i="1"/>
  <c r="A1232" i="1"/>
  <c r="A1194" i="1"/>
  <c r="A738" i="1"/>
  <c r="A2678" i="1"/>
  <c r="A1702" i="1"/>
  <c r="A4443" i="1"/>
  <c r="A4739" i="1"/>
  <c r="A1103" i="1"/>
  <c r="A2541" i="1"/>
  <c r="A352" i="1"/>
  <c r="A88" i="1"/>
  <c r="A4763" i="1"/>
  <c r="A5468" i="1"/>
  <c r="A1460" i="1"/>
  <c r="A3116" i="1"/>
  <c r="A1590" i="1"/>
  <c r="A6293" i="1"/>
  <c r="A6138" i="1"/>
  <c r="A5847" i="1"/>
  <c r="A5412" i="1"/>
  <c r="A5394" i="1"/>
  <c r="A5258" i="1"/>
  <c r="A4990" i="1"/>
  <c r="A4740" i="1"/>
  <c r="A4715" i="1"/>
  <c r="A4444" i="1"/>
  <c r="A3426" i="1"/>
  <c r="A3217" i="1"/>
  <c r="A3089" i="1"/>
  <c r="A2095" i="1"/>
  <c r="A1925" i="1"/>
  <c r="A1893" i="1"/>
  <c r="A1752" i="1"/>
  <c r="A1195" i="1"/>
  <c r="A1012" i="1"/>
  <c r="A528" i="1"/>
  <c r="A1233" i="1"/>
  <c r="A4802" i="1"/>
  <c r="A2500" i="1"/>
  <c r="A5563" i="1"/>
  <c r="A3186" i="1"/>
  <c r="A2501" i="1"/>
  <c r="A6049" i="1"/>
  <c r="A5235" i="1"/>
  <c r="A760" i="1"/>
  <c r="A4741" i="1"/>
  <c r="A1639" i="1"/>
  <c r="A5469" i="1"/>
  <c r="A110" i="1"/>
  <c r="A44" i="1"/>
  <c r="A1811" i="1"/>
  <c r="A4891" i="1"/>
  <c r="A3950" i="1"/>
  <c r="A1991" i="1"/>
  <c r="A1234" i="1"/>
  <c r="A5303" i="1"/>
  <c r="A547" i="1"/>
  <c r="A5989" i="1"/>
  <c r="A174" i="1"/>
  <c r="A2733" i="1"/>
  <c r="A6403" i="1"/>
  <c r="A5998" i="1"/>
  <c r="A5768" i="1"/>
  <c r="A5636" i="1"/>
  <c r="A5095" i="1"/>
  <c r="A4991" i="1"/>
  <c r="A4445" i="1"/>
  <c r="A3442" i="1"/>
  <c r="A3218" i="1"/>
  <c r="A2974" i="1"/>
  <c r="A2822" i="1"/>
  <c r="A2258" i="1"/>
  <c r="A1692" i="1"/>
  <c r="A1591" i="1"/>
  <c r="A1292" i="1"/>
  <c r="A1196" i="1"/>
  <c r="A501" i="1"/>
  <c r="A913" i="1"/>
  <c r="A3278" i="1"/>
  <c r="A1719" i="1"/>
  <c r="A5837" i="1"/>
  <c r="A6050" i="1"/>
  <c r="A1104" i="1"/>
  <c r="A2387" i="1"/>
  <c r="A253" i="1"/>
  <c r="A4468" i="1"/>
  <c r="A5751" i="1"/>
  <c r="A5530" i="1"/>
  <c r="A2734" i="1"/>
  <c r="A5531" i="1"/>
  <c r="A4692" i="1"/>
  <c r="A4599" i="1"/>
  <c r="A4280" i="1"/>
  <c r="A3563" i="1"/>
  <c r="A3288" i="1"/>
  <c r="A2984" i="1"/>
  <c r="A2985" i="1"/>
  <c r="A2804" i="1"/>
  <c r="A2542" i="1"/>
  <c r="A2388" i="1"/>
  <c r="A2319" i="1"/>
  <c r="A2312" i="1"/>
  <c r="A1693" i="1"/>
  <c r="A1561" i="1"/>
  <c r="A628" i="1"/>
  <c r="A548" i="1"/>
  <c r="A178" i="1"/>
  <c r="A45" i="1"/>
  <c r="A3781" i="1"/>
  <c r="A5818" i="1"/>
  <c r="A5554" i="1"/>
  <c r="A1502" i="1"/>
  <c r="A914" i="1"/>
  <c r="A1428" i="1"/>
  <c r="A739" i="1"/>
  <c r="A1021" i="1"/>
  <c r="A3916" i="1"/>
  <c r="A3377" i="1"/>
  <c r="A1391" i="1"/>
  <c r="A4421" i="1"/>
  <c r="A2389" i="1"/>
  <c r="A3117" i="1"/>
  <c r="A61" i="1"/>
  <c r="A5321" i="1"/>
  <c r="A3053" i="1"/>
  <c r="A6051" i="1"/>
  <c r="A5067" i="1"/>
  <c r="A6152" i="1"/>
  <c r="A353" i="1"/>
  <c r="A3118" i="1"/>
  <c r="A5349" i="1"/>
  <c r="A3604" i="1"/>
  <c r="A6339" i="1"/>
  <c r="A5669" i="1"/>
  <c r="A4228" i="1"/>
  <c r="A4059" i="1"/>
  <c r="A5432" i="1"/>
  <c r="A5838" i="1"/>
  <c r="A4060" i="1"/>
  <c r="A3951" i="1"/>
  <c r="A3647" i="1"/>
  <c r="A3564" i="1"/>
  <c r="A3565" i="1"/>
  <c r="A3119" i="1"/>
  <c r="A24" i="1"/>
  <c r="A4567" i="1"/>
  <c r="A980" i="1"/>
  <c r="A1694" i="1"/>
  <c r="A6139" i="1"/>
  <c r="A4080" i="1"/>
  <c r="A2096" i="1"/>
  <c r="A5921" i="1"/>
  <c r="A2975" i="1"/>
  <c r="A502" i="1"/>
  <c r="A3782" i="1"/>
  <c r="A5670" i="1"/>
  <c r="A1139" i="1"/>
  <c r="A4870" i="1"/>
  <c r="A5999" i="1"/>
  <c r="A838" i="1"/>
  <c r="A1640" i="1"/>
  <c r="A1503" i="1"/>
  <c r="A5951" i="1"/>
  <c r="A2292" i="1"/>
  <c r="A4229" i="1"/>
  <c r="A3885" i="1"/>
  <c r="A6115" i="1"/>
  <c r="A6070" i="1"/>
  <c r="A1703" i="1"/>
  <c r="A142" i="1"/>
  <c r="A5848" i="1"/>
  <c r="A5819" i="1"/>
  <c r="A4803" i="1"/>
  <c r="A4786" i="1"/>
  <c r="A3973" i="1"/>
  <c r="A3886" i="1"/>
  <c r="A3740" i="1"/>
  <c r="A3566" i="1"/>
  <c r="A3054" i="1"/>
  <c r="A2976" i="1"/>
  <c r="A1858" i="1"/>
  <c r="A1619" i="1"/>
  <c r="A915" i="1"/>
  <c r="A321" i="1"/>
  <c r="A309" i="1"/>
  <c r="A254" i="1"/>
  <c r="A143" i="1"/>
  <c r="A4871" i="1"/>
  <c r="A1957" i="1"/>
  <c r="A5977" i="1"/>
  <c r="A5204" i="1"/>
  <c r="A5532" i="1"/>
  <c r="A5433" i="1"/>
  <c r="A609" i="1"/>
  <c r="A4081" i="1"/>
  <c r="A5752" i="1"/>
  <c r="A3187" i="1"/>
  <c r="A2196" i="1"/>
  <c r="A4838" i="1"/>
  <c r="A1753" i="1"/>
  <c r="A2543" i="1"/>
  <c r="A2018" i="1"/>
  <c r="A1802" i="1"/>
  <c r="A1310" i="1"/>
  <c r="A2352" i="1"/>
  <c r="A1429" i="1"/>
  <c r="A5861" i="1"/>
  <c r="A439" i="1"/>
  <c r="A2805" i="1"/>
  <c r="A3245" i="1"/>
  <c r="A4839" i="1"/>
  <c r="A4568" i="1"/>
  <c r="A3427" i="1"/>
  <c r="A3055" i="1"/>
  <c r="A3012" i="1"/>
  <c r="A2592" i="1"/>
  <c r="A2293" i="1"/>
  <c r="A1562" i="1"/>
  <c r="A1311" i="1"/>
  <c r="A629" i="1"/>
  <c r="A450" i="1"/>
  <c r="A217" i="1"/>
  <c r="A4551" i="1"/>
  <c r="A157" i="1"/>
  <c r="A3140" i="1"/>
  <c r="A4892" i="1"/>
  <c r="A440" i="1"/>
  <c r="A2544" i="1"/>
  <c r="A6116" i="1"/>
  <c r="A4166" i="1"/>
  <c r="A764" i="1"/>
  <c r="A111" i="1"/>
  <c r="A3056" i="1"/>
  <c r="A5690" i="1"/>
  <c r="A1161" i="1"/>
  <c r="A3013" i="1"/>
  <c r="A4742" i="1"/>
  <c r="A861" i="1"/>
  <c r="A5733" i="1"/>
  <c r="A25" i="1"/>
  <c r="A1272" i="1"/>
  <c r="A1894" i="1"/>
  <c r="A5789" i="1"/>
  <c r="A5718" i="1"/>
  <c r="A4496" i="1"/>
  <c r="A1895" i="1"/>
  <c r="A5959" i="1"/>
  <c r="A5548" i="1"/>
  <c r="A5322" i="1"/>
  <c r="A5274" i="1"/>
  <c r="A4893" i="1"/>
  <c r="A4627" i="1"/>
  <c r="A4371" i="1"/>
  <c r="A4281" i="1"/>
  <c r="A3741" i="1"/>
  <c r="A3676" i="1"/>
  <c r="A3518" i="1"/>
  <c r="A3437" i="1"/>
  <c r="A3057" i="1"/>
  <c r="A2137" i="1"/>
  <c r="A1622" i="1"/>
  <c r="A3742" i="1"/>
  <c r="A1896" i="1"/>
  <c r="A6036" i="1"/>
  <c r="A5259" i="1"/>
  <c r="A1430" i="1"/>
  <c r="A6210" i="1"/>
  <c r="A5533" i="1"/>
  <c r="A5769" i="1"/>
  <c r="A4840" i="1"/>
  <c r="A1668" i="1"/>
  <c r="A5795" i="1"/>
  <c r="A1328" i="1"/>
  <c r="A4497" i="1"/>
  <c r="A3317" i="1"/>
  <c r="A884" i="1"/>
  <c r="A4841" i="1"/>
  <c r="A5978" i="1"/>
  <c r="A339" i="1"/>
  <c r="A4842" i="1"/>
  <c r="A3279" i="1"/>
  <c r="A3428" i="1"/>
  <c r="A3280" i="1"/>
  <c r="A3219" i="1"/>
  <c r="A3120" i="1"/>
  <c r="A3090" i="1"/>
  <c r="A3058" i="1"/>
  <c r="A2316" i="1"/>
  <c r="A1822" i="1"/>
  <c r="A1592" i="1"/>
  <c r="A1526" i="1"/>
  <c r="A916" i="1"/>
  <c r="A708" i="1"/>
  <c r="A1625" i="1"/>
  <c r="A1013" i="1"/>
  <c r="A1361" i="1"/>
  <c r="A5146" i="1"/>
  <c r="A503" i="1"/>
  <c r="A455" i="1"/>
  <c r="A952" i="1"/>
  <c r="A3952" i="1"/>
  <c r="A3378" i="1"/>
  <c r="A2097" i="1"/>
  <c r="A3567" i="1"/>
  <c r="A5121" i="1"/>
  <c r="A6140" i="1"/>
  <c r="A6294" i="1"/>
  <c r="A203" i="1"/>
  <c r="A2019" i="1"/>
  <c r="A2735" i="1"/>
  <c r="A5734" i="1"/>
  <c r="A5671" i="1"/>
  <c r="A4569" i="1"/>
  <c r="A4282" i="1"/>
  <c r="A3706" i="1"/>
  <c r="A3704" i="1"/>
  <c r="A2925" i="1"/>
  <c r="A2864" i="1"/>
  <c r="A1527" i="1"/>
  <c r="A1235" i="1"/>
  <c r="A4283" i="1"/>
  <c r="A610" i="1"/>
  <c r="A2294" i="1"/>
  <c r="A5839" i="1"/>
  <c r="A3465" i="1"/>
  <c r="A1105" i="1"/>
  <c r="A4400" i="1"/>
  <c r="A659" i="1"/>
  <c r="A322" i="1"/>
  <c r="A4315" i="1"/>
  <c r="A981" i="1"/>
  <c r="A2954" i="1"/>
  <c r="A5937" i="1"/>
  <c r="A3699" i="1"/>
  <c r="A3141" i="1"/>
  <c r="A89" i="1"/>
  <c r="A5434" i="1"/>
  <c r="A1140" i="1"/>
  <c r="A5260" i="1"/>
  <c r="A4082" i="1"/>
  <c r="A1897" i="1"/>
  <c r="A5770" i="1"/>
  <c r="A5735" i="1"/>
  <c r="A5672" i="1"/>
  <c r="A5435" i="1"/>
  <c r="A5395" i="1"/>
  <c r="A5297" i="1"/>
  <c r="A5050" i="1"/>
  <c r="A4527" i="1"/>
  <c r="A4137" i="1"/>
  <c r="A4024" i="1"/>
  <c r="A4025" i="1"/>
  <c r="A3246" i="1"/>
  <c r="A2679" i="1"/>
  <c r="A1318" i="1"/>
  <c r="A1293" i="1"/>
  <c r="A1014" i="1"/>
  <c r="A504" i="1"/>
  <c r="A415" i="1"/>
  <c r="A4718" i="1"/>
  <c r="A2897" i="1"/>
  <c r="A4658" i="1"/>
  <c r="A2226" i="1"/>
  <c r="A2353" i="1"/>
  <c r="A1015" i="1"/>
  <c r="A5894" i="1"/>
  <c r="A1593" i="1"/>
  <c r="A4872" i="1"/>
  <c r="A1273" i="1"/>
  <c r="A5612" i="1"/>
  <c r="A4197" i="1"/>
  <c r="A476" i="1"/>
  <c r="A5261" i="1"/>
  <c r="A5876" i="1"/>
  <c r="A2320" i="1"/>
  <c r="A3700" i="1"/>
  <c r="A2955" i="1"/>
  <c r="A5753" i="1"/>
  <c r="A5411" i="1"/>
  <c r="A4528" i="1"/>
  <c r="A3812" i="1"/>
  <c r="A3705" i="1"/>
  <c r="A3605" i="1"/>
  <c r="A3568" i="1"/>
  <c r="A2806" i="1"/>
  <c r="A1859" i="1"/>
  <c r="A549" i="1"/>
  <c r="A441" i="1"/>
  <c r="A442" i="1"/>
  <c r="A4873" i="1"/>
  <c r="A255" i="1"/>
  <c r="A5122" i="1"/>
  <c r="A5683" i="1"/>
  <c r="A1641" i="1"/>
  <c r="A5783" i="1"/>
  <c r="A4874" i="1"/>
  <c r="A4083" i="1"/>
  <c r="A5051" i="1"/>
  <c r="A4469" i="1"/>
  <c r="A785" i="1"/>
  <c r="A2736" i="1"/>
  <c r="A5613" i="1"/>
  <c r="A6255" i="1"/>
  <c r="A5877" i="1"/>
  <c r="A709" i="1"/>
  <c r="A5275" i="1"/>
  <c r="A5052" i="1"/>
  <c r="A4446" i="1"/>
  <c r="A4303" i="1"/>
  <c r="A3974" i="1"/>
  <c r="A2773" i="1"/>
  <c r="A2158" i="1"/>
  <c r="A2098" i="1"/>
  <c r="A246" i="1"/>
  <c r="A3917" i="1"/>
  <c r="A660" i="1"/>
  <c r="A4918" i="1"/>
  <c r="A342" i="1"/>
  <c r="A2259" i="1"/>
  <c r="A4316" i="1"/>
  <c r="A1362" i="1"/>
  <c r="A3188" i="1"/>
  <c r="A1392" i="1"/>
  <c r="A1898" i="1"/>
  <c r="A2658" i="1"/>
  <c r="A3918" i="1"/>
  <c r="A2505" i="1"/>
  <c r="A3247" i="1"/>
  <c r="A5413" i="1"/>
  <c r="A477" i="1"/>
  <c r="A5323" i="1"/>
  <c r="A3887" i="1"/>
  <c r="A593" i="1"/>
  <c r="A5771" i="1"/>
  <c r="A3844" i="1"/>
  <c r="A1899" i="1"/>
  <c r="A5779" i="1"/>
  <c r="A4962" i="1"/>
  <c r="A112" i="1"/>
  <c r="A2057" i="1"/>
  <c r="A233" i="1"/>
  <c r="A6375" i="1"/>
  <c r="A5068" i="1"/>
  <c r="A4708" i="1"/>
  <c r="A4004" i="1"/>
  <c r="A383" i="1"/>
  <c r="A62" i="1"/>
  <c r="A2926" i="1"/>
  <c r="A786" i="1"/>
  <c r="A5705" i="1"/>
  <c r="A4570" i="1"/>
  <c r="A2774" i="1"/>
  <c r="A4919" i="1"/>
  <c r="A2471" i="1"/>
  <c r="A4347" i="1"/>
  <c r="A1528" i="1"/>
  <c r="A278" i="1"/>
  <c r="A3466" i="1"/>
  <c r="A5706" i="1"/>
  <c r="A5673" i="1"/>
  <c r="A340" i="1"/>
  <c r="A2737" i="1"/>
  <c r="A175" i="1"/>
  <c r="A2138" i="1"/>
  <c r="A5564" i="1"/>
  <c r="A3519" i="1"/>
  <c r="A6313" i="1"/>
  <c r="A5772" i="1"/>
  <c r="A5674" i="1"/>
  <c r="A5162" i="1"/>
  <c r="A4470" i="1"/>
  <c r="A4230" i="1"/>
  <c r="A3648" i="1"/>
  <c r="A3429" i="1"/>
  <c r="A2099" i="1"/>
  <c r="A1294" i="1"/>
  <c r="A665" i="1"/>
  <c r="A1106" i="1"/>
  <c r="A4161" i="1"/>
  <c r="A2139" i="1"/>
  <c r="A4422" i="1"/>
  <c r="A3318" i="1"/>
  <c r="A1626" i="1"/>
  <c r="A880" i="1"/>
  <c r="A2020" i="1"/>
  <c r="A3059" i="1"/>
  <c r="A812" i="1"/>
  <c r="A5205" i="1"/>
  <c r="A1070" i="1"/>
  <c r="A5206" i="1"/>
  <c r="A4138" i="1"/>
  <c r="A46" i="1"/>
  <c r="A2680" i="1"/>
  <c r="A1107" i="1"/>
  <c r="A4992" i="1"/>
  <c r="A4709" i="1"/>
  <c r="A4258" i="1"/>
  <c r="A3874" i="1"/>
  <c r="A2927" i="1"/>
  <c r="A3701" i="1"/>
  <c r="A611" i="1"/>
  <c r="A594" i="1"/>
  <c r="A5183" i="1"/>
  <c r="A862" i="1"/>
  <c r="A5436" i="1"/>
  <c r="A1054" i="1"/>
  <c r="A3919" i="1"/>
  <c r="A2313" i="1"/>
  <c r="A3060" i="1"/>
  <c r="A4005" i="1"/>
  <c r="A2058" i="1"/>
  <c r="A4843" i="1"/>
  <c r="A2691" i="1"/>
  <c r="A1563" i="1"/>
  <c r="A3281" i="1"/>
  <c r="A6211" i="1"/>
  <c r="A5979" i="1"/>
  <c r="A4423" i="1"/>
  <c r="A4304" i="1"/>
  <c r="A4006" i="1"/>
  <c r="A3091" i="1"/>
  <c r="A1564" i="1"/>
  <c r="A1461" i="1"/>
  <c r="A3975" i="1"/>
  <c r="A4894" i="1"/>
  <c r="A2354" i="1"/>
  <c r="A259" i="1"/>
  <c r="A787" i="1"/>
  <c r="A333" i="1"/>
  <c r="A885" i="1"/>
  <c r="A3649" i="1"/>
  <c r="A5952" i="1"/>
  <c r="A3220" i="1"/>
  <c r="A3189" i="1"/>
  <c r="A2502" i="1"/>
  <c r="A2496" i="1"/>
  <c r="A1982" i="1"/>
  <c r="A1900" i="1"/>
  <c r="A1720" i="1"/>
  <c r="A1721" i="1"/>
  <c r="A953" i="1"/>
  <c r="A310" i="1"/>
  <c r="A179" i="1"/>
  <c r="A2928" i="1"/>
  <c r="A4447" i="1"/>
  <c r="A2390" i="1"/>
  <c r="A1022" i="1"/>
  <c r="A6193" i="1"/>
  <c r="A384" i="1"/>
  <c r="A5123" i="1"/>
  <c r="A3888" i="1"/>
  <c r="A365" i="1"/>
  <c r="A5534" i="1"/>
  <c r="A3920" i="1"/>
  <c r="A3921" i="1"/>
  <c r="A6026" i="1"/>
  <c r="A5953" i="1"/>
  <c r="A5324" i="1"/>
  <c r="A5236" i="1"/>
  <c r="A3221" i="1"/>
  <c r="A2977" i="1"/>
  <c r="A2355" i="1"/>
  <c r="A788" i="1"/>
  <c r="A4743" i="1"/>
  <c r="A1827" i="1"/>
  <c r="A1565" i="1"/>
  <c r="A4305" i="1"/>
  <c r="A4007" i="1"/>
  <c r="A710" i="1"/>
  <c r="A5096" i="1"/>
  <c r="A4306" i="1"/>
  <c r="A1108" i="1"/>
  <c r="A92" i="1"/>
  <c r="A6055" i="1"/>
  <c r="A1772" i="1"/>
  <c r="A311" i="1"/>
  <c r="A1773" i="1"/>
  <c r="A1236" i="1"/>
  <c r="A5754" i="1"/>
  <c r="A5437" i="1"/>
  <c r="A4259" i="1"/>
  <c r="A4198" i="1"/>
  <c r="A2391" i="1"/>
  <c r="A1754" i="1"/>
  <c r="A505" i="1"/>
  <c r="A6256" i="1"/>
  <c r="A5922" i="1"/>
  <c r="A954" i="1"/>
  <c r="A1319" i="1"/>
  <c r="A4498" i="1"/>
  <c r="A5262" i="1"/>
  <c r="A4260" i="1"/>
  <c r="A2738" i="1"/>
  <c r="A1828" i="1"/>
  <c r="A1722" i="1"/>
  <c r="A1197" i="1"/>
  <c r="A169" i="1"/>
  <c r="A6295" i="1"/>
  <c r="A366" i="1"/>
  <c r="A5594" i="1"/>
  <c r="A564" i="1"/>
  <c r="A5018" i="1"/>
  <c r="A2898" i="1"/>
  <c r="A2831" i="1"/>
  <c r="A1109" i="1"/>
  <c r="A1329" i="1"/>
  <c r="A5470" i="1"/>
  <c r="A5637" i="1"/>
  <c r="A4895" i="1"/>
  <c r="A4571" i="1"/>
  <c r="A2260" i="1"/>
  <c r="A999" i="1"/>
  <c r="A881" i="1"/>
  <c r="A451" i="1"/>
  <c r="A5736" i="1"/>
  <c r="A5069" i="1"/>
  <c r="A4307" i="1"/>
  <c r="A4084" i="1"/>
  <c r="A341" i="1"/>
  <c r="A3783" i="1"/>
  <c r="A1901" i="1"/>
  <c r="A4452" i="1"/>
  <c r="A630" i="1"/>
  <c r="A5471" i="1"/>
  <c r="A6027" i="1"/>
  <c r="A5707" i="1"/>
  <c r="A5638" i="1"/>
  <c r="A4552" i="1"/>
  <c r="A4115" i="1"/>
  <c r="A4026" i="1"/>
  <c r="A3922" i="1"/>
  <c r="A3784" i="1"/>
  <c r="A1198" i="1"/>
  <c r="A3743" i="1"/>
  <c r="A1989" i="1"/>
  <c r="A839" i="1"/>
  <c r="A5163" i="1"/>
  <c r="A1199" i="1"/>
  <c r="A6398" i="1"/>
  <c r="A5708" i="1"/>
  <c r="A5396" i="1"/>
  <c r="A4553" i="1"/>
  <c r="A2775" i="1"/>
  <c r="A2227" i="1"/>
  <c r="B5562" i="1"/>
  <c r="B326" i="1"/>
  <c r="B3070" i="1"/>
  <c r="B2842" i="1"/>
  <c r="B5911" i="1"/>
  <c r="B6363" i="1"/>
  <c r="B5744" i="1"/>
  <c r="B5579" i="1"/>
  <c r="B4910" i="1"/>
  <c r="B4751" i="1"/>
  <c r="B4727" i="1"/>
  <c r="B4207" i="1"/>
  <c r="B4048" i="1"/>
  <c r="B3720" i="1"/>
  <c r="B3413" i="1"/>
  <c r="B3388" i="1"/>
  <c r="B3234" i="1"/>
  <c r="B2759" i="1"/>
  <c r="B2530" i="1"/>
  <c r="B2082" i="1"/>
  <c r="B1808" i="1"/>
  <c r="B1608" i="1"/>
  <c r="B1154" i="1"/>
  <c r="B6308" i="1"/>
  <c r="B6228" i="1"/>
  <c r="B2179" i="1"/>
  <c r="B2969" i="1"/>
  <c r="B1843" i="1"/>
  <c r="B5110" i="1"/>
  <c r="B5315" i="1"/>
  <c r="B3547" i="1"/>
  <c r="B5192" i="1"/>
  <c r="B5892" i="1"/>
  <c r="B5580" i="1"/>
  <c r="B5520" i="1"/>
  <c r="B5226" i="1"/>
  <c r="B5137" i="1"/>
  <c r="B4360" i="1"/>
  <c r="B4309" i="1"/>
  <c r="B4208" i="1"/>
  <c r="B4151" i="1"/>
  <c r="B3858" i="1"/>
  <c r="B2793" i="1"/>
  <c r="B2713" i="1"/>
  <c r="B2458" i="1"/>
  <c r="B2375" i="1"/>
  <c r="B2180" i="1"/>
  <c r="B1788" i="1"/>
  <c r="B1546" i="1"/>
  <c r="B1443" i="1"/>
  <c r="B886" i="1"/>
  <c r="B3104" i="1"/>
  <c r="B1761" i="1"/>
  <c r="B238" i="1"/>
  <c r="B4068" i="1"/>
  <c r="B1789" i="1"/>
  <c r="B2213" i="1"/>
  <c r="B4164" i="1"/>
  <c r="B5227" i="1"/>
  <c r="B5089" i="1"/>
  <c r="B4646" i="1"/>
  <c r="B4436" i="1"/>
  <c r="B3989" i="1"/>
  <c r="B3859" i="1"/>
  <c r="B3071" i="1"/>
  <c r="B2487" i="1"/>
  <c r="B2083" i="1"/>
  <c r="B2007" i="1"/>
  <c r="B1680" i="1"/>
  <c r="B1609" i="1"/>
  <c r="B1547" i="1"/>
  <c r="B849" i="1"/>
  <c r="B778" i="1"/>
  <c r="B270" i="1"/>
  <c r="B6438" i="1"/>
  <c r="B729" i="1"/>
  <c r="B4592" i="1"/>
  <c r="B1155" i="1"/>
  <c r="B1736" i="1"/>
  <c r="B5972" i="1"/>
  <c r="B5090" i="1"/>
  <c r="B286" i="1"/>
  <c r="B5492" i="1"/>
  <c r="B5249" i="1"/>
  <c r="B5171" i="1"/>
  <c r="B4466" i="1"/>
  <c r="B4310" i="1"/>
  <c r="B4209" i="1"/>
  <c r="B4152" i="1"/>
  <c r="B3990" i="1"/>
  <c r="B3860" i="1"/>
  <c r="B3861" i="1"/>
  <c r="B3548" i="1"/>
  <c r="B3549" i="1"/>
  <c r="B2666" i="1"/>
  <c r="B1762" i="1"/>
  <c r="B1381" i="1"/>
  <c r="B1253" i="1"/>
  <c r="B1039" i="1"/>
  <c r="B906" i="1"/>
  <c r="B704" i="1"/>
  <c r="B5973" i="1"/>
  <c r="B6148" i="1"/>
  <c r="B3630" i="1"/>
  <c r="B2342" i="1"/>
  <c r="B5250" i="1"/>
  <c r="B5931" i="1"/>
  <c r="B5658" i="1"/>
  <c r="B5521" i="1"/>
  <c r="B5172" i="1"/>
  <c r="B4980" i="1"/>
  <c r="B4862" i="1"/>
  <c r="B4728" i="1"/>
  <c r="B4336" i="1"/>
  <c r="B3903" i="1"/>
  <c r="B3105" i="1"/>
  <c r="B2084" i="1"/>
  <c r="B1882" i="1"/>
  <c r="B1654" i="1"/>
  <c r="B850" i="1"/>
  <c r="B4127" i="1"/>
  <c r="B4014" i="1"/>
  <c r="B6309" i="1"/>
  <c r="B6064" i="1"/>
  <c r="B5544" i="1"/>
  <c r="B5251" i="1"/>
  <c r="B5193" i="1"/>
  <c r="B4911" i="1"/>
  <c r="B4824" i="1"/>
  <c r="B4437" i="1"/>
  <c r="B3991" i="1"/>
  <c r="B3593" i="1"/>
  <c r="B3550" i="1"/>
  <c r="B3511" i="1"/>
  <c r="B2916" i="1"/>
  <c r="B2123" i="1"/>
  <c r="B2085" i="1"/>
  <c r="B1763" i="1"/>
  <c r="B1305" i="1"/>
  <c r="B1125" i="1"/>
  <c r="B851" i="1"/>
  <c r="B683" i="1"/>
  <c r="B134" i="1"/>
  <c r="B2614" i="1"/>
  <c r="B1323" i="1"/>
  <c r="B5040" i="1"/>
  <c r="B5008" i="1"/>
  <c r="B4981" i="1"/>
  <c r="B4564" i="1"/>
  <c r="B4515" i="1"/>
  <c r="B4361" i="1"/>
  <c r="B3798" i="1"/>
  <c r="B3721" i="1"/>
  <c r="B3512" i="1"/>
  <c r="B3106" i="1"/>
  <c r="B2760" i="1"/>
  <c r="B1764" i="1"/>
  <c r="B1548" i="1"/>
  <c r="B1345" i="1"/>
  <c r="B1126" i="1"/>
  <c r="B907" i="1"/>
  <c r="B753" i="1"/>
  <c r="B315" i="1"/>
  <c r="B5338" i="1"/>
  <c r="B4389" i="1"/>
  <c r="B2882" i="1"/>
  <c r="B6189" i="1"/>
  <c r="B5316" i="1"/>
  <c r="B5269" i="1"/>
  <c r="B5056" i="1"/>
  <c r="B4752" i="1"/>
  <c r="B4099" i="1"/>
  <c r="B4049" i="1"/>
  <c r="B4015" i="1"/>
  <c r="B3944" i="1"/>
  <c r="B3862" i="1"/>
  <c r="B3551" i="1"/>
  <c r="B3266" i="1"/>
  <c r="B2917" i="1"/>
  <c r="B2343" i="1"/>
  <c r="B2042" i="1"/>
  <c r="B1914" i="1"/>
  <c r="B1416" i="1"/>
  <c r="B1178" i="1"/>
  <c r="B2318" i="1"/>
  <c r="B5072" i="1"/>
  <c r="B6107" i="1"/>
  <c r="B2714" i="1"/>
  <c r="B3072" i="1"/>
  <c r="B5423" i="1"/>
  <c r="B5091" i="1"/>
  <c r="B3799" i="1"/>
  <c r="B3631" i="1"/>
  <c r="B3475" i="1"/>
  <c r="B3389" i="1"/>
  <c r="B3337" i="1"/>
  <c r="B3267" i="1"/>
  <c r="B3129" i="1"/>
  <c r="B2942" i="1"/>
  <c r="B2761" i="1"/>
  <c r="B2715" i="1"/>
  <c r="B2304" i="1"/>
  <c r="B2278" i="1"/>
  <c r="B2241" i="1"/>
  <c r="B1973" i="1"/>
  <c r="B1883" i="1"/>
  <c r="B852" i="1"/>
  <c r="B804" i="1"/>
  <c r="B519" i="1"/>
  <c r="B4480" i="1"/>
  <c r="B1655" i="1"/>
  <c r="B3206" i="1"/>
  <c r="B6205" i="1"/>
  <c r="B5493" i="1"/>
  <c r="B4682" i="1"/>
  <c r="B4516" i="1"/>
  <c r="B3498" i="1"/>
  <c r="B3476" i="1"/>
  <c r="B3390" i="1"/>
  <c r="B3207" i="1"/>
  <c r="B3179" i="1"/>
  <c r="B3144" i="1"/>
  <c r="B1819" i="1"/>
  <c r="B1549" i="1"/>
  <c r="B1514" i="1"/>
  <c r="B1179" i="1"/>
  <c r="B1088" i="1"/>
  <c r="B1040" i="1"/>
  <c r="B853" i="1"/>
  <c r="B762" i="1"/>
  <c r="B2970" i="1"/>
  <c r="B1089" i="1"/>
  <c r="B4593" i="1"/>
  <c r="B805" i="1"/>
  <c r="B4032" i="1"/>
  <c r="B1306" i="1"/>
  <c r="B5833" i="1"/>
  <c r="B4982" i="1"/>
  <c r="B4647" i="1"/>
  <c r="B3268" i="1"/>
  <c r="B3033" i="1"/>
  <c r="B2843" i="1"/>
  <c r="B2716" i="1"/>
  <c r="B2643" i="1"/>
  <c r="B2615" i="1"/>
  <c r="B2576" i="1"/>
  <c r="B2577" i="1"/>
  <c r="B2242" i="1"/>
  <c r="B987" i="1"/>
  <c r="B539" i="1"/>
  <c r="B135" i="1"/>
  <c r="B3832" i="1"/>
  <c r="B2943" i="1"/>
  <c r="B5659" i="1"/>
  <c r="B4648" i="1"/>
  <c r="B363" i="1"/>
  <c r="B6267" i="1"/>
  <c r="B5912" i="1"/>
  <c r="B5625" i="1"/>
  <c r="B5009" i="1"/>
  <c r="B4210" i="1"/>
  <c r="B4100" i="1"/>
  <c r="B4050" i="1"/>
  <c r="B3863" i="1"/>
  <c r="B2883" i="1"/>
  <c r="B2844" i="1"/>
  <c r="B2762" i="1"/>
  <c r="B2763" i="1"/>
  <c r="B2644" i="1"/>
  <c r="B2616" i="1"/>
  <c r="B2124" i="1"/>
  <c r="B1790" i="1"/>
  <c r="B1314" i="1"/>
  <c r="B1156" i="1"/>
  <c r="B404" i="1"/>
  <c r="B301" i="1"/>
  <c r="B754" i="1"/>
  <c r="B2918" i="1"/>
  <c r="B5451" i="1"/>
  <c r="B5339" i="1"/>
  <c r="B5041" i="1"/>
  <c r="B4617" i="1"/>
  <c r="B4517" i="1"/>
  <c r="B4518" i="1"/>
  <c r="B4294" i="1"/>
  <c r="B4211" i="1"/>
  <c r="B3594" i="1"/>
  <c r="B3477" i="1"/>
  <c r="B3073" i="1"/>
  <c r="B2811" i="1"/>
  <c r="B2667" i="1"/>
  <c r="B2578" i="1"/>
  <c r="B1709" i="1"/>
  <c r="B1382" i="1"/>
  <c r="B1254" i="1"/>
  <c r="B969" i="1"/>
  <c r="B449" i="1"/>
  <c r="B1041" i="1"/>
  <c r="B4415" i="1"/>
  <c r="B5777" i="1"/>
  <c r="B3107" i="1"/>
  <c r="B3150" i="1"/>
  <c r="B152" i="1"/>
  <c r="B654" i="1"/>
  <c r="B6054" i="1"/>
  <c r="B6364" i="1"/>
  <c r="B5340" i="1"/>
  <c r="B5042" i="1"/>
  <c r="B4702" i="1"/>
  <c r="B4362" i="1"/>
  <c r="B4153" i="1"/>
  <c r="B4051" i="1"/>
  <c r="B3632" i="1"/>
  <c r="B3130" i="1"/>
  <c r="B3074" i="1"/>
  <c r="B2717" i="1"/>
  <c r="B2617" i="1"/>
  <c r="B2417" i="1"/>
  <c r="B1884" i="1"/>
  <c r="B1737" i="1"/>
  <c r="B1738" i="1"/>
  <c r="B1550" i="1"/>
  <c r="B1127" i="1"/>
  <c r="B938" i="1"/>
  <c r="B705" i="1"/>
  <c r="B316" i="1"/>
  <c r="B74" i="1"/>
  <c r="B3180" i="1"/>
  <c r="B621" i="1"/>
  <c r="B6108" i="1"/>
  <c r="B5871" i="1"/>
  <c r="B2459" i="1"/>
  <c r="B3800" i="1"/>
  <c r="B429" i="1"/>
  <c r="B5793" i="1"/>
  <c r="B405" i="1"/>
  <c r="B5913" i="1"/>
  <c r="B5605" i="1"/>
  <c r="B5287" i="1"/>
  <c r="B5156" i="1"/>
  <c r="B4983" i="1"/>
  <c r="B4825" i="1"/>
  <c r="B4717" i="1"/>
  <c r="B3552" i="1"/>
  <c r="B3513" i="1"/>
  <c r="B3478" i="1"/>
  <c r="B3108" i="1"/>
  <c r="B3075" i="1"/>
  <c r="B2944" i="1"/>
  <c r="B2884" i="1"/>
  <c r="B2794" i="1"/>
  <c r="B2764" i="1"/>
  <c r="B2618" i="1"/>
  <c r="B2418" i="1"/>
  <c r="B1255" i="1"/>
  <c r="B560" i="1"/>
  <c r="B6092" i="1"/>
  <c r="B1417" i="1"/>
  <c r="B1580" i="1"/>
  <c r="B2008" i="1"/>
  <c r="B6206" i="1"/>
  <c r="B6005" i="1"/>
  <c r="B4337" i="1"/>
  <c r="B1739" i="1"/>
  <c r="B6389" i="1"/>
  <c r="B5700" i="1"/>
  <c r="B5288" i="1"/>
  <c r="B5194" i="1"/>
  <c r="B5195" i="1"/>
  <c r="B5043" i="1"/>
  <c r="B4729" i="1"/>
  <c r="B3801" i="1"/>
  <c r="B3689" i="1"/>
  <c r="B3595" i="1"/>
  <c r="B3308" i="1"/>
  <c r="B3235" i="1"/>
  <c r="B2885" i="1"/>
  <c r="B2812" i="1"/>
  <c r="B2718" i="1"/>
  <c r="B2344" i="1"/>
  <c r="B2181" i="1"/>
  <c r="B1656" i="1"/>
  <c r="B1551" i="1"/>
  <c r="B1383" i="1"/>
  <c r="B1346" i="1"/>
  <c r="B1157" i="1"/>
  <c r="B1064" i="1"/>
  <c r="B806" i="1"/>
  <c r="B430" i="1"/>
  <c r="B5157" i="1"/>
  <c r="B2214" i="1"/>
  <c r="B5452" i="1"/>
  <c r="B6451" i="1"/>
  <c r="B6452" i="1"/>
  <c r="B3414" i="1"/>
  <c r="B6065" i="1"/>
  <c r="B5453" i="1"/>
  <c r="B5367" i="1"/>
  <c r="B4314" i="1"/>
  <c r="B4311" i="1"/>
  <c r="B4246" i="1"/>
  <c r="B4184" i="1"/>
  <c r="B4069" i="1"/>
  <c r="B3864" i="1"/>
  <c r="B3657" i="1"/>
  <c r="B3309" i="1"/>
  <c r="B3034" i="1"/>
  <c r="B2845" i="1"/>
  <c r="B2182" i="1"/>
  <c r="B1885" i="1"/>
  <c r="B1844" i="1"/>
  <c r="B1444" i="1"/>
  <c r="B1042" i="1"/>
  <c r="B165" i="1"/>
  <c r="B4101" i="1"/>
  <c r="B4154" i="1"/>
  <c r="B347" i="1"/>
  <c r="B6047" i="1"/>
  <c r="B3658" i="1"/>
  <c r="B5196" i="1"/>
  <c r="B5182" i="1"/>
  <c r="B5010" i="1"/>
  <c r="B4155" i="1"/>
  <c r="B4070" i="1"/>
  <c r="B4016" i="1"/>
  <c r="B3365" i="1"/>
  <c r="B3035" i="1"/>
  <c r="B2945" i="1"/>
  <c r="B2668" i="1"/>
  <c r="B2243" i="1"/>
  <c r="B2183" i="1"/>
  <c r="B2184" i="1"/>
  <c r="B1710" i="1"/>
  <c r="B1581" i="1"/>
  <c r="B1256" i="1"/>
  <c r="B1257" i="1"/>
  <c r="B1128" i="1"/>
  <c r="B1129" i="1"/>
  <c r="B939" i="1"/>
  <c r="B908" i="1"/>
  <c r="B5289" i="1"/>
  <c r="B622" i="1"/>
  <c r="B4912" i="1"/>
  <c r="B5808" i="1"/>
  <c r="B3833" i="1"/>
  <c r="B195" i="1"/>
  <c r="B75" i="1"/>
  <c r="B4033" i="1"/>
  <c r="B2886" i="1"/>
  <c r="B3457" i="1"/>
  <c r="B6365" i="1"/>
  <c r="B5424" i="1"/>
  <c r="B5290" i="1"/>
  <c r="B5197" i="1"/>
  <c r="B5173" i="1"/>
  <c r="B5057" i="1"/>
  <c r="B4826" i="1"/>
  <c r="B4703" i="1"/>
  <c r="B4481" i="1"/>
  <c r="B4338" i="1"/>
  <c r="B4212" i="1"/>
  <c r="B3802" i="1"/>
  <c r="B3769" i="1"/>
  <c r="B3553" i="1"/>
  <c r="B3458" i="1"/>
  <c r="B2795" i="1"/>
  <c r="B2645" i="1"/>
  <c r="B2579" i="1"/>
  <c r="B1515" i="1"/>
  <c r="B1218" i="1"/>
  <c r="B730" i="1"/>
  <c r="B642" i="1"/>
  <c r="B97" i="1"/>
  <c r="B5834" i="1"/>
  <c r="B940" i="1"/>
  <c r="B4753" i="1"/>
  <c r="B5552" i="1"/>
  <c r="B1258" i="1"/>
  <c r="B3904" i="1"/>
  <c r="B3415" i="1"/>
  <c r="B2846" i="1"/>
  <c r="B2847" i="1"/>
  <c r="B2719" i="1"/>
  <c r="B2488" i="1"/>
  <c r="B1946" i="1"/>
  <c r="B1809" i="1"/>
  <c r="B1740" i="1"/>
  <c r="B1582" i="1"/>
  <c r="B1445" i="1"/>
  <c r="B1259" i="1"/>
  <c r="B1219" i="1"/>
  <c r="B1130" i="1"/>
  <c r="B970" i="1"/>
  <c r="B731" i="1"/>
  <c r="B4754" i="1"/>
  <c r="B1830" i="1"/>
  <c r="B6207" i="1"/>
  <c r="B3131" i="1"/>
  <c r="B6329" i="1"/>
  <c r="B5660" i="1"/>
  <c r="B5291" i="1"/>
  <c r="B4795" i="1"/>
  <c r="B4618" i="1"/>
  <c r="B4594" i="1"/>
  <c r="B4390" i="1"/>
  <c r="B3269" i="1"/>
  <c r="B3132" i="1"/>
  <c r="B3109" i="1"/>
  <c r="B2848" i="1"/>
  <c r="B2279" i="1"/>
  <c r="B2185" i="1"/>
  <c r="B1886" i="1"/>
  <c r="B1552" i="1"/>
  <c r="B807" i="1"/>
  <c r="B166" i="1"/>
  <c r="B2419" i="1"/>
  <c r="B1711" i="1"/>
  <c r="B4071" i="1"/>
  <c r="B5730" i="1"/>
  <c r="B5198" i="1"/>
  <c r="B4863" i="1"/>
  <c r="B4704" i="1"/>
  <c r="B4185" i="1"/>
  <c r="B3770" i="1"/>
  <c r="B3659" i="1"/>
  <c r="B3514" i="1"/>
  <c r="B2887" i="1"/>
  <c r="B2813" i="1"/>
  <c r="B2580" i="1"/>
  <c r="B2086" i="1"/>
  <c r="B1681" i="1"/>
  <c r="B1131" i="1"/>
  <c r="B1090" i="1"/>
  <c r="B988" i="1"/>
  <c r="B732" i="1"/>
  <c r="B520" i="1"/>
  <c r="B6310" i="1"/>
  <c r="B1315" i="1"/>
  <c r="B4272" i="1"/>
  <c r="B2376" i="1"/>
  <c r="B6390" i="1"/>
  <c r="B6252" i="1"/>
  <c r="B5626" i="1"/>
  <c r="B5545" i="1"/>
  <c r="B5522" i="1"/>
  <c r="B5494" i="1"/>
  <c r="B4984" i="1"/>
  <c r="B4755" i="1"/>
  <c r="B4391" i="1"/>
  <c r="B4213" i="1"/>
  <c r="B4017" i="1"/>
  <c r="B2849" i="1"/>
  <c r="B2531" i="1"/>
  <c r="B2420" i="1"/>
  <c r="B2215" i="1"/>
  <c r="B1791" i="1"/>
  <c r="B1741" i="1"/>
  <c r="B1384" i="1"/>
  <c r="B1260" i="1"/>
  <c r="B1180" i="1"/>
  <c r="B1091" i="1"/>
  <c r="B854" i="1"/>
  <c r="B493" i="1"/>
  <c r="B287" i="1"/>
  <c r="B470" i="1"/>
  <c r="B5011" i="1"/>
  <c r="B2345" i="1"/>
  <c r="B5661" i="1"/>
  <c r="B6439" i="1"/>
  <c r="B6391" i="1"/>
  <c r="B6330" i="1"/>
  <c r="B5731" i="1"/>
  <c r="B5138" i="1"/>
  <c r="B5139" i="1"/>
  <c r="B4864" i="1"/>
  <c r="B4683" i="1"/>
  <c r="B4295" i="1"/>
  <c r="B3660" i="1"/>
  <c r="B3208" i="1"/>
  <c r="B3181" i="1"/>
  <c r="B3036" i="1"/>
  <c r="B2971" i="1"/>
  <c r="B2946" i="1"/>
  <c r="B2814" i="1"/>
  <c r="B2581" i="1"/>
  <c r="B2460" i="1"/>
  <c r="B2216" i="1"/>
  <c r="B2217" i="1"/>
  <c r="B1792" i="1"/>
  <c r="B1418" i="1"/>
  <c r="B663" i="1"/>
  <c r="B214" i="1"/>
  <c r="B2720" i="1"/>
  <c r="B1220" i="1"/>
  <c r="B5855" i="1"/>
  <c r="B4827" i="1"/>
  <c r="B4712" i="1"/>
  <c r="B4416" i="1"/>
  <c r="B4247" i="1"/>
  <c r="B3690" i="1"/>
  <c r="B3661" i="1"/>
  <c r="B3662" i="1"/>
  <c r="B3554" i="1"/>
  <c r="B3524" i="1"/>
  <c r="B2669" i="1"/>
  <c r="B2377" i="1"/>
  <c r="B2378" i="1"/>
  <c r="B2009" i="1"/>
  <c r="B1742" i="1"/>
  <c r="B1682" i="1"/>
  <c r="B1683" i="1"/>
  <c r="B1657" i="1"/>
  <c r="B1285" i="1"/>
  <c r="B971" i="1"/>
  <c r="B909" i="1"/>
  <c r="B910" i="1"/>
  <c r="B1065" i="1"/>
  <c r="B1221" i="1"/>
  <c r="B4482" i="1"/>
  <c r="B1793" i="1"/>
  <c r="B6331" i="1"/>
  <c r="B5368" i="1"/>
  <c r="B4730" i="1"/>
  <c r="B4363" i="1"/>
  <c r="B3691" i="1"/>
  <c r="B3037" i="1"/>
  <c r="B2421" i="1"/>
  <c r="B2379" i="1"/>
  <c r="B2218" i="1"/>
  <c r="B2186" i="1"/>
  <c r="B2043" i="1"/>
  <c r="B1743" i="1"/>
  <c r="B1385" i="1"/>
  <c r="B1347" i="1"/>
  <c r="B1286" i="1"/>
  <c r="B1261" i="1"/>
  <c r="B972" i="1"/>
  <c r="B668" i="1"/>
  <c r="B566" i="1"/>
  <c r="B364" i="1"/>
  <c r="B2619" i="1"/>
  <c r="B5809" i="1"/>
  <c r="B1222" i="1"/>
  <c r="B6066" i="1"/>
  <c r="B4985" i="1"/>
  <c r="B6288" i="1"/>
  <c r="B5714" i="1"/>
  <c r="B3865" i="1"/>
  <c r="B3771" i="1"/>
  <c r="B3555" i="1"/>
  <c r="B3525" i="1"/>
  <c r="B2815" i="1"/>
  <c r="B2187" i="1"/>
  <c r="B2125" i="1"/>
  <c r="B2044" i="1"/>
  <c r="B2045" i="1"/>
  <c r="B2010" i="1"/>
  <c r="B1712" i="1"/>
  <c r="B1446" i="1"/>
  <c r="B1092" i="1"/>
  <c r="B431" i="1"/>
  <c r="B226" i="1"/>
  <c r="B167" i="1"/>
  <c r="B57" i="1"/>
  <c r="B4705" i="1"/>
  <c r="B379" i="1"/>
  <c r="B6289" i="1"/>
  <c r="B6164" i="1"/>
  <c r="B5872" i="1"/>
  <c r="B5627" i="1"/>
  <c r="B5628" i="1"/>
  <c r="B5092" i="1"/>
  <c r="B4392" i="1"/>
  <c r="B4052" i="1"/>
  <c r="B3722" i="1"/>
  <c r="B3556" i="1"/>
  <c r="B3557" i="1"/>
  <c r="B3038" i="1"/>
  <c r="B2670" i="1"/>
  <c r="B2620" i="1"/>
  <c r="B2532" i="1"/>
  <c r="B2305" i="1"/>
  <c r="B2306" i="1"/>
  <c r="B1744" i="1"/>
  <c r="B1447" i="1"/>
  <c r="B1287" i="1"/>
  <c r="B1043" i="1"/>
  <c r="B941" i="1"/>
  <c r="B755" i="1"/>
  <c r="B4519" i="1"/>
  <c r="B1725" i="1"/>
  <c r="B3076" i="1"/>
  <c r="B664" i="1"/>
  <c r="B6366" i="1"/>
  <c r="B5662" i="1"/>
  <c r="B5454" i="1"/>
  <c r="B4214" i="1"/>
  <c r="B3905" i="1"/>
  <c r="B3663" i="1"/>
  <c r="B3633" i="1"/>
  <c r="B3284" i="1"/>
  <c r="B3110" i="1"/>
  <c r="B2533" i="1"/>
  <c r="B2534" i="1"/>
  <c r="B2219" i="1"/>
  <c r="B2188" i="1"/>
  <c r="B2126" i="1"/>
  <c r="B1684" i="1"/>
  <c r="B1583" i="1"/>
  <c r="B105" i="1"/>
  <c r="B317" i="1"/>
  <c r="B21" i="1"/>
  <c r="B1765" i="1"/>
  <c r="B4574" i="1"/>
  <c r="B5786" i="1"/>
  <c r="B4186" i="1"/>
  <c r="B5997" i="1"/>
  <c r="B5629" i="1"/>
  <c r="B5495" i="1"/>
  <c r="B5496" i="1"/>
  <c r="B4756" i="1"/>
  <c r="B4339" i="1"/>
  <c r="B3992" i="1"/>
  <c r="B3834" i="1"/>
  <c r="B3723" i="1"/>
  <c r="B3634" i="1"/>
  <c r="B3499" i="1"/>
  <c r="B3338" i="1"/>
  <c r="B2825" i="1"/>
  <c r="B2621" i="1"/>
  <c r="B2489" i="1"/>
  <c r="B2127" i="1"/>
  <c r="B2011" i="1"/>
  <c r="B1915" i="1"/>
  <c r="B1658" i="1"/>
  <c r="B1584" i="1"/>
  <c r="B1419" i="1"/>
  <c r="B1223" i="1"/>
  <c r="B1044" i="1"/>
  <c r="B1045" i="1"/>
  <c r="B989" i="1"/>
  <c r="B6208" i="1"/>
  <c r="B5914" i="1"/>
  <c r="B2919" i="1"/>
  <c r="B5425" i="1"/>
  <c r="B6165" i="1"/>
  <c r="B4713" i="1"/>
  <c r="B587" i="1"/>
  <c r="B1916" i="1"/>
  <c r="B5810" i="1"/>
  <c r="B5426" i="1"/>
  <c r="B5111" i="1"/>
  <c r="B5058" i="1"/>
  <c r="B5044" i="1"/>
  <c r="B4273" i="1"/>
  <c r="B3772" i="1"/>
  <c r="B3635" i="1"/>
  <c r="B3339" i="1"/>
  <c r="B2307" i="1"/>
  <c r="B1887" i="1"/>
  <c r="B1845" i="1"/>
  <c r="B1632" i="1"/>
  <c r="B1348" i="1"/>
  <c r="B1262" i="1"/>
  <c r="B911" i="1"/>
  <c r="B872" i="1"/>
  <c r="B348" i="1"/>
  <c r="B1263" i="1"/>
  <c r="B3803" i="1"/>
  <c r="B6067" i="1"/>
  <c r="B6033" i="1"/>
  <c r="B5745" i="1"/>
  <c r="B4778" i="1"/>
  <c r="B4779" i="1"/>
  <c r="B4684" i="1"/>
  <c r="B4685" i="1"/>
  <c r="B4417" i="1"/>
  <c r="B4128" i="1"/>
  <c r="B3945" i="1"/>
  <c r="B3391" i="1"/>
  <c r="B2151" i="1"/>
  <c r="B2087" i="1"/>
  <c r="B2088" i="1"/>
  <c r="B1794" i="1"/>
  <c r="B1795" i="1"/>
  <c r="B1699" i="1"/>
  <c r="B1448" i="1"/>
  <c r="B1349" i="1"/>
  <c r="B1181" i="1"/>
  <c r="B1182" i="1"/>
  <c r="B990" i="1"/>
  <c r="B973" i="1"/>
  <c r="B567" i="1"/>
  <c r="B494" i="1"/>
  <c r="B495" i="1"/>
  <c r="B406" i="1"/>
  <c r="B153" i="1"/>
  <c r="B1420" i="1"/>
  <c r="B3881" i="1"/>
  <c r="B2765" i="1"/>
  <c r="B4340" i="1"/>
  <c r="B5962" i="1"/>
  <c r="B5228" i="1"/>
  <c r="B5523" i="1"/>
  <c r="B6367" i="1"/>
  <c r="B5606" i="1"/>
  <c r="B3515" i="1"/>
  <c r="B3392" i="1"/>
  <c r="B3270" i="1"/>
  <c r="B2920" i="1"/>
  <c r="B1990" i="1"/>
  <c r="B1974" i="1"/>
  <c r="B1917" i="1"/>
  <c r="B1449" i="1"/>
  <c r="B1288" i="1"/>
  <c r="B239" i="1"/>
  <c r="B2766" i="1"/>
  <c r="B5112" i="1"/>
  <c r="B6392" i="1"/>
  <c r="B5369" i="1"/>
  <c r="B4986" i="1"/>
  <c r="B4686" i="1"/>
  <c r="B4619" i="1"/>
  <c r="B4520" i="1"/>
  <c r="B4438" i="1"/>
  <c r="B4248" i="1"/>
  <c r="B3500" i="1"/>
  <c r="B3111" i="1"/>
  <c r="B2280" i="1"/>
  <c r="B1553" i="1"/>
  <c r="B1183" i="1"/>
  <c r="B432" i="1"/>
  <c r="B4687" i="1"/>
  <c r="B4341" i="1"/>
  <c r="B1066" i="1"/>
  <c r="B40" i="1"/>
  <c r="B4595" i="1"/>
  <c r="B3596" i="1"/>
  <c r="B496" i="1"/>
  <c r="B5607" i="1"/>
  <c r="B227" i="1"/>
  <c r="B1067" i="1"/>
  <c r="B3077" i="1"/>
  <c r="B5688" i="1"/>
  <c r="B5524" i="1"/>
  <c r="B4780" i="1"/>
  <c r="B4596" i="1"/>
  <c r="B4541" i="1"/>
  <c r="B4102" i="1"/>
  <c r="B4053" i="1"/>
  <c r="B3804" i="1"/>
  <c r="B3773" i="1"/>
  <c r="B3516" i="1"/>
  <c r="B3340" i="1"/>
  <c r="B3310" i="1"/>
  <c r="B2646" i="1"/>
  <c r="B2422" i="1"/>
  <c r="B2423" i="1"/>
  <c r="B2380" i="1"/>
  <c r="B2244" i="1"/>
  <c r="B1975" i="1"/>
  <c r="B1888" i="1"/>
  <c r="B808" i="1"/>
  <c r="B497" i="1"/>
  <c r="B2826" i="1"/>
  <c r="B2046" i="1"/>
  <c r="B1918" i="1"/>
  <c r="B6022" i="1"/>
  <c r="B5045" i="1"/>
  <c r="B4393" i="1"/>
  <c r="B4296" i="1"/>
  <c r="B4129" i="1"/>
  <c r="B4072" i="1"/>
  <c r="B3966" i="1"/>
  <c r="B3805" i="1"/>
  <c r="B3526" i="1"/>
  <c r="B3416" i="1"/>
  <c r="B3236" i="1"/>
  <c r="B2346" i="1"/>
  <c r="B2281" i="1"/>
  <c r="B2128" i="1"/>
  <c r="B1919" i="1"/>
  <c r="B1766" i="1"/>
  <c r="B1350" i="1"/>
  <c r="B540" i="1"/>
  <c r="B5811" i="1"/>
  <c r="B733" i="1"/>
  <c r="B1810" i="1"/>
  <c r="B1796" i="1"/>
  <c r="B1685" i="1"/>
  <c r="B5581" i="1"/>
  <c r="B5317" i="1"/>
  <c r="B2047" i="1"/>
  <c r="B2987" i="1"/>
  <c r="B6368" i="1"/>
  <c r="B5229" i="1"/>
  <c r="B5158" i="1"/>
  <c r="B4103" i="1"/>
  <c r="B4054" i="1"/>
  <c r="B3724" i="1"/>
  <c r="B3725" i="1"/>
  <c r="B3664" i="1"/>
  <c r="B3433" i="1"/>
  <c r="B2767" i="1"/>
  <c r="B2721" i="1"/>
  <c r="B2490" i="1"/>
  <c r="B2424" i="1"/>
  <c r="B2282" i="1"/>
  <c r="B1421" i="1"/>
  <c r="B1093" i="1"/>
  <c r="B1008" i="1"/>
  <c r="B623" i="1"/>
  <c r="B327" i="1"/>
  <c r="B5691" i="1"/>
  <c r="B974" i="1"/>
  <c r="B1289" i="1"/>
  <c r="B5715" i="1"/>
  <c r="B3311" i="1"/>
  <c r="B6369" i="1"/>
  <c r="B5701" i="1"/>
  <c r="B5663" i="1"/>
  <c r="B5608" i="1"/>
  <c r="B5497" i="1"/>
  <c r="B5093" i="1"/>
  <c r="B4187" i="1"/>
  <c r="B3993" i="1"/>
  <c r="B3726" i="1"/>
  <c r="B3527" i="1"/>
  <c r="B3078" i="1"/>
  <c r="B3039" i="1"/>
  <c r="B2982" i="1"/>
  <c r="B2535" i="1"/>
  <c r="B2536" i="1"/>
  <c r="B1920" i="1"/>
  <c r="B1820" i="1"/>
  <c r="B1797" i="1"/>
  <c r="B1745" i="1"/>
  <c r="B1450" i="1"/>
  <c r="B1386" i="1"/>
  <c r="B1351" i="1"/>
  <c r="B1224" i="1"/>
  <c r="B1225" i="1"/>
  <c r="B1184" i="1"/>
  <c r="B734" i="1"/>
  <c r="B600" i="1"/>
  <c r="B433" i="1"/>
  <c r="B106" i="1"/>
  <c r="B1132" i="1"/>
  <c r="B5582" i="1"/>
  <c r="B4929" i="1"/>
  <c r="B6048" i="1"/>
  <c r="B6011" i="1"/>
  <c r="B5702" i="1"/>
  <c r="B4781" i="1"/>
  <c r="B4188" i="1"/>
  <c r="B4189" i="1"/>
  <c r="B3665" i="1"/>
  <c r="B3285" i="1"/>
  <c r="B3079" i="1"/>
  <c r="B2425" i="1"/>
  <c r="B2012" i="1"/>
  <c r="B1947" i="1"/>
  <c r="B1746" i="1"/>
  <c r="B1659" i="1"/>
  <c r="B1554" i="1"/>
  <c r="B1046" i="1"/>
  <c r="B855" i="1"/>
  <c r="B643" i="1"/>
  <c r="B240" i="1"/>
  <c r="B86" i="1"/>
  <c r="B1516" i="1"/>
  <c r="B1660" i="1"/>
  <c r="B3237" i="1"/>
  <c r="B2461" i="1"/>
  <c r="B3151" i="1"/>
  <c r="B1491" i="1"/>
  <c r="B5664" i="1"/>
  <c r="B5341" i="1"/>
  <c r="B5252" i="1"/>
  <c r="B5140" i="1"/>
  <c r="B4939" i="1"/>
  <c r="B4249" i="1"/>
  <c r="B3994" i="1"/>
  <c r="B3995" i="1"/>
  <c r="B3597" i="1"/>
  <c r="B3341" i="1"/>
  <c r="B3342" i="1"/>
  <c r="B3286" i="1"/>
  <c r="B3209" i="1"/>
  <c r="B2622" i="1"/>
  <c r="B2491" i="1"/>
  <c r="B2048" i="1"/>
  <c r="B1846" i="1"/>
  <c r="B1610" i="1"/>
  <c r="B1585" i="1"/>
  <c r="B1555" i="1"/>
  <c r="B1422" i="1"/>
  <c r="B1133" i="1"/>
  <c r="B349" i="1"/>
  <c r="B10" i="1"/>
  <c r="B124" i="1"/>
  <c r="B6281" i="1"/>
  <c r="B6209" i="1"/>
  <c r="B2462" i="1"/>
  <c r="B5787" i="1"/>
  <c r="B4930" i="1"/>
  <c r="B4542" i="1"/>
  <c r="B4483" i="1"/>
  <c r="B4104" i="1"/>
  <c r="B3692" i="1"/>
  <c r="B3271" i="1"/>
  <c r="B3040" i="1"/>
  <c r="B2947" i="1"/>
  <c r="B2888" i="1"/>
  <c r="B2850" i="1"/>
  <c r="B2796" i="1"/>
  <c r="B1847" i="1"/>
  <c r="B1747" i="1"/>
  <c r="B1517" i="1"/>
  <c r="B1134" i="1"/>
  <c r="B1009" i="1"/>
  <c r="B471" i="1"/>
  <c r="B407" i="1"/>
  <c r="B271" i="1"/>
  <c r="B5046" i="1"/>
  <c r="B5525" i="1"/>
  <c r="B5292" i="1"/>
  <c r="B5113" i="1"/>
  <c r="B4955" i="1"/>
  <c r="B4170" i="1"/>
  <c r="B4828" i="1"/>
  <c r="B756" i="1"/>
  <c r="B6445" i="1"/>
  <c r="B6393" i="1"/>
  <c r="B6332" i="1"/>
  <c r="B5370" i="1"/>
  <c r="B5199" i="1"/>
  <c r="B5159" i="1"/>
  <c r="B4364" i="1"/>
  <c r="B4073" i="1"/>
  <c r="B3967" i="1"/>
  <c r="B3417" i="1"/>
  <c r="B3152" i="1"/>
  <c r="B3080" i="1"/>
  <c r="B2948" i="1"/>
  <c r="B2816" i="1"/>
  <c r="B2722" i="1"/>
  <c r="B2308" i="1"/>
  <c r="B2283" i="1"/>
  <c r="B2220" i="1"/>
  <c r="B2189" i="1"/>
  <c r="B1798" i="1"/>
  <c r="B1661" i="1"/>
  <c r="B1611" i="1"/>
  <c r="B942" i="1"/>
  <c r="B302" i="1"/>
  <c r="B3598" i="1"/>
  <c r="B5812" i="1"/>
  <c r="B5526" i="1"/>
  <c r="B5455" i="1"/>
  <c r="B4782" i="1"/>
  <c r="B5813" i="1"/>
  <c r="B6370" i="1"/>
  <c r="B6371" i="1"/>
  <c r="B6149" i="1"/>
  <c r="B5856" i="1"/>
  <c r="B5059" i="1"/>
  <c r="B4987" i="1"/>
  <c r="B4886" i="1"/>
  <c r="B4865" i="1"/>
  <c r="B4783" i="1"/>
  <c r="B4297" i="1"/>
  <c r="B4105" i="1"/>
  <c r="B4074" i="1"/>
  <c r="B3866" i="1"/>
  <c r="B3112" i="1"/>
  <c r="B3041" i="1"/>
  <c r="B2537" i="1"/>
  <c r="B2190" i="1"/>
  <c r="B2049" i="1"/>
  <c r="B1713" i="1"/>
  <c r="B1492" i="1"/>
  <c r="B1423" i="1"/>
  <c r="B1976" i="1"/>
  <c r="B3882" i="1"/>
  <c r="B154" i="1"/>
  <c r="B1662" i="1"/>
  <c r="B6023" i="1"/>
  <c r="B2245" i="1"/>
  <c r="B1047" i="1"/>
  <c r="B3418" i="1"/>
  <c r="B5845" i="1"/>
  <c r="B1586" i="1"/>
  <c r="B6372" i="1"/>
  <c r="B5174" i="1"/>
  <c r="B5060" i="1"/>
  <c r="B5047" i="1"/>
  <c r="B4731" i="1"/>
  <c r="B4521" i="1"/>
  <c r="B4342" i="1"/>
  <c r="B4298" i="1"/>
  <c r="B4215" i="1"/>
  <c r="B3693" i="1"/>
  <c r="B3666" i="1"/>
  <c r="B3081" i="1"/>
  <c r="B2797" i="1"/>
  <c r="B2723" i="1"/>
  <c r="B2689" i="1"/>
  <c r="B2623" i="1"/>
  <c r="B2463" i="1"/>
  <c r="B2381" i="1"/>
  <c r="B2246" i="1"/>
  <c r="B2221" i="1"/>
  <c r="B1848" i="1"/>
  <c r="B1663" i="1"/>
  <c r="B1493" i="1"/>
  <c r="B1158" i="1"/>
  <c r="B155" i="1"/>
  <c r="B1714" i="1"/>
  <c r="B3113" i="1"/>
  <c r="B288" i="1"/>
  <c r="B107" i="1"/>
  <c r="B3727" i="1"/>
  <c r="B809" i="1"/>
  <c r="B6034" i="1"/>
  <c r="B289" i="1"/>
  <c r="B1264" i="1"/>
  <c r="B4543" i="1"/>
  <c r="B3393" i="1"/>
  <c r="B2492" i="1"/>
  <c r="B5498" i="1"/>
  <c r="B5371" i="1"/>
  <c r="B5372" i="1"/>
  <c r="B5342" i="1"/>
  <c r="B4484" i="1"/>
  <c r="B3694" i="1"/>
  <c r="B3394" i="1"/>
  <c r="B3042" i="1"/>
  <c r="B2851" i="1"/>
  <c r="B1451" i="1"/>
  <c r="B1352" i="1"/>
  <c r="B655" i="1"/>
  <c r="B588" i="1"/>
  <c r="B5746" i="1"/>
  <c r="B601" i="1"/>
  <c r="B2687" i="1"/>
  <c r="B1265" i="1"/>
  <c r="B4216" i="1"/>
  <c r="B3002" i="1"/>
  <c r="B6333" i="1"/>
  <c r="B6334" i="1"/>
  <c r="B5678" i="1"/>
  <c r="B5301" i="1"/>
  <c r="B4988" i="1"/>
  <c r="B4913" i="1"/>
  <c r="B4250" i="1"/>
  <c r="B4190" i="1"/>
  <c r="B4156" i="1"/>
  <c r="B3636" i="1"/>
  <c r="B3637" i="1"/>
  <c r="B3395" i="1"/>
  <c r="B3272" i="1"/>
  <c r="B2852" i="1"/>
  <c r="B2382" i="1"/>
  <c r="B2222" i="1"/>
  <c r="B2152" i="1"/>
  <c r="B2089" i="1"/>
  <c r="B1948" i="1"/>
  <c r="B1921" i="1"/>
  <c r="B1700" i="1"/>
  <c r="B1094" i="1"/>
  <c r="B684" i="1"/>
  <c r="B241" i="1"/>
  <c r="B4732" i="1"/>
  <c r="B5764" i="1"/>
  <c r="B3439" i="1"/>
  <c r="B521" i="1"/>
  <c r="B6253" i="1"/>
  <c r="B882" i="1"/>
  <c r="B5609" i="1"/>
  <c r="B4251" i="1"/>
  <c r="B6335" i="1"/>
  <c r="B6290" i="1"/>
  <c r="B5703" i="1"/>
  <c r="B5583" i="1"/>
  <c r="B5499" i="1"/>
  <c r="B5387" i="1"/>
  <c r="B5061" i="1"/>
  <c r="B4866" i="1"/>
  <c r="B4649" i="1"/>
  <c r="B4544" i="1"/>
  <c r="B4252" i="1"/>
  <c r="B3867" i="1"/>
  <c r="B3868" i="1"/>
  <c r="B3667" i="1"/>
  <c r="B2853" i="1"/>
  <c r="B2090" i="1"/>
  <c r="B1185" i="1"/>
  <c r="B1068" i="1"/>
  <c r="B991" i="1"/>
  <c r="B975" i="1"/>
  <c r="B943" i="1"/>
  <c r="B757" i="1"/>
  <c r="B58" i="1"/>
  <c r="B1325" i="1"/>
  <c r="B6336" i="1"/>
  <c r="B6109" i="1"/>
  <c r="B810" i="1"/>
  <c r="B4485" i="1"/>
  <c r="B3806" i="1"/>
  <c r="B541" i="1"/>
  <c r="B1949" i="1"/>
  <c r="B6276" i="1"/>
  <c r="B3082" i="1"/>
  <c r="B5343" i="1"/>
  <c r="B4018" i="1"/>
  <c r="B6110" i="1"/>
  <c r="B4650" i="1"/>
  <c r="B4522" i="1"/>
  <c r="B4451" i="1"/>
  <c r="B4253" i="1"/>
  <c r="B4130" i="1"/>
  <c r="B4131" i="1"/>
  <c r="B4075" i="1"/>
  <c r="B3774" i="1"/>
  <c r="B3273" i="1"/>
  <c r="B3153" i="1"/>
  <c r="B2983" i="1"/>
  <c r="B2671" i="1"/>
  <c r="B2493" i="1"/>
  <c r="B2383" i="1"/>
  <c r="B2247" i="1"/>
  <c r="B2223" i="1"/>
  <c r="B1767" i="1"/>
  <c r="B1768" i="1"/>
  <c r="B1290" i="1"/>
  <c r="B1226" i="1"/>
  <c r="B944" i="1"/>
  <c r="B856" i="1"/>
  <c r="B656" i="1"/>
  <c r="B408" i="1"/>
  <c r="B669" i="1"/>
  <c r="B992" i="1"/>
  <c r="B434" i="1"/>
  <c r="B5584" i="1"/>
  <c r="B2538" i="1"/>
  <c r="B5835" i="1"/>
  <c r="B4829" i="1"/>
  <c r="B6373" i="1"/>
  <c r="B5585" i="1"/>
  <c r="B5546" i="1"/>
  <c r="B5500" i="1"/>
  <c r="B5302" i="1"/>
  <c r="B5200" i="1"/>
  <c r="B4418" i="1"/>
  <c r="B3366" i="1"/>
  <c r="B2426" i="1"/>
  <c r="B2153" i="1"/>
  <c r="B1849" i="1"/>
  <c r="B1715" i="1"/>
  <c r="B1612" i="1"/>
  <c r="B1556" i="1"/>
  <c r="B1494" i="1"/>
  <c r="B1095" i="1"/>
  <c r="B834" i="1"/>
  <c r="B196" i="1"/>
  <c r="B3396" i="1"/>
  <c r="B1495" i="1"/>
  <c r="B657" i="1"/>
  <c r="B6374" i="1"/>
  <c r="B5547" i="1"/>
  <c r="B4940" i="1"/>
  <c r="B4914" i="1"/>
  <c r="B4545" i="1"/>
  <c r="B4106" i="1"/>
  <c r="B4076" i="1"/>
  <c r="B3906" i="1"/>
  <c r="B3907" i="1"/>
  <c r="B3775" i="1"/>
  <c r="B3210" i="1"/>
  <c r="B3133" i="1"/>
  <c r="B3003" i="1"/>
  <c r="B2647" i="1"/>
  <c r="B2013" i="1"/>
  <c r="B1950" i="1"/>
  <c r="B1613" i="1"/>
  <c r="B1452" i="1"/>
  <c r="B1353" i="1"/>
  <c r="B1266" i="1"/>
  <c r="B1267" i="1"/>
  <c r="B857" i="1"/>
  <c r="B542" i="1"/>
  <c r="B5270" i="1"/>
  <c r="B3695" i="1"/>
  <c r="B945" i="1"/>
  <c r="B252" i="1"/>
  <c r="B6024" i="1"/>
  <c r="B6229" i="1"/>
  <c r="B5747" i="1"/>
  <c r="B5586" i="1"/>
  <c r="B5403" i="1"/>
  <c r="B4796" i="1"/>
  <c r="B4757" i="1"/>
  <c r="B4733" i="1"/>
  <c r="B4734" i="1"/>
  <c r="B4394" i="1"/>
  <c r="B3638" i="1"/>
  <c r="B3397" i="1"/>
  <c r="B2889" i="1"/>
  <c r="B2648" i="1"/>
  <c r="B2129" i="1"/>
  <c r="B1686" i="1"/>
  <c r="B976" i="1"/>
  <c r="B602" i="1"/>
  <c r="B5062" i="1"/>
  <c r="B98" i="1"/>
  <c r="B873" i="1"/>
  <c r="B498" i="1"/>
  <c r="B1633" i="1"/>
  <c r="B522" i="1"/>
  <c r="B3459" i="1"/>
  <c r="B3883" i="1"/>
  <c r="B5587" i="1"/>
  <c r="B6394" i="1"/>
  <c r="B6337" i="1"/>
  <c r="B5932" i="1"/>
  <c r="B5814" i="1"/>
  <c r="B5630" i="1"/>
  <c r="B4439" i="1"/>
  <c r="B4157" i="1"/>
  <c r="B3211" i="1"/>
  <c r="B3212" i="1"/>
  <c r="B2854" i="1"/>
  <c r="B2798" i="1"/>
  <c r="B2799" i="1"/>
  <c r="B2768" i="1"/>
  <c r="B2649" i="1"/>
  <c r="B2582" i="1"/>
  <c r="B2539" i="1"/>
  <c r="B2091" i="1"/>
  <c r="B4931" i="1"/>
  <c r="B336" i="1"/>
  <c r="B5873" i="1"/>
  <c r="B4132" i="1"/>
  <c r="B3182" i="1"/>
  <c r="B3501" i="1"/>
  <c r="B5915" i="1"/>
  <c r="B4597" i="1"/>
  <c r="B4620" i="1"/>
  <c r="B4107" i="1"/>
  <c r="B290" i="1"/>
  <c r="B3996" i="1"/>
  <c r="B5679" i="1"/>
  <c r="B3558" i="1"/>
  <c r="B3440" i="1"/>
  <c r="B6291" i="1"/>
  <c r="B5857" i="1"/>
  <c r="B5815" i="1"/>
  <c r="B5816" i="1"/>
  <c r="B5610" i="1"/>
  <c r="B5427" i="1"/>
  <c r="B5373" i="1"/>
  <c r="B3419" i="1"/>
  <c r="B3367" i="1"/>
  <c r="B2817" i="1"/>
  <c r="B2724" i="1"/>
  <c r="B2427" i="1"/>
  <c r="B2384" i="1"/>
  <c r="B2050" i="1"/>
  <c r="B1850" i="1"/>
  <c r="B1614" i="1"/>
  <c r="B1048" i="1"/>
  <c r="B946" i="1"/>
  <c r="B603" i="1"/>
  <c r="B291" i="1"/>
  <c r="B136" i="1"/>
  <c r="B5114" i="1"/>
  <c r="B2051" i="1"/>
  <c r="B1453" i="1"/>
  <c r="B137" i="1"/>
  <c r="B6338" i="1"/>
  <c r="B874" i="1"/>
  <c r="B2154" i="1"/>
  <c r="B875" i="1"/>
  <c r="B5748" i="1"/>
  <c r="B5631" i="1"/>
  <c r="B5428" i="1"/>
  <c r="B4989" i="1"/>
  <c r="B4806" i="1"/>
  <c r="B4735" i="1"/>
  <c r="B4523" i="1"/>
  <c r="B4019" i="1"/>
  <c r="B3946" i="1"/>
  <c r="B3835" i="1"/>
  <c r="B3460" i="1"/>
  <c r="B2855" i="1"/>
  <c r="B2818" i="1"/>
  <c r="B2428" i="1"/>
  <c r="B1186" i="1"/>
  <c r="B1096" i="1"/>
  <c r="B912" i="1"/>
  <c r="B644" i="1"/>
  <c r="B409" i="1"/>
  <c r="B172" i="1"/>
  <c r="B4055" i="1"/>
  <c r="B2464" i="1"/>
  <c r="B5160" i="1"/>
  <c r="B5201" i="1"/>
  <c r="B5916" i="1"/>
  <c r="B5958" i="1"/>
  <c r="B5553" i="1"/>
  <c r="B5501" i="1"/>
  <c r="B5141" i="1"/>
  <c r="B4932" i="1"/>
  <c r="B4575" i="1"/>
  <c r="B3668" i="1"/>
  <c r="B3599" i="1"/>
  <c r="B3479" i="1"/>
  <c r="B3368" i="1"/>
  <c r="B3213" i="1"/>
  <c r="B3083" i="1"/>
  <c r="B2725" i="1"/>
  <c r="B2650" i="1"/>
  <c r="B2624" i="1"/>
  <c r="B2130" i="1"/>
  <c r="B1922" i="1"/>
  <c r="B1923" i="1"/>
  <c r="B1557" i="1"/>
  <c r="B779" i="1"/>
  <c r="B3728" i="1"/>
  <c r="B1387" i="1"/>
  <c r="B303" i="1"/>
  <c r="B5836" i="1"/>
  <c r="B2284" i="1"/>
  <c r="B1634" i="1"/>
  <c r="B589" i="1"/>
  <c r="B4956" i="1"/>
  <c r="B780" i="1"/>
  <c r="B6190" i="1"/>
  <c r="B5917" i="1"/>
  <c r="B5749" i="1"/>
  <c r="B5689" i="1"/>
  <c r="B5588" i="1"/>
  <c r="B5456" i="1"/>
  <c r="B3776" i="1"/>
  <c r="B3729" i="1"/>
  <c r="B3669" i="1"/>
  <c r="B2856" i="1"/>
  <c r="B2347" i="1"/>
  <c r="B1889" i="1"/>
  <c r="B1687" i="1"/>
  <c r="B1664" i="1"/>
  <c r="B1615" i="1"/>
  <c r="B1424" i="1"/>
  <c r="B1388" i="1"/>
  <c r="B472" i="1"/>
  <c r="B410" i="1"/>
  <c r="B2248" i="1"/>
  <c r="B1069" i="1"/>
  <c r="B1187" i="1"/>
  <c r="B1851" i="1"/>
  <c r="B947" i="1"/>
  <c r="B4621" i="1"/>
  <c r="B6395" i="1"/>
  <c r="B6150" i="1"/>
  <c r="B4736" i="1"/>
  <c r="B4622" i="1"/>
  <c r="B4546" i="1"/>
  <c r="B4217" i="1"/>
  <c r="B4108" i="1"/>
  <c r="B3480" i="1"/>
  <c r="B3369" i="1"/>
  <c r="B3043" i="1"/>
  <c r="B2972" i="1"/>
  <c r="B2890" i="1"/>
  <c r="B2309" i="1"/>
  <c r="B1977" i="1"/>
  <c r="B1799" i="1"/>
  <c r="B1748" i="1"/>
  <c r="B1496" i="1"/>
  <c r="B1454" i="1"/>
  <c r="B1455" i="1"/>
  <c r="B1354" i="1"/>
  <c r="B272" i="1"/>
  <c r="B5918" i="1"/>
  <c r="B5457" i="1"/>
  <c r="B3238" i="1"/>
  <c r="B624" i="1"/>
  <c r="B5974" i="1"/>
  <c r="B5933" i="1"/>
  <c r="B5230" i="1"/>
  <c r="B4957" i="1"/>
  <c r="B4830" i="1"/>
  <c r="B4797" i="1"/>
  <c r="B4440" i="1"/>
  <c r="B4274" i="1"/>
  <c r="B4191" i="1"/>
  <c r="B4165" i="1"/>
  <c r="B3997" i="1"/>
  <c r="B3836" i="1"/>
  <c r="B3287" i="1"/>
  <c r="B3274" i="1"/>
  <c r="B1097" i="1"/>
  <c r="B3528" i="1"/>
  <c r="B4651" i="1"/>
  <c r="B304" i="1"/>
  <c r="B4688" i="1"/>
  <c r="B1355" i="1"/>
  <c r="B543" i="1"/>
  <c r="B3461" i="1"/>
  <c r="B3947" i="1"/>
  <c r="B685" i="1"/>
  <c r="B3370" i="1"/>
  <c r="B4486" i="1"/>
  <c r="B1769" i="1"/>
  <c r="B6413" i="1"/>
  <c r="B6396" i="1"/>
  <c r="B5946" i="1"/>
  <c r="B5115" i="1"/>
  <c r="B4395" i="1"/>
  <c r="B4254" i="1"/>
  <c r="B4020" i="1"/>
  <c r="B3837" i="1"/>
  <c r="B3807" i="1"/>
  <c r="B3730" i="1"/>
  <c r="B3559" i="1"/>
  <c r="B3434" i="1"/>
  <c r="B3134" i="1"/>
  <c r="B3004" i="1"/>
  <c r="B2949" i="1"/>
  <c r="B2583" i="1"/>
  <c r="B2465" i="1"/>
  <c r="B1456" i="1"/>
  <c r="B1098" i="1"/>
  <c r="B435" i="1"/>
  <c r="B5458" i="1"/>
  <c r="B1049" i="1"/>
  <c r="B292" i="1"/>
  <c r="B4623" i="1"/>
  <c r="B5344" i="1"/>
  <c r="B3343" i="1"/>
  <c r="B242" i="1"/>
  <c r="B138" i="1"/>
  <c r="B3114" i="1"/>
  <c r="B5388" i="1"/>
  <c r="B273" i="1"/>
  <c r="B758" i="1"/>
  <c r="B5527" i="1"/>
  <c r="B5389" i="1"/>
  <c r="B5390" i="1"/>
  <c r="B5318" i="1"/>
  <c r="B4958" i="1"/>
  <c r="B4396" i="1"/>
  <c r="B4218" i="1"/>
  <c r="B4133" i="1"/>
  <c r="B3998" i="1"/>
  <c r="B3999" i="1"/>
  <c r="B3908" i="1"/>
  <c r="B3869" i="1"/>
  <c r="B3435" i="1"/>
  <c r="B3420" i="1"/>
  <c r="B3239" i="1"/>
  <c r="B3240" i="1"/>
  <c r="B2726" i="1"/>
  <c r="B2540" i="1"/>
  <c r="B2429" i="1"/>
  <c r="B1688" i="1"/>
  <c r="B1518" i="1"/>
  <c r="B4467" i="1"/>
  <c r="B5293" i="1"/>
  <c r="B274" i="1"/>
  <c r="B2430" i="1"/>
  <c r="B5732" i="1"/>
  <c r="B2800" i="1"/>
  <c r="B3005" i="1"/>
  <c r="B3312" i="1"/>
  <c r="B337" i="1"/>
  <c r="B6397" i="1"/>
  <c r="B6311" i="1"/>
  <c r="B6191" i="1"/>
  <c r="B6135" i="1"/>
  <c r="B4831" i="1"/>
  <c r="B4737" i="1"/>
  <c r="B4158" i="1"/>
  <c r="B4056" i="1"/>
  <c r="B3948" i="1"/>
  <c r="B3731" i="1"/>
  <c r="B3639" i="1"/>
  <c r="B3371" i="1"/>
  <c r="B2310" i="1"/>
  <c r="B1852" i="1"/>
  <c r="B1716" i="1"/>
  <c r="B1519" i="1"/>
  <c r="B1356" i="1"/>
  <c r="B993" i="1"/>
  <c r="B604" i="1"/>
  <c r="B561" i="1"/>
  <c r="B499" i="1"/>
  <c r="B328" i="1"/>
  <c r="B305" i="1"/>
  <c r="B228" i="1"/>
  <c r="B229" i="1"/>
  <c r="B3696" i="1"/>
  <c r="B4547" i="1"/>
  <c r="B4487" i="1"/>
  <c r="B380" i="1"/>
  <c r="B2014" i="1"/>
  <c r="B2249" i="1"/>
  <c r="B125" i="1"/>
  <c r="B3398" i="1"/>
  <c r="B5345" i="1"/>
  <c r="B1050" i="1"/>
  <c r="B5765" i="1"/>
  <c r="B2584" i="1"/>
  <c r="B6407" i="1"/>
  <c r="B2921" i="1"/>
  <c r="B3909" i="1"/>
  <c r="B562" i="1"/>
  <c r="B5975" i="1"/>
  <c r="B5012" i="1"/>
  <c r="B4887" i="1"/>
  <c r="B4888" i="1"/>
  <c r="B3640" i="1"/>
  <c r="B3313" i="1"/>
  <c r="B3214" i="1"/>
  <c r="B2891" i="1"/>
  <c r="B2857" i="1"/>
  <c r="B2858" i="1"/>
  <c r="B2466" i="1"/>
  <c r="B1717" i="1"/>
  <c r="B1357" i="1"/>
  <c r="B1326" i="1"/>
  <c r="B1268" i="1"/>
  <c r="B1188" i="1"/>
  <c r="B1010" i="1"/>
  <c r="B876" i="1"/>
  <c r="B197" i="1"/>
  <c r="B6025" i="1"/>
  <c r="B3560" i="1"/>
  <c r="B5934" i="1"/>
  <c r="B4959" i="1"/>
  <c r="B645" i="1"/>
  <c r="B4365" i="1"/>
  <c r="B5459" i="1"/>
  <c r="B590" i="1"/>
  <c r="B781" i="1"/>
  <c r="B2431" i="1"/>
  <c r="B5404" i="1"/>
  <c r="B5294" i="1"/>
  <c r="B4960" i="1"/>
  <c r="B4933" i="1"/>
  <c r="B4219" i="1"/>
  <c r="B3641" i="1"/>
  <c r="B3084" i="1"/>
  <c r="B2769" i="1"/>
  <c r="B2250" i="1"/>
  <c r="B2251" i="1"/>
  <c r="B2252" i="1"/>
  <c r="B1749" i="1"/>
  <c r="B1520" i="1"/>
  <c r="B605" i="1"/>
  <c r="B606" i="1"/>
  <c r="B563" i="1"/>
  <c r="B2859" i="1"/>
  <c r="B4832" i="1"/>
  <c r="B5063" i="1"/>
  <c r="B4624" i="1"/>
  <c r="B5502" i="1"/>
  <c r="B2348" i="1"/>
  <c r="B2467" i="1"/>
  <c r="B4889" i="1"/>
  <c r="B3531" i="1"/>
  <c r="B5116" i="1"/>
  <c r="B5460" i="1"/>
  <c r="B5142" i="1"/>
  <c r="B5013" i="1"/>
  <c r="B4915" i="1"/>
  <c r="B4758" i="1"/>
  <c r="B4689" i="1"/>
  <c r="B4366" i="1"/>
  <c r="B4220" i="1"/>
  <c r="B3968" i="1"/>
  <c r="B3969" i="1"/>
  <c r="B3838" i="1"/>
  <c r="B3642" i="1"/>
  <c r="B3600" i="1"/>
  <c r="B3462" i="1"/>
  <c r="B3044" i="1"/>
  <c r="B2922" i="1"/>
  <c r="B1853" i="1"/>
  <c r="B1689" i="1"/>
  <c r="B1497" i="1"/>
  <c r="B1467" i="1"/>
  <c r="B1457" i="1"/>
  <c r="B994" i="1"/>
  <c r="B782" i="1"/>
  <c r="B523" i="1"/>
  <c r="B230" i="1"/>
  <c r="B4759" i="1"/>
  <c r="B3154" i="1"/>
  <c r="B4299" i="1"/>
  <c r="B4109" i="1"/>
  <c r="B3155" i="1"/>
  <c r="B3006" i="1"/>
  <c r="B1269" i="1"/>
  <c r="B5271" i="1"/>
  <c r="B1316" i="1"/>
  <c r="B625" i="1"/>
  <c r="B948" i="1"/>
  <c r="B2672" i="1"/>
  <c r="B1951" i="1"/>
  <c r="B6111" i="1"/>
  <c r="B3643" i="1"/>
  <c r="B59" i="1"/>
  <c r="B5919" i="1"/>
  <c r="B5143" i="1"/>
  <c r="B4652" i="1"/>
  <c r="B4548" i="1"/>
  <c r="B3314" i="1"/>
  <c r="B3275" i="1"/>
  <c r="B2625" i="1"/>
  <c r="B1587" i="1"/>
  <c r="B1227" i="1"/>
  <c r="B1099" i="1"/>
  <c r="B4192" i="1"/>
  <c r="B5503" i="1"/>
  <c r="B3421" i="1"/>
  <c r="B4110" i="1"/>
  <c r="B2052" i="1"/>
  <c r="B3372" i="1"/>
  <c r="B60" i="1"/>
  <c r="B41" i="1"/>
  <c r="B2950" i="1"/>
  <c r="B5231" i="1"/>
  <c r="B2690" i="1"/>
  <c r="B1051" i="1"/>
  <c r="B6136" i="1"/>
  <c r="B5117" i="1"/>
  <c r="B5935" i="1"/>
  <c r="B5461" i="1"/>
  <c r="B5429" i="1"/>
  <c r="B5405" i="1"/>
  <c r="B4833" i="1"/>
  <c r="B4000" i="1"/>
  <c r="B3910" i="1"/>
  <c r="B3670" i="1"/>
  <c r="B3373" i="1"/>
  <c r="B3276" i="1"/>
  <c r="B2155" i="1"/>
  <c r="B1952" i="1"/>
  <c r="B1854" i="1"/>
  <c r="B1690" i="1"/>
  <c r="B1159" i="1"/>
  <c r="B1019" i="1"/>
  <c r="B977" i="1"/>
  <c r="B436" i="1"/>
  <c r="B5064" i="1"/>
  <c r="B1291" i="1"/>
  <c r="B3884" i="1"/>
  <c r="B1521" i="1"/>
  <c r="B338" i="1"/>
  <c r="B1855" i="1"/>
  <c r="B524" i="1"/>
  <c r="B91" i="1"/>
  <c r="B6192" i="1"/>
  <c r="B4021" i="1"/>
  <c r="B2585" i="1"/>
  <c r="B5947" i="1"/>
  <c r="B5406" i="1"/>
  <c r="B5175" i="1"/>
  <c r="B4798" i="1"/>
  <c r="B4760" i="1"/>
  <c r="B4367" i="1"/>
  <c r="B3422" i="1"/>
  <c r="B2586" i="1"/>
  <c r="B2253" i="1"/>
  <c r="B1953" i="1"/>
  <c r="B1358" i="1"/>
  <c r="B329" i="1"/>
  <c r="B2923" i="1"/>
  <c r="B2285" i="1"/>
  <c r="B5817" i="1"/>
  <c r="B877" i="1"/>
  <c r="B2651" i="1"/>
  <c r="B1011" i="1"/>
  <c r="B5346" i="1"/>
  <c r="B658" i="1"/>
  <c r="B4799" i="1"/>
  <c r="B3045" i="1"/>
  <c r="B2673" i="1"/>
  <c r="B5976" i="1"/>
  <c r="B5665" i="1"/>
  <c r="B5462" i="1"/>
  <c r="B5407" i="1"/>
  <c r="B5272" i="1"/>
  <c r="B5176" i="1"/>
  <c r="B4800" i="1"/>
  <c r="B4653" i="1"/>
  <c r="B4625" i="1"/>
  <c r="B4343" i="1"/>
  <c r="B4300" i="1"/>
  <c r="B4275" i="1"/>
  <c r="B4111" i="1"/>
  <c r="B4112" i="1"/>
  <c r="B3970" i="1"/>
  <c r="B3344" i="1"/>
  <c r="B3046" i="1"/>
  <c r="B2860" i="1"/>
  <c r="B2801" i="1"/>
  <c r="B2494" i="1"/>
  <c r="B2432" i="1"/>
  <c r="B2191" i="1"/>
  <c r="B1665" i="1"/>
  <c r="B1616" i="1"/>
  <c r="B1522" i="1"/>
  <c r="B1359" i="1"/>
  <c r="B1270" i="1"/>
  <c r="B1228" i="1"/>
  <c r="B878" i="1"/>
  <c r="B525" i="1"/>
  <c r="B411" i="1"/>
  <c r="B306" i="1"/>
  <c r="B307" i="1"/>
  <c r="B1523" i="1"/>
  <c r="B5716" i="1"/>
  <c r="B381" i="1"/>
  <c r="B835" i="1"/>
  <c r="B6312" i="1"/>
  <c r="B6112" i="1"/>
  <c r="B5391" i="1"/>
  <c r="B3085" i="1"/>
  <c r="B4598" i="1"/>
  <c r="B6035" i="1"/>
  <c r="B5319" i="1"/>
  <c r="B4626" i="1"/>
  <c r="B4368" i="1"/>
  <c r="B3839" i="1"/>
  <c r="B2802" i="1"/>
  <c r="B2727" i="1"/>
  <c r="B2495" i="1"/>
  <c r="B2468" i="1"/>
  <c r="B2286" i="1"/>
  <c r="B2254" i="1"/>
  <c r="B243" i="1"/>
  <c r="B3086" i="1"/>
  <c r="B5202" i="1"/>
  <c r="B2652" i="1"/>
  <c r="B1524" i="1"/>
  <c r="B318" i="1"/>
  <c r="B6151" i="1"/>
  <c r="B568" i="1"/>
  <c r="B3777" i="1"/>
  <c r="B4549" i="1"/>
  <c r="B2653" i="1"/>
  <c r="B5778" i="1"/>
  <c r="B5666" i="1"/>
  <c r="B5408" i="1"/>
  <c r="B4961" i="1"/>
  <c r="B4867" i="1"/>
  <c r="B4565" i="1"/>
  <c r="B4524" i="1"/>
  <c r="B4276" i="1"/>
  <c r="B4159" i="1"/>
  <c r="B3949" i="1"/>
  <c r="B3808" i="1"/>
  <c r="B3809" i="1"/>
  <c r="B3732" i="1"/>
  <c r="B3241" i="1"/>
  <c r="B3183" i="1"/>
  <c r="B3135" i="1"/>
  <c r="B2951" i="1"/>
  <c r="B2924" i="1"/>
  <c r="B2728" i="1"/>
  <c r="B2587" i="1"/>
  <c r="B2287" i="1"/>
  <c r="B1617" i="1"/>
  <c r="B1189" i="1"/>
  <c r="B1190" i="1"/>
  <c r="B686" i="1"/>
  <c r="B2729" i="1"/>
  <c r="B4057" i="1"/>
  <c r="B4441" i="1"/>
  <c r="B2224" i="1"/>
  <c r="B350" i="1"/>
  <c r="B5273" i="1"/>
  <c r="B1558" i="1"/>
  <c r="B4344" i="1"/>
  <c r="B2288" i="1"/>
  <c r="B3242" i="1"/>
  <c r="B3136" i="1"/>
  <c r="B5203" i="1"/>
  <c r="B5094" i="1"/>
  <c r="B4868" i="1"/>
  <c r="B4369" i="1"/>
  <c r="B4221" i="1"/>
  <c r="B4134" i="1"/>
  <c r="B3502" i="1"/>
  <c r="B3503" i="1"/>
  <c r="B3047" i="1"/>
  <c r="B3048" i="1"/>
  <c r="B3007" i="1"/>
  <c r="B2988" i="1"/>
  <c r="B2315" i="1"/>
  <c r="B2192" i="1"/>
  <c r="B735" i="1"/>
  <c r="B569" i="1"/>
  <c r="B437" i="1"/>
  <c r="B76" i="1"/>
  <c r="B3971" i="1"/>
  <c r="B1425" i="1"/>
  <c r="B4690" i="1"/>
  <c r="B1389" i="1"/>
  <c r="B412" i="1"/>
  <c r="B5014" i="1"/>
  <c r="B3532" i="1"/>
  <c r="B2092" i="1"/>
  <c r="B3671" i="1"/>
  <c r="B1135" i="1"/>
  <c r="B4488" i="1"/>
  <c r="B3911" i="1"/>
  <c r="B5409" i="1"/>
  <c r="B5177" i="1"/>
  <c r="B4193" i="1"/>
  <c r="B3697" i="1"/>
  <c r="B3243" i="1"/>
  <c r="B3215" i="1"/>
  <c r="B3145" i="1"/>
  <c r="B3008" i="1"/>
  <c r="B2433" i="1"/>
  <c r="B2289" i="1"/>
  <c r="B1978" i="1"/>
  <c r="B1890" i="1"/>
  <c r="B1635" i="1"/>
  <c r="B1307" i="1"/>
  <c r="B1100" i="1"/>
  <c r="B995" i="1"/>
  <c r="B626" i="1"/>
  <c r="B607" i="1"/>
  <c r="B438" i="1"/>
  <c r="B139" i="1"/>
  <c r="B4077" i="1"/>
  <c r="B6166" i="1"/>
  <c r="B3972" i="1"/>
  <c r="B4834" i="1"/>
  <c r="B2892" i="1"/>
  <c r="B2290" i="1"/>
  <c r="B5667" i="1"/>
  <c r="B687" i="1"/>
  <c r="B5589" i="1"/>
  <c r="B3778" i="1"/>
  <c r="B4489" i="1"/>
  <c r="B2093" i="1"/>
  <c r="B4370" i="1"/>
  <c r="B2973" i="1"/>
  <c r="B1979" i="1"/>
  <c r="B5988" i="1"/>
  <c r="B4490" i="1"/>
  <c r="B4058" i="1"/>
  <c r="B4022" i="1"/>
  <c r="B3810" i="1"/>
  <c r="B3561" i="1"/>
  <c r="B3562" i="1"/>
  <c r="B3463" i="1"/>
  <c r="B3115" i="1"/>
  <c r="B2674" i="1"/>
  <c r="B2675" i="1"/>
  <c r="B2654" i="1"/>
  <c r="B2434" i="1"/>
  <c r="B1891" i="1"/>
  <c r="B382" i="1"/>
  <c r="B2131" i="1"/>
  <c r="B5680" i="1"/>
  <c r="B275" i="1"/>
  <c r="B6113" i="1"/>
  <c r="B308" i="1"/>
  <c r="B5920" i="1"/>
  <c r="B1559" i="1"/>
  <c r="B215" i="1"/>
  <c r="B2655" i="1"/>
  <c r="B4194" i="1"/>
  <c r="B4222" i="1"/>
  <c r="B1691" i="1"/>
  <c r="B5590" i="1"/>
  <c r="B4654" i="1"/>
  <c r="B4078" i="1"/>
  <c r="B4023" i="1"/>
  <c r="B3890" i="1"/>
  <c r="B3733" i="1"/>
  <c r="B3672" i="1"/>
  <c r="B2952" i="1"/>
  <c r="B2861" i="1"/>
  <c r="B2862" i="1"/>
  <c r="B2819" i="1"/>
  <c r="B2770" i="1"/>
  <c r="B2730" i="1"/>
  <c r="B2656" i="1"/>
  <c r="B1892" i="1"/>
  <c r="B1666" i="1"/>
  <c r="B1136" i="1"/>
  <c r="B1101" i="1"/>
  <c r="B858" i="1"/>
  <c r="B276" i="1"/>
  <c r="B168" i="1"/>
  <c r="B2349" i="1"/>
  <c r="B1327" i="1"/>
  <c r="B3156" i="1"/>
  <c r="B5253" i="1"/>
  <c r="B3673" i="1"/>
  <c r="B3137" i="1"/>
  <c r="B4001" i="1"/>
  <c r="B5254" i="1"/>
  <c r="B5591" i="1"/>
  <c r="B4934" i="1"/>
  <c r="B277" i="1"/>
  <c r="B5048" i="1"/>
  <c r="B591" i="1"/>
  <c r="B5948" i="1"/>
  <c r="B5949" i="1"/>
  <c r="B5766" i="1"/>
  <c r="B5430" i="1"/>
  <c r="B5232" i="1"/>
  <c r="B4706" i="1"/>
  <c r="B3345" i="1"/>
  <c r="B3146" i="1"/>
  <c r="B3138" i="1"/>
  <c r="B3009" i="1"/>
  <c r="B2803" i="1"/>
  <c r="B2156" i="1"/>
  <c r="B2053" i="1"/>
  <c r="B1821" i="1"/>
  <c r="B1800" i="1"/>
  <c r="B1750" i="1"/>
  <c r="B1229" i="1"/>
  <c r="B526" i="1"/>
  <c r="B330" i="1"/>
  <c r="B949" i="1"/>
  <c r="B2731" i="1"/>
  <c r="B5463" i="1"/>
  <c r="B4345" i="1"/>
  <c r="B5781" i="1"/>
  <c r="B5392" i="1"/>
  <c r="B3601" i="1"/>
  <c r="B5704" i="1"/>
  <c r="B4113" i="1"/>
  <c r="B4566" i="1"/>
  <c r="B2657" i="1"/>
  <c r="B156" i="1"/>
  <c r="B2311" i="1"/>
  <c r="B1308" i="1"/>
  <c r="B783" i="1"/>
  <c r="B231" i="1"/>
  <c r="B4941" i="1"/>
  <c r="B4550" i="1"/>
  <c r="B4312" i="1"/>
  <c r="B4301" i="1"/>
  <c r="B4255" i="1"/>
  <c r="B4223" i="1"/>
  <c r="B3674" i="1"/>
  <c r="B3644" i="1"/>
  <c r="B3529" i="1"/>
  <c r="B3423" i="1"/>
  <c r="B2893" i="1"/>
  <c r="B2435" i="1"/>
  <c r="B2385" i="1"/>
  <c r="B2255" i="1"/>
  <c r="B2256" i="1"/>
  <c r="B2132" i="1"/>
  <c r="B1137" i="1"/>
  <c r="B763" i="1"/>
  <c r="B706" i="1"/>
  <c r="B4114" i="1"/>
  <c r="B3049" i="1"/>
  <c r="B5118" i="1"/>
  <c r="B6093" i="1"/>
  <c r="B1618" i="1"/>
  <c r="B4761" i="1"/>
  <c r="B5431" i="1"/>
  <c r="B3840" i="1"/>
  <c r="B707" i="1"/>
  <c r="B1751" i="1"/>
  <c r="B1498" i="1"/>
  <c r="B3841" i="1"/>
  <c r="B5255" i="1"/>
  <c r="B5015" i="1"/>
  <c r="B4655" i="1"/>
  <c r="B4135" i="1"/>
  <c r="B3870" i="1"/>
  <c r="B3346" i="1"/>
  <c r="B3087" i="1"/>
  <c r="B3010" i="1"/>
  <c r="B2894" i="1"/>
  <c r="B2504" i="1"/>
  <c r="B2225" i="1"/>
  <c r="B1987" i="1"/>
  <c r="B1801" i="1"/>
  <c r="B978" i="1"/>
  <c r="B759" i="1"/>
  <c r="B198" i="1"/>
  <c r="B2588" i="1"/>
  <c r="B473" i="1"/>
  <c r="B4224" i="1"/>
  <c r="B3734" i="1"/>
  <c r="B6292" i="1"/>
  <c r="B4031" i="1"/>
  <c r="B4835" i="1"/>
  <c r="B3315" i="1"/>
  <c r="B3374" i="1"/>
  <c r="B4491" i="1"/>
  <c r="B3139" i="1"/>
  <c r="B4313" i="1"/>
  <c r="B1924" i="1"/>
  <c r="B5504" i="1"/>
  <c r="B5295" i="1"/>
  <c r="B5119" i="1"/>
  <c r="B5065" i="1"/>
  <c r="B3735" i="1"/>
  <c r="B3504" i="1"/>
  <c r="B3277" i="1"/>
  <c r="B3184" i="1"/>
  <c r="B1980" i="1"/>
  <c r="B1954" i="1"/>
  <c r="B1588" i="1"/>
  <c r="B319" i="1"/>
  <c r="B199" i="1"/>
  <c r="B979" i="1"/>
  <c r="B5144" i="1"/>
  <c r="B1955" i="1"/>
  <c r="B3736" i="1"/>
  <c r="B2989" i="1"/>
  <c r="B1426" i="1"/>
  <c r="B2015" i="1"/>
  <c r="B4691" i="1"/>
  <c r="B4346" i="1"/>
  <c r="B6414" i="1"/>
  <c r="B3185" i="1"/>
  <c r="B736" i="1"/>
  <c r="B6268" i="1"/>
  <c r="B77" i="1"/>
  <c r="B1317" i="1"/>
  <c r="B4256" i="1"/>
  <c r="B3602" i="1"/>
  <c r="B4002" i="1"/>
  <c r="B5464" i="1"/>
  <c r="B1525" i="1"/>
  <c r="B5874" i="1"/>
  <c r="B5374" i="1"/>
  <c r="B5161" i="1"/>
  <c r="B4397" i="1"/>
  <c r="B4160" i="1"/>
  <c r="B3842" i="1"/>
  <c r="B3424" i="1"/>
  <c r="B3375" i="1"/>
  <c r="B2589" i="1"/>
  <c r="B2133" i="1"/>
  <c r="B2054" i="1"/>
  <c r="B1726" i="1"/>
  <c r="B1309" i="1"/>
  <c r="B78" i="1"/>
  <c r="B6068" i="1"/>
  <c r="B2350" i="1"/>
  <c r="B6069" i="1"/>
  <c r="B2469" i="1"/>
  <c r="B5668" i="1"/>
  <c r="B5750" i="1"/>
  <c r="B3376" i="1"/>
  <c r="B3216" i="1"/>
  <c r="B4836" i="1"/>
  <c r="B3912" i="1"/>
  <c r="B200" i="1"/>
  <c r="B4869" i="1"/>
  <c r="B883" i="1"/>
  <c r="B5846" i="1"/>
  <c r="B5717" i="1"/>
  <c r="B5632" i="1"/>
  <c r="B5611" i="1"/>
  <c r="B5066" i="1"/>
  <c r="B5016" i="1"/>
  <c r="B4492" i="1"/>
  <c r="B4442" i="1"/>
  <c r="B4003" i="1"/>
  <c r="B3779" i="1"/>
  <c r="B3737" i="1"/>
  <c r="B2953" i="1"/>
  <c r="B2863" i="1"/>
  <c r="B2732" i="1"/>
  <c r="B2386" i="1"/>
  <c r="B1988" i="1"/>
  <c r="B996" i="1"/>
  <c r="B140" i="1"/>
  <c r="B1499" i="1"/>
  <c r="B4890" i="1"/>
  <c r="B608" i="1"/>
  <c r="B2055" i="1"/>
  <c r="B2771" i="1"/>
  <c r="B320" i="1"/>
  <c r="B5963" i="1"/>
  <c r="B500" i="1"/>
  <c r="B5936" i="1"/>
  <c r="B1636" i="1"/>
  <c r="B6137" i="1"/>
  <c r="B4493" i="1"/>
  <c r="B4738" i="1"/>
  <c r="B4656" i="1"/>
  <c r="B5465" i="1"/>
  <c r="B811" i="1"/>
  <c r="B22" i="1"/>
  <c r="B2193" i="1"/>
  <c r="B6254" i="1"/>
  <c r="B5633" i="1"/>
  <c r="B4419" i="1"/>
  <c r="B4420" i="1"/>
  <c r="B4277" i="1"/>
  <c r="B3675" i="1"/>
  <c r="B3645" i="1"/>
  <c r="B3464" i="1"/>
  <c r="B3436" i="1"/>
  <c r="B3425" i="1"/>
  <c r="B2436" i="1"/>
  <c r="B2016" i="1"/>
  <c r="B1718" i="1"/>
  <c r="B1500" i="1"/>
  <c r="B859" i="1"/>
  <c r="B836" i="1"/>
  <c r="B474" i="1"/>
  <c r="B413" i="1"/>
  <c r="B331" i="1"/>
  <c r="B5875" i="1"/>
  <c r="B2895" i="1"/>
  <c r="B244" i="1"/>
  <c r="B6002" i="1"/>
  <c r="B4302" i="1"/>
  <c r="B3011" i="1"/>
  <c r="B5782" i="1"/>
  <c r="B5466" i="1"/>
  <c r="B2590" i="1"/>
  <c r="B5017" i="1"/>
  <c r="B2827" i="1"/>
  <c r="B784" i="1"/>
  <c r="B2134" i="1"/>
  <c r="B592" i="1"/>
  <c r="B5233" i="1"/>
  <c r="B351" i="1"/>
  <c r="B2017" i="1"/>
  <c r="B141" i="1"/>
  <c r="B1856" i="1"/>
  <c r="B1102" i="1"/>
  <c r="B2351" i="1"/>
  <c r="B42" i="1"/>
  <c r="B2056" i="1"/>
  <c r="B6277" i="1"/>
  <c r="B4807" i="1"/>
  <c r="B3913" i="1"/>
  <c r="B3871" i="1"/>
  <c r="B3780" i="1"/>
  <c r="B3698" i="1"/>
  <c r="B2194" i="1"/>
  <c r="B1191" i="1"/>
  <c r="B837" i="1"/>
  <c r="B173" i="1"/>
  <c r="B3872" i="1"/>
  <c r="B1052" i="1"/>
  <c r="B1360" i="1"/>
  <c r="B5528" i="1"/>
  <c r="B879" i="1"/>
  <c r="B4225" i="1"/>
  <c r="B3738" i="1"/>
  <c r="B1458" i="1"/>
  <c r="B201" i="1"/>
  <c r="B5375" i="1"/>
  <c r="B527" i="1"/>
  <c r="B4195" i="1"/>
  <c r="B4196" i="1"/>
  <c r="B544" i="1"/>
  <c r="B2896" i="1"/>
  <c r="B5529" i="1"/>
  <c r="B5145" i="1"/>
  <c r="B4784" i="1"/>
  <c r="B3811" i="1"/>
  <c r="B3244" i="1"/>
  <c r="B2772" i="1"/>
  <c r="B2257" i="1"/>
  <c r="B2157" i="1"/>
  <c r="B1857" i="1"/>
  <c r="B1770" i="1"/>
  <c r="B1637" i="1"/>
  <c r="B1560" i="1"/>
  <c r="B1459" i="1"/>
  <c r="B1390" i="1"/>
  <c r="B997" i="1"/>
  <c r="B688" i="1"/>
  <c r="B860" i="1"/>
  <c r="B4398" i="1"/>
  <c r="B5681" i="1"/>
  <c r="B5467" i="1"/>
  <c r="B3873" i="1"/>
  <c r="B1624" i="1"/>
  <c r="B1230" i="1"/>
  <c r="B2820" i="1"/>
  <c r="B1501" i="1"/>
  <c r="B5592" i="1"/>
  <c r="B4525" i="1"/>
  <c r="B1771" i="1"/>
  <c r="B4226" i="1"/>
  <c r="B5893" i="1"/>
  <c r="B3316" i="1"/>
  <c r="B5950" i="1"/>
  <c r="B5682" i="1"/>
  <c r="B5347" i="1"/>
  <c r="B1701" i="1"/>
  <c r="B950" i="1"/>
  <c r="B6114" i="1"/>
  <c r="B5376" i="1"/>
  <c r="B4785" i="1"/>
  <c r="B4714" i="1"/>
  <c r="B4494" i="1"/>
  <c r="B4495" i="1"/>
  <c r="B4399" i="1"/>
  <c r="B4278" i="1"/>
  <c r="B4257" i="1"/>
  <c r="B3914" i="1"/>
  <c r="B3481" i="1"/>
  <c r="B3147" i="1"/>
  <c r="B3050" i="1"/>
  <c r="B3051" i="1"/>
  <c r="B2821" i="1"/>
  <c r="B2676" i="1"/>
  <c r="B2591" i="1"/>
  <c r="B2437" i="1"/>
  <c r="B2135" i="1"/>
  <c r="B2136" i="1"/>
  <c r="B1981" i="1"/>
  <c r="B1138" i="1"/>
  <c r="B951" i="1"/>
  <c r="B232" i="1"/>
  <c r="B737" i="1"/>
  <c r="B202" i="1"/>
  <c r="B5393" i="1"/>
  <c r="B1231" i="1"/>
  <c r="B216" i="1"/>
  <c r="B79" i="1"/>
  <c r="B108" i="1"/>
  <c r="B1638" i="1"/>
  <c r="B5634" i="1"/>
  <c r="B1271" i="1"/>
  <c r="B5120" i="1"/>
  <c r="B4227" i="1"/>
  <c r="B245" i="1"/>
  <c r="B1589" i="1"/>
  <c r="B332" i="1"/>
  <c r="B5788" i="1"/>
  <c r="B5320" i="1"/>
  <c r="B2688" i="1"/>
  <c r="B414" i="1"/>
  <c r="B4034" i="1"/>
  <c r="B4657" i="1"/>
  <c r="B1053" i="1"/>
  <c r="B545" i="1"/>
  <c r="B43" i="1"/>
  <c r="B3088" i="1"/>
  <c r="B5234" i="1"/>
  <c r="B4916" i="1"/>
  <c r="B23" i="1"/>
  <c r="B2828" i="1"/>
  <c r="B5794" i="1"/>
  <c r="B5256" i="1"/>
  <c r="B4526" i="1"/>
  <c r="B4136" i="1"/>
  <c r="B1956" i="1"/>
  <c r="B1427" i="1"/>
  <c r="B1192" i="1"/>
  <c r="B1193" i="1"/>
  <c r="B546" i="1"/>
  <c r="B2990" i="1"/>
  <c r="B5410" i="1"/>
  <c r="B4917" i="1"/>
  <c r="B3646" i="1"/>
  <c r="B5257" i="1"/>
  <c r="B4079" i="1"/>
  <c r="B4279" i="1"/>
  <c r="B2470" i="1"/>
  <c r="B3517" i="1"/>
  <c r="B3739" i="1"/>
  <c r="B627" i="1"/>
  <c r="B5505" i="1"/>
  <c r="B1160" i="1"/>
  <c r="B689" i="1"/>
  <c r="B87" i="1"/>
  <c r="B2195" i="1"/>
  <c r="B475" i="1"/>
  <c r="B4801" i="1"/>
  <c r="B3052" i="1"/>
  <c r="B998" i="1"/>
  <c r="B4837" i="1"/>
  <c r="B5348" i="1"/>
  <c r="B5635" i="1"/>
  <c r="B5593" i="1"/>
  <c r="B1667" i="1"/>
  <c r="B109" i="1"/>
  <c r="B3843" i="1"/>
  <c r="B6230" i="1"/>
  <c r="B5767" i="1"/>
  <c r="B5296" i="1"/>
  <c r="B5049" i="1"/>
  <c r="B4942" i="1"/>
  <c r="B4935" i="1"/>
  <c r="B4762" i="1"/>
  <c r="B4707" i="1"/>
  <c r="B3915" i="1"/>
  <c r="B3603" i="1"/>
  <c r="B3347" i="1"/>
  <c r="B2677" i="1"/>
  <c r="B2291" i="1"/>
  <c r="B2094" i="1"/>
  <c r="B1232" i="1"/>
  <c r="B1194" i="1"/>
  <c r="B738" i="1"/>
  <c r="B2678" i="1"/>
  <c r="B1702" i="1"/>
  <c r="B4443" i="1"/>
  <c r="B4739" i="1"/>
  <c r="B1103" i="1"/>
  <c r="B2541" i="1"/>
  <c r="B352" i="1"/>
  <c r="B88" i="1"/>
  <c r="B4763" i="1"/>
  <c r="B5468" i="1"/>
  <c r="B1460" i="1"/>
  <c r="B3116" i="1"/>
  <c r="B1590" i="1"/>
  <c r="B6293" i="1"/>
  <c r="B6138" i="1"/>
  <c r="B5847" i="1"/>
  <c r="B5412" i="1"/>
  <c r="B5394" i="1"/>
  <c r="B5258" i="1"/>
  <c r="B4990" i="1"/>
  <c r="B4740" i="1"/>
  <c r="B4715" i="1"/>
  <c r="B4444" i="1"/>
  <c r="B3426" i="1"/>
  <c r="B3217" i="1"/>
  <c r="B3089" i="1"/>
  <c r="B2095" i="1"/>
  <c r="B1925" i="1"/>
  <c r="B1893" i="1"/>
  <c r="B1752" i="1"/>
  <c r="B1195" i="1"/>
  <c r="B1012" i="1"/>
  <c r="B528" i="1"/>
  <c r="B1233" i="1"/>
  <c r="B4802" i="1"/>
  <c r="B2500" i="1"/>
  <c r="B5563" i="1"/>
  <c r="B3186" i="1"/>
  <c r="B2501" i="1"/>
  <c r="B6049" i="1"/>
  <c r="B5235" i="1"/>
  <c r="B760" i="1"/>
  <c r="B4741" i="1"/>
  <c r="B1639" i="1"/>
  <c r="B5469" i="1"/>
  <c r="B110" i="1"/>
  <c r="B44" i="1"/>
  <c r="B1811" i="1"/>
  <c r="B4891" i="1"/>
  <c r="B3950" i="1"/>
  <c r="B1991" i="1"/>
  <c r="B1234" i="1"/>
  <c r="B5303" i="1"/>
  <c r="B547" i="1"/>
  <c r="B5989" i="1"/>
  <c r="B174" i="1"/>
  <c r="B2733" i="1"/>
  <c r="B6403" i="1"/>
  <c r="B5998" i="1"/>
  <c r="B5768" i="1"/>
  <c r="B5636" i="1"/>
  <c r="B5095" i="1"/>
  <c r="B4991" i="1"/>
  <c r="B4445" i="1"/>
  <c r="B3442" i="1"/>
  <c r="B3218" i="1"/>
  <c r="B2974" i="1"/>
  <c r="B2822" i="1"/>
  <c r="B2258" i="1"/>
  <c r="B1692" i="1"/>
  <c r="B1591" i="1"/>
  <c r="B1292" i="1"/>
  <c r="B1196" i="1"/>
  <c r="B501" i="1"/>
  <c r="B913" i="1"/>
  <c r="B3278" i="1"/>
  <c r="B1719" i="1"/>
  <c r="B5837" i="1"/>
  <c r="B6050" i="1"/>
  <c r="B1104" i="1"/>
  <c r="B2387" i="1"/>
  <c r="B253" i="1"/>
  <c r="B4468" i="1"/>
  <c r="B5751" i="1"/>
  <c r="B5530" i="1"/>
  <c r="B2734" i="1"/>
  <c r="B5531" i="1"/>
  <c r="B4692" i="1"/>
  <c r="B4599" i="1"/>
  <c r="B4280" i="1"/>
  <c r="B3563" i="1"/>
  <c r="B3288" i="1"/>
  <c r="B2984" i="1"/>
  <c r="B2985" i="1"/>
  <c r="B2804" i="1"/>
  <c r="B2542" i="1"/>
  <c r="B2388" i="1"/>
  <c r="B2319" i="1"/>
  <c r="B2312" i="1"/>
  <c r="B1693" i="1"/>
  <c r="B1561" i="1"/>
  <c r="B628" i="1"/>
  <c r="B548" i="1"/>
  <c r="B178" i="1"/>
  <c r="B45" i="1"/>
  <c r="B3781" i="1"/>
  <c r="B5818" i="1"/>
  <c r="B5554" i="1"/>
  <c r="B1502" i="1"/>
  <c r="B914" i="1"/>
  <c r="B1428" i="1"/>
  <c r="B739" i="1"/>
  <c r="B1021" i="1"/>
  <c r="B3916" i="1"/>
  <c r="B3377" i="1"/>
  <c r="B1391" i="1"/>
  <c r="B4421" i="1"/>
  <c r="B2389" i="1"/>
  <c r="B3117" i="1"/>
  <c r="B61" i="1"/>
  <c r="B5321" i="1"/>
  <c r="B3053" i="1"/>
  <c r="B6051" i="1"/>
  <c r="B5067" i="1"/>
  <c r="B6152" i="1"/>
  <c r="B353" i="1"/>
  <c r="B3118" i="1"/>
  <c r="B5349" i="1"/>
  <c r="B3604" i="1"/>
  <c r="B6339" i="1"/>
  <c r="B5669" i="1"/>
  <c r="B4228" i="1"/>
  <c r="B4059" i="1"/>
  <c r="B5432" i="1"/>
  <c r="B5838" i="1"/>
  <c r="B4060" i="1"/>
  <c r="B3951" i="1"/>
  <c r="B3647" i="1"/>
  <c r="B3564" i="1"/>
  <c r="B3565" i="1"/>
  <c r="B3119" i="1"/>
  <c r="B24" i="1"/>
  <c r="B4567" i="1"/>
  <c r="B980" i="1"/>
  <c r="B1694" i="1"/>
  <c r="B6139" i="1"/>
  <c r="B4080" i="1"/>
  <c r="B2096" i="1"/>
  <c r="B5921" i="1"/>
  <c r="B2975" i="1"/>
  <c r="B502" i="1"/>
  <c r="B3782" i="1"/>
  <c r="B5670" i="1"/>
  <c r="B1139" i="1"/>
  <c r="B4870" i="1"/>
  <c r="B5999" i="1"/>
  <c r="B838" i="1"/>
  <c r="B1640" i="1"/>
  <c r="B1503" i="1"/>
  <c r="B5951" i="1"/>
  <c r="B2292" i="1"/>
  <c r="B4229" i="1"/>
  <c r="B3885" i="1"/>
  <c r="B6115" i="1"/>
  <c r="B6070" i="1"/>
  <c r="B1703" i="1"/>
  <c r="B142" i="1"/>
  <c r="B5848" i="1"/>
  <c r="B5819" i="1"/>
  <c r="B4803" i="1"/>
  <c r="B4786" i="1"/>
  <c r="B3973" i="1"/>
  <c r="B3886" i="1"/>
  <c r="B3740" i="1"/>
  <c r="B3566" i="1"/>
  <c r="B3054" i="1"/>
  <c r="B2976" i="1"/>
  <c r="B1858" i="1"/>
  <c r="B1619" i="1"/>
  <c r="B915" i="1"/>
  <c r="B321" i="1"/>
  <c r="B309" i="1"/>
  <c r="B254" i="1"/>
  <c r="B143" i="1"/>
  <c r="B4871" i="1"/>
  <c r="B1957" i="1"/>
  <c r="B5977" i="1"/>
  <c r="B5204" i="1"/>
  <c r="B5532" i="1"/>
  <c r="B5433" i="1"/>
  <c r="B609" i="1"/>
  <c r="B4081" i="1"/>
  <c r="B5752" i="1"/>
  <c r="B3187" i="1"/>
  <c r="B2196" i="1"/>
  <c r="B4838" i="1"/>
  <c r="B1753" i="1"/>
  <c r="B2543" i="1"/>
  <c r="B2018" i="1"/>
  <c r="B1802" i="1"/>
  <c r="B1310" i="1"/>
  <c r="B2352" i="1"/>
  <c r="B1429" i="1"/>
  <c r="B5861" i="1"/>
  <c r="B439" i="1"/>
  <c r="B2805" i="1"/>
  <c r="B3245" i="1"/>
  <c r="B4839" i="1"/>
  <c r="B4568" i="1"/>
  <c r="B3427" i="1"/>
  <c r="B3055" i="1"/>
  <c r="B3012" i="1"/>
  <c r="B2592" i="1"/>
  <c r="B2293" i="1"/>
  <c r="B1562" i="1"/>
  <c r="B1311" i="1"/>
  <c r="B629" i="1"/>
  <c r="B450" i="1"/>
  <c r="B217" i="1"/>
  <c r="B4551" i="1"/>
  <c r="B157" i="1"/>
  <c r="B3140" i="1"/>
  <c r="B4892" i="1"/>
  <c r="B440" i="1"/>
  <c r="B2544" i="1"/>
  <c r="B6116" i="1"/>
  <c r="B4166" i="1"/>
  <c r="B764" i="1"/>
  <c r="B111" i="1"/>
  <c r="B3056" i="1"/>
  <c r="B5690" i="1"/>
  <c r="B1161" i="1"/>
  <c r="B3013" i="1"/>
  <c r="B4742" i="1"/>
  <c r="B861" i="1"/>
  <c r="B5733" i="1"/>
  <c r="B25" i="1"/>
  <c r="B1272" i="1"/>
  <c r="B1894" i="1"/>
  <c r="B5789" i="1"/>
  <c r="B5718" i="1"/>
  <c r="B4496" i="1"/>
  <c r="B1895" i="1"/>
  <c r="B5959" i="1"/>
  <c r="B5548" i="1"/>
  <c r="B5322" i="1"/>
  <c r="B5274" i="1"/>
  <c r="B4893" i="1"/>
  <c r="B4627" i="1"/>
  <c r="B4371" i="1"/>
  <c r="B4281" i="1"/>
  <c r="B3741" i="1"/>
  <c r="B3676" i="1"/>
  <c r="B3518" i="1"/>
  <c r="B3437" i="1"/>
  <c r="B3057" i="1"/>
  <c r="B2137" i="1"/>
  <c r="B1622" i="1"/>
  <c r="B3742" i="1"/>
  <c r="B1896" i="1"/>
  <c r="B6036" i="1"/>
  <c r="B5259" i="1"/>
  <c r="B1430" i="1"/>
  <c r="B6210" i="1"/>
  <c r="B5533" i="1"/>
  <c r="B5769" i="1"/>
  <c r="B4840" i="1"/>
  <c r="B1668" i="1"/>
  <c r="B5795" i="1"/>
  <c r="B1328" i="1"/>
  <c r="B4497" i="1"/>
  <c r="B3317" i="1"/>
  <c r="B884" i="1"/>
  <c r="B4841" i="1"/>
  <c r="B5978" i="1"/>
  <c r="B339" i="1"/>
  <c r="B4842" i="1"/>
  <c r="B3279" i="1"/>
  <c r="B3428" i="1"/>
  <c r="B3280" i="1"/>
  <c r="B3219" i="1"/>
  <c r="B3120" i="1"/>
  <c r="B3090" i="1"/>
  <c r="B3058" i="1"/>
  <c r="B2316" i="1"/>
  <c r="B1822" i="1"/>
  <c r="B1592" i="1"/>
  <c r="B1526" i="1"/>
  <c r="B916" i="1"/>
  <c r="B708" i="1"/>
  <c r="B1625" i="1"/>
  <c r="B1013" i="1"/>
  <c r="B1361" i="1"/>
  <c r="B5146" i="1"/>
  <c r="B503" i="1"/>
  <c r="B455" i="1"/>
  <c r="B952" i="1"/>
  <c r="B3952" i="1"/>
  <c r="B3378" i="1"/>
  <c r="B2097" i="1"/>
  <c r="B3567" i="1"/>
  <c r="B5121" i="1"/>
  <c r="B6140" i="1"/>
  <c r="B6294" i="1"/>
  <c r="B203" i="1"/>
  <c r="B2019" i="1"/>
  <c r="B2735" i="1"/>
  <c r="B5734" i="1"/>
  <c r="B5671" i="1"/>
  <c r="B4569" i="1"/>
  <c r="B4282" i="1"/>
  <c r="B3706" i="1"/>
  <c r="B3704" i="1"/>
  <c r="B2925" i="1"/>
  <c r="B2864" i="1"/>
  <c r="B1527" i="1"/>
  <c r="B1235" i="1"/>
  <c r="B4283" i="1"/>
  <c r="B610" i="1"/>
  <c r="B2294" i="1"/>
  <c r="B5839" i="1"/>
  <c r="B3465" i="1"/>
  <c r="B1105" i="1"/>
  <c r="B4400" i="1"/>
  <c r="B659" i="1"/>
  <c r="B322" i="1"/>
  <c r="B4315" i="1"/>
  <c r="B981" i="1"/>
  <c r="B2954" i="1"/>
  <c r="B5937" i="1"/>
  <c r="B3699" i="1"/>
  <c r="B3141" i="1"/>
  <c r="B89" i="1"/>
  <c r="B5434" i="1"/>
  <c r="B1140" i="1"/>
  <c r="B5260" i="1"/>
  <c r="B4082" i="1"/>
  <c r="B1897" i="1"/>
  <c r="B5770" i="1"/>
  <c r="B5735" i="1"/>
  <c r="B5672" i="1"/>
  <c r="B5435" i="1"/>
  <c r="B5395" i="1"/>
  <c r="B5297" i="1"/>
  <c r="B5050" i="1"/>
  <c r="B4527" i="1"/>
  <c r="B4137" i="1"/>
  <c r="B4024" i="1"/>
  <c r="B4025" i="1"/>
  <c r="B3246" i="1"/>
  <c r="B2679" i="1"/>
  <c r="B1318" i="1"/>
  <c r="B1293" i="1"/>
  <c r="B1014" i="1"/>
  <c r="B504" i="1"/>
  <c r="B415" i="1"/>
  <c r="B4718" i="1"/>
  <c r="B2897" i="1"/>
  <c r="B4658" i="1"/>
  <c r="B2226" i="1"/>
  <c r="B2353" i="1"/>
  <c r="B1015" i="1"/>
  <c r="B5894" i="1"/>
  <c r="B1593" i="1"/>
  <c r="B4872" i="1"/>
  <c r="B1273" i="1"/>
  <c r="B5612" i="1"/>
  <c r="B4197" i="1"/>
  <c r="B476" i="1"/>
  <c r="B5261" i="1"/>
  <c r="B5876" i="1"/>
  <c r="B2320" i="1"/>
  <c r="B3700" i="1"/>
  <c r="B2955" i="1"/>
  <c r="B5753" i="1"/>
  <c r="B5411" i="1"/>
  <c r="B4528" i="1"/>
  <c r="B3812" i="1"/>
  <c r="B3705" i="1"/>
  <c r="B3605" i="1"/>
  <c r="B3568" i="1"/>
  <c r="B2806" i="1"/>
  <c r="B1859" i="1"/>
  <c r="B549" i="1"/>
  <c r="B441" i="1"/>
  <c r="B442" i="1"/>
  <c r="B4873" i="1"/>
  <c r="B255" i="1"/>
  <c r="B5122" i="1"/>
  <c r="B5683" i="1"/>
  <c r="B1641" i="1"/>
  <c r="B5783" i="1"/>
  <c r="B4874" i="1"/>
  <c r="B4083" i="1"/>
  <c r="B5051" i="1"/>
  <c r="B4469" i="1"/>
  <c r="B785" i="1"/>
  <c r="B2736" i="1"/>
  <c r="B5613" i="1"/>
  <c r="B6255" i="1"/>
  <c r="B5877" i="1"/>
  <c r="B709" i="1"/>
  <c r="B5275" i="1"/>
  <c r="B5052" i="1"/>
  <c r="B4446" i="1"/>
  <c r="B4303" i="1"/>
  <c r="B3974" i="1"/>
  <c r="B2773" i="1"/>
  <c r="B2158" i="1"/>
  <c r="B2098" i="1"/>
  <c r="B246" i="1"/>
  <c r="B3917" i="1"/>
  <c r="B660" i="1"/>
  <c r="B4918" i="1"/>
  <c r="B342" i="1"/>
  <c r="B2259" i="1"/>
  <c r="B4316" i="1"/>
  <c r="B1362" i="1"/>
  <c r="B3188" i="1"/>
  <c r="B1392" i="1"/>
  <c r="B1898" i="1"/>
  <c r="B2658" i="1"/>
  <c r="B3918" i="1"/>
  <c r="B2505" i="1"/>
  <c r="B3247" i="1"/>
  <c r="B5413" i="1"/>
  <c r="B477" i="1"/>
  <c r="B5323" i="1"/>
  <c r="B3887" i="1"/>
  <c r="B593" i="1"/>
  <c r="B5771" i="1"/>
  <c r="B3844" i="1"/>
  <c r="B1899" i="1"/>
  <c r="B5779" i="1"/>
  <c r="B4962" i="1"/>
  <c r="B112" i="1"/>
  <c r="B2057" i="1"/>
  <c r="B233" i="1"/>
  <c r="B6375" i="1"/>
  <c r="B5068" i="1"/>
  <c r="B4708" i="1"/>
  <c r="B4004" i="1"/>
  <c r="B383" i="1"/>
  <c r="B62" i="1"/>
  <c r="B2926" i="1"/>
  <c r="B786" i="1"/>
  <c r="B5705" i="1"/>
  <c r="B4570" i="1"/>
  <c r="B2774" i="1"/>
  <c r="B4919" i="1"/>
  <c r="B2471" i="1"/>
  <c r="B4347" i="1"/>
  <c r="B1528" i="1"/>
  <c r="B278" i="1"/>
  <c r="B3466" i="1"/>
  <c r="B5706" i="1"/>
  <c r="B5673" i="1"/>
  <c r="B340" i="1"/>
  <c r="B2737" i="1"/>
  <c r="B175" i="1"/>
  <c r="B2138" i="1"/>
  <c r="B5564" i="1"/>
  <c r="B3519" i="1"/>
  <c r="B6313" i="1"/>
  <c r="B5772" i="1"/>
  <c r="B5674" i="1"/>
  <c r="B5162" i="1"/>
  <c r="B4470" i="1"/>
  <c r="B4230" i="1"/>
  <c r="B3648" i="1"/>
  <c r="B3429" i="1"/>
  <c r="B2099" i="1"/>
  <c r="B1294" i="1"/>
  <c r="B665" i="1"/>
  <c r="B1106" i="1"/>
  <c r="B4161" i="1"/>
  <c r="B2139" i="1"/>
  <c r="B4422" i="1"/>
  <c r="B3318" i="1"/>
  <c r="B1626" i="1"/>
  <c r="B880" i="1"/>
  <c r="B2020" i="1"/>
  <c r="B3059" i="1"/>
  <c r="B812" i="1"/>
  <c r="B5205" i="1"/>
  <c r="B1070" i="1"/>
  <c r="B5206" i="1"/>
  <c r="B4138" i="1"/>
  <c r="B46" i="1"/>
  <c r="B2680" i="1"/>
  <c r="B1107" i="1"/>
  <c r="B4992" i="1"/>
  <c r="B4709" i="1"/>
  <c r="B4258" i="1"/>
  <c r="B3874" i="1"/>
  <c r="B2927" i="1"/>
  <c r="B3701" i="1"/>
  <c r="B611" i="1"/>
  <c r="B594" i="1"/>
  <c r="B5183" i="1"/>
  <c r="B862" i="1"/>
  <c r="B5436" i="1"/>
  <c r="B1054" i="1"/>
  <c r="B3919" i="1"/>
  <c r="B2313" i="1"/>
  <c r="B3060" i="1"/>
  <c r="B4005" i="1"/>
  <c r="B2058" i="1"/>
  <c r="B4843" i="1"/>
  <c r="B2691" i="1"/>
  <c r="B1563" i="1"/>
  <c r="B3281" i="1"/>
  <c r="B6211" i="1"/>
  <c r="B5979" i="1"/>
  <c r="B4423" i="1"/>
  <c r="B4304" i="1"/>
  <c r="B4006" i="1"/>
  <c r="B3091" i="1"/>
  <c r="B1564" i="1"/>
  <c r="B1461" i="1"/>
  <c r="B3975" i="1"/>
  <c r="B4894" i="1"/>
  <c r="B2354" i="1"/>
  <c r="B259" i="1"/>
  <c r="B787" i="1"/>
  <c r="B333" i="1"/>
  <c r="B885" i="1"/>
  <c r="B3649" i="1"/>
  <c r="B5952" i="1"/>
  <c r="B3220" i="1"/>
  <c r="B3189" i="1"/>
  <c r="B2502" i="1"/>
  <c r="B2496" i="1"/>
  <c r="B1982" i="1"/>
  <c r="B1900" i="1"/>
  <c r="B1720" i="1"/>
  <c r="B1721" i="1"/>
  <c r="B953" i="1"/>
  <c r="B310" i="1"/>
  <c r="B179" i="1"/>
  <c r="B2928" i="1"/>
  <c r="B4447" i="1"/>
  <c r="B2390" i="1"/>
  <c r="B1022" i="1"/>
  <c r="B6193" i="1"/>
  <c r="B384" i="1"/>
  <c r="B5123" i="1"/>
  <c r="B3888" i="1"/>
  <c r="B365" i="1"/>
  <c r="B5534" i="1"/>
  <c r="B3920" i="1"/>
  <c r="B3921" i="1"/>
  <c r="B6026" i="1"/>
  <c r="B5953" i="1"/>
  <c r="B5324" i="1"/>
  <c r="B5236" i="1"/>
  <c r="B3221" i="1"/>
  <c r="B2977" i="1"/>
  <c r="B2355" i="1"/>
  <c r="B788" i="1"/>
  <c r="B4743" i="1"/>
  <c r="B1827" i="1"/>
  <c r="B1565" i="1"/>
  <c r="B4305" i="1"/>
  <c r="B4007" i="1"/>
  <c r="B710" i="1"/>
  <c r="B5096" i="1"/>
  <c r="B4306" i="1"/>
  <c r="B1108" i="1"/>
  <c r="B92" i="1"/>
  <c r="B6055" i="1"/>
  <c r="B1772" i="1"/>
  <c r="B311" i="1"/>
  <c r="B1773" i="1"/>
  <c r="B1236" i="1"/>
  <c r="B5754" i="1"/>
  <c r="B5437" i="1"/>
  <c r="B4259" i="1"/>
  <c r="B4198" i="1"/>
  <c r="B2391" i="1"/>
  <c r="B1754" i="1"/>
  <c r="B505" i="1"/>
  <c r="B6256" i="1"/>
  <c r="B5922" i="1"/>
  <c r="B954" i="1"/>
  <c r="B1319" i="1"/>
  <c r="B4498" i="1"/>
  <c r="B5262" i="1"/>
  <c r="B4260" i="1"/>
  <c r="B2738" i="1"/>
  <c r="B1828" i="1"/>
  <c r="B1722" i="1"/>
  <c r="B1197" i="1"/>
  <c r="B169" i="1"/>
  <c r="B6295" i="1"/>
  <c r="B366" i="1"/>
  <c r="B5594" i="1"/>
  <c r="B564" i="1"/>
  <c r="B5018" i="1"/>
  <c r="B2898" i="1"/>
  <c r="B2831" i="1"/>
  <c r="B1109" i="1"/>
  <c r="B1329" i="1"/>
  <c r="B5470" i="1"/>
  <c r="B5637" i="1"/>
  <c r="B4895" i="1"/>
  <c r="B4571" i="1"/>
  <c r="B2260" i="1"/>
  <c r="B999" i="1"/>
  <c r="B881" i="1"/>
  <c r="B451" i="1"/>
  <c r="B5736" i="1"/>
  <c r="B5069" i="1"/>
  <c r="B4307" i="1"/>
  <c r="B4084" i="1"/>
  <c r="B341" i="1"/>
  <c r="B3783" i="1"/>
  <c r="B1901" i="1"/>
  <c r="B4452" i="1"/>
  <c r="B630" i="1"/>
  <c r="B5471" i="1"/>
  <c r="B6027" i="1"/>
  <c r="B5707" i="1"/>
  <c r="B5638" i="1"/>
  <c r="B4552" i="1"/>
  <c r="B4115" i="1"/>
  <c r="B4026" i="1"/>
  <c r="B3922" i="1"/>
  <c r="B3784" i="1"/>
  <c r="B1198" i="1"/>
  <c r="B3743" i="1"/>
  <c r="B1989" i="1"/>
  <c r="B839" i="1"/>
  <c r="B5163" i="1"/>
  <c r="B1199" i="1"/>
  <c r="B6398" i="1"/>
  <c r="B5708" i="1"/>
  <c r="B5396" i="1"/>
  <c r="B4553" i="1"/>
  <c r="B2775" i="1"/>
  <c r="B2227" i="1"/>
  <c r="C5562" i="1"/>
  <c r="C326" i="1"/>
  <c r="C3070" i="1"/>
  <c r="C2842" i="1"/>
  <c r="C5911" i="1"/>
  <c r="C6363" i="1"/>
  <c r="C5744" i="1"/>
  <c r="C5579" i="1"/>
  <c r="C4910" i="1"/>
  <c r="C4751" i="1"/>
  <c r="C4727" i="1"/>
  <c r="C4207" i="1"/>
  <c r="C4048" i="1"/>
  <c r="C3720" i="1"/>
  <c r="C3413" i="1"/>
  <c r="C3388" i="1"/>
  <c r="C3234" i="1"/>
  <c r="C2759" i="1"/>
  <c r="C2530" i="1"/>
  <c r="C2082" i="1"/>
  <c r="C1808" i="1"/>
  <c r="C1608" i="1"/>
  <c r="C1154" i="1"/>
  <c r="C6308" i="1"/>
  <c r="C6228" i="1"/>
  <c r="C2179" i="1"/>
  <c r="C2969" i="1"/>
  <c r="C1843" i="1"/>
  <c r="C5110" i="1"/>
  <c r="C5315" i="1"/>
  <c r="C3547" i="1"/>
  <c r="C5192" i="1"/>
  <c r="C5892" i="1"/>
  <c r="C5580" i="1"/>
  <c r="C5520" i="1"/>
  <c r="C5226" i="1"/>
  <c r="C5137" i="1"/>
  <c r="C4360" i="1"/>
  <c r="C4309" i="1"/>
  <c r="C4208" i="1"/>
  <c r="C4151" i="1"/>
  <c r="C3858" i="1"/>
  <c r="C2793" i="1"/>
  <c r="C2713" i="1"/>
  <c r="C2458" i="1"/>
  <c r="C2375" i="1"/>
  <c r="C2180" i="1"/>
  <c r="C1788" i="1"/>
  <c r="C1546" i="1"/>
  <c r="C1443" i="1"/>
  <c r="C886" i="1"/>
  <c r="C3104" i="1"/>
  <c r="C1761" i="1"/>
  <c r="C238" i="1"/>
  <c r="C4068" i="1"/>
  <c r="C1789" i="1"/>
  <c r="C2213" i="1"/>
  <c r="C4164" i="1"/>
  <c r="C5227" i="1"/>
  <c r="C5089" i="1"/>
  <c r="C4646" i="1"/>
  <c r="C4436" i="1"/>
  <c r="C3989" i="1"/>
  <c r="C3859" i="1"/>
  <c r="C3071" i="1"/>
  <c r="C2487" i="1"/>
  <c r="C2083" i="1"/>
  <c r="C2007" i="1"/>
  <c r="C1680" i="1"/>
  <c r="C1609" i="1"/>
  <c r="C1547" i="1"/>
  <c r="C849" i="1"/>
  <c r="C778" i="1"/>
  <c r="C270" i="1"/>
  <c r="C6438" i="1"/>
  <c r="C729" i="1"/>
  <c r="C4592" i="1"/>
  <c r="C1155" i="1"/>
  <c r="C1736" i="1"/>
  <c r="C5972" i="1"/>
  <c r="C5090" i="1"/>
  <c r="C286" i="1"/>
  <c r="C5492" i="1"/>
  <c r="C5249" i="1"/>
  <c r="C5171" i="1"/>
  <c r="C4466" i="1"/>
  <c r="C4310" i="1"/>
  <c r="C4209" i="1"/>
  <c r="C4152" i="1"/>
  <c r="C3990" i="1"/>
  <c r="C3860" i="1"/>
  <c r="C3861" i="1"/>
  <c r="C3548" i="1"/>
  <c r="C3549" i="1"/>
  <c r="C2666" i="1"/>
  <c r="C1762" i="1"/>
  <c r="C1381" i="1"/>
  <c r="C1253" i="1"/>
  <c r="C1039" i="1"/>
  <c r="C906" i="1"/>
  <c r="C704" i="1"/>
  <c r="C5973" i="1"/>
  <c r="C6148" i="1"/>
  <c r="C3630" i="1"/>
  <c r="C2342" i="1"/>
  <c r="C5250" i="1"/>
  <c r="C5931" i="1"/>
  <c r="C5658" i="1"/>
  <c r="C5521" i="1"/>
  <c r="C5172" i="1"/>
  <c r="C4980" i="1"/>
  <c r="C4862" i="1"/>
  <c r="C4728" i="1"/>
  <c r="C4336" i="1"/>
  <c r="C3903" i="1"/>
  <c r="C3105" i="1"/>
  <c r="C2084" i="1"/>
  <c r="C1882" i="1"/>
  <c r="C1654" i="1"/>
  <c r="C850" i="1"/>
  <c r="C4127" i="1"/>
  <c r="C4014" i="1"/>
  <c r="C6309" i="1"/>
  <c r="C6064" i="1"/>
  <c r="C5544" i="1"/>
  <c r="C5251" i="1"/>
  <c r="C5193" i="1"/>
  <c r="C4911" i="1"/>
  <c r="C4824" i="1"/>
  <c r="C4437" i="1"/>
  <c r="C3991" i="1"/>
  <c r="C3593" i="1"/>
  <c r="C3550" i="1"/>
  <c r="C3511" i="1"/>
  <c r="C2916" i="1"/>
  <c r="C2123" i="1"/>
  <c r="C2085" i="1"/>
  <c r="C1763" i="1"/>
  <c r="C1305" i="1"/>
  <c r="C1125" i="1"/>
  <c r="C851" i="1"/>
  <c r="C683" i="1"/>
  <c r="C134" i="1"/>
  <c r="C2614" i="1"/>
  <c r="C1323" i="1"/>
  <c r="C5040" i="1"/>
  <c r="C5008" i="1"/>
  <c r="C4981" i="1"/>
  <c r="C4564" i="1"/>
  <c r="C4515" i="1"/>
  <c r="C4361" i="1"/>
  <c r="C3798" i="1"/>
  <c r="C3721" i="1"/>
  <c r="C3512" i="1"/>
  <c r="C3106" i="1"/>
  <c r="C2760" i="1"/>
  <c r="C1764" i="1"/>
  <c r="C1548" i="1"/>
  <c r="C1345" i="1"/>
  <c r="C1126" i="1"/>
  <c r="C907" i="1"/>
  <c r="C753" i="1"/>
  <c r="C315" i="1"/>
  <c r="C5338" i="1"/>
  <c r="C4389" i="1"/>
  <c r="C2882" i="1"/>
  <c r="C6189" i="1"/>
  <c r="C5316" i="1"/>
  <c r="C5269" i="1"/>
  <c r="C5056" i="1"/>
  <c r="C4752" i="1"/>
  <c r="C4099" i="1"/>
  <c r="C4049" i="1"/>
  <c r="C4015" i="1"/>
  <c r="C3944" i="1"/>
  <c r="C3862" i="1"/>
  <c r="C3551" i="1"/>
  <c r="C3266" i="1"/>
  <c r="C2917" i="1"/>
  <c r="C2343" i="1"/>
  <c r="C2042" i="1"/>
  <c r="C1914" i="1"/>
  <c r="C1416" i="1"/>
  <c r="C1178" i="1"/>
  <c r="C2318" i="1"/>
  <c r="C5072" i="1"/>
  <c r="C6107" i="1"/>
  <c r="C2714" i="1"/>
  <c r="C3072" i="1"/>
  <c r="C5423" i="1"/>
  <c r="C5091" i="1"/>
  <c r="C3799" i="1"/>
  <c r="C3631" i="1"/>
  <c r="C3475" i="1"/>
  <c r="C3389" i="1"/>
  <c r="C3337" i="1"/>
  <c r="C3267" i="1"/>
  <c r="C3129" i="1"/>
  <c r="C2942" i="1"/>
  <c r="C2761" i="1"/>
  <c r="C2715" i="1"/>
  <c r="C2304" i="1"/>
  <c r="C2278" i="1"/>
  <c r="C2241" i="1"/>
  <c r="C1973" i="1"/>
  <c r="C1883" i="1"/>
  <c r="C852" i="1"/>
  <c r="C804" i="1"/>
  <c r="C519" i="1"/>
  <c r="C4480" i="1"/>
  <c r="C1655" i="1"/>
  <c r="C3206" i="1"/>
  <c r="C6205" i="1"/>
  <c r="C5493" i="1"/>
  <c r="C4682" i="1"/>
  <c r="C4516" i="1"/>
  <c r="C3498" i="1"/>
  <c r="C3476" i="1"/>
  <c r="C3390" i="1"/>
  <c r="C3207" i="1"/>
  <c r="C3179" i="1"/>
  <c r="C3144" i="1"/>
  <c r="C1819" i="1"/>
  <c r="C1549" i="1"/>
  <c r="C1514" i="1"/>
  <c r="C1179" i="1"/>
  <c r="C1088" i="1"/>
  <c r="C1040" i="1"/>
  <c r="C853" i="1"/>
  <c r="C762" i="1"/>
  <c r="C2970" i="1"/>
  <c r="C1089" i="1"/>
  <c r="C4593" i="1"/>
  <c r="C805" i="1"/>
  <c r="C4032" i="1"/>
  <c r="C1306" i="1"/>
  <c r="C5833" i="1"/>
  <c r="C4982" i="1"/>
  <c r="C4647" i="1"/>
  <c r="C3268" i="1"/>
  <c r="C3033" i="1"/>
  <c r="C2843" i="1"/>
  <c r="C2716" i="1"/>
  <c r="C2643" i="1"/>
  <c r="C2615" i="1"/>
  <c r="C2576" i="1"/>
  <c r="C2577" i="1"/>
  <c r="C2242" i="1"/>
  <c r="C987" i="1"/>
  <c r="C539" i="1"/>
  <c r="C135" i="1"/>
  <c r="C3832" i="1"/>
  <c r="C2943" i="1"/>
  <c r="C5659" i="1"/>
  <c r="C4648" i="1"/>
  <c r="C363" i="1"/>
  <c r="C6267" i="1"/>
  <c r="C5912" i="1"/>
  <c r="C5625" i="1"/>
  <c r="C5009" i="1"/>
  <c r="C4210" i="1"/>
  <c r="C4100" i="1"/>
  <c r="C4050" i="1"/>
  <c r="C3863" i="1"/>
  <c r="C2883" i="1"/>
  <c r="C2844" i="1"/>
  <c r="C2762" i="1"/>
  <c r="C2763" i="1"/>
  <c r="C2644" i="1"/>
  <c r="C2616" i="1"/>
  <c r="C2124" i="1"/>
  <c r="C1790" i="1"/>
  <c r="C1314" i="1"/>
  <c r="C1156" i="1"/>
  <c r="C404" i="1"/>
  <c r="C301" i="1"/>
  <c r="C754" i="1"/>
  <c r="C2918" i="1"/>
  <c r="C5451" i="1"/>
  <c r="C5339" i="1"/>
  <c r="C5041" i="1"/>
  <c r="C4617" i="1"/>
  <c r="C4517" i="1"/>
  <c r="C4518" i="1"/>
  <c r="C4294" i="1"/>
  <c r="C4211" i="1"/>
  <c r="C3594" i="1"/>
  <c r="C3477" i="1"/>
  <c r="C3073" i="1"/>
  <c r="C2811" i="1"/>
  <c r="C2667" i="1"/>
  <c r="C2578" i="1"/>
  <c r="C1709" i="1"/>
  <c r="C1382" i="1"/>
  <c r="C1254" i="1"/>
  <c r="C969" i="1"/>
  <c r="C449" i="1"/>
  <c r="C1041" i="1"/>
  <c r="C4415" i="1"/>
  <c r="C5777" i="1"/>
  <c r="C3107" i="1"/>
  <c r="C3150" i="1"/>
  <c r="C152" i="1"/>
  <c r="C654" i="1"/>
  <c r="C6054" i="1"/>
  <c r="C6364" i="1"/>
  <c r="C5340" i="1"/>
  <c r="C5042" i="1"/>
  <c r="C4702" i="1"/>
  <c r="C4362" i="1"/>
  <c r="C4153" i="1"/>
  <c r="C4051" i="1"/>
  <c r="C3632" i="1"/>
  <c r="C3130" i="1"/>
  <c r="C3074" i="1"/>
  <c r="C2717" i="1"/>
  <c r="C2617" i="1"/>
  <c r="C2417" i="1"/>
  <c r="C1884" i="1"/>
  <c r="C1737" i="1"/>
  <c r="C1738" i="1"/>
  <c r="C1550" i="1"/>
  <c r="C1127" i="1"/>
  <c r="C938" i="1"/>
  <c r="C705" i="1"/>
  <c r="C316" i="1"/>
  <c r="C74" i="1"/>
  <c r="C3180" i="1"/>
  <c r="C621" i="1"/>
  <c r="C6108" i="1"/>
  <c r="C5871" i="1"/>
  <c r="C2459" i="1"/>
  <c r="C3800" i="1"/>
  <c r="C429" i="1"/>
  <c r="C5793" i="1"/>
  <c r="C405" i="1"/>
  <c r="C5913" i="1"/>
  <c r="C5605" i="1"/>
  <c r="C5287" i="1"/>
  <c r="C5156" i="1"/>
  <c r="C4983" i="1"/>
  <c r="C4825" i="1"/>
  <c r="C4717" i="1"/>
  <c r="C3552" i="1"/>
  <c r="C3513" i="1"/>
  <c r="C3478" i="1"/>
  <c r="C3108" i="1"/>
  <c r="C3075" i="1"/>
  <c r="C2944" i="1"/>
  <c r="C2884" i="1"/>
  <c r="C2794" i="1"/>
  <c r="C2764" i="1"/>
  <c r="C2618" i="1"/>
  <c r="C2418" i="1"/>
  <c r="C1255" i="1"/>
  <c r="C560" i="1"/>
  <c r="C6092" i="1"/>
  <c r="C1417" i="1"/>
  <c r="C1580" i="1"/>
  <c r="C2008" i="1"/>
  <c r="C6206" i="1"/>
  <c r="C6005" i="1"/>
  <c r="C4337" i="1"/>
  <c r="C1739" i="1"/>
  <c r="C6389" i="1"/>
  <c r="C5700" i="1"/>
  <c r="C5288" i="1"/>
  <c r="C5194" i="1"/>
  <c r="C5195" i="1"/>
  <c r="C5043" i="1"/>
  <c r="C4729" i="1"/>
  <c r="C3801" i="1"/>
  <c r="C3689" i="1"/>
  <c r="C3595" i="1"/>
  <c r="C3308" i="1"/>
  <c r="C3235" i="1"/>
  <c r="C2885" i="1"/>
  <c r="C2812" i="1"/>
  <c r="C2718" i="1"/>
  <c r="C2344" i="1"/>
  <c r="C2181" i="1"/>
  <c r="C1656" i="1"/>
  <c r="C1551" i="1"/>
  <c r="C1383" i="1"/>
  <c r="C1346" i="1"/>
  <c r="C1157" i="1"/>
  <c r="C1064" i="1"/>
  <c r="C806" i="1"/>
  <c r="C430" i="1"/>
  <c r="C5157" i="1"/>
  <c r="C2214" i="1"/>
  <c r="C5452" i="1"/>
  <c r="C6451" i="1"/>
  <c r="C6452" i="1"/>
  <c r="C3414" i="1"/>
  <c r="C6065" i="1"/>
  <c r="C5453" i="1"/>
  <c r="C5367" i="1"/>
  <c r="C4314" i="1"/>
  <c r="C4311" i="1"/>
  <c r="C4246" i="1"/>
  <c r="C4184" i="1"/>
  <c r="C4069" i="1"/>
  <c r="C3864" i="1"/>
  <c r="C3657" i="1"/>
  <c r="C3309" i="1"/>
  <c r="C3034" i="1"/>
  <c r="C2845" i="1"/>
  <c r="C2182" i="1"/>
  <c r="C1885" i="1"/>
  <c r="C1844" i="1"/>
  <c r="C1444" i="1"/>
  <c r="C1042" i="1"/>
  <c r="C165" i="1"/>
  <c r="C4101" i="1"/>
  <c r="C4154" i="1"/>
  <c r="C347" i="1"/>
  <c r="C6047" i="1"/>
  <c r="C3658" i="1"/>
  <c r="C5196" i="1"/>
  <c r="C5182" i="1"/>
  <c r="C5010" i="1"/>
  <c r="C4155" i="1"/>
  <c r="C4070" i="1"/>
  <c r="C4016" i="1"/>
  <c r="C3365" i="1"/>
  <c r="C3035" i="1"/>
  <c r="C2945" i="1"/>
  <c r="C2668" i="1"/>
  <c r="C2243" i="1"/>
  <c r="C2183" i="1"/>
  <c r="C2184" i="1"/>
  <c r="C1710" i="1"/>
  <c r="C1581" i="1"/>
  <c r="C1256" i="1"/>
  <c r="C1257" i="1"/>
  <c r="C1128" i="1"/>
  <c r="C1129" i="1"/>
  <c r="C939" i="1"/>
  <c r="C908" i="1"/>
  <c r="C5289" i="1"/>
  <c r="C622" i="1"/>
  <c r="C4912" i="1"/>
  <c r="C5808" i="1"/>
  <c r="C3833" i="1"/>
  <c r="C195" i="1"/>
  <c r="C75" i="1"/>
  <c r="C4033" i="1"/>
  <c r="C2886" i="1"/>
  <c r="C3457" i="1"/>
  <c r="C6365" i="1"/>
  <c r="C5424" i="1"/>
  <c r="C5290" i="1"/>
  <c r="C5197" i="1"/>
  <c r="C5173" i="1"/>
  <c r="C5057" i="1"/>
  <c r="C4826" i="1"/>
  <c r="C4703" i="1"/>
  <c r="C4481" i="1"/>
  <c r="C4338" i="1"/>
  <c r="C4212" i="1"/>
  <c r="C3802" i="1"/>
  <c r="C3769" i="1"/>
  <c r="C3553" i="1"/>
  <c r="C3458" i="1"/>
  <c r="C2795" i="1"/>
  <c r="C2645" i="1"/>
  <c r="C2579" i="1"/>
  <c r="C1515" i="1"/>
  <c r="C1218" i="1"/>
  <c r="C730" i="1"/>
  <c r="C642" i="1"/>
  <c r="C97" i="1"/>
  <c r="C5834" i="1"/>
  <c r="C940" i="1"/>
  <c r="C4753" i="1"/>
  <c r="C5552" i="1"/>
  <c r="C1258" i="1"/>
  <c r="C3904" i="1"/>
  <c r="C3415" i="1"/>
  <c r="C2846" i="1"/>
  <c r="C2847" i="1"/>
  <c r="C2719" i="1"/>
  <c r="C2488" i="1"/>
  <c r="C1946" i="1"/>
  <c r="C1809" i="1"/>
  <c r="C1740" i="1"/>
  <c r="C1582" i="1"/>
  <c r="C1445" i="1"/>
  <c r="C1259" i="1"/>
  <c r="C1219" i="1"/>
  <c r="C1130" i="1"/>
  <c r="C970" i="1"/>
  <c r="C731" i="1"/>
  <c r="C4754" i="1"/>
  <c r="C1830" i="1"/>
  <c r="C6207" i="1"/>
  <c r="C3131" i="1"/>
  <c r="C6329" i="1"/>
  <c r="C5660" i="1"/>
  <c r="C5291" i="1"/>
  <c r="C4795" i="1"/>
  <c r="C4618" i="1"/>
  <c r="C4594" i="1"/>
  <c r="C4390" i="1"/>
  <c r="C3269" i="1"/>
  <c r="C3132" i="1"/>
  <c r="C3109" i="1"/>
  <c r="C2848" i="1"/>
  <c r="C2279" i="1"/>
  <c r="C2185" i="1"/>
  <c r="C1886" i="1"/>
  <c r="C1552" i="1"/>
  <c r="C807" i="1"/>
  <c r="C166" i="1"/>
  <c r="C2419" i="1"/>
  <c r="C1711" i="1"/>
  <c r="C4071" i="1"/>
  <c r="C5730" i="1"/>
  <c r="C5198" i="1"/>
  <c r="C4863" i="1"/>
  <c r="C4704" i="1"/>
  <c r="C4185" i="1"/>
  <c r="C3770" i="1"/>
  <c r="C3659" i="1"/>
  <c r="C3514" i="1"/>
  <c r="C2887" i="1"/>
  <c r="C2813" i="1"/>
  <c r="C2580" i="1"/>
  <c r="C2086" i="1"/>
  <c r="C1681" i="1"/>
  <c r="C1131" i="1"/>
  <c r="C1090" i="1"/>
  <c r="C988" i="1"/>
  <c r="C732" i="1"/>
  <c r="C520" i="1"/>
  <c r="C6310" i="1"/>
  <c r="C1315" i="1"/>
  <c r="C4272" i="1"/>
  <c r="C2376" i="1"/>
  <c r="C6390" i="1"/>
  <c r="C6252" i="1"/>
  <c r="C5626" i="1"/>
  <c r="C5545" i="1"/>
  <c r="C5522" i="1"/>
  <c r="C5494" i="1"/>
  <c r="C4984" i="1"/>
  <c r="C4755" i="1"/>
  <c r="C4391" i="1"/>
  <c r="C4213" i="1"/>
  <c r="C4017" i="1"/>
  <c r="C2849" i="1"/>
  <c r="C2531" i="1"/>
  <c r="C2420" i="1"/>
  <c r="C2215" i="1"/>
  <c r="C1791" i="1"/>
  <c r="C1741" i="1"/>
  <c r="C1384" i="1"/>
  <c r="C1260" i="1"/>
  <c r="C1180" i="1"/>
  <c r="C1091" i="1"/>
  <c r="C854" i="1"/>
  <c r="C493" i="1"/>
  <c r="C287" i="1"/>
  <c r="C470" i="1"/>
  <c r="C5011" i="1"/>
  <c r="C2345" i="1"/>
  <c r="C5661" i="1"/>
  <c r="C6439" i="1"/>
  <c r="C6391" i="1"/>
  <c r="C6330" i="1"/>
  <c r="C5731" i="1"/>
  <c r="C5138" i="1"/>
  <c r="C5139" i="1"/>
  <c r="C4864" i="1"/>
  <c r="C4683" i="1"/>
  <c r="C4295" i="1"/>
  <c r="C3660" i="1"/>
  <c r="C3208" i="1"/>
  <c r="C3181" i="1"/>
  <c r="C3036" i="1"/>
  <c r="C2971" i="1"/>
  <c r="C2946" i="1"/>
  <c r="C2814" i="1"/>
  <c r="C2581" i="1"/>
  <c r="C2460" i="1"/>
  <c r="C2216" i="1"/>
  <c r="C2217" i="1"/>
  <c r="C1792" i="1"/>
  <c r="C1418" i="1"/>
  <c r="C663" i="1"/>
  <c r="C214" i="1"/>
  <c r="C2720" i="1"/>
  <c r="C1220" i="1"/>
  <c r="C5855" i="1"/>
  <c r="C4827" i="1"/>
  <c r="C4712" i="1"/>
  <c r="C4416" i="1"/>
  <c r="C4247" i="1"/>
  <c r="C3690" i="1"/>
  <c r="C3661" i="1"/>
  <c r="C3662" i="1"/>
  <c r="C3554" i="1"/>
  <c r="C3524" i="1"/>
  <c r="C2669" i="1"/>
  <c r="C2377" i="1"/>
  <c r="C2378" i="1"/>
  <c r="C2009" i="1"/>
  <c r="C1742" i="1"/>
  <c r="C1682" i="1"/>
  <c r="C1683" i="1"/>
  <c r="C1657" i="1"/>
  <c r="C1285" i="1"/>
  <c r="C971" i="1"/>
  <c r="C909" i="1"/>
  <c r="C910" i="1"/>
  <c r="C1065" i="1"/>
  <c r="C1221" i="1"/>
  <c r="C4482" i="1"/>
  <c r="C1793" i="1"/>
  <c r="C6331" i="1"/>
  <c r="C5368" i="1"/>
  <c r="C4730" i="1"/>
  <c r="C4363" i="1"/>
  <c r="C3691" i="1"/>
  <c r="C3037" i="1"/>
  <c r="C2421" i="1"/>
  <c r="C2379" i="1"/>
  <c r="C2218" i="1"/>
  <c r="C2186" i="1"/>
  <c r="C2043" i="1"/>
  <c r="C1743" i="1"/>
  <c r="C1385" i="1"/>
  <c r="C1347" i="1"/>
  <c r="C1286" i="1"/>
  <c r="C1261" i="1"/>
  <c r="C972" i="1"/>
  <c r="C668" i="1"/>
  <c r="C566" i="1"/>
  <c r="C364" i="1"/>
  <c r="C2619" i="1"/>
  <c r="C5809" i="1"/>
  <c r="C1222" i="1"/>
  <c r="C6066" i="1"/>
  <c r="C4985" i="1"/>
  <c r="C6288" i="1"/>
  <c r="C5714" i="1"/>
  <c r="C3865" i="1"/>
  <c r="C3771" i="1"/>
  <c r="C3555" i="1"/>
  <c r="C3525" i="1"/>
  <c r="C2815" i="1"/>
  <c r="C2187" i="1"/>
  <c r="C2125" i="1"/>
  <c r="C2044" i="1"/>
  <c r="C2045" i="1"/>
  <c r="C2010" i="1"/>
  <c r="C1712" i="1"/>
  <c r="C1446" i="1"/>
  <c r="C1092" i="1"/>
  <c r="C431" i="1"/>
  <c r="C226" i="1"/>
  <c r="C167" i="1"/>
  <c r="C57" i="1"/>
  <c r="C4705" i="1"/>
  <c r="C379" i="1"/>
  <c r="C6289" i="1"/>
  <c r="C6164" i="1"/>
  <c r="C5872" i="1"/>
  <c r="C5627" i="1"/>
  <c r="C5628" i="1"/>
  <c r="C5092" i="1"/>
  <c r="C4392" i="1"/>
  <c r="C4052" i="1"/>
  <c r="C3722" i="1"/>
  <c r="C3556" i="1"/>
  <c r="C3557" i="1"/>
  <c r="C3038" i="1"/>
  <c r="C2670" i="1"/>
  <c r="C2620" i="1"/>
  <c r="C2532" i="1"/>
  <c r="C2305" i="1"/>
  <c r="C2306" i="1"/>
  <c r="C1744" i="1"/>
  <c r="C1447" i="1"/>
  <c r="C1287" i="1"/>
  <c r="C1043" i="1"/>
  <c r="C941" i="1"/>
  <c r="C755" i="1"/>
  <c r="C4519" i="1"/>
  <c r="C1725" i="1"/>
  <c r="C3076" i="1"/>
  <c r="C664" i="1"/>
  <c r="C6366" i="1"/>
  <c r="C5662" i="1"/>
  <c r="C5454" i="1"/>
  <c r="C4214" i="1"/>
  <c r="C3905" i="1"/>
  <c r="C3663" i="1"/>
  <c r="C3633" i="1"/>
  <c r="C3284" i="1"/>
  <c r="C3110" i="1"/>
  <c r="C2533" i="1"/>
  <c r="C2534" i="1"/>
  <c r="C2219" i="1"/>
  <c r="C2188" i="1"/>
  <c r="C2126" i="1"/>
  <c r="C1684" i="1"/>
  <c r="C1583" i="1"/>
  <c r="C105" i="1"/>
  <c r="C317" i="1"/>
  <c r="C21" i="1"/>
  <c r="C1765" i="1"/>
  <c r="C4574" i="1"/>
  <c r="C5786" i="1"/>
  <c r="C4186" i="1"/>
  <c r="C5997" i="1"/>
  <c r="C5629" i="1"/>
  <c r="C5495" i="1"/>
  <c r="C5496" i="1"/>
  <c r="C4756" i="1"/>
  <c r="C4339" i="1"/>
  <c r="C3992" i="1"/>
  <c r="C3834" i="1"/>
  <c r="C3723" i="1"/>
  <c r="C3634" i="1"/>
  <c r="C3499" i="1"/>
  <c r="C3338" i="1"/>
  <c r="C2825" i="1"/>
  <c r="C2621" i="1"/>
  <c r="C2489" i="1"/>
  <c r="C2127" i="1"/>
  <c r="C2011" i="1"/>
  <c r="C1915" i="1"/>
  <c r="C1658" i="1"/>
  <c r="C1584" i="1"/>
  <c r="C1419" i="1"/>
  <c r="C1223" i="1"/>
  <c r="C1044" i="1"/>
  <c r="C1045" i="1"/>
  <c r="C989" i="1"/>
  <c r="C6208" i="1"/>
  <c r="C5914" i="1"/>
  <c r="C2919" i="1"/>
  <c r="C5425" i="1"/>
  <c r="C6165" i="1"/>
  <c r="C4713" i="1"/>
  <c r="C587" i="1"/>
  <c r="C1916" i="1"/>
  <c r="C5810" i="1"/>
  <c r="C5426" i="1"/>
  <c r="C5111" i="1"/>
  <c r="C5058" i="1"/>
  <c r="C5044" i="1"/>
  <c r="C4273" i="1"/>
  <c r="C3772" i="1"/>
  <c r="C3635" i="1"/>
  <c r="C3339" i="1"/>
  <c r="C2307" i="1"/>
  <c r="C1887" i="1"/>
  <c r="C1845" i="1"/>
  <c r="C1632" i="1"/>
  <c r="C1348" i="1"/>
  <c r="C1262" i="1"/>
  <c r="C911" i="1"/>
  <c r="C872" i="1"/>
  <c r="C348" i="1"/>
  <c r="C1263" i="1"/>
  <c r="C3803" i="1"/>
  <c r="C6067" i="1"/>
  <c r="C6033" i="1"/>
  <c r="C5745" i="1"/>
  <c r="C4778" i="1"/>
  <c r="C4779" i="1"/>
  <c r="C4684" i="1"/>
  <c r="C4685" i="1"/>
  <c r="C4417" i="1"/>
  <c r="C4128" i="1"/>
  <c r="C3945" i="1"/>
  <c r="C3391" i="1"/>
  <c r="C2151" i="1"/>
  <c r="C2087" i="1"/>
  <c r="C2088" i="1"/>
  <c r="C1794" i="1"/>
  <c r="C1795" i="1"/>
  <c r="C1699" i="1"/>
  <c r="C1448" i="1"/>
  <c r="C1349" i="1"/>
  <c r="C1181" i="1"/>
  <c r="C1182" i="1"/>
  <c r="C990" i="1"/>
  <c r="C973" i="1"/>
  <c r="C567" i="1"/>
  <c r="C494" i="1"/>
  <c r="C495" i="1"/>
  <c r="C406" i="1"/>
  <c r="C153" i="1"/>
  <c r="C1420" i="1"/>
  <c r="C3881" i="1"/>
  <c r="C2765" i="1"/>
  <c r="C4340" i="1"/>
  <c r="C5962" i="1"/>
  <c r="C5228" i="1"/>
  <c r="C5523" i="1"/>
  <c r="C6367" i="1"/>
  <c r="C5606" i="1"/>
  <c r="C3515" i="1"/>
  <c r="C3392" i="1"/>
  <c r="C3270" i="1"/>
  <c r="C2920" i="1"/>
  <c r="C1990" i="1"/>
  <c r="C1974" i="1"/>
  <c r="C1917" i="1"/>
  <c r="C1449" i="1"/>
  <c r="C1288" i="1"/>
  <c r="C239" i="1"/>
  <c r="C2766" i="1"/>
  <c r="C5112" i="1"/>
  <c r="C6392" i="1"/>
  <c r="C5369" i="1"/>
  <c r="C4986" i="1"/>
  <c r="C4686" i="1"/>
  <c r="C4619" i="1"/>
  <c r="C4520" i="1"/>
  <c r="C4438" i="1"/>
  <c r="C4248" i="1"/>
  <c r="C3500" i="1"/>
  <c r="C3111" i="1"/>
  <c r="C2280" i="1"/>
  <c r="C1553" i="1"/>
  <c r="C1183" i="1"/>
  <c r="C432" i="1"/>
  <c r="C4687" i="1"/>
  <c r="C4341" i="1"/>
  <c r="C1066" i="1"/>
  <c r="C40" i="1"/>
  <c r="C4595" i="1"/>
  <c r="C3596" i="1"/>
  <c r="C496" i="1"/>
  <c r="C5607" i="1"/>
  <c r="C227" i="1"/>
  <c r="C1067" i="1"/>
  <c r="C3077" i="1"/>
  <c r="C5688" i="1"/>
  <c r="C5524" i="1"/>
  <c r="C4780" i="1"/>
  <c r="C4596" i="1"/>
  <c r="C4541" i="1"/>
  <c r="C4102" i="1"/>
  <c r="C4053" i="1"/>
  <c r="C3804" i="1"/>
  <c r="C3773" i="1"/>
  <c r="C3516" i="1"/>
  <c r="C3340" i="1"/>
  <c r="C3310" i="1"/>
  <c r="C2646" i="1"/>
  <c r="C2422" i="1"/>
  <c r="C2423" i="1"/>
  <c r="C2380" i="1"/>
  <c r="C2244" i="1"/>
  <c r="C1975" i="1"/>
  <c r="C1888" i="1"/>
  <c r="C808" i="1"/>
  <c r="C497" i="1"/>
  <c r="C2826" i="1"/>
  <c r="C2046" i="1"/>
  <c r="C1918" i="1"/>
  <c r="C6022" i="1"/>
  <c r="C5045" i="1"/>
  <c r="C4393" i="1"/>
  <c r="C4296" i="1"/>
  <c r="C4129" i="1"/>
  <c r="C4072" i="1"/>
  <c r="C3966" i="1"/>
  <c r="C3805" i="1"/>
  <c r="C3526" i="1"/>
  <c r="C3416" i="1"/>
  <c r="C3236" i="1"/>
  <c r="C2346" i="1"/>
  <c r="C2281" i="1"/>
  <c r="C2128" i="1"/>
  <c r="C1919" i="1"/>
  <c r="C1766" i="1"/>
  <c r="C1350" i="1"/>
  <c r="C540" i="1"/>
  <c r="C5811" i="1"/>
  <c r="C733" i="1"/>
  <c r="C1810" i="1"/>
  <c r="C1796" i="1"/>
  <c r="C1685" i="1"/>
  <c r="C5581" i="1"/>
  <c r="C5317" i="1"/>
  <c r="C2047" i="1"/>
  <c r="C2987" i="1"/>
  <c r="C6368" i="1"/>
  <c r="C5229" i="1"/>
  <c r="C5158" i="1"/>
  <c r="C4103" i="1"/>
  <c r="C4054" i="1"/>
  <c r="C3724" i="1"/>
  <c r="C3725" i="1"/>
  <c r="C3664" i="1"/>
  <c r="C3433" i="1"/>
  <c r="C2767" i="1"/>
  <c r="C2721" i="1"/>
  <c r="C2490" i="1"/>
  <c r="C2424" i="1"/>
  <c r="C2282" i="1"/>
  <c r="C1421" i="1"/>
  <c r="C1093" i="1"/>
  <c r="C1008" i="1"/>
  <c r="C623" i="1"/>
  <c r="C327" i="1"/>
  <c r="C5691" i="1"/>
  <c r="C974" i="1"/>
  <c r="C1289" i="1"/>
  <c r="C5715" i="1"/>
  <c r="C3311" i="1"/>
  <c r="C6369" i="1"/>
  <c r="C5701" i="1"/>
  <c r="C5663" i="1"/>
  <c r="C5608" i="1"/>
  <c r="C5497" i="1"/>
  <c r="C5093" i="1"/>
  <c r="C4187" i="1"/>
  <c r="C3993" i="1"/>
  <c r="C3726" i="1"/>
  <c r="C3527" i="1"/>
  <c r="C3078" i="1"/>
  <c r="C3039" i="1"/>
  <c r="C2982" i="1"/>
  <c r="C2535" i="1"/>
  <c r="C2536" i="1"/>
  <c r="C1920" i="1"/>
  <c r="C1820" i="1"/>
  <c r="C1797" i="1"/>
  <c r="C1745" i="1"/>
  <c r="C1450" i="1"/>
  <c r="C1386" i="1"/>
  <c r="C1351" i="1"/>
  <c r="C1224" i="1"/>
  <c r="C1225" i="1"/>
  <c r="C1184" i="1"/>
  <c r="C734" i="1"/>
  <c r="C600" i="1"/>
  <c r="C433" i="1"/>
  <c r="C106" i="1"/>
  <c r="C1132" i="1"/>
  <c r="C5582" i="1"/>
  <c r="C4929" i="1"/>
  <c r="C6048" i="1"/>
  <c r="C6011" i="1"/>
  <c r="C5702" i="1"/>
  <c r="C4781" i="1"/>
  <c r="C4188" i="1"/>
  <c r="C4189" i="1"/>
  <c r="C3665" i="1"/>
  <c r="C3285" i="1"/>
  <c r="C3079" i="1"/>
  <c r="C2425" i="1"/>
  <c r="C2012" i="1"/>
  <c r="C1947" i="1"/>
  <c r="C1746" i="1"/>
  <c r="C1659" i="1"/>
  <c r="C1554" i="1"/>
  <c r="C1046" i="1"/>
  <c r="C855" i="1"/>
  <c r="C643" i="1"/>
  <c r="C240" i="1"/>
  <c r="C86" i="1"/>
  <c r="C1516" i="1"/>
  <c r="C1660" i="1"/>
  <c r="C3237" i="1"/>
  <c r="C2461" i="1"/>
  <c r="C3151" i="1"/>
  <c r="C1491" i="1"/>
  <c r="C5664" i="1"/>
  <c r="C5341" i="1"/>
  <c r="C5252" i="1"/>
  <c r="C5140" i="1"/>
  <c r="C4939" i="1"/>
  <c r="C4249" i="1"/>
  <c r="C3994" i="1"/>
  <c r="C3995" i="1"/>
  <c r="C3597" i="1"/>
  <c r="C3341" i="1"/>
  <c r="C3342" i="1"/>
  <c r="C3286" i="1"/>
  <c r="C3209" i="1"/>
  <c r="C2622" i="1"/>
  <c r="C2491" i="1"/>
  <c r="C2048" i="1"/>
  <c r="C1846" i="1"/>
  <c r="C1610" i="1"/>
  <c r="C1585" i="1"/>
  <c r="C1555" i="1"/>
  <c r="C1422" i="1"/>
  <c r="C1133" i="1"/>
  <c r="C349" i="1"/>
  <c r="C10" i="1"/>
  <c r="C124" i="1"/>
  <c r="C6281" i="1"/>
  <c r="C6209" i="1"/>
  <c r="C2462" i="1"/>
  <c r="C5787" i="1"/>
  <c r="C4930" i="1"/>
  <c r="C4542" i="1"/>
  <c r="C4483" i="1"/>
  <c r="C4104" i="1"/>
  <c r="C3692" i="1"/>
  <c r="C3271" i="1"/>
  <c r="C3040" i="1"/>
  <c r="C2947" i="1"/>
  <c r="C2888" i="1"/>
  <c r="C2850" i="1"/>
  <c r="C2796" i="1"/>
  <c r="C1847" i="1"/>
  <c r="C1747" i="1"/>
  <c r="C1517" i="1"/>
  <c r="C1134" i="1"/>
  <c r="C1009" i="1"/>
  <c r="C471" i="1"/>
  <c r="C407" i="1"/>
  <c r="C271" i="1"/>
  <c r="C5046" i="1"/>
  <c r="C5525" i="1"/>
  <c r="C5292" i="1"/>
  <c r="C5113" i="1"/>
  <c r="C4955" i="1"/>
  <c r="C4170" i="1"/>
  <c r="C4828" i="1"/>
  <c r="C756" i="1"/>
  <c r="C6445" i="1"/>
  <c r="C6393" i="1"/>
  <c r="C6332" i="1"/>
  <c r="C5370" i="1"/>
  <c r="C5199" i="1"/>
  <c r="C5159" i="1"/>
  <c r="C4364" i="1"/>
  <c r="C4073" i="1"/>
  <c r="C3967" i="1"/>
  <c r="C3417" i="1"/>
  <c r="C3152" i="1"/>
  <c r="C3080" i="1"/>
  <c r="C2948" i="1"/>
  <c r="C2816" i="1"/>
  <c r="C2722" i="1"/>
  <c r="C2308" i="1"/>
  <c r="C2283" i="1"/>
  <c r="C2220" i="1"/>
  <c r="C2189" i="1"/>
  <c r="C1798" i="1"/>
  <c r="C1661" i="1"/>
  <c r="C1611" i="1"/>
  <c r="C942" i="1"/>
  <c r="C302" i="1"/>
  <c r="C3598" i="1"/>
  <c r="C5812" i="1"/>
  <c r="C5526" i="1"/>
  <c r="C5455" i="1"/>
  <c r="C4782" i="1"/>
  <c r="C5813" i="1"/>
  <c r="C6370" i="1"/>
  <c r="C6371" i="1"/>
  <c r="C6149" i="1"/>
  <c r="C5856" i="1"/>
  <c r="C5059" i="1"/>
  <c r="C4987" i="1"/>
  <c r="C4886" i="1"/>
  <c r="C4865" i="1"/>
  <c r="C4783" i="1"/>
  <c r="C4297" i="1"/>
  <c r="C4105" i="1"/>
  <c r="C4074" i="1"/>
  <c r="C3866" i="1"/>
  <c r="C3112" i="1"/>
  <c r="C3041" i="1"/>
  <c r="C2537" i="1"/>
  <c r="C2190" i="1"/>
  <c r="C2049" i="1"/>
  <c r="C1713" i="1"/>
  <c r="C1492" i="1"/>
  <c r="C1423" i="1"/>
  <c r="C1976" i="1"/>
  <c r="C3882" i="1"/>
  <c r="C154" i="1"/>
  <c r="C1662" i="1"/>
  <c r="C6023" i="1"/>
  <c r="C2245" i="1"/>
  <c r="C1047" i="1"/>
  <c r="C3418" i="1"/>
  <c r="C5845" i="1"/>
  <c r="C1586" i="1"/>
  <c r="C6372" i="1"/>
  <c r="C5174" i="1"/>
  <c r="C5060" i="1"/>
  <c r="C5047" i="1"/>
  <c r="C4731" i="1"/>
  <c r="C4521" i="1"/>
  <c r="C4342" i="1"/>
  <c r="C4298" i="1"/>
  <c r="C4215" i="1"/>
  <c r="C3693" i="1"/>
  <c r="C3666" i="1"/>
  <c r="C3081" i="1"/>
  <c r="C2797" i="1"/>
  <c r="C2723" i="1"/>
  <c r="C2689" i="1"/>
  <c r="C2623" i="1"/>
  <c r="C2463" i="1"/>
  <c r="C2381" i="1"/>
  <c r="C2246" i="1"/>
  <c r="C2221" i="1"/>
  <c r="C1848" i="1"/>
  <c r="C1663" i="1"/>
  <c r="C1493" i="1"/>
  <c r="C1158" i="1"/>
  <c r="C155" i="1"/>
  <c r="C1714" i="1"/>
  <c r="C3113" i="1"/>
  <c r="C288" i="1"/>
  <c r="C107" i="1"/>
  <c r="C3727" i="1"/>
  <c r="C809" i="1"/>
  <c r="C6034" i="1"/>
  <c r="C289" i="1"/>
  <c r="C1264" i="1"/>
  <c r="C4543" i="1"/>
  <c r="C3393" i="1"/>
  <c r="C2492" i="1"/>
  <c r="C5498" i="1"/>
  <c r="C5371" i="1"/>
  <c r="C5372" i="1"/>
  <c r="C5342" i="1"/>
  <c r="C4484" i="1"/>
  <c r="C3694" i="1"/>
  <c r="C3394" i="1"/>
  <c r="C3042" i="1"/>
  <c r="C2851" i="1"/>
  <c r="C1451" i="1"/>
  <c r="C1352" i="1"/>
  <c r="C655" i="1"/>
  <c r="C588" i="1"/>
  <c r="C5746" i="1"/>
  <c r="C601" i="1"/>
  <c r="C2687" i="1"/>
  <c r="C1265" i="1"/>
  <c r="C4216" i="1"/>
  <c r="C3002" i="1"/>
  <c r="C6333" i="1"/>
  <c r="C6334" i="1"/>
  <c r="C5678" i="1"/>
  <c r="C5301" i="1"/>
  <c r="C4988" i="1"/>
  <c r="C4913" i="1"/>
  <c r="C4250" i="1"/>
  <c r="C4190" i="1"/>
  <c r="C4156" i="1"/>
  <c r="C3636" i="1"/>
  <c r="C3637" i="1"/>
  <c r="C3395" i="1"/>
  <c r="C3272" i="1"/>
  <c r="C2852" i="1"/>
  <c r="C2382" i="1"/>
  <c r="C2222" i="1"/>
  <c r="C2152" i="1"/>
  <c r="C2089" i="1"/>
  <c r="C1948" i="1"/>
  <c r="C1921" i="1"/>
  <c r="C1700" i="1"/>
  <c r="C1094" i="1"/>
  <c r="C684" i="1"/>
  <c r="C241" i="1"/>
  <c r="C4732" i="1"/>
  <c r="C5764" i="1"/>
  <c r="C3439" i="1"/>
  <c r="C521" i="1"/>
  <c r="C6253" i="1"/>
  <c r="C882" i="1"/>
  <c r="C5609" i="1"/>
  <c r="C4251" i="1"/>
  <c r="C6335" i="1"/>
  <c r="C6290" i="1"/>
  <c r="C5703" i="1"/>
  <c r="C5583" i="1"/>
  <c r="C5499" i="1"/>
  <c r="C5387" i="1"/>
  <c r="C5061" i="1"/>
  <c r="C4866" i="1"/>
  <c r="C4649" i="1"/>
  <c r="C4544" i="1"/>
  <c r="C4252" i="1"/>
  <c r="C3867" i="1"/>
  <c r="C3868" i="1"/>
  <c r="C3667" i="1"/>
  <c r="C2853" i="1"/>
  <c r="C2090" i="1"/>
  <c r="C1185" i="1"/>
  <c r="C1068" i="1"/>
  <c r="C991" i="1"/>
  <c r="C975" i="1"/>
  <c r="C943" i="1"/>
  <c r="C757" i="1"/>
  <c r="C58" i="1"/>
  <c r="C1325" i="1"/>
  <c r="C6336" i="1"/>
  <c r="C6109" i="1"/>
  <c r="C810" i="1"/>
  <c r="C4485" i="1"/>
  <c r="C3806" i="1"/>
  <c r="C541" i="1"/>
  <c r="C1949" i="1"/>
  <c r="C6276" i="1"/>
  <c r="C3082" i="1"/>
  <c r="C5343" i="1"/>
  <c r="C4018" i="1"/>
  <c r="C6110" i="1"/>
  <c r="C4650" i="1"/>
  <c r="C4522" i="1"/>
  <c r="C4451" i="1"/>
  <c r="C4253" i="1"/>
  <c r="C4130" i="1"/>
  <c r="C4131" i="1"/>
  <c r="C4075" i="1"/>
  <c r="C3774" i="1"/>
  <c r="C3273" i="1"/>
  <c r="C3153" i="1"/>
  <c r="C2983" i="1"/>
  <c r="C2671" i="1"/>
  <c r="C2493" i="1"/>
  <c r="C2383" i="1"/>
  <c r="C2247" i="1"/>
  <c r="C2223" i="1"/>
  <c r="C1767" i="1"/>
  <c r="C1768" i="1"/>
  <c r="C1290" i="1"/>
  <c r="C1226" i="1"/>
  <c r="C944" i="1"/>
  <c r="C856" i="1"/>
  <c r="C656" i="1"/>
  <c r="C408" i="1"/>
  <c r="C669" i="1"/>
  <c r="C992" i="1"/>
  <c r="C434" i="1"/>
  <c r="C5584" i="1"/>
  <c r="C2538" i="1"/>
  <c r="C5835" i="1"/>
  <c r="C4829" i="1"/>
  <c r="C6373" i="1"/>
  <c r="C5585" i="1"/>
  <c r="C5546" i="1"/>
  <c r="C5500" i="1"/>
  <c r="C5302" i="1"/>
  <c r="C5200" i="1"/>
  <c r="C4418" i="1"/>
  <c r="C3366" i="1"/>
  <c r="C2426" i="1"/>
  <c r="C2153" i="1"/>
  <c r="C1849" i="1"/>
  <c r="C1715" i="1"/>
  <c r="C1612" i="1"/>
  <c r="C1556" i="1"/>
  <c r="C1494" i="1"/>
  <c r="C1095" i="1"/>
  <c r="C834" i="1"/>
  <c r="C196" i="1"/>
  <c r="C3396" i="1"/>
  <c r="C1495" i="1"/>
  <c r="C657" i="1"/>
  <c r="C6374" i="1"/>
  <c r="C5547" i="1"/>
  <c r="C4940" i="1"/>
  <c r="C4914" i="1"/>
  <c r="C4545" i="1"/>
  <c r="C4106" i="1"/>
  <c r="C4076" i="1"/>
  <c r="C3906" i="1"/>
  <c r="C3907" i="1"/>
  <c r="C3775" i="1"/>
  <c r="C3210" i="1"/>
  <c r="C3133" i="1"/>
  <c r="C3003" i="1"/>
  <c r="C2647" i="1"/>
  <c r="C2013" i="1"/>
  <c r="C1950" i="1"/>
  <c r="C1613" i="1"/>
  <c r="C1452" i="1"/>
  <c r="C1353" i="1"/>
  <c r="C1266" i="1"/>
  <c r="C1267" i="1"/>
  <c r="C857" i="1"/>
  <c r="C542" i="1"/>
  <c r="C5270" i="1"/>
  <c r="C3695" i="1"/>
  <c r="C945" i="1"/>
  <c r="C252" i="1"/>
  <c r="C6024" i="1"/>
  <c r="C6229" i="1"/>
  <c r="C5747" i="1"/>
  <c r="C5586" i="1"/>
  <c r="C5403" i="1"/>
  <c r="C4796" i="1"/>
  <c r="C4757" i="1"/>
  <c r="C4733" i="1"/>
  <c r="C4734" i="1"/>
  <c r="C4394" i="1"/>
  <c r="C3638" i="1"/>
  <c r="C3397" i="1"/>
  <c r="C2889" i="1"/>
  <c r="C2648" i="1"/>
  <c r="C2129" i="1"/>
  <c r="C1686" i="1"/>
  <c r="C976" i="1"/>
  <c r="C602" i="1"/>
  <c r="C5062" i="1"/>
  <c r="C98" i="1"/>
  <c r="C873" i="1"/>
  <c r="C498" i="1"/>
  <c r="C1633" i="1"/>
  <c r="C522" i="1"/>
  <c r="C3459" i="1"/>
  <c r="C3883" i="1"/>
  <c r="C5587" i="1"/>
  <c r="C6394" i="1"/>
  <c r="C6337" i="1"/>
  <c r="C5932" i="1"/>
  <c r="C5814" i="1"/>
  <c r="C5630" i="1"/>
  <c r="C4439" i="1"/>
  <c r="C4157" i="1"/>
  <c r="C3211" i="1"/>
  <c r="C3212" i="1"/>
  <c r="C2854" i="1"/>
  <c r="C2798" i="1"/>
  <c r="C2799" i="1"/>
  <c r="C2768" i="1"/>
  <c r="C2649" i="1"/>
  <c r="C2582" i="1"/>
  <c r="C2539" i="1"/>
  <c r="C2091" i="1"/>
  <c r="C4931" i="1"/>
  <c r="C336" i="1"/>
  <c r="C5873" i="1"/>
  <c r="C4132" i="1"/>
  <c r="C3182" i="1"/>
  <c r="C3501" i="1"/>
  <c r="C5915" i="1"/>
  <c r="C4597" i="1"/>
  <c r="C4620" i="1"/>
  <c r="C4107" i="1"/>
  <c r="C290" i="1"/>
  <c r="C3996" i="1"/>
  <c r="C5679" i="1"/>
  <c r="C3558" i="1"/>
  <c r="C3440" i="1"/>
  <c r="C6291" i="1"/>
  <c r="C5857" i="1"/>
  <c r="C5815" i="1"/>
  <c r="C5816" i="1"/>
  <c r="C5610" i="1"/>
  <c r="C5427" i="1"/>
  <c r="C5373" i="1"/>
  <c r="C3419" i="1"/>
  <c r="C3367" i="1"/>
  <c r="C2817" i="1"/>
  <c r="C2724" i="1"/>
  <c r="C2427" i="1"/>
  <c r="C2384" i="1"/>
  <c r="C2050" i="1"/>
  <c r="C1850" i="1"/>
  <c r="C1614" i="1"/>
  <c r="C1048" i="1"/>
  <c r="C946" i="1"/>
  <c r="C603" i="1"/>
  <c r="C291" i="1"/>
  <c r="C136" i="1"/>
  <c r="C5114" i="1"/>
  <c r="C2051" i="1"/>
  <c r="C1453" i="1"/>
  <c r="C137" i="1"/>
  <c r="C6338" i="1"/>
  <c r="C874" i="1"/>
  <c r="C2154" i="1"/>
  <c r="C875" i="1"/>
  <c r="C5748" i="1"/>
  <c r="C5631" i="1"/>
  <c r="C5428" i="1"/>
  <c r="C4989" i="1"/>
  <c r="C4806" i="1"/>
  <c r="C4735" i="1"/>
  <c r="C4523" i="1"/>
  <c r="C4019" i="1"/>
  <c r="C3946" i="1"/>
  <c r="C3835" i="1"/>
  <c r="C3460" i="1"/>
  <c r="C2855" i="1"/>
  <c r="C2818" i="1"/>
  <c r="C2428" i="1"/>
  <c r="C1186" i="1"/>
  <c r="C1096" i="1"/>
  <c r="C912" i="1"/>
  <c r="C644" i="1"/>
  <c r="C409" i="1"/>
  <c r="C172" i="1"/>
  <c r="C4055" i="1"/>
  <c r="C2464" i="1"/>
  <c r="C5160" i="1"/>
  <c r="C5201" i="1"/>
  <c r="C5916" i="1"/>
  <c r="C5958" i="1"/>
  <c r="C5553" i="1"/>
  <c r="C5501" i="1"/>
  <c r="C5141" i="1"/>
  <c r="C4932" i="1"/>
  <c r="C4575" i="1"/>
  <c r="C3668" i="1"/>
  <c r="C3599" i="1"/>
  <c r="C3479" i="1"/>
  <c r="C3368" i="1"/>
  <c r="C3213" i="1"/>
  <c r="C3083" i="1"/>
  <c r="C2725" i="1"/>
  <c r="C2650" i="1"/>
  <c r="C2624" i="1"/>
  <c r="C2130" i="1"/>
  <c r="C1922" i="1"/>
  <c r="C1923" i="1"/>
  <c r="C1557" i="1"/>
  <c r="C779" i="1"/>
  <c r="C3728" i="1"/>
  <c r="C1387" i="1"/>
  <c r="C303" i="1"/>
  <c r="C5836" i="1"/>
  <c r="C2284" i="1"/>
  <c r="C1634" i="1"/>
  <c r="C589" i="1"/>
  <c r="C4956" i="1"/>
  <c r="C780" i="1"/>
  <c r="C6190" i="1"/>
  <c r="C5917" i="1"/>
  <c r="C5749" i="1"/>
  <c r="C5689" i="1"/>
  <c r="C5588" i="1"/>
  <c r="C5456" i="1"/>
  <c r="C3776" i="1"/>
  <c r="C3729" i="1"/>
  <c r="C3669" i="1"/>
  <c r="C2856" i="1"/>
  <c r="C2347" i="1"/>
  <c r="C1889" i="1"/>
  <c r="C1687" i="1"/>
  <c r="C1664" i="1"/>
  <c r="C1615" i="1"/>
  <c r="C1424" i="1"/>
  <c r="C1388" i="1"/>
  <c r="C472" i="1"/>
  <c r="C410" i="1"/>
  <c r="C2248" i="1"/>
  <c r="C1069" i="1"/>
  <c r="C1187" i="1"/>
  <c r="C1851" i="1"/>
  <c r="C947" i="1"/>
  <c r="C4621" i="1"/>
  <c r="C6395" i="1"/>
  <c r="C6150" i="1"/>
  <c r="C4736" i="1"/>
  <c r="C4622" i="1"/>
  <c r="C4546" i="1"/>
  <c r="C4217" i="1"/>
  <c r="C4108" i="1"/>
  <c r="C3480" i="1"/>
  <c r="C3369" i="1"/>
  <c r="C3043" i="1"/>
  <c r="C2972" i="1"/>
  <c r="C2890" i="1"/>
  <c r="C2309" i="1"/>
  <c r="C1977" i="1"/>
  <c r="C1799" i="1"/>
  <c r="C1748" i="1"/>
  <c r="C1496" i="1"/>
  <c r="C1454" i="1"/>
  <c r="C1455" i="1"/>
  <c r="C1354" i="1"/>
  <c r="C272" i="1"/>
  <c r="C5918" i="1"/>
  <c r="C5457" i="1"/>
  <c r="C3238" i="1"/>
  <c r="C624" i="1"/>
  <c r="C5974" i="1"/>
  <c r="C5933" i="1"/>
  <c r="C5230" i="1"/>
  <c r="C4957" i="1"/>
  <c r="C4830" i="1"/>
  <c r="C4797" i="1"/>
  <c r="C4440" i="1"/>
  <c r="C4274" i="1"/>
  <c r="C4191" i="1"/>
  <c r="C4165" i="1"/>
  <c r="C3997" i="1"/>
  <c r="C3836" i="1"/>
  <c r="C3287" i="1"/>
  <c r="C3274" i="1"/>
  <c r="C1097" i="1"/>
  <c r="C3528" i="1"/>
  <c r="C4651" i="1"/>
  <c r="C304" i="1"/>
  <c r="C4688" i="1"/>
  <c r="C1355" i="1"/>
  <c r="C543" i="1"/>
  <c r="C3461" i="1"/>
  <c r="C3947" i="1"/>
  <c r="C685" i="1"/>
  <c r="C3370" i="1"/>
  <c r="C4486" i="1"/>
  <c r="C1769" i="1"/>
  <c r="C6413" i="1"/>
  <c r="C6396" i="1"/>
  <c r="C5946" i="1"/>
  <c r="C5115" i="1"/>
  <c r="C4395" i="1"/>
  <c r="C4254" i="1"/>
  <c r="C4020" i="1"/>
  <c r="C3837" i="1"/>
  <c r="C3807" i="1"/>
  <c r="C3730" i="1"/>
  <c r="C3559" i="1"/>
  <c r="C3434" i="1"/>
  <c r="C3134" i="1"/>
  <c r="C3004" i="1"/>
  <c r="C2949" i="1"/>
  <c r="C2583" i="1"/>
  <c r="C2465" i="1"/>
  <c r="C1456" i="1"/>
  <c r="C1098" i="1"/>
  <c r="C435" i="1"/>
  <c r="C5458" i="1"/>
  <c r="C1049" i="1"/>
  <c r="C292" i="1"/>
  <c r="C4623" i="1"/>
  <c r="C5344" i="1"/>
  <c r="C3343" i="1"/>
  <c r="C242" i="1"/>
  <c r="C138" i="1"/>
  <c r="C3114" i="1"/>
  <c r="C5388" i="1"/>
  <c r="C273" i="1"/>
  <c r="C758" i="1"/>
  <c r="C5527" i="1"/>
  <c r="C5389" i="1"/>
  <c r="C5390" i="1"/>
  <c r="C5318" i="1"/>
  <c r="C4958" i="1"/>
  <c r="C4396" i="1"/>
  <c r="C4218" i="1"/>
  <c r="C4133" i="1"/>
  <c r="C3998" i="1"/>
  <c r="C3999" i="1"/>
  <c r="C3908" i="1"/>
  <c r="C3869" i="1"/>
  <c r="C3435" i="1"/>
  <c r="C3420" i="1"/>
  <c r="C3239" i="1"/>
  <c r="C3240" i="1"/>
  <c r="C2726" i="1"/>
  <c r="C2540" i="1"/>
  <c r="C2429" i="1"/>
  <c r="C1688" i="1"/>
  <c r="C1518" i="1"/>
  <c r="C4467" i="1"/>
  <c r="C5293" i="1"/>
  <c r="C274" i="1"/>
  <c r="C2430" i="1"/>
  <c r="C5732" i="1"/>
  <c r="C2800" i="1"/>
  <c r="C3005" i="1"/>
  <c r="C3312" i="1"/>
  <c r="C337" i="1"/>
  <c r="C6397" i="1"/>
  <c r="C6311" i="1"/>
  <c r="C6191" i="1"/>
  <c r="C6135" i="1"/>
  <c r="C4831" i="1"/>
  <c r="C4737" i="1"/>
  <c r="C4158" i="1"/>
  <c r="C4056" i="1"/>
  <c r="C3948" i="1"/>
  <c r="C3731" i="1"/>
  <c r="C3639" i="1"/>
  <c r="C3371" i="1"/>
  <c r="C2310" i="1"/>
  <c r="C1852" i="1"/>
  <c r="C1716" i="1"/>
  <c r="C1519" i="1"/>
  <c r="C1356" i="1"/>
  <c r="C993" i="1"/>
  <c r="C604" i="1"/>
  <c r="C561" i="1"/>
  <c r="C499" i="1"/>
  <c r="C328" i="1"/>
  <c r="C305" i="1"/>
  <c r="C228" i="1"/>
  <c r="C229" i="1"/>
  <c r="C3696" i="1"/>
  <c r="C4547" i="1"/>
  <c r="C4487" i="1"/>
  <c r="C380" i="1"/>
  <c r="C2014" i="1"/>
  <c r="C2249" i="1"/>
  <c r="C125" i="1"/>
  <c r="C3398" i="1"/>
  <c r="C5345" i="1"/>
  <c r="C1050" i="1"/>
  <c r="C5765" i="1"/>
  <c r="C2584" i="1"/>
  <c r="C6407" i="1"/>
  <c r="C2921" i="1"/>
  <c r="C3909" i="1"/>
  <c r="C562" i="1"/>
  <c r="C5975" i="1"/>
  <c r="C5012" i="1"/>
  <c r="C4887" i="1"/>
  <c r="C4888" i="1"/>
  <c r="C3640" i="1"/>
  <c r="C3313" i="1"/>
  <c r="C3214" i="1"/>
  <c r="C2891" i="1"/>
  <c r="C2857" i="1"/>
  <c r="C2858" i="1"/>
  <c r="C2466" i="1"/>
  <c r="C1717" i="1"/>
  <c r="C1357" i="1"/>
  <c r="C1326" i="1"/>
  <c r="C1268" i="1"/>
  <c r="C1188" i="1"/>
  <c r="C1010" i="1"/>
  <c r="C876" i="1"/>
  <c r="C197" i="1"/>
  <c r="C6025" i="1"/>
  <c r="C3560" i="1"/>
  <c r="C5934" i="1"/>
  <c r="C4959" i="1"/>
  <c r="C645" i="1"/>
  <c r="C4365" i="1"/>
  <c r="C5459" i="1"/>
  <c r="C590" i="1"/>
  <c r="C781" i="1"/>
  <c r="C2431" i="1"/>
  <c r="C5404" i="1"/>
  <c r="C5294" i="1"/>
  <c r="C4960" i="1"/>
  <c r="C4933" i="1"/>
  <c r="C4219" i="1"/>
  <c r="C3641" i="1"/>
  <c r="C3084" i="1"/>
  <c r="C2769" i="1"/>
  <c r="C2250" i="1"/>
  <c r="C2251" i="1"/>
  <c r="C2252" i="1"/>
  <c r="C1749" i="1"/>
  <c r="C1520" i="1"/>
  <c r="C605" i="1"/>
  <c r="C606" i="1"/>
  <c r="C563" i="1"/>
  <c r="C2859" i="1"/>
  <c r="C4832" i="1"/>
  <c r="C5063" i="1"/>
  <c r="C4624" i="1"/>
  <c r="C5502" i="1"/>
  <c r="C2348" i="1"/>
  <c r="C2467" i="1"/>
  <c r="C4889" i="1"/>
  <c r="C3531" i="1"/>
  <c r="C5116" i="1"/>
  <c r="C5460" i="1"/>
  <c r="C5142" i="1"/>
  <c r="C5013" i="1"/>
  <c r="C4915" i="1"/>
  <c r="C4758" i="1"/>
  <c r="C4689" i="1"/>
  <c r="C4366" i="1"/>
  <c r="C4220" i="1"/>
  <c r="C3968" i="1"/>
  <c r="C3969" i="1"/>
  <c r="C3838" i="1"/>
  <c r="C3642" i="1"/>
  <c r="C3600" i="1"/>
  <c r="C3462" i="1"/>
  <c r="C3044" i="1"/>
  <c r="C2922" i="1"/>
  <c r="C1853" i="1"/>
  <c r="C1689" i="1"/>
  <c r="C1497" i="1"/>
  <c r="C1467" i="1"/>
  <c r="C1457" i="1"/>
  <c r="C994" i="1"/>
  <c r="C782" i="1"/>
  <c r="C523" i="1"/>
  <c r="C230" i="1"/>
  <c r="C4759" i="1"/>
  <c r="C3154" i="1"/>
  <c r="C4299" i="1"/>
  <c r="C4109" i="1"/>
  <c r="C3155" i="1"/>
  <c r="C3006" i="1"/>
  <c r="C1269" i="1"/>
  <c r="C5271" i="1"/>
  <c r="C1316" i="1"/>
  <c r="C625" i="1"/>
  <c r="C948" i="1"/>
  <c r="C2672" i="1"/>
  <c r="C1951" i="1"/>
  <c r="C6111" i="1"/>
  <c r="C3643" i="1"/>
  <c r="C59" i="1"/>
  <c r="C5919" i="1"/>
  <c r="C5143" i="1"/>
  <c r="C4652" i="1"/>
  <c r="C4548" i="1"/>
  <c r="C3314" i="1"/>
  <c r="C3275" i="1"/>
  <c r="C2625" i="1"/>
  <c r="C1587" i="1"/>
  <c r="C1227" i="1"/>
  <c r="C1099" i="1"/>
  <c r="C4192" i="1"/>
  <c r="C5503" i="1"/>
  <c r="C3421" i="1"/>
  <c r="C4110" i="1"/>
  <c r="C2052" i="1"/>
  <c r="C3372" i="1"/>
  <c r="C60" i="1"/>
  <c r="C41" i="1"/>
  <c r="C2950" i="1"/>
  <c r="C5231" i="1"/>
  <c r="C2690" i="1"/>
  <c r="C1051" i="1"/>
  <c r="C6136" i="1"/>
  <c r="C5117" i="1"/>
  <c r="C5935" i="1"/>
  <c r="C5461" i="1"/>
  <c r="C5429" i="1"/>
  <c r="C5405" i="1"/>
  <c r="C4833" i="1"/>
  <c r="C4000" i="1"/>
  <c r="C3910" i="1"/>
  <c r="C3670" i="1"/>
  <c r="C3373" i="1"/>
  <c r="C3276" i="1"/>
  <c r="C2155" i="1"/>
  <c r="C1952" i="1"/>
  <c r="C1854" i="1"/>
  <c r="C1690" i="1"/>
  <c r="C1159" i="1"/>
  <c r="C1019" i="1"/>
  <c r="C977" i="1"/>
  <c r="C436" i="1"/>
  <c r="C5064" i="1"/>
  <c r="C1291" i="1"/>
  <c r="C3884" i="1"/>
  <c r="C1521" i="1"/>
  <c r="C338" i="1"/>
  <c r="C1855" i="1"/>
  <c r="C524" i="1"/>
  <c r="C91" i="1"/>
  <c r="C6192" i="1"/>
  <c r="C4021" i="1"/>
  <c r="C2585" i="1"/>
  <c r="C5947" i="1"/>
  <c r="C5406" i="1"/>
  <c r="C5175" i="1"/>
  <c r="C4798" i="1"/>
  <c r="C4760" i="1"/>
  <c r="C4367" i="1"/>
  <c r="C3422" i="1"/>
  <c r="C2586" i="1"/>
  <c r="C2253" i="1"/>
  <c r="C1953" i="1"/>
  <c r="C1358" i="1"/>
  <c r="C329" i="1"/>
  <c r="C2923" i="1"/>
  <c r="C2285" i="1"/>
  <c r="C5817" i="1"/>
  <c r="C877" i="1"/>
  <c r="C2651" i="1"/>
  <c r="C1011" i="1"/>
  <c r="C5346" i="1"/>
  <c r="C658" i="1"/>
  <c r="C4799" i="1"/>
  <c r="C3045" i="1"/>
  <c r="C2673" i="1"/>
  <c r="C5976" i="1"/>
  <c r="C5665" i="1"/>
  <c r="C5462" i="1"/>
  <c r="C5407" i="1"/>
  <c r="C5272" i="1"/>
  <c r="C5176" i="1"/>
  <c r="C4800" i="1"/>
  <c r="C4653" i="1"/>
  <c r="C4625" i="1"/>
  <c r="C4343" i="1"/>
  <c r="C4300" i="1"/>
  <c r="C4275" i="1"/>
  <c r="C4111" i="1"/>
  <c r="C4112" i="1"/>
  <c r="C3970" i="1"/>
  <c r="C3344" i="1"/>
  <c r="C3046" i="1"/>
  <c r="C2860" i="1"/>
  <c r="C2801" i="1"/>
  <c r="C2494" i="1"/>
  <c r="C2432" i="1"/>
  <c r="C2191" i="1"/>
  <c r="C1665" i="1"/>
  <c r="C1616" i="1"/>
  <c r="C1522" i="1"/>
  <c r="C1359" i="1"/>
  <c r="C1270" i="1"/>
  <c r="C1228" i="1"/>
  <c r="C878" i="1"/>
  <c r="C525" i="1"/>
  <c r="C411" i="1"/>
  <c r="C306" i="1"/>
  <c r="C307" i="1"/>
  <c r="C1523" i="1"/>
  <c r="C5716" i="1"/>
  <c r="C381" i="1"/>
  <c r="C835" i="1"/>
  <c r="C6312" i="1"/>
  <c r="C6112" i="1"/>
  <c r="C5391" i="1"/>
  <c r="C3085" i="1"/>
  <c r="C4598" i="1"/>
  <c r="C6035" i="1"/>
  <c r="C5319" i="1"/>
  <c r="C4626" i="1"/>
  <c r="C4368" i="1"/>
  <c r="C3839" i="1"/>
  <c r="C2802" i="1"/>
  <c r="C2727" i="1"/>
  <c r="C2495" i="1"/>
  <c r="C2468" i="1"/>
  <c r="C2286" i="1"/>
  <c r="C2254" i="1"/>
  <c r="C243" i="1"/>
  <c r="C3086" i="1"/>
  <c r="C5202" i="1"/>
  <c r="C2652" i="1"/>
  <c r="C1524" i="1"/>
  <c r="C318" i="1"/>
  <c r="C6151" i="1"/>
  <c r="C568" i="1"/>
  <c r="C3777" i="1"/>
  <c r="C4549" i="1"/>
  <c r="C2653" i="1"/>
  <c r="C5778" i="1"/>
  <c r="C5666" i="1"/>
  <c r="C5408" i="1"/>
  <c r="C4961" i="1"/>
  <c r="C4867" i="1"/>
  <c r="C4565" i="1"/>
  <c r="C4524" i="1"/>
  <c r="C4276" i="1"/>
  <c r="C4159" i="1"/>
  <c r="C3949" i="1"/>
  <c r="C3808" i="1"/>
  <c r="C3809" i="1"/>
  <c r="C3732" i="1"/>
  <c r="C3241" i="1"/>
  <c r="C3183" i="1"/>
  <c r="C3135" i="1"/>
  <c r="C2951" i="1"/>
  <c r="C2924" i="1"/>
  <c r="C2728" i="1"/>
  <c r="C2587" i="1"/>
  <c r="C2287" i="1"/>
  <c r="C1617" i="1"/>
  <c r="C1189" i="1"/>
  <c r="C1190" i="1"/>
  <c r="C686" i="1"/>
  <c r="C2729" i="1"/>
  <c r="C4057" i="1"/>
  <c r="C4441" i="1"/>
  <c r="C2224" i="1"/>
  <c r="C350" i="1"/>
  <c r="C5273" i="1"/>
  <c r="C1558" i="1"/>
  <c r="C4344" i="1"/>
  <c r="C2288" i="1"/>
  <c r="C3242" i="1"/>
  <c r="C3136" i="1"/>
  <c r="C5203" i="1"/>
  <c r="C5094" i="1"/>
  <c r="C4868" i="1"/>
  <c r="C4369" i="1"/>
  <c r="C4221" i="1"/>
  <c r="C4134" i="1"/>
  <c r="C3502" i="1"/>
  <c r="C3503" i="1"/>
  <c r="C3047" i="1"/>
  <c r="C3048" i="1"/>
  <c r="C3007" i="1"/>
  <c r="C2988" i="1"/>
  <c r="C2315" i="1"/>
  <c r="C2192" i="1"/>
  <c r="C735" i="1"/>
  <c r="C569" i="1"/>
  <c r="C437" i="1"/>
  <c r="C76" i="1"/>
  <c r="C3971" i="1"/>
  <c r="C1425" i="1"/>
  <c r="C4690" i="1"/>
  <c r="C1389" i="1"/>
  <c r="C412" i="1"/>
  <c r="C5014" i="1"/>
  <c r="C3532" i="1"/>
  <c r="C2092" i="1"/>
  <c r="C3671" i="1"/>
  <c r="C1135" i="1"/>
  <c r="C4488" i="1"/>
  <c r="C3911" i="1"/>
  <c r="C5409" i="1"/>
  <c r="C5177" i="1"/>
  <c r="C4193" i="1"/>
  <c r="C3697" i="1"/>
  <c r="C3243" i="1"/>
  <c r="C3215" i="1"/>
  <c r="C3145" i="1"/>
  <c r="C3008" i="1"/>
  <c r="C2433" i="1"/>
  <c r="C2289" i="1"/>
  <c r="C1978" i="1"/>
  <c r="C1890" i="1"/>
  <c r="C1635" i="1"/>
  <c r="C1307" i="1"/>
  <c r="C1100" i="1"/>
  <c r="C995" i="1"/>
  <c r="C626" i="1"/>
  <c r="C607" i="1"/>
  <c r="C438" i="1"/>
  <c r="C139" i="1"/>
  <c r="C4077" i="1"/>
  <c r="C6166" i="1"/>
  <c r="C3972" i="1"/>
  <c r="C4834" i="1"/>
  <c r="C2892" i="1"/>
  <c r="C2290" i="1"/>
  <c r="C5667" i="1"/>
  <c r="C687" i="1"/>
  <c r="C5589" i="1"/>
  <c r="C3778" i="1"/>
  <c r="C4489" i="1"/>
  <c r="C2093" i="1"/>
  <c r="C4370" i="1"/>
  <c r="C2973" i="1"/>
  <c r="C1979" i="1"/>
  <c r="C5988" i="1"/>
  <c r="C4490" i="1"/>
  <c r="C4058" i="1"/>
  <c r="C4022" i="1"/>
  <c r="C3810" i="1"/>
  <c r="C3561" i="1"/>
  <c r="C3562" i="1"/>
  <c r="C3463" i="1"/>
  <c r="C3115" i="1"/>
  <c r="C2674" i="1"/>
  <c r="C2675" i="1"/>
  <c r="C2654" i="1"/>
  <c r="C2434" i="1"/>
  <c r="C1891" i="1"/>
  <c r="C382" i="1"/>
  <c r="C2131" i="1"/>
  <c r="C5680" i="1"/>
  <c r="C275" i="1"/>
  <c r="C6113" i="1"/>
  <c r="C308" i="1"/>
  <c r="C5920" i="1"/>
  <c r="C1559" i="1"/>
  <c r="C215" i="1"/>
  <c r="C2655" i="1"/>
  <c r="C4194" i="1"/>
  <c r="C4222" i="1"/>
  <c r="C1691" i="1"/>
  <c r="C5590" i="1"/>
  <c r="C4654" i="1"/>
  <c r="C4078" i="1"/>
  <c r="C4023" i="1"/>
  <c r="C3890" i="1"/>
  <c r="C3733" i="1"/>
  <c r="C3672" i="1"/>
  <c r="C2952" i="1"/>
  <c r="C2861" i="1"/>
  <c r="C2862" i="1"/>
  <c r="C2819" i="1"/>
  <c r="C2770" i="1"/>
  <c r="C2730" i="1"/>
  <c r="C2656" i="1"/>
  <c r="C1892" i="1"/>
  <c r="C1666" i="1"/>
  <c r="C1136" i="1"/>
  <c r="C1101" i="1"/>
  <c r="C858" i="1"/>
  <c r="C276" i="1"/>
  <c r="C168" i="1"/>
  <c r="C2349" i="1"/>
  <c r="C1327" i="1"/>
  <c r="C3156" i="1"/>
  <c r="C5253" i="1"/>
  <c r="C3673" i="1"/>
  <c r="C3137" i="1"/>
  <c r="C4001" i="1"/>
  <c r="C5254" i="1"/>
  <c r="C5591" i="1"/>
  <c r="C4934" i="1"/>
  <c r="C277" i="1"/>
  <c r="C5048" i="1"/>
  <c r="C591" i="1"/>
  <c r="C5948" i="1"/>
  <c r="C5949" i="1"/>
  <c r="C5766" i="1"/>
  <c r="C5430" i="1"/>
  <c r="C5232" i="1"/>
  <c r="C4706" i="1"/>
  <c r="C3345" i="1"/>
  <c r="C3146" i="1"/>
  <c r="C3138" i="1"/>
  <c r="C3009" i="1"/>
  <c r="C2803" i="1"/>
  <c r="C2156" i="1"/>
  <c r="C2053" i="1"/>
  <c r="C1821" i="1"/>
  <c r="C1800" i="1"/>
  <c r="C1750" i="1"/>
  <c r="C1229" i="1"/>
  <c r="C526" i="1"/>
  <c r="C330" i="1"/>
  <c r="C949" i="1"/>
  <c r="C2731" i="1"/>
  <c r="C5463" i="1"/>
  <c r="C4345" i="1"/>
  <c r="C5781" i="1"/>
  <c r="C5392" i="1"/>
  <c r="C3601" i="1"/>
  <c r="C5704" i="1"/>
  <c r="C4113" i="1"/>
  <c r="C4566" i="1"/>
  <c r="C2657" i="1"/>
  <c r="C156" i="1"/>
  <c r="C2311" i="1"/>
  <c r="C1308" i="1"/>
  <c r="C783" i="1"/>
  <c r="C231" i="1"/>
  <c r="C4941" i="1"/>
  <c r="C4550" i="1"/>
  <c r="C4312" i="1"/>
  <c r="C4301" i="1"/>
  <c r="C4255" i="1"/>
  <c r="C4223" i="1"/>
  <c r="C3674" i="1"/>
  <c r="C3644" i="1"/>
  <c r="C3529" i="1"/>
  <c r="C3423" i="1"/>
  <c r="C2893" i="1"/>
  <c r="C2435" i="1"/>
  <c r="C2385" i="1"/>
  <c r="C2255" i="1"/>
  <c r="C2256" i="1"/>
  <c r="C2132" i="1"/>
  <c r="C1137" i="1"/>
  <c r="C763" i="1"/>
  <c r="C706" i="1"/>
  <c r="C4114" i="1"/>
  <c r="C3049" i="1"/>
  <c r="C5118" i="1"/>
  <c r="C6093" i="1"/>
  <c r="C1618" i="1"/>
  <c r="C4761" i="1"/>
  <c r="C5431" i="1"/>
  <c r="C3840" i="1"/>
  <c r="C707" i="1"/>
  <c r="C1751" i="1"/>
  <c r="C1498" i="1"/>
  <c r="C3841" i="1"/>
  <c r="C5255" i="1"/>
  <c r="C5015" i="1"/>
  <c r="C4655" i="1"/>
  <c r="C4135" i="1"/>
  <c r="C3870" i="1"/>
  <c r="C3346" i="1"/>
  <c r="C3087" i="1"/>
  <c r="C3010" i="1"/>
  <c r="C2894" i="1"/>
  <c r="C2504" i="1"/>
  <c r="C2225" i="1"/>
  <c r="C1987" i="1"/>
  <c r="C1801" i="1"/>
  <c r="C978" i="1"/>
  <c r="C759" i="1"/>
  <c r="C198" i="1"/>
  <c r="C2588" i="1"/>
  <c r="C473" i="1"/>
  <c r="C4224" i="1"/>
  <c r="C3734" i="1"/>
  <c r="C6292" i="1"/>
  <c r="C4031" i="1"/>
  <c r="C4835" i="1"/>
  <c r="C3315" i="1"/>
  <c r="C3374" i="1"/>
  <c r="C4491" i="1"/>
  <c r="C3139" i="1"/>
  <c r="C4313" i="1"/>
  <c r="C1924" i="1"/>
  <c r="C5504" i="1"/>
  <c r="C5295" i="1"/>
  <c r="C5119" i="1"/>
  <c r="C5065" i="1"/>
  <c r="C3735" i="1"/>
  <c r="C3504" i="1"/>
  <c r="C3277" i="1"/>
  <c r="C3184" i="1"/>
  <c r="C1980" i="1"/>
  <c r="C1954" i="1"/>
  <c r="C1588" i="1"/>
  <c r="C319" i="1"/>
  <c r="C199" i="1"/>
  <c r="C979" i="1"/>
  <c r="C5144" i="1"/>
  <c r="C1955" i="1"/>
  <c r="C3736" i="1"/>
  <c r="C2989" i="1"/>
  <c r="C1426" i="1"/>
  <c r="C2015" i="1"/>
  <c r="C4691" i="1"/>
  <c r="C4346" i="1"/>
  <c r="C6414" i="1"/>
  <c r="C3185" i="1"/>
  <c r="C736" i="1"/>
  <c r="C6268" i="1"/>
  <c r="C77" i="1"/>
  <c r="C1317" i="1"/>
  <c r="C4256" i="1"/>
  <c r="C3602" i="1"/>
  <c r="C4002" i="1"/>
  <c r="C5464" i="1"/>
  <c r="C1525" i="1"/>
  <c r="C5874" i="1"/>
  <c r="C5374" i="1"/>
  <c r="C5161" i="1"/>
  <c r="C4397" i="1"/>
  <c r="C4160" i="1"/>
  <c r="C3842" i="1"/>
  <c r="C3424" i="1"/>
  <c r="C3375" i="1"/>
  <c r="C2589" i="1"/>
  <c r="C2133" i="1"/>
  <c r="C2054" i="1"/>
  <c r="C1726" i="1"/>
  <c r="C1309" i="1"/>
  <c r="C78" i="1"/>
  <c r="C6068" i="1"/>
  <c r="C2350" i="1"/>
  <c r="C6069" i="1"/>
  <c r="C2469" i="1"/>
  <c r="C5668" i="1"/>
  <c r="C5750" i="1"/>
  <c r="C3376" i="1"/>
  <c r="C3216" i="1"/>
  <c r="C4836" i="1"/>
  <c r="C3912" i="1"/>
  <c r="C200" i="1"/>
  <c r="C4869" i="1"/>
  <c r="C883" i="1"/>
  <c r="C5846" i="1"/>
  <c r="C5717" i="1"/>
  <c r="C5632" i="1"/>
  <c r="C5611" i="1"/>
  <c r="C5066" i="1"/>
  <c r="C5016" i="1"/>
  <c r="C4492" i="1"/>
  <c r="C4442" i="1"/>
  <c r="C4003" i="1"/>
  <c r="C3779" i="1"/>
  <c r="C3737" i="1"/>
  <c r="C2953" i="1"/>
  <c r="C2863" i="1"/>
  <c r="C2732" i="1"/>
  <c r="C2386" i="1"/>
  <c r="C1988" i="1"/>
  <c r="C996" i="1"/>
  <c r="C140" i="1"/>
  <c r="C1499" i="1"/>
  <c r="C4890" i="1"/>
  <c r="C608" i="1"/>
  <c r="C2055" i="1"/>
  <c r="C2771" i="1"/>
  <c r="C320" i="1"/>
  <c r="C5963" i="1"/>
  <c r="C500" i="1"/>
  <c r="C5936" i="1"/>
  <c r="C1636" i="1"/>
  <c r="C6137" i="1"/>
  <c r="C4493" i="1"/>
  <c r="C4738" i="1"/>
  <c r="C4656" i="1"/>
  <c r="C5465" i="1"/>
  <c r="C811" i="1"/>
  <c r="C22" i="1"/>
  <c r="C2193" i="1"/>
  <c r="C6254" i="1"/>
  <c r="C5633" i="1"/>
  <c r="C4419" i="1"/>
  <c r="C4420" i="1"/>
  <c r="C4277" i="1"/>
  <c r="C3675" i="1"/>
  <c r="C3645" i="1"/>
  <c r="C3464" i="1"/>
  <c r="C3436" i="1"/>
  <c r="C3425" i="1"/>
  <c r="C2436" i="1"/>
  <c r="C2016" i="1"/>
  <c r="C1718" i="1"/>
  <c r="C1500" i="1"/>
  <c r="C859" i="1"/>
  <c r="C836" i="1"/>
  <c r="C474" i="1"/>
  <c r="C413" i="1"/>
  <c r="C331" i="1"/>
  <c r="C5875" i="1"/>
  <c r="C2895" i="1"/>
  <c r="C244" i="1"/>
  <c r="C6002" i="1"/>
  <c r="C4302" i="1"/>
  <c r="C3011" i="1"/>
  <c r="C5782" i="1"/>
  <c r="C5466" i="1"/>
  <c r="C2590" i="1"/>
  <c r="C5017" i="1"/>
  <c r="C2827" i="1"/>
  <c r="C784" i="1"/>
  <c r="C2134" i="1"/>
  <c r="C592" i="1"/>
  <c r="C5233" i="1"/>
  <c r="C351" i="1"/>
  <c r="C2017" i="1"/>
  <c r="C141" i="1"/>
  <c r="C1856" i="1"/>
  <c r="C1102" i="1"/>
  <c r="C2351" i="1"/>
  <c r="C42" i="1"/>
  <c r="C2056" i="1"/>
  <c r="C6277" i="1"/>
  <c r="C4807" i="1"/>
  <c r="C3913" i="1"/>
  <c r="C3871" i="1"/>
  <c r="C3780" i="1"/>
  <c r="C3698" i="1"/>
  <c r="C2194" i="1"/>
  <c r="C1191" i="1"/>
  <c r="C837" i="1"/>
  <c r="C173" i="1"/>
  <c r="C3872" i="1"/>
  <c r="C1052" i="1"/>
  <c r="C1360" i="1"/>
  <c r="C5528" i="1"/>
  <c r="C879" i="1"/>
  <c r="C4225" i="1"/>
  <c r="C3738" i="1"/>
  <c r="C1458" i="1"/>
  <c r="C201" i="1"/>
  <c r="C5375" i="1"/>
  <c r="C527" i="1"/>
  <c r="C4195" i="1"/>
  <c r="C4196" i="1"/>
  <c r="C544" i="1"/>
  <c r="C2896" i="1"/>
  <c r="C5529" i="1"/>
  <c r="C5145" i="1"/>
  <c r="C4784" i="1"/>
  <c r="C3811" i="1"/>
  <c r="C3244" i="1"/>
  <c r="C2772" i="1"/>
  <c r="C2257" i="1"/>
  <c r="C2157" i="1"/>
  <c r="C1857" i="1"/>
  <c r="C1770" i="1"/>
  <c r="C1637" i="1"/>
  <c r="C1560" i="1"/>
  <c r="C1459" i="1"/>
  <c r="C1390" i="1"/>
  <c r="C997" i="1"/>
  <c r="C688" i="1"/>
  <c r="C860" i="1"/>
  <c r="C4398" i="1"/>
  <c r="C5681" i="1"/>
  <c r="C5467" i="1"/>
  <c r="C3873" i="1"/>
  <c r="C1624" i="1"/>
  <c r="C1230" i="1"/>
  <c r="C2820" i="1"/>
  <c r="C1501" i="1"/>
  <c r="C5592" i="1"/>
  <c r="C4525" i="1"/>
  <c r="C1771" i="1"/>
  <c r="C4226" i="1"/>
  <c r="C5893" i="1"/>
  <c r="C3316" i="1"/>
  <c r="C5950" i="1"/>
  <c r="C5682" i="1"/>
  <c r="C5347" i="1"/>
  <c r="C1701" i="1"/>
  <c r="C950" i="1"/>
  <c r="C6114" i="1"/>
  <c r="C5376" i="1"/>
  <c r="C4785" i="1"/>
  <c r="C4714" i="1"/>
  <c r="C4494" i="1"/>
  <c r="C4495" i="1"/>
  <c r="C4399" i="1"/>
  <c r="C4278" i="1"/>
  <c r="C4257" i="1"/>
  <c r="C3914" i="1"/>
  <c r="C3481" i="1"/>
  <c r="C3147" i="1"/>
  <c r="C3050" i="1"/>
  <c r="C3051" i="1"/>
  <c r="C2821" i="1"/>
  <c r="C2676" i="1"/>
  <c r="C2591" i="1"/>
  <c r="C2437" i="1"/>
  <c r="C2135" i="1"/>
  <c r="C2136" i="1"/>
  <c r="C1981" i="1"/>
  <c r="C1138" i="1"/>
  <c r="C951" i="1"/>
  <c r="C232" i="1"/>
  <c r="C737" i="1"/>
  <c r="C202" i="1"/>
  <c r="C5393" i="1"/>
  <c r="C1231" i="1"/>
  <c r="C216" i="1"/>
  <c r="C79" i="1"/>
  <c r="C108" i="1"/>
  <c r="C1638" i="1"/>
  <c r="C5634" i="1"/>
  <c r="C1271" i="1"/>
  <c r="C5120" i="1"/>
  <c r="C4227" i="1"/>
  <c r="C245" i="1"/>
  <c r="C1589" i="1"/>
  <c r="C332" i="1"/>
  <c r="C5788" i="1"/>
  <c r="C5320" i="1"/>
  <c r="C2688" i="1"/>
  <c r="C414" i="1"/>
  <c r="C4034" i="1"/>
  <c r="C4657" i="1"/>
  <c r="C1053" i="1"/>
  <c r="C545" i="1"/>
  <c r="C43" i="1"/>
  <c r="C3088" i="1"/>
  <c r="C5234" i="1"/>
  <c r="C4916" i="1"/>
  <c r="C23" i="1"/>
  <c r="C2828" i="1"/>
  <c r="C5794" i="1"/>
  <c r="C5256" i="1"/>
  <c r="C4526" i="1"/>
  <c r="C4136" i="1"/>
  <c r="C1956" i="1"/>
  <c r="C1427" i="1"/>
  <c r="C1192" i="1"/>
  <c r="C1193" i="1"/>
  <c r="C546" i="1"/>
  <c r="C2990" i="1"/>
  <c r="C5410" i="1"/>
  <c r="C4917" i="1"/>
  <c r="C3646" i="1"/>
  <c r="C5257" i="1"/>
  <c r="C4079" i="1"/>
  <c r="C4279" i="1"/>
  <c r="C2470" i="1"/>
  <c r="C3517" i="1"/>
  <c r="C3739" i="1"/>
  <c r="C627" i="1"/>
  <c r="C5505" i="1"/>
  <c r="C1160" i="1"/>
  <c r="C689" i="1"/>
  <c r="C87" i="1"/>
  <c r="C2195" i="1"/>
  <c r="C475" i="1"/>
  <c r="C4801" i="1"/>
  <c r="C3052" i="1"/>
  <c r="C998" i="1"/>
  <c r="C4837" i="1"/>
  <c r="C5348" i="1"/>
  <c r="C5635" i="1"/>
  <c r="C5593" i="1"/>
  <c r="C1667" i="1"/>
  <c r="C109" i="1"/>
  <c r="C3843" i="1"/>
  <c r="C6230" i="1"/>
  <c r="C5767" i="1"/>
  <c r="C5296" i="1"/>
  <c r="C5049" i="1"/>
  <c r="C4942" i="1"/>
  <c r="C4935" i="1"/>
  <c r="C4762" i="1"/>
  <c r="C4707" i="1"/>
  <c r="C3915" i="1"/>
  <c r="C3603" i="1"/>
  <c r="C3347" i="1"/>
  <c r="C2677" i="1"/>
  <c r="C2291" i="1"/>
  <c r="C2094" i="1"/>
  <c r="C1232" i="1"/>
  <c r="C1194" i="1"/>
  <c r="C738" i="1"/>
  <c r="C2678" i="1"/>
  <c r="C1702" i="1"/>
  <c r="C4443" i="1"/>
  <c r="C4739" i="1"/>
  <c r="C1103" i="1"/>
  <c r="C2541" i="1"/>
  <c r="C352" i="1"/>
  <c r="C88" i="1"/>
  <c r="C4763" i="1"/>
  <c r="C5468" i="1"/>
  <c r="C1460" i="1"/>
  <c r="C3116" i="1"/>
  <c r="C1590" i="1"/>
  <c r="C6293" i="1"/>
  <c r="C6138" i="1"/>
  <c r="C5847" i="1"/>
  <c r="C5412" i="1"/>
  <c r="C5394" i="1"/>
  <c r="C5258" i="1"/>
  <c r="C4990" i="1"/>
  <c r="C4740" i="1"/>
  <c r="C4715" i="1"/>
  <c r="C4444" i="1"/>
  <c r="C3426" i="1"/>
  <c r="C3217" i="1"/>
  <c r="C3089" i="1"/>
  <c r="C2095" i="1"/>
  <c r="C1925" i="1"/>
  <c r="C1893" i="1"/>
  <c r="C1752" i="1"/>
  <c r="C1195" i="1"/>
  <c r="C1012" i="1"/>
  <c r="C528" i="1"/>
  <c r="C1233" i="1"/>
  <c r="C4802" i="1"/>
  <c r="C2500" i="1"/>
  <c r="C5563" i="1"/>
  <c r="C3186" i="1"/>
  <c r="C2501" i="1"/>
  <c r="C6049" i="1"/>
  <c r="C5235" i="1"/>
  <c r="C760" i="1"/>
  <c r="C4741" i="1"/>
  <c r="C1639" i="1"/>
  <c r="C5469" i="1"/>
  <c r="C110" i="1"/>
  <c r="C44" i="1"/>
  <c r="C1811" i="1"/>
  <c r="C4891" i="1"/>
  <c r="C3950" i="1"/>
  <c r="C1991" i="1"/>
  <c r="C1234" i="1"/>
  <c r="C5303" i="1"/>
  <c r="C547" i="1"/>
  <c r="C5989" i="1"/>
  <c r="C174" i="1"/>
  <c r="C2733" i="1"/>
  <c r="C6403" i="1"/>
  <c r="C5998" i="1"/>
  <c r="C5768" i="1"/>
  <c r="C5636" i="1"/>
  <c r="C5095" i="1"/>
  <c r="C4991" i="1"/>
  <c r="C4445" i="1"/>
  <c r="C3442" i="1"/>
  <c r="C3218" i="1"/>
  <c r="C2974" i="1"/>
  <c r="C2822" i="1"/>
  <c r="C2258" i="1"/>
  <c r="C1692" i="1"/>
  <c r="C1591" i="1"/>
  <c r="C1292" i="1"/>
  <c r="C1196" i="1"/>
  <c r="C501" i="1"/>
  <c r="C913" i="1"/>
  <c r="C3278" i="1"/>
  <c r="C1719" i="1"/>
  <c r="C5837" i="1"/>
  <c r="C6050" i="1"/>
  <c r="C1104" i="1"/>
  <c r="C2387" i="1"/>
  <c r="C253" i="1"/>
  <c r="C4468" i="1"/>
  <c r="C5751" i="1"/>
  <c r="C5530" i="1"/>
  <c r="C2734" i="1"/>
  <c r="C5531" i="1"/>
  <c r="C4692" i="1"/>
  <c r="C4599" i="1"/>
  <c r="C4280" i="1"/>
  <c r="C3563" i="1"/>
  <c r="C3288" i="1"/>
  <c r="C2984" i="1"/>
  <c r="C2985" i="1"/>
  <c r="C2804" i="1"/>
  <c r="C2542" i="1"/>
  <c r="C2388" i="1"/>
  <c r="C2319" i="1"/>
  <c r="C2312" i="1"/>
  <c r="C1693" i="1"/>
  <c r="C1561" i="1"/>
  <c r="C628" i="1"/>
  <c r="C548" i="1"/>
  <c r="C178" i="1"/>
  <c r="C45" i="1"/>
  <c r="C3781" i="1"/>
  <c r="C5818" i="1"/>
  <c r="C5554" i="1"/>
  <c r="C1502" i="1"/>
  <c r="C914" i="1"/>
  <c r="C1428" i="1"/>
  <c r="C739" i="1"/>
  <c r="C1021" i="1"/>
  <c r="C3916" i="1"/>
  <c r="C3377" i="1"/>
  <c r="C1391" i="1"/>
  <c r="C4421" i="1"/>
  <c r="C2389" i="1"/>
  <c r="C3117" i="1"/>
  <c r="C61" i="1"/>
  <c r="C5321" i="1"/>
  <c r="C3053" i="1"/>
  <c r="C6051" i="1"/>
  <c r="C5067" i="1"/>
  <c r="C6152" i="1"/>
  <c r="C353" i="1"/>
  <c r="C3118" i="1"/>
  <c r="C5349" i="1"/>
  <c r="C3604" i="1"/>
  <c r="C6339" i="1"/>
  <c r="C5669" i="1"/>
  <c r="C4228" i="1"/>
  <c r="C4059" i="1"/>
  <c r="C5432" i="1"/>
  <c r="C5838" i="1"/>
  <c r="C4060" i="1"/>
  <c r="C3951" i="1"/>
  <c r="C3647" i="1"/>
  <c r="C3564" i="1"/>
  <c r="C3565" i="1"/>
  <c r="C3119" i="1"/>
  <c r="C24" i="1"/>
  <c r="C4567" i="1"/>
  <c r="C980" i="1"/>
  <c r="C1694" i="1"/>
  <c r="C6139" i="1"/>
  <c r="C4080" i="1"/>
  <c r="C2096" i="1"/>
  <c r="C5921" i="1"/>
  <c r="C2975" i="1"/>
  <c r="C502" i="1"/>
  <c r="C3782" i="1"/>
  <c r="C5670" i="1"/>
  <c r="C1139" i="1"/>
  <c r="C4870" i="1"/>
  <c r="C5999" i="1"/>
  <c r="C838" i="1"/>
  <c r="C1640" i="1"/>
  <c r="C1503" i="1"/>
  <c r="C5951" i="1"/>
  <c r="C2292" i="1"/>
  <c r="C4229" i="1"/>
  <c r="C3885" i="1"/>
  <c r="C6115" i="1"/>
  <c r="C6070" i="1"/>
  <c r="C1703" i="1"/>
  <c r="C142" i="1"/>
  <c r="C5848" i="1"/>
  <c r="C5819" i="1"/>
  <c r="C4803" i="1"/>
  <c r="C4786" i="1"/>
  <c r="C3973" i="1"/>
  <c r="C3886" i="1"/>
  <c r="C3740" i="1"/>
  <c r="C3566" i="1"/>
  <c r="C3054" i="1"/>
  <c r="C2976" i="1"/>
  <c r="C1858" i="1"/>
  <c r="C1619" i="1"/>
  <c r="C915" i="1"/>
  <c r="C321" i="1"/>
  <c r="C309" i="1"/>
  <c r="C254" i="1"/>
  <c r="C143" i="1"/>
  <c r="C4871" i="1"/>
  <c r="C1957" i="1"/>
  <c r="C5977" i="1"/>
  <c r="C5204" i="1"/>
  <c r="C5532" i="1"/>
  <c r="C5433" i="1"/>
  <c r="C609" i="1"/>
  <c r="C4081" i="1"/>
  <c r="C5752" i="1"/>
  <c r="C3187" i="1"/>
  <c r="C2196" i="1"/>
  <c r="C4838" i="1"/>
  <c r="C1753" i="1"/>
  <c r="C2543" i="1"/>
  <c r="C2018" i="1"/>
  <c r="C1802" i="1"/>
  <c r="C1310" i="1"/>
  <c r="C2352" i="1"/>
  <c r="C1429" i="1"/>
  <c r="C5861" i="1"/>
  <c r="C439" i="1"/>
  <c r="C2805" i="1"/>
  <c r="C3245" i="1"/>
  <c r="C4839" i="1"/>
  <c r="C4568" i="1"/>
  <c r="C3427" i="1"/>
  <c r="C3055" i="1"/>
  <c r="C3012" i="1"/>
  <c r="C2592" i="1"/>
  <c r="C2293" i="1"/>
  <c r="C1562" i="1"/>
  <c r="C1311" i="1"/>
  <c r="C629" i="1"/>
  <c r="C450" i="1"/>
  <c r="C217" i="1"/>
  <c r="C4551" i="1"/>
  <c r="C157" i="1"/>
  <c r="C3140" i="1"/>
  <c r="C4892" i="1"/>
  <c r="C440" i="1"/>
  <c r="C2544" i="1"/>
  <c r="C6116" i="1"/>
  <c r="C4166" i="1"/>
  <c r="C764" i="1"/>
  <c r="C111" i="1"/>
  <c r="C3056" i="1"/>
  <c r="C5690" i="1"/>
  <c r="C1161" i="1"/>
  <c r="C3013" i="1"/>
  <c r="C4742" i="1"/>
  <c r="C861" i="1"/>
  <c r="C5733" i="1"/>
  <c r="C25" i="1"/>
  <c r="C1272" i="1"/>
  <c r="C1894" i="1"/>
  <c r="C5789" i="1"/>
  <c r="C5718" i="1"/>
  <c r="C4496" i="1"/>
  <c r="C1895" i="1"/>
  <c r="C5959" i="1"/>
  <c r="C5548" i="1"/>
  <c r="C5322" i="1"/>
  <c r="C5274" i="1"/>
  <c r="C4893" i="1"/>
  <c r="C4627" i="1"/>
  <c r="C4371" i="1"/>
  <c r="C4281" i="1"/>
  <c r="C3741" i="1"/>
  <c r="C3676" i="1"/>
  <c r="C3518" i="1"/>
  <c r="C3437" i="1"/>
  <c r="C3057" i="1"/>
  <c r="C2137" i="1"/>
  <c r="C1622" i="1"/>
  <c r="C3742" i="1"/>
  <c r="C1896" i="1"/>
  <c r="C6036" i="1"/>
  <c r="C5259" i="1"/>
  <c r="C1430" i="1"/>
  <c r="C6210" i="1"/>
  <c r="C5533" i="1"/>
  <c r="C5769" i="1"/>
  <c r="C4840" i="1"/>
  <c r="C1668" i="1"/>
  <c r="C5795" i="1"/>
  <c r="C1328" i="1"/>
  <c r="C4497" i="1"/>
  <c r="C3317" i="1"/>
  <c r="C884" i="1"/>
  <c r="C4841" i="1"/>
  <c r="C5978" i="1"/>
  <c r="C339" i="1"/>
  <c r="C4842" i="1"/>
  <c r="C3279" i="1"/>
  <c r="C3428" i="1"/>
  <c r="C3280" i="1"/>
  <c r="C3219" i="1"/>
  <c r="C3120" i="1"/>
  <c r="C3090" i="1"/>
  <c r="C3058" i="1"/>
  <c r="C2316" i="1"/>
  <c r="C1822" i="1"/>
  <c r="C1592" i="1"/>
  <c r="C1526" i="1"/>
  <c r="C916" i="1"/>
  <c r="C708" i="1"/>
  <c r="C1625" i="1"/>
  <c r="C1013" i="1"/>
  <c r="C1361" i="1"/>
  <c r="C5146" i="1"/>
  <c r="C503" i="1"/>
  <c r="C455" i="1"/>
  <c r="C952" i="1"/>
  <c r="C3952" i="1"/>
  <c r="C3378" i="1"/>
  <c r="C2097" i="1"/>
  <c r="C3567" i="1"/>
  <c r="C5121" i="1"/>
  <c r="C6140" i="1"/>
  <c r="C6294" i="1"/>
  <c r="C203" i="1"/>
  <c r="C2019" i="1"/>
  <c r="C2735" i="1"/>
  <c r="C5734" i="1"/>
  <c r="C5671" i="1"/>
  <c r="C4569" i="1"/>
  <c r="C4282" i="1"/>
  <c r="C3706" i="1"/>
  <c r="C3704" i="1"/>
  <c r="C2925" i="1"/>
  <c r="C2864" i="1"/>
  <c r="C1527" i="1"/>
  <c r="C1235" i="1"/>
  <c r="C4283" i="1"/>
  <c r="C610" i="1"/>
  <c r="C2294" i="1"/>
  <c r="C5839" i="1"/>
  <c r="C3465" i="1"/>
  <c r="C1105" i="1"/>
  <c r="C4400" i="1"/>
  <c r="C659" i="1"/>
  <c r="C322" i="1"/>
  <c r="C4315" i="1"/>
  <c r="C981" i="1"/>
  <c r="C2954" i="1"/>
  <c r="C5937" i="1"/>
  <c r="C3699" i="1"/>
  <c r="C3141" i="1"/>
  <c r="C89" i="1"/>
  <c r="C5434" i="1"/>
  <c r="C1140" i="1"/>
  <c r="C5260" i="1"/>
  <c r="C4082" i="1"/>
  <c r="C1897" i="1"/>
  <c r="C5770" i="1"/>
  <c r="C5735" i="1"/>
  <c r="C5672" i="1"/>
  <c r="C5435" i="1"/>
  <c r="C5395" i="1"/>
  <c r="C5297" i="1"/>
  <c r="C5050" i="1"/>
  <c r="C4527" i="1"/>
  <c r="C4137" i="1"/>
  <c r="C4024" i="1"/>
  <c r="C4025" i="1"/>
  <c r="C3246" i="1"/>
  <c r="C2679" i="1"/>
  <c r="C1318" i="1"/>
  <c r="C1293" i="1"/>
  <c r="C1014" i="1"/>
  <c r="C504" i="1"/>
  <c r="C415" i="1"/>
  <c r="C4718" i="1"/>
  <c r="C2897" i="1"/>
  <c r="C4658" i="1"/>
  <c r="C2226" i="1"/>
  <c r="C2353" i="1"/>
  <c r="C1015" i="1"/>
  <c r="C5894" i="1"/>
  <c r="C1593" i="1"/>
  <c r="C4872" i="1"/>
  <c r="C1273" i="1"/>
  <c r="C5612" i="1"/>
  <c r="C4197" i="1"/>
  <c r="C476" i="1"/>
  <c r="C5261" i="1"/>
  <c r="C5876" i="1"/>
  <c r="C2320" i="1"/>
  <c r="C3700" i="1"/>
  <c r="C2955" i="1"/>
  <c r="C5753" i="1"/>
  <c r="C5411" i="1"/>
  <c r="C4528" i="1"/>
  <c r="C3812" i="1"/>
  <c r="C3705" i="1"/>
  <c r="C3605" i="1"/>
  <c r="C3568" i="1"/>
  <c r="C2806" i="1"/>
  <c r="C1859" i="1"/>
  <c r="C549" i="1"/>
  <c r="C441" i="1"/>
  <c r="C442" i="1"/>
  <c r="C4873" i="1"/>
  <c r="C255" i="1"/>
  <c r="C5122" i="1"/>
  <c r="C5683" i="1"/>
  <c r="C1641" i="1"/>
  <c r="C5783" i="1"/>
  <c r="C4874" i="1"/>
  <c r="C4083" i="1"/>
  <c r="C5051" i="1"/>
  <c r="C4469" i="1"/>
  <c r="C785" i="1"/>
  <c r="C2736" i="1"/>
  <c r="C5613" i="1"/>
  <c r="C6255" i="1"/>
  <c r="C5877" i="1"/>
  <c r="C709" i="1"/>
  <c r="C5275" i="1"/>
  <c r="C5052" i="1"/>
  <c r="C4446" i="1"/>
  <c r="C4303" i="1"/>
  <c r="C3974" i="1"/>
  <c r="C2773" i="1"/>
  <c r="C2158" i="1"/>
  <c r="C2098" i="1"/>
  <c r="C246" i="1"/>
  <c r="C3917" i="1"/>
  <c r="C660" i="1"/>
  <c r="C4918" i="1"/>
  <c r="C342" i="1"/>
  <c r="C2259" i="1"/>
  <c r="C4316" i="1"/>
  <c r="C1362" i="1"/>
  <c r="C3188" i="1"/>
  <c r="C1392" i="1"/>
  <c r="C1898" i="1"/>
  <c r="C2658" i="1"/>
  <c r="C3918" i="1"/>
  <c r="C2505" i="1"/>
  <c r="C3247" i="1"/>
  <c r="C5413" i="1"/>
  <c r="C477" i="1"/>
  <c r="C5323" i="1"/>
  <c r="C3887" i="1"/>
  <c r="C593" i="1"/>
  <c r="C5771" i="1"/>
  <c r="C3844" i="1"/>
  <c r="C1899" i="1"/>
  <c r="C5779" i="1"/>
  <c r="C4962" i="1"/>
  <c r="C112" i="1"/>
  <c r="C2057" i="1"/>
  <c r="C233" i="1"/>
  <c r="C6375" i="1"/>
  <c r="C5068" i="1"/>
  <c r="C4708" i="1"/>
  <c r="C4004" i="1"/>
  <c r="C383" i="1"/>
  <c r="C62" i="1"/>
  <c r="C2926" i="1"/>
  <c r="C786" i="1"/>
  <c r="C5705" i="1"/>
  <c r="C4570" i="1"/>
  <c r="C2774" i="1"/>
  <c r="C4919" i="1"/>
  <c r="C2471" i="1"/>
  <c r="C4347" i="1"/>
  <c r="C1528" i="1"/>
  <c r="C278" i="1"/>
  <c r="C3466" i="1"/>
  <c r="C5706" i="1"/>
  <c r="C5673" i="1"/>
  <c r="C340" i="1"/>
  <c r="C2737" i="1"/>
  <c r="C175" i="1"/>
  <c r="C2138" i="1"/>
  <c r="C5564" i="1"/>
  <c r="C3519" i="1"/>
  <c r="C6313" i="1"/>
  <c r="C5772" i="1"/>
  <c r="C5674" i="1"/>
  <c r="C5162" i="1"/>
  <c r="C4470" i="1"/>
  <c r="C4230" i="1"/>
  <c r="C3648" i="1"/>
  <c r="C3429" i="1"/>
  <c r="C2099" i="1"/>
  <c r="C1294" i="1"/>
  <c r="C665" i="1"/>
  <c r="C1106" i="1"/>
  <c r="C4161" i="1"/>
  <c r="C2139" i="1"/>
  <c r="C4422" i="1"/>
  <c r="C3318" i="1"/>
  <c r="C1626" i="1"/>
  <c r="C880" i="1"/>
  <c r="C2020" i="1"/>
  <c r="C3059" i="1"/>
  <c r="C812" i="1"/>
  <c r="C5205" i="1"/>
  <c r="C1070" i="1"/>
  <c r="C5206" i="1"/>
  <c r="C4138" i="1"/>
  <c r="C46" i="1"/>
  <c r="C2680" i="1"/>
  <c r="C1107" i="1"/>
  <c r="C4992" i="1"/>
  <c r="C4709" i="1"/>
  <c r="C4258" i="1"/>
  <c r="C3874" i="1"/>
  <c r="C2927" i="1"/>
  <c r="C3701" i="1"/>
  <c r="C611" i="1"/>
  <c r="C594" i="1"/>
  <c r="C5183" i="1"/>
  <c r="C862" i="1"/>
  <c r="C5436" i="1"/>
  <c r="C1054" i="1"/>
  <c r="C3919" i="1"/>
  <c r="C2313" i="1"/>
  <c r="C3060" i="1"/>
  <c r="C4005" i="1"/>
  <c r="C2058" i="1"/>
  <c r="C4843" i="1"/>
  <c r="C2691" i="1"/>
  <c r="C1563" i="1"/>
  <c r="C3281" i="1"/>
  <c r="C6211" i="1"/>
  <c r="C5979" i="1"/>
  <c r="C4423" i="1"/>
  <c r="C4304" i="1"/>
  <c r="C4006" i="1"/>
  <c r="C3091" i="1"/>
  <c r="C1564" i="1"/>
  <c r="C1461" i="1"/>
  <c r="C3975" i="1"/>
  <c r="C4894" i="1"/>
  <c r="C2354" i="1"/>
  <c r="C259" i="1"/>
  <c r="C787" i="1"/>
  <c r="C333" i="1"/>
  <c r="C885" i="1"/>
  <c r="C3649" i="1"/>
  <c r="C5952" i="1"/>
  <c r="C3220" i="1"/>
  <c r="C3189" i="1"/>
  <c r="C2502" i="1"/>
  <c r="C2496" i="1"/>
  <c r="C1982" i="1"/>
  <c r="C1900" i="1"/>
  <c r="C1720" i="1"/>
  <c r="C1721" i="1"/>
  <c r="C953" i="1"/>
  <c r="C310" i="1"/>
  <c r="C179" i="1"/>
  <c r="C2928" i="1"/>
  <c r="C4447" i="1"/>
  <c r="C2390" i="1"/>
  <c r="C1022" i="1"/>
  <c r="C6193" i="1"/>
  <c r="C384" i="1"/>
  <c r="C5123" i="1"/>
  <c r="C3888" i="1"/>
  <c r="C365" i="1"/>
  <c r="C5534" i="1"/>
  <c r="C3920" i="1"/>
  <c r="C3921" i="1"/>
  <c r="C6026" i="1"/>
  <c r="C5953" i="1"/>
  <c r="C5324" i="1"/>
  <c r="C5236" i="1"/>
  <c r="C3221" i="1"/>
  <c r="C2977" i="1"/>
  <c r="C2355" i="1"/>
  <c r="C788" i="1"/>
  <c r="C4743" i="1"/>
  <c r="C1827" i="1"/>
  <c r="C1565" i="1"/>
  <c r="C4305" i="1"/>
  <c r="C4007" i="1"/>
  <c r="C710" i="1"/>
  <c r="C5096" i="1"/>
  <c r="C4306" i="1"/>
  <c r="C1108" i="1"/>
  <c r="C92" i="1"/>
  <c r="C6055" i="1"/>
  <c r="C1772" i="1"/>
  <c r="C311" i="1"/>
  <c r="C1773" i="1"/>
  <c r="C1236" i="1"/>
  <c r="C5754" i="1"/>
  <c r="C5437" i="1"/>
  <c r="C4259" i="1"/>
  <c r="C4198" i="1"/>
  <c r="C2391" i="1"/>
  <c r="C1754" i="1"/>
  <c r="C505" i="1"/>
  <c r="C6256" i="1"/>
  <c r="C5922" i="1"/>
  <c r="C954" i="1"/>
  <c r="C1319" i="1"/>
  <c r="C4498" i="1"/>
  <c r="C5262" i="1"/>
  <c r="C4260" i="1"/>
  <c r="C2738" i="1"/>
  <c r="C1828" i="1"/>
  <c r="C1722" i="1"/>
  <c r="C1197" i="1"/>
  <c r="C169" i="1"/>
  <c r="C6295" i="1"/>
  <c r="C366" i="1"/>
  <c r="C5594" i="1"/>
  <c r="C564" i="1"/>
  <c r="C5018" i="1"/>
  <c r="C2898" i="1"/>
  <c r="C2831" i="1"/>
  <c r="C1109" i="1"/>
  <c r="C1329" i="1"/>
  <c r="C5470" i="1"/>
  <c r="C5637" i="1"/>
  <c r="C4895" i="1"/>
  <c r="C4571" i="1"/>
  <c r="C2260" i="1"/>
  <c r="C999" i="1"/>
  <c r="C881" i="1"/>
  <c r="C451" i="1"/>
  <c r="C5736" i="1"/>
  <c r="C5069" i="1"/>
  <c r="C4307" i="1"/>
  <c r="C4084" i="1"/>
  <c r="C341" i="1"/>
  <c r="C3783" i="1"/>
  <c r="C1901" i="1"/>
  <c r="C4452" i="1"/>
  <c r="C630" i="1"/>
  <c r="C5471" i="1"/>
  <c r="C6027" i="1"/>
  <c r="C5707" i="1"/>
  <c r="C5638" i="1"/>
  <c r="C4552" i="1"/>
  <c r="C4115" i="1"/>
  <c r="C4026" i="1"/>
  <c r="C3922" i="1"/>
  <c r="C3784" i="1"/>
  <c r="C1198" i="1"/>
  <c r="C3743" i="1"/>
  <c r="C1989" i="1"/>
  <c r="C839" i="1"/>
  <c r="C5163" i="1"/>
  <c r="C1199" i="1"/>
  <c r="C6398" i="1"/>
  <c r="C5708" i="1"/>
  <c r="C5396" i="1"/>
  <c r="C4553" i="1"/>
  <c r="C2775" i="1"/>
  <c r="C2227" i="1"/>
  <c r="D5562" i="1"/>
  <c r="D326" i="1"/>
  <c r="D3070" i="1"/>
  <c r="D2842" i="1"/>
  <c r="D5911" i="1"/>
  <c r="D6363" i="1"/>
  <c r="D5744" i="1"/>
  <c r="D5579" i="1"/>
  <c r="D4910" i="1"/>
  <c r="D4751" i="1"/>
  <c r="D4727" i="1"/>
  <c r="D4207" i="1"/>
  <c r="D4048" i="1"/>
  <c r="D3720" i="1"/>
  <c r="D3413" i="1"/>
  <c r="D3388" i="1"/>
  <c r="D3234" i="1"/>
  <c r="D2759" i="1"/>
  <c r="D2530" i="1"/>
  <c r="D2082" i="1"/>
  <c r="D1808" i="1"/>
  <c r="D1608" i="1"/>
  <c r="D1154" i="1"/>
  <c r="D6308" i="1"/>
  <c r="D6228" i="1"/>
  <c r="D2179" i="1"/>
  <c r="D2969" i="1"/>
  <c r="D1843" i="1"/>
  <c r="D5110" i="1"/>
  <c r="D5315" i="1"/>
  <c r="D3547" i="1"/>
  <c r="D5192" i="1"/>
  <c r="D5892" i="1"/>
  <c r="D5580" i="1"/>
  <c r="D5520" i="1"/>
  <c r="D5226" i="1"/>
  <c r="D5137" i="1"/>
  <c r="D4360" i="1"/>
  <c r="D4309" i="1"/>
  <c r="D4208" i="1"/>
  <c r="D4151" i="1"/>
  <c r="D3858" i="1"/>
  <c r="D2793" i="1"/>
  <c r="D2713" i="1"/>
  <c r="D2458" i="1"/>
  <c r="D2375" i="1"/>
  <c r="D2180" i="1"/>
  <c r="D1788" i="1"/>
  <c r="D1546" i="1"/>
  <c r="D1443" i="1"/>
  <c r="D886" i="1"/>
  <c r="D3104" i="1"/>
  <c r="D1761" i="1"/>
  <c r="D238" i="1"/>
  <c r="D4068" i="1"/>
  <c r="D1789" i="1"/>
  <c r="D2213" i="1"/>
  <c r="D4164" i="1"/>
  <c r="D5227" i="1"/>
  <c r="D5089" i="1"/>
  <c r="D4646" i="1"/>
  <c r="D4436" i="1"/>
  <c r="D3989" i="1"/>
  <c r="D3859" i="1"/>
  <c r="D3071" i="1"/>
  <c r="D2487" i="1"/>
  <c r="D2083" i="1"/>
  <c r="D2007" i="1"/>
  <c r="D1680" i="1"/>
  <c r="D1609" i="1"/>
  <c r="D1547" i="1"/>
  <c r="D849" i="1"/>
  <c r="D778" i="1"/>
  <c r="D270" i="1"/>
  <c r="D6438" i="1"/>
  <c r="D729" i="1"/>
  <c r="D4592" i="1"/>
  <c r="D1155" i="1"/>
  <c r="D1736" i="1"/>
  <c r="D5972" i="1"/>
  <c r="D5090" i="1"/>
  <c r="D286" i="1"/>
  <c r="D5492" i="1"/>
  <c r="D5249" i="1"/>
  <c r="D5171" i="1"/>
  <c r="D4466" i="1"/>
  <c r="D4310" i="1"/>
  <c r="D4209" i="1"/>
  <c r="D4152" i="1"/>
  <c r="D3990" i="1"/>
  <c r="D3860" i="1"/>
  <c r="D3861" i="1"/>
  <c r="D3548" i="1"/>
  <c r="D3549" i="1"/>
  <c r="D2666" i="1"/>
  <c r="D1762" i="1"/>
  <c r="D1381" i="1"/>
  <c r="D1253" i="1"/>
  <c r="D1039" i="1"/>
  <c r="D906" i="1"/>
  <c r="D704" i="1"/>
  <c r="D5973" i="1"/>
  <c r="D6148" i="1"/>
  <c r="D3630" i="1"/>
  <c r="D2342" i="1"/>
  <c r="D5250" i="1"/>
  <c r="D5931" i="1"/>
  <c r="D5658" i="1"/>
  <c r="D5521" i="1"/>
  <c r="D5172" i="1"/>
  <c r="D4980" i="1"/>
  <c r="D4862" i="1"/>
  <c r="D4728" i="1"/>
  <c r="D4336" i="1"/>
  <c r="D3903" i="1"/>
  <c r="D3105" i="1"/>
  <c r="D2084" i="1"/>
  <c r="D1882" i="1"/>
  <c r="D1654" i="1"/>
  <c r="D850" i="1"/>
  <c r="D4127" i="1"/>
  <c r="D4014" i="1"/>
  <c r="D6309" i="1"/>
  <c r="D6064" i="1"/>
  <c r="D5544" i="1"/>
  <c r="D5251" i="1"/>
  <c r="D5193" i="1"/>
  <c r="D4911" i="1"/>
  <c r="D4824" i="1"/>
  <c r="D4437" i="1"/>
  <c r="D3991" i="1"/>
  <c r="D3593" i="1"/>
  <c r="D3550" i="1"/>
  <c r="D3511" i="1"/>
  <c r="D2916" i="1"/>
  <c r="D2123" i="1"/>
  <c r="D2085" i="1"/>
  <c r="D1763" i="1"/>
  <c r="D1305" i="1"/>
  <c r="D1125" i="1"/>
  <c r="D851" i="1"/>
  <c r="D683" i="1"/>
  <c r="D134" i="1"/>
  <c r="D2614" i="1"/>
  <c r="D1323" i="1"/>
  <c r="D5040" i="1"/>
  <c r="D5008" i="1"/>
  <c r="D4981" i="1"/>
  <c r="D4564" i="1"/>
  <c r="D4515" i="1"/>
  <c r="D4361" i="1"/>
  <c r="D3798" i="1"/>
  <c r="D3721" i="1"/>
  <c r="D3512" i="1"/>
  <c r="D3106" i="1"/>
  <c r="D2760" i="1"/>
  <c r="D1764" i="1"/>
  <c r="D1548" i="1"/>
  <c r="D1345" i="1"/>
  <c r="D1126" i="1"/>
  <c r="D907" i="1"/>
  <c r="D753" i="1"/>
  <c r="D315" i="1"/>
  <c r="D5338" i="1"/>
  <c r="D4389" i="1"/>
  <c r="D2882" i="1"/>
  <c r="D6189" i="1"/>
  <c r="D5316" i="1"/>
  <c r="D5269" i="1"/>
  <c r="D5056" i="1"/>
  <c r="D4752" i="1"/>
  <c r="D4099" i="1"/>
  <c r="D4049" i="1"/>
  <c r="D4015" i="1"/>
  <c r="D3944" i="1"/>
  <c r="D3862" i="1"/>
  <c r="D3551" i="1"/>
  <c r="D3266" i="1"/>
  <c r="D2917" i="1"/>
  <c r="D2343" i="1"/>
  <c r="D2042" i="1"/>
  <c r="D1914" i="1"/>
  <c r="D1416" i="1"/>
  <c r="D1178" i="1"/>
  <c r="D2318" i="1"/>
  <c r="D5072" i="1"/>
  <c r="D6107" i="1"/>
  <c r="D2714" i="1"/>
  <c r="D3072" i="1"/>
  <c r="D5423" i="1"/>
  <c r="D5091" i="1"/>
  <c r="D3799" i="1"/>
  <c r="D3631" i="1"/>
  <c r="D3475" i="1"/>
  <c r="D3389" i="1"/>
  <c r="D3337" i="1"/>
  <c r="D3267" i="1"/>
  <c r="D3129" i="1"/>
  <c r="D2942" i="1"/>
  <c r="D2761" i="1"/>
  <c r="D2715" i="1"/>
  <c r="D2304" i="1"/>
  <c r="D2278" i="1"/>
  <c r="D2241" i="1"/>
  <c r="D1973" i="1"/>
  <c r="D1883" i="1"/>
  <c r="D852" i="1"/>
  <c r="D804" i="1"/>
  <c r="D519" i="1"/>
  <c r="D4480" i="1"/>
  <c r="D1655" i="1"/>
  <c r="D3206" i="1"/>
  <c r="D6205" i="1"/>
  <c r="D5493" i="1"/>
  <c r="D4682" i="1"/>
  <c r="D4516" i="1"/>
  <c r="D3498" i="1"/>
  <c r="D3476" i="1"/>
  <c r="D3390" i="1"/>
  <c r="D3207" i="1"/>
  <c r="D3179" i="1"/>
  <c r="D3144" i="1"/>
  <c r="D1819" i="1"/>
  <c r="D1549" i="1"/>
  <c r="D1514" i="1"/>
  <c r="D1179" i="1"/>
  <c r="D1088" i="1"/>
  <c r="D1040" i="1"/>
  <c r="D853" i="1"/>
  <c r="D762" i="1"/>
  <c r="D2970" i="1"/>
  <c r="D1089" i="1"/>
  <c r="D4593" i="1"/>
  <c r="D805" i="1"/>
  <c r="D4032" i="1"/>
  <c r="D1306" i="1"/>
  <c r="D5833" i="1"/>
  <c r="D4982" i="1"/>
  <c r="D4647" i="1"/>
  <c r="D3268" i="1"/>
  <c r="D3033" i="1"/>
  <c r="D2843" i="1"/>
  <c r="D2716" i="1"/>
  <c r="D2643" i="1"/>
  <c r="D2615" i="1"/>
  <c r="D2576" i="1"/>
  <c r="D2577" i="1"/>
  <c r="D2242" i="1"/>
  <c r="D987" i="1"/>
  <c r="D539" i="1"/>
  <c r="D135" i="1"/>
  <c r="D3832" i="1"/>
  <c r="D2943" i="1"/>
  <c r="D5659" i="1"/>
  <c r="D4648" i="1"/>
  <c r="D363" i="1"/>
  <c r="D6267" i="1"/>
  <c r="D5912" i="1"/>
  <c r="D5625" i="1"/>
  <c r="D5009" i="1"/>
  <c r="D4210" i="1"/>
  <c r="D4100" i="1"/>
  <c r="D4050" i="1"/>
  <c r="D3863" i="1"/>
  <c r="D2883" i="1"/>
  <c r="D2844" i="1"/>
  <c r="D2762" i="1"/>
  <c r="D2763" i="1"/>
  <c r="D2644" i="1"/>
  <c r="D2616" i="1"/>
  <c r="D2124" i="1"/>
  <c r="D1790" i="1"/>
  <c r="D1314" i="1"/>
  <c r="D1156" i="1"/>
  <c r="D404" i="1"/>
  <c r="D301" i="1"/>
  <c r="D754" i="1"/>
  <c r="D2918" i="1"/>
  <c r="D5451" i="1"/>
  <c r="D5339" i="1"/>
  <c r="D5041" i="1"/>
  <c r="D4617" i="1"/>
  <c r="D4517" i="1"/>
  <c r="D4518" i="1"/>
  <c r="D4294" i="1"/>
  <c r="D4211" i="1"/>
  <c r="D3594" i="1"/>
  <c r="D3477" i="1"/>
  <c r="D3073" i="1"/>
  <c r="D2811" i="1"/>
  <c r="D2667" i="1"/>
  <c r="D2578" i="1"/>
  <c r="D1709" i="1"/>
  <c r="D1382" i="1"/>
  <c r="D1254" i="1"/>
  <c r="D969" i="1"/>
  <c r="D449" i="1"/>
  <c r="D1041" i="1"/>
  <c r="D4415" i="1"/>
  <c r="D5777" i="1"/>
  <c r="D3107" i="1"/>
  <c r="D3150" i="1"/>
  <c r="D152" i="1"/>
  <c r="D654" i="1"/>
  <c r="D6054" i="1"/>
  <c r="D6364" i="1"/>
  <c r="D5340" i="1"/>
  <c r="D5042" i="1"/>
  <c r="D4702" i="1"/>
  <c r="D4362" i="1"/>
  <c r="D4153" i="1"/>
  <c r="D4051" i="1"/>
  <c r="D3632" i="1"/>
  <c r="D3130" i="1"/>
  <c r="D3074" i="1"/>
  <c r="D2717" i="1"/>
  <c r="D2617" i="1"/>
  <c r="D2417" i="1"/>
  <c r="D1884" i="1"/>
  <c r="D1737" i="1"/>
  <c r="D1738" i="1"/>
  <c r="D1550" i="1"/>
  <c r="D1127" i="1"/>
  <c r="D938" i="1"/>
  <c r="D705" i="1"/>
  <c r="D316" i="1"/>
  <c r="D74" i="1"/>
  <c r="D3180" i="1"/>
  <c r="D621" i="1"/>
  <c r="D6108" i="1"/>
  <c r="D5871" i="1"/>
  <c r="D2459" i="1"/>
  <c r="D3800" i="1"/>
  <c r="D429" i="1"/>
  <c r="D5793" i="1"/>
  <c r="D405" i="1"/>
  <c r="D5913" i="1"/>
  <c r="D5605" i="1"/>
  <c r="D5287" i="1"/>
  <c r="D5156" i="1"/>
  <c r="D4983" i="1"/>
  <c r="D4825" i="1"/>
  <c r="D4717" i="1"/>
  <c r="D3552" i="1"/>
  <c r="D3513" i="1"/>
  <c r="D3478" i="1"/>
  <c r="D3108" i="1"/>
  <c r="D3075" i="1"/>
  <c r="D2944" i="1"/>
  <c r="D2884" i="1"/>
  <c r="D2794" i="1"/>
  <c r="D2764" i="1"/>
  <c r="D2618" i="1"/>
  <c r="D2418" i="1"/>
  <c r="D1255" i="1"/>
  <c r="D560" i="1"/>
  <c r="D6092" i="1"/>
  <c r="D1417" i="1"/>
  <c r="D1580" i="1"/>
  <c r="D2008" i="1"/>
  <c r="D6206" i="1"/>
  <c r="D6005" i="1"/>
  <c r="D4337" i="1"/>
  <c r="D1739" i="1"/>
  <c r="D6389" i="1"/>
  <c r="D5700" i="1"/>
  <c r="D5288" i="1"/>
  <c r="D5194" i="1"/>
  <c r="D5195" i="1"/>
  <c r="D5043" i="1"/>
  <c r="D4729" i="1"/>
  <c r="D3801" i="1"/>
  <c r="D3689" i="1"/>
  <c r="D3595" i="1"/>
  <c r="D3308" i="1"/>
  <c r="D3235" i="1"/>
  <c r="D2885" i="1"/>
  <c r="D2812" i="1"/>
  <c r="D2718" i="1"/>
  <c r="D2344" i="1"/>
  <c r="D2181" i="1"/>
  <c r="D1656" i="1"/>
  <c r="D1551" i="1"/>
  <c r="D1383" i="1"/>
  <c r="D1346" i="1"/>
  <c r="D1157" i="1"/>
  <c r="D1064" i="1"/>
  <c r="D806" i="1"/>
  <c r="D430" i="1"/>
  <c r="D5157" i="1"/>
  <c r="D2214" i="1"/>
  <c r="D5452" i="1"/>
  <c r="D6451" i="1"/>
  <c r="D6452" i="1"/>
  <c r="D3414" i="1"/>
  <c r="D6065" i="1"/>
  <c r="D5453" i="1"/>
  <c r="D5367" i="1"/>
  <c r="D4314" i="1"/>
  <c r="D4311" i="1"/>
  <c r="D4246" i="1"/>
  <c r="D4184" i="1"/>
  <c r="D4069" i="1"/>
  <c r="D3864" i="1"/>
  <c r="D3657" i="1"/>
  <c r="D3309" i="1"/>
  <c r="D3034" i="1"/>
  <c r="D2845" i="1"/>
  <c r="D2182" i="1"/>
  <c r="D1885" i="1"/>
  <c r="D1844" i="1"/>
  <c r="D1444" i="1"/>
  <c r="D1042" i="1"/>
  <c r="D165" i="1"/>
  <c r="D4101" i="1"/>
  <c r="D4154" i="1"/>
  <c r="D347" i="1"/>
  <c r="D6047" i="1"/>
  <c r="D3658" i="1"/>
  <c r="D5196" i="1"/>
  <c r="D5182" i="1"/>
  <c r="D5010" i="1"/>
  <c r="D4155" i="1"/>
  <c r="D4070" i="1"/>
  <c r="D4016" i="1"/>
  <c r="D3365" i="1"/>
  <c r="D3035" i="1"/>
  <c r="D2945" i="1"/>
  <c r="D2668" i="1"/>
  <c r="D2243" i="1"/>
  <c r="D2183" i="1"/>
  <c r="D2184" i="1"/>
  <c r="D1710" i="1"/>
  <c r="D1581" i="1"/>
  <c r="D1256" i="1"/>
  <c r="D1257" i="1"/>
  <c r="D1128" i="1"/>
  <c r="D1129" i="1"/>
  <c r="D939" i="1"/>
  <c r="D908" i="1"/>
  <c r="D5289" i="1"/>
  <c r="D622" i="1"/>
  <c r="D4912" i="1"/>
  <c r="D5808" i="1"/>
  <c r="D3833" i="1"/>
  <c r="D195" i="1"/>
  <c r="D75" i="1"/>
  <c r="D4033" i="1"/>
  <c r="D2886" i="1"/>
  <c r="D3457" i="1"/>
  <c r="D6365" i="1"/>
  <c r="D5424" i="1"/>
  <c r="D5290" i="1"/>
  <c r="D5197" i="1"/>
  <c r="D5173" i="1"/>
  <c r="D5057" i="1"/>
  <c r="D4826" i="1"/>
  <c r="D4703" i="1"/>
  <c r="D4481" i="1"/>
  <c r="D4338" i="1"/>
  <c r="D4212" i="1"/>
  <c r="D3802" i="1"/>
  <c r="D3769" i="1"/>
  <c r="D3553" i="1"/>
  <c r="D3458" i="1"/>
  <c r="D2795" i="1"/>
  <c r="D2645" i="1"/>
  <c r="D2579" i="1"/>
  <c r="D1515" i="1"/>
  <c r="D1218" i="1"/>
  <c r="D730" i="1"/>
  <c r="D642" i="1"/>
  <c r="D97" i="1"/>
  <c r="D5834" i="1"/>
  <c r="D940" i="1"/>
  <c r="D4753" i="1"/>
  <c r="D5552" i="1"/>
  <c r="D1258" i="1"/>
  <c r="D3904" i="1"/>
  <c r="D3415" i="1"/>
  <c r="D2846" i="1"/>
  <c r="D2847" i="1"/>
  <c r="D2719" i="1"/>
  <c r="D2488" i="1"/>
  <c r="D1946" i="1"/>
  <c r="D1809" i="1"/>
  <c r="D1740" i="1"/>
  <c r="D1582" i="1"/>
  <c r="D1445" i="1"/>
  <c r="D1259" i="1"/>
  <c r="D1219" i="1"/>
  <c r="D1130" i="1"/>
  <c r="D970" i="1"/>
  <c r="D731" i="1"/>
  <c r="D4754" i="1"/>
  <c r="D1830" i="1"/>
  <c r="D6207" i="1"/>
  <c r="D3131" i="1"/>
  <c r="D6329" i="1"/>
  <c r="D5660" i="1"/>
  <c r="D5291" i="1"/>
  <c r="D4795" i="1"/>
  <c r="D4618" i="1"/>
  <c r="D4594" i="1"/>
  <c r="D4390" i="1"/>
  <c r="D3269" i="1"/>
  <c r="D3132" i="1"/>
  <c r="D3109" i="1"/>
  <c r="D2848" i="1"/>
  <c r="D2279" i="1"/>
  <c r="D2185" i="1"/>
  <c r="D1886" i="1"/>
  <c r="D1552" i="1"/>
  <c r="D807" i="1"/>
  <c r="D166" i="1"/>
  <c r="D2419" i="1"/>
  <c r="D1711" i="1"/>
  <c r="D4071" i="1"/>
  <c r="D5730" i="1"/>
  <c r="D5198" i="1"/>
  <c r="D4863" i="1"/>
  <c r="D4704" i="1"/>
  <c r="D4185" i="1"/>
  <c r="D3770" i="1"/>
  <c r="D3659" i="1"/>
  <c r="D3514" i="1"/>
  <c r="D2887" i="1"/>
  <c r="D2813" i="1"/>
  <c r="D2580" i="1"/>
  <c r="D2086" i="1"/>
  <c r="D1681" i="1"/>
  <c r="D1131" i="1"/>
  <c r="D1090" i="1"/>
  <c r="D988" i="1"/>
  <c r="D732" i="1"/>
  <c r="D520" i="1"/>
  <c r="D6310" i="1"/>
  <c r="D1315" i="1"/>
  <c r="D4272" i="1"/>
  <c r="D2376" i="1"/>
  <c r="D6390" i="1"/>
  <c r="D6252" i="1"/>
  <c r="D5626" i="1"/>
  <c r="D5545" i="1"/>
  <c r="D5522" i="1"/>
  <c r="D5494" i="1"/>
  <c r="D4984" i="1"/>
  <c r="D4755" i="1"/>
  <c r="D4391" i="1"/>
  <c r="D4213" i="1"/>
  <c r="D4017" i="1"/>
  <c r="D2849" i="1"/>
  <c r="D2531" i="1"/>
  <c r="D2420" i="1"/>
  <c r="D2215" i="1"/>
  <c r="D1791" i="1"/>
  <c r="D1741" i="1"/>
  <c r="D1384" i="1"/>
  <c r="D1260" i="1"/>
  <c r="D1180" i="1"/>
  <c r="D1091" i="1"/>
  <c r="D854" i="1"/>
  <c r="D493" i="1"/>
  <c r="D287" i="1"/>
  <c r="D470" i="1"/>
  <c r="D5011" i="1"/>
  <c r="D2345" i="1"/>
  <c r="D5661" i="1"/>
  <c r="D6439" i="1"/>
  <c r="D6391" i="1"/>
  <c r="D6330" i="1"/>
  <c r="D5731" i="1"/>
  <c r="D5138" i="1"/>
  <c r="D5139" i="1"/>
  <c r="D4864" i="1"/>
  <c r="D4683" i="1"/>
  <c r="D4295" i="1"/>
  <c r="D3660" i="1"/>
  <c r="D3208" i="1"/>
  <c r="D3181" i="1"/>
  <c r="D3036" i="1"/>
  <c r="D2971" i="1"/>
  <c r="D2946" i="1"/>
  <c r="D2814" i="1"/>
  <c r="D2581" i="1"/>
  <c r="D2460" i="1"/>
  <c r="D2216" i="1"/>
  <c r="D2217" i="1"/>
  <c r="D1792" i="1"/>
  <c r="D1418" i="1"/>
  <c r="D663" i="1"/>
  <c r="D214" i="1"/>
  <c r="D2720" i="1"/>
  <c r="D1220" i="1"/>
  <c r="D5855" i="1"/>
  <c r="D4827" i="1"/>
  <c r="D4712" i="1"/>
  <c r="D4416" i="1"/>
  <c r="D4247" i="1"/>
  <c r="D3690" i="1"/>
  <c r="D3661" i="1"/>
  <c r="D3662" i="1"/>
  <c r="D3554" i="1"/>
  <c r="D3524" i="1"/>
  <c r="D2669" i="1"/>
  <c r="D2377" i="1"/>
  <c r="D2378" i="1"/>
  <c r="D2009" i="1"/>
  <c r="D1742" i="1"/>
  <c r="D1682" i="1"/>
  <c r="D1683" i="1"/>
  <c r="D1657" i="1"/>
  <c r="D1285" i="1"/>
  <c r="D971" i="1"/>
  <c r="D909" i="1"/>
  <c r="D910" i="1"/>
  <c r="D1065" i="1"/>
  <c r="D1221" i="1"/>
  <c r="D4482" i="1"/>
  <c r="D1793" i="1"/>
  <c r="D6331" i="1"/>
  <c r="D5368" i="1"/>
  <c r="D4730" i="1"/>
  <c r="D4363" i="1"/>
  <c r="D3691" i="1"/>
  <c r="D3037" i="1"/>
  <c r="D2421" i="1"/>
  <c r="D2379" i="1"/>
  <c r="D2218" i="1"/>
  <c r="D2186" i="1"/>
  <c r="D2043" i="1"/>
  <c r="D1743" i="1"/>
  <c r="D1385" i="1"/>
  <c r="D1347" i="1"/>
  <c r="D1286" i="1"/>
  <c r="D1261" i="1"/>
  <c r="D972" i="1"/>
  <c r="D668" i="1"/>
  <c r="D566" i="1"/>
  <c r="D364" i="1"/>
  <c r="D2619" i="1"/>
  <c r="D5809" i="1"/>
  <c r="D1222" i="1"/>
  <c r="D6066" i="1"/>
  <c r="D4985" i="1"/>
  <c r="D6288" i="1"/>
  <c r="D5714" i="1"/>
  <c r="D3865" i="1"/>
  <c r="D3771" i="1"/>
  <c r="D3555" i="1"/>
  <c r="D3525" i="1"/>
  <c r="D2815" i="1"/>
  <c r="D2187" i="1"/>
  <c r="D2125" i="1"/>
  <c r="D2044" i="1"/>
  <c r="D2045" i="1"/>
  <c r="D2010" i="1"/>
  <c r="D1712" i="1"/>
  <c r="D1446" i="1"/>
  <c r="D1092" i="1"/>
  <c r="D431" i="1"/>
  <c r="D226" i="1"/>
  <c r="D167" i="1"/>
  <c r="D57" i="1"/>
  <c r="D4705" i="1"/>
  <c r="D379" i="1"/>
  <c r="D6289" i="1"/>
  <c r="D6164" i="1"/>
  <c r="D5872" i="1"/>
  <c r="D5627" i="1"/>
  <c r="D5628" i="1"/>
  <c r="D5092" i="1"/>
  <c r="D4392" i="1"/>
  <c r="D4052" i="1"/>
  <c r="D3722" i="1"/>
  <c r="D3556" i="1"/>
  <c r="D3557" i="1"/>
  <c r="D3038" i="1"/>
  <c r="D2670" i="1"/>
  <c r="D2620" i="1"/>
  <c r="D2532" i="1"/>
  <c r="D2305" i="1"/>
  <c r="D2306" i="1"/>
  <c r="D1744" i="1"/>
  <c r="D1447" i="1"/>
  <c r="D1287" i="1"/>
  <c r="D1043" i="1"/>
  <c r="D941" i="1"/>
  <c r="D755" i="1"/>
  <c r="D4519" i="1"/>
  <c r="D1725" i="1"/>
  <c r="D3076" i="1"/>
  <c r="D664" i="1"/>
  <c r="D6366" i="1"/>
  <c r="D5662" i="1"/>
  <c r="D5454" i="1"/>
  <c r="D4214" i="1"/>
  <c r="D3905" i="1"/>
  <c r="D3663" i="1"/>
  <c r="D3633" i="1"/>
  <c r="D3284" i="1"/>
  <c r="D3110" i="1"/>
  <c r="D2533" i="1"/>
  <c r="D2534" i="1"/>
  <c r="D2219" i="1"/>
  <c r="D2188" i="1"/>
  <c r="D2126" i="1"/>
  <c r="D1684" i="1"/>
  <c r="D1583" i="1"/>
  <c r="D105" i="1"/>
  <c r="D317" i="1"/>
  <c r="D21" i="1"/>
  <c r="D1765" i="1"/>
  <c r="D4574" i="1"/>
  <c r="D5786" i="1"/>
  <c r="D4186" i="1"/>
  <c r="D5997" i="1"/>
  <c r="D5629" i="1"/>
  <c r="D5495" i="1"/>
  <c r="D5496" i="1"/>
  <c r="D4756" i="1"/>
  <c r="D4339" i="1"/>
  <c r="D3992" i="1"/>
  <c r="D3834" i="1"/>
  <c r="D3723" i="1"/>
  <c r="D3634" i="1"/>
  <c r="D3499" i="1"/>
  <c r="D3338" i="1"/>
  <c r="D2825" i="1"/>
  <c r="D2621" i="1"/>
  <c r="D2489" i="1"/>
  <c r="D2127" i="1"/>
  <c r="D2011" i="1"/>
  <c r="D1915" i="1"/>
  <c r="D1658" i="1"/>
  <c r="D1584" i="1"/>
  <c r="D1419" i="1"/>
  <c r="D1223" i="1"/>
  <c r="D1044" i="1"/>
  <c r="D1045" i="1"/>
  <c r="D989" i="1"/>
  <c r="D6208" i="1"/>
  <c r="D5914" i="1"/>
  <c r="D2919" i="1"/>
  <c r="D5425" i="1"/>
  <c r="D6165" i="1"/>
  <c r="D4713" i="1"/>
  <c r="D587" i="1"/>
  <c r="D1916" i="1"/>
  <c r="D5810" i="1"/>
  <c r="D5426" i="1"/>
  <c r="D5111" i="1"/>
  <c r="D5058" i="1"/>
  <c r="D5044" i="1"/>
  <c r="D4273" i="1"/>
  <c r="D3772" i="1"/>
  <c r="D3635" i="1"/>
  <c r="D3339" i="1"/>
  <c r="D2307" i="1"/>
  <c r="D1887" i="1"/>
  <c r="D1845" i="1"/>
  <c r="D1632" i="1"/>
  <c r="D1348" i="1"/>
  <c r="D1262" i="1"/>
  <c r="D911" i="1"/>
  <c r="D872" i="1"/>
  <c r="D348" i="1"/>
  <c r="D1263" i="1"/>
  <c r="D3803" i="1"/>
  <c r="D6067" i="1"/>
  <c r="D6033" i="1"/>
  <c r="D5745" i="1"/>
  <c r="D4778" i="1"/>
  <c r="D4779" i="1"/>
  <c r="D4684" i="1"/>
  <c r="D4685" i="1"/>
  <c r="D4417" i="1"/>
  <c r="D4128" i="1"/>
  <c r="D3945" i="1"/>
  <c r="D3391" i="1"/>
  <c r="D2151" i="1"/>
  <c r="D2087" i="1"/>
  <c r="D2088" i="1"/>
  <c r="D1794" i="1"/>
  <c r="D1795" i="1"/>
  <c r="D1699" i="1"/>
  <c r="D1448" i="1"/>
  <c r="D1349" i="1"/>
  <c r="D1181" i="1"/>
  <c r="D1182" i="1"/>
  <c r="D990" i="1"/>
  <c r="D973" i="1"/>
  <c r="D567" i="1"/>
  <c r="D494" i="1"/>
  <c r="D495" i="1"/>
  <c r="D406" i="1"/>
  <c r="D153" i="1"/>
  <c r="D1420" i="1"/>
  <c r="D3881" i="1"/>
  <c r="D2765" i="1"/>
  <c r="D4340" i="1"/>
  <c r="D5962" i="1"/>
  <c r="D5228" i="1"/>
  <c r="D5523" i="1"/>
  <c r="D6367" i="1"/>
  <c r="D5606" i="1"/>
  <c r="D3515" i="1"/>
  <c r="D3392" i="1"/>
  <c r="D3270" i="1"/>
  <c r="D2920" i="1"/>
  <c r="D1990" i="1"/>
  <c r="D1974" i="1"/>
  <c r="D1917" i="1"/>
  <c r="D1449" i="1"/>
  <c r="D1288" i="1"/>
  <c r="D239" i="1"/>
  <c r="D2766" i="1"/>
  <c r="D5112" i="1"/>
  <c r="D6392" i="1"/>
  <c r="D5369" i="1"/>
  <c r="D4986" i="1"/>
  <c r="D4686" i="1"/>
  <c r="D4619" i="1"/>
  <c r="D4520" i="1"/>
  <c r="D4438" i="1"/>
  <c r="D4248" i="1"/>
  <c r="D3500" i="1"/>
  <c r="D3111" i="1"/>
  <c r="D2280" i="1"/>
  <c r="D1553" i="1"/>
  <c r="D1183" i="1"/>
  <c r="D432" i="1"/>
  <c r="D4687" i="1"/>
  <c r="D4341" i="1"/>
  <c r="D1066" i="1"/>
  <c r="D40" i="1"/>
  <c r="D4595" i="1"/>
  <c r="D3596" i="1"/>
  <c r="D496" i="1"/>
  <c r="D5607" i="1"/>
  <c r="D227" i="1"/>
  <c r="D1067" i="1"/>
  <c r="D3077" i="1"/>
  <c r="D5688" i="1"/>
  <c r="D5524" i="1"/>
  <c r="D4780" i="1"/>
  <c r="D4596" i="1"/>
  <c r="D4541" i="1"/>
  <c r="D4102" i="1"/>
  <c r="D4053" i="1"/>
  <c r="D3804" i="1"/>
  <c r="D3773" i="1"/>
  <c r="D3516" i="1"/>
  <c r="D3340" i="1"/>
  <c r="D3310" i="1"/>
  <c r="D2646" i="1"/>
  <c r="D2422" i="1"/>
  <c r="D2423" i="1"/>
  <c r="D2380" i="1"/>
  <c r="D2244" i="1"/>
  <c r="D1975" i="1"/>
  <c r="D1888" i="1"/>
  <c r="D808" i="1"/>
  <c r="D497" i="1"/>
  <c r="D2826" i="1"/>
  <c r="D2046" i="1"/>
  <c r="D1918" i="1"/>
  <c r="D6022" i="1"/>
  <c r="D5045" i="1"/>
  <c r="D4393" i="1"/>
  <c r="D4296" i="1"/>
  <c r="D4129" i="1"/>
  <c r="D4072" i="1"/>
  <c r="D3966" i="1"/>
  <c r="D3805" i="1"/>
  <c r="D3526" i="1"/>
  <c r="D3416" i="1"/>
  <c r="D3236" i="1"/>
  <c r="D2346" i="1"/>
  <c r="D2281" i="1"/>
  <c r="D2128" i="1"/>
  <c r="D1919" i="1"/>
  <c r="D1766" i="1"/>
  <c r="D1350" i="1"/>
  <c r="D540" i="1"/>
  <c r="D5811" i="1"/>
  <c r="D733" i="1"/>
  <c r="D1810" i="1"/>
  <c r="D1796" i="1"/>
  <c r="D1685" i="1"/>
  <c r="D5581" i="1"/>
  <c r="D5317" i="1"/>
  <c r="D2047" i="1"/>
  <c r="D2987" i="1"/>
  <c r="D6368" i="1"/>
  <c r="D5229" i="1"/>
  <c r="D5158" i="1"/>
  <c r="D4103" i="1"/>
  <c r="D4054" i="1"/>
  <c r="D3724" i="1"/>
  <c r="D3725" i="1"/>
  <c r="D3664" i="1"/>
  <c r="D3433" i="1"/>
  <c r="D2767" i="1"/>
  <c r="D2721" i="1"/>
  <c r="D2490" i="1"/>
  <c r="D2424" i="1"/>
  <c r="D2282" i="1"/>
  <c r="D1421" i="1"/>
  <c r="D1093" i="1"/>
  <c r="D1008" i="1"/>
  <c r="D623" i="1"/>
  <c r="D327" i="1"/>
  <c r="D5691" i="1"/>
  <c r="D974" i="1"/>
  <c r="D1289" i="1"/>
  <c r="D5715" i="1"/>
  <c r="D3311" i="1"/>
  <c r="D6369" i="1"/>
  <c r="D5701" i="1"/>
  <c r="D5663" i="1"/>
  <c r="D5608" i="1"/>
  <c r="D5497" i="1"/>
  <c r="D5093" i="1"/>
  <c r="D4187" i="1"/>
  <c r="D3993" i="1"/>
  <c r="D3726" i="1"/>
  <c r="D3527" i="1"/>
  <c r="D3078" i="1"/>
  <c r="D3039" i="1"/>
  <c r="D2982" i="1"/>
  <c r="D2535" i="1"/>
  <c r="D2536" i="1"/>
  <c r="D1920" i="1"/>
  <c r="D1820" i="1"/>
  <c r="D1797" i="1"/>
  <c r="D1745" i="1"/>
  <c r="D1450" i="1"/>
  <c r="D1386" i="1"/>
  <c r="D1351" i="1"/>
  <c r="D1224" i="1"/>
  <c r="D1225" i="1"/>
  <c r="D1184" i="1"/>
  <c r="D734" i="1"/>
  <c r="D600" i="1"/>
  <c r="D433" i="1"/>
  <c r="D106" i="1"/>
  <c r="D1132" i="1"/>
  <c r="D5582" i="1"/>
  <c r="D4929" i="1"/>
  <c r="D6048" i="1"/>
  <c r="D6011" i="1"/>
  <c r="D5702" i="1"/>
  <c r="D4781" i="1"/>
  <c r="D4188" i="1"/>
  <c r="D4189" i="1"/>
  <c r="D3665" i="1"/>
  <c r="D3285" i="1"/>
  <c r="D3079" i="1"/>
  <c r="D2425" i="1"/>
  <c r="D2012" i="1"/>
  <c r="D1947" i="1"/>
  <c r="D1746" i="1"/>
  <c r="D1659" i="1"/>
  <c r="D1554" i="1"/>
  <c r="D1046" i="1"/>
  <c r="D855" i="1"/>
  <c r="D643" i="1"/>
  <c r="D240" i="1"/>
  <c r="D86" i="1"/>
  <c r="D1516" i="1"/>
  <c r="D1660" i="1"/>
  <c r="D3237" i="1"/>
  <c r="D2461" i="1"/>
  <c r="D3151" i="1"/>
  <c r="D1491" i="1"/>
  <c r="D5664" i="1"/>
  <c r="D5341" i="1"/>
  <c r="D5252" i="1"/>
  <c r="D5140" i="1"/>
  <c r="D4939" i="1"/>
  <c r="D4249" i="1"/>
  <c r="D3994" i="1"/>
  <c r="D3995" i="1"/>
  <c r="D3597" i="1"/>
  <c r="D3341" i="1"/>
  <c r="D3342" i="1"/>
  <c r="D3286" i="1"/>
  <c r="D3209" i="1"/>
  <c r="D2622" i="1"/>
  <c r="D2491" i="1"/>
  <c r="D2048" i="1"/>
  <c r="D1846" i="1"/>
  <c r="D1610" i="1"/>
  <c r="D1585" i="1"/>
  <c r="D1555" i="1"/>
  <c r="D1422" i="1"/>
  <c r="D1133" i="1"/>
  <c r="D349" i="1"/>
  <c r="D10" i="1"/>
  <c r="D124" i="1"/>
  <c r="D6281" i="1"/>
  <c r="D6209" i="1"/>
  <c r="D2462" i="1"/>
  <c r="D5787" i="1"/>
  <c r="D4930" i="1"/>
  <c r="D4542" i="1"/>
  <c r="D4483" i="1"/>
  <c r="D4104" i="1"/>
  <c r="D3692" i="1"/>
  <c r="D3271" i="1"/>
  <c r="D3040" i="1"/>
  <c r="D2947" i="1"/>
  <c r="D2888" i="1"/>
  <c r="D2850" i="1"/>
  <c r="D2796" i="1"/>
  <c r="D1847" i="1"/>
  <c r="D1747" i="1"/>
  <c r="D1517" i="1"/>
  <c r="D1134" i="1"/>
  <c r="D1009" i="1"/>
  <c r="D471" i="1"/>
  <c r="D407" i="1"/>
  <c r="D271" i="1"/>
  <c r="D5046" i="1"/>
  <c r="D5525" i="1"/>
  <c r="D5292" i="1"/>
  <c r="D5113" i="1"/>
  <c r="D4955" i="1"/>
  <c r="D4170" i="1"/>
  <c r="D4828" i="1"/>
  <c r="D756" i="1"/>
  <c r="D6445" i="1"/>
  <c r="D6393" i="1"/>
  <c r="D6332" i="1"/>
  <c r="D5370" i="1"/>
  <c r="D5199" i="1"/>
  <c r="D5159" i="1"/>
  <c r="D4364" i="1"/>
  <c r="D4073" i="1"/>
  <c r="D3967" i="1"/>
  <c r="D3417" i="1"/>
  <c r="D3152" i="1"/>
  <c r="D3080" i="1"/>
  <c r="D2948" i="1"/>
  <c r="D2816" i="1"/>
  <c r="D2722" i="1"/>
  <c r="D2308" i="1"/>
  <c r="D2283" i="1"/>
  <c r="D2220" i="1"/>
  <c r="D2189" i="1"/>
  <c r="D1798" i="1"/>
  <c r="D1661" i="1"/>
  <c r="D1611" i="1"/>
  <c r="D942" i="1"/>
  <c r="D302" i="1"/>
  <c r="D3598" i="1"/>
  <c r="D5812" i="1"/>
  <c r="D5526" i="1"/>
  <c r="D5455" i="1"/>
  <c r="D4782" i="1"/>
  <c r="D5813" i="1"/>
  <c r="D6370" i="1"/>
  <c r="D6371" i="1"/>
  <c r="D6149" i="1"/>
  <c r="D5856" i="1"/>
  <c r="D5059" i="1"/>
  <c r="D4987" i="1"/>
  <c r="D4886" i="1"/>
  <c r="D4865" i="1"/>
  <c r="D4783" i="1"/>
  <c r="D4297" i="1"/>
  <c r="D4105" i="1"/>
  <c r="D4074" i="1"/>
  <c r="D3866" i="1"/>
  <c r="D3112" i="1"/>
  <c r="D3041" i="1"/>
  <c r="D2537" i="1"/>
  <c r="D2190" i="1"/>
  <c r="D2049" i="1"/>
  <c r="D1713" i="1"/>
  <c r="D1492" i="1"/>
  <c r="D1423" i="1"/>
  <c r="D1976" i="1"/>
  <c r="D3882" i="1"/>
  <c r="D154" i="1"/>
  <c r="D1662" i="1"/>
  <c r="D6023" i="1"/>
  <c r="D2245" i="1"/>
  <c r="D1047" i="1"/>
  <c r="D3418" i="1"/>
  <c r="D5845" i="1"/>
  <c r="D1586" i="1"/>
  <c r="D6372" i="1"/>
  <c r="D5174" i="1"/>
  <c r="D5060" i="1"/>
  <c r="D5047" i="1"/>
  <c r="D4731" i="1"/>
  <c r="D4521" i="1"/>
  <c r="D4342" i="1"/>
  <c r="D4298" i="1"/>
  <c r="D4215" i="1"/>
  <c r="D3693" i="1"/>
  <c r="D3666" i="1"/>
  <c r="D3081" i="1"/>
  <c r="D2797" i="1"/>
  <c r="D2723" i="1"/>
  <c r="D2689" i="1"/>
  <c r="D2623" i="1"/>
  <c r="D2463" i="1"/>
  <c r="D2381" i="1"/>
  <c r="D2246" i="1"/>
  <c r="D2221" i="1"/>
  <c r="D1848" i="1"/>
  <c r="D1663" i="1"/>
  <c r="D1493" i="1"/>
  <c r="D1158" i="1"/>
  <c r="D155" i="1"/>
  <c r="D1714" i="1"/>
  <c r="D3113" i="1"/>
  <c r="D288" i="1"/>
  <c r="D107" i="1"/>
  <c r="D3727" i="1"/>
  <c r="D809" i="1"/>
  <c r="D6034" i="1"/>
  <c r="D289" i="1"/>
  <c r="D1264" i="1"/>
  <c r="D4543" i="1"/>
  <c r="D3393" i="1"/>
  <c r="D2492" i="1"/>
  <c r="D5498" i="1"/>
  <c r="D5371" i="1"/>
  <c r="D5372" i="1"/>
  <c r="D5342" i="1"/>
  <c r="D4484" i="1"/>
  <c r="D3694" i="1"/>
  <c r="D3394" i="1"/>
  <c r="D3042" i="1"/>
  <c r="D2851" i="1"/>
  <c r="D1451" i="1"/>
  <c r="D1352" i="1"/>
  <c r="D655" i="1"/>
  <c r="D588" i="1"/>
  <c r="D5746" i="1"/>
  <c r="D601" i="1"/>
  <c r="D2687" i="1"/>
  <c r="D1265" i="1"/>
  <c r="D4216" i="1"/>
  <c r="D3002" i="1"/>
  <c r="D6333" i="1"/>
  <c r="D6334" i="1"/>
  <c r="D5678" i="1"/>
  <c r="D5301" i="1"/>
  <c r="D4988" i="1"/>
  <c r="D4913" i="1"/>
  <c r="D4250" i="1"/>
  <c r="D4190" i="1"/>
  <c r="D4156" i="1"/>
  <c r="D3636" i="1"/>
  <c r="D3637" i="1"/>
  <c r="D3395" i="1"/>
  <c r="D3272" i="1"/>
  <c r="D2852" i="1"/>
  <c r="D2382" i="1"/>
  <c r="D2222" i="1"/>
  <c r="D2152" i="1"/>
  <c r="D2089" i="1"/>
  <c r="D1948" i="1"/>
  <c r="D1921" i="1"/>
  <c r="D1700" i="1"/>
  <c r="D1094" i="1"/>
  <c r="D684" i="1"/>
  <c r="D241" i="1"/>
  <c r="D4732" i="1"/>
  <c r="D5764" i="1"/>
  <c r="D3439" i="1"/>
  <c r="D521" i="1"/>
  <c r="D6253" i="1"/>
  <c r="D882" i="1"/>
  <c r="D5609" i="1"/>
  <c r="D4251" i="1"/>
  <c r="D6335" i="1"/>
  <c r="D6290" i="1"/>
  <c r="D5703" i="1"/>
  <c r="D5583" i="1"/>
  <c r="D5499" i="1"/>
  <c r="D5387" i="1"/>
  <c r="D5061" i="1"/>
  <c r="D4866" i="1"/>
  <c r="D4649" i="1"/>
  <c r="D4544" i="1"/>
  <c r="D4252" i="1"/>
  <c r="D3867" i="1"/>
  <c r="D3868" i="1"/>
  <c r="D3667" i="1"/>
  <c r="D2853" i="1"/>
  <c r="D2090" i="1"/>
  <c r="D1185" i="1"/>
  <c r="D1068" i="1"/>
  <c r="D991" i="1"/>
  <c r="D975" i="1"/>
  <c r="D943" i="1"/>
  <c r="D757" i="1"/>
  <c r="D58" i="1"/>
  <c r="D1325" i="1"/>
  <c r="D6336" i="1"/>
  <c r="D6109" i="1"/>
  <c r="D810" i="1"/>
  <c r="D4485" i="1"/>
  <c r="D3806" i="1"/>
  <c r="D541" i="1"/>
  <c r="D1949" i="1"/>
  <c r="D6276" i="1"/>
  <c r="D3082" i="1"/>
  <c r="D5343" i="1"/>
  <c r="D4018" i="1"/>
  <c r="D6110" i="1"/>
  <c r="D4650" i="1"/>
  <c r="D4522" i="1"/>
  <c r="D4451" i="1"/>
  <c r="D4253" i="1"/>
  <c r="D4130" i="1"/>
  <c r="D4131" i="1"/>
  <c r="D4075" i="1"/>
  <c r="D3774" i="1"/>
  <c r="D3273" i="1"/>
  <c r="D3153" i="1"/>
  <c r="D2983" i="1"/>
  <c r="D2671" i="1"/>
  <c r="D2493" i="1"/>
  <c r="D2383" i="1"/>
  <c r="D2247" i="1"/>
  <c r="D2223" i="1"/>
  <c r="D1767" i="1"/>
  <c r="D1768" i="1"/>
  <c r="D1290" i="1"/>
  <c r="D1226" i="1"/>
  <c r="D944" i="1"/>
  <c r="D856" i="1"/>
  <c r="D656" i="1"/>
  <c r="D408" i="1"/>
  <c r="D669" i="1"/>
  <c r="D992" i="1"/>
  <c r="D434" i="1"/>
  <c r="D5584" i="1"/>
  <c r="D2538" i="1"/>
  <c r="D5835" i="1"/>
  <c r="D4829" i="1"/>
  <c r="D6373" i="1"/>
  <c r="D5585" i="1"/>
  <c r="D5546" i="1"/>
  <c r="D5500" i="1"/>
  <c r="D5302" i="1"/>
  <c r="D5200" i="1"/>
  <c r="D4418" i="1"/>
  <c r="D3366" i="1"/>
  <c r="D2426" i="1"/>
  <c r="D2153" i="1"/>
  <c r="D1849" i="1"/>
  <c r="D1715" i="1"/>
  <c r="D1612" i="1"/>
  <c r="D1556" i="1"/>
  <c r="D1494" i="1"/>
  <c r="D1095" i="1"/>
  <c r="D834" i="1"/>
  <c r="D196" i="1"/>
  <c r="D3396" i="1"/>
  <c r="D1495" i="1"/>
  <c r="D657" i="1"/>
  <c r="D6374" i="1"/>
  <c r="D5547" i="1"/>
  <c r="D4940" i="1"/>
  <c r="D4914" i="1"/>
  <c r="D4545" i="1"/>
  <c r="D4106" i="1"/>
  <c r="D4076" i="1"/>
  <c r="D3906" i="1"/>
  <c r="D3907" i="1"/>
  <c r="D3775" i="1"/>
  <c r="D3210" i="1"/>
  <c r="D3133" i="1"/>
  <c r="D3003" i="1"/>
  <c r="D2647" i="1"/>
  <c r="D2013" i="1"/>
  <c r="D1950" i="1"/>
  <c r="D1613" i="1"/>
  <c r="D1452" i="1"/>
  <c r="D1353" i="1"/>
  <c r="D1266" i="1"/>
  <c r="D1267" i="1"/>
  <c r="D857" i="1"/>
  <c r="D542" i="1"/>
  <c r="D5270" i="1"/>
  <c r="D3695" i="1"/>
  <c r="D945" i="1"/>
  <c r="D252" i="1"/>
  <c r="D6024" i="1"/>
  <c r="D6229" i="1"/>
  <c r="D5747" i="1"/>
  <c r="D5586" i="1"/>
  <c r="D5403" i="1"/>
  <c r="D4796" i="1"/>
  <c r="D4757" i="1"/>
  <c r="D4733" i="1"/>
  <c r="D4734" i="1"/>
  <c r="D4394" i="1"/>
  <c r="D3638" i="1"/>
  <c r="D3397" i="1"/>
  <c r="D2889" i="1"/>
  <c r="D2648" i="1"/>
  <c r="D2129" i="1"/>
  <c r="D1686" i="1"/>
  <c r="D976" i="1"/>
  <c r="D602" i="1"/>
  <c r="D5062" i="1"/>
  <c r="D98" i="1"/>
  <c r="D873" i="1"/>
  <c r="D498" i="1"/>
  <c r="D1633" i="1"/>
  <c r="D522" i="1"/>
  <c r="D3459" i="1"/>
  <c r="D3883" i="1"/>
  <c r="D5587" i="1"/>
  <c r="D6394" i="1"/>
  <c r="D6337" i="1"/>
  <c r="D5932" i="1"/>
  <c r="D5814" i="1"/>
  <c r="D5630" i="1"/>
  <c r="D4439" i="1"/>
  <c r="D4157" i="1"/>
  <c r="D3211" i="1"/>
  <c r="D3212" i="1"/>
  <c r="D2854" i="1"/>
  <c r="D2798" i="1"/>
  <c r="D2799" i="1"/>
  <c r="D2768" i="1"/>
  <c r="D2649" i="1"/>
  <c r="D2582" i="1"/>
  <c r="D2539" i="1"/>
  <c r="D2091" i="1"/>
  <c r="D4931" i="1"/>
  <c r="D336" i="1"/>
  <c r="D5873" i="1"/>
  <c r="D4132" i="1"/>
  <c r="D3182" i="1"/>
  <c r="D3501" i="1"/>
  <c r="D5915" i="1"/>
  <c r="D4597" i="1"/>
  <c r="D4620" i="1"/>
  <c r="D4107" i="1"/>
  <c r="D290" i="1"/>
  <c r="D3996" i="1"/>
  <c r="D5679" i="1"/>
  <c r="D3558" i="1"/>
  <c r="D3440" i="1"/>
  <c r="D6291" i="1"/>
  <c r="D5857" i="1"/>
  <c r="D5815" i="1"/>
  <c r="D5816" i="1"/>
  <c r="D5610" i="1"/>
  <c r="D5427" i="1"/>
  <c r="D5373" i="1"/>
  <c r="D3419" i="1"/>
  <c r="D3367" i="1"/>
  <c r="D2817" i="1"/>
  <c r="D2724" i="1"/>
  <c r="D2427" i="1"/>
  <c r="D2384" i="1"/>
  <c r="D2050" i="1"/>
  <c r="D1850" i="1"/>
  <c r="D1614" i="1"/>
  <c r="D1048" i="1"/>
  <c r="D946" i="1"/>
  <c r="D603" i="1"/>
  <c r="D291" i="1"/>
  <c r="D136" i="1"/>
  <c r="D5114" i="1"/>
  <c r="D2051" i="1"/>
  <c r="D1453" i="1"/>
  <c r="D137" i="1"/>
  <c r="D6338" i="1"/>
  <c r="D874" i="1"/>
  <c r="D2154" i="1"/>
  <c r="D875" i="1"/>
  <c r="D5748" i="1"/>
  <c r="D5631" i="1"/>
  <c r="D5428" i="1"/>
  <c r="D4989" i="1"/>
  <c r="D4806" i="1"/>
  <c r="D4735" i="1"/>
  <c r="D4523" i="1"/>
  <c r="D4019" i="1"/>
  <c r="D3946" i="1"/>
  <c r="D3835" i="1"/>
  <c r="D3460" i="1"/>
  <c r="D2855" i="1"/>
  <c r="D2818" i="1"/>
  <c r="D2428" i="1"/>
  <c r="D1186" i="1"/>
  <c r="D1096" i="1"/>
  <c r="D912" i="1"/>
  <c r="D644" i="1"/>
  <c r="D409" i="1"/>
  <c r="D172" i="1"/>
  <c r="D4055" i="1"/>
  <c r="D2464" i="1"/>
  <c r="D5160" i="1"/>
  <c r="D5201" i="1"/>
  <c r="D5916" i="1"/>
  <c r="D5958" i="1"/>
  <c r="D5553" i="1"/>
  <c r="D5501" i="1"/>
  <c r="D5141" i="1"/>
  <c r="D4932" i="1"/>
  <c r="D4575" i="1"/>
  <c r="D3668" i="1"/>
  <c r="D3599" i="1"/>
  <c r="D3479" i="1"/>
  <c r="D3368" i="1"/>
  <c r="D3213" i="1"/>
  <c r="D3083" i="1"/>
  <c r="D2725" i="1"/>
  <c r="D2650" i="1"/>
  <c r="D2624" i="1"/>
  <c r="D2130" i="1"/>
  <c r="D1922" i="1"/>
  <c r="D1923" i="1"/>
  <c r="D1557" i="1"/>
  <c r="D779" i="1"/>
  <c r="D3728" i="1"/>
  <c r="D1387" i="1"/>
  <c r="D303" i="1"/>
  <c r="D5836" i="1"/>
  <c r="D2284" i="1"/>
  <c r="D1634" i="1"/>
  <c r="D589" i="1"/>
  <c r="D4956" i="1"/>
  <c r="D780" i="1"/>
  <c r="D6190" i="1"/>
  <c r="D5917" i="1"/>
  <c r="D5749" i="1"/>
  <c r="D5689" i="1"/>
  <c r="D5588" i="1"/>
  <c r="D5456" i="1"/>
  <c r="D3776" i="1"/>
  <c r="D3729" i="1"/>
  <c r="D3669" i="1"/>
  <c r="D2856" i="1"/>
  <c r="D2347" i="1"/>
  <c r="D1889" i="1"/>
  <c r="D1687" i="1"/>
  <c r="D1664" i="1"/>
  <c r="D1615" i="1"/>
  <c r="D1424" i="1"/>
  <c r="D1388" i="1"/>
  <c r="D472" i="1"/>
  <c r="D410" i="1"/>
  <c r="D2248" i="1"/>
  <c r="D1069" i="1"/>
  <c r="D1187" i="1"/>
  <c r="D1851" i="1"/>
  <c r="D947" i="1"/>
  <c r="D4621" i="1"/>
  <c r="D6395" i="1"/>
  <c r="D6150" i="1"/>
  <c r="D4736" i="1"/>
  <c r="D4622" i="1"/>
  <c r="D4546" i="1"/>
  <c r="D4217" i="1"/>
  <c r="D4108" i="1"/>
  <c r="D3480" i="1"/>
  <c r="D3369" i="1"/>
  <c r="D3043" i="1"/>
  <c r="D2972" i="1"/>
  <c r="D2890" i="1"/>
  <c r="D2309" i="1"/>
  <c r="D1977" i="1"/>
  <c r="D1799" i="1"/>
  <c r="D1748" i="1"/>
  <c r="D1496" i="1"/>
  <c r="D1454" i="1"/>
  <c r="D1455" i="1"/>
  <c r="D1354" i="1"/>
  <c r="D272" i="1"/>
  <c r="D5918" i="1"/>
  <c r="D5457" i="1"/>
  <c r="D3238" i="1"/>
  <c r="D624" i="1"/>
  <c r="D5974" i="1"/>
  <c r="D5933" i="1"/>
  <c r="D5230" i="1"/>
  <c r="D4957" i="1"/>
  <c r="D4830" i="1"/>
  <c r="D4797" i="1"/>
  <c r="D4440" i="1"/>
  <c r="D4274" i="1"/>
  <c r="D4191" i="1"/>
  <c r="D4165" i="1"/>
  <c r="D3997" i="1"/>
  <c r="D3836" i="1"/>
  <c r="D3287" i="1"/>
  <c r="D3274" i="1"/>
  <c r="D1097" i="1"/>
  <c r="D3528" i="1"/>
  <c r="D4651" i="1"/>
  <c r="D304" i="1"/>
  <c r="D4688" i="1"/>
  <c r="D1355" i="1"/>
  <c r="D543" i="1"/>
  <c r="D3461" i="1"/>
  <c r="D3947" i="1"/>
  <c r="D685" i="1"/>
  <c r="D3370" i="1"/>
  <c r="D4486" i="1"/>
  <c r="D1769" i="1"/>
  <c r="D6413" i="1"/>
  <c r="D6396" i="1"/>
  <c r="D5946" i="1"/>
  <c r="D5115" i="1"/>
  <c r="D4395" i="1"/>
  <c r="D4254" i="1"/>
  <c r="D4020" i="1"/>
  <c r="D3837" i="1"/>
  <c r="D3807" i="1"/>
  <c r="D3730" i="1"/>
  <c r="D3559" i="1"/>
  <c r="D3434" i="1"/>
  <c r="D3134" i="1"/>
  <c r="D3004" i="1"/>
  <c r="D2949" i="1"/>
  <c r="D2583" i="1"/>
  <c r="D2465" i="1"/>
  <c r="D1456" i="1"/>
  <c r="D1098" i="1"/>
  <c r="D435" i="1"/>
  <c r="D5458" i="1"/>
  <c r="D1049" i="1"/>
  <c r="D292" i="1"/>
  <c r="D4623" i="1"/>
  <c r="D5344" i="1"/>
  <c r="D3343" i="1"/>
  <c r="D242" i="1"/>
  <c r="D138" i="1"/>
  <c r="D3114" i="1"/>
  <c r="D5388" i="1"/>
  <c r="D273" i="1"/>
  <c r="D758" i="1"/>
  <c r="D5527" i="1"/>
  <c r="D5389" i="1"/>
  <c r="D5390" i="1"/>
  <c r="D5318" i="1"/>
  <c r="D4958" i="1"/>
  <c r="D4396" i="1"/>
  <c r="D4218" i="1"/>
  <c r="D4133" i="1"/>
  <c r="D3998" i="1"/>
  <c r="D3999" i="1"/>
  <c r="D3908" i="1"/>
  <c r="D3869" i="1"/>
  <c r="D3435" i="1"/>
  <c r="D3420" i="1"/>
  <c r="D3239" i="1"/>
  <c r="D3240" i="1"/>
  <c r="D2726" i="1"/>
  <c r="D2540" i="1"/>
  <c r="D2429" i="1"/>
  <c r="D1688" i="1"/>
  <c r="D1518" i="1"/>
  <c r="D4467" i="1"/>
  <c r="D5293" i="1"/>
  <c r="D274" i="1"/>
  <c r="D2430" i="1"/>
  <c r="D5732" i="1"/>
  <c r="D2800" i="1"/>
  <c r="D3005" i="1"/>
  <c r="D3312" i="1"/>
  <c r="D337" i="1"/>
  <c r="D6397" i="1"/>
  <c r="D6311" i="1"/>
  <c r="D6191" i="1"/>
  <c r="D6135" i="1"/>
  <c r="D4831" i="1"/>
  <c r="D4737" i="1"/>
  <c r="D4158" i="1"/>
  <c r="D4056" i="1"/>
  <c r="D3948" i="1"/>
  <c r="D3731" i="1"/>
  <c r="D3639" i="1"/>
  <c r="D3371" i="1"/>
  <c r="D2310" i="1"/>
  <c r="D1852" i="1"/>
  <c r="D1716" i="1"/>
  <c r="D1519" i="1"/>
  <c r="D1356" i="1"/>
  <c r="D993" i="1"/>
  <c r="D604" i="1"/>
  <c r="D561" i="1"/>
  <c r="D499" i="1"/>
  <c r="D328" i="1"/>
  <c r="D305" i="1"/>
  <c r="D228" i="1"/>
  <c r="D229" i="1"/>
  <c r="D3696" i="1"/>
  <c r="D4547" i="1"/>
  <c r="D4487" i="1"/>
  <c r="D380" i="1"/>
  <c r="D2014" i="1"/>
  <c r="D2249" i="1"/>
  <c r="D125" i="1"/>
  <c r="D3398" i="1"/>
  <c r="D5345" i="1"/>
  <c r="D1050" i="1"/>
  <c r="D5765" i="1"/>
  <c r="D2584" i="1"/>
  <c r="D6407" i="1"/>
  <c r="D2921" i="1"/>
  <c r="D3909" i="1"/>
  <c r="D562" i="1"/>
  <c r="D5975" i="1"/>
  <c r="D5012" i="1"/>
  <c r="D4887" i="1"/>
  <c r="D4888" i="1"/>
  <c r="D3640" i="1"/>
  <c r="D3313" i="1"/>
  <c r="D3214" i="1"/>
  <c r="D2891" i="1"/>
  <c r="D2857" i="1"/>
  <c r="D2858" i="1"/>
  <c r="D2466" i="1"/>
  <c r="D1717" i="1"/>
  <c r="D1357" i="1"/>
  <c r="D1326" i="1"/>
  <c r="D1268" i="1"/>
  <c r="D1188" i="1"/>
  <c r="D1010" i="1"/>
  <c r="D876" i="1"/>
  <c r="D197" i="1"/>
  <c r="D6025" i="1"/>
  <c r="D3560" i="1"/>
  <c r="D5934" i="1"/>
  <c r="D4959" i="1"/>
  <c r="D645" i="1"/>
  <c r="D4365" i="1"/>
  <c r="D5459" i="1"/>
  <c r="D590" i="1"/>
  <c r="D781" i="1"/>
  <c r="D2431" i="1"/>
  <c r="D5404" i="1"/>
  <c r="D5294" i="1"/>
  <c r="D4960" i="1"/>
  <c r="D4933" i="1"/>
  <c r="D4219" i="1"/>
  <c r="D3641" i="1"/>
  <c r="D3084" i="1"/>
  <c r="D2769" i="1"/>
  <c r="D2250" i="1"/>
  <c r="D2251" i="1"/>
  <c r="D2252" i="1"/>
  <c r="D1749" i="1"/>
  <c r="D1520" i="1"/>
  <c r="D605" i="1"/>
  <c r="D606" i="1"/>
  <c r="D563" i="1"/>
  <c r="D2859" i="1"/>
  <c r="D4832" i="1"/>
  <c r="D5063" i="1"/>
  <c r="D4624" i="1"/>
  <c r="D5502" i="1"/>
  <c r="D2348" i="1"/>
  <c r="D2467" i="1"/>
  <c r="D4889" i="1"/>
  <c r="D3531" i="1"/>
  <c r="D5116" i="1"/>
  <c r="D5460" i="1"/>
  <c r="D5142" i="1"/>
  <c r="D5013" i="1"/>
  <c r="D4915" i="1"/>
  <c r="D4758" i="1"/>
  <c r="D4689" i="1"/>
  <c r="D4366" i="1"/>
  <c r="D4220" i="1"/>
  <c r="D3968" i="1"/>
  <c r="D3969" i="1"/>
  <c r="D3838" i="1"/>
  <c r="D3642" i="1"/>
  <c r="D3600" i="1"/>
  <c r="D3462" i="1"/>
  <c r="D3044" i="1"/>
  <c r="D2922" i="1"/>
  <c r="D1853" i="1"/>
  <c r="D1689" i="1"/>
  <c r="D1497" i="1"/>
  <c r="D1467" i="1"/>
  <c r="D1457" i="1"/>
  <c r="D994" i="1"/>
  <c r="D782" i="1"/>
  <c r="D523" i="1"/>
  <c r="D230" i="1"/>
  <c r="D4759" i="1"/>
  <c r="D3154" i="1"/>
  <c r="D4299" i="1"/>
  <c r="D4109" i="1"/>
  <c r="D3155" i="1"/>
  <c r="D3006" i="1"/>
  <c r="D1269" i="1"/>
  <c r="D5271" i="1"/>
  <c r="D1316" i="1"/>
  <c r="D625" i="1"/>
  <c r="D948" i="1"/>
  <c r="D2672" i="1"/>
  <c r="D1951" i="1"/>
  <c r="D6111" i="1"/>
  <c r="D3643" i="1"/>
  <c r="D59" i="1"/>
  <c r="D5919" i="1"/>
  <c r="D5143" i="1"/>
  <c r="D4652" i="1"/>
  <c r="D4548" i="1"/>
  <c r="D3314" i="1"/>
  <c r="D3275" i="1"/>
  <c r="D2625" i="1"/>
  <c r="D1587" i="1"/>
  <c r="D1227" i="1"/>
  <c r="D1099" i="1"/>
  <c r="D4192" i="1"/>
  <c r="D5503" i="1"/>
  <c r="D3421" i="1"/>
  <c r="D4110" i="1"/>
  <c r="D2052" i="1"/>
  <c r="D3372" i="1"/>
  <c r="D60" i="1"/>
  <c r="D41" i="1"/>
  <c r="D2950" i="1"/>
  <c r="D5231" i="1"/>
  <c r="D2690" i="1"/>
  <c r="D1051" i="1"/>
  <c r="D6136" i="1"/>
  <c r="D5117" i="1"/>
  <c r="D5935" i="1"/>
  <c r="D5461" i="1"/>
  <c r="D5429" i="1"/>
  <c r="D5405" i="1"/>
  <c r="D4833" i="1"/>
  <c r="D4000" i="1"/>
  <c r="D3910" i="1"/>
  <c r="D3670" i="1"/>
  <c r="D3373" i="1"/>
  <c r="D3276" i="1"/>
  <c r="D2155" i="1"/>
  <c r="D1952" i="1"/>
  <c r="D1854" i="1"/>
  <c r="D1690" i="1"/>
  <c r="D1159" i="1"/>
  <c r="D1019" i="1"/>
  <c r="D977" i="1"/>
  <c r="D436" i="1"/>
  <c r="D5064" i="1"/>
  <c r="D1291" i="1"/>
  <c r="D3884" i="1"/>
  <c r="D1521" i="1"/>
  <c r="D338" i="1"/>
  <c r="D1855" i="1"/>
  <c r="D524" i="1"/>
  <c r="D91" i="1"/>
  <c r="D6192" i="1"/>
  <c r="D4021" i="1"/>
  <c r="D2585" i="1"/>
  <c r="D5947" i="1"/>
  <c r="D5406" i="1"/>
  <c r="D5175" i="1"/>
  <c r="D4798" i="1"/>
  <c r="D4760" i="1"/>
  <c r="D4367" i="1"/>
  <c r="D3422" i="1"/>
  <c r="D2586" i="1"/>
  <c r="D2253" i="1"/>
  <c r="D1953" i="1"/>
  <c r="D1358" i="1"/>
  <c r="D329" i="1"/>
  <c r="D2923" i="1"/>
  <c r="D2285" i="1"/>
  <c r="D5817" i="1"/>
  <c r="D877" i="1"/>
  <c r="D2651" i="1"/>
  <c r="D1011" i="1"/>
  <c r="D5346" i="1"/>
  <c r="D658" i="1"/>
  <c r="D4799" i="1"/>
  <c r="D3045" i="1"/>
  <c r="D2673" i="1"/>
  <c r="D5976" i="1"/>
  <c r="D5665" i="1"/>
  <c r="D5462" i="1"/>
  <c r="D5407" i="1"/>
  <c r="D5272" i="1"/>
  <c r="D5176" i="1"/>
  <c r="D4800" i="1"/>
  <c r="D4653" i="1"/>
  <c r="D4625" i="1"/>
  <c r="D4343" i="1"/>
  <c r="D4300" i="1"/>
  <c r="D4275" i="1"/>
  <c r="D4111" i="1"/>
  <c r="D4112" i="1"/>
  <c r="D3970" i="1"/>
  <c r="D3344" i="1"/>
  <c r="D3046" i="1"/>
  <c r="D2860" i="1"/>
  <c r="D2801" i="1"/>
  <c r="D2494" i="1"/>
  <c r="D2432" i="1"/>
  <c r="D2191" i="1"/>
  <c r="D1665" i="1"/>
  <c r="D1616" i="1"/>
  <c r="D1522" i="1"/>
  <c r="D1359" i="1"/>
  <c r="D1270" i="1"/>
  <c r="D1228" i="1"/>
  <c r="D878" i="1"/>
  <c r="D525" i="1"/>
  <c r="D411" i="1"/>
  <c r="D306" i="1"/>
  <c r="D307" i="1"/>
  <c r="D1523" i="1"/>
  <c r="D5716" i="1"/>
  <c r="D381" i="1"/>
  <c r="D835" i="1"/>
  <c r="D6312" i="1"/>
  <c r="D6112" i="1"/>
  <c r="D5391" i="1"/>
  <c r="D3085" i="1"/>
  <c r="D4598" i="1"/>
  <c r="D6035" i="1"/>
  <c r="D5319" i="1"/>
  <c r="D4626" i="1"/>
  <c r="D4368" i="1"/>
  <c r="D3839" i="1"/>
  <c r="D2802" i="1"/>
  <c r="D2727" i="1"/>
  <c r="D2495" i="1"/>
  <c r="D2468" i="1"/>
  <c r="D2286" i="1"/>
  <c r="D2254" i="1"/>
  <c r="D243" i="1"/>
  <c r="D3086" i="1"/>
  <c r="D5202" i="1"/>
  <c r="D2652" i="1"/>
  <c r="D1524" i="1"/>
  <c r="D318" i="1"/>
  <c r="D6151" i="1"/>
  <c r="D568" i="1"/>
  <c r="D3777" i="1"/>
  <c r="D4549" i="1"/>
  <c r="D2653" i="1"/>
  <c r="D5778" i="1"/>
  <c r="D5666" i="1"/>
  <c r="D5408" i="1"/>
  <c r="D4961" i="1"/>
  <c r="D4867" i="1"/>
  <c r="D4565" i="1"/>
  <c r="D4524" i="1"/>
  <c r="D4276" i="1"/>
  <c r="D4159" i="1"/>
  <c r="D3949" i="1"/>
  <c r="D3808" i="1"/>
  <c r="D3809" i="1"/>
  <c r="D3732" i="1"/>
  <c r="D3241" i="1"/>
  <c r="D3183" i="1"/>
  <c r="D3135" i="1"/>
  <c r="D2951" i="1"/>
  <c r="D2924" i="1"/>
  <c r="D2728" i="1"/>
  <c r="D2587" i="1"/>
  <c r="D2287" i="1"/>
  <c r="D1617" i="1"/>
  <c r="D1189" i="1"/>
  <c r="D1190" i="1"/>
  <c r="D686" i="1"/>
  <c r="D2729" i="1"/>
  <c r="D4057" i="1"/>
  <c r="D4441" i="1"/>
  <c r="D2224" i="1"/>
  <c r="D350" i="1"/>
  <c r="D5273" i="1"/>
  <c r="D1558" i="1"/>
  <c r="D4344" i="1"/>
  <c r="D2288" i="1"/>
  <c r="D3242" i="1"/>
  <c r="D3136" i="1"/>
  <c r="D5203" i="1"/>
  <c r="D5094" i="1"/>
  <c r="D4868" i="1"/>
  <c r="D4369" i="1"/>
  <c r="D4221" i="1"/>
  <c r="D4134" i="1"/>
  <c r="D3502" i="1"/>
  <c r="D3503" i="1"/>
  <c r="D3047" i="1"/>
  <c r="D3048" i="1"/>
  <c r="D3007" i="1"/>
  <c r="D2988" i="1"/>
  <c r="D2315" i="1"/>
  <c r="D2192" i="1"/>
  <c r="D735" i="1"/>
  <c r="D569" i="1"/>
  <c r="D437" i="1"/>
  <c r="D76" i="1"/>
  <c r="D3971" i="1"/>
  <c r="D1425" i="1"/>
  <c r="D4690" i="1"/>
  <c r="D1389" i="1"/>
  <c r="D412" i="1"/>
  <c r="D5014" i="1"/>
  <c r="D3532" i="1"/>
  <c r="D2092" i="1"/>
  <c r="D3671" i="1"/>
  <c r="D1135" i="1"/>
  <c r="D4488" i="1"/>
  <c r="D3911" i="1"/>
  <c r="D5409" i="1"/>
  <c r="D5177" i="1"/>
  <c r="D4193" i="1"/>
  <c r="D3697" i="1"/>
  <c r="D3243" i="1"/>
  <c r="D3215" i="1"/>
  <c r="D3145" i="1"/>
  <c r="D3008" i="1"/>
  <c r="D2433" i="1"/>
  <c r="D2289" i="1"/>
  <c r="D1978" i="1"/>
  <c r="D1890" i="1"/>
  <c r="D1635" i="1"/>
  <c r="D1307" i="1"/>
  <c r="D1100" i="1"/>
  <c r="D995" i="1"/>
  <c r="D626" i="1"/>
  <c r="D607" i="1"/>
  <c r="D438" i="1"/>
  <c r="D139" i="1"/>
  <c r="D4077" i="1"/>
  <c r="D6166" i="1"/>
  <c r="D3972" i="1"/>
  <c r="D4834" i="1"/>
  <c r="D2892" i="1"/>
  <c r="D2290" i="1"/>
  <c r="D5667" i="1"/>
  <c r="D687" i="1"/>
  <c r="D5589" i="1"/>
  <c r="D3778" i="1"/>
  <c r="D4489" i="1"/>
  <c r="D2093" i="1"/>
  <c r="D4370" i="1"/>
  <c r="D2973" i="1"/>
  <c r="D1979" i="1"/>
  <c r="D5988" i="1"/>
  <c r="D4490" i="1"/>
  <c r="D4058" i="1"/>
  <c r="D4022" i="1"/>
  <c r="D3810" i="1"/>
  <c r="D3561" i="1"/>
  <c r="D3562" i="1"/>
  <c r="D3463" i="1"/>
  <c r="D3115" i="1"/>
  <c r="D2674" i="1"/>
  <c r="D2675" i="1"/>
  <c r="D2654" i="1"/>
  <c r="D2434" i="1"/>
  <c r="D1891" i="1"/>
  <c r="D382" i="1"/>
  <c r="D2131" i="1"/>
  <c r="D5680" i="1"/>
  <c r="D275" i="1"/>
  <c r="D6113" i="1"/>
  <c r="D308" i="1"/>
  <c r="D5920" i="1"/>
  <c r="D1559" i="1"/>
  <c r="D215" i="1"/>
  <c r="D2655" i="1"/>
  <c r="D4194" i="1"/>
  <c r="D4222" i="1"/>
  <c r="D1691" i="1"/>
  <c r="D5590" i="1"/>
  <c r="D4654" i="1"/>
  <c r="D4078" i="1"/>
  <c r="D4023" i="1"/>
  <c r="D3890" i="1"/>
  <c r="D3733" i="1"/>
  <c r="D3672" i="1"/>
  <c r="D2952" i="1"/>
  <c r="D2861" i="1"/>
  <c r="D2862" i="1"/>
  <c r="D2819" i="1"/>
  <c r="D2770" i="1"/>
  <c r="D2730" i="1"/>
  <c r="D2656" i="1"/>
  <c r="D1892" i="1"/>
  <c r="D1666" i="1"/>
  <c r="D1136" i="1"/>
  <c r="D1101" i="1"/>
  <c r="D858" i="1"/>
  <c r="D276" i="1"/>
  <c r="D168" i="1"/>
  <c r="D2349" i="1"/>
  <c r="D1327" i="1"/>
  <c r="D3156" i="1"/>
  <c r="D5253" i="1"/>
  <c r="D3673" i="1"/>
  <c r="D3137" i="1"/>
  <c r="D4001" i="1"/>
  <c r="D5254" i="1"/>
  <c r="D5591" i="1"/>
  <c r="D4934" i="1"/>
  <c r="D277" i="1"/>
  <c r="D5048" i="1"/>
  <c r="D591" i="1"/>
  <c r="D5948" i="1"/>
  <c r="D5949" i="1"/>
  <c r="D5766" i="1"/>
  <c r="D5430" i="1"/>
  <c r="D5232" i="1"/>
  <c r="D4706" i="1"/>
  <c r="D3345" i="1"/>
  <c r="D3146" i="1"/>
  <c r="D3138" i="1"/>
  <c r="D3009" i="1"/>
  <c r="D2803" i="1"/>
  <c r="D2156" i="1"/>
  <c r="D2053" i="1"/>
  <c r="D1821" i="1"/>
  <c r="D1800" i="1"/>
  <c r="D1750" i="1"/>
  <c r="D1229" i="1"/>
  <c r="D526" i="1"/>
  <c r="D330" i="1"/>
  <c r="D949" i="1"/>
  <c r="D2731" i="1"/>
  <c r="D5463" i="1"/>
  <c r="D4345" i="1"/>
  <c r="D5781" i="1"/>
  <c r="D5392" i="1"/>
  <c r="D3601" i="1"/>
  <c r="D5704" i="1"/>
  <c r="D4113" i="1"/>
  <c r="D4566" i="1"/>
  <c r="D2657" i="1"/>
  <c r="D156" i="1"/>
  <c r="D2311" i="1"/>
  <c r="D1308" i="1"/>
  <c r="D783" i="1"/>
  <c r="D231" i="1"/>
  <c r="D4941" i="1"/>
  <c r="D4550" i="1"/>
  <c r="D4312" i="1"/>
  <c r="D4301" i="1"/>
  <c r="D4255" i="1"/>
  <c r="D4223" i="1"/>
  <c r="D3674" i="1"/>
  <c r="D3644" i="1"/>
  <c r="D3529" i="1"/>
  <c r="D3423" i="1"/>
  <c r="D2893" i="1"/>
  <c r="D2435" i="1"/>
  <c r="D2385" i="1"/>
  <c r="D2255" i="1"/>
  <c r="D2256" i="1"/>
  <c r="D2132" i="1"/>
  <c r="D1137" i="1"/>
  <c r="D763" i="1"/>
  <c r="D706" i="1"/>
  <c r="D4114" i="1"/>
  <c r="D3049" i="1"/>
  <c r="D5118" i="1"/>
  <c r="D6093" i="1"/>
  <c r="D1618" i="1"/>
  <c r="D4761" i="1"/>
  <c r="D5431" i="1"/>
  <c r="D3840" i="1"/>
  <c r="D707" i="1"/>
  <c r="D1751" i="1"/>
  <c r="D1498" i="1"/>
  <c r="D3841" i="1"/>
  <c r="D5255" i="1"/>
  <c r="D5015" i="1"/>
  <c r="D4655" i="1"/>
  <c r="D4135" i="1"/>
  <c r="D3870" i="1"/>
  <c r="D3346" i="1"/>
  <c r="D3087" i="1"/>
  <c r="D3010" i="1"/>
  <c r="D2894" i="1"/>
  <c r="D2504" i="1"/>
  <c r="D2225" i="1"/>
  <c r="D1987" i="1"/>
  <c r="D1801" i="1"/>
  <c r="D978" i="1"/>
  <c r="D759" i="1"/>
  <c r="D198" i="1"/>
  <c r="D2588" i="1"/>
  <c r="D473" i="1"/>
  <c r="D4224" i="1"/>
  <c r="D3734" i="1"/>
  <c r="D6292" i="1"/>
  <c r="D4031" i="1"/>
  <c r="D4835" i="1"/>
  <c r="D3315" i="1"/>
  <c r="D3374" i="1"/>
  <c r="D4491" i="1"/>
  <c r="D3139" i="1"/>
  <c r="D4313" i="1"/>
  <c r="D1924" i="1"/>
  <c r="D5504" i="1"/>
  <c r="D5295" i="1"/>
  <c r="D5119" i="1"/>
  <c r="D5065" i="1"/>
  <c r="D3735" i="1"/>
  <c r="D3504" i="1"/>
  <c r="D3277" i="1"/>
  <c r="D3184" i="1"/>
  <c r="D1980" i="1"/>
  <c r="D1954" i="1"/>
  <c r="D1588" i="1"/>
  <c r="D319" i="1"/>
  <c r="D199" i="1"/>
  <c r="D979" i="1"/>
  <c r="D5144" i="1"/>
  <c r="D1955" i="1"/>
  <c r="D3736" i="1"/>
  <c r="D2989" i="1"/>
  <c r="D1426" i="1"/>
  <c r="D2015" i="1"/>
  <c r="D4691" i="1"/>
  <c r="D4346" i="1"/>
  <c r="D6414" i="1"/>
  <c r="D3185" i="1"/>
  <c r="D736" i="1"/>
  <c r="D6268" i="1"/>
  <c r="D77" i="1"/>
  <c r="D1317" i="1"/>
  <c r="D4256" i="1"/>
  <c r="D3602" i="1"/>
  <c r="D4002" i="1"/>
  <c r="D5464" i="1"/>
  <c r="D1525" i="1"/>
  <c r="D5874" i="1"/>
  <c r="D5374" i="1"/>
  <c r="D5161" i="1"/>
  <c r="D4397" i="1"/>
  <c r="D4160" i="1"/>
  <c r="D3842" i="1"/>
  <c r="D3424" i="1"/>
  <c r="D3375" i="1"/>
  <c r="D2589" i="1"/>
  <c r="D2133" i="1"/>
  <c r="D2054" i="1"/>
  <c r="D1726" i="1"/>
  <c r="D1309" i="1"/>
  <c r="D78" i="1"/>
  <c r="D6068" i="1"/>
  <c r="D2350" i="1"/>
  <c r="D6069" i="1"/>
  <c r="D2469" i="1"/>
  <c r="D5668" i="1"/>
  <c r="D5750" i="1"/>
  <c r="D3376" i="1"/>
  <c r="D3216" i="1"/>
  <c r="D4836" i="1"/>
  <c r="D3912" i="1"/>
  <c r="D200" i="1"/>
  <c r="D4869" i="1"/>
  <c r="D883" i="1"/>
  <c r="D5846" i="1"/>
  <c r="D5717" i="1"/>
  <c r="D5632" i="1"/>
  <c r="D5611" i="1"/>
  <c r="D5066" i="1"/>
  <c r="D5016" i="1"/>
  <c r="D4492" i="1"/>
  <c r="D4442" i="1"/>
  <c r="D4003" i="1"/>
  <c r="D3779" i="1"/>
  <c r="D3737" i="1"/>
  <c r="D2953" i="1"/>
  <c r="D2863" i="1"/>
  <c r="D2732" i="1"/>
  <c r="D2386" i="1"/>
  <c r="D1988" i="1"/>
  <c r="D996" i="1"/>
  <c r="D140" i="1"/>
  <c r="D1499" i="1"/>
  <c r="D4890" i="1"/>
  <c r="D608" i="1"/>
  <c r="D2055" i="1"/>
  <c r="D2771" i="1"/>
  <c r="D320" i="1"/>
  <c r="D5963" i="1"/>
  <c r="D500" i="1"/>
  <c r="D5936" i="1"/>
  <c r="D1636" i="1"/>
  <c r="D6137" i="1"/>
  <c r="D4493" i="1"/>
  <c r="D4738" i="1"/>
  <c r="D4656" i="1"/>
  <c r="D5465" i="1"/>
  <c r="D811" i="1"/>
  <c r="D22" i="1"/>
  <c r="D2193" i="1"/>
  <c r="D6254" i="1"/>
  <c r="D5633" i="1"/>
  <c r="D4419" i="1"/>
  <c r="D4420" i="1"/>
  <c r="D4277" i="1"/>
  <c r="D3675" i="1"/>
  <c r="D3645" i="1"/>
  <c r="D3464" i="1"/>
  <c r="D3436" i="1"/>
  <c r="D3425" i="1"/>
  <c r="D2436" i="1"/>
  <c r="D2016" i="1"/>
  <c r="D1718" i="1"/>
  <c r="D1500" i="1"/>
  <c r="D859" i="1"/>
  <c r="D836" i="1"/>
  <c r="D474" i="1"/>
  <c r="D413" i="1"/>
  <c r="D331" i="1"/>
  <c r="D5875" i="1"/>
  <c r="D2895" i="1"/>
  <c r="D244" i="1"/>
  <c r="D6002" i="1"/>
  <c r="D4302" i="1"/>
  <c r="D3011" i="1"/>
  <c r="D5782" i="1"/>
  <c r="D5466" i="1"/>
  <c r="D2590" i="1"/>
  <c r="D5017" i="1"/>
  <c r="D2827" i="1"/>
  <c r="D784" i="1"/>
  <c r="D2134" i="1"/>
  <c r="D592" i="1"/>
  <c r="D5233" i="1"/>
  <c r="D351" i="1"/>
  <c r="D2017" i="1"/>
  <c r="D141" i="1"/>
  <c r="D1856" i="1"/>
  <c r="D1102" i="1"/>
  <c r="D2351" i="1"/>
  <c r="D42" i="1"/>
  <c r="D2056" i="1"/>
  <c r="D6277" i="1"/>
  <c r="D4807" i="1"/>
  <c r="D3913" i="1"/>
  <c r="D3871" i="1"/>
  <c r="D3780" i="1"/>
  <c r="D3698" i="1"/>
  <c r="D2194" i="1"/>
  <c r="D1191" i="1"/>
  <c r="D837" i="1"/>
  <c r="D173" i="1"/>
  <c r="D3872" i="1"/>
  <c r="D1052" i="1"/>
  <c r="D1360" i="1"/>
  <c r="D5528" i="1"/>
  <c r="D879" i="1"/>
  <c r="D4225" i="1"/>
  <c r="D3738" i="1"/>
  <c r="D1458" i="1"/>
  <c r="D201" i="1"/>
  <c r="D5375" i="1"/>
  <c r="D527" i="1"/>
  <c r="D4195" i="1"/>
  <c r="D4196" i="1"/>
  <c r="D544" i="1"/>
  <c r="D2896" i="1"/>
  <c r="D5529" i="1"/>
  <c r="D5145" i="1"/>
  <c r="D4784" i="1"/>
  <c r="D3811" i="1"/>
  <c r="D3244" i="1"/>
  <c r="D2772" i="1"/>
  <c r="D2257" i="1"/>
  <c r="D2157" i="1"/>
  <c r="D1857" i="1"/>
  <c r="D1770" i="1"/>
  <c r="D1637" i="1"/>
  <c r="D1560" i="1"/>
  <c r="D1459" i="1"/>
  <c r="D1390" i="1"/>
  <c r="D997" i="1"/>
  <c r="D688" i="1"/>
  <c r="D860" i="1"/>
  <c r="D4398" i="1"/>
  <c r="D5681" i="1"/>
  <c r="D5467" i="1"/>
  <c r="D3873" i="1"/>
  <c r="D1624" i="1"/>
  <c r="D1230" i="1"/>
  <c r="D2820" i="1"/>
  <c r="D1501" i="1"/>
  <c r="D5592" i="1"/>
  <c r="D4525" i="1"/>
  <c r="D1771" i="1"/>
  <c r="D4226" i="1"/>
  <c r="D5893" i="1"/>
  <c r="D3316" i="1"/>
  <c r="D5950" i="1"/>
  <c r="D5682" i="1"/>
  <c r="D5347" i="1"/>
  <c r="D1701" i="1"/>
  <c r="D950" i="1"/>
  <c r="D6114" i="1"/>
  <c r="D5376" i="1"/>
  <c r="D4785" i="1"/>
  <c r="D4714" i="1"/>
  <c r="D4494" i="1"/>
  <c r="D4495" i="1"/>
  <c r="D4399" i="1"/>
  <c r="D4278" i="1"/>
  <c r="D4257" i="1"/>
  <c r="D3914" i="1"/>
  <c r="D3481" i="1"/>
  <c r="D3147" i="1"/>
  <c r="D3050" i="1"/>
  <c r="D3051" i="1"/>
  <c r="D2821" i="1"/>
  <c r="D2676" i="1"/>
  <c r="D2591" i="1"/>
  <c r="D2437" i="1"/>
  <c r="D2135" i="1"/>
  <c r="D2136" i="1"/>
  <c r="D1981" i="1"/>
  <c r="D1138" i="1"/>
  <c r="D951" i="1"/>
  <c r="D232" i="1"/>
  <c r="D737" i="1"/>
  <c r="D202" i="1"/>
  <c r="D5393" i="1"/>
  <c r="D1231" i="1"/>
  <c r="D216" i="1"/>
  <c r="D79" i="1"/>
  <c r="D108" i="1"/>
  <c r="D1638" i="1"/>
  <c r="D5634" i="1"/>
  <c r="D1271" i="1"/>
  <c r="D5120" i="1"/>
  <c r="D4227" i="1"/>
  <c r="D245" i="1"/>
  <c r="D1589" i="1"/>
  <c r="D332" i="1"/>
  <c r="D5788" i="1"/>
  <c r="D5320" i="1"/>
  <c r="D2688" i="1"/>
  <c r="D414" i="1"/>
  <c r="D4034" i="1"/>
  <c r="D4657" i="1"/>
  <c r="D1053" i="1"/>
  <c r="D545" i="1"/>
  <c r="D43" i="1"/>
  <c r="D3088" i="1"/>
  <c r="D5234" i="1"/>
  <c r="D4916" i="1"/>
  <c r="D23" i="1"/>
  <c r="D2828" i="1"/>
  <c r="D5794" i="1"/>
  <c r="D5256" i="1"/>
  <c r="D4526" i="1"/>
  <c r="D4136" i="1"/>
  <c r="D1956" i="1"/>
  <c r="D1427" i="1"/>
  <c r="D1192" i="1"/>
  <c r="D1193" i="1"/>
  <c r="D546" i="1"/>
  <c r="D2990" i="1"/>
  <c r="D5410" i="1"/>
  <c r="D4917" i="1"/>
  <c r="D3646" i="1"/>
  <c r="D5257" i="1"/>
  <c r="D4079" i="1"/>
  <c r="D4279" i="1"/>
  <c r="D2470" i="1"/>
  <c r="D3517" i="1"/>
  <c r="D3739" i="1"/>
  <c r="D627" i="1"/>
  <c r="D5505" i="1"/>
  <c r="D1160" i="1"/>
  <c r="D689" i="1"/>
  <c r="D87" i="1"/>
  <c r="D2195" i="1"/>
  <c r="D475" i="1"/>
  <c r="D4801" i="1"/>
  <c r="D3052" i="1"/>
  <c r="D998" i="1"/>
  <c r="D4837" i="1"/>
  <c r="D5348" i="1"/>
  <c r="D5635" i="1"/>
  <c r="D5593" i="1"/>
  <c r="D1667" i="1"/>
  <c r="D109" i="1"/>
  <c r="D3843" i="1"/>
  <c r="D6230" i="1"/>
  <c r="D5767" i="1"/>
  <c r="D5296" i="1"/>
  <c r="D5049" i="1"/>
  <c r="D4942" i="1"/>
  <c r="D4935" i="1"/>
  <c r="D4762" i="1"/>
  <c r="D4707" i="1"/>
  <c r="D3915" i="1"/>
  <c r="D3603" i="1"/>
  <c r="D3347" i="1"/>
  <c r="D2677" i="1"/>
  <c r="D2291" i="1"/>
  <c r="D2094" i="1"/>
  <c r="D1232" i="1"/>
  <c r="D1194" i="1"/>
  <c r="D738" i="1"/>
  <c r="D2678" i="1"/>
  <c r="D1702" i="1"/>
  <c r="D4443" i="1"/>
  <c r="D4739" i="1"/>
  <c r="D1103" i="1"/>
  <c r="D2541" i="1"/>
  <c r="D352" i="1"/>
  <c r="D88" i="1"/>
  <c r="D4763" i="1"/>
  <c r="D5468" i="1"/>
  <c r="D1460" i="1"/>
  <c r="D3116" i="1"/>
  <c r="D1590" i="1"/>
  <c r="D6293" i="1"/>
  <c r="D6138" i="1"/>
  <c r="D5847" i="1"/>
  <c r="D5412" i="1"/>
  <c r="D5394" i="1"/>
  <c r="D5258" i="1"/>
  <c r="D4990" i="1"/>
  <c r="D4740" i="1"/>
  <c r="D4715" i="1"/>
  <c r="D4444" i="1"/>
  <c r="D3426" i="1"/>
  <c r="D3217" i="1"/>
  <c r="D3089" i="1"/>
  <c r="D2095" i="1"/>
  <c r="D1925" i="1"/>
  <c r="D1893" i="1"/>
  <c r="D1752" i="1"/>
  <c r="D1195" i="1"/>
  <c r="D1012" i="1"/>
  <c r="D528" i="1"/>
  <c r="D1233" i="1"/>
  <c r="D4802" i="1"/>
  <c r="D2500" i="1"/>
  <c r="D5563" i="1"/>
  <c r="D3186" i="1"/>
  <c r="D2501" i="1"/>
  <c r="D6049" i="1"/>
  <c r="D5235" i="1"/>
  <c r="D760" i="1"/>
  <c r="D4741" i="1"/>
  <c r="D1639" i="1"/>
  <c r="D5469" i="1"/>
  <c r="D110" i="1"/>
  <c r="D44" i="1"/>
  <c r="D1811" i="1"/>
  <c r="D4891" i="1"/>
  <c r="D3950" i="1"/>
  <c r="D1991" i="1"/>
  <c r="D1234" i="1"/>
  <c r="D5303" i="1"/>
  <c r="D547" i="1"/>
  <c r="D5989" i="1"/>
  <c r="D174" i="1"/>
  <c r="D2733" i="1"/>
  <c r="D6403" i="1"/>
  <c r="D5998" i="1"/>
  <c r="D5768" i="1"/>
  <c r="D5636" i="1"/>
  <c r="D5095" i="1"/>
  <c r="D4991" i="1"/>
  <c r="D4445" i="1"/>
  <c r="D3442" i="1"/>
  <c r="D3218" i="1"/>
  <c r="D2974" i="1"/>
  <c r="D2822" i="1"/>
  <c r="D2258" i="1"/>
  <c r="D1692" i="1"/>
  <c r="D1591" i="1"/>
  <c r="D1292" i="1"/>
  <c r="D1196" i="1"/>
  <c r="D501" i="1"/>
  <c r="D913" i="1"/>
  <c r="D3278" i="1"/>
  <c r="D1719" i="1"/>
  <c r="D5837" i="1"/>
  <c r="D6050" i="1"/>
  <c r="D1104" i="1"/>
  <c r="D2387" i="1"/>
  <c r="D253" i="1"/>
  <c r="D4468" i="1"/>
  <c r="D5751" i="1"/>
  <c r="D5530" i="1"/>
  <c r="D2734" i="1"/>
  <c r="D5531" i="1"/>
  <c r="D4692" i="1"/>
  <c r="D4599" i="1"/>
  <c r="D4280" i="1"/>
  <c r="D3563" i="1"/>
  <c r="D3288" i="1"/>
  <c r="D2984" i="1"/>
  <c r="D2985" i="1"/>
  <c r="D2804" i="1"/>
  <c r="D2542" i="1"/>
  <c r="D2388" i="1"/>
  <c r="D2319" i="1"/>
  <c r="D2312" i="1"/>
  <c r="D1693" i="1"/>
  <c r="D1561" i="1"/>
  <c r="D628" i="1"/>
  <c r="D548" i="1"/>
  <c r="D178" i="1"/>
  <c r="D45" i="1"/>
  <c r="D3781" i="1"/>
  <c r="D5818" i="1"/>
  <c r="D5554" i="1"/>
  <c r="D1502" i="1"/>
  <c r="D914" i="1"/>
  <c r="D1428" i="1"/>
  <c r="D739" i="1"/>
  <c r="D1021" i="1"/>
  <c r="D3916" i="1"/>
  <c r="D3377" i="1"/>
  <c r="D1391" i="1"/>
  <c r="D4421" i="1"/>
  <c r="D2389" i="1"/>
  <c r="D3117" i="1"/>
  <c r="D61" i="1"/>
  <c r="D5321" i="1"/>
  <c r="D3053" i="1"/>
  <c r="D6051" i="1"/>
  <c r="D5067" i="1"/>
  <c r="D6152" i="1"/>
  <c r="D353" i="1"/>
  <c r="D3118" i="1"/>
  <c r="D5349" i="1"/>
  <c r="D3604" i="1"/>
  <c r="D6339" i="1"/>
  <c r="D5669" i="1"/>
  <c r="D4228" i="1"/>
  <c r="D4059" i="1"/>
  <c r="D5432" i="1"/>
  <c r="D5838" i="1"/>
  <c r="D4060" i="1"/>
  <c r="D3951" i="1"/>
  <c r="D3647" i="1"/>
  <c r="D3564" i="1"/>
  <c r="D3565" i="1"/>
  <c r="D3119" i="1"/>
  <c r="D24" i="1"/>
  <c r="D4567" i="1"/>
  <c r="D980" i="1"/>
  <c r="D1694" i="1"/>
  <c r="D6139" i="1"/>
  <c r="D4080" i="1"/>
  <c r="D2096" i="1"/>
  <c r="D5921" i="1"/>
  <c r="D2975" i="1"/>
  <c r="D502" i="1"/>
  <c r="D3782" i="1"/>
  <c r="D5670" i="1"/>
  <c r="D1139" i="1"/>
  <c r="D4870" i="1"/>
  <c r="D5999" i="1"/>
  <c r="D838" i="1"/>
  <c r="D1640" i="1"/>
  <c r="D1503" i="1"/>
  <c r="D5951" i="1"/>
  <c r="D2292" i="1"/>
  <c r="D4229" i="1"/>
  <c r="D3885" i="1"/>
  <c r="D6115" i="1"/>
  <c r="D6070" i="1"/>
  <c r="D1703" i="1"/>
  <c r="D142" i="1"/>
  <c r="D5848" i="1"/>
  <c r="D5819" i="1"/>
  <c r="D4803" i="1"/>
  <c r="D4786" i="1"/>
  <c r="D3973" i="1"/>
  <c r="D3886" i="1"/>
  <c r="D3740" i="1"/>
  <c r="D3566" i="1"/>
  <c r="D3054" i="1"/>
  <c r="D2976" i="1"/>
  <c r="D1858" i="1"/>
  <c r="D1619" i="1"/>
  <c r="D915" i="1"/>
  <c r="D321" i="1"/>
  <c r="D309" i="1"/>
  <c r="D254" i="1"/>
  <c r="D143" i="1"/>
  <c r="D4871" i="1"/>
  <c r="D1957" i="1"/>
  <c r="D5977" i="1"/>
  <c r="D5204" i="1"/>
  <c r="D5532" i="1"/>
  <c r="D5433" i="1"/>
  <c r="D609" i="1"/>
  <c r="D4081" i="1"/>
  <c r="D5752" i="1"/>
  <c r="D3187" i="1"/>
  <c r="D2196" i="1"/>
  <c r="D4838" i="1"/>
  <c r="D1753" i="1"/>
  <c r="D2543" i="1"/>
  <c r="D2018" i="1"/>
  <c r="D1802" i="1"/>
  <c r="D1310" i="1"/>
  <c r="D2352" i="1"/>
  <c r="D1429" i="1"/>
  <c r="D5861" i="1"/>
  <c r="D439" i="1"/>
  <c r="D2805" i="1"/>
  <c r="D3245" i="1"/>
  <c r="D4839" i="1"/>
  <c r="D4568" i="1"/>
  <c r="D3427" i="1"/>
  <c r="D3055" i="1"/>
  <c r="D3012" i="1"/>
  <c r="D2592" i="1"/>
  <c r="D2293" i="1"/>
  <c r="D1562" i="1"/>
  <c r="D1311" i="1"/>
  <c r="D629" i="1"/>
  <c r="D450" i="1"/>
  <c r="D217" i="1"/>
  <c r="D4551" i="1"/>
  <c r="D157" i="1"/>
  <c r="D3140" i="1"/>
  <c r="D4892" i="1"/>
  <c r="D440" i="1"/>
  <c r="D2544" i="1"/>
  <c r="D6116" i="1"/>
  <c r="D4166" i="1"/>
  <c r="D764" i="1"/>
  <c r="D111" i="1"/>
  <c r="D3056" i="1"/>
  <c r="D5690" i="1"/>
  <c r="D1161" i="1"/>
  <c r="D3013" i="1"/>
  <c r="D4742" i="1"/>
  <c r="D861" i="1"/>
  <c r="D5733" i="1"/>
  <c r="D25" i="1"/>
  <c r="D1272" i="1"/>
  <c r="D1894" i="1"/>
  <c r="D5789" i="1"/>
  <c r="D5718" i="1"/>
  <c r="D4496" i="1"/>
  <c r="D1895" i="1"/>
  <c r="D5959" i="1"/>
  <c r="D5548" i="1"/>
  <c r="D5322" i="1"/>
  <c r="D5274" i="1"/>
  <c r="D4893" i="1"/>
  <c r="D4627" i="1"/>
  <c r="D4371" i="1"/>
  <c r="D4281" i="1"/>
  <c r="D3741" i="1"/>
  <c r="D3676" i="1"/>
  <c r="D3518" i="1"/>
  <c r="D3437" i="1"/>
  <c r="D3057" i="1"/>
  <c r="D2137" i="1"/>
  <c r="D1622" i="1"/>
  <c r="D3742" i="1"/>
  <c r="D1896" i="1"/>
  <c r="D6036" i="1"/>
  <c r="D5259" i="1"/>
  <c r="D1430" i="1"/>
  <c r="D6210" i="1"/>
  <c r="D5533" i="1"/>
  <c r="D5769" i="1"/>
  <c r="D4840" i="1"/>
  <c r="D1668" i="1"/>
  <c r="D5795" i="1"/>
  <c r="D1328" i="1"/>
  <c r="D4497" i="1"/>
  <c r="D3317" i="1"/>
  <c r="D884" i="1"/>
  <c r="D4841" i="1"/>
  <c r="D5978" i="1"/>
  <c r="D339" i="1"/>
  <c r="D4842" i="1"/>
  <c r="D3279" i="1"/>
  <c r="D3428" i="1"/>
  <c r="D3280" i="1"/>
  <c r="D3219" i="1"/>
  <c r="D3120" i="1"/>
  <c r="D3090" i="1"/>
  <c r="D3058" i="1"/>
  <c r="D2316" i="1"/>
  <c r="D1822" i="1"/>
  <c r="D1592" i="1"/>
  <c r="D1526" i="1"/>
  <c r="D916" i="1"/>
  <c r="D708" i="1"/>
  <c r="D1625" i="1"/>
  <c r="D1013" i="1"/>
  <c r="D1361" i="1"/>
  <c r="D5146" i="1"/>
  <c r="D503" i="1"/>
  <c r="D455" i="1"/>
  <c r="D952" i="1"/>
  <c r="D3952" i="1"/>
  <c r="D3378" i="1"/>
  <c r="D2097" i="1"/>
  <c r="D3567" i="1"/>
  <c r="D5121" i="1"/>
  <c r="D6140" i="1"/>
  <c r="D6294" i="1"/>
  <c r="D203" i="1"/>
  <c r="D2019" i="1"/>
  <c r="D2735" i="1"/>
  <c r="D5734" i="1"/>
  <c r="D5671" i="1"/>
  <c r="D4569" i="1"/>
  <c r="D4282" i="1"/>
  <c r="D3706" i="1"/>
  <c r="D3704" i="1"/>
  <c r="D2925" i="1"/>
  <c r="D2864" i="1"/>
  <c r="D1527" i="1"/>
  <c r="D1235" i="1"/>
  <c r="D4283" i="1"/>
  <c r="D610" i="1"/>
  <c r="D2294" i="1"/>
  <c r="D5839" i="1"/>
  <c r="D3465" i="1"/>
  <c r="D1105" i="1"/>
  <c r="D4400" i="1"/>
  <c r="D659" i="1"/>
  <c r="D322" i="1"/>
  <c r="D4315" i="1"/>
  <c r="D981" i="1"/>
  <c r="D2954" i="1"/>
  <c r="D5937" i="1"/>
  <c r="D3699" i="1"/>
  <c r="D3141" i="1"/>
  <c r="D89" i="1"/>
  <c r="D5434" i="1"/>
  <c r="D1140" i="1"/>
  <c r="D5260" i="1"/>
  <c r="D4082" i="1"/>
  <c r="D1897" i="1"/>
  <c r="D5770" i="1"/>
  <c r="D5735" i="1"/>
  <c r="D5672" i="1"/>
  <c r="D5435" i="1"/>
  <c r="D5395" i="1"/>
  <c r="D5297" i="1"/>
  <c r="D5050" i="1"/>
  <c r="D4527" i="1"/>
  <c r="D4137" i="1"/>
  <c r="D4024" i="1"/>
  <c r="D4025" i="1"/>
  <c r="D3246" i="1"/>
  <c r="D2679" i="1"/>
  <c r="D1318" i="1"/>
  <c r="D1293" i="1"/>
  <c r="D1014" i="1"/>
  <c r="D504" i="1"/>
  <c r="D415" i="1"/>
  <c r="D4718" i="1"/>
  <c r="D2897" i="1"/>
  <c r="D4658" i="1"/>
  <c r="D2226" i="1"/>
  <c r="D2353" i="1"/>
  <c r="D1015" i="1"/>
  <c r="D5894" i="1"/>
  <c r="D1593" i="1"/>
  <c r="D4872" i="1"/>
  <c r="D1273" i="1"/>
  <c r="D5612" i="1"/>
  <c r="D4197" i="1"/>
  <c r="D476" i="1"/>
  <c r="D5261" i="1"/>
  <c r="D5876" i="1"/>
  <c r="D2320" i="1"/>
  <c r="D3700" i="1"/>
  <c r="D2955" i="1"/>
  <c r="D5753" i="1"/>
  <c r="D5411" i="1"/>
  <c r="D4528" i="1"/>
  <c r="D3812" i="1"/>
  <c r="D3705" i="1"/>
  <c r="D3605" i="1"/>
  <c r="D3568" i="1"/>
  <c r="D2806" i="1"/>
  <c r="D1859" i="1"/>
  <c r="D549" i="1"/>
  <c r="D441" i="1"/>
  <c r="D442" i="1"/>
  <c r="D4873" i="1"/>
  <c r="D255" i="1"/>
  <c r="D5122" i="1"/>
  <c r="D5683" i="1"/>
  <c r="D1641" i="1"/>
  <c r="D5783" i="1"/>
  <c r="D4874" i="1"/>
  <c r="D4083" i="1"/>
  <c r="D5051" i="1"/>
  <c r="D4469" i="1"/>
  <c r="D785" i="1"/>
  <c r="D2736" i="1"/>
  <c r="D5613" i="1"/>
  <c r="D6255" i="1"/>
  <c r="D5877" i="1"/>
  <c r="D709" i="1"/>
  <c r="D5275" i="1"/>
  <c r="D5052" i="1"/>
  <c r="D4446" i="1"/>
  <c r="D4303" i="1"/>
  <c r="D3974" i="1"/>
  <c r="D2773" i="1"/>
  <c r="D2158" i="1"/>
  <c r="D2098" i="1"/>
  <c r="D246" i="1"/>
  <c r="D3917" i="1"/>
  <c r="D660" i="1"/>
  <c r="D4918" i="1"/>
  <c r="D342" i="1"/>
  <c r="D2259" i="1"/>
  <c r="D4316" i="1"/>
  <c r="D1362" i="1"/>
  <c r="D3188" i="1"/>
  <c r="D1392" i="1"/>
  <c r="D1898" i="1"/>
  <c r="D2658" i="1"/>
  <c r="D3918" i="1"/>
  <c r="D2505" i="1"/>
  <c r="D3247" i="1"/>
  <c r="D5413" i="1"/>
  <c r="D477" i="1"/>
  <c r="D5323" i="1"/>
  <c r="D3887" i="1"/>
  <c r="D593" i="1"/>
  <c r="D5771" i="1"/>
  <c r="D3844" i="1"/>
  <c r="D1899" i="1"/>
  <c r="D5779" i="1"/>
  <c r="D4962" i="1"/>
  <c r="D112" i="1"/>
  <c r="D2057" i="1"/>
  <c r="D233" i="1"/>
  <c r="D6375" i="1"/>
  <c r="D5068" i="1"/>
  <c r="D4708" i="1"/>
  <c r="D4004" i="1"/>
  <c r="D383" i="1"/>
  <c r="D62" i="1"/>
  <c r="D2926" i="1"/>
  <c r="D786" i="1"/>
  <c r="D5705" i="1"/>
  <c r="D4570" i="1"/>
  <c r="D2774" i="1"/>
  <c r="D4919" i="1"/>
  <c r="D2471" i="1"/>
  <c r="D4347" i="1"/>
  <c r="D1528" i="1"/>
  <c r="D278" i="1"/>
  <c r="D3466" i="1"/>
  <c r="D5706" i="1"/>
  <c r="D5673" i="1"/>
  <c r="D340" i="1"/>
  <c r="D2737" i="1"/>
  <c r="D175" i="1"/>
  <c r="D2138" i="1"/>
  <c r="D5564" i="1"/>
  <c r="D3519" i="1"/>
  <c r="D6313" i="1"/>
  <c r="D5772" i="1"/>
  <c r="D5674" i="1"/>
  <c r="D5162" i="1"/>
  <c r="D4470" i="1"/>
  <c r="D4230" i="1"/>
  <c r="D3648" i="1"/>
  <c r="D3429" i="1"/>
  <c r="D2099" i="1"/>
  <c r="D1294" i="1"/>
  <c r="D665" i="1"/>
  <c r="D1106" i="1"/>
  <c r="D4161" i="1"/>
  <c r="D2139" i="1"/>
  <c r="D4422" i="1"/>
  <c r="D3318" i="1"/>
  <c r="D1626" i="1"/>
  <c r="D880" i="1"/>
  <c r="D2020" i="1"/>
  <c r="D3059" i="1"/>
  <c r="D812" i="1"/>
  <c r="D5205" i="1"/>
  <c r="D1070" i="1"/>
  <c r="D5206" i="1"/>
  <c r="D4138" i="1"/>
  <c r="D46" i="1"/>
  <c r="D2680" i="1"/>
  <c r="D1107" i="1"/>
  <c r="D4992" i="1"/>
  <c r="D4709" i="1"/>
  <c r="D4258" i="1"/>
  <c r="D3874" i="1"/>
  <c r="D2927" i="1"/>
  <c r="D3701" i="1"/>
  <c r="D611" i="1"/>
  <c r="D594" i="1"/>
  <c r="D5183" i="1"/>
  <c r="D862" i="1"/>
  <c r="D5436" i="1"/>
  <c r="D1054" i="1"/>
  <c r="D3919" i="1"/>
  <c r="D2313" i="1"/>
  <c r="D3060" i="1"/>
  <c r="D4005" i="1"/>
  <c r="D2058" i="1"/>
  <c r="D4843" i="1"/>
  <c r="D2691" i="1"/>
  <c r="D1563" i="1"/>
  <c r="D3281" i="1"/>
  <c r="D6211" i="1"/>
  <c r="D5979" i="1"/>
  <c r="D4423" i="1"/>
  <c r="D4304" i="1"/>
  <c r="D4006" i="1"/>
  <c r="D3091" i="1"/>
  <c r="D1564" i="1"/>
  <c r="D1461" i="1"/>
  <c r="D3975" i="1"/>
  <c r="D4894" i="1"/>
  <c r="D2354" i="1"/>
  <c r="D259" i="1"/>
  <c r="D787" i="1"/>
  <c r="D333" i="1"/>
  <c r="D885" i="1"/>
  <c r="D3649" i="1"/>
  <c r="D5952" i="1"/>
  <c r="D3220" i="1"/>
  <c r="D3189" i="1"/>
  <c r="D2502" i="1"/>
  <c r="D2496" i="1"/>
  <c r="D1982" i="1"/>
  <c r="D1900" i="1"/>
  <c r="D1720" i="1"/>
  <c r="D1721" i="1"/>
  <c r="D953" i="1"/>
  <c r="D310" i="1"/>
  <c r="D179" i="1"/>
  <c r="D2928" i="1"/>
  <c r="D4447" i="1"/>
  <c r="D2390" i="1"/>
  <c r="D1022" i="1"/>
  <c r="D6193" i="1"/>
  <c r="D384" i="1"/>
  <c r="D5123" i="1"/>
  <c r="D3888" i="1"/>
  <c r="D365" i="1"/>
  <c r="D5534" i="1"/>
  <c r="D3920" i="1"/>
  <c r="D3921" i="1"/>
  <c r="D6026" i="1"/>
  <c r="D5953" i="1"/>
  <c r="D5324" i="1"/>
  <c r="D5236" i="1"/>
  <c r="D3221" i="1"/>
  <c r="D2977" i="1"/>
  <c r="D2355" i="1"/>
  <c r="D788" i="1"/>
  <c r="D4743" i="1"/>
  <c r="D1827" i="1"/>
  <c r="D1565" i="1"/>
  <c r="D4305" i="1"/>
  <c r="D4007" i="1"/>
  <c r="D710" i="1"/>
  <c r="D5096" i="1"/>
  <c r="D4306" i="1"/>
  <c r="D1108" i="1"/>
  <c r="D92" i="1"/>
  <c r="D6055" i="1"/>
  <c r="D1772" i="1"/>
  <c r="D311" i="1"/>
  <c r="D1773" i="1"/>
  <c r="D1236" i="1"/>
  <c r="D5754" i="1"/>
  <c r="D5437" i="1"/>
  <c r="D4259" i="1"/>
  <c r="D4198" i="1"/>
  <c r="D2391" i="1"/>
  <c r="D1754" i="1"/>
  <c r="D505" i="1"/>
  <c r="D6256" i="1"/>
  <c r="D5922" i="1"/>
  <c r="D954" i="1"/>
  <c r="D1319" i="1"/>
  <c r="D4498" i="1"/>
  <c r="D5262" i="1"/>
  <c r="D4260" i="1"/>
  <c r="D2738" i="1"/>
  <c r="D1828" i="1"/>
  <c r="D1722" i="1"/>
  <c r="D1197" i="1"/>
  <c r="D169" i="1"/>
  <c r="D6295" i="1"/>
  <c r="D366" i="1"/>
  <c r="D5594" i="1"/>
  <c r="D564" i="1"/>
  <c r="D5018" i="1"/>
  <c r="D2898" i="1"/>
  <c r="D2831" i="1"/>
  <c r="D1109" i="1"/>
  <c r="D1329" i="1"/>
  <c r="D5470" i="1"/>
  <c r="D5637" i="1"/>
  <c r="D4895" i="1"/>
  <c r="D4571" i="1"/>
  <c r="D2260" i="1"/>
  <c r="D999" i="1"/>
  <c r="D881" i="1"/>
  <c r="D451" i="1"/>
  <c r="D5736" i="1"/>
  <c r="D5069" i="1"/>
  <c r="D4307" i="1"/>
  <c r="D4084" i="1"/>
  <c r="D341" i="1"/>
  <c r="D3783" i="1"/>
  <c r="D1901" i="1"/>
  <c r="D4452" i="1"/>
  <c r="D630" i="1"/>
  <c r="D5471" i="1"/>
  <c r="D6027" i="1"/>
  <c r="D5707" i="1"/>
  <c r="D5638" i="1"/>
  <c r="D4552" i="1"/>
  <c r="D4115" i="1"/>
  <c r="D4026" i="1"/>
  <c r="D3922" i="1"/>
  <c r="D3784" i="1"/>
  <c r="D1198" i="1"/>
  <c r="D3743" i="1"/>
  <c r="D1989" i="1"/>
  <c r="D839" i="1"/>
  <c r="D5163" i="1"/>
  <c r="D1199" i="1"/>
  <c r="D6398" i="1"/>
  <c r="D5708" i="1"/>
  <c r="D5396" i="1"/>
  <c r="D4553" i="1"/>
  <c r="D2775" i="1"/>
  <c r="D2227" i="1"/>
  <c r="G5562" i="1"/>
  <c r="G326" i="1"/>
  <c r="G3070" i="1"/>
  <c r="G2842" i="1"/>
  <c r="G5911" i="1"/>
  <c r="G6363" i="1"/>
  <c r="G5744" i="1"/>
  <c r="G5579" i="1"/>
  <c r="G4910" i="1"/>
  <c r="G4751" i="1"/>
  <c r="G4727" i="1"/>
  <c r="G4207" i="1"/>
  <c r="G4048" i="1"/>
  <c r="G3720" i="1"/>
  <c r="G3413" i="1"/>
  <c r="G3388" i="1"/>
  <c r="G3234" i="1"/>
  <c r="G2759" i="1"/>
  <c r="G2530" i="1"/>
  <c r="G2082" i="1"/>
  <c r="G1808" i="1"/>
  <c r="G1608" i="1"/>
  <c r="G1154" i="1"/>
  <c r="G6308" i="1"/>
  <c r="G6228" i="1"/>
  <c r="G2179" i="1"/>
  <c r="G2969" i="1"/>
  <c r="G1843" i="1"/>
  <c r="G5110" i="1"/>
  <c r="G5315" i="1"/>
  <c r="G3547" i="1"/>
  <c r="G5192" i="1"/>
  <c r="G5892" i="1"/>
  <c r="G5580" i="1"/>
  <c r="G5520" i="1"/>
  <c r="G5226" i="1"/>
  <c r="G5137" i="1"/>
  <c r="G4360" i="1"/>
  <c r="G4309" i="1"/>
  <c r="G4208" i="1"/>
  <c r="G4151" i="1"/>
  <c r="G3858" i="1"/>
  <c r="G2793" i="1"/>
  <c r="G2713" i="1"/>
  <c r="G2458" i="1"/>
  <c r="G2375" i="1"/>
  <c r="G2180" i="1"/>
  <c r="G1788" i="1"/>
  <c r="G1546" i="1"/>
  <c r="G1443" i="1"/>
  <c r="G886" i="1"/>
  <c r="G3104" i="1"/>
  <c r="G1761" i="1"/>
  <c r="G238" i="1"/>
  <c r="G4068" i="1"/>
  <c r="G1789" i="1"/>
  <c r="G2213" i="1"/>
  <c r="G4164" i="1"/>
  <c r="G5227" i="1"/>
  <c r="G5089" i="1"/>
  <c r="G4646" i="1"/>
  <c r="G4436" i="1"/>
  <c r="G3989" i="1"/>
  <c r="G3859" i="1"/>
  <c r="G3071" i="1"/>
  <c r="G2487" i="1"/>
  <c r="G2083" i="1"/>
  <c r="G2007" i="1"/>
  <c r="G1680" i="1"/>
  <c r="G1609" i="1"/>
  <c r="G1547" i="1"/>
  <c r="G849" i="1"/>
  <c r="G778" i="1"/>
  <c r="G270" i="1"/>
  <c r="G6438" i="1"/>
  <c r="G729" i="1"/>
  <c r="G4592" i="1"/>
  <c r="G1155" i="1"/>
  <c r="G1736" i="1"/>
  <c r="G5972" i="1"/>
  <c r="G5090" i="1"/>
  <c r="G286" i="1"/>
  <c r="G5492" i="1"/>
  <c r="G5249" i="1"/>
  <c r="G5171" i="1"/>
  <c r="G4466" i="1"/>
  <c r="G4310" i="1"/>
  <c r="G4209" i="1"/>
  <c r="G4152" i="1"/>
  <c r="G3990" i="1"/>
  <c r="G3860" i="1"/>
  <c r="G3861" i="1"/>
  <c r="G3548" i="1"/>
  <c r="G3549" i="1"/>
  <c r="G2666" i="1"/>
  <c r="G1762" i="1"/>
  <c r="G1381" i="1"/>
  <c r="G1253" i="1"/>
  <c r="G1039" i="1"/>
  <c r="G906" i="1"/>
  <c r="G704" i="1"/>
  <c r="G5973" i="1"/>
  <c r="G6148" i="1"/>
  <c r="G3630" i="1"/>
  <c r="G2342" i="1"/>
  <c r="G5250" i="1"/>
  <c r="G5931" i="1"/>
  <c r="G5658" i="1"/>
  <c r="G5521" i="1"/>
  <c r="G5172" i="1"/>
  <c r="G4980" i="1"/>
  <c r="G4862" i="1"/>
  <c r="G4728" i="1"/>
  <c r="G4336" i="1"/>
  <c r="G3903" i="1"/>
  <c r="G3105" i="1"/>
  <c r="G2084" i="1"/>
  <c r="G1882" i="1"/>
  <c r="G1654" i="1"/>
  <c r="G850" i="1"/>
  <c r="G4127" i="1"/>
  <c r="G4014" i="1"/>
  <c r="G6309" i="1"/>
  <c r="G6064" i="1"/>
  <c r="G5544" i="1"/>
  <c r="G5251" i="1"/>
  <c r="G5193" i="1"/>
  <c r="G4911" i="1"/>
  <c r="G4824" i="1"/>
  <c r="G4437" i="1"/>
  <c r="G3991" i="1"/>
  <c r="G3593" i="1"/>
  <c r="G3550" i="1"/>
  <c r="G3511" i="1"/>
  <c r="G2916" i="1"/>
  <c r="G2123" i="1"/>
  <c r="G2085" i="1"/>
  <c r="G1763" i="1"/>
  <c r="G1305" i="1"/>
  <c r="G1125" i="1"/>
  <c r="G851" i="1"/>
  <c r="G683" i="1"/>
  <c r="G134" i="1"/>
  <c r="G2614" i="1"/>
  <c r="G1323" i="1"/>
  <c r="G5040" i="1"/>
  <c r="G5008" i="1"/>
  <c r="G4981" i="1"/>
  <c r="G4564" i="1"/>
  <c r="G4515" i="1"/>
  <c r="G4361" i="1"/>
  <c r="G3798" i="1"/>
  <c r="G3721" i="1"/>
  <c r="G3512" i="1"/>
  <c r="G3106" i="1"/>
  <c r="G2760" i="1"/>
  <c r="G1764" i="1"/>
  <c r="G1548" i="1"/>
  <c r="G1345" i="1"/>
  <c r="G1126" i="1"/>
  <c r="G907" i="1"/>
  <c r="G753" i="1"/>
  <c r="G315" i="1"/>
  <c r="G5338" i="1"/>
  <c r="G4389" i="1"/>
  <c r="G2882" i="1"/>
  <c r="G6189" i="1"/>
  <c r="G5316" i="1"/>
  <c r="G5269" i="1"/>
  <c r="G5056" i="1"/>
  <c r="G4752" i="1"/>
  <c r="G4099" i="1"/>
  <c r="G4049" i="1"/>
  <c r="G4015" i="1"/>
  <c r="G3944" i="1"/>
  <c r="G3862" i="1"/>
  <c r="G3551" i="1"/>
  <c r="G3266" i="1"/>
  <c r="G2917" i="1"/>
  <c r="G2343" i="1"/>
  <c r="G2042" i="1"/>
  <c r="G1914" i="1"/>
  <c r="G1416" i="1"/>
  <c r="G1178" i="1"/>
  <c r="G2318" i="1"/>
  <c r="G5072" i="1"/>
  <c r="G6107" i="1"/>
  <c r="G2714" i="1"/>
  <c r="G3072" i="1"/>
  <c r="G5423" i="1"/>
  <c r="G5091" i="1"/>
  <c r="G3799" i="1"/>
  <c r="G3631" i="1"/>
  <c r="G3475" i="1"/>
  <c r="G3389" i="1"/>
  <c r="G3337" i="1"/>
  <c r="G3267" i="1"/>
  <c r="G3129" i="1"/>
  <c r="G2942" i="1"/>
  <c r="G2761" i="1"/>
  <c r="G2715" i="1"/>
  <c r="G2304" i="1"/>
  <c r="G2278" i="1"/>
  <c r="G2241" i="1"/>
  <c r="G1973" i="1"/>
  <c r="G1883" i="1"/>
  <c r="G852" i="1"/>
  <c r="G804" i="1"/>
  <c r="G519" i="1"/>
  <c r="G4480" i="1"/>
  <c r="G1655" i="1"/>
  <c r="G3206" i="1"/>
  <c r="G6205" i="1"/>
  <c r="G5493" i="1"/>
  <c r="G4682" i="1"/>
  <c r="G4516" i="1"/>
  <c r="G3498" i="1"/>
  <c r="G3476" i="1"/>
  <c r="G3390" i="1"/>
  <c r="G3207" i="1"/>
  <c r="G3179" i="1"/>
  <c r="G3144" i="1"/>
  <c r="G1819" i="1"/>
  <c r="G1549" i="1"/>
  <c r="G1514" i="1"/>
  <c r="G1179" i="1"/>
  <c r="G1088" i="1"/>
  <c r="G1040" i="1"/>
  <c r="G853" i="1"/>
  <c r="G762" i="1"/>
  <c r="G2970" i="1"/>
  <c r="G1089" i="1"/>
  <c r="G4593" i="1"/>
  <c r="G805" i="1"/>
  <c r="G4032" i="1"/>
  <c r="G1306" i="1"/>
  <c r="G5833" i="1"/>
  <c r="G4982" i="1"/>
  <c r="G4647" i="1"/>
  <c r="G3268" i="1"/>
  <c r="G3033" i="1"/>
  <c r="G2843" i="1"/>
  <c r="G2716" i="1"/>
  <c r="G2643" i="1"/>
  <c r="G2615" i="1"/>
  <c r="G2576" i="1"/>
  <c r="G2577" i="1"/>
  <c r="G2242" i="1"/>
  <c r="G987" i="1"/>
  <c r="G539" i="1"/>
  <c r="G135" i="1"/>
  <c r="G3832" i="1"/>
  <c r="G2943" i="1"/>
  <c r="G5659" i="1"/>
  <c r="G4648" i="1"/>
  <c r="G363" i="1"/>
  <c r="G6267" i="1"/>
  <c r="G5912" i="1"/>
  <c r="G5625" i="1"/>
  <c r="G5009" i="1"/>
  <c r="G4210" i="1"/>
  <c r="G4100" i="1"/>
  <c r="G4050" i="1"/>
  <c r="G3863" i="1"/>
  <c r="G2883" i="1"/>
  <c r="G2844" i="1"/>
  <c r="G2762" i="1"/>
  <c r="G2763" i="1"/>
  <c r="G2644" i="1"/>
  <c r="G2616" i="1"/>
  <c r="G2124" i="1"/>
  <c r="G1790" i="1"/>
  <c r="G1314" i="1"/>
  <c r="G1156" i="1"/>
  <c r="G404" i="1"/>
  <c r="G301" i="1"/>
  <c r="G754" i="1"/>
  <c r="G2918" i="1"/>
  <c r="G5451" i="1"/>
  <c r="G5339" i="1"/>
  <c r="G5041" i="1"/>
  <c r="G4617" i="1"/>
  <c r="G4517" i="1"/>
  <c r="G4518" i="1"/>
  <c r="G4294" i="1"/>
  <c r="G4211" i="1"/>
  <c r="G3594" i="1"/>
  <c r="G3477" i="1"/>
  <c r="G3073" i="1"/>
  <c r="G2811" i="1"/>
  <c r="G2667" i="1"/>
  <c r="G2578" i="1"/>
  <c r="G1709" i="1"/>
  <c r="G1382" i="1"/>
  <c r="G1254" i="1"/>
  <c r="G969" i="1"/>
  <c r="G449" i="1"/>
  <c r="G1041" i="1"/>
  <c r="G4415" i="1"/>
  <c r="G5777" i="1"/>
  <c r="G3107" i="1"/>
  <c r="G3150" i="1"/>
  <c r="G152" i="1"/>
  <c r="G654" i="1"/>
  <c r="G6054" i="1"/>
  <c r="G6364" i="1"/>
  <c r="G5340" i="1"/>
  <c r="G5042" i="1"/>
  <c r="G4702" i="1"/>
  <c r="G4362" i="1"/>
  <c r="G4153" i="1"/>
  <c r="G4051" i="1"/>
  <c r="G3632" i="1"/>
  <c r="G3130" i="1"/>
  <c r="G3074" i="1"/>
  <c r="G2717" i="1"/>
  <c r="G2617" i="1"/>
  <c r="G2417" i="1"/>
  <c r="G1884" i="1"/>
  <c r="G1737" i="1"/>
  <c r="G1738" i="1"/>
  <c r="G1550" i="1"/>
  <c r="G1127" i="1"/>
  <c r="G938" i="1"/>
  <c r="G705" i="1"/>
  <c r="G316" i="1"/>
  <c r="G74" i="1"/>
  <c r="G3180" i="1"/>
  <c r="G621" i="1"/>
  <c r="G6108" i="1"/>
  <c r="G5871" i="1"/>
  <c r="G2459" i="1"/>
  <c r="G3800" i="1"/>
  <c r="G429" i="1"/>
  <c r="G5793" i="1"/>
  <c r="G405" i="1"/>
  <c r="G5913" i="1"/>
  <c r="G5605" i="1"/>
  <c r="G5287" i="1"/>
  <c r="G5156" i="1"/>
  <c r="G4983" i="1"/>
  <c r="G4825" i="1"/>
  <c r="G4717" i="1"/>
  <c r="G3552" i="1"/>
  <c r="G3513" i="1"/>
  <c r="G3478" i="1"/>
  <c r="G3108" i="1"/>
  <c r="G3075" i="1"/>
  <c r="G2944" i="1"/>
  <c r="G2884" i="1"/>
  <c r="G2794" i="1"/>
  <c r="G2764" i="1"/>
  <c r="G2618" i="1"/>
  <c r="G2418" i="1"/>
  <c r="G1255" i="1"/>
  <c r="G560" i="1"/>
  <c r="G6092" i="1"/>
  <c r="G1417" i="1"/>
  <c r="G1580" i="1"/>
  <c r="G2008" i="1"/>
  <c r="G6206" i="1"/>
  <c r="G6005" i="1"/>
  <c r="G4337" i="1"/>
  <c r="G1739" i="1"/>
  <c r="G6389" i="1"/>
  <c r="G5700" i="1"/>
  <c r="G5288" i="1"/>
  <c r="G5194" i="1"/>
  <c r="G5195" i="1"/>
  <c r="G5043" i="1"/>
  <c r="G4729" i="1"/>
  <c r="G3801" i="1"/>
  <c r="G3689" i="1"/>
  <c r="G3595" i="1"/>
  <c r="G3308" i="1"/>
  <c r="G3235" i="1"/>
  <c r="G2885" i="1"/>
  <c r="G2812" i="1"/>
  <c r="G2718" i="1"/>
  <c r="G2344" i="1"/>
  <c r="G2181" i="1"/>
  <c r="G1656" i="1"/>
  <c r="G1551" i="1"/>
  <c r="G1383" i="1"/>
  <c r="G1346" i="1"/>
  <c r="G1157" i="1"/>
  <c r="G1064" i="1"/>
  <c r="G806" i="1"/>
  <c r="G430" i="1"/>
  <c r="G5157" i="1"/>
  <c r="G2214" i="1"/>
  <c r="G5452" i="1"/>
  <c r="G6451" i="1"/>
  <c r="G6452" i="1"/>
  <c r="G3414" i="1"/>
  <c r="G6065" i="1"/>
  <c r="G5453" i="1"/>
  <c r="G5367" i="1"/>
  <c r="G4314" i="1"/>
  <c r="G4311" i="1"/>
  <c r="G4246" i="1"/>
  <c r="G4184" i="1"/>
  <c r="G4069" i="1"/>
  <c r="G3864" i="1"/>
  <c r="G3657" i="1"/>
  <c r="G3309" i="1"/>
  <c r="G3034" i="1"/>
  <c r="G2845" i="1"/>
  <c r="G2182" i="1"/>
  <c r="G1885" i="1"/>
  <c r="G1844" i="1"/>
  <c r="G1444" i="1"/>
  <c r="G1042" i="1"/>
  <c r="G165" i="1"/>
  <c r="G4101" i="1"/>
  <c r="G4154" i="1"/>
  <c r="G347" i="1"/>
  <c r="G6047" i="1"/>
  <c r="G3658" i="1"/>
  <c r="G5196" i="1"/>
  <c r="G5182" i="1"/>
  <c r="G5010" i="1"/>
  <c r="G4155" i="1"/>
  <c r="G4070" i="1"/>
  <c r="G4016" i="1"/>
  <c r="G3365" i="1"/>
  <c r="G3035" i="1"/>
  <c r="G2945" i="1"/>
  <c r="G2668" i="1"/>
  <c r="G2243" i="1"/>
  <c r="G2183" i="1"/>
  <c r="G2184" i="1"/>
  <c r="G1710" i="1"/>
  <c r="G1581" i="1"/>
  <c r="G1256" i="1"/>
  <c r="G1257" i="1"/>
  <c r="G1128" i="1"/>
  <c r="G1129" i="1"/>
  <c r="G939" i="1"/>
  <c r="G908" i="1"/>
  <c r="G5289" i="1"/>
  <c r="G622" i="1"/>
  <c r="G4912" i="1"/>
  <c r="G5808" i="1"/>
  <c r="G3833" i="1"/>
  <c r="G195" i="1"/>
  <c r="G75" i="1"/>
  <c r="G4033" i="1"/>
  <c r="G2886" i="1"/>
  <c r="G3457" i="1"/>
  <c r="G6365" i="1"/>
  <c r="G5424" i="1"/>
  <c r="G5290" i="1"/>
  <c r="G5197" i="1"/>
  <c r="G5173" i="1"/>
  <c r="G5057" i="1"/>
  <c r="G4826" i="1"/>
  <c r="G4703" i="1"/>
  <c r="G4481" i="1"/>
  <c r="G4338" i="1"/>
  <c r="G4212" i="1"/>
  <c r="G3802" i="1"/>
  <c r="G3769" i="1"/>
  <c r="G3553" i="1"/>
  <c r="G3458" i="1"/>
  <c r="G2795" i="1"/>
  <c r="G2645" i="1"/>
  <c r="G2579" i="1"/>
  <c r="G1515" i="1"/>
  <c r="G1218" i="1"/>
  <c r="G730" i="1"/>
  <c r="G642" i="1"/>
  <c r="G97" i="1"/>
  <c r="G5834" i="1"/>
  <c r="G940" i="1"/>
  <c r="G4753" i="1"/>
  <c r="G5552" i="1"/>
  <c r="G1258" i="1"/>
  <c r="G3904" i="1"/>
  <c r="G3415" i="1"/>
  <c r="G2846" i="1"/>
  <c r="G2847" i="1"/>
  <c r="G2719" i="1"/>
  <c r="G2488" i="1"/>
  <c r="G1946" i="1"/>
  <c r="G1809" i="1"/>
  <c r="G1740" i="1"/>
  <c r="G1582" i="1"/>
  <c r="G1445" i="1"/>
  <c r="G1259" i="1"/>
  <c r="G1219" i="1"/>
  <c r="G1130" i="1"/>
  <c r="G970" i="1"/>
  <c r="G731" i="1"/>
  <c r="G4754" i="1"/>
  <c r="G1830" i="1"/>
  <c r="G6207" i="1"/>
  <c r="G3131" i="1"/>
  <c r="G6329" i="1"/>
  <c r="G5660" i="1"/>
  <c r="G5291" i="1"/>
  <c r="G4795" i="1"/>
  <c r="G4618" i="1"/>
  <c r="G4594" i="1"/>
  <c r="G4390" i="1"/>
  <c r="G3269" i="1"/>
  <c r="G3132" i="1"/>
  <c r="G3109" i="1"/>
  <c r="G2848" i="1"/>
  <c r="G2279" i="1"/>
  <c r="G2185" i="1"/>
  <c r="G1886" i="1"/>
  <c r="G1552" i="1"/>
  <c r="G807" i="1"/>
  <c r="G166" i="1"/>
  <c r="G2419" i="1"/>
  <c r="G1711" i="1"/>
  <c r="G4071" i="1"/>
  <c r="G5730" i="1"/>
  <c r="G5198" i="1"/>
  <c r="G4863" i="1"/>
  <c r="G4704" i="1"/>
  <c r="G4185" i="1"/>
  <c r="G3770" i="1"/>
  <c r="G3659" i="1"/>
  <c r="G3514" i="1"/>
  <c r="G2887" i="1"/>
  <c r="G2813" i="1"/>
  <c r="G2580" i="1"/>
  <c r="G2086" i="1"/>
  <c r="G1681" i="1"/>
  <c r="G1131" i="1"/>
  <c r="G1090" i="1"/>
  <c r="G988" i="1"/>
  <c r="G732" i="1"/>
  <c r="G520" i="1"/>
  <c r="G6310" i="1"/>
  <c r="G1315" i="1"/>
  <c r="G4272" i="1"/>
  <c r="G2376" i="1"/>
  <c r="G6390" i="1"/>
  <c r="G6252" i="1"/>
  <c r="G5626" i="1"/>
  <c r="G5545" i="1"/>
  <c r="G5522" i="1"/>
  <c r="G5494" i="1"/>
  <c r="G4984" i="1"/>
  <c r="G4755" i="1"/>
  <c r="G4391" i="1"/>
  <c r="G4213" i="1"/>
  <c r="G4017" i="1"/>
  <c r="G2849" i="1"/>
  <c r="G2531" i="1"/>
  <c r="G2420" i="1"/>
  <c r="G2215" i="1"/>
  <c r="G1791" i="1"/>
  <c r="G1741" i="1"/>
  <c r="G1384" i="1"/>
  <c r="G1260" i="1"/>
  <c r="G1180" i="1"/>
  <c r="G1091" i="1"/>
  <c r="G854" i="1"/>
  <c r="G493" i="1"/>
  <c r="G287" i="1"/>
  <c r="G470" i="1"/>
  <c r="G5011" i="1"/>
  <c r="G2345" i="1"/>
  <c r="G5661" i="1"/>
  <c r="G6439" i="1"/>
  <c r="G6391" i="1"/>
  <c r="G6330" i="1"/>
  <c r="G5731" i="1"/>
  <c r="G5138" i="1"/>
  <c r="G5139" i="1"/>
  <c r="G4864" i="1"/>
  <c r="G4683" i="1"/>
  <c r="G4295" i="1"/>
  <c r="G3660" i="1"/>
  <c r="G3208" i="1"/>
  <c r="G3181" i="1"/>
  <c r="G3036" i="1"/>
  <c r="G2971" i="1"/>
  <c r="G2946" i="1"/>
  <c r="G2814" i="1"/>
  <c r="G2581" i="1"/>
  <c r="G2460" i="1"/>
  <c r="G2216" i="1"/>
  <c r="G2217" i="1"/>
  <c r="G1792" i="1"/>
  <c r="G1418" i="1"/>
  <c r="G663" i="1"/>
  <c r="G214" i="1"/>
  <c r="G2720" i="1"/>
  <c r="G1220" i="1"/>
  <c r="G5855" i="1"/>
  <c r="G4827" i="1"/>
  <c r="G4712" i="1"/>
  <c r="G4416" i="1"/>
  <c r="G4247" i="1"/>
  <c r="G3690" i="1"/>
  <c r="G3661" i="1"/>
  <c r="G3662" i="1"/>
  <c r="G3554" i="1"/>
  <c r="G3524" i="1"/>
  <c r="G2669" i="1"/>
  <c r="G2377" i="1"/>
  <c r="G2378" i="1"/>
  <c r="G2009" i="1"/>
  <c r="G1742" i="1"/>
  <c r="G1682" i="1"/>
  <c r="G1683" i="1"/>
  <c r="G1657" i="1"/>
  <c r="G1285" i="1"/>
  <c r="G971" i="1"/>
  <c r="G909" i="1"/>
  <c r="G910" i="1"/>
  <c r="G1065" i="1"/>
  <c r="G1221" i="1"/>
  <c r="G4482" i="1"/>
  <c r="G1793" i="1"/>
  <c r="G6331" i="1"/>
  <c r="G5368" i="1"/>
  <c r="G4730" i="1"/>
  <c r="G4363" i="1"/>
  <c r="G3691" i="1"/>
  <c r="G3037" i="1"/>
  <c r="G2421" i="1"/>
  <c r="G2379" i="1"/>
  <c r="G2218" i="1"/>
  <c r="G2186" i="1"/>
  <c r="G2043" i="1"/>
  <c r="G1743" i="1"/>
  <c r="G1385" i="1"/>
  <c r="G1347" i="1"/>
  <c r="G1286" i="1"/>
  <c r="G1261" i="1"/>
  <c r="G972" i="1"/>
  <c r="G668" i="1"/>
  <c r="G566" i="1"/>
  <c r="G364" i="1"/>
  <c r="G2619" i="1"/>
  <c r="G5809" i="1"/>
  <c r="G1222" i="1"/>
  <c r="G6066" i="1"/>
  <c r="G4985" i="1"/>
  <c r="G6288" i="1"/>
  <c r="G5714" i="1"/>
  <c r="G3865" i="1"/>
  <c r="G3771" i="1"/>
  <c r="G3555" i="1"/>
  <c r="G3525" i="1"/>
  <c r="G2815" i="1"/>
  <c r="G2187" i="1"/>
  <c r="G2125" i="1"/>
  <c r="G2044" i="1"/>
  <c r="G2045" i="1"/>
  <c r="G2010" i="1"/>
  <c r="G1712" i="1"/>
  <c r="G1446" i="1"/>
  <c r="G1092" i="1"/>
  <c r="G431" i="1"/>
  <c r="G226" i="1"/>
  <c r="G167" i="1"/>
  <c r="G57" i="1"/>
  <c r="G4705" i="1"/>
  <c r="G379" i="1"/>
  <c r="G6289" i="1"/>
  <c r="G6164" i="1"/>
  <c r="G5872" i="1"/>
  <c r="G5627" i="1"/>
  <c r="G5628" i="1"/>
  <c r="G5092" i="1"/>
  <c r="G4392" i="1"/>
  <c r="G4052" i="1"/>
  <c r="G3722" i="1"/>
  <c r="G3556" i="1"/>
  <c r="G3557" i="1"/>
  <c r="G3038" i="1"/>
  <c r="G2670" i="1"/>
  <c r="G2620" i="1"/>
  <c r="G2532" i="1"/>
  <c r="G2305" i="1"/>
  <c r="G2306" i="1"/>
  <c r="G1744" i="1"/>
  <c r="G1447" i="1"/>
  <c r="G1287" i="1"/>
  <c r="G1043" i="1"/>
  <c r="G941" i="1"/>
  <c r="G755" i="1"/>
  <c r="G4519" i="1"/>
  <c r="G1725" i="1"/>
  <c r="G3076" i="1"/>
  <c r="G664" i="1"/>
  <c r="G6366" i="1"/>
  <c r="G5662" i="1"/>
  <c r="G5454" i="1"/>
  <c r="G4214" i="1"/>
  <c r="G3905" i="1"/>
  <c r="G3663" i="1"/>
  <c r="G3633" i="1"/>
  <c r="G3284" i="1"/>
  <c r="G3110" i="1"/>
  <c r="G2533" i="1"/>
  <c r="G2534" i="1"/>
  <c r="G2219" i="1"/>
  <c r="G2188" i="1"/>
  <c r="G2126" i="1"/>
  <c r="G1684" i="1"/>
  <c r="G1583" i="1"/>
  <c r="G105" i="1"/>
  <c r="G317" i="1"/>
  <c r="G21" i="1"/>
  <c r="G1765" i="1"/>
  <c r="G4574" i="1"/>
  <c r="G5786" i="1"/>
  <c r="G4186" i="1"/>
  <c r="G5997" i="1"/>
  <c r="G5629" i="1"/>
  <c r="G5495" i="1"/>
  <c r="G5496" i="1"/>
  <c r="G4756" i="1"/>
  <c r="G4339" i="1"/>
  <c r="G3992" i="1"/>
  <c r="G3834" i="1"/>
  <c r="G3723" i="1"/>
  <c r="G3634" i="1"/>
  <c r="G3499" i="1"/>
  <c r="G3338" i="1"/>
  <c r="G2825" i="1"/>
  <c r="G2621" i="1"/>
  <c r="G2489" i="1"/>
  <c r="G2127" i="1"/>
  <c r="G2011" i="1"/>
  <c r="G1915" i="1"/>
  <c r="G1658" i="1"/>
  <c r="G1584" i="1"/>
  <c r="G1419" i="1"/>
  <c r="G1223" i="1"/>
  <c r="G1044" i="1"/>
  <c r="G1045" i="1"/>
  <c r="G989" i="1"/>
  <c r="G6208" i="1"/>
  <c r="G5914" i="1"/>
  <c r="G2919" i="1"/>
  <c r="G5425" i="1"/>
  <c r="G6165" i="1"/>
  <c r="G4713" i="1"/>
  <c r="G587" i="1"/>
  <c r="G1916" i="1"/>
  <c r="G5810" i="1"/>
  <c r="G5426" i="1"/>
  <c r="G5111" i="1"/>
  <c r="G5058" i="1"/>
  <c r="G5044" i="1"/>
  <c r="G4273" i="1"/>
  <c r="G3772" i="1"/>
  <c r="G3635" i="1"/>
  <c r="G3339" i="1"/>
  <c r="G2307" i="1"/>
  <c r="G1887" i="1"/>
  <c r="G1845" i="1"/>
  <c r="G1632" i="1"/>
  <c r="G1348" i="1"/>
  <c r="G1262" i="1"/>
  <c r="G911" i="1"/>
  <c r="G872" i="1"/>
  <c r="G348" i="1"/>
  <c r="G1263" i="1"/>
  <c r="G3803" i="1"/>
  <c r="G6067" i="1"/>
  <c r="G6033" i="1"/>
  <c r="G5745" i="1"/>
  <c r="G4778" i="1"/>
  <c r="G4779" i="1"/>
  <c r="G4684" i="1"/>
  <c r="G4685" i="1"/>
  <c r="G4417" i="1"/>
  <c r="G4128" i="1"/>
  <c r="G3945" i="1"/>
  <c r="G3391" i="1"/>
  <c r="G2151" i="1"/>
  <c r="G2087" i="1"/>
  <c r="G2088" i="1"/>
  <c r="G1794" i="1"/>
  <c r="G1795" i="1"/>
  <c r="G1699" i="1"/>
  <c r="G1448" i="1"/>
  <c r="G1349" i="1"/>
  <c r="G1181" i="1"/>
  <c r="G1182" i="1"/>
  <c r="G990" i="1"/>
  <c r="G973" i="1"/>
  <c r="G567" i="1"/>
  <c r="G494" i="1"/>
  <c r="G495" i="1"/>
  <c r="G406" i="1"/>
  <c r="G153" i="1"/>
  <c r="G1420" i="1"/>
  <c r="G3881" i="1"/>
  <c r="G2765" i="1"/>
  <c r="G4340" i="1"/>
  <c r="G5962" i="1"/>
  <c r="G5228" i="1"/>
  <c r="G5523" i="1"/>
  <c r="G6367" i="1"/>
  <c r="G5606" i="1"/>
  <c r="G3515" i="1"/>
  <c r="G3392" i="1"/>
  <c r="G3270" i="1"/>
  <c r="G2920" i="1"/>
  <c r="G1990" i="1"/>
  <c r="G1974" i="1"/>
  <c r="G1917" i="1"/>
  <c r="G1449" i="1"/>
  <c r="G1288" i="1"/>
  <c r="G239" i="1"/>
  <c r="G2766" i="1"/>
  <c r="G5112" i="1"/>
  <c r="G6392" i="1"/>
  <c r="G5369" i="1"/>
  <c r="G4986" i="1"/>
  <c r="G4686" i="1"/>
  <c r="G4619" i="1"/>
  <c r="G4520" i="1"/>
  <c r="G4438" i="1"/>
  <c r="G4248" i="1"/>
  <c r="G3500" i="1"/>
  <c r="G3111" i="1"/>
  <c r="G2280" i="1"/>
  <c r="G1553" i="1"/>
  <c r="G1183" i="1"/>
  <c r="G432" i="1"/>
  <c r="G4687" i="1"/>
  <c r="G4341" i="1"/>
  <c r="G1066" i="1"/>
  <c r="G40" i="1"/>
  <c r="G4595" i="1"/>
  <c r="G3596" i="1"/>
  <c r="G496" i="1"/>
  <c r="G5607" i="1"/>
  <c r="G227" i="1"/>
  <c r="G1067" i="1"/>
  <c r="G3077" i="1"/>
  <c r="G5688" i="1"/>
  <c r="G5524" i="1"/>
  <c r="G4780" i="1"/>
  <c r="G4596" i="1"/>
  <c r="G4541" i="1"/>
  <c r="G4102" i="1"/>
  <c r="G4053" i="1"/>
  <c r="G3804" i="1"/>
  <c r="G3773" i="1"/>
  <c r="G3516" i="1"/>
  <c r="G3340" i="1"/>
  <c r="G3310" i="1"/>
  <c r="G2646" i="1"/>
  <c r="G2422" i="1"/>
  <c r="G2423" i="1"/>
  <c r="G2380" i="1"/>
  <c r="G2244" i="1"/>
  <c r="G1975" i="1"/>
  <c r="G1888" i="1"/>
  <c r="G808" i="1"/>
  <c r="G497" i="1"/>
  <c r="G2826" i="1"/>
  <c r="G2046" i="1"/>
  <c r="G1918" i="1"/>
  <c r="G6022" i="1"/>
  <c r="G5045" i="1"/>
  <c r="G4393" i="1"/>
  <c r="G4296" i="1"/>
  <c r="G4129" i="1"/>
  <c r="G4072" i="1"/>
  <c r="G3966" i="1"/>
  <c r="G3805" i="1"/>
  <c r="G3526" i="1"/>
  <c r="G3416" i="1"/>
  <c r="G3236" i="1"/>
  <c r="G2346" i="1"/>
  <c r="G2281" i="1"/>
  <c r="G2128" i="1"/>
  <c r="G1919" i="1"/>
  <c r="G1766" i="1"/>
  <c r="G1350" i="1"/>
  <c r="G540" i="1"/>
  <c r="G5811" i="1"/>
  <c r="G733" i="1"/>
  <c r="G1810" i="1"/>
  <c r="G1796" i="1"/>
  <c r="G1685" i="1"/>
  <c r="G5581" i="1"/>
  <c r="G5317" i="1"/>
  <c r="G2047" i="1"/>
  <c r="G2987" i="1"/>
  <c r="G6368" i="1"/>
  <c r="G5229" i="1"/>
  <c r="G5158" i="1"/>
  <c r="G4103" i="1"/>
  <c r="G4054" i="1"/>
  <c r="G3724" i="1"/>
  <c r="G3725" i="1"/>
  <c r="G3664" i="1"/>
  <c r="G3433" i="1"/>
  <c r="G2767" i="1"/>
  <c r="G2721" i="1"/>
  <c r="G2490" i="1"/>
  <c r="G2424" i="1"/>
  <c r="G2282" i="1"/>
  <c r="G1421" i="1"/>
  <c r="G1093" i="1"/>
  <c r="G1008" i="1"/>
  <c r="G623" i="1"/>
  <c r="G327" i="1"/>
  <c r="G5691" i="1"/>
  <c r="G974" i="1"/>
  <c r="G1289" i="1"/>
  <c r="G5715" i="1"/>
  <c r="G3311" i="1"/>
  <c r="G6369" i="1"/>
  <c r="G5701" i="1"/>
  <c r="G5663" i="1"/>
  <c r="G5608" i="1"/>
  <c r="G5497" i="1"/>
  <c r="G5093" i="1"/>
  <c r="G4187" i="1"/>
  <c r="G3993" i="1"/>
  <c r="G3726" i="1"/>
  <c r="G3527" i="1"/>
  <c r="G3078" i="1"/>
  <c r="G3039" i="1"/>
  <c r="G2982" i="1"/>
  <c r="G2535" i="1"/>
  <c r="G2536" i="1"/>
  <c r="G1920" i="1"/>
  <c r="G1820" i="1"/>
  <c r="G1797" i="1"/>
  <c r="G1745" i="1"/>
  <c r="G1450" i="1"/>
  <c r="G1386" i="1"/>
  <c r="G1351" i="1"/>
  <c r="G1224" i="1"/>
  <c r="G1225" i="1"/>
  <c r="G1184" i="1"/>
  <c r="G734" i="1"/>
  <c r="G600" i="1"/>
  <c r="G433" i="1"/>
  <c r="G106" i="1"/>
  <c r="G1132" i="1"/>
  <c r="G5582" i="1"/>
  <c r="G4929" i="1"/>
  <c r="G6048" i="1"/>
  <c r="G6011" i="1"/>
  <c r="G5702" i="1"/>
  <c r="G4781" i="1"/>
  <c r="G4188" i="1"/>
  <c r="G4189" i="1"/>
  <c r="G3665" i="1"/>
  <c r="G3285" i="1"/>
  <c r="G3079" i="1"/>
  <c r="G2425" i="1"/>
  <c r="G2012" i="1"/>
  <c r="G1947" i="1"/>
  <c r="G1746" i="1"/>
  <c r="G1659" i="1"/>
  <c r="G1554" i="1"/>
  <c r="G1046" i="1"/>
  <c r="G855" i="1"/>
  <c r="G643" i="1"/>
  <c r="G240" i="1"/>
  <c r="G86" i="1"/>
  <c r="G1516" i="1"/>
  <c r="G1660" i="1"/>
  <c r="G3237" i="1"/>
  <c r="G2461" i="1"/>
  <c r="G3151" i="1"/>
  <c r="G1491" i="1"/>
  <c r="G5664" i="1"/>
  <c r="G5341" i="1"/>
  <c r="G5252" i="1"/>
  <c r="G5140" i="1"/>
  <c r="G4939" i="1"/>
  <c r="G4249" i="1"/>
  <c r="G3994" i="1"/>
  <c r="G3995" i="1"/>
  <c r="G3597" i="1"/>
  <c r="G3341" i="1"/>
  <c r="G3342" i="1"/>
  <c r="G3286" i="1"/>
  <c r="G3209" i="1"/>
  <c r="G2622" i="1"/>
  <c r="G2491" i="1"/>
  <c r="G2048" i="1"/>
  <c r="G1846" i="1"/>
  <c r="G1610" i="1"/>
  <c r="G1585" i="1"/>
  <c r="G1555" i="1"/>
  <c r="G1422" i="1"/>
  <c r="G1133" i="1"/>
  <c r="G349" i="1"/>
  <c r="G10" i="1"/>
  <c r="G124" i="1"/>
  <c r="G6281" i="1"/>
  <c r="G6209" i="1"/>
  <c r="G2462" i="1"/>
  <c r="G5787" i="1"/>
  <c r="G4930" i="1"/>
  <c r="G4542" i="1"/>
  <c r="G4483" i="1"/>
  <c r="G4104" i="1"/>
  <c r="G3692" i="1"/>
  <c r="G3271" i="1"/>
  <c r="G3040" i="1"/>
  <c r="G2947" i="1"/>
  <c r="G2888" i="1"/>
  <c r="G2850" i="1"/>
  <c r="G2796" i="1"/>
  <c r="G1847" i="1"/>
  <c r="G1747" i="1"/>
  <c r="G1517" i="1"/>
  <c r="G1134" i="1"/>
  <c r="G1009" i="1"/>
  <c r="G471" i="1"/>
  <c r="G407" i="1"/>
  <c r="G271" i="1"/>
  <c r="G5046" i="1"/>
  <c r="G5525" i="1"/>
  <c r="G5292" i="1"/>
  <c r="G5113" i="1"/>
  <c r="G4955" i="1"/>
  <c r="G4170" i="1"/>
  <c r="G4828" i="1"/>
  <c r="G756" i="1"/>
  <c r="G6445" i="1"/>
  <c r="G6393" i="1"/>
  <c r="G6332" i="1"/>
  <c r="G5370" i="1"/>
  <c r="G5199" i="1"/>
  <c r="G5159" i="1"/>
  <c r="G4364" i="1"/>
  <c r="G4073" i="1"/>
  <c r="G3967" i="1"/>
  <c r="G3417" i="1"/>
  <c r="G3152" i="1"/>
  <c r="G3080" i="1"/>
  <c r="G2948" i="1"/>
  <c r="G2816" i="1"/>
  <c r="G2722" i="1"/>
  <c r="G2308" i="1"/>
  <c r="G2283" i="1"/>
  <c r="G2220" i="1"/>
  <c r="G2189" i="1"/>
  <c r="G1798" i="1"/>
  <c r="G1661" i="1"/>
  <c r="G1611" i="1"/>
  <c r="G942" i="1"/>
  <c r="G302" i="1"/>
  <c r="G3598" i="1"/>
  <c r="G5812" i="1"/>
  <c r="G5526" i="1"/>
  <c r="G5455" i="1"/>
  <c r="G4782" i="1"/>
  <c r="G5813" i="1"/>
  <c r="G6370" i="1"/>
  <c r="G6371" i="1"/>
  <c r="G6149" i="1"/>
  <c r="G5856" i="1"/>
  <c r="G5059" i="1"/>
  <c r="G4987" i="1"/>
  <c r="G4886" i="1"/>
  <c r="G4865" i="1"/>
  <c r="G4783" i="1"/>
  <c r="G4297" i="1"/>
  <c r="G4105" i="1"/>
  <c r="G4074" i="1"/>
  <c r="G3866" i="1"/>
  <c r="G3112" i="1"/>
  <c r="G3041" i="1"/>
  <c r="G2537" i="1"/>
  <c r="G2190" i="1"/>
  <c r="G2049" i="1"/>
  <c r="G1713" i="1"/>
  <c r="G1492" i="1"/>
  <c r="G1423" i="1"/>
  <c r="G1976" i="1"/>
  <c r="G3882" i="1"/>
  <c r="G154" i="1"/>
  <c r="G1662" i="1"/>
  <c r="G6023" i="1"/>
  <c r="G2245" i="1"/>
  <c r="G1047" i="1"/>
  <c r="G3418" i="1"/>
  <c r="G5845" i="1"/>
  <c r="G1586" i="1"/>
  <c r="G6372" i="1"/>
  <c r="G5174" i="1"/>
  <c r="G5060" i="1"/>
  <c r="G5047" i="1"/>
  <c r="G4731" i="1"/>
  <c r="G4521" i="1"/>
  <c r="G4342" i="1"/>
  <c r="G4298" i="1"/>
  <c r="G4215" i="1"/>
  <c r="G3693" i="1"/>
  <c r="G3666" i="1"/>
  <c r="G3081" i="1"/>
  <c r="G2797" i="1"/>
  <c r="G2723" i="1"/>
  <c r="G2689" i="1"/>
  <c r="G2623" i="1"/>
  <c r="G2463" i="1"/>
  <c r="G2381" i="1"/>
  <c r="G2246" i="1"/>
  <c r="G2221" i="1"/>
  <c r="G1848" i="1"/>
  <c r="G1663" i="1"/>
  <c r="G1493" i="1"/>
  <c r="G1158" i="1"/>
  <c r="G155" i="1"/>
  <c r="G1714" i="1"/>
  <c r="G3113" i="1"/>
  <c r="G288" i="1"/>
  <c r="G107" i="1"/>
  <c r="G3727" i="1"/>
  <c r="G809" i="1"/>
  <c r="G6034" i="1"/>
  <c r="G289" i="1"/>
  <c r="G1264" i="1"/>
  <c r="G4543" i="1"/>
  <c r="G3393" i="1"/>
  <c r="G2492" i="1"/>
  <c r="G5498" i="1"/>
  <c r="G5371" i="1"/>
  <c r="G5372" i="1"/>
  <c r="G5342" i="1"/>
  <c r="G4484" i="1"/>
  <c r="G3694" i="1"/>
  <c r="G3394" i="1"/>
  <c r="G3042" i="1"/>
  <c r="G2851" i="1"/>
  <c r="G1451" i="1"/>
  <c r="G1352" i="1"/>
  <c r="G655" i="1"/>
  <c r="G588" i="1"/>
  <c r="G5746" i="1"/>
  <c r="G601" i="1"/>
  <c r="G2687" i="1"/>
  <c r="G1265" i="1"/>
  <c r="G4216" i="1"/>
  <c r="G3002" i="1"/>
  <c r="G6333" i="1"/>
  <c r="G6334" i="1"/>
  <c r="G5678" i="1"/>
  <c r="G5301" i="1"/>
  <c r="G4988" i="1"/>
  <c r="G4913" i="1"/>
  <c r="G4250" i="1"/>
  <c r="G4190" i="1"/>
  <c r="G4156" i="1"/>
  <c r="G3636" i="1"/>
  <c r="G3637" i="1"/>
  <c r="G3395" i="1"/>
  <c r="G3272" i="1"/>
  <c r="G2852" i="1"/>
  <c r="G2382" i="1"/>
  <c r="G2222" i="1"/>
  <c r="G2152" i="1"/>
  <c r="G2089" i="1"/>
  <c r="G1948" i="1"/>
  <c r="G1921" i="1"/>
  <c r="G1700" i="1"/>
  <c r="G1094" i="1"/>
  <c r="G684" i="1"/>
  <c r="G241" i="1"/>
  <c r="G4732" i="1"/>
  <c r="G5764" i="1"/>
  <c r="G3439" i="1"/>
  <c r="G521" i="1"/>
  <c r="G6253" i="1"/>
  <c r="G882" i="1"/>
  <c r="G5609" i="1"/>
  <c r="G4251" i="1"/>
  <c r="G6335" i="1"/>
  <c r="G6290" i="1"/>
  <c r="G5703" i="1"/>
  <c r="G5583" i="1"/>
  <c r="G5499" i="1"/>
  <c r="G5387" i="1"/>
  <c r="G5061" i="1"/>
  <c r="G4866" i="1"/>
  <c r="G4649" i="1"/>
  <c r="G4544" i="1"/>
  <c r="G4252" i="1"/>
  <c r="G3867" i="1"/>
  <c r="G3868" i="1"/>
  <c r="G3667" i="1"/>
  <c r="G2853" i="1"/>
  <c r="G2090" i="1"/>
  <c r="G1185" i="1"/>
  <c r="G1068" i="1"/>
  <c r="G991" i="1"/>
  <c r="G975" i="1"/>
  <c r="G943" i="1"/>
  <c r="G757" i="1"/>
  <c r="G58" i="1"/>
  <c r="G1325" i="1"/>
  <c r="G6336" i="1"/>
  <c r="G6109" i="1"/>
  <c r="G810" i="1"/>
  <c r="G4485" i="1"/>
  <c r="G3806" i="1"/>
  <c r="G541" i="1"/>
  <c r="G1949" i="1"/>
  <c r="G6276" i="1"/>
  <c r="G3082" i="1"/>
  <c r="G5343" i="1"/>
  <c r="G4018" i="1"/>
  <c r="G6110" i="1"/>
  <c r="G4650" i="1"/>
  <c r="G4522" i="1"/>
  <c r="G4451" i="1"/>
  <c r="G4253" i="1"/>
  <c r="G4130" i="1"/>
  <c r="G4131" i="1"/>
  <c r="G4075" i="1"/>
  <c r="G3774" i="1"/>
  <c r="G3273" i="1"/>
  <c r="G3153" i="1"/>
  <c r="G2983" i="1"/>
  <c r="G2671" i="1"/>
  <c r="G2493" i="1"/>
  <c r="G2383" i="1"/>
  <c r="G2247" i="1"/>
  <c r="G2223" i="1"/>
  <c r="G1767" i="1"/>
  <c r="G1768" i="1"/>
  <c r="G1290" i="1"/>
  <c r="G1226" i="1"/>
  <c r="G944" i="1"/>
  <c r="G856" i="1"/>
  <c r="G656" i="1"/>
  <c r="G408" i="1"/>
  <c r="G669" i="1"/>
  <c r="G992" i="1"/>
  <c r="G434" i="1"/>
  <c r="G5584" i="1"/>
  <c r="G2538" i="1"/>
  <c r="G5835" i="1"/>
  <c r="G4829" i="1"/>
  <c r="G6373" i="1"/>
  <c r="G5585" i="1"/>
  <c r="G5546" i="1"/>
  <c r="G5500" i="1"/>
  <c r="G5302" i="1"/>
  <c r="G5200" i="1"/>
  <c r="G4418" i="1"/>
  <c r="G3366" i="1"/>
  <c r="G2426" i="1"/>
  <c r="G2153" i="1"/>
  <c r="G1849" i="1"/>
  <c r="G1715" i="1"/>
  <c r="G1612" i="1"/>
  <c r="G1556" i="1"/>
  <c r="G1494" i="1"/>
  <c r="G1095" i="1"/>
  <c r="G834" i="1"/>
  <c r="G196" i="1"/>
  <c r="G3396" i="1"/>
  <c r="G1495" i="1"/>
  <c r="G657" i="1"/>
  <c r="G6374" i="1"/>
  <c r="G5547" i="1"/>
  <c r="G4940" i="1"/>
  <c r="G4914" i="1"/>
  <c r="G4545" i="1"/>
  <c r="G4106" i="1"/>
  <c r="G4076" i="1"/>
  <c r="G3906" i="1"/>
  <c r="G3907" i="1"/>
  <c r="G3775" i="1"/>
  <c r="G3210" i="1"/>
  <c r="G3133" i="1"/>
  <c r="G3003" i="1"/>
  <c r="G2647" i="1"/>
  <c r="G2013" i="1"/>
  <c r="G1950" i="1"/>
  <c r="G1613" i="1"/>
  <c r="G1452" i="1"/>
  <c r="G1353" i="1"/>
  <c r="G1266" i="1"/>
  <c r="G1267" i="1"/>
  <c r="G857" i="1"/>
  <c r="G542" i="1"/>
  <c r="G5270" i="1"/>
  <c r="G3695" i="1"/>
  <c r="G945" i="1"/>
  <c r="G252" i="1"/>
  <c r="G6024" i="1"/>
  <c r="G6229" i="1"/>
  <c r="G5747" i="1"/>
  <c r="G5586" i="1"/>
  <c r="G5403" i="1"/>
  <c r="G4796" i="1"/>
  <c r="G4757" i="1"/>
  <c r="G4733" i="1"/>
  <c r="G4734" i="1"/>
  <c r="G4394" i="1"/>
  <c r="G3638" i="1"/>
  <c r="G3397" i="1"/>
  <c r="G2889" i="1"/>
  <c r="G2648" i="1"/>
  <c r="G2129" i="1"/>
  <c r="G1686" i="1"/>
  <c r="G976" i="1"/>
  <c r="G602" i="1"/>
  <c r="G5062" i="1"/>
  <c r="G98" i="1"/>
  <c r="G873" i="1"/>
  <c r="G498" i="1"/>
  <c r="G1633" i="1"/>
  <c r="G522" i="1"/>
  <c r="G3459" i="1"/>
  <c r="G3883" i="1"/>
  <c r="G5587" i="1"/>
  <c r="G6394" i="1"/>
  <c r="G6337" i="1"/>
  <c r="G5932" i="1"/>
  <c r="G5814" i="1"/>
  <c r="G5630" i="1"/>
  <c r="G4439" i="1"/>
  <c r="G4157" i="1"/>
  <c r="G3211" i="1"/>
  <c r="G3212" i="1"/>
  <c r="G2854" i="1"/>
  <c r="G2798" i="1"/>
  <c r="G2799" i="1"/>
  <c r="G2768" i="1"/>
  <c r="G2649" i="1"/>
  <c r="G2582" i="1"/>
  <c r="G2539" i="1"/>
  <c r="G2091" i="1"/>
  <c r="G4931" i="1"/>
  <c r="G336" i="1"/>
  <c r="G5873" i="1"/>
  <c r="G4132" i="1"/>
  <c r="G3182" i="1"/>
  <c r="G3501" i="1"/>
  <c r="G5915" i="1"/>
  <c r="G4597" i="1"/>
  <c r="G4620" i="1"/>
  <c r="G4107" i="1"/>
  <c r="G290" i="1"/>
  <c r="G3996" i="1"/>
  <c r="G5679" i="1"/>
  <c r="G3558" i="1"/>
  <c r="G3440" i="1"/>
  <c r="G6291" i="1"/>
  <c r="G5857" i="1"/>
  <c r="G5815" i="1"/>
  <c r="G5816" i="1"/>
  <c r="G5610" i="1"/>
  <c r="G5427" i="1"/>
  <c r="G5373" i="1"/>
  <c r="G3419" i="1"/>
  <c r="G3367" i="1"/>
  <c r="G2817" i="1"/>
  <c r="G2724" i="1"/>
  <c r="G2427" i="1"/>
  <c r="G2384" i="1"/>
  <c r="G2050" i="1"/>
  <c r="G1850" i="1"/>
  <c r="G1614" i="1"/>
  <c r="G1048" i="1"/>
  <c r="G946" i="1"/>
  <c r="G603" i="1"/>
  <c r="G291" i="1"/>
  <c r="G136" i="1"/>
  <c r="G5114" i="1"/>
  <c r="G2051" i="1"/>
  <c r="G1453" i="1"/>
  <c r="G137" i="1"/>
  <c r="G6338" i="1"/>
  <c r="G874" i="1"/>
  <c r="G2154" i="1"/>
  <c r="G875" i="1"/>
  <c r="G5748" i="1"/>
  <c r="G5631" i="1"/>
  <c r="G5428" i="1"/>
  <c r="G4989" i="1"/>
  <c r="G4806" i="1"/>
  <c r="G4735" i="1"/>
  <c r="G4523" i="1"/>
  <c r="G4019" i="1"/>
  <c r="G3946" i="1"/>
  <c r="G3835" i="1"/>
  <c r="G3460" i="1"/>
  <c r="G2855" i="1"/>
  <c r="G2818" i="1"/>
  <c r="G2428" i="1"/>
  <c r="G1186" i="1"/>
  <c r="G1096" i="1"/>
  <c r="G912" i="1"/>
  <c r="G644" i="1"/>
  <c r="G409" i="1"/>
  <c r="G172" i="1"/>
  <c r="G4055" i="1"/>
  <c r="G2464" i="1"/>
  <c r="G5160" i="1"/>
  <c r="G5201" i="1"/>
  <c r="G5916" i="1"/>
  <c r="G5958" i="1"/>
  <c r="G5553" i="1"/>
  <c r="G5501" i="1"/>
  <c r="G5141" i="1"/>
  <c r="G4932" i="1"/>
  <c r="G4575" i="1"/>
  <c r="G3668" i="1"/>
  <c r="G3599" i="1"/>
  <c r="G3479" i="1"/>
  <c r="G3368" i="1"/>
  <c r="G3213" i="1"/>
  <c r="G3083" i="1"/>
  <c r="G2725" i="1"/>
  <c r="G2650" i="1"/>
  <c r="G2624" i="1"/>
  <c r="G2130" i="1"/>
  <c r="G1922" i="1"/>
  <c r="G1923" i="1"/>
  <c r="G1557" i="1"/>
  <c r="G779" i="1"/>
  <c r="G3728" i="1"/>
  <c r="G1387" i="1"/>
  <c r="G303" i="1"/>
  <c r="G5836" i="1"/>
  <c r="G2284" i="1"/>
  <c r="G1634" i="1"/>
  <c r="G589" i="1"/>
  <c r="G4956" i="1"/>
  <c r="G780" i="1"/>
  <c r="G6190" i="1"/>
  <c r="G5917" i="1"/>
  <c r="G5749" i="1"/>
  <c r="G5689" i="1"/>
  <c r="G5588" i="1"/>
  <c r="G5456" i="1"/>
  <c r="G3776" i="1"/>
  <c r="G3729" i="1"/>
  <c r="G3669" i="1"/>
  <c r="G2856" i="1"/>
  <c r="G2347" i="1"/>
  <c r="G1889" i="1"/>
  <c r="G1687" i="1"/>
  <c r="G1664" i="1"/>
  <c r="G1615" i="1"/>
  <c r="G1424" i="1"/>
  <c r="G1388" i="1"/>
  <c r="G472" i="1"/>
  <c r="G410" i="1"/>
  <c r="G2248" i="1"/>
  <c r="G1069" i="1"/>
  <c r="G1187" i="1"/>
  <c r="G1851" i="1"/>
  <c r="G947" i="1"/>
  <c r="G4621" i="1"/>
  <c r="G6395" i="1"/>
  <c r="G6150" i="1"/>
  <c r="G4736" i="1"/>
  <c r="G4622" i="1"/>
  <c r="G4546" i="1"/>
  <c r="G4217" i="1"/>
  <c r="G4108" i="1"/>
  <c r="G3480" i="1"/>
  <c r="G3369" i="1"/>
  <c r="G3043" i="1"/>
  <c r="G2972" i="1"/>
  <c r="G2890" i="1"/>
  <c r="G2309" i="1"/>
  <c r="G1977" i="1"/>
  <c r="G1799" i="1"/>
  <c r="G1748" i="1"/>
  <c r="G1496" i="1"/>
  <c r="G1454" i="1"/>
  <c r="G1455" i="1"/>
  <c r="G1354" i="1"/>
  <c r="G272" i="1"/>
  <c r="G5918" i="1"/>
  <c r="G5457" i="1"/>
  <c r="G3238" i="1"/>
  <c r="G624" i="1"/>
  <c r="G5974" i="1"/>
  <c r="G5933" i="1"/>
  <c r="G5230" i="1"/>
  <c r="G4957" i="1"/>
  <c r="G4830" i="1"/>
  <c r="G4797" i="1"/>
  <c r="G4440" i="1"/>
  <c r="G4274" i="1"/>
  <c r="G4191" i="1"/>
  <c r="G4165" i="1"/>
  <c r="G3997" i="1"/>
  <c r="G3836" i="1"/>
  <c r="G3287" i="1"/>
  <c r="G3274" i="1"/>
  <c r="G1097" i="1"/>
  <c r="G3528" i="1"/>
  <c r="G4651" i="1"/>
  <c r="G304" i="1"/>
  <c r="G4688" i="1"/>
  <c r="G1355" i="1"/>
  <c r="G543" i="1"/>
  <c r="G3461" i="1"/>
  <c r="G3947" i="1"/>
  <c r="G685" i="1"/>
  <c r="G3370" i="1"/>
  <c r="G4486" i="1"/>
  <c r="G1769" i="1"/>
  <c r="G6413" i="1"/>
  <c r="G6396" i="1"/>
  <c r="G5946" i="1"/>
  <c r="G5115" i="1"/>
  <c r="G4395" i="1"/>
  <c r="G4254" i="1"/>
  <c r="G4020" i="1"/>
  <c r="G3837" i="1"/>
  <c r="G3807" i="1"/>
  <c r="G3730" i="1"/>
  <c r="G3559" i="1"/>
  <c r="G3434" i="1"/>
  <c r="G3134" i="1"/>
  <c r="G3004" i="1"/>
  <c r="G2949" i="1"/>
  <c r="G2583" i="1"/>
  <c r="G2465" i="1"/>
  <c r="G1456" i="1"/>
  <c r="G1098" i="1"/>
  <c r="G435" i="1"/>
  <c r="G5458" i="1"/>
  <c r="G1049" i="1"/>
  <c r="G292" i="1"/>
  <c r="G4623" i="1"/>
  <c r="G5344" i="1"/>
  <c r="G3343" i="1"/>
  <c r="G242" i="1"/>
  <c r="G138" i="1"/>
  <c r="G3114" i="1"/>
  <c r="G5388" i="1"/>
  <c r="G273" i="1"/>
  <c r="G758" i="1"/>
  <c r="G5527" i="1"/>
  <c r="G5389" i="1"/>
  <c r="G5390" i="1"/>
  <c r="G5318" i="1"/>
  <c r="G4958" i="1"/>
  <c r="G4396" i="1"/>
  <c r="G4218" i="1"/>
  <c r="G4133" i="1"/>
  <c r="G3998" i="1"/>
  <c r="G3999" i="1"/>
  <c r="G3908" i="1"/>
  <c r="G3869" i="1"/>
  <c r="G3435" i="1"/>
  <c r="G3420" i="1"/>
  <c r="G3239" i="1"/>
  <c r="G3240" i="1"/>
  <c r="G2726" i="1"/>
  <c r="G2540" i="1"/>
  <c r="G2429" i="1"/>
  <c r="G1688" i="1"/>
  <c r="G1518" i="1"/>
  <c r="G4467" i="1"/>
  <c r="G5293" i="1"/>
  <c r="G274" i="1"/>
  <c r="G2430" i="1"/>
  <c r="G5732" i="1"/>
  <c r="G2800" i="1"/>
  <c r="G3005" i="1"/>
  <c r="G3312" i="1"/>
  <c r="G337" i="1"/>
  <c r="G6397" i="1"/>
  <c r="G6311" i="1"/>
  <c r="G6191" i="1"/>
  <c r="G6135" i="1"/>
  <c r="G4831" i="1"/>
  <c r="G4737" i="1"/>
  <c r="G4158" i="1"/>
  <c r="G4056" i="1"/>
  <c r="G3948" i="1"/>
  <c r="G3731" i="1"/>
  <c r="G3639" i="1"/>
  <c r="G3371" i="1"/>
  <c r="G2310" i="1"/>
  <c r="G1852" i="1"/>
  <c r="G1716" i="1"/>
  <c r="G1519" i="1"/>
  <c r="G1356" i="1"/>
  <c r="G993" i="1"/>
  <c r="G604" i="1"/>
  <c r="G561" i="1"/>
  <c r="G499" i="1"/>
  <c r="G328" i="1"/>
  <c r="G305" i="1"/>
  <c r="G228" i="1"/>
  <c r="G229" i="1"/>
  <c r="G3696" i="1"/>
  <c r="G4547" i="1"/>
  <c r="G4487" i="1"/>
  <c r="G380" i="1"/>
  <c r="G2014" i="1"/>
  <c r="G2249" i="1"/>
  <c r="G125" i="1"/>
  <c r="G3398" i="1"/>
  <c r="G5345" i="1"/>
  <c r="G1050" i="1"/>
  <c r="G5765" i="1"/>
  <c r="G2584" i="1"/>
  <c r="G6407" i="1"/>
  <c r="G2921" i="1"/>
  <c r="G3909" i="1"/>
  <c r="G562" i="1"/>
  <c r="G5975" i="1"/>
  <c r="G5012" i="1"/>
  <c r="G4887" i="1"/>
  <c r="G4888" i="1"/>
  <c r="G3640" i="1"/>
  <c r="G3313" i="1"/>
  <c r="G3214" i="1"/>
  <c r="G2891" i="1"/>
  <c r="G2857" i="1"/>
  <c r="G2858" i="1"/>
  <c r="G2466" i="1"/>
  <c r="G1717" i="1"/>
  <c r="G1357" i="1"/>
  <c r="G1326" i="1"/>
  <c r="G1268" i="1"/>
  <c r="G1188" i="1"/>
  <c r="G1010" i="1"/>
  <c r="G876" i="1"/>
  <c r="G197" i="1"/>
  <c r="G6025" i="1"/>
  <c r="G3560" i="1"/>
  <c r="G5934" i="1"/>
  <c r="G4959" i="1"/>
  <c r="G645" i="1"/>
  <c r="G4365" i="1"/>
  <c r="G5459" i="1"/>
  <c r="G590" i="1"/>
  <c r="G781" i="1"/>
  <c r="G2431" i="1"/>
  <c r="G5404" i="1"/>
  <c r="G5294" i="1"/>
  <c r="G4960" i="1"/>
  <c r="G4933" i="1"/>
  <c r="G4219" i="1"/>
  <c r="G3641" i="1"/>
  <c r="G3084" i="1"/>
  <c r="G2769" i="1"/>
  <c r="G2250" i="1"/>
  <c r="G2251" i="1"/>
  <c r="G2252" i="1"/>
  <c r="G1749" i="1"/>
  <c r="G1520" i="1"/>
  <c r="G605" i="1"/>
  <c r="G606" i="1"/>
  <c r="G563" i="1"/>
  <c r="G2859" i="1"/>
  <c r="G4832" i="1"/>
  <c r="G5063" i="1"/>
  <c r="G4624" i="1"/>
  <c r="G5502" i="1"/>
  <c r="G2348" i="1"/>
  <c r="G2467" i="1"/>
  <c r="G4889" i="1"/>
  <c r="G3531" i="1"/>
  <c r="G5116" i="1"/>
  <c r="G5460" i="1"/>
  <c r="G5142" i="1"/>
  <c r="G5013" i="1"/>
  <c r="G4915" i="1"/>
  <c r="G4758" i="1"/>
  <c r="G4689" i="1"/>
  <c r="G4366" i="1"/>
  <c r="G4220" i="1"/>
  <c r="G3968" i="1"/>
  <c r="G3969" i="1"/>
  <c r="G3838" i="1"/>
  <c r="G3642" i="1"/>
  <c r="G3600" i="1"/>
  <c r="G3462" i="1"/>
  <c r="G3044" i="1"/>
  <c r="G2922" i="1"/>
  <c r="G1853" i="1"/>
  <c r="G1689" i="1"/>
  <c r="G1497" i="1"/>
  <c r="G1467" i="1"/>
  <c r="G1457" i="1"/>
  <c r="G994" i="1"/>
  <c r="G782" i="1"/>
  <c r="G523" i="1"/>
  <c r="G230" i="1"/>
  <c r="G4759" i="1"/>
  <c r="G3154" i="1"/>
  <c r="G4299" i="1"/>
  <c r="G4109" i="1"/>
  <c r="G3155" i="1"/>
  <c r="G3006" i="1"/>
  <c r="G1269" i="1"/>
  <c r="G5271" i="1"/>
  <c r="G1316" i="1"/>
  <c r="G625" i="1"/>
  <c r="G948" i="1"/>
  <c r="G2672" i="1"/>
  <c r="G1951" i="1"/>
  <c r="G6111" i="1"/>
  <c r="G3643" i="1"/>
  <c r="G59" i="1"/>
  <c r="G5919" i="1"/>
  <c r="G5143" i="1"/>
  <c r="G4652" i="1"/>
  <c r="G4548" i="1"/>
  <c r="G3314" i="1"/>
  <c r="G3275" i="1"/>
  <c r="G2625" i="1"/>
  <c r="G1587" i="1"/>
  <c r="G1227" i="1"/>
  <c r="G1099" i="1"/>
  <c r="G4192" i="1"/>
  <c r="G5503" i="1"/>
  <c r="G3421" i="1"/>
  <c r="G4110" i="1"/>
  <c r="G2052" i="1"/>
  <c r="G3372" i="1"/>
  <c r="G60" i="1"/>
  <c r="G41" i="1"/>
  <c r="G2950" i="1"/>
  <c r="G5231" i="1"/>
  <c r="G2690" i="1"/>
  <c r="G1051" i="1"/>
  <c r="G6136" i="1"/>
  <c r="G5117" i="1"/>
  <c r="G5935" i="1"/>
  <c r="G5461" i="1"/>
  <c r="G5429" i="1"/>
  <c r="G5405" i="1"/>
  <c r="G4833" i="1"/>
  <c r="G4000" i="1"/>
  <c r="G3910" i="1"/>
  <c r="G3670" i="1"/>
  <c r="G3373" i="1"/>
  <c r="G3276" i="1"/>
  <c r="G2155" i="1"/>
  <c r="G1952" i="1"/>
  <c r="G1854" i="1"/>
  <c r="G1690" i="1"/>
  <c r="G1159" i="1"/>
  <c r="G1019" i="1"/>
  <c r="G977" i="1"/>
  <c r="G436" i="1"/>
  <c r="G5064" i="1"/>
  <c r="G1291" i="1"/>
  <c r="G3884" i="1"/>
  <c r="G1521" i="1"/>
  <c r="G338" i="1"/>
  <c r="G1855" i="1"/>
  <c r="G524" i="1"/>
  <c r="G91" i="1"/>
  <c r="G6192" i="1"/>
  <c r="G4021" i="1"/>
  <c r="G2585" i="1"/>
  <c r="G5947" i="1"/>
  <c r="G5406" i="1"/>
  <c r="G5175" i="1"/>
  <c r="G4798" i="1"/>
  <c r="G4760" i="1"/>
  <c r="G4367" i="1"/>
  <c r="G3422" i="1"/>
  <c r="G2586" i="1"/>
  <c r="G2253" i="1"/>
  <c r="G1953" i="1"/>
  <c r="G1358" i="1"/>
  <c r="G329" i="1"/>
  <c r="G2923" i="1"/>
  <c r="G2285" i="1"/>
  <c r="G5817" i="1"/>
  <c r="G877" i="1"/>
  <c r="G2651" i="1"/>
  <c r="G1011" i="1"/>
  <c r="G5346" i="1"/>
  <c r="G658" i="1"/>
  <c r="G4799" i="1"/>
  <c r="G3045" i="1"/>
  <c r="G2673" i="1"/>
  <c r="G5976" i="1"/>
  <c r="G5665" i="1"/>
  <c r="G5462" i="1"/>
  <c r="G5407" i="1"/>
  <c r="G5272" i="1"/>
  <c r="G5176" i="1"/>
  <c r="G4800" i="1"/>
  <c r="G4653" i="1"/>
  <c r="G4625" i="1"/>
  <c r="G4343" i="1"/>
  <c r="G4300" i="1"/>
  <c r="G4275" i="1"/>
  <c r="G4111" i="1"/>
  <c r="G4112" i="1"/>
  <c r="G3970" i="1"/>
  <c r="G3344" i="1"/>
  <c r="G3046" i="1"/>
  <c r="G2860" i="1"/>
  <c r="G2801" i="1"/>
  <c r="G2494" i="1"/>
  <c r="G2432" i="1"/>
  <c r="G2191" i="1"/>
  <c r="G1665" i="1"/>
  <c r="G1616" i="1"/>
  <c r="G1522" i="1"/>
  <c r="G1359" i="1"/>
  <c r="G1270" i="1"/>
  <c r="G1228" i="1"/>
  <c r="G878" i="1"/>
  <c r="G525" i="1"/>
  <c r="G411" i="1"/>
  <c r="G306" i="1"/>
  <c r="G307" i="1"/>
  <c r="G1523" i="1"/>
  <c r="G5716" i="1"/>
  <c r="G381" i="1"/>
  <c r="G835" i="1"/>
  <c r="G6312" i="1"/>
  <c r="G6112" i="1"/>
  <c r="G5391" i="1"/>
  <c r="G3085" i="1"/>
  <c r="G4598" i="1"/>
  <c r="G6035" i="1"/>
  <c r="G5319" i="1"/>
  <c r="G4626" i="1"/>
  <c r="G4368" i="1"/>
  <c r="G3839" i="1"/>
  <c r="G2802" i="1"/>
  <c r="G2727" i="1"/>
  <c r="G2495" i="1"/>
  <c r="G2468" i="1"/>
  <c r="G2286" i="1"/>
  <c r="G2254" i="1"/>
  <c r="G243" i="1"/>
  <c r="G3086" i="1"/>
  <c r="G5202" i="1"/>
  <c r="G2652" i="1"/>
  <c r="G1524" i="1"/>
  <c r="G318" i="1"/>
  <c r="G6151" i="1"/>
  <c r="G568" i="1"/>
  <c r="G3777" i="1"/>
  <c r="G4549" i="1"/>
  <c r="G2653" i="1"/>
  <c r="G5778" i="1"/>
  <c r="G5666" i="1"/>
  <c r="G5408" i="1"/>
  <c r="G4961" i="1"/>
  <c r="G4867" i="1"/>
  <c r="G4565" i="1"/>
  <c r="G4524" i="1"/>
  <c r="G4276" i="1"/>
  <c r="G4159" i="1"/>
  <c r="G3949" i="1"/>
  <c r="G3808" i="1"/>
  <c r="G3809" i="1"/>
  <c r="G3732" i="1"/>
  <c r="G3241" i="1"/>
  <c r="G3183" i="1"/>
  <c r="G3135" i="1"/>
  <c r="G2951" i="1"/>
  <c r="G2924" i="1"/>
  <c r="G2728" i="1"/>
  <c r="G2587" i="1"/>
  <c r="G2287" i="1"/>
  <c r="G1617" i="1"/>
  <c r="G1189" i="1"/>
  <c r="G1190" i="1"/>
  <c r="G686" i="1"/>
  <c r="G2729" i="1"/>
  <c r="G4057" i="1"/>
  <c r="G4441" i="1"/>
  <c r="G2224" i="1"/>
  <c r="G350" i="1"/>
  <c r="G5273" i="1"/>
  <c r="G1558" i="1"/>
  <c r="G4344" i="1"/>
  <c r="G2288" i="1"/>
  <c r="G3242" i="1"/>
  <c r="G3136" i="1"/>
  <c r="G5203" i="1"/>
  <c r="G5094" i="1"/>
  <c r="G4868" i="1"/>
  <c r="G4369" i="1"/>
  <c r="G4221" i="1"/>
  <c r="G4134" i="1"/>
  <c r="G3502" i="1"/>
  <c r="G3503" i="1"/>
  <c r="G3047" i="1"/>
  <c r="G3048" i="1"/>
  <c r="G3007" i="1"/>
  <c r="G2988" i="1"/>
  <c r="G2315" i="1"/>
  <c r="G2192" i="1"/>
  <c r="G735" i="1"/>
  <c r="G569" i="1"/>
  <c r="G437" i="1"/>
  <c r="G76" i="1"/>
  <c r="G3971" i="1"/>
  <c r="G1425" i="1"/>
  <c r="G4690" i="1"/>
  <c r="G1389" i="1"/>
  <c r="G412" i="1"/>
  <c r="G5014" i="1"/>
  <c r="G3532" i="1"/>
  <c r="G2092" i="1"/>
  <c r="G3671" i="1"/>
  <c r="G1135" i="1"/>
  <c r="G4488" i="1"/>
  <c r="G3911" i="1"/>
  <c r="G5409" i="1"/>
  <c r="G5177" i="1"/>
  <c r="G4193" i="1"/>
  <c r="G3697" i="1"/>
  <c r="G3243" i="1"/>
  <c r="G3215" i="1"/>
  <c r="G3145" i="1"/>
  <c r="G3008" i="1"/>
  <c r="G2433" i="1"/>
  <c r="G2289" i="1"/>
  <c r="G1978" i="1"/>
  <c r="G1890" i="1"/>
  <c r="G1635" i="1"/>
  <c r="G1307" i="1"/>
  <c r="G1100" i="1"/>
  <c r="G995" i="1"/>
  <c r="G626" i="1"/>
  <c r="G607" i="1"/>
  <c r="G438" i="1"/>
  <c r="G139" i="1"/>
  <c r="G4077" i="1"/>
  <c r="G6166" i="1"/>
  <c r="G3972" i="1"/>
  <c r="G4834" i="1"/>
  <c r="G2892" i="1"/>
  <c r="G2290" i="1"/>
  <c r="G5667" i="1"/>
  <c r="G687" i="1"/>
  <c r="G5589" i="1"/>
  <c r="G3778" i="1"/>
  <c r="G4489" i="1"/>
  <c r="G2093" i="1"/>
  <c r="G4370" i="1"/>
  <c r="G2973" i="1"/>
  <c r="G1979" i="1"/>
  <c r="G5988" i="1"/>
  <c r="G4490" i="1"/>
  <c r="G4058" i="1"/>
  <c r="G4022" i="1"/>
  <c r="G3810" i="1"/>
  <c r="G3561" i="1"/>
  <c r="G3562" i="1"/>
  <c r="G3463" i="1"/>
  <c r="G3115" i="1"/>
  <c r="G2674" i="1"/>
  <c r="G2675" i="1"/>
  <c r="G2654" i="1"/>
  <c r="G2434" i="1"/>
  <c r="G1891" i="1"/>
  <c r="G382" i="1"/>
  <c r="G2131" i="1"/>
  <c r="G5680" i="1"/>
  <c r="G275" i="1"/>
  <c r="G6113" i="1"/>
  <c r="G308" i="1"/>
  <c r="G5920" i="1"/>
  <c r="G1559" i="1"/>
  <c r="G215" i="1"/>
  <c r="G2655" i="1"/>
  <c r="G4194" i="1"/>
  <c r="G4222" i="1"/>
  <c r="G1691" i="1"/>
  <c r="G5590" i="1"/>
  <c r="G4654" i="1"/>
  <c r="G4078" i="1"/>
  <c r="G4023" i="1"/>
  <c r="G3890" i="1"/>
  <c r="G3733" i="1"/>
  <c r="G3672" i="1"/>
  <c r="G2952" i="1"/>
  <c r="G2861" i="1"/>
  <c r="G2862" i="1"/>
  <c r="G2819" i="1"/>
  <c r="G2770" i="1"/>
  <c r="G2730" i="1"/>
  <c r="G2656" i="1"/>
  <c r="G1892" i="1"/>
  <c r="G1666" i="1"/>
  <c r="G1136" i="1"/>
  <c r="G1101" i="1"/>
  <c r="G858" i="1"/>
  <c r="G276" i="1"/>
  <c r="G168" i="1"/>
  <c r="G2349" i="1"/>
  <c r="G1327" i="1"/>
  <c r="G3156" i="1"/>
  <c r="G5253" i="1"/>
  <c r="G3673" i="1"/>
  <c r="G3137" i="1"/>
  <c r="G4001" i="1"/>
  <c r="G5254" i="1"/>
  <c r="G5591" i="1"/>
  <c r="G4934" i="1"/>
  <c r="G277" i="1"/>
  <c r="G5048" i="1"/>
  <c r="G591" i="1"/>
  <c r="G5948" i="1"/>
  <c r="G5949" i="1"/>
  <c r="G5766" i="1"/>
  <c r="G5430" i="1"/>
  <c r="G5232" i="1"/>
  <c r="G4706" i="1"/>
  <c r="G3345" i="1"/>
  <c r="G3146" i="1"/>
  <c r="G3138" i="1"/>
  <c r="G3009" i="1"/>
  <c r="G2803" i="1"/>
  <c r="G2156" i="1"/>
  <c r="G2053" i="1"/>
  <c r="G1821" i="1"/>
  <c r="G1800" i="1"/>
  <c r="G1750" i="1"/>
  <c r="G1229" i="1"/>
  <c r="G526" i="1"/>
  <c r="G330" i="1"/>
  <c r="G949" i="1"/>
  <c r="G2731" i="1"/>
  <c r="G5463" i="1"/>
  <c r="G4345" i="1"/>
  <c r="G5781" i="1"/>
  <c r="G5392" i="1"/>
  <c r="G3601" i="1"/>
  <c r="G5704" i="1"/>
  <c r="G4113" i="1"/>
  <c r="G4566" i="1"/>
  <c r="G2657" i="1"/>
  <c r="G156" i="1"/>
  <c r="G2311" i="1"/>
  <c r="G1308" i="1"/>
  <c r="G783" i="1"/>
  <c r="G231" i="1"/>
  <c r="G4941" i="1"/>
  <c r="G4550" i="1"/>
  <c r="G4312" i="1"/>
  <c r="G4301" i="1"/>
  <c r="G4255" i="1"/>
  <c r="G4223" i="1"/>
  <c r="G3674" i="1"/>
  <c r="G3644" i="1"/>
  <c r="G3529" i="1"/>
  <c r="G3423" i="1"/>
  <c r="G2893" i="1"/>
  <c r="G2435" i="1"/>
  <c r="G2385" i="1"/>
  <c r="G2255" i="1"/>
  <c r="G2256" i="1"/>
  <c r="G2132" i="1"/>
  <c r="G1137" i="1"/>
  <c r="G763" i="1"/>
  <c r="G706" i="1"/>
  <c r="G4114" i="1"/>
  <c r="G3049" i="1"/>
  <c r="G5118" i="1"/>
  <c r="G6093" i="1"/>
  <c r="G1618" i="1"/>
  <c r="G4761" i="1"/>
  <c r="G5431" i="1"/>
  <c r="G3840" i="1"/>
  <c r="G707" i="1"/>
  <c r="G1751" i="1"/>
  <c r="G1498" i="1"/>
  <c r="G3841" i="1"/>
  <c r="G5255" i="1"/>
  <c r="G5015" i="1"/>
  <c r="G4655" i="1"/>
  <c r="G4135" i="1"/>
  <c r="G3870" i="1"/>
  <c r="G3346" i="1"/>
  <c r="G3087" i="1"/>
  <c r="G3010" i="1"/>
  <c r="G2894" i="1"/>
  <c r="G2504" i="1"/>
  <c r="G2225" i="1"/>
  <c r="G1987" i="1"/>
  <c r="G1801" i="1"/>
  <c r="G978" i="1"/>
  <c r="G759" i="1"/>
  <c r="G198" i="1"/>
  <c r="G2588" i="1"/>
  <c r="G473" i="1"/>
  <c r="G4224" i="1"/>
  <c r="G3734" i="1"/>
  <c r="G6292" i="1"/>
  <c r="G4031" i="1"/>
  <c r="G4835" i="1"/>
  <c r="G3315" i="1"/>
  <c r="G3374" i="1"/>
  <c r="G4491" i="1"/>
  <c r="G3139" i="1"/>
  <c r="G4313" i="1"/>
  <c r="G1924" i="1"/>
  <c r="G5504" i="1"/>
  <c r="G5295" i="1"/>
  <c r="G5119" i="1"/>
  <c r="G5065" i="1"/>
  <c r="G3735" i="1"/>
  <c r="G3504" i="1"/>
  <c r="G3277" i="1"/>
  <c r="G3184" i="1"/>
  <c r="G1980" i="1"/>
  <c r="G1954" i="1"/>
  <c r="G1588" i="1"/>
  <c r="G319" i="1"/>
  <c r="G199" i="1"/>
  <c r="G979" i="1"/>
  <c r="G5144" i="1"/>
  <c r="G1955" i="1"/>
  <c r="G3736" i="1"/>
  <c r="G2989" i="1"/>
  <c r="G1426" i="1"/>
  <c r="G2015" i="1"/>
  <c r="G4691" i="1"/>
  <c r="G4346" i="1"/>
  <c r="G6414" i="1"/>
  <c r="G3185" i="1"/>
  <c r="G736" i="1"/>
  <c r="G6268" i="1"/>
  <c r="G77" i="1"/>
  <c r="G1317" i="1"/>
  <c r="G4256" i="1"/>
  <c r="G3602" i="1"/>
  <c r="G4002" i="1"/>
  <c r="G5464" i="1"/>
  <c r="G1525" i="1"/>
  <c r="G5874" i="1"/>
  <c r="G5374" i="1"/>
  <c r="G5161" i="1"/>
  <c r="G4397" i="1"/>
  <c r="G4160" i="1"/>
  <c r="G3842" i="1"/>
  <c r="G3424" i="1"/>
  <c r="G3375" i="1"/>
  <c r="G2589" i="1"/>
  <c r="G2133" i="1"/>
  <c r="G2054" i="1"/>
  <c r="G1726" i="1"/>
  <c r="G1309" i="1"/>
  <c r="G78" i="1"/>
  <c r="G6068" i="1"/>
  <c r="G2350" i="1"/>
  <c r="G6069" i="1"/>
  <c r="G2469" i="1"/>
  <c r="G5668" i="1"/>
  <c r="G5750" i="1"/>
  <c r="G3376" i="1"/>
  <c r="G3216" i="1"/>
  <c r="G4836" i="1"/>
  <c r="G3912" i="1"/>
  <c r="G200" i="1"/>
  <c r="G4869" i="1"/>
  <c r="G883" i="1"/>
  <c r="G5846" i="1"/>
  <c r="G5717" i="1"/>
  <c r="G5632" i="1"/>
  <c r="G5611" i="1"/>
  <c r="G5066" i="1"/>
  <c r="G5016" i="1"/>
  <c r="G4492" i="1"/>
  <c r="G4442" i="1"/>
  <c r="G4003" i="1"/>
  <c r="G3779" i="1"/>
  <c r="G3737" i="1"/>
  <c r="G2953" i="1"/>
  <c r="G2863" i="1"/>
  <c r="G2732" i="1"/>
  <c r="G2386" i="1"/>
  <c r="G1988" i="1"/>
  <c r="G996" i="1"/>
  <c r="G140" i="1"/>
  <c r="G1499" i="1"/>
  <c r="G4890" i="1"/>
  <c r="G608" i="1"/>
  <c r="G2055" i="1"/>
  <c r="G2771" i="1"/>
  <c r="G320" i="1"/>
  <c r="G5963" i="1"/>
  <c r="G500" i="1"/>
  <c r="G5936" i="1"/>
  <c r="G1636" i="1"/>
  <c r="G6137" i="1"/>
  <c r="G4493" i="1"/>
  <c r="G4738" i="1"/>
  <c r="G4656" i="1"/>
  <c r="G5465" i="1"/>
  <c r="G811" i="1"/>
  <c r="G22" i="1"/>
  <c r="G2193" i="1"/>
  <c r="G6254" i="1"/>
  <c r="G5633" i="1"/>
  <c r="G4419" i="1"/>
  <c r="G4420" i="1"/>
  <c r="G4277" i="1"/>
  <c r="G3675" i="1"/>
  <c r="G3645" i="1"/>
  <c r="G3464" i="1"/>
  <c r="G3436" i="1"/>
  <c r="G3425" i="1"/>
  <c r="G2436" i="1"/>
  <c r="G2016" i="1"/>
  <c r="G1718" i="1"/>
  <c r="G1500" i="1"/>
  <c r="G859" i="1"/>
  <c r="G836" i="1"/>
  <c r="G474" i="1"/>
  <c r="G413" i="1"/>
  <c r="G331" i="1"/>
  <c r="G5875" i="1"/>
  <c r="G2895" i="1"/>
  <c r="G244" i="1"/>
  <c r="G6002" i="1"/>
  <c r="G4302" i="1"/>
  <c r="G3011" i="1"/>
  <c r="G5782" i="1"/>
  <c r="G5466" i="1"/>
  <c r="G2590" i="1"/>
  <c r="G5017" i="1"/>
  <c r="G2827" i="1"/>
  <c r="G784" i="1"/>
  <c r="G2134" i="1"/>
  <c r="G592" i="1"/>
  <c r="G5233" i="1"/>
  <c r="G351" i="1"/>
  <c r="G2017" i="1"/>
  <c r="G141" i="1"/>
  <c r="G1856" i="1"/>
  <c r="G1102" i="1"/>
  <c r="G2351" i="1"/>
  <c r="G42" i="1"/>
  <c r="G2056" i="1"/>
  <c r="G6277" i="1"/>
  <c r="G4807" i="1"/>
  <c r="G3913" i="1"/>
  <c r="G3871" i="1"/>
  <c r="G3780" i="1"/>
  <c r="G3698" i="1"/>
  <c r="G2194" i="1"/>
  <c r="G1191" i="1"/>
  <c r="G837" i="1"/>
  <c r="G173" i="1"/>
  <c r="G3872" i="1"/>
  <c r="G1052" i="1"/>
  <c r="G1360" i="1"/>
  <c r="G5528" i="1"/>
  <c r="G879" i="1"/>
  <c r="G4225" i="1"/>
  <c r="G3738" i="1"/>
  <c r="G1458" i="1"/>
  <c r="G201" i="1"/>
  <c r="G5375" i="1"/>
  <c r="G527" i="1"/>
  <c r="G4195" i="1"/>
  <c r="G4196" i="1"/>
  <c r="G544" i="1"/>
  <c r="G2896" i="1"/>
  <c r="G5529" i="1"/>
  <c r="G5145" i="1"/>
  <c r="G4784" i="1"/>
  <c r="G3811" i="1"/>
  <c r="G3244" i="1"/>
  <c r="G2772" i="1"/>
  <c r="G2257" i="1"/>
  <c r="G2157" i="1"/>
  <c r="G1857" i="1"/>
  <c r="G1770" i="1"/>
  <c r="G1637" i="1"/>
  <c r="G1560" i="1"/>
  <c r="G1459" i="1"/>
  <c r="G1390" i="1"/>
  <c r="G997" i="1"/>
  <c r="G688" i="1"/>
  <c r="G860" i="1"/>
  <c r="G4398" i="1"/>
  <c r="G5681" i="1"/>
  <c r="G5467" i="1"/>
  <c r="G3873" i="1"/>
  <c r="G1624" i="1"/>
  <c r="G1230" i="1"/>
  <c r="G2820" i="1"/>
  <c r="G1501" i="1"/>
  <c r="G5592" i="1"/>
  <c r="G4525" i="1"/>
  <c r="G1771" i="1"/>
  <c r="G4226" i="1"/>
  <c r="G5893" i="1"/>
  <c r="G3316" i="1"/>
  <c r="G5950" i="1"/>
  <c r="G5682" i="1"/>
  <c r="G5347" i="1"/>
  <c r="G1701" i="1"/>
  <c r="G950" i="1"/>
  <c r="G6114" i="1"/>
  <c r="G5376" i="1"/>
  <c r="G4785" i="1"/>
  <c r="G4714" i="1"/>
  <c r="G4494" i="1"/>
  <c r="G4495" i="1"/>
  <c r="G4399" i="1"/>
  <c r="G4278" i="1"/>
  <c r="G4257" i="1"/>
  <c r="G3914" i="1"/>
  <c r="G3481" i="1"/>
  <c r="G3147" i="1"/>
  <c r="G3050" i="1"/>
  <c r="G3051" i="1"/>
  <c r="G2821" i="1"/>
  <c r="G2676" i="1"/>
  <c r="G2591" i="1"/>
  <c r="G2437" i="1"/>
  <c r="G2135" i="1"/>
  <c r="G2136" i="1"/>
  <c r="G1981" i="1"/>
  <c r="G1138" i="1"/>
  <c r="G951" i="1"/>
  <c r="G232" i="1"/>
  <c r="G737" i="1"/>
  <c r="G202" i="1"/>
  <c r="G5393" i="1"/>
  <c r="G1231" i="1"/>
  <c r="G216" i="1"/>
  <c r="G79" i="1"/>
  <c r="G108" i="1"/>
  <c r="G1638" i="1"/>
  <c r="G5634" i="1"/>
  <c r="G1271" i="1"/>
  <c r="G5120" i="1"/>
  <c r="G4227" i="1"/>
  <c r="G245" i="1"/>
  <c r="G1589" i="1"/>
  <c r="G332" i="1"/>
  <c r="G5788" i="1"/>
  <c r="G5320" i="1"/>
  <c r="G2688" i="1"/>
  <c r="G414" i="1"/>
  <c r="G4034" i="1"/>
  <c r="G4657" i="1"/>
  <c r="G1053" i="1"/>
  <c r="G545" i="1"/>
  <c r="G43" i="1"/>
  <c r="G3088" i="1"/>
  <c r="G5234" i="1"/>
  <c r="G4916" i="1"/>
  <c r="G23" i="1"/>
  <c r="G2828" i="1"/>
  <c r="G5794" i="1"/>
  <c r="G5256" i="1"/>
  <c r="G4526" i="1"/>
  <c r="G4136" i="1"/>
  <c r="G1956" i="1"/>
  <c r="G1427" i="1"/>
  <c r="G1192" i="1"/>
  <c r="G1193" i="1"/>
  <c r="G546" i="1"/>
  <c r="G2990" i="1"/>
  <c r="G5410" i="1"/>
  <c r="G4917" i="1"/>
  <c r="G3646" i="1"/>
  <c r="G5257" i="1"/>
  <c r="G4079" i="1"/>
  <c r="G4279" i="1"/>
  <c r="G2470" i="1"/>
  <c r="G3517" i="1"/>
  <c r="G3739" i="1"/>
  <c r="G627" i="1"/>
  <c r="G5505" i="1"/>
  <c r="G1160" i="1"/>
  <c r="G689" i="1"/>
  <c r="G87" i="1"/>
  <c r="G2195" i="1"/>
  <c r="G475" i="1"/>
  <c r="G4801" i="1"/>
  <c r="G3052" i="1"/>
  <c r="G998" i="1"/>
  <c r="G4837" i="1"/>
  <c r="G5348" i="1"/>
  <c r="G5635" i="1"/>
  <c r="G5593" i="1"/>
  <c r="G1667" i="1"/>
  <c r="G109" i="1"/>
  <c r="G3843" i="1"/>
  <c r="G6230" i="1"/>
  <c r="G5767" i="1"/>
  <c r="G5296" i="1"/>
  <c r="G5049" i="1"/>
  <c r="G4942" i="1"/>
  <c r="G4935" i="1"/>
  <c r="G4762" i="1"/>
  <c r="G4707" i="1"/>
  <c r="G3915" i="1"/>
  <c r="G3603" i="1"/>
  <c r="G3347" i="1"/>
  <c r="G2677" i="1"/>
  <c r="G2291" i="1"/>
  <c r="G2094" i="1"/>
  <c r="G1232" i="1"/>
  <c r="G1194" i="1"/>
  <c r="G738" i="1"/>
  <c r="G2678" i="1"/>
  <c r="G1702" i="1"/>
  <c r="G4443" i="1"/>
  <c r="G4739" i="1"/>
  <c r="G1103" i="1"/>
  <c r="G2541" i="1"/>
  <c r="G352" i="1"/>
  <c r="G88" i="1"/>
  <c r="G4763" i="1"/>
  <c r="G5468" i="1"/>
  <c r="G1460" i="1"/>
  <c r="G3116" i="1"/>
  <c r="G1590" i="1"/>
  <c r="G6293" i="1"/>
  <c r="G6138" i="1"/>
  <c r="G5847" i="1"/>
  <c r="G5412" i="1"/>
  <c r="G5394" i="1"/>
  <c r="G5258" i="1"/>
  <c r="G4990" i="1"/>
  <c r="G4740" i="1"/>
  <c r="G4715" i="1"/>
  <c r="G4444" i="1"/>
  <c r="G3426" i="1"/>
  <c r="G3217" i="1"/>
  <c r="G3089" i="1"/>
  <c r="G2095" i="1"/>
  <c r="G1925" i="1"/>
  <c r="G1893" i="1"/>
  <c r="G1752" i="1"/>
  <c r="G1195" i="1"/>
  <c r="G1012" i="1"/>
  <c r="G528" i="1"/>
  <c r="G1233" i="1"/>
  <c r="G4802" i="1"/>
  <c r="G2500" i="1"/>
  <c r="G5563" i="1"/>
  <c r="G3186" i="1"/>
  <c r="G2501" i="1"/>
  <c r="G6049" i="1"/>
  <c r="G5235" i="1"/>
  <c r="G760" i="1"/>
  <c r="G4741" i="1"/>
  <c r="G1639" i="1"/>
  <c r="G5469" i="1"/>
  <c r="G110" i="1"/>
  <c r="G44" i="1"/>
  <c r="G1811" i="1"/>
  <c r="G4891" i="1"/>
  <c r="G3950" i="1"/>
  <c r="G1991" i="1"/>
  <c r="G1234" i="1"/>
  <c r="G5303" i="1"/>
  <c r="G547" i="1"/>
  <c r="G5989" i="1"/>
  <c r="G174" i="1"/>
  <c r="G2733" i="1"/>
  <c r="G6403" i="1"/>
  <c r="G5998" i="1"/>
  <c r="G5768" i="1"/>
  <c r="G5636" i="1"/>
  <c r="G5095" i="1"/>
  <c r="G4991" i="1"/>
  <c r="G4445" i="1"/>
  <c r="G3442" i="1"/>
  <c r="G3218" i="1"/>
  <c r="G2974" i="1"/>
  <c r="G2822" i="1"/>
  <c r="G2258" i="1"/>
  <c r="G1692" i="1"/>
  <c r="G1591" i="1"/>
  <c r="G1292" i="1"/>
  <c r="G1196" i="1"/>
  <c r="G501" i="1"/>
  <c r="G913" i="1"/>
  <c r="G3278" i="1"/>
  <c r="G1719" i="1"/>
  <c r="G5837" i="1"/>
  <c r="G6050" i="1"/>
  <c r="G1104" i="1"/>
  <c r="G2387" i="1"/>
  <c r="G253" i="1"/>
  <c r="G4468" i="1"/>
  <c r="G5751" i="1"/>
  <c r="G5530" i="1"/>
  <c r="G2734" i="1"/>
  <c r="G5531" i="1"/>
  <c r="G4692" i="1"/>
  <c r="G4599" i="1"/>
  <c r="G4280" i="1"/>
  <c r="G3563" i="1"/>
  <c r="G3288" i="1"/>
  <c r="G2984" i="1"/>
  <c r="G2985" i="1"/>
  <c r="G2804" i="1"/>
  <c r="G2542" i="1"/>
  <c r="G2388" i="1"/>
  <c r="G2319" i="1"/>
  <c r="G2312" i="1"/>
  <c r="G1693" i="1"/>
  <c r="G1561" i="1"/>
  <c r="G628" i="1"/>
  <c r="G548" i="1"/>
  <c r="G178" i="1"/>
  <c r="G45" i="1"/>
  <c r="G3781" i="1"/>
  <c r="G5818" i="1"/>
  <c r="G5554" i="1"/>
  <c r="G1502" i="1"/>
  <c r="G914" i="1"/>
  <c r="G1428" i="1"/>
  <c r="G739" i="1"/>
  <c r="G1021" i="1"/>
  <c r="G3916" i="1"/>
  <c r="G3377" i="1"/>
  <c r="G1391" i="1"/>
  <c r="G4421" i="1"/>
  <c r="G2389" i="1"/>
  <c r="G3117" i="1"/>
  <c r="G61" i="1"/>
  <c r="G5321" i="1"/>
  <c r="G3053" i="1"/>
  <c r="G6051" i="1"/>
  <c r="G5067" i="1"/>
  <c r="G6152" i="1"/>
  <c r="G353" i="1"/>
  <c r="G3118" i="1"/>
  <c r="G5349" i="1"/>
  <c r="G3604" i="1"/>
  <c r="G6339" i="1"/>
  <c r="G5669" i="1"/>
  <c r="G4228" i="1"/>
  <c r="G4059" i="1"/>
  <c r="G5432" i="1"/>
  <c r="G5838" i="1"/>
  <c r="G4060" i="1"/>
  <c r="G3951" i="1"/>
  <c r="G3647" i="1"/>
  <c r="G3564" i="1"/>
  <c r="G3565" i="1"/>
  <c r="G3119" i="1"/>
  <c r="G24" i="1"/>
  <c r="G4567" i="1"/>
  <c r="G980" i="1"/>
  <c r="G1694" i="1"/>
  <c r="G6139" i="1"/>
  <c r="G4080" i="1"/>
  <c r="G2096" i="1"/>
  <c r="G5921" i="1"/>
  <c r="G2975" i="1"/>
  <c r="G502" i="1"/>
  <c r="G3782" i="1"/>
  <c r="G5670" i="1"/>
  <c r="G1139" i="1"/>
  <c r="G4870" i="1"/>
  <c r="G5999" i="1"/>
  <c r="G838" i="1"/>
  <c r="G1640" i="1"/>
  <c r="G1503" i="1"/>
  <c r="G5951" i="1"/>
  <c r="G2292" i="1"/>
  <c r="G4229" i="1"/>
  <c r="G3885" i="1"/>
  <c r="G6115" i="1"/>
  <c r="G6070" i="1"/>
  <c r="G1703" i="1"/>
  <c r="G142" i="1"/>
  <c r="G5848" i="1"/>
  <c r="G5819" i="1"/>
  <c r="G4803" i="1"/>
  <c r="G4786" i="1"/>
  <c r="G3973" i="1"/>
  <c r="G3886" i="1"/>
  <c r="G3740" i="1"/>
  <c r="G3566" i="1"/>
  <c r="G3054" i="1"/>
  <c r="G2976" i="1"/>
  <c r="G1858" i="1"/>
  <c r="G1619" i="1"/>
  <c r="G915" i="1"/>
  <c r="G321" i="1"/>
  <c r="G309" i="1"/>
  <c r="G254" i="1"/>
  <c r="G143" i="1"/>
  <c r="G4871" i="1"/>
  <c r="G1957" i="1"/>
  <c r="G5977" i="1"/>
  <c r="G5204" i="1"/>
  <c r="G5532" i="1"/>
  <c r="G5433" i="1"/>
  <c r="G609" i="1"/>
  <c r="G4081" i="1"/>
  <c r="G5752" i="1"/>
  <c r="G3187" i="1"/>
  <c r="G2196" i="1"/>
  <c r="G4838" i="1"/>
  <c r="G1753" i="1"/>
  <c r="G2543" i="1"/>
  <c r="G2018" i="1"/>
  <c r="G1802" i="1"/>
  <c r="G1310" i="1"/>
  <c r="G2352" i="1"/>
  <c r="G1429" i="1"/>
  <c r="G5861" i="1"/>
  <c r="G439" i="1"/>
  <c r="G2805" i="1"/>
  <c r="G3245" i="1"/>
  <c r="G4839" i="1"/>
  <c r="G4568" i="1"/>
  <c r="G3427" i="1"/>
  <c r="G3055" i="1"/>
  <c r="G3012" i="1"/>
  <c r="G2592" i="1"/>
  <c r="G2293" i="1"/>
  <c r="G1562" i="1"/>
  <c r="G1311" i="1"/>
  <c r="G629" i="1"/>
  <c r="G450" i="1"/>
  <c r="G217" i="1"/>
  <c r="G4551" i="1"/>
  <c r="G157" i="1"/>
  <c r="G3140" i="1"/>
  <c r="G4892" i="1"/>
  <c r="G440" i="1"/>
  <c r="G2544" i="1"/>
  <c r="G6116" i="1"/>
  <c r="G4166" i="1"/>
  <c r="G764" i="1"/>
  <c r="G111" i="1"/>
  <c r="G3056" i="1"/>
  <c r="G5690" i="1"/>
  <c r="G1161" i="1"/>
  <c r="G3013" i="1"/>
  <c r="G4742" i="1"/>
  <c r="G861" i="1"/>
  <c r="G5733" i="1"/>
  <c r="G25" i="1"/>
  <c r="G1272" i="1"/>
  <c r="G1894" i="1"/>
  <c r="G5789" i="1"/>
  <c r="G5718" i="1"/>
  <c r="G4496" i="1"/>
  <c r="G1895" i="1"/>
  <c r="G5959" i="1"/>
  <c r="G5548" i="1"/>
  <c r="G5322" i="1"/>
  <c r="G5274" i="1"/>
  <c r="G4893" i="1"/>
  <c r="G4627" i="1"/>
  <c r="G4371" i="1"/>
  <c r="G4281" i="1"/>
  <c r="G3741" i="1"/>
  <c r="G3676" i="1"/>
  <c r="G3518" i="1"/>
  <c r="G3437" i="1"/>
  <c r="G3057" i="1"/>
  <c r="G2137" i="1"/>
  <c r="G1622" i="1"/>
  <c r="G3742" i="1"/>
  <c r="G1896" i="1"/>
  <c r="G6036" i="1"/>
  <c r="G5259" i="1"/>
  <c r="G1430" i="1"/>
  <c r="G6210" i="1"/>
  <c r="G5533" i="1"/>
  <c r="G5769" i="1"/>
  <c r="G4840" i="1"/>
  <c r="G1668" i="1"/>
  <c r="G5795" i="1"/>
  <c r="G1328" i="1"/>
  <c r="G4497" i="1"/>
  <c r="G3317" i="1"/>
  <c r="G884" i="1"/>
  <c r="G4841" i="1"/>
  <c r="G5978" i="1"/>
  <c r="G339" i="1"/>
  <c r="G4842" i="1"/>
  <c r="G3279" i="1"/>
  <c r="G3428" i="1"/>
  <c r="G3280" i="1"/>
  <c r="G3219" i="1"/>
  <c r="G3120" i="1"/>
  <c r="G3090" i="1"/>
  <c r="G3058" i="1"/>
  <c r="G2316" i="1"/>
  <c r="G1822" i="1"/>
  <c r="G1592" i="1"/>
  <c r="G1526" i="1"/>
  <c r="G916" i="1"/>
  <c r="G708" i="1"/>
  <c r="G1625" i="1"/>
  <c r="G1013" i="1"/>
  <c r="G1361" i="1"/>
  <c r="G5146" i="1"/>
  <c r="G503" i="1"/>
  <c r="G455" i="1"/>
  <c r="G952" i="1"/>
  <c r="G3952" i="1"/>
  <c r="G3378" i="1"/>
  <c r="G2097" i="1"/>
  <c r="G3567" i="1"/>
  <c r="G5121" i="1"/>
  <c r="G6140" i="1"/>
  <c r="G6294" i="1"/>
  <c r="G203" i="1"/>
  <c r="G2019" i="1"/>
  <c r="G2735" i="1"/>
  <c r="G5734" i="1"/>
  <c r="G5671" i="1"/>
  <c r="G4569" i="1"/>
  <c r="G4282" i="1"/>
  <c r="G3706" i="1"/>
  <c r="G3704" i="1"/>
  <c r="G2925" i="1"/>
  <c r="G2864" i="1"/>
  <c r="G1527" i="1"/>
  <c r="G1235" i="1"/>
  <c r="G4283" i="1"/>
  <c r="G610" i="1"/>
  <c r="G2294" i="1"/>
  <c r="G5839" i="1"/>
  <c r="G3465" i="1"/>
  <c r="G1105" i="1"/>
  <c r="G4400" i="1"/>
  <c r="G659" i="1"/>
  <c r="G322" i="1"/>
  <c r="G4315" i="1"/>
  <c r="G981" i="1"/>
  <c r="G2954" i="1"/>
  <c r="G5937" i="1"/>
  <c r="G3699" i="1"/>
  <c r="G3141" i="1"/>
  <c r="G89" i="1"/>
  <c r="G5434" i="1"/>
  <c r="G1140" i="1"/>
  <c r="G5260" i="1"/>
  <c r="G4082" i="1"/>
  <c r="G1897" i="1"/>
  <c r="G5770" i="1"/>
  <c r="G5735" i="1"/>
  <c r="G5672" i="1"/>
  <c r="G5435" i="1"/>
  <c r="G5395" i="1"/>
  <c r="G5297" i="1"/>
  <c r="G5050" i="1"/>
  <c r="G4527" i="1"/>
  <c r="G4137" i="1"/>
  <c r="G4024" i="1"/>
  <c r="G4025" i="1"/>
  <c r="G3246" i="1"/>
  <c r="G2679" i="1"/>
  <c r="G1318" i="1"/>
  <c r="G1293" i="1"/>
  <c r="G1014" i="1"/>
  <c r="G504" i="1"/>
  <c r="G415" i="1"/>
  <c r="G4718" i="1"/>
  <c r="G2897" i="1"/>
  <c r="G4658" i="1"/>
  <c r="G2226" i="1"/>
  <c r="G2353" i="1"/>
  <c r="G1015" i="1"/>
  <c r="G5894" i="1"/>
  <c r="G1593" i="1"/>
  <c r="G4872" i="1"/>
  <c r="G1273" i="1"/>
  <c r="G5612" i="1"/>
  <c r="G4197" i="1"/>
  <c r="G476" i="1"/>
  <c r="G5261" i="1"/>
  <c r="G5876" i="1"/>
  <c r="G2320" i="1"/>
  <c r="G3700" i="1"/>
  <c r="G2955" i="1"/>
  <c r="G5753" i="1"/>
  <c r="G5411" i="1"/>
  <c r="G4528" i="1"/>
  <c r="G3812" i="1"/>
  <c r="G3705" i="1"/>
  <c r="G3605" i="1"/>
  <c r="G3568" i="1"/>
  <c r="G2806" i="1"/>
  <c r="G1859" i="1"/>
  <c r="G549" i="1"/>
  <c r="G441" i="1"/>
  <c r="G442" i="1"/>
  <c r="G4873" i="1"/>
  <c r="G255" i="1"/>
  <c r="G5122" i="1"/>
  <c r="G5683" i="1"/>
  <c r="G1641" i="1"/>
  <c r="G5783" i="1"/>
  <c r="G4874" i="1"/>
  <c r="G4083" i="1"/>
  <c r="G5051" i="1"/>
  <c r="G4469" i="1"/>
  <c r="G785" i="1"/>
  <c r="G2736" i="1"/>
  <c r="G5613" i="1"/>
  <c r="G6255" i="1"/>
  <c r="G5877" i="1"/>
  <c r="G709" i="1"/>
  <c r="G5275" i="1"/>
  <c r="G5052" i="1"/>
  <c r="G4446" i="1"/>
  <c r="G4303" i="1"/>
  <c r="G3974" i="1"/>
  <c r="G2773" i="1"/>
  <c r="G2158" i="1"/>
  <c r="G2098" i="1"/>
  <c r="G246" i="1"/>
  <c r="G3917" i="1"/>
  <c r="G660" i="1"/>
  <c r="G4918" i="1"/>
  <c r="G342" i="1"/>
  <c r="G2259" i="1"/>
  <c r="G4316" i="1"/>
  <c r="G1362" i="1"/>
  <c r="G3188" i="1"/>
  <c r="G1392" i="1"/>
  <c r="G1898" i="1"/>
  <c r="G2658" i="1"/>
  <c r="G3918" i="1"/>
  <c r="G2505" i="1"/>
  <c r="G3247" i="1"/>
  <c r="G5413" i="1"/>
  <c r="G477" i="1"/>
  <c r="G5323" i="1"/>
  <c r="G3887" i="1"/>
  <c r="G593" i="1"/>
  <c r="G5771" i="1"/>
  <c r="G3844" i="1"/>
  <c r="G1899" i="1"/>
  <c r="G5779" i="1"/>
  <c r="G4962" i="1"/>
  <c r="G112" i="1"/>
  <c r="G2057" i="1"/>
  <c r="G233" i="1"/>
  <c r="G6375" i="1"/>
  <c r="G5068" i="1"/>
  <c r="G4708" i="1"/>
  <c r="G4004" i="1"/>
  <c r="G383" i="1"/>
  <c r="G62" i="1"/>
  <c r="G2926" i="1"/>
  <c r="G786" i="1"/>
  <c r="G5705" i="1"/>
  <c r="G4570" i="1"/>
  <c r="G2774" i="1"/>
  <c r="G4919" i="1"/>
  <c r="G2471" i="1"/>
  <c r="G4347" i="1"/>
  <c r="G1528" i="1"/>
  <c r="G278" i="1"/>
  <c r="G3466" i="1"/>
  <c r="G5706" i="1"/>
  <c r="G5673" i="1"/>
  <c r="G340" i="1"/>
  <c r="G2737" i="1"/>
  <c r="G175" i="1"/>
  <c r="G2138" i="1"/>
  <c r="G5564" i="1"/>
  <c r="G3519" i="1"/>
  <c r="G6313" i="1"/>
  <c r="G5772" i="1"/>
  <c r="G5674" i="1"/>
  <c r="G5162" i="1"/>
  <c r="G4470" i="1"/>
  <c r="G4230" i="1"/>
  <c r="G3648" i="1"/>
  <c r="G3429" i="1"/>
  <c r="G2099" i="1"/>
  <c r="G1294" i="1"/>
  <c r="G665" i="1"/>
  <c r="G1106" i="1"/>
  <c r="G4161" i="1"/>
  <c r="G2139" i="1"/>
  <c r="G4422" i="1"/>
  <c r="G3318" i="1"/>
  <c r="G1626" i="1"/>
  <c r="G880" i="1"/>
  <c r="G2020" i="1"/>
  <c r="G3059" i="1"/>
  <c r="G812" i="1"/>
  <c r="G5205" i="1"/>
  <c r="G1070" i="1"/>
  <c r="G5206" i="1"/>
  <c r="G4138" i="1"/>
  <c r="G46" i="1"/>
  <c r="G2680" i="1"/>
  <c r="G1107" i="1"/>
  <c r="G4992" i="1"/>
  <c r="G4709" i="1"/>
  <c r="G4258" i="1"/>
  <c r="G3874" i="1"/>
  <c r="G2927" i="1"/>
  <c r="G3701" i="1"/>
  <c r="G611" i="1"/>
  <c r="G594" i="1"/>
  <c r="G5183" i="1"/>
  <c r="G862" i="1"/>
  <c r="G5436" i="1"/>
  <c r="G1054" i="1"/>
  <c r="G3919" i="1"/>
  <c r="G2313" i="1"/>
  <c r="G3060" i="1"/>
  <c r="G4005" i="1"/>
  <c r="G2058" i="1"/>
  <c r="G4843" i="1"/>
  <c r="G2691" i="1"/>
  <c r="G1563" i="1"/>
  <c r="G3281" i="1"/>
  <c r="G6211" i="1"/>
  <c r="G5979" i="1"/>
  <c r="G4423" i="1"/>
  <c r="G4304" i="1"/>
  <c r="G4006" i="1"/>
  <c r="G3091" i="1"/>
  <c r="G1564" i="1"/>
  <c r="G1461" i="1"/>
  <c r="G3975" i="1"/>
  <c r="G4894" i="1"/>
  <c r="G2354" i="1"/>
  <c r="G259" i="1"/>
  <c r="G787" i="1"/>
  <c r="G333" i="1"/>
  <c r="G885" i="1"/>
  <c r="G3649" i="1"/>
  <c r="G5952" i="1"/>
  <c r="G3220" i="1"/>
  <c r="G3189" i="1"/>
  <c r="G2502" i="1"/>
  <c r="G2496" i="1"/>
  <c r="G1982" i="1"/>
  <c r="G1900" i="1"/>
  <c r="G1720" i="1"/>
  <c r="G1721" i="1"/>
  <c r="G953" i="1"/>
  <c r="G310" i="1"/>
  <c r="G179" i="1"/>
  <c r="G2928" i="1"/>
  <c r="G4447" i="1"/>
  <c r="G2390" i="1"/>
  <c r="G1022" i="1"/>
  <c r="G6193" i="1"/>
  <c r="G384" i="1"/>
  <c r="G5123" i="1"/>
  <c r="G3888" i="1"/>
  <c r="G365" i="1"/>
  <c r="G5534" i="1"/>
  <c r="G3920" i="1"/>
  <c r="G3921" i="1"/>
  <c r="G6026" i="1"/>
  <c r="G5953" i="1"/>
  <c r="G5324" i="1"/>
  <c r="G5236" i="1"/>
  <c r="G3221" i="1"/>
  <c r="G2977" i="1"/>
  <c r="G2355" i="1"/>
  <c r="G788" i="1"/>
  <c r="G4743" i="1"/>
  <c r="G1827" i="1"/>
  <c r="G1565" i="1"/>
  <c r="G4305" i="1"/>
  <c r="G4007" i="1"/>
  <c r="G710" i="1"/>
  <c r="G5096" i="1"/>
  <c r="G4306" i="1"/>
  <c r="G1108" i="1"/>
  <c r="G92" i="1"/>
  <c r="G6055" i="1"/>
  <c r="G1772" i="1"/>
  <c r="G311" i="1"/>
  <c r="G1773" i="1"/>
  <c r="G1236" i="1"/>
  <c r="G5754" i="1"/>
  <c r="G5437" i="1"/>
  <c r="G4259" i="1"/>
  <c r="G4198" i="1"/>
  <c r="G2391" i="1"/>
  <c r="G1754" i="1"/>
  <c r="G505" i="1"/>
  <c r="G6256" i="1"/>
  <c r="G5922" i="1"/>
  <c r="G954" i="1"/>
  <c r="G1319" i="1"/>
  <c r="G4498" i="1"/>
  <c r="G5262" i="1"/>
  <c r="G4260" i="1"/>
  <c r="G2738" i="1"/>
  <c r="G1828" i="1"/>
  <c r="G1722" i="1"/>
  <c r="G1197" i="1"/>
  <c r="G169" i="1"/>
  <c r="G6295" i="1"/>
  <c r="G366" i="1"/>
  <c r="G5594" i="1"/>
  <c r="G564" i="1"/>
  <c r="G5018" i="1"/>
  <c r="G2898" i="1"/>
  <c r="G2831" i="1"/>
  <c r="G1109" i="1"/>
  <c r="G1329" i="1"/>
  <c r="G5470" i="1"/>
  <c r="G5637" i="1"/>
  <c r="G4895" i="1"/>
  <c r="G4571" i="1"/>
  <c r="G2260" i="1"/>
  <c r="G999" i="1"/>
  <c r="G881" i="1"/>
  <c r="G451" i="1"/>
  <c r="G5736" i="1"/>
  <c r="G5069" i="1"/>
  <c r="G4307" i="1"/>
  <c r="G4084" i="1"/>
  <c r="G341" i="1"/>
  <c r="G3783" i="1"/>
  <c r="G1901" i="1"/>
  <c r="G4452" i="1"/>
  <c r="G630" i="1"/>
  <c r="G5471" i="1"/>
  <c r="G6027" i="1"/>
  <c r="G5707" i="1"/>
  <c r="G5638" i="1"/>
  <c r="G4552" i="1"/>
  <c r="G4115" i="1"/>
  <c r="G4026" i="1"/>
  <c r="G3922" i="1"/>
  <c r="G3784" i="1"/>
  <c r="G1198" i="1"/>
  <c r="G3743" i="1"/>
  <c r="G1989" i="1"/>
  <c r="G839" i="1"/>
  <c r="G5163" i="1"/>
  <c r="G1199" i="1"/>
  <c r="G6398" i="1"/>
  <c r="G5708" i="1"/>
  <c r="G5396" i="1"/>
  <c r="G4553" i="1"/>
  <c r="G2775" i="1"/>
  <c r="G2227" i="1"/>
  <c r="K5562" i="1"/>
  <c r="J5562" i="1" s="1"/>
  <c r="K326" i="1"/>
  <c r="J326" i="1" s="1"/>
  <c r="K3070" i="1"/>
  <c r="K2842" i="1"/>
  <c r="K5911" i="1"/>
  <c r="K6363" i="1"/>
  <c r="K5744" i="1"/>
  <c r="K5579" i="1"/>
  <c r="K4910" i="1"/>
  <c r="J4910" i="1" s="1"/>
  <c r="K4751" i="1"/>
  <c r="J4751" i="1" s="1"/>
  <c r="K4727" i="1"/>
  <c r="K4207" i="1"/>
  <c r="K4048" i="1"/>
  <c r="K3720" i="1"/>
  <c r="K3413" i="1"/>
  <c r="K3388" i="1"/>
  <c r="K3234" i="1"/>
  <c r="J3234" i="1" s="1"/>
  <c r="K2759" i="1"/>
  <c r="K2530" i="1"/>
  <c r="K2082" i="1"/>
  <c r="K1808" i="1"/>
  <c r="K1608" i="1"/>
  <c r="K1154" i="1"/>
  <c r="K6308" i="1"/>
  <c r="K6228" i="1"/>
  <c r="J6228" i="1" s="1"/>
  <c r="K2179" i="1"/>
  <c r="K2969" i="1"/>
  <c r="K1843" i="1"/>
  <c r="K5110" i="1"/>
  <c r="K5315" i="1"/>
  <c r="K3547" i="1"/>
  <c r="K5192" i="1"/>
  <c r="K5892" i="1"/>
  <c r="J5892" i="1" s="1"/>
  <c r="K5580" i="1"/>
  <c r="J5580" i="1" s="1"/>
  <c r="K5520" i="1"/>
  <c r="K5226" i="1"/>
  <c r="K5137" i="1"/>
  <c r="K4360" i="1"/>
  <c r="K4309" i="1"/>
  <c r="K4208" i="1"/>
  <c r="K4151" i="1"/>
  <c r="J4151" i="1" s="1"/>
  <c r="K3858" i="1"/>
  <c r="J3858" i="1" s="1"/>
  <c r="K2793" i="1"/>
  <c r="K2713" i="1"/>
  <c r="K2458" i="1"/>
  <c r="K2375" i="1"/>
  <c r="K2180" i="1"/>
  <c r="K1788" i="1"/>
  <c r="K1546" i="1"/>
  <c r="J1546" i="1" s="1"/>
  <c r="K1443" i="1"/>
  <c r="K886" i="1"/>
  <c r="K3104" i="1"/>
  <c r="K1761" i="1"/>
  <c r="K238" i="1"/>
  <c r="K4068" i="1"/>
  <c r="K1789" i="1"/>
  <c r="K2213" i="1"/>
  <c r="J2213" i="1" s="1"/>
  <c r="K4164" i="1"/>
  <c r="K5227" i="1"/>
  <c r="K5089" i="1"/>
  <c r="K4646" i="1"/>
  <c r="K4436" i="1"/>
  <c r="K3989" i="1"/>
  <c r="K3859" i="1"/>
  <c r="K3071" i="1"/>
  <c r="J3071" i="1" s="1"/>
  <c r="K2487" i="1"/>
  <c r="J2487" i="1" s="1"/>
  <c r="K2083" i="1"/>
  <c r="K2007" i="1"/>
  <c r="K1680" i="1"/>
  <c r="K1609" i="1"/>
  <c r="K1547" i="1"/>
  <c r="K849" i="1"/>
  <c r="K778" i="1"/>
  <c r="J778" i="1" s="1"/>
  <c r="K270" i="1"/>
  <c r="J270" i="1" s="1"/>
  <c r="K6438" i="1"/>
  <c r="K729" i="1"/>
  <c r="K4592" i="1"/>
  <c r="K1155" i="1"/>
  <c r="K1736" i="1"/>
  <c r="K5972" i="1"/>
  <c r="K5090" i="1"/>
  <c r="J5090" i="1" s="1"/>
  <c r="K286" i="1"/>
  <c r="K5492" i="1"/>
  <c r="K5249" i="1"/>
  <c r="K5171" i="1"/>
  <c r="K4466" i="1"/>
  <c r="K4310" i="1"/>
  <c r="K4209" i="1"/>
  <c r="K4152" i="1"/>
  <c r="J4152" i="1" s="1"/>
  <c r="K3990" i="1"/>
  <c r="K3860" i="1"/>
  <c r="K3861" i="1"/>
  <c r="K3548" i="1"/>
  <c r="K3549" i="1"/>
  <c r="K2666" i="1"/>
  <c r="K1762" i="1"/>
  <c r="K1381" i="1"/>
  <c r="J1381" i="1" s="1"/>
  <c r="K1253" i="1"/>
  <c r="J1253" i="1" s="1"/>
  <c r="K1039" i="1"/>
  <c r="K906" i="1"/>
  <c r="K704" i="1"/>
  <c r="K5973" i="1"/>
  <c r="K6148" i="1"/>
  <c r="K3630" i="1"/>
  <c r="K2342" i="1"/>
  <c r="J2342" i="1" s="1"/>
  <c r="K5250" i="1"/>
  <c r="J5250" i="1" s="1"/>
  <c r="K5931" i="1"/>
  <c r="K5658" i="1"/>
  <c r="K5521" i="1"/>
  <c r="K5172" i="1"/>
  <c r="K4980" i="1"/>
  <c r="K4862" i="1"/>
  <c r="K4728" i="1"/>
  <c r="J4728" i="1" s="1"/>
  <c r="K4336" i="1"/>
  <c r="K3903" i="1"/>
  <c r="K3105" i="1"/>
  <c r="K2084" i="1"/>
  <c r="K1882" i="1"/>
  <c r="K1654" i="1"/>
  <c r="K850" i="1"/>
  <c r="K4127" i="1"/>
  <c r="J4127" i="1" s="1"/>
  <c r="K4014" i="1"/>
  <c r="K6309" i="1"/>
  <c r="K6064" i="1"/>
  <c r="K5544" i="1"/>
  <c r="K5251" i="1"/>
  <c r="K5193" i="1"/>
  <c r="K4911" i="1"/>
  <c r="K4824" i="1"/>
  <c r="J4824" i="1" s="1"/>
  <c r="K4437" i="1"/>
  <c r="J4437" i="1" s="1"/>
  <c r="K3991" i="1"/>
  <c r="K3593" i="1"/>
  <c r="K3550" i="1"/>
  <c r="K3511" i="1"/>
  <c r="K2916" i="1"/>
  <c r="K2123" i="1"/>
  <c r="K2085" i="1"/>
  <c r="J2085" i="1" s="1"/>
  <c r="K1763" i="1"/>
  <c r="J1763" i="1" s="1"/>
  <c r="K1305" i="1"/>
  <c r="K1125" i="1"/>
  <c r="K851" i="1"/>
  <c r="K683" i="1"/>
  <c r="K134" i="1"/>
  <c r="K2614" i="1"/>
  <c r="K1323" i="1"/>
  <c r="J1323" i="1" s="1"/>
  <c r="K5040" i="1"/>
  <c r="K5008" i="1"/>
  <c r="K4981" i="1"/>
  <c r="K4564" i="1"/>
  <c r="K4515" i="1"/>
  <c r="K4361" i="1"/>
  <c r="K3798" i="1"/>
  <c r="K3721" i="1"/>
  <c r="J3721" i="1" s="1"/>
  <c r="K3512" i="1"/>
  <c r="K3106" i="1"/>
  <c r="K2760" i="1"/>
  <c r="K1764" i="1"/>
  <c r="K1548" i="1"/>
  <c r="K1345" i="1"/>
  <c r="K1126" i="1"/>
  <c r="K907" i="1"/>
  <c r="J907" i="1" s="1"/>
  <c r="K753" i="1"/>
  <c r="J753" i="1" s="1"/>
  <c r="K315" i="1"/>
  <c r="K5338" i="1"/>
  <c r="K4389" i="1"/>
  <c r="K2882" i="1"/>
  <c r="K6189" i="1"/>
  <c r="K5316" i="1"/>
  <c r="K5269" i="1"/>
  <c r="J5269" i="1" s="1"/>
  <c r="K5056" i="1"/>
  <c r="J5056" i="1" s="1"/>
  <c r="K4752" i="1"/>
  <c r="K4099" i="1"/>
  <c r="K4049" i="1"/>
  <c r="K4015" i="1"/>
  <c r="K3944" i="1"/>
  <c r="K3862" i="1"/>
  <c r="K3551" i="1"/>
  <c r="J3551" i="1" s="1"/>
  <c r="K3266" i="1"/>
  <c r="K2917" i="1"/>
  <c r="K2343" i="1"/>
  <c r="K2042" i="1"/>
  <c r="K1914" i="1"/>
  <c r="K1416" i="1"/>
  <c r="K1178" i="1"/>
  <c r="K2318" i="1"/>
  <c r="J2318" i="1" s="1"/>
  <c r="K5072" i="1"/>
  <c r="K6107" i="1"/>
  <c r="K2714" i="1"/>
  <c r="K3072" i="1"/>
  <c r="K5423" i="1"/>
  <c r="K5091" i="1"/>
  <c r="K3799" i="1"/>
  <c r="K3631" i="1"/>
  <c r="J3631" i="1" s="1"/>
  <c r="K3475" i="1"/>
  <c r="J3475" i="1" s="1"/>
  <c r="K3389" i="1"/>
  <c r="K3337" i="1"/>
  <c r="K3267" i="1"/>
  <c r="K3129" i="1"/>
  <c r="K2942" i="1"/>
  <c r="K2761" i="1"/>
  <c r="K2715" i="1"/>
  <c r="J2715" i="1" s="1"/>
  <c r="K2304" i="1"/>
  <c r="J2304" i="1" s="1"/>
  <c r="K2278" i="1"/>
  <c r="K2241" i="1"/>
  <c r="K1973" i="1"/>
  <c r="K1883" i="1"/>
  <c r="K852" i="1"/>
  <c r="K804" i="1"/>
  <c r="K519" i="1"/>
  <c r="J519" i="1" s="1"/>
  <c r="K4480" i="1"/>
  <c r="K1655" i="1"/>
  <c r="K3206" i="1"/>
  <c r="K6205" i="1"/>
  <c r="K5493" i="1"/>
  <c r="K4682" i="1"/>
  <c r="K4516" i="1"/>
  <c r="K3498" i="1"/>
  <c r="J3498" i="1" s="1"/>
  <c r="K3476" i="1"/>
  <c r="K3390" i="1"/>
  <c r="K3207" i="1"/>
  <c r="K3179" i="1"/>
  <c r="K3144" i="1"/>
  <c r="K1819" i="1"/>
  <c r="K1549" i="1"/>
  <c r="K1514" i="1"/>
  <c r="J1514" i="1" s="1"/>
  <c r="K1179" i="1"/>
  <c r="J1179" i="1" s="1"/>
  <c r="K1088" i="1"/>
  <c r="K1040" i="1"/>
  <c r="K853" i="1"/>
  <c r="K762" i="1"/>
  <c r="K2970" i="1"/>
  <c r="K1089" i="1"/>
  <c r="K4593" i="1"/>
  <c r="J4593" i="1" s="1"/>
  <c r="K805" i="1"/>
  <c r="J805" i="1" s="1"/>
  <c r="K4032" i="1"/>
  <c r="K1306" i="1"/>
  <c r="K5833" i="1"/>
  <c r="K4982" i="1"/>
  <c r="K4647" i="1"/>
  <c r="K3268" i="1"/>
  <c r="K3033" i="1"/>
  <c r="J3033" i="1" s="1"/>
  <c r="K2843" i="1"/>
  <c r="K2716" i="1"/>
  <c r="K2643" i="1"/>
  <c r="K2615" i="1"/>
  <c r="K2576" i="1"/>
  <c r="K2577" i="1"/>
  <c r="K2242" i="1"/>
  <c r="K987" i="1"/>
  <c r="J987" i="1" s="1"/>
  <c r="K539" i="1"/>
  <c r="K135" i="1"/>
  <c r="K3832" i="1"/>
  <c r="K2943" i="1"/>
  <c r="K5659" i="1"/>
  <c r="K4648" i="1"/>
  <c r="K363" i="1"/>
  <c r="K6267" i="1"/>
  <c r="J6267" i="1" s="1"/>
  <c r="K5912" i="1"/>
  <c r="J5912" i="1" s="1"/>
  <c r="K5625" i="1"/>
  <c r="K5009" i="1"/>
  <c r="K4210" i="1"/>
  <c r="K4100" i="1"/>
  <c r="K4050" i="1"/>
  <c r="K3863" i="1"/>
  <c r="K2883" i="1"/>
  <c r="J2883" i="1" s="1"/>
  <c r="K2844" i="1"/>
  <c r="J2844" i="1" s="1"/>
  <c r="K2762" i="1"/>
  <c r="K2763" i="1"/>
  <c r="K2644" i="1"/>
  <c r="K2616" i="1"/>
  <c r="K2124" i="1"/>
  <c r="K1790" i="1"/>
  <c r="K1314" i="1"/>
  <c r="J1314" i="1" s="1"/>
  <c r="K1156" i="1"/>
  <c r="K404" i="1"/>
  <c r="K301" i="1"/>
  <c r="K754" i="1"/>
  <c r="K2918" i="1"/>
  <c r="K5451" i="1"/>
  <c r="K5339" i="1"/>
  <c r="K5041" i="1"/>
  <c r="J5041" i="1" s="1"/>
  <c r="K4617" i="1"/>
  <c r="K4517" i="1"/>
  <c r="K4518" i="1"/>
  <c r="K4294" i="1"/>
  <c r="K4211" i="1"/>
  <c r="K3594" i="1"/>
  <c r="K3477" i="1"/>
  <c r="K3073" i="1"/>
  <c r="J3073" i="1" s="1"/>
  <c r="K2811" i="1"/>
  <c r="J2811" i="1" s="1"/>
  <c r="K2667" i="1"/>
  <c r="K2578" i="1"/>
  <c r="K1709" i="1"/>
  <c r="K1382" i="1"/>
  <c r="K1254" i="1"/>
  <c r="K969" i="1"/>
  <c r="K449" i="1"/>
  <c r="J449" i="1" s="1"/>
  <c r="K1041" i="1"/>
  <c r="J1041" i="1" s="1"/>
  <c r="K4415" i="1"/>
  <c r="K5777" i="1"/>
  <c r="K3107" i="1"/>
  <c r="K3150" i="1"/>
  <c r="K152" i="1"/>
  <c r="K654" i="1"/>
  <c r="K6054" i="1"/>
  <c r="J6054" i="1" s="1"/>
  <c r="K6364" i="1"/>
  <c r="K5340" i="1"/>
  <c r="K5042" i="1"/>
  <c r="K4702" i="1"/>
  <c r="K4362" i="1"/>
  <c r="K4153" i="1"/>
  <c r="K4051" i="1"/>
  <c r="K3632" i="1"/>
  <c r="J3632" i="1" s="1"/>
  <c r="K3130" i="1"/>
  <c r="K3074" i="1"/>
  <c r="K2717" i="1"/>
  <c r="K2617" i="1"/>
  <c r="K2417" i="1"/>
  <c r="K1884" i="1"/>
  <c r="K1737" i="1"/>
  <c r="K1738" i="1"/>
  <c r="J1738" i="1" s="1"/>
  <c r="K1550" i="1"/>
  <c r="J1550" i="1" s="1"/>
  <c r="K1127" i="1"/>
  <c r="K938" i="1"/>
  <c r="K705" i="1"/>
  <c r="K316" i="1"/>
  <c r="K74" i="1"/>
  <c r="K3180" i="1"/>
  <c r="K621" i="1"/>
  <c r="J621" i="1" s="1"/>
  <c r="K6108" i="1"/>
  <c r="J6108" i="1" s="1"/>
  <c r="K5871" i="1"/>
  <c r="K2459" i="1"/>
  <c r="K3800" i="1"/>
  <c r="K429" i="1"/>
  <c r="K5793" i="1"/>
  <c r="K405" i="1"/>
  <c r="K5913" i="1"/>
  <c r="J5913" i="1" s="1"/>
  <c r="K5605" i="1"/>
  <c r="K5287" i="1"/>
  <c r="K5156" i="1"/>
  <c r="K4983" i="1"/>
  <c r="K4825" i="1"/>
  <c r="K4717" i="1"/>
  <c r="K3552" i="1"/>
  <c r="K3513" i="1"/>
  <c r="J3513" i="1" s="1"/>
  <c r="K3478" i="1"/>
  <c r="K3108" i="1"/>
  <c r="K3075" i="1"/>
  <c r="K2944" i="1"/>
  <c r="K2884" i="1"/>
  <c r="K2794" i="1"/>
  <c r="K2764" i="1"/>
  <c r="K2618" i="1"/>
  <c r="J2618" i="1" s="1"/>
  <c r="K2418" i="1"/>
  <c r="J2418" i="1" s="1"/>
  <c r="K1255" i="1"/>
  <c r="K560" i="1"/>
  <c r="K6092" i="1"/>
  <c r="K1417" i="1"/>
  <c r="K1580" i="1"/>
  <c r="K2008" i="1"/>
  <c r="K6206" i="1"/>
  <c r="J6206" i="1" s="1"/>
  <c r="K6005" i="1"/>
  <c r="J6005" i="1" s="1"/>
  <c r="K4337" i="1"/>
  <c r="K1739" i="1"/>
  <c r="K6389" i="1"/>
  <c r="K5700" i="1"/>
  <c r="K5288" i="1"/>
  <c r="K5194" i="1"/>
  <c r="K5195" i="1"/>
  <c r="J5195" i="1" s="1"/>
  <c r="K5043" i="1"/>
  <c r="K4729" i="1"/>
  <c r="K3801" i="1"/>
  <c r="K3689" i="1"/>
  <c r="K3595" i="1"/>
  <c r="K3308" i="1"/>
  <c r="K3235" i="1"/>
  <c r="K2885" i="1"/>
  <c r="J2885" i="1" s="1"/>
  <c r="K2812" i="1"/>
  <c r="K2718" i="1"/>
  <c r="K2344" i="1"/>
  <c r="K2181" i="1"/>
  <c r="K1656" i="1"/>
  <c r="K1551" i="1"/>
  <c r="K1383" i="1"/>
  <c r="K1346" i="1"/>
  <c r="J1346" i="1" s="1"/>
  <c r="K1157" i="1"/>
  <c r="J1157" i="1" s="1"/>
  <c r="K1064" i="1"/>
  <c r="K806" i="1"/>
  <c r="K430" i="1"/>
  <c r="K5157" i="1"/>
  <c r="K2214" i="1"/>
  <c r="K5452" i="1"/>
  <c r="K6451" i="1"/>
  <c r="J6451" i="1" s="1"/>
  <c r="K6452" i="1"/>
  <c r="J6452" i="1" s="1"/>
  <c r="K3414" i="1"/>
  <c r="K6065" i="1"/>
  <c r="K5453" i="1"/>
  <c r="K5367" i="1"/>
  <c r="K4314" i="1"/>
  <c r="K4311" i="1"/>
  <c r="K4246" i="1"/>
  <c r="J4246" i="1" s="1"/>
  <c r="K4184" i="1"/>
  <c r="K4069" i="1"/>
  <c r="K3864" i="1"/>
  <c r="K3657" i="1"/>
  <c r="K3309" i="1"/>
  <c r="K3034" i="1"/>
  <c r="K2845" i="1"/>
  <c r="K2182" i="1"/>
  <c r="J2182" i="1" s="1"/>
  <c r="K1885" i="1"/>
  <c r="K1844" i="1"/>
  <c r="K1444" i="1"/>
  <c r="K1042" i="1"/>
  <c r="K165" i="1"/>
  <c r="K4101" i="1"/>
  <c r="K4154" i="1"/>
  <c r="K347" i="1"/>
  <c r="J347" i="1" s="1"/>
  <c r="K6047" i="1"/>
  <c r="J6047" i="1" s="1"/>
  <c r="K3658" i="1"/>
  <c r="K5196" i="1"/>
  <c r="K5182" i="1"/>
  <c r="K5010" i="1"/>
  <c r="K4155" i="1"/>
  <c r="K4070" i="1"/>
  <c r="K4016" i="1"/>
  <c r="J4016" i="1" s="1"/>
  <c r="K3365" i="1"/>
  <c r="J3365" i="1" s="1"/>
  <c r="K3035" i="1"/>
  <c r="K2945" i="1"/>
  <c r="K2668" i="1"/>
  <c r="K2243" i="1"/>
  <c r="K2183" i="1"/>
  <c r="K2184" i="1"/>
  <c r="K1710" i="1"/>
  <c r="J1710" i="1" s="1"/>
  <c r="K1581" i="1"/>
  <c r="K1256" i="1"/>
  <c r="K1257" i="1"/>
  <c r="K1128" i="1"/>
  <c r="K1129" i="1"/>
  <c r="K939" i="1"/>
  <c r="K908" i="1"/>
  <c r="K5289" i="1"/>
  <c r="J5289" i="1" s="1"/>
  <c r="K622" i="1"/>
  <c r="K4912" i="1"/>
  <c r="K5808" i="1"/>
  <c r="K3833" i="1"/>
  <c r="K195" i="1"/>
  <c r="K75" i="1"/>
  <c r="K4033" i="1"/>
  <c r="K2886" i="1"/>
  <c r="J2886" i="1" s="1"/>
  <c r="K3457" i="1"/>
  <c r="J3457" i="1" s="1"/>
  <c r="K6365" i="1"/>
  <c r="K5424" i="1"/>
  <c r="K5290" i="1"/>
  <c r="K5197" i="1"/>
  <c r="K5173" i="1"/>
  <c r="K5057" i="1"/>
  <c r="K4826" i="1"/>
  <c r="J4826" i="1" s="1"/>
  <c r="K4703" i="1"/>
  <c r="J4703" i="1" s="1"/>
  <c r="K4481" i="1"/>
  <c r="K4338" i="1"/>
  <c r="K4212" i="1"/>
  <c r="K3802" i="1"/>
  <c r="K3769" i="1"/>
  <c r="K3553" i="1"/>
  <c r="K3458" i="1"/>
  <c r="J3458" i="1" s="1"/>
  <c r="K2795" i="1"/>
  <c r="K2645" i="1"/>
  <c r="K2579" i="1"/>
  <c r="K1515" i="1"/>
  <c r="K1218" i="1"/>
  <c r="K730" i="1"/>
  <c r="K642" i="1"/>
  <c r="K97" i="1"/>
  <c r="J97" i="1" s="1"/>
  <c r="K5834" i="1"/>
  <c r="K940" i="1"/>
  <c r="K4753" i="1"/>
  <c r="K5552" i="1"/>
  <c r="K1258" i="1"/>
  <c r="K3904" i="1"/>
  <c r="K3415" i="1"/>
  <c r="K2846" i="1"/>
  <c r="J2846" i="1" s="1"/>
  <c r="K2847" i="1"/>
  <c r="J2847" i="1" s="1"/>
  <c r="K2719" i="1"/>
  <c r="K2488" i="1"/>
  <c r="K1946" i="1"/>
  <c r="K1809" i="1"/>
  <c r="K1740" i="1"/>
  <c r="K1582" i="1"/>
  <c r="K1445" i="1"/>
  <c r="J1445" i="1" s="1"/>
  <c r="K1259" i="1"/>
  <c r="J1259" i="1" s="1"/>
  <c r="K1219" i="1"/>
  <c r="K1130" i="1"/>
  <c r="K970" i="1"/>
  <c r="K731" i="1"/>
  <c r="K4754" i="1"/>
  <c r="K1830" i="1"/>
  <c r="K6207" i="1"/>
  <c r="J6207" i="1" s="1"/>
  <c r="K3131" i="1"/>
  <c r="K6329" i="1"/>
  <c r="K5660" i="1"/>
  <c r="K5291" i="1"/>
  <c r="K4795" i="1"/>
  <c r="K4618" i="1"/>
  <c r="K4594" i="1"/>
  <c r="K4390" i="1"/>
  <c r="J4390" i="1" s="1"/>
  <c r="K3269" i="1"/>
  <c r="K3132" i="1"/>
  <c r="K3109" i="1"/>
  <c r="K2848" i="1"/>
  <c r="K2279" i="1"/>
  <c r="K2185" i="1"/>
  <c r="K1886" i="1"/>
  <c r="K1552" i="1"/>
  <c r="J1552" i="1" s="1"/>
  <c r="K807" i="1"/>
  <c r="J807" i="1" s="1"/>
  <c r="K166" i="1"/>
  <c r="K2419" i="1"/>
  <c r="K1711" i="1"/>
  <c r="K4071" i="1"/>
  <c r="K5730" i="1"/>
  <c r="K5198" i="1"/>
  <c r="K4863" i="1"/>
  <c r="J4863" i="1" s="1"/>
  <c r="K4704" i="1"/>
  <c r="J4704" i="1" s="1"/>
  <c r="K4185" i="1"/>
  <c r="K3770" i="1"/>
  <c r="K3659" i="1"/>
  <c r="K3514" i="1"/>
  <c r="K2887" i="1"/>
  <c r="K2813" i="1"/>
  <c r="K2580" i="1"/>
  <c r="J2580" i="1" s="1"/>
  <c r="K2086" i="1"/>
  <c r="K1681" i="1"/>
  <c r="K1131" i="1"/>
  <c r="K1090" i="1"/>
  <c r="K988" i="1"/>
  <c r="K732" i="1"/>
  <c r="K520" i="1"/>
  <c r="K6310" i="1"/>
  <c r="J6310" i="1" s="1"/>
  <c r="K1315" i="1"/>
  <c r="K4272" i="1"/>
  <c r="K2376" i="1"/>
  <c r="K6390" i="1"/>
  <c r="K6252" i="1"/>
  <c r="K5626" i="1"/>
  <c r="K5545" i="1"/>
  <c r="K5522" i="1"/>
  <c r="J5522" i="1" s="1"/>
  <c r="K5494" i="1"/>
  <c r="J5494" i="1" s="1"/>
  <c r="K4984" i="1"/>
  <c r="K4755" i="1"/>
  <c r="K4391" i="1"/>
  <c r="K4213" i="1"/>
  <c r="K4017" i="1"/>
  <c r="K2849" i="1"/>
  <c r="K2531" i="1"/>
  <c r="J2531" i="1" s="1"/>
  <c r="K2420" i="1"/>
  <c r="J2420" i="1" s="1"/>
  <c r="K2215" i="1"/>
  <c r="K1791" i="1"/>
  <c r="K1741" i="1"/>
  <c r="K1384" i="1"/>
  <c r="K1260" i="1"/>
  <c r="K1180" i="1"/>
  <c r="K1091" i="1"/>
  <c r="J1091" i="1" s="1"/>
  <c r="K854" i="1"/>
  <c r="K493" i="1"/>
  <c r="K287" i="1"/>
  <c r="K470" i="1"/>
  <c r="K5011" i="1"/>
  <c r="K2345" i="1"/>
  <c r="K5661" i="1"/>
  <c r="K6439" i="1"/>
  <c r="J6439" i="1" s="1"/>
  <c r="K6391" i="1"/>
  <c r="K6330" i="1"/>
  <c r="K5731" i="1"/>
  <c r="K5138" i="1"/>
  <c r="K5139" i="1"/>
  <c r="K4864" i="1"/>
  <c r="K4683" i="1"/>
  <c r="K4295" i="1"/>
  <c r="J4295" i="1" s="1"/>
  <c r="K3660" i="1"/>
  <c r="J3660" i="1" s="1"/>
  <c r="K3208" i="1"/>
  <c r="K3181" i="1"/>
  <c r="K3036" i="1"/>
  <c r="K2971" i="1"/>
  <c r="K2946" i="1"/>
  <c r="K2814" i="1"/>
  <c r="K2581" i="1"/>
  <c r="J2581" i="1" s="1"/>
  <c r="K2460" i="1"/>
  <c r="J2460" i="1" s="1"/>
  <c r="K2216" i="1"/>
  <c r="K2217" i="1"/>
  <c r="K1792" i="1"/>
  <c r="K1418" i="1"/>
  <c r="K663" i="1"/>
  <c r="K214" i="1"/>
  <c r="K2720" i="1"/>
  <c r="J2720" i="1" s="1"/>
  <c r="K1220" i="1"/>
  <c r="K5855" i="1"/>
  <c r="K4827" i="1"/>
  <c r="K4712" i="1"/>
  <c r="K4416" i="1"/>
  <c r="K4247" i="1"/>
  <c r="K3690" i="1"/>
  <c r="K3661" i="1"/>
  <c r="J3661" i="1" s="1"/>
  <c r="K3662" i="1"/>
  <c r="K3554" i="1"/>
  <c r="K3524" i="1"/>
  <c r="K2669" i="1"/>
  <c r="K2377" i="1"/>
  <c r="K2378" i="1"/>
  <c r="K2009" i="1"/>
  <c r="K1742" i="1"/>
  <c r="J1742" i="1" s="1"/>
  <c r="K1682" i="1"/>
  <c r="J1682" i="1" s="1"/>
  <c r="K1683" i="1"/>
  <c r="K1657" i="1"/>
  <c r="K1285" i="1"/>
  <c r="K971" i="1"/>
  <c r="K909" i="1"/>
  <c r="K910" i="1"/>
  <c r="K1065" i="1"/>
  <c r="J1065" i="1" s="1"/>
  <c r="K1221" i="1"/>
  <c r="J1221" i="1" s="1"/>
  <c r="K4482" i="1"/>
  <c r="K1793" i="1"/>
  <c r="K6331" i="1"/>
  <c r="K5368" i="1"/>
  <c r="K4730" i="1"/>
  <c r="K4363" i="1"/>
  <c r="K3691" i="1"/>
  <c r="J3691" i="1" s="1"/>
  <c r="K3037" i="1"/>
  <c r="K2421" i="1"/>
  <c r="K2379" i="1"/>
  <c r="K2218" i="1"/>
  <c r="K2186" i="1"/>
  <c r="K2043" i="1"/>
  <c r="K1743" i="1"/>
  <c r="K1385" i="1"/>
  <c r="J1385" i="1" s="1"/>
  <c r="K1347" i="1"/>
  <c r="K1286" i="1"/>
  <c r="K1261" i="1"/>
  <c r="K972" i="1"/>
  <c r="K668" i="1"/>
  <c r="K566" i="1"/>
  <c r="K364" i="1"/>
  <c r="K2619" i="1"/>
  <c r="J2619" i="1" s="1"/>
  <c r="K5809" i="1"/>
  <c r="J5809" i="1" s="1"/>
  <c r="K1222" i="1"/>
  <c r="K6066" i="1"/>
  <c r="K4985" i="1"/>
  <c r="K6288" i="1"/>
  <c r="K5714" i="1"/>
  <c r="K3865" i="1"/>
  <c r="K3771" i="1"/>
  <c r="J3771" i="1" s="1"/>
  <c r="K3555" i="1"/>
  <c r="J3555" i="1" s="1"/>
  <c r="K3525" i="1"/>
  <c r="K2815" i="1"/>
  <c r="K2187" i="1"/>
  <c r="K2125" i="1"/>
  <c r="K2044" i="1"/>
  <c r="K2045" i="1"/>
  <c r="K2010" i="1"/>
  <c r="J2010" i="1" s="1"/>
  <c r="K1712" i="1"/>
  <c r="K1446" i="1"/>
  <c r="K1092" i="1"/>
  <c r="K431" i="1"/>
  <c r="K226" i="1"/>
  <c r="K167" i="1"/>
  <c r="K57" i="1"/>
  <c r="K4705" i="1"/>
  <c r="J4705" i="1" s="1"/>
  <c r="K379" i="1"/>
  <c r="K6289" i="1"/>
  <c r="K6164" i="1"/>
  <c r="K5872" i="1"/>
  <c r="K5627" i="1"/>
  <c r="K5628" i="1"/>
  <c r="K5092" i="1"/>
  <c r="K4392" i="1"/>
  <c r="J4392" i="1" s="1"/>
  <c r="K4052" i="1"/>
  <c r="J4052" i="1" s="1"/>
  <c r="K3722" i="1"/>
  <c r="K3556" i="1"/>
  <c r="K3557" i="1"/>
  <c r="K3038" i="1"/>
  <c r="K2670" i="1"/>
  <c r="K2620" i="1"/>
  <c r="K2532" i="1"/>
  <c r="J2532" i="1" s="1"/>
  <c r="K2305" i="1"/>
  <c r="J2305" i="1" s="1"/>
  <c r="K2306" i="1"/>
  <c r="K1744" i="1"/>
  <c r="K1447" i="1"/>
  <c r="K1287" i="1"/>
  <c r="K1043" i="1"/>
  <c r="K941" i="1"/>
  <c r="K755" i="1"/>
  <c r="J755" i="1" s="1"/>
  <c r="K4519" i="1"/>
  <c r="K1725" i="1"/>
  <c r="K3076" i="1"/>
  <c r="K664" i="1"/>
  <c r="K6366" i="1"/>
  <c r="K5662" i="1"/>
  <c r="K5454" i="1"/>
  <c r="K4214" i="1"/>
  <c r="J4214" i="1" s="1"/>
  <c r="K3905" i="1"/>
  <c r="K3663" i="1"/>
  <c r="K3633" i="1"/>
  <c r="K3284" i="1"/>
  <c r="K3110" i="1"/>
  <c r="K2533" i="1"/>
  <c r="K2534" i="1"/>
  <c r="K2219" i="1"/>
  <c r="J2219" i="1" s="1"/>
  <c r="K2188" i="1"/>
  <c r="J2188" i="1" s="1"/>
  <c r="K2126" i="1"/>
  <c r="K1684" i="1"/>
  <c r="K1583" i="1"/>
  <c r="K105" i="1"/>
  <c r="K317" i="1"/>
  <c r="K21" i="1"/>
  <c r="K1765" i="1"/>
  <c r="J1765" i="1" s="1"/>
  <c r="K4574" i="1"/>
  <c r="J4574" i="1" s="1"/>
  <c r="K5786" i="1"/>
  <c r="K4186" i="1"/>
  <c r="K5997" i="1"/>
  <c r="K5629" i="1"/>
  <c r="K5495" i="1"/>
  <c r="K5496" i="1"/>
  <c r="K4756" i="1"/>
  <c r="J4756" i="1" s="1"/>
  <c r="K4339" i="1"/>
  <c r="K3992" i="1"/>
  <c r="K3834" i="1"/>
  <c r="K3723" i="1"/>
  <c r="K3634" i="1"/>
  <c r="K3499" i="1"/>
  <c r="K3338" i="1"/>
  <c r="K2825" i="1"/>
  <c r="J2825" i="1" s="1"/>
  <c r="K2621" i="1"/>
  <c r="K2489" i="1"/>
  <c r="K2127" i="1"/>
  <c r="K2011" i="1"/>
  <c r="K1915" i="1"/>
  <c r="K1658" i="1"/>
  <c r="K1584" i="1"/>
  <c r="K1419" i="1"/>
  <c r="J1419" i="1" s="1"/>
  <c r="K1223" i="1"/>
  <c r="J1223" i="1" s="1"/>
  <c r="K1044" i="1"/>
  <c r="K1045" i="1"/>
  <c r="K989" i="1"/>
  <c r="K6208" i="1"/>
  <c r="K5914" i="1"/>
  <c r="K2919" i="1"/>
  <c r="K5425" i="1"/>
  <c r="J5425" i="1" s="1"/>
  <c r="K6165" i="1"/>
  <c r="J6165" i="1" s="1"/>
  <c r="K4713" i="1"/>
  <c r="K587" i="1"/>
  <c r="K1916" i="1"/>
  <c r="K5810" i="1"/>
  <c r="K5426" i="1"/>
  <c r="K5111" i="1"/>
  <c r="K5058" i="1"/>
  <c r="J5058" i="1" s="1"/>
  <c r="K5044" i="1"/>
  <c r="K4273" i="1"/>
  <c r="K3772" i="1"/>
  <c r="K3635" i="1"/>
  <c r="K3339" i="1"/>
  <c r="K2307" i="1"/>
  <c r="K1887" i="1"/>
  <c r="K1845" i="1"/>
  <c r="J1845" i="1" s="1"/>
  <c r="K1632" i="1"/>
  <c r="K1348" i="1"/>
  <c r="K1262" i="1"/>
  <c r="K911" i="1"/>
  <c r="K872" i="1"/>
  <c r="K348" i="1"/>
  <c r="K1263" i="1"/>
  <c r="K3803" i="1"/>
  <c r="J3803" i="1" s="1"/>
  <c r="K6067" i="1"/>
  <c r="J6067" i="1" s="1"/>
  <c r="K6033" i="1"/>
  <c r="K5745" i="1"/>
  <c r="K4778" i="1"/>
  <c r="K4779" i="1"/>
  <c r="K4684" i="1"/>
  <c r="K4685" i="1"/>
  <c r="K4417" i="1"/>
  <c r="J4417" i="1" s="1"/>
  <c r="K4128" i="1"/>
  <c r="J4128" i="1" s="1"/>
  <c r="K3945" i="1"/>
  <c r="K3391" i="1"/>
  <c r="K2151" i="1"/>
  <c r="K2087" i="1"/>
  <c r="K2088" i="1"/>
  <c r="K1794" i="1"/>
  <c r="K1795" i="1"/>
  <c r="J1795" i="1" s="1"/>
  <c r="K1699" i="1"/>
  <c r="K1448" i="1"/>
  <c r="K1349" i="1"/>
  <c r="K1181" i="1"/>
  <c r="K1182" i="1"/>
  <c r="K990" i="1"/>
  <c r="K973" i="1"/>
  <c r="K567" i="1"/>
  <c r="J567" i="1" s="1"/>
  <c r="K494" i="1"/>
  <c r="K495" i="1"/>
  <c r="K406" i="1"/>
  <c r="K153" i="1"/>
  <c r="K1420" i="1"/>
  <c r="K3881" i="1"/>
  <c r="K2765" i="1"/>
  <c r="K4340" i="1"/>
  <c r="J4340" i="1" s="1"/>
  <c r="K5962" i="1"/>
  <c r="J5962" i="1" s="1"/>
  <c r="K5228" i="1"/>
  <c r="K5523" i="1"/>
  <c r="K6367" i="1"/>
  <c r="K5606" i="1"/>
  <c r="K3515" i="1"/>
  <c r="K3392" i="1"/>
  <c r="K3270" i="1"/>
  <c r="J3270" i="1" s="1"/>
  <c r="K2920" i="1"/>
  <c r="J2920" i="1" s="1"/>
  <c r="K1990" i="1"/>
  <c r="K1974" i="1"/>
  <c r="K1917" i="1"/>
  <c r="K1449" i="1"/>
  <c r="K1288" i="1"/>
  <c r="K239" i="1"/>
  <c r="K2766" i="1"/>
  <c r="J2766" i="1" s="1"/>
  <c r="K5112" i="1"/>
  <c r="K6392" i="1"/>
  <c r="K5369" i="1"/>
  <c r="K4986" i="1"/>
  <c r="K4686" i="1"/>
  <c r="K4619" i="1"/>
  <c r="K4520" i="1"/>
  <c r="K4438" i="1"/>
  <c r="J4438" i="1" s="1"/>
  <c r="K4248" i="1"/>
  <c r="K3500" i="1"/>
  <c r="K3111" i="1"/>
  <c r="K2280" i="1"/>
  <c r="K1553" i="1"/>
  <c r="K1183" i="1"/>
  <c r="K432" i="1"/>
  <c r="K4687" i="1"/>
  <c r="J4687" i="1" s="1"/>
  <c r="K4341" i="1"/>
  <c r="J4341" i="1" s="1"/>
  <c r="K1066" i="1"/>
  <c r="K40" i="1"/>
  <c r="K4595" i="1"/>
  <c r="K3596" i="1"/>
  <c r="K496" i="1"/>
  <c r="K5607" i="1"/>
  <c r="K227" i="1"/>
  <c r="J227" i="1" s="1"/>
  <c r="K1067" i="1"/>
  <c r="J1067" i="1" s="1"/>
  <c r="K3077" i="1"/>
  <c r="K5688" i="1"/>
  <c r="K5524" i="1"/>
  <c r="K4780" i="1"/>
  <c r="K4596" i="1"/>
  <c r="K4541" i="1"/>
  <c r="K4102" i="1"/>
  <c r="J4102" i="1" s="1"/>
  <c r="K4053" i="1"/>
  <c r="K3804" i="1"/>
  <c r="K3773" i="1"/>
  <c r="K3516" i="1"/>
  <c r="K3340" i="1"/>
  <c r="K3310" i="1"/>
  <c r="K2646" i="1"/>
  <c r="K2422" i="1"/>
  <c r="J2422" i="1" s="1"/>
  <c r="K2423" i="1"/>
  <c r="K2380" i="1"/>
  <c r="K2244" i="1"/>
  <c r="K1975" i="1"/>
  <c r="K1888" i="1"/>
  <c r="K808" i="1"/>
  <c r="K497" i="1"/>
  <c r="K2826" i="1"/>
  <c r="J2826" i="1" s="1"/>
  <c r="K2046" i="1"/>
  <c r="J2046" i="1" s="1"/>
  <c r="K1918" i="1"/>
  <c r="K6022" i="1"/>
  <c r="K5045" i="1"/>
  <c r="K4393" i="1"/>
  <c r="K4296" i="1"/>
  <c r="K4129" i="1"/>
  <c r="K4072" i="1"/>
  <c r="J4072" i="1" s="1"/>
  <c r="K3966" i="1"/>
  <c r="J3966" i="1" s="1"/>
  <c r="K3805" i="1"/>
  <c r="K3526" i="1"/>
  <c r="K3416" i="1"/>
  <c r="K3236" i="1"/>
  <c r="K2346" i="1"/>
  <c r="K2281" i="1"/>
  <c r="K2128" i="1"/>
  <c r="J2128" i="1" s="1"/>
  <c r="K1919" i="1"/>
  <c r="K1766" i="1"/>
  <c r="K1350" i="1"/>
  <c r="K540" i="1"/>
  <c r="K5811" i="1"/>
  <c r="K733" i="1"/>
  <c r="K1810" i="1"/>
  <c r="K1796" i="1"/>
  <c r="J1796" i="1" s="1"/>
  <c r="K1685" i="1"/>
  <c r="K5581" i="1"/>
  <c r="K5317" i="1"/>
  <c r="K2047" i="1"/>
  <c r="K2987" i="1"/>
  <c r="K6368" i="1"/>
  <c r="K5229" i="1"/>
  <c r="K5158" i="1"/>
  <c r="J5158" i="1" s="1"/>
  <c r="K4103" i="1"/>
  <c r="J4103" i="1" s="1"/>
  <c r="K4054" i="1"/>
  <c r="K3724" i="1"/>
  <c r="K3725" i="1"/>
  <c r="K3664" i="1"/>
  <c r="K3433" i="1"/>
  <c r="K2767" i="1"/>
  <c r="K2721" i="1"/>
  <c r="J2721" i="1" s="1"/>
  <c r="K2490" i="1"/>
  <c r="J2490" i="1" s="1"/>
  <c r="K2424" i="1"/>
  <c r="K2282" i="1"/>
  <c r="K1421" i="1"/>
  <c r="K1093" i="1"/>
  <c r="K1008" i="1"/>
  <c r="K623" i="1"/>
  <c r="K327" i="1"/>
  <c r="J327" i="1" s="1"/>
  <c r="K5691" i="1"/>
  <c r="K974" i="1"/>
  <c r="K1289" i="1"/>
  <c r="K5715" i="1"/>
  <c r="K3311" i="1"/>
  <c r="K6369" i="1"/>
  <c r="K5701" i="1"/>
  <c r="K5663" i="1"/>
  <c r="J5663" i="1" s="1"/>
  <c r="K5608" i="1"/>
  <c r="K5497" i="1"/>
  <c r="K5093" i="1"/>
  <c r="K4187" i="1"/>
  <c r="K3993" i="1"/>
  <c r="K3726" i="1"/>
  <c r="K3527" i="1"/>
  <c r="K3078" i="1"/>
  <c r="J3078" i="1" s="1"/>
  <c r="K3039" i="1"/>
  <c r="J3039" i="1" s="1"/>
  <c r="K2982" i="1"/>
  <c r="K2535" i="1"/>
  <c r="K2536" i="1"/>
  <c r="K1920" i="1"/>
  <c r="K1820" i="1"/>
  <c r="K1797" i="1"/>
  <c r="K1745" i="1"/>
  <c r="J1745" i="1" s="1"/>
  <c r="K1450" i="1"/>
  <c r="J1450" i="1" s="1"/>
  <c r="K1386" i="1"/>
  <c r="K1351" i="1"/>
  <c r="K1224" i="1"/>
  <c r="K1225" i="1"/>
  <c r="K1184" i="1"/>
  <c r="K734" i="1"/>
  <c r="K600" i="1"/>
  <c r="J600" i="1" s="1"/>
  <c r="K433" i="1"/>
  <c r="K106" i="1"/>
  <c r="K1132" i="1"/>
  <c r="K5582" i="1"/>
  <c r="K4929" i="1"/>
  <c r="K6048" i="1"/>
  <c r="K6011" i="1"/>
  <c r="K5702" i="1"/>
  <c r="J5702" i="1" s="1"/>
  <c r="K4781" i="1"/>
  <c r="K4188" i="1"/>
  <c r="K4189" i="1"/>
  <c r="K3665" i="1"/>
  <c r="K3285" i="1"/>
  <c r="K3079" i="1"/>
  <c r="K2425" i="1"/>
  <c r="K2012" i="1"/>
  <c r="J2012" i="1" s="1"/>
  <c r="K1947" i="1"/>
  <c r="J1947" i="1" s="1"/>
  <c r="K1746" i="1"/>
  <c r="K1659" i="1"/>
  <c r="K1554" i="1"/>
  <c r="K1046" i="1"/>
  <c r="K855" i="1"/>
  <c r="K643" i="1"/>
  <c r="K240" i="1"/>
  <c r="J240" i="1" s="1"/>
  <c r="K86" i="1"/>
  <c r="J86" i="1" s="1"/>
  <c r="K1516" i="1"/>
  <c r="K1660" i="1"/>
  <c r="K3237" i="1"/>
  <c r="K2461" i="1"/>
  <c r="K3151" i="1"/>
  <c r="K1491" i="1"/>
  <c r="K5664" i="1"/>
  <c r="J5664" i="1" s="1"/>
  <c r="K5341" i="1"/>
  <c r="K5252" i="1"/>
  <c r="K5140" i="1"/>
  <c r="K4939" i="1"/>
  <c r="K4249" i="1"/>
  <c r="K3994" i="1"/>
  <c r="K3995" i="1"/>
  <c r="K3597" i="1"/>
  <c r="J3597" i="1" s="1"/>
  <c r="K3341" i="1"/>
  <c r="K3342" i="1"/>
  <c r="K3286" i="1"/>
  <c r="K3209" i="1"/>
  <c r="K2622" i="1"/>
  <c r="K2491" i="1"/>
  <c r="K2048" i="1"/>
  <c r="K1846" i="1"/>
  <c r="J1846" i="1" s="1"/>
  <c r="K1610" i="1"/>
  <c r="J1610" i="1" s="1"/>
  <c r="K1585" i="1"/>
  <c r="K1555" i="1"/>
  <c r="K1422" i="1"/>
  <c r="K1133" i="1"/>
  <c r="K349" i="1"/>
  <c r="K10" i="1"/>
  <c r="K124" i="1"/>
  <c r="J124" i="1" s="1"/>
  <c r="K6281" i="1"/>
  <c r="J6281" i="1" s="1"/>
  <c r="K6209" i="1"/>
  <c r="K2462" i="1"/>
  <c r="K5787" i="1"/>
  <c r="K4930" i="1"/>
  <c r="K4542" i="1"/>
  <c r="K4483" i="1"/>
  <c r="K4104" i="1"/>
  <c r="J4104" i="1" s="1"/>
  <c r="K3692" i="1"/>
  <c r="K3271" i="1"/>
  <c r="K3040" i="1"/>
  <c r="K2947" i="1"/>
  <c r="K2888" i="1"/>
  <c r="K2850" i="1"/>
  <c r="K2796" i="1"/>
  <c r="K1847" i="1"/>
  <c r="J1847" i="1" s="1"/>
  <c r="K1747" i="1"/>
  <c r="K1517" i="1"/>
  <c r="K1134" i="1"/>
  <c r="K1009" i="1"/>
  <c r="K471" i="1"/>
  <c r="K407" i="1"/>
  <c r="K271" i="1"/>
  <c r="K5046" i="1"/>
  <c r="J5046" i="1" s="1"/>
  <c r="K5525" i="1"/>
  <c r="J5525" i="1" s="1"/>
  <c r="K5292" i="1"/>
  <c r="K5113" i="1"/>
  <c r="K4955" i="1"/>
  <c r="K4170" i="1"/>
  <c r="K4828" i="1"/>
  <c r="K756" i="1"/>
  <c r="K6445" i="1"/>
  <c r="J6445" i="1" s="1"/>
  <c r="K6393" i="1"/>
  <c r="J6393" i="1" s="1"/>
  <c r="K6332" i="1"/>
  <c r="K5370" i="1"/>
  <c r="K5199" i="1"/>
  <c r="K5159" i="1"/>
  <c r="K4364" i="1"/>
  <c r="K4073" i="1"/>
  <c r="K3967" i="1"/>
  <c r="J3967" i="1" s="1"/>
  <c r="K3417" i="1"/>
  <c r="K3152" i="1"/>
  <c r="K3080" i="1"/>
  <c r="K2948" i="1"/>
  <c r="K2816" i="1"/>
  <c r="K2722" i="1"/>
  <c r="K2308" i="1"/>
  <c r="K2283" i="1"/>
  <c r="J2283" i="1" s="1"/>
  <c r="K2220" i="1"/>
  <c r="K2189" i="1"/>
  <c r="K1798" i="1"/>
  <c r="K1661" i="1"/>
  <c r="K1611" i="1"/>
  <c r="K942" i="1"/>
  <c r="K302" i="1"/>
  <c r="K3598" i="1"/>
  <c r="J3598" i="1" s="1"/>
  <c r="K5812" i="1"/>
  <c r="J5812" i="1" s="1"/>
  <c r="K5526" i="1"/>
  <c r="K5455" i="1"/>
  <c r="K4782" i="1"/>
  <c r="K5813" i="1"/>
  <c r="K6370" i="1"/>
  <c r="K6371" i="1"/>
  <c r="K6149" i="1"/>
  <c r="J6149" i="1" s="1"/>
  <c r="K5856" i="1"/>
  <c r="J5856" i="1" s="1"/>
  <c r="K5059" i="1"/>
  <c r="K4987" i="1"/>
  <c r="K4886" i="1"/>
  <c r="K4865" i="1"/>
  <c r="K4783" i="1"/>
  <c r="K4297" i="1"/>
  <c r="K4105" i="1"/>
  <c r="J4105" i="1" s="1"/>
  <c r="K4074" i="1"/>
  <c r="K3866" i="1"/>
  <c r="K3112" i="1"/>
  <c r="K3041" i="1"/>
  <c r="K2537" i="1"/>
  <c r="K2190" i="1"/>
  <c r="K2049" i="1"/>
  <c r="K1713" i="1"/>
  <c r="J1713" i="1" s="1"/>
  <c r="K1492" i="1"/>
  <c r="K1423" i="1"/>
  <c r="K1976" i="1"/>
  <c r="K3882" i="1"/>
  <c r="K154" i="1"/>
  <c r="K1662" i="1"/>
  <c r="K6023" i="1"/>
  <c r="K2245" i="1"/>
  <c r="J2245" i="1" s="1"/>
  <c r="K1047" i="1"/>
  <c r="J1047" i="1" s="1"/>
  <c r="K3418" i="1"/>
  <c r="K5845" i="1"/>
  <c r="K1586" i="1"/>
  <c r="K6372" i="1"/>
  <c r="K5174" i="1"/>
  <c r="K5060" i="1"/>
  <c r="K5047" i="1"/>
  <c r="J5047" i="1" s="1"/>
  <c r="K4731" i="1"/>
  <c r="J4731" i="1" s="1"/>
  <c r="K4521" i="1"/>
  <c r="K4342" i="1"/>
  <c r="K4298" i="1"/>
  <c r="K4215" i="1"/>
  <c r="K3693" i="1"/>
  <c r="K3666" i="1"/>
  <c r="K3081" i="1"/>
  <c r="J3081" i="1" s="1"/>
  <c r="K2797" i="1"/>
  <c r="K2723" i="1"/>
  <c r="K2689" i="1"/>
  <c r="K2623" i="1"/>
  <c r="K2463" i="1"/>
  <c r="K2381" i="1"/>
  <c r="K2246" i="1"/>
  <c r="K2221" i="1"/>
  <c r="J2221" i="1" s="1"/>
  <c r="K1848" i="1"/>
  <c r="K1663" i="1"/>
  <c r="K1493" i="1"/>
  <c r="K1158" i="1"/>
  <c r="K155" i="1"/>
  <c r="K1714" i="1"/>
  <c r="K3113" i="1"/>
  <c r="K288" i="1"/>
  <c r="J288" i="1" s="1"/>
  <c r="K107" i="1"/>
  <c r="J107" i="1" s="1"/>
  <c r="K3727" i="1"/>
  <c r="K809" i="1"/>
  <c r="K6034" i="1"/>
  <c r="K289" i="1"/>
  <c r="K1264" i="1"/>
  <c r="K4543" i="1"/>
  <c r="K3393" i="1"/>
  <c r="J3393" i="1" s="1"/>
  <c r="K2492" i="1"/>
  <c r="J2492" i="1" s="1"/>
  <c r="K5498" i="1"/>
  <c r="K5371" i="1"/>
  <c r="K5372" i="1"/>
  <c r="K5342" i="1"/>
  <c r="K4484" i="1"/>
  <c r="K3694" i="1"/>
  <c r="K3394" i="1"/>
  <c r="J3394" i="1" s="1"/>
  <c r="K3042" i="1"/>
  <c r="K2851" i="1"/>
  <c r="K1451" i="1"/>
  <c r="K1352" i="1"/>
  <c r="K655" i="1"/>
  <c r="K588" i="1"/>
  <c r="K5746" i="1"/>
  <c r="K601" i="1"/>
  <c r="J601" i="1" s="1"/>
  <c r="K2687" i="1"/>
  <c r="K1265" i="1"/>
  <c r="K4216" i="1"/>
  <c r="K3002" i="1"/>
  <c r="K6333" i="1"/>
  <c r="K6334" i="1"/>
  <c r="K5678" i="1"/>
  <c r="K5301" i="1"/>
  <c r="J5301" i="1" s="1"/>
  <c r="K4988" i="1"/>
  <c r="J4988" i="1" s="1"/>
  <c r="K4913" i="1"/>
  <c r="K4250" i="1"/>
  <c r="K4190" i="1"/>
  <c r="K4156" i="1"/>
  <c r="K3636" i="1"/>
  <c r="K3637" i="1"/>
  <c r="K3395" i="1"/>
  <c r="J3395" i="1" s="1"/>
  <c r="K3272" i="1"/>
  <c r="J3272" i="1" s="1"/>
  <c r="K2852" i="1"/>
  <c r="K2382" i="1"/>
  <c r="K2222" i="1"/>
  <c r="K2152" i="1"/>
  <c r="K2089" i="1"/>
  <c r="K1948" i="1"/>
  <c r="K1921" i="1"/>
  <c r="J1921" i="1" s="1"/>
  <c r="K1700" i="1"/>
  <c r="K1094" i="1"/>
  <c r="K684" i="1"/>
  <c r="K241" i="1"/>
  <c r="K4732" i="1"/>
  <c r="K5764" i="1"/>
  <c r="K3439" i="1"/>
  <c r="K521" i="1"/>
  <c r="J521" i="1" s="1"/>
  <c r="K6253" i="1"/>
  <c r="K882" i="1"/>
  <c r="K5609" i="1"/>
  <c r="K4251" i="1"/>
  <c r="K6335" i="1"/>
  <c r="K6290" i="1"/>
  <c r="K5703" i="1"/>
  <c r="K5583" i="1"/>
  <c r="J5583" i="1" s="1"/>
  <c r="K5499" i="1"/>
  <c r="J5499" i="1" s="1"/>
  <c r="K5387" i="1"/>
  <c r="K5061" i="1"/>
  <c r="K4866" i="1"/>
  <c r="K4649" i="1"/>
  <c r="K4544" i="1"/>
  <c r="K4252" i="1"/>
  <c r="K3867" i="1"/>
  <c r="J3867" i="1" s="1"/>
  <c r="K3868" i="1"/>
  <c r="J3868" i="1" s="1"/>
  <c r="K3667" i="1"/>
  <c r="K2853" i="1"/>
  <c r="K2090" i="1"/>
  <c r="K1185" i="1"/>
  <c r="K1068" i="1"/>
  <c r="K991" i="1"/>
  <c r="K975" i="1"/>
  <c r="J975" i="1" s="1"/>
  <c r="K943" i="1"/>
  <c r="K757" i="1"/>
  <c r="K58" i="1"/>
  <c r="K1325" i="1"/>
  <c r="K6336" i="1"/>
  <c r="K6109" i="1"/>
  <c r="K810" i="1"/>
  <c r="K4485" i="1"/>
  <c r="J4485" i="1" s="1"/>
  <c r="K3806" i="1"/>
  <c r="K541" i="1"/>
  <c r="K1949" i="1"/>
  <c r="K6276" i="1"/>
  <c r="K3082" i="1"/>
  <c r="K5343" i="1"/>
  <c r="K4018" i="1"/>
  <c r="K6110" i="1"/>
  <c r="J6110" i="1" s="1"/>
  <c r="K4650" i="1"/>
  <c r="J4650" i="1" s="1"/>
  <c r="K4522" i="1"/>
  <c r="K4451" i="1"/>
  <c r="K4253" i="1"/>
  <c r="K4130" i="1"/>
  <c r="K4131" i="1"/>
  <c r="K4075" i="1"/>
  <c r="K3774" i="1"/>
  <c r="J3774" i="1" s="1"/>
  <c r="K3273" i="1"/>
  <c r="J3273" i="1" s="1"/>
  <c r="K3153" i="1"/>
  <c r="K2983" i="1"/>
  <c r="K2671" i="1"/>
  <c r="K2493" i="1"/>
  <c r="K2383" i="1"/>
  <c r="K2247" i="1"/>
  <c r="K2223" i="1"/>
  <c r="J2223" i="1" s="1"/>
  <c r="K1767" i="1"/>
  <c r="K1768" i="1"/>
  <c r="K1290" i="1"/>
  <c r="K1226" i="1"/>
  <c r="K944" i="1"/>
  <c r="K856" i="1"/>
  <c r="K656" i="1"/>
  <c r="K408" i="1"/>
  <c r="J408" i="1" s="1"/>
  <c r="K669" i="1"/>
  <c r="K992" i="1"/>
  <c r="K434" i="1"/>
  <c r="K5584" i="1"/>
  <c r="K2538" i="1"/>
  <c r="K5835" i="1"/>
  <c r="K4829" i="1"/>
  <c r="K6373" i="1"/>
  <c r="J6373" i="1" s="1"/>
  <c r="K5585" i="1"/>
  <c r="J5585" i="1" s="1"/>
  <c r="K5546" i="1"/>
  <c r="K5500" i="1"/>
  <c r="K5302" i="1"/>
  <c r="K5200" i="1"/>
  <c r="K4418" i="1"/>
  <c r="K3366" i="1"/>
  <c r="K2426" i="1"/>
  <c r="J2426" i="1" s="1"/>
  <c r="K2153" i="1"/>
  <c r="J2153" i="1" s="1"/>
  <c r="K1849" i="1"/>
  <c r="K1715" i="1"/>
  <c r="K1612" i="1"/>
  <c r="K1556" i="1"/>
  <c r="K1494" i="1"/>
  <c r="K1095" i="1"/>
  <c r="K834" i="1"/>
  <c r="J834" i="1" s="1"/>
  <c r="K196" i="1"/>
  <c r="K3396" i="1"/>
  <c r="K1495" i="1"/>
  <c r="K657" i="1"/>
  <c r="K6374" i="1"/>
  <c r="K5547" i="1"/>
  <c r="K4940" i="1"/>
  <c r="K4914" i="1"/>
  <c r="J4914" i="1" s="1"/>
  <c r="K4545" i="1"/>
  <c r="K4106" i="1"/>
  <c r="K4076" i="1"/>
  <c r="K3906" i="1"/>
  <c r="K3907" i="1"/>
  <c r="K3775" i="1"/>
  <c r="K3210" i="1"/>
  <c r="K3133" i="1"/>
  <c r="J3133" i="1" s="1"/>
  <c r="K3003" i="1"/>
  <c r="J3003" i="1" s="1"/>
  <c r="K2647" i="1"/>
  <c r="K2013" i="1"/>
  <c r="K1950" i="1"/>
  <c r="K1613" i="1"/>
  <c r="K1452" i="1"/>
  <c r="K1353" i="1"/>
  <c r="K1266" i="1"/>
  <c r="J1266" i="1" s="1"/>
  <c r="K1267" i="1"/>
  <c r="J1267" i="1" s="1"/>
  <c r="K857" i="1"/>
  <c r="K542" i="1"/>
  <c r="K5270" i="1"/>
  <c r="K3695" i="1"/>
  <c r="K945" i="1"/>
  <c r="K252" i="1"/>
  <c r="K6024" i="1"/>
  <c r="J6024" i="1" s="1"/>
  <c r="K6229" i="1"/>
  <c r="K5747" i="1"/>
  <c r="K5586" i="1"/>
  <c r="K5403" i="1"/>
  <c r="K4796" i="1"/>
  <c r="K4757" i="1"/>
  <c r="K4733" i="1"/>
  <c r="K4734" i="1"/>
  <c r="J4734" i="1" s="1"/>
  <c r="K4394" i="1"/>
  <c r="K3638" i="1"/>
  <c r="K3397" i="1"/>
  <c r="K2889" i="1"/>
  <c r="K2648" i="1"/>
  <c r="K2129" i="1"/>
  <c r="K1686" i="1"/>
  <c r="K976" i="1"/>
  <c r="J976" i="1" s="1"/>
  <c r="K602" i="1"/>
  <c r="J602" i="1" s="1"/>
  <c r="K5062" i="1"/>
  <c r="K98" i="1"/>
  <c r="K873" i="1"/>
  <c r="K498" i="1"/>
  <c r="K1633" i="1"/>
  <c r="K522" i="1"/>
  <c r="K3459" i="1"/>
  <c r="J3459" i="1" s="1"/>
  <c r="K3883" i="1"/>
  <c r="J3883" i="1" s="1"/>
  <c r="K5587" i="1"/>
  <c r="K6394" i="1"/>
  <c r="K6337" i="1"/>
  <c r="K5932" i="1"/>
  <c r="K5814" i="1"/>
  <c r="K5630" i="1"/>
  <c r="K4439" i="1"/>
  <c r="J4439" i="1" s="1"/>
  <c r="K4157" i="1"/>
  <c r="K3211" i="1"/>
  <c r="K3212" i="1"/>
  <c r="K2854" i="1"/>
  <c r="K2798" i="1"/>
  <c r="K2799" i="1"/>
  <c r="K2768" i="1"/>
  <c r="K2649" i="1"/>
  <c r="J2649" i="1" s="1"/>
  <c r="K2582" i="1"/>
  <c r="K2539" i="1"/>
  <c r="K2091" i="1"/>
  <c r="K4931" i="1"/>
  <c r="K336" i="1"/>
  <c r="K5873" i="1"/>
  <c r="K4132" i="1"/>
  <c r="K3182" i="1"/>
  <c r="J3182" i="1" s="1"/>
  <c r="K3501" i="1"/>
  <c r="J3501" i="1" s="1"/>
  <c r="K5915" i="1"/>
  <c r="K4597" i="1"/>
  <c r="K4620" i="1"/>
  <c r="K4107" i="1"/>
  <c r="I4107" i="1" s="1" a="1"/>
  <c r="I4107" i="1" s="1"/>
  <c r="K290" i="1"/>
  <c r="K3996" i="1"/>
  <c r="K5679" i="1"/>
  <c r="J5679" i="1" s="1"/>
  <c r="K3558" i="1"/>
  <c r="J3558" i="1" s="1"/>
  <c r="K3440" i="1"/>
  <c r="K6291" i="1"/>
  <c r="K5857" i="1"/>
  <c r="K5815" i="1"/>
  <c r="K5816" i="1"/>
  <c r="K5610" i="1"/>
  <c r="K5427" i="1"/>
  <c r="J5427" i="1" s="1"/>
  <c r="K5373" i="1"/>
  <c r="K3419" i="1"/>
  <c r="K3367" i="1"/>
  <c r="K2817" i="1"/>
  <c r="K2724" i="1"/>
  <c r="K2427" i="1"/>
  <c r="K2384" i="1"/>
  <c r="K2050" i="1"/>
  <c r="J2050" i="1" s="1"/>
  <c r="K1850" i="1"/>
  <c r="K1614" i="1"/>
  <c r="K1048" i="1"/>
  <c r="K946" i="1"/>
  <c r="K603" i="1"/>
  <c r="K291" i="1"/>
  <c r="K136" i="1"/>
  <c r="K5114" i="1"/>
  <c r="J5114" i="1" s="1"/>
  <c r="K2051" i="1"/>
  <c r="J2051" i="1" s="1"/>
  <c r="K1453" i="1"/>
  <c r="K137" i="1"/>
  <c r="K6338" i="1"/>
  <c r="K874" i="1"/>
  <c r="K2154" i="1"/>
  <c r="K875" i="1"/>
  <c r="K5748" i="1"/>
  <c r="J5748" i="1" s="1"/>
  <c r="K5631" i="1"/>
  <c r="J5631" i="1" s="1"/>
  <c r="K5428" i="1"/>
  <c r="K4989" i="1"/>
  <c r="K4806" i="1"/>
  <c r="K4735" i="1"/>
  <c r="K4523" i="1"/>
  <c r="K4019" i="1"/>
  <c r="K3946" i="1"/>
  <c r="J3946" i="1" s="1"/>
  <c r="K3835" i="1"/>
  <c r="K3460" i="1"/>
  <c r="K2855" i="1"/>
  <c r="K2818" i="1"/>
  <c r="K2428" i="1"/>
  <c r="K1186" i="1"/>
  <c r="K1096" i="1"/>
  <c r="K912" i="1"/>
  <c r="J912" i="1" s="1"/>
  <c r="K644" i="1"/>
  <c r="K409" i="1"/>
  <c r="K172" i="1"/>
  <c r="K4055" i="1"/>
  <c r="K2464" i="1"/>
  <c r="K5160" i="1"/>
  <c r="K5201" i="1"/>
  <c r="K5916" i="1"/>
  <c r="J5916" i="1" s="1"/>
  <c r="K5958" i="1"/>
  <c r="J5958" i="1" s="1"/>
  <c r="K5553" i="1"/>
  <c r="K5501" i="1"/>
  <c r="K5141" i="1"/>
  <c r="K4932" i="1"/>
  <c r="K4575" i="1"/>
  <c r="K3668" i="1"/>
  <c r="K3599" i="1"/>
  <c r="J3599" i="1" s="1"/>
  <c r="K3479" i="1"/>
  <c r="J3479" i="1" s="1"/>
  <c r="K3368" i="1"/>
  <c r="K3213" i="1"/>
  <c r="K3083" i="1"/>
  <c r="K2725" i="1"/>
  <c r="K2650" i="1"/>
  <c r="K2624" i="1"/>
  <c r="K2130" i="1"/>
  <c r="J2130" i="1" s="1"/>
  <c r="K1922" i="1"/>
  <c r="K1923" i="1"/>
  <c r="K1557" i="1"/>
  <c r="K779" i="1"/>
  <c r="K3728" i="1"/>
  <c r="K1387" i="1"/>
  <c r="K303" i="1"/>
  <c r="K5836" i="1"/>
  <c r="J5836" i="1" s="1"/>
  <c r="K2284" i="1"/>
  <c r="K1634" i="1"/>
  <c r="K589" i="1"/>
  <c r="K4956" i="1"/>
  <c r="K780" i="1"/>
  <c r="K6190" i="1"/>
  <c r="K5917" i="1"/>
  <c r="K5749" i="1"/>
  <c r="J5749" i="1" s="1"/>
  <c r="K5689" i="1"/>
  <c r="J5689" i="1" s="1"/>
  <c r="K5588" i="1"/>
  <c r="K5456" i="1"/>
  <c r="K3776" i="1"/>
  <c r="K3729" i="1"/>
  <c r="K3669" i="1"/>
  <c r="K2856" i="1"/>
  <c r="K2347" i="1"/>
  <c r="J2347" i="1" s="1"/>
  <c r="K1889" i="1"/>
  <c r="J1889" i="1" s="1"/>
  <c r="K1687" i="1"/>
  <c r="K1664" i="1"/>
  <c r="K1615" i="1"/>
  <c r="K1424" i="1"/>
  <c r="K1388" i="1"/>
  <c r="K472" i="1"/>
  <c r="K410" i="1"/>
  <c r="J410" i="1" s="1"/>
  <c r="K2248" i="1"/>
  <c r="K1069" i="1"/>
  <c r="K1187" i="1"/>
  <c r="K1851" i="1"/>
  <c r="K947" i="1"/>
  <c r="K4621" i="1"/>
  <c r="K6395" i="1"/>
  <c r="K6150" i="1"/>
  <c r="J6150" i="1" s="1"/>
  <c r="K4736" i="1"/>
  <c r="K4622" i="1"/>
  <c r="K4546" i="1"/>
  <c r="K4217" i="1"/>
  <c r="K4108" i="1"/>
  <c r="K3480" i="1"/>
  <c r="K3369" i="1"/>
  <c r="K3043" i="1"/>
  <c r="J3043" i="1" s="1"/>
  <c r="K2972" i="1"/>
  <c r="J2972" i="1" s="1"/>
  <c r="K2890" i="1"/>
  <c r="K2309" i="1"/>
  <c r="K1977" i="1"/>
  <c r="K1799" i="1"/>
  <c r="K1748" i="1"/>
  <c r="K1496" i="1"/>
  <c r="K1454" i="1"/>
  <c r="J1454" i="1" s="1"/>
  <c r="K1455" i="1"/>
  <c r="J1455" i="1" s="1"/>
  <c r="K1354" i="1"/>
  <c r="K272" i="1"/>
  <c r="K5918" i="1"/>
  <c r="K5457" i="1"/>
  <c r="K3238" i="1"/>
  <c r="K624" i="1"/>
  <c r="K5974" i="1"/>
  <c r="J5974" i="1" s="1"/>
  <c r="K5933" i="1"/>
  <c r="K5230" i="1"/>
  <c r="K4957" i="1"/>
  <c r="K4830" i="1"/>
  <c r="K4797" i="1"/>
  <c r="K4440" i="1"/>
  <c r="K4274" i="1"/>
  <c r="K4191" i="1"/>
  <c r="J4191" i="1" s="1"/>
  <c r="K4165" i="1"/>
  <c r="K3997" i="1"/>
  <c r="K3836" i="1"/>
  <c r="K3287" i="1"/>
  <c r="K3274" i="1"/>
  <c r="K1097" i="1"/>
  <c r="K3528" i="1"/>
  <c r="K4651" i="1"/>
  <c r="J4651" i="1" s="1"/>
  <c r="K304" i="1"/>
  <c r="J304" i="1" s="1"/>
  <c r="K4688" i="1"/>
  <c r="K1355" i="1"/>
  <c r="K543" i="1"/>
  <c r="K3461" i="1"/>
  <c r="K3947" i="1"/>
  <c r="K685" i="1"/>
  <c r="K3370" i="1"/>
  <c r="J3370" i="1" s="1"/>
  <c r="K4486" i="1"/>
  <c r="J4486" i="1" s="1"/>
  <c r="K1769" i="1"/>
  <c r="K6413" i="1"/>
  <c r="K6396" i="1"/>
  <c r="K5946" i="1"/>
  <c r="K5115" i="1"/>
  <c r="K4395" i="1"/>
  <c r="K4254" i="1"/>
  <c r="J4254" i="1" s="1"/>
  <c r="K4020" i="1"/>
  <c r="K3837" i="1"/>
  <c r="K3807" i="1"/>
  <c r="K3730" i="1"/>
  <c r="K3559" i="1"/>
  <c r="K3434" i="1"/>
  <c r="K3134" i="1"/>
  <c r="K3004" i="1"/>
  <c r="J3004" i="1" s="1"/>
  <c r="K2949" i="1"/>
  <c r="K2583" i="1"/>
  <c r="K2465" i="1"/>
  <c r="K1456" i="1"/>
  <c r="K1098" i="1"/>
  <c r="K435" i="1"/>
  <c r="K5458" i="1"/>
  <c r="K1049" i="1"/>
  <c r="J1049" i="1" s="1"/>
  <c r="K292" i="1"/>
  <c r="J292" i="1" s="1"/>
  <c r="K4623" i="1"/>
  <c r="K5344" i="1"/>
  <c r="K3343" i="1"/>
  <c r="K242" i="1"/>
  <c r="K138" i="1"/>
  <c r="K3114" i="1"/>
  <c r="K5388" i="1"/>
  <c r="J5388" i="1" s="1"/>
  <c r="K273" i="1"/>
  <c r="J273" i="1" s="1"/>
  <c r="K758" i="1"/>
  <c r="K5527" i="1"/>
  <c r="K5389" i="1"/>
  <c r="K5390" i="1"/>
  <c r="K5318" i="1"/>
  <c r="K4958" i="1"/>
  <c r="K4396" i="1"/>
  <c r="J4396" i="1" s="1"/>
  <c r="K4218" i="1"/>
  <c r="K4133" i="1"/>
  <c r="K3998" i="1"/>
  <c r="K3999" i="1"/>
  <c r="K3908" i="1"/>
  <c r="K3869" i="1"/>
  <c r="K3435" i="1"/>
  <c r="K3420" i="1"/>
  <c r="J3420" i="1" s="1"/>
  <c r="K3239" i="1"/>
  <c r="K3240" i="1"/>
  <c r="K2726" i="1"/>
  <c r="I2726" i="1" s="1" a="1"/>
  <c r="I2726" i="1" s="1"/>
  <c r="K2540" i="1"/>
  <c r="K2429" i="1"/>
  <c r="K1688" i="1"/>
  <c r="K1518" i="1"/>
  <c r="K4467" i="1"/>
  <c r="J4467" i="1" s="1"/>
  <c r="K5293" i="1"/>
  <c r="J5293" i="1" s="1"/>
  <c r="K274" i="1"/>
  <c r="K2430" i="1"/>
  <c r="K5732" i="1"/>
  <c r="K2800" i="1"/>
  <c r="K3005" i="1"/>
  <c r="K3312" i="1"/>
  <c r="K337" i="1"/>
  <c r="J337" i="1" s="1"/>
  <c r="K6397" i="1"/>
  <c r="J6397" i="1" s="1"/>
  <c r="K6311" i="1"/>
  <c r="K6191" i="1"/>
  <c r="K6135" i="1"/>
  <c r="K4831" i="1"/>
  <c r="K4737" i="1"/>
  <c r="K4158" i="1"/>
  <c r="K4056" i="1"/>
  <c r="J4056" i="1" s="1"/>
  <c r="K3948" i="1"/>
  <c r="K3731" i="1"/>
  <c r="K3639" i="1"/>
  <c r="K3371" i="1"/>
  <c r="K2310" i="1"/>
  <c r="K1852" i="1"/>
  <c r="K1716" i="1"/>
  <c r="K1519" i="1"/>
  <c r="J1519" i="1" s="1"/>
  <c r="K1356" i="1"/>
  <c r="K993" i="1"/>
  <c r="K604" i="1"/>
  <c r="K561" i="1"/>
  <c r="K499" i="1"/>
  <c r="K328" i="1"/>
  <c r="K305" i="1"/>
  <c r="K228" i="1"/>
  <c r="J228" i="1" s="1"/>
  <c r="K229" i="1"/>
  <c r="J229" i="1" s="1"/>
  <c r="K3696" i="1"/>
  <c r="K4547" i="1"/>
  <c r="K4487" i="1"/>
  <c r="K380" i="1"/>
  <c r="K2014" i="1"/>
  <c r="K2249" i="1"/>
  <c r="K125" i="1"/>
  <c r="J125" i="1" s="1"/>
  <c r="K3398" i="1"/>
  <c r="J3398" i="1" s="1"/>
  <c r="K5345" i="1"/>
  <c r="K1050" i="1"/>
  <c r="K5765" i="1"/>
  <c r="K2584" i="1"/>
  <c r="K6407" i="1"/>
  <c r="K2921" i="1"/>
  <c r="K3909" i="1"/>
  <c r="J3909" i="1" s="1"/>
  <c r="K562" i="1"/>
  <c r="K5975" i="1"/>
  <c r="K5012" i="1"/>
  <c r="K4887" i="1"/>
  <c r="K4888" i="1"/>
  <c r="K3640" i="1"/>
  <c r="K3313" i="1"/>
  <c r="K3214" i="1"/>
  <c r="J3214" i="1" s="1"/>
  <c r="K2891" i="1"/>
  <c r="K2857" i="1"/>
  <c r="K2858" i="1"/>
  <c r="K2466" i="1"/>
  <c r="K1717" i="1"/>
  <c r="K1357" i="1"/>
  <c r="K1326" i="1"/>
  <c r="K1268" i="1"/>
  <c r="J1268" i="1" s="1"/>
  <c r="K1188" i="1"/>
  <c r="J1188" i="1" s="1"/>
  <c r="K1010" i="1"/>
  <c r="K876" i="1"/>
  <c r="K197" i="1"/>
  <c r="K6025" i="1"/>
  <c r="K3560" i="1"/>
  <c r="K5934" i="1"/>
  <c r="K4959" i="1"/>
  <c r="J4959" i="1" s="1"/>
  <c r="K645" i="1"/>
  <c r="J645" i="1" s="1"/>
  <c r="K4365" i="1"/>
  <c r="K5459" i="1"/>
  <c r="K590" i="1"/>
  <c r="K781" i="1"/>
  <c r="K2431" i="1"/>
  <c r="K5404" i="1"/>
  <c r="K5294" i="1"/>
  <c r="J5294" i="1" s="1"/>
  <c r="K4960" i="1"/>
  <c r="K4933" i="1"/>
  <c r="K4219" i="1"/>
  <c r="K3641" i="1"/>
  <c r="K3084" i="1"/>
  <c r="K2769" i="1"/>
  <c r="K2250" i="1"/>
  <c r="K2251" i="1"/>
  <c r="J2251" i="1" s="1"/>
  <c r="K2252" i="1"/>
  <c r="K1749" i="1"/>
  <c r="K1520" i="1"/>
  <c r="K605" i="1"/>
  <c r="K606" i="1"/>
  <c r="K563" i="1"/>
  <c r="K2859" i="1"/>
  <c r="K4832" i="1"/>
  <c r="J4832" i="1" s="1"/>
  <c r="K5063" i="1"/>
  <c r="J5063" i="1" s="1"/>
  <c r="K4624" i="1"/>
  <c r="K5502" i="1"/>
  <c r="K2348" i="1"/>
  <c r="K2467" i="1"/>
  <c r="K4889" i="1"/>
  <c r="K3531" i="1"/>
  <c r="K5116" i="1"/>
  <c r="J5116" i="1" s="1"/>
  <c r="K5460" i="1"/>
  <c r="J5460" i="1" s="1"/>
  <c r="K5142" i="1"/>
  <c r="K5013" i="1"/>
  <c r="K4915" i="1"/>
  <c r="K4758" i="1"/>
  <c r="K4689" i="1"/>
  <c r="K4366" i="1"/>
  <c r="K4220" i="1"/>
  <c r="J4220" i="1" s="1"/>
  <c r="K3968" i="1"/>
  <c r="K3969" i="1"/>
  <c r="K3838" i="1"/>
  <c r="K3642" i="1"/>
  <c r="K3600" i="1"/>
  <c r="K3462" i="1"/>
  <c r="J3462" i="1" s="1"/>
  <c r="K3044" i="1"/>
  <c r="K2922" i="1"/>
  <c r="J2922" i="1" s="1"/>
  <c r="K1853" i="1"/>
  <c r="J1853" i="1" s="1"/>
  <c r="K1689" i="1"/>
  <c r="K1497" i="1"/>
  <c r="K1467" i="1"/>
  <c r="J1467" i="1" s="1"/>
  <c r="K1457" i="1"/>
  <c r="K994" i="1"/>
  <c r="K782" i="1"/>
  <c r="K523" i="1"/>
  <c r="J523" i="1" s="1"/>
  <c r="K230" i="1"/>
  <c r="K4759" i="1"/>
  <c r="K3154" i="1"/>
  <c r="K4299" i="1"/>
  <c r="K4109" i="1"/>
  <c r="K3155" i="1"/>
  <c r="J3155" i="1" s="1"/>
  <c r="K3006" i="1"/>
  <c r="K1269" i="1"/>
  <c r="J1269" i="1" s="1"/>
  <c r="K5271" i="1"/>
  <c r="J5271" i="1" s="1"/>
  <c r="K1316" i="1"/>
  <c r="K625" i="1"/>
  <c r="K948" i="1"/>
  <c r="J948" i="1" s="1"/>
  <c r="K2672" i="1"/>
  <c r="K1951" i="1"/>
  <c r="K6111" i="1"/>
  <c r="K3643" i="1"/>
  <c r="J3643" i="1" s="1"/>
  <c r="K59" i="1"/>
  <c r="K5919" i="1"/>
  <c r="K5143" i="1"/>
  <c r="K4652" i="1"/>
  <c r="K4548" i="1"/>
  <c r="K3314" i="1"/>
  <c r="J3314" i="1" s="1"/>
  <c r="K3275" i="1"/>
  <c r="K2625" i="1"/>
  <c r="J2625" i="1" s="1"/>
  <c r="K1587" i="1"/>
  <c r="J1587" i="1" s="1"/>
  <c r="K1227" i="1"/>
  <c r="K1099" i="1"/>
  <c r="K4192" i="1"/>
  <c r="J4192" i="1" s="1"/>
  <c r="K5503" i="1"/>
  <c r="K3421" i="1"/>
  <c r="K4110" i="1"/>
  <c r="K2052" i="1"/>
  <c r="J2052" i="1" s="1"/>
  <c r="K3372" i="1"/>
  <c r="K60" i="1"/>
  <c r="K41" i="1"/>
  <c r="K2950" i="1"/>
  <c r="K5231" i="1"/>
  <c r="K2690" i="1"/>
  <c r="J2690" i="1" s="1"/>
  <c r="K1051" i="1"/>
  <c r="K6136" i="1"/>
  <c r="J6136" i="1" s="1"/>
  <c r="K5117" i="1"/>
  <c r="J5117" i="1" s="1"/>
  <c r="K5935" i="1"/>
  <c r="K5461" i="1"/>
  <c r="K5429" i="1"/>
  <c r="K5405" i="1"/>
  <c r="K4833" i="1"/>
  <c r="J4833" i="1" s="1"/>
  <c r="K4000" i="1"/>
  <c r="K3910" i="1"/>
  <c r="J3910" i="1" s="1"/>
  <c r="K3670" i="1"/>
  <c r="J3670" i="1" s="1"/>
  <c r="K3373" i="1"/>
  <c r="J3373" i="1" s="1"/>
  <c r="K3276" i="1"/>
  <c r="K2155" i="1"/>
  <c r="K1952" i="1"/>
  <c r="K1854" i="1"/>
  <c r="J1854" i="1" s="1"/>
  <c r="K1690" i="1"/>
  <c r="K1159" i="1"/>
  <c r="K1019" i="1"/>
  <c r="J1019" i="1" s="1"/>
  <c r="K977" i="1"/>
  <c r="K436" i="1"/>
  <c r="K5064" i="1"/>
  <c r="K1291" i="1"/>
  <c r="K3884" i="1"/>
  <c r="J3884" i="1" s="1"/>
  <c r="K1521" i="1"/>
  <c r="K338" i="1"/>
  <c r="J338" i="1" s="1"/>
  <c r="K1855" i="1"/>
  <c r="J1855" i="1" s="1"/>
  <c r="K524" i="1"/>
  <c r="J524" i="1" s="1"/>
  <c r="K91" i="1"/>
  <c r="K6192" i="1"/>
  <c r="K4021" i="1"/>
  <c r="K2585" i="1"/>
  <c r="J2585" i="1" s="1"/>
  <c r="K5947" i="1"/>
  <c r="K5406" i="1"/>
  <c r="K5175" i="1"/>
  <c r="K4798" i="1"/>
  <c r="K4760" i="1"/>
  <c r="K4367" i="1"/>
  <c r="J4367" i="1" s="1"/>
  <c r="K3422" i="1"/>
  <c r="K2586" i="1"/>
  <c r="J2586" i="1" s="1"/>
  <c r="K2253" i="1"/>
  <c r="K1953" i="1"/>
  <c r="J1953" i="1" s="1"/>
  <c r="K1358" i="1"/>
  <c r="K329" i="1"/>
  <c r="J329" i="1" s="1"/>
  <c r="K2923" i="1"/>
  <c r="K2285" i="1"/>
  <c r="K5817" i="1"/>
  <c r="K877" i="1"/>
  <c r="J877" i="1" s="1"/>
  <c r="K2651" i="1"/>
  <c r="K1011" i="1"/>
  <c r="J1011" i="1" s="1"/>
  <c r="K5346" i="1"/>
  <c r="J5346" i="1" s="1"/>
  <c r="K658" i="1"/>
  <c r="J658" i="1" s="1"/>
  <c r="K4799" i="1"/>
  <c r="K3045" i="1"/>
  <c r="J3045" i="1" s="1"/>
  <c r="K2673" i="1"/>
  <c r="K5976" i="1"/>
  <c r="K5665" i="1"/>
  <c r="K5462" i="1"/>
  <c r="J5462" i="1" s="1"/>
  <c r="K5407" i="1"/>
  <c r="K5272" i="1"/>
  <c r="K5176" i="1"/>
  <c r="K4800" i="1"/>
  <c r="J4800" i="1" s="1"/>
  <c r="K4653" i="1"/>
  <c r="K4625" i="1"/>
  <c r="J4625" i="1" s="1"/>
  <c r="K4343" i="1"/>
  <c r="K4300" i="1"/>
  <c r="J4300" i="1" s="1"/>
  <c r="K4275" i="1"/>
  <c r="J4275" i="1" s="1"/>
  <c r="K4111" i="1"/>
  <c r="K4112" i="1"/>
  <c r="K3970" i="1"/>
  <c r="K3344" i="1"/>
  <c r="K3046" i="1"/>
  <c r="J3046" i="1" s="1"/>
  <c r="K2860" i="1"/>
  <c r="K2801" i="1"/>
  <c r="I2801" i="1" s="1" a="1"/>
  <c r="I2801" i="1" s="1"/>
  <c r="K2494" i="1"/>
  <c r="J2494" i="1" s="1"/>
  <c r="K2432" i="1"/>
  <c r="J2432" i="1" s="1"/>
  <c r="K2191" i="1"/>
  <c r="K1665" i="1"/>
  <c r="J1665" i="1" s="1"/>
  <c r="K1616" i="1"/>
  <c r="K1522" i="1"/>
  <c r="J1522" i="1" s="1"/>
  <c r="K1359" i="1"/>
  <c r="K1270" i="1"/>
  <c r="K1228" i="1"/>
  <c r="J1228" i="1" s="1"/>
  <c r="K878" i="1"/>
  <c r="K525" i="1"/>
  <c r="K411" i="1"/>
  <c r="K306" i="1"/>
  <c r="K307" i="1"/>
  <c r="J307" i="1" s="1"/>
  <c r="K1523" i="1"/>
  <c r="K5716" i="1"/>
  <c r="J5716" i="1" s="1"/>
  <c r="K381" i="1"/>
  <c r="J381" i="1" s="1"/>
  <c r="K835" i="1"/>
  <c r="J835" i="1" s="1"/>
  <c r="K6312" i="1"/>
  <c r="K6112" i="1"/>
  <c r="K5391" i="1"/>
  <c r="K3085" i="1"/>
  <c r="J3085" i="1" s="1"/>
  <c r="K4598" i="1"/>
  <c r="K6035" i="1"/>
  <c r="K5319" i="1"/>
  <c r="K4626" i="1"/>
  <c r="K4368" i="1"/>
  <c r="K3839" i="1"/>
  <c r="J3839" i="1" s="1"/>
  <c r="K2802" i="1"/>
  <c r="K2727" i="1"/>
  <c r="J2727" i="1" s="1"/>
  <c r="K2495" i="1"/>
  <c r="K2468" i="1"/>
  <c r="J2468" i="1" s="1"/>
  <c r="K2286" i="1"/>
  <c r="K2254" i="1"/>
  <c r="J2254" i="1" s="1"/>
  <c r="K243" i="1"/>
  <c r="K3086" i="1"/>
  <c r="K5202" i="1"/>
  <c r="K2652" i="1"/>
  <c r="J2652" i="1" s="1"/>
  <c r="K1524" i="1"/>
  <c r="K318" i="1"/>
  <c r="J318" i="1" s="1"/>
  <c r="K6151" i="1"/>
  <c r="J6151" i="1" s="1"/>
  <c r="K568" i="1"/>
  <c r="J568" i="1" s="1"/>
  <c r="K3777" i="1"/>
  <c r="K4549" i="1"/>
  <c r="J4549" i="1" s="1"/>
  <c r="K2653" i="1"/>
  <c r="K5778" i="1"/>
  <c r="J5778" i="1" s="1"/>
  <c r="K5666" i="1"/>
  <c r="K5408" i="1"/>
  <c r="K4961" i="1"/>
  <c r="K4867" i="1"/>
  <c r="K4565" i="1"/>
  <c r="K4524" i="1"/>
  <c r="J4524" i="1" s="1"/>
  <c r="K4276" i="1"/>
  <c r="J4276" i="1" s="1"/>
  <c r="K4159" i="1"/>
  <c r="J4159" i="1" s="1"/>
  <c r="K3949" i="1"/>
  <c r="K3808" i="1"/>
  <c r="K3809" i="1"/>
  <c r="J3809" i="1" s="1"/>
  <c r="K3732" i="1"/>
  <c r="K3241" i="1"/>
  <c r="K3183" i="1"/>
  <c r="K3135" i="1"/>
  <c r="K2951" i="1"/>
  <c r="J2951" i="1" s="1"/>
  <c r="K2924" i="1"/>
  <c r="K2728" i="1"/>
  <c r="J2728" i="1" s="1"/>
  <c r="K2587" i="1"/>
  <c r="J2587" i="1" s="1"/>
  <c r="K2287" i="1"/>
  <c r="K1617" i="1"/>
  <c r="K1189" i="1"/>
  <c r="K1190" i="1"/>
  <c r="K686" i="1"/>
  <c r="J686" i="1" s="1"/>
  <c r="K2729" i="1"/>
  <c r="K4057" i="1"/>
  <c r="J4057" i="1" s="1"/>
  <c r="K4441" i="1"/>
  <c r="J4441" i="1" s="1"/>
  <c r="K2224" i="1"/>
  <c r="J2224" i="1" s="1"/>
  <c r="K350" i="1"/>
  <c r="K5273" i="1"/>
  <c r="J5273" i="1" s="1"/>
  <c r="K1558" i="1"/>
  <c r="K4344" i="1"/>
  <c r="J4344" i="1" s="1"/>
  <c r="K2288" i="1"/>
  <c r="K3242" i="1"/>
  <c r="K3136" i="1"/>
  <c r="K5203" i="1"/>
  <c r="K5094" i="1"/>
  <c r="K4868" i="1"/>
  <c r="K4369" i="1"/>
  <c r="J4369" i="1" s="1"/>
  <c r="K4221" i="1"/>
  <c r="J4221" i="1" s="1"/>
  <c r="K4134" i="1"/>
  <c r="K3502" i="1"/>
  <c r="K3503" i="1"/>
  <c r="J3503" i="1" s="1"/>
  <c r="K3047" i="1"/>
  <c r="K3048" i="1"/>
  <c r="K3007" i="1"/>
  <c r="K2988" i="1"/>
  <c r="J2988" i="1" s="1"/>
  <c r="K2315" i="1"/>
  <c r="J2315" i="1" s="1"/>
  <c r="K2192" i="1"/>
  <c r="K735" i="1"/>
  <c r="J735" i="1" s="1"/>
  <c r="K569" i="1"/>
  <c r="J569" i="1" s="1"/>
  <c r="K437" i="1"/>
  <c r="K76" i="1"/>
  <c r="K3971" i="1"/>
  <c r="K1425" i="1"/>
  <c r="K4690" i="1"/>
  <c r="J4690" i="1" s="1"/>
  <c r="K1389" i="1"/>
  <c r="K412" i="1"/>
  <c r="J412" i="1" s="1"/>
  <c r="K5014" i="1"/>
  <c r="J5014" i="1" s="1"/>
  <c r="K3532" i="1"/>
  <c r="J3532" i="1" s="1"/>
  <c r="K2092" i="1"/>
  <c r="K3671" i="1"/>
  <c r="J3671" i="1" s="1"/>
  <c r="K1135" i="1"/>
  <c r="K4488" i="1"/>
  <c r="J4488" i="1" s="1"/>
  <c r="K3911" i="1"/>
  <c r="K5409" i="1"/>
  <c r="K5177" i="1"/>
  <c r="K4193" i="1"/>
  <c r="K3697" i="1"/>
  <c r="K3243" i="1"/>
  <c r="J3243" i="1" s="1"/>
  <c r="K3215" i="1"/>
  <c r="J3215" i="1" s="1"/>
  <c r="K3145" i="1"/>
  <c r="J3145" i="1" s="1"/>
  <c r="K3008" i="1"/>
  <c r="K2433" i="1"/>
  <c r="K2289" i="1"/>
  <c r="J2289" i="1" s="1"/>
  <c r="K1978" i="1"/>
  <c r="K1890" i="1"/>
  <c r="K1635" i="1"/>
  <c r="K1307" i="1"/>
  <c r="K1100" i="1"/>
  <c r="J1100" i="1" s="1"/>
  <c r="K995" i="1"/>
  <c r="K626" i="1"/>
  <c r="J626" i="1" s="1"/>
  <c r="K607" i="1"/>
  <c r="J607" i="1" s="1"/>
  <c r="K438" i="1"/>
  <c r="K139" i="1"/>
  <c r="K4077" i="1"/>
  <c r="I4077" i="1" s="1" a="1"/>
  <c r="I4077" i="1" s="1"/>
  <c r="K6166" i="1"/>
  <c r="K3972" i="1"/>
  <c r="J3972" i="1" s="1"/>
  <c r="K4834" i="1"/>
  <c r="K2892" i="1"/>
  <c r="J2892" i="1" s="1"/>
  <c r="K2290" i="1"/>
  <c r="J2290" i="1" s="1"/>
  <c r="K5667" i="1"/>
  <c r="J5667" i="1" s="1"/>
  <c r="K687" i="1"/>
  <c r="K5589" i="1"/>
  <c r="J5589" i="1" s="1"/>
  <c r="K3778" i="1"/>
  <c r="K4489" i="1"/>
  <c r="J4489" i="1" s="1"/>
  <c r="K2093" i="1"/>
  <c r="K4370" i="1"/>
  <c r="K2973" i="1"/>
  <c r="K1979" i="1"/>
  <c r="K5988" i="1"/>
  <c r="K4490" i="1"/>
  <c r="J4490" i="1" s="1"/>
  <c r="K4058" i="1"/>
  <c r="J4058" i="1" s="1"/>
  <c r="K4022" i="1"/>
  <c r="J4022" i="1" s="1"/>
  <c r="K3810" i="1"/>
  <c r="K3561" i="1"/>
  <c r="K3562" i="1"/>
  <c r="J3562" i="1" s="1"/>
  <c r="K3463" i="1"/>
  <c r="K3115" i="1"/>
  <c r="K2674" i="1"/>
  <c r="K2675" i="1"/>
  <c r="K2654" i="1"/>
  <c r="J2654" i="1" s="1"/>
  <c r="K2434" i="1"/>
  <c r="K1891" i="1"/>
  <c r="J1891" i="1" s="1"/>
  <c r="K382" i="1"/>
  <c r="J382" i="1" s="1"/>
  <c r="K2131" i="1"/>
  <c r="K5680" i="1"/>
  <c r="K275" i="1"/>
  <c r="K6113" i="1"/>
  <c r="J6113" i="1" s="1"/>
  <c r="K308" i="1"/>
  <c r="J308" i="1" s="1"/>
  <c r="K5920" i="1"/>
  <c r="K1559" i="1"/>
  <c r="J1559" i="1" s="1"/>
  <c r="K215" i="1"/>
  <c r="J215" i="1" s="1"/>
  <c r="K2655" i="1"/>
  <c r="J2655" i="1" s="1"/>
  <c r="K4194" i="1"/>
  <c r="K4222" i="1"/>
  <c r="J4222" i="1" s="1"/>
  <c r="K1691" i="1"/>
  <c r="K5590" i="1"/>
  <c r="J5590" i="1" s="1"/>
  <c r="K4654" i="1"/>
  <c r="J4654" i="1" s="1"/>
  <c r="K4078" i="1"/>
  <c r="J4078" i="1" s="1"/>
  <c r="K4023" i="1"/>
  <c r="J4023" i="1" s="1"/>
  <c r="K3890" i="1"/>
  <c r="J3890" i="1" s="1"/>
  <c r="K3733" i="1"/>
  <c r="K3672" i="1"/>
  <c r="J3672" i="1" s="1"/>
  <c r="K2952" i="1"/>
  <c r="K2861" i="1"/>
  <c r="K2862" i="1"/>
  <c r="J2862" i="1" s="1"/>
  <c r="K2819" i="1"/>
  <c r="K2770" i="1"/>
  <c r="K2730" i="1"/>
  <c r="K2656" i="1"/>
  <c r="K1892" i="1"/>
  <c r="J1892" i="1" s="1"/>
  <c r="K1666" i="1"/>
  <c r="J1666" i="1" s="1"/>
  <c r="K1136" i="1"/>
  <c r="I1136" i="1" s="1" a="1"/>
  <c r="I1136" i="1" s="1"/>
  <c r="K1101" i="1"/>
  <c r="K858" i="1"/>
  <c r="J858" i="1" s="1"/>
  <c r="K276" i="1"/>
  <c r="K168" i="1"/>
  <c r="K2349" i="1"/>
  <c r="K1327" i="1"/>
  <c r="K3156" i="1"/>
  <c r="J3156" i="1" s="1"/>
  <c r="K5253" i="1"/>
  <c r="J5253" i="1" s="1"/>
  <c r="K3673" i="1"/>
  <c r="J3673" i="1" s="1"/>
  <c r="K3137" i="1"/>
  <c r="K4001" i="1"/>
  <c r="J4001" i="1" s="1"/>
  <c r="K5254" i="1"/>
  <c r="K5591" i="1"/>
  <c r="K4934" i="1"/>
  <c r="K277" i="1"/>
  <c r="K5048" i="1"/>
  <c r="J5048" i="1" s="1"/>
  <c r="K591" i="1"/>
  <c r="J591" i="1" s="1"/>
  <c r="K5948" i="1"/>
  <c r="J5948" i="1" s="1"/>
  <c r="K5949" i="1"/>
  <c r="K5766" i="1"/>
  <c r="J5766" i="1" s="1"/>
  <c r="K5430" i="1"/>
  <c r="K5232" i="1"/>
  <c r="K4706" i="1"/>
  <c r="J4706" i="1" s="1"/>
  <c r="K3345" i="1"/>
  <c r="J3345" i="1" s="1"/>
  <c r="K3146" i="1"/>
  <c r="J3146" i="1" s="1"/>
  <c r="K3138" i="1"/>
  <c r="J3138" i="1" s="1"/>
  <c r="K3009" i="1"/>
  <c r="J3009" i="1" s="1"/>
  <c r="K2803" i="1"/>
  <c r="K2156" i="1"/>
  <c r="K2053" i="1"/>
  <c r="K1821" i="1"/>
  <c r="K1800" i="1"/>
  <c r="J1800" i="1" s="1"/>
  <c r="K1750" i="1"/>
  <c r="J1750" i="1" s="1"/>
  <c r="K1229" i="1"/>
  <c r="J1229" i="1" s="1"/>
  <c r="K526" i="1"/>
  <c r="J526" i="1" s="1"/>
  <c r="K330" i="1"/>
  <c r="J330" i="1" s="1"/>
  <c r="K949" i="1"/>
  <c r="K2731" i="1"/>
  <c r="K5463" i="1"/>
  <c r="K4345" i="1"/>
  <c r="J4345" i="1" s="1"/>
  <c r="K5781" i="1"/>
  <c r="J5781" i="1" s="1"/>
  <c r="K5392" i="1"/>
  <c r="J5392" i="1" s="1"/>
  <c r="K3601" i="1"/>
  <c r="J3601" i="1" s="1"/>
  <c r="K5704" i="1"/>
  <c r="J5704" i="1" s="1"/>
  <c r="K4113" i="1"/>
  <c r="K4566" i="1"/>
  <c r="J4566" i="1" s="1"/>
  <c r="K2657" i="1"/>
  <c r="K156" i="1"/>
  <c r="J156" i="1" s="1"/>
  <c r="K2311" i="1"/>
  <c r="J2311" i="1" s="1"/>
  <c r="K1308" i="1"/>
  <c r="J1308" i="1" s="1"/>
  <c r="K783" i="1"/>
  <c r="J783" i="1" s="1"/>
  <c r="K231" i="1"/>
  <c r="J231" i="1" s="1"/>
  <c r="K4941" i="1"/>
  <c r="K4550" i="1"/>
  <c r="I4550" i="1" s="1" a="1"/>
  <c r="I4550" i="1" s="1"/>
  <c r="K4312" i="1"/>
  <c r="J4312" i="1" s="1"/>
  <c r="K4301" i="1"/>
  <c r="K4255" i="1"/>
  <c r="K4223" i="1"/>
  <c r="K3674" i="1"/>
  <c r="K3644" i="1"/>
  <c r="K3529" i="1"/>
  <c r="K3423" i="1"/>
  <c r="J3423" i="1" s="1"/>
  <c r="K2893" i="1"/>
  <c r="K2435" i="1"/>
  <c r="J2435" i="1" s="1"/>
  <c r="K2385" i="1"/>
  <c r="K2255" i="1"/>
  <c r="J2255" i="1" s="1"/>
  <c r="K2256" i="1"/>
  <c r="K2132" i="1"/>
  <c r="K1137" i="1"/>
  <c r="K763" i="1"/>
  <c r="I763" i="1" s="1" a="1"/>
  <c r="I763" i="1" s="1"/>
  <c r="K706" i="1"/>
  <c r="J706" i="1" s="1"/>
  <c r="K4114" i="1"/>
  <c r="J4114" i="1" s="1"/>
  <c r="K3049" i="1"/>
  <c r="J3049" i="1" s="1"/>
  <c r="K5118" i="1"/>
  <c r="K6093" i="1"/>
  <c r="J6093" i="1" s="1"/>
  <c r="K1618" i="1"/>
  <c r="K4761" i="1"/>
  <c r="K5431" i="1"/>
  <c r="J5431" i="1" s="1"/>
  <c r="K3840" i="1"/>
  <c r="K707" i="1"/>
  <c r="J707" i="1" s="1"/>
  <c r="K1751" i="1"/>
  <c r="J1751" i="1" s="1"/>
  <c r="K1498" i="1"/>
  <c r="J1498" i="1" s="1"/>
  <c r="K3841" i="1"/>
  <c r="K5255" i="1"/>
  <c r="J5255" i="1" s="1"/>
  <c r="K5015" i="1"/>
  <c r="K4655" i="1"/>
  <c r="K4135" i="1"/>
  <c r="J4135" i="1" s="1"/>
  <c r="K3870" i="1"/>
  <c r="J3870" i="1" s="1"/>
  <c r="K3346" i="1"/>
  <c r="J3346" i="1" s="1"/>
  <c r="K3087" i="1"/>
  <c r="J3087" i="1" s="1"/>
  <c r="K3010" i="1"/>
  <c r="J3010" i="1" s="1"/>
  <c r="K2894" i="1"/>
  <c r="K2504" i="1"/>
  <c r="K2225" i="1"/>
  <c r="K1987" i="1"/>
  <c r="K1801" i="1"/>
  <c r="J1801" i="1" s="1"/>
  <c r="K978" i="1"/>
  <c r="J978" i="1" s="1"/>
  <c r="K759" i="1"/>
  <c r="J759" i="1" s="1"/>
  <c r="K198" i="1"/>
  <c r="J198" i="1" s="1"/>
  <c r="K2588" i="1"/>
  <c r="J2588" i="1" s="1"/>
  <c r="K473" i="1"/>
  <c r="K4224" i="1"/>
  <c r="K3734" i="1"/>
  <c r="K6292" i="1"/>
  <c r="J6292" i="1" s="1"/>
  <c r="K4031" i="1"/>
  <c r="J4031" i="1" s="1"/>
  <c r="K4835" i="1"/>
  <c r="J4835" i="1" s="1"/>
  <c r="K3315" i="1"/>
  <c r="J3315" i="1" s="1"/>
  <c r="K3374" i="1"/>
  <c r="J3374" i="1" s="1"/>
  <c r="K4491" i="1"/>
  <c r="K3139" i="1"/>
  <c r="J3139" i="1" s="1"/>
  <c r="K4313" i="1"/>
  <c r="K1924" i="1"/>
  <c r="J1924" i="1" s="1"/>
  <c r="K5504" i="1"/>
  <c r="J5504" i="1" s="1"/>
  <c r="K5295" i="1"/>
  <c r="J5295" i="1" s="1"/>
  <c r="K5119" i="1"/>
  <c r="J5119" i="1" s="1"/>
  <c r="K5065" i="1"/>
  <c r="J5065" i="1" s="1"/>
  <c r="K3735" i="1"/>
  <c r="K3504" i="1"/>
  <c r="J3504" i="1" s="1"/>
  <c r="K3277" i="1"/>
  <c r="J3277" i="1" s="1"/>
  <c r="K3184" i="1"/>
  <c r="K1980" i="1"/>
  <c r="J1980" i="1" s="1"/>
  <c r="K1954" i="1"/>
  <c r="K1588" i="1"/>
  <c r="I1588" i="1" s="1" a="1"/>
  <c r="I1588" i="1" s="1"/>
  <c r="K319" i="1"/>
  <c r="K199" i="1"/>
  <c r="K979" i="1"/>
  <c r="K5144" i="1"/>
  <c r="K1955" i="1"/>
  <c r="J1955" i="1" s="1"/>
  <c r="K3736" i="1"/>
  <c r="K2989" i="1"/>
  <c r="J2989" i="1" s="1"/>
  <c r="K1426" i="1"/>
  <c r="K2015" i="1"/>
  <c r="K4691" i="1"/>
  <c r="K4346" i="1"/>
  <c r="K6414" i="1"/>
  <c r="J6414" i="1" s="1"/>
  <c r="K3185" i="1"/>
  <c r="J3185" i="1" s="1"/>
  <c r="K736" i="1"/>
  <c r="J736" i="1" s="1"/>
  <c r="K6268" i="1"/>
  <c r="K77" i="1"/>
  <c r="J77" i="1" s="1"/>
  <c r="K1317" i="1"/>
  <c r="K4256" i="1"/>
  <c r="K3602" i="1"/>
  <c r="K4002" i="1"/>
  <c r="K5464" i="1"/>
  <c r="J5464" i="1" s="1"/>
  <c r="K1525" i="1"/>
  <c r="J1525" i="1" s="1"/>
  <c r="K5874" i="1"/>
  <c r="J5874" i="1" s="1"/>
  <c r="K5374" i="1"/>
  <c r="K5161" i="1"/>
  <c r="J5161" i="1" s="1"/>
  <c r="K4397" i="1"/>
  <c r="K4160" i="1"/>
  <c r="K3842" i="1"/>
  <c r="J3842" i="1" s="1"/>
  <c r="K3424" i="1"/>
  <c r="J3424" i="1" s="1"/>
  <c r="K3375" i="1"/>
  <c r="J3375" i="1" s="1"/>
  <c r="K2589" i="1"/>
  <c r="J2589" i="1" s="1"/>
  <c r="K2133" i="1"/>
  <c r="J2133" i="1" s="1"/>
  <c r="K2054" i="1"/>
  <c r="K1726" i="1"/>
  <c r="K1309" i="1"/>
  <c r="K78" i="1"/>
  <c r="K6068" i="1"/>
  <c r="J6068" i="1" s="1"/>
  <c r="K2350" i="1"/>
  <c r="J2350" i="1" s="1"/>
  <c r="K6069" i="1"/>
  <c r="J6069" i="1" s="1"/>
  <c r="K2469" i="1"/>
  <c r="J2469" i="1" s="1"/>
  <c r="K5668" i="1"/>
  <c r="J5668" i="1" s="1"/>
  <c r="K5750" i="1"/>
  <c r="K3376" i="1"/>
  <c r="K3216" i="1"/>
  <c r="K4836" i="1"/>
  <c r="J4836" i="1" s="1"/>
  <c r="K3912" i="1"/>
  <c r="J3912" i="1" s="1"/>
  <c r="K200" i="1"/>
  <c r="J200" i="1" s="1"/>
  <c r="K4869" i="1"/>
  <c r="J4869" i="1" s="1"/>
  <c r="K883" i="1"/>
  <c r="J883" i="1" s="1"/>
  <c r="K5846" i="1"/>
  <c r="K5717" i="1"/>
  <c r="I5717" i="1" s="1" a="1"/>
  <c r="I5717" i="1" s="1"/>
  <c r="K5632" i="1"/>
  <c r="K5611" i="1"/>
  <c r="J5611" i="1" s="1"/>
  <c r="K5066" i="1"/>
  <c r="J5066" i="1" s="1"/>
  <c r="K5016" i="1"/>
  <c r="J5016" i="1" s="1"/>
  <c r="K4492" i="1"/>
  <c r="J4492" i="1" s="1"/>
  <c r="K4442" i="1"/>
  <c r="J4442" i="1" s="1"/>
  <c r="K4003" i="1"/>
  <c r="K3779" i="1"/>
  <c r="K3737" i="1"/>
  <c r="J3737" i="1" s="1"/>
  <c r="K2953" i="1"/>
  <c r="K2863" i="1"/>
  <c r="J2863" i="1" s="1"/>
  <c r="K2732" i="1"/>
  <c r="K2386" i="1"/>
  <c r="K1988" i="1"/>
  <c r="K996" i="1"/>
  <c r="K140" i="1"/>
  <c r="J140" i="1" s="1"/>
  <c r="K1499" i="1"/>
  <c r="J1499" i="1" s="1"/>
  <c r="K4890" i="1"/>
  <c r="J4890" i="1" s="1"/>
  <c r="K608" i="1"/>
  <c r="K2055" i="1"/>
  <c r="J2055" i="1" s="1"/>
  <c r="K2771" i="1"/>
  <c r="K320" i="1"/>
  <c r="K5963" i="1"/>
  <c r="K500" i="1"/>
  <c r="K5936" i="1"/>
  <c r="J5936" i="1" s="1"/>
  <c r="K1636" i="1"/>
  <c r="J1636" i="1" s="1"/>
  <c r="K6137" i="1"/>
  <c r="K4493" i="1"/>
  <c r="J4493" i="1" s="1"/>
  <c r="K4738" i="1"/>
  <c r="K4656" i="1"/>
  <c r="K5465" i="1"/>
  <c r="K811" i="1"/>
  <c r="J811" i="1" s="1"/>
  <c r="K22" i="1"/>
  <c r="K2193" i="1"/>
  <c r="J2193" i="1" s="1"/>
  <c r="K6254" i="1"/>
  <c r="K5633" i="1"/>
  <c r="J5633" i="1" s="1"/>
  <c r="K4419" i="1"/>
  <c r="K4420" i="1"/>
  <c r="K4277" i="1"/>
  <c r="K3675" i="1"/>
  <c r="J3675" i="1" s="1"/>
  <c r="K3645" i="1"/>
  <c r="K3464" i="1"/>
  <c r="J3464" i="1" s="1"/>
  <c r="K3436" i="1"/>
  <c r="K3425" i="1"/>
  <c r="J3425" i="1" s="1"/>
  <c r="K2436" i="1"/>
  <c r="K2016" i="1"/>
  <c r="K1718" i="1"/>
  <c r="K1500" i="1"/>
  <c r="K859" i="1"/>
  <c r="K836" i="1"/>
  <c r="I836" i="1" s="1" a="1"/>
  <c r="I836" i="1" s="1"/>
  <c r="K474" i="1"/>
  <c r="K413" i="1"/>
  <c r="J413" i="1" s="1"/>
  <c r="K331" i="1"/>
  <c r="K5875" i="1"/>
  <c r="K2895" i="1"/>
  <c r="K244" i="1"/>
  <c r="J244" i="1" s="1"/>
  <c r="K6002" i="1"/>
  <c r="J6002" i="1" s="1"/>
  <c r="K4302" i="1"/>
  <c r="J4302" i="1" s="1"/>
  <c r="K3011" i="1"/>
  <c r="K5782" i="1"/>
  <c r="J5782" i="1" s="1"/>
  <c r="K5466" i="1"/>
  <c r="K2590" i="1"/>
  <c r="K5017" i="1"/>
  <c r="K2827" i="1"/>
  <c r="K784" i="1"/>
  <c r="J784" i="1" s="1"/>
  <c r="K2134" i="1"/>
  <c r="I2134" i="1" s="1" a="1"/>
  <c r="I2134" i="1" s="1"/>
  <c r="K592" i="1"/>
  <c r="K5233" i="1"/>
  <c r="J5233" i="1" s="1"/>
  <c r="K351" i="1"/>
  <c r="I351" i="1" s="1" a="1"/>
  <c r="I351" i="1" s="1"/>
  <c r="K2017" i="1"/>
  <c r="K141" i="1"/>
  <c r="K1856" i="1"/>
  <c r="J1856" i="1" s="1"/>
  <c r="K1102" i="1"/>
  <c r="K2351" i="1"/>
  <c r="J2351" i="1" s="1"/>
  <c r="K42" i="1"/>
  <c r="K2056" i="1"/>
  <c r="J2056" i="1" s="1"/>
  <c r="K6277" i="1"/>
  <c r="K4807" i="1"/>
  <c r="K3913" i="1"/>
  <c r="K3871" i="1"/>
  <c r="J3871" i="1" s="1"/>
  <c r="K3780" i="1"/>
  <c r="K3698" i="1"/>
  <c r="J3698" i="1" s="1"/>
  <c r="K2194" i="1"/>
  <c r="K1191" i="1"/>
  <c r="J1191" i="1" s="1"/>
  <c r="K837" i="1"/>
  <c r="I837" i="1" s="1" a="1"/>
  <c r="I837" i="1" s="1"/>
  <c r="K173" i="1"/>
  <c r="K3872" i="1"/>
  <c r="K1052" i="1"/>
  <c r="J1052" i="1" s="1"/>
  <c r="K1360" i="1"/>
  <c r="J1360" i="1" s="1"/>
  <c r="K5528" i="1"/>
  <c r="J5528" i="1" s="1"/>
  <c r="K879" i="1"/>
  <c r="K4225" i="1"/>
  <c r="J4225" i="1" s="1"/>
  <c r="K3738" i="1"/>
  <c r="K1458" i="1"/>
  <c r="K201" i="1"/>
  <c r="K5375" i="1"/>
  <c r="K527" i="1"/>
  <c r="J527" i="1" s="1"/>
  <c r="K4195" i="1"/>
  <c r="J4195" i="1" s="1"/>
  <c r="K4196" i="1"/>
  <c r="K544" i="1"/>
  <c r="J544" i="1" s="1"/>
  <c r="K2896" i="1"/>
  <c r="I2896" i="1" s="1" a="1"/>
  <c r="I2896" i="1" s="1"/>
  <c r="K5529" i="1"/>
  <c r="K5145" i="1"/>
  <c r="K4784" i="1"/>
  <c r="K3811" i="1"/>
  <c r="K3244" i="1"/>
  <c r="J3244" i="1" s="1"/>
  <c r="K2772" i="1"/>
  <c r="K2257" i="1"/>
  <c r="J2257" i="1" s="1"/>
  <c r="K2157" i="1"/>
  <c r="K1857" i="1"/>
  <c r="K1770" i="1"/>
  <c r="K1637" i="1"/>
  <c r="J1637" i="1" s="1"/>
  <c r="K1560" i="1"/>
  <c r="K1459" i="1"/>
  <c r="J1459" i="1" s="1"/>
  <c r="K1390" i="1"/>
  <c r="K997" i="1"/>
  <c r="J997" i="1" s="1"/>
  <c r="K688" i="1"/>
  <c r="K860" i="1"/>
  <c r="K4398" i="1"/>
  <c r="K5681" i="1"/>
  <c r="J5681" i="1" s="1"/>
  <c r="K5467" i="1"/>
  <c r="K3873" i="1"/>
  <c r="J3873" i="1" s="1"/>
  <c r="K1624" i="1"/>
  <c r="K1230" i="1"/>
  <c r="J1230" i="1" s="1"/>
  <c r="K2820" i="1"/>
  <c r="K1501" i="1"/>
  <c r="K5592" i="1"/>
  <c r="K4525" i="1"/>
  <c r="J4525" i="1" s="1"/>
  <c r="K1771" i="1"/>
  <c r="J1771" i="1" s="1"/>
  <c r="K4226" i="1"/>
  <c r="J4226" i="1" s="1"/>
  <c r="K5893" i="1"/>
  <c r="K3316" i="1"/>
  <c r="J3316" i="1" s="1"/>
  <c r="K5950" i="1"/>
  <c r="K5682" i="1"/>
  <c r="K5347" i="1"/>
  <c r="K1701" i="1"/>
  <c r="K950" i="1"/>
  <c r="J950" i="1" s="1"/>
  <c r="K6114" i="1"/>
  <c r="J6114" i="1" s="1"/>
  <c r="K5376" i="1"/>
  <c r="K4785" i="1"/>
  <c r="J4785" i="1" s="1"/>
  <c r="K4714" i="1"/>
  <c r="K4494" i="1"/>
  <c r="K4495" i="1"/>
  <c r="K4399" i="1"/>
  <c r="K4278" i="1"/>
  <c r="J4278" i="1" s="1"/>
  <c r="K4257" i="1"/>
  <c r="J4257" i="1" s="1"/>
  <c r="K3914" i="1"/>
  <c r="K3481" i="1"/>
  <c r="J3481" i="1" s="1"/>
  <c r="K3147" i="1"/>
  <c r="K3050" i="1"/>
  <c r="K3051" i="1"/>
  <c r="K2821" i="1"/>
  <c r="I2821" i="1" s="1" a="1"/>
  <c r="I2821" i="1" s="1"/>
  <c r="K2676" i="1"/>
  <c r="K2591" i="1"/>
  <c r="I2591" i="1" s="1" a="1"/>
  <c r="I2591" i="1" s="1"/>
  <c r="K2437" i="1"/>
  <c r="K2135" i="1"/>
  <c r="J2135" i="1" s="1"/>
  <c r="K2136" i="1"/>
  <c r="K1981" i="1"/>
  <c r="K1138" i="1"/>
  <c r="K951" i="1"/>
  <c r="J951" i="1" s="1"/>
  <c r="K232" i="1"/>
  <c r="J232" i="1" s="1"/>
  <c r="K737" i="1"/>
  <c r="J737" i="1" s="1"/>
  <c r="K202" i="1"/>
  <c r="K5393" i="1"/>
  <c r="J5393" i="1" s="1"/>
  <c r="K1231" i="1"/>
  <c r="K216" i="1"/>
  <c r="K79" i="1"/>
  <c r="K108" i="1"/>
  <c r="I108" i="1" s="1" a="1"/>
  <c r="I108" i="1" s="1"/>
  <c r="K1638" i="1"/>
  <c r="K5634" i="1"/>
  <c r="J5634" i="1" s="1"/>
  <c r="K1271" i="1"/>
  <c r="K5120" i="1"/>
  <c r="J5120" i="1" s="1"/>
  <c r="K4227" i="1"/>
  <c r="K245" i="1"/>
  <c r="K1589" i="1"/>
  <c r="K332" i="1"/>
  <c r="J332" i="1" s="1"/>
  <c r="K5788" i="1"/>
  <c r="J5788" i="1" s="1"/>
  <c r="K5320" i="1"/>
  <c r="J5320" i="1" s="1"/>
  <c r="K2688" i="1"/>
  <c r="K414" i="1"/>
  <c r="J414" i="1" s="1"/>
  <c r="K4034" i="1"/>
  <c r="K4657" i="1"/>
  <c r="K1053" i="1"/>
  <c r="K545" i="1"/>
  <c r="K43" i="1"/>
  <c r="J43" i="1" s="1"/>
  <c r="K3088" i="1"/>
  <c r="J3088" i="1" s="1"/>
  <c r="K5234" i="1"/>
  <c r="K4916" i="1"/>
  <c r="J4916" i="1" s="1"/>
  <c r="K23" i="1"/>
  <c r="K2828" i="1"/>
  <c r="K5794" i="1"/>
  <c r="K5256" i="1"/>
  <c r="J5256" i="1" s="1"/>
  <c r="K4526" i="1"/>
  <c r="J4526" i="1" s="1"/>
  <c r="K4136" i="1"/>
  <c r="J4136" i="1" s="1"/>
  <c r="K1956" i="1"/>
  <c r="K1427" i="1"/>
  <c r="J1427" i="1" s="1"/>
  <c r="K1192" i="1"/>
  <c r="K1193" i="1"/>
  <c r="K546" i="1"/>
  <c r="K2990" i="1"/>
  <c r="J2990" i="1" s="1"/>
  <c r="K5410" i="1"/>
  <c r="K4917" i="1"/>
  <c r="J4917" i="1" s="1"/>
  <c r="K3646" i="1"/>
  <c r="K5257" i="1"/>
  <c r="J5257" i="1" s="1"/>
  <c r="K4079" i="1"/>
  <c r="K4279" i="1"/>
  <c r="K2470" i="1"/>
  <c r="K3517" i="1"/>
  <c r="J3517" i="1" s="1"/>
  <c r="K3739" i="1"/>
  <c r="J3739" i="1" s="1"/>
  <c r="K627" i="1"/>
  <c r="J627" i="1" s="1"/>
  <c r="K5505" i="1"/>
  <c r="I5505" i="1" s="1" a="1"/>
  <c r="I5505" i="1" s="1"/>
  <c r="K1160" i="1"/>
  <c r="J1160" i="1" s="1"/>
  <c r="K689" i="1"/>
  <c r="K87" i="1"/>
  <c r="K2195" i="1"/>
  <c r="K475" i="1"/>
  <c r="K4801" i="1"/>
  <c r="J4801" i="1" s="1"/>
  <c r="K3052" i="1"/>
  <c r="J3052" i="1" s="1"/>
  <c r="K998" i="1"/>
  <c r="K4837" i="1"/>
  <c r="J4837" i="1" s="1"/>
  <c r="K5348" i="1"/>
  <c r="K5635" i="1"/>
  <c r="K5593" i="1"/>
  <c r="K1667" i="1"/>
  <c r="K109" i="1"/>
  <c r="K3843" i="1"/>
  <c r="J3843" i="1" s="1"/>
  <c r="K6230" i="1"/>
  <c r="K5767" i="1"/>
  <c r="J5767" i="1" s="1"/>
  <c r="K5296" i="1"/>
  <c r="K5049" i="1"/>
  <c r="K4942" i="1"/>
  <c r="K4935" i="1"/>
  <c r="J4935" i="1" s="1"/>
  <c r="K4762" i="1"/>
  <c r="K4707" i="1"/>
  <c r="J4707" i="1" s="1"/>
  <c r="K3915" i="1"/>
  <c r="K3603" i="1"/>
  <c r="J3603" i="1" s="1"/>
  <c r="K3347" i="1"/>
  <c r="K2677" i="1"/>
  <c r="K2291" i="1"/>
  <c r="K2094" i="1"/>
  <c r="J2094" i="1" s="1"/>
  <c r="K1232" i="1"/>
  <c r="J1232" i="1" s="1"/>
  <c r="K1194" i="1"/>
  <c r="J1194" i="1" s="1"/>
  <c r="K738" i="1"/>
  <c r="K2678" i="1"/>
  <c r="J2678" i="1" s="1"/>
  <c r="K1702" i="1"/>
  <c r="K4443" i="1"/>
  <c r="K4739" i="1"/>
  <c r="K1103" i="1"/>
  <c r="J1103" i="1" s="1"/>
  <c r="K2541" i="1"/>
  <c r="K352" i="1"/>
  <c r="J352" i="1" s="1"/>
  <c r="K88" i="1"/>
  <c r="K4763" i="1"/>
  <c r="J4763" i="1" s="1"/>
  <c r="K5468" i="1"/>
  <c r="K1460" i="1"/>
  <c r="K3116" i="1"/>
  <c r="K1590" i="1"/>
  <c r="K6293" i="1"/>
  <c r="J6293" i="1" s="1"/>
  <c r="K6138" i="1"/>
  <c r="J6138" i="1" s="1"/>
  <c r="K5847" i="1"/>
  <c r="K5412" i="1"/>
  <c r="J5412" i="1" s="1"/>
  <c r="K5394" i="1"/>
  <c r="K5258" i="1"/>
  <c r="K4990" i="1"/>
  <c r="K4740" i="1"/>
  <c r="K4715" i="1"/>
  <c r="K4444" i="1"/>
  <c r="J4444" i="1" s="1"/>
  <c r="K3426" i="1"/>
  <c r="K3217" i="1"/>
  <c r="I3217" i="1" s="1" a="1"/>
  <c r="I3217" i="1" s="1"/>
  <c r="K3089" i="1"/>
  <c r="K2095" i="1"/>
  <c r="K1925" i="1"/>
  <c r="K1893" i="1"/>
  <c r="J1893" i="1" s="1"/>
  <c r="K1752" i="1"/>
  <c r="K1195" i="1"/>
  <c r="J1195" i="1" s="1"/>
  <c r="K1012" i="1"/>
  <c r="K528" i="1"/>
  <c r="J528" i="1" s="1"/>
  <c r="K1233" i="1"/>
  <c r="K4802" i="1"/>
  <c r="K2500" i="1"/>
  <c r="K5563" i="1"/>
  <c r="J5563" i="1" s="1"/>
  <c r="K3186" i="1"/>
  <c r="K2501" i="1"/>
  <c r="J2501" i="1" s="1"/>
  <c r="K6049" i="1"/>
  <c r="I6049" i="1" s="1" a="1"/>
  <c r="I6049" i="1" s="1"/>
  <c r="K5235" i="1"/>
  <c r="J5235" i="1" s="1"/>
  <c r="K760" i="1"/>
  <c r="K4741" i="1"/>
  <c r="K1639" i="1"/>
  <c r="K5469" i="1"/>
  <c r="J5469" i="1" s="1"/>
  <c r="K110" i="1"/>
  <c r="J110" i="1" s="1"/>
  <c r="K44" i="1"/>
  <c r="J44" i="1" s="1"/>
  <c r="K1811" i="1"/>
  <c r="K4891" i="1"/>
  <c r="J4891" i="1" s="1"/>
  <c r="K3950" i="1"/>
  <c r="K1991" i="1"/>
  <c r="K1234" i="1"/>
  <c r="K5303" i="1"/>
  <c r="K547" i="1"/>
  <c r="J547" i="1" s="1"/>
  <c r="K5989" i="1"/>
  <c r="J5989" i="1" s="1"/>
  <c r="K174" i="1"/>
  <c r="I174" i="1" s="1" a="1"/>
  <c r="I174" i="1" s="1"/>
  <c r="K2733" i="1"/>
  <c r="J2733" i="1" s="1"/>
  <c r="K6403" i="1"/>
  <c r="K5998" i="1"/>
  <c r="K5768" i="1"/>
  <c r="K5636" i="1"/>
  <c r="K5095" i="1"/>
  <c r="K4991" i="1"/>
  <c r="J4991" i="1" s="1"/>
  <c r="K4445" i="1"/>
  <c r="K3442" i="1"/>
  <c r="J3442" i="1" s="1"/>
  <c r="K3218" i="1"/>
  <c r="K2974" i="1"/>
  <c r="K2822" i="1"/>
  <c r="K2258" i="1"/>
  <c r="I2258" i="1" s="1" a="1"/>
  <c r="I2258" i="1" s="1"/>
  <c r="K1692" i="1"/>
  <c r="J1692" i="1" s="1"/>
  <c r="K1591" i="1"/>
  <c r="J1591" i="1" s="1"/>
  <c r="K1292" i="1"/>
  <c r="K1196" i="1"/>
  <c r="J1196" i="1" s="1"/>
  <c r="K501" i="1"/>
  <c r="K913" i="1"/>
  <c r="K3278" i="1"/>
  <c r="K1719" i="1"/>
  <c r="J1719" i="1" s="1"/>
  <c r="K5837" i="1"/>
  <c r="K6050" i="1"/>
  <c r="J6050" i="1" s="1"/>
  <c r="K1104" i="1"/>
  <c r="K2387" i="1"/>
  <c r="J2387" i="1" s="1"/>
  <c r="K253" i="1"/>
  <c r="K4468" i="1"/>
  <c r="K5751" i="1"/>
  <c r="I5751" i="1" s="1" a="1"/>
  <c r="I5751" i="1" s="1"/>
  <c r="K5530" i="1"/>
  <c r="J5530" i="1" s="1"/>
  <c r="K2734" i="1"/>
  <c r="J2734" i="1" s="1"/>
  <c r="K5531" i="1"/>
  <c r="J5531" i="1" s="1"/>
  <c r="K4692" i="1"/>
  <c r="K4599" i="1"/>
  <c r="J4599" i="1" s="1"/>
  <c r="K4280" i="1"/>
  <c r="K3563" i="1"/>
  <c r="K3288" i="1"/>
  <c r="K2984" i="1"/>
  <c r="K2985" i="1"/>
  <c r="J2985" i="1" s="1"/>
  <c r="K2804" i="1"/>
  <c r="J2804" i="1" s="1"/>
  <c r="K2542" i="1"/>
  <c r="I2542" i="1" s="1" a="1"/>
  <c r="I2542" i="1" s="1"/>
  <c r="K2388" i="1"/>
  <c r="J2388" i="1" s="1"/>
  <c r="K2319" i="1"/>
  <c r="K2312" i="1"/>
  <c r="K1693" i="1"/>
  <c r="K1561" i="1"/>
  <c r="J1561" i="1" s="1"/>
  <c r="K628" i="1"/>
  <c r="K548" i="1"/>
  <c r="J548" i="1" s="1"/>
  <c r="K178" i="1"/>
  <c r="K45" i="1"/>
  <c r="J45" i="1" s="1"/>
  <c r="K3781" i="1"/>
  <c r="K5818" i="1"/>
  <c r="K5554" i="1"/>
  <c r="K1502" i="1"/>
  <c r="K914" i="1"/>
  <c r="K1428" i="1"/>
  <c r="J1428" i="1" s="1"/>
  <c r="K739" i="1"/>
  <c r="I739" i="1" s="1" a="1"/>
  <c r="I739" i="1" s="1"/>
  <c r="K1021" i="1"/>
  <c r="J1021" i="1" s="1"/>
  <c r="K3916" i="1"/>
  <c r="K3377" i="1"/>
  <c r="K1391" i="1"/>
  <c r="K4421" i="1"/>
  <c r="J4421" i="1" s="1"/>
  <c r="K2389" i="1"/>
  <c r="J2389" i="1" s="1"/>
  <c r="K3117" i="1"/>
  <c r="J3117" i="1" s="1"/>
  <c r="K61" i="1"/>
  <c r="K5321" i="1"/>
  <c r="J5321" i="1" s="1"/>
  <c r="K3053" i="1"/>
  <c r="K6051" i="1"/>
  <c r="K5067" i="1"/>
  <c r="K6152" i="1"/>
  <c r="I6152" i="1" s="1" a="1"/>
  <c r="I6152" i="1" s="1"/>
  <c r="K353" i="1"/>
  <c r="K3118" i="1"/>
  <c r="J3118" i="1" s="1"/>
  <c r="K5349" i="1"/>
  <c r="K3604" i="1"/>
  <c r="J3604" i="1" s="1"/>
  <c r="K6339" i="1"/>
  <c r="K5669" i="1"/>
  <c r="K4228" i="1"/>
  <c r="K4059" i="1"/>
  <c r="K5432" i="1"/>
  <c r="K5838" i="1"/>
  <c r="J5838" i="1" s="1"/>
  <c r="K4060" i="1"/>
  <c r="K3951" i="1"/>
  <c r="J3951" i="1" s="1"/>
  <c r="K3647" i="1"/>
  <c r="K3564" i="1"/>
  <c r="K3565" i="1"/>
  <c r="K3119" i="1"/>
  <c r="J3119" i="1" s="1"/>
  <c r="K24" i="1"/>
  <c r="J24" i="1" s="1"/>
  <c r="K4567" i="1"/>
  <c r="J4567" i="1" s="1"/>
  <c r="K980" i="1"/>
  <c r="K1694" i="1"/>
  <c r="J1694" i="1" s="1"/>
  <c r="K6139" i="1"/>
  <c r="K4080" i="1"/>
  <c r="K2096" i="1"/>
  <c r="K5921" i="1"/>
  <c r="J5921" i="1" s="1"/>
  <c r="K2975" i="1"/>
  <c r="J2975" i="1" s="1"/>
  <c r="K502" i="1"/>
  <c r="J502" i="1" s="1"/>
  <c r="K3782" i="1"/>
  <c r="K5670" i="1"/>
  <c r="J5670" i="1" s="1"/>
  <c r="K1139" i="1"/>
  <c r="K4870" i="1"/>
  <c r="K5999" i="1"/>
  <c r="K838" i="1"/>
  <c r="J838" i="1" s="1"/>
  <c r="K1640" i="1"/>
  <c r="K1503" i="1"/>
  <c r="J1503" i="1" s="1"/>
  <c r="K5951" i="1"/>
  <c r="K2292" i="1"/>
  <c r="J2292" i="1" s="1"/>
  <c r="K4229" i="1"/>
  <c r="K3885" i="1"/>
  <c r="K6115" i="1"/>
  <c r="K6070" i="1"/>
  <c r="K1703" i="1"/>
  <c r="K142" i="1"/>
  <c r="J142" i="1" s="1"/>
  <c r="K5848" i="1"/>
  <c r="K5819" i="1"/>
  <c r="J5819" i="1" s="1"/>
  <c r="K4803" i="1"/>
  <c r="K4786" i="1"/>
  <c r="K3973" i="1"/>
  <c r="K3886" i="1"/>
  <c r="J3886" i="1" s="1"/>
  <c r="K3740" i="1"/>
  <c r="J3740" i="1" s="1"/>
  <c r="K3566" i="1"/>
  <c r="J3566" i="1" s="1"/>
  <c r="K3054" i="1"/>
  <c r="K2976" i="1"/>
  <c r="J2976" i="1" s="1"/>
  <c r="K1858" i="1"/>
  <c r="K1619" i="1"/>
  <c r="K915" i="1"/>
  <c r="K321" i="1"/>
  <c r="K309" i="1"/>
  <c r="J309" i="1" s="1"/>
  <c r="K254" i="1"/>
  <c r="J254" i="1" s="1"/>
  <c r="K143" i="1"/>
  <c r="I143" i="1" s="1" a="1"/>
  <c r="I143" i="1" s="1"/>
  <c r="K4871" i="1"/>
  <c r="J4871" i="1" s="1"/>
  <c r="K1957" i="1"/>
  <c r="K5977" i="1"/>
  <c r="K5204" i="1"/>
  <c r="K5532" i="1"/>
  <c r="J5532" i="1" s="1"/>
  <c r="K5433" i="1"/>
  <c r="J5433" i="1" s="1"/>
  <c r="K609" i="1"/>
  <c r="J609" i="1" s="1"/>
  <c r="K4081" i="1"/>
  <c r="K5752" i="1"/>
  <c r="J5752" i="1" s="1"/>
  <c r="K3187" i="1"/>
  <c r="K2196" i="1"/>
  <c r="K4838" i="1"/>
  <c r="K1753" i="1"/>
  <c r="J1753" i="1" s="1"/>
  <c r="K2543" i="1"/>
  <c r="K2018" i="1"/>
  <c r="J2018" i="1" s="1"/>
  <c r="K1802" i="1"/>
  <c r="K1310" i="1"/>
  <c r="J1310" i="1" s="1"/>
  <c r="K2352" i="1"/>
  <c r="K1429" i="1"/>
  <c r="K5861" i="1"/>
  <c r="K439" i="1"/>
  <c r="K2805" i="1"/>
  <c r="K3245" i="1"/>
  <c r="J3245" i="1" s="1"/>
  <c r="K4839" i="1"/>
  <c r="K4568" i="1"/>
  <c r="J4568" i="1" s="1"/>
  <c r="K3427" i="1"/>
  <c r="K3055" i="1"/>
  <c r="K3012" i="1"/>
  <c r="K2592" i="1"/>
  <c r="J2592" i="1" s="1"/>
  <c r="K2293" i="1"/>
  <c r="J2293" i="1" s="1"/>
  <c r="K1562" i="1"/>
  <c r="J1562" i="1" s="1"/>
  <c r="K1311" i="1"/>
  <c r="K629" i="1"/>
  <c r="J629" i="1" s="1"/>
  <c r="K450" i="1"/>
  <c r="K217" i="1"/>
  <c r="K4551" i="1"/>
  <c r="K157" i="1"/>
  <c r="K3140" i="1"/>
  <c r="K4892" i="1"/>
  <c r="J4892" i="1" s="1"/>
  <c r="K440" i="1"/>
  <c r="I440" i="1" s="1" a="1"/>
  <c r="I440" i="1" s="1"/>
  <c r="K2544" i="1"/>
  <c r="J2544" i="1" s="1"/>
  <c r="K6116" i="1"/>
  <c r="K4166" i="1"/>
  <c r="K764" i="1"/>
  <c r="K111" i="1"/>
  <c r="J111" i="1" s="1"/>
  <c r="K3056" i="1"/>
  <c r="J3056" i="1" s="1"/>
  <c r="K5690" i="1"/>
  <c r="J5690" i="1" s="1"/>
  <c r="K1161" i="1"/>
  <c r="K3013" i="1"/>
  <c r="J3013" i="1" s="1"/>
  <c r="K4742" i="1"/>
  <c r="K861" i="1"/>
  <c r="K5733" i="1"/>
  <c r="K25" i="1"/>
  <c r="J25" i="1" s="1"/>
  <c r="K1272" i="1"/>
  <c r="K1894" i="1"/>
  <c r="J1894" i="1" s="1"/>
  <c r="K5789" i="1"/>
  <c r="I5789" i="1" s="1" a="1"/>
  <c r="I5789" i="1" s="1"/>
  <c r="K5718" i="1"/>
  <c r="J5718" i="1" s="1"/>
  <c r="K4496" i="1"/>
  <c r="K1895" i="1"/>
  <c r="K5959" i="1"/>
  <c r="K5548" i="1"/>
  <c r="K5322" i="1"/>
  <c r="K5274" i="1"/>
  <c r="J5274" i="1" s="1"/>
  <c r="K4893" i="1"/>
  <c r="K4627" i="1"/>
  <c r="I4627" i="1" s="1" a="1"/>
  <c r="I4627" i="1" s="1"/>
  <c r="K4371" i="1"/>
  <c r="K4281" i="1"/>
  <c r="K3741" i="1"/>
  <c r="K3676" i="1"/>
  <c r="J3676" i="1" s="1"/>
  <c r="K3518" i="1"/>
  <c r="K3437" i="1"/>
  <c r="J3437" i="1" s="1"/>
  <c r="K3057" i="1"/>
  <c r="K2137" i="1"/>
  <c r="J2137" i="1" s="1"/>
  <c r="K1622" i="1"/>
  <c r="K3742" i="1"/>
  <c r="K1896" i="1"/>
  <c r="I1896" i="1" s="1" a="1"/>
  <c r="I1896" i="1" s="1"/>
  <c r="K6036" i="1"/>
  <c r="K5259" i="1"/>
  <c r="K1430" i="1"/>
  <c r="J1430" i="1" s="1"/>
  <c r="K6210" i="1"/>
  <c r="K5533" i="1"/>
  <c r="J5533" i="1" s="1"/>
  <c r="K5769" i="1"/>
  <c r="K4840" i="1"/>
  <c r="K1668" i="1"/>
  <c r="K5795" i="1"/>
  <c r="J5795" i="1" s="1"/>
  <c r="K1328" i="1"/>
  <c r="J1328" i="1" s="1"/>
  <c r="K4497" i="1"/>
  <c r="J4497" i="1" s="1"/>
  <c r="K3317" i="1"/>
  <c r="K884" i="1"/>
  <c r="J884" i="1" s="1"/>
  <c r="K4841" i="1"/>
  <c r="K5978" i="1"/>
  <c r="K339" i="1"/>
  <c r="K4842" i="1"/>
  <c r="J4842" i="1" s="1"/>
  <c r="K3279" i="1"/>
  <c r="J3279" i="1" s="1"/>
  <c r="K3428" i="1"/>
  <c r="J3428" i="1" s="1"/>
  <c r="K3280" i="1"/>
  <c r="K3219" i="1"/>
  <c r="J3219" i="1" s="1"/>
  <c r="K3120" i="1"/>
  <c r="I3120" i="1" s="1" a="1"/>
  <c r="I3120" i="1" s="1"/>
  <c r="K3090" i="1"/>
  <c r="K3058" i="1"/>
  <c r="K2316" i="1"/>
  <c r="K1822" i="1"/>
  <c r="J1822" i="1" s="1"/>
  <c r="K1592" i="1"/>
  <c r="J1592" i="1" s="1"/>
  <c r="K1526" i="1"/>
  <c r="K916" i="1"/>
  <c r="J916" i="1" s="1"/>
  <c r="K708" i="1"/>
  <c r="K1625" i="1"/>
  <c r="K1013" i="1"/>
  <c r="K1361" i="1"/>
  <c r="J1361" i="1" s="1"/>
  <c r="K5146" i="1"/>
  <c r="J5146" i="1" s="1"/>
  <c r="K503" i="1"/>
  <c r="I503" i="1" s="1" a="1"/>
  <c r="I503" i="1" s="1"/>
  <c r="K455" i="1"/>
  <c r="K952" i="1"/>
  <c r="J952" i="1" s="1"/>
  <c r="K3952" i="1"/>
  <c r="K3378" i="1"/>
  <c r="K2097" i="1"/>
  <c r="K3567" i="1"/>
  <c r="K5121" i="1"/>
  <c r="K6140" i="1"/>
  <c r="J6140" i="1" s="1"/>
  <c r="K6294" i="1"/>
  <c r="K203" i="1"/>
  <c r="J203" i="1" s="1"/>
  <c r="K2019" i="1"/>
  <c r="I2019" i="1" s="1" a="1"/>
  <c r="I2019" i="1" s="1"/>
  <c r="K2735" i="1"/>
  <c r="I2735" i="1" s="1" a="1"/>
  <c r="I2735" i="1" s="1"/>
  <c r="K5734" i="1"/>
  <c r="K5671" i="1"/>
  <c r="J5671" i="1" s="1"/>
  <c r="K4569" i="1"/>
  <c r="K4282" i="1"/>
  <c r="J4282" i="1" s="1"/>
  <c r="K3706" i="1"/>
  <c r="K3704" i="1"/>
  <c r="J3704" i="1" s="1"/>
  <c r="K2925" i="1"/>
  <c r="K2864" i="1"/>
  <c r="K1527" i="1"/>
  <c r="K1235" i="1"/>
  <c r="J1235" i="1" s="1"/>
  <c r="K4283" i="1"/>
  <c r="K610" i="1"/>
  <c r="I610" i="1" s="1" a="1"/>
  <c r="I610" i="1" s="1"/>
  <c r="K2294" i="1"/>
  <c r="K5839" i="1"/>
  <c r="J5839" i="1" s="1"/>
  <c r="K3465" i="1"/>
  <c r="K1105" i="1"/>
  <c r="K4400" i="1"/>
  <c r="K659" i="1"/>
  <c r="K322" i="1"/>
  <c r="J322" i="1" s="1"/>
  <c r="K4315" i="1"/>
  <c r="J4315" i="1" s="1"/>
  <c r="K981" i="1"/>
  <c r="K2954" i="1"/>
  <c r="J2954" i="1" s="1"/>
  <c r="K5937" i="1"/>
  <c r="K3699" i="1"/>
  <c r="I3699" i="1" s="1" a="1"/>
  <c r="I3699" i="1" s="1"/>
  <c r="K3141" i="1"/>
  <c r="K89" i="1"/>
  <c r="J89" i="1" s="1"/>
  <c r="K5434" i="1"/>
  <c r="J5434" i="1" s="1"/>
  <c r="K1140" i="1"/>
  <c r="J1140" i="1" s="1"/>
  <c r="K5260" i="1"/>
  <c r="K4082" i="1"/>
  <c r="J4082" i="1" s="1"/>
  <c r="K1897" i="1"/>
  <c r="K5770" i="1"/>
  <c r="K5735" i="1"/>
  <c r="K5672" i="1"/>
  <c r="K5435" i="1"/>
  <c r="K5395" i="1"/>
  <c r="J5395" i="1" s="1"/>
  <c r="K5297" i="1"/>
  <c r="K5050" i="1"/>
  <c r="J5050" i="1" s="1"/>
  <c r="K4527" i="1"/>
  <c r="K4137" i="1"/>
  <c r="K4024" i="1"/>
  <c r="K4025" i="1"/>
  <c r="J4025" i="1" s="1"/>
  <c r="K3246" i="1"/>
  <c r="K2679" i="1"/>
  <c r="J2679" i="1" s="1"/>
  <c r="K1318" i="1"/>
  <c r="K1293" i="1"/>
  <c r="J1293" i="1" s="1"/>
  <c r="K1014" i="1"/>
  <c r="K504" i="1"/>
  <c r="I504" i="1" s="1" a="1"/>
  <c r="I504" i="1" s="1"/>
  <c r="K415" i="1"/>
  <c r="K4718" i="1"/>
  <c r="K2897" i="1"/>
  <c r="J2897" i="1" s="1"/>
  <c r="K4658" i="1"/>
  <c r="J4658" i="1" s="1"/>
  <c r="K2226" i="1"/>
  <c r="K2353" i="1"/>
  <c r="J2353" i="1" s="1"/>
  <c r="K1015" i="1"/>
  <c r="K5894" i="1"/>
  <c r="K1593" i="1"/>
  <c r="K4872" i="1"/>
  <c r="J4872" i="1" s="1"/>
  <c r="K1273" i="1"/>
  <c r="K5612" i="1"/>
  <c r="I5612" i="1" s="1" a="1"/>
  <c r="I5612" i="1" s="1"/>
  <c r="K4197" i="1"/>
  <c r="K476" i="1"/>
  <c r="J476" i="1" s="1"/>
  <c r="K5261" i="1"/>
  <c r="K5876" i="1"/>
  <c r="K2320" i="1"/>
  <c r="K3700" i="1"/>
  <c r="J3700" i="1" s="1"/>
  <c r="K2955" i="1"/>
  <c r="J2955" i="1" s="1"/>
  <c r="K5753" i="1"/>
  <c r="J5753" i="1" s="1"/>
  <c r="K5411" i="1"/>
  <c r="K4528" i="1"/>
  <c r="I4528" i="1" s="1" a="1"/>
  <c r="I4528" i="1" s="1"/>
  <c r="K3812" i="1"/>
  <c r="I3812" i="1" s="1" a="1"/>
  <c r="I3812" i="1" s="1"/>
  <c r="K3705" i="1"/>
  <c r="K3605" i="1"/>
  <c r="K3568" i="1"/>
  <c r="K2806" i="1"/>
  <c r="J2806" i="1" s="1"/>
  <c r="K1859" i="1"/>
  <c r="I1859" i="1" s="1" a="1"/>
  <c r="I1859" i="1" s="1"/>
  <c r="K549" i="1"/>
  <c r="K441" i="1"/>
  <c r="J441" i="1" s="1"/>
  <c r="K442" i="1"/>
  <c r="K4873" i="1"/>
  <c r="K255" i="1"/>
  <c r="K5122" i="1"/>
  <c r="J5122" i="1" s="1"/>
  <c r="K5683" i="1"/>
  <c r="K1641" i="1"/>
  <c r="J1641" i="1" s="1"/>
  <c r="K5783" i="1"/>
  <c r="K4874" i="1"/>
  <c r="I4874" i="1" s="1" a="1"/>
  <c r="I4874" i="1" s="1"/>
  <c r="K4083" i="1"/>
  <c r="I4083" i="1" s="1" a="1"/>
  <c r="I4083" i="1" s="1"/>
  <c r="K5051" i="1"/>
  <c r="K4469" i="1"/>
  <c r="K785" i="1"/>
  <c r="K2736" i="1"/>
  <c r="K5613" i="1"/>
  <c r="I5613" i="1" s="1" a="1"/>
  <c r="I5613" i="1" s="1"/>
  <c r="K6255" i="1"/>
  <c r="K5877" i="1"/>
  <c r="J5877" i="1" s="1"/>
  <c r="K709" i="1"/>
  <c r="K5275" i="1"/>
  <c r="K5052" i="1"/>
  <c r="I5052" i="1" s="1" a="1"/>
  <c r="I5052" i="1" s="1"/>
  <c r="K4446" i="1"/>
  <c r="J4446" i="1" s="1"/>
  <c r="K4303" i="1"/>
  <c r="J4303" i="1" s="1"/>
  <c r="K3974" i="1"/>
  <c r="J3974" i="1" s="1"/>
  <c r="K2773" i="1"/>
  <c r="K2158" i="1"/>
  <c r="J2158" i="1" s="1"/>
  <c r="K2098" i="1"/>
  <c r="K246" i="1"/>
  <c r="K3917" i="1"/>
  <c r="K660" i="1"/>
  <c r="J660" i="1" s="1"/>
  <c r="K4918" i="1"/>
  <c r="K342" i="1"/>
  <c r="I342" i="1" s="1" a="1"/>
  <c r="I342" i="1" s="1"/>
  <c r="K2259" i="1"/>
  <c r="K4316" i="1"/>
  <c r="J4316" i="1" s="1"/>
  <c r="K1362" i="1"/>
  <c r="K3188" i="1"/>
  <c r="K1392" i="1"/>
  <c r="K1898" i="1"/>
  <c r="K2658" i="1"/>
  <c r="J2658" i="1" s="1"/>
  <c r="K3918" i="1"/>
  <c r="J3918" i="1" s="1"/>
  <c r="K2505" i="1"/>
  <c r="K3247" i="1"/>
  <c r="I3247" i="1" s="1" a="1"/>
  <c r="I3247" i="1" s="1"/>
  <c r="K5413" i="1"/>
  <c r="K477" i="1"/>
  <c r="K5323" i="1"/>
  <c r="K3887" i="1"/>
  <c r="J3887" i="1" s="1"/>
  <c r="K593" i="1"/>
  <c r="I593" i="1" s="1" a="1"/>
  <c r="I593" i="1" s="1"/>
  <c r="K5771" i="1"/>
  <c r="J5771" i="1" s="1"/>
  <c r="K3844" i="1"/>
  <c r="K1899" i="1"/>
  <c r="J1899" i="1" s="1"/>
  <c r="K5779" i="1"/>
  <c r="K4962" i="1"/>
  <c r="K112" i="1"/>
  <c r="K2057" i="1"/>
  <c r="J2057" i="1" s="1"/>
  <c r="K233" i="1"/>
  <c r="I233" i="1" s="1" a="1"/>
  <c r="I233" i="1" s="1"/>
  <c r="K6375" i="1"/>
  <c r="J6375" i="1" s="1"/>
  <c r="K5068" i="1"/>
  <c r="K4708" i="1"/>
  <c r="J4708" i="1" s="1"/>
  <c r="K4004" i="1"/>
  <c r="I4004" i="1" s="1" a="1"/>
  <c r="I4004" i="1" s="1"/>
  <c r="K383" i="1"/>
  <c r="K62" i="1"/>
  <c r="K2926" i="1"/>
  <c r="K786" i="1"/>
  <c r="J786" i="1" s="1"/>
  <c r="K5705" i="1"/>
  <c r="J5705" i="1" s="1"/>
  <c r="K4570" i="1"/>
  <c r="K2774" i="1"/>
  <c r="J2774" i="1" s="1"/>
  <c r="K4919" i="1"/>
  <c r="K2471" i="1"/>
  <c r="K4347" i="1"/>
  <c r="K1528" i="1"/>
  <c r="J1528" i="1" s="1"/>
  <c r="K278" i="1"/>
  <c r="K3466" i="1"/>
  <c r="J3466" i="1" s="1"/>
  <c r="K5706" i="1"/>
  <c r="K5673" i="1"/>
  <c r="J5673" i="1" s="1"/>
  <c r="K340" i="1"/>
  <c r="I340" i="1" s="1" a="1"/>
  <c r="I340" i="1" s="1"/>
  <c r="K2737" i="1"/>
  <c r="K175" i="1"/>
  <c r="K2138" i="1"/>
  <c r="K5564" i="1"/>
  <c r="J5564" i="1" s="1"/>
  <c r="K3519" i="1"/>
  <c r="J3519" i="1" s="1"/>
  <c r="K6313" i="1"/>
  <c r="K5772" i="1"/>
  <c r="J5772" i="1" s="1"/>
  <c r="K5674" i="1"/>
  <c r="K5162" i="1"/>
  <c r="K4470" i="1"/>
  <c r="K4230" i="1"/>
  <c r="J4230" i="1" s="1"/>
  <c r="K3648" i="1"/>
  <c r="K3429" i="1"/>
  <c r="J3429" i="1" s="1"/>
  <c r="K2099" i="1"/>
  <c r="K1294" i="1"/>
  <c r="J1294" i="1" s="1"/>
  <c r="K665" i="1"/>
  <c r="I665" i="1" s="1" a="1"/>
  <c r="I665" i="1" s="1"/>
  <c r="K1106" i="1"/>
  <c r="K4161" i="1"/>
  <c r="K2139" i="1"/>
  <c r="J2139" i="1" s="1"/>
  <c r="K4422" i="1"/>
  <c r="I4422" i="1" s="1" a="1"/>
  <c r="I4422" i="1" s="1"/>
  <c r="K3318" i="1"/>
  <c r="J3318" i="1" s="1"/>
  <c r="K1626" i="1"/>
  <c r="K880" i="1"/>
  <c r="J880" i="1" s="1"/>
  <c r="K2020" i="1"/>
  <c r="K3059" i="1"/>
  <c r="K812" i="1"/>
  <c r="K5205" i="1"/>
  <c r="J5205" i="1" s="1"/>
  <c r="K1070" i="1"/>
  <c r="J1070" i="1" s="1"/>
  <c r="K5206" i="1"/>
  <c r="J5206" i="1" s="1"/>
  <c r="K4138" i="1"/>
  <c r="K46" i="1"/>
  <c r="J46" i="1" s="1"/>
  <c r="K2680" i="1"/>
  <c r="I2680" i="1" s="1" a="1"/>
  <c r="I2680" i="1" s="1"/>
  <c r="K1107" i="1"/>
  <c r="K4992" i="1"/>
  <c r="K4709" i="1"/>
  <c r="K4258" i="1"/>
  <c r="K3874" i="1"/>
  <c r="J3874" i="1" s="1"/>
  <c r="K2927" i="1"/>
  <c r="K3701" i="1"/>
  <c r="J3701" i="1" s="1"/>
  <c r="K611" i="1"/>
  <c r="K594" i="1"/>
  <c r="K5183" i="1"/>
  <c r="K862" i="1"/>
  <c r="K5436" i="1"/>
  <c r="I5436" i="1" s="1" a="1"/>
  <c r="I5436" i="1" s="1"/>
  <c r="K1054" i="1"/>
  <c r="J1054" i="1" s="1"/>
  <c r="K3919" i="1"/>
  <c r="K2313" i="1"/>
  <c r="J2313" i="1" s="1"/>
  <c r="K3060" i="1"/>
  <c r="I3060" i="1" s="1" a="1"/>
  <c r="I3060" i="1" s="1"/>
  <c r="K4005" i="1"/>
  <c r="K2058" i="1"/>
  <c r="K4843" i="1"/>
  <c r="J4843" i="1" s="1"/>
  <c r="K2691" i="1"/>
  <c r="J2691" i="1" s="1"/>
  <c r="K1563" i="1"/>
  <c r="J1563" i="1" s="1"/>
  <c r="K3281" i="1"/>
  <c r="K6211" i="1"/>
  <c r="J6211" i="1" s="1"/>
  <c r="K5979" i="1"/>
  <c r="K4423" i="1"/>
  <c r="K4304" i="1"/>
  <c r="K4006" i="1"/>
  <c r="J4006" i="1" s="1"/>
  <c r="K3091" i="1"/>
  <c r="J3091" i="1" s="1"/>
  <c r="K1564" i="1"/>
  <c r="J1564" i="1" s="1"/>
  <c r="K1461" i="1"/>
  <c r="K3975" i="1"/>
  <c r="J3975" i="1" s="1"/>
  <c r="K4894" i="1"/>
  <c r="I4894" i="1" s="1" a="1"/>
  <c r="I4894" i="1" s="1"/>
  <c r="K2354" i="1"/>
  <c r="K259" i="1"/>
  <c r="K787" i="1"/>
  <c r="J787" i="1" s="1"/>
  <c r="K333" i="1"/>
  <c r="K885" i="1"/>
  <c r="J885" i="1" s="1"/>
  <c r="K3649" i="1"/>
  <c r="K5952" i="1"/>
  <c r="J5952" i="1" s="1"/>
  <c r="K3220" i="1"/>
  <c r="K3189" i="1"/>
  <c r="K2502" i="1"/>
  <c r="K2496" i="1"/>
  <c r="K1982" i="1"/>
  <c r="K1900" i="1"/>
  <c r="J1900" i="1" s="1"/>
  <c r="K1720" i="1"/>
  <c r="K1721" i="1"/>
  <c r="J1721" i="1" s="1"/>
  <c r="K953" i="1"/>
  <c r="I953" i="1" s="1" a="1"/>
  <c r="I953" i="1" s="1"/>
  <c r="K310" i="1"/>
  <c r="K179" i="1"/>
  <c r="K2928" i="1"/>
  <c r="K4447" i="1"/>
  <c r="J4447" i="1" s="1"/>
  <c r="K2390" i="1"/>
  <c r="J2390" i="1" s="1"/>
  <c r="K1022" i="1"/>
  <c r="K6193" i="1"/>
  <c r="J6193" i="1" s="1"/>
  <c r="K384" i="1"/>
  <c r="K5123" i="1"/>
  <c r="K3888" i="1"/>
  <c r="K365" i="1"/>
  <c r="J365" i="1" s="1"/>
  <c r="K5534" i="1"/>
  <c r="I5534" i="1" s="1" a="1"/>
  <c r="I5534" i="1" s="1"/>
  <c r="K3920" i="1"/>
  <c r="J3920" i="1" s="1"/>
  <c r="K3921" i="1"/>
  <c r="K6026" i="1"/>
  <c r="J6026" i="1" s="1"/>
  <c r="K5953" i="1"/>
  <c r="I5953" i="1" s="1" a="1"/>
  <c r="I5953" i="1" s="1"/>
  <c r="K5324" i="1"/>
  <c r="K5236" i="1"/>
  <c r="K3221" i="1"/>
  <c r="J3221" i="1" s="1"/>
  <c r="K2977" i="1"/>
  <c r="K2355" i="1"/>
  <c r="J2355" i="1" s="1"/>
  <c r="K788" i="1"/>
  <c r="K4743" i="1"/>
  <c r="J4743" i="1" s="1"/>
  <c r="K1827" i="1"/>
  <c r="K1565" i="1"/>
  <c r="K4305" i="1"/>
  <c r="K4007" i="1"/>
  <c r="J4007" i="1" s="1"/>
  <c r="K710" i="1"/>
  <c r="J710" i="1" s="1"/>
  <c r="K5096" i="1"/>
  <c r="J5096" i="1" s="1"/>
  <c r="K4306" i="1"/>
  <c r="K1108" i="1"/>
  <c r="J1108" i="1" s="1"/>
  <c r="K92" i="1"/>
  <c r="I92" i="1" s="1" a="1"/>
  <c r="I92" i="1" s="1"/>
  <c r="K6055" i="1"/>
  <c r="K1772" i="1"/>
  <c r="K311" i="1"/>
  <c r="K1773" i="1"/>
  <c r="K1236" i="1"/>
  <c r="J1236" i="1" s="1"/>
  <c r="K5754" i="1"/>
  <c r="K5437" i="1"/>
  <c r="J5437" i="1" s="1"/>
  <c r="K4259" i="1"/>
  <c r="K4198" i="1"/>
  <c r="K2391" i="1"/>
  <c r="K1754" i="1"/>
  <c r="K505" i="1"/>
  <c r="K6256" i="1"/>
  <c r="J6256" i="1" s="1"/>
  <c r="K5922" i="1"/>
  <c r="K954" i="1"/>
  <c r="J954" i="1" s="1"/>
  <c r="K1319" i="1"/>
  <c r="I1319" i="1" s="1" a="1"/>
  <c r="I1319" i="1" s="1"/>
  <c r="K4498" i="1"/>
  <c r="K5262" i="1"/>
  <c r="K4260" i="1"/>
  <c r="J4260" i="1" s="1"/>
  <c r="K2738" i="1"/>
  <c r="J2738" i="1" s="1"/>
  <c r="K1828" i="1"/>
  <c r="J1828" i="1" s="1"/>
  <c r="K1722" i="1"/>
  <c r="K1197" i="1"/>
  <c r="J1197" i="1" s="1"/>
  <c r="K169" i="1"/>
  <c r="K6295" i="1"/>
  <c r="K366" i="1"/>
  <c r="K5594" i="1"/>
  <c r="J5594" i="1" s="1"/>
  <c r="K564" i="1"/>
  <c r="I564" i="1" s="1" a="1"/>
  <c r="I564" i="1" s="1"/>
  <c r="K5018" i="1"/>
  <c r="J5018" i="1" s="1"/>
  <c r="K2898" i="1"/>
  <c r="K2831" i="1"/>
  <c r="J2831" i="1" s="1"/>
  <c r="K1109" i="1"/>
  <c r="I1109" i="1" s="1" a="1"/>
  <c r="I1109" i="1" s="1"/>
  <c r="K1329" i="1"/>
  <c r="K5470" i="1"/>
  <c r="K5637" i="1"/>
  <c r="J5637" i="1" s="1"/>
  <c r="K4895" i="1"/>
  <c r="K4571" i="1"/>
  <c r="J4571" i="1" s="1"/>
  <c r="K2260" i="1"/>
  <c r="K999" i="1"/>
  <c r="J999" i="1" s="1"/>
  <c r="K881" i="1"/>
  <c r="K451" i="1"/>
  <c r="K5736" i="1"/>
  <c r="K5069" i="1"/>
  <c r="K4307" i="1"/>
  <c r="I4307" i="1" s="1" a="1"/>
  <c r="I4307" i="1" s="1"/>
  <c r="K4084" i="1"/>
  <c r="J4084" i="1" s="1"/>
  <c r="K341" i="1"/>
  <c r="K3783" i="1"/>
  <c r="J3783" i="1" s="1"/>
  <c r="K1901" i="1"/>
  <c r="I1901" i="1" s="1" a="1"/>
  <c r="I1901" i="1" s="1"/>
  <c r="K4452" i="1"/>
  <c r="K630" i="1"/>
  <c r="K5471" i="1"/>
  <c r="K6027" i="1"/>
  <c r="J6027" i="1" s="1"/>
  <c r="K5707" i="1"/>
  <c r="J5707" i="1" s="1"/>
  <c r="K5638" i="1"/>
  <c r="K4552" i="1"/>
  <c r="J4552" i="1" s="1"/>
  <c r="K4115" i="1"/>
  <c r="K4026" i="1"/>
  <c r="K3922" i="1"/>
  <c r="K3784" i="1"/>
  <c r="J3784" i="1" s="1"/>
  <c r="K1198" i="1"/>
  <c r="K3743" i="1"/>
  <c r="J3743" i="1" s="1"/>
  <c r="K1989" i="1"/>
  <c r="K839" i="1"/>
  <c r="J839" i="1" s="1"/>
  <c r="K5163" i="1"/>
  <c r="I5163" i="1" s="1" a="1"/>
  <c r="I5163" i="1" s="1"/>
  <c r="K1199" i="1"/>
  <c r="K6398" i="1"/>
  <c r="K5708" i="1"/>
  <c r="J5708" i="1" s="1"/>
  <c r="K5396" i="1"/>
  <c r="K4553" i="1"/>
  <c r="J4553" i="1" s="1"/>
  <c r="K2775" i="1"/>
  <c r="K2227" i="1"/>
  <c r="J2227" i="1" s="1"/>
  <c r="L5562" i="1"/>
  <c r="H5562" i="1" s="1"/>
  <c r="L326" i="1"/>
  <c r="H326" i="1" s="1"/>
  <c r="L3070" i="1"/>
  <c r="H3070" i="1" s="1"/>
  <c r="L2842" i="1"/>
  <c r="H2842" i="1" s="1"/>
  <c r="L5911" i="1"/>
  <c r="H5911" i="1" s="1"/>
  <c r="L6363" i="1"/>
  <c r="H6363" i="1" s="1"/>
  <c r="L5744" i="1"/>
  <c r="H5744" i="1" s="1"/>
  <c r="L5579" i="1"/>
  <c r="H5579" i="1" s="1"/>
  <c r="L4910" i="1"/>
  <c r="H4910" i="1" s="1"/>
  <c r="L4751" i="1"/>
  <c r="H4751" i="1" s="1"/>
  <c r="L4727" i="1"/>
  <c r="H4727" i="1" s="1"/>
  <c r="L4207" i="1"/>
  <c r="H4207" i="1" s="1"/>
  <c r="L4048" i="1"/>
  <c r="H4048" i="1" s="1"/>
  <c r="L3720" i="1"/>
  <c r="H3720" i="1" s="1"/>
  <c r="L3413" i="1"/>
  <c r="H3413" i="1" s="1"/>
  <c r="L3388" i="1"/>
  <c r="H3388" i="1" s="1"/>
  <c r="L3234" i="1"/>
  <c r="H3234" i="1" s="1"/>
  <c r="L2759" i="1"/>
  <c r="H2759" i="1" s="1"/>
  <c r="L2530" i="1"/>
  <c r="H2530" i="1" s="1"/>
  <c r="L2082" i="1"/>
  <c r="H2082" i="1" s="1"/>
  <c r="L1808" i="1"/>
  <c r="H1808" i="1" s="1"/>
  <c r="L1608" i="1"/>
  <c r="H1608" i="1" s="1"/>
  <c r="L1154" i="1"/>
  <c r="H1154" i="1" s="1"/>
  <c r="L6308" i="1"/>
  <c r="H6308" i="1" s="1"/>
  <c r="L6228" i="1"/>
  <c r="H6228" i="1" s="1"/>
  <c r="L2179" i="1"/>
  <c r="H2179" i="1" s="1"/>
  <c r="L2969" i="1"/>
  <c r="H2969" i="1" s="1"/>
  <c r="L1843" i="1"/>
  <c r="H1843" i="1" s="1"/>
  <c r="L5110" i="1"/>
  <c r="H5110" i="1" s="1"/>
  <c r="L5315" i="1"/>
  <c r="H5315" i="1" s="1"/>
  <c r="L3547" i="1"/>
  <c r="H3547" i="1" s="1"/>
  <c r="L5192" i="1"/>
  <c r="H5192" i="1" s="1"/>
  <c r="L5892" i="1"/>
  <c r="H5892" i="1" s="1"/>
  <c r="L5580" i="1"/>
  <c r="H5580" i="1" s="1"/>
  <c r="L5520" i="1"/>
  <c r="H5520" i="1" s="1"/>
  <c r="L5226" i="1"/>
  <c r="H5226" i="1" s="1"/>
  <c r="L5137" i="1"/>
  <c r="H5137" i="1" s="1"/>
  <c r="L4360" i="1"/>
  <c r="H4360" i="1" s="1"/>
  <c r="L4309" i="1"/>
  <c r="H4309" i="1" s="1"/>
  <c r="L4208" i="1"/>
  <c r="H4208" i="1" s="1"/>
  <c r="L4151" i="1"/>
  <c r="H4151" i="1" s="1"/>
  <c r="L3858" i="1"/>
  <c r="H3858" i="1" s="1"/>
  <c r="L2793" i="1"/>
  <c r="H2793" i="1" s="1"/>
  <c r="L2713" i="1"/>
  <c r="H2713" i="1" s="1"/>
  <c r="L2458" i="1"/>
  <c r="H2458" i="1" s="1"/>
  <c r="L2375" i="1"/>
  <c r="H2375" i="1" s="1"/>
  <c r="L2180" i="1"/>
  <c r="H2180" i="1" s="1"/>
  <c r="L1788" i="1"/>
  <c r="H1788" i="1" s="1"/>
  <c r="L1546" i="1"/>
  <c r="H1546" i="1" s="1"/>
  <c r="L1443" i="1"/>
  <c r="H1443" i="1" s="1"/>
  <c r="L886" i="1"/>
  <c r="H886" i="1" s="1"/>
  <c r="L3104" i="1"/>
  <c r="H3104" i="1" s="1"/>
  <c r="L1761" i="1"/>
  <c r="H1761" i="1" s="1"/>
  <c r="L238" i="1"/>
  <c r="H238" i="1" s="1"/>
  <c r="L4068" i="1"/>
  <c r="H4068" i="1" s="1"/>
  <c r="L1789" i="1"/>
  <c r="H1789" i="1" s="1"/>
  <c r="L2213" i="1"/>
  <c r="H2213" i="1" s="1"/>
  <c r="L4164" i="1"/>
  <c r="H4164" i="1" s="1"/>
  <c r="L5227" i="1"/>
  <c r="H5227" i="1" s="1"/>
  <c r="L5089" i="1"/>
  <c r="H5089" i="1" s="1"/>
  <c r="L4646" i="1"/>
  <c r="H4646" i="1" s="1"/>
  <c r="L4436" i="1"/>
  <c r="H4436" i="1" s="1"/>
  <c r="L3989" i="1"/>
  <c r="H3989" i="1" s="1"/>
  <c r="L3859" i="1"/>
  <c r="H3859" i="1" s="1"/>
  <c r="L3071" i="1"/>
  <c r="H3071" i="1" s="1"/>
  <c r="L2487" i="1"/>
  <c r="H2487" i="1" s="1"/>
  <c r="L2083" i="1"/>
  <c r="H2083" i="1" s="1"/>
  <c r="L2007" i="1"/>
  <c r="H2007" i="1" s="1"/>
  <c r="L1680" i="1"/>
  <c r="H1680" i="1" s="1"/>
  <c r="L1609" i="1"/>
  <c r="H1609" i="1" s="1"/>
  <c r="L1547" i="1"/>
  <c r="H1547" i="1" s="1"/>
  <c r="L849" i="1"/>
  <c r="H849" i="1" s="1"/>
  <c r="L778" i="1"/>
  <c r="H778" i="1" s="1"/>
  <c r="L270" i="1"/>
  <c r="H270" i="1" s="1"/>
  <c r="L6438" i="1"/>
  <c r="H6438" i="1" s="1"/>
  <c r="L729" i="1"/>
  <c r="H729" i="1" s="1"/>
  <c r="L4592" i="1"/>
  <c r="H4592" i="1" s="1"/>
  <c r="L1155" i="1"/>
  <c r="H1155" i="1" s="1"/>
  <c r="L1736" i="1"/>
  <c r="H1736" i="1" s="1"/>
  <c r="L5972" i="1"/>
  <c r="H5972" i="1" s="1"/>
  <c r="L5090" i="1"/>
  <c r="H5090" i="1" s="1"/>
  <c r="L286" i="1"/>
  <c r="H286" i="1" s="1"/>
  <c r="L5492" i="1"/>
  <c r="H5492" i="1" s="1"/>
  <c r="L5249" i="1"/>
  <c r="H5249" i="1" s="1"/>
  <c r="L5171" i="1"/>
  <c r="H5171" i="1" s="1"/>
  <c r="L4466" i="1"/>
  <c r="H4466" i="1" s="1"/>
  <c r="L4310" i="1"/>
  <c r="H4310" i="1" s="1"/>
  <c r="L4209" i="1"/>
  <c r="H4209" i="1" s="1"/>
  <c r="L4152" i="1"/>
  <c r="H4152" i="1" s="1"/>
  <c r="L3990" i="1"/>
  <c r="H3990" i="1" s="1"/>
  <c r="L3860" i="1"/>
  <c r="H3860" i="1" s="1"/>
  <c r="L3861" i="1"/>
  <c r="H3861" i="1" s="1"/>
  <c r="L3548" i="1"/>
  <c r="H3548" i="1" s="1"/>
  <c r="L3549" i="1"/>
  <c r="H3549" i="1" s="1"/>
  <c r="L2666" i="1"/>
  <c r="H2666" i="1" s="1"/>
  <c r="L1762" i="1"/>
  <c r="H1762" i="1" s="1"/>
  <c r="L1381" i="1"/>
  <c r="H1381" i="1" s="1"/>
  <c r="L1253" i="1"/>
  <c r="H1253" i="1" s="1"/>
  <c r="L1039" i="1"/>
  <c r="H1039" i="1" s="1"/>
  <c r="L906" i="1"/>
  <c r="H906" i="1" s="1"/>
  <c r="L704" i="1"/>
  <c r="H704" i="1" s="1"/>
  <c r="L5973" i="1"/>
  <c r="H5973" i="1" s="1"/>
  <c r="L6148" i="1"/>
  <c r="H6148" i="1" s="1"/>
  <c r="L3630" i="1"/>
  <c r="H3630" i="1" s="1"/>
  <c r="L2342" i="1"/>
  <c r="H2342" i="1" s="1"/>
  <c r="L5250" i="1"/>
  <c r="H5250" i="1" s="1"/>
  <c r="L5931" i="1"/>
  <c r="H5931" i="1" s="1"/>
  <c r="L5658" i="1"/>
  <c r="H5658" i="1" s="1"/>
  <c r="L5521" i="1"/>
  <c r="H5521" i="1" s="1"/>
  <c r="L5172" i="1"/>
  <c r="H5172" i="1" s="1"/>
  <c r="L4980" i="1"/>
  <c r="H4980" i="1" s="1"/>
  <c r="L4862" i="1"/>
  <c r="H4862" i="1" s="1"/>
  <c r="L4728" i="1"/>
  <c r="H4728" i="1" s="1"/>
  <c r="L4336" i="1"/>
  <c r="H4336" i="1" s="1"/>
  <c r="L3903" i="1"/>
  <c r="H3903" i="1" s="1"/>
  <c r="L3105" i="1"/>
  <c r="H3105" i="1" s="1"/>
  <c r="L2084" i="1"/>
  <c r="H2084" i="1" s="1"/>
  <c r="L1882" i="1"/>
  <c r="H1882" i="1" s="1"/>
  <c r="L1654" i="1"/>
  <c r="H1654" i="1" s="1"/>
  <c r="L850" i="1"/>
  <c r="H850" i="1" s="1"/>
  <c r="L4127" i="1"/>
  <c r="H4127" i="1" s="1"/>
  <c r="L4014" i="1"/>
  <c r="H4014" i="1" s="1"/>
  <c r="L6309" i="1"/>
  <c r="H6309" i="1" s="1"/>
  <c r="L6064" i="1"/>
  <c r="H6064" i="1" s="1"/>
  <c r="L5544" i="1"/>
  <c r="H5544" i="1" s="1"/>
  <c r="L5251" i="1"/>
  <c r="H5251" i="1" s="1"/>
  <c r="L5193" i="1"/>
  <c r="H5193" i="1" s="1"/>
  <c r="L4911" i="1"/>
  <c r="H4911" i="1" s="1"/>
  <c r="L4824" i="1"/>
  <c r="H4824" i="1" s="1"/>
  <c r="L4437" i="1"/>
  <c r="H4437" i="1" s="1"/>
  <c r="L3991" i="1"/>
  <c r="H3991" i="1" s="1"/>
  <c r="L3593" i="1"/>
  <c r="H3593" i="1" s="1"/>
  <c r="L3550" i="1"/>
  <c r="H3550" i="1" s="1"/>
  <c r="L3511" i="1"/>
  <c r="H3511" i="1" s="1"/>
  <c r="L2916" i="1"/>
  <c r="H2916" i="1" s="1"/>
  <c r="L2123" i="1"/>
  <c r="H2123" i="1" s="1"/>
  <c r="L2085" i="1"/>
  <c r="H2085" i="1" s="1"/>
  <c r="L1763" i="1"/>
  <c r="H1763" i="1" s="1"/>
  <c r="L1305" i="1"/>
  <c r="H1305" i="1" s="1"/>
  <c r="L1125" i="1"/>
  <c r="H1125" i="1" s="1"/>
  <c r="L851" i="1"/>
  <c r="H851" i="1" s="1"/>
  <c r="L683" i="1"/>
  <c r="H683" i="1" s="1"/>
  <c r="L134" i="1"/>
  <c r="H134" i="1" s="1"/>
  <c r="L2614" i="1"/>
  <c r="H2614" i="1" s="1"/>
  <c r="L1323" i="1"/>
  <c r="H1323" i="1" s="1"/>
  <c r="L5040" i="1"/>
  <c r="H5040" i="1" s="1"/>
  <c r="L5008" i="1"/>
  <c r="H5008" i="1" s="1"/>
  <c r="L4981" i="1"/>
  <c r="H4981" i="1" s="1"/>
  <c r="L4564" i="1"/>
  <c r="H4564" i="1" s="1"/>
  <c r="L4515" i="1"/>
  <c r="H4515" i="1" s="1"/>
  <c r="L4361" i="1"/>
  <c r="H4361" i="1" s="1"/>
  <c r="L3798" i="1"/>
  <c r="H3798" i="1" s="1"/>
  <c r="L3721" i="1"/>
  <c r="H3721" i="1" s="1"/>
  <c r="L3512" i="1"/>
  <c r="H3512" i="1" s="1"/>
  <c r="L3106" i="1"/>
  <c r="H3106" i="1" s="1"/>
  <c r="L2760" i="1"/>
  <c r="H2760" i="1" s="1"/>
  <c r="L1764" i="1"/>
  <c r="H1764" i="1" s="1"/>
  <c r="L1548" i="1"/>
  <c r="H1548" i="1" s="1"/>
  <c r="L1345" i="1"/>
  <c r="H1345" i="1" s="1"/>
  <c r="L1126" i="1"/>
  <c r="H1126" i="1" s="1"/>
  <c r="L907" i="1"/>
  <c r="H907" i="1" s="1"/>
  <c r="L753" i="1"/>
  <c r="H753" i="1" s="1"/>
  <c r="L315" i="1"/>
  <c r="H315" i="1" s="1"/>
  <c r="L5338" i="1"/>
  <c r="H5338" i="1" s="1"/>
  <c r="L4389" i="1"/>
  <c r="H4389" i="1" s="1"/>
  <c r="L2882" i="1"/>
  <c r="H2882" i="1" s="1"/>
  <c r="L6189" i="1"/>
  <c r="H6189" i="1" s="1"/>
  <c r="L5316" i="1"/>
  <c r="H5316" i="1" s="1"/>
  <c r="L5269" i="1"/>
  <c r="H5269" i="1" s="1"/>
  <c r="L5056" i="1"/>
  <c r="H5056" i="1" s="1"/>
  <c r="L4752" i="1"/>
  <c r="H4752" i="1" s="1"/>
  <c r="L4099" i="1"/>
  <c r="H4099" i="1" s="1"/>
  <c r="L4049" i="1"/>
  <c r="H4049" i="1" s="1"/>
  <c r="L4015" i="1"/>
  <c r="H4015" i="1" s="1"/>
  <c r="L3944" i="1"/>
  <c r="H3944" i="1" s="1"/>
  <c r="L3862" i="1"/>
  <c r="H3862" i="1" s="1"/>
  <c r="L3551" i="1"/>
  <c r="H3551" i="1" s="1"/>
  <c r="L3266" i="1"/>
  <c r="H3266" i="1" s="1"/>
  <c r="L2917" i="1"/>
  <c r="H2917" i="1" s="1"/>
  <c r="L2343" i="1"/>
  <c r="H2343" i="1" s="1"/>
  <c r="L2042" i="1"/>
  <c r="H2042" i="1" s="1"/>
  <c r="L1914" i="1"/>
  <c r="H1914" i="1" s="1"/>
  <c r="L1416" i="1"/>
  <c r="H1416" i="1" s="1"/>
  <c r="L1178" i="1"/>
  <c r="H1178" i="1" s="1"/>
  <c r="L2318" i="1"/>
  <c r="H2318" i="1" s="1"/>
  <c r="L5072" i="1"/>
  <c r="H5072" i="1" s="1"/>
  <c r="L6107" i="1"/>
  <c r="H6107" i="1" s="1"/>
  <c r="L2714" i="1"/>
  <c r="H2714" i="1" s="1"/>
  <c r="L3072" i="1"/>
  <c r="H3072" i="1" s="1"/>
  <c r="L5423" i="1"/>
  <c r="H5423" i="1" s="1"/>
  <c r="L5091" i="1"/>
  <c r="H5091" i="1" s="1"/>
  <c r="L3799" i="1"/>
  <c r="H3799" i="1" s="1"/>
  <c r="L3631" i="1"/>
  <c r="H3631" i="1" s="1"/>
  <c r="L3475" i="1"/>
  <c r="H3475" i="1" s="1"/>
  <c r="L3389" i="1"/>
  <c r="H3389" i="1" s="1"/>
  <c r="L3337" i="1"/>
  <c r="H3337" i="1" s="1"/>
  <c r="L3267" i="1"/>
  <c r="H3267" i="1" s="1"/>
  <c r="L3129" i="1"/>
  <c r="H3129" i="1" s="1"/>
  <c r="L2942" i="1"/>
  <c r="H2942" i="1" s="1"/>
  <c r="L2761" i="1"/>
  <c r="H2761" i="1" s="1"/>
  <c r="L2715" i="1"/>
  <c r="H2715" i="1" s="1"/>
  <c r="L2304" i="1"/>
  <c r="H2304" i="1" s="1"/>
  <c r="L2278" i="1"/>
  <c r="H2278" i="1" s="1"/>
  <c r="L2241" i="1"/>
  <c r="H2241" i="1" s="1"/>
  <c r="L1973" i="1"/>
  <c r="H1973" i="1" s="1"/>
  <c r="L1883" i="1"/>
  <c r="H1883" i="1" s="1"/>
  <c r="L852" i="1"/>
  <c r="H852" i="1" s="1"/>
  <c r="L804" i="1"/>
  <c r="H804" i="1" s="1"/>
  <c r="L519" i="1"/>
  <c r="H519" i="1" s="1"/>
  <c r="L4480" i="1"/>
  <c r="H4480" i="1" s="1"/>
  <c r="L1655" i="1"/>
  <c r="H1655" i="1" s="1"/>
  <c r="L3206" i="1"/>
  <c r="H3206" i="1" s="1"/>
  <c r="L6205" i="1"/>
  <c r="H6205" i="1" s="1"/>
  <c r="L5493" i="1"/>
  <c r="H5493" i="1" s="1"/>
  <c r="L4682" i="1"/>
  <c r="H4682" i="1" s="1"/>
  <c r="L4516" i="1"/>
  <c r="H4516" i="1" s="1"/>
  <c r="L3498" i="1"/>
  <c r="H3498" i="1" s="1"/>
  <c r="L3476" i="1"/>
  <c r="H3476" i="1" s="1"/>
  <c r="L3390" i="1"/>
  <c r="H3390" i="1" s="1"/>
  <c r="L3207" i="1"/>
  <c r="H3207" i="1" s="1"/>
  <c r="L3179" i="1"/>
  <c r="H3179" i="1" s="1"/>
  <c r="L3144" i="1"/>
  <c r="H3144" i="1" s="1"/>
  <c r="L1819" i="1"/>
  <c r="H1819" i="1" s="1"/>
  <c r="L1549" i="1"/>
  <c r="H1549" i="1" s="1"/>
  <c r="L1514" i="1"/>
  <c r="H1514" i="1" s="1"/>
  <c r="L1179" i="1"/>
  <c r="H1179" i="1" s="1"/>
  <c r="L1088" i="1"/>
  <c r="H1088" i="1" s="1"/>
  <c r="L1040" i="1"/>
  <c r="H1040" i="1" s="1"/>
  <c r="L853" i="1"/>
  <c r="H853" i="1" s="1"/>
  <c r="L762" i="1"/>
  <c r="H762" i="1" s="1"/>
  <c r="L2970" i="1"/>
  <c r="H2970" i="1" s="1"/>
  <c r="L1089" i="1"/>
  <c r="H1089" i="1" s="1"/>
  <c r="L4593" i="1"/>
  <c r="H4593" i="1" s="1"/>
  <c r="L805" i="1"/>
  <c r="H805" i="1" s="1"/>
  <c r="L4032" i="1"/>
  <c r="H4032" i="1" s="1"/>
  <c r="L1306" i="1"/>
  <c r="H1306" i="1" s="1"/>
  <c r="L5833" i="1"/>
  <c r="H5833" i="1" s="1"/>
  <c r="L4982" i="1"/>
  <c r="H4982" i="1" s="1"/>
  <c r="L4647" i="1"/>
  <c r="H4647" i="1" s="1"/>
  <c r="L3268" i="1"/>
  <c r="H3268" i="1" s="1"/>
  <c r="L3033" i="1"/>
  <c r="H3033" i="1" s="1"/>
  <c r="L2843" i="1"/>
  <c r="H2843" i="1" s="1"/>
  <c r="L2716" i="1"/>
  <c r="H2716" i="1" s="1"/>
  <c r="L2643" i="1"/>
  <c r="H2643" i="1" s="1"/>
  <c r="L2615" i="1"/>
  <c r="H2615" i="1" s="1"/>
  <c r="L2576" i="1"/>
  <c r="H2576" i="1" s="1"/>
  <c r="L2577" i="1"/>
  <c r="H2577" i="1" s="1"/>
  <c r="L2242" i="1"/>
  <c r="H2242" i="1" s="1"/>
  <c r="L987" i="1"/>
  <c r="H987" i="1" s="1"/>
  <c r="L539" i="1"/>
  <c r="H539" i="1" s="1"/>
  <c r="L135" i="1"/>
  <c r="H135" i="1" s="1"/>
  <c r="L3832" i="1"/>
  <c r="H3832" i="1" s="1"/>
  <c r="L2943" i="1"/>
  <c r="H2943" i="1" s="1"/>
  <c r="L5659" i="1"/>
  <c r="H5659" i="1" s="1"/>
  <c r="L4648" i="1"/>
  <c r="H4648" i="1" s="1"/>
  <c r="L363" i="1"/>
  <c r="H363" i="1" s="1"/>
  <c r="L6267" i="1"/>
  <c r="H6267" i="1" s="1"/>
  <c r="L5912" i="1"/>
  <c r="H5912" i="1" s="1"/>
  <c r="L5625" i="1"/>
  <c r="H5625" i="1" s="1"/>
  <c r="L5009" i="1"/>
  <c r="H5009" i="1" s="1"/>
  <c r="L4210" i="1"/>
  <c r="H4210" i="1" s="1"/>
  <c r="L4100" i="1"/>
  <c r="H4100" i="1" s="1"/>
  <c r="L4050" i="1"/>
  <c r="H4050" i="1" s="1"/>
  <c r="L3863" i="1"/>
  <c r="H3863" i="1" s="1"/>
  <c r="L2883" i="1"/>
  <c r="H2883" i="1" s="1"/>
  <c r="L2844" i="1"/>
  <c r="H2844" i="1" s="1"/>
  <c r="L2762" i="1"/>
  <c r="H2762" i="1" s="1"/>
  <c r="L2763" i="1"/>
  <c r="H2763" i="1" s="1"/>
  <c r="L2644" i="1"/>
  <c r="H2644" i="1" s="1"/>
  <c r="L2616" i="1"/>
  <c r="H2616" i="1" s="1"/>
  <c r="L2124" i="1"/>
  <c r="H2124" i="1" s="1"/>
  <c r="L1790" i="1"/>
  <c r="H1790" i="1" s="1"/>
  <c r="L1314" i="1"/>
  <c r="H1314" i="1" s="1"/>
  <c r="L1156" i="1"/>
  <c r="H1156" i="1" s="1"/>
  <c r="L404" i="1"/>
  <c r="H404" i="1" s="1"/>
  <c r="L301" i="1"/>
  <c r="H301" i="1" s="1"/>
  <c r="L754" i="1"/>
  <c r="H754" i="1" s="1"/>
  <c r="L2918" i="1"/>
  <c r="H2918" i="1" s="1"/>
  <c r="L5451" i="1"/>
  <c r="H5451" i="1" s="1"/>
  <c r="L5339" i="1"/>
  <c r="H5339" i="1" s="1"/>
  <c r="L5041" i="1"/>
  <c r="H5041" i="1" s="1"/>
  <c r="L4617" i="1"/>
  <c r="H4617" i="1" s="1"/>
  <c r="L4517" i="1"/>
  <c r="H4517" i="1" s="1"/>
  <c r="L4518" i="1"/>
  <c r="H4518" i="1" s="1"/>
  <c r="L4294" i="1"/>
  <c r="H4294" i="1" s="1"/>
  <c r="L4211" i="1"/>
  <c r="H4211" i="1" s="1"/>
  <c r="L3594" i="1"/>
  <c r="H3594" i="1" s="1"/>
  <c r="L3477" i="1"/>
  <c r="H3477" i="1" s="1"/>
  <c r="L3073" i="1"/>
  <c r="H3073" i="1" s="1"/>
  <c r="L2811" i="1"/>
  <c r="H2811" i="1" s="1"/>
  <c r="L2667" i="1"/>
  <c r="H2667" i="1" s="1"/>
  <c r="L2578" i="1"/>
  <c r="H2578" i="1" s="1"/>
  <c r="L1709" i="1"/>
  <c r="H1709" i="1" s="1"/>
  <c r="L1382" i="1"/>
  <c r="H1382" i="1" s="1"/>
  <c r="L1254" i="1"/>
  <c r="H1254" i="1" s="1"/>
  <c r="L969" i="1"/>
  <c r="H969" i="1" s="1"/>
  <c r="L449" i="1"/>
  <c r="H449" i="1" s="1"/>
  <c r="L1041" i="1"/>
  <c r="H1041" i="1" s="1"/>
  <c r="L4415" i="1"/>
  <c r="H4415" i="1" s="1"/>
  <c r="L5777" i="1"/>
  <c r="H5777" i="1" s="1"/>
  <c r="L3107" i="1"/>
  <c r="H3107" i="1" s="1"/>
  <c r="L3150" i="1"/>
  <c r="H3150" i="1" s="1"/>
  <c r="L152" i="1"/>
  <c r="H152" i="1" s="1"/>
  <c r="L654" i="1"/>
  <c r="H654" i="1" s="1"/>
  <c r="L6054" i="1"/>
  <c r="H6054" i="1" s="1"/>
  <c r="L6364" i="1"/>
  <c r="H6364" i="1" s="1"/>
  <c r="L5340" i="1"/>
  <c r="H5340" i="1" s="1"/>
  <c r="L5042" i="1"/>
  <c r="H5042" i="1" s="1"/>
  <c r="L4702" i="1"/>
  <c r="H4702" i="1" s="1"/>
  <c r="L4362" i="1"/>
  <c r="H4362" i="1" s="1"/>
  <c r="L4153" i="1"/>
  <c r="H4153" i="1" s="1"/>
  <c r="L4051" i="1"/>
  <c r="H4051" i="1" s="1"/>
  <c r="L3632" i="1"/>
  <c r="H3632" i="1" s="1"/>
  <c r="L3130" i="1"/>
  <c r="H3130" i="1" s="1"/>
  <c r="L3074" i="1"/>
  <c r="H3074" i="1" s="1"/>
  <c r="L2717" i="1"/>
  <c r="H2717" i="1" s="1"/>
  <c r="L2617" i="1"/>
  <c r="H2617" i="1" s="1"/>
  <c r="L2417" i="1"/>
  <c r="H2417" i="1" s="1"/>
  <c r="L1884" i="1"/>
  <c r="H1884" i="1" s="1"/>
  <c r="L1737" i="1"/>
  <c r="H1737" i="1" s="1"/>
  <c r="L1738" i="1"/>
  <c r="H1738" i="1" s="1"/>
  <c r="L1550" i="1"/>
  <c r="H1550" i="1" s="1"/>
  <c r="L1127" i="1"/>
  <c r="H1127" i="1" s="1"/>
  <c r="L938" i="1"/>
  <c r="H938" i="1" s="1"/>
  <c r="L705" i="1"/>
  <c r="H705" i="1" s="1"/>
  <c r="L316" i="1"/>
  <c r="H316" i="1" s="1"/>
  <c r="L74" i="1"/>
  <c r="H74" i="1" s="1"/>
  <c r="L3180" i="1"/>
  <c r="H3180" i="1" s="1"/>
  <c r="L621" i="1"/>
  <c r="H621" i="1" s="1"/>
  <c r="L6108" i="1"/>
  <c r="H6108" i="1" s="1"/>
  <c r="L5871" i="1"/>
  <c r="H5871" i="1" s="1"/>
  <c r="L2459" i="1"/>
  <c r="H2459" i="1" s="1"/>
  <c r="L3800" i="1"/>
  <c r="H3800" i="1" s="1"/>
  <c r="L429" i="1"/>
  <c r="H429" i="1" s="1"/>
  <c r="L5793" i="1"/>
  <c r="H5793" i="1" s="1"/>
  <c r="L405" i="1"/>
  <c r="H405" i="1" s="1"/>
  <c r="L5913" i="1"/>
  <c r="H5913" i="1" s="1"/>
  <c r="L5605" i="1"/>
  <c r="H5605" i="1" s="1"/>
  <c r="L5287" i="1"/>
  <c r="H5287" i="1" s="1"/>
  <c r="L5156" i="1"/>
  <c r="H5156" i="1" s="1"/>
  <c r="L4983" i="1"/>
  <c r="H4983" i="1" s="1"/>
  <c r="L4825" i="1"/>
  <c r="H4825" i="1" s="1"/>
  <c r="L4717" i="1"/>
  <c r="H4717" i="1" s="1"/>
  <c r="L3552" i="1"/>
  <c r="H3552" i="1" s="1"/>
  <c r="L3513" i="1"/>
  <c r="H3513" i="1" s="1"/>
  <c r="L3478" i="1"/>
  <c r="H3478" i="1" s="1"/>
  <c r="L3108" i="1"/>
  <c r="H3108" i="1" s="1"/>
  <c r="L3075" i="1"/>
  <c r="H3075" i="1" s="1"/>
  <c r="L2944" i="1"/>
  <c r="H2944" i="1" s="1"/>
  <c r="L2884" i="1"/>
  <c r="H2884" i="1" s="1"/>
  <c r="L2794" i="1"/>
  <c r="H2794" i="1" s="1"/>
  <c r="L2764" i="1"/>
  <c r="H2764" i="1" s="1"/>
  <c r="L2618" i="1"/>
  <c r="H2618" i="1" s="1"/>
  <c r="L2418" i="1"/>
  <c r="H2418" i="1" s="1"/>
  <c r="L1255" i="1"/>
  <c r="H1255" i="1" s="1"/>
  <c r="L560" i="1"/>
  <c r="H560" i="1" s="1"/>
  <c r="L6092" i="1"/>
  <c r="H6092" i="1" s="1"/>
  <c r="L1417" i="1"/>
  <c r="H1417" i="1" s="1"/>
  <c r="L1580" i="1"/>
  <c r="H1580" i="1" s="1"/>
  <c r="L2008" i="1"/>
  <c r="H2008" i="1" s="1"/>
  <c r="L6206" i="1"/>
  <c r="H6206" i="1" s="1"/>
  <c r="L6005" i="1"/>
  <c r="H6005" i="1" s="1"/>
  <c r="L4337" i="1"/>
  <c r="H4337" i="1" s="1"/>
  <c r="L1739" i="1"/>
  <c r="H1739" i="1" s="1"/>
  <c r="L6389" i="1"/>
  <c r="H6389" i="1" s="1"/>
  <c r="L5700" i="1"/>
  <c r="H5700" i="1" s="1"/>
  <c r="L5288" i="1"/>
  <c r="H5288" i="1" s="1"/>
  <c r="L5194" i="1"/>
  <c r="H5194" i="1" s="1"/>
  <c r="L5195" i="1"/>
  <c r="H5195" i="1" s="1"/>
  <c r="L5043" i="1"/>
  <c r="H5043" i="1" s="1"/>
  <c r="L4729" i="1"/>
  <c r="H4729" i="1" s="1"/>
  <c r="L3801" i="1"/>
  <c r="H3801" i="1" s="1"/>
  <c r="L3689" i="1"/>
  <c r="H3689" i="1" s="1"/>
  <c r="L3595" i="1"/>
  <c r="H3595" i="1" s="1"/>
  <c r="L3308" i="1"/>
  <c r="H3308" i="1" s="1"/>
  <c r="L3235" i="1"/>
  <c r="H3235" i="1" s="1"/>
  <c r="L2885" i="1"/>
  <c r="H2885" i="1" s="1"/>
  <c r="L2812" i="1"/>
  <c r="H2812" i="1" s="1"/>
  <c r="L2718" i="1"/>
  <c r="H2718" i="1" s="1"/>
  <c r="L2344" i="1"/>
  <c r="H2344" i="1" s="1"/>
  <c r="L2181" i="1"/>
  <c r="H2181" i="1" s="1"/>
  <c r="L1656" i="1"/>
  <c r="H1656" i="1" s="1"/>
  <c r="L1551" i="1"/>
  <c r="H1551" i="1" s="1"/>
  <c r="L1383" i="1"/>
  <c r="H1383" i="1" s="1"/>
  <c r="L1346" i="1"/>
  <c r="H1346" i="1" s="1"/>
  <c r="L1157" i="1"/>
  <c r="H1157" i="1" s="1"/>
  <c r="L1064" i="1"/>
  <c r="H1064" i="1" s="1"/>
  <c r="L806" i="1"/>
  <c r="H806" i="1" s="1"/>
  <c r="L430" i="1"/>
  <c r="H430" i="1" s="1"/>
  <c r="L5157" i="1"/>
  <c r="H5157" i="1" s="1"/>
  <c r="L2214" i="1"/>
  <c r="H2214" i="1" s="1"/>
  <c r="L5452" i="1"/>
  <c r="H5452" i="1" s="1"/>
  <c r="L6451" i="1"/>
  <c r="H6451" i="1" s="1"/>
  <c r="L6452" i="1"/>
  <c r="H6452" i="1" s="1"/>
  <c r="L3414" i="1"/>
  <c r="H3414" i="1" s="1"/>
  <c r="L6065" i="1"/>
  <c r="H6065" i="1" s="1"/>
  <c r="L5453" i="1"/>
  <c r="H5453" i="1" s="1"/>
  <c r="L5367" i="1"/>
  <c r="H5367" i="1" s="1"/>
  <c r="L4314" i="1"/>
  <c r="H4314" i="1" s="1"/>
  <c r="L4311" i="1"/>
  <c r="H4311" i="1" s="1"/>
  <c r="L4246" i="1"/>
  <c r="H4246" i="1" s="1"/>
  <c r="L4184" i="1"/>
  <c r="H4184" i="1" s="1"/>
  <c r="L4069" i="1"/>
  <c r="H4069" i="1" s="1"/>
  <c r="L3864" i="1"/>
  <c r="H3864" i="1" s="1"/>
  <c r="L3657" i="1"/>
  <c r="H3657" i="1" s="1"/>
  <c r="L3309" i="1"/>
  <c r="H3309" i="1" s="1"/>
  <c r="L3034" i="1"/>
  <c r="H3034" i="1" s="1"/>
  <c r="L2845" i="1"/>
  <c r="H2845" i="1" s="1"/>
  <c r="L2182" i="1"/>
  <c r="H2182" i="1" s="1"/>
  <c r="L1885" i="1"/>
  <c r="H1885" i="1" s="1"/>
  <c r="L1844" i="1"/>
  <c r="H1844" i="1" s="1"/>
  <c r="L1444" i="1"/>
  <c r="H1444" i="1" s="1"/>
  <c r="L1042" i="1"/>
  <c r="H1042" i="1" s="1"/>
  <c r="L165" i="1"/>
  <c r="H165" i="1" s="1"/>
  <c r="L4101" i="1"/>
  <c r="H4101" i="1" s="1"/>
  <c r="L4154" i="1"/>
  <c r="H4154" i="1" s="1"/>
  <c r="L347" i="1"/>
  <c r="H347" i="1" s="1"/>
  <c r="L6047" i="1"/>
  <c r="H6047" i="1" s="1"/>
  <c r="L3658" i="1"/>
  <c r="H3658" i="1" s="1"/>
  <c r="L5196" i="1"/>
  <c r="H5196" i="1" s="1"/>
  <c r="L5182" i="1"/>
  <c r="H5182" i="1" s="1"/>
  <c r="L5010" i="1"/>
  <c r="H5010" i="1" s="1"/>
  <c r="L4155" i="1"/>
  <c r="H4155" i="1" s="1"/>
  <c r="L4070" i="1"/>
  <c r="H4070" i="1" s="1"/>
  <c r="L4016" i="1"/>
  <c r="H4016" i="1" s="1"/>
  <c r="L3365" i="1"/>
  <c r="H3365" i="1" s="1"/>
  <c r="L3035" i="1"/>
  <c r="H3035" i="1" s="1"/>
  <c r="L2945" i="1"/>
  <c r="H2945" i="1" s="1"/>
  <c r="L2668" i="1"/>
  <c r="H2668" i="1" s="1"/>
  <c r="L2243" i="1"/>
  <c r="H2243" i="1" s="1"/>
  <c r="L2183" i="1"/>
  <c r="H2183" i="1" s="1"/>
  <c r="L2184" i="1"/>
  <c r="H2184" i="1" s="1"/>
  <c r="L1710" i="1"/>
  <c r="H1710" i="1" s="1"/>
  <c r="L1581" i="1"/>
  <c r="H1581" i="1" s="1"/>
  <c r="L1256" i="1"/>
  <c r="H1256" i="1" s="1"/>
  <c r="L1257" i="1"/>
  <c r="H1257" i="1" s="1"/>
  <c r="L1128" i="1"/>
  <c r="H1128" i="1" s="1"/>
  <c r="L1129" i="1"/>
  <c r="H1129" i="1" s="1"/>
  <c r="L939" i="1"/>
  <c r="H939" i="1" s="1"/>
  <c r="L908" i="1"/>
  <c r="H908" i="1" s="1"/>
  <c r="L5289" i="1"/>
  <c r="H5289" i="1" s="1"/>
  <c r="L622" i="1"/>
  <c r="H622" i="1" s="1"/>
  <c r="L4912" i="1"/>
  <c r="H4912" i="1" s="1"/>
  <c r="L5808" i="1"/>
  <c r="H5808" i="1" s="1"/>
  <c r="L3833" i="1"/>
  <c r="H3833" i="1" s="1"/>
  <c r="L195" i="1"/>
  <c r="H195" i="1" s="1"/>
  <c r="L75" i="1"/>
  <c r="H75" i="1" s="1"/>
  <c r="L4033" i="1"/>
  <c r="H4033" i="1" s="1"/>
  <c r="L2886" i="1"/>
  <c r="H2886" i="1" s="1"/>
  <c r="L3457" i="1"/>
  <c r="H3457" i="1" s="1"/>
  <c r="L6365" i="1"/>
  <c r="H6365" i="1" s="1"/>
  <c r="L5424" i="1"/>
  <c r="H5424" i="1" s="1"/>
  <c r="L5290" i="1"/>
  <c r="H5290" i="1" s="1"/>
  <c r="L5197" i="1"/>
  <c r="H5197" i="1" s="1"/>
  <c r="L5173" i="1"/>
  <c r="H5173" i="1" s="1"/>
  <c r="L5057" i="1"/>
  <c r="H5057" i="1" s="1"/>
  <c r="L4826" i="1"/>
  <c r="H4826" i="1" s="1"/>
  <c r="L4703" i="1"/>
  <c r="H4703" i="1" s="1"/>
  <c r="L4481" i="1"/>
  <c r="H4481" i="1" s="1"/>
  <c r="L4338" i="1"/>
  <c r="H4338" i="1" s="1"/>
  <c r="L4212" i="1"/>
  <c r="H4212" i="1" s="1"/>
  <c r="L3802" i="1"/>
  <c r="H3802" i="1" s="1"/>
  <c r="L3769" i="1"/>
  <c r="H3769" i="1" s="1"/>
  <c r="L3553" i="1"/>
  <c r="H3553" i="1" s="1"/>
  <c r="L3458" i="1"/>
  <c r="H3458" i="1" s="1"/>
  <c r="L2795" i="1"/>
  <c r="H2795" i="1" s="1"/>
  <c r="L2645" i="1"/>
  <c r="H2645" i="1" s="1"/>
  <c r="L2579" i="1"/>
  <c r="H2579" i="1" s="1"/>
  <c r="L1515" i="1"/>
  <c r="H1515" i="1" s="1"/>
  <c r="L1218" i="1"/>
  <c r="H1218" i="1" s="1"/>
  <c r="L730" i="1"/>
  <c r="H730" i="1" s="1"/>
  <c r="L642" i="1"/>
  <c r="H642" i="1" s="1"/>
  <c r="L97" i="1"/>
  <c r="H97" i="1" s="1"/>
  <c r="L5834" i="1"/>
  <c r="H5834" i="1" s="1"/>
  <c r="L940" i="1"/>
  <c r="H940" i="1" s="1"/>
  <c r="L4753" i="1"/>
  <c r="H4753" i="1" s="1"/>
  <c r="L5552" i="1"/>
  <c r="H5552" i="1" s="1"/>
  <c r="L1258" i="1"/>
  <c r="H1258" i="1" s="1"/>
  <c r="L3904" i="1"/>
  <c r="H3904" i="1" s="1"/>
  <c r="L3415" i="1"/>
  <c r="H3415" i="1" s="1"/>
  <c r="L2846" i="1"/>
  <c r="H2846" i="1" s="1"/>
  <c r="L2847" i="1"/>
  <c r="H2847" i="1" s="1"/>
  <c r="L2719" i="1"/>
  <c r="H2719" i="1" s="1"/>
  <c r="L2488" i="1"/>
  <c r="H2488" i="1" s="1"/>
  <c r="L1946" i="1"/>
  <c r="H1946" i="1" s="1"/>
  <c r="L1809" i="1"/>
  <c r="H1809" i="1" s="1"/>
  <c r="L1740" i="1"/>
  <c r="H1740" i="1" s="1"/>
  <c r="L1582" i="1"/>
  <c r="H1582" i="1" s="1"/>
  <c r="L1445" i="1"/>
  <c r="H1445" i="1" s="1"/>
  <c r="L1259" i="1"/>
  <c r="H1259" i="1" s="1"/>
  <c r="L1219" i="1"/>
  <c r="H1219" i="1" s="1"/>
  <c r="L1130" i="1"/>
  <c r="H1130" i="1" s="1"/>
  <c r="L970" i="1"/>
  <c r="H970" i="1" s="1"/>
  <c r="L731" i="1"/>
  <c r="H731" i="1" s="1"/>
  <c r="L4754" i="1"/>
  <c r="H4754" i="1" s="1"/>
  <c r="L1830" i="1"/>
  <c r="H1830" i="1" s="1"/>
  <c r="L6207" i="1"/>
  <c r="H6207" i="1" s="1"/>
  <c r="L3131" i="1"/>
  <c r="H3131" i="1" s="1"/>
  <c r="L6329" i="1"/>
  <c r="H6329" i="1" s="1"/>
  <c r="L5660" i="1"/>
  <c r="H5660" i="1" s="1"/>
  <c r="L5291" i="1"/>
  <c r="H5291" i="1" s="1"/>
  <c r="L4795" i="1"/>
  <c r="H4795" i="1" s="1"/>
  <c r="L4618" i="1"/>
  <c r="H4618" i="1" s="1"/>
  <c r="L4594" i="1"/>
  <c r="H4594" i="1" s="1"/>
  <c r="L4390" i="1"/>
  <c r="H4390" i="1" s="1"/>
  <c r="L3269" i="1"/>
  <c r="H3269" i="1" s="1"/>
  <c r="L3132" i="1"/>
  <c r="H3132" i="1" s="1"/>
  <c r="L3109" i="1"/>
  <c r="H3109" i="1" s="1"/>
  <c r="L2848" i="1"/>
  <c r="H2848" i="1" s="1"/>
  <c r="L2279" i="1"/>
  <c r="H2279" i="1" s="1"/>
  <c r="L2185" i="1"/>
  <c r="H2185" i="1" s="1"/>
  <c r="L1886" i="1"/>
  <c r="H1886" i="1" s="1"/>
  <c r="L1552" i="1"/>
  <c r="H1552" i="1" s="1"/>
  <c r="L807" i="1"/>
  <c r="H807" i="1" s="1"/>
  <c r="L166" i="1"/>
  <c r="H166" i="1" s="1"/>
  <c r="L2419" i="1"/>
  <c r="H2419" i="1" s="1"/>
  <c r="L1711" i="1"/>
  <c r="H1711" i="1" s="1"/>
  <c r="L4071" i="1"/>
  <c r="H4071" i="1" s="1"/>
  <c r="L5730" i="1"/>
  <c r="H5730" i="1" s="1"/>
  <c r="L5198" i="1"/>
  <c r="H5198" i="1" s="1"/>
  <c r="L4863" i="1"/>
  <c r="H4863" i="1" s="1"/>
  <c r="L4704" i="1"/>
  <c r="H4704" i="1" s="1"/>
  <c r="L4185" i="1"/>
  <c r="H4185" i="1" s="1"/>
  <c r="L3770" i="1"/>
  <c r="H3770" i="1" s="1"/>
  <c r="L3659" i="1"/>
  <c r="H3659" i="1" s="1"/>
  <c r="L3514" i="1"/>
  <c r="H3514" i="1" s="1"/>
  <c r="L2887" i="1"/>
  <c r="H2887" i="1" s="1"/>
  <c r="L2813" i="1"/>
  <c r="H2813" i="1" s="1"/>
  <c r="L2580" i="1"/>
  <c r="H2580" i="1" s="1"/>
  <c r="L2086" i="1"/>
  <c r="H2086" i="1" s="1"/>
  <c r="L1681" i="1"/>
  <c r="H1681" i="1" s="1"/>
  <c r="L1131" i="1"/>
  <c r="H1131" i="1" s="1"/>
  <c r="L1090" i="1"/>
  <c r="H1090" i="1" s="1"/>
  <c r="L988" i="1"/>
  <c r="H988" i="1" s="1"/>
  <c r="L732" i="1"/>
  <c r="H732" i="1" s="1"/>
  <c r="L520" i="1"/>
  <c r="H520" i="1" s="1"/>
  <c r="L6310" i="1"/>
  <c r="H6310" i="1" s="1"/>
  <c r="L1315" i="1"/>
  <c r="H1315" i="1" s="1"/>
  <c r="L4272" i="1"/>
  <c r="H4272" i="1" s="1"/>
  <c r="L2376" i="1"/>
  <c r="H2376" i="1" s="1"/>
  <c r="L6390" i="1"/>
  <c r="H6390" i="1" s="1"/>
  <c r="L6252" i="1"/>
  <c r="H6252" i="1" s="1"/>
  <c r="L5626" i="1"/>
  <c r="H5626" i="1" s="1"/>
  <c r="L5545" i="1"/>
  <c r="H5545" i="1" s="1"/>
  <c r="L5522" i="1"/>
  <c r="H5522" i="1" s="1"/>
  <c r="L5494" i="1"/>
  <c r="H5494" i="1" s="1"/>
  <c r="L4984" i="1"/>
  <c r="H4984" i="1" s="1"/>
  <c r="L4755" i="1"/>
  <c r="H4755" i="1" s="1"/>
  <c r="L4391" i="1"/>
  <c r="H4391" i="1" s="1"/>
  <c r="L4213" i="1"/>
  <c r="H4213" i="1" s="1"/>
  <c r="L4017" i="1"/>
  <c r="H4017" i="1" s="1"/>
  <c r="L2849" i="1"/>
  <c r="H2849" i="1" s="1"/>
  <c r="L2531" i="1"/>
  <c r="H2531" i="1" s="1"/>
  <c r="L2420" i="1"/>
  <c r="H2420" i="1" s="1"/>
  <c r="L2215" i="1"/>
  <c r="H2215" i="1" s="1"/>
  <c r="L1791" i="1"/>
  <c r="H1791" i="1" s="1"/>
  <c r="L1741" i="1"/>
  <c r="H1741" i="1" s="1"/>
  <c r="L1384" i="1"/>
  <c r="H1384" i="1" s="1"/>
  <c r="L1260" i="1"/>
  <c r="H1260" i="1" s="1"/>
  <c r="L1180" i="1"/>
  <c r="H1180" i="1" s="1"/>
  <c r="L1091" i="1"/>
  <c r="H1091" i="1" s="1"/>
  <c r="L854" i="1"/>
  <c r="H854" i="1" s="1"/>
  <c r="L493" i="1"/>
  <c r="H493" i="1" s="1"/>
  <c r="L287" i="1"/>
  <c r="H287" i="1" s="1"/>
  <c r="L470" i="1"/>
  <c r="H470" i="1" s="1"/>
  <c r="L5011" i="1"/>
  <c r="H5011" i="1" s="1"/>
  <c r="L2345" i="1"/>
  <c r="H2345" i="1" s="1"/>
  <c r="L5661" i="1"/>
  <c r="H5661" i="1" s="1"/>
  <c r="L6439" i="1"/>
  <c r="H6439" i="1" s="1"/>
  <c r="L6391" i="1"/>
  <c r="H6391" i="1" s="1"/>
  <c r="L6330" i="1"/>
  <c r="H6330" i="1" s="1"/>
  <c r="L5731" i="1"/>
  <c r="H5731" i="1" s="1"/>
  <c r="L5138" i="1"/>
  <c r="H5138" i="1" s="1"/>
  <c r="L5139" i="1"/>
  <c r="H5139" i="1" s="1"/>
  <c r="L4864" i="1"/>
  <c r="H4864" i="1" s="1"/>
  <c r="L4683" i="1"/>
  <c r="H4683" i="1" s="1"/>
  <c r="L4295" i="1"/>
  <c r="H4295" i="1" s="1"/>
  <c r="L3660" i="1"/>
  <c r="H3660" i="1" s="1"/>
  <c r="L3208" i="1"/>
  <c r="H3208" i="1" s="1"/>
  <c r="L3181" i="1"/>
  <c r="H3181" i="1" s="1"/>
  <c r="L3036" i="1"/>
  <c r="H3036" i="1" s="1"/>
  <c r="L2971" i="1"/>
  <c r="H2971" i="1" s="1"/>
  <c r="L2946" i="1"/>
  <c r="H2946" i="1" s="1"/>
  <c r="L2814" i="1"/>
  <c r="H2814" i="1" s="1"/>
  <c r="L2581" i="1"/>
  <c r="H2581" i="1" s="1"/>
  <c r="L2460" i="1"/>
  <c r="H2460" i="1" s="1"/>
  <c r="L2216" i="1"/>
  <c r="H2216" i="1" s="1"/>
  <c r="L2217" i="1"/>
  <c r="H2217" i="1" s="1"/>
  <c r="L1792" i="1"/>
  <c r="H1792" i="1" s="1"/>
  <c r="L1418" i="1"/>
  <c r="H1418" i="1" s="1"/>
  <c r="L663" i="1"/>
  <c r="H663" i="1" s="1"/>
  <c r="L214" i="1"/>
  <c r="H214" i="1" s="1"/>
  <c r="L2720" i="1"/>
  <c r="H2720" i="1" s="1"/>
  <c r="L1220" i="1"/>
  <c r="H1220" i="1" s="1"/>
  <c r="L5855" i="1"/>
  <c r="H5855" i="1" s="1"/>
  <c r="L4827" i="1"/>
  <c r="H4827" i="1" s="1"/>
  <c r="L4712" i="1"/>
  <c r="H4712" i="1" s="1"/>
  <c r="L4416" i="1"/>
  <c r="H4416" i="1" s="1"/>
  <c r="L4247" i="1"/>
  <c r="H4247" i="1" s="1"/>
  <c r="L3690" i="1"/>
  <c r="H3690" i="1" s="1"/>
  <c r="L3661" i="1"/>
  <c r="H3661" i="1" s="1"/>
  <c r="L3662" i="1"/>
  <c r="H3662" i="1" s="1"/>
  <c r="L3554" i="1"/>
  <c r="H3554" i="1" s="1"/>
  <c r="L3524" i="1"/>
  <c r="H3524" i="1" s="1"/>
  <c r="L2669" i="1"/>
  <c r="H2669" i="1" s="1"/>
  <c r="L2377" i="1"/>
  <c r="H2377" i="1" s="1"/>
  <c r="L2378" i="1"/>
  <c r="H2378" i="1" s="1"/>
  <c r="L2009" i="1"/>
  <c r="H2009" i="1" s="1"/>
  <c r="L1742" i="1"/>
  <c r="H1742" i="1" s="1"/>
  <c r="L1682" i="1"/>
  <c r="H1682" i="1" s="1"/>
  <c r="L1683" i="1"/>
  <c r="H1683" i="1" s="1"/>
  <c r="L1657" i="1"/>
  <c r="H1657" i="1" s="1"/>
  <c r="L1285" i="1"/>
  <c r="H1285" i="1" s="1"/>
  <c r="L971" i="1"/>
  <c r="H971" i="1" s="1"/>
  <c r="L909" i="1"/>
  <c r="H909" i="1" s="1"/>
  <c r="L910" i="1"/>
  <c r="H910" i="1" s="1"/>
  <c r="L1065" i="1"/>
  <c r="H1065" i="1" s="1"/>
  <c r="L1221" i="1"/>
  <c r="H1221" i="1" s="1"/>
  <c r="L4482" i="1"/>
  <c r="H4482" i="1" s="1"/>
  <c r="L1793" i="1"/>
  <c r="H1793" i="1" s="1"/>
  <c r="L6331" i="1"/>
  <c r="H6331" i="1" s="1"/>
  <c r="L5368" i="1"/>
  <c r="H5368" i="1" s="1"/>
  <c r="L4730" i="1"/>
  <c r="H4730" i="1" s="1"/>
  <c r="L4363" i="1"/>
  <c r="H4363" i="1" s="1"/>
  <c r="L3691" i="1"/>
  <c r="H3691" i="1" s="1"/>
  <c r="L3037" i="1"/>
  <c r="H3037" i="1" s="1"/>
  <c r="L2421" i="1"/>
  <c r="H2421" i="1" s="1"/>
  <c r="L2379" i="1"/>
  <c r="H2379" i="1" s="1"/>
  <c r="L2218" i="1"/>
  <c r="H2218" i="1" s="1"/>
  <c r="L2186" i="1"/>
  <c r="H2186" i="1" s="1"/>
  <c r="L2043" i="1"/>
  <c r="H2043" i="1" s="1"/>
  <c r="L1743" i="1"/>
  <c r="H1743" i="1" s="1"/>
  <c r="L1385" i="1"/>
  <c r="H1385" i="1" s="1"/>
  <c r="L1347" i="1"/>
  <c r="H1347" i="1" s="1"/>
  <c r="L1286" i="1"/>
  <c r="H1286" i="1" s="1"/>
  <c r="L1261" i="1"/>
  <c r="H1261" i="1" s="1"/>
  <c r="L972" i="1"/>
  <c r="H972" i="1" s="1"/>
  <c r="L668" i="1"/>
  <c r="H668" i="1" s="1"/>
  <c r="L566" i="1"/>
  <c r="H566" i="1" s="1"/>
  <c r="L364" i="1"/>
  <c r="H364" i="1" s="1"/>
  <c r="L2619" i="1"/>
  <c r="H2619" i="1" s="1"/>
  <c r="L5809" i="1"/>
  <c r="H5809" i="1" s="1"/>
  <c r="L1222" i="1"/>
  <c r="H1222" i="1" s="1"/>
  <c r="L6066" i="1"/>
  <c r="H6066" i="1" s="1"/>
  <c r="L4985" i="1"/>
  <c r="H4985" i="1" s="1"/>
  <c r="L6288" i="1"/>
  <c r="H6288" i="1" s="1"/>
  <c r="L5714" i="1"/>
  <c r="H5714" i="1" s="1"/>
  <c r="L3865" i="1"/>
  <c r="H3865" i="1" s="1"/>
  <c r="L3771" i="1"/>
  <c r="H3771" i="1" s="1"/>
  <c r="L3555" i="1"/>
  <c r="H3555" i="1" s="1"/>
  <c r="L3525" i="1"/>
  <c r="H3525" i="1" s="1"/>
  <c r="L2815" i="1"/>
  <c r="H2815" i="1" s="1"/>
  <c r="L2187" i="1"/>
  <c r="H2187" i="1" s="1"/>
  <c r="L2125" i="1"/>
  <c r="H2125" i="1" s="1"/>
  <c r="L2044" i="1"/>
  <c r="H2044" i="1" s="1"/>
  <c r="L2045" i="1"/>
  <c r="H2045" i="1" s="1"/>
  <c r="L2010" i="1"/>
  <c r="H2010" i="1" s="1"/>
  <c r="L1712" i="1"/>
  <c r="H1712" i="1" s="1"/>
  <c r="L1446" i="1"/>
  <c r="H1446" i="1" s="1"/>
  <c r="L1092" i="1"/>
  <c r="H1092" i="1" s="1"/>
  <c r="L431" i="1"/>
  <c r="H431" i="1" s="1"/>
  <c r="L226" i="1"/>
  <c r="H226" i="1" s="1"/>
  <c r="L167" i="1"/>
  <c r="H167" i="1" s="1"/>
  <c r="L57" i="1"/>
  <c r="H57" i="1" s="1"/>
  <c r="L4705" i="1"/>
  <c r="H4705" i="1" s="1"/>
  <c r="L379" i="1"/>
  <c r="H379" i="1" s="1"/>
  <c r="L6289" i="1"/>
  <c r="H6289" i="1" s="1"/>
  <c r="L6164" i="1"/>
  <c r="H6164" i="1" s="1"/>
  <c r="L5872" i="1"/>
  <c r="H5872" i="1" s="1"/>
  <c r="L5627" i="1"/>
  <c r="H5627" i="1" s="1"/>
  <c r="L5628" i="1"/>
  <c r="H5628" i="1" s="1"/>
  <c r="L5092" i="1"/>
  <c r="H5092" i="1" s="1"/>
  <c r="L4392" i="1"/>
  <c r="H4392" i="1" s="1"/>
  <c r="L4052" i="1"/>
  <c r="H4052" i="1" s="1"/>
  <c r="L3722" i="1"/>
  <c r="H3722" i="1" s="1"/>
  <c r="L3556" i="1"/>
  <c r="H3556" i="1" s="1"/>
  <c r="L3557" i="1"/>
  <c r="H3557" i="1" s="1"/>
  <c r="L3038" i="1"/>
  <c r="H3038" i="1" s="1"/>
  <c r="L2670" i="1"/>
  <c r="H2670" i="1" s="1"/>
  <c r="L2620" i="1"/>
  <c r="H2620" i="1" s="1"/>
  <c r="L2532" i="1"/>
  <c r="H2532" i="1" s="1"/>
  <c r="L2305" i="1"/>
  <c r="H2305" i="1" s="1"/>
  <c r="L2306" i="1"/>
  <c r="H2306" i="1" s="1"/>
  <c r="L1744" i="1"/>
  <c r="H1744" i="1" s="1"/>
  <c r="L1447" i="1"/>
  <c r="H1447" i="1" s="1"/>
  <c r="L1287" i="1"/>
  <c r="H1287" i="1" s="1"/>
  <c r="L1043" i="1"/>
  <c r="H1043" i="1" s="1"/>
  <c r="L941" i="1"/>
  <c r="H941" i="1" s="1"/>
  <c r="L755" i="1"/>
  <c r="H755" i="1" s="1"/>
  <c r="L4519" i="1"/>
  <c r="H4519" i="1" s="1"/>
  <c r="L1725" i="1"/>
  <c r="H1725" i="1" s="1"/>
  <c r="L3076" i="1"/>
  <c r="H3076" i="1" s="1"/>
  <c r="L664" i="1"/>
  <c r="H664" i="1" s="1"/>
  <c r="L6366" i="1"/>
  <c r="H6366" i="1" s="1"/>
  <c r="L5662" i="1"/>
  <c r="H5662" i="1" s="1"/>
  <c r="L5454" i="1"/>
  <c r="H5454" i="1" s="1"/>
  <c r="L4214" i="1"/>
  <c r="H4214" i="1" s="1"/>
  <c r="L3905" i="1"/>
  <c r="H3905" i="1" s="1"/>
  <c r="L3663" i="1"/>
  <c r="H3663" i="1" s="1"/>
  <c r="L3633" i="1"/>
  <c r="H3633" i="1" s="1"/>
  <c r="L3284" i="1"/>
  <c r="H3284" i="1" s="1"/>
  <c r="L3110" i="1"/>
  <c r="H3110" i="1" s="1"/>
  <c r="L2533" i="1"/>
  <c r="H2533" i="1" s="1"/>
  <c r="L2534" i="1"/>
  <c r="H2534" i="1" s="1"/>
  <c r="L2219" i="1"/>
  <c r="H2219" i="1" s="1"/>
  <c r="L2188" i="1"/>
  <c r="H2188" i="1" s="1"/>
  <c r="L2126" i="1"/>
  <c r="H2126" i="1" s="1"/>
  <c r="L1684" i="1"/>
  <c r="H1684" i="1" s="1"/>
  <c r="L1583" i="1"/>
  <c r="H1583" i="1" s="1"/>
  <c r="L105" i="1"/>
  <c r="H105" i="1" s="1"/>
  <c r="L317" i="1"/>
  <c r="H317" i="1" s="1"/>
  <c r="L21" i="1"/>
  <c r="H21" i="1" s="1"/>
  <c r="L1765" i="1"/>
  <c r="H1765" i="1" s="1"/>
  <c r="L4574" i="1"/>
  <c r="H4574" i="1" s="1"/>
  <c r="L5786" i="1"/>
  <c r="H5786" i="1" s="1"/>
  <c r="L4186" i="1"/>
  <c r="H4186" i="1" s="1"/>
  <c r="L5997" i="1"/>
  <c r="H5997" i="1" s="1"/>
  <c r="L5629" i="1"/>
  <c r="H5629" i="1" s="1"/>
  <c r="L5495" i="1"/>
  <c r="H5495" i="1" s="1"/>
  <c r="L5496" i="1"/>
  <c r="H5496" i="1" s="1"/>
  <c r="L4756" i="1"/>
  <c r="H4756" i="1" s="1"/>
  <c r="L4339" i="1"/>
  <c r="H4339" i="1" s="1"/>
  <c r="L3992" i="1"/>
  <c r="H3992" i="1" s="1"/>
  <c r="L3834" i="1"/>
  <c r="H3834" i="1" s="1"/>
  <c r="L3723" i="1"/>
  <c r="H3723" i="1" s="1"/>
  <c r="L3634" i="1"/>
  <c r="H3634" i="1" s="1"/>
  <c r="L3499" i="1"/>
  <c r="H3499" i="1" s="1"/>
  <c r="L3338" i="1"/>
  <c r="H3338" i="1" s="1"/>
  <c r="L2825" i="1"/>
  <c r="H2825" i="1" s="1"/>
  <c r="L2621" i="1"/>
  <c r="H2621" i="1" s="1"/>
  <c r="L2489" i="1"/>
  <c r="H2489" i="1" s="1"/>
  <c r="L2127" i="1"/>
  <c r="H2127" i="1" s="1"/>
  <c r="L2011" i="1"/>
  <c r="H2011" i="1" s="1"/>
  <c r="L1915" i="1"/>
  <c r="H1915" i="1" s="1"/>
  <c r="L1658" i="1"/>
  <c r="H1658" i="1" s="1"/>
  <c r="L1584" i="1"/>
  <c r="H1584" i="1" s="1"/>
  <c r="L1419" i="1"/>
  <c r="H1419" i="1" s="1"/>
  <c r="L1223" i="1"/>
  <c r="H1223" i="1" s="1"/>
  <c r="L1044" i="1"/>
  <c r="H1044" i="1" s="1"/>
  <c r="L1045" i="1"/>
  <c r="H1045" i="1" s="1"/>
  <c r="L989" i="1"/>
  <c r="H989" i="1" s="1"/>
  <c r="L6208" i="1"/>
  <c r="H6208" i="1" s="1"/>
  <c r="L5914" i="1"/>
  <c r="H5914" i="1" s="1"/>
  <c r="L2919" i="1"/>
  <c r="H2919" i="1" s="1"/>
  <c r="L5425" i="1"/>
  <c r="H5425" i="1" s="1"/>
  <c r="L6165" i="1"/>
  <c r="H6165" i="1" s="1"/>
  <c r="L4713" i="1"/>
  <c r="H4713" i="1" s="1"/>
  <c r="L587" i="1"/>
  <c r="H587" i="1" s="1"/>
  <c r="L1916" i="1"/>
  <c r="H1916" i="1" s="1"/>
  <c r="L5810" i="1"/>
  <c r="H5810" i="1" s="1"/>
  <c r="L5426" i="1"/>
  <c r="H5426" i="1" s="1"/>
  <c r="L5111" i="1"/>
  <c r="H5111" i="1" s="1"/>
  <c r="L5058" i="1"/>
  <c r="H5058" i="1" s="1"/>
  <c r="L5044" i="1"/>
  <c r="H5044" i="1" s="1"/>
  <c r="L4273" i="1"/>
  <c r="H4273" i="1" s="1"/>
  <c r="L3772" i="1"/>
  <c r="H3772" i="1" s="1"/>
  <c r="L3635" i="1"/>
  <c r="H3635" i="1" s="1"/>
  <c r="L3339" i="1"/>
  <c r="H3339" i="1" s="1"/>
  <c r="L2307" i="1"/>
  <c r="H2307" i="1" s="1"/>
  <c r="L1887" i="1"/>
  <c r="H1887" i="1" s="1"/>
  <c r="L1845" i="1"/>
  <c r="H1845" i="1" s="1"/>
  <c r="L1632" i="1"/>
  <c r="H1632" i="1" s="1"/>
  <c r="L1348" i="1"/>
  <c r="H1348" i="1" s="1"/>
  <c r="L1262" i="1"/>
  <c r="H1262" i="1" s="1"/>
  <c r="L911" i="1"/>
  <c r="H911" i="1" s="1"/>
  <c r="L872" i="1"/>
  <c r="H872" i="1" s="1"/>
  <c r="L348" i="1"/>
  <c r="H348" i="1" s="1"/>
  <c r="L1263" i="1"/>
  <c r="H1263" i="1" s="1"/>
  <c r="L3803" i="1"/>
  <c r="H3803" i="1" s="1"/>
  <c r="L6067" i="1"/>
  <c r="H6067" i="1" s="1"/>
  <c r="L6033" i="1"/>
  <c r="H6033" i="1" s="1"/>
  <c r="L5745" i="1"/>
  <c r="H5745" i="1" s="1"/>
  <c r="L4778" i="1"/>
  <c r="H4778" i="1" s="1"/>
  <c r="L4779" i="1"/>
  <c r="H4779" i="1" s="1"/>
  <c r="L4684" i="1"/>
  <c r="H4684" i="1" s="1"/>
  <c r="L4685" i="1"/>
  <c r="H4685" i="1" s="1"/>
  <c r="L4417" i="1"/>
  <c r="H4417" i="1" s="1"/>
  <c r="L4128" i="1"/>
  <c r="H4128" i="1" s="1"/>
  <c r="L3945" i="1"/>
  <c r="H3945" i="1" s="1"/>
  <c r="L3391" i="1"/>
  <c r="H3391" i="1" s="1"/>
  <c r="L2151" i="1"/>
  <c r="H2151" i="1" s="1"/>
  <c r="L2087" i="1"/>
  <c r="H2087" i="1" s="1"/>
  <c r="L2088" i="1"/>
  <c r="H2088" i="1" s="1"/>
  <c r="L1794" i="1"/>
  <c r="H1794" i="1" s="1"/>
  <c r="L1795" i="1"/>
  <c r="H1795" i="1" s="1"/>
  <c r="L1699" i="1"/>
  <c r="H1699" i="1" s="1"/>
  <c r="L1448" i="1"/>
  <c r="H1448" i="1" s="1"/>
  <c r="L1349" i="1"/>
  <c r="H1349" i="1" s="1"/>
  <c r="L1181" i="1"/>
  <c r="H1181" i="1" s="1"/>
  <c r="L1182" i="1"/>
  <c r="H1182" i="1" s="1"/>
  <c r="L990" i="1"/>
  <c r="H990" i="1" s="1"/>
  <c r="L973" i="1"/>
  <c r="H973" i="1" s="1"/>
  <c r="L567" i="1"/>
  <c r="H567" i="1" s="1"/>
  <c r="L494" i="1"/>
  <c r="H494" i="1" s="1"/>
  <c r="L495" i="1"/>
  <c r="H495" i="1" s="1"/>
  <c r="L406" i="1"/>
  <c r="H406" i="1" s="1"/>
  <c r="L153" i="1"/>
  <c r="H153" i="1" s="1"/>
  <c r="L1420" i="1"/>
  <c r="H1420" i="1" s="1"/>
  <c r="L3881" i="1"/>
  <c r="H3881" i="1" s="1"/>
  <c r="L2765" i="1"/>
  <c r="H2765" i="1" s="1"/>
  <c r="L4340" i="1"/>
  <c r="H4340" i="1" s="1"/>
  <c r="L5962" i="1"/>
  <c r="H5962" i="1" s="1"/>
  <c r="L5228" i="1"/>
  <c r="H5228" i="1" s="1"/>
  <c r="L5523" i="1"/>
  <c r="H5523" i="1" s="1"/>
  <c r="L6367" i="1"/>
  <c r="H6367" i="1" s="1"/>
  <c r="L5606" i="1"/>
  <c r="H5606" i="1" s="1"/>
  <c r="L3515" i="1"/>
  <c r="H3515" i="1" s="1"/>
  <c r="L3392" i="1"/>
  <c r="H3392" i="1" s="1"/>
  <c r="L3270" i="1"/>
  <c r="H3270" i="1" s="1"/>
  <c r="L2920" i="1"/>
  <c r="H2920" i="1" s="1"/>
  <c r="L1990" i="1"/>
  <c r="H1990" i="1" s="1"/>
  <c r="L1974" i="1"/>
  <c r="H1974" i="1" s="1"/>
  <c r="L1917" i="1"/>
  <c r="H1917" i="1" s="1"/>
  <c r="L1449" i="1"/>
  <c r="H1449" i="1" s="1"/>
  <c r="L1288" i="1"/>
  <c r="H1288" i="1" s="1"/>
  <c r="L239" i="1"/>
  <c r="H239" i="1" s="1"/>
  <c r="L2766" i="1"/>
  <c r="H2766" i="1" s="1"/>
  <c r="L5112" i="1"/>
  <c r="H5112" i="1" s="1"/>
  <c r="L6392" i="1"/>
  <c r="H6392" i="1" s="1"/>
  <c r="L5369" i="1"/>
  <c r="H5369" i="1" s="1"/>
  <c r="L4986" i="1"/>
  <c r="H4986" i="1" s="1"/>
  <c r="L4686" i="1"/>
  <c r="H4686" i="1" s="1"/>
  <c r="L4619" i="1"/>
  <c r="H4619" i="1" s="1"/>
  <c r="L4520" i="1"/>
  <c r="H4520" i="1" s="1"/>
  <c r="L4438" i="1"/>
  <c r="H4438" i="1" s="1"/>
  <c r="L4248" i="1"/>
  <c r="H4248" i="1" s="1"/>
  <c r="L3500" i="1"/>
  <c r="H3500" i="1" s="1"/>
  <c r="L3111" i="1"/>
  <c r="H3111" i="1" s="1"/>
  <c r="L2280" i="1"/>
  <c r="H2280" i="1" s="1"/>
  <c r="L1553" i="1"/>
  <c r="H1553" i="1" s="1"/>
  <c r="L1183" i="1"/>
  <c r="H1183" i="1" s="1"/>
  <c r="L432" i="1"/>
  <c r="H432" i="1" s="1"/>
  <c r="L4687" i="1"/>
  <c r="H4687" i="1" s="1"/>
  <c r="L4341" i="1"/>
  <c r="H4341" i="1" s="1"/>
  <c r="L1066" i="1"/>
  <c r="H1066" i="1" s="1"/>
  <c r="L40" i="1"/>
  <c r="H40" i="1" s="1"/>
  <c r="L4595" i="1"/>
  <c r="H4595" i="1" s="1"/>
  <c r="L3596" i="1"/>
  <c r="H3596" i="1" s="1"/>
  <c r="L496" i="1"/>
  <c r="H496" i="1" s="1"/>
  <c r="L5607" i="1"/>
  <c r="H5607" i="1" s="1"/>
  <c r="L227" i="1"/>
  <c r="H227" i="1" s="1"/>
  <c r="L1067" i="1"/>
  <c r="H1067" i="1" s="1"/>
  <c r="L3077" i="1"/>
  <c r="H3077" i="1" s="1"/>
  <c r="L5688" i="1"/>
  <c r="H5688" i="1" s="1"/>
  <c r="L5524" i="1"/>
  <c r="H5524" i="1" s="1"/>
  <c r="L4780" i="1"/>
  <c r="H4780" i="1" s="1"/>
  <c r="L4596" i="1"/>
  <c r="H4596" i="1" s="1"/>
  <c r="L4541" i="1"/>
  <c r="H4541" i="1" s="1"/>
  <c r="L4102" i="1"/>
  <c r="H4102" i="1" s="1"/>
  <c r="L4053" i="1"/>
  <c r="H4053" i="1" s="1"/>
  <c r="L3804" i="1"/>
  <c r="H3804" i="1" s="1"/>
  <c r="L3773" i="1"/>
  <c r="H3773" i="1" s="1"/>
  <c r="L3516" i="1"/>
  <c r="H3516" i="1" s="1"/>
  <c r="L3340" i="1"/>
  <c r="H3340" i="1" s="1"/>
  <c r="L3310" i="1"/>
  <c r="H3310" i="1" s="1"/>
  <c r="L2646" i="1"/>
  <c r="H2646" i="1" s="1"/>
  <c r="L2422" i="1"/>
  <c r="H2422" i="1" s="1"/>
  <c r="L2423" i="1"/>
  <c r="H2423" i="1" s="1"/>
  <c r="L2380" i="1"/>
  <c r="H2380" i="1" s="1"/>
  <c r="L2244" i="1"/>
  <c r="H2244" i="1" s="1"/>
  <c r="L1975" i="1"/>
  <c r="H1975" i="1" s="1"/>
  <c r="L1888" i="1"/>
  <c r="H1888" i="1" s="1"/>
  <c r="L808" i="1"/>
  <c r="H808" i="1" s="1"/>
  <c r="L497" i="1"/>
  <c r="H497" i="1" s="1"/>
  <c r="L2826" i="1"/>
  <c r="H2826" i="1" s="1"/>
  <c r="L2046" i="1"/>
  <c r="H2046" i="1" s="1"/>
  <c r="L1918" i="1"/>
  <c r="H1918" i="1" s="1"/>
  <c r="L6022" i="1"/>
  <c r="H6022" i="1" s="1"/>
  <c r="L5045" i="1"/>
  <c r="H5045" i="1" s="1"/>
  <c r="L4393" i="1"/>
  <c r="H4393" i="1" s="1"/>
  <c r="L4296" i="1"/>
  <c r="H4296" i="1" s="1"/>
  <c r="L4129" i="1"/>
  <c r="H4129" i="1" s="1"/>
  <c r="L4072" i="1"/>
  <c r="H4072" i="1" s="1"/>
  <c r="L3966" i="1"/>
  <c r="H3966" i="1" s="1"/>
  <c r="L3805" i="1"/>
  <c r="H3805" i="1" s="1"/>
  <c r="L3526" i="1"/>
  <c r="H3526" i="1" s="1"/>
  <c r="L3416" i="1"/>
  <c r="H3416" i="1" s="1"/>
  <c r="L3236" i="1"/>
  <c r="H3236" i="1" s="1"/>
  <c r="L2346" i="1"/>
  <c r="H2346" i="1" s="1"/>
  <c r="L2281" i="1"/>
  <c r="H2281" i="1" s="1"/>
  <c r="L2128" i="1"/>
  <c r="H2128" i="1" s="1"/>
  <c r="L1919" i="1"/>
  <c r="H1919" i="1" s="1"/>
  <c r="L1766" i="1"/>
  <c r="H1766" i="1" s="1"/>
  <c r="L1350" i="1"/>
  <c r="H1350" i="1" s="1"/>
  <c r="L540" i="1"/>
  <c r="H540" i="1" s="1"/>
  <c r="L5811" i="1"/>
  <c r="H5811" i="1" s="1"/>
  <c r="L733" i="1"/>
  <c r="H733" i="1" s="1"/>
  <c r="L1810" i="1"/>
  <c r="H1810" i="1" s="1"/>
  <c r="L1796" i="1"/>
  <c r="H1796" i="1" s="1"/>
  <c r="L1685" i="1"/>
  <c r="H1685" i="1" s="1"/>
  <c r="L5581" i="1"/>
  <c r="H5581" i="1" s="1"/>
  <c r="L5317" i="1"/>
  <c r="H5317" i="1" s="1"/>
  <c r="L2047" i="1"/>
  <c r="H2047" i="1" s="1"/>
  <c r="L2987" i="1"/>
  <c r="H2987" i="1" s="1"/>
  <c r="L6368" i="1"/>
  <c r="H6368" i="1" s="1"/>
  <c r="L5229" i="1"/>
  <c r="H5229" i="1" s="1"/>
  <c r="L5158" i="1"/>
  <c r="H5158" i="1" s="1"/>
  <c r="L4103" i="1"/>
  <c r="H4103" i="1" s="1"/>
  <c r="L4054" i="1"/>
  <c r="H4054" i="1" s="1"/>
  <c r="L3724" i="1"/>
  <c r="H3724" i="1" s="1"/>
  <c r="L3725" i="1"/>
  <c r="H3725" i="1" s="1"/>
  <c r="L3664" i="1"/>
  <c r="H3664" i="1" s="1"/>
  <c r="L3433" i="1"/>
  <c r="H3433" i="1" s="1"/>
  <c r="L2767" i="1"/>
  <c r="H2767" i="1" s="1"/>
  <c r="L2721" i="1"/>
  <c r="H2721" i="1" s="1"/>
  <c r="L2490" i="1"/>
  <c r="H2490" i="1" s="1"/>
  <c r="L2424" i="1"/>
  <c r="H2424" i="1" s="1"/>
  <c r="L2282" i="1"/>
  <c r="H2282" i="1" s="1"/>
  <c r="L1421" i="1"/>
  <c r="H1421" i="1" s="1"/>
  <c r="L1093" i="1"/>
  <c r="H1093" i="1" s="1"/>
  <c r="L1008" i="1"/>
  <c r="H1008" i="1" s="1"/>
  <c r="L623" i="1"/>
  <c r="H623" i="1" s="1"/>
  <c r="L327" i="1"/>
  <c r="H327" i="1" s="1"/>
  <c r="L5691" i="1"/>
  <c r="H5691" i="1" s="1"/>
  <c r="L974" i="1"/>
  <c r="H974" i="1" s="1"/>
  <c r="L1289" i="1"/>
  <c r="H1289" i="1" s="1"/>
  <c r="L5715" i="1"/>
  <c r="H5715" i="1" s="1"/>
  <c r="L3311" i="1"/>
  <c r="H3311" i="1" s="1"/>
  <c r="L6369" i="1"/>
  <c r="H6369" i="1" s="1"/>
  <c r="L5701" i="1"/>
  <c r="H5701" i="1" s="1"/>
  <c r="L5663" i="1"/>
  <c r="H5663" i="1" s="1"/>
  <c r="L5608" i="1"/>
  <c r="H5608" i="1" s="1"/>
  <c r="L5497" i="1"/>
  <c r="H5497" i="1" s="1"/>
  <c r="L5093" i="1"/>
  <c r="H5093" i="1" s="1"/>
  <c r="L4187" i="1"/>
  <c r="H4187" i="1" s="1"/>
  <c r="L3993" i="1"/>
  <c r="H3993" i="1" s="1"/>
  <c r="L3726" i="1"/>
  <c r="H3726" i="1" s="1"/>
  <c r="L3527" i="1"/>
  <c r="H3527" i="1" s="1"/>
  <c r="L3078" i="1"/>
  <c r="H3078" i="1" s="1"/>
  <c r="L3039" i="1"/>
  <c r="H3039" i="1" s="1"/>
  <c r="L2982" i="1"/>
  <c r="H2982" i="1" s="1"/>
  <c r="L2535" i="1"/>
  <c r="H2535" i="1" s="1"/>
  <c r="L2536" i="1"/>
  <c r="H2536" i="1" s="1"/>
  <c r="L1920" i="1"/>
  <c r="H1920" i="1" s="1"/>
  <c r="L1820" i="1"/>
  <c r="H1820" i="1" s="1"/>
  <c r="L1797" i="1"/>
  <c r="H1797" i="1" s="1"/>
  <c r="L1745" i="1"/>
  <c r="H1745" i="1" s="1"/>
  <c r="L1450" i="1"/>
  <c r="H1450" i="1" s="1"/>
  <c r="L1386" i="1"/>
  <c r="H1386" i="1" s="1"/>
  <c r="L1351" i="1"/>
  <c r="H1351" i="1" s="1"/>
  <c r="L1224" i="1"/>
  <c r="H1224" i="1" s="1"/>
  <c r="L1225" i="1"/>
  <c r="H1225" i="1" s="1"/>
  <c r="L1184" i="1"/>
  <c r="H1184" i="1" s="1"/>
  <c r="L734" i="1"/>
  <c r="H734" i="1" s="1"/>
  <c r="L600" i="1"/>
  <c r="H600" i="1" s="1"/>
  <c r="L433" i="1"/>
  <c r="H433" i="1" s="1"/>
  <c r="L106" i="1"/>
  <c r="H106" i="1" s="1"/>
  <c r="L1132" i="1"/>
  <c r="H1132" i="1" s="1"/>
  <c r="L5582" i="1"/>
  <c r="H5582" i="1" s="1"/>
  <c r="L4929" i="1"/>
  <c r="H4929" i="1" s="1"/>
  <c r="L6048" i="1"/>
  <c r="H6048" i="1" s="1"/>
  <c r="L6011" i="1"/>
  <c r="H6011" i="1" s="1"/>
  <c r="L5702" i="1"/>
  <c r="H5702" i="1" s="1"/>
  <c r="L4781" i="1"/>
  <c r="H4781" i="1" s="1"/>
  <c r="L4188" i="1"/>
  <c r="H4188" i="1" s="1"/>
  <c r="L4189" i="1"/>
  <c r="H4189" i="1" s="1"/>
  <c r="L3665" i="1"/>
  <c r="H3665" i="1" s="1"/>
  <c r="L3285" i="1"/>
  <c r="H3285" i="1" s="1"/>
  <c r="L3079" i="1"/>
  <c r="H3079" i="1" s="1"/>
  <c r="L2425" i="1"/>
  <c r="H2425" i="1" s="1"/>
  <c r="L2012" i="1"/>
  <c r="H2012" i="1" s="1"/>
  <c r="L1947" i="1"/>
  <c r="H1947" i="1" s="1"/>
  <c r="L1746" i="1"/>
  <c r="H1746" i="1" s="1"/>
  <c r="L1659" i="1"/>
  <c r="H1659" i="1" s="1"/>
  <c r="L1554" i="1"/>
  <c r="H1554" i="1" s="1"/>
  <c r="L1046" i="1"/>
  <c r="H1046" i="1" s="1"/>
  <c r="L855" i="1"/>
  <c r="H855" i="1" s="1"/>
  <c r="L643" i="1"/>
  <c r="H643" i="1" s="1"/>
  <c r="L240" i="1"/>
  <c r="H240" i="1" s="1"/>
  <c r="L86" i="1"/>
  <c r="H86" i="1" s="1"/>
  <c r="L1516" i="1"/>
  <c r="H1516" i="1" s="1"/>
  <c r="L1660" i="1"/>
  <c r="H1660" i="1" s="1"/>
  <c r="L3237" i="1"/>
  <c r="H3237" i="1" s="1"/>
  <c r="L2461" i="1"/>
  <c r="H2461" i="1" s="1"/>
  <c r="L3151" i="1"/>
  <c r="H3151" i="1" s="1"/>
  <c r="L1491" i="1"/>
  <c r="H1491" i="1" s="1"/>
  <c r="L5664" i="1"/>
  <c r="H5664" i="1" s="1"/>
  <c r="L5341" i="1"/>
  <c r="H5341" i="1" s="1"/>
  <c r="L5252" i="1"/>
  <c r="H5252" i="1" s="1"/>
  <c r="L5140" i="1"/>
  <c r="H5140" i="1" s="1"/>
  <c r="L4939" i="1"/>
  <c r="H4939" i="1" s="1"/>
  <c r="L4249" i="1"/>
  <c r="H4249" i="1" s="1"/>
  <c r="L3994" i="1"/>
  <c r="H3994" i="1" s="1"/>
  <c r="L3995" i="1"/>
  <c r="H3995" i="1" s="1"/>
  <c r="L3597" i="1"/>
  <c r="H3597" i="1" s="1"/>
  <c r="L3341" i="1"/>
  <c r="H3341" i="1" s="1"/>
  <c r="L3342" i="1"/>
  <c r="H3342" i="1" s="1"/>
  <c r="L3286" i="1"/>
  <c r="H3286" i="1" s="1"/>
  <c r="L3209" i="1"/>
  <c r="H3209" i="1" s="1"/>
  <c r="L2622" i="1"/>
  <c r="H2622" i="1" s="1"/>
  <c r="L2491" i="1"/>
  <c r="H2491" i="1" s="1"/>
  <c r="L2048" i="1"/>
  <c r="H2048" i="1" s="1"/>
  <c r="L1846" i="1"/>
  <c r="H1846" i="1" s="1"/>
  <c r="L1610" i="1"/>
  <c r="H1610" i="1" s="1"/>
  <c r="L1585" i="1"/>
  <c r="H1585" i="1" s="1"/>
  <c r="L1555" i="1"/>
  <c r="H1555" i="1" s="1"/>
  <c r="L1422" i="1"/>
  <c r="H1422" i="1" s="1"/>
  <c r="L1133" i="1"/>
  <c r="H1133" i="1" s="1"/>
  <c r="L349" i="1"/>
  <c r="H349" i="1" s="1"/>
  <c r="L10" i="1"/>
  <c r="H10" i="1" s="1"/>
  <c r="L124" i="1"/>
  <c r="H124" i="1" s="1"/>
  <c r="L6281" i="1"/>
  <c r="H6281" i="1" s="1"/>
  <c r="L6209" i="1"/>
  <c r="H6209" i="1" s="1"/>
  <c r="L2462" i="1"/>
  <c r="H2462" i="1" s="1"/>
  <c r="L5787" i="1"/>
  <c r="H5787" i="1" s="1"/>
  <c r="L4930" i="1"/>
  <c r="H4930" i="1" s="1"/>
  <c r="L4542" i="1"/>
  <c r="H4542" i="1" s="1"/>
  <c r="L4483" i="1"/>
  <c r="H4483" i="1" s="1"/>
  <c r="L4104" i="1"/>
  <c r="H4104" i="1" s="1"/>
  <c r="L3692" i="1"/>
  <c r="H3692" i="1" s="1"/>
  <c r="L3271" i="1"/>
  <c r="H3271" i="1" s="1"/>
  <c r="L3040" i="1"/>
  <c r="H3040" i="1" s="1"/>
  <c r="L2947" i="1"/>
  <c r="H2947" i="1" s="1"/>
  <c r="L2888" i="1"/>
  <c r="H2888" i="1" s="1"/>
  <c r="L2850" i="1"/>
  <c r="H2850" i="1" s="1"/>
  <c r="L2796" i="1"/>
  <c r="H2796" i="1" s="1"/>
  <c r="L1847" i="1"/>
  <c r="H1847" i="1" s="1"/>
  <c r="L1747" i="1"/>
  <c r="H1747" i="1" s="1"/>
  <c r="L1517" i="1"/>
  <c r="H1517" i="1" s="1"/>
  <c r="L1134" i="1"/>
  <c r="H1134" i="1" s="1"/>
  <c r="L1009" i="1"/>
  <c r="H1009" i="1" s="1"/>
  <c r="L471" i="1"/>
  <c r="H471" i="1" s="1"/>
  <c r="L407" i="1"/>
  <c r="H407" i="1" s="1"/>
  <c r="L271" i="1"/>
  <c r="H271" i="1" s="1"/>
  <c r="L5046" i="1"/>
  <c r="H5046" i="1" s="1"/>
  <c r="L5525" i="1"/>
  <c r="H5525" i="1" s="1"/>
  <c r="L5292" i="1"/>
  <c r="H5292" i="1" s="1"/>
  <c r="L5113" i="1"/>
  <c r="H5113" i="1" s="1"/>
  <c r="L4955" i="1"/>
  <c r="H4955" i="1" s="1"/>
  <c r="L4170" i="1"/>
  <c r="H4170" i="1" s="1"/>
  <c r="L4828" i="1"/>
  <c r="H4828" i="1" s="1"/>
  <c r="L756" i="1"/>
  <c r="H756" i="1" s="1"/>
  <c r="L6445" i="1"/>
  <c r="H6445" i="1" s="1"/>
  <c r="L6393" i="1"/>
  <c r="H6393" i="1" s="1"/>
  <c r="L6332" i="1"/>
  <c r="H6332" i="1" s="1"/>
  <c r="L5370" i="1"/>
  <c r="H5370" i="1" s="1"/>
  <c r="L5199" i="1"/>
  <c r="H5199" i="1" s="1"/>
  <c r="L5159" i="1"/>
  <c r="H5159" i="1" s="1"/>
  <c r="L4364" i="1"/>
  <c r="H4364" i="1" s="1"/>
  <c r="L4073" i="1"/>
  <c r="H4073" i="1" s="1"/>
  <c r="L3967" i="1"/>
  <c r="H3967" i="1" s="1"/>
  <c r="L3417" i="1"/>
  <c r="H3417" i="1" s="1"/>
  <c r="L3152" i="1"/>
  <c r="H3152" i="1" s="1"/>
  <c r="L3080" i="1"/>
  <c r="H3080" i="1" s="1"/>
  <c r="L2948" i="1"/>
  <c r="H2948" i="1" s="1"/>
  <c r="L2816" i="1"/>
  <c r="H2816" i="1" s="1"/>
  <c r="L2722" i="1"/>
  <c r="H2722" i="1" s="1"/>
  <c r="L2308" i="1"/>
  <c r="H2308" i="1" s="1"/>
  <c r="L2283" i="1"/>
  <c r="H2283" i="1" s="1"/>
  <c r="L2220" i="1"/>
  <c r="H2220" i="1" s="1"/>
  <c r="L2189" i="1"/>
  <c r="H2189" i="1" s="1"/>
  <c r="L1798" i="1"/>
  <c r="H1798" i="1" s="1"/>
  <c r="L1661" i="1"/>
  <c r="H1661" i="1" s="1"/>
  <c r="L1611" i="1"/>
  <c r="H1611" i="1" s="1"/>
  <c r="L942" i="1"/>
  <c r="H942" i="1" s="1"/>
  <c r="L302" i="1"/>
  <c r="H302" i="1" s="1"/>
  <c r="L3598" i="1"/>
  <c r="H3598" i="1" s="1"/>
  <c r="L5812" i="1"/>
  <c r="H5812" i="1" s="1"/>
  <c r="L5526" i="1"/>
  <c r="H5526" i="1" s="1"/>
  <c r="L5455" i="1"/>
  <c r="H5455" i="1" s="1"/>
  <c r="L4782" i="1"/>
  <c r="H4782" i="1" s="1"/>
  <c r="L5813" i="1"/>
  <c r="H5813" i="1" s="1"/>
  <c r="L6370" i="1"/>
  <c r="H6370" i="1" s="1"/>
  <c r="L6371" i="1"/>
  <c r="H6371" i="1" s="1"/>
  <c r="L6149" i="1"/>
  <c r="H6149" i="1" s="1"/>
  <c r="L5856" i="1"/>
  <c r="H5856" i="1" s="1"/>
  <c r="L5059" i="1"/>
  <c r="H5059" i="1" s="1"/>
  <c r="L4987" i="1"/>
  <c r="H4987" i="1" s="1"/>
  <c r="L4886" i="1"/>
  <c r="H4886" i="1" s="1"/>
  <c r="L4865" i="1"/>
  <c r="H4865" i="1" s="1"/>
  <c r="L4783" i="1"/>
  <c r="H4783" i="1" s="1"/>
  <c r="L4297" i="1"/>
  <c r="H4297" i="1" s="1"/>
  <c r="L4105" i="1"/>
  <c r="H4105" i="1" s="1"/>
  <c r="L4074" i="1"/>
  <c r="H4074" i="1" s="1"/>
  <c r="L3866" i="1"/>
  <c r="H3866" i="1" s="1"/>
  <c r="L3112" i="1"/>
  <c r="H3112" i="1" s="1"/>
  <c r="L3041" i="1"/>
  <c r="H3041" i="1" s="1"/>
  <c r="L2537" i="1"/>
  <c r="H2537" i="1" s="1"/>
  <c r="L2190" i="1"/>
  <c r="H2190" i="1" s="1"/>
  <c r="L2049" i="1"/>
  <c r="H2049" i="1" s="1"/>
  <c r="L1713" i="1"/>
  <c r="H1713" i="1" s="1"/>
  <c r="L1492" i="1"/>
  <c r="H1492" i="1" s="1"/>
  <c r="L1423" i="1"/>
  <c r="H1423" i="1" s="1"/>
  <c r="L1976" i="1"/>
  <c r="H1976" i="1" s="1"/>
  <c r="L3882" i="1"/>
  <c r="H3882" i="1" s="1"/>
  <c r="L154" i="1"/>
  <c r="H154" i="1" s="1"/>
  <c r="L1662" i="1"/>
  <c r="H1662" i="1" s="1"/>
  <c r="L6023" i="1"/>
  <c r="H6023" i="1" s="1"/>
  <c r="L2245" i="1"/>
  <c r="H2245" i="1" s="1"/>
  <c r="L1047" i="1"/>
  <c r="H1047" i="1" s="1"/>
  <c r="L3418" i="1"/>
  <c r="H3418" i="1" s="1"/>
  <c r="L5845" i="1"/>
  <c r="H5845" i="1" s="1"/>
  <c r="L1586" i="1"/>
  <c r="H1586" i="1" s="1"/>
  <c r="L6372" i="1"/>
  <c r="H6372" i="1" s="1"/>
  <c r="L5174" i="1"/>
  <c r="H5174" i="1" s="1"/>
  <c r="L5060" i="1"/>
  <c r="H5060" i="1" s="1"/>
  <c r="L5047" i="1"/>
  <c r="H5047" i="1" s="1"/>
  <c r="L4731" i="1"/>
  <c r="H4731" i="1" s="1"/>
  <c r="L4521" i="1"/>
  <c r="H4521" i="1" s="1"/>
  <c r="L4342" i="1"/>
  <c r="H4342" i="1" s="1"/>
  <c r="L4298" i="1"/>
  <c r="H4298" i="1" s="1"/>
  <c r="L4215" i="1"/>
  <c r="H4215" i="1" s="1"/>
  <c r="L3693" i="1"/>
  <c r="H3693" i="1" s="1"/>
  <c r="L3666" i="1"/>
  <c r="H3666" i="1" s="1"/>
  <c r="L3081" i="1"/>
  <c r="H3081" i="1" s="1"/>
  <c r="L2797" i="1"/>
  <c r="H2797" i="1" s="1"/>
  <c r="L2723" i="1"/>
  <c r="H2723" i="1" s="1"/>
  <c r="L2689" i="1"/>
  <c r="H2689" i="1" s="1"/>
  <c r="L2623" i="1"/>
  <c r="H2623" i="1" s="1"/>
  <c r="L2463" i="1"/>
  <c r="H2463" i="1" s="1"/>
  <c r="L2381" i="1"/>
  <c r="H2381" i="1" s="1"/>
  <c r="L2246" i="1"/>
  <c r="H2246" i="1" s="1"/>
  <c r="L2221" i="1"/>
  <c r="H2221" i="1" s="1"/>
  <c r="L1848" i="1"/>
  <c r="H1848" i="1" s="1"/>
  <c r="L1663" i="1"/>
  <c r="H1663" i="1" s="1"/>
  <c r="L1493" i="1"/>
  <c r="H1493" i="1" s="1"/>
  <c r="L1158" i="1"/>
  <c r="H1158" i="1" s="1"/>
  <c r="L155" i="1"/>
  <c r="H155" i="1" s="1"/>
  <c r="L1714" i="1"/>
  <c r="H1714" i="1" s="1"/>
  <c r="L3113" i="1"/>
  <c r="H3113" i="1" s="1"/>
  <c r="L288" i="1"/>
  <c r="H288" i="1" s="1"/>
  <c r="L107" i="1"/>
  <c r="H107" i="1" s="1"/>
  <c r="L3727" i="1"/>
  <c r="H3727" i="1" s="1"/>
  <c r="L809" i="1"/>
  <c r="H809" i="1" s="1"/>
  <c r="L6034" i="1"/>
  <c r="H6034" i="1" s="1"/>
  <c r="L289" i="1"/>
  <c r="H289" i="1" s="1"/>
  <c r="L1264" i="1"/>
  <c r="H1264" i="1" s="1"/>
  <c r="L4543" i="1"/>
  <c r="H4543" i="1" s="1"/>
  <c r="L3393" i="1"/>
  <c r="H3393" i="1" s="1"/>
  <c r="L2492" i="1"/>
  <c r="H2492" i="1" s="1"/>
  <c r="L5498" i="1"/>
  <c r="H5498" i="1" s="1"/>
  <c r="L5371" i="1"/>
  <c r="H5371" i="1" s="1"/>
  <c r="L5372" i="1"/>
  <c r="H5372" i="1" s="1"/>
  <c r="L5342" i="1"/>
  <c r="H5342" i="1" s="1"/>
  <c r="L4484" i="1"/>
  <c r="H4484" i="1" s="1"/>
  <c r="L3694" i="1"/>
  <c r="H3694" i="1" s="1"/>
  <c r="L3394" i="1"/>
  <c r="H3394" i="1" s="1"/>
  <c r="L3042" i="1"/>
  <c r="H3042" i="1" s="1"/>
  <c r="L2851" i="1"/>
  <c r="H2851" i="1" s="1"/>
  <c r="L1451" i="1"/>
  <c r="H1451" i="1" s="1"/>
  <c r="L1352" i="1"/>
  <c r="H1352" i="1" s="1"/>
  <c r="L655" i="1"/>
  <c r="H655" i="1" s="1"/>
  <c r="L588" i="1"/>
  <c r="H588" i="1" s="1"/>
  <c r="L5746" i="1"/>
  <c r="H5746" i="1" s="1"/>
  <c r="L601" i="1"/>
  <c r="H601" i="1" s="1"/>
  <c r="L2687" i="1"/>
  <c r="H2687" i="1" s="1"/>
  <c r="L1265" i="1"/>
  <c r="H1265" i="1" s="1"/>
  <c r="L4216" i="1"/>
  <c r="H4216" i="1" s="1"/>
  <c r="L3002" i="1"/>
  <c r="H3002" i="1" s="1"/>
  <c r="L6333" i="1"/>
  <c r="H6333" i="1" s="1"/>
  <c r="L6334" i="1"/>
  <c r="H6334" i="1" s="1"/>
  <c r="L5678" i="1"/>
  <c r="H5678" i="1" s="1"/>
  <c r="L5301" i="1"/>
  <c r="H5301" i="1" s="1"/>
  <c r="L4988" i="1"/>
  <c r="H4988" i="1" s="1"/>
  <c r="L4913" i="1"/>
  <c r="H4913" i="1" s="1"/>
  <c r="L4250" i="1"/>
  <c r="H4250" i="1" s="1"/>
  <c r="L4190" i="1"/>
  <c r="H4190" i="1" s="1"/>
  <c r="L4156" i="1"/>
  <c r="H4156" i="1" s="1"/>
  <c r="L3636" i="1"/>
  <c r="H3636" i="1" s="1"/>
  <c r="L3637" i="1"/>
  <c r="H3637" i="1" s="1"/>
  <c r="L3395" i="1"/>
  <c r="H3395" i="1" s="1"/>
  <c r="L3272" i="1"/>
  <c r="H3272" i="1" s="1"/>
  <c r="L2852" i="1"/>
  <c r="H2852" i="1" s="1"/>
  <c r="L2382" i="1"/>
  <c r="H2382" i="1" s="1"/>
  <c r="L2222" i="1"/>
  <c r="H2222" i="1" s="1"/>
  <c r="L2152" i="1"/>
  <c r="H2152" i="1" s="1"/>
  <c r="L2089" i="1"/>
  <c r="H2089" i="1" s="1"/>
  <c r="L1948" i="1"/>
  <c r="H1948" i="1" s="1"/>
  <c r="L1921" i="1"/>
  <c r="H1921" i="1" s="1"/>
  <c r="L1700" i="1"/>
  <c r="H1700" i="1" s="1"/>
  <c r="L1094" i="1"/>
  <c r="H1094" i="1" s="1"/>
  <c r="L684" i="1"/>
  <c r="H684" i="1" s="1"/>
  <c r="L241" i="1"/>
  <c r="H241" i="1" s="1"/>
  <c r="L4732" i="1"/>
  <c r="H4732" i="1" s="1"/>
  <c r="L5764" i="1"/>
  <c r="H5764" i="1" s="1"/>
  <c r="L3439" i="1"/>
  <c r="H3439" i="1" s="1"/>
  <c r="L521" i="1"/>
  <c r="H521" i="1" s="1"/>
  <c r="L6253" i="1"/>
  <c r="H6253" i="1" s="1"/>
  <c r="L882" i="1"/>
  <c r="H882" i="1" s="1"/>
  <c r="L5609" i="1"/>
  <c r="H5609" i="1" s="1"/>
  <c r="L4251" i="1"/>
  <c r="H4251" i="1" s="1"/>
  <c r="L6335" i="1"/>
  <c r="H6335" i="1" s="1"/>
  <c r="L6290" i="1"/>
  <c r="H6290" i="1" s="1"/>
  <c r="L5703" i="1"/>
  <c r="H5703" i="1" s="1"/>
  <c r="L5583" i="1"/>
  <c r="H5583" i="1" s="1"/>
  <c r="L5499" i="1"/>
  <c r="H5499" i="1" s="1"/>
  <c r="L5387" i="1"/>
  <c r="H5387" i="1" s="1"/>
  <c r="L5061" i="1"/>
  <c r="H5061" i="1" s="1"/>
  <c r="L4866" i="1"/>
  <c r="H4866" i="1" s="1"/>
  <c r="L4649" i="1"/>
  <c r="H4649" i="1" s="1"/>
  <c r="L4544" i="1"/>
  <c r="H4544" i="1" s="1"/>
  <c r="L4252" i="1"/>
  <c r="H4252" i="1" s="1"/>
  <c r="L3867" i="1"/>
  <c r="H3867" i="1" s="1"/>
  <c r="L3868" i="1"/>
  <c r="H3868" i="1" s="1"/>
  <c r="L3667" i="1"/>
  <c r="H3667" i="1" s="1"/>
  <c r="L2853" i="1"/>
  <c r="H2853" i="1" s="1"/>
  <c r="L2090" i="1"/>
  <c r="H2090" i="1" s="1"/>
  <c r="L1185" i="1"/>
  <c r="H1185" i="1" s="1"/>
  <c r="L1068" i="1"/>
  <c r="H1068" i="1" s="1"/>
  <c r="L991" i="1"/>
  <c r="H991" i="1" s="1"/>
  <c r="L975" i="1"/>
  <c r="H975" i="1" s="1"/>
  <c r="L943" i="1"/>
  <c r="H943" i="1" s="1"/>
  <c r="L757" i="1"/>
  <c r="H757" i="1" s="1"/>
  <c r="L58" i="1"/>
  <c r="H58" i="1" s="1"/>
  <c r="L1325" i="1"/>
  <c r="H1325" i="1" s="1"/>
  <c r="L6336" i="1"/>
  <c r="H6336" i="1" s="1"/>
  <c r="L6109" i="1"/>
  <c r="H6109" i="1" s="1"/>
  <c r="L810" i="1"/>
  <c r="H810" i="1" s="1"/>
  <c r="L4485" i="1"/>
  <c r="H4485" i="1" s="1"/>
  <c r="L3806" i="1"/>
  <c r="H3806" i="1" s="1"/>
  <c r="L541" i="1"/>
  <c r="H541" i="1" s="1"/>
  <c r="L1949" i="1"/>
  <c r="H1949" i="1" s="1"/>
  <c r="L6276" i="1"/>
  <c r="H6276" i="1" s="1"/>
  <c r="L3082" i="1"/>
  <c r="H3082" i="1" s="1"/>
  <c r="L5343" i="1"/>
  <c r="H5343" i="1" s="1"/>
  <c r="L4018" i="1"/>
  <c r="H4018" i="1" s="1"/>
  <c r="L6110" i="1"/>
  <c r="H6110" i="1" s="1"/>
  <c r="L4650" i="1"/>
  <c r="H4650" i="1" s="1"/>
  <c r="L4522" i="1"/>
  <c r="H4522" i="1" s="1"/>
  <c r="L4451" i="1"/>
  <c r="H4451" i="1" s="1"/>
  <c r="L4253" i="1"/>
  <c r="H4253" i="1" s="1"/>
  <c r="L4130" i="1"/>
  <c r="H4130" i="1" s="1"/>
  <c r="L4131" i="1"/>
  <c r="H4131" i="1" s="1"/>
  <c r="L4075" i="1"/>
  <c r="H4075" i="1" s="1"/>
  <c r="L3774" i="1"/>
  <c r="H3774" i="1" s="1"/>
  <c r="L3273" i="1"/>
  <c r="H3273" i="1" s="1"/>
  <c r="L3153" i="1"/>
  <c r="H3153" i="1" s="1"/>
  <c r="L2983" i="1"/>
  <c r="H2983" i="1" s="1"/>
  <c r="L2671" i="1"/>
  <c r="H2671" i="1" s="1"/>
  <c r="L2493" i="1"/>
  <c r="H2493" i="1" s="1"/>
  <c r="L2383" i="1"/>
  <c r="H2383" i="1" s="1"/>
  <c r="L2247" i="1"/>
  <c r="H2247" i="1" s="1"/>
  <c r="L2223" i="1"/>
  <c r="H2223" i="1" s="1"/>
  <c r="L1767" i="1"/>
  <c r="H1767" i="1" s="1"/>
  <c r="L1768" i="1"/>
  <c r="H1768" i="1" s="1"/>
  <c r="L1290" i="1"/>
  <c r="H1290" i="1" s="1"/>
  <c r="L1226" i="1"/>
  <c r="H1226" i="1" s="1"/>
  <c r="L944" i="1"/>
  <c r="H944" i="1" s="1"/>
  <c r="L856" i="1"/>
  <c r="H856" i="1" s="1"/>
  <c r="L656" i="1"/>
  <c r="H656" i="1" s="1"/>
  <c r="L408" i="1"/>
  <c r="H408" i="1" s="1"/>
  <c r="L669" i="1"/>
  <c r="H669" i="1" s="1"/>
  <c r="L992" i="1"/>
  <c r="H992" i="1" s="1"/>
  <c r="L434" i="1"/>
  <c r="H434" i="1" s="1"/>
  <c r="L5584" i="1"/>
  <c r="H5584" i="1" s="1"/>
  <c r="L2538" i="1"/>
  <c r="H2538" i="1" s="1"/>
  <c r="L5835" i="1"/>
  <c r="H5835" i="1" s="1"/>
  <c r="L4829" i="1"/>
  <c r="H4829" i="1" s="1"/>
  <c r="L6373" i="1"/>
  <c r="H6373" i="1" s="1"/>
  <c r="L5585" i="1"/>
  <c r="H5585" i="1" s="1"/>
  <c r="L5546" i="1"/>
  <c r="H5546" i="1" s="1"/>
  <c r="L5500" i="1"/>
  <c r="H5500" i="1" s="1"/>
  <c r="L5302" i="1"/>
  <c r="H5302" i="1" s="1"/>
  <c r="L5200" i="1"/>
  <c r="H5200" i="1" s="1"/>
  <c r="L4418" i="1"/>
  <c r="H4418" i="1" s="1"/>
  <c r="L3366" i="1"/>
  <c r="H3366" i="1" s="1"/>
  <c r="L2426" i="1"/>
  <c r="H2426" i="1" s="1"/>
  <c r="L2153" i="1"/>
  <c r="H2153" i="1" s="1"/>
  <c r="L1849" i="1"/>
  <c r="H1849" i="1" s="1"/>
  <c r="L1715" i="1"/>
  <c r="H1715" i="1" s="1"/>
  <c r="L1612" i="1"/>
  <c r="H1612" i="1" s="1"/>
  <c r="L1556" i="1"/>
  <c r="H1556" i="1" s="1"/>
  <c r="L1494" i="1"/>
  <c r="H1494" i="1" s="1"/>
  <c r="L1095" i="1"/>
  <c r="H1095" i="1" s="1"/>
  <c r="L834" i="1"/>
  <c r="H834" i="1" s="1"/>
  <c r="L196" i="1"/>
  <c r="H196" i="1" s="1"/>
  <c r="L3396" i="1"/>
  <c r="H3396" i="1" s="1"/>
  <c r="L1495" i="1"/>
  <c r="H1495" i="1" s="1"/>
  <c r="L657" i="1"/>
  <c r="H657" i="1" s="1"/>
  <c r="L6374" i="1"/>
  <c r="H6374" i="1" s="1"/>
  <c r="L5547" i="1"/>
  <c r="H5547" i="1" s="1"/>
  <c r="L4940" i="1"/>
  <c r="H4940" i="1" s="1"/>
  <c r="L4914" i="1"/>
  <c r="H4914" i="1" s="1"/>
  <c r="L4545" i="1"/>
  <c r="H4545" i="1" s="1"/>
  <c r="L4106" i="1"/>
  <c r="H4106" i="1" s="1"/>
  <c r="L4076" i="1"/>
  <c r="H4076" i="1" s="1"/>
  <c r="L3906" i="1"/>
  <c r="H3906" i="1" s="1"/>
  <c r="L3907" i="1"/>
  <c r="H3907" i="1" s="1"/>
  <c r="L3775" i="1"/>
  <c r="H3775" i="1" s="1"/>
  <c r="L3210" i="1"/>
  <c r="H3210" i="1" s="1"/>
  <c r="L3133" i="1"/>
  <c r="H3133" i="1" s="1"/>
  <c r="L3003" i="1"/>
  <c r="H3003" i="1" s="1"/>
  <c r="L2647" i="1"/>
  <c r="H2647" i="1" s="1"/>
  <c r="L2013" i="1"/>
  <c r="H2013" i="1" s="1"/>
  <c r="L1950" i="1"/>
  <c r="H1950" i="1" s="1"/>
  <c r="L1613" i="1"/>
  <c r="H1613" i="1" s="1"/>
  <c r="L1452" i="1"/>
  <c r="H1452" i="1" s="1"/>
  <c r="L1353" i="1"/>
  <c r="H1353" i="1" s="1"/>
  <c r="L1266" i="1"/>
  <c r="H1266" i="1" s="1"/>
  <c r="L1267" i="1"/>
  <c r="H1267" i="1" s="1"/>
  <c r="L857" i="1"/>
  <c r="H857" i="1" s="1"/>
  <c r="L542" i="1"/>
  <c r="H542" i="1" s="1"/>
  <c r="L5270" i="1"/>
  <c r="H5270" i="1" s="1"/>
  <c r="L3695" i="1"/>
  <c r="H3695" i="1" s="1"/>
  <c r="L945" i="1"/>
  <c r="H945" i="1" s="1"/>
  <c r="L252" i="1"/>
  <c r="H252" i="1" s="1"/>
  <c r="L6024" i="1"/>
  <c r="H6024" i="1" s="1"/>
  <c r="L6229" i="1"/>
  <c r="H6229" i="1" s="1"/>
  <c r="L5747" i="1"/>
  <c r="H5747" i="1" s="1"/>
  <c r="L5586" i="1"/>
  <c r="H5586" i="1" s="1"/>
  <c r="L5403" i="1"/>
  <c r="H5403" i="1" s="1"/>
  <c r="L4796" i="1"/>
  <c r="H4796" i="1" s="1"/>
  <c r="L4757" i="1"/>
  <c r="H4757" i="1" s="1"/>
  <c r="L4733" i="1"/>
  <c r="H4733" i="1" s="1"/>
  <c r="L4734" i="1"/>
  <c r="H4734" i="1" s="1"/>
  <c r="L4394" i="1"/>
  <c r="H4394" i="1" s="1"/>
  <c r="L3638" i="1"/>
  <c r="H3638" i="1" s="1"/>
  <c r="L3397" i="1"/>
  <c r="H3397" i="1" s="1"/>
  <c r="L2889" i="1"/>
  <c r="H2889" i="1" s="1"/>
  <c r="L2648" i="1"/>
  <c r="H2648" i="1" s="1"/>
  <c r="L2129" i="1"/>
  <c r="H2129" i="1" s="1"/>
  <c r="L1686" i="1"/>
  <c r="H1686" i="1" s="1"/>
  <c r="L976" i="1"/>
  <c r="H976" i="1" s="1"/>
  <c r="L602" i="1"/>
  <c r="H602" i="1" s="1"/>
  <c r="L5062" i="1"/>
  <c r="H5062" i="1" s="1"/>
  <c r="L98" i="1"/>
  <c r="H98" i="1" s="1"/>
  <c r="L873" i="1"/>
  <c r="H873" i="1" s="1"/>
  <c r="L498" i="1"/>
  <c r="H498" i="1" s="1"/>
  <c r="L1633" i="1"/>
  <c r="H1633" i="1" s="1"/>
  <c r="L522" i="1"/>
  <c r="H522" i="1" s="1"/>
  <c r="L3459" i="1"/>
  <c r="H3459" i="1" s="1"/>
  <c r="L3883" i="1"/>
  <c r="H3883" i="1" s="1"/>
  <c r="L5587" i="1"/>
  <c r="H5587" i="1" s="1"/>
  <c r="L6394" i="1"/>
  <c r="H6394" i="1" s="1"/>
  <c r="L6337" i="1"/>
  <c r="H6337" i="1" s="1"/>
  <c r="L5932" i="1"/>
  <c r="H5932" i="1" s="1"/>
  <c r="L5814" i="1"/>
  <c r="H5814" i="1" s="1"/>
  <c r="L5630" i="1"/>
  <c r="H5630" i="1" s="1"/>
  <c r="L4439" i="1"/>
  <c r="H4439" i="1" s="1"/>
  <c r="L4157" i="1"/>
  <c r="H4157" i="1" s="1"/>
  <c r="L3211" i="1"/>
  <c r="H3211" i="1" s="1"/>
  <c r="L3212" i="1"/>
  <c r="H3212" i="1" s="1"/>
  <c r="L2854" i="1"/>
  <c r="H2854" i="1" s="1"/>
  <c r="L2798" i="1"/>
  <c r="H2798" i="1" s="1"/>
  <c r="L2799" i="1"/>
  <c r="H2799" i="1" s="1"/>
  <c r="L2768" i="1"/>
  <c r="H2768" i="1" s="1"/>
  <c r="L2649" i="1"/>
  <c r="H2649" i="1" s="1"/>
  <c r="L2582" i="1"/>
  <c r="H2582" i="1" s="1"/>
  <c r="L2539" i="1"/>
  <c r="H2539" i="1" s="1"/>
  <c r="L2091" i="1"/>
  <c r="H2091" i="1" s="1"/>
  <c r="L4931" i="1"/>
  <c r="H4931" i="1" s="1"/>
  <c r="L336" i="1"/>
  <c r="H336" i="1" s="1"/>
  <c r="L5873" i="1"/>
  <c r="H5873" i="1" s="1"/>
  <c r="L4132" i="1"/>
  <c r="H4132" i="1" s="1"/>
  <c r="L3182" i="1"/>
  <c r="H3182" i="1" s="1"/>
  <c r="L3501" i="1"/>
  <c r="H3501" i="1" s="1"/>
  <c r="L5915" i="1"/>
  <c r="H5915" i="1" s="1"/>
  <c r="L4597" i="1"/>
  <c r="H4597" i="1" s="1"/>
  <c r="L4620" i="1"/>
  <c r="H4620" i="1" s="1"/>
  <c r="L4107" i="1"/>
  <c r="H4107" i="1" s="1"/>
  <c r="L290" i="1"/>
  <c r="H290" i="1" s="1"/>
  <c r="L3996" i="1"/>
  <c r="H3996" i="1" s="1"/>
  <c r="L5679" i="1"/>
  <c r="H5679" i="1" s="1"/>
  <c r="L3558" i="1"/>
  <c r="H3558" i="1" s="1"/>
  <c r="L3440" i="1"/>
  <c r="H3440" i="1" s="1"/>
  <c r="L6291" i="1"/>
  <c r="H6291" i="1" s="1"/>
  <c r="L5857" i="1"/>
  <c r="H5857" i="1" s="1"/>
  <c r="L5815" i="1"/>
  <c r="H5815" i="1" s="1"/>
  <c r="L5816" i="1"/>
  <c r="H5816" i="1" s="1"/>
  <c r="L5610" i="1"/>
  <c r="H5610" i="1" s="1"/>
  <c r="L5427" i="1"/>
  <c r="H5427" i="1" s="1"/>
  <c r="L5373" i="1"/>
  <c r="H5373" i="1" s="1"/>
  <c r="L3419" i="1"/>
  <c r="H3419" i="1" s="1"/>
  <c r="L3367" i="1"/>
  <c r="H3367" i="1" s="1"/>
  <c r="L2817" i="1"/>
  <c r="H2817" i="1" s="1"/>
  <c r="L2724" i="1"/>
  <c r="H2724" i="1" s="1"/>
  <c r="L2427" i="1"/>
  <c r="H2427" i="1" s="1"/>
  <c r="L2384" i="1"/>
  <c r="H2384" i="1" s="1"/>
  <c r="L2050" i="1"/>
  <c r="H2050" i="1" s="1"/>
  <c r="L1850" i="1"/>
  <c r="H1850" i="1" s="1"/>
  <c r="L1614" i="1"/>
  <c r="H1614" i="1" s="1"/>
  <c r="L1048" i="1"/>
  <c r="H1048" i="1" s="1"/>
  <c r="L946" i="1"/>
  <c r="H946" i="1" s="1"/>
  <c r="L603" i="1"/>
  <c r="H603" i="1" s="1"/>
  <c r="L291" i="1"/>
  <c r="H291" i="1" s="1"/>
  <c r="L136" i="1"/>
  <c r="H136" i="1" s="1"/>
  <c r="L5114" i="1"/>
  <c r="H5114" i="1" s="1"/>
  <c r="L2051" i="1"/>
  <c r="H2051" i="1" s="1"/>
  <c r="L1453" i="1"/>
  <c r="H1453" i="1" s="1"/>
  <c r="L137" i="1"/>
  <c r="H137" i="1" s="1"/>
  <c r="L6338" i="1"/>
  <c r="H6338" i="1" s="1"/>
  <c r="L874" i="1"/>
  <c r="H874" i="1" s="1"/>
  <c r="L2154" i="1"/>
  <c r="H2154" i="1" s="1"/>
  <c r="L875" i="1"/>
  <c r="H875" i="1" s="1"/>
  <c r="L5748" i="1"/>
  <c r="H5748" i="1" s="1"/>
  <c r="L5631" i="1"/>
  <c r="H5631" i="1" s="1"/>
  <c r="L5428" i="1"/>
  <c r="H5428" i="1" s="1"/>
  <c r="L4989" i="1"/>
  <c r="H4989" i="1" s="1"/>
  <c r="L4806" i="1"/>
  <c r="H4806" i="1" s="1"/>
  <c r="L4735" i="1"/>
  <c r="H4735" i="1" s="1"/>
  <c r="L4523" i="1"/>
  <c r="H4523" i="1" s="1"/>
  <c r="L4019" i="1"/>
  <c r="H4019" i="1" s="1"/>
  <c r="L3946" i="1"/>
  <c r="H3946" i="1" s="1"/>
  <c r="L3835" i="1"/>
  <c r="H3835" i="1" s="1"/>
  <c r="L3460" i="1"/>
  <c r="H3460" i="1" s="1"/>
  <c r="L2855" i="1"/>
  <c r="H2855" i="1" s="1"/>
  <c r="L2818" i="1"/>
  <c r="H2818" i="1" s="1"/>
  <c r="L2428" i="1"/>
  <c r="H2428" i="1" s="1"/>
  <c r="L1186" i="1"/>
  <c r="H1186" i="1" s="1"/>
  <c r="L1096" i="1"/>
  <c r="H1096" i="1" s="1"/>
  <c r="L912" i="1"/>
  <c r="H912" i="1" s="1"/>
  <c r="L644" i="1"/>
  <c r="H644" i="1" s="1"/>
  <c r="L409" i="1"/>
  <c r="H409" i="1" s="1"/>
  <c r="L172" i="1"/>
  <c r="H172" i="1" s="1"/>
  <c r="L4055" i="1"/>
  <c r="H4055" i="1" s="1"/>
  <c r="L2464" i="1"/>
  <c r="H2464" i="1" s="1"/>
  <c r="L5160" i="1"/>
  <c r="H5160" i="1" s="1"/>
  <c r="L5201" i="1"/>
  <c r="H5201" i="1" s="1"/>
  <c r="L5916" i="1"/>
  <c r="H5916" i="1" s="1"/>
  <c r="L5958" i="1"/>
  <c r="H5958" i="1" s="1"/>
  <c r="L5553" i="1"/>
  <c r="H5553" i="1" s="1"/>
  <c r="L5501" i="1"/>
  <c r="H5501" i="1" s="1"/>
  <c r="L5141" i="1"/>
  <c r="H5141" i="1" s="1"/>
  <c r="L4932" i="1"/>
  <c r="H4932" i="1" s="1"/>
  <c r="L4575" i="1"/>
  <c r="H4575" i="1" s="1"/>
  <c r="L3668" i="1"/>
  <c r="H3668" i="1" s="1"/>
  <c r="L3599" i="1"/>
  <c r="H3599" i="1" s="1"/>
  <c r="L3479" i="1"/>
  <c r="H3479" i="1" s="1"/>
  <c r="L3368" i="1"/>
  <c r="H3368" i="1" s="1"/>
  <c r="L3213" i="1"/>
  <c r="H3213" i="1" s="1"/>
  <c r="L3083" i="1"/>
  <c r="H3083" i="1" s="1"/>
  <c r="L2725" i="1"/>
  <c r="H2725" i="1" s="1"/>
  <c r="L2650" i="1"/>
  <c r="H2650" i="1" s="1"/>
  <c r="L2624" i="1"/>
  <c r="H2624" i="1" s="1"/>
  <c r="L2130" i="1"/>
  <c r="H2130" i="1" s="1"/>
  <c r="L1922" i="1"/>
  <c r="H1922" i="1" s="1"/>
  <c r="L1923" i="1"/>
  <c r="H1923" i="1" s="1"/>
  <c r="L1557" i="1"/>
  <c r="H1557" i="1" s="1"/>
  <c r="L779" i="1"/>
  <c r="H779" i="1" s="1"/>
  <c r="L3728" i="1"/>
  <c r="H3728" i="1" s="1"/>
  <c r="L1387" i="1"/>
  <c r="H1387" i="1" s="1"/>
  <c r="L303" i="1"/>
  <c r="H303" i="1" s="1"/>
  <c r="L5836" i="1"/>
  <c r="H5836" i="1" s="1"/>
  <c r="L2284" i="1"/>
  <c r="H2284" i="1" s="1"/>
  <c r="L1634" i="1"/>
  <c r="H1634" i="1" s="1"/>
  <c r="L589" i="1"/>
  <c r="H589" i="1" s="1"/>
  <c r="L4956" i="1"/>
  <c r="H4956" i="1" s="1"/>
  <c r="L780" i="1"/>
  <c r="H780" i="1" s="1"/>
  <c r="L6190" i="1"/>
  <c r="H6190" i="1" s="1"/>
  <c r="L5917" i="1"/>
  <c r="H5917" i="1" s="1"/>
  <c r="L5749" i="1"/>
  <c r="H5749" i="1" s="1"/>
  <c r="L5689" i="1"/>
  <c r="H5689" i="1" s="1"/>
  <c r="L5588" i="1"/>
  <c r="H5588" i="1" s="1"/>
  <c r="L5456" i="1"/>
  <c r="H5456" i="1" s="1"/>
  <c r="L3776" i="1"/>
  <c r="H3776" i="1" s="1"/>
  <c r="L3729" i="1"/>
  <c r="H3729" i="1" s="1"/>
  <c r="L3669" i="1"/>
  <c r="H3669" i="1" s="1"/>
  <c r="L2856" i="1"/>
  <c r="H2856" i="1" s="1"/>
  <c r="L2347" i="1"/>
  <c r="H2347" i="1" s="1"/>
  <c r="L1889" i="1"/>
  <c r="H1889" i="1" s="1"/>
  <c r="L1687" i="1"/>
  <c r="H1687" i="1" s="1"/>
  <c r="L1664" i="1"/>
  <c r="H1664" i="1" s="1"/>
  <c r="L1615" i="1"/>
  <c r="H1615" i="1" s="1"/>
  <c r="L1424" i="1"/>
  <c r="H1424" i="1" s="1"/>
  <c r="L1388" i="1"/>
  <c r="H1388" i="1" s="1"/>
  <c r="L472" i="1"/>
  <c r="H472" i="1" s="1"/>
  <c r="L410" i="1"/>
  <c r="H410" i="1" s="1"/>
  <c r="L2248" i="1"/>
  <c r="H2248" i="1" s="1"/>
  <c r="L1069" i="1"/>
  <c r="H1069" i="1" s="1"/>
  <c r="L1187" i="1"/>
  <c r="H1187" i="1" s="1"/>
  <c r="L1851" i="1"/>
  <c r="H1851" i="1" s="1"/>
  <c r="L947" i="1"/>
  <c r="H947" i="1" s="1"/>
  <c r="L4621" i="1"/>
  <c r="H4621" i="1" s="1"/>
  <c r="L6395" i="1"/>
  <c r="H6395" i="1" s="1"/>
  <c r="L6150" i="1"/>
  <c r="H6150" i="1" s="1"/>
  <c r="L4736" i="1"/>
  <c r="H4736" i="1" s="1"/>
  <c r="L4622" i="1"/>
  <c r="H4622" i="1" s="1"/>
  <c r="L4546" i="1"/>
  <c r="H4546" i="1" s="1"/>
  <c r="L4217" i="1"/>
  <c r="H4217" i="1" s="1"/>
  <c r="L4108" i="1"/>
  <c r="H4108" i="1" s="1"/>
  <c r="L3480" i="1"/>
  <c r="H3480" i="1" s="1"/>
  <c r="L3369" i="1"/>
  <c r="H3369" i="1" s="1"/>
  <c r="L3043" i="1"/>
  <c r="H3043" i="1" s="1"/>
  <c r="L2972" i="1"/>
  <c r="H2972" i="1" s="1"/>
  <c r="L2890" i="1"/>
  <c r="H2890" i="1" s="1"/>
  <c r="L2309" i="1"/>
  <c r="H2309" i="1" s="1"/>
  <c r="L1977" i="1"/>
  <c r="H1977" i="1" s="1"/>
  <c r="L1799" i="1"/>
  <c r="H1799" i="1" s="1"/>
  <c r="L1748" i="1"/>
  <c r="H1748" i="1" s="1"/>
  <c r="L1496" i="1"/>
  <c r="H1496" i="1" s="1"/>
  <c r="L1454" i="1"/>
  <c r="H1454" i="1" s="1"/>
  <c r="L1455" i="1"/>
  <c r="H1455" i="1" s="1"/>
  <c r="L1354" i="1"/>
  <c r="H1354" i="1" s="1"/>
  <c r="L272" i="1"/>
  <c r="H272" i="1" s="1"/>
  <c r="L5918" i="1"/>
  <c r="H5918" i="1" s="1"/>
  <c r="L5457" i="1"/>
  <c r="H5457" i="1" s="1"/>
  <c r="L3238" i="1"/>
  <c r="H3238" i="1" s="1"/>
  <c r="L624" i="1"/>
  <c r="H624" i="1" s="1"/>
  <c r="L5974" i="1"/>
  <c r="H5974" i="1" s="1"/>
  <c r="L5933" i="1"/>
  <c r="H5933" i="1" s="1"/>
  <c r="L5230" i="1"/>
  <c r="H5230" i="1" s="1"/>
  <c r="L4957" i="1"/>
  <c r="H4957" i="1" s="1"/>
  <c r="L4830" i="1"/>
  <c r="H4830" i="1" s="1"/>
  <c r="L4797" i="1"/>
  <c r="H4797" i="1" s="1"/>
  <c r="L4440" i="1"/>
  <c r="H4440" i="1" s="1"/>
  <c r="L4274" i="1"/>
  <c r="H4274" i="1" s="1"/>
  <c r="L4191" i="1"/>
  <c r="H4191" i="1" s="1"/>
  <c r="L4165" i="1"/>
  <c r="H4165" i="1" s="1"/>
  <c r="L3997" i="1"/>
  <c r="H3997" i="1" s="1"/>
  <c r="L3836" i="1"/>
  <c r="H3836" i="1" s="1"/>
  <c r="L3287" i="1"/>
  <c r="H3287" i="1" s="1"/>
  <c r="L3274" i="1"/>
  <c r="H3274" i="1" s="1"/>
  <c r="L1097" i="1"/>
  <c r="H1097" i="1" s="1"/>
  <c r="L3528" i="1"/>
  <c r="H3528" i="1" s="1"/>
  <c r="L4651" i="1"/>
  <c r="H4651" i="1" s="1"/>
  <c r="L304" i="1"/>
  <c r="H304" i="1" s="1"/>
  <c r="L4688" i="1"/>
  <c r="H4688" i="1" s="1"/>
  <c r="L1355" i="1"/>
  <c r="H1355" i="1" s="1"/>
  <c r="L543" i="1"/>
  <c r="H543" i="1" s="1"/>
  <c r="L3461" i="1"/>
  <c r="H3461" i="1" s="1"/>
  <c r="L3947" i="1"/>
  <c r="H3947" i="1" s="1"/>
  <c r="L685" i="1"/>
  <c r="H685" i="1" s="1"/>
  <c r="L3370" i="1"/>
  <c r="H3370" i="1" s="1"/>
  <c r="L4486" i="1"/>
  <c r="H4486" i="1" s="1"/>
  <c r="L1769" i="1"/>
  <c r="H1769" i="1" s="1"/>
  <c r="L6413" i="1"/>
  <c r="H6413" i="1" s="1"/>
  <c r="L6396" i="1"/>
  <c r="H6396" i="1" s="1"/>
  <c r="L5946" i="1"/>
  <c r="H5946" i="1" s="1"/>
  <c r="L5115" i="1"/>
  <c r="H5115" i="1" s="1"/>
  <c r="L4395" i="1"/>
  <c r="H4395" i="1" s="1"/>
  <c r="L4254" i="1"/>
  <c r="H4254" i="1" s="1"/>
  <c r="L4020" i="1"/>
  <c r="H4020" i="1" s="1"/>
  <c r="L3837" i="1"/>
  <c r="H3837" i="1" s="1"/>
  <c r="L3807" i="1"/>
  <c r="H3807" i="1" s="1"/>
  <c r="L3730" i="1"/>
  <c r="H3730" i="1" s="1"/>
  <c r="L3559" i="1"/>
  <c r="H3559" i="1" s="1"/>
  <c r="L3434" i="1"/>
  <c r="H3434" i="1" s="1"/>
  <c r="L3134" i="1"/>
  <c r="H3134" i="1" s="1"/>
  <c r="L3004" i="1"/>
  <c r="H3004" i="1" s="1"/>
  <c r="L2949" i="1"/>
  <c r="H2949" i="1" s="1"/>
  <c r="L2583" i="1"/>
  <c r="H2583" i="1" s="1"/>
  <c r="L2465" i="1"/>
  <c r="H2465" i="1" s="1"/>
  <c r="L1456" i="1"/>
  <c r="H1456" i="1" s="1"/>
  <c r="L1098" i="1"/>
  <c r="H1098" i="1" s="1"/>
  <c r="L435" i="1"/>
  <c r="H435" i="1" s="1"/>
  <c r="L5458" i="1"/>
  <c r="H5458" i="1" s="1"/>
  <c r="L1049" i="1"/>
  <c r="H1049" i="1" s="1"/>
  <c r="L292" i="1"/>
  <c r="H292" i="1" s="1"/>
  <c r="L4623" i="1"/>
  <c r="H4623" i="1" s="1"/>
  <c r="L5344" i="1"/>
  <c r="H5344" i="1" s="1"/>
  <c r="L3343" i="1"/>
  <c r="H3343" i="1" s="1"/>
  <c r="L242" i="1"/>
  <c r="H242" i="1" s="1"/>
  <c r="L138" i="1"/>
  <c r="H138" i="1" s="1"/>
  <c r="L3114" i="1"/>
  <c r="H3114" i="1" s="1"/>
  <c r="L5388" i="1"/>
  <c r="H5388" i="1" s="1"/>
  <c r="L273" i="1"/>
  <c r="H273" i="1" s="1"/>
  <c r="L758" i="1"/>
  <c r="H758" i="1" s="1"/>
  <c r="L5527" i="1"/>
  <c r="H5527" i="1" s="1"/>
  <c r="L5389" i="1"/>
  <c r="H5389" i="1" s="1"/>
  <c r="L5390" i="1"/>
  <c r="H5390" i="1" s="1"/>
  <c r="L5318" i="1"/>
  <c r="H5318" i="1" s="1"/>
  <c r="L4958" i="1"/>
  <c r="H4958" i="1" s="1"/>
  <c r="L4396" i="1"/>
  <c r="H4396" i="1" s="1"/>
  <c r="L4218" i="1"/>
  <c r="H4218" i="1" s="1"/>
  <c r="L4133" i="1"/>
  <c r="H4133" i="1" s="1"/>
  <c r="L3998" i="1"/>
  <c r="H3998" i="1" s="1"/>
  <c r="L3999" i="1"/>
  <c r="H3999" i="1" s="1"/>
  <c r="L3908" i="1"/>
  <c r="H3908" i="1" s="1"/>
  <c r="L3869" i="1"/>
  <c r="H3869" i="1" s="1"/>
  <c r="L3435" i="1"/>
  <c r="H3435" i="1" s="1"/>
  <c r="L3420" i="1"/>
  <c r="H3420" i="1" s="1"/>
  <c r="L3239" i="1"/>
  <c r="H3239" i="1" s="1"/>
  <c r="L3240" i="1"/>
  <c r="H3240" i="1" s="1"/>
  <c r="L2726" i="1"/>
  <c r="H2726" i="1" s="1"/>
  <c r="L2540" i="1"/>
  <c r="H2540" i="1" s="1"/>
  <c r="L2429" i="1"/>
  <c r="H2429" i="1" s="1"/>
  <c r="L1688" i="1"/>
  <c r="H1688" i="1" s="1"/>
  <c r="L1518" i="1"/>
  <c r="H1518" i="1" s="1"/>
  <c r="L4467" i="1"/>
  <c r="H4467" i="1" s="1"/>
  <c r="L5293" i="1"/>
  <c r="H5293" i="1" s="1"/>
  <c r="L274" i="1"/>
  <c r="H274" i="1" s="1"/>
  <c r="L2430" i="1"/>
  <c r="H2430" i="1" s="1"/>
  <c r="L5732" i="1"/>
  <c r="H5732" i="1" s="1"/>
  <c r="L2800" i="1"/>
  <c r="H2800" i="1" s="1"/>
  <c r="L3005" i="1"/>
  <c r="H3005" i="1" s="1"/>
  <c r="L3312" i="1"/>
  <c r="H3312" i="1" s="1"/>
  <c r="L337" i="1"/>
  <c r="H337" i="1" s="1"/>
  <c r="L6397" i="1"/>
  <c r="H6397" i="1" s="1"/>
  <c r="L6311" i="1"/>
  <c r="H6311" i="1" s="1"/>
  <c r="L6191" i="1"/>
  <c r="H6191" i="1" s="1"/>
  <c r="L6135" i="1"/>
  <c r="H6135" i="1" s="1"/>
  <c r="L4831" i="1"/>
  <c r="H4831" i="1" s="1"/>
  <c r="L4737" i="1"/>
  <c r="H4737" i="1" s="1"/>
  <c r="L4158" i="1"/>
  <c r="H4158" i="1" s="1"/>
  <c r="L4056" i="1"/>
  <c r="H4056" i="1" s="1"/>
  <c r="L3948" i="1"/>
  <c r="H3948" i="1" s="1"/>
  <c r="L3731" i="1"/>
  <c r="H3731" i="1" s="1"/>
  <c r="L3639" i="1"/>
  <c r="H3639" i="1" s="1"/>
  <c r="L3371" i="1"/>
  <c r="H3371" i="1" s="1"/>
  <c r="L2310" i="1"/>
  <c r="H2310" i="1" s="1"/>
  <c r="L1852" i="1"/>
  <c r="H1852" i="1" s="1"/>
  <c r="L1716" i="1"/>
  <c r="H1716" i="1" s="1"/>
  <c r="L1519" i="1"/>
  <c r="H1519" i="1" s="1"/>
  <c r="L1356" i="1"/>
  <c r="H1356" i="1" s="1"/>
  <c r="L993" i="1"/>
  <c r="H993" i="1" s="1"/>
  <c r="L604" i="1"/>
  <c r="H604" i="1" s="1"/>
  <c r="L561" i="1"/>
  <c r="H561" i="1" s="1"/>
  <c r="L499" i="1"/>
  <c r="H499" i="1" s="1"/>
  <c r="L328" i="1"/>
  <c r="H328" i="1" s="1"/>
  <c r="L305" i="1"/>
  <c r="H305" i="1" s="1"/>
  <c r="L228" i="1"/>
  <c r="H228" i="1" s="1"/>
  <c r="L229" i="1"/>
  <c r="H229" i="1" s="1"/>
  <c r="L3696" i="1"/>
  <c r="H3696" i="1" s="1"/>
  <c r="L4547" i="1"/>
  <c r="H4547" i="1" s="1"/>
  <c r="L4487" i="1"/>
  <c r="H4487" i="1" s="1"/>
  <c r="L380" i="1"/>
  <c r="H380" i="1" s="1"/>
  <c r="L2014" i="1"/>
  <c r="H2014" i="1" s="1"/>
  <c r="L2249" i="1"/>
  <c r="H2249" i="1" s="1"/>
  <c r="L125" i="1"/>
  <c r="H125" i="1" s="1"/>
  <c r="L3398" i="1"/>
  <c r="H3398" i="1" s="1"/>
  <c r="L5345" i="1"/>
  <c r="H5345" i="1" s="1"/>
  <c r="L1050" i="1"/>
  <c r="H1050" i="1" s="1"/>
  <c r="L5765" i="1"/>
  <c r="H5765" i="1" s="1"/>
  <c r="L2584" i="1"/>
  <c r="H2584" i="1" s="1"/>
  <c r="L6407" i="1"/>
  <c r="H6407" i="1" s="1"/>
  <c r="L2921" i="1"/>
  <c r="H2921" i="1" s="1"/>
  <c r="L3909" i="1"/>
  <c r="H3909" i="1" s="1"/>
  <c r="L562" i="1"/>
  <c r="H562" i="1" s="1"/>
  <c r="L5975" i="1"/>
  <c r="H5975" i="1" s="1"/>
  <c r="L5012" i="1"/>
  <c r="H5012" i="1" s="1"/>
  <c r="L4887" i="1"/>
  <c r="H4887" i="1" s="1"/>
  <c r="L4888" i="1"/>
  <c r="H4888" i="1" s="1"/>
  <c r="L3640" i="1"/>
  <c r="H3640" i="1" s="1"/>
  <c r="L3313" i="1"/>
  <c r="H3313" i="1" s="1"/>
  <c r="L3214" i="1"/>
  <c r="H3214" i="1" s="1"/>
  <c r="L2891" i="1"/>
  <c r="H2891" i="1" s="1"/>
  <c r="L2857" i="1"/>
  <c r="H2857" i="1" s="1"/>
  <c r="L2858" i="1"/>
  <c r="H2858" i="1" s="1"/>
  <c r="L2466" i="1"/>
  <c r="H2466" i="1" s="1"/>
  <c r="L1717" i="1"/>
  <c r="H1717" i="1" s="1"/>
  <c r="L1357" i="1"/>
  <c r="H1357" i="1" s="1"/>
  <c r="L1326" i="1"/>
  <c r="H1326" i="1" s="1"/>
  <c r="L1268" i="1"/>
  <c r="H1268" i="1" s="1"/>
  <c r="L1188" i="1"/>
  <c r="H1188" i="1" s="1"/>
  <c r="L1010" i="1"/>
  <c r="H1010" i="1" s="1"/>
  <c r="L876" i="1"/>
  <c r="H876" i="1" s="1"/>
  <c r="L197" i="1"/>
  <c r="H197" i="1" s="1"/>
  <c r="L6025" i="1"/>
  <c r="H6025" i="1" s="1"/>
  <c r="L3560" i="1"/>
  <c r="H3560" i="1" s="1"/>
  <c r="L5934" i="1"/>
  <c r="H5934" i="1" s="1"/>
  <c r="L4959" i="1"/>
  <c r="H4959" i="1" s="1"/>
  <c r="L645" i="1"/>
  <c r="H645" i="1" s="1"/>
  <c r="L4365" i="1"/>
  <c r="H4365" i="1" s="1"/>
  <c r="L5459" i="1"/>
  <c r="H5459" i="1" s="1"/>
  <c r="L590" i="1"/>
  <c r="H590" i="1" s="1"/>
  <c r="L781" i="1"/>
  <c r="H781" i="1" s="1"/>
  <c r="L2431" i="1"/>
  <c r="H2431" i="1" s="1"/>
  <c r="L5404" i="1"/>
  <c r="H5404" i="1" s="1"/>
  <c r="L5294" i="1"/>
  <c r="H5294" i="1" s="1"/>
  <c r="L4960" i="1"/>
  <c r="H4960" i="1" s="1"/>
  <c r="L4933" i="1"/>
  <c r="H4933" i="1" s="1"/>
  <c r="L4219" i="1"/>
  <c r="H4219" i="1" s="1"/>
  <c r="L3641" i="1"/>
  <c r="H3641" i="1" s="1"/>
  <c r="L3084" i="1"/>
  <c r="H3084" i="1" s="1"/>
  <c r="L2769" i="1"/>
  <c r="H2769" i="1" s="1"/>
  <c r="L2250" i="1"/>
  <c r="H2250" i="1" s="1"/>
  <c r="L2251" i="1"/>
  <c r="H2251" i="1" s="1"/>
  <c r="L2252" i="1"/>
  <c r="H2252" i="1" s="1"/>
  <c r="L1749" i="1"/>
  <c r="H1749" i="1" s="1"/>
  <c r="L1520" i="1"/>
  <c r="H1520" i="1" s="1"/>
  <c r="L605" i="1"/>
  <c r="H605" i="1" s="1"/>
  <c r="L606" i="1"/>
  <c r="H606" i="1" s="1"/>
  <c r="L563" i="1"/>
  <c r="H563" i="1" s="1"/>
  <c r="L2859" i="1"/>
  <c r="H2859" i="1" s="1"/>
  <c r="L4832" i="1"/>
  <c r="H4832" i="1" s="1"/>
  <c r="L5063" i="1"/>
  <c r="H5063" i="1" s="1"/>
  <c r="L4624" i="1"/>
  <c r="H4624" i="1" s="1"/>
  <c r="L5502" i="1"/>
  <c r="H5502" i="1" s="1"/>
  <c r="L2348" i="1"/>
  <c r="H2348" i="1" s="1"/>
  <c r="L2467" i="1"/>
  <c r="H2467" i="1" s="1"/>
  <c r="L4889" i="1"/>
  <c r="H4889" i="1" s="1"/>
  <c r="L3531" i="1"/>
  <c r="H3531" i="1" s="1"/>
  <c r="L5116" i="1"/>
  <c r="H5116" i="1" s="1"/>
  <c r="L5460" i="1"/>
  <c r="H5460" i="1" s="1"/>
  <c r="L5142" i="1"/>
  <c r="H5142" i="1" s="1"/>
  <c r="L5013" i="1"/>
  <c r="H5013" i="1" s="1"/>
  <c r="L4915" i="1"/>
  <c r="H4915" i="1" s="1"/>
  <c r="L4758" i="1"/>
  <c r="H4758" i="1" s="1"/>
  <c r="L4689" i="1"/>
  <c r="H4689" i="1" s="1"/>
  <c r="L4366" i="1"/>
  <c r="H4366" i="1" s="1"/>
  <c r="L4220" i="1"/>
  <c r="H4220" i="1" s="1"/>
  <c r="L3968" i="1"/>
  <c r="H3968" i="1" s="1"/>
  <c r="L3969" i="1"/>
  <c r="H3969" i="1" s="1"/>
  <c r="L3838" i="1"/>
  <c r="H3838" i="1" s="1"/>
  <c r="L3642" i="1"/>
  <c r="H3642" i="1" s="1"/>
  <c r="L3600" i="1"/>
  <c r="H3600" i="1" s="1"/>
  <c r="L3462" i="1"/>
  <c r="H3462" i="1" s="1"/>
  <c r="L3044" i="1"/>
  <c r="H3044" i="1" s="1"/>
  <c r="L2922" i="1"/>
  <c r="H2922" i="1" s="1"/>
  <c r="L1853" i="1"/>
  <c r="H1853" i="1" s="1"/>
  <c r="L1689" i="1"/>
  <c r="H1689" i="1" s="1"/>
  <c r="L1497" i="1"/>
  <c r="H1497" i="1" s="1"/>
  <c r="L1467" i="1"/>
  <c r="H1467" i="1" s="1"/>
  <c r="L1457" i="1"/>
  <c r="H1457" i="1" s="1"/>
  <c r="L994" i="1"/>
  <c r="H994" i="1" s="1"/>
  <c r="L782" i="1"/>
  <c r="H782" i="1" s="1"/>
  <c r="L523" i="1"/>
  <c r="H523" i="1" s="1"/>
  <c r="L230" i="1"/>
  <c r="H230" i="1" s="1"/>
  <c r="L4759" i="1"/>
  <c r="H4759" i="1" s="1"/>
  <c r="L3154" i="1"/>
  <c r="H3154" i="1" s="1"/>
  <c r="L4299" i="1"/>
  <c r="H4299" i="1" s="1"/>
  <c r="L4109" i="1"/>
  <c r="H4109" i="1" s="1"/>
  <c r="L3155" i="1"/>
  <c r="H3155" i="1" s="1"/>
  <c r="L3006" i="1"/>
  <c r="H3006" i="1" s="1"/>
  <c r="L1269" i="1"/>
  <c r="H1269" i="1" s="1"/>
  <c r="L5271" i="1"/>
  <c r="H5271" i="1" s="1"/>
  <c r="L1316" i="1"/>
  <c r="H1316" i="1" s="1"/>
  <c r="L625" i="1"/>
  <c r="H625" i="1" s="1"/>
  <c r="L948" i="1"/>
  <c r="H948" i="1" s="1"/>
  <c r="L2672" i="1"/>
  <c r="H2672" i="1" s="1"/>
  <c r="L1951" i="1"/>
  <c r="H1951" i="1" s="1"/>
  <c r="L6111" i="1"/>
  <c r="H6111" i="1" s="1"/>
  <c r="L3643" i="1"/>
  <c r="H3643" i="1" s="1"/>
  <c r="L59" i="1"/>
  <c r="H59" i="1" s="1"/>
  <c r="L5919" i="1"/>
  <c r="H5919" i="1" s="1"/>
  <c r="L5143" i="1"/>
  <c r="H5143" i="1" s="1"/>
  <c r="L4652" i="1"/>
  <c r="H4652" i="1" s="1"/>
  <c r="L4548" i="1"/>
  <c r="H4548" i="1" s="1"/>
  <c r="L3314" i="1"/>
  <c r="H3314" i="1" s="1"/>
  <c r="L3275" i="1"/>
  <c r="H3275" i="1" s="1"/>
  <c r="L2625" i="1"/>
  <c r="H2625" i="1" s="1"/>
  <c r="L1587" i="1"/>
  <c r="H1587" i="1" s="1"/>
  <c r="L1227" i="1"/>
  <c r="H1227" i="1" s="1"/>
  <c r="L1099" i="1"/>
  <c r="H1099" i="1" s="1"/>
  <c r="L4192" i="1"/>
  <c r="H4192" i="1" s="1"/>
  <c r="L5503" i="1"/>
  <c r="H5503" i="1" s="1"/>
  <c r="L3421" i="1"/>
  <c r="H3421" i="1" s="1"/>
  <c r="L4110" i="1"/>
  <c r="H4110" i="1" s="1"/>
  <c r="L2052" i="1"/>
  <c r="H2052" i="1" s="1"/>
  <c r="L3372" i="1"/>
  <c r="H3372" i="1" s="1"/>
  <c r="L60" i="1"/>
  <c r="H60" i="1" s="1"/>
  <c r="L41" i="1"/>
  <c r="H41" i="1" s="1"/>
  <c r="L2950" i="1"/>
  <c r="H2950" i="1" s="1"/>
  <c r="L5231" i="1"/>
  <c r="H5231" i="1" s="1"/>
  <c r="L2690" i="1"/>
  <c r="H2690" i="1" s="1"/>
  <c r="L1051" i="1"/>
  <c r="H1051" i="1" s="1"/>
  <c r="L6136" i="1"/>
  <c r="H6136" i="1" s="1"/>
  <c r="L5117" i="1"/>
  <c r="H5117" i="1" s="1"/>
  <c r="L5935" i="1"/>
  <c r="H5935" i="1" s="1"/>
  <c r="L5461" i="1"/>
  <c r="H5461" i="1" s="1"/>
  <c r="L5429" i="1"/>
  <c r="H5429" i="1" s="1"/>
  <c r="L5405" i="1"/>
  <c r="H5405" i="1" s="1"/>
  <c r="L4833" i="1"/>
  <c r="H4833" i="1" s="1"/>
  <c r="L4000" i="1"/>
  <c r="H4000" i="1" s="1"/>
  <c r="L3910" i="1"/>
  <c r="H3910" i="1" s="1"/>
  <c r="L3670" i="1"/>
  <c r="H3670" i="1" s="1"/>
  <c r="L3373" i="1"/>
  <c r="H3373" i="1" s="1"/>
  <c r="L3276" i="1"/>
  <c r="H3276" i="1" s="1"/>
  <c r="L2155" i="1"/>
  <c r="H2155" i="1" s="1"/>
  <c r="L1952" i="1"/>
  <c r="H1952" i="1" s="1"/>
  <c r="L1854" i="1"/>
  <c r="H1854" i="1" s="1"/>
  <c r="L1690" i="1"/>
  <c r="H1690" i="1" s="1"/>
  <c r="L1159" i="1"/>
  <c r="H1159" i="1" s="1"/>
  <c r="L1019" i="1"/>
  <c r="H1019" i="1" s="1"/>
  <c r="L977" i="1"/>
  <c r="H977" i="1" s="1"/>
  <c r="L436" i="1"/>
  <c r="H436" i="1" s="1"/>
  <c r="L5064" i="1"/>
  <c r="H5064" i="1" s="1"/>
  <c r="L1291" i="1"/>
  <c r="H1291" i="1" s="1"/>
  <c r="L3884" i="1"/>
  <c r="H3884" i="1" s="1"/>
  <c r="L1521" i="1"/>
  <c r="H1521" i="1" s="1"/>
  <c r="L338" i="1"/>
  <c r="H338" i="1" s="1"/>
  <c r="L1855" i="1"/>
  <c r="H1855" i="1" s="1"/>
  <c r="L524" i="1"/>
  <c r="H524" i="1" s="1"/>
  <c r="L91" i="1"/>
  <c r="H91" i="1" s="1"/>
  <c r="L6192" i="1"/>
  <c r="H6192" i="1" s="1"/>
  <c r="L4021" i="1"/>
  <c r="H4021" i="1" s="1"/>
  <c r="L2585" i="1"/>
  <c r="H2585" i="1" s="1"/>
  <c r="L5947" i="1"/>
  <c r="H5947" i="1" s="1"/>
  <c r="L5406" i="1"/>
  <c r="H5406" i="1" s="1"/>
  <c r="L5175" i="1"/>
  <c r="H5175" i="1" s="1"/>
  <c r="L4798" i="1"/>
  <c r="H4798" i="1" s="1"/>
  <c r="L4760" i="1"/>
  <c r="H4760" i="1" s="1"/>
  <c r="L4367" i="1"/>
  <c r="H4367" i="1" s="1"/>
  <c r="L3422" i="1"/>
  <c r="H3422" i="1" s="1"/>
  <c r="L2586" i="1"/>
  <c r="H2586" i="1" s="1"/>
  <c r="L2253" i="1"/>
  <c r="H2253" i="1" s="1"/>
  <c r="L1953" i="1"/>
  <c r="H1953" i="1" s="1"/>
  <c r="L1358" i="1"/>
  <c r="H1358" i="1" s="1"/>
  <c r="L329" i="1"/>
  <c r="H329" i="1" s="1"/>
  <c r="L2923" i="1"/>
  <c r="H2923" i="1" s="1"/>
  <c r="L2285" i="1"/>
  <c r="H2285" i="1" s="1"/>
  <c r="L5817" i="1"/>
  <c r="H5817" i="1" s="1"/>
  <c r="L877" i="1"/>
  <c r="H877" i="1" s="1"/>
  <c r="L2651" i="1"/>
  <c r="H2651" i="1" s="1"/>
  <c r="L1011" i="1"/>
  <c r="H1011" i="1" s="1"/>
  <c r="L5346" i="1"/>
  <c r="H5346" i="1" s="1"/>
  <c r="L658" i="1"/>
  <c r="H658" i="1" s="1"/>
  <c r="L4799" i="1"/>
  <c r="H4799" i="1" s="1"/>
  <c r="L3045" i="1"/>
  <c r="H3045" i="1" s="1"/>
  <c r="L2673" i="1"/>
  <c r="H2673" i="1" s="1"/>
  <c r="L5976" i="1"/>
  <c r="H5976" i="1" s="1"/>
  <c r="L5665" i="1"/>
  <c r="H5665" i="1" s="1"/>
  <c r="L5462" i="1"/>
  <c r="H5462" i="1" s="1"/>
  <c r="L5407" i="1"/>
  <c r="H5407" i="1" s="1"/>
  <c r="L5272" i="1"/>
  <c r="H5272" i="1" s="1"/>
  <c r="L5176" i="1"/>
  <c r="H5176" i="1" s="1"/>
  <c r="L4800" i="1"/>
  <c r="H4800" i="1" s="1"/>
  <c r="L4653" i="1"/>
  <c r="H4653" i="1" s="1"/>
  <c r="L4625" i="1"/>
  <c r="H4625" i="1" s="1"/>
  <c r="L4343" i="1"/>
  <c r="H4343" i="1" s="1"/>
  <c r="L4300" i="1"/>
  <c r="H4300" i="1" s="1"/>
  <c r="L4275" i="1"/>
  <c r="H4275" i="1" s="1"/>
  <c r="L4111" i="1"/>
  <c r="H4111" i="1" s="1"/>
  <c r="L4112" i="1"/>
  <c r="H4112" i="1" s="1"/>
  <c r="L3970" i="1"/>
  <c r="H3970" i="1" s="1"/>
  <c r="L3344" i="1"/>
  <c r="H3344" i="1" s="1"/>
  <c r="L3046" i="1"/>
  <c r="H3046" i="1" s="1"/>
  <c r="L2860" i="1"/>
  <c r="H2860" i="1" s="1"/>
  <c r="L2801" i="1"/>
  <c r="H2801" i="1" s="1"/>
  <c r="L2494" i="1"/>
  <c r="H2494" i="1" s="1"/>
  <c r="L2432" i="1"/>
  <c r="H2432" i="1" s="1"/>
  <c r="L2191" i="1"/>
  <c r="H2191" i="1" s="1"/>
  <c r="L1665" i="1"/>
  <c r="H1665" i="1" s="1"/>
  <c r="L1616" i="1"/>
  <c r="H1616" i="1" s="1"/>
  <c r="L1522" i="1"/>
  <c r="H1522" i="1" s="1"/>
  <c r="L1359" i="1"/>
  <c r="H1359" i="1" s="1"/>
  <c r="L1270" i="1"/>
  <c r="H1270" i="1" s="1"/>
  <c r="L1228" i="1"/>
  <c r="H1228" i="1" s="1"/>
  <c r="L878" i="1"/>
  <c r="H878" i="1" s="1"/>
  <c r="L525" i="1"/>
  <c r="H525" i="1" s="1"/>
  <c r="L411" i="1"/>
  <c r="H411" i="1" s="1"/>
  <c r="L306" i="1"/>
  <c r="H306" i="1" s="1"/>
  <c r="L307" i="1"/>
  <c r="H307" i="1" s="1"/>
  <c r="L1523" i="1"/>
  <c r="H1523" i="1" s="1"/>
  <c r="L5716" i="1"/>
  <c r="H5716" i="1" s="1"/>
  <c r="L381" i="1"/>
  <c r="H381" i="1" s="1"/>
  <c r="L835" i="1"/>
  <c r="H835" i="1" s="1"/>
  <c r="L6312" i="1"/>
  <c r="H6312" i="1" s="1"/>
  <c r="L6112" i="1"/>
  <c r="H6112" i="1" s="1"/>
  <c r="L5391" i="1"/>
  <c r="H5391" i="1" s="1"/>
  <c r="L3085" i="1"/>
  <c r="H3085" i="1" s="1"/>
  <c r="L4598" i="1"/>
  <c r="H4598" i="1" s="1"/>
  <c r="L6035" i="1"/>
  <c r="H6035" i="1" s="1"/>
  <c r="L5319" i="1"/>
  <c r="H5319" i="1" s="1"/>
  <c r="L4626" i="1"/>
  <c r="H4626" i="1" s="1"/>
  <c r="L4368" i="1"/>
  <c r="H4368" i="1" s="1"/>
  <c r="L3839" i="1"/>
  <c r="H3839" i="1" s="1"/>
  <c r="L2802" i="1"/>
  <c r="H2802" i="1" s="1"/>
  <c r="L2727" i="1"/>
  <c r="H2727" i="1" s="1"/>
  <c r="L2495" i="1"/>
  <c r="H2495" i="1" s="1"/>
  <c r="L2468" i="1"/>
  <c r="H2468" i="1" s="1"/>
  <c r="L2286" i="1"/>
  <c r="H2286" i="1" s="1"/>
  <c r="L2254" i="1"/>
  <c r="H2254" i="1" s="1"/>
  <c r="L243" i="1"/>
  <c r="H243" i="1" s="1"/>
  <c r="L3086" i="1"/>
  <c r="H3086" i="1" s="1"/>
  <c r="L5202" i="1"/>
  <c r="H5202" i="1" s="1"/>
  <c r="L2652" i="1"/>
  <c r="H2652" i="1" s="1"/>
  <c r="L1524" i="1"/>
  <c r="H1524" i="1" s="1"/>
  <c r="L318" i="1"/>
  <c r="H318" i="1" s="1"/>
  <c r="L6151" i="1"/>
  <c r="H6151" i="1" s="1"/>
  <c r="L568" i="1"/>
  <c r="H568" i="1" s="1"/>
  <c r="L3777" i="1"/>
  <c r="H3777" i="1" s="1"/>
  <c r="L4549" i="1"/>
  <c r="H4549" i="1" s="1"/>
  <c r="L2653" i="1"/>
  <c r="H2653" i="1" s="1"/>
  <c r="L5778" i="1"/>
  <c r="H5778" i="1" s="1"/>
  <c r="L5666" i="1"/>
  <c r="H5666" i="1" s="1"/>
  <c r="L5408" i="1"/>
  <c r="H5408" i="1" s="1"/>
  <c r="L4961" i="1"/>
  <c r="H4961" i="1" s="1"/>
  <c r="L4867" i="1"/>
  <c r="H4867" i="1" s="1"/>
  <c r="L4565" i="1"/>
  <c r="H4565" i="1" s="1"/>
  <c r="L4524" i="1"/>
  <c r="H4524" i="1" s="1"/>
  <c r="L4276" i="1"/>
  <c r="H4276" i="1" s="1"/>
  <c r="L4159" i="1"/>
  <c r="H4159" i="1" s="1"/>
  <c r="L3949" i="1"/>
  <c r="H3949" i="1" s="1"/>
  <c r="L3808" i="1"/>
  <c r="H3808" i="1" s="1"/>
  <c r="L3809" i="1"/>
  <c r="H3809" i="1" s="1"/>
  <c r="L3732" i="1"/>
  <c r="H3732" i="1" s="1"/>
  <c r="L3241" i="1"/>
  <c r="H3241" i="1" s="1"/>
  <c r="L3183" i="1"/>
  <c r="H3183" i="1" s="1"/>
  <c r="L3135" i="1"/>
  <c r="H3135" i="1" s="1"/>
  <c r="L2951" i="1"/>
  <c r="H2951" i="1" s="1"/>
  <c r="L2924" i="1"/>
  <c r="H2924" i="1" s="1"/>
  <c r="L2728" i="1"/>
  <c r="H2728" i="1" s="1"/>
  <c r="L2587" i="1"/>
  <c r="H2587" i="1" s="1"/>
  <c r="L2287" i="1"/>
  <c r="H2287" i="1" s="1"/>
  <c r="L1617" i="1"/>
  <c r="H1617" i="1" s="1"/>
  <c r="L1189" i="1"/>
  <c r="H1189" i="1" s="1"/>
  <c r="L1190" i="1"/>
  <c r="H1190" i="1" s="1"/>
  <c r="L686" i="1"/>
  <c r="H686" i="1" s="1"/>
  <c r="L2729" i="1"/>
  <c r="H2729" i="1" s="1"/>
  <c r="L4057" i="1"/>
  <c r="H4057" i="1" s="1"/>
  <c r="L4441" i="1"/>
  <c r="H4441" i="1" s="1"/>
  <c r="L2224" i="1"/>
  <c r="H2224" i="1" s="1"/>
  <c r="L350" i="1"/>
  <c r="H350" i="1" s="1"/>
  <c r="L5273" i="1"/>
  <c r="H5273" i="1" s="1"/>
  <c r="L1558" i="1"/>
  <c r="H1558" i="1" s="1"/>
  <c r="L4344" i="1"/>
  <c r="H4344" i="1" s="1"/>
  <c r="L2288" i="1"/>
  <c r="H2288" i="1" s="1"/>
  <c r="L3242" i="1"/>
  <c r="H3242" i="1" s="1"/>
  <c r="L3136" i="1"/>
  <c r="H3136" i="1" s="1"/>
  <c r="L5203" i="1"/>
  <c r="H5203" i="1" s="1"/>
  <c r="L5094" i="1"/>
  <c r="H5094" i="1" s="1"/>
  <c r="L4868" i="1"/>
  <c r="H4868" i="1" s="1"/>
  <c r="L4369" i="1"/>
  <c r="H4369" i="1" s="1"/>
  <c r="L4221" i="1"/>
  <c r="H4221" i="1" s="1"/>
  <c r="L4134" i="1"/>
  <c r="H4134" i="1" s="1"/>
  <c r="L3502" i="1"/>
  <c r="H3502" i="1" s="1"/>
  <c r="L3503" i="1"/>
  <c r="H3503" i="1" s="1"/>
  <c r="L3047" i="1"/>
  <c r="H3047" i="1" s="1"/>
  <c r="L3048" i="1"/>
  <c r="H3048" i="1" s="1"/>
  <c r="L3007" i="1"/>
  <c r="H3007" i="1" s="1"/>
  <c r="L2988" i="1"/>
  <c r="H2988" i="1" s="1"/>
  <c r="L2315" i="1"/>
  <c r="H2315" i="1" s="1"/>
  <c r="L2192" i="1"/>
  <c r="H2192" i="1" s="1"/>
  <c r="L735" i="1"/>
  <c r="H735" i="1" s="1"/>
  <c r="L569" i="1"/>
  <c r="H569" i="1" s="1"/>
  <c r="L437" i="1"/>
  <c r="H437" i="1" s="1"/>
  <c r="L76" i="1"/>
  <c r="H76" i="1" s="1"/>
  <c r="L3971" i="1"/>
  <c r="H3971" i="1" s="1"/>
  <c r="L1425" i="1"/>
  <c r="H1425" i="1" s="1"/>
  <c r="L4690" i="1"/>
  <c r="H4690" i="1" s="1"/>
  <c r="L1389" i="1"/>
  <c r="H1389" i="1" s="1"/>
  <c r="L412" i="1"/>
  <c r="H412" i="1" s="1"/>
  <c r="L5014" i="1"/>
  <c r="H5014" i="1" s="1"/>
  <c r="L3532" i="1"/>
  <c r="H3532" i="1" s="1"/>
  <c r="L2092" i="1"/>
  <c r="H2092" i="1" s="1"/>
  <c r="L3671" i="1"/>
  <c r="H3671" i="1" s="1"/>
  <c r="L1135" i="1"/>
  <c r="H1135" i="1" s="1"/>
  <c r="L4488" i="1"/>
  <c r="H4488" i="1" s="1"/>
  <c r="L3911" i="1"/>
  <c r="H3911" i="1" s="1"/>
  <c r="L5409" i="1"/>
  <c r="H5409" i="1" s="1"/>
  <c r="L5177" i="1"/>
  <c r="H5177" i="1" s="1"/>
  <c r="L4193" i="1"/>
  <c r="H4193" i="1" s="1"/>
  <c r="L3697" i="1"/>
  <c r="H3697" i="1" s="1"/>
  <c r="L3243" i="1"/>
  <c r="H3243" i="1" s="1"/>
  <c r="L3215" i="1"/>
  <c r="H3215" i="1" s="1"/>
  <c r="L3145" i="1"/>
  <c r="H3145" i="1" s="1"/>
  <c r="L3008" i="1"/>
  <c r="H3008" i="1" s="1"/>
  <c r="L2433" i="1"/>
  <c r="H2433" i="1" s="1"/>
  <c r="L2289" i="1"/>
  <c r="H2289" i="1" s="1"/>
  <c r="L1978" i="1"/>
  <c r="H1978" i="1" s="1"/>
  <c r="L1890" i="1"/>
  <c r="H1890" i="1" s="1"/>
  <c r="L1635" i="1"/>
  <c r="H1635" i="1" s="1"/>
  <c r="L1307" i="1"/>
  <c r="H1307" i="1" s="1"/>
  <c r="L1100" i="1"/>
  <c r="H1100" i="1" s="1"/>
  <c r="L995" i="1"/>
  <c r="H995" i="1" s="1"/>
  <c r="L626" i="1"/>
  <c r="H626" i="1" s="1"/>
  <c r="L607" i="1"/>
  <c r="H607" i="1" s="1"/>
  <c r="L438" i="1"/>
  <c r="H438" i="1" s="1"/>
  <c r="L139" i="1"/>
  <c r="H139" i="1" s="1"/>
  <c r="L4077" i="1"/>
  <c r="H4077" i="1" s="1"/>
  <c r="L6166" i="1"/>
  <c r="H6166" i="1" s="1"/>
  <c r="L3972" i="1"/>
  <c r="H3972" i="1" s="1"/>
  <c r="L4834" i="1"/>
  <c r="H4834" i="1" s="1"/>
  <c r="L2892" i="1"/>
  <c r="H2892" i="1" s="1"/>
  <c r="L2290" i="1"/>
  <c r="H2290" i="1" s="1"/>
  <c r="L5667" i="1"/>
  <c r="H5667" i="1" s="1"/>
  <c r="L687" i="1"/>
  <c r="H687" i="1" s="1"/>
  <c r="L5589" i="1"/>
  <c r="H5589" i="1" s="1"/>
  <c r="L3778" i="1"/>
  <c r="H3778" i="1" s="1"/>
  <c r="L4489" i="1"/>
  <c r="H4489" i="1" s="1"/>
  <c r="L2093" i="1"/>
  <c r="H2093" i="1" s="1"/>
  <c r="L4370" i="1"/>
  <c r="H4370" i="1" s="1"/>
  <c r="L2973" i="1"/>
  <c r="H2973" i="1" s="1"/>
  <c r="L1979" i="1"/>
  <c r="H1979" i="1" s="1"/>
  <c r="L5988" i="1"/>
  <c r="H5988" i="1" s="1"/>
  <c r="L4490" i="1"/>
  <c r="H4490" i="1" s="1"/>
  <c r="L4058" i="1"/>
  <c r="H4058" i="1" s="1"/>
  <c r="L4022" i="1"/>
  <c r="H4022" i="1" s="1"/>
  <c r="L3810" i="1"/>
  <c r="H3810" i="1" s="1"/>
  <c r="L3561" i="1"/>
  <c r="H3561" i="1" s="1"/>
  <c r="L3562" i="1"/>
  <c r="H3562" i="1" s="1"/>
  <c r="L3463" i="1"/>
  <c r="H3463" i="1" s="1"/>
  <c r="L3115" i="1"/>
  <c r="H3115" i="1" s="1"/>
  <c r="L2674" i="1"/>
  <c r="H2674" i="1" s="1"/>
  <c r="L2675" i="1"/>
  <c r="H2675" i="1" s="1"/>
  <c r="L2654" i="1"/>
  <c r="H2654" i="1" s="1"/>
  <c r="L2434" i="1"/>
  <c r="H2434" i="1" s="1"/>
  <c r="L1891" i="1"/>
  <c r="H1891" i="1" s="1"/>
  <c r="L382" i="1"/>
  <c r="H382" i="1" s="1"/>
  <c r="L2131" i="1"/>
  <c r="H2131" i="1" s="1"/>
  <c r="L5680" i="1"/>
  <c r="H5680" i="1" s="1"/>
  <c r="L275" i="1"/>
  <c r="H275" i="1" s="1"/>
  <c r="L6113" i="1"/>
  <c r="H6113" i="1" s="1"/>
  <c r="L308" i="1"/>
  <c r="H308" i="1" s="1"/>
  <c r="L5920" i="1"/>
  <c r="H5920" i="1" s="1"/>
  <c r="L1559" i="1"/>
  <c r="H1559" i="1" s="1"/>
  <c r="L215" i="1"/>
  <c r="H215" i="1" s="1"/>
  <c r="L2655" i="1"/>
  <c r="H2655" i="1" s="1"/>
  <c r="L4194" i="1"/>
  <c r="H4194" i="1" s="1"/>
  <c r="L4222" i="1"/>
  <c r="H4222" i="1" s="1"/>
  <c r="L1691" i="1"/>
  <c r="H1691" i="1" s="1"/>
  <c r="L5590" i="1"/>
  <c r="H5590" i="1" s="1"/>
  <c r="L4654" i="1"/>
  <c r="H4654" i="1" s="1"/>
  <c r="L4078" i="1"/>
  <c r="H4078" i="1" s="1"/>
  <c r="L4023" i="1"/>
  <c r="H4023" i="1" s="1"/>
  <c r="L3890" i="1"/>
  <c r="H3890" i="1" s="1"/>
  <c r="L3733" i="1"/>
  <c r="H3733" i="1" s="1"/>
  <c r="L3672" i="1"/>
  <c r="H3672" i="1" s="1"/>
  <c r="L2952" i="1"/>
  <c r="H2952" i="1" s="1"/>
  <c r="L2861" i="1"/>
  <c r="H2861" i="1" s="1"/>
  <c r="L2862" i="1"/>
  <c r="H2862" i="1" s="1"/>
  <c r="L2819" i="1"/>
  <c r="H2819" i="1" s="1"/>
  <c r="L2770" i="1"/>
  <c r="H2770" i="1" s="1"/>
  <c r="L2730" i="1"/>
  <c r="H2730" i="1" s="1"/>
  <c r="L2656" i="1"/>
  <c r="H2656" i="1" s="1"/>
  <c r="L1892" i="1"/>
  <c r="H1892" i="1" s="1"/>
  <c r="L1666" i="1"/>
  <c r="H1666" i="1" s="1"/>
  <c r="L1136" i="1"/>
  <c r="H1136" i="1" s="1"/>
  <c r="L1101" i="1"/>
  <c r="H1101" i="1" s="1"/>
  <c r="L858" i="1"/>
  <c r="H858" i="1" s="1"/>
  <c r="L276" i="1"/>
  <c r="H276" i="1" s="1"/>
  <c r="L168" i="1"/>
  <c r="H168" i="1" s="1"/>
  <c r="L2349" i="1"/>
  <c r="H2349" i="1" s="1"/>
  <c r="L1327" i="1"/>
  <c r="H1327" i="1" s="1"/>
  <c r="L3156" i="1"/>
  <c r="H3156" i="1" s="1"/>
  <c r="L5253" i="1"/>
  <c r="H5253" i="1" s="1"/>
  <c r="L3673" i="1"/>
  <c r="H3673" i="1" s="1"/>
  <c r="L3137" i="1"/>
  <c r="H3137" i="1" s="1"/>
  <c r="L4001" i="1"/>
  <c r="H4001" i="1" s="1"/>
  <c r="L5254" i="1"/>
  <c r="H5254" i="1" s="1"/>
  <c r="L5591" i="1"/>
  <c r="H5591" i="1" s="1"/>
  <c r="L4934" i="1"/>
  <c r="H4934" i="1" s="1"/>
  <c r="L277" i="1"/>
  <c r="H277" i="1" s="1"/>
  <c r="L5048" i="1"/>
  <c r="H5048" i="1" s="1"/>
  <c r="L591" i="1"/>
  <c r="H591" i="1" s="1"/>
  <c r="L5948" i="1"/>
  <c r="H5948" i="1" s="1"/>
  <c r="L5949" i="1"/>
  <c r="H5949" i="1" s="1"/>
  <c r="L5766" i="1"/>
  <c r="H5766" i="1" s="1"/>
  <c r="L5430" i="1"/>
  <c r="H5430" i="1" s="1"/>
  <c r="L5232" i="1"/>
  <c r="H5232" i="1" s="1"/>
  <c r="L4706" i="1"/>
  <c r="H4706" i="1" s="1"/>
  <c r="L3345" i="1"/>
  <c r="H3345" i="1" s="1"/>
  <c r="L3146" i="1"/>
  <c r="H3146" i="1" s="1"/>
  <c r="L3138" i="1"/>
  <c r="H3138" i="1" s="1"/>
  <c r="L3009" i="1"/>
  <c r="H3009" i="1" s="1"/>
  <c r="L2803" i="1"/>
  <c r="H2803" i="1" s="1"/>
  <c r="L2156" i="1"/>
  <c r="H2156" i="1" s="1"/>
  <c r="L2053" i="1"/>
  <c r="H2053" i="1" s="1"/>
  <c r="L1821" i="1"/>
  <c r="H1821" i="1" s="1"/>
  <c r="L1800" i="1"/>
  <c r="H1800" i="1" s="1"/>
  <c r="L1750" i="1"/>
  <c r="H1750" i="1" s="1"/>
  <c r="L1229" i="1"/>
  <c r="H1229" i="1" s="1"/>
  <c r="L526" i="1"/>
  <c r="H526" i="1" s="1"/>
  <c r="L330" i="1"/>
  <c r="H330" i="1" s="1"/>
  <c r="L949" i="1"/>
  <c r="H949" i="1" s="1"/>
  <c r="L2731" i="1"/>
  <c r="H2731" i="1" s="1"/>
  <c r="L5463" i="1"/>
  <c r="H5463" i="1" s="1"/>
  <c r="L4345" i="1"/>
  <c r="H4345" i="1" s="1"/>
  <c r="L5781" i="1"/>
  <c r="H5781" i="1" s="1"/>
  <c r="L5392" i="1"/>
  <c r="H5392" i="1" s="1"/>
  <c r="L3601" i="1"/>
  <c r="H3601" i="1" s="1"/>
  <c r="L5704" i="1"/>
  <c r="H5704" i="1" s="1"/>
  <c r="L4113" i="1"/>
  <c r="H4113" i="1" s="1"/>
  <c r="L4566" i="1"/>
  <c r="H4566" i="1" s="1"/>
  <c r="L2657" i="1"/>
  <c r="H2657" i="1" s="1"/>
  <c r="L156" i="1"/>
  <c r="H156" i="1" s="1"/>
  <c r="L2311" i="1"/>
  <c r="H2311" i="1" s="1"/>
  <c r="L1308" i="1"/>
  <c r="H1308" i="1" s="1"/>
  <c r="L783" i="1"/>
  <c r="H783" i="1" s="1"/>
  <c r="L231" i="1"/>
  <c r="H231" i="1" s="1"/>
  <c r="L4941" i="1"/>
  <c r="H4941" i="1" s="1"/>
  <c r="L4550" i="1"/>
  <c r="H4550" i="1" s="1"/>
  <c r="L4312" i="1"/>
  <c r="H4312" i="1" s="1"/>
  <c r="L4301" i="1"/>
  <c r="H4301" i="1" s="1"/>
  <c r="L4255" i="1"/>
  <c r="H4255" i="1" s="1"/>
  <c r="L4223" i="1"/>
  <c r="H4223" i="1" s="1"/>
  <c r="L3674" i="1"/>
  <c r="H3674" i="1" s="1"/>
  <c r="L3644" i="1"/>
  <c r="H3644" i="1" s="1"/>
  <c r="L3529" i="1"/>
  <c r="H3529" i="1" s="1"/>
  <c r="L3423" i="1"/>
  <c r="H3423" i="1" s="1"/>
  <c r="L2893" i="1"/>
  <c r="H2893" i="1" s="1"/>
  <c r="L2435" i="1"/>
  <c r="H2435" i="1" s="1"/>
  <c r="L2385" i="1"/>
  <c r="H2385" i="1" s="1"/>
  <c r="L2255" i="1"/>
  <c r="H2255" i="1" s="1"/>
  <c r="L2256" i="1"/>
  <c r="H2256" i="1" s="1"/>
  <c r="L2132" i="1"/>
  <c r="H2132" i="1" s="1"/>
  <c r="L1137" i="1"/>
  <c r="H1137" i="1" s="1"/>
  <c r="L763" i="1"/>
  <c r="H763" i="1" s="1"/>
  <c r="L706" i="1"/>
  <c r="H706" i="1" s="1"/>
  <c r="L4114" i="1"/>
  <c r="H4114" i="1" s="1"/>
  <c r="L3049" i="1"/>
  <c r="H3049" i="1" s="1"/>
  <c r="L5118" i="1"/>
  <c r="H5118" i="1" s="1"/>
  <c r="L6093" i="1"/>
  <c r="H6093" i="1" s="1"/>
  <c r="L1618" i="1"/>
  <c r="H1618" i="1" s="1"/>
  <c r="L4761" i="1"/>
  <c r="H4761" i="1" s="1"/>
  <c r="L5431" i="1"/>
  <c r="H5431" i="1" s="1"/>
  <c r="L3840" i="1"/>
  <c r="H3840" i="1" s="1"/>
  <c r="L707" i="1"/>
  <c r="H707" i="1" s="1"/>
  <c r="L1751" i="1"/>
  <c r="H1751" i="1" s="1"/>
  <c r="L1498" i="1"/>
  <c r="H1498" i="1" s="1"/>
  <c r="L3841" i="1"/>
  <c r="H3841" i="1" s="1"/>
  <c r="L5255" i="1"/>
  <c r="H5255" i="1" s="1"/>
  <c r="L5015" i="1"/>
  <c r="H5015" i="1" s="1"/>
  <c r="L4655" i="1"/>
  <c r="H4655" i="1" s="1"/>
  <c r="L4135" i="1"/>
  <c r="H4135" i="1" s="1"/>
  <c r="L3870" i="1"/>
  <c r="H3870" i="1" s="1"/>
  <c r="L3346" i="1"/>
  <c r="H3346" i="1" s="1"/>
  <c r="L3087" i="1"/>
  <c r="H3087" i="1" s="1"/>
  <c r="L3010" i="1"/>
  <c r="H3010" i="1" s="1"/>
  <c r="L2894" i="1"/>
  <c r="H2894" i="1" s="1"/>
  <c r="L2504" i="1"/>
  <c r="H2504" i="1" s="1"/>
  <c r="L2225" i="1"/>
  <c r="H2225" i="1" s="1"/>
  <c r="L1987" i="1"/>
  <c r="H1987" i="1" s="1"/>
  <c r="L1801" i="1"/>
  <c r="H1801" i="1" s="1"/>
  <c r="L978" i="1"/>
  <c r="H978" i="1" s="1"/>
  <c r="L759" i="1"/>
  <c r="H759" i="1" s="1"/>
  <c r="L198" i="1"/>
  <c r="H198" i="1" s="1"/>
  <c r="L2588" i="1"/>
  <c r="H2588" i="1" s="1"/>
  <c r="L473" i="1"/>
  <c r="H473" i="1" s="1"/>
  <c r="L4224" i="1"/>
  <c r="H4224" i="1" s="1"/>
  <c r="L3734" i="1"/>
  <c r="H3734" i="1" s="1"/>
  <c r="L6292" i="1"/>
  <c r="H6292" i="1" s="1"/>
  <c r="L4031" i="1"/>
  <c r="H4031" i="1" s="1"/>
  <c r="L4835" i="1"/>
  <c r="H4835" i="1" s="1"/>
  <c r="L3315" i="1"/>
  <c r="H3315" i="1" s="1"/>
  <c r="L3374" i="1"/>
  <c r="H3374" i="1" s="1"/>
  <c r="L4491" i="1"/>
  <c r="H4491" i="1" s="1"/>
  <c r="L3139" i="1"/>
  <c r="H3139" i="1" s="1"/>
  <c r="L4313" i="1"/>
  <c r="H4313" i="1" s="1"/>
  <c r="L1924" i="1"/>
  <c r="H1924" i="1" s="1"/>
  <c r="L5504" i="1"/>
  <c r="H5504" i="1" s="1"/>
  <c r="L5295" i="1"/>
  <c r="H5295" i="1" s="1"/>
  <c r="L5119" i="1"/>
  <c r="H5119" i="1" s="1"/>
  <c r="L5065" i="1"/>
  <c r="H5065" i="1" s="1"/>
  <c r="L3735" i="1"/>
  <c r="H3735" i="1" s="1"/>
  <c r="L3504" i="1"/>
  <c r="H3504" i="1" s="1"/>
  <c r="L3277" i="1"/>
  <c r="H3277" i="1" s="1"/>
  <c r="L3184" i="1"/>
  <c r="H3184" i="1" s="1"/>
  <c r="L1980" i="1"/>
  <c r="H1980" i="1" s="1"/>
  <c r="L1954" i="1"/>
  <c r="H1954" i="1" s="1"/>
  <c r="L1588" i="1"/>
  <c r="H1588" i="1" s="1"/>
  <c r="L319" i="1"/>
  <c r="H319" i="1" s="1"/>
  <c r="L199" i="1"/>
  <c r="H199" i="1" s="1"/>
  <c r="L979" i="1"/>
  <c r="H979" i="1" s="1"/>
  <c r="L5144" i="1"/>
  <c r="H5144" i="1" s="1"/>
  <c r="L1955" i="1"/>
  <c r="H1955" i="1" s="1"/>
  <c r="L3736" i="1"/>
  <c r="H3736" i="1" s="1"/>
  <c r="L2989" i="1"/>
  <c r="H2989" i="1" s="1"/>
  <c r="L1426" i="1"/>
  <c r="H1426" i="1" s="1"/>
  <c r="L2015" i="1"/>
  <c r="H2015" i="1" s="1"/>
  <c r="L4691" i="1"/>
  <c r="H4691" i="1" s="1"/>
  <c r="L4346" i="1"/>
  <c r="H4346" i="1" s="1"/>
  <c r="L6414" i="1"/>
  <c r="H6414" i="1" s="1"/>
  <c r="L3185" i="1"/>
  <c r="H3185" i="1" s="1"/>
  <c r="L736" i="1"/>
  <c r="H736" i="1" s="1"/>
  <c r="L6268" i="1"/>
  <c r="H6268" i="1" s="1"/>
  <c r="L77" i="1"/>
  <c r="H77" i="1" s="1"/>
  <c r="L1317" i="1"/>
  <c r="H1317" i="1" s="1"/>
  <c r="L4256" i="1"/>
  <c r="H4256" i="1" s="1"/>
  <c r="L3602" i="1"/>
  <c r="H3602" i="1" s="1"/>
  <c r="L4002" i="1"/>
  <c r="H4002" i="1" s="1"/>
  <c r="L5464" i="1"/>
  <c r="H5464" i="1" s="1"/>
  <c r="L1525" i="1"/>
  <c r="H1525" i="1" s="1"/>
  <c r="L5874" i="1"/>
  <c r="H5874" i="1" s="1"/>
  <c r="L5374" i="1"/>
  <c r="H5374" i="1" s="1"/>
  <c r="L5161" i="1"/>
  <c r="H5161" i="1" s="1"/>
  <c r="L4397" i="1"/>
  <c r="H4397" i="1" s="1"/>
  <c r="L4160" i="1"/>
  <c r="H4160" i="1" s="1"/>
  <c r="L3842" i="1"/>
  <c r="H3842" i="1" s="1"/>
  <c r="L3424" i="1"/>
  <c r="H3424" i="1" s="1"/>
  <c r="L3375" i="1"/>
  <c r="H3375" i="1" s="1"/>
  <c r="L2589" i="1"/>
  <c r="H2589" i="1" s="1"/>
  <c r="L2133" i="1"/>
  <c r="H2133" i="1" s="1"/>
  <c r="L2054" i="1"/>
  <c r="H2054" i="1" s="1"/>
  <c r="L1726" i="1"/>
  <c r="H1726" i="1" s="1"/>
  <c r="L1309" i="1"/>
  <c r="H1309" i="1" s="1"/>
  <c r="L78" i="1"/>
  <c r="H78" i="1" s="1"/>
  <c r="L6068" i="1"/>
  <c r="H6068" i="1" s="1"/>
  <c r="L2350" i="1"/>
  <c r="H2350" i="1" s="1"/>
  <c r="L6069" i="1"/>
  <c r="H6069" i="1" s="1"/>
  <c r="L2469" i="1"/>
  <c r="H2469" i="1" s="1"/>
  <c r="L5668" i="1"/>
  <c r="H5668" i="1" s="1"/>
  <c r="L5750" i="1"/>
  <c r="H5750" i="1" s="1"/>
  <c r="L3376" i="1"/>
  <c r="H3376" i="1" s="1"/>
  <c r="L3216" i="1"/>
  <c r="H3216" i="1" s="1"/>
  <c r="L4836" i="1"/>
  <c r="H4836" i="1" s="1"/>
  <c r="L3912" i="1"/>
  <c r="H3912" i="1" s="1"/>
  <c r="L200" i="1"/>
  <c r="H200" i="1" s="1"/>
  <c r="L4869" i="1"/>
  <c r="H4869" i="1" s="1"/>
  <c r="L883" i="1"/>
  <c r="H883" i="1" s="1"/>
  <c r="L5846" i="1"/>
  <c r="H5846" i="1" s="1"/>
  <c r="L5717" i="1"/>
  <c r="H5717" i="1" s="1"/>
  <c r="L5632" i="1"/>
  <c r="H5632" i="1" s="1"/>
  <c r="L5611" i="1"/>
  <c r="H5611" i="1" s="1"/>
  <c r="L5066" i="1"/>
  <c r="H5066" i="1" s="1"/>
  <c r="L5016" i="1"/>
  <c r="H5016" i="1" s="1"/>
  <c r="L4492" i="1"/>
  <c r="H4492" i="1" s="1"/>
  <c r="L4442" i="1"/>
  <c r="H4442" i="1" s="1"/>
  <c r="L4003" i="1"/>
  <c r="H4003" i="1" s="1"/>
  <c r="L3779" i="1"/>
  <c r="H3779" i="1" s="1"/>
  <c r="L3737" i="1"/>
  <c r="H3737" i="1" s="1"/>
  <c r="L2953" i="1"/>
  <c r="H2953" i="1" s="1"/>
  <c r="L2863" i="1"/>
  <c r="H2863" i="1" s="1"/>
  <c r="L2732" i="1"/>
  <c r="H2732" i="1" s="1"/>
  <c r="L2386" i="1"/>
  <c r="H2386" i="1" s="1"/>
  <c r="L1988" i="1"/>
  <c r="H1988" i="1" s="1"/>
  <c r="L996" i="1"/>
  <c r="H996" i="1" s="1"/>
  <c r="L140" i="1"/>
  <c r="H140" i="1" s="1"/>
  <c r="L1499" i="1"/>
  <c r="H1499" i="1" s="1"/>
  <c r="L4890" i="1"/>
  <c r="H4890" i="1" s="1"/>
  <c r="L608" i="1"/>
  <c r="H608" i="1" s="1"/>
  <c r="L2055" i="1"/>
  <c r="H2055" i="1" s="1"/>
  <c r="L2771" i="1"/>
  <c r="H2771" i="1" s="1"/>
  <c r="L320" i="1"/>
  <c r="H320" i="1" s="1"/>
  <c r="L5963" i="1"/>
  <c r="H5963" i="1" s="1"/>
  <c r="L500" i="1"/>
  <c r="H500" i="1" s="1"/>
  <c r="L5936" i="1"/>
  <c r="H5936" i="1" s="1"/>
  <c r="L1636" i="1"/>
  <c r="H1636" i="1" s="1"/>
  <c r="L6137" i="1"/>
  <c r="H6137" i="1" s="1"/>
  <c r="L4493" i="1"/>
  <c r="H4493" i="1" s="1"/>
  <c r="L4738" i="1"/>
  <c r="H4738" i="1" s="1"/>
  <c r="L4656" i="1"/>
  <c r="H4656" i="1" s="1"/>
  <c r="L5465" i="1"/>
  <c r="H5465" i="1" s="1"/>
  <c r="L811" i="1"/>
  <c r="H811" i="1" s="1"/>
  <c r="L22" i="1"/>
  <c r="H22" i="1" s="1"/>
  <c r="L2193" i="1"/>
  <c r="H2193" i="1" s="1"/>
  <c r="L6254" i="1"/>
  <c r="H6254" i="1" s="1"/>
  <c r="L5633" i="1"/>
  <c r="H5633" i="1" s="1"/>
  <c r="L4419" i="1"/>
  <c r="H4419" i="1" s="1"/>
  <c r="L4420" i="1"/>
  <c r="H4420" i="1" s="1"/>
  <c r="L4277" i="1"/>
  <c r="H4277" i="1" s="1"/>
  <c r="L3675" i="1"/>
  <c r="H3675" i="1" s="1"/>
  <c r="L3645" i="1"/>
  <c r="H3645" i="1" s="1"/>
  <c r="L3464" i="1"/>
  <c r="H3464" i="1" s="1"/>
  <c r="L3436" i="1"/>
  <c r="H3436" i="1" s="1"/>
  <c r="L3425" i="1"/>
  <c r="H3425" i="1" s="1"/>
  <c r="L2436" i="1"/>
  <c r="H2436" i="1" s="1"/>
  <c r="L2016" i="1"/>
  <c r="H2016" i="1" s="1"/>
  <c r="L1718" i="1"/>
  <c r="H1718" i="1" s="1"/>
  <c r="L1500" i="1"/>
  <c r="H1500" i="1" s="1"/>
  <c r="L859" i="1"/>
  <c r="H859" i="1" s="1"/>
  <c r="L836" i="1"/>
  <c r="H836" i="1" s="1"/>
  <c r="L474" i="1"/>
  <c r="H474" i="1" s="1"/>
  <c r="L413" i="1"/>
  <c r="H413" i="1" s="1"/>
  <c r="L331" i="1"/>
  <c r="H331" i="1" s="1"/>
  <c r="L5875" i="1"/>
  <c r="H5875" i="1" s="1"/>
  <c r="L2895" i="1"/>
  <c r="H2895" i="1" s="1"/>
  <c r="L244" i="1"/>
  <c r="H244" i="1" s="1"/>
  <c r="L6002" i="1"/>
  <c r="H6002" i="1" s="1"/>
  <c r="L4302" i="1"/>
  <c r="H4302" i="1" s="1"/>
  <c r="L3011" i="1"/>
  <c r="H3011" i="1" s="1"/>
  <c r="L5782" i="1"/>
  <c r="H5782" i="1" s="1"/>
  <c r="L5466" i="1"/>
  <c r="H5466" i="1" s="1"/>
  <c r="L2590" i="1"/>
  <c r="H2590" i="1" s="1"/>
  <c r="L5017" i="1"/>
  <c r="H5017" i="1" s="1"/>
  <c r="L2827" i="1"/>
  <c r="H2827" i="1" s="1"/>
  <c r="L784" i="1"/>
  <c r="H784" i="1" s="1"/>
  <c r="L2134" i="1"/>
  <c r="H2134" i="1" s="1"/>
  <c r="L592" i="1"/>
  <c r="H592" i="1" s="1"/>
  <c r="L5233" i="1"/>
  <c r="H5233" i="1" s="1"/>
  <c r="L351" i="1"/>
  <c r="H351" i="1" s="1"/>
  <c r="L2017" i="1"/>
  <c r="H2017" i="1" s="1"/>
  <c r="L141" i="1"/>
  <c r="H141" i="1" s="1"/>
  <c r="L1856" i="1"/>
  <c r="H1856" i="1" s="1"/>
  <c r="L1102" i="1"/>
  <c r="H1102" i="1" s="1"/>
  <c r="L2351" i="1"/>
  <c r="H2351" i="1" s="1"/>
  <c r="L42" i="1"/>
  <c r="H42" i="1" s="1"/>
  <c r="L2056" i="1"/>
  <c r="H2056" i="1" s="1"/>
  <c r="L6277" i="1"/>
  <c r="H6277" i="1" s="1"/>
  <c r="L4807" i="1"/>
  <c r="H4807" i="1" s="1"/>
  <c r="L3913" i="1"/>
  <c r="H3913" i="1" s="1"/>
  <c r="L3871" i="1"/>
  <c r="H3871" i="1" s="1"/>
  <c r="L3780" i="1"/>
  <c r="H3780" i="1" s="1"/>
  <c r="L3698" i="1"/>
  <c r="H3698" i="1" s="1"/>
  <c r="L2194" i="1"/>
  <c r="H2194" i="1" s="1"/>
  <c r="L1191" i="1"/>
  <c r="H1191" i="1" s="1"/>
  <c r="L837" i="1"/>
  <c r="H837" i="1" s="1"/>
  <c r="L173" i="1"/>
  <c r="H173" i="1" s="1"/>
  <c r="L3872" i="1"/>
  <c r="H3872" i="1" s="1"/>
  <c r="L1052" i="1"/>
  <c r="H1052" i="1" s="1"/>
  <c r="L1360" i="1"/>
  <c r="H1360" i="1" s="1"/>
  <c r="L5528" i="1"/>
  <c r="H5528" i="1" s="1"/>
  <c r="L879" i="1"/>
  <c r="H879" i="1" s="1"/>
  <c r="L4225" i="1"/>
  <c r="H4225" i="1" s="1"/>
  <c r="L3738" i="1"/>
  <c r="H3738" i="1" s="1"/>
  <c r="L1458" i="1"/>
  <c r="H1458" i="1" s="1"/>
  <c r="L201" i="1"/>
  <c r="H201" i="1" s="1"/>
  <c r="L5375" i="1"/>
  <c r="H5375" i="1" s="1"/>
  <c r="L527" i="1"/>
  <c r="H527" i="1" s="1"/>
  <c r="L4195" i="1"/>
  <c r="H4195" i="1" s="1"/>
  <c r="L4196" i="1"/>
  <c r="H4196" i="1" s="1"/>
  <c r="L544" i="1"/>
  <c r="H544" i="1" s="1"/>
  <c r="L2896" i="1"/>
  <c r="H2896" i="1" s="1"/>
  <c r="L5529" i="1"/>
  <c r="H5529" i="1" s="1"/>
  <c r="L5145" i="1"/>
  <c r="H5145" i="1" s="1"/>
  <c r="L4784" i="1"/>
  <c r="H4784" i="1" s="1"/>
  <c r="L3811" i="1"/>
  <c r="H3811" i="1" s="1"/>
  <c r="L3244" i="1"/>
  <c r="H3244" i="1" s="1"/>
  <c r="L2772" i="1"/>
  <c r="H2772" i="1" s="1"/>
  <c r="L2257" i="1"/>
  <c r="H2257" i="1" s="1"/>
  <c r="L2157" i="1"/>
  <c r="H2157" i="1" s="1"/>
  <c r="L1857" i="1"/>
  <c r="H1857" i="1" s="1"/>
  <c r="L1770" i="1"/>
  <c r="H1770" i="1" s="1"/>
  <c r="L1637" i="1"/>
  <c r="H1637" i="1" s="1"/>
  <c r="L1560" i="1"/>
  <c r="H1560" i="1" s="1"/>
  <c r="L1459" i="1"/>
  <c r="H1459" i="1" s="1"/>
  <c r="L1390" i="1"/>
  <c r="H1390" i="1" s="1"/>
  <c r="L997" i="1"/>
  <c r="H997" i="1" s="1"/>
  <c r="L688" i="1"/>
  <c r="H688" i="1" s="1"/>
  <c r="L860" i="1"/>
  <c r="H860" i="1" s="1"/>
  <c r="L4398" i="1"/>
  <c r="H4398" i="1" s="1"/>
  <c r="L5681" i="1"/>
  <c r="H5681" i="1" s="1"/>
  <c r="L5467" i="1"/>
  <c r="H5467" i="1" s="1"/>
  <c r="L3873" i="1"/>
  <c r="H3873" i="1" s="1"/>
  <c r="L1624" i="1"/>
  <c r="H1624" i="1" s="1"/>
  <c r="L1230" i="1"/>
  <c r="H1230" i="1" s="1"/>
  <c r="L2820" i="1"/>
  <c r="H2820" i="1" s="1"/>
  <c r="L1501" i="1"/>
  <c r="H1501" i="1" s="1"/>
  <c r="L5592" i="1"/>
  <c r="H5592" i="1" s="1"/>
  <c r="L4525" i="1"/>
  <c r="H4525" i="1" s="1"/>
  <c r="L1771" i="1"/>
  <c r="H1771" i="1" s="1"/>
  <c r="L4226" i="1"/>
  <c r="H4226" i="1" s="1"/>
  <c r="L5893" i="1"/>
  <c r="H5893" i="1" s="1"/>
  <c r="L3316" i="1"/>
  <c r="H3316" i="1" s="1"/>
  <c r="L5950" i="1"/>
  <c r="H5950" i="1" s="1"/>
  <c r="L5682" i="1"/>
  <c r="H5682" i="1" s="1"/>
  <c r="L5347" i="1"/>
  <c r="H5347" i="1" s="1"/>
  <c r="L1701" i="1"/>
  <c r="H1701" i="1" s="1"/>
  <c r="L950" i="1"/>
  <c r="H950" i="1" s="1"/>
  <c r="L6114" i="1"/>
  <c r="H6114" i="1" s="1"/>
  <c r="L5376" i="1"/>
  <c r="H5376" i="1" s="1"/>
  <c r="L4785" i="1"/>
  <c r="H4785" i="1" s="1"/>
  <c r="L4714" i="1"/>
  <c r="H4714" i="1" s="1"/>
  <c r="L4494" i="1"/>
  <c r="H4494" i="1" s="1"/>
  <c r="L4495" i="1"/>
  <c r="H4495" i="1" s="1"/>
  <c r="L4399" i="1"/>
  <c r="H4399" i="1" s="1"/>
  <c r="L4278" i="1"/>
  <c r="H4278" i="1" s="1"/>
  <c r="L4257" i="1"/>
  <c r="H4257" i="1" s="1"/>
  <c r="L3914" i="1"/>
  <c r="H3914" i="1" s="1"/>
  <c r="L3481" i="1"/>
  <c r="H3481" i="1" s="1"/>
  <c r="L3147" i="1"/>
  <c r="H3147" i="1" s="1"/>
  <c r="L3050" i="1"/>
  <c r="H3050" i="1" s="1"/>
  <c r="L3051" i="1"/>
  <c r="H3051" i="1" s="1"/>
  <c r="L2821" i="1"/>
  <c r="H2821" i="1" s="1"/>
  <c r="L2676" i="1"/>
  <c r="H2676" i="1" s="1"/>
  <c r="L2591" i="1"/>
  <c r="H2591" i="1" s="1"/>
  <c r="L2437" i="1"/>
  <c r="H2437" i="1" s="1"/>
  <c r="L2135" i="1"/>
  <c r="H2135" i="1" s="1"/>
  <c r="L2136" i="1"/>
  <c r="H2136" i="1" s="1"/>
  <c r="L1981" i="1"/>
  <c r="H1981" i="1" s="1"/>
  <c r="L1138" i="1"/>
  <c r="H1138" i="1" s="1"/>
  <c r="L951" i="1"/>
  <c r="H951" i="1" s="1"/>
  <c r="L232" i="1"/>
  <c r="H232" i="1" s="1"/>
  <c r="L737" i="1"/>
  <c r="H737" i="1" s="1"/>
  <c r="L202" i="1"/>
  <c r="H202" i="1" s="1"/>
  <c r="L5393" i="1"/>
  <c r="H5393" i="1" s="1"/>
  <c r="L1231" i="1"/>
  <c r="H1231" i="1" s="1"/>
  <c r="L216" i="1"/>
  <c r="H216" i="1" s="1"/>
  <c r="L79" i="1"/>
  <c r="H79" i="1" s="1"/>
  <c r="L108" i="1"/>
  <c r="H108" i="1" s="1"/>
  <c r="L1638" i="1"/>
  <c r="H1638" i="1" s="1"/>
  <c r="L5634" i="1"/>
  <c r="H5634" i="1" s="1"/>
  <c r="L1271" i="1"/>
  <c r="H1271" i="1" s="1"/>
  <c r="L5120" i="1"/>
  <c r="H5120" i="1" s="1"/>
  <c r="L4227" i="1"/>
  <c r="H4227" i="1" s="1"/>
  <c r="L245" i="1"/>
  <c r="H245" i="1" s="1"/>
  <c r="L1589" i="1"/>
  <c r="H1589" i="1" s="1"/>
  <c r="L332" i="1"/>
  <c r="H332" i="1" s="1"/>
  <c r="L5788" i="1"/>
  <c r="H5788" i="1" s="1"/>
  <c r="L5320" i="1"/>
  <c r="H5320" i="1" s="1"/>
  <c r="L2688" i="1"/>
  <c r="H2688" i="1" s="1"/>
  <c r="L414" i="1"/>
  <c r="H414" i="1" s="1"/>
  <c r="L4034" i="1"/>
  <c r="H4034" i="1" s="1"/>
  <c r="L4657" i="1"/>
  <c r="H4657" i="1" s="1"/>
  <c r="L1053" i="1"/>
  <c r="H1053" i="1" s="1"/>
  <c r="L545" i="1"/>
  <c r="H545" i="1" s="1"/>
  <c r="L43" i="1"/>
  <c r="H43" i="1" s="1"/>
  <c r="L3088" i="1"/>
  <c r="H3088" i="1" s="1"/>
  <c r="L5234" i="1"/>
  <c r="H5234" i="1" s="1"/>
  <c r="L4916" i="1"/>
  <c r="H4916" i="1" s="1"/>
  <c r="L23" i="1"/>
  <c r="H23" i="1" s="1"/>
  <c r="L2828" i="1"/>
  <c r="H2828" i="1" s="1"/>
  <c r="L5794" i="1"/>
  <c r="H5794" i="1" s="1"/>
  <c r="L5256" i="1"/>
  <c r="H5256" i="1" s="1"/>
  <c r="L4526" i="1"/>
  <c r="H4526" i="1" s="1"/>
  <c r="L4136" i="1"/>
  <c r="H4136" i="1" s="1"/>
  <c r="L1956" i="1"/>
  <c r="H1956" i="1" s="1"/>
  <c r="L1427" i="1"/>
  <c r="H1427" i="1" s="1"/>
  <c r="L1192" i="1"/>
  <c r="H1192" i="1" s="1"/>
  <c r="L1193" i="1"/>
  <c r="H1193" i="1" s="1"/>
  <c r="L546" i="1"/>
  <c r="H546" i="1" s="1"/>
  <c r="L2990" i="1"/>
  <c r="H2990" i="1" s="1"/>
  <c r="L5410" i="1"/>
  <c r="H5410" i="1" s="1"/>
  <c r="L4917" i="1"/>
  <c r="H4917" i="1" s="1"/>
  <c r="L3646" i="1"/>
  <c r="H3646" i="1" s="1"/>
  <c r="L5257" i="1"/>
  <c r="H5257" i="1" s="1"/>
  <c r="L4079" i="1"/>
  <c r="H4079" i="1" s="1"/>
  <c r="L4279" i="1"/>
  <c r="H4279" i="1" s="1"/>
  <c r="L2470" i="1"/>
  <c r="H2470" i="1" s="1"/>
  <c r="L3517" i="1"/>
  <c r="H3517" i="1" s="1"/>
  <c r="L3739" i="1"/>
  <c r="H3739" i="1" s="1"/>
  <c r="L627" i="1"/>
  <c r="H627" i="1" s="1"/>
  <c r="L5505" i="1"/>
  <c r="H5505" i="1" s="1"/>
  <c r="L1160" i="1"/>
  <c r="H1160" i="1" s="1"/>
  <c r="L689" i="1"/>
  <c r="H689" i="1" s="1"/>
  <c r="L87" i="1"/>
  <c r="H87" i="1" s="1"/>
  <c r="L2195" i="1"/>
  <c r="H2195" i="1" s="1"/>
  <c r="L475" i="1"/>
  <c r="H475" i="1" s="1"/>
  <c r="L4801" i="1"/>
  <c r="H4801" i="1" s="1"/>
  <c r="L3052" i="1"/>
  <c r="H3052" i="1" s="1"/>
  <c r="L998" i="1"/>
  <c r="H998" i="1" s="1"/>
  <c r="L4837" i="1"/>
  <c r="H4837" i="1" s="1"/>
  <c r="L5348" i="1"/>
  <c r="H5348" i="1" s="1"/>
  <c r="L5635" i="1"/>
  <c r="H5635" i="1" s="1"/>
  <c r="L5593" i="1"/>
  <c r="H5593" i="1" s="1"/>
  <c r="L1667" i="1"/>
  <c r="H1667" i="1" s="1"/>
  <c r="L109" i="1"/>
  <c r="H109" i="1" s="1"/>
  <c r="L3843" i="1"/>
  <c r="H3843" i="1" s="1"/>
  <c r="L6230" i="1"/>
  <c r="H6230" i="1" s="1"/>
  <c r="L5767" i="1"/>
  <c r="H5767" i="1" s="1"/>
  <c r="L5296" i="1"/>
  <c r="H5296" i="1" s="1"/>
  <c r="L5049" i="1"/>
  <c r="H5049" i="1" s="1"/>
  <c r="L4942" i="1"/>
  <c r="H4942" i="1" s="1"/>
  <c r="L4935" i="1"/>
  <c r="H4935" i="1" s="1"/>
  <c r="L4762" i="1"/>
  <c r="H4762" i="1" s="1"/>
  <c r="L4707" i="1"/>
  <c r="H4707" i="1" s="1"/>
  <c r="L3915" i="1"/>
  <c r="H3915" i="1" s="1"/>
  <c r="L3603" i="1"/>
  <c r="H3603" i="1" s="1"/>
  <c r="L3347" i="1"/>
  <c r="H3347" i="1" s="1"/>
  <c r="L2677" i="1"/>
  <c r="H2677" i="1" s="1"/>
  <c r="L2291" i="1"/>
  <c r="H2291" i="1" s="1"/>
  <c r="L2094" i="1"/>
  <c r="H2094" i="1" s="1"/>
  <c r="L1232" i="1"/>
  <c r="H1232" i="1" s="1"/>
  <c r="L1194" i="1"/>
  <c r="H1194" i="1" s="1"/>
  <c r="L738" i="1"/>
  <c r="H738" i="1" s="1"/>
  <c r="L2678" i="1"/>
  <c r="H2678" i="1" s="1"/>
  <c r="L1702" i="1"/>
  <c r="H1702" i="1" s="1"/>
  <c r="L4443" i="1"/>
  <c r="H4443" i="1" s="1"/>
  <c r="L4739" i="1"/>
  <c r="H4739" i="1" s="1"/>
  <c r="L1103" i="1"/>
  <c r="H1103" i="1" s="1"/>
  <c r="L2541" i="1"/>
  <c r="H2541" i="1" s="1"/>
  <c r="L352" i="1"/>
  <c r="H352" i="1" s="1"/>
  <c r="L88" i="1"/>
  <c r="H88" i="1" s="1"/>
  <c r="L4763" i="1"/>
  <c r="H4763" i="1" s="1"/>
  <c r="L5468" i="1"/>
  <c r="H5468" i="1" s="1"/>
  <c r="L1460" i="1"/>
  <c r="H1460" i="1" s="1"/>
  <c r="L3116" i="1"/>
  <c r="H3116" i="1" s="1"/>
  <c r="L1590" i="1"/>
  <c r="H1590" i="1" s="1"/>
  <c r="L6293" i="1"/>
  <c r="H6293" i="1" s="1"/>
  <c r="L6138" i="1"/>
  <c r="H6138" i="1" s="1"/>
  <c r="L5847" i="1"/>
  <c r="H5847" i="1" s="1"/>
  <c r="L5412" i="1"/>
  <c r="H5412" i="1" s="1"/>
  <c r="L5394" i="1"/>
  <c r="H5394" i="1" s="1"/>
  <c r="L5258" i="1"/>
  <c r="H5258" i="1" s="1"/>
  <c r="L4990" i="1"/>
  <c r="H4990" i="1" s="1"/>
  <c r="L4740" i="1"/>
  <c r="H4740" i="1" s="1"/>
  <c r="L4715" i="1"/>
  <c r="H4715" i="1" s="1"/>
  <c r="L4444" i="1"/>
  <c r="H4444" i="1" s="1"/>
  <c r="L3426" i="1"/>
  <c r="H3426" i="1" s="1"/>
  <c r="L3217" i="1"/>
  <c r="H3217" i="1" s="1"/>
  <c r="L3089" i="1"/>
  <c r="H3089" i="1" s="1"/>
  <c r="L2095" i="1"/>
  <c r="H2095" i="1" s="1"/>
  <c r="L1925" i="1"/>
  <c r="H1925" i="1" s="1"/>
  <c r="L1893" i="1"/>
  <c r="H1893" i="1" s="1"/>
  <c r="L1752" i="1"/>
  <c r="H1752" i="1" s="1"/>
  <c r="L1195" i="1"/>
  <c r="H1195" i="1" s="1"/>
  <c r="L1012" i="1"/>
  <c r="H1012" i="1" s="1"/>
  <c r="L528" i="1"/>
  <c r="H528" i="1" s="1"/>
  <c r="L1233" i="1"/>
  <c r="H1233" i="1" s="1"/>
  <c r="L4802" i="1"/>
  <c r="H4802" i="1" s="1"/>
  <c r="L2500" i="1"/>
  <c r="H2500" i="1" s="1"/>
  <c r="L5563" i="1"/>
  <c r="H5563" i="1" s="1"/>
  <c r="L3186" i="1"/>
  <c r="H3186" i="1" s="1"/>
  <c r="L2501" i="1"/>
  <c r="H2501" i="1" s="1"/>
  <c r="L6049" i="1"/>
  <c r="H6049" i="1" s="1"/>
  <c r="L5235" i="1"/>
  <c r="H5235" i="1" s="1"/>
  <c r="L760" i="1"/>
  <c r="H760" i="1" s="1"/>
  <c r="L4741" i="1"/>
  <c r="H4741" i="1" s="1"/>
  <c r="L1639" i="1"/>
  <c r="H1639" i="1" s="1"/>
  <c r="L5469" i="1"/>
  <c r="H5469" i="1" s="1"/>
  <c r="L110" i="1"/>
  <c r="H110" i="1" s="1"/>
  <c r="L44" i="1"/>
  <c r="H44" i="1" s="1"/>
  <c r="L1811" i="1"/>
  <c r="H1811" i="1" s="1"/>
  <c r="L4891" i="1"/>
  <c r="H4891" i="1" s="1"/>
  <c r="L3950" i="1"/>
  <c r="H3950" i="1" s="1"/>
  <c r="L1991" i="1"/>
  <c r="H1991" i="1" s="1"/>
  <c r="L1234" i="1"/>
  <c r="H1234" i="1" s="1"/>
  <c r="L5303" i="1"/>
  <c r="H5303" i="1" s="1"/>
  <c r="L547" i="1"/>
  <c r="H547" i="1" s="1"/>
  <c r="L5989" i="1"/>
  <c r="H5989" i="1" s="1"/>
  <c r="L174" i="1"/>
  <c r="H174" i="1" s="1"/>
  <c r="L2733" i="1"/>
  <c r="H2733" i="1" s="1"/>
  <c r="L6403" i="1"/>
  <c r="H6403" i="1" s="1"/>
  <c r="L5998" i="1"/>
  <c r="H5998" i="1" s="1"/>
  <c r="L5768" i="1"/>
  <c r="H5768" i="1" s="1"/>
  <c r="L5636" i="1"/>
  <c r="H5636" i="1" s="1"/>
  <c r="L5095" i="1"/>
  <c r="H5095" i="1" s="1"/>
  <c r="L4991" i="1"/>
  <c r="H4991" i="1" s="1"/>
  <c r="L4445" i="1"/>
  <c r="H4445" i="1" s="1"/>
  <c r="L3442" i="1"/>
  <c r="H3442" i="1" s="1"/>
  <c r="L3218" i="1"/>
  <c r="H3218" i="1" s="1"/>
  <c r="L2974" i="1"/>
  <c r="H2974" i="1" s="1"/>
  <c r="L2822" i="1"/>
  <c r="H2822" i="1" s="1"/>
  <c r="L2258" i="1"/>
  <c r="H2258" i="1" s="1"/>
  <c r="L1692" i="1"/>
  <c r="H1692" i="1" s="1"/>
  <c r="L1591" i="1"/>
  <c r="H1591" i="1" s="1"/>
  <c r="L1292" i="1"/>
  <c r="H1292" i="1" s="1"/>
  <c r="L1196" i="1"/>
  <c r="H1196" i="1" s="1"/>
  <c r="L501" i="1"/>
  <c r="H501" i="1" s="1"/>
  <c r="L913" i="1"/>
  <c r="H913" i="1" s="1"/>
  <c r="L3278" i="1"/>
  <c r="H3278" i="1" s="1"/>
  <c r="L1719" i="1"/>
  <c r="H1719" i="1" s="1"/>
  <c r="L5837" i="1"/>
  <c r="H5837" i="1" s="1"/>
  <c r="L6050" i="1"/>
  <c r="H6050" i="1" s="1"/>
  <c r="L1104" i="1"/>
  <c r="H1104" i="1" s="1"/>
  <c r="L2387" i="1"/>
  <c r="H2387" i="1" s="1"/>
  <c r="L253" i="1"/>
  <c r="H253" i="1" s="1"/>
  <c r="L4468" i="1"/>
  <c r="H4468" i="1" s="1"/>
  <c r="L5751" i="1"/>
  <c r="H5751" i="1" s="1"/>
  <c r="L5530" i="1"/>
  <c r="H5530" i="1" s="1"/>
  <c r="L2734" i="1"/>
  <c r="H2734" i="1" s="1"/>
  <c r="L5531" i="1"/>
  <c r="H5531" i="1" s="1"/>
  <c r="L4692" i="1"/>
  <c r="H4692" i="1" s="1"/>
  <c r="L4599" i="1"/>
  <c r="H4599" i="1" s="1"/>
  <c r="L4280" i="1"/>
  <c r="H4280" i="1" s="1"/>
  <c r="L3563" i="1"/>
  <c r="H3563" i="1" s="1"/>
  <c r="L3288" i="1"/>
  <c r="H3288" i="1" s="1"/>
  <c r="L2984" i="1"/>
  <c r="H2984" i="1" s="1"/>
  <c r="L2985" i="1"/>
  <c r="H2985" i="1" s="1"/>
  <c r="L2804" i="1"/>
  <c r="H2804" i="1" s="1"/>
  <c r="L2542" i="1"/>
  <c r="H2542" i="1" s="1"/>
  <c r="L2388" i="1"/>
  <c r="H2388" i="1" s="1"/>
  <c r="L2319" i="1"/>
  <c r="H2319" i="1" s="1"/>
  <c r="L2312" i="1"/>
  <c r="H2312" i="1" s="1"/>
  <c r="L1693" i="1"/>
  <c r="H1693" i="1" s="1"/>
  <c r="L1561" i="1"/>
  <c r="H1561" i="1" s="1"/>
  <c r="L628" i="1"/>
  <c r="H628" i="1" s="1"/>
  <c r="L548" i="1"/>
  <c r="H548" i="1" s="1"/>
  <c r="L178" i="1"/>
  <c r="H178" i="1" s="1"/>
  <c r="L45" i="1"/>
  <c r="H45" i="1" s="1"/>
  <c r="L3781" i="1"/>
  <c r="H3781" i="1" s="1"/>
  <c r="L5818" i="1"/>
  <c r="H5818" i="1" s="1"/>
  <c r="L5554" i="1"/>
  <c r="H5554" i="1" s="1"/>
  <c r="L1502" i="1"/>
  <c r="H1502" i="1" s="1"/>
  <c r="L914" i="1"/>
  <c r="H914" i="1" s="1"/>
  <c r="L1428" i="1"/>
  <c r="H1428" i="1" s="1"/>
  <c r="L739" i="1"/>
  <c r="H739" i="1" s="1"/>
  <c r="L1021" i="1"/>
  <c r="H1021" i="1" s="1"/>
  <c r="L3916" i="1"/>
  <c r="H3916" i="1" s="1"/>
  <c r="L3377" i="1"/>
  <c r="H3377" i="1" s="1"/>
  <c r="L1391" i="1"/>
  <c r="H1391" i="1" s="1"/>
  <c r="L4421" i="1"/>
  <c r="H4421" i="1" s="1"/>
  <c r="L2389" i="1"/>
  <c r="H2389" i="1" s="1"/>
  <c r="L3117" i="1"/>
  <c r="H3117" i="1" s="1"/>
  <c r="L61" i="1"/>
  <c r="H61" i="1" s="1"/>
  <c r="L5321" i="1"/>
  <c r="H5321" i="1" s="1"/>
  <c r="L3053" i="1"/>
  <c r="H3053" i="1" s="1"/>
  <c r="L6051" i="1"/>
  <c r="H6051" i="1" s="1"/>
  <c r="L5067" i="1"/>
  <c r="H5067" i="1" s="1"/>
  <c r="L6152" i="1"/>
  <c r="H6152" i="1" s="1"/>
  <c r="L353" i="1"/>
  <c r="H353" i="1" s="1"/>
  <c r="L3118" i="1"/>
  <c r="H3118" i="1" s="1"/>
  <c r="L5349" i="1"/>
  <c r="H5349" i="1" s="1"/>
  <c r="L3604" i="1"/>
  <c r="H3604" i="1" s="1"/>
  <c r="L6339" i="1"/>
  <c r="H6339" i="1" s="1"/>
  <c r="L5669" i="1"/>
  <c r="H5669" i="1" s="1"/>
  <c r="L4228" i="1"/>
  <c r="H4228" i="1" s="1"/>
  <c r="L4059" i="1"/>
  <c r="H4059" i="1" s="1"/>
  <c r="L5432" i="1"/>
  <c r="H5432" i="1" s="1"/>
  <c r="L5838" i="1"/>
  <c r="H5838" i="1" s="1"/>
  <c r="L4060" i="1"/>
  <c r="H4060" i="1" s="1"/>
  <c r="L3951" i="1"/>
  <c r="H3951" i="1" s="1"/>
  <c r="L3647" i="1"/>
  <c r="H3647" i="1" s="1"/>
  <c r="L3564" i="1"/>
  <c r="H3564" i="1" s="1"/>
  <c r="L3565" i="1"/>
  <c r="H3565" i="1" s="1"/>
  <c r="L3119" i="1"/>
  <c r="H3119" i="1" s="1"/>
  <c r="L24" i="1"/>
  <c r="H24" i="1" s="1"/>
  <c r="L4567" i="1"/>
  <c r="H4567" i="1" s="1"/>
  <c r="L980" i="1"/>
  <c r="H980" i="1" s="1"/>
  <c r="L1694" i="1"/>
  <c r="H1694" i="1" s="1"/>
  <c r="L6139" i="1"/>
  <c r="H6139" i="1" s="1"/>
  <c r="L4080" i="1"/>
  <c r="H4080" i="1" s="1"/>
  <c r="L2096" i="1"/>
  <c r="H2096" i="1" s="1"/>
  <c r="L5921" i="1"/>
  <c r="H5921" i="1" s="1"/>
  <c r="L2975" i="1"/>
  <c r="H2975" i="1" s="1"/>
  <c r="L502" i="1"/>
  <c r="H502" i="1" s="1"/>
  <c r="L3782" i="1"/>
  <c r="H3782" i="1" s="1"/>
  <c r="L5670" i="1"/>
  <c r="H5670" i="1" s="1"/>
  <c r="L1139" i="1"/>
  <c r="H1139" i="1" s="1"/>
  <c r="L4870" i="1"/>
  <c r="H4870" i="1" s="1"/>
  <c r="L5999" i="1"/>
  <c r="H5999" i="1" s="1"/>
  <c r="L838" i="1"/>
  <c r="H838" i="1" s="1"/>
  <c r="L1640" i="1"/>
  <c r="H1640" i="1" s="1"/>
  <c r="L1503" i="1"/>
  <c r="H1503" i="1" s="1"/>
  <c r="L5951" i="1"/>
  <c r="H5951" i="1" s="1"/>
  <c r="L2292" i="1"/>
  <c r="H2292" i="1" s="1"/>
  <c r="L4229" i="1"/>
  <c r="H4229" i="1" s="1"/>
  <c r="L3885" i="1"/>
  <c r="H3885" i="1" s="1"/>
  <c r="L6115" i="1"/>
  <c r="H6115" i="1" s="1"/>
  <c r="L6070" i="1"/>
  <c r="H6070" i="1" s="1"/>
  <c r="L1703" i="1"/>
  <c r="H1703" i="1" s="1"/>
  <c r="L142" i="1"/>
  <c r="H142" i="1" s="1"/>
  <c r="L5848" i="1"/>
  <c r="H5848" i="1" s="1"/>
  <c r="L5819" i="1"/>
  <c r="H5819" i="1" s="1"/>
  <c r="L4803" i="1"/>
  <c r="H4803" i="1" s="1"/>
  <c r="L4786" i="1"/>
  <c r="H4786" i="1" s="1"/>
  <c r="L3973" i="1"/>
  <c r="H3973" i="1" s="1"/>
  <c r="L3886" i="1"/>
  <c r="H3886" i="1" s="1"/>
  <c r="L3740" i="1"/>
  <c r="H3740" i="1" s="1"/>
  <c r="L3566" i="1"/>
  <c r="H3566" i="1" s="1"/>
  <c r="L3054" i="1"/>
  <c r="H3054" i="1" s="1"/>
  <c r="L2976" i="1"/>
  <c r="H2976" i="1" s="1"/>
  <c r="L1858" i="1"/>
  <c r="H1858" i="1" s="1"/>
  <c r="L1619" i="1"/>
  <c r="H1619" i="1" s="1"/>
  <c r="L915" i="1"/>
  <c r="H915" i="1" s="1"/>
  <c r="L321" i="1"/>
  <c r="H321" i="1" s="1"/>
  <c r="L309" i="1"/>
  <c r="H309" i="1" s="1"/>
  <c r="L254" i="1"/>
  <c r="H254" i="1" s="1"/>
  <c r="L143" i="1"/>
  <c r="H143" i="1" s="1"/>
  <c r="L4871" i="1"/>
  <c r="H4871" i="1" s="1"/>
  <c r="L1957" i="1"/>
  <c r="H1957" i="1" s="1"/>
  <c r="L5977" i="1"/>
  <c r="H5977" i="1" s="1"/>
  <c r="L5204" i="1"/>
  <c r="H5204" i="1" s="1"/>
  <c r="L5532" i="1"/>
  <c r="H5532" i="1" s="1"/>
  <c r="L5433" i="1"/>
  <c r="H5433" i="1" s="1"/>
  <c r="L609" i="1"/>
  <c r="H609" i="1" s="1"/>
  <c r="L4081" i="1"/>
  <c r="H4081" i="1" s="1"/>
  <c r="L5752" i="1"/>
  <c r="H5752" i="1" s="1"/>
  <c r="L3187" i="1"/>
  <c r="H3187" i="1" s="1"/>
  <c r="L2196" i="1"/>
  <c r="H2196" i="1" s="1"/>
  <c r="L4838" i="1"/>
  <c r="H4838" i="1" s="1"/>
  <c r="L1753" i="1"/>
  <c r="H1753" i="1" s="1"/>
  <c r="L2543" i="1"/>
  <c r="H2543" i="1" s="1"/>
  <c r="L2018" i="1"/>
  <c r="H2018" i="1" s="1"/>
  <c r="L1802" i="1"/>
  <c r="H1802" i="1" s="1"/>
  <c r="L1310" i="1"/>
  <c r="H1310" i="1" s="1"/>
  <c r="L2352" i="1"/>
  <c r="H2352" i="1" s="1"/>
  <c r="L1429" i="1"/>
  <c r="H1429" i="1" s="1"/>
  <c r="L5861" i="1"/>
  <c r="H5861" i="1" s="1"/>
  <c r="L439" i="1"/>
  <c r="H439" i="1" s="1"/>
  <c r="L2805" i="1"/>
  <c r="H2805" i="1" s="1"/>
  <c r="L3245" i="1"/>
  <c r="H3245" i="1" s="1"/>
  <c r="L4839" i="1"/>
  <c r="H4839" i="1" s="1"/>
  <c r="L4568" i="1"/>
  <c r="H4568" i="1" s="1"/>
  <c r="L3427" i="1"/>
  <c r="H3427" i="1" s="1"/>
  <c r="L3055" i="1"/>
  <c r="H3055" i="1" s="1"/>
  <c r="L3012" i="1"/>
  <c r="H3012" i="1" s="1"/>
  <c r="L2592" i="1"/>
  <c r="H2592" i="1" s="1"/>
  <c r="L2293" i="1"/>
  <c r="H2293" i="1" s="1"/>
  <c r="L1562" i="1"/>
  <c r="H1562" i="1" s="1"/>
  <c r="L1311" i="1"/>
  <c r="H1311" i="1" s="1"/>
  <c r="L629" i="1"/>
  <c r="H629" i="1" s="1"/>
  <c r="L450" i="1"/>
  <c r="H450" i="1" s="1"/>
  <c r="L217" i="1"/>
  <c r="H217" i="1" s="1"/>
  <c r="L4551" i="1"/>
  <c r="H4551" i="1" s="1"/>
  <c r="L157" i="1"/>
  <c r="H157" i="1" s="1"/>
  <c r="L3140" i="1"/>
  <c r="H3140" i="1" s="1"/>
  <c r="L4892" i="1"/>
  <c r="H4892" i="1" s="1"/>
  <c r="L440" i="1"/>
  <c r="H440" i="1" s="1"/>
  <c r="L2544" i="1"/>
  <c r="H2544" i="1" s="1"/>
  <c r="L6116" i="1"/>
  <c r="H6116" i="1" s="1"/>
  <c r="L4166" i="1"/>
  <c r="H4166" i="1" s="1"/>
  <c r="L764" i="1"/>
  <c r="H764" i="1" s="1"/>
  <c r="L111" i="1"/>
  <c r="H111" i="1" s="1"/>
  <c r="L3056" i="1"/>
  <c r="H3056" i="1" s="1"/>
  <c r="L5690" i="1"/>
  <c r="H5690" i="1" s="1"/>
  <c r="L1161" i="1"/>
  <c r="H1161" i="1" s="1"/>
  <c r="L3013" i="1"/>
  <c r="H3013" i="1" s="1"/>
  <c r="L4742" i="1"/>
  <c r="H4742" i="1" s="1"/>
  <c r="L861" i="1"/>
  <c r="H861" i="1" s="1"/>
  <c r="L5733" i="1"/>
  <c r="H5733" i="1" s="1"/>
  <c r="L25" i="1"/>
  <c r="H25" i="1" s="1"/>
  <c r="L1272" i="1"/>
  <c r="H1272" i="1" s="1"/>
  <c r="L1894" i="1"/>
  <c r="H1894" i="1" s="1"/>
  <c r="L5789" i="1"/>
  <c r="H5789" i="1" s="1"/>
  <c r="L5718" i="1"/>
  <c r="H5718" i="1" s="1"/>
  <c r="L4496" i="1"/>
  <c r="H4496" i="1" s="1"/>
  <c r="L1895" i="1"/>
  <c r="H1895" i="1" s="1"/>
  <c r="L5959" i="1"/>
  <c r="H5959" i="1" s="1"/>
  <c r="L5548" i="1"/>
  <c r="H5548" i="1" s="1"/>
  <c r="L5322" i="1"/>
  <c r="H5322" i="1" s="1"/>
  <c r="L5274" i="1"/>
  <c r="H5274" i="1" s="1"/>
  <c r="L4893" i="1"/>
  <c r="H4893" i="1" s="1"/>
  <c r="L4627" i="1"/>
  <c r="H4627" i="1" s="1"/>
  <c r="L4371" i="1"/>
  <c r="H4371" i="1" s="1"/>
  <c r="L4281" i="1"/>
  <c r="H4281" i="1" s="1"/>
  <c r="L3741" i="1"/>
  <c r="H3741" i="1" s="1"/>
  <c r="L3676" i="1"/>
  <c r="H3676" i="1" s="1"/>
  <c r="L3518" i="1"/>
  <c r="H3518" i="1" s="1"/>
  <c r="L3437" i="1"/>
  <c r="H3437" i="1" s="1"/>
  <c r="L3057" i="1"/>
  <c r="H3057" i="1" s="1"/>
  <c r="L2137" i="1"/>
  <c r="H2137" i="1" s="1"/>
  <c r="L1622" i="1"/>
  <c r="H1622" i="1" s="1"/>
  <c r="L3742" i="1"/>
  <c r="H3742" i="1" s="1"/>
  <c r="L1896" i="1"/>
  <c r="H1896" i="1" s="1"/>
  <c r="L6036" i="1"/>
  <c r="H6036" i="1" s="1"/>
  <c r="L5259" i="1"/>
  <c r="H5259" i="1" s="1"/>
  <c r="L1430" i="1"/>
  <c r="H1430" i="1" s="1"/>
  <c r="L6210" i="1"/>
  <c r="H6210" i="1" s="1"/>
  <c r="L5533" i="1"/>
  <c r="H5533" i="1" s="1"/>
  <c r="L5769" i="1"/>
  <c r="H5769" i="1" s="1"/>
  <c r="L4840" i="1"/>
  <c r="H4840" i="1" s="1"/>
  <c r="L1668" i="1"/>
  <c r="H1668" i="1" s="1"/>
  <c r="L5795" i="1"/>
  <c r="H5795" i="1" s="1"/>
  <c r="L1328" i="1"/>
  <c r="H1328" i="1" s="1"/>
  <c r="L4497" i="1"/>
  <c r="H4497" i="1" s="1"/>
  <c r="L3317" i="1"/>
  <c r="H3317" i="1" s="1"/>
  <c r="L884" i="1"/>
  <c r="H884" i="1" s="1"/>
  <c r="L4841" i="1"/>
  <c r="H4841" i="1" s="1"/>
  <c r="L5978" i="1"/>
  <c r="H5978" i="1" s="1"/>
  <c r="L339" i="1"/>
  <c r="H339" i="1" s="1"/>
  <c r="L4842" i="1"/>
  <c r="H4842" i="1" s="1"/>
  <c r="L3279" i="1"/>
  <c r="H3279" i="1" s="1"/>
  <c r="L3428" i="1"/>
  <c r="H3428" i="1" s="1"/>
  <c r="L3280" i="1"/>
  <c r="H3280" i="1" s="1"/>
  <c r="L3219" i="1"/>
  <c r="H3219" i="1" s="1"/>
  <c r="L3120" i="1"/>
  <c r="H3120" i="1" s="1"/>
  <c r="L3090" i="1"/>
  <c r="H3090" i="1" s="1"/>
  <c r="L3058" i="1"/>
  <c r="H3058" i="1" s="1"/>
  <c r="L2316" i="1"/>
  <c r="H2316" i="1" s="1"/>
  <c r="L1822" i="1"/>
  <c r="H1822" i="1" s="1"/>
  <c r="L1592" i="1"/>
  <c r="H1592" i="1" s="1"/>
  <c r="L1526" i="1"/>
  <c r="H1526" i="1" s="1"/>
  <c r="L916" i="1"/>
  <c r="H916" i="1" s="1"/>
  <c r="L708" i="1"/>
  <c r="H708" i="1" s="1"/>
  <c r="L1625" i="1"/>
  <c r="H1625" i="1" s="1"/>
  <c r="L1013" i="1"/>
  <c r="H1013" i="1" s="1"/>
  <c r="L1361" i="1"/>
  <c r="H1361" i="1" s="1"/>
  <c r="L5146" i="1"/>
  <c r="H5146" i="1" s="1"/>
  <c r="L503" i="1"/>
  <c r="H503" i="1" s="1"/>
  <c r="L455" i="1"/>
  <c r="H455" i="1" s="1"/>
  <c r="L952" i="1"/>
  <c r="H952" i="1" s="1"/>
  <c r="L3952" i="1"/>
  <c r="H3952" i="1" s="1"/>
  <c r="L3378" i="1"/>
  <c r="H3378" i="1" s="1"/>
  <c r="L2097" i="1"/>
  <c r="H2097" i="1" s="1"/>
  <c r="L3567" i="1"/>
  <c r="H3567" i="1" s="1"/>
  <c r="L5121" i="1"/>
  <c r="H5121" i="1" s="1"/>
  <c r="L6140" i="1"/>
  <c r="H6140" i="1" s="1"/>
  <c r="L6294" i="1"/>
  <c r="H6294" i="1" s="1"/>
  <c r="L203" i="1"/>
  <c r="H203" i="1" s="1"/>
  <c r="L2019" i="1"/>
  <c r="H2019" i="1" s="1"/>
  <c r="L2735" i="1"/>
  <c r="H2735" i="1" s="1"/>
  <c r="L5734" i="1"/>
  <c r="H5734" i="1" s="1"/>
  <c r="L5671" i="1"/>
  <c r="H5671" i="1" s="1"/>
  <c r="L4569" i="1"/>
  <c r="H4569" i="1" s="1"/>
  <c r="L4282" i="1"/>
  <c r="H4282" i="1" s="1"/>
  <c r="L3706" i="1"/>
  <c r="H3706" i="1" s="1"/>
  <c r="L3704" i="1"/>
  <c r="H3704" i="1" s="1"/>
  <c r="L2925" i="1"/>
  <c r="H2925" i="1" s="1"/>
  <c r="L2864" i="1"/>
  <c r="H2864" i="1" s="1"/>
  <c r="L1527" i="1"/>
  <c r="H1527" i="1" s="1"/>
  <c r="L1235" i="1"/>
  <c r="H1235" i="1" s="1"/>
  <c r="L4283" i="1"/>
  <c r="H4283" i="1" s="1"/>
  <c r="L610" i="1"/>
  <c r="H610" i="1" s="1"/>
  <c r="L2294" i="1"/>
  <c r="H2294" i="1" s="1"/>
  <c r="L5839" i="1"/>
  <c r="H5839" i="1" s="1"/>
  <c r="L3465" i="1"/>
  <c r="H3465" i="1" s="1"/>
  <c r="L1105" i="1"/>
  <c r="H1105" i="1" s="1"/>
  <c r="L4400" i="1"/>
  <c r="H4400" i="1" s="1"/>
  <c r="L659" i="1"/>
  <c r="H659" i="1" s="1"/>
  <c r="L322" i="1"/>
  <c r="H322" i="1" s="1"/>
  <c r="L4315" i="1"/>
  <c r="H4315" i="1" s="1"/>
  <c r="L981" i="1"/>
  <c r="H981" i="1" s="1"/>
  <c r="L2954" i="1"/>
  <c r="H2954" i="1" s="1"/>
  <c r="L5937" i="1"/>
  <c r="H5937" i="1" s="1"/>
  <c r="L3699" i="1"/>
  <c r="H3699" i="1" s="1"/>
  <c r="L3141" i="1"/>
  <c r="H3141" i="1" s="1"/>
  <c r="L89" i="1"/>
  <c r="H89" i="1" s="1"/>
  <c r="L5434" i="1"/>
  <c r="H5434" i="1" s="1"/>
  <c r="L1140" i="1"/>
  <c r="H1140" i="1" s="1"/>
  <c r="L5260" i="1"/>
  <c r="H5260" i="1" s="1"/>
  <c r="L4082" i="1"/>
  <c r="H4082" i="1" s="1"/>
  <c r="L1897" i="1"/>
  <c r="H1897" i="1" s="1"/>
  <c r="L5770" i="1"/>
  <c r="H5770" i="1" s="1"/>
  <c r="L5735" i="1"/>
  <c r="H5735" i="1" s="1"/>
  <c r="L5672" i="1"/>
  <c r="H5672" i="1" s="1"/>
  <c r="L5435" i="1"/>
  <c r="H5435" i="1" s="1"/>
  <c r="L5395" i="1"/>
  <c r="H5395" i="1" s="1"/>
  <c r="L5297" i="1"/>
  <c r="H5297" i="1" s="1"/>
  <c r="L5050" i="1"/>
  <c r="H5050" i="1" s="1"/>
  <c r="L4527" i="1"/>
  <c r="H4527" i="1" s="1"/>
  <c r="L4137" i="1"/>
  <c r="H4137" i="1" s="1"/>
  <c r="L4024" i="1"/>
  <c r="H4024" i="1" s="1"/>
  <c r="L4025" i="1"/>
  <c r="H4025" i="1" s="1"/>
  <c r="L3246" i="1"/>
  <c r="H3246" i="1" s="1"/>
  <c r="L2679" i="1"/>
  <c r="H2679" i="1" s="1"/>
  <c r="L1318" i="1"/>
  <c r="H1318" i="1" s="1"/>
  <c r="L1293" i="1"/>
  <c r="H1293" i="1" s="1"/>
  <c r="L1014" i="1"/>
  <c r="H1014" i="1" s="1"/>
  <c r="L504" i="1"/>
  <c r="H504" i="1" s="1"/>
  <c r="L415" i="1"/>
  <c r="H415" i="1" s="1"/>
  <c r="L4718" i="1"/>
  <c r="H4718" i="1" s="1"/>
  <c r="L2897" i="1"/>
  <c r="H2897" i="1" s="1"/>
  <c r="L4658" i="1"/>
  <c r="H4658" i="1" s="1"/>
  <c r="L2226" i="1"/>
  <c r="H2226" i="1" s="1"/>
  <c r="L2353" i="1"/>
  <c r="H2353" i="1" s="1"/>
  <c r="L1015" i="1"/>
  <c r="H1015" i="1" s="1"/>
  <c r="L5894" i="1"/>
  <c r="H5894" i="1" s="1"/>
  <c r="L1593" i="1"/>
  <c r="H1593" i="1" s="1"/>
  <c r="L4872" i="1"/>
  <c r="H4872" i="1" s="1"/>
  <c r="L1273" i="1"/>
  <c r="H1273" i="1" s="1"/>
  <c r="L5612" i="1"/>
  <c r="H5612" i="1" s="1"/>
  <c r="L4197" i="1"/>
  <c r="H4197" i="1" s="1"/>
  <c r="L476" i="1"/>
  <c r="H476" i="1" s="1"/>
  <c r="L5261" i="1"/>
  <c r="H5261" i="1" s="1"/>
  <c r="L5876" i="1"/>
  <c r="H5876" i="1" s="1"/>
  <c r="L2320" i="1"/>
  <c r="H2320" i="1" s="1"/>
  <c r="L3700" i="1"/>
  <c r="H3700" i="1" s="1"/>
  <c r="L2955" i="1"/>
  <c r="H2955" i="1" s="1"/>
  <c r="L5753" i="1"/>
  <c r="H5753" i="1" s="1"/>
  <c r="L5411" i="1"/>
  <c r="H5411" i="1" s="1"/>
  <c r="L4528" i="1"/>
  <c r="H4528" i="1" s="1"/>
  <c r="L3812" i="1"/>
  <c r="H3812" i="1" s="1"/>
  <c r="L3705" i="1"/>
  <c r="H3705" i="1" s="1"/>
  <c r="L3605" i="1"/>
  <c r="H3605" i="1" s="1"/>
  <c r="L3568" i="1"/>
  <c r="H3568" i="1" s="1"/>
  <c r="L2806" i="1"/>
  <c r="H2806" i="1" s="1"/>
  <c r="L1859" i="1"/>
  <c r="H1859" i="1" s="1"/>
  <c r="L549" i="1"/>
  <c r="H549" i="1" s="1"/>
  <c r="L441" i="1"/>
  <c r="H441" i="1" s="1"/>
  <c r="L442" i="1"/>
  <c r="H442" i="1" s="1"/>
  <c r="L4873" i="1"/>
  <c r="H4873" i="1" s="1"/>
  <c r="L255" i="1"/>
  <c r="H255" i="1" s="1"/>
  <c r="L5122" i="1"/>
  <c r="H5122" i="1" s="1"/>
  <c r="L5683" i="1"/>
  <c r="H5683" i="1" s="1"/>
  <c r="L1641" i="1"/>
  <c r="H1641" i="1" s="1"/>
  <c r="L5783" i="1"/>
  <c r="H5783" i="1" s="1"/>
  <c r="L4874" i="1"/>
  <c r="H4874" i="1" s="1"/>
  <c r="L4083" i="1"/>
  <c r="H4083" i="1" s="1"/>
  <c r="L5051" i="1"/>
  <c r="H5051" i="1" s="1"/>
  <c r="L4469" i="1"/>
  <c r="H4469" i="1" s="1"/>
  <c r="L785" i="1"/>
  <c r="H785" i="1" s="1"/>
  <c r="L2736" i="1"/>
  <c r="H2736" i="1" s="1"/>
  <c r="L5613" i="1"/>
  <c r="H5613" i="1" s="1"/>
  <c r="L6255" i="1"/>
  <c r="H6255" i="1" s="1"/>
  <c r="L5877" i="1"/>
  <c r="H5877" i="1" s="1"/>
  <c r="L709" i="1"/>
  <c r="H709" i="1" s="1"/>
  <c r="L5275" i="1"/>
  <c r="H5275" i="1" s="1"/>
  <c r="L5052" i="1"/>
  <c r="H5052" i="1" s="1"/>
  <c r="L4446" i="1"/>
  <c r="H4446" i="1" s="1"/>
  <c r="L4303" i="1"/>
  <c r="H4303" i="1" s="1"/>
  <c r="L3974" i="1"/>
  <c r="H3974" i="1" s="1"/>
  <c r="L2773" i="1"/>
  <c r="H2773" i="1" s="1"/>
  <c r="L2158" i="1"/>
  <c r="H2158" i="1" s="1"/>
  <c r="L2098" i="1"/>
  <c r="H2098" i="1" s="1"/>
  <c r="L246" i="1"/>
  <c r="H246" i="1" s="1"/>
  <c r="L3917" i="1"/>
  <c r="H3917" i="1" s="1"/>
  <c r="L660" i="1"/>
  <c r="H660" i="1" s="1"/>
  <c r="L4918" i="1"/>
  <c r="H4918" i="1" s="1"/>
  <c r="L342" i="1"/>
  <c r="H342" i="1" s="1"/>
  <c r="L2259" i="1"/>
  <c r="H2259" i="1" s="1"/>
  <c r="L4316" i="1"/>
  <c r="H4316" i="1" s="1"/>
  <c r="L1362" i="1"/>
  <c r="H1362" i="1" s="1"/>
  <c r="L3188" i="1"/>
  <c r="H3188" i="1" s="1"/>
  <c r="L1392" i="1"/>
  <c r="H1392" i="1" s="1"/>
  <c r="L1898" i="1"/>
  <c r="H1898" i="1" s="1"/>
  <c r="L2658" i="1"/>
  <c r="H2658" i="1" s="1"/>
  <c r="L3918" i="1"/>
  <c r="H3918" i="1" s="1"/>
  <c r="L2505" i="1"/>
  <c r="H2505" i="1" s="1"/>
  <c r="L3247" i="1"/>
  <c r="H3247" i="1" s="1"/>
  <c r="L5413" i="1"/>
  <c r="H5413" i="1" s="1"/>
  <c r="L477" i="1"/>
  <c r="H477" i="1" s="1"/>
  <c r="L5323" i="1"/>
  <c r="H5323" i="1" s="1"/>
  <c r="L3887" i="1"/>
  <c r="H3887" i="1" s="1"/>
  <c r="L593" i="1"/>
  <c r="H593" i="1" s="1"/>
  <c r="L5771" i="1"/>
  <c r="H5771" i="1" s="1"/>
  <c r="L3844" i="1"/>
  <c r="H3844" i="1" s="1"/>
  <c r="L1899" i="1"/>
  <c r="H1899" i="1" s="1"/>
  <c r="L5779" i="1"/>
  <c r="H5779" i="1" s="1"/>
  <c r="L4962" i="1"/>
  <c r="H4962" i="1" s="1"/>
  <c r="L112" i="1"/>
  <c r="H112" i="1" s="1"/>
  <c r="L2057" i="1"/>
  <c r="H2057" i="1" s="1"/>
  <c r="L233" i="1"/>
  <c r="H233" i="1" s="1"/>
  <c r="L6375" i="1"/>
  <c r="H6375" i="1" s="1"/>
  <c r="L5068" i="1"/>
  <c r="H5068" i="1" s="1"/>
  <c r="L4708" i="1"/>
  <c r="H4708" i="1" s="1"/>
  <c r="L4004" i="1"/>
  <c r="H4004" i="1" s="1"/>
  <c r="L383" i="1"/>
  <c r="H383" i="1" s="1"/>
  <c r="L62" i="1"/>
  <c r="H62" i="1" s="1"/>
  <c r="L2926" i="1"/>
  <c r="H2926" i="1" s="1"/>
  <c r="L786" i="1"/>
  <c r="H786" i="1" s="1"/>
  <c r="L5705" i="1"/>
  <c r="H5705" i="1" s="1"/>
  <c r="L4570" i="1"/>
  <c r="H4570" i="1" s="1"/>
  <c r="L2774" i="1"/>
  <c r="H2774" i="1" s="1"/>
  <c r="L4919" i="1"/>
  <c r="H4919" i="1" s="1"/>
  <c r="L2471" i="1"/>
  <c r="H2471" i="1" s="1"/>
  <c r="L4347" i="1"/>
  <c r="H4347" i="1" s="1"/>
  <c r="L1528" i="1"/>
  <c r="H1528" i="1" s="1"/>
  <c r="L278" i="1"/>
  <c r="H278" i="1" s="1"/>
  <c r="L3466" i="1"/>
  <c r="H3466" i="1" s="1"/>
  <c r="L5706" i="1"/>
  <c r="H5706" i="1" s="1"/>
  <c r="L5673" i="1"/>
  <c r="H5673" i="1" s="1"/>
  <c r="L340" i="1"/>
  <c r="H340" i="1" s="1"/>
  <c r="L2737" i="1"/>
  <c r="H2737" i="1" s="1"/>
  <c r="L175" i="1"/>
  <c r="H175" i="1" s="1"/>
  <c r="L2138" i="1"/>
  <c r="H2138" i="1" s="1"/>
  <c r="L5564" i="1"/>
  <c r="H5564" i="1" s="1"/>
  <c r="L3519" i="1"/>
  <c r="H3519" i="1" s="1"/>
  <c r="L6313" i="1"/>
  <c r="H6313" i="1" s="1"/>
  <c r="L5772" i="1"/>
  <c r="H5772" i="1" s="1"/>
  <c r="L5674" i="1"/>
  <c r="H5674" i="1" s="1"/>
  <c r="L5162" i="1"/>
  <c r="H5162" i="1" s="1"/>
  <c r="L4470" i="1"/>
  <c r="H4470" i="1" s="1"/>
  <c r="L4230" i="1"/>
  <c r="H4230" i="1" s="1"/>
  <c r="L3648" i="1"/>
  <c r="H3648" i="1" s="1"/>
  <c r="L3429" i="1"/>
  <c r="H3429" i="1" s="1"/>
  <c r="L2099" i="1"/>
  <c r="H2099" i="1" s="1"/>
  <c r="L1294" i="1"/>
  <c r="H1294" i="1" s="1"/>
  <c r="L665" i="1"/>
  <c r="H665" i="1" s="1"/>
  <c r="L1106" i="1"/>
  <c r="H1106" i="1" s="1"/>
  <c r="L4161" i="1"/>
  <c r="H4161" i="1" s="1"/>
  <c r="L2139" i="1"/>
  <c r="H2139" i="1" s="1"/>
  <c r="L4422" i="1"/>
  <c r="H4422" i="1" s="1"/>
  <c r="L3318" i="1"/>
  <c r="H3318" i="1" s="1"/>
  <c r="L1626" i="1"/>
  <c r="H1626" i="1" s="1"/>
  <c r="L880" i="1"/>
  <c r="H880" i="1" s="1"/>
  <c r="L2020" i="1"/>
  <c r="H2020" i="1" s="1"/>
  <c r="L3059" i="1"/>
  <c r="H3059" i="1" s="1"/>
  <c r="L812" i="1"/>
  <c r="H812" i="1" s="1"/>
  <c r="L5205" i="1"/>
  <c r="H5205" i="1" s="1"/>
  <c r="L1070" i="1"/>
  <c r="H1070" i="1" s="1"/>
  <c r="L5206" i="1"/>
  <c r="H5206" i="1" s="1"/>
  <c r="L4138" i="1"/>
  <c r="H4138" i="1" s="1"/>
  <c r="L46" i="1"/>
  <c r="H46" i="1" s="1"/>
  <c r="L2680" i="1"/>
  <c r="H2680" i="1" s="1"/>
  <c r="L1107" i="1"/>
  <c r="H1107" i="1" s="1"/>
  <c r="L4992" i="1"/>
  <c r="H4992" i="1" s="1"/>
  <c r="L4709" i="1"/>
  <c r="H4709" i="1" s="1"/>
  <c r="L4258" i="1"/>
  <c r="H4258" i="1" s="1"/>
  <c r="L3874" i="1"/>
  <c r="H3874" i="1" s="1"/>
  <c r="L2927" i="1"/>
  <c r="H2927" i="1" s="1"/>
  <c r="L3701" i="1"/>
  <c r="H3701" i="1" s="1"/>
  <c r="L611" i="1"/>
  <c r="H611" i="1" s="1"/>
  <c r="L594" i="1"/>
  <c r="H594" i="1" s="1"/>
  <c r="L5183" i="1"/>
  <c r="H5183" i="1" s="1"/>
  <c r="L862" i="1"/>
  <c r="H862" i="1" s="1"/>
  <c r="L5436" i="1"/>
  <c r="H5436" i="1" s="1"/>
  <c r="L1054" i="1"/>
  <c r="H1054" i="1" s="1"/>
  <c r="L3919" i="1"/>
  <c r="H3919" i="1" s="1"/>
  <c r="L2313" i="1"/>
  <c r="H2313" i="1" s="1"/>
  <c r="L3060" i="1"/>
  <c r="H3060" i="1" s="1"/>
  <c r="L4005" i="1"/>
  <c r="H4005" i="1" s="1"/>
  <c r="L2058" i="1"/>
  <c r="H2058" i="1" s="1"/>
  <c r="L4843" i="1"/>
  <c r="H4843" i="1" s="1"/>
  <c r="L2691" i="1"/>
  <c r="H2691" i="1" s="1"/>
  <c r="L1563" i="1"/>
  <c r="H1563" i="1" s="1"/>
  <c r="L3281" i="1"/>
  <c r="H3281" i="1" s="1"/>
  <c r="L6211" i="1"/>
  <c r="H6211" i="1" s="1"/>
  <c r="L5979" i="1"/>
  <c r="H5979" i="1" s="1"/>
  <c r="L4423" i="1"/>
  <c r="H4423" i="1" s="1"/>
  <c r="L4304" i="1"/>
  <c r="H4304" i="1" s="1"/>
  <c r="L4006" i="1"/>
  <c r="H4006" i="1" s="1"/>
  <c r="L3091" i="1"/>
  <c r="H3091" i="1" s="1"/>
  <c r="L1564" i="1"/>
  <c r="H1564" i="1" s="1"/>
  <c r="L1461" i="1"/>
  <c r="H1461" i="1" s="1"/>
  <c r="L3975" i="1"/>
  <c r="H3975" i="1" s="1"/>
  <c r="L4894" i="1"/>
  <c r="H4894" i="1" s="1"/>
  <c r="L2354" i="1"/>
  <c r="H2354" i="1" s="1"/>
  <c r="L259" i="1"/>
  <c r="H259" i="1" s="1"/>
  <c r="L787" i="1"/>
  <c r="H787" i="1" s="1"/>
  <c r="L333" i="1"/>
  <c r="H333" i="1" s="1"/>
  <c r="L885" i="1"/>
  <c r="H885" i="1" s="1"/>
  <c r="L3649" i="1"/>
  <c r="H3649" i="1" s="1"/>
  <c r="L5952" i="1"/>
  <c r="H5952" i="1" s="1"/>
  <c r="L3220" i="1"/>
  <c r="H3220" i="1" s="1"/>
  <c r="L3189" i="1"/>
  <c r="H3189" i="1" s="1"/>
  <c r="L2502" i="1"/>
  <c r="H2502" i="1" s="1"/>
  <c r="L2496" i="1"/>
  <c r="H2496" i="1" s="1"/>
  <c r="L1982" i="1"/>
  <c r="H1982" i="1" s="1"/>
  <c r="L1900" i="1"/>
  <c r="H1900" i="1" s="1"/>
  <c r="L1720" i="1"/>
  <c r="H1720" i="1" s="1"/>
  <c r="L1721" i="1"/>
  <c r="H1721" i="1" s="1"/>
  <c r="L953" i="1"/>
  <c r="H953" i="1" s="1"/>
  <c r="L310" i="1"/>
  <c r="H310" i="1" s="1"/>
  <c r="L179" i="1"/>
  <c r="H179" i="1" s="1"/>
  <c r="L2928" i="1"/>
  <c r="H2928" i="1" s="1"/>
  <c r="L4447" i="1"/>
  <c r="H4447" i="1" s="1"/>
  <c r="L2390" i="1"/>
  <c r="H2390" i="1" s="1"/>
  <c r="L1022" i="1"/>
  <c r="H1022" i="1" s="1"/>
  <c r="L6193" i="1"/>
  <c r="H6193" i="1" s="1"/>
  <c r="L384" i="1"/>
  <c r="H384" i="1" s="1"/>
  <c r="L5123" i="1"/>
  <c r="H5123" i="1" s="1"/>
  <c r="L3888" i="1"/>
  <c r="H3888" i="1" s="1"/>
  <c r="L365" i="1"/>
  <c r="H365" i="1" s="1"/>
  <c r="L5534" i="1"/>
  <c r="H5534" i="1" s="1"/>
  <c r="L3920" i="1"/>
  <c r="H3920" i="1" s="1"/>
  <c r="L3921" i="1"/>
  <c r="H3921" i="1" s="1"/>
  <c r="L6026" i="1"/>
  <c r="H6026" i="1" s="1"/>
  <c r="L5953" i="1"/>
  <c r="H5953" i="1" s="1"/>
  <c r="L5324" i="1"/>
  <c r="H5324" i="1" s="1"/>
  <c r="L5236" i="1"/>
  <c r="H5236" i="1" s="1"/>
  <c r="L3221" i="1"/>
  <c r="H3221" i="1" s="1"/>
  <c r="L2977" i="1"/>
  <c r="H2977" i="1" s="1"/>
  <c r="L2355" i="1"/>
  <c r="H2355" i="1" s="1"/>
  <c r="L788" i="1"/>
  <c r="H788" i="1" s="1"/>
  <c r="L4743" i="1"/>
  <c r="H4743" i="1" s="1"/>
  <c r="L1827" i="1"/>
  <c r="H1827" i="1" s="1"/>
  <c r="L1565" i="1"/>
  <c r="H1565" i="1" s="1"/>
  <c r="L4305" i="1"/>
  <c r="H4305" i="1" s="1"/>
  <c r="L4007" i="1"/>
  <c r="H4007" i="1" s="1"/>
  <c r="L710" i="1"/>
  <c r="H710" i="1" s="1"/>
  <c r="L5096" i="1"/>
  <c r="H5096" i="1" s="1"/>
  <c r="L4306" i="1"/>
  <c r="H4306" i="1" s="1"/>
  <c r="L1108" i="1"/>
  <c r="H1108" i="1" s="1"/>
  <c r="L92" i="1"/>
  <c r="H92" i="1" s="1"/>
  <c r="L6055" i="1"/>
  <c r="H6055" i="1" s="1"/>
  <c r="L1772" i="1"/>
  <c r="H1772" i="1" s="1"/>
  <c r="L311" i="1"/>
  <c r="H311" i="1" s="1"/>
  <c r="L1773" i="1"/>
  <c r="H1773" i="1" s="1"/>
  <c r="L1236" i="1"/>
  <c r="H1236" i="1" s="1"/>
  <c r="L5754" i="1"/>
  <c r="H5754" i="1" s="1"/>
  <c r="L5437" i="1"/>
  <c r="H5437" i="1" s="1"/>
  <c r="L4259" i="1"/>
  <c r="H4259" i="1" s="1"/>
  <c r="L4198" i="1"/>
  <c r="H4198" i="1" s="1"/>
  <c r="L2391" i="1"/>
  <c r="H2391" i="1" s="1"/>
  <c r="L1754" i="1"/>
  <c r="H1754" i="1" s="1"/>
  <c r="L505" i="1"/>
  <c r="H505" i="1" s="1"/>
  <c r="L6256" i="1"/>
  <c r="H6256" i="1" s="1"/>
  <c r="L5922" i="1"/>
  <c r="H5922" i="1" s="1"/>
  <c r="L954" i="1"/>
  <c r="H954" i="1" s="1"/>
  <c r="L1319" i="1"/>
  <c r="H1319" i="1" s="1"/>
  <c r="L4498" i="1"/>
  <c r="H4498" i="1" s="1"/>
  <c r="L5262" i="1"/>
  <c r="H5262" i="1" s="1"/>
  <c r="L4260" i="1"/>
  <c r="H4260" i="1" s="1"/>
  <c r="L2738" i="1"/>
  <c r="H2738" i="1" s="1"/>
  <c r="L1828" i="1"/>
  <c r="H1828" i="1" s="1"/>
  <c r="L1722" i="1"/>
  <c r="H1722" i="1" s="1"/>
  <c r="L1197" i="1"/>
  <c r="H1197" i="1" s="1"/>
  <c r="L169" i="1"/>
  <c r="H169" i="1" s="1"/>
  <c r="L6295" i="1"/>
  <c r="H6295" i="1" s="1"/>
  <c r="L366" i="1"/>
  <c r="H366" i="1" s="1"/>
  <c r="L5594" i="1"/>
  <c r="H5594" i="1" s="1"/>
  <c r="L564" i="1"/>
  <c r="H564" i="1" s="1"/>
  <c r="L5018" i="1"/>
  <c r="H5018" i="1" s="1"/>
  <c r="L2898" i="1"/>
  <c r="H2898" i="1" s="1"/>
  <c r="L2831" i="1"/>
  <c r="H2831" i="1" s="1"/>
  <c r="L1109" i="1"/>
  <c r="H1109" i="1" s="1"/>
  <c r="L1329" i="1"/>
  <c r="H1329" i="1" s="1"/>
  <c r="L5470" i="1"/>
  <c r="H5470" i="1" s="1"/>
  <c r="L5637" i="1"/>
  <c r="H5637" i="1" s="1"/>
  <c r="L4895" i="1"/>
  <c r="H4895" i="1" s="1"/>
  <c r="L4571" i="1"/>
  <c r="H4571" i="1" s="1"/>
  <c r="L2260" i="1"/>
  <c r="H2260" i="1" s="1"/>
  <c r="L999" i="1"/>
  <c r="H999" i="1" s="1"/>
  <c r="L881" i="1"/>
  <c r="H881" i="1" s="1"/>
  <c r="L451" i="1"/>
  <c r="H451" i="1" s="1"/>
  <c r="L5736" i="1"/>
  <c r="H5736" i="1" s="1"/>
  <c r="L5069" i="1"/>
  <c r="H5069" i="1" s="1"/>
  <c r="L4307" i="1"/>
  <c r="H4307" i="1" s="1"/>
  <c r="L4084" i="1"/>
  <c r="H4084" i="1" s="1"/>
  <c r="L341" i="1"/>
  <c r="H341" i="1" s="1"/>
  <c r="L3783" i="1"/>
  <c r="H3783" i="1" s="1"/>
  <c r="L1901" i="1"/>
  <c r="H1901" i="1" s="1"/>
  <c r="L4452" i="1"/>
  <c r="H4452" i="1" s="1"/>
  <c r="L630" i="1"/>
  <c r="H630" i="1" s="1"/>
  <c r="L5471" i="1"/>
  <c r="H5471" i="1" s="1"/>
  <c r="L6027" i="1"/>
  <c r="H6027" i="1" s="1"/>
  <c r="L5707" i="1"/>
  <c r="H5707" i="1" s="1"/>
  <c r="L5638" i="1"/>
  <c r="H5638" i="1" s="1"/>
  <c r="L4552" i="1"/>
  <c r="H4552" i="1" s="1"/>
  <c r="L4115" i="1"/>
  <c r="H4115" i="1" s="1"/>
  <c r="L4026" i="1"/>
  <c r="H4026" i="1" s="1"/>
  <c r="L3922" i="1"/>
  <c r="H3922" i="1" s="1"/>
  <c r="L3784" i="1"/>
  <c r="H3784" i="1" s="1"/>
  <c r="L1198" i="1"/>
  <c r="H1198" i="1" s="1"/>
  <c r="L3743" i="1"/>
  <c r="H3743" i="1" s="1"/>
  <c r="L1989" i="1"/>
  <c r="H1989" i="1" s="1"/>
  <c r="L839" i="1"/>
  <c r="H839" i="1" s="1"/>
  <c r="L5163" i="1"/>
  <c r="H5163" i="1" s="1"/>
  <c r="L1199" i="1"/>
  <c r="H1199" i="1" s="1"/>
  <c r="L6398" i="1"/>
  <c r="H6398" i="1" s="1"/>
  <c r="L5708" i="1"/>
  <c r="H5708" i="1" s="1"/>
  <c r="L5396" i="1"/>
  <c r="H5396" i="1" s="1"/>
  <c r="L4553" i="1"/>
  <c r="H4553" i="1" s="1"/>
  <c r="L2775" i="1"/>
  <c r="H2775" i="1" s="1"/>
  <c r="L2227" i="1"/>
  <c r="H2227" i="1" s="1"/>
  <c r="J1136" i="1" l="1"/>
  <c r="J5717" i="1"/>
  <c r="J5613" i="1"/>
  <c r="J5612" i="1"/>
  <c r="J2134" i="1"/>
  <c r="I5670" i="1" a="1"/>
  <c r="I5670" i="1" s="1"/>
  <c r="I811" i="1" a="1"/>
  <c r="I811" i="1" s="1"/>
  <c r="J3247" i="1"/>
  <c r="J4874" i="1"/>
  <c r="I4890" i="1" a="1"/>
  <c r="I4890" i="1" s="1"/>
  <c r="J503" i="1"/>
  <c r="J2591" i="1"/>
  <c r="J342" i="1"/>
  <c r="J1859" i="1"/>
  <c r="J610" i="1"/>
  <c r="J836" i="1"/>
  <c r="J4528" i="1"/>
  <c r="J4627" i="1"/>
  <c r="J3217" i="1"/>
  <c r="F1198" i="1"/>
  <c r="F505" i="1"/>
  <c r="F1982" i="1"/>
  <c r="F4258" i="1"/>
  <c r="F278" i="1"/>
  <c r="F2736" i="1"/>
  <c r="I2736" i="1" a="1"/>
  <c r="I2736" i="1" s="1"/>
  <c r="F3246" i="1"/>
  <c r="F5121" i="1"/>
  <c r="I5121" i="1" a="1"/>
  <c r="I5121" i="1" s="1"/>
  <c r="F3518" i="1"/>
  <c r="I3518" i="1" a="1"/>
  <c r="I3518" i="1" s="1"/>
  <c r="F2805" i="1"/>
  <c r="I2805" i="1" a="1"/>
  <c r="I2805" i="1" s="1"/>
  <c r="F1640" i="1"/>
  <c r="I1640" i="1" a="1"/>
  <c r="I1640" i="1" s="1"/>
  <c r="F353" i="1"/>
  <c r="I353" i="1" a="1"/>
  <c r="I353" i="1" s="1"/>
  <c r="F5837" i="1"/>
  <c r="I5837" i="1" a="1"/>
  <c r="I5837" i="1" s="1"/>
  <c r="F1752" i="1"/>
  <c r="I1752" i="1" a="1"/>
  <c r="I1752" i="1" s="1"/>
  <c r="F109" i="1"/>
  <c r="I109" i="1" a="1"/>
  <c r="I109" i="1" s="1"/>
  <c r="F1638" i="1"/>
  <c r="I1638" i="1" a="1"/>
  <c r="I1638" i="1" s="1"/>
  <c r="F5467" i="1"/>
  <c r="I5467" i="1" a="1"/>
  <c r="I5467" i="1" s="1"/>
  <c r="F1102" i="1"/>
  <c r="I1102" i="1" a="1"/>
  <c r="I1102" i="1" s="1"/>
  <c r="F22" i="1"/>
  <c r="I22" i="1" a="1"/>
  <c r="I22" i="1" s="1"/>
  <c r="F78" i="1"/>
  <c r="I78" i="1" a="1"/>
  <c r="I78" i="1" s="1"/>
  <c r="F4313" i="1"/>
  <c r="I4313" i="1" a="1"/>
  <c r="I4313" i="1" s="1"/>
  <c r="F2893" i="1"/>
  <c r="I2893" i="1" a="1"/>
  <c r="I2893" i="1" s="1"/>
  <c r="F277" i="1"/>
  <c r="I277" i="1" a="1"/>
  <c r="I277" i="1" s="1"/>
  <c r="F2675" i="1"/>
  <c r="I2675" i="1" a="1"/>
  <c r="I2675" i="1" s="1"/>
  <c r="F1425" i="1"/>
  <c r="I1425" i="1" a="1"/>
  <c r="I1425" i="1" s="1"/>
  <c r="F3135" i="1"/>
  <c r="I3135" i="1" a="1"/>
  <c r="I3135" i="1" s="1"/>
  <c r="F5391" i="1"/>
  <c r="I5391" i="1" a="1"/>
  <c r="I5391" i="1" s="1"/>
  <c r="J5391" i="1"/>
  <c r="F5817" i="1"/>
  <c r="I5817" i="1" a="1"/>
  <c r="I5817" i="1" s="1"/>
  <c r="J5817" i="1"/>
  <c r="F5231" i="1"/>
  <c r="I5231" i="1" a="1"/>
  <c r="I5231" i="1" s="1"/>
  <c r="J5231" i="1"/>
  <c r="F3600" i="1"/>
  <c r="I3600" i="1" a="1"/>
  <c r="I3600" i="1" s="1"/>
  <c r="J3600" i="1"/>
  <c r="F6025" i="1"/>
  <c r="I6025" i="1" a="1"/>
  <c r="I6025" i="1" s="1"/>
  <c r="J6025" i="1"/>
  <c r="F499" i="1"/>
  <c r="I499" i="1" a="1"/>
  <c r="I499" i="1" s="1"/>
  <c r="J499" i="1"/>
  <c r="F3908" i="1"/>
  <c r="I3908" i="1" a="1"/>
  <c r="I3908" i="1" s="1"/>
  <c r="J3908" i="1"/>
  <c r="F3461" i="1"/>
  <c r="I3461" i="1" a="1"/>
  <c r="I3461" i="1" s="1"/>
  <c r="J3461" i="1"/>
  <c r="F4108" i="1"/>
  <c r="I4108" i="1" a="1"/>
  <c r="I4108" i="1" s="1"/>
  <c r="J4108" i="1"/>
  <c r="F2725" i="1"/>
  <c r="I2725" i="1" a="1"/>
  <c r="I2725" i="1" s="1"/>
  <c r="J2725" i="1"/>
  <c r="F874" i="1"/>
  <c r="I874" i="1" a="1"/>
  <c r="I874" i="1" s="1"/>
  <c r="J874" i="1"/>
  <c r="F336" i="1"/>
  <c r="I336" i="1" a="1"/>
  <c r="I336" i="1" s="1"/>
  <c r="J336" i="1"/>
  <c r="F4796" i="1"/>
  <c r="I4796" i="1" a="1"/>
  <c r="I4796" i="1" s="1"/>
  <c r="J4796" i="1"/>
  <c r="F6374" i="1"/>
  <c r="I6374" i="1" a="1"/>
  <c r="I6374" i="1" s="1"/>
  <c r="J6374" i="1"/>
  <c r="F2493" i="1"/>
  <c r="I2493" i="1" a="1"/>
  <c r="I2493" i="1" s="1"/>
  <c r="J2493" i="1"/>
  <c r="F4649" i="1"/>
  <c r="I4649" i="1" a="1"/>
  <c r="I4649" i="1" s="1"/>
  <c r="J4649" i="1"/>
  <c r="F6333" i="1"/>
  <c r="I6333" i="1" a="1"/>
  <c r="I6333" i="1" s="1"/>
  <c r="J6333" i="1"/>
  <c r="F4215" i="1"/>
  <c r="I4215" i="1" a="1"/>
  <c r="I4215" i="1" s="1"/>
  <c r="J4215" i="1"/>
  <c r="F4865" i="1"/>
  <c r="I4865" i="1" a="1"/>
  <c r="I4865" i="1" s="1"/>
  <c r="J4865" i="1"/>
  <c r="F4170" i="1"/>
  <c r="I4170" i="1" a="1"/>
  <c r="I4170" i="1" s="1"/>
  <c r="J4170" i="1"/>
  <c r="F4249" i="1"/>
  <c r="I4249" i="1" a="1"/>
  <c r="I4249" i="1" s="1"/>
  <c r="J4249" i="1"/>
  <c r="F1225" i="1"/>
  <c r="I1225" i="1" a="1"/>
  <c r="I1225" i="1" s="1"/>
  <c r="J1225" i="1"/>
  <c r="F3664" i="1"/>
  <c r="I3664" i="1" a="1"/>
  <c r="I3664" i="1" s="1"/>
  <c r="J3664" i="1"/>
  <c r="F1888" i="1"/>
  <c r="I1888" i="1" a="1"/>
  <c r="I1888" i="1" s="1"/>
  <c r="J1888" i="1"/>
  <c r="F3596" i="1"/>
  <c r="I3596" i="1" a="1"/>
  <c r="I3596" i="1" s="1"/>
  <c r="J3596" i="1"/>
  <c r="F5606" i="1"/>
  <c r="I5606" i="1" a="1"/>
  <c r="I5606" i="1" s="1"/>
  <c r="J5606" i="1"/>
  <c r="F872" i="1"/>
  <c r="I872" i="1" a="1"/>
  <c r="I872" i="1" s="1"/>
  <c r="J872" i="1"/>
  <c r="F3634" i="1"/>
  <c r="I3634" i="1" a="1"/>
  <c r="I3634" i="1" s="1"/>
  <c r="J3634" i="1"/>
  <c r="F1287" i="1"/>
  <c r="I1287" i="1" a="1"/>
  <c r="I1287" i="1" s="1"/>
  <c r="J1287" i="1"/>
  <c r="F2125" i="1"/>
  <c r="I2125" i="1" a="1"/>
  <c r="I2125" i="1" s="1"/>
  <c r="J2125" i="1"/>
  <c r="F971" i="1"/>
  <c r="I971" i="1" a="1"/>
  <c r="I971" i="1" s="1"/>
  <c r="J971" i="1"/>
  <c r="F5011" i="1"/>
  <c r="I5011" i="1" a="1"/>
  <c r="I5011" i="1" s="1"/>
  <c r="J5011" i="1"/>
  <c r="F3514" i="1"/>
  <c r="I3514" i="1" a="1"/>
  <c r="I3514" i="1" s="1"/>
  <c r="J3514" i="1"/>
  <c r="F1809" i="1"/>
  <c r="I1809" i="1" a="1"/>
  <c r="I1809" i="1" s="1"/>
  <c r="J1809" i="1"/>
  <c r="F5197" i="1"/>
  <c r="I5197" i="1" a="1"/>
  <c r="I5197" i="1" s="1"/>
  <c r="J5197" i="1"/>
  <c r="F165" i="1"/>
  <c r="I165" i="1" a="1"/>
  <c r="I165" i="1" s="1"/>
  <c r="J165" i="1"/>
  <c r="F5700" i="1"/>
  <c r="I5700" i="1" a="1"/>
  <c r="I5700" i="1" s="1"/>
  <c r="J5700" i="1"/>
  <c r="F316" i="1"/>
  <c r="I316" i="1" a="1"/>
  <c r="I316" i="1" s="1"/>
  <c r="J316" i="1"/>
  <c r="F4211" i="1"/>
  <c r="I4211" i="1" a="1"/>
  <c r="I4211" i="1" s="1"/>
  <c r="J4211" i="1"/>
  <c r="F4982" i="1"/>
  <c r="I4982" i="1" a="1"/>
  <c r="I4982" i="1" s="1"/>
  <c r="J4982" i="1"/>
  <c r="F3129" i="1"/>
  <c r="I3129" i="1" a="1"/>
  <c r="I3129" i="1" s="1"/>
  <c r="J3129" i="1"/>
  <c r="F1548" i="1"/>
  <c r="I1548" i="1" a="1"/>
  <c r="I1548" i="1" s="1"/>
  <c r="J1548" i="1"/>
  <c r="F5172" i="1"/>
  <c r="I5172" i="1" a="1"/>
  <c r="I5172" i="1" s="1"/>
  <c r="J5172" i="1"/>
  <c r="F1609" i="1"/>
  <c r="I1609" i="1" a="1"/>
  <c r="I1609" i="1" s="1"/>
  <c r="J1609" i="1"/>
  <c r="F4360" i="1"/>
  <c r="I4360" i="1" a="1"/>
  <c r="I4360" i="1" s="1"/>
  <c r="J4360" i="1"/>
  <c r="F5471" i="1"/>
  <c r="I5471" i="1" a="1"/>
  <c r="I5471" i="1" s="1"/>
  <c r="F311" i="1"/>
  <c r="I311" i="1" a="1"/>
  <c r="I311" i="1" s="1"/>
  <c r="F2928" i="1"/>
  <c r="I2928" i="1" a="1"/>
  <c r="I2928" i="1" s="1"/>
  <c r="F862" i="1"/>
  <c r="I862" i="1" a="1"/>
  <c r="I862" i="1" s="1"/>
  <c r="F2138" i="1"/>
  <c r="I2138" i="1" a="1"/>
  <c r="I2138" i="1" s="1"/>
  <c r="F1898" i="1"/>
  <c r="I1898" i="1" a="1"/>
  <c r="I1898" i="1" s="1"/>
  <c r="F3568" i="1"/>
  <c r="I3568" i="1" a="1"/>
  <c r="I3568" i="1" s="1"/>
  <c r="F5672" i="1"/>
  <c r="I5672" i="1" a="1"/>
  <c r="I5672" i="1" s="1"/>
  <c r="F3567" i="1"/>
  <c r="I3567" i="1" a="1"/>
  <c r="I3567" i="1" s="1"/>
  <c r="F6036" i="1"/>
  <c r="F157" i="1"/>
  <c r="I157" i="1" a="1"/>
  <c r="I157" i="1" s="1"/>
  <c r="F321" i="1"/>
  <c r="F4059" i="1"/>
  <c r="I4059" i="1" a="1"/>
  <c r="I4059" i="1" s="1"/>
  <c r="F2984" i="1"/>
  <c r="I2984" i="1" a="1"/>
  <c r="I2984" i="1" s="1"/>
  <c r="F5636" i="1"/>
  <c r="I5636" i="1" a="1"/>
  <c r="I5636" i="1" s="1"/>
  <c r="F4740" i="1"/>
  <c r="I4740" i="1" a="1"/>
  <c r="I4740" i="1" s="1"/>
  <c r="F1667" i="1"/>
  <c r="I1667" i="1" a="1"/>
  <c r="I1667" i="1" s="1"/>
  <c r="F545" i="1"/>
  <c r="F1701" i="1"/>
  <c r="F4784" i="1"/>
  <c r="I4784" i="1" a="1"/>
  <c r="I4784" i="1" s="1"/>
  <c r="F2827" i="1"/>
  <c r="I2827" i="1" a="1"/>
  <c r="I2827" i="1" s="1"/>
  <c r="F500" i="1"/>
  <c r="I500" i="1" a="1"/>
  <c r="I500" i="1" s="1"/>
  <c r="F1309" i="1"/>
  <c r="I1309" i="1" a="1"/>
  <c r="I1309" i="1" s="1"/>
  <c r="F979" i="1"/>
  <c r="I979" i="1" a="1"/>
  <c r="I979" i="1" s="1"/>
  <c r="F4655" i="1"/>
  <c r="F4566" i="1"/>
  <c r="I4566" i="1" a="1"/>
  <c r="I4566" i="1" s="1"/>
  <c r="F1327" i="1"/>
  <c r="I1327" i="1" a="1"/>
  <c r="I1327" i="1" s="1"/>
  <c r="F2674" i="1"/>
  <c r="I2674" i="1" a="1"/>
  <c r="I2674" i="1" s="1"/>
  <c r="F4077" i="1"/>
  <c r="F3971" i="1"/>
  <c r="I3971" i="1" a="1"/>
  <c r="I3971" i="1" s="1"/>
  <c r="F3183" i="1"/>
  <c r="I3183" i="1" a="1"/>
  <c r="I3183" i="1" s="1"/>
  <c r="F6112" i="1"/>
  <c r="I6112" i="1" a="1"/>
  <c r="I6112" i="1" s="1"/>
  <c r="F3045" i="1"/>
  <c r="I3045" i="1" a="1"/>
  <c r="I3045" i="1" s="1"/>
  <c r="F2155" i="1"/>
  <c r="I2155" i="1" a="1"/>
  <c r="I2155" i="1" s="1"/>
  <c r="F948" i="1"/>
  <c r="I948" i="1" a="1"/>
  <c r="I948" i="1" s="1"/>
  <c r="F2348" i="1"/>
  <c r="I2348" i="1" a="1"/>
  <c r="I2348" i="1" s="1"/>
  <c r="F2466" i="1"/>
  <c r="I2466" i="1" a="1"/>
  <c r="I2466" i="1" s="1"/>
  <c r="J2466" i="1"/>
  <c r="F3371" i="1"/>
  <c r="I3371" i="1" a="1"/>
  <c r="I3371" i="1" s="1"/>
  <c r="J3371" i="1"/>
  <c r="F5389" i="1"/>
  <c r="I5389" i="1" a="1"/>
  <c r="I5389" i="1" s="1"/>
  <c r="J5389" i="1"/>
  <c r="F6396" i="1"/>
  <c r="I6396" i="1" a="1"/>
  <c r="I6396" i="1" s="1"/>
  <c r="J6396" i="1"/>
  <c r="F1615" i="1"/>
  <c r="I1615" i="1" a="1"/>
  <c r="I1615" i="1" s="1"/>
  <c r="J1615" i="1"/>
  <c r="F5141" i="1"/>
  <c r="I5141" i="1" a="1"/>
  <c r="I5141" i="1" s="1"/>
  <c r="J5141" i="1"/>
  <c r="F946" i="1"/>
  <c r="I946" i="1" a="1"/>
  <c r="I946" i="1" s="1"/>
  <c r="J946" i="1"/>
  <c r="F2854" i="1"/>
  <c r="I2854" i="1" a="1"/>
  <c r="I2854" i="1" s="1"/>
  <c r="J2854" i="1"/>
  <c r="F5270" i="1"/>
  <c r="I5270" i="1" a="1"/>
  <c r="I5270" i="1" s="1"/>
  <c r="J5270" i="1"/>
  <c r="F5584" i="1"/>
  <c r="I5584" i="1" a="1"/>
  <c r="I5584" i="1" s="1"/>
  <c r="J5584" i="1"/>
  <c r="F1325" i="1"/>
  <c r="I1325" i="1" a="1"/>
  <c r="I1325" i="1" s="1"/>
  <c r="J1325" i="1"/>
  <c r="F2222" i="1"/>
  <c r="I2222" i="1" a="1"/>
  <c r="I2222" i="1" s="1"/>
  <c r="J2222" i="1"/>
  <c r="F6034" i="1"/>
  <c r="I6034" i="1" a="1"/>
  <c r="I6034" i="1" s="1"/>
  <c r="J6034" i="1"/>
  <c r="F3882" i="1"/>
  <c r="I3882" i="1" a="1"/>
  <c r="I3882" i="1" s="1"/>
  <c r="J3882" i="1"/>
  <c r="F2948" i="1"/>
  <c r="I2948" i="1" a="1"/>
  <c r="I2948" i="1" s="1"/>
  <c r="J2948" i="1"/>
  <c r="F5787" i="1"/>
  <c r="I5787" i="1" a="1"/>
  <c r="I5787" i="1" s="1"/>
  <c r="J5787" i="1"/>
  <c r="F1554" i="1"/>
  <c r="I1554" i="1" a="1"/>
  <c r="I1554" i="1" s="1"/>
  <c r="J1554" i="1"/>
  <c r="F4187" i="1"/>
  <c r="I4187" i="1" a="1"/>
  <c r="I4187" i="1" s="1"/>
  <c r="J4187" i="1"/>
  <c r="F2047" i="1"/>
  <c r="I2047" i="1" a="1"/>
  <c r="I2047" i="1" s="1"/>
  <c r="J2047" i="1"/>
  <c r="F3516" i="1"/>
  <c r="I3516" i="1" a="1"/>
  <c r="I3516" i="1" s="1"/>
  <c r="J3516" i="1"/>
  <c r="F4986" i="1"/>
  <c r="I4986" i="1" a="1"/>
  <c r="I4986" i="1" s="1"/>
  <c r="J4986" i="1"/>
  <c r="F153" i="1"/>
  <c r="I153" i="1" a="1"/>
  <c r="I153" i="1" s="1"/>
  <c r="J153" i="1"/>
  <c r="F3635" i="1"/>
  <c r="I3635" i="1" a="1"/>
  <c r="I3635" i="1" s="1"/>
  <c r="J3635" i="1"/>
  <c r="F5997" i="1"/>
  <c r="I5997" i="1" a="1"/>
  <c r="I5997" i="1" s="1"/>
  <c r="J5997" i="1"/>
  <c r="F5872" i="1"/>
  <c r="I5872" i="1" a="1"/>
  <c r="I5872" i="1" s="1"/>
  <c r="J5872" i="1"/>
  <c r="F972" i="1"/>
  <c r="I972" i="1" a="1"/>
  <c r="I972" i="1" s="1"/>
  <c r="J972" i="1"/>
  <c r="F4712" i="1"/>
  <c r="I4712" i="1" a="1"/>
  <c r="I4712" i="1" s="1"/>
  <c r="J4712" i="1"/>
  <c r="F6390" i="1"/>
  <c r="I6390" i="1" a="1"/>
  <c r="I6390" i="1" s="1"/>
  <c r="J6390" i="1"/>
  <c r="F2848" i="1"/>
  <c r="I2848" i="1" a="1"/>
  <c r="I2848" i="1" s="1"/>
  <c r="J2848" i="1"/>
  <c r="F1515" i="1"/>
  <c r="I1515" i="1" a="1"/>
  <c r="I1515" i="1" s="1"/>
  <c r="J1515" i="1"/>
  <c r="F2668" i="1"/>
  <c r="I2668" i="1" a="1"/>
  <c r="I2668" i="1" s="1"/>
  <c r="J2668" i="1"/>
  <c r="F430" i="1"/>
  <c r="I430" i="1" a="1"/>
  <c r="I430" i="1" s="1"/>
  <c r="J430" i="1"/>
  <c r="F6092" i="1"/>
  <c r="I6092" i="1" a="1"/>
  <c r="I6092" i="1" s="1"/>
  <c r="J6092" i="1"/>
  <c r="F2617" i="1"/>
  <c r="I2617" i="1" a="1"/>
  <c r="I2617" i="1" s="1"/>
  <c r="J2617" i="1"/>
  <c r="F4294" i="1"/>
  <c r="I4294" i="1" a="1"/>
  <c r="I4294" i="1" s="1"/>
  <c r="J4294" i="1"/>
  <c r="F853" i="1"/>
  <c r="I853" i="1" a="1"/>
  <c r="I853" i="1" s="1"/>
  <c r="J853" i="1"/>
  <c r="F3267" i="1"/>
  <c r="I3267" i="1" a="1"/>
  <c r="I3267" i="1" s="1"/>
  <c r="J3267" i="1"/>
  <c r="F4564" i="1"/>
  <c r="I4564" i="1" a="1"/>
  <c r="I4564" i="1" s="1"/>
  <c r="J4564" i="1"/>
  <c r="F5521" i="1"/>
  <c r="I5521" i="1" a="1"/>
  <c r="I5521" i="1" s="1"/>
  <c r="J5521" i="1"/>
  <c r="F1761" i="1"/>
  <c r="I1761" i="1" a="1"/>
  <c r="I1761" i="1" s="1"/>
  <c r="J1761" i="1"/>
  <c r="F5110" i="1"/>
  <c r="I5110" i="1" a="1"/>
  <c r="I5110" i="1" s="1"/>
  <c r="J5110" i="1"/>
  <c r="J1198" i="1"/>
  <c r="J5534" i="1"/>
  <c r="J4422" i="1"/>
  <c r="J3518" i="1"/>
  <c r="J353" i="1"/>
  <c r="J1752" i="1"/>
  <c r="J22" i="1"/>
  <c r="J2893" i="1"/>
  <c r="J4550" i="1"/>
  <c r="J2155" i="1"/>
  <c r="I1753" i="1" a="1"/>
  <c r="I1753" i="1" s="1"/>
  <c r="I3119" i="1" a="1"/>
  <c r="I3119" i="1" s="1"/>
  <c r="F5396" i="1"/>
  <c r="F1773" i="1"/>
  <c r="F333" i="1"/>
  <c r="F3648" i="1"/>
  <c r="F4918" i="1"/>
  <c r="I4918" i="1" a="1"/>
  <c r="I4918" i="1" s="1"/>
  <c r="F1273" i="1"/>
  <c r="I1273" i="1" a="1"/>
  <c r="I1273" i="1" s="1"/>
  <c r="F4283" i="1"/>
  <c r="I4283" i="1" a="1"/>
  <c r="I4283" i="1" s="1"/>
  <c r="F5259" i="1"/>
  <c r="I5259" i="1" a="1"/>
  <c r="I5259" i="1" s="1"/>
  <c r="F2293" i="1"/>
  <c r="I2293" i="1" a="1"/>
  <c r="I2293" i="1" s="1"/>
  <c r="F1703" i="1"/>
  <c r="I1703" i="1" a="1"/>
  <c r="I1703" i="1" s="1"/>
  <c r="F914" i="1"/>
  <c r="I914" i="1" a="1"/>
  <c r="I914" i="1" s="1"/>
  <c r="F5095" i="1"/>
  <c r="I5095" i="1" a="1"/>
  <c r="I5095" i="1" s="1"/>
  <c r="F2541" i="1"/>
  <c r="I2541" i="1" a="1"/>
  <c r="I2541" i="1" s="1"/>
  <c r="F5410" i="1"/>
  <c r="I5410" i="1" a="1"/>
  <c r="I5410" i="1" s="1"/>
  <c r="F2676" i="1"/>
  <c r="I2676" i="1" a="1"/>
  <c r="I2676" i="1" s="1"/>
  <c r="F3811" i="1"/>
  <c r="I3811" i="1" a="1"/>
  <c r="I3811" i="1" s="1"/>
  <c r="F859" i="1"/>
  <c r="I859" i="1" a="1"/>
  <c r="I859" i="1" s="1"/>
  <c r="F5632" i="1"/>
  <c r="I5632" i="1" a="1"/>
  <c r="I5632" i="1" s="1"/>
  <c r="F5144" i="1"/>
  <c r="I5144" i="1" a="1"/>
  <c r="I5144" i="1" s="1"/>
  <c r="F3840" i="1"/>
  <c r="I3840" i="1" a="1"/>
  <c r="I3840" i="1" s="1"/>
  <c r="F1821" i="1"/>
  <c r="I1821" i="1" a="1"/>
  <c r="I1821" i="1" s="1"/>
  <c r="F2952" i="1"/>
  <c r="I2952" i="1" a="1"/>
  <c r="I2952" i="1" s="1"/>
  <c r="F6166" i="1"/>
  <c r="I6166" i="1" a="1"/>
  <c r="I6166" i="1" s="1"/>
  <c r="F4369" i="1"/>
  <c r="I4369" i="1" a="1"/>
  <c r="I4369" i="1" s="1"/>
  <c r="F5202" i="1"/>
  <c r="I5202" i="1" a="1"/>
  <c r="I5202" i="1" s="1"/>
  <c r="J5202" i="1"/>
  <c r="F4653" i="1"/>
  <c r="I4653" i="1" a="1"/>
  <c r="I4653" i="1" s="1"/>
  <c r="J4653" i="1"/>
  <c r="F4021" i="1"/>
  <c r="I4021" i="1" a="1"/>
  <c r="I4021" i="1" s="1"/>
  <c r="J4021" i="1"/>
  <c r="F5503" i="1"/>
  <c r="I5503" i="1" a="1"/>
  <c r="I5503" i="1" s="1"/>
  <c r="J5503" i="1"/>
  <c r="F4758" i="1"/>
  <c r="I4758" i="1" a="1"/>
  <c r="I4758" i="1" s="1"/>
  <c r="J4758" i="1"/>
  <c r="F1717" i="1"/>
  <c r="I1717" i="1" a="1"/>
  <c r="I1717" i="1" s="1"/>
  <c r="J1717" i="1"/>
  <c r="F2310" i="1"/>
  <c r="I2310" i="1" a="1"/>
  <c r="I2310" i="1" s="1"/>
  <c r="J2310" i="1"/>
  <c r="F5390" i="1"/>
  <c r="I5390" i="1" a="1"/>
  <c r="I5390" i="1" s="1"/>
  <c r="J5390" i="1"/>
  <c r="F4797" i="1"/>
  <c r="I4797" i="1" a="1"/>
  <c r="I4797" i="1" s="1"/>
  <c r="J4797" i="1"/>
  <c r="F1424" i="1"/>
  <c r="I1424" i="1" a="1"/>
  <c r="I1424" i="1" s="1"/>
  <c r="J1424" i="1"/>
  <c r="F4932" i="1"/>
  <c r="I4932" i="1" a="1"/>
  <c r="I4932" i="1" s="1"/>
  <c r="J4932" i="1"/>
  <c r="F603" i="1"/>
  <c r="I603" i="1" a="1"/>
  <c r="I603" i="1" s="1"/>
  <c r="J603" i="1"/>
  <c r="F2798" i="1"/>
  <c r="I2798" i="1" a="1"/>
  <c r="I2798" i="1" s="1"/>
  <c r="J2798" i="1"/>
  <c r="F3695" i="1"/>
  <c r="I3695" i="1" a="1"/>
  <c r="I3695" i="1" s="1"/>
  <c r="J3695" i="1"/>
  <c r="F5200" i="1"/>
  <c r="I5200" i="1" a="1"/>
  <c r="I5200" i="1" s="1"/>
  <c r="J5200" i="1"/>
  <c r="F4130" i="1"/>
  <c r="I4130" i="1" a="1"/>
  <c r="I4130" i="1" s="1"/>
  <c r="J4130" i="1"/>
  <c r="F6335" i="1"/>
  <c r="I6335" i="1" a="1"/>
  <c r="I6335" i="1" s="1"/>
  <c r="J6335" i="1"/>
  <c r="F155" i="1"/>
  <c r="I155" i="1" a="1"/>
  <c r="I155" i="1" s="1"/>
  <c r="J155" i="1"/>
  <c r="F2537" i="1"/>
  <c r="I2537" i="1" a="1"/>
  <c r="I2537" i="1" s="1"/>
  <c r="J2537" i="1"/>
  <c r="F5159" i="1"/>
  <c r="I5159" i="1" a="1"/>
  <c r="I5159" i="1" s="1"/>
  <c r="J5159" i="1"/>
  <c r="F4930" i="1"/>
  <c r="I4930" i="1" a="1"/>
  <c r="I4930" i="1" s="1"/>
  <c r="J4930" i="1"/>
  <c r="F3285" i="1"/>
  <c r="I3285" i="1" a="1"/>
  <c r="I3285" i="1" s="1"/>
  <c r="J3285" i="1"/>
  <c r="F3993" i="1"/>
  <c r="I3993" i="1" a="1"/>
  <c r="I3993" i="1" s="1"/>
  <c r="J3993" i="1"/>
  <c r="F2987" i="1"/>
  <c r="I2987" i="1" a="1"/>
  <c r="I2987" i="1" s="1"/>
  <c r="J2987" i="1"/>
  <c r="F3340" i="1"/>
  <c r="I3340" i="1" a="1"/>
  <c r="I3340" i="1" s="1"/>
  <c r="J3340" i="1"/>
  <c r="F4686" i="1"/>
  <c r="I4686" i="1" a="1"/>
  <c r="I4686" i="1" s="1"/>
  <c r="J4686" i="1"/>
  <c r="F4779" i="1"/>
  <c r="I4779" i="1" a="1"/>
  <c r="I4779" i="1" s="1"/>
  <c r="J4779" i="1"/>
  <c r="F1915" i="1"/>
  <c r="I1915" i="1" a="1"/>
  <c r="I1915" i="1" s="1"/>
  <c r="J1915" i="1"/>
  <c r="F6366" i="1"/>
  <c r="I6366" i="1" a="1"/>
  <c r="I6366" i="1" s="1"/>
  <c r="J6366" i="1"/>
  <c r="F226" i="1"/>
  <c r="I226" i="1" a="1"/>
  <c r="I226" i="1" s="1"/>
  <c r="J226" i="1"/>
  <c r="F5368" i="1"/>
  <c r="I5368" i="1" a="1"/>
  <c r="I5368" i="1" s="1"/>
  <c r="J5368" i="1"/>
  <c r="F2971" i="1"/>
  <c r="I2971" i="1" a="1"/>
  <c r="I2971" i="1" s="1"/>
  <c r="J2971" i="1"/>
  <c r="F6252" i="1"/>
  <c r="I6252" i="1" a="1"/>
  <c r="I6252" i="1" s="1"/>
  <c r="J6252" i="1"/>
  <c r="F2279" i="1"/>
  <c r="I2279" i="1" a="1"/>
  <c r="I2279" i="1" s="1"/>
  <c r="J2279" i="1"/>
  <c r="F1218" i="1"/>
  <c r="I1218" i="1" a="1"/>
  <c r="I1218" i="1" s="1"/>
  <c r="J1218" i="1"/>
  <c r="F2243" i="1"/>
  <c r="I2243" i="1" a="1"/>
  <c r="I2243" i="1" s="1"/>
  <c r="J2243" i="1"/>
  <c r="F5157" i="1"/>
  <c r="I5157" i="1" a="1"/>
  <c r="I5157" i="1" s="1"/>
  <c r="J5157" i="1"/>
  <c r="F1417" i="1"/>
  <c r="I1417" i="1" a="1"/>
  <c r="I1417" i="1" s="1"/>
  <c r="J1417" i="1"/>
  <c r="F2417" i="1"/>
  <c r="I2417" i="1" a="1"/>
  <c r="I2417" i="1" s="1"/>
  <c r="J2417" i="1"/>
  <c r="F2918" i="1"/>
  <c r="I2918" i="1" a="1"/>
  <c r="I2918" i="1" s="1"/>
  <c r="J2918" i="1"/>
  <c r="F2576" i="1"/>
  <c r="I2576" i="1" a="1"/>
  <c r="I2576" i="1" s="1"/>
  <c r="J2576" i="1"/>
  <c r="F1883" i="1"/>
  <c r="I1883" i="1" a="1"/>
  <c r="I1883" i="1" s="1"/>
  <c r="J1883" i="1"/>
  <c r="F2882" i="1"/>
  <c r="I2882" i="1" a="1"/>
  <c r="I2882" i="1" s="1"/>
  <c r="J2882" i="1"/>
  <c r="F5251" i="1"/>
  <c r="I5251" i="1" a="1"/>
  <c r="I5251" i="1" s="1"/>
  <c r="J5251" i="1"/>
  <c r="F4466" i="1"/>
  <c r="I4466" i="1" a="1"/>
  <c r="I4466" i="1" s="1"/>
  <c r="J4466" i="1"/>
  <c r="F238" i="1"/>
  <c r="I238" i="1" a="1"/>
  <c r="I238" i="1" s="1"/>
  <c r="J238" i="1"/>
  <c r="F2375" i="1"/>
  <c r="I2375" i="1" a="1"/>
  <c r="I2375" i="1" s="1"/>
  <c r="J2375" i="1"/>
  <c r="F6363" i="1"/>
  <c r="I6363" i="1" a="1"/>
  <c r="I6363" i="1" s="1"/>
  <c r="J6363" i="1"/>
  <c r="F5069" i="1"/>
  <c r="I5069" i="1" a="1"/>
  <c r="I5069" i="1" s="1"/>
  <c r="F1754" i="1"/>
  <c r="I1754" i="1" a="1"/>
  <c r="I1754" i="1" s="1"/>
  <c r="F2496" i="1"/>
  <c r="I2496" i="1" a="1"/>
  <c r="I2496" i="1" s="1"/>
  <c r="F4709" i="1"/>
  <c r="I4709" i="1" a="1"/>
  <c r="I4709" i="1" s="1"/>
  <c r="F2926" i="1"/>
  <c r="I2926" i="1" a="1"/>
  <c r="I2926" i="1" s="1"/>
  <c r="F785" i="1"/>
  <c r="I785" i="1" a="1"/>
  <c r="I785" i="1" s="1"/>
  <c r="F4718" i="1"/>
  <c r="I4718" i="1" a="1"/>
  <c r="I4718" i="1" s="1"/>
  <c r="F659" i="1"/>
  <c r="F2316" i="1"/>
  <c r="I2316" i="1" a="1"/>
  <c r="I2316" i="1" s="1"/>
  <c r="F5548" i="1"/>
  <c r="I5548" i="1" a="1"/>
  <c r="I5548" i="1" s="1"/>
  <c r="F439" i="1"/>
  <c r="I439" i="1" a="1"/>
  <c r="I439" i="1" s="1"/>
  <c r="F6070" i="1"/>
  <c r="I6070" i="1" a="1"/>
  <c r="I6070" i="1" s="1"/>
  <c r="F1502" i="1"/>
  <c r="I1502" i="1" a="1"/>
  <c r="I1502" i="1" s="1"/>
  <c r="F5303" i="1"/>
  <c r="F1590" i="1"/>
  <c r="F475" i="1"/>
  <c r="I475" i="1" a="1"/>
  <c r="I475" i="1" s="1"/>
  <c r="F108" i="1"/>
  <c r="F4399" i="1"/>
  <c r="I4399" i="1" a="1"/>
  <c r="I4399" i="1" s="1"/>
  <c r="F5375" i="1"/>
  <c r="I5375" i="1" a="1"/>
  <c r="I5375" i="1" s="1"/>
  <c r="F1500" i="1"/>
  <c r="I1500" i="1" a="1"/>
  <c r="I1500" i="1" s="1"/>
  <c r="F3779" i="1"/>
  <c r="I3779" i="1" a="1"/>
  <c r="I3779" i="1" s="1"/>
  <c r="F3602" i="1"/>
  <c r="I3602" i="1" a="1"/>
  <c r="I3602" i="1" s="1"/>
  <c r="F3139" i="1"/>
  <c r="I3139" i="1" a="1"/>
  <c r="I3139" i="1" s="1"/>
  <c r="F763" i="1"/>
  <c r="F5232" i="1"/>
  <c r="I5232" i="1" a="1"/>
  <c r="I5232" i="1" s="1"/>
  <c r="F4222" i="1"/>
  <c r="I4222" i="1" a="1"/>
  <c r="I4222" i="1" s="1"/>
  <c r="F1635" i="1"/>
  <c r="I1635" i="1" a="1"/>
  <c r="I1635" i="1" s="1"/>
  <c r="F4868" i="1"/>
  <c r="I4868" i="1" a="1"/>
  <c r="I4868" i="1" s="1"/>
  <c r="F4549" i="1"/>
  <c r="I4549" i="1" a="1"/>
  <c r="I4549" i="1" s="1"/>
  <c r="F411" i="1"/>
  <c r="I411" i="1" a="1"/>
  <c r="I411" i="1" s="1"/>
  <c r="F2285" i="1"/>
  <c r="I2285" i="1" a="1"/>
  <c r="I2285" i="1" s="1"/>
  <c r="F5429" i="1"/>
  <c r="I5429" i="1" a="1"/>
  <c r="I5429" i="1" s="1"/>
  <c r="F4299" i="1"/>
  <c r="I4299" i="1" a="1"/>
  <c r="I4299" i="1" s="1"/>
  <c r="F605" i="1"/>
  <c r="I605" i="1" a="1"/>
  <c r="I605" i="1" s="1"/>
  <c r="J605" i="1"/>
  <c r="F4887" i="1"/>
  <c r="I4887" i="1" a="1"/>
  <c r="I4887" i="1" s="1"/>
  <c r="J4887" i="1"/>
  <c r="F6135" i="1"/>
  <c r="I6135" i="1" a="1"/>
  <c r="I6135" i="1" s="1"/>
  <c r="J6135" i="1"/>
  <c r="F3343" i="1"/>
  <c r="I3343" i="1" a="1"/>
  <c r="I3343" i="1" s="1"/>
  <c r="J3343" i="1"/>
  <c r="F3287" i="1"/>
  <c r="I3287" i="1" a="1"/>
  <c r="I3287" i="1" s="1"/>
  <c r="J3287" i="1"/>
  <c r="F4217" i="1"/>
  <c r="I4217" i="1" a="1"/>
  <c r="I4217" i="1" s="1"/>
  <c r="J4217" i="1"/>
  <c r="F4956" i="1"/>
  <c r="I4956" i="1" a="1"/>
  <c r="I4956" i="1" s="1"/>
  <c r="J4956" i="1"/>
  <c r="F2818" i="1"/>
  <c r="I2818" i="1" a="1"/>
  <c r="I2818" i="1" s="1"/>
  <c r="J2818" i="1"/>
  <c r="F4620" i="1"/>
  <c r="I4620" i="1" a="1"/>
  <c r="I4620" i="1" s="1"/>
  <c r="J4620" i="1"/>
  <c r="F5403" i="1"/>
  <c r="I5403" i="1" a="1"/>
  <c r="I5403" i="1" s="1"/>
  <c r="J5403" i="1"/>
  <c r="F1612" i="1"/>
  <c r="I1612" i="1" a="1"/>
  <c r="I1612" i="1" s="1"/>
  <c r="J1612" i="1"/>
  <c r="F4253" i="1"/>
  <c r="I4253" i="1" a="1"/>
  <c r="I4253" i="1" s="1"/>
  <c r="J4253" i="1"/>
  <c r="F241" i="1"/>
  <c r="I241" i="1" a="1"/>
  <c r="I241" i="1" s="1"/>
  <c r="J241" i="1"/>
  <c r="F5372" i="1"/>
  <c r="I5372" i="1" a="1"/>
  <c r="I5372" i="1" s="1"/>
  <c r="J5372" i="1"/>
  <c r="F1586" i="1"/>
  <c r="I1586" i="1" a="1"/>
  <c r="I1586" i="1" s="1"/>
  <c r="J1586" i="1"/>
  <c r="F1661" i="1"/>
  <c r="I1661" i="1" a="1"/>
  <c r="I1661" i="1" s="1"/>
  <c r="J1661" i="1"/>
  <c r="F2947" i="1"/>
  <c r="I2947" i="1" a="1"/>
  <c r="I2947" i="1" s="1"/>
  <c r="J2947" i="1"/>
  <c r="F3237" i="1"/>
  <c r="I3237" i="1" a="1"/>
  <c r="I3237" i="1" s="1"/>
  <c r="J3237" i="1"/>
  <c r="F2536" i="1"/>
  <c r="I2536" i="1" a="1"/>
  <c r="I2536" i="1" s="1"/>
  <c r="J2536" i="1"/>
  <c r="F540" i="1"/>
  <c r="I540" i="1" a="1"/>
  <c r="I540" i="1" s="1"/>
  <c r="J540" i="1"/>
  <c r="F5524" i="1"/>
  <c r="I5524" i="1" a="1"/>
  <c r="I5524" i="1" s="1"/>
  <c r="J5524" i="1"/>
  <c r="F6367" i="1"/>
  <c r="I6367" i="1" a="1"/>
  <c r="I6367" i="1" s="1"/>
  <c r="J6367" i="1"/>
  <c r="F911" i="1"/>
  <c r="I911" i="1" a="1"/>
  <c r="I911" i="1" s="1"/>
  <c r="J911" i="1"/>
  <c r="F3723" i="1"/>
  <c r="I3723" i="1" a="1"/>
  <c r="I3723" i="1" s="1"/>
  <c r="J3723" i="1"/>
  <c r="F1447" i="1"/>
  <c r="I1447" i="1" a="1"/>
  <c r="I1447" i="1" s="1"/>
  <c r="J1447" i="1"/>
  <c r="F4985" i="1"/>
  <c r="I4985" i="1" a="1"/>
  <c r="I4985" i="1" s="1"/>
  <c r="J4985" i="1"/>
  <c r="F2669" i="1"/>
  <c r="I2669" i="1" a="1"/>
  <c r="I2669" i="1" s="1"/>
  <c r="J2669" i="1"/>
  <c r="F470" i="1"/>
  <c r="I470" i="1" a="1"/>
  <c r="I470" i="1" s="1"/>
  <c r="J470" i="1"/>
  <c r="F3659" i="1"/>
  <c r="I3659" i="1" a="1"/>
  <c r="I3659" i="1" s="1"/>
  <c r="J3659" i="1"/>
  <c r="F970" i="1"/>
  <c r="I970" i="1" a="1"/>
  <c r="I970" i="1" s="1"/>
  <c r="J970" i="1"/>
  <c r="F5290" i="1"/>
  <c r="I5290" i="1" a="1"/>
  <c r="I5290" i="1" s="1"/>
  <c r="J5290" i="1"/>
  <c r="F3657" i="1"/>
  <c r="I3657" i="1" a="1"/>
  <c r="I3657" i="1" s="1"/>
  <c r="J3657" i="1"/>
  <c r="F6389" i="1"/>
  <c r="I6389" i="1" a="1"/>
  <c r="I6389" i="1" s="1"/>
  <c r="J6389" i="1"/>
  <c r="F705" i="1"/>
  <c r="I705" i="1" a="1"/>
  <c r="I705" i="1" s="1"/>
  <c r="J705" i="1"/>
  <c r="F754" i="1"/>
  <c r="I754" i="1" a="1"/>
  <c r="I754" i="1" s="1"/>
  <c r="J754" i="1"/>
  <c r="F2943" i="1"/>
  <c r="I2943" i="1" a="1"/>
  <c r="I2943" i="1" s="1"/>
  <c r="J2943" i="1"/>
  <c r="F6205" i="1"/>
  <c r="I6205" i="1" a="1"/>
  <c r="I6205" i="1" s="1"/>
  <c r="J6205" i="1"/>
  <c r="F4049" i="1"/>
  <c r="I4049" i="1" a="1"/>
  <c r="I4049" i="1" s="1"/>
  <c r="J4049" i="1"/>
  <c r="F3550" i="1"/>
  <c r="I3550" i="1" a="1"/>
  <c r="I3550" i="1" s="1"/>
  <c r="J3550" i="1"/>
  <c r="F3548" i="1"/>
  <c r="I3548" i="1" a="1"/>
  <c r="I3548" i="1" s="1"/>
  <c r="J3548" i="1"/>
  <c r="F4646" i="1"/>
  <c r="I4646" i="1" a="1"/>
  <c r="I4646" i="1" s="1"/>
  <c r="J4646" i="1"/>
  <c r="F1808" i="1"/>
  <c r="I1808" i="1" a="1"/>
  <c r="I1808" i="1" s="1"/>
  <c r="J1808" i="1"/>
  <c r="J4307" i="1"/>
  <c r="J1773" i="1"/>
  <c r="J1982" i="1"/>
  <c r="J4258" i="1"/>
  <c r="J233" i="1"/>
  <c r="J1273" i="1"/>
  <c r="J4283" i="1"/>
  <c r="J914" i="1"/>
  <c r="J109" i="1"/>
  <c r="J3811" i="1"/>
  <c r="J5144" i="1"/>
  <c r="F6398" i="1"/>
  <c r="I6398" i="1" a="1"/>
  <c r="I6398" i="1" s="1"/>
  <c r="F3922" i="1"/>
  <c r="I3922" i="1" a="1"/>
  <c r="I3922" i="1" s="1"/>
  <c r="F630" i="1"/>
  <c r="I630" i="1" a="1"/>
  <c r="I630" i="1" s="1"/>
  <c r="F5736" i="1"/>
  <c r="I5736" i="1" a="1"/>
  <c r="I5736" i="1" s="1"/>
  <c r="F5470" i="1"/>
  <c r="I5470" i="1" a="1"/>
  <c r="I5470" i="1" s="1"/>
  <c r="F366" i="1"/>
  <c r="I366" i="1" a="1"/>
  <c r="I366" i="1" s="1"/>
  <c r="F5262" i="1"/>
  <c r="I5262" i="1" a="1"/>
  <c r="I5262" i="1" s="1"/>
  <c r="F2391" i="1"/>
  <c r="I2391" i="1" a="1"/>
  <c r="I2391" i="1" s="1"/>
  <c r="F1772" i="1"/>
  <c r="I1772" i="1" a="1"/>
  <c r="I1772" i="1" s="1"/>
  <c r="F4305" i="1"/>
  <c r="I4305" i="1" a="1"/>
  <c r="I4305" i="1" s="1"/>
  <c r="F5236" i="1"/>
  <c r="I5236" i="1" a="1"/>
  <c r="I5236" i="1" s="1"/>
  <c r="F3888" i="1"/>
  <c r="I3888" i="1" a="1"/>
  <c r="I3888" i="1" s="1"/>
  <c r="F179" i="1"/>
  <c r="I179" i="1" a="1"/>
  <c r="I179" i="1" s="1"/>
  <c r="F2502" i="1"/>
  <c r="I2502" i="1" a="1"/>
  <c r="I2502" i="1" s="1"/>
  <c r="F259" i="1"/>
  <c r="I259" i="1" a="1"/>
  <c r="I259" i="1" s="1"/>
  <c r="F4304" i="1"/>
  <c r="I4304" i="1" a="1"/>
  <c r="I4304" i="1" s="1"/>
  <c r="F2058" i="1"/>
  <c r="I2058" i="1" a="1"/>
  <c r="I2058" i="1" s="1"/>
  <c r="F5183" i="1"/>
  <c r="I5183" i="1" a="1"/>
  <c r="I5183" i="1" s="1"/>
  <c r="F4992" i="1"/>
  <c r="I4992" i="1" a="1"/>
  <c r="I4992" i="1" s="1"/>
  <c r="F812" i="1"/>
  <c r="I812" i="1" a="1"/>
  <c r="I812" i="1" s="1"/>
  <c r="F4161" i="1"/>
  <c r="I4161" i="1" a="1"/>
  <c r="I4161" i="1" s="1"/>
  <c r="F4470" i="1"/>
  <c r="I4470" i="1" a="1"/>
  <c r="I4470" i="1" s="1"/>
  <c r="F175" i="1"/>
  <c r="I175" i="1" a="1"/>
  <c r="I175" i="1" s="1"/>
  <c r="F4347" i="1"/>
  <c r="I4347" i="1" a="1"/>
  <c r="I4347" i="1" s="1"/>
  <c r="F62" i="1"/>
  <c r="I62" i="1" a="1"/>
  <c r="I62" i="1" s="1"/>
  <c r="F112" i="1"/>
  <c r="I112" i="1" a="1"/>
  <c r="I112" i="1" s="1"/>
  <c r="F5323" i="1"/>
  <c r="I5323" i="1" a="1"/>
  <c r="I5323" i="1" s="1"/>
  <c r="F1392" i="1"/>
  <c r="F3917" i="1"/>
  <c r="I3917" i="1" a="1"/>
  <c r="I3917" i="1" s="1"/>
  <c r="F5052" i="1"/>
  <c r="F4469" i="1"/>
  <c r="I4469" i="1" a="1"/>
  <c r="I4469" i="1" s="1"/>
  <c r="F255" i="1"/>
  <c r="F3605" i="1"/>
  <c r="I3605" i="1" a="1"/>
  <c r="I3605" i="1" s="1"/>
  <c r="F2320" i="1"/>
  <c r="F1593" i="1"/>
  <c r="I1593" i="1" a="1"/>
  <c r="I1593" i="1" s="1"/>
  <c r="F415" i="1"/>
  <c r="I415" i="1" a="1"/>
  <c r="I415" i="1" s="1"/>
  <c r="F4024" i="1"/>
  <c r="I4024" i="1" a="1"/>
  <c r="I4024" i="1" s="1"/>
  <c r="F5735" i="1"/>
  <c r="I5735" i="1" a="1"/>
  <c r="I5735" i="1" s="1"/>
  <c r="F3141" i="1"/>
  <c r="I3141" i="1" a="1"/>
  <c r="I3141" i="1" s="1"/>
  <c r="F4400" i="1"/>
  <c r="F1527" i="1"/>
  <c r="I1527" i="1" a="1"/>
  <c r="I1527" i="1" s="1"/>
  <c r="F5734" i="1"/>
  <c r="I5734" i="1" a="1"/>
  <c r="I5734" i="1" s="1"/>
  <c r="F2097" i="1"/>
  <c r="F1013" i="1"/>
  <c r="I1013" i="1" a="1"/>
  <c r="I1013" i="1" s="1"/>
  <c r="F3058" i="1"/>
  <c r="I3058" i="1" a="1"/>
  <c r="I3058" i="1" s="1"/>
  <c r="F339" i="1"/>
  <c r="F1668" i="1"/>
  <c r="F1896" i="1"/>
  <c r="F3741" i="1"/>
  <c r="I3741" i="1" a="1"/>
  <c r="I3741" i="1" s="1"/>
  <c r="F5959" i="1"/>
  <c r="I5959" i="1" a="1"/>
  <c r="I5959" i="1" s="1"/>
  <c r="F5733" i="1"/>
  <c r="I5733" i="1" a="1"/>
  <c r="I5733" i="1" s="1"/>
  <c r="F764" i="1"/>
  <c r="I764" i="1" a="1"/>
  <c r="I764" i="1" s="1"/>
  <c r="F4551" i="1"/>
  <c r="I4551" i="1" a="1"/>
  <c r="I4551" i="1" s="1"/>
  <c r="F3012" i="1"/>
  <c r="F5861" i="1"/>
  <c r="I5861" i="1" a="1"/>
  <c r="I5861" i="1" s="1"/>
  <c r="F4838" i="1"/>
  <c r="F5204" i="1"/>
  <c r="I5204" i="1" a="1"/>
  <c r="I5204" i="1" s="1"/>
  <c r="F915" i="1"/>
  <c r="I915" i="1" a="1"/>
  <c r="I915" i="1" s="1"/>
  <c r="F3973" i="1"/>
  <c r="I3973" i="1" a="1"/>
  <c r="I3973" i="1" s="1"/>
  <c r="F6115" i="1"/>
  <c r="I6115" i="1" a="1"/>
  <c r="I6115" i="1" s="1"/>
  <c r="F5999" i="1"/>
  <c r="I5999" i="1" a="1"/>
  <c r="I5999" i="1" s="1"/>
  <c r="F2096" i="1"/>
  <c r="I2096" i="1" a="1"/>
  <c r="I2096" i="1" s="1"/>
  <c r="F3565" i="1"/>
  <c r="I3565" i="1" a="1"/>
  <c r="I3565" i="1" s="1"/>
  <c r="F4228" i="1"/>
  <c r="I4228" i="1" a="1"/>
  <c r="I4228" i="1" s="1"/>
  <c r="F5067" i="1"/>
  <c r="I5067" i="1" a="1"/>
  <c r="I5067" i="1" s="1"/>
  <c r="F1391" i="1"/>
  <c r="I1391" i="1" a="1"/>
  <c r="I1391" i="1" s="1"/>
  <c r="F5554" i="1"/>
  <c r="I5554" i="1" a="1"/>
  <c r="I5554" i="1" s="1"/>
  <c r="F1693" i="1"/>
  <c r="I1693" i="1" a="1"/>
  <c r="I1693" i="1" s="1"/>
  <c r="F3288" i="1"/>
  <c r="I3288" i="1" a="1"/>
  <c r="I3288" i="1" s="1"/>
  <c r="F5751" i="1"/>
  <c r="F3278" i="1"/>
  <c r="I3278" i="1" a="1"/>
  <c r="I3278" i="1" s="1"/>
  <c r="F2822" i="1"/>
  <c r="F5768" i="1"/>
  <c r="I5768" i="1" a="1"/>
  <c r="I5768" i="1" s="1"/>
  <c r="F1234" i="1"/>
  <c r="I1234" i="1" a="1"/>
  <c r="I1234" i="1" s="1"/>
  <c r="F1639" i="1"/>
  <c r="I1639" i="1" a="1"/>
  <c r="I1639" i="1" s="1"/>
  <c r="F2500" i="1"/>
  <c r="I2500" i="1" a="1"/>
  <c r="I2500" i="1" s="1"/>
  <c r="F1925" i="1"/>
  <c r="I1925" i="1" a="1"/>
  <c r="I1925" i="1" s="1"/>
  <c r="F4990" i="1"/>
  <c r="I4990" i="1" a="1"/>
  <c r="I4990" i="1" s="1"/>
  <c r="F3116" i="1"/>
  <c r="I3116" i="1" a="1"/>
  <c r="I3116" i="1" s="1"/>
  <c r="F4739" i="1"/>
  <c r="I4739" i="1" a="1"/>
  <c r="I4739" i="1" s="1"/>
  <c r="F2291" i="1"/>
  <c r="I2291" i="1" a="1"/>
  <c r="I2291" i="1" s="1"/>
  <c r="F4942" i="1"/>
  <c r="I4942" i="1" a="1"/>
  <c r="I4942" i="1" s="1"/>
  <c r="F5593" i="1"/>
  <c r="I5593" i="1" a="1"/>
  <c r="I5593" i="1" s="1"/>
  <c r="F2195" i="1"/>
  <c r="I2195" i="1" a="1"/>
  <c r="I2195" i="1" s="1"/>
  <c r="F2470" i="1"/>
  <c r="I2470" i="1" a="1"/>
  <c r="I2470" i="1" s="1"/>
  <c r="F546" i="1"/>
  <c r="F5794" i="1"/>
  <c r="I5794" i="1" a="1"/>
  <c r="I5794" i="1" s="1"/>
  <c r="F1053" i="1"/>
  <c r="F1589" i="1"/>
  <c r="I1589" i="1" a="1"/>
  <c r="I1589" i="1" s="1"/>
  <c r="F79" i="1"/>
  <c r="I79" i="1" a="1"/>
  <c r="I79" i="1" s="1"/>
  <c r="F1138" i="1"/>
  <c r="I1138" i="1" a="1"/>
  <c r="I1138" i="1" s="1"/>
  <c r="F3051" i="1"/>
  <c r="I3051" i="1" a="1"/>
  <c r="I3051" i="1" s="1"/>
  <c r="F4495" i="1"/>
  <c r="I4495" i="1" a="1"/>
  <c r="I4495" i="1" s="1"/>
  <c r="F5347" i="1"/>
  <c r="F5592" i="1"/>
  <c r="I5592" i="1" a="1"/>
  <c r="I5592" i="1" s="1"/>
  <c r="F4398" i="1"/>
  <c r="I4398" i="1" a="1"/>
  <c r="I4398" i="1" s="1"/>
  <c r="F1770" i="1"/>
  <c r="I1770" i="1" a="1"/>
  <c r="I1770" i="1" s="1"/>
  <c r="F5145" i="1"/>
  <c r="F201" i="1"/>
  <c r="I201" i="1" a="1"/>
  <c r="I201" i="1" s="1"/>
  <c r="F3872" i="1"/>
  <c r="I3872" i="1" a="1"/>
  <c r="I3872" i="1" s="1"/>
  <c r="F3913" i="1"/>
  <c r="I3913" i="1" a="1"/>
  <c r="I3913" i="1" s="1"/>
  <c r="F141" i="1"/>
  <c r="I141" i="1" a="1"/>
  <c r="I141" i="1" s="1"/>
  <c r="F5017" i="1"/>
  <c r="I5017" i="1" a="1"/>
  <c r="I5017" i="1" s="1"/>
  <c r="F2895" i="1"/>
  <c r="I2895" i="1" a="1"/>
  <c r="I2895" i="1" s="1"/>
  <c r="F1718" i="1"/>
  <c r="I1718" i="1" a="1"/>
  <c r="I1718" i="1" s="1"/>
  <c r="F4277" i="1"/>
  <c r="I4277" i="1" a="1"/>
  <c r="I4277" i="1" s="1"/>
  <c r="F5465" i="1"/>
  <c r="I5465" i="1" a="1"/>
  <c r="I5465" i="1" s="1"/>
  <c r="F5963" i="1"/>
  <c r="I5963" i="1" a="1"/>
  <c r="I5963" i="1" s="1"/>
  <c r="F996" i="1"/>
  <c r="J996" i="1"/>
  <c r="F4003" i="1"/>
  <c r="J4003" i="1"/>
  <c r="I4003" i="1" a="1"/>
  <c r="I4003" i="1" s="1"/>
  <c r="F5846" i="1"/>
  <c r="J5846" i="1"/>
  <c r="F5750" i="1"/>
  <c r="I5750" i="1" a="1"/>
  <c r="I5750" i="1" s="1"/>
  <c r="J5750" i="1"/>
  <c r="F1726" i="1"/>
  <c r="J1726" i="1"/>
  <c r="F4397" i="1"/>
  <c r="J4397" i="1"/>
  <c r="I4397" i="1" a="1"/>
  <c r="I4397" i="1" s="1"/>
  <c r="F4256" i="1"/>
  <c r="J4256" i="1"/>
  <c r="F4691" i="1"/>
  <c r="I4691" i="1" a="1"/>
  <c r="I4691" i="1" s="1"/>
  <c r="J4691" i="1"/>
  <c r="F199" i="1"/>
  <c r="I199" i="1" a="1"/>
  <c r="I199" i="1" s="1"/>
  <c r="J199" i="1"/>
  <c r="F3735" i="1"/>
  <c r="J3735" i="1"/>
  <c r="I3735" i="1" a="1"/>
  <c r="I3735" i="1" s="1"/>
  <c r="F4491" i="1"/>
  <c r="I4491" i="1" a="1"/>
  <c r="I4491" i="1" s="1"/>
  <c r="J4491" i="1"/>
  <c r="F473" i="1"/>
  <c r="I473" i="1" a="1"/>
  <c r="I473" i="1" s="1"/>
  <c r="J473" i="1"/>
  <c r="F2504" i="1"/>
  <c r="I2504" i="1" a="1"/>
  <c r="I2504" i="1" s="1"/>
  <c r="J2504" i="1"/>
  <c r="F5015" i="1"/>
  <c r="J5015" i="1"/>
  <c r="I5015" i="1" a="1"/>
  <c r="I5015" i="1" s="1"/>
  <c r="F4761" i="1"/>
  <c r="I4761" i="1" a="1"/>
  <c r="I4761" i="1" s="1"/>
  <c r="J4761" i="1"/>
  <c r="F1137" i="1"/>
  <c r="I1137" i="1" a="1"/>
  <c r="I1137" i="1" s="1"/>
  <c r="J1137" i="1"/>
  <c r="F3529" i="1"/>
  <c r="J3529" i="1"/>
  <c r="I3529" i="1" a="1"/>
  <c r="I3529" i="1" s="1"/>
  <c r="F4941" i="1"/>
  <c r="J4941" i="1"/>
  <c r="F4113" i="1"/>
  <c r="J4113" i="1"/>
  <c r="I4113" i="1" a="1"/>
  <c r="I4113" i="1" s="1"/>
  <c r="F949" i="1"/>
  <c r="I949" i="1" a="1"/>
  <c r="I949" i="1" s="1"/>
  <c r="J949" i="1"/>
  <c r="F2156" i="1"/>
  <c r="I2156" i="1" a="1"/>
  <c r="I2156" i="1" s="1"/>
  <c r="J2156" i="1"/>
  <c r="F5430" i="1"/>
  <c r="J5430" i="1"/>
  <c r="I5430" i="1" a="1"/>
  <c r="I5430" i="1" s="1"/>
  <c r="F5591" i="1"/>
  <c r="I5591" i="1" a="1"/>
  <c r="I5591" i="1" s="1"/>
  <c r="J5591" i="1"/>
  <c r="F2349" i="1"/>
  <c r="I2349" i="1" a="1"/>
  <c r="I2349" i="1" s="1"/>
  <c r="J2349" i="1"/>
  <c r="F2656" i="1"/>
  <c r="I2656" i="1" a="1"/>
  <c r="I2656" i="1" s="1"/>
  <c r="J2656" i="1"/>
  <c r="F3733" i="1"/>
  <c r="I3733" i="1" a="1"/>
  <c r="I3733" i="1" s="1"/>
  <c r="J3733" i="1"/>
  <c r="F4194" i="1"/>
  <c r="J4194" i="1"/>
  <c r="I4194" i="1" a="1"/>
  <c r="I4194" i="1" s="1"/>
  <c r="F5680" i="1"/>
  <c r="I5680" i="1" a="1"/>
  <c r="I5680" i="1" s="1"/>
  <c r="J5680" i="1"/>
  <c r="F3115" i="1"/>
  <c r="I3115" i="1" a="1"/>
  <c r="I3115" i="1" s="1"/>
  <c r="J3115" i="1"/>
  <c r="F5988" i="1"/>
  <c r="I5988" i="1" a="1"/>
  <c r="I5988" i="1" s="1"/>
  <c r="J5988" i="1"/>
  <c r="F687" i="1"/>
  <c r="J687" i="1"/>
  <c r="F139" i="1"/>
  <c r="I139" i="1" a="1"/>
  <c r="I139" i="1" s="1"/>
  <c r="J139" i="1"/>
  <c r="F1890" i="1"/>
  <c r="I1890" i="1" a="1"/>
  <c r="I1890" i="1" s="1"/>
  <c r="J1890" i="1"/>
  <c r="F3697" i="1"/>
  <c r="I3697" i="1" a="1"/>
  <c r="I3697" i="1" s="1"/>
  <c r="J3697" i="1"/>
  <c r="F2092" i="1"/>
  <c r="J2092" i="1"/>
  <c r="I2092" i="1" a="1"/>
  <c r="I2092" i="1" s="1"/>
  <c r="F76" i="1"/>
  <c r="I76" i="1" a="1"/>
  <c r="I76" i="1" s="1"/>
  <c r="J76" i="1"/>
  <c r="F3048" i="1"/>
  <c r="I3048" i="1" a="1"/>
  <c r="I3048" i="1" s="1"/>
  <c r="J3048" i="1"/>
  <c r="F5094" i="1"/>
  <c r="I5094" i="1" a="1"/>
  <c r="I5094" i="1" s="1"/>
  <c r="J5094" i="1"/>
  <c r="F350" i="1"/>
  <c r="I350" i="1" a="1"/>
  <c r="I350" i="1" s="1"/>
  <c r="J350" i="1"/>
  <c r="F1617" i="1"/>
  <c r="I1617" i="1" a="1"/>
  <c r="I1617" i="1" s="1"/>
  <c r="J1617" i="1"/>
  <c r="F3241" i="1"/>
  <c r="I3241" i="1" a="1"/>
  <c r="I3241" i="1" s="1"/>
  <c r="J3241" i="1"/>
  <c r="F4565" i="1"/>
  <c r="I4565" i="1" a="1"/>
  <c r="I4565" i="1" s="1"/>
  <c r="J4565" i="1"/>
  <c r="F3777" i="1"/>
  <c r="I3777" i="1" a="1"/>
  <c r="I3777" i="1" s="1"/>
  <c r="J3777" i="1"/>
  <c r="F243" i="1"/>
  <c r="I243" i="1" a="1"/>
  <c r="I243" i="1" s="1"/>
  <c r="J243" i="1"/>
  <c r="F4368" i="1"/>
  <c r="I4368" i="1" a="1"/>
  <c r="I4368" i="1" s="1"/>
  <c r="J4368" i="1"/>
  <c r="F6312" i="1"/>
  <c r="I6312" i="1" a="1"/>
  <c r="I6312" i="1" s="1"/>
  <c r="J6312" i="1"/>
  <c r="F525" i="1"/>
  <c r="I525" i="1" a="1"/>
  <c r="I525" i="1" s="1"/>
  <c r="J525" i="1"/>
  <c r="F2191" i="1"/>
  <c r="I2191" i="1" a="1"/>
  <c r="I2191" i="1" s="1"/>
  <c r="J2191" i="1"/>
  <c r="F4112" i="1"/>
  <c r="I4112" i="1" a="1"/>
  <c r="I4112" i="1" s="1"/>
  <c r="J4112" i="1"/>
  <c r="F5176" i="1"/>
  <c r="I5176" i="1" a="1"/>
  <c r="I5176" i="1" s="1"/>
  <c r="J5176" i="1"/>
  <c r="F4799" i="1"/>
  <c r="J4799" i="1"/>
  <c r="I4799" i="1" a="1"/>
  <c r="I4799" i="1" s="1"/>
  <c r="F2923" i="1"/>
  <c r="I2923" i="1" a="1"/>
  <c r="I2923" i="1" s="1"/>
  <c r="J2923" i="1"/>
  <c r="F4760" i="1"/>
  <c r="J4760" i="1"/>
  <c r="I4760" i="1" a="1"/>
  <c r="I4760" i="1" s="1"/>
  <c r="F91" i="1"/>
  <c r="I91" i="1" a="1"/>
  <c r="I91" i="1" s="1"/>
  <c r="J91" i="1"/>
  <c r="F436" i="1"/>
  <c r="J436" i="1"/>
  <c r="I436" i="1" a="1"/>
  <c r="I436" i="1" s="1"/>
  <c r="F3276" i="1"/>
  <c r="I3276" i="1" a="1"/>
  <c r="I3276" i="1" s="1"/>
  <c r="J3276" i="1"/>
  <c r="F5461" i="1"/>
  <c r="I5461" i="1" a="1"/>
  <c r="I5461" i="1" s="1"/>
  <c r="J5461" i="1"/>
  <c r="F41" i="1"/>
  <c r="I41" i="1" a="1"/>
  <c r="I41" i="1" s="1"/>
  <c r="J41" i="1"/>
  <c r="F1099" i="1"/>
  <c r="I1099" i="1" a="1"/>
  <c r="I1099" i="1" s="1"/>
  <c r="J1099" i="1"/>
  <c r="F5143" i="1"/>
  <c r="I5143" i="1" a="1"/>
  <c r="I5143" i="1" s="1"/>
  <c r="J5143" i="1"/>
  <c r="F625" i="1"/>
  <c r="J625" i="1"/>
  <c r="F3154" i="1"/>
  <c r="I3154" i="1" a="1"/>
  <c r="I3154" i="1" s="1"/>
  <c r="J3154" i="1"/>
  <c r="F1497" i="1"/>
  <c r="J1497" i="1"/>
  <c r="F3838" i="1"/>
  <c r="I3838" i="1" a="1"/>
  <c r="I3838" i="1" s="1"/>
  <c r="J3838" i="1"/>
  <c r="F5013" i="1"/>
  <c r="J5013" i="1"/>
  <c r="I5013" i="1" a="1"/>
  <c r="I5013" i="1" s="1"/>
  <c r="F5502" i="1"/>
  <c r="I5502" i="1" a="1"/>
  <c r="I5502" i="1" s="1"/>
  <c r="J5502" i="1"/>
  <c r="F1520" i="1"/>
  <c r="J1520" i="1"/>
  <c r="I1520" i="1" a="1"/>
  <c r="I1520" i="1" s="1"/>
  <c r="F4219" i="1"/>
  <c r="I4219" i="1" a="1"/>
  <c r="I4219" i="1" s="1"/>
  <c r="J4219" i="1"/>
  <c r="F5459" i="1"/>
  <c r="J5459" i="1"/>
  <c r="I5459" i="1" a="1"/>
  <c r="I5459" i="1" s="1"/>
  <c r="F876" i="1"/>
  <c r="I876" i="1" a="1"/>
  <c r="I876" i="1" s="1"/>
  <c r="J876" i="1"/>
  <c r="F2858" i="1"/>
  <c r="J2858" i="1"/>
  <c r="I2858" i="1" a="1"/>
  <c r="I2858" i="1" s="1"/>
  <c r="F5012" i="1"/>
  <c r="I5012" i="1" a="1"/>
  <c r="I5012" i="1" s="1"/>
  <c r="J5012" i="1"/>
  <c r="F1050" i="1"/>
  <c r="I1050" i="1" a="1"/>
  <c r="I1050" i="1" s="1"/>
  <c r="J1050" i="1"/>
  <c r="F4547" i="1"/>
  <c r="I4547" i="1" a="1"/>
  <c r="I4547" i="1" s="1"/>
  <c r="J4547" i="1"/>
  <c r="F604" i="1"/>
  <c r="I604" i="1" a="1"/>
  <c r="I604" i="1" s="1"/>
  <c r="J604" i="1"/>
  <c r="F3639" i="1"/>
  <c r="I3639" i="1" a="1"/>
  <c r="I3639" i="1" s="1"/>
  <c r="J3639" i="1"/>
  <c r="F6191" i="1"/>
  <c r="J6191" i="1"/>
  <c r="F2430" i="1"/>
  <c r="I2430" i="1" a="1"/>
  <c r="I2430" i="1" s="1"/>
  <c r="J2430" i="1"/>
  <c r="F2726" i="1"/>
  <c r="J2726" i="1"/>
  <c r="F3998" i="1"/>
  <c r="I3998" i="1" a="1"/>
  <c r="I3998" i="1" s="1"/>
  <c r="J3998" i="1"/>
  <c r="F5527" i="1"/>
  <c r="I5527" i="1" a="1"/>
  <c r="I5527" i="1" s="1"/>
  <c r="J5527" i="1"/>
  <c r="F5344" i="1"/>
  <c r="I5344" i="1" a="1"/>
  <c r="I5344" i="1" s="1"/>
  <c r="J5344" i="1"/>
  <c r="F2465" i="1"/>
  <c r="I2465" i="1" a="1"/>
  <c r="I2465" i="1" s="1"/>
  <c r="J2465" i="1"/>
  <c r="F3807" i="1"/>
  <c r="I3807" i="1" a="1"/>
  <c r="I3807" i="1" s="1"/>
  <c r="J3807" i="1"/>
  <c r="F6413" i="1"/>
  <c r="I6413" i="1" a="1"/>
  <c r="I6413" i="1" s="1"/>
  <c r="J6413" i="1"/>
  <c r="F1355" i="1"/>
  <c r="I1355" i="1" a="1"/>
  <c r="I1355" i="1" s="1"/>
  <c r="J1355" i="1"/>
  <c r="F3836" i="1"/>
  <c r="I3836" i="1" a="1"/>
  <c r="I3836" i="1" s="1"/>
  <c r="J3836" i="1"/>
  <c r="F4957" i="1"/>
  <c r="I4957" i="1" a="1"/>
  <c r="I4957" i="1" s="1"/>
  <c r="J4957" i="1"/>
  <c r="F272" i="1"/>
  <c r="I272" i="1" a="1"/>
  <c r="I272" i="1" s="1"/>
  <c r="J272" i="1"/>
  <c r="F2309" i="1"/>
  <c r="I2309" i="1" a="1"/>
  <c r="I2309" i="1" s="1"/>
  <c r="J2309" i="1"/>
  <c r="F4546" i="1"/>
  <c r="I4546" i="1" a="1"/>
  <c r="I4546" i="1" s="1"/>
  <c r="J4546" i="1"/>
  <c r="F1187" i="1"/>
  <c r="I1187" i="1" a="1"/>
  <c r="I1187" i="1" s="1"/>
  <c r="J1187" i="1"/>
  <c r="F1664" i="1"/>
  <c r="I1664" i="1" a="1"/>
  <c r="I1664" i="1" s="1"/>
  <c r="J1664" i="1"/>
  <c r="F5456" i="1"/>
  <c r="I5456" i="1" a="1"/>
  <c r="I5456" i="1" s="1"/>
  <c r="J5456" i="1"/>
  <c r="F589" i="1"/>
  <c r="I589" i="1" a="1"/>
  <c r="I589" i="1" s="1"/>
  <c r="J589" i="1"/>
  <c r="F1557" i="1"/>
  <c r="I1557" i="1" a="1"/>
  <c r="I1557" i="1" s="1"/>
  <c r="J1557" i="1"/>
  <c r="F3213" i="1"/>
  <c r="I3213" i="1" a="1"/>
  <c r="I3213" i="1" s="1"/>
  <c r="J3213" i="1"/>
  <c r="F5501" i="1"/>
  <c r="I5501" i="1" a="1"/>
  <c r="I5501" i="1" s="1"/>
  <c r="J5501" i="1"/>
  <c r="F172" i="1"/>
  <c r="I172" i="1" a="1"/>
  <c r="I172" i="1" s="1"/>
  <c r="J172" i="1"/>
  <c r="F2855" i="1"/>
  <c r="I2855" i="1" a="1"/>
  <c r="I2855" i="1" s="1"/>
  <c r="J2855" i="1"/>
  <c r="F4989" i="1"/>
  <c r="I4989" i="1" a="1"/>
  <c r="I4989" i="1" s="1"/>
  <c r="J4989" i="1"/>
  <c r="F137" i="1"/>
  <c r="I137" i="1" a="1"/>
  <c r="I137" i="1" s="1"/>
  <c r="J137" i="1"/>
  <c r="F1048" i="1"/>
  <c r="I1048" i="1" a="1"/>
  <c r="I1048" i="1" s="1"/>
  <c r="J1048" i="1"/>
  <c r="F3367" i="1"/>
  <c r="I3367" i="1" a="1"/>
  <c r="I3367" i="1" s="1"/>
  <c r="J3367" i="1"/>
  <c r="F6291" i="1"/>
  <c r="I6291" i="1" a="1"/>
  <c r="I6291" i="1" s="1"/>
  <c r="J6291" i="1"/>
  <c r="F4597" i="1"/>
  <c r="I4597" i="1" a="1"/>
  <c r="I4597" i="1" s="1"/>
  <c r="J4597" i="1"/>
  <c r="F2091" i="1"/>
  <c r="I2091" i="1" a="1"/>
  <c r="I2091" i="1" s="1"/>
  <c r="J2091" i="1"/>
  <c r="F3212" i="1"/>
  <c r="I3212" i="1" a="1"/>
  <c r="I3212" i="1" s="1"/>
  <c r="J3212" i="1"/>
  <c r="F6394" i="1"/>
  <c r="I6394" i="1" a="1"/>
  <c r="I6394" i="1" s="1"/>
  <c r="J6394" i="1"/>
  <c r="F98" i="1"/>
  <c r="I98" i="1" a="1"/>
  <c r="I98" i="1" s="1"/>
  <c r="J98" i="1"/>
  <c r="F3397" i="1"/>
  <c r="I3397" i="1" a="1"/>
  <c r="I3397" i="1" s="1"/>
  <c r="J3397" i="1"/>
  <c r="F5586" i="1"/>
  <c r="I5586" i="1" a="1"/>
  <c r="I5586" i="1" s="1"/>
  <c r="J5586" i="1"/>
  <c r="F542" i="1"/>
  <c r="I542" i="1" a="1"/>
  <c r="I542" i="1" s="1"/>
  <c r="J542" i="1"/>
  <c r="F2013" i="1"/>
  <c r="I2013" i="1" a="1"/>
  <c r="I2013" i="1" s="1"/>
  <c r="J2013" i="1"/>
  <c r="F4076" i="1"/>
  <c r="I4076" i="1" a="1"/>
  <c r="I4076" i="1" s="1"/>
  <c r="J4076" i="1"/>
  <c r="F1495" i="1"/>
  <c r="I1495" i="1" a="1"/>
  <c r="I1495" i="1" s="1"/>
  <c r="J1495" i="1"/>
  <c r="F1715" i="1"/>
  <c r="I1715" i="1" a="1"/>
  <c r="I1715" i="1" s="1"/>
  <c r="J1715" i="1"/>
  <c r="F5500" i="1"/>
  <c r="I5500" i="1" a="1"/>
  <c r="I5500" i="1" s="1"/>
  <c r="J5500" i="1"/>
  <c r="F434" i="1"/>
  <c r="I434" i="1" a="1"/>
  <c r="I434" i="1" s="1"/>
  <c r="J434" i="1"/>
  <c r="F1290" i="1"/>
  <c r="I1290" i="1" a="1"/>
  <c r="I1290" i="1" s="1"/>
  <c r="J1290" i="1"/>
  <c r="F2983" i="1"/>
  <c r="I2983" i="1" a="1"/>
  <c r="I2983" i="1" s="1"/>
  <c r="J2983" i="1"/>
  <c r="F4451" i="1"/>
  <c r="I4451" i="1" a="1"/>
  <c r="I4451" i="1" s="1"/>
  <c r="J4451" i="1"/>
  <c r="F1949" i="1"/>
  <c r="I1949" i="1" a="1"/>
  <c r="I1949" i="1" s="1"/>
  <c r="J1949" i="1"/>
  <c r="F58" i="1"/>
  <c r="I58" i="1" a="1"/>
  <c r="I58" i="1" s="1"/>
  <c r="J58" i="1"/>
  <c r="F2853" i="1"/>
  <c r="I2853" i="1" a="1"/>
  <c r="I2853" i="1" s="1"/>
  <c r="J2853" i="1"/>
  <c r="F5061" i="1"/>
  <c r="I5061" i="1" a="1"/>
  <c r="I5061" i="1" s="1"/>
  <c r="J5061" i="1"/>
  <c r="F5609" i="1"/>
  <c r="I5609" i="1" a="1"/>
  <c r="I5609" i="1" s="1"/>
  <c r="J5609" i="1"/>
  <c r="F684" i="1"/>
  <c r="I684" i="1" a="1"/>
  <c r="I684" i="1" s="1"/>
  <c r="J684" i="1"/>
  <c r="F2382" i="1"/>
  <c r="I2382" i="1" a="1"/>
  <c r="I2382" i="1" s="1"/>
  <c r="J2382" i="1"/>
  <c r="F4250" i="1"/>
  <c r="I4250" i="1" a="1"/>
  <c r="I4250" i="1" s="1"/>
  <c r="J4250" i="1"/>
  <c r="F4216" i="1"/>
  <c r="I4216" i="1" a="1"/>
  <c r="I4216" i="1" s="1"/>
  <c r="J4216" i="1"/>
  <c r="F1451" i="1"/>
  <c r="I1451" i="1" a="1"/>
  <c r="I1451" i="1" s="1"/>
  <c r="J1451" i="1"/>
  <c r="F5371" i="1"/>
  <c r="I5371" i="1" a="1"/>
  <c r="I5371" i="1" s="1"/>
  <c r="J5371" i="1"/>
  <c r="F809" i="1"/>
  <c r="I809" i="1" a="1"/>
  <c r="I809" i="1" s="1"/>
  <c r="J809" i="1"/>
  <c r="F1493" i="1"/>
  <c r="I1493" i="1" a="1"/>
  <c r="I1493" i="1" s="1"/>
  <c r="J1493" i="1"/>
  <c r="F2689" i="1"/>
  <c r="I2689" i="1" a="1"/>
  <c r="I2689" i="1" s="1"/>
  <c r="J2689" i="1"/>
  <c r="F4342" i="1"/>
  <c r="I4342" i="1" a="1"/>
  <c r="I4342" i="1" s="1"/>
  <c r="J4342" i="1"/>
  <c r="F5845" i="1"/>
  <c r="I5845" i="1" a="1"/>
  <c r="I5845" i="1" s="1"/>
  <c r="J5845" i="1"/>
  <c r="F1976" i="1"/>
  <c r="I1976" i="1" a="1"/>
  <c r="I1976" i="1" s="1"/>
  <c r="J1976" i="1"/>
  <c r="F3112" i="1"/>
  <c r="I3112" i="1" a="1"/>
  <c r="I3112" i="1" s="1"/>
  <c r="J3112" i="1"/>
  <c r="F4987" i="1"/>
  <c r="I4987" i="1" a="1"/>
  <c r="I4987" i="1" s="1"/>
  <c r="J4987" i="1"/>
  <c r="F5455" i="1"/>
  <c r="I5455" i="1" a="1"/>
  <c r="I5455" i="1" s="1"/>
  <c r="J5455" i="1"/>
  <c r="F1798" i="1"/>
  <c r="I1798" i="1" a="1"/>
  <c r="I1798" i="1" s="1"/>
  <c r="J1798" i="1"/>
  <c r="F3080" i="1"/>
  <c r="I3080" i="1" a="1"/>
  <c r="I3080" i="1" s="1"/>
  <c r="J3080" i="1"/>
  <c r="F5370" i="1"/>
  <c r="I5370" i="1" a="1"/>
  <c r="I5370" i="1" s="1"/>
  <c r="J5370" i="1"/>
  <c r="F5113" i="1"/>
  <c r="I5113" i="1" a="1"/>
  <c r="I5113" i="1" s="1"/>
  <c r="J5113" i="1"/>
  <c r="F1134" i="1"/>
  <c r="I1134" i="1" a="1"/>
  <c r="I1134" i="1" s="1"/>
  <c r="J1134" i="1"/>
  <c r="F3040" i="1"/>
  <c r="I3040" i="1" a="1"/>
  <c r="I3040" i="1" s="1"/>
  <c r="J3040" i="1"/>
  <c r="F2462" i="1"/>
  <c r="I2462" i="1" a="1"/>
  <c r="I2462" i="1" s="1"/>
  <c r="J2462" i="1"/>
  <c r="F1555" i="1"/>
  <c r="I1555" i="1" a="1"/>
  <c r="I1555" i="1" s="1"/>
  <c r="J1555" i="1"/>
  <c r="F3286" i="1"/>
  <c r="I3286" i="1" a="1"/>
  <c r="I3286" i="1" s="1"/>
  <c r="J3286" i="1"/>
  <c r="F5140" i="1"/>
  <c r="I5140" i="1" a="1"/>
  <c r="I5140" i="1" s="1"/>
  <c r="J5140" i="1"/>
  <c r="F1660" i="1"/>
  <c r="I1660" i="1" a="1"/>
  <c r="I1660" i="1" s="1"/>
  <c r="J1660" i="1"/>
  <c r="F1659" i="1"/>
  <c r="I1659" i="1" a="1"/>
  <c r="I1659" i="1" s="1"/>
  <c r="J1659" i="1"/>
  <c r="F4189" i="1"/>
  <c r="I4189" i="1" a="1"/>
  <c r="I4189" i="1" s="1"/>
  <c r="J4189" i="1"/>
  <c r="F1132" i="1"/>
  <c r="I1132" i="1" a="1"/>
  <c r="I1132" i="1" s="1"/>
  <c r="J1132" i="1"/>
  <c r="F1351" i="1"/>
  <c r="I1351" i="1" a="1"/>
  <c r="I1351" i="1" s="1"/>
  <c r="J1351" i="1"/>
  <c r="F2535" i="1"/>
  <c r="I2535" i="1" a="1"/>
  <c r="I2535" i="1" s="1"/>
  <c r="J2535" i="1"/>
  <c r="F5093" i="1"/>
  <c r="I5093" i="1" a="1"/>
  <c r="I5093" i="1" s="1"/>
  <c r="J5093" i="1"/>
  <c r="F1289" i="1"/>
  <c r="I1289" i="1" a="1"/>
  <c r="I1289" i="1" s="1"/>
  <c r="J1289" i="1"/>
  <c r="F2282" i="1"/>
  <c r="I2282" i="1" a="1"/>
  <c r="I2282" i="1" s="1"/>
  <c r="J2282" i="1"/>
  <c r="F3724" i="1"/>
  <c r="I3724" i="1" a="1"/>
  <c r="I3724" i="1" s="1"/>
  <c r="J3724" i="1"/>
  <c r="F5317" i="1"/>
  <c r="I5317" i="1" a="1"/>
  <c r="I5317" i="1" s="1"/>
  <c r="J5317" i="1"/>
  <c r="F1350" i="1"/>
  <c r="I1350" i="1" a="1"/>
  <c r="I1350" i="1" s="1"/>
  <c r="J1350" i="1"/>
  <c r="F3526" i="1"/>
  <c r="I3526" i="1" a="1"/>
  <c r="I3526" i="1" s="1"/>
  <c r="J3526" i="1"/>
  <c r="F6022" i="1"/>
  <c r="I6022" i="1" a="1"/>
  <c r="I6022" i="1" s="1"/>
  <c r="J6022" i="1"/>
  <c r="F2244" i="1"/>
  <c r="I2244" i="1" a="1"/>
  <c r="I2244" i="1" s="1"/>
  <c r="J2244" i="1"/>
  <c r="F3773" i="1"/>
  <c r="I3773" i="1" a="1"/>
  <c r="I3773" i="1" s="1"/>
  <c r="J3773" i="1"/>
  <c r="F5688" i="1"/>
  <c r="I5688" i="1" a="1"/>
  <c r="I5688" i="1" s="1"/>
  <c r="J5688" i="1"/>
  <c r="F40" i="1"/>
  <c r="I40" i="1" a="1"/>
  <c r="I40" i="1" s="1"/>
  <c r="J40" i="1"/>
  <c r="F3111" i="1"/>
  <c r="I3111" i="1" a="1"/>
  <c r="I3111" i="1" s="1"/>
  <c r="J3111" i="1"/>
  <c r="F5369" i="1"/>
  <c r="I5369" i="1" a="1"/>
  <c r="I5369" i="1" s="1"/>
  <c r="J5369" i="1"/>
  <c r="F1974" i="1"/>
  <c r="I1974" i="1" a="1"/>
  <c r="I1974" i="1" s="1"/>
  <c r="J1974" i="1"/>
  <c r="F5523" i="1"/>
  <c r="I5523" i="1" a="1"/>
  <c r="I5523" i="1" s="1"/>
  <c r="J5523" i="1"/>
  <c r="F406" i="1"/>
  <c r="I406" i="1" a="1"/>
  <c r="I406" i="1" s="1"/>
  <c r="J406" i="1"/>
  <c r="F1349" i="1"/>
  <c r="I1349" i="1" a="1"/>
  <c r="I1349" i="1" s="1"/>
  <c r="J1349" i="1"/>
  <c r="F3391" i="1"/>
  <c r="I3391" i="1" a="1"/>
  <c r="I3391" i="1" s="1"/>
  <c r="J3391" i="1"/>
  <c r="F5745" i="1"/>
  <c r="I5745" i="1" a="1"/>
  <c r="I5745" i="1" s="1"/>
  <c r="J5745" i="1"/>
  <c r="F1262" i="1"/>
  <c r="I1262" i="1" a="1"/>
  <c r="I1262" i="1" s="1"/>
  <c r="J1262" i="1"/>
  <c r="F3772" i="1"/>
  <c r="I3772" i="1" a="1"/>
  <c r="I3772" i="1" s="1"/>
  <c r="J3772" i="1"/>
  <c r="F587" i="1"/>
  <c r="I587" i="1" a="1"/>
  <c r="I587" i="1" s="1"/>
  <c r="J587" i="1"/>
  <c r="F1045" i="1"/>
  <c r="I1045" i="1" a="1"/>
  <c r="I1045" i="1" s="1"/>
  <c r="J1045" i="1"/>
  <c r="F2127" i="1"/>
  <c r="I2127" i="1" a="1"/>
  <c r="I2127" i="1" s="1"/>
  <c r="J2127" i="1"/>
  <c r="F3834" i="1"/>
  <c r="I3834" i="1" a="1"/>
  <c r="I3834" i="1" s="1"/>
  <c r="J3834" i="1"/>
  <c r="F4186" i="1"/>
  <c r="I4186" i="1" a="1"/>
  <c r="I4186" i="1" s="1"/>
  <c r="J4186" i="1"/>
  <c r="F1684" i="1"/>
  <c r="I1684" i="1" a="1"/>
  <c r="I1684" i="1" s="1"/>
  <c r="J1684" i="1"/>
  <c r="F3633" i="1"/>
  <c r="I3633" i="1" a="1"/>
  <c r="I3633" i="1" s="1"/>
  <c r="J3633" i="1"/>
  <c r="F3076" i="1"/>
  <c r="I3076" i="1" a="1"/>
  <c r="I3076" i="1" s="1"/>
  <c r="J3076" i="1"/>
  <c r="F1744" i="1"/>
  <c r="I1744" i="1" a="1"/>
  <c r="I1744" i="1" s="1"/>
  <c r="J1744" i="1"/>
  <c r="F3556" i="1"/>
  <c r="I3556" i="1" a="1"/>
  <c r="I3556" i="1" s="1"/>
  <c r="J3556" i="1"/>
  <c r="F6164" i="1"/>
  <c r="I6164" i="1" a="1"/>
  <c r="I6164" i="1" s="1"/>
  <c r="J6164" i="1"/>
  <c r="F1092" i="1"/>
  <c r="I1092" i="1" a="1"/>
  <c r="I1092" i="1" s="1"/>
  <c r="J1092" i="1"/>
  <c r="F2815" i="1"/>
  <c r="I2815" i="1" a="1"/>
  <c r="I2815" i="1" s="1"/>
  <c r="J2815" i="1"/>
  <c r="F6066" i="1"/>
  <c r="I6066" i="1" a="1"/>
  <c r="I6066" i="1" s="1"/>
  <c r="J6066" i="1"/>
  <c r="F1261" i="1"/>
  <c r="I1261" i="1" a="1"/>
  <c r="I1261" i="1" s="1"/>
  <c r="J1261" i="1"/>
  <c r="F2379" i="1"/>
  <c r="I2379" i="1" a="1"/>
  <c r="I2379" i="1" s="1"/>
  <c r="J2379" i="1"/>
  <c r="F1793" i="1"/>
  <c r="I1793" i="1" a="1"/>
  <c r="I1793" i="1" s="1"/>
  <c r="J1793" i="1"/>
  <c r="F1657" i="1"/>
  <c r="I1657" i="1" a="1"/>
  <c r="I1657" i="1" s="1"/>
  <c r="J1657" i="1"/>
  <c r="F3524" i="1"/>
  <c r="I3524" i="1" a="1"/>
  <c r="I3524" i="1" s="1"/>
  <c r="J3524" i="1"/>
  <c r="F4827" i="1"/>
  <c r="I4827" i="1" a="1"/>
  <c r="I4827" i="1" s="1"/>
  <c r="J4827" i="1"/>
  <c r="F2217" i="1"/>
  <c r="I2217" i="1" a="1"/>
  <c r="I2217" i="1" s="1"/>
  <c r="J2217" i="1"/>
  <c r="F3181" i="1"/>
  <c r="I3181" i="1" a="1"/>
  <c r="I3181" i="1" s="1"/>
  <c r="J3181" i="1"/>
  <c r="F5731" i="1"/>
  <c r="I5731" i="1" a="1"/>
  <c r="I5731" i="1" s="1"/>
  <c r="J5731" i="1"/>
  <c r="F287" i="1"/>
  <c r="I287" i="1" a="1"/>
  <c r="I287" i="1" s="1"/>
  <c r="J287" i="1"/>
  <c r="F1791" i="1"/>
  <c r="I1791" i="1" a="1"/>
  <c r="I1791" i="1" s="1"/>
  <c r="J1791" i="1"/>
  <c r="F4755" i="1"/>
  <c r="I4755" i="1" a="1"/>
  <c r="I4755" i="1" s="1"/>
  <c r="J4755" i="1"/>
  <c r="F2376" i="1"/>
  <c r="I2376" i="1" a="1"/>
  <c r="I2376" i="1" s="1"/>
  <c r="J2376" i="1"/>
  <c r="F1131" i="1"/>
  <c r="I1131" i="1" a="1"/>
  <c r="I1131" i="1" s="1"/>
  <c r="J1131" i="1"/>
  <c r="F3770" i="1"/>
  <c r="I3770" i="1" a="1"/>
  <c r="I3770" i="1" s="1"/>
  <c r="J3770" i="1"/>
  <c r="F2419" i="1"/>
  <c r="I2419" i="1" a="1"/>
  <c r="I2419" i="1" s="1"/>
  <c r="J2419" i="1"/>
  <c r="F3109" i="1"/>
  <c r="I3109" i="1" a="1"/>
  <c r="I3109" i="1" s="1"/>
  <c r="J3109" i="1"/>
  <c r="F5660" i="1"/>
  <c r="I5660" i="1" a="1"/>
  <c r="I5660" i="1" s="1"/>
  <c r="J5660" i="1"/>
  <c r="F1130" i="1"/>
  <c r="I1130" i="1" a="1"/>
  <c r="I1130" i="1" s="1"/>
  <c r="J1130" i="1"/>
  <c r="F2488" i="1"/>
  <c r="I2488" i="1" a="1"/>
  <c r="I2488" i="1" s="1"/>
  <c r="J2488" i="1"/>
  <c r="F4753" i="1"/>
  <c r="I4753" i="1" a="1"/>
  <c r="I4753" i="1" s="1"/>
  <c r="J4753" i="1"/>
  <c r="F2579" i="1"/>
  <c r="I2579" i="1" a="1"/>
  <c r="I2579" i="1" s="1"/>
  <c r="J2579" i="1"/>
  <c r="F4338" i="1"/>
  <c r="I4338" i="1" a="1"/>
  <c r="I4338" i="1" s="1"/>
  <c r="J4338" i="1"/>
  <c r="F5424" i="1"/>
  <c r="I5424" i="1" a="1"/>
  <c r="I5424" i="1" s="1"/>
  <c r="J5424" i="1"/>
  <c r="F5808" i="1"/>
  <c r="I5808" i="1" a="1"/>
  <c r="I5808" i="1" s="1"/>
  <c r="J5808" i="1"/>
  <c r="F1257" i="1"/>
  <c r="I1257" i="1" a="1"/>
  <c r="I1257" i="1" s="1"/>
  <c r="J1257" i="1"/>
  <c r="F2945" i="1"/>
  <c r="I2945" i="1" a="1"/>
  <c r="I2945" i="1" s="1"/>
  <c r="J2945" i="1"/>
  <c r="F5196" i="1"/>
  <c r="I5196" i="1" a="1"/>
  <c r="I5196" i="1" s="1"/>
  <c r="J5196" i="1"/>
  <c r="F1444" i="1"/>
  <c r="I1444" i="1" a="1"/>
  <c r="I1444" i="1" s="1"/>
  <c r="J1444" i="1"/>
  <c r="F3864" i="1"/>
  <c r="I3864" i="1" a="1"/>
  <c r="I3864" i="1" s="1"/>
  <c r="J3864" i="1"/>
  <c r="F6065" i="1"/>
  <c r="I6065" i="1" a="1"/>
  <c r="I6065" i="1" s="1"/>
  <c r="J6065" i="1"/>
  <c r="F806" i="1"/>
  <c r="I806" i="1" a="1"/>
  <c r="I806" i="1" s="1"/>
  <c r="J806" i="1"/>
  <c r="F2344" i="1"/>
  <c r="I2344" i="1" a="1"/>
  <c r="I2344" i="1" s="1"/>
  <c r="J2344" i="1"/>
  <c r="F3801" i="1"/>
  <c r="I3801" i="1" a="1"/>
  <c r="I3801" i="1" s="1"/>
  <c r="J3801" i="1"/>
  <c r="F1739" i="1"/>
  <c r="I1739" i="1" a="1"/>
  <c r="I1739" i="1" s="1"/>
  <c r="J1739" i="1"/>
  <c r="F560" i="1"/>
  <c r="I560" i="1" a="1"/>
  <c r="I560" i="1" s="1"/>
  <c r="J560" i="1"/>
  <c r="F3075" i="1"/>
  <c r="I3075" i="1" a="1"/>
  <c r="I3075" i="1" s="1"/>
  <c r="J3075" i="1"/>
  <c r="F5156" i="1"/>
  <c r="I5156" i="1" a="1"/>
  <c r="I5156" i="1" s="1"/>
  <c r="J5156" i="1"/>
  <c r="F2459" i="1"/>
  <c r="I2459" i="1" a="1"/>
  <c r="I2459" i="1" s="1"/>
  <c r="J2459" i="1"/>
  <c r="F938" i="1"/>
  <c r="I938" i="1" a="1"/>
  <c r="I938" i="1" s="1"/>
  <c r="J938" i="1"/>
  <c r="F2717" i="1"/>
  <c r="I2717" i="1" a="1"/>
  <c r="I2717" i="1" s="1"/>
  <c r="J2717" i="1"/>
  <c r="F5042" i="1"/>
  <c r="I5042" i="1" a="1"/>
  <c r="I5042" i="1" s="1"/>
  <c r="J5042" i="1"/>
  <c r="F5777" i="1"/>
  <c r="I5777" i="1" a="1"/>
  <c r="I5777" i="1" s="1"/>
  <c r="J5777" i="1"/>
  <c r="F2578" i="1"/>
  <c r="I2578" i="1" a="1"/>
  <c r="I2578" i="1" s="1"/>
  <c r="J2578" i="1"/>
  <c r="F4518" i="1"/>
  <c r="I4518" i="1" a="1"/>
  <c r="I4518" i="1" s="1"/>
  <c r="J4518" i="1"/>
  <c r="F301" i="1"/>
  <c r="I301" i="1" a="1"/>
  <c r="I301" i="1" s="1"/>
  <c r="J301" i="1"/>
  <c r="F2763" i="1"/>
  <c r="I2763" i="1" a="1"/>
  <c r="I2763" i="1" s="1"/>
  <c r="J2763" i="1"/>
  <c r="F5009" i="1"/>
  <c r="I5009" i="1" a="1"/>
  <c r="I5009" i="1" s="1"/>
  <c r="J5009" i="1"/>
  <c r="F3832" i="1"/>
  <c r="I3832" i="1" a="1"/>
  <c r="I3832" i="1" s="1"/>
  <c r="J3832" i="1"/>
  <c r="F2643" i="1"/>
  <c r="I2643" i="1" a="1"/>
  <c r="I2643" i="1" s="1"/>
  <c r="J2643" i="1"/>
  <c r="F1306" i="1"/>
  <c r="I1306" i="1" a="1"/>
  <c r="I1306" i="1" s="1"/>
  <c r="J1306" i="1"/>
  <c r="F1040" i="1"/>
  <c r="I1040" i="1" a="1"/>
  <c r="I1040" i="1" s="1"/>
  <c r="J1040" i="1"/>
  <c r="F3207" i="1"/>
  <c r="I3207" i="1" a="1"/>
  <c r="I3207" i="1" s="1"/>
  <c r="J3207" i="1"/>
  <c r="F3206" i="1"/>
  <c r="I3206" i="1" a="1"/>
  <c r="I3206" i="1" s="1"/>
  <c r="J3206" i="1"/>
  <c r="F2241" i="1"/>
  <c r="I2241" i="1" a="1"/>
  <c r="I2241" i="1" s="1"/>
  <c r="J2241" i="1"/>
  <c r="F3337" i="1"/>
  <c r="I3337" i="1" a="1"/>
  <c r="I3337" i="1" s="1"/>
  <c r="J3337" i="1"/>
  <c r="F2714" i="1"/>
  <c r="I2714" i="1" a="1"/>
  <c r="I2714" i="1" s="1"/>
  <c r="J2714" i="1"/>
  <c r="F2343" i="1"/>
  <c r="I2343" i="1" a="1"/>
  <c r="I2343" i="1" s="1"/>
  <c r="J2343" i="1"/>
  <c r="F4099" i="1"/>
  <c r="I4099" i="1" a="1"/>
  <c r="I4099" i="1" s="1"/>
  <c r="J4099" i="1"/>
  <c r="F5338" i="1"/>
  <c r="I5338" i="1" a="1"/>
  <c r="I5338" i="1" s="1"/>
  <c r="J5338" i="1"/>
  <c r="F2760" i="1"/>
  <c r="I2760" i="1" a="1"/>
  <c r="I2760" i="1" s="1"/>
  <c r="J2760" i="1"/>
  <c r="F4981" i="1"/>
  <c r="I4981" i="1" a="1"/>
  <c r="I4981" i="1" s="1"/>
  <c r="J4981" i="1"/>
  <c r="F1125" i="1"/>
  <c r="I1125" i="1" a="1"/>
  <c r="I1125" i="1" s="1"/>
  <c r="J1125" i="1"/>
  <c r="F3593" i="1"/>
  <c r="I3593" i="1" a="1"/>
  <c r="I3593" i="1" s="1"/>
  <c r="J3593" i="1"/>
  <c r="F6064" i="1"/>
  <c r="I6064" i="1" a="1"/>
  <c r="I6064" i="1" s="1"/>
  <c r="J6064" i="1"/>
  <c r="F3105" i="1"/>
  <c r="I3105" i="1" a="1"/>
  <c r="I3105" i="1" s="1"/>
  <c r="J3105" i="1"/>
  <c r="F5658" i="1"/>
  <c r="I5658" i="1" a="1"/>
  <c r="I5658" i="1" s="1"/>
  <c r="J5658" i="1"/>
  <c r="F906" i="1"/>
  <c r="I906" i="1" a="1"/>
  <c r="I906" i="1" s="1"/>
  <c r="J906" i="1"/>
  <c r="F3861" i="1"/>
  <c r="I3861" i="1" a="1"/>
  <c r="I3861" i="1" s="1"/>
  <c r="J3861" i="1"/>
  <c r="F5249" i="1"/>
  <c r="I5249" i="1" a="1"/>
  <c r="I5249" i="1" s="1"/>
  <c r="J5249" i="1"/>
  <c r="F729" i="1"/>
  <c r="I729" i="1" a="1"/>
  <c r="I729" i="1" s="1"/>
  <c r="J729" i="1"/>
  <c r="F2007" i="1"/>
  <c r="I2007" i="1" a="1"/>
  <c r="I2007" i="1" s="1"/>
  <c r="J2007" i="1"/>
  <c r="F5089" i="1"/>
  <c r="I5089" i="1" a="1"/>
  <c r="I5089" i="1" s="1"/>
  <c r="J5089" i="1"/>
  <c r="F3104" i="1"/>
  <c r="I3104" i="1" a="1"/>
  <c r="I3104" i="1" s="1"/>
  <c r="J3104" i="1"/>
  <c r="F2713" i="1"/>
  <c r="I2713" i="1" a="1"/>
  <c r="I2713" i="1" s="1"/>
  <c r="J2713" i="1"/>
  <c r="F5226" i="1"/>
  <c r="I5226" i="1" a="1"/>
  <c r="I5226" i="1" s="1"/>
  <c r="J5226" i="1"/>
  <c r="F1843" i="1"/>
  <c r="I1843" i="1" a="1"/>
  <c r="I1843" i="1" s="1"/>
  <c r="J1843" i="1"/>
  <c r="F2082" i="1"/>
  <c r="I2082" i="1" a="1"/>
  <c r="I2082" i="1" s="1"/>
  <c r="J2082" i="1"/>
  <c r="F4207" i="1"/>
  <c r="I4207" i="1" a="1"/>
  <c r="I4207" i="1" s="1"/>
  <c r="J4207" i="1"/>
  <c r="F2842" i="1"/>
  <c r="I2842" i="1" a="1"/>
  <c r="I2842" i="1" s="1"/>
  <c r="J2842" i="1"/>
  <c r="J5471" i="1"/>
  <c r="J5069" i="1"/>
  <c r="J1754" i="1"/>
  <c r="J311" i="1"/>
  <c r="J2928" i="1"/>
  <c r="J2496" i="1"/>
  <c r="J862" i="1"/>
  <c r="J4709" i="1"/>
  <c r="J2138" i="1"/>
  <c r="J2926" i="1"/>
  <c r="J1898" i="1"/>
  <c r="J785" i="1"/>
  <c r="J3568" i="1"/>
  <c r="J4718" i="1"/>
  <c r="J5672" i="1"/>
  <c r="J659" i="1"/>
  <c r="J3567" i="1"/>
  <c r="J2316" i="1"/>
  <c r="J6036" i="1"/>
  <c r="J5548" i="1"/>
  <c r="J157" i="1"/>
  <c r="J439" i="1"/>
  <c r="J321" i="1"/>
  <c r="J6070" i="1"/>
  <c r="J4059" i="1"/>
  <c r="J6152" i="1"/>
  <c r="J1502" i="1"/>
  <c r="J2984" i="1"/>
  <c r="J2258" i="1"/>
  <c r="J5636" i="1"/>
  <c r="J5303" i="1"/>
  <c r="J4740" i="1"/>
  <c r="J1590" i="1"/>
  <c r="J1667" i="1"/>
  <c r="J475" i="1"/>
  <c r="J545" i="1"/>
  <c r="J108" i="1"/>
  <c r="J2821" i="1"/>
  <c r="J4399" i="1"/>
  <c r="J1701" i="1"/>
  <c r="J4784" i="1"/>
  <c r="J5375" i="1"/>
  <c r="J2827" i="1"/>
  <c r="J1500" i="1"/>
  <c r="J500" i="1"/>
  <c r="J979" i="1"/>
  <c r="J4868" i="1"/>
  <c r="J2348" i="1"/>
  <c r="I1198" i="1" a="1"/>
  <c r="I1198" i="1" s="1"/>
  <c r="I505" i="1" a="1"/>
  <c r="I505" i="1" s="1"/>
  <c r="I710" i="1" a="1"/>
  <c r="I710" i="1" s="1"/>
  <c r="I1982" i="1" a="1"/>
  <c r="I1982" i="1" s="1"/>
  <c r="I3091" i="1" a="1"/>
  <c r="I3091" i="1" s="1"/>
  <c r="I1070" i="1" a="1"/>
  <c r="I1070" i="1" s="1"/>
  <c r="I3648" i="1" a="1"/>
  <c r="I3648" i="1" s="1"/>
  <c r="I278" i="1" a="1"/>
  <c r="I278" i="1" s="1"/>
  <c r="I1392" i="1" a="1"/>
  <c r="I1392" i="1" s="1"/>
  <c r="I4838" i="1" a="1"/>
  <c r="I4838" i="1" s="1"/>
  <c r="I996" i="1" a="1"/>
  <c r="I996" i="1" s="1"/>
  <c r="I4941" i="1" a="1"/>
  <c r="I4941" i="1" s="1"/>
  <c r="F4895" i="1"/>
  <c r="F2977" i="1"/>
  <c r="F5436" i="1"/>
  <c r="F233" i="1"/>
  <c r="F5683" i="1"/>
  <c r="I5683" i="1" a="1"/>
  <c r="I5683" i="1" s="1"/>
  <c r="F5435" i="1"/>
  <c r="I5435" i="1" a="1"/>
  <c r="I5435" i="1" s="1"/>
  <c r="F5146" i="1"/>
  <c r="I5146" i="1" a="1"/>
  <c r="I5146" i="1" s="1"/>
  <c r="F5322" i="1"/>
  <c r="I5322" i="1" a="1"/>
  <c r="I5322" i="1" s="1"/>
  <c r="F2543" i="1"/>
  <c r="I2543" i="1" a="1"/>
  <c r="I2543" i="1" s="1"/>
  <c r="F5432" i="1"/>
  <c r="I5432" i="1" a="1"/>
  <c r="I5432" i="1" s="1"/>
  <c r="F2734" i="1"/>
  <c r="I2734" i="1" a="1"/>
  <c r="I2734" i="1" s="1"/>
  <c r="F3186" i="1"/>
  <c r="I3186" i="1" a="1"/>
  <c r="I3186" i="1" s="1"/>
  <c r="F4762" i="1"/>
  <c r="I4762" i="1" a="1"/>
  <c r="I4762" i="1" s="1"/>
  <c r="F43" i="1"/>
  <c r="I43" i="1" a="1"/>
  <c r="I43" i="1" s="1"/>
  <c r="F1771" i="1"/>
  <c r="I1771" i="1" a="1"/>
  <c r="I1771" i="1" s="1"/>
  <c r="F3780" i="1"/>
  <c r="I3780" i="1" a="1"/>
  <c r="I3780" i="1" s="1"/>
  <c r="F5936" i="1"/>
  <c r="I5936" i="1" a="1"/>
  <c r="I5936" i="1" s="1"/>
  <c r="F4002" i="1"/>
  <c r="I4002" i="1" a="1"/>
  <c r="I4002" i="1" s="1"/>
  <c r="F1987" i="1"/>
  <c r="I1987" i="1" a="1"/>
  <c r="I1987" i="1" s="1"/>
  <c r="F5463" i="1"/>
  <c r="I5463" i="1" a="1"/>
  <c r="I5463" i="1" s="1"/>
  <c r="F1691" i="1"/>
  <c r="I1691" i="1" a="1"/>
  <c r="I1691" i="1" s="1"/>
  <c r="F1307" i="1"/>
  <c r="I1307" i="1" a="1"/>
  <c r="I1307" i="1" s="1"/>
  <c r="F1558" i="1"/>
  <c r="I1558" i="1" a="1"/>
  <c r="I1558" i="1" s="1"/>
  <c r="F1616" i="1"/>
  <c r="I1616" i="1" a="1"/>
  <c r="I1616" i="1" s="1"/>
  <c r="J1616" i="1"/>
  <c r="F1291" i="1"/>
  <c r="I1291" i="1" a="1"/>
  <c r="I1291" i="1" s="1"/>
  <c r="J1291" i="1"/>
  <c r="F2672" i="1"/>
  <c r="I2672" i="1" a="1"/>
  <c r="I2672" i="1" s="1"/>
  <c r="J2672" i="1"/>
  <c r="F3084" i="1"/>
  <c r="I3084" i="1" a="1"/>
  <c r="I3084" i="1" s="1"/>
  <c r="J3084" i="1"/>
  <c r="F380" i="1"/>
  <c r="I380" i="1" a="1"/>
  <c r="I380" i="1" s="1"/>
  <c r="J380" i="1"/>
  <c r="F2429" i="1"/>
  <c r="I2429" i="1" a="1"/>
  <c r="I2429" i="1" s="1"/>
  <c r="J2429" i="1"/>
  <c r="F5946" i="1"/>
  <c r="I5946" i="1" a="1"/>
  <c r="I5946" i="1" s="1"/>
  <c r="J5946" i="1"/>
  <c r="F1799" i="1"/>
  <c r="I1799" i="1" a="1"/>
  <c r="I1799" i="1" s="1"/>
  <c r="J1799" i="1"/>
  <c r="F780" i="1"/>
  <c r="I780" i="1" a="1"/>
  <c r="I780" i="1" s="1"/>
  <c r="J780" i="1"/>
  <c r="F2428" i="1"/>
  <c r="I2428" i="1" a="1"/>
  <c r="I2428" i="1" s="1"/>
  <c r="J2428" i="1"/>
  <c r="F4107" i="1"/>
  <c r="J4107" i="1"/>
  <c r="F2648" i="1"/>
  <c r="I2648" i="1" a="1"/>
  <c r="I2648" i="1" s="1"/>
  <c r="J2648" i="1"/>
  <c r="F1556" i="1"/>
  <c r="I1556" i="1" a="1"/>
  <c r="I1556" i="1" s="1"/>
  <c r="J1556" i="1"/>
  <c r="F3082" i="1"/>
  <c r="I3082" i="1" a="1"/>
  <c r="I3082" i="1" s="1"/>
  <c r="J3082" i="1"/>
  <c r="F4156" i="1"/>
  <c r="I4156" i="1" a="1"/>
  <c r="I4156" i="1" s="1"/>
  <c r="J4156" i="1"/>
  <c r="F2463" i="1"/>
  <c r="I2463" i="1" a="1"/>
  <c r="I2463" i="1" s="1"/>
  <c r="J2463" i="1"/>
  <c r="F5813" i="1"/>
  <c r="I5813" i="1" a="1"/>
  <c r="I5813" i="1" s="1"/>
  <c r="J5813" i="1"/>
  <c r="F2888" i="1"/>
  <c r="I2888" i="1" a="1"/>
  <c r="I2888" i="1" s="1"/>
  <c r="J2888" i="1"/>
  <c r="F2461" i="1"/>
  <c r="I2461" i="1" a="1"/>
  <c r="I2461" i="1" s="1"/>
  <c r="J2461" i="1"/>
  <c r="F1920" i="1"/>
  <c r="I1920" i="1" a="1"/>
  <c r="I1920" i="1" s="1"/>
  <c r="J1920" i="1"/>
  <c r="F5811" i="1"/>
  <c r="I5811" i="1" a="1"/>
  <c r="I5811" i="1" s="1"/>
  <c r="J5811" i="1"/>
  <c r="F4780" i="1"/>
  <c r="I4780" i="1" a="1"/>
  <c r="I4780" i="1" s="1"/>
  <c r="J4780" i="1"/>
  <c r="F1182" i="1"/>
  <c r="I1182" i="1" a="1"/>
  <c r="I1182" i="1" s="1"/>
  <c r="J1182" i="1"/>
  <c r="F6208" i="1"/>
  <c r="I6208" i="1" a="1"/>
  <c r="I6208" i="1" s="1"/>
  <c r="J6208" i="1"/>
  <c r="F3110" i="1"/>
  <c r="I3110" i="1" a="1"/>
  <c r="I3110" i="1" s="1"/>
  <c r="J3110" i="1"/>
  <c r="F6288" i="1"/>
  <c r="I6288" i="1" a="1"/>
  <c r="I6288" i="1" s="1"/>
  <c r="J6288" i="1"/>
  <c r="F2377" i="1"/>
  <c r="I2377" i="1" a="1"/>
  <c r="I2377" i="1" s="1"/>
  <c r="J2377" i="1"/>
  <c r="F1384" i="1"/>
  <c r="I1384" i="1" a="1"/>
  <c r="I1384" i="1" s="1"/>
  <c r="J1384" i="1"/>
  <c r="F4071" i="1"/>
  <c r="I4071" i="1" a="1"/>
  <c r="I4071" i="1" s="1"/>
  <c r="J4071" i="1"/>
  <c r="F3802" i="1"/>
  <c r="I3802" i="1" a="1"/>
  <c r="I3802" i="1" s="1"/>
  <c r="J3802" i="1"/>
  <c r="F5010" i="1"/>
  <c r="I5010" i="1" a="1"/>
  <c r="I5010" i="1" s="1"/>
  <c r="J5010" i="1"/>
  <c r="F1656" i="1"/>
  <c r="I1656" i="1" a="1"/>
  <c r="I1656" i="1" s="1"/>
  <c r="J1656" i="1"/>
  <c r="F4825" i="1"/>
  <c r="I4825" i="1" a="1"/>
  <c r="I4825" i="1" s="1"/>
  <c r="J4825" i="1"/>
  <c r="F3150" i="1"/>
  <c r="I3150" i="1" a="1"/>
  <c r="I3150" i="1" s="1"/>
  <c r="J3150" i="1"/>
  <c r="F4100" i="1"/>
  <c r="I4100" i="1" a="1"/>
  <c r="I4100" i="1" s="1"/>
  <c r="J4100" i="1"/>
  <c r="F5493" i="1"/>
  <c r="I5493" i="1" a="1"/>
  <c r="I5493" i="1" s="1"/>
  <c r="J5493" i="1"/>
  <c r="F4015" i="1"/>
  <c r="I4015" i="1" a="1"/>
  <c r="I4015" i="1" s="1"/>
  <c r="J4015" i="1"/>
  <c r="F3511" i="1"/>
  <c r="I3511" i="1" a="1"/>
  <c r="I3511" i="1" s="1"/>
  <c r="J3511" i="1"/>
  <c r="F3549" i="1"/>
  <c r="I3549" i="1" a="1"/>
  <c r="I3549" i="1" s="1"/>
  <c r="J3549" i="1"/>
  <c r="F5315" i="1"/>
  <c r="I5315" i="1" a="1"/>
  <c r="I5315" i="1" s="1"/>
  <c r="J5315" i="1"/>
  <c r="F5708" i="1"/>
  <c r="I5708" i="1" a="1"/>
  <c r="I5708" i="1" s="1"/>
  <c r="F5594" i="1"/>
  <c r="I5594" i="1" a="1"/>
  <c r="I5594" i="1" s="1"/>
  <c r="F3221" i="1"/>
  <c r="I3221" i="1" a="1"/>
  <c r="I3221" i="1" s="1"/>
  <c r="F4006" i="1"/>
  <c r="I4006" i="1" a="1"/>
  <c r="I4006" i="1" s="1"/>
  <c r="F2139" i="1"/>
  <c r="I2139" i="1" a="1"/>
  <c r="I2139" i="1" s="1"/>
  <c r="F2057" i="1"/>
  <c r="I2057" i="1" a="1"/>
  <c r="I2057" i="1" s="1"/>
  <c r="F4446" i="1"/>
  <c r="I4446" i="1" a="1"/>
  <c r="I4446" i="1" s="1"/>
  <c r="F3700" i="1"/>
  <c r="I3700" i="1" a="1"/>
  <c r="I3700" i="1" s="1"/>
  <c r="F89" i="1"/>
  <c r="I89" i="1" a="1"/>
  <c r="I89" i="1" s="1"/>
  <c r="F1361" i="1"/>
  <c r="I1361" i="1" a="1"/>
  <c r="I1361" i="1" s="1"/>
  <c r="F3676" i="1"/>
  <c r="I3676" i="1" a="1"/>
  <c r="I3676" i="1" s="1"/>
  <c r="F2592" i="1"/>
  <c r="I2592" i="1" a="1"/>
  <c r="I2592" i="1" s="1"/>
  <c r="F3886" i="1"/>
  <c r="I3886" i="1" a="1"/>
  <c r="I3886" i="1" s="1"/>
  <c r="F3119" i="1"/>
  <c r="F4421" i="1"/>
  <c r="I4421" i="1" a="1"/>
  <c r="I4421" i="1" s="1"/>
  <c r="F1719" i="1"/>
  <c r="I1719" i="1" a="1"/>
  <c r="I1719" i="1" s="1"/>
  <c r="F5563" i="1"/>
  <c r="I5563" i="1" a="1"/>
  <c r="I5563" i="1" s="1"/>
  <c r="F2094" i="1"/>
  <c r="F2990" i="1"/>
  <c r="I2990" i="1" a="1"/>
  <c r="I2990" i="1" s="1"/>
  <c r="F2821" i="1"/>
  <c r="F1637" i="1"/>
  <c r="I1637" i="1" a="1"/>
  <c r="I1637" i="1" s="1"/>
  <c r="F1856" i="1"/>
  <c r="I1856" i="1" a="1"/>
  <c r="I1856" i="1" s="1"/>
  <c r="F811" i="1"/>
  <c r="F3376" i="1"/>
  <c r="I3376" i="1" a="1"/>
  <c r="I3376" i="1" s="1"/>
  <c r="F4346" i="1"/>
  <c r="I4346" i="1" a="1"/>
  <c r="I4346" i="1" s="1"/>
  <c r="F2225" i="1"/>
  <c r="I2225" i="1" a="1"/>
  <c r="I2225" i="1" s="1"/>
  <c r="F3423" i="1"/>
  <c r="I3423" i="1" a="1"/>
  <c r="I3423" i="1" s="1"/>
  <c r="F2053" i="1"/>
  <c r="I2053" i="1" a="1"/>
  <c r="I2053" i="1" s="1"/>
  <c r="F3672" i="1"/>
  <c r="I3672" i="1" a="1"/>
  <c r="I3672" i="1" s="1"/>
  <c r="F5589" i="1"/>
  <c r="I5589" i="1" a="1"/>
  <c r="I5589" i="1" s="1"/>
  <c r="F3007" i="1"/>
  <c r="I3007" i="1" a="1"/>
  <c r="I3007" i="1" s="1"/>
  <c r="F4524" i="1"/>
  <c r="I4524" i="1" a="1"/>
  <c r="I4524" i="1" s="1"/>
  <c r="F1665" i="1"/>
  <c r="I1665" i="1" a="1"/>
  <c r="I1665" i="1" s="1"/>
  <c r="F4367" i="1"/>
  <c r="I4367" i="1" a="1"/>
  <c r="I4367" i="1" s="1"/>
  <c r="F2950" i="1"/>
  <c r="I2950" i="1" a="1"/>
  <c r="I2950" i="1" s="1"/>
  <c r="F3642" i="1"/>
  <c r="I3642" i="1" a="1"/>
  <c r="I3642" i="1" s="1"/>
  <c r="F197" i="1"/>
  <c r="I197" i="1" a="1"/>
  <c r="I197" i="1" s="1"/>
  <c r="J197" i="1"/>
  <c r="F561" i="1"/>
  <c r="I561" i="1" a="1"/>
  <c r="I561" i="1" s="1"/>
  <c r="J561" i="1"/>
  <c r="F5732" i="1"/>
  <c r="I5732" i="1" a="1"/>
  <c r="I5732" i="1" s="1"/>
  <c r="J5732" i="1"/>
  <c r="F1456" i="1"/>
  <c r="I1456" i="1" a="1"/>
  <c r="I1456" i="1" s="1"/>
  <c r="J1456" i="1"/>
  <c r="F4830" i="1"/>
  <c r="I4830" i="1" a="1"/>
  <c r="I4830" i="1" s="1"/>
  <c r="J4830" i="1"/>
  <c r="F1977" i="1"/>
  <c r="I1977" i="1" a="1"/>
  <c r="I1977" i="1" s="1"/>
  <c r="J1977" i="1"/>
  <c r="F779" i="1"/>
  <c r="I779" i="1" a="1"/>
  <c r="I779" i="1" s="1"/>
  <c r="J779" i="1"/>
  <c r="F4806" i="1"/>
  <c r="I4806" i="1" a="1"/>
  <c r="I4806" i="1" s="1"/>
  <c r="J4806" i="1"/>
  <c r="F4931" i="1"/>
  <c r="I4931" i="1" a="1"/>
  <c r="I4931" i="1" s="1"/>
  <c r="J4931" i="1"/>
  <c r="F2889" i="1"/>
  <c r="I2889" i="1" a="1"/>
  <c r="I2889" i="1" s="1"/>
  <c r="J2889" i="1"/>
  <c r="F657" i="1"/>
  <c r="I657" i="1" a="1"/>
  <c r="I657" i="1" s="1"/>
  <c r="J657" i="1"/>
  <c r="F2671" i="1"/>
  <c r="I2671" i="1" a="1"/>
  <c r="I2671" i="1" s="1"/>
  <c r="J2671" i="1"/>
  <c r="F2090" i="1"/>
  <c r="I2090" i="1" a="1"/>
  <c r="I2090" i="1" s="1"/>
  <c r="J2090" i="1"/>
  <c r="F4190" i="1"/>
  <c r="I4190" i="1" a="1"/>
  <c r="I4190" i="1" s="1"/>
  <c r="J4190" i="1"/>
  <c r="F1158" i="1"/>
  <c r="I1158" i="1" a="1"/>
  <c r="I1158" i="1" s="1"/>
  <c r="J1158" i="1"/>
  <c r="F3041" i="1"/>
  <c r="I3041" i="1" a="1"/>
  <c r="I3041" i="1" s="1"/>
  <c r="J3041" i="1"/>
  <c r="F5199" i="1"/>
  <c r="I5199" i="1" a="1"/>
  <c r="I5199" i="1" s="1"/>
  <c r="J5199" i="1"/>
  <c r="F1422" i="1"/>
  <c r="I1422" i="1" a="1"/>
  <c r="I1422" i="1" s="1"/>
  <c r="J1422" i="1"/>
  <c r="F3665" i="1"/>
  <c r="I3665" i="1" a="1"/>
  <c r="I3665" i="1" s="1"/>
  <c r="J3665" i="1"/>
  <c r="F5715" i="1"/>
  <c r="I5715" i="1" a="1"/>
  <c r="I5715" i="1" s="1"/>
  <c r="J5715" i="1"/>
  <c r="F3416" i="1"/>
  <c r="I3416" i="1" a="1"/>
  <c r="I3416" i="1" s="1"/>
  <c r="J3416" i="1"/>
  <c r="F4595" i="1"/>
  <c r="I4595" i="1" a="1"/>
  <c r="I4595" i="1" s="1"/>
  <c r="J4595" i="1"/>
  <c r="F1181" i="1"/>
  <c r="I1181" i="1" a="1"/>
  <c r="I1181" i="1" s="1"/>
  <c r="J1181" i="1"/>
  <c r="F989" i="1"/>
  <c r="I989" i="1" a="1"/>
  <c r="I989" i="1" s="1"/>
  <c r="J989" i="1"/>
  <c r="F3284" i="1"/>
  <c r="I3284" i="1" a="1"/>
  <c r="I3284" i="1" s="1"/>
  <c r="J3284" i="1"/>
  <c r="F431" i="1"/>
  <c r="I431" i="1" a="1"/>
  <c r="I431" i="1" s="1"/>
  <c r="J431" i="1"/>
  <c r="F2218" i="1"/>
  <c r="I2218" i="1" a="1"/>
  <c r="I2218" i="1" s="1"/>
  <c r="J2218" i="1"/>
  <c r="F1792" i="1"/>
  <c r="I1792" i="1" a="1"/>
  <c r="I1792" i="1" s="1"/>
  <c r="J1792" i="1"/>
  <c r="F1090" i="1"/>
  <c r="I1090" i="1" a="1"/>
  <c r="I1090" i="1" s="1"/>
  <c r="J1090" i="1"/>
  <c r="F1946" i="1"/>
  <c r="I1946" i="1" a="1"/>
  <c r="I1946" i="1" s="1"/>
  <c r="J1946" i="1"/>
  <c r="F1128" i="1"/>
  <c r="I1128" i="1" a="1"/>
  <c r="I1128" i="1" s="1"/>
  <c r="J1128" i="1"/>
  <c r="F5453" i="1"/>
  <c r="I5453" i="1" a="1"/>
  <c r="I5453" i="1" s="1"/>
  <c r="J5453" i="1"/>
  <c r="F4983" i="1"/>
  <c r="I4983" i="1" a="1"/>
  <c r="I4983" i="1" s="1"/>
  <c r="J4983" i="1"/>
  <c r="F3107" i="1"/>
  <c r="I3107" i="1" a="1"/>
  <c r="I3107" i="1" s="1"/>
  <c r="J3107" i="1"/>
  <c r="F2615" i="1"/>
  <c r="I2615" i="1" a="1"/>
  <c r="I2615" i="1" s="1"/>
  <c r="J2615" i="1"/>
  <c r="F2042" i="1"/>
  <c r="I2042" i="1" a="1"/>
  <c r="I2042" i="1" s="1"/>
  <c r="J2042" i="1"/>
  <c r="F851" i="1"/>
  <c r="I851" i="1" a="1"/>
  <c r="I851" i="1" s="1"/>
  <c r="J851" i="1"/>
  <c r="F704" i="1"/>
  <c r="I704" i="1" a="1"/>
  <c r="I704" i="1" s="1"/>
  <c r="J704" i="1"/>
  <c r="F1680" i="1"/>
  <c r="I1680" i="1" a="1"/>
  <c r="I1680" i="1" s="1"/>
  <c r="J1680" i="1"/>
  <c r="F4048" i="1"/>
  <c r="I4048" i="1" a="1"/>
  <c r="I4048" i="1" s="1"/>
  <c r="J4048" i="1"/>
  <c r="J333" i="1"/>
  <c r="J2736" i="1"/>
  <c r="J5322" i="1"/>
  <c r="J2805" i="1"/>
  <c r="J1703" i="1"/>
  <c r="J5432" i="1"/>
  <c r="J2541" i="1"/>
  <c r="J1638" i="1"/>
  <c r="J1102" i="1"/>
  <c r="F1199" i="1"/>
  <c r="I1199" i="1" a="1"/>
  <c r="I1199" i="1" s="1"/>
  <c r="F4026" i="1"/>
  <c r="I4026" i="1" a="1"/>
  <c r="I4026" i="1" s="1"/>
  <c r="F4452" i="1"/>
  <c r="I4452" i="1" a="1"/>
  <c r="I4452" i="1" s="1"/>
  <c r="F451" i="1"/>
  <c r="I451" i="1" a="1"/>
  <c r="I451" i="1" s="1"/>
  <c r="F1329" i="1"/>
  <c r="I1329" i="1" a="1"/>
  <c r="I1329" i="1" s="1"/>
  <c r="F6295" i="1"/>
  <c r="I6295" i="1" a="1"/>
  <c r="I6295" i="1" s="1"/>
  <c r="F4498" i="1"/>
  <c r="I4498" i="1" a="1"/>
  <c r="I4498" i="1" s="1"/>
  <c r="F4198" i="1"/>
  <c r="I4198" i="1" a="1"/>
  <c r="I4198" i="1" s="1"/>
  <c r="F6055" i="1"/>
  <c r="I6055" i="1" a="1"/>
  <c r="I6055" i="1" s="1"/>
  <c r="F1565" i="1"/>
  <c r="I1565" i="1" a="1"/>
  <c r="I1565" i="1" s="1"/>
  <c r="F5324" i="1"/>
  <c r="I5324" i="1" a="1"/>
  <c r="I5324" i="1" s="1"/>
  <c r="F5123" i="1"/>
  <c r="I5123" i="1" a="1"/>
  <c r="I5123" i="1" s="1"/>
  <c r="F310" i="1"/>
  <c r="I310" i="1" a="1"/>
  <c r="I310" i="1" s="1"/>
  <c r="F3189" i="1"/>
  <c r="I3189" i="1" a="1"/>
  <c r="I3189" i="1" s="1"/>
  <c r="F2354" i="1"/>
  <c r="I2354" i="1" a="1"/>
  <c r="I2354" i="1" s="1"/>
  <c r="F4423" i="1"/>
  <c r="I4423" i="1" a="1"/>
  <c r="I4423" i="1" s="1"/>
  <c r="F4005" i="1"/>
  <c r="I4005" i="1" a="1"/>
  <c r="I4005" i="1" s="1"/>
  <c r="F594" i="1"/>
  <c r="I594" i="1" a="1"/>
  <c r="I594" i="1" s="1"/>
  <c r="F1107" i="1"/>
  <c r="I1107" i="1" a="1"/>
  <c r="I1107" i="1" s="1"/>
  <c r="F3059" i="1"/>
  <c r="I3059" i="1" a="1"/>
  <c r="I3059" i="1" s="1"/>
  <c r="F1106" i="1"/>
  <c r="I1106" i="1" a="1"/>
  <c r="I1106" i="1" s="1"/>
  <c r="F5162" i="1"/>
  <c r="I5162" i="1" a="1"/>
  <c r="I5162" i="1" s="1"/>
  <c r="F2737" i="1"/>
  <c r="I2737" i="1" a="1"/>
  <c r="I2737" i="1" s="1"/>
  <c r="F2471" i="1"/>
  <c r="I2471" i="1" a="1"/>
  <c r="I2471" i="1" s="1"/>
  <c r="F383" i="1"/>
  <c r="I383" i="1" a="1"/>
  <c r="I383" i="1" s="1"/>
  <c r="F4962" i="1"/>
  <c r="I4962" i="1" a="1"/>
  <c r="I4962" i="1" s="1"/>
  <c r="F477" i="1"/>
  <c r="I477" i="1" a="1"/>
  <c r="I477" i="1" s="1"/>
  <c r="F3188" i="1"/>
  <c r="I3188" i="1" a="1"/>
  <c r="I3188" i="1" s="1"/>
  <c r="F246" i="1"/>
  <c r="I246" i="1" a="1"/>
  <c r="I246" i="1" s="1"/>
  <c r="F5275" i="1"/>
  <c r="I5275" i="1" a="1"/>
  <c r="I5275" i="1" s="1"/>
  <c r="F5051" i="1"/>
  <c r="I5051" i="1" a="1"/>
  <c r="I5051" i="1" s="1"/>
  <c r="F4873" i="1"/>
  <c r="I4873" i="1" a="1"/>
  <c r="I4873" i="1" s="1"/>
  <c r="F3705" i="1"/>
  <c r="I3705" i="1" a="1"/>
  <c r="I3705" i="1" s="1"/>
  <c r="F5876" i="1"/>
  <c r="I5876" i="1" a="1"/>
  <c r="I5876" i="1" s="1"/>
  <c r="F5894" i="1"/>
  <c r="I5894" i="1" a="1"/>
  <c r="I5894" i="1" s="1"/>
  <c r="F504" i="1"/>
  <c r="F4137" i="1"/>
  <c r="I4137" i="1" a="1"/>
  <c r="I4137" i="1" s="1"/>
  <c r="F5770" i="1"/>
  <c r="I5770" i="1" a="1"/>
  <c r="I5770" i="1" s="1"/>
  <c r="F3699" i="1"/>
  <c r="F1105" i="1"/>
  <c r="I1105" i="1" a="1"/>
  <c r="I1105" i="1" s="1"/>
  <c r="F2864" i="1"/>
  <c r="I2864" i="1" a="1"/>
  <c r="I2864" i="1" s="1"/>
  <c r="F2735" i="1"/>
  <c r="F3378" i="1"/>
  <c r="I3378" i="1" a="1"/>
  <c r="I3378" i="1" s="1"/>
  <c r="F1625" i="1"/>
  <c r="I1625" i="1" a="1"/>
  <c r="I1625" i="1" s="1"/>
  <c r="F3090" i="1"/>
  <c r="I3090" i="1" a="1"/>
  <c r="I3090" i="1" s="1"/>
  <c r="F5978" i="1"/>
  <c r="I5978" i="1" a="1"/>
  <c r="I5978" i="1" s="1"/>
  <c r="F4840" i="1"/>
  <c r="I4840" i="1" a="1"/>
  <c r="I4840" i="1" s="1"/>
  <c r="F3742" i="1"/>
  <c r="I3742" i="1" a="1"/>
  <c r="I3742" i="1" s="1"/>
  <c r="F4281" i="1"/>
  <c r="I4281" i="1" a="1"/>
  <c r="I4281" i="1" s="1"/>
  <c r="F1895" i="1"/>
  <c r="I1895" i="1" a="1"/>
  <c r="I1895" i="1" s="1"/>
  <c r="F861" i="1"/>
  <c r="I861" i="1" a="1"/>
  <c r="I861" i="1" s="1"/>
  <c r="F4166" i="1"/>
  <c r="I4166" i="1" a="1"/>
  <c r="I4166" i="1" s="1"/>
  <c r="F217" i="1"/>
  <c r="I217" i="1" a="1"/>
  <c r="I217" i="1" s="1"/>
  <c r="F3055" i="1"/>
  <c r="I3055" i="1" a="1"/>
  <c r="I3055" i="1" s="1"/>
  <c r="F1429" i="1"/>
  <c r="I1429" i="1" a="1"/>
  <c r="I1429" i="1" s="1"/>
  <c r="F2196" i="1"/>
  <c r="I2196" i="1" a="1"/>
  <c r="I2196" i="1" s="1"/>
  <c r="F5977" i="1"/>
  <c r="I5977" i="1" a="1"/>
  <c r="I5977" i="1" s="1"/>
  <c r="F1619" i="1"/>
  <c r="I1619" i="1" a="1"/>
  <c r="I1619" i="1" s="1"/>
  <c r="F4786" i="1"/>
  <c r="I4786" i="1" a="1"/>
  <c r="I4786" i="1" s="1"/>
  <c r="F3885" i="1"/>
  <c r="I3885" i="1" a="1"/>
  <c r="I3885" i="1" s="1"/>
  <c r="F4870" i="1"/>
  <c r="I4870" i="1" a="1"/>
  <c r="I4870" i="1" s="1"/>
  <c r="F4080" i="1"/>
  <c r="I4080" i="1" a="1"/>
  <c r="I4080" i="1" s="1"/>
  <c r="F3564" i="1"/>
  <c r="I3564" i="1" a="1"/>
  <c r="I3564" i="1" s="1"/>
  <c r="F5669" i="1"/>
  <c r="I5669" i="1" a="1"/>
  <c r="I5669" i="1" s="1"/>
  <c r="F6051" i="1"/>
  <c r="I6051" i="1" a="1"/>
  <c r="I6051" i="1" s="1"/>
  <c r="F3377" i="1"/>
  <c r="I3377" i="1" a="1"/>
  <c r="I3377" i="1" s="1"/>
  <c r="F5818" i="1"/>
  <c r="I5818" i="1" a="1"/>
  <c r="I5818" i="1" s="1"/>
  <c r="F2312" i="1"/>
  <c r="I2312" i="1" a="1"/>
  <c r="I2312" i="1" s="1"/>
  <c r="F3563" i="1"/>
  <c r="I3563" i="1" a="1"/>
  <c r="I3563" i="1" s="1"/>
  <c r="F4468" i="1"/>
  <c r="I4468" i="1" a="1"/>
  <c r="I4468" i="1" s="1"/>
  <c r="F913" i="1"/>
  <c r="I913" i="1" a="1"/>
  <c r="I913" i="1" s="1"/>
  <c r="F2974" i="1"/>
  <c r="I2974" i="1" a="1"/>
  <c r="I2974" i="1" s="1"/>
  <c r="F5998" i="1"/>
  <c r="I5998" i="1" a="1"/>
  <c r="I5998" i="1" s="1"/>
  <c r="F1991" i="1"/>
  <c r="I1991" i="1" a="1"/>
  <c r="I1991" i="1" s="1"/>
  <c r="F4741" i="1"/>
  <c r="I4741" i="1" a="1"/>
  <c r="I4741" i="1" s="1"/>
  <c r="F4802" i="1"/>
  <c r="I4802" i="1" a="1"/>
  <c r="I4802" i="1" s="1"/>
  <c r="F2095" i="1"/>
  <c r="I2095" i="1" a="1"/>
  <c r="I2095" i="1" s="1"/>
  <c r="F5258" i="1"/>
  <c r="I5258" i="1" a="1"/>
  <c r="I5258" i="1" s="1"/>
  <c r="F1460" i="1"/>
  <c r="I1460" i="1" a="1"/>
  <c r="I1460" i="1" s="1"/>
  <c r="F4443" i="1"/>
  <c r="I4443" i="1" a="1"/>
  <c r="I4443" i="1" s="1"/>
  <c r="F2677" i="1"/>
  <c r="I2677" i="1" a="1"/>
  <c r="I2677" i="1" s="1"/>
  <c r="F5049" i="1"/>
  <c r="I5049" i="1" a="1"/>
  <c r="I5049" i="1" s="1"/>
  <c r="F5635" i="1"/>
  <c r="I5635" i="1" a="1"/>
  <c r="I5635" i="1" s="1"/>
  <c r="F87" i="1"/>
  <c r="I87" i="1" a="1"/>
  <c r="I87" i="1" s="1"/>
  <c r="F4279" i="1"/>
  <c r="I4279" i="1" a="1"/>
  <c r="I4279" i="1" s="1"/>
  <c r="F1193" i="1"/>
  <c r="I1193" i="1" a="1"/>
  <c r="I1193" i="1" s="1"/>
  <c r="F2828" i="1"/>
  <c r="I2828" i="1" a="1"/>
  <c r="I2828" i="1" s="1"/>
  <c r="F4657" i="1"/>
  <c r="I4657" i="1" a="1"/>
  <c r="I4657" i="1" s="1"/>
  <c r="F245" i="1"/>
  <c r="I245" i="1" a="1"/>
  <c r="I245" i="1" s="1"/>
  <c r="F216" i="1"/>
  <c r="I216" i="1" a="1"/>
  <c r="I216" i="1" s="1"/>
  <c r="F1981" i="1"/>
  <c r="I1981" i="1" a="1"/>
  <c r="I1981" i="1" s="1"/>
  <c r="F3050" i="1"/>
  <c r="I3050" i="1" a="1"/>
  <c r="I3050" i="1" s="1"/>
  <c r="F4494" i="1"/>
  <c r="I4494" i="1" a="1"/>
  <c r="I4494" i="1" s="1"/>
  <c r="F5682" i="1"/>
  <c r="I5682" i="1" a="1"/>
  <c r="I5682" i="1" s="1"/>
  <c r="F1501" i="1"/>
  <c r="I1501" i="1" a="1"/>
  <c r="I1501" i="1" s="1"/>
  <c r="F860" i="1"/>
  <c r="I860" i="1" a="1"/>
  <c r="I860" i="1" s="1"/>
  <c r="F1857" i="1"/>
  <c r="I1857" i="1" a="1"/>
  <c r="I1857" i="1" s="1"/>
  <c r="F5529" i="1"/>
  <c r="I5529" i="1" a="1"/>
  <c r="I5529" i="1" s="1"/>
  <c r="F1458" i="1"/>
  <c r="I1458" i="1" a="1"/>
  <c r="I1458" i="1" s="1"/>
  <c r="F173" i="1"/>
  <c r="I173" i="1" a="1"/>
  <c r="I173" i="1" s="1"/>
  <c r="F4807" i="1"/>
  <c r="I4807" i="1" a="1"/>
  <c r="I4807" i="1" s="1"/>
  <c r="F2017" i="1"/>
  <c r="I2017" i="1" a="1"/>
  <c r="I2017" i="1" s="1"/>
  <c r="F2590" i="1"/>
  <c r="I2590" i="1" a="1"/>
  <c r="I2590" i="1" s="1"/>
  <c r="F5875" i="1"/>
  <c r="I5875" i="1" a="1"/>
  <c r="I5875" i="1" s="1"/>
  <c r="F2016" i="1"/>
  <c r="I2016" i="1" a="1"/>
  <c r="I2016" i="1" s="1"/>
  <c r="F4420" i="1"/>
  <c r="I4420" i="1" a="1"/>
  <c r="I4420" i="1" s="1"/>
  <c r="F4656" i="1"/>
  <c r="I4656" i="1" a="1"/>
  <c r="I4656" i="1" s="1"/>
  <c r="F320" i="1"/>
  <c r="I320" i="1" a="1"/>
  <c r="I320" i="1" s="1"/>
  <c r="F1988" i="1"/>
  <c r="I1988" i="1" a="1"/>
  <c r="I1988" i="1" s="1"/>
  <c r="F4442" i="1"/>
  <c r="I4442" i="1" a="1"/>
  <c r="I4442" i="1" s="1"/>
  <c r="F883" i="1"/>
  <c r="I883" i="1" a="1"/>
  <c r="I883" i="1" s="1"/>
  <c r="F5668" i="1"/>
  <c r="I5668" i="1" a="1"/>
  <c r="I5668" i="1" s="1"/>
  <c r="F2054" i="1"/>
  <c r="I2054" i="1" a="1"/>
  <c r="I2054" i="1" s="1"/>
  <c r="F5161" i="1"/>
  <c r="I5161" i="1" a="1"/>
  <c r="I5161" i="1" s="1"/>
  <c r="F1317" i="1"/>
  <c r="I1317" i="1" a="1"/>
  <c r="I1317" i="1" s="1"/>
  <c r="F2015" i="1"/>
  <c r="I2015" i="1" a="1"/>
  <c r="I2015" i="1" s="1"/>
  <c r="F319" i="1"/>
  <c r="I319" i="1" a="1"/>
  <c r="I319" i="1" s="1"/>
  <c r="F5065" i="1"/>
  <c r="I5065" i="1" a="1"/>
  <c r="I5065" i="1" s="1"/>
  <c r="F3374" i="1"/>
  <c r="I3374" i="1" a="1"/>
  <c r="I3374" i="1" s="1"/>
  <c r="F2588" i="1"/>
  <c r="I2588" i="1" a="1"/>
  <c r="I2588" i="1" s="1"/>
  <c r="F2894" i="1"/>
  <c r="I2894" i="1" a="1"/>
  <c r="I2894" i="1" s="1"/>
  <c r="F5255" i="1"/>
  <c r="I5255" i="1" a="1"/>
  <c r="I5255" i="1" s="1"/>
  <c r="F1618" i="1"/>
  <c r="I1618" i="1" a="1"/>
  <c r="I1618" i="1" s="1"/>
  <c r="F2132" i="1"/>
  <c r="I2132" i="1" a="1"/>
  <c r="I2132" i="1" s="1"/>
  <c r="F3644" i="1"/>
  <c r="I3644" i="1" a="1"/>
  <c r="I3644" i="1" s="1"/>
  <c r="F231" i="1"/>
  <c r="I231" i="1" a="1"/>
  <c r="I231" i="1" s="1"/>
  <c r="F5704" i="1"/>
  <c r="I5704" i="1" a="1"/>
  <c r="I5704" i="1" s="1"/>
  <c r="F330" i="1"/>
  <c r="I330" i="1" a="1"/>
  <c r="I330" i="1" s="1"/>
  <c r="F2803" i="1"/>
  <c r="I2803" i="1" a="1"/>
  <c r="I2803" i="1" s="1"/>
  <c r="F5766" i="1"/>
  <c r="I5766" i="1" a="1"/>
  <c r="I5766" i="1" s="1"/>
  <c r="F5254" i="1"/>
  <c r="I5254" i="1" a="1"/>
  <c r="I5254" i="1" s="1"/>
  <c r="F168" i="1"/>
  <c r="I168" i="1" a="1"/>
  <c r="I168" i="1" s="1"/>
  <c r="F2730" i="1"/>
  <c r="I2730" i="1" a="1"/>
  <c r="I2730" i="1" s="1"/>
  <c r="F3890" i="1"/>
  <c r="I3890" i="1" a="1"/>
  <c r="I3890" i="1" s="1"/>
  <c r="F2655" i="1"/>
  <c r="I2655" i="1" a="1"/>
  <c r="I2655" i="1" s="1"/>
  <c r="F2131" i="1"/>
  <c r="I2131" i="1" a="1"/>
  <c r="I2131" i="1" s="1"/>
  <c r="F3463" i="1"/>
  <c r="I3463" i="1" a="1"/>
  <c r="I3463" i="1" s="1"/>
  <c r="F1979" i="1"/>
  <c r="I1979" i="1" a="1"/>
  <c r="I1979" i="1" s="1"/>
  <c r="F5667" i="1"/>
  <c r="I5667" i="1" a="1"/>
  <c r="I5667" i="1" s="1"/>
  <c r="F438" i="1"/>
  <c r="I438" i="1" a="1"/>
  <c r="I438" i="1" s="1"/>
  <c r="F1978" i="1"/>
  <c r="I1978" i="1" a="1"/>
  <c r="I1978" i="1" s="1"/>
  <c r="F4193" i="1"/>
  <c r="I4193" i="1" a="1"/>
  <c r="I4193" i="1" s="1"/>
  <c r="F3532" i="1"/>
  <c r="I3532" i="1" a="1"/>
  <c r="I3532" i="1" s="1"/>
  <c r="F437" i="1"/>
  <c r="I437" i="1" a="1"/>
  <c r="I437" i="1" s="1"/>
  <c r="F3047" i="1"/>
  <c r="I3047" i="1" a="1"/>
  <c r="I3047" i="1" s="1"/>
  <c r="F5203" i="1"/>
  <c r="I5203" i="1" a="1"/>
  <c r="I5203" i="1" s="1"/>
  <c r="F2224" i="1"/>
  <c r="I2224" i="1" a="1"/>
  <c r="I2224" i="1" s="1"/>
  <c r="F2287" i="1"/>
  <c r="I2287" i="1" a="1"/>
  <c r="I2287" i="1" s="1"/>
  <c r="F3732" i="1"/>
  <c r="I3732" i="1" a="1"/>
  <c r="I3732" i="1" s="1"/>
  <c r="F4867" i="1"/>
  <c r="I4867" i="1" a="1"/>
  <c r="I4867" i="1" s="1"/>
  <c r="F568" i="1"/>
  <c r="I568" i="1" a="1"/>
  <c r="I568" i="1" s="1"/>
  <c r="F2254" i="1"/>
  <c r="I2254" i="1" a="1"/>
  <c r="I2254" i="1" s="1"/>
  <c r="F4626" i="1"/>
  <c r="I4626" i="1" a="1"/>
  <c r="I4626" i="1" s="1"/>
  <c r="F835" i="1"/>
  <c r="I835" i="1" a="1"/>
  <c r="I835" i="1" s="1"/>
  <c r="F878" i="1"/>
  <c r="I878" i="1" a="1"/>
  <c r="I878" i="1" s="1"/>
  <c r="F2432" i="1"/>
  <c r="I2432" i="1" a="1"/>
  <c r="I2432" i="1" s="1"/>
  <c r="F4111" i="1"/>
  <c r="I4111" i="1" a="1"/>
  <c r="I4111" i="1" s="1"/>
  <c r="F5272" i="1"/>
  <c r="I5272" i="1" a="1"/>
  <c r="I5272" i="1" s="1"/>
  <c r="F658" i="1"/>
  <c r="I658" i="1" a="1"/>
  <c r="I658" i="1" s="1"/>
  <c r="F329" i="1"/>
  <c r="I329" i="1" a="1"/>
  <c r="I329" i="1" s="1"/>
  <c r="F4798" i="1"/>
  <c r="I4798" i="1" a="1"/>
  <c r="I4798" i="1" s="1"/>
  <c r="F524" i="1"/>
  <c r="I524" i="1" a="1"/>
  <c r="I524" i="1" s="1"/>
  <c r="F977" i="1"/>
  <c r="I977" i="1" a="1"/>
  <c r="I977" i="1" s="1"/>
  <c r="F3373" i="1"/>
  <c r="I3373" i="1" a="1"/>
  <c r="I3373" i="1" s="1"/>
  <c r="F5935" i="1"/>
  <c r="I5935" i="1" a="1"/>
  <c r="I5935" i="1" s="1"/>
  <c r="F60" i="1"/>
  <c r="I60" i="1" a="1"/>
  <c r="I60" i="1" s="1"/>
  <c r="F1227" i="1"/>
  <c r="I1227" i="1" a="1"/>
  <c r="I1227" i="1" s="1"/>
  <c r="J1227" i="1"/>
  <c r="F5919" i="1"/>
  <c r="I5919" i="1" a="1"/>
  <c r="I5919" i="1" s="1"/>
  <c r="J5919" i="1"/>
  <c r="F1316" i="1"/>
  <c r="I1316" i="1" a="1"/>
  <c r="I1316" i="1" s="1"/>
  <c r="J1316" i="1"/>
  <c r="F4759" i="1"/>
  <c r="I4759" i="1" a="1"/>
  <c r="I4759" i="1" s="1"/>
  <c r="J4759" i="1"/>
  <c r="F1689" i="1"/>
  <c r="I1689" i="1" a="1"/>
  <c r="I1689" i="1" s="1"/>
  <c r="J1689" i="1"/>
  <c r="F3969" i="1"/>
  <c r="I3969" i="1" a="1"/>
  <c r="I3969" i="1" s="1"/>
  <c r="J3969" i="1"/>
  <c r="F5142" i="1"/>
  <c r="I5142" i="1" a="1"/>
  <c r="I5142" i="1" s="1"/>
  <c r="J5142" i="1"/>
  <c r="F4624" i="1"/>
  <c r="I4624" i="1" a="1"/>
  <c r="I4624" i="1" s="1"/>
  <c r="J4624" i="1"/>
  <c r="F1749" i="1"/>
  <c r="I1749" i="1" a="1"/>
  <c r="I1749" i="1" s="1"/>
  <c r="J1749" i="1"/>
  <c r="F4933" i="1"/>
  <c r="I4933" i="1" a="1"/>
  <c r="I4933" i="1" s="1"/>
  <c r="J4933" i="1"/>
  <c r="F4365" i="1"/>
  <c r="I4365" i="1" a="1"/>
  <c r="I4365" i="1" s="1"/>
  <c r="J4365" i="1"/>
  <c r="F1010" i="1"/>
  <c r="I1010" i="1" a="1"/>
  <c r="I1010" i="1" s="1"/>
  <c r="J1010" i="1"/>
  <c r="F2857" i="1"/>
  <c r="I2857" i="1" a="1"/>
  <c r="I2857" i="1" s="1"/>
  <c r="J2857" i="1"/>
  <c r="F5975" i="1"/>
  <c r="I5975" i="1" a="1"/>
  <c r="I5975" i="1" s="1"/>
  <c r="J5975" i="1"/>
  <c r="F5345" i="1"/>
  <c r="I5345" i="1" a="1"/>
  <c r="I5345" i="1" s="1"/>
  <c r="J5345" i="1"/>
  <c r="F3696" i="1"/>
  <c r="I3696" i="1" a="1"/>
  <c r="I3696" i="1" s="1"/>
  <c r="J3696" i="1"/>
  <c r="F993" i="1"/>
  <c r="I993" i="1" a="1"/>
  <c r="I993" i="1" s="1"/>
  <c r="J993" i="1"/>
  <c r="F3731" i="1"/>
  <c r="I3731" i="1" a="1"/>
  <c r="I3731" i="1" s="1"/>
  <c r="J3731" i="1"/>
  <c r="F6311" i="1"/>
  <c r="I6311" i="1" a="1"/>
  <c r="I6311" i="1" s="1"/>
  <c r="J6311" i="1"/>
  <c r="F274" i="1"/>
  <c r="I274" i="1" a="1"/>
  <c r="I274" i="1" s="1"/>
  <c r="J274" i="1"/>
  <c r="F3240" i="1"/>
  <c r="I3240" i="1" a="1"/>
  <c r="I3240" i="1" s="1"/>
  <c r="J3240" i="1"/>
  <c r="F4133" i="1"/>
  <c r="I4133" i="1" a="1"/>
  <c r="I4133" i="1" s="1"/>
  <c r="J4133" i="1"/>
  <c r="F758" i="1"/>
  <c r="I758" i="1" a="1"/>
  <c r="I758" i="1" s="1"/>
  <c r="J758" i="1"/>
  <c r="F4623" i="1"/>
  <c r="I4623" i="1" a="1"/>
  <c r="I4623" i="1" s="1"/>
  <c r="J4623" i="1"/>
  <c r="F2583" i="1"/>
  <c r="I2583" i="1" a="1"/>
  <c r="I2583" i="1" s="1"/>
  <c r="J2583" i="1"/>
  <c r="F3837" i="1"/>
  <c r="I3837" i="1" a="1"/>
  <c r="I3837" i="1" s="1"/>
  <c r="J3837" i="1"/>
  <c r="F1769" i="1"/>
  <c r="I1769" i="1" a="1"/>
  <c r="I1769" i="1" s="1"/>
  <c r="J1769" i="1"/>
  <c r="F4688" i="1"/>
  <c r="I4688" i="1" a="1"/>
  <c r="I4688" i="1" s="1"/>
  <c r="J4688" i="1"/>
  <c r="F3997" i="1"/>
  <c r="I3997" i="1" a="1"/>
  <c r="I3997" i="1" s="1"/>
  <c r="J3997" i="1"/>
  <c r="F5230" i="1"/>
  <c r="J5230" i="1"/>
  <c r="I5230" i="1" a="1"/>
  <c r="I5230" i="1" s="1"/>
  <c r="F1354" i="1"/>
  <c r="I1354" i="1" a="1"/>
  <c r="I1354" i="1" s="1"/>
  <c r="J1354" i="1"/>
  <c r="F2890" i="1"/>
  <c r="I2890" i="1" a="1"/>
  <c r="I2890" i="1" s="1"/>
  <c r="J2890" i="1"/>
  <c r="F4622" i="1"/>
  <c r="I4622" i="1" a="1"/>
  <c r="I4622" i="1" s="1"/>
  <c r="J4622" i="1"/>
  <c r="F1069" i="1"/>
  <c r="I1069" i="1" a="1"/>
  <c r="I1069" i="1" s="1"/>
  <c r="J1069" i="1"/>
  <c r="F1687" i="1"/>
  <c r="I1687" i="1" a="1"/>
  <c r="I1687" i="1" s="1"/>
  <c r="J1687" i="1"/>
  <c r="F5588" i="1"/>
  <c r="I5588" i="1" a="1"/>
  <c r="I5588" i="1" s="1"/>
  <c r="J5588" i="1"/>
  <c r="F1634" i="1"/>
  <c r="I1634" i="1" a="1"/>
  <c r="I1634" i="1" s="1"/>
  <c r="J1634" i="1"/>
  <c r="F1923" i="1"/>
  <c r="I1923" i="1" a="1"/>
  <c r="I1923" i="1" s="1"/>
  <c r="J1923" i="1"/>
  <c r="F3368" i="1"/>
  <c r="I3368" i="1" a="1"/>
  <c r="I3368" i="1" s="1"/>
  <c r="J3368" i="1"/>
  <c r="F5553" i="1"/>
  <c r="I5553" i="1" a="1"/>
  <c r="I5553" i="1" s="1"/>
  <c r="J5553" i="1"/>
  <c r="F409" i="1"/>
  <c r="I409" i="1" a="1"/>
  <c r="I409" i="1" s="1"/>
  <c r="J409" i="1"/>
  <c r="F3460" i="1"/>
  <c r="I3460" i="1" a="1"/>
  <c r="I3460" i="1" s="1"/>
  <c r="J3460" i="1"/>
  <c r="F5428" i="1"/>
  <c r="I5428" i="1" a="1"/>
  <c r="I5428" i="1" s="1"/>
  <c r="J5428" i="1"/>
  <c r="F1453" i="1"/>
  <c r="I1453" i="1" a="1"/>
  <c r="I1453" i="1" s="1"/>
  <c r="J1453" i="1"/>
  <c r="F1614" i="1"/>
  <c r="I1614" i="1" a="1"/>
  <c r="I1614" i="1" s="1"/>
  <c r="J1614" i="1"/>
  <c r="F3419" i="1"/>
  <c r="I3419" i="1" a="1"/>
  <c r="I3419" i="1" s="1"/>
  <c r="J3419" i="1"/>
  <c r="F3440" i="1"/>
  <c r="I3440" i="1" a="1"/>
  <c r="I3440" i="1" s="1"/>
  <c r="J3440" i="1"/>
  <c r="F5915" i="1"/>
  <c r="I5915" i="1" a="1"/>
  <c r="I5915" i="1" s="1"/>
  <c r="J5915" i="1"/>
  <c r="F2539" i="1"/>
  <c r="I2539" i="1" a="1"/>
  <c r="I2539" i="1" s="1"/>
  <c r="J2539" i="1"/>
  <c r="F3211" i="1"/>
  <c r="I3211" i="1" a="1"/>
  <c r="I3211" i="1" s="1"/>
  <c r="J3211" i="1"/>
  <c r="F5587" i="1"/>
  <c r="I5587" i="1" a="1"/>
  <c r="I5587" i="1" s="1"/>
  <c r="J5587" i="1"/>
  <c r="F5062" i="1"/>
  <c r="I5062" i="1" a="1"/>
  <c r="I5062" i="1" s="1"/>
  <c r="J5062" i="1"/>
  <c r="F3638" i="1"/>
  <c r="I3638" i="1" a="1"/>
  <c r="I3638" i="1" s="1"/>
  <c r="J3638" i="1"/>
  <c r="F5747" i="1"/>
  <c r="I5747" i="1" a="1"/>
  <c r="I5747" i="1" s="1"/>
  <c r="J5747" i="1"/>
  <c r="F857" i="1"/>
  <c r="I857" i="1" a="1"/>
  <c r="I857" i="1" s="1"/>
  <c r="J857" i="1"/>
  <c r="F2647" i="1"/>
  <c r="I2647" i="1" a="1"/>
  <c r="I2647" i="1" s="1"/>
  <c r="J2647" i="1"/>
  <c r="F4106" i="1"/>
  <c r="I4106" i="1" a="1"/>
  <c r="I4106" i="1" s="1"/>
  <c r="J4106" i="1"/>
  <c r="F3396" i="1"/>
  <c r="I3396" i="1" a="1"/>
  <c r="I3396" i="1" s="1"/>
  <c r="J3396" i="1"/>
  <c r="F1849" i="1"/>
  <c r="I1849" i="1" a="1"/>
  <c r="I1849" i="1" s="1"/>
  <c r="J1849" i="1"/>
  <c r="F5546" i="1"/>
  <c r="I5546" i="1" a="1"/>
  <c r="I5546" i="1" s="1"/>
  <c r="J5546" i="1"/>
  <c r="F992" i="1"/>
  <c r="I992" i="1" a="1"/>
  <c r="I992" i="1" s="1"/>
  <c r="J992" i="1"/>
  <c r="F1768" i="1"/>
  <c r="I1768" i="1" a="1"/>
  <c r="I1768" i="1" s="1"/>
  <c r="J1768" i="1"/>
  <c r="F3153" i="1"/>
  <c r="I3153" i="1" a="1"/>
  <c r="I3153" i="1" s="1"/>
  <c r="J3153" i="1"/>
  <c r="F4522" i="1"/>
  <c r="I4522" i="1" a="1"/>
  <c r="I4522" i="1" s="1"/>
  <c r="J4522" i="1"/>
  <c r="F541" i="1"/>
  <c r="I541" i="1" a="1"/>
  <c r="I541" i="1" s="1"/>
  <c r="J541" i="1"/>
  <c r="F757" i="1"/>
  <c r="I757" i="1" a="1"/>
  <c r="I757" i="1" s="1"/>
  <c r="J757" i="1"/>
  <c r="F3667" i="1"/>
  <c r="I3667" i="1" a="1"/>
  <c r="I3667" i="1" s="1"/>
  <c r="J3667" i="1"/>
  <c r="F5387" i="1"/>
  <c r="I5387" i="1" a="1"/>
  <c r="I5387" i="1" s="1"/>
  <c r="J5387" i="1"/>
  <c r="F882" i="1"/>
  <c r="I882" i="1" a="1"/>
  <c r="I882" i="1" s="1"/>
  <c r="J882" i="1"/>
  <c r="F1094" i="1"/>
  <c r="I1094" i="1" a="1"/>
  <c r="I1094" i="1" s="1"/>
  <c r="J1094" i="1"/>
  <c r="F2852" i="1"/>
  <c r="I2852" i="1" a="1"/>
  <c r="I2852" i="1" s="1"/>
  <c r="J2852" i="1"/>
  <c r="F4913" i="1"/>
  <c r="I4913" i="1" a="1"/>
  <c r="I4913" i="1" s="1"/>
  <c r="J4913" i="1"/>
  <c r="F1265" i="1"/>
  <c r="I1265" i="1" a="1"/>
  <c r="I1265" i="1" s="1"/>
  <c r="J1265" i="1"/>
  <c r="F2851" i="1"/>
  <c r="I2851" i="1" a="1"/>
  <c r="I2851" i="1" s="1"/>
  <c r="J2851" i="1"/>
  <c r="F5498" i="1"/>
  <c r="I5498" i="1" a="1"/>
  <c r="I5498" i="1" s="1"/>
  <c r="J5498" i="1"/>
  <c r="F3727" i="1"/>
  <c r="I3727" i="1" a="1"/>
  <c r="I3727" i="1" s="1"/>
  <c r="J3727" i="1"/>
  <c r="F1663" i="1"/>
  <c r="I1663" i="1" a="1"/>
  <c r="I1663" i="1" s="1"/>
  <c r="J1663" i="1"/>
  <c r="F2723" i="1"/>
  <c r="I2723" i="1" a="1"/>
  <c r="I2723" i="1" s="1"/>
  <c r="J2723" i="1"/>
  <c r="F4521" i="1"/>
  <c r="I4521" i="1" a="1"/>
  <c r="I4521" i="1" s="1"/>
  <c r="J4521" i="1"/>
  <c r="F3418" i="1"/>
  <c r="I3418" i="1" a="1"/>
  <c r="I3418" i="1" s="1"/>
  <c r="J3418" i="1"/>
  <c r="F1423" i="1"/>
  <c r="I1423" i="1" a="1"/>
  <c r="I1423" i="1" s="1"/>
  <c r="J1423" i="1"/>
  <c r="F3866" i="1"/>
  <c r="I3866" i="1" a="1"/>
  <c r="I3866" i="1" s="1"/>
  <c r="J3866" i="1"/>
  <c r="F5059" i="1"/>
  <c r="I5059" i="1" a="1"/>
  <c r="I5059" i="1" s="1"/>
  <c r="J5059" i="1"/>
  <c r="F5526" i="1"/>
  <c r="I5526" i="1" a="1"/>
  <c r="I5526" i="1" s="1"/>
  <c r="J5526" i="1"/>
  <c r="F2189" i="1"/>
  <c r="I2189" i="1" a="1"/>
  <c r="I2189" i="1" s="1"/>
  <c r="J2189" i="1"/>
  <c r="F3152" i="1"/>
  <c r="I3152" i="1" a="1"/>
  <c r="I3152" i="1" s="1"/>
  <c r="J3152" i="1"/>
  <c r="F6332" i="1"/>
  <c r="I6332" i="1" a="1"/>
  <c r="I6332" i="1" s="1"/>
  <c r="J6332" i="1"/>
  <c r="F5292" i="1"/>
  <c r="I5292" i="1" a="1"/>
  <c r="I5292" i="1" s="1"/>
  <c r="J5292" i="1"/>
  <c r="F1517" i="1"/>
  <c r="I1517" i="1" a="1"/>
  <c r="I1517" i="1" s="1"/>
  <c r="J1517" i="1"/>
  <c r="F3271" i="1"/>
  <c r="I3271" i="1" a="1"/>
  <c r="I3271" i="1" s="1"/>
  <c r="J3271" i="1"/>
  <c r="F6209" i="1"/>
  <c r="I6209" i="1" a="1"/>
  <c r="I6209" i="1" s="1"/>
  <c r="J6209" i="1"/>
  <c r="F1585" i="1"/>
  <c r="I1585" i="1" a="1"/>
  <c r="I1585" i="1" s="1"/>
  <c r="J1585" i="1"/>
  <c r="F3342" i="1"/>
  <c r="I3342" i="1" a="1"/>
  <c r="I3342" i="1" s="1"/>
  <c r="J3342" i="1"/>
  <c r="F5252" i="1"/>
  <c r="I5252" i="1" a="1"/>
  <c r="I5252" i="1" s="1"/>
  <c r="J5252" i="1"/>
  <c r="F1516" i="1"/>
  <c r="I1516" i="1" a="1"/>
  <c r="I1516" i="1" s="1"/>
  <c r="J1516" i="1"/>
  <c r="F1746" i="1"/>
  <c r="I1746" i="1" a="1"/>
  <c r="I1746" i="1" s="1"/>
  <c r="J1746" i="1"/>
  <c r="F4188" i="1"/>
  <c r="I4188" i="1" a="1"/>
  <c r="I4188" i="1" s="1"/>
  <c r="J4188" i="1"/>
  <c r="F106" i="1"/>
  <c r="I106" i="1" a="1"/>
  <c r="I106" i="1" s="1"/>
  <c r="J106" i="1"/>
  <c r="F1386" i="1"/>
  <c r="I1386" i="1" a="1"/>
  <c r="I1386" i="1" s="1"/>
  <c r="J1386" i="1"/>
  <c r="F2982" i="1"/>
  <c r="I2982" i="1" a="1"/>
  <c r="I2982" i="1" s="1"/>
  <c r="J2982" i="1"/>
  <c r="F5497" i="1"/>
  <c r="I5497" i="1" a="1"/>
  <c r="I5497" i="1" s="1"/>
  <c r="J5497" i="1"/>
  <c r="F974" i="1"/>
  <c r="I974" i="1" a="1"/>
  <c r="I974" i="1" s="1"/>
  <c r="J974" i="1"/>
  <c r="F2424" i="1"/>
  <c r="I2424" i="1" a="1"/>
  <c r="I2424" i="1" s="1"/>
  <c r="J2424" i="1"/>
  <c r="F4054" i="1"/>
  <c r="I4054" i="1" a="1"/>
  <c r="I4054" i="1" s="1"/>
  <c r="J4054" i="1"/>
  <c r="F5581" i="1"/>
  <c r="I5581" i="1" a="1"/>
  <c r="I5581" i="1" s="1"/>
  <c r="J5581" i="1"/>
  <c r="F1766" i="1"/>
  <c r="I1766" i="1" a="1"/>
  <c r="I1766" i="1" s="1"/>
  <c r="J1766" i="1"/>
  <c r="F3805" i="1"/>
  <c r="I3805" i="1" a="1"/>
  <c r="I3805" i="1" s="1"/>
  <c r="J3805" i="1"/>
  <c r="F1918" i="1"/>
  <c r="I1918" i="1" a="1"/>
  <c r="I1918" i="1" s="1"/>
  <c r="J1918" i="1"/>
  <c r="F2380" i="1"/>
  <c r="I2380" i="1" a="1"/>
  <c r="I2380" i="1" s="1"/>
  <c r="J2380" i="1"/>
  <c r="F3804" i="1"/>
  <c r="I3804" i="1" a="1"/>
  <c r="I3804" i="1" s="1"/>
  <c r="J3804" i="1"/>
  <c r="F3077" i="1"/>
  <c r="I3077" i="1" a="1"/>
  <c r="I3077" i="1" s="1"/>
  <c r="J3077" i="1"/>
  <c r="F1066" i="1"/>
  <c r="I1066" i="1" a="1"/>
  <c r="I1066" i="1" s="1"/>
  <c r="J1066" i="1"/>
  <c r="F3500" i="1"/>
  <c r="I3500" i="1" a="1"/>
  <c r="I3500" i="1" s="1"/>
  <c r="J3500" i="1"/>
  <c r="F6392" i="1"/>
  <c r="I6392" i="1" a="1"/>
  <c r="I6392" i="1" s="1"/>
  <c r="J6392" i="1"/>
  <c r="F1990" i="1"/>
  <c r="I1990" i="1" a="1"/>
  <c r="I1990" i="1" s="1"/>
  <c r="J1990" i="1"/>
  <c r="F5228" i="1"/>
  <c r="I5228" i="1" a="1"/>
  <c r="I5228" i="1" s="1"/>
  <c r="J5228" i="1"/>
  <c r="F495" i="1"/>
  <c r="I495" i="1" a="1"/>
  <c r="I495" i="1" s="1"/>
  <c r="J495" i="1"/>
  <c r="F1448" i="1"/>
  <c r="I1448" i="1" a="1"/>
  <c r="I1448" i="1" s="1"/>
  <c r="J1448" i="1"/>
  <c r="F3945" i="1"/>
  <c r="I3945" i="1" a="1"/>
  <c r="I3945" i="1" s="1"/>
  <c r="J3945" i="1"/>
  <c r="F6033" i="1"/>
  <c r="I6033" i="1" a="1"/>
  <c r="I6033" i="1" s="1"/>
  <c r="J6033" i="1"/>
  <c r="F1348" i="1"/>
  <c r="I1348" i="1" a="1"/>
  <c r="I1348" i="1" s="1"/>
  <c r="J1348" i="1"/>
  <c r="F4273" i="1"/>
  <c r="I4273" i="1" a="1"/>
  <c r="I4273" i="1" s="1"/>
  <c r="J4273" i="1"/>
  <c r="F4713" i="1"/>
  <c r="I4713" i="1" a="1"/>
  <c r="I4713" i="1" s="1"/>
  <c r="J4713" i="1"/>
  <c r="F1044" i="1"/>
  <c r="I1044" i="1" a="1"/>
  <c r="I1044" i="1" s="1"/>
  <c r="J1044" i="1"/>
  <c r="F2489" i="1"/>
  <c r="I2489" i="1" a="1"/>
  <c r="I2489" i="1" s="1"/>
  <c r="J2489" i="1"/>
  <c r="F3992" i="1"/>
  <c r="I3992" i="1" a="1"/>
  <c r="I3992" i="1" s="1"/>
  <c r="J3992" i="1"/>
  <c r="F5786" i="1"/>
  <c r="I5786" i="1" a="1"/>
  <c r="I5786" i="1" s="1"/>
  <c r="J5786" i="1"/>
  <c r="F2126" i="1"/>
  <c r="I2126" i="1" a="1"/>
  <c r="I2126" i="1" s="1"/>
  <c r="J2126" i="1"/>
  <c r="F3663" i="1"/>
  <c r="I3663" i="1" a="1"/>
  <c r="I3663" i="1" s="1"/>
  <c r="J3663" i="1"/>
  <c r="F1725" i="1"/>
  <c r="I1725" i="1" a="1"/>
  <c r="I1725" i="1" s="1"/>
  <c r="J1725" i="1"/>
  <c r="F2306" i="1"/>
  <c r="I2306" i="1" a="1"/>
  <c r="I2306" i="1" s="1"/>
  <c r="J2306" i="1"/>
  <c r="F3722" i="1"/>
  <c r="I3722" i="1" a="1"/>
  <c r="I3722" i="1" s="1"/>
  <c r="J3722" i="1"/>
  <c r="F6289" i="1"/>
  <c r="I6289" i="1" a="1"/>
  <c r="I6289" i="1" s="1"/>
  <c r="J6289" i="1"/>
  <c r="F1446" i="1"/>
  <c r="I1446" i="1" a="1"/>
  <c r="I1446" i="1" s="1"/>
  <c r="J1446" i="1"/>
  <c r="F3525" i="1"/>
  <c r="I3525" i="1" a="1"/>
  <c r="I3525" i="1" s="1"/>
  <c r="J3525" i="1"/>
  <c r="F1222" i="1"/>
  <c r="I1222" i="1" a="1"/>
  <c r="I1222" i="1" s="1"/>
  <c r="J1222" i="1"/>
  <c r="F1286" i="1"/>
  <c r="I1286" i="1" a="1"/>
  <c r="I1286" i="1" s="1"/>
  <c r="J1286" i="1"/>
  <c r="F2421" i="1"/>
  <c r="I2421" i="1" a="1"/>
  <c r="I2421" i="1" s="1"/>
  <c r="J2421" i="1"/>
  <c r="F4482" i="1"/>
  <c r="I4482" i="1" a="1"/>
  <c r="I4482" i="1" s="1"/>
  <c r="J4482" i="1"/>
  <c r="F1683" i="1"/>
  <c r="I1683" i="1" a="1"/>
  <c r="I1683" i="1" s="1"/>
  <c r="J1683" i="1"/>
  <c r="F3554" i="1"/>
  <c r="I3554" i="1" a="1"/>
  <c r="I3554" i="1" s="1"/>
  <c r="J3554" i="1"/>
  <c r="F5855" i="1"/>
  <c r="I5855" i="1" a="1"/>
  <c r="I5855" i="1" s="1"/>
  <c r="J5855" i="1"/>
  <c r="F2216" i="1"/>
  <c r="I2216" i="1" a="1"/>
  <c r="I2216" i="1" s="1"/>
  <c r="J2216" i="1"/>
  <c r="F3208" i="1"/>
  <c r="I3208" i="1" a="1"/>
  <c r="I3208" i="1" s="1"/>
  <c r="J3208" i="1"/>
  <c r="F6330" i="1"/>
  <c r="I6330" i="1" a="1"/>
  <c r="I6330" i="1" s="1"/>
  <c r="J6330" i="1"/>
  <c r="F493" i="1"/>
  <c r="I493" i="1" a="1"/>
  <c r="I493" i="1" s="1"/>
  <c r="J493" i="1"/>
  <c r="F2215" i="1"/>
  <c r="I2215" i="1" a="1"/>
  <c r="I2215" i="1" s="1"/>
  <c r="J2215" i="1"/>
  <c r="F4984" i="1"/>
  <c r="I4984" i="1" a="1"/>
  <c r="I4984" i="1" s="1"/>
  <c r="J4984" i="1"/>
  <c r="F4272" i="1"/>
  <c r="I4272" i="1" a="1"/>
  <c r="I4272" i="1" s="1"/>
  <c r="J4272" i="1"/>
  <c r="F1681" i="1"/>
  <c r="I1681" i="1" a="1"/>
  <c r="I1681" i="1" s="1"/>
  <c r="J1681" i="1"/>
  <c r="F4185" i="1"/>
  <c r="I4185" i="1" a="1"/>
  <c r="I4185" i="1" s="1"/>
  <c r="J4185" i="1"/>
  <c r="F166" i="1"/>
  <c r="I166" i="1" a="1"/>
  <c r="I166" i="1" s="1"/>
  <c r="J166" i="1"/>
  <c r="F3132" i="1"/>
  <c r="I3132" i="1" a="1"/>
  <c r="I3132" i="1" s="1"/>
  <c r="J3132" i="1"/>
  <c r="F6329" i="1"/>
  <c r="I6329" i="1" a="1"/>
  <c r="I6329" i="1" s="1"/>
  <c r="J6329" i="1"/>
  <c r="F1219" i="1"/>
  <c r="I1219" i="1" a="1"/>
  <c r="I1219" i="1" s="1"/>
  <c r="J1219" i="1"/>
  <c r="F2719" i="1"/>
  <c r="I2719" i="1" a="1"/>
  <c r="I2719" i="1" s="1"/>
  <c r="J2719" i="1"/>
  <c r="F940" i="1"/>
  <c r="I940" i="1" a="1"/>
  <c r="I940" i="1" s="1"/>
  <c r="J940" i="1"/>
  <c r="F2645" i="1"/>
  <c r="I2645" i="1" a="1"/>
  <c r="I2645" i="1" s="1"/>
  <c r="J2645" i="1"/>
  <c r="F4481" i="1"/>
  <c r="I4481" i="1" a="1"/>
  <c r="I4481" i="1" s="1"/>
  <c r="J4481" i="1"/>
  <c r="F6365" i="1"/>
  <c r="I6365" i="1" a="1"/>
  <c r="I6365" i="1" s="1"/>
  <c r="J6365" i="1"/>
  <c r="F4912" i="1"/>
  <c r="I4912" i="1" a="1"/>
  <c r="I4912" i="1" s="1"/>
  <c r="J4912" i="1"/>
  <c r="F1256" i="1"/>
  <c r="I1256" i="1" a="1"/>
  <c r="I1256" i="1" s="1"/>
  <c r="J1256" i="1"/>
  <c r="F3035" i="1"/>
  <c r="I3035" i="1" a="1"/>
  <c r="I3035" i="1" s="1"/>
  <c r="J3035" i="1"/>
  <c r="F3658" i="1"/>
  <c r="I3658" i="1" a="1"/>
  <c r="I3658" i="1" s="1"/>
  <c r="J3658" i="1"/>
  <c r="F1844" i="1"/>
  <c r="I1844" i="1" a="1"/>
  <c r="I1844" i="1" s="1"/>
  <c r="J1844" i="1"/>
  <c r="F4069" i="1"/>
  <c r="I4069" i="1" a="1"/>
  <c r="I4069" i="1" s="1"/>
  <c r="J4069" i="1"/>
  <c r="F3414" i="1"/>
  <c r="I3414" i="1" a="1"/>
  <c r="I3414" i="1" s="1"/>
  <c r="J3414" i="1"/>
  <c r="F1064" i="1"/>
  <c r="I1064" i="1" a="1"/>
  <c r="I1064" i="1" s="1"/>
  <c r="J1064" i="1"/>
  <c r="F2718" i="1"/>
  <c r="I2718" i="1" a="1"/>
  <c r="I2718" i="1" s="1"/>
  <c r="J2718" i="1"/>
  <c r="F4729" i="1"/>
  <c r="I4729" i="1" a="1"/>
  <c r="I4729" i="1" s="1"/>
  <c r="J4729" i="1"/>
  <c r="F4337" i="1"/>
  <c r="I4337" i="1" a="1"/>
  <c r="I4337" i="1" s="1"/>
  <c r="J4337" i="1"/>
  <c r="F1255" i="1"/>
  <c r="I1255" i="1" a="1"/>
  <c r="I1255" i="1" s="1"/>
  <c r="J1255" i="1"/>
  <c r="F3108" i="1"/>
  <c r="I3108" i="1" a="1"/>
  <c r="I3108" i="1" s="1"/>
  <c r="J3108" i="1"/>
  <c r="F5287" i="1"/>
  <c r="I5287" i="1" a="1"/>
  <c r="I5287" i="1" s="1"/>
  <c r="J5287" i="1"/>
  <c r="F5871" i="1"/>
  <c r="I5871" i="1" a="1"/>
  <c r="I5871" i="1" s="1"/>
  <c r="J5871" i="1"/>
  <c r="F1127" i="1"/>
  <c r="I1127" i="1" a="1"/>
  <c r="I1127" i="1" s="1"/>
  <c r="J1127" i="1"/>
  <c r="F3074" i="1"/>
  <c r="I3074" i="1" a="1"/>
  <c r="I3074" i="1" s="1"/>
  <c r="J3074" i="1"/>
  <c r="F5340" i="1"/>
  <c r="I5340" i="1" a="1"/>
  <c r="I5340" i="1" s="1"/>
  <c r="J5340" i="1"/>
  <c r="F4415" i="1"/>
  <c r="I4415" i="1" a="1"/>
  <c r="I4415" i="1" s="1"/>
  <c r="J4415" i="1"/>
  <c r="F2667" i="1"/>
  <c r="I2667" i="1" a="1"/>
  <c r="I2667" i="1" s="1"/>
  <c r="J2667" i="1"/>
  <c r="F4517" i="1"/>
  <c r="I4517" i="1" a="1"/>
  <c r="I4517" i="1" s="1"/>
  <c r="J4517" i="1"/>
  <c r="F404" i="1"/>
  <c r="I404" i="1" a="1"/>
  <c r="I404" i="1" s="1"/>
  <c r="J404" i="1"/>
  <c r="F2762" i="1"/>
  <c r="I2762" i="1" a="1"/>
  <c r="I2762" i="1" s="1"/>
  <c r="J2762" i="1"/>
  <c r="F5625" i="1"/>
  <c r="I5625" i="1" a="1"/>
  <c r="I5625" i="1" s="1"/>
  <c r="J5625" i="1"/>
  <c r="F135" i="1"/>
  <c r="I135" i="1" a="1"/>
  <c r="I135" i="1" s="1"/>
  <c r="J135" i="1"/>
  <c r="F2716" i="1"/>
  <c r="I2716" i="1" a="1"/>
  <c r="I2716" i="1" s="1"/>
  <c r="J2716" i="1"/>
  <c r="F4032" i="1"/>
  <c r="I4032" i="1" a="1"/>
  <c r="I4032" i="1" s="1"/>
  <c r="J4032" i="1"/>
  <c r="F1088" i="1"/>
  <c r="I1088" i="1" a="1"/>
  <c r="I1088" i="1" s="1"/>
  <c r="J1088" i="1"/>
  <c r="F3390" i="1"/>
  <c r="I3390" i="1" a="1"/>
  <c r="I3390" i="1" s="1"/>
  <c r="J3390" i="1"/>
  <c r="F1655" i="1"/>
  <c r="I1655" i="1" a="1"/>
  <c r="I1655" i="1" s="1"/>
  <c r="J1655" i="1"/>
  <c r="F2278" i="1"/>
  <c r="I2278" i="1" a="1"/>
  <c r="I2278" i="1" s="1"/>
  <c r="J2278" i="1"/>
  <c r="F3389" i="1"/>
  <c r="I3389" i="1" a="1"/>
  <c r="I3389" i="1" s="1"/>
  <c r="J3389" i="1"/>
  <c r="F6107" i="1"/>
  <c r="I6107" i="1" a="1"/>
  <c r="I6107" i="1" s="1"/>
  <c r="J6107" i="1"/>
  <c r="F2917" i="1"/>
  <c r="I2917" i="1" a="1"/>
  <c r="I2917" i="1" s="1"/>
  <c r="J2917" i="1"/>
  <c r="F4752" i="1"/>
  <c r="I4752" i="1" a="1"/>
  <c r="I4752" i="1" s="1"/>
  <c r="J4752" i="1"/>
  <c r="F315" i="1"/>
  <c r="I315" i="1" a="1"/>
  <c r="I315" i="1" s="1"/>
  <c r="J315" i="1"/>
  <c r="F3106" i="1"/>
  <c r="I3106" i="1" a="1"/>
  <c r="I3106" i="1" s="1"/>
  <c r="J3106" i="1"/>
  <c r="F5008" i="1"/>
  <c r="I5008" i="1" a="1"/>
  <c r="I5008" i="1" s="1"/>
  <c r="J5008" i="1"/>
  <c r="F1305" i="1"/>
  <c r="I1305" i="1" a="1"/>
  <c r="I1305" i="1" s="1"/>
  <c r="J1305" i="1"/>
  <c r="F3991" i="1"/>
  <c r="I3991" i="1" a="1"/>
  <c r="I3991" i="1" s="1"/>
  <c r="J3991" i="1"/>
  <c r="F6309" i="1"/>
  <c r="I6309" i="1" a="1"/>
  <c r="I6309" i="1" s="1"/>
  <c r="J6309" i="1"/>
  <c r="F3903" i="1"/>
  <c r="I3903" i="1" a="1"/>
  <c r="I3903" i="1" s="1"/>
  <c r="J3903" i="1"/>
  <c r="F5931" i="1"/>
  <c r="I5931" i="1" a="1"/>
  <c r="I5931" i="1" s="1"/>
  <c r="J5931" i="1"/>
  <c r="F1039" i="1"/>
  <c r="I1039" i="1" a="1"/>
  <c r="I1039" i="1" s="1"/>
  <c r="J1039" i="1"/>
  <c r="F3860" i="1"/>
  <c r="I3860" i="1" a="1"/>
  <c r="I3860" i="1" s="1"/>
  <c r="J3860" i="1"/>
  <c r="F5492" i="1"/>
  <c r="I5492" i="1" a="1"/>
  <c r="I5492" i="1" s="1"/>
  <c r="J5492" i="1"/>
  <c r="F6438" i="1"/>
  <c r="I6438" i="1" a="1"/>
  <c r="I6438" i="1" s="1"/>
  <c r="J6438" i="1"/>
  <c r="F2083" i="1"/>
  <c r="I2083" i="1" a="1"/>
  <c r="I2083" i="1" s="1"/>
  <c r="J2083" i="1"/>
  <c r="F5227" i="1"/>
  <c r="I5227" i="1" a="1"/>
  <c r="I5227" i="1" s="1"/>
  <c r="J5227" i="1"/>
  <c r="F886" i="1"/>
  <c r="I886" i="1" a="1"/>
  <c r="I886" i="1" s="1"/>
  <c r="J886" i="1"/>
  <c r="F2793" i="1"/>
  <c r="I2793" i="1" a="1"/>
  <c r="I2793" i="1" s="1"/>
  <c r="J2793" i="1"/>
  <c r="F5520" i="1"/>
  <c r="I5520" i="1" a="1"/>
  <c r="I5520" i="1" s="1"/>
  <c r="J5520" i="1"/>
  <c r="F2969" i="1"/>
  <c r="I2969" i="1" a="1"/>
  <c r="I2969" i="1" s="1"/>
  <c r="J2969" i="1"/>
  <c r="F2530" i="1"/>
  <c r="I2530" i="1" a="1"/>
  <c r="I2530" i="1" s="1"/>
  <c r="J2530" i="1"/>
  <c r="F4727" i="1"/>
  <c r="I4727" i="1" a="1"/>
  <c r="I4727" i="1" s="1"/>
  <c r="J4727" i="1"/>
  <c r="F3070" i="1"/>
  <c r="I3070" i="1" a="1"/>
  <c r="I3070" i="1" s="1"/>
  <c r="J3070" i="1"/>
  <c r="J6398" i="1"/>
  <c r="J3922" i="1"/>
  <c r="J630" i="1"/>
  <c r="J5736" i="1"/>
  <c r="J5470" i="1"/>
  <c r="J366" i="1"/>
  <c r="J5262" i="1"/>
  <c r="J2391" i="1"/>
  <c r="J1772" i="1"/>
  <c r="J4305" i="1"/>
  <c r="J5236" i="1"/>
  <c r="J3888" i="1"/>
  <c r="J179" i="1"/>
  <c r="J2502" i="1"/>
  <c r="J259" i="1"/>
  <c r="J4304" i="1"/>
  <c r="J2058" i="1"/>
  <c r="J5183" i="1"/>
  <c r="J4992" i="1"/>
  <c r="J812" i="1"/>
  <c r="J4161" i="1"/>
  <c r="J4470" i="1"/>
  <c r="J175" i="1"/>
  <c r="J4347" i="1"/>
  <c r="J62" i="1"/>
  <c r="J112" i="1"/>
  <c r="J5323" i="1"/>
  <c r="J1392" i="1"/>
  <c r="J3917" i="1"/>
  <c r="J5052" i="1"/>
  <c r="J4469" i="1"/>
  <c r="J255" i="1"/>
  <c r="J3605" i="1"/>
  <c r="J2320" i="1"/>
  <c r="J1593" i="1"/>
  <c r="J415" i="1"/>
  <c r="J4024" i="1"/>
  <c r="J5735" i="1"/>
  <c r="J3141" i="1"/>
  <c r="J4400" i="1"/>
  <c r="J1527" i="1"/>
  <c r="J5734" i="1"/>
  <c r="J2097" i="1"/>
  <c r="J1013" i="1"/>
  <c r="J3058" i="1"/>
  <c r="J339" i="1"/>
  <c r="J1668" i="1"/>
  <c r="J1896" i="1"/>
  <c r="J3741" i="1"/>
  <c r="J5959" i="1"/>
  <c r="J5733" i="1"/>
  <c r="J764" i="1"/>
  <c r="J4551" i="1"/>
  <c r="J3012" i="1"/>
  <c r="J5861" i="1"/>
  <c r="J4838" i="1"/>
  <c r="J5204" i="1"/>
  <c r="J915" i="1"/>
  <c r="J3973" i="1"/>
  <c r="J6115" i="1"/>
  <c r="J5999" i="1"/>
  <c r="J2096" i="1"/>
  <c r="J3565" i="1"/>
  <c r="J4228" i="1"/>
  <c r="J5067" i="1"/>
  <c r="J1391" i="1"/>
  <c r="J5554" i="1"/>
  <c r="J1693" i="1"/>
  <c r="J3288" i="1"/>
  <c r="J5751" i="1"/>
  <c r="J3278" i="1"/>
  <c r="J2822" i="1"/>
  <c r="J5768" i="1"/>
  <c r="J1234" i="1"/>
  <c r="J1639" i="1"/>
  <c r="J2500" i="1"/>
  <c r="J1925" i="1"/>
  <c r="J4990" i="1"/>
  <c r="J3116" i="1"/>
  <c r="J4739" i="1"/>
  <c r="J2291" i="1"/>
  <c r="J4942" i="1"/>
  <c r="J5593" i="1"/>
  <c r="J2195" i="1"/>
  <c r="J2470" i="1"/>
  <c r="J546" i="1"/>
  <c r="J5794" i="1"/>
  <c r="J1053" i="1"/>
  <c r="J1589" i="1"/>
  <c r="J79" i="1"/>
  <c r="J1138" i="1"/>
  <c r="J3051" i="1"/>
  <c r="J4495" i="1"/>
  <c r="J5347" i="1"/>
  <c r="J5592" i="1"/>
  <c r="J4398" i="1"/>
  <c r="J1770" i="1"/>
  <c r="J5145" i="1"/>
  <c r="J201" i="1"/>
  <c r="J3872" i="1"/>
  <c r="J3913" i="1"/>
  <c r="J141" i="1"/>
  <c r="J5017" i="1"/>
  <c r="J2895" i="1"/>
  <c r="J1718" i="1"/>
  <c r="J4277" i="1"/>
  <c r="J5465" i="1"/>
  <c r="J5963" i="1"/>
  <c r="J1988" i="1"/>
  <c r="J4002" i="1"/>
  <c r="J4346" i="1"/>
  <c r="J319" i="1"/>
  <c r="J3840" i="1"/>
  <c r="J763" i="1"/>
  <c r="J3644" i="1"/>
  <c r="J277" i="1"/>
  <c r="J1327" i="1"/>
  <c r="J2730" i="1"/>
  <c r="J2675" i="1"/>
  <c r="J1979" i="1"/>
  <c r="J1307" i="1"/>
  <c r="J4193" i="1"/>
  <c r="J5203" i="1"/>
  <c r="J3135" i="1"/>
  <c r="J4867" i="1"/>
  <c r="J4626" i="1"/>
  <c r="J4798" i="1"/>
  <c r="J2950" i="1"/>
  <c r="I3246" i="1" a="1"/>
  <c r="I3246" i="1" s="1"/>
  <c r="I659" i="1" a="1"/>
  <c r="I659" i="1" s="1"/>
  <c r="I1590" i="1" a="1"/>
  <c r="I1590" i="1" s="1"/>
  <c r="I546" i="1" a="1"/>
  <c r="I546" i="1" s="1"/>
  <c r="I1701" i="1" a="1"/>
  <c r="I1701" i="1" s="1"/>
  <c r="I1800" i="1" a="1"/>
  <c r="I1800" i="1" s="1"/>
  <c r="F6027" i="1"/>
  <c r="F2738" i="1"/>
  <c r="F5534" i="1"/>
  <c r="F2691" i="1"/>
  <c r="F5564" i="1"/>
  <c r="F2658" i="1"/>
  <c r="I2658" i="1" a="1"/>
  <c r="I2658" i="1" s="1"/>
  <c r="F2955" i="1"/>
  <c r="I2955" i="1" a="1"/>
  <c r="I2955" i="1" s="1"/>
  <c r="F322" i="1"/>
  <c r="I322" i="1" a="1"/>
  <c r="I322" i="1" s="1"/>
  <c r="F3279" i="1"/>
  <c r="I3279" i="1" a="1"/>
  <c r="I3279" i="1" s="1"/>
  <c r="F1272" i="1"/>
  <c r="I1272" i="1" a="1"/>
  <c r="I1272" i="1" s="1"/>
  <c r="F5433" i="1"/>
  <c r="I5433" i="1" a="1"/>
  <c r="I5433" i="1" s="1"/>
  <c r="F2975" i="1"/>
  <c r="I2975" i="1" a="1"/>
  <c r="I2975" i="1" s="1"/>
  <c r="F628" i="1"/>
  <c r="I628" i="1" a="1"/>
  <c r="I628" i="1" s="1"/>
  <c r="F547" i="1"/>
  <c r="I547" i="1" a="1"/>
  <c r="I547" i="1" s="1"/>
  <c r="F6293" i="1"/>
  <c r="I6293" i="1" a="1"/>
  <c r="I6293" i="1" s="1"/>
  <c r="F4801" i="1"/>
  <c r="I4801" i="1" a="1"/>
  <c r="I4801" i="1" s="1"/>
  <c r="F5788" i="1"/>
  <c r="I5788" i="1" a="1"/>
  <c r="I5788" i="1" s="1"/>
  <c r="F950" i="1"/>
  <c r="I950" i="1" a="1"/>
  <c r="I950" i="1" s="1"/>
  <c r="F1360" i="1"/>
  <c r="I1360" i="1" a="1"/>
  <c r="I1360" i="1" s="1"/>
  <c r="F3645" i="1"/>
  <c r="I3645" i="1" a="1"/>
  <c r="I3645" i="1" s="1"/>
  <c r="F3216" i="1"/>
  <c r="I3216" i="1" a="1"/>
  <c r="I3216" i="1" s="1"/>
  <c r="F3277" i="1"/>
  <c r="I3277" i="1" a="1"/>
  <c r="I3277" i="1" s="1"/>
  <c r="F706" i="1"/>
  <c r="I706" i="1" a="1"/>
  <c r="I706" i="1" s="1"/>
  <c r="F2657" i="1"/>
  <c r="I2657" i="1" a="1"/>
  <c r="I2657" i="1" s="1"/>
  <c r="F1666" i="1"/>
  <c r="I1666" i="1" a="1"/>
  <c r="I1666" i="1" s="1"/>
  <c r="F3778" i="1"/>
  <c r="I3778" i="1" a="1"/>
  <c r="I3778" i="1" s="1"/>
  <c r="F2988" i="1"/>
  <c r="I2988" i="1" a="1"/>
  <c r="I2988" i="1" s="1"/>
  <c r="F2653" i="1"/>
  <c r="I2653" i="1" a="1"/>
  <c r="I2653" i="1" s="1"/>
  <c r="F2802" i="1"/>
  <c r="I2802" i="1" a="1"/>
  <c r="I2802" i="1" s="1"/>
  <c r="J2802" i="1"/>
  <c r="F2673" i="1"/>
  <c r="I2673" i="1" a="1"/>
  <c r="I2673" i="1" s="1"/>
  <c r="J2673" i="1"/>
  <c r="F5405" i="1"/>
  <c r="I5405" i="1" a="1"/>
  <c r="I5405" i="1" s="1"/>
  <c r="J5405" i="1"/>
  <c r="F4109" i="1"/>
  <c r="I4109" i="1" a="1"/>
  <c r="I4109" i="1" s="1"/>
  <c r="J4109" i="1"/>
  <c r="F2467" i="1"/>
  <c r="I2467" i="1" a="1"/>
  <c r="I2467" i="1" s="1"/>
  <c r="J2467" i="1"/>
  <c r="F4888" i="1"/>
  <c r="I4888" i="1" a="1"/>
  <c r="I4888" i="1" s="1"/>
  <c r="J4888" i="1"/>
  <c r="F4831" i="1"/>
  <c r="I4831" i="1" a="1"/>
  <c r="I4831" i="1" s="1"/>
  <c r="J4831" i="1"/>
  <c r="F1098" i="1"/>
  <c r="I1098" i="1" a="1"/>
  <c r="I1098" i="1" s="1"/>
  <c r="J1098" i="1"/>
  <c r="F3274" i="1"/>
  <c r="I3274" i="1" a="1"/>
  <c r="I3274" i="1" s="1"/>
  <c r="J3274" i="1"/>
  <c r="F947" i="1"/>
  <c r="I947" i="1" a="1"/>
  <c r="I947" i="1" s="1"/>
  <c r="J947" i="1"/>
  <c r="F3728" i="1"/>
  <c r="I3728" i="1" a="1"/>
  <c r="I3728" i="1" s="1"/>
  <c r="J3728" i="1"/>
  <c r="F4735" i="1"/>
  <c r="I4735" i="1" a="1"/>
  <c r="I4735" i="1" s="1"/>
  <c r="J4735" i="1"/>
  <c r="F5815" i="1"/>
  <c r="I5815" i="1" a="1"/>
  <c r="I5815" i="1" s="1"/>
  <c r="J5815" i="1"/>
  <c r="F498" i="1"/>
  <c r="I498" i="1" a="1"/>
  <c r="I498" i="1" s="1"/>
  <c r="J498" i="1"/>
  <c r="F3907" i="1"/>
  <c r="I3907" i="1" a="1"/>
  <c r="I3907" i="1" s="1"/>
  <c r="J3907" i="1"/>
  <c r="F944" i="1"/>
  <c r="I944" i="1" a="1"/>
  <c r="I944" i="1" s="1"/>
  <c r="J944" i="1"/>
  <c r="F1185" i="1"/>
  <c r="I1185" i="1" a="1"/>
  <c r="I1185" i="1" s="1"/>
  <c r="J1185" i="1"/>
  <c r="F4732" i="1"/>
  <c r="I4732" i="1" a="1"/>
  <c r="I4732" i="1" s="1"/>
  <c r="J4732" i="1"/>
  <c r="F5342" i="1"/>
  <c r="I5342" i="1" a="1"/>
  <c r="I5342" i="1" s="1"/>
  <c r="J5342" i="1"/>
  <c r="F6372" i="1"/>
  <c r="I6372" i="1" a="1"/>
  <c r="I6372" i="1" s="1"/>
  <c r="J6372" i="1"/>
  <c r="F1611" i="1"/>
  <c r="I1611" i="1" a="1"/>
  <c r="I1611" i="1" s="1"/>
  <c r="J1611" i="1"/>
  <c r="F471" i="1"/>
  <c r="I471" i="1" a="1"/>
  <c r="I471" i="1" s="1"/>
  <c r="J471" i="1"/>
  <c r="F2622" i="1"/>
  <c r="I2622" i="1" a="1"/>
  <c r="I2622" i="1" s="1"/>
  <c r="J2622" i="1"/>
  <c r="F4929" i="1"/>
  <c r="I4929" i="1" a="1"/>
  <c r="I4929" i="1" s="1"/>
  <c r="J4929" i="1"/>
  <c r="F1093" i="1"/>
  <c r="I1093" i="1" a="1"/>
  <c r="I1093" i="1" s="1"/>
  <c r="J1093" i="1"/>
  <c r="F4393" i="1"/>
  <c r="I4393" i="1" a="1"/>
  <c r="I4393" i="1" s="1"/>
  <c r="J4393" i="1"/>
  <c r="F1449" i="1"/>
  <c r="I1449" i="1" a="1"/>
  <c r="I1449" i="1" s="1"/>
  <c r="J1449" i="1"/>
  <c r="F2087" i="1"/>
  <c r="I2087" i="1" a="1"/>
  <c r="I2087" i="1" s="1"/>
  <c r="J2087" i="1"/>
  <c r="F5810" i="1"/>
  <c r="I5810" i="1" a="1"/>
  <c r="I5810" i="1" s="1"/>
  <c r="J5810" i="1"/>
  <c r="F105" i="1"/>
  <c r="I105" i="1" a="1"/>
  <c r="I105" i="1" s="1"/>
  <c r="J105" i="1"/>
  <c r="F5627" i="1"/>
  <c r="I5627" i="1" a="1"/>
  <c r="I5627" i="1" s="1"/>
  <c r="J5627" i="1"/>
  <c r="F2186" i="1"/>
  <c r="I2186" i="1" a="1"/>
  <c r="I2186" i="1" s="1"/>
  <c r="J2186" i="1"/>
  <c r="F1418" i="1"/>
  <c r="I1418" i="1" a="1"/>
  <c r="I1418" i="1" s="1"/>
  <c r="J1418" i="1"/>
  <c r="F4213" i="1"/>
  <c r="I4213" i="1" a="1"/>
  <c r="I4213" i="1" s="1"/>
  <c r="J4213" i="1"/>
  <c r="F4795" i="1"/>
  <c r="I4795" i="1" a="1"/>
  <c r="I4795" i="1" s="1"/>
  <c r="J4795" i="1"/>
  <c r="F1258" i="1"/>
  <c r="I1258" i="1" a="1"/>
  <c r="I1258" i="1" s="1"/>
  <c r="J1258" i="1"/>
  <c r="F195" i="1"/>
  <c r="I195" i="1" a="1"/>
  <c r="I195" i="1" s="1"/>
  <c r="J195" i="1"/>
  <c r="F3309" i="1"/>
  <c r="I3309" i="1" a="1"/>
  <c r="I3309" i="1" s="1"/>
  <c r="J3309" i="1"/>
  <c r="F3595" i="1"/>
  <c r="I3595" i="1" a="1"/>
  <c r="I3595" i="1" s="1"/>
  <c r="J3595" i="1"/>
  <c r="F429" i="1"/>
  <c r="I429" i="1" a="1"/>
  <c r="I429" i="1" s="1"/>
  <c r="J429" i="1"/>
  <c r="F1382" i="1"/>
  <c r="I1382" i="1" a="1"/>
  <c r="I1382" i="1" s="1"/>
  <c r="J1382" i="1"/>
  <c r="F5659" i="1"/>
  <c r="I5659" i="1" a="1"/>
  <c r="I5659" i="1" s="1"/>
  <c r="J5659" i="1"/>
  <c r="F3144" i="1"/>
  <c r="I3144" i="1" a="1"/>
  <c r="I3144" i="1" s="1"/>
  <c r="J3144" i="1"/>
  <c r="F5423" i="1"/>
  <c r="I5423" i="1" a="1"/>
  <c r="I5423" i="1" s="1"/>
  <c r="J5423" i="1"/>
  <c r="F4515" i="1"/>
  <c r="I4515" i="1" a="1"/>
  <c r="I4515" i="1" s="1"/>
  <c r="J4515" i="1"/>
  <c r="F1882" i="1"/>
  <c r="I1882" i="1" a="1"/>
  <c r="I1882" i="1" s="1"/>
  <c r="J1882" i="1"/>
  <c r="F1155" i="1"/>
  <c r="I1155" i="1" a="1"/>
  <c r="I1155" i="1" s="1"/>
  <c r="J1155" i="1"/>
  <c r="F3720" i="1"/>
  <c r="I3720" i="1" a="1"/>
  <c r="I3720" i="1" s="1"/>
  <c r="J3720" i="1"/>
  <c r="F3784" i="1"/>
  <c r="I3784" i="1" a="1"/>
  <c r="I3784" i="1" s="1"/>
  <c r="F4260" i="1"/>
  <c r="I4260" i="1" a="1"/>
  <c r="I4260" i="1" s="1"/>
  <c r="F365" i="1"/>
  <c r="I365" i="1" a="1"/>
  <c r="I365" i="1" s="1"/>
  <c r="F4843" i="1"/>
  <c r="I4843" i="1" a="1"/>
  <c r="I4843" i="1" s="1"/>
  <c r="F4230" i="1"/>
  <c r="I4230" i="1" a="1"/>
  <c r="I4230" i="1" s="1"/>
  <c r="F3887" i="1"/>
  <c r="I3887" i="1" a="1"/>
  <c r="I3887" i="1" s="1"/>
  <c r="F5122" i="1"/>
  <c r="I5122" i="1" a="1"/>
  <c r="I5122" i="1" s="1"/>
  <c r="F4025" i="1"/>
  <c r="F5671" i="1"/>
  <c r="I5671" i="1" a="1"/>
  <c r="I5671" i="1" s="1"/>
  <c r="F4842" i="1"/>
  <c r="I4842" i="1" a="1"/>
  <c r="I4842" i="1" s="1"/>
  <c r="F25" i="1"/>
  <c r="I25" i="1" a="1"/>
  <c r="I25" i="1" s="1"/>
  <c r="F1753" i="1"/>
  <c r="F5921" i="1"/>
  <c r="I5921" i="1" a="1"/>
  <c r="I5921" i="1" s="1"/>
  <c r="F1561" i="1"/>
  <c r="I1561" i="1" a="1"/>
  <c r="I1561" i="1" s="1"/>
  <c r="F2258" i="1"/>
  <c r="F1893" i="1"/>
  <c r="I1893" i="1" a="1"/>
  <c r="I1893" i="1" s="1"/>
  <c r="F4935" i="1"/>
  <c r="I4935" i="1" a="1"/>
  <c r="I4935" i="1" s="1"/>
  <c r="F5256" i="1"/>
  <c r="I5256" i="1" a="1"/>
  <c r="I5256" i="1" s="1"/>
  <c r="F951" i="1"/>
  <c r="I951" i="1" a="1"/>
  <c r="I951" i="1" s="1"/>
  <c r="F5681" i="1"/>
  <c r="F3871" i="1"/>
  <c r="I3871" i="1" a="1"/>
  <c r="I3871" i="1" s="1"/>
  <c r="F3675" i="1"/>
  <c r="I3675" i="1" a="1"/>
  <c r="I3675" i="1" s="1"/>
  <c r="F140" i="1"/>
  <c r="I140" i="1" a="1"/>
  <c r="I140" i="1" s="1"/>
  <c r="F4160" i="1"/>
  <c r="I4160" i="1" a="1"/>
  <c r="I4160" i="1" s="1"/>
  <c r="F4224" i="1"/>
  <c r="I4224" i="1" a="1"/>
  <c r="I4224" i="1" s="1"/>
  <c r="F4550" i="1"/>
  <c r="F4934" i="1"/>
  <c r="I4934" i="1" a="1"/>
  <c r="I4934" i="1" s="1"/>
  <c r="F275" i="1"/>
  <c r="I275" i="1" a="1"/>
  <c r="I275" i="1" s="1"/>
  <c r="F3243" i="1"/>
  <c r="I3243" i="1" a="1"/>
  <c r="I3243" i="1" s="1"/>
  <c r="F5273" i="1"/>
  <c r="I5273" i="1" a="1"/>
  <c r="I5273" i="1" s="1"/>
  <c r="F3086" i="1"/>
  <c r="I3086" i="1" a="1"/>
  <c r="I3086" i="1" s="1"/>
  <c r="F3970" i="1"/>
  <c r="I3970" i="1" a="1"/>
  <c r="I3970" i="1" s="1"/>
  <c r="F5064" i="1"/>
  <c r="I5064" i="1" a="1"/>
  <c r="I5064" i="1" s="1"/>
  <c r="F4652" i="1"/>
  <c r="I4652" i="1" a="1"/>
  <c r="I4652" i="1" s="1"/>
  <c r="F4915" i="1"/>
  <c r="I4915" i="1" a="1"/>
  <c r="I4915" i="1" s="1"/>
  <c r="F590" i="1"/>
  <c r="I590" i="1" a="1"/>
  <c r="I590" i="1" s="1"/>
  <c r="J590" i="1"/>
  <c r="F4487" i="1"/>
  <c r="I4487" i="1" a="1"/>
  <c r="I4487" i="1" s="1"/>
  <c r="J4487" i="1"/>
  <c r="F3999" i="1"/>
  <c r="I3999" i="1" a="1"/>
  <c r="I3999" i="1" s="1"/>
  <c r="J3999" i="1"/>
  <c r="F543" i="1"/>
  <c r="J543" i="1"/>
  <c r="I543" i="1" a="1"/>
  <c r="I543" i="1" s="1"/>
  <c r="F1851" i="1"/>
  <c r="I1851" i="1" a="1"/>
  <c r="I1851" i="1" s="1"/>
  <c r="J1851" i="1"/>
  <c r="F3083" i="1"/>
  <c r="I3083" i="1" a="1"/>
  <c r="I3083" i="1" s="1"/>
  <c r="J3083" i="1"/>
  <c r="F6338" i="1"/>
  <c r="I6338" i="1" a="1"/>
  <c r="I6338" i="1" s="1"/>
  <c r="J6338" i="1"/>
  <c r="F5857" i="1"/>
  <c r="I5857" i="1" a="1"/>
  <c r="I5857" i="1" s="1"/>
  <c r="J5857" i="1"/>
  <c r="F873" i="1"/>
  <c r="I873" i="1" a="1"/>
  <c r="I873" i="1" s="1"/>
  <c r="J873" i="1"/>
  <c r="F3906" i="1"/>
  <c r="I3906" i="1" a="1"/>
  <c r="I3906" i="1" s="1"/>
  <c r="J3906" i="1"/>
  <c r="F1226" i="1"/>
  <c r="I1226" i="1" a="1"/>
  <c r="I1226" i="1" s="1"/>
  <c r="J1226" i="1"/>
  <c r="F4866" i="1"/>
  <c r="I4866" i="1" a="1"/>
  <c r="I4866" i="1" s="1"/>
  <c r="J4866" i="1"/>
  <c r="F3002" i="1"/>
  <c r="I3002" i="1" a="1"/>
  <c r="I3002" i="1" s="1"/>
  <c r="J3002" i="1"/>
  <c r="F2623" i="1"/>
  <c r="I2623" i="1" a="1"/>
  <c r="I2623" i="1" s="1"/>
  <c r="J2623" i="1"/>
  <c r="F4886" i="1"/>
  <c r="I4886" i="1" a="1"/>
  <c r="I4886" i="1" s="1"/>
  <c r="J4886" i="1"/>
  <c r="F4955" i="1"/>
  <c r="I4955" i="1" a="1"/>
  <c r="I4955" i="1" s="1"/>
  <c r="J4955" i="1"/>
  <c r="F4939" i="1"/>
  <c r="I4939" i="1" a="1"/>
  <c r="I4939" i="1" s="1"/>
  <c r="J4939" i="1"/>
  <c r="F1224" i="1"/>
  <c r="I1224" i="1" a="1"/>
  <c r="I1224" i="1" s="1"/>
  <c r="J1224" i="1"/>
  <c r="F3725" i="1"/>
  <c r="I3725" i="1" a="1"/>
  <c r="I3725" i="1" s="1"/>
  <c r="J3725" i="1"/>
  <c r="F1975" i="1"/>
  <c r="I1975" i="1" a="1"/>
  <c r="I1975" i="1" s="1"/>
  <c r="J1975" i="1"/>
  <c r="F1917" i="1"/>
  <c r="I1917" i="1" a="1"/>
  <c r="I1917" i="1" s="1"/>
  <c r="J1917" i="1"/>
  <c r="F4778" i="1"/>
  <c r="I4778" i="1" a="1"/>
  <c r="I4778" i="1" s="1"/>
  <c r="J4778" i="1"/>
  <c r="F2011" i="1"/>
  <c r="I2011" i="1" a="1"/>
  <c r="I2011" i="1" s="1"/>
  <c r="J2011" i="1"/>
  <c r="F1583" i="1"/>
  <c r="I1583" i="1" a="1"/>
  <c r="I1583" i="1" s="1"/>
  <c r="J1583" i="1"/>
  <c r="F3557" i="1"/>
  <c r="I3557" i="1" a="1"/>
  <c r="I3557" i="1" s="1"/>
  <c r="J3557" i="1"/>
  <c r="F6331" i="1"/>
  <c r="I6331" i="1" a="1"/>
  <c r="I6331" i="1" s="1"/>
  <c r="J6331" i="1"/>
  <c r="F5138" i="1"/>
  <c r="I5138" i="1" a="1"/>
  <c r="I5138" i="1" s="1"/>
  <c r="J5138" i="1"/>
  <c r="F4391" i="1"/>
  <c r="I4391" i="1" a="1"/>
  <c r="I4391" i="1" s="1"/>
  <c r="J4391" i="1"/>
  <c r="F5291" i="1"/>
  <c r="I5291" i="1" a="1"/>
  <c r="I5291" i="1" s="1"/>
  <c r="J5291" i="1"/>
  <c r="F4212" i="1"/>
  <c r="I4212" i="1" a="1"/>
  <c r="I4212" i="1" s="1"/>
  <c r="J4212" i="1"/>
  <c r="F5182" i="1"/>
  <c r="I5182" i="1" a="1"/>
  <c r="I5182" i="1" s="1"/>
  <c r="J5182" i="1"/>
  <c r="F2181" i="1"/>
  <c r="I2181" i="1" a="1"/>
  <c r="I2181" i="1" s="1"/>
  <c r="J2181" i="1"/>
  <c r="F3800" i="1"/>
  <c r="I3800" i="1" a="1"/>
  <c r="I3800" i="1" s="1"/>
  <c r="J3800" i="1"/>
  <c r="F1709" i="1"/>
  <c r="I1709" i="1" a="1"/>
  <c r="I1709" i="1" s="1"/>
  <c r="J1709" i="1"/>
  <c r="F2644" i="1"/>
  <c r="I2644" i="1" a="1"/>
  <c r="I2644" i="1" s="1"/>
  <c r="J2644" i="1"/>
  <c r="F5833" i="1"/>
  <c r="I5833" i="1" a="1"/>
  <c r="I5833" i="1" s="1"/>
  <c r="J5833" i="1"/>
  <c r="F1973" i="1"/>
  <c r="I1973" i="1" a="1"/>
  <c r="I1973" i="1" s="1"/>
  <c r="J1973" i="1"/>
  <c r="F4389" i="1"/>
  <c r="I4389" i="1" a="1"/>
  <c r="I4389" i="1" s="1"/>
  <c r="J4389" i="1"/>
  <c r="F2084" i="1"/>
  <c r="I2084" i="1" a="1"/>
  <c r="I2084" i="1" s="1"/>
  <c r="J2084" i="1"/>
  <c r="F4592" i="1"/>
  <c r="I4592" i="1" a="1"/>
  <c r="I4592" i="1" s="1"/>
  <c r="J4592" i="1"/>
  <c r="F5137" i="1"/>
  <c r="I5137" i="1" a="1"/>
  <c r="I5137" i="1" s="1"/>
  <c r="J5137" i="1"/>
  <c r="J5396" i="1"/>
  <c r="J4895" i="1"/>
  <c r="J505" i="1"/>
  <c r="J5436" i="1"/>
  <c r="J278" i="1"/>
  <c r="J4918" i="1"/>
  <c r="J5435" i="1"/>
  <c r="J5121" i="1"/>
  <c r="J1272" i="1"/>
  <c r="J2543" i="1"/>
  <c r="J1640" i="1"/>
  <c r="J5837" i="1"/>
  <c r="J3186" i="1"/>
  <c r="J5410" i="1"/>
  <c r="J5467" i="1"/>
  <c r="J3780" i="1"/>
  <c r="J859" i="1"/>
  <c r="J3779" i="1"/>
  <c r="F5163" i="1"/>
  <c r="F4115" i="1"/>
  <c r="F1901" i="1"/>
  <c r="F881" i="1"/>
  <c r="F1109" i="1"/>
  <c r="F169" i="1"/>
  <c r="F1319" i="1"/>
  <c r="F4259" i="1"/>
  <c r="F92" i="1"/>
  <c r="F1827" i="1"/>
  <c r="F5953" i="1"/>
  <c r="F384" i="1"/>
  <c r="F953" i="1"/>
  <c r="F3220" i="1"/>
  <c r="F4894" i="1"/>
  <c r="F5979" i="1"/>
  <c r="F3060" i="1"/>
  <c r="F611" i="1"/>
  <c r="F2680" i="1"/>
  <c r="F2020" i="1"/>
  <c r="F665" i="1"/>
  <c r="F5674" i="1"/>
  <c r="F340" i="1"/>
  <c r="F4919" i="1"/>
  <c r="F4004" i="1"/>
  <c r="F5779" i="1"/>
  <c r="F5413" i="1"/>
  <c r="F1362" i="1"/>
  <c r="I1362" i="1" a="1"/>
  <c r="I1362" i="1" s="1"/>
  <c r="F2098" i="1"/>
  <c r="F709" i="1"/>
  <c r="I709" i="1" a="1"/>
  <c r="I709" i="1" s="1"/>
  <c r="F4083" i="1"/>
  <c r="F442" i="1"/>
  <c r="I442" i="1" a="1"/>
  <c r="I442" i="1" s="1"/>
  <c r="F3812" i="1"/>
  <c r="F5261" i="1"/>
  <c r="I5261" i="1" a="1"/>
  <c r="I5261" i="1" s="1"/>
  <c r="F1015" i="1"/>
  <c r="F1014" i="1"/>
  <c r="I1014" i="1" a="1"/>
  <c r="I1014" i="1" s="1"/>
  <c r="F4527" i="1"/>
  <c r="I4527" i="1" a="1"/>
  <c r="I4527" i="1" s="1"/>
  <c r="F1897" i="1"/>
  <c r="I1897" i="1" a="1"/>
  <c r="I1897" i="1" s="1"/>
  <c r="F5937" i="1"/>
  <c r="I5937" i="1" a="1"/>
  <c r="I5937" i="1" s="1"/>
  <c r="F3465" i="1"/>
  <c r="I3465" i="1" a="1"/>
  <c r="I3465" i="1" s="1"/>
  <c r="F2925" i="1"/>
  <c r="I2925" i="1" a="1"/>
  <c r="I2925" i="1" s="1"/>
  <c r="F2019" i="1"/>
  <c r="F3952" i="1"/>
  <c r="I3952" i="1" a="1"/>
  <c r="I3952" i="1" s="1"/>
  <c r="F708" i="1"/>
  <c r="I708" i="1" a="1"/>
  <c r="I708" i="1" s="1"/>
  <c r="F3120" i="1"/>
  <c r="F4841" i="1"/>
  <c r="I4841" i="1" a="1"/>
  <c r="I4841" i="1" s="1"/>
  <c r="F5769" i="1"/>
  <c r="I5769" i="1" a="1"/>
  <c r="I5769" i="1" s="1"/>
  <c r="F1622" i="1"/>
  <c r="I1622" i="1" a="1"/>
  <c r="I1622" i="1" s="1"/>
  <c r="F4371" i="1"/>
  <c r="I4371" i="1" a="1"/>
  <c r="I4371" i="1" s="1"/>
  <c r="F4496" i="1"/>
  <c r="I4496" i="1" a="1"/>
  <c r="I4496" i="1" s="1"/>
  <c r="F4742" i="1"/>
  <c r="I4742" i="1" a="1"/>
  <c r="I4742" i="1" s="1"/>
  <c r="F6116" i="1"/>
  <c r="I6116" i="1" a="1"/>
  <c r="I6116" i="1" s="1"/>
  <c r="F450" i="1"/>
  <c r="I450" i="1" a="1"/>
  <c r="I450" i="1" s="1"/>
  <c r="F3427" i="1"/>
  <c r="I3427" i="1" a="1"/>
  <c r="I3427" i="1" s="1"/>
  <c r="F2352" i="1"/>
  <c r="I2352" i="1" a="1"/>
  <c r="I2352" i="1" s="1"/>
  <c r="F3187" i="1"/>
  <c r="I3187" i="1" a="1"/>
  <c r="I3187" i="1" s="1"/>
  <c r="F1957" i="1"/>
  <c r="I1957" i="1" a="1"/>
  <c r="I1957" i="1" s="1"/>
  <c r="F1858" i="1"/>
  <c r="I1858" i="1" a="1"/>
  <c r="I1858" i="1" s="1"/>
  <c r="F4803" i="1"/>
  <c r="I4803" i="1" a="1"/>
  <c r="I4803" i="1" s="1"/>
  <c r="F4229" i="1"/>
  <c r="I4229" i="1" a="1"/>
  <c r="I4229" i="1" s="1"/>
  <c r="F1139" i="1"/>
  <c r="I1139" i="1" a="1"/>
  <c r="I1139" i="1" s="1"/>
  <c r="F6139" i="1"/>
  <c r="I6139" i="1" a="1"/>
  <c r="I6139" i="1" s="1"/>
  <c r="F3647" i="1"/>
  <c r="I3647" i="1" a="1"/>
  <c r="I3647" i="1" s="1"/>
  <c r="F6339" i="1"/>
  <c r="I6339" i="1" a="1"/>
  <c r="I6339" i="1" s="1"/>
  <c r="F3053" i="1"/>
  <c r="I3053" i="1" a="1"/>
  <c r="I3053" i="1" s="1"/>
  <c r="F3916" i="1"/>
  <c r="I3916" i="1" a="1"/>
  <c r="I3916" i="1" s="1"/>
  <c r="F3781" i="1"/>
  <c r="I3781" i="1" a="1"/>
  <c r="I3781" i="1" s="1"/>
  <c r="F2319" i="1"/>
  <c r="I2319" i="1" a="1"/>
  <c r="I2319" i="1" s="1"/>
  <c r="F4280" i="1"/>
  <c r="I4280" i="1" a="1"/>
  <c r="I4280" i="1" s="1"/>
  <c r="F253" i="1"/>
  <c r="I253" i="1" a="1"/>
  <c r="I253" i="1" s="1"/>
  <c r="F501" i="1"/>
  <c r="I501" i="1" a="1"/>
  <c r="I501" i="1" s="1"/>
  <c r="F3218" i="1"/>
  <c r="I3218" i="1" a="1"/>
  <c r="I3218" i="1" s="1"/>
  <c r="F6403" i="1"/>
  <c r="I6403" i="1" a="1"/>
  <c r="I6403" i="1" s="1"/>
  <c r="F3950" i="1"/>
  <c r="I3950" i="1" a="1"/>
  <c r="I3950" i="1" s="1"/>
  <c r="F760" i="1"/>
  <c r="I760" i="1" a="1"/>
  <c r="I760" i="1" s="1"/>
  <c r="F1233" i="1"/>
  <c r="I1233" i="1" a="1"/>
  <c r="I1233" i="1" s="1"/>
  <c r="F3089" i="1"/>
  <c r="I3089" i="1" a="1"/>
  <c r="I3089" i="1" s="1"/>
  <c r="F5394" i="1"/>
  <c r="I5394" i="1" a="1"/>
  <c r="I5394" i="1" s="1"/>
  <c r="F5468" i="1"/>
  <c r="I5468" i="1" a="1"/>
  <c r="I5468" i="1" s="1"/>
  <c r="F1702" i="1"/>
  <c r="I1702" i="1" a="1"/>
  <c r="I1702" i="1" s="1"/>
  <c r="F3347" i="1"/>
  <c r="I3347" i="1" a="1"/>
  <c r="I3347" i="1" s="1"/>
  <c r="F5296" i="1"/>
  <c r="I5296" i="1" a="1"/>
  <c r="I5296" i="1" s="1"/>
  <c r="F5348" i="1"/>
  <c r="I5348" i="1" a="1"/>
  <c r="I5348" i="1" s="1"/>
  <c r="F689" i="1"/>
  <c r="I689" i="1" a="1"/>
  <c r="I689" i="1" s="1"/>
  <c r="F4079" i="1"/>
  <c r="I4079" i="1" a="1"/>
  <c r="I4079" i="1" s="1"/>
  <c r="F1192" i="1"/>
  <c r="I1192" i="1" a="1"/>
  <c r="I1192" i="1" s="1"/>
  <c r="F23" i="1"/>
  <c r="I23" i="1" a="1"/>
  <c r="I23" i="1" s="1"/>
  <c r="F4034" i="1"/>
  <c r="I4034" i="1" a="1"/>
  <c r="I4034" i="1" s="1"/>
  <c r="F4227" i="1"/>
  <c r="I4227" i="1" a="1"/>
  <c r="I4227" i="1" s="1"/>
  <c r="F1231" i="1"/>
  <c r="I1231" i="1" a="1"/>
  <c r="I1231" i="1" s="1"/>
  <c r="F2136" i="1"/>
  <c r="I2136" i="1" a="1"/>
  <c r="I2136" i="1" s="1"/>
  <c r="F3147" i="1"/>
  <c r="I3147" i="1" a="1"/>
  <c r="I3147" i="1" s="1"/>
  <c r="F4714" i="1"/>
  <c r="I4714" i="1" a="1"/>
  <c r="I4714" i="1" s="1"/>
  <c r="F5950" i="1"/>
  <c r="I5950" i="1" a="1"/>
  <c r="I5950" i="1" s="1"/>
  <c r="F2820" i="1"/>
  <c r="I2820" i="1" a="1"/>
  <c r="I2820" i="1" s="1"/>
  <c r="F688" i="1"/>
  <c r="F2157" i="1"/>
  <c r="I2157" i="1" a="1"/>
  <c r="I2157" i="1" s="1"/>
  <c r="F2896" i="1"/>
  <c r="F3738" i="1"/>
  <c r="I3738" i="1" a="1"/>
  <c r="I3738" i="1" s="1"/>
  <c r="F837" i="1"/>
  <c r="F6277" i="1"/>
  <c r="I6277" i="1" a="1"/>
  <c r="I6277" i="1" s="1"/>
  <c r="F351" i="1"/>
  <c r="F5466" i="1"/>
  <c r="I5466" i="1" a="1"/>
  <c r="I5466" i="1" s="1"/>
  <c r="F331" i="1"/>
  <c r="I331" i="1" a="1"/>
  <c r="I331" i="1" s="1"/>
  <c r="F2436" i="1"/>
  <c r="I2436" i="1" a="1"/>
  <c r="I2436" i="1" s="1"/>
  <c r="F4419" i="1"/>
  <c r="I4419" i="1" a="1"/>
  <c r="I4419" i="1" s="1"/>
  <c r="F4738" i="1"/>
  <c r="I4738" i="1" a="1"/>
  <c r="I4738" i="1" s="1"/>
  <c r="F2771" i="1"/>
  <c r="I2771" i="1" a="1"/>
  <c r="I2771" i="1" s="1"/>
  <c r="F2386" i="1"/>
  <c r="I2386" i="1" a="1"/>
  <c r="I2386" i="1" s="1"/>
  <c r="F4492" i="1"/>
  <c r="I4492" i="1" a="1"/>
  <c r="I4492" i="1" s="1"/>
  <c r="F4869" i="1"/>
  <c r="I4869" i="1" a="1"/>
  <c r="I4869" i="1" s="1"/>
  <c r="F2469" i="1"/>
  <c r="I2469" i="1" a="1"/>
  <c r="I2469" i="1" s="1"/>
  <c r="F2133" i="1"/>
  <c r="F5374" i="1"/>
  <c r="I5374" i="1" a="1"/>
  <c r="I5374" i="1" s="1"/>
  <c r="F77" i="1"/>
  <c r="I77" i="1" a="1"/>
  <c r="I77" i="1" s="1"/>
  <c r="F1426" i="1"/>
  <c r="I1426" i="1" a="1"/>
  <c r="I1426" i="1" s="1"/>
  <c r="F1588" i="1"/>
  <c r="F5119" i="1"/>
  <c r="I5119" i="1" a="1"/>
  <c r="I5119" i="1" s="1"/>
  <c r="F3315" i="1"/>
  <c r="I3315" i="1" a="1"/>
  <c r="I3315" i="1" s="1"/>
  <c r="F198" i="1"/>
  <c r="I198" i="1" a="1"/>
  <c r="I198" i="1" s="1"/>
  <c r="F3010" i="1"/>
  <c r="I3010" i="1" a="1"/>
  <c r="I3010" i="1" s="1"/>
  <c r="F3841" i="1"/>
  <c r="I3841" i="1" a="1"/>
  <c r="I3841" i="1" s="1"/>
  <c r="F6093" i="1"/>
  <c r="I6093" i="1" a="1"/>
  <c r="I6093" i="1" s="1"/>
  <c r="F2256" i="1"/>
  <c r="I2256" i="1" a="1"/>
  <c r="I2256" i="1" s="1"/>
  <c r="F3674" i="1"/>
  <c r="I3674" i="1" a="1"/>
  <c r="I3674" i="1" s="1"/>
  <c r="F783" i="1"/>
  <c r="I783" i="1" a="1"/>
  <c r="I783" i="1" s="1"/>
  <c r="F3601" i="1"/>
  <c r="I3601" i="1" a="1"/>
  <c r="I3601" i="1" s="1"/>
  <c r="F526" i="1"/>
  <c r="I526" i="1" a="1"/>
  <c r="I526" i="1" s="1"/>
  <c r="F3009" i="1"/>
  <c r="F5949" i="1"/>
  <c r="I5949" i="1" a="1"/>
  <c r="I5949" i="1" s="1"/>
  <c r="F4001" i="1"/>
  <c r="I4001" i="1" a="1"/>
  <c r="I4001" i="1" s="1"/>
  <c r="F276" i="1"/>
  <c r="I276" i="1" a="1"/>
  <c r="I276" i="1" s="1"/>
  <c r="F2770" i="1"/>
  <c r="I2770" i="1" a="1"/>
  <c r="I2770" i="1" s="1"/>
  <c r="F4023" i="1"/>
  <c r="I4023" i="1" a="1"/>
  <c r="I4023" i="1" s="1"/>
  <c r="F215" i="1"/>
  <c r="I215" i="1" a="1"/>
  <c r="I215" i="1" s="1"/>
  <c r="F382" i="1"/>
  <c r="I382" i="1" a="1"/>
  <c r="I382" i="1" s="1"/>
  <c r="F3562" i="1"/>
  <c r="I3562" i="1" a="1"/>
  <c r="I3562" i="1" s="1"/>
  <c r="F2973" i="1"/>
  <c r="I2973" i="1" a="1"/>
  <c r="I2973" i="1" s="1"/>
  <c r="F2290" i="1"/>
  <c r="I2290" i="1" a="1"/>
  <c r="I2290" i="1" s="1"/>
  <c r="F607" i="1"/>
  <c r="I607" i="1" a="1"/>
  <c r="I607" i="1" s="1"/>
  <c r="F2289" i="1"/>
  <c r="I2289" i="1" a="1"/>
  <c r="I2289" i="1" s="1"/>
  <c r="F5177" i="1"/>
  <c r="I5177" i="1" a="1"/>
  <c r="I5177" i="1" s="1"/>
  <c r="F5014" i="1"/>
  <c r="I5014" i="1" a="1"/>
  <c r="I5014" i="1" s="1"/>
  <c r="F569" i="1"/>
  <c r="I569" i="1" a="1"/>
  <c r="I569" i="1" s="1"/>
  <c r="F3503" i="1"/>
  <c r="I3503" i="1" a="1"/>
  <c r="I3503" i="1" s="1"/>
  <c r="F3136" i="1"/>
  <c r="I3136" i="1" a="1"/>
  <c r="I3136" i="1" s="1"/>
  <c r="F4441" i="1"/>
  <c r="I4441" i="1" a="1"/>
  <c r="I4441" i="1" s="1"/>
  <c r="F2587" i="1"/>
  <c r="I2587" i="1" a="1"/>
  <c r="I2587" i="1" s="1"/>
  <c r="F3809" i="1"/>
  <c r="I3809" i="1" a="1"/>
  <c r="I3809" i="1" s="1"/>
  <c r="F4961" i="1"/>
  <c r="I4961" i="1" a="1"/>
  <c r="I4961" i="1" s="1"/>
  <c r="F6151" i="1"/>
  <c r="I6151" i="1" a="1"/>
  <c r="I6151" i="1" s="1"/>
  <c r="F2286" i="1"/>
  <c r="I2286" i="1" a="1"/>
  <c r="I2286" i="1" s="1"/>
  <c r="F5319" i="1"/>
  <c r="I5319" i="1" a="1"/>
  <c r="I5319" i="1" s="1"/>
  <c r="F381" i="1"/>
  <c r="I381" i="1" a="1"/>
  <c r="I381" i="1" s="1"/>
  <c r="F1228" i="1"/>
  <c r="I1228" i="1" a="1"/>
  <c r="I1228" i="1" s="1"/>
  <c r="F2494" i="1"/>
  <c r="I2494" i="1" a="1"/>
  <c r="I2494" i="1" s="1"/>
  <c r="F4275" i="1"/>
  <c r="I4275" i="1" a="1"/>
  <c r="I4275" i="1" s="1"/>
  <c r="F5407" i="1"/>
  <c r="I5407" i="1" a="1"/>
  <c r="I5407" i="1" s="1"/>
  <c r="F5346" i="1"/>
  <c r="I5346" i="1" a="1"/>
  <c r="I5346" i="1" s="1"/>
  <c r="F1358" i="1"/>
  <c r="I1358" i="1" a="1"/>
  <c r="I1358" i="1" s="1"/>
  <c r="F5175" i="1"/>
  <c r="I5175" i="1" a="1"/>
  <c r="I5175" i="1" s="1"/>
  <c r="F1855" i="1"/>
  <c r="I1855" i="1" a="1"/>
  <c r="I1855" i="1" s="1"/>
  <c r="F1019" i="1"/>
  <c r="I1019" i="1" a="1"/>
  <c r="I1019" i="1" s="1"/>
  <c r="F3670" i="1"/>
  <c r="I3670" i="1" a="1"/>
  <c r="I3670" i="1" s="1"/>
  <c r="F5117" i="1"/>
  <c r="I5117" i="1" a="1"/>
  <c r="I5117" i="1" s="1"/>
  <c r="F3372" i="1"/>
  <c r="I3372" i="1" a="1"/>
  <c r="I3372" i="1" s="1"/>
  <c r="F1587" i="1"/>
  <c r="I1587" i="1" a="1"/>
  <c r="I1587" i="1" s="1"/>
  <c r="F59" i="1"/>
  <c r="I59" i="1" a="1"/>
  <c r="I59" i="1" s="1"/>
  <c r="F5271" i="1"/>
  <c r="I5271" i="1" a="1"/>
  <c r="I5271" i="1" s="1"/>
  <c r="F230" i="1"/>
  <c r="I230" i="1" a="1"/>
  <c r="I230" i="1" s="1"/>
  <c r="F1853" i="1"/>
  <c r="I1853" i="1" a="1"/>
  <c r="I1853" i="1" s="1"/>
  <c r="F3968" i="1"/>
  <c r="I3968" i="1" a="1"/>
  <c r="I3968" i="1" s="1"/>
  <c r="F5460" i="1"/>
  <c r="I5460" i="1" a="1"/>
  <c r="I5460" i="1" s="1"/>
  <c r="F5063" i="1"/>
  <c r="I5063" i="1" a="1"/>
  <c r="I5063" i="1" s="1"/>
  <c r="F2252" i="1"/>
  <c r="I2252" i="1" a="1"/>
  <c r="I2252" i="1" s="1"/>
  <c r="F4960" i="1"/>
  <c r="I4960" i="1" a="1"/>
  <c r="I4960" i="1" s="1"/>
  <c r="F645" i="1"/>
  <c r="I645" i="1" a="1"/>
  <c r="I645" i="1" s="1"/>
  <c r="F1188" i="1"/>
  <c r="I1188" i="1" a="1"/>
  <c r="I1188" i="1" s="1"/>
  <c r="F2891" i="1"/>
  <c r="I2891" i="1" a="1"/>
  <c r="I2891" i="1" s="1"/>
  <c r="F562" i="1"/>
  <c r="I562" i="1" a="1"/>
  <c r="I562" i="1" s="1"/>
  <c r="F3398" i="1"/>
  <c r="I3398" i="1" a="1"/>
  <c r="I3398" i="1" s="1"/>
  <c r="F229" i="1"/>
  <c r="I229" i="1" a="1"/>
  <c r="I229" i="1" s="1"/>
  <c r="F1356" i="1"/>
  <c r="I1356" i="1" a="1"/>
  <c r="I1356" i="1" s="1"/>
  <c r="F3948" i="1"/>
  <c r="I3948" i="1" a="1"/>
  <c r="I3948" i="1" s="1"/>
  <c r="F6397" i="1"/>
  <c r="I6397" i="1" a="1"/>
  <c r="I6397" i="1" s="1"/>
  <c r="F5293" i="1"/>
  <c r="I5293" i="1" a="1"/>
  <c r="I5293" i="1" s="1"/>
  <c r="F3239" i="1"/>
  <c r="I3239" i="1" a="1"/>
  <c r="I3239" i="1" s="1"/>
  <c r="F4218" i="1"/>
  <c r="I4218" i="1" a="1"/>
  <c r="I4218" i="1" s="1"/>
  <c r="F273" i="1"/>
  <c r="I273" i="1" a="1"/>
  <c r="I273" i="1" s="1"/>
  <c r="F292" i="1"/>
  <c r="I292" i="1" a="1"/>
  <c r="I292" i="1" s="1"/>
  <c r="F2949" i="1"/>
  <c r="I2949" i="1" a="1"/>
  <c r="I2949" i="1" s="1"/>
  <c r="F4020" i="1"/>
  <c r="I4020" i="1" a="1"/>
  <c r="I4020" i="1" s="1"/>
  <c r="F4486" i="1"/>
  <c r="I4486" i="1" a="1"/>
  <c r="I4486" i="1" s="1"/>
  <c r="F304" i="1"/>
  <c r="I304" i="1" a="1"/>
  <c r="I304" i="1" s="1"/>
  <c r="F4165" i="1"/>
  <c r="I4165" i="1" a="1"/>
  <c r="I4165" i="1" s="1"/>
  <c r="F5933" i="1"/>
  <c r="I5933" i="1" a="1"/>
  <c r="I5933" i="1" s="1"/>
  <c r="F1455" i="1"/>
  <c r="I1455" i="1" a="1"/>
  <c r="I1455" i="1" s="1"/>
  <c r="F2972" i="1"/>
  <c r="I2972" i="1" a="1"/>
  <c r="I2972" i="1" s="1"/>
  <c r="F4736" i="1"/>
  <c r="I4736" i="1" a="1"/>
  <c r="I4736" i="1" s="1"/>
  <c r="F2248" i="1"/>
  <c r="I2248" i="1" a="1"/>
  <c r="I2248" i="1" s="1"/>
  <c r="F1889" i="1"/>
  <c r="I1889" i="1" a="1"/>
  <c r="I1889" i="1" s="1"/>
  <c r="F5689" i="1"/>
  <c r="I5689" i="1" a="1"/>
  <c r="I5689" i="1" s="1"/>
  <c r="F2284" i="1"/>
  <c r="I2284" i="1" a="1"/>
  <c r="I2284" i="1" s="1"/>
  <c r="F1922" i="1"/>
  <c r="I1922" i="1" a="1"/>
  <c r="I1922" i="1" s="1"/>
  <c r="F3479" i="1"/>
  <c r="I3479" i="1" a="1"/>
  <c r="I3479" i="1" s="1"/>
  <c r="F5958" i="1"/>
  <c r="I5958" i="1" a="1"/>
  <c r="I5958" i="1" s="1"/>
  <c r="F644" i="1"/>
  <c r="I644" i="1" a="1"/>
  <c r="I644" i="1" s="1"/>
  <c r="F3835" i="1"/>
  <c r="I3835" i="1" a="1"/>
  <c r="I3835" i="1" s="1"/>
  <c r="F5631" i="1"/>
  <c r="I5631" i="1" a="1"/>
  <c r="I5631" i="1" s="1"/>
  <c r="F2051" i="1"/>
  <c r="I2051" i="1" a="1"/>
  <c r="I2051" i="1" s="1"/>
  <c r="F1850" i="1"/>
  <c r="I1850" i="1" a="1"/>
  <c r="I1850" i="1" s="1"/>
  <c r="F5373" i="1"/>
  <c r="I5373" i="1" a="1"/>
  <c r="I5373" i="1" s="1"/>
  <c r="F3558" i="1"/>
  <c r="I3558" i="1" a="1"/>
  <c r="I3558" i="1" s="1"/>
  <c r="F3501" i="1"/>
  <c r="I3501" i="1" a="1"/>
  <c r="I3501" i="1" s="1"/>
  <c r="F2582" i="1"/>
  <c r="I2582" i="1" a="1"/>
  <c r="I2582" i="1" s="1"/>
  <c r="F4157" i="1"/>
  <c r="I4157" i="1" a="1"/>
  <c r="I4157" i="1" s="1"/>
  <c r="F3883" i="1"/>
  <c r="I3883" i="1" a="1"/>
  <c r="I3883" i="1" s="1"/>
  <c r="F602" i="1"/>
  <c r="I602" i="1" a="1"/>
  <c r="I602" i="1" s="1"/>
  <c r="F4394" i="1"/>
  <c r="I4394" i="1" a="1"/>
  <c r="I4394" i="1" s="1"/>
  <c r="F6229" i="1"/>
  <c r="I6229" i="1" a="1"/>
  <c r="I6229" i="1" s="1"/>
  <c r="F1267" i="1"/>
  <c r="I1267" i="1" a="1"/>
  <c r="I1267" i="1" s="1"/>
  <c r="F3003" i="1"/>
  <c r="I3003" i="1" a="1"/>
  <c r="I3003" i="1" s="1"/>
  <c r="F4545" i="1"/>
  <c r="I4545" i="1" a="1"/>
  <c r="I4545" i="1" s="1"/>
  <c r="F196" i="1"/>
  <c r="I196" i="1" a="1"/>
  <c r="I196" i="1" s="1"/>
  <c r="F2153" i="1"/>
  <c r="I2153" i="1" a="1"/>
  <c r="I2153" i="1" s="1"/>
  <c r="F5585" i="1"/>
  <c r="I5585" i="1" a="1"/>
  <c r="I5585" i="1" s="1"/>
  <c r="F669" i="1"/>
  <c r="I669" i="1" a="1"/>
  <c r="I669" i="1" s="1"/>
  <c r="F1767" i="1"/>
  <c r="I1767" i="1" a="1"/>
  <c r="I1767" i="1" s="1"/>
  <c r="F3273" i="1"/>
  <c r="I3273" i="1" a="1"/>
  <c r="I3273" i="1" s="1"/>
  <c r="F4650" i="1"/>
  <c r="I4650" i="1" a="1"/>
  <c r="I4650" i="1" s="1"/>
  <c r="F3806" i="1"/>
  <c r="I3806" i="1" a="1"/>
  <c r="I3806" i="1" s="1"/>
  <c r="F943" i="1"/>
  <c r="I943" i="1" a="1"/>
  <c r="I943" i="1" s="1"/>
  <c r="F3868" i="1"/>
  <c r="I3868" i="1" a="1"/>
  <c r="I3868" i="1" s="1"/>
  <c r="F5499" i="1"/>
  <c r="I5499" i="1" a="1"/>
  <c r="I5499" i="1" s="1"/>
  <c r="F6253" i="1"/>
  <c r="I6253" i="1" a="1"/>
  <c r="I6253" i="1" s="1"/>
  <c r="F1700" i="1"/>
  <c r="I1700" i="1" a="1"/>
  <c r="I1700" i="1" s="1"/>
  <c r="F3272" i="1"/>
  <c r="I3272" i="1" a="1"/>
  <c r="I3272" i="1" s="1"/>
  <c r="F4988" i="1"/>
  <c r="I4988" i="1" a="1"/>
  <c r="I4988" i="1" s="1"/>
  <c r="F2687" i="1"/>
  <c r="I2687" i="1" a="1"/>
  <c r="I2687" i="1" s="1"/>
  <c r="F3042" i="1"/>
  <c r="I3042" i="1" a="1"/>
  <c r="I3042" i="1" s="1"/>
  <c r="F2492" i="1"/>
  <c r="I2492" i="1" a="1"/>
  <c r="I2492" i="1" s="1"/>
  <c r="F107" i="1"/>
  <c r="I107" i="1" a="1"/>
  <c r="I107" i="1" s="1"/>
  <c r="F1848" i="1"/>
  <c r="I1848" i="1" a="1"/>
  <c r="I1848" i="1" s="1"/>
  <c r="F2797" i="1"/>
  <c r="I2797" i="1" a="1"/>
  <c r="I2797" i="1" s="1"/>
  <c r="F4731" i="1"/>
  <c r="I4731" i="1" a="1"/>
  <c r="I4731" i="1" s="1"/>
  <c r="F1047" i="1"/>
  <c r="I1047" i="1" a="1"/>
  <c r="I1047" i="1" s="1"/>
  <c r="F1492" i="1"/>
  <c r="I1492" i="1" a="1"/>
  <c r="I1492" i="1" s="1"/>
  <c r="F4074" i="1"/>
  <c r="I4074" i="1" a="1"/>
  <c r="I4074" i="1" s="1"/>
  <c r="F5856" i="1"/>
  <c r="I5856" i="1" a="1"/>
  <c r="I5856" i="1" s="1"/>
  <c r="F5812" i="1"/>
  <c r="I5812" i="1" a="1"/>
  <c r="I5812" i="1" s="1"/>
  <c r="F2220" i="1"/>
  <c r="I2220" i="1" a="1"/>
  <c r="I2220" i="1" s="1"/>
  <c r="F3417" i="1"/>
  <c r="I3417" i="1" a="1"/>
  <c r="I3417" i="1" s="1"/>
  <c r="F6393" i="1"/>
  <c r="I6393" i="1" a="1"/>
  <c r="I6393" i="1" s="1"/>
  <c r="F5525" i="1"/>
  <c r="I5525" i="1" a="1"/>
  <c r="I5525" i="1" s="1"/>
  <c r="F1747" i="1"/>
  <c r="I1747" i="1" a="1"/>
  <c r="I1747" i="1" s="1"/>
  <c r="F3692" i="1"/>
  <c r="I3692" i="1" a="1"/>
  <c r="I3692" i="1" s="1"/>
  <c r="F6281" i="1"/>
  <c r="I6281" i="1" a="1"/>
  <c r="I6281" i="1" s="1"/>
  <c r="F1610" i="1"/>
  <c r="I1610" i="1" a="1"/>
  <c r="I1610" i="1" s="1"/>
  <c r="F3341" i="1"/>
  <c r="I3341" i="1" a="1"/>
  <c r="I3341" i="1" s="1"/>
  <c r="F5341" i="1"/>
  <c r="I5341" i="1" a="1"/>
  <c r="I5341" i="1" s="1"/>
  <c r="F86" i="1"/>
  <c r="I86" i="1" a="1"/>
  <c r="I86" i="1" s="1"/>
  <c r="F1947" i="1"/>
  <c r="I1947" i="1" a="1"/>
  <c r="I1947" i="1" s="1"/>
  <c r="F4781" i="1"/>
  <c r="I4781" i="1" a="1"/>
  <c r="I4781" i="1" s="1"/>
  <c r="F433" i="1"/>
  <c r="I433" i="1" a="1"/>
  <c r="I433" i="1" s="1"/>
  <c r="F1450" i="1"/>
  <c r="I1450" i="1" a="1"/>
  <c r="I1450" i="1" s="1"/>
  <c r="F3039" i="1"/>
  <c r="I3039" i="1" a="1"/>
  <c r="I3039" i="1" s="1"/>
  <c r="F5608" i="1"/>
  <c r="I5608" i="1" a="1"/>
  <c r="I5608" i="1" s="1"/>
  <c r="F5691" i="1"/>
  <c r="I5691" i="1" a="1"/>
  <c r="I5691" i="1" s="1"/>
  <c r="F2490" i="1"/>
  <c r="I2490" i="1" a="1"/>
  <c r="I2490" i="1" s="1"/>
  <c r="F4103" i="1"/>
  <c r="I4103" i="1" a="1"/>
  <c r="I4103" i="1" s="1"/>
  <c r="F1685" i="1"/>
  <c r="I1685" i="1" a="1"/>
  <c r="I1685" i="1" s="1"/>
  <c r="F1919" i="1"/>
  <c r="I1919" i="1" a="1"/>
  <c r="I1919" i="1" s="1"/>
  <c r="F3966" i="1"/>
  <c r="I3966" i="1" a="1"/>
  <c r="I3966" i="1" s="1"/>
  <c r="F2046" i="1"/>
  <c r="I2046" i="1" a="1"/>
  <c r="I2046" i="1" s="1"/>
  <c r="F2423" i="1"/>
  <c r="I2423" i="1" a="1"/>
  <c r="I2423" i="1" s="1"/>
  <c r="F4053" i="1"/>
  <c r="I4053" i="1" a="1"/>
  <c r="I4053" i="1" s="1"/>
  <c r="F1067" i="1"/>
  <c r="I1067" i="1" a="1"/>
  <c r="I1067" i="1" s="1"/>
  <c r="F4341" i="1"/>
  <c r="I4341" i="1" a="1"/>
  <c r="I4341" i="1" s="1"/>
  <c r="F4248" i="1"/>
  <c r="I4248" i="1" a="1"/>
  <c r="I4248" i="1" s="1"/>
  <c r="F5112" i="1"/>
  <c r="I5112" i="1" a="1"/>
  <c r="I5112" i="1" s="1"/>
  <c r="F2920" i="1"/>
  <c r="I2920" i="1" a="1"/>
  <c r="I2920" i="1" s="1"/>
  <c r="F5962" i="1"/>
  <c r="I5962" i="1" a="1"/>
  <c r="I5962" i="1" s="1"/>
  <c r="F494" i="1"/>
  <c r="I494" i="1" a="1"/>
  <c r="I494" i="1" s="1"/>
  <c r="F1699" i="1"/>
  <c r="I1699" i="1" a="1"/>
  <c r="I1699" i="1" s="1"/>
  <c r="F4128" i="1"/>
  <c r="I4128" i="1" a="1"/>
  <c r="I4128" i="1" s="1"/>
  <c r="F6067" i="1"/>
  <c r="I6067" i="1" a="1"/>
  <c r="I6067" i="1" s="1"/>
  <c r="F1632" i="1"/>
  <c r="I1632" i="1" a="1"/>
  <c r="I1632" i="1" s="1"/>
  <c r="F5044" i="1"/>
  <c r="I5044" i="1" a="1"/>
  <c r="I5044" i="1" s="1"/>
  <c r="F6165" i="1"/>
  <c r="I6165" i="1" a="1"/>
  <c r="I6165" i="1" s="1"/>
  <c r="F1223" i="1"/>
  <c r="I1223" i="1" a="1"/>
  <c r="I1223" i="1" s="1"/>
  <c r="F2621" i="1"/>
  <c r="I2621" i="1" a="1"/>
  <c r="I2621" i="1" s="1"/>
  <c r="F4339" i="1"/>
  <c r="I4339" i="1" a="1"/>
  <c r="I4339" i="1" s="1"/>
  <c r="F4574" i="1"/>
  <c r="I4574" i="1" a="1"/>
  <c r="I4574" i="1" s="1"/>
  <c r="F2188" i="1"/>
  <c r="I2188" i="1" a="1"/>
  <c r="I2188" i="1" s="1"/>
  <c r="F3905" i="1"/>
  <c r="I3905" i="1" a="1"/>
  <c r="I3905" i="1" s="1"/>
  <c r="F4519" i="1"/>
  <c r="I4519" i="1" a="1"/>
  <c r="I4519" i="1" s="1"/>
  <c r="F2305" i="1"/>
  <c r="I2305" i="1" a="1"/>
  <c r="I2305" i="1" s="1"/>
  <c r="F4052" i="1"/>
  <c r="I4052" i="1" a="1"/>
  <c r="I4052" i="1" s="1"/>
  <c r="F379" i="1"/>
  <c r="I379" i="1" a="1"/>
  <c r="I379" i="1" s="1"/>
  <c r="F1712" i="1"/>
  <c r="I1712" i="1" a="1"/>
  <c r="I1712" i="1" s="1"/>
  <c r="F3555" i="1"/>
  <c r="I3555" i="1" a="1"/>
  <c r="I3555" i="1" s="1"/>
  <c r="F5809" i="1"/>
  <c r="I5809" i="1" a="1"/>
  <c r="I5809" i="1" s="1"/>
  <c r="F1347" i="1"/>
  <c r="I1347" i="1" a="1"/>
  <c r="I1347" i="1" s="1"/>
  <c r="F3037" i="1"/>
  <c r="I3037" i="1" a="1"/>
  <c r="I3037" i="1" s="1"/>
  <c r="F1221" i="1"/>
  <c r="I1221" i="1" a="1"/>
  <c r="I1221" i="1" s="1"/>
  <c r="F1682" i="1"/>
  <c r="I1682" i="1" a="1"/>
  <c r="I1682" i="1" s="1"/>
  <c r="F3662" i="1"/>
  <c r="I3662" i="1" a="1"/>
  <c r="I3662" i="1" s="1"/>
  <c r="F1220" i="1"/>
  <c r="I1220" i="1" a="1"/>
  <c r="I1220" i="1" s="1"/>
  <c r="F2460" i="1"/>
  <c r="I2460" i="1" a="1"/>
  <c r="I2460" i="1" s="1"/>
  <c r="F3660" i="1"/>
  <c r="I3660" i="1" a="1"/>
  <c r="I3660" i="1" s="1"/>
  <c r="F6391" i="1"/>
  <c r="I6391" i="1" a="1"/>
  <c r="I6391" i="1" s="1"/>
  <c r="F854" i="1"/>
  <c r="I854" i="1" a="1"/>
  <c r="I854" i="1" s="1"/>
  <c r="F2420" i="1"/>
  <c r="I2420" i="1" a="1"/>
  <c r="I2420" i="1" s="1"/>
  <c r="F5494" i="1"/>
  <c r="I5494" i="1" a="1"/>
  <c r="I5494" i="1" s="1"/>
  <c r="F1315" i="1"/>
  <c r="I1315" i="1" a="1"/>
  <c r="I1315" i="1" s="1"/>
  <c r="F2086" i="1"/>
  <c r="I2086" i="1" a="1"/>
  <c r="I2086" i="1" s="1"/>
  <c r="F4704" i="1"/>
  <c r="I4704" i="1" a="1"/>
  <c r="I4704" i="1" s="1"/>
  <c r="F807" i="1"/>
  <c r="I807" i="1" a="1"/>
  <c r="I807" i="1" s="1"/>
  <c r="F3269" i="1"/>
  <c r="I3269" i="1" a="1"/>
  <c r="I3269" i="1" s="1"/>
  <c r="F3131" i="1"/>
  <c r="I3131" i="1" a="1"/>
  <c r="I3131" i="1" s="1"/>
  <c r="F1259" i="1"/>
  <c r="I1259" i="1" a="1"/>
  <c r="I1259" i="1" s="1"/>
  <c r="F2847" i="1"/>
  <c r="I2847" i="1" a="1"/>
  <c r="I2847" i="1" s="1"/>
  <c r="F5834" i="1"/>
  <c r="I5834" i="1" a="1"/>
  <c r="I5834" i="1" s="1"/>
  <c r="F2795" i="1"/>
  <c r="I2795" i="1" a="1"/>
  <c r="I2795" i="1" s="1"/>
  <c r="F4703" i="1"/>
  <c r="I4703" i="1" a="1"/>
  <c r="I4703" i="1" s="1"/>
  <c r="F3457" i="1"/>
  <c r="I3457" i="1" a="1"/>
  <c r="I3457" i="1" s="1"/>
  <c r="F622" i="1"/>
  <c r="I622" i="1" a="1"/>
  <c r="I622" i="1" s="1"/>
  <c r="F1581" i="1"/>
  <c r="I1581" i="1" a="1"/>
  <c r="I1581" i="1" s="1"/>
  <c r="F3365" i="1"/>
  <c r="I3365" i="1" a="1"/>
  <c r="I3365" i="1" s="1"/>
  <c r="F6047" i="1"/>
  <c r="I6047" i="1" a="1"/>
  <c r="I6047" i="1" s="1"/>
  <c r="F1885" i="1"/>
  <c r="I1885" i="1" a="1"/>
  <c r="I1885" i="1" s="1"/>
  <c r="F4184" i="1"/>
  <c r="I4184" i="1" a="1"/>
  <c r="I4184" i="1" s="1"/>
  <c r="F6452" i="1"/>
  <c r="I6452" i="1" a="1"/>
  <c r="I6452" i="1" s="1"/>
  <c r="F1157" i="1"/>
  <c r="I1157" i="1" a="1"/>
  <c r="I1157" i="1" s="1"/>
  <c r="F2812" i="1"/>
  <c r="I2812" i="1" a="1"/>
  <c r="I2812" i="1" s="1"/>
  <c r="F5043" i="1"/>
  <c r="I5043" i="1" a="1"/>
  <c r="I5043" i="1" s="1"/>
  <c r="F6005" i="1"/>
  <c r="I6005" i="1" a="1"/>
  <c r="I6005" i="1" s="1"/>
  <c r="F2418" i="1"/>
  <c r="I2418" i="1" a="1"/>
  <c r="I2418" i="1" s="1"/>
  <c r="F3478" i="1"/>
  <c r="I3478" i="1" a="1"/>
  <c r="I3478" i="1" s="1"/>
  <c r="F5605" i="1"/>
  <c r="I5605" i="1" a="1"/>
  <c r="I5605" i="1" s="1"/>
  <c r="F6108" i="1"/>
  <c r="I6108" i="1" a="1"/>
  <c r="I6108" i="1" s="1"/>
  <c r="F1550" i="1"/>
  <c r="I1550" i="1" a="1"/>
  <c r="I1550" i="1" s="1"/>
  <c r="F3130" i="1"/>
  <c r="I3130" i="1" a="1"/>
  <c r="I3130" i="1" s="1"/>
  <c r="F6364" i="1"/>
  <c r="I6364" i="1" a="1"/>
  <c r="I6364" i="1" s="1"/>
  <c r="F1041" i="1"/>
  <c r="I1041" i="1" a="1"/>
  <c r="I1041" i="1" s="1"/>
  <c r="F2811" i="1"/>
  <c r="I2811" i="1" a="1"/>
  <c r="I2811" i="1" s="1"/>
  <c r="F4617" i="1"/>
  <c r="I4617" i="1" a="1"/>
  <c r="I4617" i="1" s="1"/>
  <c r="F1156" i="1"/>
  <c r="I1156" i="1" a="1"/>
  <c r="I1156" i="1" s="1"/>
  <c r="F2844" i="1"/>
  <c r="I2844" i="1" a="1"/>
  <c r="I2844" i="1" s="1"/>
  <c r="F5912" i="1"/>
  <c r="I5912" i="1" a="1"/>
  <c r="I5912" i="1" s="1"/>
  <c r="F539" i="1"/>
  <c r="I539" i="1" a="1"/>
  <c r="I539" i="1" s="1"/>
  <c r="F2843" i="1"/>
  <c r="I2843" i="1" a="1"/>
  <c r="I2843" i="1" s="1"/>
  <c r="F805" i="1"/>
  <c r="I805" i="1" a="1"/>
  <c r="I805" i="1" s="1"/>
  <c r="F1179" i="1"/>
  <c r="I1179" i="1" a="1"/>
  <c r="I1179" i="1" s="1"/>
  <c r="F3476" i="1"/>
  <c r="I3476" i="1" a="1"/>
  <c r="I3476" i="1" s="1"/>
  <c r="F4480" i="1"/>
  <c r="I4480" i="1" a="1"/>
  <c r="I4480" i="1" s="1"/>
  <c r="F2304" i="1"/>
  <c r="I2304" i="1" a="1"/>
  <c r="I2304" i="1" s="1"/>
  <c r="F3475" i="1"/>
  <c r="I3475" i="1" a="1"/>
  <c r="I3475" i="1" s="1"/>
  <c r="F5072" i="1"/>
  <c r="I5072" i="1" a="1"/>
  <c r="I5072" i="1" s="1"/>
  <c r="F3266" i="1"/>
  <c r="I3266" i="1" a="1"/>
  <c r="I3266" i="1" s="1"/>
  <c r="F5056" i="1"/>
  <c r="I5056" i="1" a="1"/>
  <c r="I5056" i="1" s="1"/>
  <c r="F753" i="1"/>
  <c r="I753" i="1" a="1"/>
  <c r="I753" i="1" s="1"/>
  <c r="F3512" i="1"/>
  <c r="I3512" i="1" a="1"/>
  <c r="I3512" i="1" s="1"/>
  <c r="F5040" i="1"/>
  <c r="I5040" i="1" a="1"/>
  <c r="I5040" i="1" s="1"/>
  <c r="F1763" i="1"/>
  <c r="I1763" i="1" a="1"/>
  <c r="I1763" i="1" s="1"/>
  <c r="F4437" i="1"/>
  <c r="I4437" i="1" a="1"/>
  <c r="I4437" i="1" s="1"/>
  <c r="F4014" i="1"/>
  <c r="I4014" i="1" a="1"/>
  <c r="I4014" i="1" s="1"/>
  <c r="F4336" i="1"/>
  <c r="I4336" i="1" a="1"/>
  <c r="I4336" i="1" s="1"/>
  <c r="F5250" i="1"/>
  <c r="I5250" i="1" a="1"/>
  <c r="I5250" i="1" s="1"/>
  <c r="F1253" i="1"/>
  <c r="I1253" i="1" a="1"/>
  <c r="I1253" i="1" s="1"/>
  <c r="F3990" i="1"/>
  <c r="I3990" i="1" a="1"/>
  <c r="I3990" i="1" s="1"/>
  <c r="F286" i="1"/>
  <c r="I286" i="1" a="1"/>
  <c r="I286" i="1" s="1"/>
  <c r="F270" i="1"/>
  <c r="I270" i="1" a="1"/>
  <c r="I270" i="1" s="1"/>
  <c r="F2487" i="1"/>
  <c r="I2487" i="1" a="1"/>
  <c r="I2487" i="1" s="1"/>
  <c r="F4164" i="1"/>
  <c r="I4164" i="1" a="1"/>
  <c r="I4164" i="1" s="1"/>
  <c r="F1443" i="1"/>
  <c r="I1443" i="1" a="1"/>
  <c r="I1443" i="1" s="1"/>
  <c r="F3858" i="1"/>
  <c r="I3858" i="1" a="1"/>
  <c r="I3858" i="1" s="1"/>
  <c r="F5580" i="1"/>
  <c r="I5580" i="1" a="1"/>
  <c r="I5580" i="1" s="1"/>
  <c r="F2179" i="1"/>
  <c r="I2179" i="1" a="1"/>
  <c r="I2179" i="1" s="1"/>
  <c r="F2759" i="1"/>
  <c r="I2759" i="1" a="1"/>
  <c r="I2759" i="1" s="1"/>
  <c r="F4751" i="1"/>
  <c r="I4751" i="1" a="1"/>
  <c r="I4751" i="1" s="1"/>
  <c r="F326" i="1"/>
  <c r="I326" i="1" a="1"/>
  <c r="I326" i="1" s="1"/>
  <c r="J1199" i="1"/>
  <c r="J4026" i="1"/>
  <c r="J4452" i="1"/>
  <c r="J451" i="1"/>
  <c r="J1329" i="1"/>
  <c r="J6295" i="1"/>
  <c r="J4498" i="1"/>
  <c r="J4198" i="1"/>
  <c r="J6055" i="1"/>
  <c r="J1565" i="1"/>
  <c r="J5324" i="1"/>
  <c r="J5123" i="1"/>
  <c r="J310" i="1"/>
  <c r="J3189" i="1"/>
  <c r="J2354" i="1"/>
  <c r="J4423" i="1"/>
  <c r="J4005" i="1"/>
  <c r="J594" i="1"/>
  <c r="J1107" i="1"/>
  <c r="J3059" i="1"/>
  <c r="J1106" i="1"/>
  <c r="J5162" i="1"/>
  <c r="J2737" i="1"/>
  <c r="J2471" i="1"/>
  <c r="J383" i="1"/>
  <c r="J4962" i="1"/>
  <c r="J477" i="1"/>
  <c r="J3188" i="1"/>
  <c r="J246" i="1"/>
  <c r="J5275" i="1"/>
  <c r="J5051" i="1"/>
  <c r="J4873" i="1"/>
  <c r="J3705" i="1"/>
  <c r="J5876" i="1"/>
  <c r="J5894" i="1"/>
  <c r="J504" i="1"/>
  <c r="J4137" i="1"/>
  <c r="J5770" i="1"/>
  <c r="J3699" i="1"/>
  <c r="J1105" i="1"/>
  <c r="J2864" i="1"/>
  <c r="J2735" i="1"/>
  <c r="J3378" i="1"/>
  <c r="J1625" i="1"/>
  <c r="J3090" i="1"/>
  <c r="J5978" i="1"/>
  <c r="J4840" i="1"/>
  <c r="J3742" i="1"/>
  <c r="J4281" i="1"/>
  <c r="J1895" i="1"/>
  <c r="J861" i="1"/>
  <c r="J4166" i="1"/>
  <c r="J217" i="1"/>
  <c r="J3055" i="1"/>
  <c r="J1429" i="1"/>
  <c r="J2196" i="1"/>
  <c r="J5977" i="1"/>
  <c r="J1619" i="1"/>
  <c r="J4786" i="1"/>
  <c r="J3885" i="1"/>
  <c r="J4870" i="1"/>
  <c r="J4080" i="1"/>
  <c r="J3564" i="1"/>
  <c r="J5669" i="1"/>
  <c r="J6051" i="1"/>
  <c r="J3377" i="1"/>
  <c r="J5818" i="1"/>
  <c r="J2312" i="1"/>
  <c r="J3563" i="1"/>
  <c r="J4468" i="1"/>
  <c r="J913" i="1"/>
  <c r="J2974" i="1"/>
  <c r="J5998" i="1"/>
  <c r="J1991" i="1"/>
  <c r="J4741" i="1"/>
  <c r="J4802" i="1"/>
  <c r="J2095" i="1"/>
  <c r="J5258" i="1"/>
  <c r="J1460" i="1"/>
  <c r="J4443" i="1"/>
  <c r="J2677" i="1"/>
  <c r="J5049" i="1"/>
  <c r="J5635" i="1"/>
  <c r="J87" i="1"/>
  <c r="J4279" i="1"/>
  <c r="J1193" i="1"/>
  <c r="J2828" i="1"/>
  <c r="J4657" i="1"/>
  <c r="J245" i="1"/>
  <c r="J216" i="1"/>
  <c r="J1981" i="1"/>
  <c r="J3050" i="1"/>
  <c r="J4494" i="1"/>
  <c r="J5682" i="1"/>
  <c r="J1501" i="1"/>
  <c r="J860" i="1"/>
  <c r="J1857" i="1"/>
  <c r="J5529" i="1"/>
  <c r="J1458" i="1"/>
  <c r="J173" i="1"/>
  <c r="J4807" i="1"/>
  <c r="J2017" i="1"/>
  <c r="J2590" i="1"/>
  <c r="J5875" i="1"/>
  <c r="J2016" i="1"/>
  <c r="J4420" i="1"/>
  <c r="J4656" i="1"/>
  <c r="J320" i="1"/>
  <c r="J2386" i="1"/>
  <c r="J3602" i="1"/>
  <c r="J2015" i="1"/>
  <c r="J1588" i="1"/>
  <c r="J2132" i="1"/>
  <c r="J3674" i="1"/>
  <c r="J4934" i="1"/>
  <c r="J168" i="1"/>
  <c r="J2770" i="1"/>
  <c r="J2674" i="1"/>
  <c r="J2973" i="1"/>
  <c r="J1635" i="1"/>
  <c r="J5177" i="1"/>
  <c r="J3007" i="1"/>
  <c r="J3136" i="1"/>
  <c r="J3183" i="1"/>
  <c r="J4961" i="1"/>
  <c r="J5319" i="1"/>
  <c r="J411" i="1"/>
  <c r="J2801" i="1"/>
  <c r="J5272" i="1"/>
  <c r="J5175" i="1"/>
  <c r="J5064" i="1"/>
  <c r="J60" i="1"/>
  <c r="J4652" i="1"/>
  <c r="J4299" i="1"/>
  <c r="J3642" i="1"/>
  <c r="I4115" i="1" a="1"/>
  <c r="I4115" i="1" s="1"/>
  <c r="I881" i="1" a="1"/>
  <c r="I881" i="1" s="1"/>
  <c r="I169" i="1" a="1"/>
  <c r="I169" i="1" s="1"/>
  <c r="I4259" i="1" a="1"/>
  <c r="I4259" i="1" s="1"/>
  <c r="I1827" i="1" a="1"/>
  <c r="I1827" i="1" s="1"/>
  <c r="I384" i="1" a="1"/>
  <c r="I384" i="1" s="1"/>
  <c r="I3220" i="1" a="1"/>
  <c r="I3220" i="1" s="1"/>
  <c r="I5979" i="1" a="1"/>
  <c r="I5979" i="1" s="1"/>
  <c r="I611" i="1" a="1"/>
  <c r="I611" i="1" s="1"/>
  <c r="I2020" i="1" a="1"/>
  <c r="I2020" i="1" s="1"/>
  <c r="I5674" i="1" a="1"/>
  <c r="I5674" i="1" s="1"/>
  <c r="I4919" i="1" a="1"/>
  <c r="I4919" i="1" s="1"/>
  <c r="I5779" i="1" a="1"/>
  <c r="I5779" i="1" s="1"/>
  <c r="I2320" i="1" a="1"/>
  <c r="I2320" i="1" s="1"/>
  <c r="I4025" i="1" a="1"/>
  <c r="I4025" i="1" s="1"/>
  <c r="I4400" i="1" a="1"/>
  <c r="I4400" i="1" s="1"/>
  <c r="I2097" i="1" a="1"/>
  <c r="I2097" i="1" s="1"/>
  <c r="I339" i="1" a="1"/>
  <c r="I339" i="1" s="1"/>
  <c r="I321" i="1" a="1"/>
  <c r="I321" i="1" s="1"/>
  <c r="I2822" i="1" a="1"/>
  <c r="I2822" i="1" s="1"/>
  <c r="I5347" i="1" a="1"/>
  <c r="I5347" i="1" s="1"/>
  <c r="I5846" i="1" a="1"/>
  <c r="I5846" i="1" s="1"/>
  <c r="I6292" i="1" a="1"/>
  <c r="I6292" i="1" s="1"/>
  <c r="I3009" i="1" a="1"/>
  <c r="I3009" i="1" s="1"/>
  <c r="F564" i="1"/>
  <c r="F4447" i="1"/>
  <c r="F1070" i="1"/>
  <c r="F786" i="1"/>
  <c r="F4303" i="1"/>
  <c r="I4303" i="1" a="1"/>
  <c r="I4303" i="1" s="1"/>
  <c r="F2897" i="1"/>
  <c r="I2897" i="1" a="1"/>
  <c r="I2897" i="1" s="1"/>
  <c r="F4569" i="1"/>
  <c r="I4569" i="1" a="1"/>
  <c r="I4569" i="1" s="1"/>
  <c r="F1328" i="1"/>
  <c r="I1328" i="1" a="1"/>
  <c r="I1328" i="1" s="1"/>
  <c r="F3140" i="1"/>
  <c r="I3140" i="1" a="1"/>
  <c r="I3140" i="1" s="1"/>
  <c r="F3740" i="1"/>
  <c r="I3740" i="1" a="1"/>
  <c r="I3740" i="1" s="1"/>
  <c r="F2389" i="1"/>
  <c r="I2389" i="1" a="1"/>
  <c r="I2389" i="1" s="1"/>
  <c r="F1692" i="1"/>
  <c r="I1692" i="1" a="1"/>
  <c r="I1692" i="1" s="1"/>
  <c r="F4715" i="1"/>
  <c r="I4715" i="1" a="1"/>
  <c r="I4715" i="1" s="1"/>
  <c r="F3739" i="1"/>
  <c r="I3739" i="1" a="1"/>
  <c r="I3739" i="1" s="1"/>
  <c r="F232" i="1"/>
  <c r="I232" i="1" a="1"/>
  <c r="I232" i="1" s="1"/>
  <c r="F1560" i="1"/>
  <c r="I1560" i="1" a="1"/>
  <c r="I1560" i="1" s="1"/>
  <c r="F784" i="1"/>
  <c r="I784" i="1" a="1"/>
  <c r="I784" i="1" s="1"/>
  <c r="F1499" i="1"/>
  <c r="I1499" i="1" a="1"/>
  <c r="I1499" i="1" s="1"/>
  <c r="F3842" i="1"/>
  <c r="I3842" i="1" a="1"/>
  <c r="I3842" i="1" s="1"/>
  <c r="F3734" i="1"/>
  <c r="I3734" i="1" a="1"/>
  <c r="I3734" i="1" s="1"/>
  <c r="F4312" i="1"/>
  <c r="I4312" i="1" a="1"/>
  <c r="I4312" i="1" s="1"/>
  <c r="F3156" i="1"/>
  <c r="I3156" i="1" a="1"/>
  <c r="I3156" i="1" s="1"/>
  <c r="F4058" i="1"/>
  <c r="I4058" i="1" a="1"/>
  <c r="I4058" i="1" s="1"/>
  <c r="F1135" i="1"/>
  <c r="I1135" i="1" a="1"/>
  <c r="I1135" i="1" s="1"/>
  <c r="F1190" i="1"/>
  <c r="I1190" i="1" a="1"/>
  <c r="I1190" i="1" s="1"/>
  <c r="F306" i="1"/>
  <c r="I306" i="1" a="1"/>
  <c r="I306" i="1" s="1"/>
  <c r="J306" i="1"/>
  <c r="F3422" i="1"/>
  <c r="I3422" i="1" a="1"/>
  <c r="I3422" i="1" s="1"/>
  <c r="J3422" i="1"/>
  <c r="F4548" i="1"/>
  <c r="I4548" i="1" a="1"/>
  <c r="I4548" i="1" s="1"/>
  <c r="J4548" i="1"/>
  <c r="F606" i="1"/>
  <c r="I606" i="1" a="1"/>
  <c r="I606" i="1" s="1"/>
  <c r="J606" i="1"/>
  <c r="F2584" i="1"/>
  <c r="I2584" i="1" a="1"/>
  <c r="I2584" i="1" s="1"/>
  <c r="J2584" i="1"/>
  <c r="F2800" i="1"/>
  <c r="I2800" i="1" a="1"/>
  <c r="I2800" i="1" s="1"/>
  <c r="J2800" i="1"/>
  <c r="F3559" i="1"/>
  <c r="I3559" i="1" a="1"/>
  <c r="I3559" i="1" s="1"/>
  <c r="J3559" i="1"/>
  <c r="F5457" i="1"/>
  <c r="I5457" i="1" a="1"/>
  <c r="I5457" i="1" s="1"/>
  <c r="J5457" i="1"/>
  <c r="F3729" i="1"/>
  <c r="I3729" i="1" a="1"/>
  <c r="I3729" i="1" s="1"/>
  <c r="J3729" i="1"/>
  <c r="F2464" i="1"/>
  <c r="I2464" i="1" a="1"/>
  <c r="I2464" i="1" s="1"/>
  <c r="J2464" i="1"/>
  <c r="F2724" i="1"/>
  <c r="I2724" i="1" a="1"/>
  <c r="I2724" i="1" s="1"/>
  <c r="J2724" i="1"/>
  <c r="F5932" i="1"/>
  <c r="I5932" i="1" a="1"/>
  <c r="I5932" i="1" s="1"/>
  <c r="J5932" i="1"/>
  <c r="F1613" i="1"/>
  <c r="I1613" i="1" a="1"/>
  <c r="I1613" i="1" s="1"/>
  <c r="J1613" i="1"/>
  <c r="F2538" i="1"/>
  <c r="I2538" i="1" a="1"/>
  <c r="I2538" i="1" s="1"/>
  <c r="J2538" i="1"/>
  <c r="F6336" i="1"/>
  <c r="I6336" i="1" a="1"/>
  <c r="I6336" i="1" s="1"/>
  <c r="J6336" i="1"/>
  <c r="F2152" i="1"/>
  <c r="I2152" i="1" a="1"/>
  <c r="I2152" i="1" s="1"/>
  <c r="J2152" i="1"/>
  <c r="F289" i="1"/>
  <c r="I289" i="1" a="1"/>
  <c r="I289" i="1" s="1"/>
  <c r="J289" i="1"/>
  <c r="F154" i="1"/>
  <c r="I154" i="1" a="1"/>
  <c r="I154" i="1" s="1"/>
  <c r="J154" i="1"/>
  <c r="F2816" i="1"/>
  <c r="I2816" i="1" a="1"/>
  <c r="I2816" i="1" s="1"/>
  <c r="J2816" i="1"/>
  <c r="F1133" i="1"/>
  <c r="I1133" i="1" a="1"/>
  <c r="I1133" i="1" s="1"/>
  <c r="J1133" i="1"/>
  <c r="F1046" i="1"/>
  <c r="I1046" i="1" a="1"/>
  <c r="I1046" i="1" s="1"/>
  <c r="J1046" i="1"/>
  <c r="F3311" i="1"/>
  <c r="I3311" i="1" a="1"/>
  <c r="I3311" i="1" s="1"/>
  <c r="J3311" i="1"/>
  <c r="F3236" i="1"/>
  <c r="I3236" i="1" a="1"/>
  <c r="I3236" i="1" s="1"/>
  <c r="J3236" i="1"/>
  <c r="F1553" i="1"/>
  <c r="I1553" i="1" a="1"/>
  <c r="I1553" i="1" s="1"/>
  <c r="J1553" i="1"/>
  <c r="F1420" i="1"/>
  <c r="J1420" i="1"/>
  <c r="I1420" i="1" a="1"/>
  <c r="I1420" i="1" s="1"/>
  <c r="F3339" i="1"/>
  <c r="I3339" i="1" a="1"/>
  <c r="I3339" i="1" s="1"/>
  <c r="J3339" i="1"/>
  <c r="F5629" i="1"/>
  <c r="I5629" i="1" a="1"/>
  <c r="I5629" i="1" s="1"/>
  <c r="J5629" i="1"/>
  <c r="F3038" i="1"/>
  <c r="I3038" i="1" a="1"/>
  <c r="I3038" i="1" s="1"/>
  <c r="J3038" i="1"/>
  <c r="F668" i="1"/>
  <c r="I668" i="1" a="1"/>
  <c r="I668" i="1" s="1"/>
  <c r="J668" i="1"/>
  <c r="F4416" i="1"/>
  <c r="I4416" i="1" a="1"/>
  <c r="I4416" i="1" s="1"/>
  <c r="J4416" i="1"/>
  <c r="F5139" i="1"/>
  <c r="I5139" i="1" a="1"/>
  <c r="I5139" i="1" s="1"/>
  <c r="J5139" i="1"/>
  <c r="F988" i="1"/>
  <c r="I988" i="1" a="1"/>
  <c r="I988" i="1" s="1"/>
  <c r="J988" i="1"/>
  <c r="F731" i="1"/>
  <c r="I731" i="1" a="1"/>
  <c r="I731" i="1" s="1"/>
  <c r="J731" i="1"/>
  <c r="F1129" i="1"/>
  <c r="I1129" i="1" a="1"/>
  <c r="I1129" i="1" s="1"/>
  <c r="J1129" i="1"/>
  <c r="F5367" i="1"/>
  <c r="I5367" i="1" a="1"/>
  <c r="I5367" i="1" s="1"/>
  <c r="J5367" i="1"/>
  <c r="F2884" i="1"/>
  <c r="I2884" i="1" a="1"/>
  <c r="I2884" i="1" s="1"/>
  <c r="J2884" i="1"/>
  <c r="F4362" i="1"/>
  <c r="I4362" i="1" a="1"/>
  <c r="I4362" i="1" s="1"/>
  <c r="J4362" i="1"/>
  <c r="F2616" i="1"/>
  <c r="I2616" i="1" a="1"/>
  <c r="I2616" i="1" s="1"/>
  <c r="J2616" i="1"/>
  <c r="F762" i="1"/>
  <c r="I762" i="1" a="1"/>
  <c r="I762" i="1" s="1"/>
  <c r="J762" i="1"/>
  <c r="F1914" i="1"/>
  <c r="I1914" i="1" a="1"/>
  <c r="I1914" i="1" s="1"/>
  <c r="J1914" i="1"/>
  <c r="F683" i="1"/>
  <c r="I683" i="1" a="1"/>
  <c r="I683" i="1" s="1"/>
  <c r="J683" i="1"/>
  <c r="F5973" i="1"/>
  <c r="I5973" i="1" a="1"/>
  <c r="I5973" i="1" s="1"/>
  <c r="J5973" i="1"/>
  <c r="F4436" i="1"/>
  <c r="I4436" i="1" a="1"/>
  <c r="I4436" i="1" s="1"/>
  <c r="J4436" i="1"/>
  <c r="F1608" i="1"/>
  <c r="I1608" i="1" a="1"/>
  <c r="I1608" i="1" s="1"/>
  <c r="J1608" i="1"/>
  <c r="J2952" i="1"/>
  <c r="F5637" i="1"/>
  <c r="I5637" i="1" a="1"/>
  <c r="I5637" i="1" s="1"/>
  <c r="F4007" i="1"/>
  <c r="I4007" i="1" a="1"/>
  <c r="I4007" i="1" s="1"/>
  <c r="F787" i="1"/>
  <c r="I787" i="1" a="1"/>
  <c r="I787" i="1" s="1"/>
  <c r="F5205" i="1"/>
  <c r="I5205" i="1" a="1"/>
  <c r="I5205" i="1" s="1"/>
  <c r="F1528" i="1"/>
  <c r="I1528" i="1" a="1"/>
  <c r="I1528" i="1" s="1"/>
  <c r="F660" i="1"/>
  <c r="I660" i="1" a="1"/>
  <c r="I660" i="1" s="1"/>
  <c r="F4872" i="1"/>
  <c r="I4872" i="1" a="1"/>
  <c r="I4872" i="1" s="1"/>
  <c r="F1235" i="1"/>
  <c r="I1235" i="1" a="1"/>
  <c r="I1235" i="1" s="1"/>
  <c r="F5795" i="1"/>
  <c r="F111" i="1"/>
  <c r="I111" i="1" a="1"/>
  <c r="I111" i="1" s="1"/>
  <c r="F5532" i="1"/>
  <c r="I5532" i="1" a="1"/>
  <c r="I5532" i="1" s="1"/>
  <c r="F838" i="1"/>
  <c r="I838" i="1" a="1"/>
  <c r="I838" i="1" s="1"/>
  <c r="F6152" i="1"/>
  <c r="F5530" i="1"/>
  <c r="I5530" i="1" a="1"/>
  <c r="I5530" i="1" s="1"/>
  <c r="F5469" i="1"/>
  <c r="I5469" i="1" a="1"/>
  <c r="I5469" i="1" s="1"/>
  <c r="F1103" i="1"/>
  <c r="I1103" i="1" a="1"/>
  <c r="I1103" i="1" s="1"/>
  <c r="F3517" i="1"/>
  <c r="I3517" i="1" a="1"/>
  <c r="I3517" i="1" s="1"/>
  <c r="F332" i="1"/>
  <c r="I332" i="1" a="1"/>
  <c r="I332" i="1" s="1"/>
  <c r="F4525" i="1"/>
  <c r="I4525" i="1" a="1"/>
  <c r="I4525" i="1" s="1"/>
  <c r="F1052" i="1"/>
  <c r="I1052" i="1" a="1"/>
  <c r="I1052" i="1" s="1"/>
  <c r="F244" i="1"/>
  <c r="I244" i="1" a="1"/>
  <c r="I244" i="1" s="1"/>
  <c r="F5717" i="1"/>
  <c r="F3504" i="1"/>
  <c r="I3504" i="1" a="1"/>
  <c r="I3504" i="1" s="1"/>
  <c r="F5431" i="1"/>
  <c r="I5431" i="1" a="1"/>
  <c r="I5431" i="1" s="1"/>
  <c r="F2731" i="1"/>
  <c r="I2731" i="1" a="1"/>
  <c r="I2731" i="1" s="1"/>
  <c r="F1892" i="1"/>
  <c r="I1892" i="1" a="1"/>
  <c r="I1892" i="1" s="1"/>
  <c r="F4490" i="1"/>
  <c r="I4490" i="1" a="1"/>
  <c r="I4490" i="1" s="1"/>
  <c r="F3671" i="1"/>
  <c r="I3671" i="1" a="1"/>
  <c r="I3671" i="1" s="1"/>
  <c r="F1189" i="1"/>
  <c r="I1189" i="1" a="1"/>
  <c r="I1189" i="1" s="1"/>
  <c r="F3839" i="1"/>
  <c r="I3839" i="1" a="1"/>
  <c r="I3839" i="1" s="1"/>
  <c r="F4800" i="1"/>
  <c r="I4800" i="1" a="1"/>
  <c r="I4800" i="1" s="1"/>
  <c r="F6192" i="1"/>
  <c r="I6192" i="1" a="1"/>
  <c r="I6192" i="1" s="1"/>
  <c r="F4192" i="1"/>
  <c r="I4192" i="1" a="1"/>
  <c r="I4192" i="1" s="1"/>
  <c r="F1467" i="1"/>
  <c r="I1467" i="1" a="1"/>
  <c r="I1467" i="1" s="1"/>
  <c r="F3641" i="1"/>
  <c r="I3641" i="1" a="1"/>
  <c r="I3641" i="1" s="1"/>
  <c r="J3641" i="1"/>
  <c r="F5765" i="1"/>
  <c r="I5765" i="1" a="1"/>
  <c r="I5765" i="1" s="1"/>
  <c r="J5765" i="1"/>
  <c r="F2540" i="1"/>
  <c r="I2540" i="1" a="1"/>
  <c r="I2540" i="1" s="1"/>
  <c r="J2540" i="1"/>
  <c r="F3730" i="1"/>
  <c r="I3730" i="1" a="1"/>
  <c r="I3730" i="1" s="1"/>
  <c r="J3730" i="1"/>
  <c r="F5918" i="1"/>
  <c r="I5918" i="1" a="1"/>
  <c r="I5918" i="1" s="1"/>
  <c r="J5918" i="1"/>
  <c r="F3776" i="1"/>
  <c r="I3776" i="1" a="1"/>
  <c r="I3776" i="1" s="1"/>
  <c r="J3776" i="1"/>
  <c r="F4055" i="1"/>
  <c r="I4055" i="1" a="1"/>
  <c r="I4055" i="1" s="1"/>
  <c r="J4055" i="1"/>
  <c r="F2817" i="1"/>
  <c r="I2817" i="1" a="1"/>
  <c r="I2817" i="1" s="1"/>
  <c r="J2817" i="1"/>
  <c r="F6337" i="1"/>
  <c r="I6337" i="1" a="1"/>
  <c r="I6337" i="1" s="1"/>
  <c r="J6337" i="1"/>
  <c r="F1950" i="1"/>
  <c r="I1950" i="1" a="1"/>
  <c r="I1950" i="1" s="1"/>
  <c r="J1950" i="1"/>
  <c r="F5302" i="1"/>
  <c r="I5302" i="1" a="1"/>
  <c r="I5302" i="1" s="1"/>
  <c r="J5302" i="1"/>
  <c r="F6276" i="1"/>
  <c r="I6276" i="1" a="1"/>
  <c r="I6276" i="1" s="1"/>
  <c r="J6276" i="1"/>
  <c r="F4251" i="1"/>
  <c r="I4251" i="1" a="1"/>
  <c r="I4251" i="1" s="1"/>
  <c r="J4251" i="1"/>
  <c r="F1352" i="1"/>
  <c r="I1352" i="1" a="1"/>
  <c r="I1352" i="1" s="1"/>
  <c r="J1352" i="1"/>
  <c r="F4298" i="1"/>
  <c r="I4298" i="1" a="1"/>
  <c r="I4298" i="1" s="1"/>
  <c r="J4298" i="1"/>
  <c r="F4782" i="1"/>
  <c r="I4782" i="1" a="1"/>
  <c r="I4782" i="1" s="1"/>
  <c r="J4782" i="1"/>
  <c r="F1009" i="1"/>
  <c r="I1009" i="1" a="1"/>
  <c r="I1009" i="1" s="1"/>
  <c r="J1009" i="1"/>
  <c r="F3209" i="1"/>
  <c r="I3209" i="1" a="1"/>
  <c r="I3209" i="1" s="1"/>
  <c r="J3209" i="1"/>
  <c r="F5582" i="1"/>
  <c r="I5582" i="1" a="1"/>
  <c r="I5582" i="1" s="1"/>
  <c r="J5582" i="1"/>
  <c r="F1421" i="1"/>
  <c r="I1421" i="1" a="1"/>
  <c r="I1421" i="1" s="1"/>
  <c r="J1421" i="1"/>
  <c r="F5045" i="1"/>
  <c r="I5045" i="1" a="1"/>
  <c r="I5045" i="1" s="1"/>
  <c r="J5045" i="1"/>
  <c r="F2280" i="1"/>
  <c r="I2280" i="1" a="1"/>
  <c r="I2280" i="1" s="1"/>
  <c r="J2280" i="1"/>
  <c r="F2151" i="1"/>
  <c r="I2151" i="1" a="1"/>
  <c r="I2151" i="1" s="1"/>
  <c r="J2151" i="1"/>
  <c r="F1916" i="1"/>
  <c r="I1916" i="1" a="1"/>
  <c r="I1916" i="1" s="1"/>
  <c r="J1916" i="1"/>
  <c r="F664" i="1"/>
  <c r="I664" i="1" a="1"/>
  <c r="I664" i="1" s="1"/>
  <c r="J664" i="1"/>
  <c r="F2187" i="1"/>
  <c r="I2187" i="1" a="1"/>
  <c r="I2187" i="1" s="1"/>
  <c r="J2187" i="1"/>
  <c r="F1285" i="1"/>
  <c r="I1285" i="1" a="1"/>
  <c r="I1285" i="1" s="1"/>
  <c r="J1285" i="1"/>
  <c r="F3036" i="1"/>
  <c r="I3036" i="1" a="1"/>
  <c r="I3036" i="1" s="1"/>
  <c r="J3036" i="1"/>
  <c r="F1741" i="1"/>
  <c r="I1741" i="1" a="1"/>
  <c r="I1741" i="1" s="1"/>
  <c r="J1741" i="1"/>
  <c r="F1711" i="1"/>
  <c r="I1711" i="1" a="1"/>
  <c r="I1711" i="1" s="1"/>
  <c r="J1711" i="1"/>
  <c r="F5552" i="1"/>
  <c r="I5552" i="1" a="1"/>
  <c r="I5552" i="1" s="1"/>
  <c r="J5552" i="1"/>
  <c r="F3833" i="1"/>
  <c r="I3833" i="1" a="1"/>
  <c r="I3833" i="1" s="1"/>
  <c r="J3833" i="1"/>
  <c r="F1042" i="1"/>
  <c r="I1042" i="1" a="1"/>
  <c r="I1042" i="1" s="1"/>
  <c r="J1042" i="1"/>
  <c r="F3689" i="1"/>
  <c r="I3689" i="1" a="1"/>
  <c r="I3689" i="1" s="1"/>
  <c r="J3689" i="1"/>
  <c r="F2944" i="1"/>
  <c r="I2944" i="1" a="1"/>
  <c r="I2944" i="1" s="1"/>
  <c r="J2944" i="1"/>
  <c r="F4702" i="1"/>
  <c r="I4702" i="1" a="1"/>
  <c r="I4702" i="1" s="1"/>
  <c r="J4702" i="1"/>
  <c r="F4210" i="1"/>
  <c r="I4210" i="1" a="1"/>
  <c r="I4210" i="1" s="1"/>
  <c r="J4210" i="1"/>
  <c r="F3179" i="1"/>
  <c r="I3179" i="1" a="1"/>
  <c r="I3179" i="1" s="1"/>
  <c r="J3179" i="1"/>
  <c r="F3072" i="1"/>
  <c r="I3072" i="1" a="1"/>
  <c r="I3072" i="1" s="1"/>
  <c r="J3072" i="1"/>
  <c r="F1764" i="1"/>
  <c r="I1764" i="1" a="1"/>
  <c r="I1764" i="1" s="1"/>
  <c r="J1764" i="1"/>
  <c r="F5544" i="1"/>
  <c r="I5544" i="1" a="1"/>
  <c r="I5544" i="1" s="1"/>
  <c r="J5544" i="1"/>
  <c r="F5171" i="1"/>
  <c r="I5171" i="1" a="1"/>
  <c r="I5171" i="1" s="1"/>
  <c r="J5171" i="1"/>
  <c r="F2458" i="1"/>
  <c r="I2458" i="1" a="1"/>
  <c r="I2458" i="1" s="1"/>
  <c r="J2458" i="1"/>
  <c r="F5911" i="1"/>
  <c r="I5911" i="1" a="1"/>
  <c r="I5911" i="1" s="1"/>
  <c r="J5911" i="1"/>
  <c r="J564" i="1"/>
  <c r="J2977" i="1"/>
  <c r="J3648" i="1"/>
  <c r="J593" i="1"/>
  <c r="J5683" i="1"/>
  <c r="J3246" i="1"/>
  <c r="J4569" i="1"/>
  <c r="J5259" i="1"/>
  <c r="J3140" i="1"/>
  <c r="J628" i="1"/>
  <c r="J5095" i="1"/>
  <c r="J4715" i="1"/>
  <c r="J4762" i="1"/>
  <c r="J2676" i="1"/>
  <c r="J1560" i="1"/>
  <c r="J3645" i="1"/>
  <c r="F2227" i="1"/>
  <c r="I2227" i="1" a="1"/>
  <c r="I2227" i="1" s="1"/>
  <c r="F839" i="1"/>
  <c r="I839" i="1" a="1"/>
  <c r="I839" i="1" s="1"/>
  <c r="F4552" i="1"/>
  <c r="I4552" i="1" a="1"/>
  <c r="I4552" i="1" s="1"/>
  <c r="F3783" i="1"/>
  <c r="I3783" i="1" a="1"/>
  <c r="I3783" i="1" s="1"/>
  <c r="F999" i="1"/>
  <c r="I999" i="1" a="1"/>
  <c r="I999" i="1" s="1"/>
  <c r="F2831" i="1"/>
  <c r="I2831" i="1" a="1"/>
  <c r="I2831" i="1" s="1"/>
  <c r="F1197" i="1"/>
  <c r="I1197" i="1" a="1"/>
  <c r="I1197" i="1" s="1"/>
  <c r="F954" i="1"/>
  <c r="I954" i="1" a="1"/>
  <c r="I954" i="1" s="1"/>
  <c r="F5437" i="1"/>
  <c r="I5437" i="1" a="1"/>
  <c r="I5437" i="1" s="1"/>
  <c r="F1108" i="1"/>
  <c r="I1108" i="1" a="1"/>
  <c r="I1108" i="1" s="1"/>
  <c r="F4743" i="1"/>
  <c r="I4743" i="1" a="1"/>
  <c r="I4743" i="1" s="1"/>
  <c r="F6026" i="1"/>
  <c r="I6026" i="1" a="1"/>
  <c r="I6026" i="1" s="1"/>
  <c r="F6193" i="1"/>
  <c r="I6193" i="1" a="1"/>
  <c r="I6193" i="1" s="1"/>
  <c r="F1721" i="1"/>
  <c r="I1721" i="1" a="1"/>
  <c r="I1721" i="1" s="1"/>
  <c r="F5952" i="1"/>
  <c r="I5952" i="1" a="1"/>
  <c r="I5952" i="1" s="1"/>
  <c r="F3975" i="1"/>
  <c r="I3975" i="1" a="1"/>
  <c r="I3975" i="1" s="1"/>
  <c r="F6211" i="1"/>
  <c r="I6211" i="1" a="1"/>
  <c r="I6211" i="1" s="1"/>
  <c r="F2313" i="1"/>
  <c r="I2313" i="1" a="1"/>
  <c r="I2313" i="1" s="1"/>
  <c r="F3701" i="1"/>
  <c r="I3701" i="1" a="1"/>
  <c r="I3701" i="1" s="1"/>
  <c r="F46" i="1"/>
  <c r="I46" i="1" a="1"/>
  <c r="I46" i="1" s="1"/>
  <c r="F880" i="1"/>
  <c r="I880" i="1" a="1"/>
  <c r="I880" i="1" s="1"/>
  <c r="F1294" i="1"/>
  <c r="I1294" i="1" a="1"/>
  <c r="I1294" i="1" s="1"/>
  <c r="F5772" i="1"/>
  <c r="I5772" i="1" a="1"/>
  <c r="I5772" i="1" s="1"/>
  <c r="F5673" i="1"/>
  <c r="I5673" i="1" a="1"/>
  <c r="I5673" i="1" s="1"/>
  <c r="F2774" i="1"/>
  <c r="I2774" i="1" a="1"/>
  <c r="I2774" i="1" s="1"/>
  <c r="F4708" i="1"/>
  <c r="I4708" i="1" a="1"/>
  <c r="I4708" i="1" s="1"/>
  <c r="F1899" i="1"/>
  <c r="I1899" i="1" a="1"/>
  <c r="I1899" i="1" s="1"/>
  <c r="F3247" i="1"/>
  <c r="F4316" i="1"/>
  <c r="I4316" i="1" a="1"/>
  <c r="I4316" i="1" s="1"/>
  <c r="F2158" i="1"/>
  <c r="F5877" i="1"/>
  <c r="I5877" i="1" a="1"/>
  <c r="I5877" i="1" s="1"/>
  <c r="F4874" i="1"/>
  <c r="F441" i="1"/>
  <c r="I441" i="1" a="1"/>
  <c r="I441" i="1" s="1"/>
  <c r="F4528" i="1"/>
  <c r="F476" i="1"/>
  <c r="I476" i="1" a="1"/>
  <c r="I476" i="1" s="1"/>
  <c r="F2353" i="1"/>
  <c r="I2353" i="1" a="1"/>
  <c r="I2353" i="1" s="1"/>
  <c r="F1293" i="1"/>
  <c r="I1293" i="1" a="1"/>
  <c r="I1293" i="1" s="1"/>
  <c r="F5050" i="1"/>
  <c r="I5050" i="1" a="1"/>
  <c r="I5050" i="1" s="1"/>
  <c r="F4082" i="1"/>
  <c r="F2954" i="1"/>
  <c r="I2954" i="1" a="1"/>
  <c r="I2954" i="1" s="1"/>
  <c r="F5839" i="1"/>
  <c r="I5839" i="1" a="1"/>
  <c r="I5839" i="1" s="1"/>
  <c r="F3704" i="1"/>
  <c r="F203" i="1"/>
  <c r="I203" i="1" a="1"/>
  <c r="I203" i="1" s="1"/>
  <c r="F952" i="1"/>
  <c r="I952" i="1" a="1"/>
  <c r="I952" i="1" s="1"/>
  <c r="F916" i="1"/>
  <c r="I916" i="1" a="1"/>
  <c r="I916" i="1" s="1"/>
  <c r="F3219" i="1"/>
  <c r="I3219" i="1" a="1"/>
  <c r="I3219" i="1" s="1"/>
  <c r="F884" i="1"/>
  <c r="I884" i="1" a="1"/>
  <c r="I884" i="1" s="1"/>
  <c r="F5533" i="1"/>
  <c r="I5533" i="1" a="1"/>
  <c r="I5533" i="1" s="1"/>
  <c r="F2137" i="1"/>
  <c r="I2137" i="1" a="1"/>
  <c r="I2137" i="1" s="1"/>
  <c r="F4627" i="1"/>
  <c r="F5718" i="1"/>
  <c r="I5718" i="1" a="1"/>
  <c r="I5718" i="1" s="1"/>
  <c r="F3013" i="1"/>
  <c r="I3013" i="1" a="1"/>
  <c r="I3013" i="1" s="1"/>
  <c r="F2544" i="1"/>
  <c r="I2544" i="1" a="1"/>
  <c r="I2544" i="1" s="1"/>
  <c r="F629" i="1"/>
  <c r="I629" i="1" a="1"/>
  <c r="I629" i="1" s="1"/>
  <c r="F4568" i="1"/>
  <c r="I4568" i="1" a="1"/>
  <c r="I4568" i="1" s="1"/>
  <c r="F1310" i="1"/>
  <c r="I1310" i="1" a="1"/>
  <c r="I1310" i="1" s="1"/>
  <c r="F5752" i="1"/>
  <c r="I5752" i="1" a="1"/>
  <c r="I5752" i="1" s="1"/>
  <c r="F4871" i="1"/>
  <c r="I4871" i="1" a="1"/>
  <c r="I4871" i="1" s="1"/>
  <c r="F2976" i="1"/>
  <c r="I2976" i="1" a="1"/>
  <c r="I2976" i="1" s="1"/>
  <c r="F5819" i="1"/>
  <c r="F2292" i="1"/>
  <c r="I2292" i="1" a="1"/>
  <c r="I2292" i="1" s="1"/>
  <c r="F5670" i="1"/>
  <c r="F1694" i="1"/>
  <c r="I1694" i="1" a="1"/>
  <c r="I1694" i="1" s="1"/>
  <c r="F3951" i="1"/>
  <c r="I3951" i="1" a="1"/>
  <c r="I3951" i="1" s="1"/>
  <c r="F3604" i="1"/>
  <c r="I3604" i="1" a="1"/>
  <c r="I3604" i="1" s="1"/>
  <c r="F5321" i="1"/>
  <c r="I5321" i="1" a="1"/>
  <c r="I5321" i="1" s="1"/>
  <c r="F1021" i="1"/>
  <c r="I1021" i="1" a="1"/>
  <c r="I1021" i="1" s="1"/>
  <c r="F45" i="1"/>
  <c r="I45" i="1" a="1"/>
  <c r="I45" i="1" s="1"/>
  <c r="F2388" i="1"/>
  <c r="I2388" i="1" a="1"/>
  <c r="I2388" i="1" s="1"/>
  <c r="F4599" i="1"/>
  <c r="I4599" i="1" a="1"/>
  <c r="I4599" i="1" s="1"/>
  <c r="F2387" i="1"/>
  <c r="I2387" i="1" a="1"/>
  <c r="I2387" i="1" s="1"/>
  <c r="F1196" i="1"/>
  <c r="I1196" i="1" a="1"/>
  <c r="I1196" i="1" s="1"/>
  <c r="F3442" i="1"/>
  <c r="I3442" i="1" a="1"/>
  <c r="I3442" i="1" s="1"/>
  <c r="F2733" i="1"/>
  <c r="I2733" i="1" a="1"/>
  <c r="I2733" i="1" s="1"/>
  <c r="F4891" i="1"/>
  <c r="I4891" i="1" a="1"/>
  <c r="I4891" i="1" s="1"/>
  <c r="F5235" i="1"/>
  <c r="F528" i="1"/>
  <c r="I528" i="1" a="1"/>
  <c r="I528" i="1" s="1"/>
  <c r="F3217" i="1"/>
  <c r="F5412" i="1"/>
  <c r="I5412" i="1" a="1"/>
  <c r="I5412" i="1" s="1"/>
  <c r="F4763" i="1"/>
  <c r="I4763" i="1" a="1"/>
  <c r="I4763" i="1" s="1"/>
  <c r="F2678" i="1"/>
  <c r="I2678" i="1" a="1"/>
  <c r="I2678" i="1" s="1"/>
  <c r="F3603" i="1"/>
  <c r="I3603" i="1" a="1"/>
  <c r="I3603" i="1" s="1"/>
  <c r="F5767" i="1"/>
  <c r="I5767" i="1" a="1"/>
  <c r="I5767" i="1" s="1"/>
  <c r="F4837" i="1"/>
  <c r="I4837" i="1" a="1"/>
  <c r="I4837" i="1" s="1"/>
  <c r="F1160" i="1"/>
  <c r="I1160" i="1" a="1"/>
  <c r="I1160" i="1" s="1"/>
  <c r="F5257" i="1"/>
  <c r="I5257" i="1" a="1"/>
  <c r="I5257" i="1" s="1"/>
  <c r="F1427" i="1"/>
  <c r="I1427" i="1" a="1"/>
  <c r="I1427" i="1" s="1"/>
  <c r="F4916" i="1"/>
  <c r="I4916" i="1" a="1"/>
  <c r="I4916" i="1" s="1"/>
  <c r="F414" i="1"/>
  <c r="I414" i="1" a="1"/>
  <c r="I414" i="1" s="1"/>
  <c r="F5120" i="1"/>
  <c r="I5120" i="1" a="1"/>
  <c r="I5120" i="1" s="1"/>
  <c r="F5393" i="1"/>
  <c r="I5393" i="1" a="1"/>
  <c r="I5393" i="1" s="1"/>
  <c r="F2135" i="1"/>
  <c r="I2135" i="1" a="1"/>
  <c r="I2135" i="1" s="1"/>
  <c r="F3481" i="1"/>
  <c r="I3481" i="1" a="1"/>
  <c r="I3481" i="1" s="1"/>
  <c r="F4785" i="1"/>
  <c r="I4785" i="1" a="1"/>
  <c r="I4785" i="1" s="1"/>
  <c r="F3316" i="1"/>
  <c r="I3316" i="1" a="1"/>
  <c r="I3316" i="1" s="1"/>
  <c r="F1230" i="1"/>
  <c r="I1230" i="1" a="1"/>
  <c r="I1230" i="1" s="1"/>
  <c r="F997" i="1"/>
  <c r="I997" i="1" a="1"/>
  <c r="I997" i="1" s="1"/>
  <c r="F2257" i="1"/>
  <c r="I2257" i="1" a="1"/>
  <c r="I2257" i="1" s="1"/>
  <c r="F544" i="1"/>
  <c r="I544" i="1" a="1"/>
  <c r="I544" i="1" s="1"/>
  <c r="F4225" i="1"/>
  <c r="I4225" i="1" a="1"/>
  <c r="I4225" i="1" s="1"/>
  <c r="F1191" i="1"/>
  <c r="I1191" i="1" a="1"/>
  <c r="I1191" i="1" s="1"/>
  <c r="F2056" i="1"/>
  <c r="I2056" i="1" a="1"/>
  <c r="I2056" i="1" s="1"/>
  <c r="F5233" i="1"/>
  <c r="I5233" i="1" a="1"/>
  <c r="I5233" i="1" s="1"/>
  <c r="F5782" i="1"/>
  <c r="I5782" i="1" a="1"/>
  <c r="I5782" i="1" s="1"/>
  <c r="F413" i="1"/>
  <c r="I413" i="1" a="1"/>
  <c r="I413" i="1" s="1"/>
  <c r="F3425" i="1"/>
  <c r="I3425" i="1" a="1"/>
  <c r="I3425" i="1" s="1"/>
  <c r="F5633" i="1"/>
  <c r="I5633" i="1" a="1"/>
  <c r="I5633" i="1" s="1"/>
  <c r="F4493" i="1"/>
  <c r="I4493" i="1" a="1"/>
  <c r="I4493" i="1" s="1"/>
  <c r="F2055" i="1"/>
  <c r="I2055" i="1" a="1"/>
  <c r="I2055" i="1" s="1"/>
  <c r="F2732" i="1"/>
  <c r="I2732" i="1" a="1"/>
  <c r="I2732" i="1" s="1"/>
  <c r="F5016" i="1"/>
  <c r="I5016" i="1" a="1"/>
  <c r="I5016" i="1" s="1"/>
  <c r="F200" i="1"/>
  <c r="I200" i="1" a="1"/>
  <c r="I200" i="1" s="1"/>
  <c r="F6069" i="1"/>
  <c r="I6069" i="1" a="1"/>
  <c r="I6069" i="1" s="1"/>
  <c r="F2589" i="1"/>
  <c r="I2589" i="1" a="1"/>
  <c r="I2589" i="1" s="1"/>
  <c r="F5874" i="1"/>
  <c r="I5874" i="1" a="1"/>
  <c r="I5874" i="1" s="1"/>
  <c r="F6268" i="1"/>
  <c r="I6268" i="1" a="1"/>
  <c r="I6268" i="1" s="1"/>
  <c r="F2989" i="1"/>
  <c r="I2989" i="1" a="1"/>
  <c r="I2989" i="1" s="1"/>
  <c r="F1954" i="1"/>
  <c r="I1954" i="1" a="1"/>
  <c r="I1954" i="1" s="1"/>
  <c r="F5295" i="1"/>
  <c r="I5295" i="1" a="1"/>
  <c r="I5295" i="1" s="1"/>
  <c r="F4835" i="1"/>
  <c r="I4835" i="1" a="1"/>
  <c r="I4835" i="1" s="1"/>
  <c r="F759" i="1"/>
  <c r="I759" i="1" a="1"/>
  <c r="I759" i="1" s="1"/>
  <c r="F3087" i="1"/>
  <c r="I3087" i="1" a="1"/>
  <c r="I3087" i="1" s="1"/>
  <c r="F1498" i="1"/>
  <c r="I1498" i="1" a="1"/>
  <c r="I1498" i="1" s="1"/>
  <c r="F5118" i="1"/>
  <c r="I5118" i="1" a="1"/>
  <c r="I5118" i="1" s="1"/>
  <c r="F2255" i="1"/>
  <c r="I2255" i="1" a="1"/>
  <c r="I2255" i="1" s="1"/>
  <c r="F4223" i="1"/>
  <c r="I4223" i="1" a="1"/>
  <c r="I4223" i="1" s="1"/>
  <c r="F1308" i="1"/>
  <c r="I1308" i="1" a="1"/>
  <c r="I1308" i="1" s="1"/>
  <c r="F5392" i="1"/>
  <c r="I5392" i="1" a="1"/>
  <c r="I5392" i="1" s="1"/>
  <c r="F1229" i="1"/>
  <c r="I1229" i="1" a="1"/>
  <c r="I1229" i="1" s="1"/>
  <c r="F3138" i="1"/>
  <c r="I3138" i="1" a="1"/>
  <c r="I3138" i="1" s="1"/>
  <c r="F5948" i="1"/>
  <c r="I5948" i="1" a="1"/>
  <c r="I5948" i="1" s="1"/>
  <c r="F3137" i="1"/>
  <c r="I3137" i="1" a="1"/>
  <c r="I3137" i="1" s="1"/>
  <c r="F858" i="1"/>
  <c r="I858" i="1" a="1"/>
  <c r="I858" i="1" s="1"/>
  <c r="F2819" i="1"/>
  <c r="I2819" i="1" a="1"/>
  <c r="I2819" i="1" s="1"/>
  <c r="F4078" i="1"/>
  <c r="I4078" i="1" a="1"/>
  <c r="I4078" i="1" s="1"/>
  <c r="F1559" i="1"/>
  <c r="I1559" i="1" a="1"/>
  <c r="I1559" i="1" s="1"/>
  <c r="F1891" i="1"/>
  <c r="I1891" i="1" a="1"/>
  <c r="I1891" i="1" s="1"/>
  <c r="F3561" i="1"/>
  <c r="I3561" i="1" a="1"/>
  <c r="I3561" i="1" s="1"/>
  <c r="F4370" i="1"/>
  <c r="I4370" i="1" a="1"/>
  <c r="I4370" i="1" s="1"/>
  <c r="F2892" i="1"/>
  <c r="I2892" i="1" a="1"/>
  <c r="I2892" i="1" s="1"/>
  <c r="F626" i="1"/>
  <c r="I626" i="1" a="1"/>
  <c r="I626" i="1" s="1"/>
  <c r="F2433" i="1"/>
  <c r="I2433" i="1" a="1"/>
  <c r="I2433" i="1" s="1"/>
  <c r="F5409" i="1"/>
  <c r="I5409" i="1" a="1"/>
  <c r="I5409" i="1" s="1"/>
  <c r="F412" i="1"/>
  <c r="I412" i="1" a="1"/>
  <c r="I412" i="1" s="1"/>
  <c r="F735" i="1"/>
  <c r="I735" i="1" a="1"/>
  <c r="I735" i="1" s="1"/>
  <c r="F3502" i="1"/>
  <c r="I3502" i="1" a="1"/>
  <c r="I3502" i="1" s="1"/>
  <c r="F3242" i="1"/>
  <c r="I3242" i="1" a="1"/>
  <c r="I3242" i="1" s="1"/>
  <c r="F4057" i="1"/>
  <c r="I4057" i="1" a="1"/>
  <c r="I4057" i="1" s="1"/>
  <c r="F2728" i="1"/>
  <c r="I2728" i="1" a="1"/>
  <c r="I2728" i="1" s="1"/>
  <c r="F3808" i="1"/>
  <c r="I3808" i="1" a="1"/>
  <c r="I3808" i="1" s="1"/>
  <c r="F5408" i="1"/>
  <c r="I5408" i="1" a="1"/>
  <c r="I5408" i="1" s="1"/>
  <c r="F318" i="1"/>
  <c r="I318" i="1" a="1"/>
  <c r="I318" i="1" s="1"/>
  <c r="F2468" i="1"/>
  <c r="I2468" i="1" a="1"/>
  <c r="I2468" i="1" s="1"/>
  <c r="F6035" i="1"/>
  <c r="I6035" i="1" a="1"/>
  <c r="I6035" i="1" s="1"/>
  <c r="F5716" i="1"/>
  <c r="I5716" i="1" a="1"/>
  <c r="I5716" i="1" s="1"/>
  <c r="F1270" i="1"/>
  <c r="I1270" i="1" a="1"/>
  <c r="I1270" i="1" s="1"/>
  <c r="F2801" i="1"/>
  <c r="F4300" i="1"/>
  <c r="I4300" i="1" a="1"/>
  <c r="I4300" i="1" s="1"/>
  <c r="F5462" i="1"/>
  <c r="I5462" i="1" a="1"/>
  <c r="I5462" i="1" s="1"/>
  <c r="F1011" i="1"/>
  <c r="I1011" i="1" a="1"/>
  <c r="I1011" i="1" s="1"/>
  <c r="F1953" i="1"/>
  <c r="I1953" i="1" a="1"/>
  <c r="I1953" i="1" s="1"/>
  <c r="F5406" i="1"/>
  <c r="I5406" i="1" a="1"/>
  <c r="I5406" i="1" s="1"/>
  <c r="F338" i="1"/>
  <c r="I338" i="1" a="1"/>
  <c r="I338" i="1" s="1"/>
  <c r="F1159" i="1"/>
  <c r="I1159" i="1" a="1"/>
  <c r="I1159" i="1" s="1"/>
  <c r="F3910" i="1"/>
  <c r="I3910" i="1" a="1"/>
  <c r="I3910" i="1" s="1"/>
  <c r="F6136" i="1"/>
  <c r="I6136" i="1" a="1"/>
  <c r="I6136" i="1" s="1"/>
  <c r="F2052" i="1"/>
  <c r="I2052" i="1" a="1"/>
  <c r="I2052" i="1" s="1"/>
  <c r="F2625" i="1"/>
  <c r="I2625" i="1" a="1"/>
  <c r="I2625" i="1" s="1"/>
  <c r="F3643" i="1"/>
  <c r="I3643" i="1" a="1"/>
  <c r="I3643" i="1" s="1"/>
  <c r="F1269" i="1"/>
  <c r="I1269" i="1" a="1"/>
  <c r="I1269" i="1" s="1"/>
  <c r="F523" i="1"/>
  <c r="I523" i="1" a="1"/>
  <c r="I523" i="1" s="1"/>
  <c r="F2922" i="1"/>
  <c r="I2922" i="1" a="1"/>
  <c r="I2922" i="1" s="1"/>
  <c r="F4220" i="1"/>
  <c r="I4220" i="1" a="1"/>
  <c r="I4220" i="1" s="1"/>
  <c r="F5116" i="1"/>
  <c r="I5116" i="1" a="1"/>
  <c r="I5116" i="1" s="1"/>
  <c r="F4832" i="1"/>
  <c r="I4832" i="1" a="1"/>
  <c r="I4832" i="1" s="1"/>
  <c r="F2251" i="1"/>
  <c r="I2251" i="1" a="1"/>
  <c r="I2251" i="1" s="1"/>
  <c r="F5294" i="1"/>
  <c r="I5294" i="1" a="1"/>
  <c r="I5294" i="1" s="1"/>
  <c r="F4959" i="1"/>
  <c r="I4959" i="1" a="1"/>
  <c r="I4959" i="1" s="1"/>
  <c r="F1268" i="1"/>
  <c r="I1268" i="1" a="1"/>
  <c r="I1268" i="1" s="1"/>
  <c r="F3214" i="1"/>
  <c r="I3214" i="1" a="1"/>
  <c r="I3214" i="1" s="1"/>
  <c r="F3909" i="1"/>
  <c r="I3909" i="1" a="1"/>
  <c r="I3909" i="1" s="1"/>
  <c r="F125" i="1"/>
  <c r="I125" i="1" a="1"/>
  <c r="I125" i="1" s="1"/>
  <c r="F228" i="1"/>
  <c r="I228" i="1" a="1"/>
  <c r="I228" i="1" s="1"/>
  <c r="F1519" i="1"/>
  <c r="I1519" i="1" a="1"/>
  <c r="I1519" i="1" s="1"/>
  <c r="F4056" i="1"/>
  <c r="I4056" i="1" a="1"/>
  <c r="I4056" i="1" s="1"/>
  <c r="F337" i="1"/>
  <c r="I337" i="1" a="1"/>
  <c r="I337" i="1" s="1"/>
  <c r="F4467" i="1"/>
  <c r="I4467" i="1" a="1"/>
  <c r="I4467" i="1" s="1"/>
  <c r="F3420" i="1"/>
  <c r="I3420" i="1" a="1"/>
  <c r="I3420" i="1" s="1"/>
  <c r="F4396" i="1"/>
  <c r="I4396" i="1" a="1"/>
  <c r="I4396" i="1" s="1"/>
  <c r="F5388" i="1"/>
  <c r="I5388" i="1" a="1"/>
  <c r="I5388" i="1" s="1"/>
  <c r="F1049" i="1"/>
  <c r="I1049" i="1" a="1"/>
  <c r="I1049" i="1" s="1"/>
  <c r="F3004" i="1"/>
  <c r="I3004" i="1" a="1"/>
  <c r="I3004" i="1" s="1"/>
  <c r="F4254" i="1"/>
  <c r="I4254" i="1" a="1"/>
  <c r="I4254" i="1" s="1"/>
  <c r="F3370" i="1"/>
  <c r="I3370" i="1" a="1"/>
  <c r="I3370" i="1" s="1"/>
  <c r="F4651" i="1"/>
  <c r="I4651" i="1" a="1"/>
  <c r="I4651" i="1" s="1"/>
  <c r="F4191" i="1"/>
  <c r="I4191" i="1" a="1"/>
  <c r="I4191" i="1" s="1"/>
  <c r="F5974" i="1"/>
  <c r="I5974" i="1" a="1"/>
  <c r="I5974" i="1" s="1"/>
  <c r="F1454" i="1"/>
  <c r="I1454" i="1" a="1"/>
  <c r="I1454" i="1" s="1"/>
  <c r="F3043" i="1"/>
  <c r="I3043" i="1" a="1"/>
  <c r="I3043" i="1" s="1"/>
  <c r="F6150" i="1"/>
  <c r="I6150" i="1" a="1"/>
  <c r="I6150" i="1" s="1"/>
  <c r="F410" i="1"/>
  <c r="I410" i="1" a="1"/>
  <c r="I410" i="1" s="1"/>
  <c r="F2347" i="1"/>
  <c r="I2347" i="1" a="1"/>
  <c r="I2347" i="1" s="1"/>
  <c r="F5749" i="1"/>
  <c r="I5749" i="1" a="1"/>
  <c r="I5749" i="1" s="1"/>
  <c r="F5836" i="1"/>
  <c r="I5836" i="1" a="1"/>
  <c r="I5836" i="1" s="1"/>
  <c r="F2130" i="1"/>
  <c r="I2130" i="1" a="1"/>
  <c r="I2130" i="1" s="1"/>
  <c r="F3599" i="1"/>
  <c r="I3599" i="1" a="1"/>
  <c r="I3599" i="1" s="1"/>
  <c r="F5916" i="1"/>
  <c r="I5916" i="1" a="1"/>
  <c r="I5916" i="1" s="1"/>
  <c r="F912" i="1"/>
  <c r="I912" i="1" a="1"/>
  <c r="I912" i="1" s="1"/>
  <c r="F3946" i="1"/>
  <c r="I3946" i="1" a="1"/>
  <c r="I3946" i="1" s="1"/>
  <c r="F5748" i="1"/>
  <c r="I5748" i="1" a="1"/>
  <c r="I5748" i="1" s="1"/>
  <c r="F5114" i="1"/>
  <c r="I5114" i="1" a="1"/>
  <c r="I5114" i="1" s="1"/>
  <c r="F2050" i="1"/>
  <c r="I2050" i="1" a="1"/>
  <c r="I2050" i="1" s="1"/>
  <c r="F5427" i="1"/>
  <c r="I5427" i="1" a="1"/>
  <c r="I5427" i="1" s="1"/>
  <c r="F5679" i="1"/>
  <c r="I5679" i="1" a="1"/>
  <c r="I5679" i="1" s="1"/>
  <c r="F3182" i="1"/>
  <c r="I3182" i="1" a="1"/>
  <c r="I3182" i="1" s="1"/>
  <c r="F2649" i="1"/>
  <c r="I2649" i="1" a="1"/>
  <c r="I2649" i="1" s="1"/>
  <c r="F4439" i="1"/>
  <c r="I4439" i="1" a="1"/>
  <c r="I4439" i="1" s="1"/>
  <c r="F3459" i="1"/>
  <c r="I3459" i="1" a="1"/>
  <c r="I3459" i="1" s="1"/>
  <c r="F976" i="1"/>
  <c r="I976" i="1" a="1"/>
  <c r="I976" i="1" s="1"/>
  <c r="F4734" i="1"/>
  <c r="I4734" i="1" a="1"/>
  <c r="I4734" i="1" s="1"/>
  <c r="F6024" i="1"/>
  <c r="I6024" i="1" a="1"/>
  <c r="I6024" i="1" s="1"/>
  <c r="F1266" i="1"/>
  <c r="I1266" i="1" a="1"/>
  <c r="I1266" i="1" s="1"/>
  <c r="F3133" i="1"/>
  <c r="I3133" i="1" a="1"/>
  <c r="I3133" i="1" s="1"/>
  <c r="F4914" i="1"/>
  <c r="I4914" i="1" a="1"/>
  <c r="I4914" i="1" s="1"/>
  <c r="F834" i="1"/>
  <c r="I834" i="1" a="1"/>
  <c r="I834" i="1" s="1"/>
  <c r="F2426" i="1"/>
  <c r="I2426" i="1" a="1"/>
  <c r="I2426" i="1" s="1"/>
  <c r="F6373" i="1"/>
  <c r="I6373" i="1" a="1"/>
  <c r="I6373" i="1" s="1"/>
  <c r="F408" i="1"/>
  <c r="I408" i="1" a="1"/>
  <c r="I408" i="1" s="1"/>
  <c r="F2223" i="1"/>
  <c r="I2223" i="1" a="1"/>
  <c r="I2223" i="1" s="1"/>
  <c r="F3774" i="1"/>
  <c r="I3774" i="1" a="1"/>
  <c r="I3774" i="1" s="1"/>
  <c r="F6110" i="1"/>
  <c r="I6110" i="1" a="1"/>
  <c r="I6110" i="1" s="1"/>
  <c r="F4485" i="1"/>
  <c r="I4485" i="1" a="1"/>
  <c r="I4485" i="1" s="1"/>
  <c r="F975" i="1"/>
  <c r="I975" i="1" a="1"/>
  <c r="I975" i="1" s="1"/>
  <c r="F3867" i="1"/>
  <c r="I3867" i="1" a="1"/>
  <c r="I3867" i="1" s="1"/>
  <c r="F5583" i="1"/>
  <c r="I5583" i="1" a="1"/>
  <c r="I5583" i="1" s="1"/>
  <c r="F521" i="1"/>
  <c r="I521" i="1" a="1"/>
  <c r="I521" i="1" s="1"/>
  <c r="F1921" i="1"/>
  <c r="I1921" i="1" a="1"/>
  <c r="I1921" i="1" s="1"/>
  <c r="F3395" i="1"/>
  <c r="I3395" i="1" a="1"/>
  <c r="I3395" i="1" s="1"/>
  <c r="F5301" i="1"/>
  <c r="I5301" i="1" a="1"/>
  <c r="I5301" i="1" s="1"/>
  <c r="F601" i="1"/>
  <c r="I601" i="1" a="1"/>
  <c r="I601" i="1" s="1"/>
  <c r="F3394" i="1"/>
  <c r="I3394" i="1" a="1"/>
  <c r="I3394" i="1" s="1"/>
  <c r="F3393" i="1"/>
  <c r="I3393" i="1" a="1"/>
  <c r="I3393" i="1" s="1"/>
  <c r="F288" i="1"/>
  <c r="I288" i="1" a="1"/>
  <c r="I288" i="1" s="1"/>
  <c r="F2221" i="1"/>
  <c r="I2221" i="1" a="1"/>
  <c r="I2221" i="1" s="1"/>
  <c r="F3081" i="1"/>
  <c r="I3081" i="1" a="1"/>
  <c r="I3081" i="1" s="1"/>
  <c r="F5047" i="1"/>
  <c r="I5047" i="1" a="1"/>
  <c r="I5047" i="1" s="1"/>
  <c r="F2245" i="1"/>
  <c r="I2245" i="1" a="1"/>
  <c r="I2245" i="1" s="1"/>
  <c r="F1713" i="1"/>
  <c r="I1713" i="1" a="1"/>
  <c r="I1713" i="1" s="1"/>
  <c r="F4105" i="1"/>
  <c r="I4105" i="1" a="1"/>
  <c r="I4105" i="1" s="1"/>
  <c r="F6149" i="1"/>
  <c r="I6149" i="1" a="1"/>
  <c r="I6149" i="1" s="1"/>
  <c r="F3598" i="1"/>
  <c r="I3598" i="1" a="1"/>
  <c r="I3598" i="1" s="1"/>
  <c r="F2283" i="1"/>
  <c r="I2283" i="1" a="1"/>
  <c r="I2283" i="1" s="1"/>
  <c r="F3967" i="1"/>
  <c r="I3967" i="1" a="1"/>
  <c r="I3967" i="1" s="1"/>
  <c r="F6445" i="1"/>
  <c r="I6445" i="1" a="1"/>
  <c r="I6445" i="1" s="1"/>
  <c r="F5046" i="1"/>
  <c r="I5046" i="1" a="1"/>
  <c r="I5046" i="1" s="1"/>
  <c r="F1847" i="1"/>
  <c r="I1847" i="1" a="1"/>
  <c r="I1847" i="1" s="1"/>
  <c r="F4104" i="1"/>
  <c r="I4104" i="1" a="1"/>
  <c r="I4104" i="1" s="1"/>
  <c r="F124" i="1"/>
  <c r="I124" i="1" a="1"/>
  <c r="I124" i="1" s="1"/>
  <c r="F1846" i="1"/>
  <c r="I1846" i="1" a="1"/>
  <c r="I1846" i="1" s="1"/>
  <c r="F3597" i="1"/>
  <c r="I3597" i="1" a="1"/>
  <c r="I3597" i="1" s="1"/>
  <c r="F5664" i="1"/>
  <c r="I5664" i="1" a="1"/>
  <c r="I5664" i="1" s="1"/>
  <c r="F240" i="1"/>
  <c r="I240" i="1" a="1"/>
  <c r="I240" i="1" s="1"/>
  <c r="F2012" i="1"/>
  <c r="I2012" i="1" a="1"/>
  <c r="I2012" i="1" s="1"/>
  <c r="F5702" i="1"/>
  <c r="I5702" i="1" a="1"/>
  <c r="I5702" i="1" s="1"/>
  <c r="F600" i="1"/>
  <c r="I600" i="1" a="1"/>
  <c r="I600" i="1" s="1"/>
  <c r="F1745" i="1"/>
  <c r="I1745" i="1" a="1"/>
  <c r="I1745" i="1" s="1"/>
  <c r="F3078" i="1"/>
  <c r="I3078" i="1" a="1"/>
  <c r="I3078" i="1" s="1"/>
  <c r="F5663" i="1"/>
  <c r="I5663" i="1" a="1"/>
  <c r="I5663" i="1" s="1"/>
  <c r="F327" i="1"/>
  <c r="I327" i="1" a="1"/>
  <c r="I327" i="1" s="1"/>
  <c r="F2721" i="1"/>
  <c r="I2721" i="1" a="1"/>
  <c r="I2721" i="1" s="1"/>
  <c r="F5158" i="1"/>
  <c r="I5158" i="1" a="1"/>
  <c r="I5158" i="1" s="1"/>
  <c r="F1796" i="1"/>
  <c r="I1796" i="1" a="1"/>
  <c r="I1796" i="1" s="1"/>
  <c r="F2128" i="1"/>
  <c r="I2128" i="1" a="1"/>
  <c r="I2128" i="1" s="1"/>
  <c r="F4072" i="1"/>
  <c r="I4072" i="1" a="1"/>
  <c r="I4072" i="1" s="1"/>
  <c r="F2826" i="1"/>
  <c r="I2826" i="1" a="1"/>
  <c r="I2826" i="1" s="1"/>
  <c r="F2422" i="1"/>
  <c r="I2422" i="1" a="1"/>
  <c r="I2422" i="1" s="1"/>
  <c r="F4102" i="1"/>
  <c r="I4102" i="1" a="1"/>
  <c r="I4102" i="1" s="1"/>
  <c r="F227" i="1"/>
  <c r="I227" i="1" a="1"/>
  <c r="I227" i="1" s="1"/>
  <c r="F4687" i="1"/>
  <c r="I4687" i="1" a="1"/>
  <c r="I4687" i="1" s="1"/>
  <c r="F4438" i="1"/>
  <c r="I4438" i="1" a="1"/>
  <c r="I4438" i="1" s="1"/>
  <c r="F2766" i="1"/>
  <c r="I2766" i="1" a="1"/>
  <c r="I2766" i="1" s="1"/>
  <c r="F3270" i="1"/>
  <c r="I3270" i="1" a="1"/>
  <c r="I3270" i="1" s="1"/>
  <c r="F4340" i="1"/>
  <c r="I4340" i="1" a="1"/>
  <c r="I4340" i="1" s="1"/>
  <c r="F567" i="1"/>
  <c r="I567" i="1" a="1"/>
  <c r="I567" i="1" s="1"/>
  <c r="F1795" i="1"/>
  <c r="I1795" i="1" a="1"/>
  <c r="I1795" i="1" s="1"/>
  <c r="F4417" i="1"/>
  <c r="I4417" i="1" a="1"/>
  <c r="I4417" i="1" s="1"/>
  <c r="F3803" i="1"/>
  <c r="I3803" i="1" a="1"/>
  <c r="I3803" i="1" s="1"/>
  <c r="F1845" i="1"/>
  <c r="I1845" i="1" a="1"/>
  <c r="I1845" i="1" s="1"/>
  <c r="F5058" i="1"/>
  <c r="I5058" i="1" a="1"/>
  <c r="I5058" i="1" s="1"/>
  <c r="F5425" i="1"/>
  <c r="I5425" i="1" a="1"/>
  <c r="I5425" i="1" s="1"/>
  <c r="F1419" i="1"/>
  <c r="I1419" i="1" a="1"/>
  <c r="I1419" i="1" s="1"/>
  <c r="F2825" i="1"/>
  <c r="I2825" i="1" a="1"/>
  <c r="I2825" i="1" s="1"/>
  <c r="F4756" i="1"/>
  <c r="I4756" i="1" a="1"/>
  <c r="I4756" i="1" s="1"/>
  <c r="F1765" i="1"/>
  <c r="I1765" i="1" a="1"/>
  <c r="I1765" i="1" s="1"/>
  <c r="F2219" i="1"/>
  <c r="I2219" i="1" a="1"/>
  <c r="I2219" i="1" s="1"/>
  <c r="F4214" i="1"/>
  <c r="I4214" i="1" a="1"/>
  <c r="I4214" i="1" s="1"/>
  <c r="F755" i="1"/>
  <c r="I755" i="1" a="1"/>
  <c r="I755" i="1" s="1"/>
  <c r="F2532" i="1"/>
  <c r="I2532" i="1" a="1"/>
  <c r="I2532" i="1" s="1"/>
  <c r="F4392" i="1"/>
  <c r="I4392" i="1" a="1"/>
  <c r="I4392" i="1" s="1"/>
  <c r="F4705" i="1"/>
  <c r="I4705" i="1" a="1"/>
  <c r="I4705" i="1" s="1"/>
  <c r="F2010" i="1"/>
  <c r="I2010" i="1" a="1"/>
  <c r="I2010" i="1" s="1"/>
  <c r="I3771" i="1" a="1"/>
  <c r="I3771" i="1" s="1"/>
  <c r="F3771" i="1"/>
  <c r="F2619" i="1"/>
  <c r="I2619" i="1" a="1"/>
  <c r="I2619" i="1" s="1"/>
  <c r="F1385" i="1"/>
  <c r="I1385" i="1" a="1"/>
  <c r="I1385" i="1" s="1"/>
  <c r="F3691" i="1"/>
  <c r="I3691" i="1" a="1"/>
  <c r="I3691" i="1" s="1"/>
  <c r="F1065" i="1"/>
  <c r="I1065" i="1" a="1"/>
  <c r="I1065" i="1" s="1"/>
  <c r="F1742" i="1"/>
  <c r="I1742" i="1" a="1"/>
  <c r="I1742" i="1" s="1"/>
  <c r="F3661" i="1"/>
  <c r="I3661" i="1" a="1"/>
  <c r="I3661" i="1" s="1"/>
  <c r="F2720" i="1"/>
  <c r="I2720" i="1" a="1"/>
  <c r="I2720" i="1" s="1"/>
  <c r="F2581" i="1"/>
  <c r="I2581" i="1" a="1"/>
  <c r="I2581" i="1" s="1"/>
  <c r="F4295" i="1"/>
  <c r="I4295" i="1" a="1"/>
  <c r="I4295" i="1" s="1"/>
  <c r="F6439" i="1"/>
  <c r="I6439" i="1" a="1"/>
  <c r="I6439" i="1" s="1"/>
  <c r="F1091" i="1"/>
  <c r="I1091" i="1" a="1"/>
  <c r="I1091" i="1" s="1"/>
  <c r="F2531" i="1"/>
  <c r="I2531" i="1" a="1"/>
  <c r="I2531" i="1" s="1"/>
  <c r="F5522" i="1"/>
  <c r="I5522" i="1" a="1"/>
  <c r="I5522" i="1" s="1"/>
  <c r="F6310" i="1"/>
  <c r="I6310" i="1" a="1"/>
  <c r="I6310" i="1" s="1"/>
  <c r="F2580" i="1"/>
  <c r="I2580" i="1" a="1"/>
  <c r="I2580" i="1" s="1"/>
  <c r="F4863" i="1"/>
  <c r="I4863" i="1" a="1"/>
  <c r="I4863" i="1" s="1"/>
  <c r="F1552" i="1"/>
  <c r="I1552" i="1" a="1"/>
  <c r="I1552" i="1" s="1"/>
  <c r="F4390" i="1"/>
  <c r="I4390" i="1" a="1"/>
  <c r="I4390" i="1" s="1"/>
  <c r="F6207" i="1"/>
  <c r="I6207" i="1" a="1"/>
  <c r="I6207" i="1" s="1"/>
  <c r="F1445" i="1"/>
  <c r="I1445" i="1" a="1"/>
  <c r="I1445" i="1" s="1"/>
  <c r="F2846" i="1"/>
  <c r="I2846" i="1" a="1"/>
  <c r="I2846" i="1" s="1"/>
  <c r="F97" i="1"/>
  <c r="I97" i="1" a="1"/>
  <c r="I97" i="1" s="1"/>
  <c r="F3458" i="1"/>
  <c r="I3458" i="1" a="1"/>
  <c r="I3458" i="1" s="1"/>
  <c r="F4826" i="1"/>
  <c r="I4826" i="1" a="1"/>
  <c r="I4826" i="1" s="1"/>
  <c r="F2886" i="1"/>
  <c r="I2886" i="1" a="1"/>
  <c r="I2886" i="1" s="1"/>
  <c r="F5289" i="1"/>
  <c r="I5289" i="1" a="1"/>
  <c r="I5289" i="1" s="1"/>
  <c r="F1710" i="1"/>
  <c r="I1710" i="1" a="1"/>
  <c r="I1710" i="1" s="1"/>
  <c r="F4016" i="1"/>
  <c r="I4016" i="1" a="1"/>
  <c r="I4016" i="1" s="1"/>
  <c r="F347" i="1"/>
  <c r="I347" i="1" a="1"/>
  <c r="I347" i="1" s="1"/>
  <c r="F2182" i="1"/>
  <c r="I2182" i="1" a="1"/>
  <c r="I2182" i="1" s="1"/>
  <c r="F4246" i="1"/>
  <c r="I4246" i="1" a="1"/>
  <c r="I4246" i="1" s="1"/>
  <c r="F6451" i="1"/>
  <c r="I6451" i="1" a="1"/>
  <c r="I6451" i="1" s="1"/>
  <c r="F1346" i="1"/>
  <c r="I1346" i="1" a="1"/>
  <c r="I1346" i="1" s="1"/>
  <c r="F2885" i="1"/>
  <c r="I2885" i="1" a="1"/>
  <c r="I2885" i="1" s="1"/>
  <c r="F5195" i="1"/>
  <c r="I5195" i="1" a="1"/>
  <c r="I5195" i="1" s="1"/>
  <c r="F6206" i="1"/>
  <c r="I6206" i="1" a="1"/>
  <c r="I6206" i="1" s="1"/>
  <c r="F2618" i="1"/>
  <c r="I2618" i="1" a="1"/>
  <c r="I2618" i="1" s="1"/>
  <c r="F3513" i="1"/>
  <c r="I3513" i="1" a="1"/>
  <c r="I3513" i="1" s="1"/>
  <c r="F5913" i="1"/>
  <c r="I5913" i="1" a="1"/>
  <c r="I5913" i="1" s="1"/>
  <c r="F621" i="1"/>
  <c r="I621" i="1" a="1"/>
  <c r="I621" i="1" s="1"/>
  <c r="F1738" i="1"/>
  <c r="I1738" i="1" a="1"/>
  <c r="I1738" i="1" s="1"/>
  <c r="F3632" i="1"/>
  <c r="I3632" i="1" a="1"/>
  <c r="I3632" i="1" s="1"/>
  <c r="F6054" i="1"/>
  <c r="I6054" i="1" a="1"/>
  <c r="I6054" i="1" s="1"/>
  <c r="F449" i="1"/>
  <c r="I449" i="1" a="1"/>
  <c r="I449" i="1" s="1"/>
  <c r="F3073" i="1"/>
  <c r="I3073" i="1" a="1"/>
  <c r="I3073" i="1" s="1"/>
  <c r="F5041" i="1"/>
  <c r="I5041" i="1" a="1"/>
  <c r="I5041" i="1" s="1"/>
  <c r="F1314" i="1"/>
  <c r="I1314" i="1" a="1"/>
  <c r="I1314" i="1" s="1"/>
  <c r="F2883" i="1"/>
  <c r="I2883" i="1" a="1"/>
  <c r="I2883" i="1" s="1"/>
  <c r="F6267" i="1"/>
  <c r="I6267" i="1" a="1"/>
  <c r="I6267" i="1" s="1"/>
  <c r="F987" i="1"/>
  <c r="I987" i="1" a="1"/>
  <c r="I987" i="1" s="1"/>
  <c r="F3033" i="1"/>
  <c r="I3033" i="1" a="1"/>
  <c r="I3033" i="1" s="1"/>
  <c r="F4593" i="1"/>
  <c r="I4593" i="1" a="1"/>
  <c r="I4593" i="1" s="1"/>
  <c r="F1514" i="1"/>
  <c r="I1514" i="1" a="1"/>
  <c r="I1514" i="1" s="1"/>
  <c r="F3498" i="1"/>
  <c r="I3498" i="1" a="1"/>
  <c r="I3498" i="1" s="1"/>
  <c r="F519" i="1"/>
  <c r="I519" i="1" a="1"/>
  <c r="I519" i="1" s="1"/>
  <c r="F2715" i="1"/>
  <c r="I2715" i="1" a="1"/>
  <c r="I2715" i="1" s="1"/>
  <c r="F3631" i="1"/>
  <c r="I3631" i="1" a="1"/>
  <c r="I3631" i="1" s="1"/>
  <c r="F2318" i="1"/>
  <c r="I2318" i="1" a="1"/>
  <c r="I2318" i="1" s="1"/>
  <c r="F3551" i="1"/>
  <c r="I3551" i="1" a="1"/>
  <c r="I3551" i="1" s="1"/>
  <c r="F5269" i="1"/>
  <c r="I5269" i="1" a="1"/>
  <c r="I5269" i="1" s="1"/>
  <c r="F907" i="1"/>
  <c r="I907" i="1" a="1"/>
  <c r="I907" i="1" s="1"/>
  <c r="F3721" i="1"/>
  <c r="I3721" i="1" a="1"/>
  <c r="I3721" i="1" s="1"/>
  <c r="F1323" i="1"/>
  <c r="I1323" i="1" a="1"/>
  <c r="I1323" i="1" s="1"/>
  <c r="F2085" i="1"/>
  <c r="I2085" i="1" a="1"/>
  <c r="I2085" i="1" s="1"/>
  <c r="F4824" i="1"/>
  <c r="I4824" i="1" a="1"/>
  <c r="I4824" i="1" s="1"/>
  <c r="F4127" i="1"/>
  <c r="I4127" i="1" a="1"/>
  <c r="I4127" i="1" s="1"/>
  <c r="F4728" i="1"/>
  <c r="I4728" i="1" a="1"/>
  <c r="I4728" i="1" s="1"/>
  <c r="F2342" i="1"/>
  <c r="I2342" i="1" a="1"/>
  <c r="I2342" i="1" s="1"/>
  <c r="F1381" i="1"/>
  <c r="I1381" i="1" a="1"/>
  <c r="I1381" i="1" s="1"/>
  <c r="F4152" i="1"/>
  <c r="I4152" i="1" a="1"/>
  <c r="I4152" i="1" s="1"/>
  <c r="F5090" i="1"/>
  <c r="I5090" i="1" a="1"/>
  <c r="I5090" i="1" s="1"/>
  <c r="F778" i="1"/>
  <c r="I778" i="1" a="1"/>
  <c r="I778" i="1" s="1"/>
  <c r="F3071" i="1"/>
  <c r="I3071" i="1" a="1"/>
  <c r="I3071" i="1" s="1"/>
  <c r="F2213" i="1"/>
  <c r="I2213" i="1" a="1"/>
  <c r="I2213" i="1" s="1"/>
  <c r="F1546" i="1"/>
  <c r="I1546" i="1" a="1"/>
  <c r="I1546" i="1" s="1"/>
  <c r="F4151" i="1"/>
  <c r="I4151" i="1" a="1"/>
  <c r="I4151" i="1" s="1"/>
  <c r="F5892" i="1"/>
  <c r="I5892" i="1" a="1"/>
  <c r="I5892" i="1" s="1"/>
  <c r="F6228" i="1"/>
  <c r="I6228" i="1" a="1"/>
  <c r="I6228" i="1" s="1"/>
  <c r="F3234" i="1"/>
  <c r="I3234" i="1" a="1"/>
  <c r="I3234" i="1" s="1"/>
  <c r="F4910" i="1"/>
  <c r="I4910" i="1" a="1"/>
  <c r="I4910" i="1" s="1"/>
  <c r="F5562" i="1"/>
  <c r="I5562" i="1" a="1"/>
  <c r="I5562" i="1" s="1"/>
  <c r="J5163" i="1"/>
  <c r="J4115" i="1"/>
  <c r="J1901" i="1"/>
  <c r="J881" i="1"/>
  <c r="J1109" i="1"/>
  <c r="J169" i="1"/>
  <c r="J1319" i="1"/>
  <c r="J4259" i="1"/>
  <c r="J92" i="1"/>
  <c r="J1827" i="1"/>
  <c r="J5953" i="1"/>
  <c r="J384" i="1"/>
  <c r="J953" i="1"/>
  <c r="J3220" i="1"/>
  <c r="J4894" i="1"/>
  <c r="J5979" i="1"/>
  <c r="J3060" i="1"/>
  <c r="J611" i="1"/>
  <c r="J2680" i="1"/>
  <c r="J2020" i="1"/>
  <c r="J665" i="1"/>
  <c r="J5674" i="1"/>
  <c r="J340" i="1"/>
  <c r="J4919" i="1"/>
  <c r="J4004" i="1"/>
  <c r="J5779" i="1"/>
  <c r="J5413" i="1"/>
  <c r="J1362" i="1"/>
  <c r="J2098" i="1"/>
  <c r="J709" i="1"/>
  <c r="J4083" i="1"/>
  <c r="J442" i="1"/>
  <c r="J3812" i="1"/>
  <c r="J5261" i="1"/>
  <c r="J1015" i="1"/>
  <c r="J1014" i="1"/>
  <c r="J4527" i="1"/>
  <c r="J1897" i="1"/>
  <c r="J5937" i="1"/>
  <c r="J3465" i="1"/>
  <c r="J2925" i="1"/>
  <c r="J2019" i="1"/>
  <c r="J3952" i="1"/>
  <c r="J708" i="1"/>
  <c r="J3120" i="1"/>
  <c r="J4841" i="1"/>
  <c r="J5769" i="1"/>
  <c r="J1622" i="1"/>
  <c r="J4371" i="1"/>
  <c r="J4496" i="1"/>
  <c r="J4742" i="1"/>
  <c r="J6116" i="1"/>
  <c r="J450" i="1"/>
  <c r="J3427" i="1"/>
  <c r="J2352" i="1"/>
  <c r="J3187" i="1"/>
  <c r="J1957" i="1"/>
  <c r="J1858" i="1"/>
  <c r="J4803" i="1"/>
  <c r="J4229" i="1"/>
  <c r="J1139" i="1"/>
  <c r="J6139" i="1"/>
  <c r="J3647" i="1"/>
  <c r="J6339" i="1"/>
  <c r="J3053" i="1"/>
  <c r="J3916" i="1"/>
  <c r="J3781" i="1"/>
  <c r="J2319" i="1"/>
  <c r="J4280" i="1"/>
  <c r="J253" i="1"/>
  <c r="J501" i="1"/>
  <c r="J3218" i="1"/>
  <c r="J6403" i="1"/>
  <c r="J3950" i="1"/>
  <c r="J760" i="1"/>
  <c r="J1233" i="1"/>
  <c r="J3089" i="1"/>
  <c r="J5394" i="1"/>
  <c r="J5468" i="1"/>
  <c r="J1702" i="1"/>
  <c r="J3347" i="1"/>
  <c r="J5296" i="1"/>
  <c r="J5348" i="1"/>
  <c r="J689" i="1"/>
  <c r="J4079" i="1"/>
  <c r="J1192" i="1"/>
  <c r="J23" i="1"/>
  <c r="J4034" i="1"/>
  <c r="J4227" i="1"/>
  <c r="J1231" i="1"/>
  <c r="J2136" i="1"/>
  <c r="J3147" i="1"/>
  <c r="J4714" i="1"/>
  <c r="J5950" i="1"/>
  <c r="J2820" i="1"/>
  <c r="J688" i="1"/>
  <c r="J2157" i="1"/>
  <c r="J2896" i="1"/>
  <c r="J3738" i="1"/>
  <c r="J837" i="1"/>
  <c r="J6277" i="1"/>
  <c r="J351" i="1"/>
  <c r="J5466" i="1"/>
  <c r="J331" i="1"/>
  <c r="J2436" i="1"/>
  <c r="J4419" i="1"/>
  <c r="J4738" i="1"/>
  <c r="J2771" i="1"/>
  <c r="J2732" i="1"/>
  <c r="J78" i="1"/>
  <c r="J4160" i="1"/>
  <c r="J1317" i="1"/>
  <c r="J1426" i="1"/>
  <c r="J1954" i="1"/>
  <c r="J1987" i="1"/>
  <c r="J4655" i="1"/>
  <c r="J1618" i="1"/>
  <c r="J2256" i="1"/>
  <c r="J4223" i="1"/>
  <c r="J1821" i="1"/>
  <c r="J5232" i="1"/>
  <c r="J5254" i="1"/>
  <c r="J276" i="1"/>
  <c r="J2819" i="1"/>
  <c r="J3463" i="1"/>
  <c r="J4370" i="1"/>
  <c r="J6166" i="1"/>
  <c r="J1978" i="1"/>
  <c r="J5409" i="1"/>
  <c r="J1425" i="1"/>
  <c r="J3047" i="1"/>
  <c r="J3242" i="1"/>
  <c r="J1190" i="1"/>
  <c r="J3732" i="1"/>
  <c r="J5408" i="1"/>
  <c r="J3086" i="1"/>
  <c r="J6035" i="1"/>
  <c r="J878" i="1"/>
  <c r="J5407" i="1"/>
  <c r="J2285" i="1"/>
  <c r="J5406" i="1"/>
  <c r="J977" i="1"/>
  <c r="J3372" i="1"/>
  <c r="J59" i="1"/>
  <c r="J230" i="1"/>
  <c r="J3968" i="1"/>
  <c r="J2252" i="1"/>
  <c r="J2891" i="1"/>
  <c r="J1356" i="1"/>
  <c r="J3239" i="1"/>
  <c r="J2949" i="1"/>
  <c r="J4165" i="1"/>
  <c r="J4736" i="1"/>
  <c r="J2284" i="1"/>
  <c r="J644" i="1"/>
  <c r="J1850" i="1"/>
  <c r="J2582" i="1"/>
  <c r="J4394" i="1"/>
  <c r="J4545" i="1"/>
  <c r="J669" i="1"/>
  <c r="J3806" i="1"/>
  <c r="J6253" i="1"/>
  <c r="J2687" i="1"/>
  <c r="J1848" i="1"/>
  <c r="J1492" i="1"/>
  <c r="J2220" i="1"/>
  <c r="J1747" i="1"/>
  <c r="J3341" i="1"/>
  <c r="J4781" i="1"/>
  <c r="J5608" i="1"/>
  <c r="J1685" i="1"/>
  <c r="J2423" i="1"/>
  <c r="J4248" i="1"/>
  <c r="J494" i="1"/>
  <c r="J1632" i="1"/>
  <c r="J2621" i="1"/>
  <c r="J3905" i="1"/>
  <c r="J379" i="1"/>
  <c r="J1347" i="1"/>
  <c r="J3662" i="1"/>
  <c r="J6391" i="1"/>
  <c r="J1315" i="1"/>
  <c r="J3269" i="1"/>
  <c r="J5834" i="1"/>
  <c r="J622" i="1"/>
  <c r="J1885" i="1"/>
  <c r="J2812" i="1"/>
  <c r="J3478" i="1"/>
  <c r="J3130" i="1"/>
  <c r="J4617" i="1"/>
  <c r="J539" i="1"/>
  <c r="J3476" i="1"/>
  <c r="J5072" i="1"/>
  <c r="J3512" i="1"/>
  <c r="J4014" i="1"/>
  <c r="J3990" i="1"/>
  <c r="J4164" i="1"/>
  <c r="J2179" i="1"/>
  <c r="I2098" i="1" a="1"/>
  <c r="I2098" i="1" s="1"/>
  <c r="I5795" i="1" a="1"/>
  <c r="I5795" i="1" s="1"/>
  <c r="I5819" i="1" a="1"/>
  <c r="I5819" i="1" s="1"/>
  <c r="I545" i="1" a="1"/>
  <c r="I545" i="1" s="1"/>
  <c r="I5681" i="1" a="1"/>
  <c r="I5681" i="1" s="1"/>
  <c r="I1726" i="1" a="1"/>
  <c r="I1726" i="1" s="1"/>
  <c r="I625" i="1" a="1"/>
  <c r="I625" i="1" s="1"/>
  <c r="F2775" i="1"/>
  <c r="I2775" i="1" a="1"/>
  <c r="I2775" i="1" s="1"/>
  <c r="F5638" i="1"/>
  <c r="I5638" i="1" a="1"/>
  <c r="I5638" i="1" s="1"/>
  <c r="F2260" i="1"/>
  <c r="I2260" i="1" a="1"/>
  <c r="I2260" i="1" s="1"/>
  <c r="F1722" i="1"/>
  <c r="I1722" i="1" a="1"/>
  <c r="I1722" i="1" s="1"/>
  <c r="F5754" i="1"/>
  <c r="I5754" i="1" a="1"/>
  <c r="I5754" i="1" s="1"/>
  <c r="F788" i="1"/>
  <c r="I788" i="1" a="1"/>
  <c r="I788" i="1" s="1"/>
  <c r="F1022" i="1"/>
  <c r="I1022" i="1" a="1"/>
  <c r="I1022" i="1" s="1"/>
  <c r="F3649" i="1"/>
  <c r="I3649" i="1" a="1"/>
  <c r="I3649" i="1" s="1"/>
  <c r="F3281" i="1"/>
  <c r="I3281" i="1" a="1"/>
  <c r="I3281" i="1" s="1"/>
  <c r="F2927" i="1"/>
  <c r="I2927" i="1" a="1"/>
  <c r="I2927" i="1" s="1"/>
  <c r="F1626" i="1"/>
  <c r="I1626" i="1" a="1"/>
  <c r="I1626" i="1" s="1"/>
  <c r="F6313" i="1"/>
  <c r="I6313" i="1" a="1"/>
  <c r="I6313" i="1" s="1"/>
  <c r="F5068" i="1"/>
  <c r="I5068" i="1" a="1"/>
  <c r="I5068" i="1" s="1"/>
  <c r="F2505" i="1"/>
  <c r="I2505" i="1" a="1"/>
  <c r="I2505" i="1" s="1"/>
  <c r="F2773" i="1"/>
  <c r="I2773" i="1" a="1"/>
  <c r="I2773" i="1" s="1"/>
  <c r="F6255" i="1"/>
  <c r="I6255" i="1" a="1"/>
  <c r="I6255" i="1" s="1"/>
  <c r="F549" i="1"/>
  <c r="I549" i="1" a="1"/>
  <c r="I549" i="1" s="1"/>
  <c r="F4197" i="1"/>
  <c r="I4197" i="1" a="1"/>
  <c r="I4197" i="1" s="1"/>
  <c r="F1318" i="1"/>
  <c r="I1318" i="1" a="1"/>
  <c r="I1318" i="1" s="1"/>
  <c r="F5260" i="1"/>
  <c r="I5260" i="1" a="1"/>
  <c r="I5260" i="1" s="1"/>
  <c r="F2294" i="1"/>
  <c r="I2294" i="1" a="1"/>
  <c r="I2294" i="1" s="1"/>
  <c r="F6294" i="1"/>
  <c r="I6294" i="1" a="1"/>
  <c r="I6294" i="1" s="1"/>
  <c r="F1526" i="1"/>
  <c r="I1526" i="1" a="1"/>
  <c r="I1526" i="1" s="1"/>
  <c r="F3317" i="1"/>
  <c r="I3317" i="1" a="1"/>
  <c r="I3317" i="1" s="1"/>
  <c r="F3057" i="1"/>
  <c r="I3057" i="1" a="1"/>
  <c r="I3057" i="1" s="1"/>
  <c r="F5789" i="1"/>
  <c r="F1311" i="1"/>
  <c r="I1311" i="1" a="1"/>
  <c r="I1311" i="1" s="1"/>
  <c r="F1802" i="1"/>
  <c r="I1802" i="1" a="1"/>
  <c r="I1802" i="1" s="1"/>
  <c r="F143" i="1"/>
  <c r="F5848" i="1"/>
  <c r="F3782" i="1"/>
  <c r="I3782" i="1" a="1"/>
  <c r="I3782" i="1" s="1"/>
  <c r="F4060" i="1"/>
  <c r="I4060" i="1" a="1"/>
  <c r="I4060" i="1" s="1"/>
  <c r="F61" i="1"/>
  <c r="I61" i="1" a="1"/>
  <c r="I61" i="1" s="1"/>
  <c r="F178" i="1"/>
  <c r="I178" i="1" a="1"/>
  <c r="I178" i="1" s="1"/>
  <c r="F4692" i="1"/>
  <c r="I4692" i="1" a="1"/>
  <c r="I4692" i="1" s="1"/>
  <c r="F1292" i="1"/>
  <c r="I1292" i="1" a="1"/>
  <c r="I1292" i="1" s="1"/>
  <c r="F174" i="1"/>
  <c r="F6049" i="1"/>
  <c r="F3426" i="1"/>
  <c r="I3426" i="1" a="1"/>
  <c r="I3426" i="1" s="1"/>
  <c r="F88" i="1"/>
  <c r="I88" i="1" a="1"/>
  <c r="I88" i="1" s="1"/>
  <c r="F3915" i="1"/>
  <c r="I3915" i="1" a="1"/>
  <c r="I3915" i="1" s="1"/>
  <c r="F998" i="1"/>
  <c r="I998" i="1" a="1"/>
  <c r="I998" i="1" s="1"/>
  <c r="F3646" i="1"/>
  <c r="I3646" i="1" a="1"/>
  <c r="I3646" i="1" s="1"/>
  <c r="F5234" i="1"/>
  <c r="I5234" i="1" a="1"/>
  <c r="I5234" i="1" s="1"/>
  <c r="F1271" i="1"/>
  <c r="F2437" i="1"/>
  <c r="I2437" i="1" a="1"/>
  <c r="I2437" i="1" s="1"/>
  <c r="F5376" i="1"/>
  <c r="I5376" i="1" a="1"/>
  <c r="I5376" i="1" s="1"/>
  <c r="F1624" i="1"/>
  <c r="I1624" i="1" a="1"/>
  <c r="I1624" i="1" s="1"/>
  <c r="F2772" i="1"/>
  <c r="I2772" i="1" a="1"/>
  <c r="I2772" i="1" s="1"/>
  <c r="F2194" i="1"/>
  <c r="I2194" i="1" a="1"/>
  <c r="I2194" i="1" s="1"/>
  <c r="F592" i="1"/>
  <c r="I592" i="1" a="1"/>
  <c r="I592" i="1" s="1"/>
  <c r="F474" i="1"/>
  <c r="I474" i="1" a="1"/>
  <c r="I474" i="1" s="1"/>
  <c r="F6254" i="1"/>
  <c r="I6254" i="1" a="1"/>
  <c r="I6254" i="1" s="1"/>
  <c r="F608" i="1"/>
  <c r="I608" i="1" a="1"/>
  <c r="I608" i="1" s="1"/>
  <c r="F5066" i="1"/>
  <c r="I5066" i="1" a="1"/>
  <c r="I5066" i="1" s="1"/>
  <c r="F2350" i="1"/>
  <c r="I2350" i="1" a="1"/>
  <c r="I2350" i="1" s="1"/>
  <c r="F1525" i="1"/>
  <c r="I1525" i="1" a="1"/>
  <c r="I1525" i="1" s="1"/>
  <c r="F3736" i="1"/>
  <c r="I3736" i="1" a="1"/>
  <c r="I3736" i="1" s="1"/>
  <c r="F5504" i="1"/>
  <c r="I5504" i="1" a="1"/>
  <c r="I5504" i="1" s="1"/>
  <c r="F3346" i="1"/>
  <c r="I3346" i="1" a="1"/>
  <c r="I3346" i="1" s="1"/>
  <c r="F3049" i="1"/>
  <c r="I3049" i="1" a="1"/>
  <c r="I3049" i="1" s="1"/>
  <c r="F4255" i="1"/>
  <c r="I4255" i="1" a="1"/>
  <c r="I4255" i="1" s="1"/>
  <c r="F2311" i="1"/>
  <c r="I2311" i="1" a="1"/>
  <c r="I2311" i="1" s="1"/>
  <c r="F1750" i="1"/>
  <c r="I1750" i="1" a="1"/>
  <c r="I1750" i="1" s="1"/>
  <c r="F591" i="1"/>
  <c r="I591" i="1" a="1"/>
  <c r="I591" i="1" s="1"/>
  <c r="F1101" i="1"/>
  <c r="I1101" i="1" a="1"/>
  <c r="I1101" i="1" s="1"/>
  <c r="F4654" i="1"/>
  <c r="I4654" i="1" a="1"/>
  <c r="I4654" i="1" s="1"/>
  <c r="F2434" i="1"/>
  <c r="I2434" i="1" a="1"/>
  <c r="I2434" i="1" s="1"/>
  <c r="J2434" i="1"/>
  <c r="F2093" i="1"/>
  <c r="I2093" i="1" a="1"/>
  <c r="I2093" i="1" s="1"/>
  <c r="J2093" i="1"/>
  <c r="F995" i="1"/>
  <c r="I995" i="1" a="1"/>
  <c r="I995" i="1" s="1"/>
  <c r="J995" i="1"/>
  <c r="F1389" i="1"/>
  <c r="I1389" i="1" a="1"/>
  <c r="I1389" i="1" s="1"/>
  <c r="J1389" i="1"/>
  <c r="F4134" i="1"/>
  <c r="I4134" i="1" a="1"/>
  <c r="I4134" i="1" s="1"/>
  <c r="J4134" i="1"/>
  <c r="F2729" i="1"/>
  <c r="I2729" i="1" a="1"/>
  <c r="I2729" i="1" s="1"/>
  <c r="J2729" i="1"/>
  <c r="F3949" i="1"/>
  <c r="I3949" i="1" a="1"/>
  <c r="I3949" i="1" s="1"/>
  <c r="J3949" i="1"/>
  <c r="F1524" i="1"/>
  <c r="I1524" i="1" a="1"/>
  <c r="I1524" i="1" s="1"/>
  <c r="J1524" i="1"/>
  <c r="F2495" i="1"/>
  <c r="I2495" i="1" a="1"/>
  <c r="I2495" i="1" s="1"/>
  <c r="J2495" i="1"/>
  <c r="F1359" i="1"/>
  <c r="I1359" i="1" a="1"/>
  <c r="I1359" i="1" s="1"/>
  <c r="J1359" i="1"/>
  <c r="F4343" i="1"/>
  <c r="I4343" i="1" a="1"/>
  <c r="I4343" i="1" s="1"/>
  <c r="J4343" i="1"/>
  <c r="F5665" i="1"/>
  <c r="I5665" i="1" a="1"/>
  <c r="I5665" i="1" s="1"/>
  <c r="J5665" i="1"/>
  <c r="F2253" i="1"/>
  <c r="I2253" i="1" a="1"/>
  <c r="I2253" i="1" s="1"/>
  <c r="J2253" i="1"/>
  <c r="F1521" i="1"/>
  <c r="I1521" i="1" a="1"/>
  <c r="I1521" i="1" s="1"/>
  <c r="J1521" i="1"/>
  <c r="F4000" i="1"/>
  <c r="I4000" i="1" a="1"/>
  <c r="I4000" i="1" s="1"/>
  <c r="J4000" i="1"/>
  <c r="F4110" i="1"/>
  <c r="I4110" i="1" a="1"/>
  <c r="I4110" i="1" s="1"/>
  <c r="J4110" i="1"/>
  <c r="F6111" i="1"/>
  <c r="I6111" i="1" a="1"/>
  <c r="I6111" i="1" s="1"/>
  <c r="J6111" i="1"/>
  <c r="F782" i="1"/>
  <c r="I782" i="1" a="1"/>
  <c r="I782" i="1" s="1"/>
  <c r="J782" i="1"/>
  <c r="F4366" i="1"/>
  <c r="I4366" i="1" a="1"/>
  <c r="I4366" i="1" s="1"/>
  <c r="J4366" i="1"/>
  <c r="F2859" i="1"/>
  <c r="I2859" i="1" a="1"/>
  <c r="I2859" i="1" s="1"/>
  <c r="J2859" i="1"/>
  <c r="F5404" i="1"/>
  <c r="I5404" i="1" a="1"/>
  <c r="I5404" i="1" s="1"/>
  <c r="J5404" i="1"/>
  <c r="F1326" i="1"/>
  <c r="I1326" i="1" a="1"/>
  <c r="I1326" i="1" s="1"/>
  <c r="J1326" i="1"/>
  <c r="F2921" i="1"/>
  <c r="I2921" i="1" a="1"/>
  <c r="I2921" i="1" s="1"/>
  <c r="J2921" i="1"/>
  <c r="F305" i="1"/>
  <c r="I305" i="1" a="1"/>
  <c r="I305" i="1" s="1"/>
  <c r="J305" i="1"/>
  <c r="F4158" i="1"/>
  <c r="I4158" i="1" a="1"/>
  <c r="I4158" i="1" s="1"/>
  <c r="J4158" i="1"/>
  <c r="F1518" i="1"/>
  <c r="I1518" i="1" a="1"/>
  <c r="I1518" i="1" s="1"/>
  <c r="J1518" i="1"/>
  <c r="F4958" i="1"/>
  <c r="I4958" i="1" a="1"/>
  <c r="I4958" i="1" s="1"/>
  <c r="J4958" i="1"/>
  <c r="F5458" i="1"/>
  <c r="I5458" i="1" a="1"/>
  <c r="I5458" i="1" s="1"/>
  <c r="J5458" i="1"/>
  <c r="F4395" i="1"/>
  <c r="I4395" i="1" a="1"/>
  <c r="I4395" i="1" s="1"/>
  <c r="J4395" i="1"/>
  <c r="F3528" i="1"/>
  <c r="I3528" i="1" a="1"/>
  <c r="I3528" i="1" s="1"/>
  <c r="J3528" i="1"/>
  <c r="F624" i="1"/>
  <c r="I624" i="1" a="1"/>
  <c r="I624" i="1" s="1"/>
  <c r="J624" i="1"/>
  <c r="F3369" i="1"/>
  <c r="I3369" i="1" a="1"/>
  <c r="I3369" i="1" s="1"/>
  <c r="J3369" i="1"/>
  <c r="F472" i="1"/>
  <c r="I472" i="1" a="1"/>
  <c r="I472" i="1" s="1"/>
  <c r="J472" i="1"/>
  <c r="F5917" i="1"/>
  <c r="I5917" i="1" a="1"/>
  <c r="I5917" i="1" s="1"/>
  <c r="J5917" i="1"/>
  <c r="F2624" i="1"/>
  <c r="I2624" i="1" a="1"/>
  <c r="I2624" i="1" s="1"/>
  <c r="J2624" i="1"/>
  <c r="F5201" i="1"/>
  <c r="I5201" i="1" a="1"/>
  <c r="I5201" i="1" s="1"/>
  <c r="J5201" i="1"/>
  <c r="F4019" i="1"/>
  <c r="I4019" i="1" a="1"/>
  <c r="I4019" i="1" s="1"/>
  <c r="J4019" i="1"/>
  <c r="F136" i="1"/>
  <c r="I136" i="1" a="1"/>
  <c r="I136" i="1" s="1"/>
  <c r="J136" i="1"/>
  <c r="F5610" i="1"/>
  <c r="I5610" i="1" a="1"/>
  <c r="I5610" i="1" s="1"/>
  <c r="J5610" i="1"/>
  <c r="F4132" i="1"/>
  <c r="I4132" i="1" a="1"/>
  <c r="I4132" i="1" s="1"/>
  <c r="J4132" i="1"/>
  <c r="F5630" i="1"/>
  <c r="I5630" i="1" a="1"/>
  <c r="I5630" i="1" s="1"/>
  <c r="J5630" i="1"/>
  <c r="F1686" i="1"/>
  <c r="I1686" i="1" a="1"/>
  <c r="I1686" i="1" s="1"/>
  <c r="J1686" i="1"/>
  <c r="F252" i="1"/>
  <c r="I252" i="1" a="1"/>
  <c r="I252" i="1" s="1"/>
  <c r="J252" i="1"/>
  <c r="F3210" i="1"/>
  <c r="I3210" i="1" a="1"/>
  <c r="I3210" i="1" s="1"/>
  <c r="J3210" i="1"/>
  <c r="F1095" i="1"/>
  <c r="I1095" i="1" a="1"/>
  <c r="I1095" i="1" s="1"/>
  <c r="J1095" i="1"/>
  <c r="F4829" i="1"/>
  <c r="I4829" i="1" a="1"/>
  <c r="I4829" i="1" s="1"/>
  <c r="J4829" i="1"/>
  <c r="F2247" i="1"/>
  <c r="I2247" i="1" a="1"/>
  <c r="I2247" i="1" s="1"/>
  <c r="J2247" i="1"/>
  <c r="F4018" i="1"/>
  <c r="I4018" i="1" a="1"/>
  <c r="I4018" i="1" s="1"/>
  <c r="J4018" i="1"/>
  <c r="F991" i="1"/>
  <c r="I991" i="1" a="1"/>
  <c r="I991" i="1" s="1"/>
  <c r="J991" i="1"/>
  <c r="F5703" i="1"/>
  <c r="I5703" i="1" a="1"/>
  <c r="I5703" i="1" s="1"/>
  <c r="J5703" i="1"/>
  <c r="F1948" i="1"/>
  <c r="I1948" i="1" a="1"/>
  <c r="I1948" i="1" s="1"/>
  <c r="J1948" i="1"/>
  <c r="F5678" i="1"/>
  <c r="I5678" i="1" a="1"/>
  <c r="I5678" i="1" s="1"/>
  <c r="J5678" i="1"/>
  <c r="F3694" i="1"/>
  <c r="I3694" i="1" a="1"/>
  <c r="I3694" i="1" s="1"/>
  <c r="J3694" i="1"/>
  <c r="F3113" i="1"/>
  <c r="I3113" i="1" a="1"/>
  <c r="I3113" i="1" s="1"/>
  <c r="J3113" i="1"/>
  <c r="F3666" i="1"/>
  <c r="I3666" i="1" a="1"/>
  <c r="I3666" i="1" s="1"/>
  <c r="J3666" i="1"/>
  <c r="F6023" i="1"/>
  <c r="I6023" i="1" a="1"/>
  <c r="I6023" i="1" s="1"/>
  <c r="J6023" i="1"/>
  <c r="F4297" i="1"/>
  <c r="I4297" i="1" a="1"/>
  <c r="I4297" i="1" s="1"/>
  <c r="J4297" i="1"/>
  <c r="F302" i="1"/>
  <c r="I302" i="1" a="1"/>
  <c r="I302" i="1" s="1"/>
  <c r="J302" i="1"/>
  <c r="F4073" i="1"/>
  <c r="I4073" i="1" a="1"/>
  <c r="I4073" i="1" s="1"/>
  <c r="J4073" i="1"/>
  <c r="F271" i="1"/>
  <c r="I271" i="1" a="1"/>
  <c r="I271" i="1" s="1"/>
  <c r="J271" i="1"/>
  <c r="F4483" i="1"/>
  <c r="I4483" i="1" a="1"/>
  <c r="I4483" i="1" s="1"/>
  <c r="J4483" i="1"/>
  <c r="F2048" i="1"/>
  <c r="I2048" i="1" a="1"/>
  <c r="I2048" i="1" s="1"/>
  <c r="J2048" i="1"/>
  <c r="F1491" i="1"/>
  <c r="I1491" i="1" a="1"/>
  <c r="I1491" i="1" s="1"/>
  <c r="J1491" i="1"/>
  <c r="F2425" i="1"/>
  <c r="I2425" i="1" a="1"/>
  <c r="I2425" i="1" s="1"/>
  <c r="J2425" i="1"/>
  <c r="F734" i="1"/>
  <c r="I734" i="1" a="1"/>
  <c r="I734" i="1" s="1"/>
  <c r="J734" i="1"/>
  <c r="F3527" i="1"/>
  <c r="I3527" i="1" a="1"/>
  <c r="I3527" i="1" s="1"/>
  <c r="J3527" i="1"/>
  <c r="F623" i="1"/>
  <c r="I623" i="1" a="1"/>
  <c r="I623" i="1" s="1"/>
  <c r="J623" i="1"/>
  <c r="F5229" i="1"/>
  <c r="I5229" i="1" a="1"/>
  <c r="I5229" i="1" s="1"/>
  <c r="J5229" i="1"/>
  <c r="F2281" i="1"/>
  <c r="I2281" i="1" a="1"/>
  <c r="I2281" i="1" s="1"/>
  <c r="J2281" i="1"/>
  <c r="F497" i="1"/>
  <c r="I497" i="1" a="1"/>
  <c r="I497" i="1" s="1"/>
  <c r="J497" i="1"/>
  <c r="F4541" i="1"/>
  <c r="I4541" i="1" a="1"/>
  <c r="I4541" i="1" s="1"/>
  <c r="J4541" i="1"/>
  <c r="F432" i="1"/>
  <c r="I432" i="1" a="1"/>
  <c r="I432" i="1" s="1"/>
  <c r="J432" i="1"/>
  <c r="F239" i="1"/>
  <c r="I239" i="1" a="1"/>
  <c r="I239" i="1" s="1"/>
  <c r="J239" i="1"/>
  <c r="F2765" i="1"/>
  <c r="I2765" i="1" a="1"/>
  <c r="I2765" i="1" s="1"/>
  <c r="J2765" i="1"/>
  <c r="F1794" i="1"/>
  <c r="I1794" i="1" a="1"/>
  <c r="I1794" i="1" s="1"/>
  <c r="J1794" i="1"/>
  <c r="F1263" i="1"/>
  <c r="I1263" i="1" a="1"/>
  <c r="I1263" i="1" s="1"/>
  <c r="J1263" i="1"/>
  <c r="F5111" i="1"/>
  <c r="I5111" i="1" a="1"/>
  <c r="I5111" i="1" s="1"/>
  <c r="J5111" i="1"/>
  <c r="F1584" i="1"/>
  <c r="I1584" i="1" a="1"/>
  <c r="I1584" i="1" s="1"/>
  <c r="J1584" i="1"/>
  <c r="F5496" i="1"/>
  <c r="I5496" i="1" a="1"/>
  <c r="I5496" i="1" s="1"/>
  <c r="J5496" i="1"/>
  <c r="F2534" i="1"/>
  <c r="I2534" i="1" a="1"/>
  <c r="I2534" i="1" s="1"/>
  <c r="J2534" i="1"/>
  <c r="F941" i="1"/>
  <c r="I941" i="1" a="1"/>
  <c r="I941" i="1" s="1"/>
  <c r="J941" i="1"/>
  <c r="F5092" i="1"/>
  <c r="I5092" i="1" a="1"/>
  <c r="I5092" i="1" s="1"/>
  <c r="J5092" i="1"/>
  <c r="F2045" i="1"/>
  <c r="I2045" i="1" a="1"/>
  <c r="I2045" i="1" s="1"/>
  <c r="J2045" i="1"/>
  <c r="F364" i="1"/>
  <c r="I364" i="1" a="1"/>
  <c r="I364" i="1" s="1"/>
  <c r="J364" i="1"/>
  <c r="F4363" i="1"/>
  <c r="I4363" i="1" a="1"/>
  <c r="I4363" i="1" s="1"/>
  <c r="J4363" i="1"/>
  <c r="F2009" i="1"/>
  <c r="I2009" i="1" a="1"/>
  <c r="I2009" i="1" s="1"/>
  <c r="J2009" i="1"/>
  <c r="F214" i="1"/>
  <c r="I214" i="1" a="1"/>
  <c r="I214" i="1" s="1"/>
  <c r="J214" i="1"/>
  <c r="F4683" i="1"/>
  <c r="I4683" i="1" a="1"/>
  <c r="I4683" i="1" s="1"/>
  <c r="J4683" i="1"/>
  <c r="F5661" i="1"/>
  <c r="I5661" i="1" a="1"/>
  <c r="I5661" i="1" s="1"/>
  <c r="J5661" i="1"/>
  <c r="F2849" i="1"/>
  <c r="I2849" i="1" a="1"/>
  <c r="I2849" i="1" s="1"/>
  <c r="J2849" i="1"/>
  <c r="F520" i="1"/>
  <c r="I520" i="1" a="1"/>
  <c r="I520" i="1" s="1"/>
  <c r="J520" i="1"/>
  <c r="F5198" i="1"/>
  <c r="I5198" i="1" a="1"/>
  <c r="I5198" i="1" s="1"/>
  <c r="J5198" i="1"/>
  <c r="F4594" i="1"/>
  <c r="I4594" i="1" a="1"/>
  <c r="I4594" i="1" s="1"/>
  <c r="J4594" i="1"/>
  <c r="F1582" i="1"/>
  <c r="I1582" i="1" a="1"/>
  <c r="I1582" i="1" s="1"/>
  <c r="J1582" i="1"/>
  <c r="F642" i="1"/>
  <c r="I642" i="1" a="1"/>
  <c r="I642" i="1" s="1"/>
  <c r="J642" i="1"/>
  <c r="F5057" i="1"/>
  <c r="I5057" i="1" a="1"/>
  <c r="I5057" i="1" s="1"/>
  <c r="J5057" i="1"/>
  <c r="F908" i="1"/>
  <c r="I908" i="1" a="1"/>
  <c r="I908" i="1" s="1"/>
  <c r="J908" i="1"/>
  <c r="F4070" i="1"/>
  <c r="I4070" i="1" a="1"/>
  <c r="I4070" i="1" s="1"/>
  <c r="J4070" i="1"/>
  <c r="F2845" i="1"/>
  <c r="I2845" i="1" a="1"/>
  <c r="I2845" i="1" s="1"/>
  <c r="J2845" i="1"/>
  <c r="F5452" i="1"/>
  <c r="I5452" i="1" a="1"/>
  <c r="I5452" i="1" s="1"/>
  <c r="J5452" i="1"/>
  <c r="F3235" i="1"/>
  <c r="I3235" i="1" a="1"/>
  <c r="I3235" i="1" s="1"/>
  <c r="J3235" i="1"/>
  <c r="F2008" i="1"/>
  <c r="I2008" i="1" a="1"/>
  <c r="I2008" i="1" s="1"/>
  <c r="J2008" i="1"/>
  <c r="F3552" i="1"/>
  <c r="I3552" i="1" a="1"/>
  <c r="I3552" i="1" s="1"/>
  <c r="J3552" i="1"/>
  <c r="F3180" i="1"/>
  <c r="I3180" i="1" a="1"/>
  <c r="I3180" i="1" s="1"/>
  <c r="J3180" i="1"/>
  <c r="F4051" i="1"/>
  <c r="I4051" i="1" a="1"/>
  <c r="I4051" i="1" s="1"/>
  <c r="J4051" i="1"/>
  <c r="F969" i="1"/>
  <c r="I969" i="1" a="1"/>
  <c r="I969" i="1" s="1"/>
  <c r="J969" i="1"/>
  <c r="F5339" i="1"/>
  <c r="I5339" i="1" a="1"/>
  <c r="I5339" i="1" s="1"/>
  <c r="J5339" i="1"/>
  <c r="F3863" i="1"/>
  <c r="I3863" i="1" a="1"/>
  <c r="I3863" i="1" s="1"/>
  <c r="J3863" i="1"/>
  <c r="F2242" i="1"/>
  <c r="I2242" i="1" a="1"/>
  <c r="I2242" i="1" s="1"/>
  <c r="J2242" i="1"/>
  <c r="F1089" i="1"/>
  <c r="I1089" i="1" a="1"/>
  <c r="I1089" i="1" s="1"/>
  <c r="J1089" i="1"/>
  <c r="F4516" i="1"/>
  <c r="I4516" i="1" a="1"/>
  <c r="I4516" i="1" s="1"/>
  <c r="J4516" i="1"/>
  <c r="F804" i="1"/>
  <c r="I804" i="1" a="1"/>
  <c r="I804" i="1" s="1"/>
  <c r="J804" i="1"/>
  <c r="F3799" i="1"/>
  <c r="I3799" i="1" a="1"/>
  <c r="I3799" i="1" s="1"/>
  <c r="J3799" i="1"/>
  <c r="F3862" i="1"/>
  <c r="I3862" i="1" a="1"/>
  <c r="I3862" i="1" s="1"/>
  <c r="J3862" i="1"/>
  <c r="F1126" i="1"/>
  <c r="I1126" i="1" a="1"/>
  <c r="I1126" i="1" s="1"/>
  <c r="J1126" i="1"/>
  <c r="F2614" i="1"/>
  <c r="I2614" i="1" a="1"/>
  <c r="I2614" i="1" s="1"/>
  <c r="J2614" i="1"/>
  <c r="F4911" i="1"/>
  <c r="I4911" i="1" a="1"/>
  <c r="I4911" i="1" s="1"/>
  <c r="J4911" i="1"/>
  <c r="F4862" i="1"/>
  <c r="I4862" i="1" a="1"/>
  <c r="I4862" i="1" s="1"/>
  <c r="J4862" i="1"/>
  <c r="F1762" i="1"/>
  <c r="I1762" i="1" a="1"/>
  <c r="I1762" i="1" s="1"/>
  <c r="J1762" i="1"/>
  <c r="F4209" i="1"/>
  <c r="I4209" i="1" a="1"/>
  <c r="I4209" i="1" s="1"/>
  <c r="J4209" i="1"/>
  <c r="F5972" i="1"/>
  <c r="I5972" i="1" a="1"/>
  <c r="I5972" i="1" s="1"/>
  <c r="J5972" i="1"/>
  <c r="F3859" i="1"/>
  <c r="I3859" i="1" a="1"/>
  <c r="I3859" i="1" s="1"/>
  <c r="J3859" i="1"/>
  <c r="F1789" i="1"/>
  <c r="I1789" i="1" a="1"/>
  <c r="I1789" i="1" s="1"/>
  <c r="J1789" i="1"/>
  <c r="F1788" i="1"/>
  <c r="I1788" i="1" a="1"/>
  <c r="I1788" i="1" s="1"/>
  <c r="J1788" i="1"/>
  <c r="F4208" i="1"/>
  <c r="I4208" i="1" a="1"/>
  <c r="I4208" i="1" s="1"/>
  <c r="J4208" i="1"/>
  <c r="F5192" i="1"/>
  <c r="I5192" i="1" a="1"/>
  <c r="I5192" i="1" s="1"/>
  <c r="J5192" i="1"/>
  <c r="F6308" i="1"/>
  <c r="I6308" i="1" a="1"/>
  <c r="I6308" i="1" s="1"/>
  <c r="J6308" i="1"/>
  <c r="F3388" i="1"/>
  <c r="I3388" i="1" a="1"/>
  <c r="I3388" i="1" s="1"/>
  <c r="J3388" i="1"/>
  <c r="F5579" i="1"/>
  <c r="I5579" i="1" a="1"/>
  <c r="I5579" i="1" s="1"/>
  <c r="J5579" i="1"/>
  <c r="J3216" i="1"/>
  <c r="J1309" i="1"/>
  <c r="J3734" i="1"/>
  <c r="J2225" i="1"/>
  <c r="J4255" i="1"/>
  <c r="J5463" i="1"/>
  <c r="J2053" i="1"/>
  <c r="J275" i="1"/>
  <c r="J4077" i="1"/>
  <c r="J3971" i="1"/>
  <c r="J1189" i="1"/>
  <c r="J3970" i="1"/>
  <c r="J5429" i="1"/>
  <c r="I5396" i="1" a="1"/>
  <c r="I5396" i="1" s="1"/>
  <c r="I6027" i="1" a="1"/>
  <c r="I6027" i="1" s="1"/>
  <c r="I4895" i="1" a="1"/>
  <c r="I4895" i="1" s="1"/>
  <c r="I2738" i="1" a="1"/>
  <c r="I2738" i="1" s="1"/>
  <c r="I1773" i="1" a="1"/>
  <c r="I1773" i="1" s="1"/>
  <c r="I2977" i="1" a="1"/>
  <c r="I2977" i="1" s="1"/>
  <c r="I4447" i="1" a="1"/>
  <c r="I4447" i="1" s="1"/>
  <c r="I333" i="1" a="1"/>
  <c r="I333" i="1" s="1"/>
  <c r="I2691" i="1" a="1"/>
  <c r="I2691" i="1" s="1"/>
  <c r="I4258" i="1" a="1"/>
  <c r="I4258" i="1" s="1"/>
  <c r="I5564" i="1" a="1"/>
  <c r="I5564" i="1" s="1"/>
  <c r="I786" i="1" a="1"/>
  <c r="I786" i="1" s="1"/>
  <c r="I2158" i="1" a="1"/>
  <c r="I2158" i="1" s="1"/>
  <c r="I255" i="1" a="1"/>
  <c r="I255" i="1" s="1"/>
  <c r="I1668" i="1" a="1"/>
  <c r="I1668" i="1" s="1"/>
  <c r="I5848" i="1" a="1"/>
  <c r="I5848" i="1" s="1"/>
  <c r="I5303" i="1" a="1"/>
  <c r="I5303" i="1" s="1"/>
  <c r="I2094" i="1" a="1"/>
  <c r="I2094" i="1" s="1"/>
  <c r="I1053" i="1" a="1"/>
  <c r="I1053" i="1" s="1"/>
  <c r="I688" i="1" a="1"/>
  <c r="I688" i="1" s="1"/>
  <c r="I2133" i="1" a="1"/>
  <c r="I2133" i="1" s="1"/>
  <c r="I4655" i="1" a="1"/>
  <c r="I4655" i="1" s="1"/>
  <c r="I1497" i="1" a="1"/>
  <c r="I1497" i="1" s="1"/>
  <c r="F4307" i="1"/>
  <c r="F710" i="1"/>
  <c r="F3091" i="1"/>
  <c r="F4422" i="1"/>
  <c r="F593" i="1"/>
  <c r="F2806" i="1"/>
  <c r="I2806" i="1" a="1"/>
  <c r="I2806" i="1" s="1"/>
  <c r="F5434" i="1"/>
  <c r="I5434" i="1" a="1"/>
  <c r="I5434" i="1" s="1"/>
  <c r="F1822" i="1"/>
  <c r="I1822" i="1" a="1"/>
  <c r="I1822" i="1" s="1"/>
  <c r="F3056" i="1"/>
  <c r="I3056" i="1" a="1"/>
  <c r="I3056" i="1" s="1"/>
  <c r="F309" i="1"/>
  <c r="I309" i="1" a="1"/>
  <c r="I309" i="1" s="1"/>
  <c r="F24" i="1"/>
  <c r="I24" i="1" a="1"/>
  <c r="I24" i="1" s="1"/>
  <c r="F2985" i="1"/>
  <c r="I2985" i="1" a="1"/>
  <c r="I2985" i="1" s="1"/>
  <c r="F110" i="1"/>
  <c r="I110" i="1" a="1"/>
  <c r="I110" i="1" s="1"/>
  <c r="F1232" i="1"/>
  <c r="I1232" i="1" a="1"/>
  <c r="I1232" i="1" s="1"/>
  <c r="F4526" i="1"/>
  <c r="I4526" i="1" a="1"/>
  <c r="I4526" i="1" s="1"/>
  <c r="F4278" i="1"/>
  <c r="I4278" i="1" a="1"/>
  <c r="I4278" i="1" s="1"/>
  <c r="F527" i="1"/>
  <c r="I527" i="1" a="1"/>
  <c r="I527" i="1" s="1"/>
  <c r="F6002" i="1"/>
  <c r="I6002" i="1" a="1"/>
  <c r="I6002" i="1" s="1"/>
  <c r="F3737" i="1"/>
  <c r="I3737" i="1" a="1"/>
  <c r="I3737" i="1" s="1"/>
  <c r="F6414" i="1"/>
  <c r="I6414" i="1" a="1"/>
  <c r="I6414" i="1" s="1"/>
  <c r="F4135" i="1"/>
  <c r="I4135" i="1" a="1"/>
  <c r="I4135" i="1" s="1"/>
  <c r="F4706" i="1"/>
  <c r="I4706" i="1" a="1"/>
  <c r="I4706" i="1" s="1"/>
  <c r="F6113" i="1"/>
  <c r="I6113" i="1" a="1"/>
  <c r="I6113" i="1" s="1"/>
  <c r="F3215" i="1"/>
  <c r="I3215" i="1" a="1"/>
  <c r="I3215" i="1" s="1"/>
  <c r="F4276" i="1"/>
  <c r="I4276" i="1" a="1"/>
  <c r="I4276" i="1" s="1"/>
  <c r="F3344" i="1"/>
  <c r="I3344" i="1" a="1"/>
  <c r="I3344" i="1" s="1"/>
  <c r="J3344" i="1"/>
  <c r="F1952" i="1"/>
  <c r="I1952" i="1" a="1"/>
  <c r="I1952" i="1" s="1"/>
  <c r="J1952" i="1"/>
  <c r="F1457" i="1"/>
  <c r="I1457" i="1" a="1"/>
  <c r="I1457" i="1" s="1"/>
  <c r="J1457" i="1"/>
  <c r="F781" i="1"/>
  <c r="I781" i="1" a="1"/>
  <c r="I781" i="1" s="1"/>
  <c r="J781" i="1"/>
  <c r="F242" i="1"/>
  <c r="I242" i="1" a="1"/>
  <c r="I242" i="1" s="1"/>
  <c r="J242" i="1"/>
  <c r="F655" i="1"/>
  <c r="I655" i="1" a="1"/>
  <c r="I655" i="1" s="1"/>
  <c r="J655" i="1"/>
  <c r="F1989" i="1"/>
  <c r="I1989" i="1" a="1"/>
  <c r="I1989" i="1" s="1"/>
  <c r="F341" i="1"/>
  <c r="I341" i="1" a="1"/>
  <c r="I341" i="1" s="1"/>
  <c r="F2898" i="1"/>
  <c r="I2898" i="1" a="1"/>
  <c r="I2898" i="1" s="1"/>
  <c r="F5922" i="1"/>
  <c r="I5922" i="1" a="1"/>
  <c r="I5922" i="1" s="1"/>
  <c r="F4306" i="1"/>
  <c r="I4306" i="1" a="1"/>
  <c r="I4306" i="1" s="1"/>
  <c r="F3921" i="1"/>
  <c r="I3921" i="1" a="1"/>
  <c r="I3921" i="1" s="1"/>
  <c r="F1720" i="1"/>
  <c r="I1720" i="1" a="1"/>
  <c r="I1720" i="1" s="1"/>
  <c r="F1461" i="1"/>
  <c r="I1461" i="1" a="1"/>
  <c r="I1461" i="1" s="1"/>
  <c r="F3919" i="1"/>
  <c r="I3919" i="1" a="1"/>
  <c r="I3919" i="1" s="1"/>
  <c r="F4138" i="1"/>
  <c r="I4138" i="1" a="1"/>
  <c r="I4138" i="1" s="1"/>
  <c r="F2099" i="1"/>
  <c r="I2099" i="1" a="1"/>
  <c r="I2099" i="1" s="1"/>
  <c r="F5706" i="1"/>
  <c r="I5706" i="1" a="1"/>
  <c r="I5706" i="1" s="1"/>
  <c r="F4570" i="1"/>
  <c r="I4570" i="1" a="1"/>
  <c r="I4570" i="1" s="1"/>
  <c r="F3844" i="1"/>
  <c r="I3844" i="1" a="1"/>
  <c r="I3844" i="1" s="1"/>
  <c r="F2259" i="1"/>
  <c r="I2259" i="1" a="1"/>
  <c r="I2259" i="1" s="1"/>
  <c r="F5783" i="1"/>
  <c r="I5783" i="1" a="1"/>
  <c r="I5783" i="1" s="1"/>
  <c r="F5411" i="1"/>
  <c r="I5411" i="1" a="1"/>
  <c r="I5411" i="1" s="1"/>
  <c r="F2226" i="1"/>
  <c r="I2226" i="1" a="1"/>
  <c r="I2226" i="1" s="1"/>
  <c r="F5297" i="1"/>
  <c r="I5297" i="1" a="1"/>
  <c r="I5297" i="1" s="1"/>
  <c r="F981" i="1"/>
  <c r="I981" i="1" a="1"/>
  <c r="I981" i="1" s="1"/>
  <c r="F3706" i="1"/>
  <c r="I3706" i="1" a="1"/>
  <c r="I3706" i="1" s="1"/>
  <c r="F455" i="1"/>
  <c r="I455" i="1" a="1"/>
  <c r="I455" i="1" s="1"/>
  <c r="F3280" i="1"/>
  <c r="I3280" i="1" a="1"/>
  <c r="I3280" i="1" s="1"/>
  <c r="F6210" i="1"/>
  <c r="I6210" i="1" a="1"/>
  <c r="I6210" i="1" s="1"/>
  <c r="F4893" i="1"/>
  <c r="I4893" i="1" a="1"/>
  <c r="I4893" i="1" s="1"/>
  <c r="F1161" i="1"/>
  <c r="I1161" i="1" a="1"/>
  <c r="I1161" i="1" s="1"/>
  <c r="F440" i="1"/>
  <c r="F4839" i="1"/>
  <c r="I4839" i="1" a="1"/>
  <c r="I4839" i="1" s="1"/>
  <c r="F4081" i="1"/>
  <c r="I4081" i="1" a="1"/>
  <c r="I4081" i="1" s="1"/>
  <c r="F3054" i="1"/>
  <c r="I3054" i="1" a="1"/>
  <c r="I3054" i="1" s="1"/>
  <c r="F5951" i="1"/>
  <c r="I5951" i="1" a="1"/>
  <c r="I5951" i="1" s="1"/>
  <c r="F980" i="1"/>
  <c r="I980" i="1" a="1"/>
  <c r="I980" i="1" s="1"/>
  <c r="F5349" i="1"/>
  <c r="I5349" i="1" a="1"/>
  <c r="I5349" i="1" s="1"/>
  <c r="F739" i="1"/>
  <c r="F2542" i="1"/>
  <c r="F1104" i="1"/>
  <c r="I1104" i="1" a="1"/>
  <c r="I1104" i="1" s="1"/>
  <c r="F4445" i="1"/>
  <c r="I4445" i="1" a="1"/>
  <c r="I4445" i="1" s="1"/>
  <c r="F1811" i="1"/>
  <c r="I1811" i="1" a="1"/>
  <c r="I1811" i="1" s="1"/>
  <c r="F1012" i="1"/>
  <c r="I1012" i="1" a="1"/>
  <c r="I1012" i="1" s="1"/>
  <c r="F5847" i="1"/>
  <c r="I5847" i="1" a="1"/>
  <c r="I5847" i="1" s="1"/>
  <c r="F738" i="1"/>
  <c r="I738" i="1" a="1"/>
  <c r="I738" i="1" s="1"/>
  <c r="F6230" i="1"/>
  <c r="F5505" i="1"/>
  <c r="F1956" i="1"/>
  <c r="I1956" i="1" a="1"/>
  <c r="I1956" i="1" s="1"/>
  <c r="F2688" i="1"/>
  <c r="I2688" i="1" a="1"/>
  <c r="I2688" i="1" s="1"/>
  <c r="F202" i="1"/>
  <c r="I202" i="1" a="1"/>
  <c r="I202" i="1" s="1"/>
  <c r="F3914" i="1"/>
  <c r="I3914" i="1" a="1"/>
  <c r="I3914" i="1" s="1"/>
  <c r="F5893" i="1"/>
  <c r="I5893" i="1" a="1"/>
  <c r="I5893" i="1" s="1"/>
  <c r="F1390" i="1"/>
  <c r="I1390" i="1" a="1"/>
  <c r="I1390" i="1" s="1"/>
  <c r="F4196" i="1"/>
  <c r="I4196" i="1" a="1"/>
  <c r="I4196" i="1" s="1"/>
  <c r="F879" i="1"/>
  <c r="I879" i="1" a="1"/>
  <c r="I879" i="1" s="1"/>
  <c r="F42" i="1"/>
  <c r="I42" i="1" a="1"/>
  <c r="I42" i="1" s="1"/>
  <c r="F3011" i="1"/>
  <c r="I3011" i="1" a="1"/>
  <c r="I3011" i="1" s="1"/>
  <c r="F3436" i="1"/>
  <c r="I3436" i="1" a="1"/>
  <c r="I3436" i="1" s="1"/>
  <c r="F6137" i="1"/>
  <c r="I6137" i="1" a="1"/>
  <c r="I6137" i="1" s="1"/>
  <c r="F2863" i="1"/>
  <c r="I2863" i="1" a="1"/>
  <c r="I2863" i="1" s="1"/>
  <c r="F3912" i="1"/>
  <c r="I3912" i="1" a="1"/>
  <c r="I3912" i="1" s="1"/>
  <c r="F3375" i="1"/>
  <c r="I3375" i="1" a="1"/>
  <c r="I3375" i="1" s="1"/>
  <c r="F736" i="1"/>
  <c r="I736" i="1" a="1"/>
  <c r="I736" i="1" s="1"/>
  <c r="F1980" i="1"/>
  <c r="I1980" i="1" a="1"/>
  <c r="I1980" i="1" s="1"/>
  <c r="F4031" i="1"/>
  <c r="I4031" i="1" a="1"/>
  <c r="I4031" i="1" s="1"/>
  <c r="F978" i="1"/>
  <c r="I978" i="1" a="1"/>
  <c r="I978" i="1" s="1"/>
  <c r="F1751" i="1"/>
  <c r="I1751" i="1" a="1"/>
  <c r="I1751" i="1" s="1"/>
  <c r="F2385" i="1"/>
  <c r="I2385" i="1" a="1"/>
  <c r="I2385" i="1" s="1"/>
  <c r="F5781" i="1"/>
  <c r="I5781" i="1" a="1"/>
  <c r="I5781" i="1" s="1"/>
  <c r="F3146" i="1"/>
  <c r="I3146" i="1" a="1"/>
  <c r="I3146" i="1" s="1"/>
  <c r="F3673" i="1"/>
  <c r="I3673" i="1" a="1"/>
  <c r="I3673" i="1" s="1"/>
  <c r="F2862" i="1"/>
  <c r="I2862" i="1" a="1"/>
  <c r="I2862" i="1" s="1"/>
  <c r="F5920" i="1"/>
  <c r="I5920" i="1" a="1"/>
  <c r="I5920" i="1" s="1"/>
  <c r="J5920" i="1"/>
  <c r="F3810" i="1"/>
  <c r="I3810" i="1" a="1"/>
  <c r="I3810" i="1" s="1"/>
  <c r="J3810" i="1"/>
  <c r="F4834" i="1"/>
  <c r="I4834" i="1" a="1"/>
  <c r="I4834" i="1" s="1"/>
  <c r="J4834" i="1"/>
  <c r="F3008" i="1"/>
  <c r="I3008" i="1" a="1"/>
  <c r="I3008" i="1" s="1"/>
  <c r="J3008" i="1"/>
  <c r="F3911" i="1"/>
  <c r="I3911" i="1" a="1"/>
  <c r="I3911" i="1" s="1"/>
  <c r="J3911" i="1"/>
  <c r="F2192" i="1"/>
  <c r="I2192" i="1" a="1"/>
  <c r="I2192" i="1" s="1"/>
  <c r="J2192" i="1"/>
  <c r="F2288" i="1"/>
  <c r="I2288" i="1" a="1"/>
  <c r="I2288" i="1" s="1"/>
  <c r="J2288" i="1"/>
  <c r="F2924" i="1"/>
  <c r="I2924" i="1" a="1"/>
  <c r="I2924" i="1" s="1"/>
  <c r="J2924" i="1"/>
  <c r="F5666" i="1"/>
  <c r="I5666" i="1" a="1"/>
  <c r="I5666" i="1" s="1"/>
  <c r="J5666" i="1"/>
  <c r="F4598" i="1"/>
  <c r="I4598" i="1" a="1"/>
  <c r="I4598" i="1" s="1"/>
  <c r="J4598" i="1"/>
  <c r="F1523" i="1"/>
  <c r="I1523" i="1" a="1"/>
  <c r="I1523" i="1" s="1"/>
  <c r="J1523" i="1"/>
  <c r="F2860" i="1"/>
  <c r="I2860" i="1" a="1"/>
  <c r="I2860" i="1" s="1"/>
  <c r="J2860" i="1"/>
  <c r="F2651" i="1"/>
  <c r="I2651" i="1" a="1"/>
  <c r="I2651" i="1" s="1"/>
  <c r="J2651" i="1"/>
  <c r="F5947" i="1"/>
  <c r="I5947" i="1" a="1"/>
  <c r="I5947" i="1" s="1"/>
  <c r="J5947" i="1"/>
  <c r="F1690" i="1"/>
  <c r="I1690" i="1" a="1"/>
  <c r="I1690" i="1" s="1"/>
  <c r="J1690" i="1"/>
  <c r="F1051" i="1"/>
  <c r="I1051" i="1" a="1"/>
  <c r="I1051" i="1" s="1"/>
  <c r="J1051" i="1"/>
  <c r="F3275" i="1"/>
  <c r="I3275" i="1" a="1"/>
  <c r="I3275" i="1" s="1"/>
  <c r="J3275" i="1"/>
  <c r="F3006" i="1"/>
  <c r="I3006" i="1" a="1"/>
  <c r="I3006" i="1" s="1"/>
  <c r="J3006" i="1"/>
  <c r="F3044" i="1"/>
  <c r="I3044" i="1" a="1"/>
  <c r="I3044" i="1" s="1"/>
  <c r="J3044" i="1"/>
  <c r="F3531" i="1"/>
  <c r="I3531" i="1" a="1"/>
  <c r="I3531" i="1" s="1"/>
  <c r="J3531" i="1"/>
  <c r="F2250" i="1"/>
  <c r="I2250" i="1" a="1"/>
  <c r="I2250" i="1" s="1"/>
  <c r="J2250" i="1"/>
  <c r="F5934" i="1"/>
  <c r="I5934" i="1" a="1"/>
  <c r="I5934" i="1" s="1"/>
  <c r="J5934" i="1"/>
  <c r="F3313" i="1"/>
  <c r="I3313" i="1" a="1"/>
  <c r="I3313" i="1" s="1"/>
  <c r="J3313" i="1"/>
  <c r="F2249" i="1"/>
  <c r="I2249" i="1" a="1"/>
  <c r="I2249" i="1" s="1"/>
  <c r="J2249" i="1"/>
  <c r="F1716" i="1"/>
  <c r="I1716" i="1" a="1"/>
  <c r="I1716" i="1" s="1"/>
  <c r="J1716" i="1"/>
  <c r="F3312" i="1"/>
  <c r="I3312" i="1" a="1"/>
  <c r="I3312" i="1" s="1"/>
  <c r="J3312" i="1"/>
  <c r="F3435" i="1"/>
  <c r="I3435" i="1" a="1"/>
  <c r="I3435" i="1" s="1"/>
  <c r="J3435" i="1"/>
  <c r="F3114" i="1"/>
  <c r="I3114" i="1" a="1"/>
  <c r="I3114" i="1" s="1"/>
  <c r="J3114" i="1"/>
  <c r="F3134" i="1"/>
  <c r="I3134" i="1" a="1"/>
  <c r="I3134" i="1" s="1"/>
  <c r="J3134" i="1"/>
  <c r="F685" i="1"/>
  <c r="I685" i="1" a="1"/>
  <c r="I685" i="1" s="1"/>
  <c r="J685" i="1"/>
  <c r="F4274" i="1"/>
  <c r="I4274" i="1" a="1"/>
  <c r="I4274" i="1" s="1"/>
  <c r="J4274" i="1"/>
  <c r="F1496" i="1"/>
  <c r="I1496" i="1" a="1"/>
  <c r="I1496" i="1" s="1"/>
  <c r="J1496" i="1"/>
  <c r="F6395" i="1"/>
  <c r="I6395" i="1" a="1"/>
  <c r="I6395" i="1" s="1"/>
  <c r="J6395" i="1"/>
  <c r="F2856" i="1"/>
  <c r="I2856" i="1" a="1"/>
  <c r="I2856" i="1" s="1"/>
  <c r="J2856" i="1"/>
  <c r="F303" i="1"/>
  <c r="I303" i="1" a="1"/>
  <c r="I303" i="1" s="1"/>
  <c r="J303" i="1"/>
  <c r="F3668" i="1"/>
  <c r="I3668" i="1" a="1"/>
  <c r="I3668" i="1" s="1"/>
  <c r="J3668" i="1"/>
  <c r="F1096" i="1"/>
  <c r="I1096" i="1" a="1"/>
  <c r="I1096" i="1" s="1"/>
  <c r="J1096" i="1"/>
  <c r="F875" i="1"/>
  <c r="I875" i="1" a="1"/>
  <c r="I875" i="1" s="1"/>
  <c r="J875" i="1"/>
  <c r="F2384" i="1"/>
  <c r="I2384" i="1" a="1"/>
  <c r="I2384" i="1" s="1"/>
  <c r="J2384" i="1"/>
  <c r="F3996" i="1"/>
  <c r="I3996" i="1" a="1"/>
  <c r="I3996" i="1" s="1"/>
  <c r="J3996" i="1"/>
  <c r="F2768" i="1"/>
  <c r="I2768" i="1" a="1"/>
  <c r="I2768" i="1" s="1"/>
  <c r="J2768" i="1"/>
  <c r="F522" i="1"/>
  <c r="I522" i="1" a="1"/>
  <c r="I522" i="1" s="1"/>
  <c r="J522" i="1"/>
  <c r="F4733" i="1"/>
  <c r="I4733" i="1" a="1"/>
  <c r="I4733" i="1" s="1"/>
  <c r="J4733" i="1"/>
  <c r="F1353" i="1"/>
  <c r="I1353" i="1" a="1"/>
  <c r="I1353" i="1" s="1"/>
  <c r="J1353" i="1"/>
  <c r="F4940" i="1"/>
  <c r="I4940" i="1" a="1"/>
  <c r="I4940" i="1" s="1"/>
  <c r="J4940" i="1"/>
  <c r="F3366" i="1"/>
  <c r="I3366" i="1" a="1"/>
  <c r="I3366" i="1" s="1"/>
  <c r="J3366" i="1"/>
  <c r="F656" i="1"/>
  <c r="I656" i="1" a="1"/>
  <c r="I656" i="1" s="1"/>
  <c r="J656" i="1"/>
  <c r="F4075" i="1"/>
  <c r="I4075" i="1" a="1"/>
  <c r="I4075" i="1" s="1"/>
  <c r="J4075" i="1"/>
  <c r="F810" i="1"/>
  <c r="I810" i="1" a="1"/>
  <c r="I810" i="1" s="1"/>
  <c r="J810" i="1"/>
  <c r="F4252" i="1"/>
  <c r="I4252" i="1" a="1"/>
  <c r="I4252" i="1" s="1"/>
  <c r="J4252" i="1"/>
  <c r="F3439" i="1"/>
  <c r="I3439" i="1" a="1"/>
  <c r="I3439" i="1" s="1"/>
  <c r="J3439" i="1"/>
  <c r="F3637" i="1"/>
  <c r="I3637" i="1" a="1"/>
  <c r="I3637" i="1" s="1"/>
  <c r="J3637" i="1"/>
  <c r="F5746" i="1"/>
  <c r="I5746" i="1" a="1"/>
  <c r="I5746" i="1" s="1"/>
  <c r="J5746" i="1"/>
  <c r="F4543" i="1"/>
  <c r="I4543" i="1" a="1"/>
  <c r="I4543" i="1" s="1"/>
  <c r="J4543" i="1"/>
  <c r="F2246" i="1"/>
  <c r="I2246" i="1" a="1"/>
  <c r="I2246" i="1" s="1"/>
  <c r="J2246" i="1"/>
  <c r="F5060" i="1"/>
  <c r="I5060" i="1" a="1"/>
  <c r="I5060" i="1" s="1"/>
  <c r="J5060" i="1"/>
  <c r="F2049" i="1"/>
  <c r="I2049" i="1" a="1"/>
  <c r="I2049" i="1" s="1"/>
  <c r="J2049" i="1"/>
  <c r="F6371" i="1"/>
  <c r="I6371" i="1" a="1"/>
  <c r="I6371" i="1" s="1"/>
  <c r="J6371" i="1"/>
  <c r="F2308" i="1"/>
  <c r="I2308" i="1" a="1"/>
  <c r="I2308" i="1" s="1"/>
  <c r="J2308" i="1"/>
  <c r="F756" i="1"/>
  <c r="I756" i="1" a="1"/>
  <c r="I756" i="1" s="1"/>
  <c r="J756" i="1"/>
  <c r="F2796" i="1"/>
  <c r="I2796" i="1" a="1"/>
  <c r="I2796" i="1" s="1"/>
  <c r="J2796" i="1"/>
  <c r="F10" i="1"/>
  <c r="I10" i="1" a="1"/>
  <c r="I10" i="1" s="1"/>
  <c r="J10" i="1"/>
  <c r="F3995" i="1"/>
  <c r="I3995" i="1" a="1"/>
  <c r="I3995" i="1" s="1"/>
  <c r="J3995" i="1"/>
  <c r="F643" i="1"/>
  <c r="I643" i="1" a="1"/>
  <c r="I643" i="1" s="1"/>
  <c r="J643" i="1"/>
  <c r="F6011" i="1"/>
  <c r="I6011" i="1" a="1"/>
  <c r="I6011" i="1" s="1"/>
  <c r="J6011" i="1"/>
  <c r="F1797" i="1"/>
  <c r="I1797" i="1" a="1"/>
  <c r="I1797" i="1" s="1"/>
  <c r="J1797" i="1"/>
  <c r="F5701" i="1"/>
  <c r="I5701" i="1" a="1"/>
  <c r="I5701" i="1" s="1"/>
  <c r="J5701" i="1"/>
  <c r="F2767" i="1"/>
  <c r="I2767" i="1" a="1"/>
  <c r="I2767" i="1" s="1"/>
  <c r="J2767" i="1"/>
  <c r="F1810" i="1"/>
  <c r="I1810" i="1" a="1"/>
  <c r="I1810" i="1" s="1"/>
  <c r="J1810" i="1"/>
  <c r="F4129" i="1"/>
  <c r="I4129" i="1" a="1"/>
  <c r="I4129" i="1" s="1"/>
  <c r="J4129" i="1"/>
  <c r="F2646" i="1"/>
  <c r="I2646" i="1" a="1"/>
  <c r="I2646" i="1" s="1"/>
  <c r="J2646" i="1"/>
  <c r="F5607" i="1"/>
  <c r="I5607" i="1" a="1"/>
  <c r="I5607" i="1" s="1"/>
  <c r="J5607" i="1"/>
  <c r="F4520" i="1"/>
  <c r="I4520" i="1" a="1"/>
  <c r="I4520" i="1" s="1"/>
  <c r="J4520" i="1"/>
  <c r="F3392" i="1"/>
  <c r="I3392" i="1" a="1"/>
  <c r="I3392" i="1" s="1"/>
  <c r="J3392" i="1"/>
  <c r="F973" i="1"/>
  <c r="I973" i="1" a="1"/>
  <c r="I973" i="1" s="1"/>
  <c r="J973" i="1"/>
  <c r="F4685" i="1"/>
  <c r="I4685" i="1" a="1"/>
  <c r="I4685" i="1" s="1"/>
  <c r="J4685" i="1"/>
  <c r="F1887" i="1"/>
  <c r="I1887" i="1" a="1"/>
  <c r="I1887" i="1" s="1"/>
  <c r="J1887" i="1"/>
  <c r="F2919" i="1"/>
  <c r="I2919" i="1" a="1"/>
  <c r="I2919" i="1" s="1"/>
  <c r="J2919" i="1"/>
  <c r="F3338" i="1"/>
  <c r="I3338" i="1" a="1"/>
  <c r="I3338" i="1" s="1"/>
  <c r="J3338" i="1"/>
  <c r="F21" i="1"/>
  <c r="I21" i="1" a="1"/>
  <c r="I21" i="1" s="1"/>
  <c r="J21" i="1"/>
  <c r="F5454" i="1"/>
  <c r="I5454" i="1" a="1"/>
  <c r="I5454" i="1" s="1"/>
  <c r="J5454" i="1"/>
  <c r="F2620" i="1"/>
  <c r="I2620" i="1" a="1"/>
  <c r="I2620" i="1" s="1"/>
  <c r="J2620" i="1"/>
  <c r="F57" i="1"/>
  <c r="I57" i="1" a="1"/>
  <c r="I57" i="1" s="1"/>
  <c r="J57" i="1"/>
  <c r="F3865" i="1"/>
  <c r="I3865" i="1" a="1"/>
  <c r="I3865" i="1" s="1"/>
  <c r="J3865" i="1"/>
  <c r="F1743" i="1"/>
  <c r="I1743" i="1" a="1"/>
  <c r="I1743" i="1" s="1"/>
  <c r="J1743" i="1"/>
  <c r="F910" i="1"/>
  <c r="I910" i="1" a="1"/>
  <c r="I910" i="1" s="1"/>
  <c r="J910" i="1"/>
  <c r="F3690" i="1"/>
  <c r="I3690" i="1" a="1"/>
  <c r="I3690" i="1" s="1"/>
  <c r="J3690" i="1"/>
  <c r="F2814" i="1"/>
  <c r="I2814" i="1" a="1"/>
  <c r="I2814" i="1" s="1"/>
  <c r="J2814" i="1"/>
  <c r="F1180" i="1"/>
  <c r="I1180" i="1" a="1"/>
  <c r="I1180" i="1" s="1"/>
  <c r="J1180" i="1"/>
  <c r="F5545" i="1"/>
  <c r="I5545" i="1" a="1"/>
  <c r="I5545" i="1" s="1"/>
  <c r="J5545" i="1"/>
  <c r="F2813" i="1"/>
  <c r="I2813" i="1" a="1"/>
  <c r="I2813" i="1" s="1"/>
  <c r="J2813" i="1"/>
  <c r="F1886" i="1"/>
  <c r="I1886" i="1" a="1"/>
  <c r="I1886" i="1" s="1"/>
  <c r="J1886" i="1"/>
  <c r="F1830" i="1"/>
  <c r="I1830" i="1" a="1"/>
  <c r="I1830" i="1" s="1"/>
  <c r="J1830" i="1"/>
  <c r="F3415" i="1"/>
  <c r="I3415" i="1" a="1"/>
  <c r="I3415" i="1" s="1"/>
  <c r="J3415" i="1"/>
  <c r="F3553" i="1"/>
  <c r="I3553" i="1" a="1"/>
  <c r="I3553" i="1" s="1"/>
  <c r="J3553" i="1"/>
  <c r="F4033" i="1"/>
  <c r="I4033" i="1" a="1"/>
  <c r="I4033" i="1" s="1"/>
  <c r="J4033" i="1"/>
  <c r="F2184" i="1"/>
  <c r="I2184" i="1" a="1"/>
  <c r="I2184" i="1" s="1"/>
  <c r="J2184" i="1"/>
  <c r="F4154" i="1"/>
  <c r="I4154" i="1" a="1"/>
  <c r="I4154" i="1" s="1"/>
  <c r="J4154" i="1"/>
  <c r="F4311" i="1"/>
  <c r="I4311" i="1" a="1"/>
  <c r="I4311" i="1" s="1"/>
  <c r="J4311" i="1"/>
  <c r="F1383" i="1"/>
  <c r="I1383" i="1" a="1"/>
  <c r="I1383" i="1" s="1"/>
  <c r="J1383" i="1"/>
  <c r="F5194" i="1"/>
  <c r="I5194" i="1" a="1"/>
  <c r="I5194" i="1" s="1"/>
  <c r="J5194" i="1"/>
  <c r="F2764" i="1"/>
  <c r="I2764" i="1" a="1"/>
  <c r="I2764" i="1" s="1"/>
  <c r="J2764" i="1"/>
  <c r="F405" i="1"/>
  <c r="I405" i="1" a="1"/>
  <c r="I405" i="1" s="1"/>
  <c r="J405" i="1"/>
  <c r="F1737" i="1"/>
  <c r="I1737" i="1" a="1"/>
  <c r="I1737" i="1" s="1"/>
  <c r="J1737" i="1"/>
  <c r="F654" i="1"/>
  <c r="I654" i="1" a="1"/>
  <c r="I654" i="1" s="1"/>
  <c r="J654" i="1"/>
  <c r="F3477" i="1"/>
  <c r="I3477" i="1" a="1"/>
  <c r="I3477" i="1" s="1"/>
  <c r="J3477" i="1"/>
  <c r="F1790" i="1"/>
  <c r="I1790" i="1" a="1"/>
  <c r="I1790" i="1" s="1"/>
  <c r="J1790" i="1"/>
  <c r="F363" i="1"/>
  <c r="I363" i="1" a="1"/>
  <c r="I363" i="1" s="1"/>
  <c r="J363" i="1"/>
  <c r="F3268" i="1"/>
  <c r="I3268" i="1" a="1"/>
  <c r="I3268" i="1" s="1"/>
  <c r="J3268" i="1"/>
  <c r="F1549" i="1"/>
  <c r="I1549" i="1" a="1"/>
  <c r="I1549" i="1" s="1"/>
  <c r="J1549" i="1"/>
  <c r="F2761" i="1"/>
  <c r="I2761" i="1" a="1"/>
  <c r="I2761" i="1" s="1"/>
  <c r="J2761" i="1"/>
  <c r="F1178" i="1"/>
  <c r="I1178" i="1" a="1"/>
  <c r="I1178" i="1" s="1"/>
  <c r="J1178" i="1"/>
  <c r="F5316" i="1"/>
  <c r="I5316" i="1" a="1"/>
  <c r="I5316" i="1" s="1"/>
  <c r="J5316" i="1"/>
  <c r="F3798" i="1"/>
  <c r="I3798" i="1" a="1"/>
  <c r="I3798" i="1" s="1"/>
  <c r="J3798" i="1"/>
  <c r="F2123" i="1"/>
  <c r="I2123" i="1" a="1"/>
  <c r="I2123" i="1" s="1"/>
  <c r="J2123" i="1"/>
  <c r="F850" i="1"/>
  <c r="I850" i="1" a="1"/>
  <c r="I850" i="1" s="1"/>
  <c r="J850" i="1"/>
  <c r="F3630" i="1"/>
  <c r="I3630" i="1" a="1"/>
  <c r="I3630" i="1" s="1"/>
  <c r="J3630" i="1"/>
  <c r="F849" i="1"/>
  <c r="I849" i="1" a="1"/>
  <c r="I849" i="1" s="1"/>
  <c r="J849" i="1"/>
  <c r="F4553" i="1"/>
  <c r="I4553" i="1" a="1"/>
  <c r="I4553" i="1" s="1"/>
  <c r="F3743" i="1"/>
  <c r="I3743" i="1" a="1"/>
  <c r="I3743" i="1" s="1"/>
  <c r="F5707" i="1"/>
  <c r="I5707" i="1" a="1"/>
  <c r="I5707" i="1" s="1"/>
  <c r="F4084" i="1"/>
  <c r="I4084" i="1" a="1"/>
  <c r="I4084" i="1" s="1"/>
  <c r="F4571" i="1"/>
  <c r="I4571" i="1" a="1"/>
  <c r="I4571" i="1" s="1"/>
  <c r="F5018" i="1"/>
  <c r="I5018" i="1" a="1"/>
  <c r="I5018" i="1" s="1"/>
  <c r="F1828" i="1"/>
  <c r="I1828" i="1" a="1"/>
  <c r="I1828" i="1" s="1"/>
  <c r="F6256" i="1"/>
  <c r="I6256" i="1" a="1"/>
  <c r="I6256" i="1" s="1"/>
  <c r="F1236" i="1"/>
  <c r="I1236" i="1" a="1"/>
  <c r="I1236" i="1" s="1"/>
  <c r="F5096" i="1"/>
  <c r="I5096" i="1" a="1"/>
  <c r="I5096" i="1" s="1"/>
  <c r="F2355" i="1"/>
  <c r="I2355" i="1" a="1"/>
  <c r="I2355" i="1" s="1"/>
  <c r="F3920" i="1"/>
  <c r="I3920" i="1" a="1"/>
  <c r="I3920" i="1" s="1"/>
  <c r="F2390" i="1"/>
  <c r="I2390" i="1" a="1"/>
  <c r="I2390" i="1" s="1"/>
  <c r="F1900" i="1"/>
  <c r="I1900" i="1" a="1"/>
  <c r="I1900" i="1" s="1"/>
  <c r="F885" i="1"/>
  <c r="I885" i="1" a="1"/>
  <c r="I885" i="1" s="1"/>
  <c r="F1564" i="1"/>
  <c r="I1564" i="1" a="1"/>
  <c r="I1564" i="1" s="1"/>
  <c r="F1563" i="1"/>
  <c r="I1563" i="1" a="1"/>
  <c r="I1563" i="1" s="1"/>
  <c r="F1054" i="1"/>
  <c r="I1054" i="1" a="1"/>
  <c r="I1054" i="1" s="1"/>
  <c r="F3874" i="1"/>
  <c r="I3874" i="1" a="1"/>
  <c r="I3874" i="1" s="1"/>
  <c r="F5206" i="1"/>
  <c r="I5206" i="1" a="1"/>
  <c r="I5206" i="1" s="1"/>
  <c r="F3318" i="1"/>
  <c r="I3318" i="1" a="1"/>
  <c r="I3318" i="1" s="1"/>
  <c r="F3429" i="1"/>
  <c r="I3429" i="1" a="1"/>
  <c r="I3429" i="1" s="1"/>
  <c r="F3519" i="1"/>
  <c r="I3519" i="1" a="1"/>
  <c r="I3519" i="1" s="1"/>
  <c r="F3466" i="1"/>
  <c r="I3466" i="1" a="1"/>
  <c r="I3466" i="1" s="1"/>
  <c r="F5705" i="1"/>
  <c r="I5705" i="1" a="1"/>
  <c r="I5705" i="1" s="1"/>
  <c r="F6375" i="1"/>
  <c r="I6375" i="1" a="1"/>
  <c r="I6375" i="1" s="1"/>
  <c r="F5771" i="1"/>
  <c r="I5771" i="1" a="1"/>
  <c r="I5771" i="1" s="1"/>
  <c r="F3918" i="1"/>
  <c r="I3918" i="1" a="1"/>
  <c r="I3918" i="1" s="1"/>
  <c r="F342" i="1"/>
  <c r="F3974" i="1"/>
  <c r="I3974" i="1" a="1"/>
  <c r="I3974" i="1" s="1"/>
  <c r="F5613" i="1"/>
  <c r="F1641" i="1"/>
  <c r="I1641" i="1" a="1"/>
  <c r="I1641" i="1" s="1"/>
  <c r="F1859" i="1"/>
  <c r="F5753" i="1"/>
  <c r="I5753" i="1" a="1"/>
  <c r="I5753" i="1" s="1"/>
  <c r="F5612" i="1"/>
  <c r="F4658" i="1"/>
  <c r="I4658" i="1" a="1"/>
  <c r="I4658" i="1" s="1"/>
  <c r="F2679" i="1"/>
  <c r="I2679" i="1" a="1"/>
  <c r="I2679" i="1" s="1"/>
  <c r="F5395" i="1"/>
  <c r="I5395" i="1" a="1"/>
  <c r="I5395" i="1" s="1"/>
  <c r="F1140" i="1"/>
  <c r="I1140" i="1" a="1"/>
  <c r="I1140" i="1" s="1"/>
  <c r="F4315" i="1"/>
  <c r="I4315" i="1" a="1"/>
  <c r="I4315" i="1" s="1"/>
  <c r="F610" i="1"/>
  <c r="F4282" i="1"/>
  <c r="I4282" i="1" a="1"/>
  <c r="I4282" i="1" s="1"/>
  <c r="F6140" i="1"/>
  <c r="I6140" i="1" a="1"/>
  <c r="I6140" i="1" s="1"/>
  <c r="F503" i="1"/>
  <c r="F1592" i="1"/>
  <c r="I1592" i="1" a="1"/>
  <c r="I1592" i="1" s="1"/>
  <c r="F3428" i="1"/>
  <c r="I3428" i="1" a="1"/>
  <c r="I3428" i="1" s="1"/>
  <c r="F4497" i="1"/>
  <c r="I4497" i="1" a="1"/>
  <c r="I4497" i="1" s="1"/>
  <c r="F1430" i="1"/>
  <c r="I1430" i="1" a="1"/>
  <c r="I1430" i="1" s="1"/>
  <c r="F3437" i="1"/>
  <c r="I3437" i="1" a="1"/>
  <c r="I3437" i="1" s="1"/>
  <c r="F5274" i="1"/>
  <c r="I5274" i="1" a="1"/>
  <c r="I5274" i="1" s="1"/>
  <c r="F1894" i="1"/>
  <c r="I1894" i="1" a="1"/>
  <c r="I1894" i="1" s="1"/>
  <c r="F5690" i="1"/>
  <c r="I5690" i="1" a="1"/>
  <c r="I5690" i="1" s="1"/>
  <c r="F4892" i="1"/>
  <c r="I4892" i="1" a="1"/>
  <c r="I4892" i="1" s="1"/>
  <c r="F1562" i="1"/>
  <c r="I1562" i="1" a="1"/>
  <c r="I1562" i="1" s="1"/>
  <c r="F3245" i="1"/>
  <c r="I3245" i="1" a="1"/>
  <c r="I3245" i="1" s="1"/>
  <c r="F2018" i="1"/>
  <c r="I2018" i="1" a="1"/>
  <c r="I2018" i="1" s="1"/>
  <c r="F609" i="1"/>
  <c r="I609" i="1" a="1"/>
  <c r="I609" i="1" s="1"/>
  <c r="F254" i="1"/>
  <c r="I254" i="1" a="1"/>
  <c r="I254" i="1" s="1"/>
  <c r="F3566" i="1"/>
  <c r="I3566" i="1" a="1"/>
  <c r="I3566" i="1" s="1"/>
  <c r="F142" i="1"/>
  <c r="I142" i="1" a="1"/>
  <c r="I142" i="1" s="1"/>
  <c r="F1503" i="1"/>
  <c r="I1503" i="1" a="1"/>
  <c r="I1503" i="1" s="1"/>
  <c r="F502" i="1"/>
  <c r="I502" i="1" a="1"/>
  <c r="I502" i="1" s="1"/>
  <c r="F4567" i="1"/>
  <c r="I4567" i="1" a="1"/>
  <c r="I4567" i="1" s="1"/>
  <c r="F5838" i="1"/>
  <c r="I5838" i="1" a="1"/>
  <c r="I5838" i="1" s="1"/>
  <c r="F3118" i="1"/>
  <c r="I3118" i="1" a="1"/>
  <c r="I3118" i="1" s="1"/>
  <c r="F3117" i="1"/>
  <c r="I3117" i="1" a="1"/>
  <c r="I3117" i="1" s="1"/>
  <c r="F1428" i="1"/>
  <c r="I1428" i="1" a="1"/>
  <c r="I1428" i="1" s="1"/>
  <c r="F548" i="1"/>
  <c r="I548" i="1" a="1"/>
  <c r="I548" i="1" s="1"/>
  <c r="F2804" i="1"/>
  <c r="I2804" i="1" a="1"/>
  <c r="I2804" i="1" s="1"/>
  <c r="F5531" i="1"/>
  <c r="I5531" i="1" a="1"/>
  <c r="I5531" i="1" s="1"/>
  <c r="F6050" i="1"/>
  <c r="I6050" i="1" a="1"/>
  <c r="I6050" i="1" s="1"/>
  <c r="F1591" i="1"/>
  <c r="I1591" i="1" a="1"/>
  <c r="I1591" i="1" s="1"/>
  <c r="F4991" i="1"/>
  <c r="I4991" i="1" a="1"/>
  <c r="I4991" i="1" s="1"/>
  <c r="F5989" i="1"/>
  <c r="I5989" i="1" a="1"/>
  <c r="I5989" i="1" s="1"/>
  <c r="F44" i="1"/>
  <c r="I44" i="1" a="1"/>
  <c r="I44" i="1" s="1"/>
  <c r="F2501" i="1"/>
  <c r="I2501" i="1" a="1"/>
  <c r="I2501" i="1" s="1"/>
  <c r="F1195" i="1"/>
  <c r="I1195" i="1" a="1"/>
  <c r="I1195" i="1" s="1"/>
  <c r="F4444" i="1"/>
  <c r="I4444" i="1" a="1"/>
  <c r="I4444" i="1" s="1"/>
  <c r="F6138" i="1"/>
  <c r="I6138" i="1" a="1"/>
  <c r="I6138" i="1" s="1"/>
  <c r="F352" i="1"/>
  <c r="I352" i="1" a="1"/>
  <c r="I352" i="1" s="1"/>
  <c r="F1194" i="1"/>
  <c r="I1194" i="1" a="1"/>
  <c r="I1194" i="1" s="1"/>
  <c r="F4707" i="1"/>
  <c r="I4707" i="1" a="1"/>
  <c r="I4707" i="1" s="1"/>
  <c r="F3843" i="1"/>
  <c r="I3843" i="1" a="1"/>
  <c r="I3843" i="1" s="1"/>
  <c r="F3052" i="1"/>
  <c r="I3052" i="1" a="1"/>
  <c r="I3052" i="1" s="1"/>
  <c r="F627" i="1"/>
  <c r="I627" i="1" a="1"/>
  <c r="I627" i="1" s="1"/>
  <c r="F4917" i="1"/>
  <c r="I4917" i="1" a="1"/>
  <c r="I4917" i="1" s="1"/>
  <c r="F4136" i="1"/>
  <c r="I4136" i="1" a="1"/>
  <c r="I4136" i="1" s="1"/>
  <c r="F3088" i="1"/>
  <c r="I3088" i="1" a="1"/>
  <c r="I3088" i="1" s="1"/>
  <c r="F5320" i="1"/>
  <c r="I5320" i="1" a="1"/>
  <c r="I5320" i="1" s="1"/>
  <c r="F5634" i="1"/>
  <c r="I5634" i="1" a="1"/>
  <c r="I5634" i="1" s="1"/>
  <c r="F737" i="1"/>
  <c r="I737" i="1" a="1"/>
  <c r="I737" i="1" s="1"/>
  <c r="F2591" i="1"/>
  <c r="F4257" i="1"/>
  <c r="I4257" i="1" a="1"/>
  <c r="I4257" i="1" s="1"/>
  <c r="F6114" i="1"/>
  <c r="I6114" i="1" a="1"/>
  <c r="I6114" i="1" s="1"/>
  <c r="F4226" i="1"/>
  <c r="I4226" i="1" a="1"/>
  <c r="I4226" i="1" s="1"/>
  <c r="F3873" i="1"/>
  <c r="I3873" i="1" a="1"/>
  <c r="I3873" i="1" s="1"/>
  <c r="F1459" i="1"/>
  <c r="I1459" i="1" a="1"/>
  <c r="I1459" i="1" s="1"/>
  <c r="F3244" i="1"/>
  <c r="I3244" i="1" a="1"/>
  <c r="I3244" i="1" s="1"/>
  <c r="F4195" i="1"/>
  <c r="I4195" i="1" a="1"/>
  <c r="I4195" i="1" s="1"/>
  <c r="F5528" i="1"/>
  <c r="I5528" i="1" a="1"/>
  <c r="I5528" i="1" s="1"/>
  <c r="F3698" i="1"/>
  <c r="I3698" i="1" a="1"/>
  <c r="I3698" i="1" s="1"/>
  <c r="F2351" i="1"/>
  <c r="I2351" i="1" a="1"/>
  <c r="I2351" i="1" s="1"/>
  <c r="F2134" i="1"/>
  <c r="F4302" i="1"/>
  <c r="I4302" i="1" a="1"/>
  <c r="I4302" i="1" s="1"/>
  <c r="F836" i="1"/>
  <c r="F3464" i="1"/>
  <c r="I3464" i="1" a="1"/>
  <c r="I3464" i="1" s="1"/>
  <c r="F2193" i="1"/>
  <c r="F1636" i="1"/>
  <c r="I1636" i="1" a="1"/>
  <c r="I1636" i="1" s="1"/>
  <c r="F4890" i="1"/>
  <c r="F2953" i="1"/>
  <c r="I2953" i="1" a="1"/>
  <c r="I2953" i="1" s="1"/>
  <c r="F5611" i="1"/>
  <c r="I5611" i="1" a="1"/>
  <c r="I5611" i="1" s="1"/>
  <c r="F4836" i="1"/>
  <c r="I4836" i="1" a="1"/>
  <c r="I4836" i="1" s="1"/>
  <c r="F6068" i="1"/>
  <c r="I6068" i="1" a="1"/>
  <c r="I6068" i="1" s="1"/>
  <c r="F3424" i="1"/>
  <c r="I3424" i="1" a="1"/>
  <c r="I3424" i="1" s="1"/>
  <c r="F5464" i="1"/>
  <c r="I5464" i="1" a="1"/>
  <c r="I5464" i="1" s="1"/>
  <c r="F3185" i="1"/>
  <c r="I3185" i="1" a="1"/>
  <c r="I3185" i="1" s="1"/>
  <c r="F1955" i="1"/>
  <c r="I1955" i="1" a="1"/>
  <c r="I1955" i="1" s="1"/>
  <c r="F3184" i="1"/>
  <c r="I3184" i="1" a="1"/>
  <c r="I3184" i="1" s="1"/>
  <c r="F1924" i="1"/>
  <c r="I1924" i="1" a="1"/>
  <c r="I1924" i="1" s="1"/>
  <c r="F6292" i="1"/>
  <c r="F1801" i="1"/>
  <c r="I1801" i="1" a="1"/>
  <c r="I1801" i="1" s="1"/>
  <c r="F3870" i="1"/>
  <c r="I3870" i="1" a="1"/>
  <c r="I3870" i="1" s="1"/>
  <c r="F707" i="1"/>
  <c r="I707" i="1" a="1"/>
  <c r="I707" i="1" s="1"/>
  <c r="F4114" i="1"/>
  <c r="F2435" i="1"/>
  <c r="I2435" i="1" a="1"/>
  <c r="I2435" i="1" s="1"/>
  <c r="F4301" i="1"/>
  <c r="I4301" i="1" a="1"/>
  <c r="I4301" i="1" s="1"/>
  <c r="F156" i="1"/>
  <c r="I156" i="1" a="1"/>
  <c r="I156" i="1" s="1"/>
  <c r="F4345" i="1"/>
  <c r="I4345" i="1" a="1"/>
  <c r="I4345" i="1" s="1"/>
  <c r="F1800" i="1"/>
  <c r="F3345" i="1"/>
  <c r="I3345" i="1" a="1"/>
  <c r="I3345" i="1" s="1"/>
  <c r="F5048" i="1"/>
  <c r="I5048" i="1" a="1"/>
  <c r="I5048" i="1" s="1"/>
  <c r="F5253" i="1"/>
  <c r="I5253" i="1" a="1"/>
  <c r="I5253" i="1" s="1"/>
  <c r="F1136" i="1"/>
  <c r="F2861" i="1"/>
  <c r="I2861" i="1" a="1"/>
  <c r="I2861" i="1" s="1"/>
  <c r="F5590" i="1"/>
  <c r="I5590" i="1" a="1"/>
  <c r="I5590" i="1" s="1"/>
  <c r="F308" i="1"/>
  <c r="I308" i="1" a="1"/>
  <c r="I308" i="1" s="1"/>
  <c r="F2654" i="1"/>
  <c r="I2654" i="1" a="1"/>
  <c r="I2654" i="1" s="1"/>
  <c r="F4022" i="1"/>
  <c r="I4022" i="1" a="1"/>
  <c r="I4022" i="1" s="1"/>
  <c r="F4489" i="1"/>
  <c r="I4489" i="1" a="1"/>
  <c r="I4489" i="1" s="1"/>
  <c r="F3972" i="1"/>
  <c r="I3972" i="1" a="1"/>
  <c r="I3972" i="1" s="1"/>
  <c r="F1100" i="1"/>
  <c r="I1100" i="1" a="1"/>
  <c r="I1100" i="1" s="1"/>
  <c r="F3145" i="1"/>
  <c r="I3145" i="1" a="1"/>
  <c r="I3145" i="1" s="1"/>
  <c r="F4488" i="1"/>
  <c r="I4488" i="1" a="1"/>
  <c r="I4488" i="1" s="1"/>
  <c r="F4690" i="1"/>
  <c r="I4690" i="1" a="1"/>
  <c r="I4690" i="1" s="1"/>
  <c r="F2315" i="1"/>
  <c r="I2315" i="1" a="1"/>
  <c r="I2315" i="1" s="1"/>
  <c r="F4221" i="1"/>
  <c r="I4221" i="1" a="1"/>
  <c r="I4221" i="1" s="1"/>
  <c r="F4344" i="1"/>
  <c r="I4344" i="1" a="1"/>
  <c r="I4344" i="1" s="1"/>
  <c r="F686" i="1"/>
  <c r="I686" i="1" a="1"/>
  <c r="I686" i="1" s="1"/>
  <c r="F2951" i="1"/>
  <c r="I2951" i="1" a="1"/>
  <c r="I2951" i="1" s="1"/>
  <c r="F4159" i="1"/>
  <c r="I4159" i="1" a="1"/>
  <c r="I4159" i="1" s="1"/>
  <c r="F5778" i="1"/>
  <c r="I5778" i="1" a="1"/>
  <c r="I5778" i="1" s="1"/>
  <c r="F2652" i="1"/>
  <c r="I2652" i="1" a="1"/>
  <c r="I2652" i="1" s="1"/>
  <c r="F2727" i="1"/>
  <c r="I2727" i="1" a="1"/>
  <c r="I2727" i="1" s="1"/>
  <c r="F3085" i="1"/>
  <c r="I3085" i="1" a="1"/>
  <c r="I3085" i="1" s="1"/>
  <c r="F307" i="1"/>
  <c r="I307" i="1" a="1"/>
  <c r="I307" i="1" s="1"/>
  <c r="F1522" i="1"/>
  <c r="I1522" i="1" a="1"/>
  <c r="I1522" i="1" s="1"/>
  <c r="F3046" i="1"/>
  <c r="I3046" i="1" a="1"/>
  <c r="I3046" i="1" s="1"/>
  <c r="F4625" i="1"/>
  <c r="I4625" i="1" a="1"/>
  <c r="I4625" i="1" s="1"/>
  <c r="F5976" i="1"/>
  <c r="I5976" i="1" a="1"/>
  <c r="I5976" i="1" s="1"/>
  <c r="F877" i="1"/>
  <c r="I877" i="1" a="1"/>
  <c r="I877" i="1" s="1"/>
  <c r="F2586" i="1"/>
  <c r="I2586" i="1" a="1"/>
  <c r="I2586" i="1" s="1"/>
  <c r="F2585" i="1"/>
  <c r="I2585" i="1" a="1"/>
  <c r="I2585" i="1" s="1"/>
  <c r="F3884" i="1"/>
  <c r="I3884" i="1" a="1"/>
  <c r="I3884" i="1" s="1"/>
  <c r="F1854" i="1"/>
  <c r="I1854" i="1" a="1"/>
  <c r="I1854" i="1" s="1"/>
  <c r="F4833" i="1"/>
  <c r="I4833" i="1" a="1"/>
  <c r="I4833" i="1" s="1"/>
  <c r="F2690" i="1"/>
  <c r="I2690" i="1" a="1"/>
  <c r="I2690" i="1" s="1"/>
  <c r="F3421" i="1"/>
  <c r="I3421" i="1" a="1"/>
  <c r="I3421" i="1" s="1"/>
  <c r="F3314" i="1"/>
  <c r="I3314" i="1" a="1"/>
  <c r="I3314" i="1" s="1"/>
  <c r="F1951" i="1"/>
  <c r="I1951" i="1" a="1"/>
  <c r="I1951" i="1" s="1"/>
  <c r="F3155" i="1"/>
  <c r="I3155" i="1" a="1"/>
  <c r="I3155" i="1" s="1"/>
  <c r="F994" i="1"/>
  <c r="I994" i="1" a="1"/>
  <c r="I994" i="1" s="1"/>
  <c r="F3462" i="1"/>
  <c r="I3462" i="1" a="1"/>
  <c r="I3462" i="1" s="1"/>
  <c r="F4689" i="1"/>
  <c r="I4689" i="1" a="1"/>
  <c r="I4689" i="1" s="1"/>
  <c r="J4689" i="1"/>
  <c r="F4889" i="1"/>
  <c r="I4889" i="1" a="1"/>
  <c r="I4889" i="1" s="1"/>
  <c r="J4889" i="1"/>
  <c r="F563" i="1"/>
  <c r="I563" i="1" a="1"/>
  <c r="I563" i="1" s="1"/>
  <c r="J563" i="1"/>
  <c r="F2769" i="1"/>
  <c r="I2769" i="1" a="1"/>
  <c r="I2769" i="1" s="1"/>
  <c r="J2769" i="1"/>
  <c r="F2431" i="1"/>
  <c r="I2431" i="1" a="1"/>
  <c r="I2431" i="1" s="1"/>
  <c r="J2431" i="1"/>
  <c r="F3560" i="1"/>
  <c r="I3560" i="1" a="1"/>
  <c r="I3560" i="1" s="1"/>
  <c r="J3560" i="1"/>
  <c r="F1357" i="1"/>
  <c r="I1357" i="1" a="1"/>
  <c r="I1357" i="1" s="1"/>
  <c r="J1357" i="1"/>
  <c r="F3640" i="1"/>
  <c r="I3640" i="1" a="1"/>
  <c r="I3640" i="1" s="1"/>
  <c r="J3640" i="1"/>
  <c r="F6407" i="1"/>
  <c r="I6407" i="1" a="1"/>
  <c r="I6407" i="1" s="1"/>
  <c r="J6407" i="1"/>
  <c r="F2014" i="1"/>
  <c r="I2014" i="1" a="1"/>
  <c r="I2014" i="1" s="1"/>
  <c r="J2014" i="1"/>
  <c r="F328" i="1"/>
  <c r="I328" i="1" a="1"/>
  <c r="I328" i="1" s="1"/>
  <c r="J328" i="1"/>
  <c r="F1852" i="1"/>
  <c r="I1852" i="1" a="1"/>
  <c r="I1852" i="1" s="1"/>
  <c r="J1852" i="1"/>
  <c r="F4737" i="1"/>
  <c r="I4737" i="1" a="1"/>
  <c r="I4737" i="1" s="1"/>
  <c r="J4737" i="1"/>
  <c r="F3005" i="1"/>
  <c r="I3005" i="1" a="1"/>
  <c r="I3005" i="1" s="1"/>
  <c r="J3005" i="1"/>
  <c r="F1688" i="1"/>
  <c r="I1688" i="1" a="1"/>
  <c r="I1688" i="1" s="1"/>
  <c r="J1688" i="1"/>
  <c r="F3869" i="1"/>
  <c r="I3869" i="1" a="1"/>
  <c r="I3869" i="1" s="1"/>
  <c r="J3869" i="1"/>
  <c r="F5318" i="1"/>
  <c r="I5318" i="1" a="1"/>
  <c r="I5318" i="1" s="1"/>
  <c r="J5318" i="1"/>
  <c r="F138" i="1"/>
  <c r="I138" i="1" a="1"/>
  <c r="I138" i="1" s="1"/>
  <c r="J138" i="1"/>
  <c r="F435" i="1"/>
  <c r="I435" i="1" a="1"/>
  <c r="I435" i="1" s="1"/>
  <c r="J435" i="1"/>
  <c r="F3434" i="1"/>
  <c r="I3434" i="1" a="1"/>
  <c r="I3434" i="1" s="1"/>
  <c r="J3434" i="1"/>
  <c r="F5115" i="1"/>
  <c r="I5115" i="1" a="1"/>
  <c r="I5115" i="1" s="1"/>
  <c r="J5115" i="1"/>
  <c r="F3947" i="1"/>
  <c r="I3947" i="1" a="1"/>
  <c r="I3947" i="1" s="1"/>
  <c r="J3947" i="1"/>
  <c r="F1097" i="1"/>
  <c r="I1097" i="1" a="1"/>
  <c r="I1097" i="1" s="1"/>
  <c r="J1097" i="1"/>
  <c r="F4440" i="1"/>
  <c r="I4440" i="1" a="1"/>
  <c r="I4440" i="1" s="1"/>
  <c r="J4440" i="1"/>
  <c r="F3238" i="1"/>
  <c r="I3238" i="1" a="1"/>
  <c r="I3238" i="1" s="1"/>
  <c r="J3238" i="1"/>
  <c r="F1748" i="1"/>
  <c r="I1748" i="1" a="1"/>
  <c r="I1748" i="1" s="1"/>
  <c r="J1748" i="1"/>
  <c r="F3480" i="1"/>
  <c r="I3480" i="1" a="1"/>
  <c r="I3480" i="1" s="1"/>
  <c r="J3480" i="1"/>
  <c r="F4621" i="1"/>
  <c r="I4621" i="1" a="1"/>
  <c r="I4621" i="1" s="1"/>
  <c r="J4621" i="1"/>
  <c r="F1388" i="1"/>
  <c r="I1388" i="1" a="1"/>
  <c r="I1388" i="1" s="1"/>
  <c r="J1388" i="1"/>
  <c r="F3669" i="1"/>
  <c r="I3669" i="1" a="1"/>
  <c r="I3669" i="1" s="1"/>
  <c r="J3669" i="1"/>
  <c r="F6190" i="1"/>
  <c r="I6190" i="1" a="1"/>
  <c r="I6190" i="1" s="1"/>
  <c r="J6190" i="1"/>
  <c r="F1387" i="1"/>
  <c r="I1387" i="1" a="1"/>
  <c r="I1387" i="1" s="1"/>
  <c r="J1387" i="1"/>
  <c r="F2650" i="1"/>
  <c r="I2650" i="1" a="1"/>
  <c r="I2650" i="1" s="1"/>
  <c r="J2650" i="1"/>
  <c r="F4575" i="1"/>
  <c r="I4575" i="1" a="1"/>
  <c r="I4575" i="1" s="1"/>
  <c r="J4575" i="1"/>
  <c r="F5160" i="1"/>
  <c r="I5160" i="1" a="1"/>
  <c r="I5160" i="1" s="1"/>
  <c r="J5160" i="1"/>
  <c r="F1186" i="1"/>
  <c r="I1186" i="1" a="1"/>
  <c r="I1186" i="1" s="1"/>
  <c r="J1186" i="1"/>
  <c r="F4523" i="1"/>
  <c r="I4523" i="1" a="1"/>
  <c r="I4523" i="1" s="1"/>
  <c r="J4523" i="1"/>
  <c r="F2154" i="1"/>
  <c r="I2154" i="1" a="1"/>
  <c r="I2154" i="1" s="1"/>
  <c r="J2154" i="1"/>
  <c r="F291" i="1"/>
  <c r="I291" i="1" a="1"/>
  <c r="I291" i="1" s="1"/>
  <c r="J291" i="1"/>
  <c r="F2427" i="1"/>
  <c r="I2427" i="1" a="1"/>
  <c r="I2427" i="1" s="1"/>
  <c r="J2427" i="1"/>
  <c r="F5816" i="1"/>
  <c r="I5816" i="1" a="1"/>
  <c r="I5816" i="1" s="1"/>
  <c r="J5816" i="1"/>
  <c r="F290" i="1"/>
  <c r="I290" i="1" a="1"/>
  <c r="I290" i="1" s="1"/>
  <c r="J290" i="1"/>
  <c r="F5873" i="1"/>
  <c r="I5873" i="1" a="1"/>
  <c r="I5873" i="1" s="1"/>
  <c r="J5873" i="1"/>
  <c r="F2799" i="1"/>
  <c r="I2799" i="1" a="1"/>
  <c r="I2799" i="1" s="1"/>
  <c r="J2799" i="1"/>
  <c r="F5814" i="1"/>
  <c r="I5814" i="1" a="1"/>
  <c r="I5814" i="1" s="1"/>
  <c r="J5814" i="1"/>
  <c r="F1633" i="1"/>
  <c r="I1633" i="1" a="1"/>
  <c r="I1633" i="1" s="1"/>
  <c r="J1633" i="1"/>
  <c r="F2129" i="1"/>
  <c r="I2129" i="1" a="1"/>
  <c r="I2129" i="1" s="1"/>
  <c r="J2129" i="1"/>
  <c r="F4757" i="1"/>
  <c r="I4757" i="1" a="1"/>
  <c r="I4757" i="1" s="1"/>
  <c r="J4757" i="1"/>
  <c r="F945" i="1"/>
  <c r="I945" i="1" a="1"/>
  <c r="I945" i="1" s="1"/>
  <c r="J945" i="1"/>
  <c r="F1452" i="1"/>
  <c r="I1452" i="1" a="1"/>
  <c r="I1452" i="1" s="1"/>
  <c r="J1452" i="1"/>
  <c r="F3775" i="1"/>
  <c r="I3775" i="1" a="1"/>
  <c r="I3775" i="1" s="1"/>
  <c r="J3775" i="1"/>
  <c r="F5547" i="1"/>
  <c r="I5547" i="1" a="1"/>
  <c r="I5547" i="1" s="1"/>
  <c r="J5547" i="1"/>
  <c r="F1494" i="1"/>
  <c r="I1494" i="1" a="1"/>
  <c r="I1494" i="1" s="1"/>
  <c r="J1494" i="1"/>
  <c r="F4418" i="1"/>
  <c r="I4418" i="1" a="1"/>
  <c r="I4418" i="1" s="1"/>
  <c r="J4418" i="1"/>
  <c r="F5835" i="1"/>
  <c r="I5835" i="1" a="1"/>
  <c r="I5835" i="1" s="1"/>
  <c r="J5835" i="1"/>
  <c r="F856" i="1"/>
  <c r="I856" i="1" a="1"/>
  <c r="I856" i="1" s="1"/>
  <c r="J856" i="1"/>
  <c r="F2383" i="1"/>
  <c r="I2383" i="1" a="1"/>
  <c r="I2383" i="1" s="1"/>
  <c r="J2383" i="1"/>
  <c r="F4131" i="1"/>
  <c r="I4131" i="1" a="1"/>
  <c r="I4131" i="1" s="1"/>
  <c r="J4131" i="1"/>
  <c r="F5343" i="1"/>
  <c r="I5343" i="1" a="1"/>
  <c r="I5343" i="1" s="1"/>
  <c r="J5343" i="1"/>
  <c r="F6109" i="1"/>
  <c r="I6109" i="1" a="1"/>
  <c r="I6109" i="1" s="1"/>
  <c r="J6109" i="1"/>
  <c r="F1068" i="1"/>
  <c r="I1068" i="1" a="1"/>
  <c r="I1068" i="1" s="1"/>
  <c r="J1068" i="1"/>
  <c r="F4544" i="1"/>
  <c r="I4544" i="1" a="1"/>
  <c r="I4544" i="1" s="1"/>
  <c r="J4544" i="1"/>
  <c r="F6290" i="1"/>
  <c r="I6290" i="1" a="1"/>
  <c r="I6290" i="1" s="1"/>
  <c r="J6290" i="1"/>
  <c r="F5764" i="1"/>
  <c r="I5764" i="1" a="1"/>
  <c r="I5764" i="1" s="1"/>
  <c r="J5764" i="1"/>
  <c r="F2089" i="1"/>
  <c r="I2089" i="1" a="1"/>
  <c r="I2089" i="1" s="1"/>
  <c r="J2089" i="1"/>
  <c r="F3636" i="1"/>
  <c r="I3636" i="1" a="1"/>
  <c r="I3636" i="1" s="1"/>
  <c r="J3636" i="1"/>
  <c r="F6334" i="1"/>
  <c r="I6334" i="1" a="1"/>
  <c r="I6334" i="1" s="1"/>
  <c r="J6334" i="1"/>
  <c r="F588" i="1"/>
  <c r="I588" i="1" a="1"/>
  <c r="I588" i="1" s="1"/>
  <c r="J588" i="1"/>
  <c r="F4484" i="1"/>
  <c r="I4484" i="1" a="1"/>
  <c r="I4484" i="1" s="1"/>
  <c r="J4484" i="1"/>
  <c r="F1264" i="1"/>
  <c r="I1264" i="1" a="1"/>
  <c r="I1264" i="1" s="1"/>
  <c r="J1264" i="1"/>
  <c r="F1714" i="1"/>
  <c r="I1714" i="1" a="1"/>
  <c r="I1714" i="1" s="1"/>
  <c r="J1714" i="1"/>
  <c r="F2381" i="1"/>
  <c r="I2381" i="1" a="1"/>
  <c r="I2381" i="1" s="1"/>
  <c r="J2381" i="1"/>
  <c r="F3693" i="1"/>
  <c r="I3693" i="1" a="1"/>
  <c r="I3693" i="1" s="1"/>
  <c r="J3693" i="1"/>
  <c r="F5174" i="1"/>
  <c r="I5174" i="1" a="1"/>
  <c r="I5174" i="1" s="1"/>
  <c r="J5174" i="1"/>
  <c r="F1662" i="1"/>
  <c r="I1662" i="1" a="1"/>
  <c r="I1662" i="1" s="1"/>
  <c r="J1662" i="1"/>
  <c r="F2190" i="1"/>
  <c r="I2190" i="1" a="1"/>
  <c r="I2190" i="1" s="1"/>
  <c r="J2190" i="1"/>
  <c r="F4783" i="1"/>
  <c r="I4783" i="1" a="1"/>
  <c r="I4783" i="1" s="1"/>
  <c r="J4783" i="1"/>
  <c r="F6370" i="1"/>
  <c r="I6370" i="1" a="1"/>
  <c r="I6370" i="1" s="1"/>
  <c r="J6370" i="1"/>
  <c r="F942" i="1"/>
  <c r="I942" i="1" a="1"/>
  <c r="I942" i="1" s="1"/>
  <c r="J942" i="1"/>
  <c r="F2722" i="1"/>
  <c r="I2722" i="1" a="1"/>
  <c r="I2722" i="1" s="1"/>
  <c r="J2722" i="1"/>
  <c r="F4364" i="1"/>
  <c r="I4364" i="1" a="1"/>
  <c r="I4364" i="1" s="1"/>
  <c r="J4364" i="1"/>
  <c r="F4828" i="1"/>
  <c r="I4828" i="1" a="1"/>
  <c r="I4828" i="1" s="1"/>
  <c r="J4828" i="1"/>
  <c r="F407" i="1"/>
  <c r="I407" i="1" a="1"/>
  <c r="I407" i="1" s="1"/>
  <c r="J407" i="1"/>
  <c r="F2850" i="1"/>
  <c r="I2850" i="1" a="1"/>
  <c r="I2850" i="1" s="1"/>
  <c r="J2850" i="1"/>
  <c r="F4542" i="1"/>
  <c r="I4542" i="1" a="1"/>
  <c r="I4542" i="1" s="1"/>
  <c r="J4542" i="1"/>
  <c r="F349" i="1"/>
  <c r="I349" i="1" a="1"/>
  <c r="I349" i="1" s="1"/>
  <c r="J349" i="1"/>
  <c r="F2491" i="1"/>
  <c r="I2491" i="1" a="1"/>
  <c r="I2491" i="1" s="1"/>
  <c r="J2491" i="1"/>
  <c r="F3994" i="1"/>
  <c r="I3994" i="1" a="1"/>
  <c r="I3994" i="1" s="1"/>
  <c r="J3994" i="1"/>
  <c r="F3151" i="1"/>
  <c r="I3151" i="1" a="1"/>
  <c r="I3151" i="1" s="1"/>
  <c r="J3151" i="1"/>
  <c r="F855" i="1"/>
  <c r="I855" i="1" a="1"/>
  <c r="I855" i="1" s="1"/>
  <c r="J855" i="1"/>
  <c r="F3079" i="1"/>
  <c r="I3079" i="1" a="1"/>
  <c r="I3079" i="1" s="1"/>
  <c r="J3079" i="1"/>
  <c r="F6048" i="1"/>
  <c r="I6048" i="1" a="1"/>
  <c r="I6048" i="1" s="1"/>
  <c r="J6048" i="1"/>
  <c r="F1184" i="1"/>
  <c r="I1184" i="1" a="1"/>
  <c r="I1184" i="1" s="1"/>
  <c r="J1184" i="1"/>
  <c r="F1820" i="1"/>
  <c r="I1820" i="1" a="1"/>
  <c r="I1820" i="1" s="1"/>
  <c r="J1820" i="1"/>
  <c r="F3726" i="1"/>
  <c r="I3726" i="1" a="1"/>
  <c r="I3726" i="1" s="1"/>
  <c r="J3726" i="1"/>
  <c r="F6369" i="1"/>
  <c r="I6369" i="1" a="1"/>
  <c r="I6369" i="1" s="1"/>
  <c r="J6369" i="1"/>
  <c r="F1008" i="1"/>
  <c r="I1008" i="1" a="1"/>
  <c r="I1008" i="1" s="1"/>
  <c r="J1008" i="1"/>
  <c r="F3433" i="1"/>
  <c r="I3433" i="1" a="1"/>
  <c r="I3433" i="1" s="1"/>
  <c r="J3433" i="1"/>
  <c r="F6368" i="1"/>
  <c r="I6368" i="1" a="1"/>
  <c r="I6368" i="1" s="1"/>
  <c r="J6368" i="1"/>
  <c r="F733" i="1"/>
  <c r="I733" i="1" a="1"/>
  <c r="I733" i="1" s="1"/>
  <c r="J733" i="1"/>
  <c r="F2346" i="1"/>
  <c r="I2346" i="1" a="1"/>
  <c r="I2346" i="1" s="1"/>
  <c r="J2346" i="1"/>
  <c r="F4296" i="1"/>
  <c r="I4296" i="1" a="1"/>
  <c r="I4296" i="1" s="1"/>
  <c r="J4296" i="1"/>
  <c r="F808" i="1"/>
  <c r="I808" i="1" a="1"/>
  <c r="I808" i="1" s="1"/>
  <c r="J808" i="1"/>
  <c r="F3310" i="1"/>
  <c r="I3310" i="1" a="1"/>
  <c r="I3310" i="1" s="1"/>
  <c r="J3310" i="1"/>
  <c r="F4596" i="1"/>
  <c r="I4596" i="1" a="1"/>
  <c r="I4596" i="1" s="1"/>
  <c r="J4596" i="1"/>
  <c r="F496" i="1"/>
  <c r="I496" i="1" a="1"/>
  <c r="I496" i="1" s="1"/>
  <c r="J496" i="1"/>
  <c r="F1183" i="1"/>
  <c r="I1183" i="1" a="1"/>
  <c r="I1183" i="1" s="1"/>
  <c r="J1183" i="1"/>
  <c r="F4619" i="1"/>
  <c r="I4619" i="1" a="1"/>
  <c r="I4619" i="1" s="1"/>
  <c r="J4619" i="1"/>
  <c r="F1288" i="1"/>
  <c r="I1288" i="1" a="1"/>
  <c r="I1288" i="1" s="1"/>
  <c r="J1288" i="1"/>
  <c r="F3515" i="1"/>
  <c r="I3515" i="1" a="1"/>
  <c r="I3515" i="1" s="1"/>
  <c r="J3515" i="1"/>
  <c r="F3881" i="1"/>
  <c r="I3881" i="1" a="1"/>
  <c r="I3881" i="1" s="1"/>
  <c r="J3881" i="1"/>
  <c r="F990" i="1"/>
  <c r="I990" i="1" a="1"/>
  <c r="I990" i="1" s="1"/>
  <c r="J990" i="1"/>
  <c r="F2088" i="1"/>
  <c r="I2088" i="1" a="1"/>
  <c r="I2088" i="1" s="1"/>
  <c r="J2088" i="1"/>
  <c r="F4684" i="1"/>
  <c r="I4684" i="1" a="1"/>
  <c r="I4684" i="1" s="1"/>
  <c r="J4684" i="1"/>
  <c r="F348" i="1"/>
  <c r="I348" i="1" a="1"/>
  <c r="I348" i="1" s="1"/>
  <c r="J348" i="1"/>
  <c r="F2307" i="1"/>
  <c r="I2307" i="1" a="1"/>
  <c r="I2307" i="1" s="1"/>
  <c r="J2307" i="1"/>
  <c r="F5426" i="1"/>
  <c r="I5426" i="1" a="1"/>
  <c r="I5426" i="1" s="1"/>
  <c r="J5426" i="1"/>
  <c r="F5914" i="1"/>
  <c r="I5914" i="1" a="1"/>
  <c r="I5914" i="1" s="1"/>
  <c r="J5914" i="1"/>
  <c r="F1658" i="1"/>
  <c r="I1658" i="1" a="1"/>
  <c r="I1658" i="1" s="1"/>
  <c r="J1658" i="1"/>
  <c r="F3499" i="1"/>
  <c r="I3499" i="1" a="1"/>
  <c r="I3499" i="1" s="1"/>
  <c r="J3499" i="1"/>
  <c r="F5495" i="1"/>
  <c r="I5495" i="1" a="1"/>
  <c r="I5495" i="1" s="1"/>
  <c r="J5495" i="1"/>
  <c r="F317" i="1"/>
  <c r="I317" i="1" a="1"/>
  <c r="I317" i="1" s="1"/>
  <c r="J317" i="1"/>
  <c r="F2533" i="1"/>
  <c r="I2533" i="1" a="1"/>
  <c r="I2533" i="1" s="1"/>
  <c r="J2533" i="1"/>
  <c r="F5662" i="1"/>
  <c r="I5662" i="1" a="1"/>
  <c r="I5662" i="1" s="1"/>
  <c r="J5662" i="1"/>
  <c r="F1043" i="1"/>
  <c r="I1043" i="1" a="1"/>
  <c r="I1043" i="1" s="1"/>
  <c r="J1043" i="1"/>
  <c r="F2670" i="1"/>
  <c r="I2670" i="1" a="1"/>
  <c r="I2670" i="1" s="1"/>
  <c r="J2670" i="1"/>
  <c r="F5628" i="1"/>
  <c r="I5628" i="1" a="1"/>
  <c r="I5628" i="1" s="1"/>
  <c r="J5628" i="1"/>
  <c r="F167" i="1"/>
  <c r="I167" i="1" a="1"/>
  <c r="I167" i="1" s="1"/>
  <c r="J167" i="1"/>
  <c r="F2044" i="1"/>
  <c r="I2044" i="1" a="1"/>
  <c r="I2044" i="1" s="1"/>
  <c r="J2044" i="1"/>
  <c r="F5714" i="1"/>
  <c r="I5714" i="1" a="1"/>
  <c r="I5714" i="1" s="1"/>
  <c r="J5714" i="1"/>
  <c r="F566" i="1"/>
  <c r="I566" i="1" a="1"/>
  <c r="I566" i="1" s="1"/>
  <c r="J566" i="1"/>
  <c r="F2043" i="1"/>
  <c r="I2043" i="1" a="1"/>
  <c r="I2043" i="1" s="1"/>
  <c r="J2043" i="1"/>
  <c r="F4730" i="1"/>
  <c r="I4730" i="1" a="1"/>
  <c r="I4730" i="1" s="1"/>
  <c r="J4730" i="1"/>
  <c r="F909" i="1"/>
  <c r="I909" i="1" a="1"/>
  <c r="I909" i="1" s="1"/>
  <c r="J909" i="1"/>
  <c r="F2378" i="1"/>
  <c r="I2378" i="1" a="1"/>
  <c r="I2378" i="1" s="1"/>
  <c r="J2378" i="1"/>
  <c r="F4247" i="1"/>
  <c r="I4247" i="1" a="1"/>
  <c r="I4247" i="1" s="1"/>
  <c r="J4247" i="1"/>
  <c r="F663" i="1"/>
  <c r="I663" i="1" a="1"/>
  <c r="I663" i="1" s="1"/>
  <c r="J663" i="1"/>
  <c r="F2946" i="1"/>
  <c r="I2946" i="1" a="1"/>
  <c r="I2946" i="1" s="1"/>
  <c r="J2946" i="1"/>
  <c r="F4864" i="1"/>
  <c r="I4864" i="1" a="1"/>
  <c r="I4864" i="1" s="1"/>
  <c r="J4864" i="1"/>
  <c r="F2345" i="1"/>
  <c r="I2345" i="1" a="1"/>
  <c r="I2345" i="1" s="1"/>
  <c r="J2345" i="1"/>
  <c r="F1260" i="1"/>
  <c r="I1260" i="1" a="1"/>
  <c r="I1260" i="1" s="1"/>
  <c r="J1260" i="1"/>
  <c r="F4017" i="1"/>
  <c r="I4017" i="1" a="1"/>
  <c r="I4017" i="1" s="1"/>
  <c r="J4017" i="1"/>
  <c r="F5626" i="1"/>
  <c r="I5626" i="1" a="1"/>
  <c r="I5626" i="1" s="1"/>
  <c r="J5626" i="1"/>
  <c r="F732" i="1"/>
  <c r="I732" i="1" a="1"/>
  <c r="I732" i="1" s="1"/>
  <c r="J732" i="1"/>
  <c r="F2887" i="1"/>
  <c r="I2887" i="1" a="1"/>
  <c r="I2887" i="1" s="1"/>
  <c r="J2887" i="1"/>
  <c r="F5730" i="1"/>
  <c r="I5730" i="1" a="1"/>
  <c r="I5730" i="1" s="1"/>
  <c r="J5730" i="1"/>
  <c r="F2185" i="1"/>
  <c r="I2185" i="1" a="1"/>
  <c r="I2185" i="1" s="1"/>
  <c r="J2185" i="1"/>
  <c r="F4618" i="1"/>
  <c r="I4618" i="1" a="1"/>
  <c r="I4618" i="1" s="1"/>
  <c r="J4618" i="1"/>
  <c r="F4754" i="1"/>
  <c r="I4754" i="1" a="1"/>
  <c r="I4754" i="1" s="1"/>
  <c r="J4754" i="1"/>
  <c r="F1740" i="1"/>
  <c r="I1740" i="1" a="1"/>
  <c r="I1740" i="1" s="1"/>
  <c r="J1740" i="1"/>
  <c r="F3904" i="1"/>
  <c r="I3904" i="1" a="1"/>
  <c r="I3904" i="1" s="1"/>
  <c r="J3904" i="1"/>
  <c r="F730" i="1"/>
  <c r="I730" i="1" a="1"/>
  <c r="I730" i="1" s="1"/>
  <c r="J730" i="1"/>
  <c r="F3769" i="1"/>
  <c r="I3769" i="1" a="1"/>
  <c r="I3769" i="1" s="1"/>
  <c r="J3769" i="1"/>
  <c r="F5173" i="1"/>
  <c r="I5173" i="1" a="1"/>
  <c r="I5173" i="1" s="1"/>
  <c r="J5173" i="1"/>
  <c r="F75" i="1"/>
  <c r="I75" i="1" a="1"/>
  <c r="I75" i="1" s="1"/>
  <c r="J75" i="1"/>
  <c r="F939" i="1"/>
  <c r="I939" i="1" a="1"/>
  <c r="I939" i="1" s="1"/>
  <c r="J939" i="1"/>
  <c r="F2183" i="1"/>
  <c r="I2183" i="1" a="1"/>
  <c r="I2183" i="1" s="1"/>
  <c r="J2183" i="1"/>
  <c r="F4155" i="1"/>
  <c r="I4155" i="1" a="1"/>
  <c r="I4155" i="1" s="1"/>
  <c r="J4155" i="1"/>
  <c r="F4101" i="1"/>
  <c r="I4101" i="1" a="1"/>
  <c r="I4101" i="1" s="1"/>
  <c r="J4101" i="1"/>
  <c r="F3034" i="1"/>
  <c r="I3034" i="1" a="1"/>
  <c r="I3034" i="1" s="1"/>
  <c r="J3034" i="1"/>
  <c r="F4314" i="1"/>
  <c r="I4314" i="1" a="1"/>
  <c r="I4314" i="1" s="1"/>
  <c r="J4314" i="1"/>
  <c r="F2214" i="1"/>
  <c r="I2214" i="1" a="1"/>
  <c r="I2214" i="1" s="1"/>
  <c r="J2214" i="1"/>
  <c r="F1551" i="1"/>
  <c r="I1551" i="1" a="1"/>
  <c r="I1551" i="1" s="1"/>
  <c r="J1551" i="1"/>
  <c r="F3308" i="1"/>
  <c r="I3308" i="1" a="1"/>
  <c r="I3308" i="1" s="1"/>
  <c r="J3308" i="1"/>
  <c r="F5288" i="1"/>
  <c r="I5288" i="1" a="1"/>
  <c r="I5288" i="1" s="1"/>
  <c r="J5288" i="1"/>
  <c r="F1580" i="1"/>
  <c r="I1580" i="1" a="1"/>
  <c r="I1580" i="1" s="1"/>
  <c r="J1580" i="1"/>
  <c r="F2794" i="1"/>
  <c r="I2794" i="1" a="1"/>
  <c r="I2794" i="1" s="1"/>
  <c r="J2794" i="1"/>
  <c r="F4717" i="1"/>
  <c r="I4717" i="1" a="1"/>
  <c r="I4717" i="1" s="1"/>
  <c r="J4717" i="1"/>
  <c r="F5793" i="1"/>
  <c r="I5793" i="1" a="1"/>
  <c r="I5793" i="1" s="1"/>
  <c r="J5793" i="1"/>
  <c r="F74" i="1"/>
  <c r="I74" i="1" a="1"/>
  <c r="I74" i="1" s="1"/>
  <c r="J74" i="1"/>
  <c r="F1884" i="1"/>
  <c r="I1884" i="1" a="1"/>
  <c r="I1884" i="1" s="1"/>
  <c r="J1884" i="1"/>
  <c r="F4153" i="1"/>
  <c r="I4153" i="1" a="1"/>
  <c r="I4153" i="1" s="1"/>
  <c r="J4153" i="1"/>
  <c r="F152" i="1"/>
  <c r="I152" i="1" a="1"/>
  <c r="I152" i="1" s="1"/>
  <c r="J152" i="1"/>
  <c r="F1254" i="1"/>
  <c r="I1254" i="1" a="1"/>
  <c r="I1254" i="1" s="1"/>
  <c r="J1254" i="1"/>
  <c r="F3594" i="1"/>
  <c r="I3594" i="1" a="1"/>
  <c r="I3594" i="1" s="1"/>
  <c r="J3594" i="1"/>
  <c r="F5451" i="1"/>
  <c r="I5451" i="1" a="1"/>
  <c r="I5451" i="1" s="1"/>
  <c r="J5451" i="1"/>
  <c r="F2124" i="1"/>
  <c r="I2124" i="1" a="1"/>
  <c r="I2124" i="1" s="1"/>
  <c r="J2124" i="1"/>
  <c r="F4050" i="1"/>
  <c r="I4050" i="1" a="1"/>
  <c r="I4050" i="1" s="1"/>
  <c r="J4050" i="1"/>
  <c r="F4648" i="1"/>
  <c r="I4648" i="1" a="1"/>
  <c r="I4648" i="1" s="1"/>
  <c r="J4648" i="1"/>
  <c r="F2577" i="1"/>
  <c r="I2577" i="1" a="1"/>
  <c r="I2577" i="1" s="1"/>
  <c r="J2577" i="1"/>
  <c r="F4647" i="1"/>
  <c r="I4647" i="1" a="1"/>
  <c r="I4647" i="1" s="1"/>
  <c r="J4647" i="1"/>
  <c r="F2970" i="1"/>
  <c r="I2970" i="1" a="1"/>
  <c r="I2970" i="1" s="1"/>
  <c r="J2970" i="1"/>
  <c r="F1819" i="1"/>
  <c r="I1819" i="1" a="1"/>
  <c r="I1819" i="1" s="1"/>
  <c r="J1819" i="1"/>
  <c r="F4682" i="1"/>
  <c r="I4682" i="1" a="1"/>
  <c r="I4682" i="1" s="1"/>
  <c r="J4682" i="1"/>
  <c r="F852" i="1"/>
  <c r="I852" i="1" a="1"/>
  <c r="I852" i="1" s="1"/>
  <c r="J852" i="1"/>
  <c r="F2942" i="1"/>
  <c r="I2942" i="1" a="1"/>
  <c r="I2942" i="1" s="1"/>
  <c r="J2942" i="1"/>
  <c r="F5091" i="1"/>
  <c r="I5091" i="1" a="1"/>
  <c r="I5091" i="1" s="1"/>
  <c r="J5091" i="1"/>
  <c r="F1416" i="1"/>
  <c r="I1416" i="1" a="1"/>
  <c r="I1416" i="1" s="1"/>
  <c r="J1416" i="1"/>
  <c r="F3944" i="1"/>
  <c r="I3944" i="1" a="1"/>
  <c r="I3944" i="1" s="1"/>
  <c r="J3944" i="1"/>
  <c r="F6189" i="1"/>
  <c r="I6189" i="1" a="1"/>
  <c r="I6189" i="1" s="1"/>
  <c r="J6189" i="1"/>
  <c r="F1345" i="1"/>
  <c r="I1345" i="1" a="1"/>
  <c r="I1345" i="1" s="1"/>
  <c r="J1345" i="1"/>
  <c r="F4361" i="1"/>
  <c r="I4361" i="1" a="1"/>
  <c r="I4361" i="1" s="1"/>
  <c r="J4361" i="1"/>
  <c r="F134" i="1"/>
  <c r="I134" i="1" a="1"/>
  <c r="I134" i="1" s="1"/>
  <c r="J134" i="1"/>
  <c r="F2916" i="1"/>
  <c r="I2916" i="1" a="1"/>
  <c r="I2916" i="1" s="1"/>
  <c r="J2916" i="1"/>
  <c r="F5193" i="1"/>
  <c r="I5193" i="1" a="1"/>
  <c r="I5193" i="1" s="1"/>
  <c r="J5193" i="1"/>
  <c r="F1654" i="1"/>
  <c r="I1654" i="1" a="1"/>
  <c r="I1654" i="1" s="1"/>
  <c r="J1654" i="1"/>
  <c r="F4980" i="1"/>
  <c r="I4980" i="1" a="1"/>
  <c r="I4980" i="1" s="1"/>
  <c r="J4980" i="1"/>
  <c r="F6148" i="1"/>
  <c r="I6148" i="1" a="1"/>
  <c r="I6148" i="1" s="1"/>
  <c r="J6148" i="1"/>
  <c r="F2666" i="1"/>
  <c r="I2666" i="1" a="1"/>
  <c r="I2666" i="1" s="1"/>
  <c r="J2666" i="1"/>
  <c r="F4310" i="1"/>
  <c r="I4310" i="1" a="1"/>
  <c r="I4310" i="1" s="1"/>
  <c r="J4310" i="1"/>
  <c r="F1736" i="1"/>
  <c r="I1736" i="1" a="1"/>
  <c r="I1736" i="1" s="1"/>
  <c r="J1736" i="1"/>
  <c r="F1547" i="1"/>
  <c r="I1547" i="1" a="1"/>
  <c r="I1547" i="1" s="1"/>
  <c r="J1547" i="1"/>
  <c r="F3989" i="1"/>
  <c r="I3989" i="1" a="1"/>
  <c r="I3989" i="1" s="1"/>
  <c r="J3989" i="1"/>
  <c r="F4068" i="1"/>
  <c r="I4068" i="1" a="1"/>
  <c r="I4068" i="1" s="1"/>
  <c r="J4068" i="1"/>
  <c r="F2180" i="1"/>
  <c r="I2180" i="1" a="1"/>
  <c r="I2180" i="1" s="1"/>
  <c r="J2180" i="1"/>
  <c r="F4309" i="1"/>
  <c r="I4309" i="1" a="1"/>
  <c r="I4309" i="1" s="1"/>
  <c r="J4309" i="1"/>
  <c r="F3547" i="1"/>
  <c r="I3547" i="1" a="1"/>
  <c r="I3547" i="1" s="1"/>
  <c r="J3547" i="1"/>
  <c r="F1154" i="1"/>
  <c r="I1154" i="1" a="1"/>
  <c r="I1154" i="1" s="1"/>
  <c r="J1154" i="1"/>
  <c r="F3413" i="1"/>
  <c r="I3413" i="1" a="1"/>
  <c r="I3413" i="1" s="1"/>
  <c r="J3413" i="1"/>
  <c r="F5744" i="1"/>
  <c r="I5744" i="1" a="1"/>
  <c r="I5744" i="1" s="1"/>
  <c r="J5744" i="1"/>
  <c r="J2775" i="1"/>
  <c r="J1989" i="1"/>
  <c r="J5638" i="1"/>
  <c r="J341" i="1"/>
  <c r="J2260" i="1"/>
  <c r="J2898" i="1"/>
  <c r="J1722" i="1"/>
  <c r="J5922" i="1"/>
  <c r="J5754" i="1"/>
  <c r="J4306" i="1"/>
  <c r="J788" i="1"/>
  <c r="J3921" i="1"/>
  <c r="J1022" i="1"/>
  <c r="J1720" i="1"/>
  <c r="J3649" i="1"/>
  <c r="J1461" i="1"/>
  <c r="J3281" i="1"/>
  <c r="J3919" i="1"/>
  <c r="J2927" i="1"/>
  <c r="J4138" i="1"/>
  <c r="J1626" i="1"/>
  <c r="J2099" i="1"/>
  <c r="J6313" i="1"/>
  <c r="J5706" i="1"/>
  <c r="J4570" i="1"/>
  <c r="J5068" i="1"/>
  <c r="J3844" i="1"/>
  <c r="J2505" i="1"/>
  <c r="J2259" i="1"/>
  <c r="J2773" i="1"/>
  <c r="J6255" i="1"/>
  <c r="J5783" i="1"/>
  <c r="J549" i="1"/>
  <c r="J5411" i="1"/>
  <c r="J4197" i="1"/>
  <c r="J2226" i="1"/>
  <c r="J1318" i="1"/>
  <c r="J5297" i="1"/>
  <c r="J5260" i="1"/>
  <c r="J981" i="1"/>
  <c r="J2294" i="1"/>
  <c r="J3706" i="1"/>
  <c r="J6294" i="1"/>
  <c r="J455" i="1"/>
  <c r="J1526" i="1"/>
  <c r="J3280" i="1"/>
  <c r="J3317" i="1"/>
  <c r="J6210" i="1"/>
  <c r="J3057" i="1"/>
  <c r="J4893" i="1"/>
  <c r="J5789" i="1"/>
  <c r="J1161" i="1"/>
  <c r="J440" i="1"/>
  <c r="J1311" i="1"/>
  <c r="J4839" i="1"/>
  <c r="J1802" i="1"/>
  <c r="J4081" i="1"/>
  <c r="J143" i="1"/>
  <c r="J3054" i="1"/>
  <c r="J5848" i="1"/>
  <c r="J5951" i="1"/>
  <c r="J3782" i="1"/>
  <c r="J980" i="1"/>
  <c r="J4060" i="1"/>
  <c r="J5349" i="1"/>
  <c r="J61" i="1"/>
  <c r="J739" i="1"/>
  <c r="J178" i="1"/>
  <c r="J2542" i="1"/>
  <c r="J4692" i="1"/>
  <c r="J1104" i="1"/>
  <c r="J1292" i="1"/>
  <c r="J4445" i="1"/>
  <c r="J174" i="1"/>
  <c r="J1811" i="1"/>
  <c r="J6049" i="1"/>
  <c r="J1012" i="1"/>
  <c r="J3426" i="1"/>
  <c r="J5847" i="1"/>
  <c r="J88" i="1"/>
  <c r="J738" i="1"/>
  <c r="J3915" i="1"/>
  <c r="J6230" i="1"/>
  <c r="J998" i="1"/>
  <c r="J5505" i="1"/>
  <c r="J3646" i="1"/>
  <c r="J1956" i="1"/>
  <c r="J5234" i="1"/>
  <c r="J2688" i="1"/>
  <c r="J1271" i="1"/>
  <c r="J202" i="1"/>
  <c r="J2437" i="1"/>
  <c r="J3914" i="1"/>
  <c r="J5376" i="1"/>
  <c r="J5893" i="1"/>
  <c r="J1624" i="1"/>
  <c r="J1390" i="1"/>
  <c r="J2772" i="1"/>
  <c r="J4196" i="1"/>
  <c r="J879" i="1"/>
  <c r="J2194" i="1"/>
  <c r="J42" i="1"/>
  <c r="J592" i="1"/>
  <c r="J3011" i="1"/>
  <c r="J474" i="1"/>
  <c r="J3436" i="1"/>
  <c r="J6254" i="1"/>
  <c r="J6137" i="1"/>
  <c r="J608" i="1"/>
  <c r="J2953" i="1"/>
  <c r="J5632" i="1"/>
  <c r="J3376" i="1"/>
  <c r="J2054" i="1"/>
  <c r="J5374" i="1"/>
  <c r="J6268" i="1"/>
  <c r="J3736" i="1"/>
  <c r="J3184" i="1"/>
  <c r="J4313" i="1"/>
  <c r="J4224" i="1"/>
  <c r="J2894" i="1"/>
  <c r="J3841" i="1"/>
  <c r="J5118" i="1"/>
  <c r="J2385" i="1"/>
  <c r="J4301" i="1"/>
  <c r="J2657" i="1"/>
  <c r="J2731" i="1"/>
  <c r="J2803" i="1"/>
  <c r="J5949" i="1"/>
  <c r="J3137" i="1"/>
  <c r="J1101" i="1"/>
  <c r="J2861" i="1"/>
  <c r="J1691" i="1"/>
  <c r="J2131" i="1"/>
  <c r="J3561" i="1"/>
  <c r="J3778" i="1"/>
  <c r="J438" i="1"/>
  <c r="J2433" i="1"/>
  <c r="J1135" i="1"/>
  <c r="J437" i="1"/>
  <c r="J3502" i="1"/>
  <c r="J1558" i="1"/>
  <c r="J2287" i="1"/>
  <c r="J3808" i="1"/>
  <c r="J2653" i="1"/>
  <c r="J2286" i="1"/>
  <c r="J6112" i="1"/>
  <c r="J1270" i="1"/>
  <c r="J4111" i="1"/>
  <c r="J5976" i="1"/>
  <c r="J1358" i="1"/>
  <c r="J6192" i="1"/>
  <c r="J1159" i="1"/>
  <c r="J5935" i="1"/>
  <c r="J3421" i="1"/>
  <c r="J1951" i="1"/>
  <c r="J994" i="1"/>
  <c r="J4915" i="1"/>
  <c r="J4960" i="1"/>
  <c r="J562" i="1"/>
  <c r="J3948" i="1"/>
  <c r="J4218" i="1"/>
  <c r="J4020" i="1"/>
  <c r="J5933" i="1"/>
  <c r="J2248" i="1"/>
  <c r="J1922" i="1"/>
  <c r="J3835" i="1"/>
  <c r="J5373" i="1"/>
  <c r="J4157" i="1"/>
  <c r="J6229" i="1"/>
  <c r="J196" i="1"/>
  <c r="J1767" i="1"/>
  <c r="J943" i="1"/>
  <c r="J1700" i="1"/>
  <c r="J3042" i="1"/>
  <c r="J2797" i="1"/>
  <c r="J4074" i="1"/>
  <c r="J3417" i="1"/>
  <c r="J3692" i="1"/>
  <c r="J5341" i="1"/>
  <c r="J433" i="1"/>
  <c r="J5691" i="1"/>
  <c r="J1919" i="1"/>
  <c r="J4053" i="1"/>
  <c r="J5112" i="1"/>
  <c r="J1699" i="1"/>
  <c r="J5044" i="1"/>
  <c r="J4339" i="1"/>
  <c r="J4519" i="1"/>
  <c r="J1712" i="1"/>
  <c r="J3037" i="1"/>
  <c r="J1220" i="1"/>
  <c r="J854" i="1"/>
  <c r="J2086" i="1"/>
  <c r="J3131" i="1"/>
  <c r="J2795" i="1"/>
  <c r="J1581" i="1"/>
  <c r="J4184" i="1"/>
  <c r="J5043" i="1"/>
  <c r="J5605" i="1"/>
  <c r="J6364" i="1"/>
  <c r="J1156" i="1"/>
  <c r="J2843" i="1"/>
  <c r="J4480" i="1"/>
  <c r="J3266" i="1"/>
  <c r="J5040" i="1"/>
  <c r="J4336" i="1"/>
  <c r="J286" i="1"/>
  <c r="J1443" i="1"/>
  <c r="J2759" i="1"/>
  <c r="I5413" i="1" a="1"/>
  <c r="I5413" i="1" s="1"/>
  <c r="I1015" i="1" a="1"/>
  <c r="I1015" i="1" s="1"/>
  <c r="I4082" i="1" a="1"/>
  <c r="I4082" i="1" s="1"/>
  <c r="I3704" i="1" a="1"/>
  <c r="I3704" i="1" s="1"/>
  <c r="I6036" i="1" a="1"/>
  <c r="I6036" i="1" s="1"/>
  <c r="I3012" i="1" a="1"/>
  <c r="I3012" i="1" s="1"/>
  <c r="I5235" i="1" a="1"/>
  <c r="I5235" i="1" s="1"/>
  <c r="I6230" i="1" a="1"/>
  <c r="I6230" i="1" s="1"/>
  <c r="I1271" i="1" a="1"/>
  <c r="I1271" i="1" s="1"/>
  <c r="I5145" i="1" a="1"/>
  <c r="I5145" i="1" s="1"/>
  <c r="I2193" i="1" a="1"/>
  <c r="I2193" i="1" s="1"/>
  <c r="I4256" i="1" a="1"/>
  <c r="I4256" i="1" s="1"/>
  <c r="I4114" i="1" a="1"/>
  <c r="I4114" i="1" s="1"/>
  <c r="I687" i="1" a="1"/>
  <c r="I687" i="1" s="1"/>
  <c r="I6191" i="1" a="1"/>
  <c r="I6191" i="1" s="1"/>
  <c r="A1986" i="1" l="1"/>
  <c r="B1986" i="1"/>
  <c r="C1986" i="1"/>
  <c r="D1986" i="1"/>
  <c r="G1986" i="1"/>
  <c r="K1986" i="1"/>
  <c r="L1986" i="1"/>
  <c r="H1986" i="1" s="1"/>
  <c r="A5070" i="1"/>
  <c r="B5070" i="1"/>
  <c r="C5070" i="1"/>
  <c r="D5070" i="1"/>
  <c r="G5070" i="1"/>
  <c r="K5070" i="1"/>
  <c r="I5070" i="1" s="1" a="1"/>
  <c r="I5070" i="1" s="1"/>
  <c r="L5070" i="1"/>
  <c r="H5070" i="1" s="1"/>
  <c r="A5415" i="1"/>
  <c r="B5415" i="1"/>
  <c r="C5415" i="1"/>
  <c r="D5415" i="1"/>
  <c r="G5415" i="1"/>
  <c r="K5415" i="1"/>
  <c r="I5415" i="1" s="1" a="1"/>
  <c r="I5415" i="1" s="1"/>
  <c r="L5415" i="1"/>
  <c r="H5415" i="1" s="1"/>
  <c r="A1835" i="1"/>
  <c r="B1835" i="1"/>
  <c r="C1835" i="1"/>
  <c r="D1835" i="1"/>
  <c r="G1835" i="1"/>
  <c r="K1835" i="1"/>
  <c r="F1835" i="1" s="1"/>
  <c r="L1835" i="1"/>
  <c r="H1835" i="1" s="1"/>
  <c r="A3530" i="1"/>
  <c r="B3530" i="1"/>
  <c r="C3530" i="1"/>
  <c r="D3530" i="1"/>
  <c r="G3530" i="1"/>
  <c r="K3530" i="1"/>
  <c r="I3530" i="1" s="1" a="1"/>
  <c r="I3530" i="1" s="1"/>
  <c r="L3530" i="1"/>
  <c r="H3530" i="1" s="1"/>
  <c r="A1594" i="1"/>
  <c r="B1594" i="1"/>
  <c r="C1594" i="1"/>
  <c r="D1594" i="1"/>
  <c r="G1594" i="1"/>
  <c r="K1594" i="1"/>
  <c r="J1594" i="1" s="1"/>
  <c r="L1594" i="1"/>
  <c r="H1594" i="1" s="1"/>
  <c r="A3758" i="1"/>
  <c r="B3758" i="1"/>
  <c r="C3758" i="1"/>
  <c r="D3758" i="1"/>
  <c r="G3758" i="1"/>
  <c r="K3758" i="1"/>
  <c r="L3758" i="1"/>
  <c r="H3758" i="1" s="1"/>
  <c r="A5077" i="1"/>
  <c r="B5077" i="1"/>
  <c r="C5077" i="1"/>
  <c r="D5077" i="1"/>
  <c r="G5077" i="1"/>
  <c r="K5077" i="1"/>
  <c r="L5077" i="1"/>
  <c r="H5077" i="1" s="1"/>
  <c r="A6153" i="1"/>
  <c r="B6153" i="1"/>
  <c r="C6153" i="1"/>
  <c r="D6153" i="1"/>
  <c r="G6153" i="1"/>
  <c r="K6153" i="1"/>
  <c r="I6153" i="1" s="1" a="1"/>
  <c r="I6153" i="1" s="1"/>
  <c r="L6153" i="1"/>
  <c r="H6153" i="1" s="1"/>
  <c r="A5806" i="1"/>
  <c r="B5806" i="1"/>
  <c r="C5806" i="1"/>
  <c r="D5806" i="1"/>
  <c r="G5806" i="1"/>
  <c r="K5806" i="1"/>
  <c r="I5806" i="1" s="1" a="1"/>
  <c r="I5806" i="1" s="1"/>
  <c r="L5806" i="1"/>
  <c r="H5806" i="1" s="1"/>
  <c r="A2080" i="1"/>
  <c r="B2080" i="1"/>
  <c r="C2080" i="1"/>
  <c r="D2080" i="1"/>
  <c r="G2080" i="1"/>
  <c r="K2080" i="1"/>
  <c r="I2080" i="1" s="1" a="1"/>
  <c r="I2080" i="1" s="1"/>
  <c r="L2080" i="1"/>
  <c r="H2080" i="1" s="1"/>
  <c r="A4332" i="1"/>
  <c r="B4332" i="1"/>
  <c r="C4332" i="1"/>
  <c r="D4332" i="1"/>
  <c r="G4332" i="1"/>
  <c r="K4332" i="1"/>
  <c r="J4332" i="1" s="1"/>
  <c r="L4332" i="1"/>
  <c r="H4332" i="1" s="1"/>
  <c r="A6232" i="1"/>
  <c r="B6232" i="1"/>
  <c r="C6232" i="1"/>
  <c r="D6232" i="1"/>
  <c r="G6232" i="1"/>
  <c r="K6232" i="1"/>
  <c r="L6232" i="1"/>
  <c r="H6232" i="1" s="1"/>
  <c r="A6078" i="1"/>
  <c r="B6078" i="1"/>
  <c r="C6078" i="1"/>
  <c r="D6078" i="1"/>
  <c r="G6078" i="1"/>
  <c r="K6078" i="1"/>
  <c r="L6078" i="1"/>
  <c r="H6078" i="1" s="1"/>
  <c r="A128" i="1"/>
  <c r="B128" i="1"/>
  <c r="C128" i="1"/>
  <c r="D128" i="1"/>
  <c r="G128" i="1"/>
  <c r="K128" i="1"/>
  <c r="I128" i="1" s="1" a="1"/>
  <c r="I128" i="1" s="1"/>
  <c r="L128" i="1"/>
  <c r="H128" i="1" s="1"/>
  <c r="A2545" i="1"/>
  <c r="B2545" i="1"/>
  <c r="C2545" i="1"/>
  <c r="D2545" i="1"/>
  <c r="G2545" i="1"/>
  <c r="K2545" i="1"/>
  <c r="I2545" i="1" s="1" a="1"/>
  <c r="I2545" i="1" s="1"/>
  <c r="L2545" i="1"/>
  <c r="H2545" i="1" s="1"/>
  <c r="A2302" i="1"/>
  <c r="B2302" i="1"/>
  <c r="C2302" i="1"/>
  <c r="D2302" i="1"/>
  <c r="G2302" i="1"/>
  <c r="K2302" i="1"/>
  <c r="I2302" i="1" s="1" a="1"/>
  <c r="I2302" i="1" s="1"/>
  <c r="L2302" i="1"/>
  <c r="H2302" i="1" s="1"/>
  <c r="A2575" i="1"/>
  <c r="B2575" i="1"/>
  <c r="C2575" i="1"/>
  <c r="D2575" i="1"/>
  <c r="G2575" i="1"/>
  <c r="K2575" i="1"/>
  <c r="I2575" i="1" s="1" a="1"/>
  <c r="I2575" i="1" s="1"/>
  <c r="L2575" i="1"/>
  <c r="H2575" i="1" s="1"/>
  <c r="A4876" i="1"/>
  <c r="B4876" i="1"/>
  <c r="C4876" i="1"/>
  <c r="D4876" i="1"/>
  <c r="G4876" i="1"/>
  <c r="K4876" i="1"/>
  <c r="J4876" i="1" s="1"/>
  <c r="L4876" i="1"/>
  <c r="H4876" i="1" s="1"/>
  <c r="A6168" i="1"/>
  <c r="B6168" i="1"/>
  <c r="C6168" i="1"/>
  <c r="D6168" i="1"/>
  <c r="G6168" i="1"/>
  <c r="K6168" i="1"/>
  <c r="L6168" i="1"/>
  <c r="H6168" i="1" s="1"/>
  <c r="A5" i="1"/>
  <c r="B5" i="1"/>
  <c r="C5" i="1"/>
  <c r="D5" i="1"/>
  <c r="G5" i="1"/>
  <c r="K5" i="1"/>
  <c r="J5" i="1" s="1"/>
  <c r="L5" i="1"/>
  <c r="H5" i="1" s="1"/>
  <c r="A3745" i="1"/>
  <c r="B3745" i="1"/>
  <c r="C3745" i="1"/>
  <c r="D3745" i="1"/>
  <c r="G3745" i="1"/>
  <c r="K3745" i="1"/>
  <c r="I3745" i="1" s="1" a="1"/>
  <c r="I3745" i="1" s="1"/>
  <c r="L3745" i="1"/>
  <c r="H3745" i="1" s="1"/>
  <c r="A180" i="1"/>
  <c r="B180" i="1"/>
  <c r="C180" i="1"/>
  <c r="D180" i="1"/>
  <c r="G180" i="1"/>
  <c r="K180" i="1"/>
  <c r="I180" i="1" s="1" a="1"/>
  <c r="I180" i="1" s="1"/>
  <c r="L180" i="1"/>
  <c r="H180" i="1" s="1"/>
  <c r="A5218" i="1"/>
  <c r="B5218" i="1"/>
  <c r="C5218" i="1"/>
  <c r="D5218" i="1"/>
  <c r="G5218" i="1"/>
  <c r="K5218" i="1"/>
  <c r="I5218" i="1" s="1" a="1"/>
  <c r="I5218" i="1" s="1"/>
  <c r="L5218" i="1"/>
  <c r="H5218" i="1" s="1"/>
  <c r="A516" i="1"/>
  <c r="B516" i="1"/>
  <c r="C516" i="1"/>
  <c r="D516" i="1"/>
  <c r="G516" i="1"/>
  <c r="K516" i="1"/>
  <c r="I516" i="1" s="1" a="1"/>
  <c r="I516" i="1" s="1"/>
  <c r="L516" i="1"/>
  <c r="H516" i="1" s="1"/>
  <c r="A5477" i="1"/>
  <c r="B5477" i="1"/>
  <c r="C5477" i="1"/>
  <c r="D5477" i="1"/>
  <c r="G5477" i="1"/>
  <c r="K5477" i="1"/>
  <c r="J5477" i="1" s="1"/>
  <c r="L5477" i="1"/>
  <c r="H5477" i="1" s="1"/>
  <c r="A1394" i="1"/>
  <c r="B1394" i="1"/>
  <c r="C1394" i="1"/>
  <c r="D1394" i="1"/>
  <c r="G1394" i="1"/>
  <c r="K1394" i="1"/>
  <c r="L1394" i="1"/>
  <c r="H1394" i="1" s="1"/>
  <c r="A5268" i="1"/>
  <c r="B5268" i="1"/>
  <c r="C5268" i="1"/>
  <c r="D5268" i="1"/>
  <c r="G5268" i="1"/>
  <c r="K5268" i="1"/>
  <c r="J5268" i="1" s="1"/>
  <c r="L5268" i="1"/>
  <c r="H5268" i="1" s="1"/>
  <c r="A4039" i="1"/>
  <c r="B4039" i="1"/>
  <c r="C4039" i="1"/>
  <c r="D4039" i="1"/>
  <c r="G4039" i="1"/>
  <c r="K4039" i="1"/>
  <c r="L4039" i="1"/>
  <c r="H4039" i="1" s="1"/>
  <c r="A218" i="1"/>
  <c r="B218" i="1"/>
  <c r="C218" i="1"/>
  <c r="D218" i="1"/>
  <c r="G218" i="1"/>
  <c r="K218" i="1"/>
  <c r="I218" i="1" s="1" a="1"/>
  <c r="I218" i="1" s="1"/>
  <c r="L218" i="1"/>
  <c r="H218" i="1" s="1"/>
  <c r="A4434" i="1"/>
  <c r="B4434" i="1"/>
  <c r="C4434" i="1"/>
  <c r="D4434" i="1"/>
  <c r="G4434" i="1"/>
  <c r="K4434" i="1"/>
  <c r="I4434" i="1" s="1" a="1"/>
  <c r="I4434" i="1" s="1"/>
  <c r="L4434" i="1"/>
  <c r="H4434" i="1" s="1"/>
  <c r="A1929" i="1"/>
  <c r="B1929" i="1"/>
  <c r="C1929" i="1"/>
  <c r="D1929" i="1"/>
  <c r="G1929" i="1"/>
  <c r="K1929" i="1"/>
  <c r="J1929" i="1" s="1"/>
  <c r="L1929" i="1"/>
  <c r="H1929" i="1" s="1"/>
  <c r="A5657" i="1"/>
  <c r="B5657" i="1"/>
  <c r="C5657" i="1"/>
  <c r="D5657" i="1"/>
  <c r="G5657" i="1"/>
  <c r="K5657" i="1"/>
  <c r="I5657" i="1" s="1" a="1"/>
  <c r="I5657" i="1" s="1"/>
  <c r="L5657" i="1"/>
  <c r="H5657" i="1" s="1"/>
  <c r="A3489" i="1"/>
  <c r="B3489" i="1"/>
  <c r="C3489" i="1"/>
  <c r="D3489" i="1"/>
  <c r="G3489" i="1"/>
  <c r="K3489" i="1"/>
  <c r="I3489" i="1" s="1" a="1"/>
  <c r="I3489" i="1" s="1"/>
  <c r="L3489" i="1"/>
  <c r="H3489" i="1" s="1"/>
  <c r="A4645" i="1"/>
  <c r="B4645" i="1"/>
  <c r="C4645" i="1"/>
  <c r="D4645" i="1"/>
  <c r="G4645" i="1"/>
  <c r="K4645" i="1"/>
  <c r="L4645" i="1"/>
  <c r="H4645" i="1" s="1"/>
  <c r="A2102" i="1"/>
  <c r="B2102" i="1"/>
  <c r="C2102" i="1"/>
  <c r="D2102" i="1"/>
  <c r="G2102" i="1"/>
  <c r="K2102" i="1"/>
  <c r="J2102" i="1" s="1"/>
  <c r="L2102" i="1"/>
  <c r="H2102" i="1" s="1"/>
  <c r="A5491" i="1"/>
  <c r="B5491" i="1"/>
  <c r="C5491" i="1"/>
  <c r="D5491" i="1"/>
  <c r="G5491" i="1"/>
  <c r="K5491" i="1"/>
  <c r="L5491" i="1"/>
  <c r="H5491" i="1" s="1"/>
  <c r="A4556" i="1"/>
  <c r="B4556" i="1"/>
  <c r="C4556" i="1"/>
  <c r="D4556" i="1"/>
  <c r="G4556" i="1"/>
  <c r="K4556" i="1"/>
  <c r="I4556" i="1" s="1" a="1"/>
  <c r="I4556" i="1" s="1"/>
  <c r="L4556" i="1"/>
  <c r="H4556" i="1" s="1"/>
  <c r="A3473" i="1"/>
  <c r="B3473" i="1"/>
  <c r="C3473" i="1"/>
  <c r="D3473" i="1"/>
  <c r="G3473" i="1"/>
  <c r="K3473" i="1"/>
  <c r="I3473" i="1" s="1" a="1"/>
  <c r="I3473" i="1" s="1"/>
  <c r="L3473" i="1"/>
  <c r="H3473" i="1" s="1"/>
  <c r="A5792" i="1"/>
  <c r="B5792" i="1"/>
  <c r="C5792" i="1"/>
  <c r="D5792" i="1"/>
  <c r="G5792" i="1"/>
  <c r="K5792" i="1"/>
  <c r="J5792" i="1" s="1"/>
  <c r="L5792" i="1"/>
  <c r="H5792" i="1" s="1"/>
  <c r="A823" i="1"/>
  <c r="B823" i="1"/>
  <c r="C823" i="1"/>
  <c r="D823" i="1"/>
  <c r="G823" i="1"/>
  <c r="K823" i="1"/>
  <c r="I823" i="1" s="1" a="1"/>
  <c r="I823" i="1" s="1"/>
  <c r="L823" i="1"/>
  <c r="H823" i="1" s="1"/>
  <c r="A792" i="1"/>
  <c r="B792" i="1"/>
  <c r="C792" i="1"/>
  <c r="D792" i="1"/>
  <c r="G792" i="1"/>
  <c r="K792" i="1"/>
  <c r="I792" i="1" s="1" a="1"/>
  <c r="I792" i="1" s="1"/>
  <c r="L792" i="1"/>
  <c r="H792" i="1" s="1"/>
  <c r="A4661" i="1"/>
  <c r="B4661" i="1"/>
  <c r="C4661" i="1"/>
  <c r="D4661" i="1"/>
  <c r="G4661" i="1"/>
  <c r="K4661" i="1"/>
  <c r="L4661" i="1"/>
  <c r="H4661" i="1" s="1"/>
  <c r="A6425" i="1"/>
  <c r="B6425" i="1"/>
  <c r="C6425" i="1"/>
  <c r="D6425" i="1"/>
  <c r="G6425" i="1"/>
  <c r="K6425" i="1"/>
  <c r="J6425" i="1" s="1"/>
  <c r="L6425" i="1"/>
  <c r="H6425" i="1" s="1"/>
  <c r="A67" i="1"/>
  <c r="B67" i="1"/>
  <c r="C67" i="1"/>
  <c r="D67" i="1"/>
  <c r="G67" i="1"/>
  <c r="K67" i="1"/>
  <c r="L67" i="1"/>
  <c r="H67" i="1" s="1"/>
  <c r="A6380" i="1"/>
  <c r="B6380" i="1"/>
  <c r="C6380" i="1"/>
  <c r="D6380" i="1"/>
  <c r="G6380" i="1"/>
  <c r="K6380" i="1"/>
  <c r="I6380" i="1" s="1" a="1"/>
  <c r="I6380" i="1" s="1"/>
  <c r="L6380" i="1"/>
  <c r="H6380" i="1" s="1"/>
  <c r="A1148" i="1"/>
  <c r="B1148" i="1"/>
  <c r="C1148" i="1"/>
  <c r="D1148" i="1"/>
  <c r="G1148" i="1"/>
  <c r="K1148" i="1"/>
  <c r="L1148" i="1"/>
  <c r="H1148" i="1" s="1"/>
  <c r="A6345" i="1"/>
  <c r="B6345" i="1"/>
  <c r="C6345" i="1"/>
  <c r="D6345" i="1"/>
  <c r="G6345" i="1"/>
  <c r="K6345" i="1"/>
  <c r="I6345" i="1" s="1" a="1"/>
  <c r="I6345" i="1" s="1"/>
  <c r="L6345" i="1"/>
  <c r="H6345" i="1" s="1"/>
  <c r="A63" i="1"/>
  <c r="B63" i="1"/>
  <c r="C63" i="1"/>
  <c r="D63" i="1"/>
  <c r="G63" i="1"/>
  <c r="K63" i="1"/>
  <c r="F63" i="1" s="1"/>
  <c r="L63" i="1"/>
  <c r="H63" i="1" s="1"/>
  <c r="A5642" i="1"/>
  <c r="B5642" i="1"/>
  <c r="C5642" i="1"/>
  <c r="D5642" i="1"/>
  <c r="G5642" i="1"/>
  <c r="K5642" i="1"/>
  <c r="I5642" i="1" s="1" a="1"/>
  <c r="I5642" i="1" s="1"/>
  <c r="L5642" i="1"/>
  <c r="H5642" i="1" s="1"/>
  <c r="A2660" i="1"/>
  <c r="B2660" i="1"/>
  <c r="C2660" i="1"/>
  <c r="D2660" i="1"/>
  <c r="G2660" i="1"/>
  <c r="K2660" i="1"/>
  <c r="F2660" i="1" s="1"/>
  <c r="L2660" i="1"/>
  <c r="H2660" i="1" s="1"/>
  <c r="A3821" i="1"/>
  <c r="B3821" i="1"/>
  <c r="C3821" i="1"/>
  <c r="D3821" i="1"/>
  <c r="G3821" i="1"/>
  <c r="K3821" i="1"/>
  <c r="L3821" i="1"/>
  <c r="H3821" i="1" s="1"/>
  <c r="A5478" i="1"/>
  <c r="B5478" i="1"/>
  <c r="C5478" i="1"/>
  <c r="D5478" i="1"/>
  <c r="G5478" i="1"/>
  <c r="K5478" i="1"/>
  <c r="L5478" i="1"/>
  <c r="H5478" i="1" s="1"/>
  <c r="A1674" i="1"/>
  <c r="B1674" i="1"/>
  <c r="C1674" i="1"/>
  <c r="D1674" i="1"/>
  <c r="G1674" i="1"/>
  <c r="K1674" i="1"/>
  <c r="I1674" i="1" s="1" a="1"/>
  <c r="I1674" i="1" s="1"/>
  <c r="L1674" i="1"/>
  <c r="H1674" i="1" s="1"/>
  <c r="A1023" i="1"/>
  <c r="B1023" i="1"/>
  <c r="C1023" i="1"/>
  <c r="D1023" i="1"/>
  <c r="G1023" i="1"/>
  <c r="K1023" i="1"/>
  <c r="I1023" i="1" s="1" a="1"/>
  <c r="I1023" i="1" s="1"/>
  <c r="L1023" i="1"/>
  <c r="H1023" i="1" s="1"/>
  <c r="A4615" i="1"/>
  <c r="B4615" i="1"/>
  <c r="C4615" i="1"/>
  <c r="D4615" i="1"/>
  <c r="G4615" i="1"/>
  <c r="K4615" i="1"/>
  <c r="I4615" i="1" s="1" a="1"/>
  <c r="I4615" i="1" s="1"/>
  <c r="L4615" i="1"/>
  <c r="H4615" i="1" s="1"/>
  <c r="A2478" i="1"/>
  <c r="B2478" i="1"/>
  <c r="C2478" i="1"/>
  <c r="D2478" i="1"/>
  <c r="G2478" i="1"/>
  <c r="K2478" i="1"/>
  <c r="F2478" i="1" s="1"/>
  <c r="L2478" i="1"/>
  <c r="H2478" i="1" s="1"/>
  <c r="A6273" i="1"/>
  <c r="B6273" i="1"/>
  <c r="C6273" i="1"/>
  <c r="D6273" i="1"/>
  <c r="G6273" i="1"/>
  <c r="K6273" i="1"/>
  <c r="I6273" i="1" s="1" a="1"/>
  <c r="I6273" i="1" s="1"/>
  <c r="L6273" i="1"/>
  <c r="H6273" i="1" s="1"/>
  <c r="A6405" i="1"/>
  <c r="B6405" i="1"/>
  <c r="C6405" i="1"/>
  <c r="D6405" i="1"/>
  <c r="G6405" i="1"/>
  <c r="K6405" i="1"/>
  <c r="J6405" i="1" s="1"/>
  <c r="L6405" i="1"/>
  <c r="H6405" i="1" s="1"/>
  <c r="A2929" i="1"/>
  <c r="B2929" i="1"/>
  <c r="C2929" i="1"/>
  <c r="D2929" i="1"/>
  <c r="G2929" i="1"/>
  <c r="K2929" i="1"/>
  <c r="L2929" i="1"/>
  <c r="H2929" i="1" s="1"/>
  <c r="A1239" i="1"/>
  <c r="B1239" i="1"/>
  <c r="C1239" i="1"/>
  <c r="D1239" i="1"/>
  <c r="G1239" i="1"/>
  <c r="K1239" i="1"/>
  <c r="I1239" i="1" s="1" a="1"/>
  <c r="I1239" i="1" s="1"/>
  <c r="L1239" i="1"/>
  <c r="H1239" i="1" s="1"/>
  <c r="A5402" i="1"/>
  <c r="B5402" i="1"/>
  <c r="C5402" i="1"/>
  <c r="D5402" i="1"/>
  <c r="G5402" i="1"/>
  <c r="K5402" i="1"/>
  <c r="I5402" i="1" s="1" a="1"/>
  <c r="I5402" i="1" s="1"/>
  <c r="L5402" i="1"/>
  <c r="H5402" i="1" s="1"/>
  <c r="A6274" i="1"/>
  <c r="B6274" i="1"/>
  <c r="C6274" i="1"/>
  <c r="D6274" i="1"/>
  <c r="G6274" i="1"/>
  <c r="K6274" i="1"/>
  <c r="J6274" i="1" s="1"/>
  <c r="L6274" i="1"/>
  <c r="H6274" i="1" s="1"/>
  <c r="A368" i="1"/>
  <c r="B368" i="1"/>
  <c r="C368" i="1"/>
  <c r="D368" i="1"/>
  <c r="G368" i="1"/>
  <c r="K368" i="1"/>
  <c r="F368" i="1" s="1"/>
  <c r="L368" i="1"/>
  <c r="H368" i="1" s="1"/>
  <c r="A3382" i="1"/>
  <c r="B3382" i="1"/>
  <c r="C3382" i="1"/>
  <c r="D3382" i="1"/>
  <c r="G3382" i="1"/>
  <c r="K3382" i="1"/>
  <c r="I3382" i="1" s="1" a="1"/>
  <c r="I3382" i="1" s="1"/>
  <c r="L3382" i="1"/>
  <c r="H3382" i="1" s="1"/>
  <c r="A1913" i="1"/>
  <c r="B1913" i="1"/>
  <c r="C1913" i="1"/>
  <c r="D1913" i="1"/>
  <c r="G1913" i="1"/>
  <c r="K1913" i="1"/>
  <c r="L1913" i="1"/>
  <c r="H1913" i="1" s="1"/>
  <c r="A2113" i="1"/>
  <c r="B2113" i="1"/>
  <c r="C2113" i="1"/>
  <c r="D2113" i="1"/>
  <c r="G2113" i="1"/>
  <c r="K2113" i="1"/>
  <c r="J2113" i="1" s="1"/>
  <c r="L2113" i="1"/>
  <c r="H2113" i="1" s="1"/>
  <c r="A3606" i="1"/>
  <c r="B3606" i="1"/>
  <c r="C3606" i="1"/>
  <c r="D3606" i="1"/>
  <c r="G3606" i="1"/>
  <c r="K3606" i="1"/>
  <c r="L3606" i="1"/>
  <c r="H3606" i="1" s="1"/>
  <c r="A1300" i="1"/>
  <c r="B1300" i="1"/>
  <c r="C1300" i="1"/>
  <c r="D1300" i="1"/>
  <c r="G1300" i="1"/>
  <c r="K1300" i="1"/>
  <c r="I1300" i="1" s="1" a="1"/>
  <c r="I1300" i="1" s="1"/>
  <c r="L1300" i="1"/>
  <c r="H1300" i="1" s="1"/>
  <c r="A614" i="1"/>
  <c r="B614" i="1"/>
  <c r="C614" i="1"/>
  <c r="D614" i="1"/>
  <c r="G614" i="1"/>
  <c r="K614" i="1"/>
  <c r="I614" i="1" s="1" a="1"/>
  <c r="I614" i="1" s="1"/>
  <c r="L614" i="1"/>
  <c r="H614" i="1" s="1"/>
  <c r="A131" i="1"/>
  <c r="B131" i="1"/>
  <c r="C131" i="1"/>
  <c r="D131" i="1"/>
  <c r="G131" i="1"/>
  <c r="K131" i="1"/>
  <c r="F131" i="1" s="1"/>
  <c r="L131" i="1"/>
  <c r="H131" i="1" s="1"/>
  <c r="A5472" i="1"/>
  <c r="B5472" i="1"/>
  <c r="C5472" i="1"/>
  <c r="D5472" i="1"/>
  <c r="G5472" i="1"/>
  <c r="K5472" i="1"/>
  <c r="I5472" i="1" s="1" a="1"/>
  <c r="I5472" i="1" s="1"/>
  <c r="L5472" i="1"/>
  <c r="H5472" i="1" s="1"/>
  <c r="A6194" i="1"/>
  <c r="B6194" i="1"/>
  <c r="C6194" i="1"/>
  <c r="D6194" i="1"/>
  <c r="G6194" i="1"/>
  <c r="K6194" i="1"/>
  <c r="J6194" i="1" s="1"/>
  <c r="L6194" i="1"/>
  <c r="H6194" i="1" s="1"/>
  <c r="A3523" i="1"/>
  <c r="B3523" i="1"/>
  <c r="C3523" i="1"/>
  <c r="D3523" i="1"/>
  <c r="G3523" i="1"/>
  <c r="K3523" i="1"/>
  <c r="J3523" i="1" s="1"/>
  <c r="L3523" i="1"/>
  <c r="H3523" i="1" s="1"/>
  <c r="A5085" i="1"/>
  <c r="B5085" i="1"/>
  <c r="C5085" i="1"/>
  <c r="D5085" i="1"/>
  <c r="G5085" i="1"/>
  <c r="K5085" i="1"/>
  <c r="L5085" i="1"/>
  <c r="H5085" i="1" s="1"/>
  <c r="A4776" i="1"/>
  <c r="B4776" i="1"/>
  <c r="C4776" i="1"/>
  <c r="D4776" i="1"/>
  <c r="G4776" i="1"/>
  <c r="K4776" i="1"/>
  <c r="I4776" i="1" s="1" a="1"/>
  <c r="I4776" i="1" s="1"/>
  <c r="L4776" i="1"/>
  <c r="H4776" i="1" s="1"/>
  <c r="A5282" i="1"/>
  <c r="B5282" i="1"/>
  <c r="C5282" i="1"/>
  <c r="D5282" i="1"/>
  <c r="G5282" i="1"/>
  <c r="K5282" i="1"/>
  <c r="J5282" i="1" s="1"/>
  <c r="L5282" i="1"/>
  <c r="H5282" i="1" s="1"/>
  <c r="A4433" i="1"/>
  <c r="B4433" i="1"/>
  <c r="C4433" i="1"/>
  <c r="D4433" i="1"/>
  <c r="G4433" i="1"/>
  <c r="K4433" i="1"/>
  <c r="L4433" i="1"/>
  <c r="H4433" i="1" s="1"/>
  <c r="A964" i="1"/>
  <c r="B964" i="1"/>
  <c r="C964" i="1"/>
  <c r="D964" i="1"/>
  <c r="G964" i="1"/>
  <c r="K964" i="1"/>
  <c r="I964" i="1" s="1" a="1"/>
  <c r="I964" i="1" s="1"/>
  <c r="L964" i="1"/>
  <c r="H964" i="1" s="1"/>
  <c r="A4846" i="1"/>
  <c r="B4846" i="1"/>
  <c r="C4846" i="1"/>
  <c r="D4846" i="1"/>
  <c r="G4846" i="1"/>
  <c r="K4846" i="1"/>
  <c r="F4846" i="1" s="1"/>
  <c r="L4846" i="1"/>
  <c r="H4846" i="1" s="1"/>
  <c r="A4744" i="1"/>
  <c r="B4744" i="1"/>
  <c r="C4744" i="1"/>
  <c r="D4744" i="1"/>
  <c r="G4744" i="1"/>
  <c r="K4744" i="1"/>
  <c r="J4744" i="1" s="1"/>
  <c r="L4744" i="1"/>
  <c r="H4744" i="1" s="1"/>
  <c r="A1536" i="1"/>
  <c r="B1536" i="1"/>
  <c r="C1536" i="1"/>
  <c r="D1536" i="1"/>
  <c r="G1536" i="1"/>
  <c r="K1536" i="1"/>
  <c r="L1536" i="1"/>
  <c r="H1536" i="1" s="1"/>
  <c r="A4898" i="1"/>
  <c r="B4898" i="1"/>
  <c r="C4898" i="1"/>
  <c r="D4898" i="1"/>
  <c r="G4898" i="1"/>
  <c r="K4898" i="1"/>
  <c r="L4898" i="1"/>
  <c r="H4898" i="1" s="1"/>
  <c r="A3157" i="1"/>
  <c r="B3157" i="1"/>
  <c r="C3157" i="1"/>
  <c r="D3157" i="1"/>
  <c r="G3157" i="1"/>
  <c r="K3157" i="1"/>
  <c r="I3157" i="1" s="1" a="1"/>
  <c r="I3157" i="1" s="1"/>
  <c r="L3157" i="1"/>
  <c r="H3157" i="1" s="1"/>
  <c r="A445" i="1"/>
  <c r="B445" i="1"/>
  <c r="C445" i="1"/>
  <c r="D445" i="1"/>
  <c r="G445" i="1"/>
  <c r="K445" i="1"/>
  <c r="F445" i="1" s="1"/>
  <c r="L445" i="1"/>
  <c r="H445" i="1" s="1"/>
  <c r="A800" i="1"/>
  <c r="B800" i="1"/>
  <c r="C800" i="1"/>
  <c r="D800" i="1"/>
  <c r="G800" i="1"/>
  <c r="K800" i="1"/>
  <c r="J800" i="1" s="1"/>
  <c r="L800" i="1"/>
  <c r="H800" i="1" s="1"/>
  <c r="A5879" i="1"/>
  <c r="B5879" i="1"/>
  <c r="C5879" i="1"/>
  <c r="D5879" i="1"/>
  <c r="G5879" i="1"/>
  <c r="K5879" i="1"/>
  <c r="I5879" i="1" s="1" a="1"/>
  <c r="I5879" i="1" s="1"/>
  <c r="L5879" i="1"/>
  <c r="H5879" i="1" s="1"/>
  <c r="A2824" i="1"/>
  <c r="B2824" i="1"/>
  <c r="C2824" i="1"/>
  <c r="D2824" i="1"/>
  <c r="G2824" i="1"/>
  <c r="K2824" i="1"/>
  <c r="J2824" i="1" s="1"/>
  <c r="L2824" i="1"/>
  <c r="H2824" i="1" s="1"/>
  <c r="A958" i="1"/>
  <c r="B958" i="1"/>
  <c r="C958" i="1"/>
  <c r="D958" i="1"/>
  <c r="G958" i="1"/>
  <c r="K958" i="1"/>
  <c r="L958" i="1"/>
  <c r="H958" i="1" s="1"/>
  <c r="A3092" i="1"/>
  <c r="B3092" i="1"/>
  <c r="C3092" i="1"/>
  <c r="D3092" i="1"/>
  <c r="G3092" i="1"/>
  <c r="K3092" i="1"/>
  <c r="J3092" i="1" s="1"/>
  <c r="L3092" i="1"/>
  <c r="H3092" i="1" s="1"/>
  <c r="A5858" i="1"/>
  <c r="B5858" i="1"/>
  <c r="C5858" i="1"/>
  <c r="D5858" i="1"/>
  <c r="G5858" i="1"/>
  <c r="K5858" i="1"/>
  <c r="L5858" i="1"/>
  <c r="H5858" i="1" s="1"/>
  <c r="A2474" i="1"/>
  <c r="B2474" i="1"/>
  <c r="C2474" i="1"/>
  <c r="D2474" i="1"/>
  <c r="G2474" i="1"/>
  <c r="K2474" i="1"/>
  <c r="F2474" i="1" s="1"/>
  <c r="L2474" i="1"/>
  <c r="H2474" i="1" s="1"/>
  <c r="A479" i="1"/>
  <c r="B479" i="1"/>
  <c r="C479" i="1"/>
  <c r="D479" i="1"/>
  <c r="G479" i="1"/>
  <c r="K479" i="1"/>
  <c r="J479" i="1" s="1"/>
  <c r="L479" i="1"/>
  <c r="H479" i="1" s="1"/>
  <c r="A3190" i="1"/>
  <c r="B3190" i="1"/>
  <c r="C3190" i="1"/>
  <c r="D3190" i="1"/>
  <c r="G3190" i="1"/>
  <c r="K3190" i="1"/>
  <c r="I3190" i="1" s="1" a="1"/>
  <c r="I3190" i="1" s="1"/>
  <c r="L3190" i="1"/>
  <c r="H3190" i="1" s="1"/>
  <c r="A5305" i="1"/>
  <c r="B5305" i="1"/>
  <c r="C5305" i="1"/>
  <c r="D5305" i="1"/>
  <c r="G5305" i="1"/>
  <c r="K5305" i="1"/>
  <c r="F5305" i="1" s="1"/>
  <c r="L5305" i="1"/>
  <c r="H5305" i="1" s="1"/>
  <c r="A1508" i="1"/>
  <c r="B1508" i="1"/>
  <c r="C1508" i="1"/>
  <c r="D1508" i="1"/>
  <c r="G1508" i="1"/>
  <c r="K1508" i="1"/>
  <c r="J1508" i="1" s="1"/>
  <c r="L1508" i="1"/>
  <c r="H1508" i="1" s="1"/>
  <c r="A932" i="1"/>
  <c r="B932" i="1"/>
  <c r="C932" i="1"/>
  <c r="D932" i="1"/>
  <c r="G932" i="1"/>
  <c r="K932" i="1"/>
  <c r="L932" i="1"/>
  <c r="H932" i="1" s="1"/>
  <c r="A6173" i="1"/>
  <c r="B6173" i="1"/>
  <c r="C6173" i="1"/>
  <c r="D6173" i="1"/>
  <c r="G6173" i="1"/>
  <c r="K6173" i="1"/>
  <c r="J6173" i="1" s="1"/>
  <c r="L6173" i="1"/>
  <c r="H6173" i="1" s="1"/>
  <c r="A4897" i="1"/>
  <c r="B4897" i="1"/>
  <c r="C4897" i="1"/>
  <c r="D4897" i="1"/>
  <c r="G4897" i="1"/>
  <c r="K4897" i="1"/>
  <c r="I4897" i="1" s="1" a="1"/>
  <c r="I4897" i="1" s="1"/>
  <c r="L4897" i="1"/>
  <c r="H4897" i="1" s="1"/>
  <c r="A101" i="1"/>
  <c r="B101" i="1"/>
  <c r="C101" i="1"/>
  <c r="D101" i="1"/>
  <c r="G101" i="1"/>
  <c r="K101" i="1"/>
  <c r="J101" i="1" s="1"/>
  <c r="L101" i="1"/>
  <c r="H101" i="1" s="1"/>
  <c r="A4088" i="1"/>
  <c r="B4088" i="1"/>
  <c r="C4088" i="1"/>
  <c r="D4088" i="1"/>
  <c r="G4088" i="1"/>
  <c r="K4088" i="1"/>
  <c r="F4088" i="1" s="1"/>
  <c r="L4088" i="1"/>
  <c r="H4088" i="1" s="1"/>
  <c r="A4502" i="1"/>
  <c r="B4502" i="1"/>
  <c r="C4502" i="1"/>
  <c r="D4502" i="1"/>
  <c r="G4502" i="1"/>
  <c r="K4502" i="1"/>
  <c r="F4502" i="1" s="1"/>
  <c r="L4502" i="1"/>
  <c r="H4502" i="1" s="1"/>
  <c r="A5308" i="1"/>
  <c r="B5308" i="1"/>
  <c r="C5308" i="1"/>
  <c r="D5308" i="1"/>
  <c r="G5308" i="1"/>
  <c r="K5308" i="1"/>
  <c r="F5308" i="1" s="1"/>
  <c r="L5308" i="1"/>
  <c r="H5308" i="1" s="1"/>
  <c r="A4328" i="1"/>
  <c r="B4328" i="1"/>
  <c r="C4328" i="1"/>
  <c r="D4328" i="1"/>
  <c r="G4328" i="1"/>
  <c r="K4328" i="1"/>
  <c r="I4328" i="1" s="1" a="1"/>
  <c r="I4328" i="1" s="1"/>
  <c r="L4328" i="1"/>
  <c r="H4328" i="1" s="1"/>
  <c r="A5214" i="1"/>
  <c r="B5214" i="1"/>
  <c r="C5214" i="1"/>
  <c r="D5214" i="1"/>
  <c r="G5214" i="1"/>
  <c r="K5214" i="1"/>
  <c r="J5214" i="1" s="1"/>
  <c r="L5214" i="1"/>
  <c r="H5214" i="1" s="1"/>
  <c r="A4631" i="1"/>
  <c r="B4631" i="1"/>
  <c r="C4631" i="1"/>
  <c r="D4631" i="1"/>
  <c r="G4631" i="1"/>
  <c r="K4631" i="1"/>
  <c r="I4631" i="1" s="1" a="1"/>
  <c r="I4631" i="1" s="1"/>
  <c r="L4631" i="1"/>
  <c r="H4631" i="1" s="1"/>
  <c r="A5535" i="1"/>
  <c r="B5535" i="1"/>
  <c r="C5535" i="1"/>
  <c r="D5535" i="1"/>
  <c r="G5535" i="1"/>
  <c r="K5535" i="1"/>
  <c r="J5535" i="1" s="1"/>
  <c r="L5535" i="1"/>
  <c r="H5535" i="1" s="1"/>
  <c r="A2412" i="1"/>
  <c r="B2412" i="1"/>
  <c r="C2412" i="1"/>
  <c r="D2412" i="1"/>
  <c r="G2412" i="1"/>
  <c r="K2412" i="1"/>
  <c r="J2412" i="1" s="1"/>
  <c r="L2412" i="1"/>
  <c r="H2412" i="1" s="1"/>
  <c r="A6233" i="1"/>
  <c r="B6233" i="1"/>
  <c r="C6233" i="1"/>
  <c r="D6233" i="1"/>
  <c r="G6233" i="1"/>
  <c r="K6233" i="1"/>
  <c r="I6233" i="1" s="1" a="1"/>
  <c r="I6233" i="1" s="1"/>
  <c r="L6233" i="1"/>
  <c r="H6233" i="1" s="1"/>
  <c r="A3256" i="1"/>
  <c r="B3256" i="1"/>
  <c r="C3256" i="1"/>
  <c r="D3256" i="1"/>
  <c r="G3256" i="1"/>
  <c r="K3256" i="1"/>
  <c r="I3256" i="1" s="1" a="1"/>
  <c r="I3256" i="1" s="1"/>
  <c r="L3256" i="1"/>
  <c r="H3256" i="1" s="1"/>
  <c r="A3386" i="1"/>
  <c r="B3386" i="1"/>
  <c r="C3386" i="1"/>
  <c r="D3386" i="1"/>
  <c r="G3386" i="1"/>
  <c r="K3386" i="1"/>
  <c r="J3386" i="1" s="1"/>
  <c r="L3386" i="1"/>
  <c r="H3386" i="1" s="1"/>
  <c r="A5862" i="1"/>
  <c r="B5862" i="1"/>
  <c r="C5862" i="1"/>
  <c r="D5862" i="1"/>
  <c r="G5862" i="1"/>
  <c r="K5862" i="1"/>
  <c r="I5862" i="1" s="1" a="1"/>
  <c r="I5862" i="1" s="1"/>
  <c r="L5862" i="1"/>
  <c r="H5862" i="1" s="1"/>
  <c r="A1531" i="1"/>
  <c r="B1531" i="1"/>
  <c r="C1531" i="1"/>
  <c r="D1531" i="1"/>
  <c r="G1531" i="1"/>
  <c r="K1531" i="1"/>
  <c r="J1531" i="1" s="1"/>
  <c r="L1531" i="1"/>
  <c r="H1531" i="1" s="1"/>
  <c r="A3379" i="1"/>
  <c r="B3379" i="1"/>
  <c r="C3379" i="1"/>
  <c r="D3379" i="1"/>
  <c r="G3379" i="1"/>
  <c r="K3379" i="1"/>
  <c r="I3379" i="1" s="1" a="1"/>
  <c r="I3379" i="1" s="1"/>
  <c r="L3379" i="1"/>
  <c r="H3379" i="1" s="1"/>
  <c r="A5996" i="1"/>
  <c r="B5996" i="1"/>
  <c r="C5996" i="1"/>
  <c r="D5996" i="1"/>
  <c r="G5996" i="1"/>
  <c r="K5996" i="1"/>
  <c r="J5996" i="1" s="1"/>
  <c r="L5996" i="1"/>
  <c r="H5996" i="1" s="1"/>
  <c r="A2106" i="1"/>
  <c r="B2106" i="1"/>
  <c r="C2106" i="1"/>
  <c r="D2106" i="1"/>
  <c r="G2106" i="1"/>
  <c r="K2106" i="1"/>
  <c r="J2106" i="1" s="1"/>
  <c r="L2106" i="1"/>
  <c r="H2106" i="1" s="1"/>
  <c r="A4905" i="1"/>
  <c r="B4905" i="1"/>
  <c r="C4905" i="1"/>
  <c r="D4905" i="1"/>
  <c r="G4905" i="1"/>
  <c r="K4905" i="1"/>
  <c r="F4905" i="1" s="1"/>
  <c r="L4905" i="1"/>
  <c r="H4905" i="1" s="1"/>
  <c r="A1597" i="1"/>
  <c r="B1597" i="1"/>
  <c r="C1597" i="1"/>
  <c r="D1597" i="1"/>
  <c r="G1597" i="1"/>
  <c r="K1597" i="1"/>
  <c r="I1597" i="1" s="1" a="1"/>
  <c r="I1597" i="1" s="1"/>
  <c r="L1597" i="1"/>
  <c r="H1597" i="1" s="1"/>
  <c r="A6421" i="1"/>
  <c r="B6421" i="1"/>
  <c r="C6421" i="1"/>
  <c r="D6421" i="1"/>
  <c r="G6421" i="1"/>
  <c r="K6421" i="1"/>
  <c r="J6421" i="1" s="1"/>
  <c r="L6421" i="1"/>
  <c r="H6421" i="1" s="1"/>
  <c r="A2603" i="1"/>
  <c r="B2603" i="1"/>
  <c r="C2603" i="1"/>
  <c r="D2603" i="1"/>
  <c r="G2603" i="1"/>
  <c r="K2603" i="1"/>
  <c r="I2603" i="1" s="1" a="1"/>
  <c r="I2603" i="1" s="1"/>
  <c r="L2603" i="1"/>
  <c r="H2603" i="1" s="1"/>
  <c r="A3255" i="1"/>
  <c r="B3255" i="1"/>
  <c r="C3255" i="1"/>
  <c r="D3255" i="1"/>
  <c r="G3255" i="1"/>
  <c r="K3255" i="1"/>
  <c r="J3255" i="1" s="1"/>
  <c r="L3255" i="1"/>
  <c r="H3255" i="1" s="1"/>
  <c r="A2298" i="1"/>
  <c r="B2298" i="1"/>
  <c r="C2298" i="1"/>
  <c r="D2298" i="1"/>
  <c r="G2298" i="1"/>
  <c r="K2298" i="1"/>
  <c r="F2298" i="1" s="1"/>
  <c r="L2298" i="1"/>
  <c r="H2298" i="1" s="1"/>
  <c r="A4204" i="1"/>
  <c r="B4204" i="1"/>
  <c r="C4204" i="1"/>
  <c r="D4204" i="1"/>
  <c r="G4204" i="1"/>
  <c r="K4204" i="1"/>
  <c r="J4204" i="1" s="1"/>
  <c r="L4204" i="1"/>
  <c r="H4204" i="1" s="1"/>
  <c r="A6014" i="1"/>
  <c r="B6014" i="1"/>
  <c r="C6014" i="1"/>
  <c r="D6014" i="1"/>
  <c r="G6014" i="1"/>
  <c r="K6014" i="1"/>
  <c r="J6014" i="1" s="1"/>
  <c r="L6014" i="1"/>
  <c r="H6014" i="1" s="1"/>
  <c r="A4950" i="1"/>
  <c r="B4950" i="1"/>
  <c r="C4950" i="1"/>
  <c r="D4950" i="1"/>
  <c r="G4950" i="1"/>
  <c r="K4950" i="1"/>
  <c r="F4950" i="1" s="1"/>
  <c r="L4950" i="1"/>
  <c r="H4950" i="1" s="1"/>
  <c r="A1930" i="1"/>
  <c r="B1930" i="1"/>
  <c r="C1930" i="1"/>
  <c r="D1930" i="1"/>
  <c r="G1930" i="1"/>
  <c r="K1930" i="1"/>
  <c r="F1930" i="1" s="1"/>
  <c r="L1930" i="1"/>
  <c r="H1930" i="1" s="1"/>
  <c r="A4010" i="1"/>
  <c r="B4010" i="1"/>
  <c r="C4010" i="1"/>
  <c r="D4010" i="1"/>
  <c r="G4010" i="1"/>
  <c r="K4010" i="1"/>
  <c r="L4010" i="1"/>
  <c r="H4010" i="1" s="1"/>
  <c r="A3359" i="1"/>
  <c r="B3359" i="1"/>
  <c r="C3359" i="1"/>
  <c r="D3359" i="1"/>
  <c r="G3359" i="1"/>
  <c r="K3359" i="1"/>
  <c r="I3359" i="1" s="1" a="1"/>
  <c r="I3359" i="1" s="1"/>
  <c r="L3359" i="1"/>
  <c r="H3359" i="1" s="1"/>
  <c r="A2357" i="1"/>
  <c r="B2357" i="1"/>
  <c r="C2357" i="1"/>
  <c r="D2357" i="1"/>
  <c r="G2357" i="1"/>
  <c r="K2357" i="1"/>
  <c r="J2357" i="1" s="1"/>
  <c r="L2357" i="1"/>
  <c r="H2357" i="1" s="1"/>
  <c r="A1959" i="1"/>
  <c r="B1959" i="1"/>
  <c r="C1959" i="1"/>
  <c r="D1959" i="1"/>
  <c r="G1959" i="1"/>
  <c r="K1959" i="1"/>
  <c r="F1959" i="1" s="1"/>
  <c r="L1959" i="1"/>
  <c r="H1959" i="1" s="1"/>
  <c r="A1295" i="1"/>
  <c r="B1295" i="1"/>
  <c r="C1295" i="1"/>
  <c r="D1295" i="1"/>
  <c r="G1295" i="1"/>
  <c r="K1295" i="1"/>
  <c r="J1295" i="1" s="1"/>
  <c r="L1295" i="1"/>
  <c r="H1295" i="1" s="1"/>
  <c r="A4671" i="1"/>
  <c r="B4671" i="1"/>
  <c r="C4671" i="1"/>
  <c r="D4671" i="1"/>
  <c r="G4671" i="1"/>
  <c r="K4671" i="1"/>
  <c r="J4671" i="1" s="1"/>
  <c r="L4671" i="1"/>
  <c r="H4671" i="1" s="1"/>
  <c r="A2264" i="1"/>
  <c r="B2264" i="1"/>
  <c r="C2264" i="1"/>
  <c r="D2264" i="1"/>
  <c r="G2264" i="1"/>
  <c r="K2264" i="1"/>
  <c r="L2264" i="1"/>
  <c r="H2264" i="1" s="1"/>
  <c r="A4601" i="1"/>
  <c r="B4601" i="1"/>
  <c r="C4601" i="1"/>
  <c r="D4601" i="1"/>
  <c r="G4601" i="1"/>
  <c r="K4601" i="1"/>
  <c r="I4601" i="1" s="1" a="1"/>
  <c r="I4601" i="1" s="1"/>
  <c r="L4601" i="1"/>
  <c r="H4601" i="1" s="1"/>
  <c r="A1378" i="1"/>
  <c r="B1378" i="1"/>
  <c r="C1378" i="1"/>
  <c r="D1378" i="1"/>
  <c r="G1378" i="1"/>
  <c r="K1378" i="1"/>
  <c r="L1378" i="1"/>
  <c r="H1378" i="1" s="1"/>
  <c r="A4120" i="1"/>
  <c r="B4120" i="1"/>
  <c r="C4120" i="1"/>
  <c r="D4120" i="1"/>
  <c r="G4120" i="1"/>
  <c r="K4120" i="1"/>
  <c r="I4120" i="1" s="1" a="1"/>
  <c r="I4120" i="1" s="1"/>
  <c r="L4120" i="1"/>
  <c r="H4120" i="1" s="1"/>
  <c r="A6146" i="1"/>
  <c r="B6146" i="1"/>
  <c r="C6146" i="1"/>
  <c r="D6146" i="1"/>
  <c r="G6146" i="1"/>
  <c r="K6146" i="1"/>
  <c r="J6146" i="1" s="1"/>
  <c r="L6146" i="1"/>
  <c r="H6146" i="1" s="1"/>
  <c r="A2076" i="1"/>
  <c r="B2076" i="1"/>
  <c r="C2076" i="1"/>
  <c r="D2076" i="1"/>
  <c r="G2076" i="1"/>
  <c r="K2076" i="1"/>
  <c r="L2076" i="1"/>
  <c r="H2076" i="1" s="1"/>
  <c r="A14" i="1"/>
  <c r="B14" i="1"/>
  <c r="C14" i="1"/>
  <c r="D14" i="1"/>
  <c r="G14" i="1"/>
  <c r="K14" i="1"/>
  <c r="L14" i="1"/>
  <c r="H14" i="1" s="1"/>
  <c r="A3482" i="1"/>
  <c r="B3482" i="1"/>
  <c r="C3482" i="1"/>
  <c r="D3482" i="1"/>
  <c r="G3482" i="1"/>
  <c r="K3482" i="1"/>
  <c r="F3482" i="1" s="1"/>
  <c r="L3482" i="1"/>
  <c r="H3482" i="1" s="1"/>
  <c r="A2393" i="1"/>
  <c r="B2393" i="1"/>
  <c r="C2393" i="1"/>
  <c r="D2393" i="1"/>
  <c r="G2393" i="1"/>
  <c r="K2393" i="1"/>
  <c r="F2393" i="1" s="1"/>
  <c r="L2393" i="1"/>
  <c r="H2393" i="1" s="1"/>
  <c r="A1441" i="1"/>
  <c r="B1441" i="1"/>
  <c r="C1441" i="1"/>
  <c r="D1441" i="1"/>
  <c r="G1441" i="1"/>
  <c r="K1441" i="1"/>
  <c r="J1441" i="1" s="1"/>
  <c r="L1441" i="1"/>
  <c r="H1441" i="1" s="1"/>
  <c r="A2960" i="1"/>
  <c r="B2960" i="1"/>
  <c r="C2960" i="1"/>
  <c r="D2960" i="1"/>
  <c r="G2960" i="1"/>
  <c r="K2960" i="1"/>
  <c r="L2960" i="1"/>
  <c r="H2960" i="1" s="1"/>
  <c r="A4162" i="1"/>
  <c r="B4162" i="1"/>
  <c r="C4162" i="1"/>
  <c r="D4162" i="1"/>
  <c r="G4162" i="1"/>
  <c r="K4162" i="1"/>
  <c r="J4162" i="1" s="1"/>
  <c r="L4162" i="1"/>
  <c r="H4162" i="1" s="1"/>
  <c r="A3387" i="1"/>
  <c r="B3387" i="1"/>
  <c r="C3387" i="1"/>
  <c r="D3387" i="1"/>
  <c r="G3387" i="1"/>
  <c r="K3387" i="1"/>
  <c r="I3387" i="1" s="1" a="1"/>
  <c r="I3387" i="1" s="1"/>
  <c r="L3387" i="1"/>
  <c r="H3387" i="1" s="1"/>
  <c r="A4572" i="1"/>
  <c r="B4572" i="1"/>
  <c r="C4572" i="1"/>
  <c r="D4572" i="1"/>
  <c r="G4572" i="1"/>
  <c r="K4572" i="1"/>
  <c r="J4572" i="1" s="1"/>
  <c r="L4572" i="1"/>
  <c r="H4572" i="1" s="1"/>
  <c r="A11" i="1"/>
  <c r="B11" i="1"/>
  <c r="C11" i="1"/>
  <c r="D11" i="1"/>
  <c r="G11" i="1"/>
  <c r="K11" i="1"/>
  <c r="L11" i="1"/>
  <c r="H11" i="1" s="1"/>
  <c r="A6012" i="1"/>
  <c r="B6012" i="1"/>
  <c r="C6012" i="1"/>
  <c r="D6012" i="1"/>
  <c r="G6012" i="1"/>
  <c r="K6012" i="1"/>
  <c r="F6012" i="1" s="1"/>
  <c r="L6012" i="1"/>
  <c r="H6012" i="1" s="1"/>
  <c r="A1303" i="1"/>
  <c r="B1303" i="1"/>
  <c r="C1303" i="1"/>
  <c r="D1303" i="1"/>
  <c r="G1303" i="1"/>
  <c r="K1303" i="1"/>
  <c r="I1303" i="1" s="1" a="1"/>
  <c r="I1303" i="1" s="1"/>
  <c r="L1303" i="1"/>
  <c r="H1303" i="1" s="1"/>
  <c r="A3406" i="1"/>
  <c r="B3406" i="1"/>
  <c r="C3406" i="1"/>
  <c r="D3406" i="1"/>
  <c r="G3406" i="1"/>
  <c r="K3406" i="1"/>
  <c r="F3406" i="1" s="1"/>
  <c r="L3406" i="1"/>
  <c r="H3406" i="1" s="1"/>
  <c r="A2405" i="1"/>
  <c r="B2405" i="1"/>
  <c r="C2405" i="1"/>
  <c r="D2405" i="1"/>
  <c r="G2405" i="1"/>
  <c r="K2405" i="1"/>
  <c r="J2405" i="1" s="1"/>
  <c r="L2405" i="1"/>
  <c r="H2405" i="1" s="1"/>
  <c r="A1177" i="1"/>
  <c r="B1177" i="1"/>
  <c r="C1177" i="1"/>
  <c r="D1177" i="1"/>
  <c r="G1177" i="1"/>
  <c r="K1177" i="1"/>
  <c r="F1177" i="1" s="1"/>
  <c r="L1177" i="1"/>
  <c r="H1177" i="1" s="1"/>
  <c r="A5219" i="1"/>
  <c r="B5219" i="1"/>
  <c r="C5219" i="1"/>
  <c r="D5219" i="1"/>
  <c r="G5219" i="1"/>
  <c r="K5219" i="1"/>
  <c r="I5219" i="1" s="1" a="1"/>
  <c r="I5219" i="1" s="1"/>
  <c r="L5219" i="1"/>
  <c r="H5219" i="1" s="1"/>
  <c r="A6320" i="1"/>
  <c r="B6320" i="1"/>
  <c r="C6320" i="1"/>
  <c r="D6320" i="1"/>
  <c r="G6320" i="1"/>
  <c r="K6320" i="1"/>
  <c r="L6320" i="1"/>
  <c r="H6320" i="1" s="1"/>
  <c r="A3307" i="1"/>
  <c r="B3307" i="1"/>
  <c r="C3307" i="1"/>
  <c r="D3307" i="1"/>
  <c r="G3307" i="1"/>
  <c r="K3307" i="1"/>
  <c r="F3307" i="1" s="1"/>
  <c r="L3307" i="1"/>
  <c r="H3307" i="1" s="1"/>
  <c r="A1782" i="1"/>
  <c r="B1782" i="1"/>
  <c r="C1782" i="1"/>
  <c r="D1782" i="1"/>
  <c r="G1782" i="1"/>
  <c r="K1782" i="1"/>
  <c r="F1782" i="1" s="1"/>
  <c r="L1782" i="1"/>
  <c r="H1782" i="1" s="1"/>
  <c r="A5869" i="1"/>
  <c r="B5869" i="1"/>
  <c r="C5869" i="1"/>
  <c r="D5869" i="1"/>
  <c r="G5869" i="1"/>
  <c r="K5869" i="1"/>
  <c r="J5869" i="1" s="1"/>
  <c r="L5869" i="1"/>
  <c r="H5869" i="1" s="1"/>
  <c r="A2120" i="1"/>
  <c r="B2120" i="1"/>
  <c r="C2120" i="1"/>
  <c r="D2120" i="1"/>
  <c r="G2120" i="1"/>
  <c r="K2120" i="1"/>
  <c r="F2120" i="1" s="1"/>
  <c r="L2120" i="1"/>
  <c r="H2120" i="1" s="1"/>
  <c r="A2071" i="1"/>
  <c r="B2071" i="1"/>
  <c r="C2071" i="1"/>
  <c r="D2071" i="1"/>
  <c r="G2071" i="1"/>
  <c r="K2071" i="1"/>
  <c r="I2071" i="1" s="1" a="1"/>
  <c r="I2071" i="1" s="1"/>
  <c r="L2071" i="1"/>
  <c r="H2071" i="1" s="1"/>
  <c r="A817" i="1"/>
  <c r="B817" i="1"/>
  <c r="C817" i="1"/>
  <c r="D817" i="1"/>
  <c r="G817" i="1"/>
  <c r="K817" i="1"/>
  <c r="L817" i="1"/>
  <c r="H817" i="1" s="1"/>
  <c r="A2059" i="1"/>
  <c r="B2059" i="1"/>
  <c r="C2059" i="1"/>
  <c r="D2059" i="1"/>
  <c r="G2059" i="1"/>
  <c r="K2059" i="1"/>
  <c r="I2059" i="1" s="1" a="1"/>
  <c r="I2059" i="1" s="1"/>
  <c r="L2059" i="1"/>
  <c r="H2059" i="1" s="1"/>
  <c r="A1364" i="1"/>
  <c r="B1364" i="1"/>
  <c r="C1364" i="1"/>
  <c r="D1364" i="1"/>
  <c r="G1364" i="1"/>
  <c r="K1364" i="1"/>
  <c r="L1364" i="1"/>
  <c r="H1364" i="1" s="1"/>
  <c r="A96" i="1"/>
  <c r="B96" i="1"/>
  <c r="C96" i="1"/>
  <c r="D96" i="1"/>
  <c r="G96" i="1"/>
  <c r="K96" i="1"/>
  <c r="I96" i="1" s="1" a="1"/>
  <c r="I96" i="1" s="1"/>
  <c r="L96" i="1"/>
  <c r="H96" i="1" s="1"/>
  <c r="A376" i="1"/>
  <c r="B376" i="1"/>
  <c r="C376" i="1"/>
  <c r="D376" i="1"/>
  <c r="G376" i="1"/>
  <c r="K376" i="1"/>
  <c r="J376" i="1" s="1"/>
  <c r="L376" i="1"/>
  <c r="H376" i="1" s="1"/>
  <c r="A6266" i="1"/>
  <c r="B6266" i="1"/>
  <c r="C6266" i="1"/>
  <c r="D6266" i="1"/>
  <c r="G6266" i="1"/>
  <c r="K6266" i="1"/>
  <c r="F6266" i="1" s="1"/>
  <c r="L6266" i="1"/>
  <c r="H6266" i="1" s="1"/>
  <c r="A5598" i="1"/>
  <c r="B5598" i="1"/>
  <c r="C5598" i="1"/>
  <c r="D5598" i="1"/>
  <c r="G5598" i="1"/>
  <c r="K5598" i="1"/>
  <c r="J5598" i="1" s="1"/>
  <c r="L5598" i="1"/>
  <c r="H5598" i="1" s="1"/>
  <c r="A3614" i="1"/>
  <c r="B3614" i="1"/>
  <c r="C3614" i="1"/>
  <c r="D3614" i="1"/>
  <c r="G3614" i="1"/>
  <c r="K3614" i="1"/>
  <c r="F3614" i="1" s="1"/>
  <c r="L3614" i="1"/>
  <c r="H3614" i="1" s="1"/>
  <c r="A2787" i="1"/>
  <c r="B2787" i="1"/>
  <c r="C2787" i="1"/>
  <c r="D2787" i="1"/>
  <c r="G2787" i="1"/>
  <c r="K2787" i="1"/>
  <c r="I2787" i="1" s="1" a="1"/>
  <c r="I2787" i="1" s="1"/>
  <c r="L2787" i="1"/>
  <c r="H2787" i="1" s="1"/>
  <c r="A5038" i="1"/>
  <c r="B5038" i="1"/>
  <c r="C5038" i="1"/>
  <c r="D5038" i="1"/>
  <c r="G5038" i="1"/>
  <c r="K5038" i="1"/>
  <c r="I5038" i="1" s="1" a="1"/>
  <c r="I5038" i="1" s="1"/>
  <c r="L5038" i="1"/>
  <c r="H5038" i="1" s="1"/>
  <c r="A4293" i="1"/>
  <c r="B4293" i="1"/>
  <c r="C4293" i="1"/>
  <c r="D4293" i="1"/>
  <c r="G4293" i="1"/>
  <c r="K4293" i="1"/>
  <c r="I4293" i="1" s="1" a="1"/>
  <c r="I4293" i="1" s="1"/>
  <c r="L4293" i="1"/>
  <c r="H4293" i="1" s="1"/>
  <c r="A6133" i="1"/>
  <c r="B6133" i="1"/>
  <c r="C6133" i="1"/>
  <c r="D6133" i="1"/>
  <c r="G6133" i="1"/>
  <c r="K6133" i="1"/>
  <c r="J6133" i="1" s="1"/>
  <c r="L6133" i="1"/>
  <c r="H6133" i="1" s="1"/>
  <c r="A5927" i="1"/>
  <c r="B5927" i="1"/>
  <c r="C5927" i="1"/>
  <c r="D5927" i="1"/>
  <c r="G5927" i="1"/>
  <c r="K5927" i="1"/>
  <c r="I5927" i="1" s="1" a="1"/>
  <c r="I5927" i="1" s="1"/>
  <c r="L5927" i="1"/>
  <c r="H5927" i="1" s="1"/>
  <c r="A1538" i="1"/>
  <c r="B1538" i="1"/>
  <c r="C1538" i="1"/>
  <c r="D1538" i="1"/>
  <c r="G1538" i="1"/>
  <c r="K1538" i="1"/>
  <c r="I1538" i="1" s="1" a="1"/>
  <c r="I1538" i="1" s="1"/>
  <c r="L1538" i="1"/>
  <c r="H1538" i="1" s="1"/>
  <c r="A6296" i="1"/>
  <c r="B6296" i="1"/>
  <c r="C6296" i="1"/>
  <c r="D6296" i="1"/>
  <c r="G6296" i="1"/>
  <c r="K6296" i="1"/>
  <c r="I6296" i="1" s="1" a="1"/>
  <c r="I6296" i="1" s="1"/>
  <c r="L6296" i="1"/>
  <c r="H6296" i="1" s="1"/>
  <c r="A1732" i="1"/>
  <c r="B1732" i="1"/>
  <c r="C1732" i="1"/>
  <c r="D1732" i="1"/>
  <c r="G1732" i="1"/>
  <c r="K1732" i="1"/>
  <c r="F1732" i="1" s="1"/>
  <c r="L1732" i="1"/>
  <c r="H1732" i="1" s="1"/>
  <c r="A1863" i="1"/>
  <c r="B1863" i="1"/>
  <c r="C1863" i="1"/>
  <c r="D1863" i="1"/>
  <c r="G1863" i="1"/>
  <c r="K1863" i="1"/>
  <c r="I1863" i="1" s="1" a="1"/>
  <c r="I1863" i="1" s="1"/>
  <c r="L1863" i="1"/>
  <c r="H1863" i="1" s="1"/>
  <c r="A2232" i="1"/>
  <c r="B2232" i="1"/>
  <c r="C2232" i="1"/>
  <c r="D2232" i="1"/>
  <c r="G2232" i="1"/>
  <c r="K2232" i="1"/>
  <c r="I2232" i="1" s="1" a="1"/>
  <c r="I2232" i="1" s="1"/>
  <c r="L2232" i="1"/>
  <c r="H2232" i="1" s="1"/>
  <c r="A4577" i="1"/>
  <c r="B4577" i="1"/>
  <c r="C4577" i="1"/>
  <c r="D4577" i="1"/>
  <c r="G4577" i="1"/>
  <c r="K4577" i="1"/>
  <c r="I4577" i="1" s="1" a="1"/>
  <c r="I4577" i="1" s="1"/>
  <c r="L4577" i="1"/>
  <c r="H4577" i="1" s="1"/>
  <c r="A5675" i="1"/>
  <c r="B5675" i="1"/>
  <c r="C5675" i="1"/>
  <c r="D5675" i="1"/>
  <c r="G5675" i="1"/>
  <c r="K5675" i="1"/>
  <c r="J5675" i="1" s="1"/>
  <c r="L5675" i="1"/>
  <c r="H5675" i="1" s="1"/>
  <c r="A2790" i="1"/>
  <c r="B2790" i="1"/>
  <c r="C2790" i="1"/>
  <c r="D2790" i="1"/>
  <c r="G2790" i="1"/>
  <c r="K2790" i="1"/>
  <c r="I2790" i="1" s="1" a="1"/>
  <c r="I2790" i="1" s="1"/>
  <c r="L2790" i="1"/>
  <c r="H2790" i="1" s="1"/>
  <c r="A514" i="1"/>
  <c r="B514" i="1"/>
  <c r="C514" i="1"/>
  <c r="D514" i="1"/>
  <c r="G514" i="1"/>
  <c r="K514" i="1"/>
  <c r="I514" i="1" s="1" a="1"/>
  <c r="I514" i="1" s="1"/>
  <c r="L514" i="1"/>
  <c r="H514" i="1" s="1"/>
  <c r="A6086" i="1"/>
  <c r="B6086" i="1"/>
  <c r="C6086" i="1"/>
  <c r="D6086" i="1"/>
  <c r="G6086" i="1"/>
  <c r="K6086" i="1"/>
  <c r="J6086" i="1" s="1"/>
  <c r="L6086" i="1"/>
  <c r="H6086" i="1" s="1"/>
  <c r="A3937" i="1"/>
  <c r="B3937" i="1"/>
  <c r="C3937" i="1"/>
  <c r="D3937" i="1"/>
  <c r="G3937" i="1"/>
  <c r="K3937" i="1"/>
  <c r="F3937" i="1" s="1"/>
  <c r="L3937" i="1"/>
  <c r="H3937" i="1" s="1"/>
  <c r="A6385" i="1"/>
  <c r="B6385" i="1"/>
  <c r="C6385" i="1"/>
  <c r="D6385" i="1"/>
  <c r="G6385" i="1"/>
  <c r="K6385" i="1"/>
  <c r="L6385" i="1"/>
  <c r="H6385" i="1" s="1"/>
  <c r="A6408" i="1"/>
  <c r="B6408" i="1"/>
  <c r="C6408" i="1"/>
  <c r="D6408" i="1"/>
  <c r="G6408" i="1"/>
  <c r="K6408" i="1"/>
  <c r="L6408" i="1"/>
  <c r="H6408" i="1" s="1"/>
  <c r="A1365" i="1"/>
  <c r="B1365" i="1"/>
  <c r="C1365" i="1"/>
  <c r="D1365" i="1"/>
  <c r="G1365" i="1"/>
  <c r="K1365" i="1"/>
  <c r="J1365" i="1" s="1"/>
  <c r="L1365" i="1"/>
  <c r="H1365" i="1" s="1"/>
  <c r="A4920" i="1"/>
  <c r="B4920" i="1"/>
  <c r="C4920" i="1"/>
  <c r="D4920" i="1"/>
  <c r="G4920" i="1"/>
  <c r="K4920" i="1"/>
  <c r="L4920" i="1"/>
  <c r="H4920" i="1" s="1"/>
  <c r="A3607" i="1"/>
  <c r="B3607" i="1"/>
  <c r="C3607" i="1"/>
  <c r="D3607" i="1"/>
  <c r="G3607" i="1"/>
  <c r="K3607" i="1"/>
  <c r="I3607" i="1" s="1" a="1"/>
  <c r="I3607" i="1" s="1"/>
  <c r="L3607" i="1"/>
  <c r="H3607" i="1" s="1"/>
  <c r="A5283" i="1"/>
  <c r="B5283" i="1"/>
  <c r="C5283" i="1"/>
  <c r="D5283" i="1"/>
  <c r="G5283" i="1"/>
  <c r="K5283" i="1"/>
  <c r="F5283" i="1" s="1"/>
  <c r="L5283" i="1"/>
  <c r="H5283" i="1" s="1"/>
  <c r="A5967" i="1"/>
  <c r="B5967" i="1"/>
  <c r="C5967" i="1"/>
  <c r="D5967" i="1"/>
  <c r="G5967" i="1"/>
  <c r="K5967" i="1"/>
  <c r="F5967" i="1" s="1"/>
  <c r="L5967" i="1"/>
  <c r="H5967" i="1" s="1"/>
  <c r="A1872" i="1"/>
  <c r="B1872" i="1"/>
  <c r="C1872" i="1"/>
  <c r="D1872" i="1"/>
  <c r="G1872" i="1"/>
  <c r="K1872" i="1"/>
  <c r="I1872" i="1" s="1" a="1"/>
  <c r="I1872" i="1" s="1"/>
  <c r="L1872" i="1"/>
  <c r="H1872" i="1" s="1"/>
  <c r="A2438" i="1"/>
  <c r="B2438" i="1"/>
  <c r="C2438" i="1"/>
  <c r="D2438" i="1"/>
  <c r="G2438" i="1"/>
  <c r="K2438" i="1"/>
  <c r="I2438" i="1" s="1" a="1"/>
  <c r="I2438" i="1" s="1"/>
  <c r="L2438" i="1"/>
  <c r="H2438" i="1" s="1"/>
  <c r="A720" i="1"/>
  <c r="B720" i="1"/>
  <c r="C720" i="1"/>
  <c r="D720" i="1"/>
  <c r="G720" i="1"/>
  <c r="K720" i="1"/>
  <c r="J720" i="1" s="1"/>
  <c r="L720" i="1"/>
  <c r="H720" i="1" s="1"/>
  <c r="A2659" i="1"/>
  <c r="B2659" i="1"/>
  <c r="C2659" i="1"/>
  <c r="D2659" i="1"/>
  <c r="G2659" i="1"/>
  <c r="K2659" i="1"/>
  <c r="J2659" i="1" s="1"/>
  <c r="L2659" i="1"/>
  <c r="H2659" i="1" s="1"/>
  <c r="A5002" i="1"/>
  <c r="B5002" i="1"/>
  <c r="C5002" i="1"/>
  <c r="D5002" i="1"/>
  <c r="G5002" i="1"/>
  <c r="K5002" i="1"/>
  <c r="J5002" i="1" s="1"/>
  <c r="L5002" i="1"/>
  <c r="H5002" i="1" s="1"/>
  <c r="A2199" i="1"/>
  <c r="B2199" i="1"/>
  <c r="C2199" i="1"/>
  <c r="D2199" i="1"/>
  <c r="G2199" i="1"/>
  <c r="K2199" i="1"/>
  <c r="I2199" i="1" s="1" a="1"/>
  <c r="I2199" i="1" s="1"/>
  <c r="L2199" i="1"/>
  <c r="H2199" i="1" s="1"/>
  <c r="A1151" i="1"/>
  <c r="B1151" i="1"/>
  <c r="C1151" i="1"/>
  <c r="D1151" i="1"/>
  <c r="G1151" i="1"/>
  <c r="K1151" i="1"/>
  <c r="F1151" i="1" s="1"/>
  <c r="L1151" i="1"/>
  <c r="H1151" i="1" s="1"/>
  <c r="A726" i="1"/>
  <c r="B726" i="1"/>
  <c r="C726" i="1"/>
  <c r="D726" i="1"/>
  <c r="G726" i="1"/>
  <c r="K726" i="1"/>
  <c r="L726" i="1"/>
  <c r="H726" i="1" s="1"/>
  <c r="A1567" i="1"/>
  <c r="B1567" i="1"/>
  <c r="C1567" i="1"/>
  <c r="D1567" i="1"/>
  <c r="G1567" i="1"/>
  <c r="K1567" i="1"/>
  <c r="I1567" i="1" s="1" a="1"/>
  <c r="I1567" i="1" s="1"/>
  <c r="L1567" i="1"/>
  <c r="H1567" i="1" s="1"/>
  <c r="A4323" i="1"/>
  <c r="B4323" i="1"/>
  <c r="C4323" i="1"/>
  <c r="D4323" i="1"/>
  <c r="G4323" i="1"/>
  <c r="K4323" i="1"/>
  <c r="F4323" i="1" s="1"/>
  <c r="L4323" i="1"/>
  <c r="H4323" i="1" s="1"/>
  <c r="A2593" i="1"/>
  <c r="B2593" i="1"/>
  <c r="C2593" i="1"/>
  <c r="D2593" i="1"/>
  <c r="G2593" i="1"/>
  <c r="K2593" i="1"/>
  <c r="I2593" i="1" s="1" a="1"/>
  <c r="I2593" i="1" s="1"/>
  <c r="L2593" i="1"/>
  <c r="H2593" i="1" s="1"/>
  <c r="A583" i="1"/>
  <c r="B583" i="1"/>
  <c r="C583" i="1"/>
  <c r="D583" i="1"/>
  <c r="G583" i="1"/>
  <c r="K583" i="1"/>
  <c r="J583" i="1" s="1"/>
  <c r="L583" i="1"/>
  <c r="H583" i="1" s="1"/>
  <c r="A557" i="1"/>
  <c r="B557" i="1"/>
  <c r="C557" i="1"/>
  <c r="D557" i="1"/>
  <c r="G557" i="1"/>
  <c r="K557" i="1"/>
  <c r="I557" i="1" s="1" a="1"/>
  <c r="I557" i="1" s="1"/>
  <c r="L557" i="1"/>
  <c r="H557" i="1" s="1"/>
  <c r="A4089" i="1"/>
  <c r="B4089" i="1"/>
  <c r="C4089" i="1"/>
  <c r="D4089" i="1"/>
  <c r="G4089" i="1"/>
  <c r="K4089" i="1"/>
  <c r="F4089" i="1" s="1"/>
  <c r="L4089" i="1"/>
  <c r="H4089" i="1" s="1"/>
  <c r="A573" i="1"/>
  <c r="B573" i="1"/>
  <c r="C573" i="1"/>
  <c r="D573" i="1"/>
  <c r="G573" i="1"/>
  <c r="K573" i="1"/>
  <c r="I573" i="1" s="1" a="1"/>
  <c r="I573" i="1" s="1"/>
  <c r="L573" i="1"/>
  <c r="H573" i="1" s="1"/>
  <c r="A5865" i="1"/>
  <c r="B5865" i="1"/>
  <c r="C5865" i="1"/>
  <c r="D5865" i="1"/>
  <c r="G5865" i="1"/>
  <c r="K5865" i="1"/>
  <c r="J5865" i="1" s="1"/>
  <c r="L5865" i="1"/>
  <c r="H5865" i="1" s="1"/>
  <c r="A6340" i="1"/>
  <c r="B6340" i="1"/>
  <c r="C6340" i="1"/>
  <c r="D6340" i="1"/>
  <c r="G6340" i="1"/>
  <c r="K6340" i="1"/>
  <c r="I6340" i="1" s="1" a="1"/>
  <c r="I6340" i="1" s="1"/>
  <c r="L6340" i="1"/>
  <c r="H6340" i="1" s="1"/>
  <c r="A551" i="1"/>
  <c r="B551" i="1"/>
  <c r="C551" i="1"/>
  <c r="D551" i="1"/>
  <c r="G551" i="1"/>
  <c r="K551" i="1"/>
  <c r="L551" i="1"/>
  <c r="H551" i="1" s="1"/>
  <c r="A4401" i="1"/>
  <c r="B4401" i="1"/>
  <c r="C4401" i="1"/>
  <c r="D4401" i="1"/>
  <c r="G4401" i="1"/>
  <c r="K4401" i="1"/>
  <c r="J4401" i="1" s="1"/>
  <c r="L4401" i="1"/>
  <c r="H4401" i="1" s="1"/>
  <c r="A295" i="1"/>
  <c r="B295" i="1"/>
  <c r="C295" i="1"/>
  <c r="D295" i="1"/>
  <c r="G295" i="1"/>
  <c r="K295" i="1"/>
  <c r="L295" i="1"/>
  <c r="H295" i="1" s="1"/>
  <c r="A584" i="1"/>
  <c r="B584" i="1"/>
  <c r="C584" i="1"/>
  <c r="D584" i="1"/>
  <c r="G584" i="1"/>
  <c r="K584" i="1"/>
  <c r="L584" i="1"/>
  <c r="H584" i="1" s="1"/>
  <c r="A4169" i="1"/>
  <c r="B4169" i="1"/>
  <c r="C4169" i="1"/>
  <c r="D4169" i="1"/>
  <c r="G4169" i="1"/>
  <c r="K4169" i="1"/>
  <c r="F4169" i="1" s="1"/>
  <c r="L4169" i="1"/>
  <c r="H4169" i="1" s="1"/>
  <c r="A4499" i="1"/>
  <c r="B4499" i="1"/>
  <c r="C4499" i="1"/>
  <c r="D4499" i="1"/>
  <c r="G4499" i="1"/>
  <c r="K4499" i="1"/>
  <c r="F4499" i="1" s="1"/>
  <c r="L4499" i="1"/>
  <c r="H4499" i="1" s="1"/>
  <c r="A2040" i="1"/>
  <c r="B2040" i="1"/>
  <c r="C2040" i="1"/>
  <c r="D2040" i="1"/>
  <c r="G2040" i="1"/>
  <c r="K2040" i="1"/>
  <c r="L2040" i="1"/>
  <c r="H2040" i="1" s="1"/>
  <c r="A1826" i="1"/>
  <c r="B1826" i="1"/>
  <c r="C1826" i="1"/>
  <c r="D1826" i="1"/>
  <c r="G1826" i="1"/>
  <c r="K1826" i="1"/>
  <c r="L1826" i="1"/>
  <c r="H1826" i="1" s="1"/>
  <c r="A1813" i="1"/>
  <c r="B1813" i="1"/>
  <c r="C1813" i="1"/>
  <c r="D1813" i="1"/>
  <c r="G1813" i="1"/>
  <c r="K1813" i="1"/>
  <c r="F1813" i="1" s="1"/>
  <c r="L1813" i="1"/>
  <c r="H1813" i="1" s="1"/>
  <c r="A6376" i="1"/>
  <c r="B6376" i="1"/>
  <c r="C6376" i="1"/>
  <c r="D6376" i="1"/>
  <c r="G6376" i="1"/>
  <c r="K6376" i="1"/>
  <c r="I6376" i="1" s="1" a="1"/>
  <c r="I6376" i="1" s="1"/>
  <c r="L6376" i="1"/>
  <c r="H6376" i="1" s="1"/>
  <c r="A234" i="1"/>
  <c r="B234" i="1"/>
  <c r="C234" i="1"/>
  <c r="D234" i="1"/>
  <c r="G234" i="1"/>
  <c r="K234" i="1"/>
  <c r="F234" i="1" s="1"/>
  <c r="L234" i="1"/>
  <c r="H234" i="1" s="1"/>
  <c r="A2394" i="1"/>
  <c r="B2394" i="1"/>
  <c r="C2394" i="1"/>
  <c r="D2394" i="1"/>
  <c r="G2394" i="1"/>
  <c r="K2394" i="1"/>
  <c r="F2394" i="1" s="1"/>
  <c r="L2394" i="1"/>
  <c r="H2394" i="1" s="1"/>
  <c r="A4747" i="1"/>
  <c r="B4747" i="1"/>
  <c r="C4747" i="1"/>
  <c r="D4747" i="1"/>
  <c r="G4747" i="1"/>
  <c r="K4747" i="1"/>
  <c r="I4747" i="1" s="1" a="1"/>
  <c r="I4747" i="1" s="1"/>
  <c r="L4747" i="1"/>
  <c r="H4747" i="1" s="1"/>
  <c r="A489" i="1"/>
  <c r="B489" i="1"/>
  <c r="C489" i="1"/>
  <c r="D489" i="1"/>
  <c r="G489" i="1"/>
  <c r="K489" i="1"/>
  <c r="L489" i="1"/>
  <c r="H489" i="1" s="1"/>
  <c r="A2392" i="1"/>
  <c r="B2392" i="1"/>
  <c r="C2392" i="1"/>
  <c r="D2392" i="1"/>
  <c r="G2392" i="1"/>
  <c r="K2392" i="1"/>
  <c r="F2392" i="1" s="1"/>
  <c r="L2392" i="1"/>
  <c r="H2392" i="1" s="1"/>
  <c r="A1535" i="1"/>
  <c r="B1535" i="1"/>
  <c r="C1535" i="1"/>
  <c r="D1535" i="1"/>
  <c r="G1535" i="1"/>
  <c r="K1535" i="1"/>
  <c r="F1535" i="1" s="1"/>
  <c r="L1535" i="1"/>
  <c r="H1535" i="1" s="1"/>
  <c r="A3467" i="1"/>
  <c r="B3467" i="1"/>
  <c r="C3467" i="1"/>
  <c r="D3467" i="1"/>
  <c r="G3467" i="1"/>
  <c r="K3467" i="1"/>
  <c r="F3467" i="1" s="1"/>
  <c r="L3467" i="1"/>
  <c r="H3467" i="1" s="1"/>
  <c r="A1071" i="1"/>
  <c r="B1071" i="1"/>
  <c r="C1071" i="1"/>
  <c r="D1071" i="1"/>
  <c r="G1071" i="1"/>
  <c r="K1071" i="1"/>
  <c r="F1071" i="1" s="1"/>
  <c r="L1071" i="1"/>
  <c r="H1071" i="1" s="1"/>
  <c r="A5098" i="1"/>
  <c r="B5098" i="1"/>
  <c r="C5098" i="1"/>
  <c r="D5098" i="1"/>
  <c r="G5098" i="1"/>
  <c r="K5098" i="1"/>
  <c r="F5098" i="1" s="1"/>
  <c r="L5098" i="1"/>
  <c r="H5098" i="1" s="1"/>
  <c r="A1153" i="1"/>
  <c r="B1153" i="1"/>
  <c r="C1153" i="1"/>
  <c r="D1153" i="1"/>
  <c r="G1153" i="1"/>
  <c r="K1153" i="1"/>
  <c r="I1153" i="1" s="1" a="1"/>
  <c r="I1153" i="1" s="1"/>
  <c r="L1153" i="1"/>
  <c r="H1153" i="1" s="1"/>
  <c r="A6248" i="1"/>
  <c r="B6248" i="1"/>
  <c r="C6248" i="1"/>
  <c r="D6248" i="1"/>
  <c r="G6248" i="1"/>
  <c r="K6248" i="1"/>
  <c r="L6248" i="1"/>
  <c r="H6248" i="1" s="1"/>
  <c r="A6130" i="1"/>
  <c r="B6130" i="1"/>
  <c r="C6130" i="1"/>
  <c r="D6130" i="1"/>
  <c r="G6130" i="1"/>
  <c r="K6130" i="1"/>
  <c r="F6130" i="1" s="1"/>
  <c r="L6130" i="1"/>
  <c r="H6130" i="1" s="1"/>
  <c r="A6126" i="1"/>
  <c r="B6126" i="1"/>
  <c r="C6126" i="1"/>
  <c r="D6126" i="1"/>
  <c r="G6126" i="1"/>
  <c r="K6126" i="1"/>
  <c r="F6126" i="1" s="1"/>
  <c r="L6126" i="1"/>
  <c r="H6126" i="1" s="1"/>
  <c r="A6215" i="1"/>
  <c r="B6215" i="1"/>
  <c r="C6215" i="1"/>
  <c r="D6215" i="1"/>
  <c r="G6215" i="1"/>
  <c r="K6215" i="1"/>
  <c r="F6215" i="1" s="1"/>
  <c r="L6215" i="1"/>
  <c r="H6215" i="1" s="1"/>
  <c r="A1757" i="1"/>
  <c r="B1757" i="1"/>
  <c r="C1757" i="1"/>
  <c r="D1757" i="1"/>
  <c r="G1757" i="1"/>
  <c r="K1757" i="1"/>
  <c r="F1757" i="1" s="1"/>
  <c r="L1757" i="1"/>
  <c r="H1757" i="1" s="1"/>
  <c r="A3786" i="1"/>
  <c r="B3786" i="1"/>
  <c r="C3786" i="1"/>
  <c r="D3786" i="1"/>
  <c r="G3786" i="1"/>
  <c r="K3786" i="1"/>
  <c r="F3786" i="1" s="1"/>
  <c r="L3786" i="1"/>
  <c r="H3786" i="1" s="1"/>
  <c r="A5867" i="1"/>
  <c r="B5867" i="1"/>
  <c r="C5867" i="1"/>
  <c r="D5867" i="1"/>
  <c r="G5867" i="1"/>
  <c r="K5867" i="1"/>
  <c r="L5867" i="1"/>
  <c r="H5867" i="1" s="1"/>
  <c r="A224" i="1"/>
  <c r="B224" i="1"/>
  <c r="C224" i="1"/>
  <c r="D224" i="1"/>
  <c r="G224" i="1"/>
  <c r="K224" i="1"/>
  <c r="L224" i="1"/>
  <c r="H224" i="1" s="1"/>
  <c r="A8" i="1"/>
  <c r="B8" i="1"/>
  <c r="C8" i="1"/>
  <c r="D8" i="1"/>
  <c r="G8" i="1"/>
  <c r="K8" i="1"/>
  <c r="F8" i="1" s="1"/>
  <c r="L8" i="1"/>
  <c r="H8" i="1" s="1"/>
  <c r="A420" i="1"/>
  <c r="B420" i="1"/>
  <c r="C420" i="1"/>
  <c r="D420" i="1"/>
  <c r="G420" i="1"/>
  <c r="K420" i="1"/>
  <c r="F420" i="1" s="1"/>
  <c r="L420" i="1"/>
  <c r="H420" i="1" s="1"/>
  <c r="A3613" i="1"/>
  <c r="B3613" i="1"/>
  <c r="C3613" i="1"/>
  <c r="D3613" i="1"/>
  <c r="G3613" i="1"/>
  <c r="K3613" i="1"/>
  <c r="F3613" i="1" s="1"/>
  <c r="L3613" i="1"/>
  <c r="H3613" i="1" s="1"/>
  <c r="A5166" i="1"/>
  <c r="B5166" i="1"/>
  <c r="C5166" i="1"/>
  <c r="D5166" i="1"/>
  <c r="G5166" i="1"/>
  <c r="K5166" i="1"/>
  <c r="F5166" i="1" s="1"/>
  <c r="L5166" i="1"/>
  <c r="H5166" i="1" s="1"/>
  <c r="A4675" i="1"/>
  <c r="B4675" i="1"/>
  <c r="C4675" i="1"/>
  <c r="D4675" i="1"/>
  <c r="G4675" i="1"/>
  <c r="K4675" i="1"/>
  <c r="L4675" i="1"/>
  <c r="H4675" i="1" s="1"/>
  <c r="A4938" i="1"/>
  <c r="B4938" i="1"/>
  <c r="C4938" i="1"/>
  <c r="D4938" i="1"/>
  <c r="G4938" i="1"/>
  <c r="K4938" i="1"/>
  <c r="F4938" i="1" s="1"/>
  <c r="L4938" i="1"/>
  <c r="H4938" i="1" s="1"/>
  <c r="A4964" i="1"/>
  <c r="B4964" i="1"/>
  <c r="C4964" i="1"/>
  <c r="D4964" i="1"/>
  <c r="G4964" i="1"/>
  <c r="K4964" i="1"/>
  <c r="J4964" i="1" s="1"/>
  <c r="L4964" i="1"/>
  <c r="H4964" i="1" s="1"/>
  <c r="A3707" i="1"/>
  <c r="B3707" i="1"/>
  <c r="C3707" i="1"/>
  <c r="D3707" i="1"/>
  <c r="G3707" i="1"/>
  <c r="K3707" i="1"/>
  <c r="I3707" i="1" s="1" a="1"/>
  <c r="I3707" i="1" s="1"/>
  <c r="L3707" i="1"/>
  <c r="H3707" i="1" s="1"/>
  <c r="A4327" i="1"/>
  <c r="B4327" i="1"/>
  <c r="C4327" i="1"/>
  <c r="D4327" i="1"/>
  <c r="G4327" i="1"/>
  <c r="K4327" i="1"/>
  <c r="L4327" i="1"/>
  <c r="H4327" i="1" s="1"/>
  <c r="A1237" i="1"/>
  <c r="B1237" i="1"/>
  <c r="C1237" i="1"/>
  <c r="D1237" i="1"/>
  <c r="G1237" i="1"/>
  <c r="K1237" i="1"/>
  <c r="L1237" i="1"/>
  <c r="H1237" i="1" s="1"/>
  <c r="A4947" i="1"/>
  <c r="B4947" i="1"/>
  <c r="C4947" i="1"/>
  <c r="D4947" i="1"/>
  <c r="G4947" i="1"/>
  <c r="K4947" i="1"/>
  <c r="L4947" i="1"/>
  <c r="H4947" i="1" s="1"/>
  <c r="A2300" i="1"/>
  <c r="B2300" i="1"/>
  <c r="C2300" i="1"/>
  <c r="D2300" i="1"/>
  <c r="G2300" i="1"/>
  <c r="K2300" i="1"/>
  <c r="F2300" i="1" s="1"/>
  <c r="L2300" i="1"/>
  <c r="H2300" i="1" s="1"/>
  <c r="A16" i="1"/>
  <c r="B16" i="1"/>
  <c r="C16" i="1"/>
  <c r="D16" i="1"/>
  <c r="G16" i="1"/>
  <c r="K16" i="1"/>
  <c r="F16" i="1" s="1"/>
  <c r="L16" i="1"/>
  <c r="H16" i="1" s="1"/>
  <c r="A1698" i="1"/>
  <c r="B1698" i="1"/>
  <c r="C1698" i="1"/>
  <c r="D1698" i="1"/>
  <c r="G1698" i="1"/>
  <c r="K1698" i="1"/>
  <c r="L1698" i="1"/>
  <c r="H1698" i="1" s="1"/>
  <c r="A2023" i="1"/>
  <c r="B2023" i="1"/>
  <c r="C2023" i="1"/>
  <c r="D2023" i="1"/>
  <c r="G2023" i="1"/>
  <c r="K2023" i="1"/>
  <c r="F2023" i="1" s="1"/>
  <c r="L2023" i="1"/>
  <c r="H2023" i="1" s="1"/>
  <c r="A742" i="1"/>
  <c r="B742" i="1"/>
  <c r="C742" i="1"/>
  <c r="D742" i="1"/>
  <c r="G742" i="1"/>
  <c r="K742" i="1"/>
  <c r="L742" i="1"/>
  <c r="H742" i="1" s="1"/>
  <c r="A5852" i="1"/>
  <c r="B5852" i="1"/>
  <c r="C5852" i="1"/>
  <c r="D5852" i="1"/>
  <c r="G5852" i="1"/>
  <c r="K5852" i="1"/>
  <c r="I5852" i="1" s="1" a="1"/>
  <c r="I5852" i="1" s="1"/>
  <c r="L5852" i="1"/>
  <c r="H5852" i="1" s="1"/>
  <c r="A3097" i="1"/>
  <c r="B3097" i="1"/>
  <c r="C3097" i="1"/>
  <c r="D3097" i="1"/>
  <c r="G3097" i="1"/>
  <c r="K3097" i="1"/>
  <c r="L3097" i="1"/>
  <c r="H3097" i="1" s="1"/>
  <c r="A5960" i="1"/>
  <c r="B5960" i="1"/>
  <c r="C5960" i="1"/>
  <c r="D5960" i="1"/>
  <c r="G5960" i="1"/>
  <c r="K5960" i="1"/>
  <c r="F5960" i="1" s="1"/>
  <c r="L5960" i="1"/>
  <c r="H5960" i="1" s="1"/>
  <c r="A1366" i="1"/>
  <c r="B1366" i="1"/>
  <c r="C1366" i="1"/>
  <c r="D1366" i="1"/>
  <c r="G1366" i="1"/>
  <c r="K1366" i="1"/>
  <c r="J1366" i="1" s="1"/>
  <c r="L1366" i="1"/>
  <c r="H1366" i="1" s="1"/>
  <c r="A490" i="1"/>
  <c r="B490" i="1"/>
  <c r="C490" i="1"/>
  <c r="D490" i="1"/>
  <c r="G490" i="1"/>
  <c r="K490" i="1"/>
  <c r="F490" i="1" s="1"/>
  <c r="L490" i="1"/>
  <c r="H490" i="1" s="1"/>
  <c r="A1487" i="1"/>
  <c r="B1487" i="1"/>
  <c r="C1487" i="1"/>
  <c r="D1487" i="1"/>
  <c r="G1487" i="1"/>
  <c r="K1487" i="1"/>
  <c r="F1487" i="1" s="1"/>
  <c r="L1487" i="1"/>
  <c r="H1487" i="1" s="1"/>
  <c r="A797" i="1"/>
  <c r="B797" i="1"/>
  <c r="C797" i="1"/>
  <c r="D797" i="1"/>
  <c r="G797" i="1"/>
  <c r="K797" i="1"/>
  <c r="J797" i="1" s="1"/>
  <c r="L797" i="1"/>
  <c r="H797" i="1" s="1"/>
  <c r="A3534" i="1"/>
  <c r="B3534" i="1"/>
  <c r="C3534" i="1"/>
  <c r="D3534" i="1"/>
  <c r="G3534" i="1"/>
  <c r="K3534" i="1"/>
  <c r="L3534" i="1"/>
  <c r="H3534" i="1" s="1"/>
  <c r="A367" i="1"/>
  <c r="B367" i="1"/>
  <c r="C367" i="1"/>
  <c r="D367" i="1"/>
  <c r="G367" i="1"/>
  <c r="K367" i="1"/>
  <c r="F367" i="1" s="1"/>
  <c r="L367" i="1"/>
  <c r="H367" i="1" s="1"/>
  <c r="A1510" i="1"/>
  <c r="B1510" i="1"/>
  <c r="C1510" i="1"/>
  <c r="D1510" i="1"/>
  <c r="G1510" i="1"/>
  <c r="K1510" i="1"/>
  <c r="I1510" i="1" s="1" a="1"/>
  <c r="I1510" i="1" s="1"/>
  <c r="L1510" i="1"/>
  <c r="H1510" i="1" s="1"/>
  <c r="A6231" i="1"/>
  <c r="B6231" i="1"/>
  <c r="C6231" i="1"/>
  <c r="D6231" i="1"/>
  <c r="G6231" i="1"/>
  <c r="K6231" i="1"/>
  <c r="L6231" i="1"/>
  <c r="H6231" i="1" s="1"/>
  <c r="A5450" i="1"/>
  <c r="B5450" i="1"/>
  <c r="C5450" i="1"/>
  <c r="D5450" i="1"/>
  <c r="G5450" i="1"/>
  <c r="K5450" i="1"/>
  <c r="L5450" i="1"/>
  <c r="H5450" i="1" s="1"/>
  <c r="A4851" i="1"/>
  <c r="B4851" i="1"/>
  <c r="C4851" i="1"/>
  <c r="D4851" i="1"/>
  <c r="G4851" i="1"/>
  <c r="K4851" i="1"/>
  <c r="L4851" i="1"/>
  <c r="H4851" i="1" s="1"/>
  <c r="A3850" i="1"/>
  <c r="B3850" i="1"/>
  <c r="C3850" i="1"/>
  <c r="D3850" i="1"/>
  <c r="G3850" i="1"/>
  <c r="K3850" i="1"/>
  <c r="L3850" i="1"/>
  <c r="H3850" i="1" s="1"/>
  <c r="A4904" i="1"/>
  <c r="B4904" i="1"/>
  <c r="C4904" i="1"/>
  <c r="D4904" i="1"/>
  <c r="G4904" i="1"/>
  <c r="K4904" i="1"/>
  <c r="I4904" i="1" s="1" a="1"/>
  <c r="I4904" i="1" s="1"/>
  <c r="L4904" i="1"/>
  <c r="H4904" i="1" s="1"/>
  <c r="A2830" i="1"/>
  <c r="B2830" i="1"/>
  <c r="C2830" i="1"/>
  <c r="D2830" i="1"/>
  <c r="G2830" i="1"/>
  <c r="K2830" i="1"/>
  <c r="F2830" i="1" s="1"/>
  <c r="L2830" i="1"/>
  <c r="H2830" i="1" s="1"/>
  <c r="A5640" i="1"/>
  <c r="B5640" i="1"/>
  <c r="C5640" i="1"/>
  <c r="D5640" i="1"/>
  <c r="G5640" i="1"/>
  <c r="K5640" i="1"/>
  <c r="I5640" i="1" s="1" a="1"/>
  <c r="I5640" i="1" s="1"/>
  <c r="L5640" i="1"/>
  <c r="H5640" i="1" s="1"/>
  <c r="A2511" i="1"/>
  <c r="B2511" i="1"/>
  <c r="C2511" i="1"/>
  <c r="D2511" i="1"/>
  <c r="G2511" i="1"/>
  <c r="K2511" i="1"/>
  <c r="F2511" i="1" s="1"/>
  <c r="L2511" i="1"/>
  <c r="H2511" i="1" s="1"/>
  <c r="A6301" i="1"/>
  <c r="B6301" i="1"/>
  <c r="C6301" i="1"/>
  <c r="D6301" i="1"/>
  <c r="G6301" i="1"/>
  <c r="K6301" i="1"/>
  <c r="J6301" i="1" s="1"/>
  <c r="L6301" i="1"/>
  <c r="H6301" i="1" s="1"/>
  <c r="A1649" i="1"/>
  <c r="B1649" i="1"/>
  <c r="C1649" i="1"/>
  <c r="D1649" i="1"/>
  <c r="G1649" i="1"/>
  <c r="K1649" i="1"/>
  <c r="F1649" i="1" s="1"/>
  <c r="L1649" i="1"/>
  <c r="H1649" i="1" s="1"/>
  <c r="A5686" i="1"/>
  <c r="B5686" i="1"/>
  <c r="C5686" i="1"/>
  <c r="D5686" i="1"/>
  <c r="G5686" i="1"/>
  <c r="K5686" i="1"/>
  <c r="L5686" i="1"/>
  <c r="H5686" i="1" s="1"/>
  <c r="A1205" i="1"/>
  <c r="B1205" i="1"/>
  <c r="C1205" i="1"/>
  <c r="D1205" i="1"/>
  <c r="G1205" i="1"/>
  <c r="K1205" i="1"/>
  <c r="F1205" i="1" s="1"/>
  <c r="L1205" i="1"/>
  <c r="H1205" i="1" s="1"/>
  <c r="A1596" i="1"/>
  <c r="B1596" i="1"/>
  <c r="C1596" i="1"/>
  <c r="D1596" i="1"/>
  <c r="G1596" i="1"/>
  <c r="K1596" i="1"/>
  <c r="I1596" i="1" s="1" a="1"/>
  <c r="I1596" i="1" s="1"/>
  <c r="L1596" i="1"/>
  <c r="H1596" i="1" s="1"/>
  <c r="A3591" i="1"/>
  <c r="B3591" i="1"/>
  <c r="C3591" i="1"/>
  <c r="D3591" i="1"/>
  <c r="G3591" i="1"/>
  <c r="K3591" i="1"/>
  <c r="J3591" i="1" s="1"/>
  <c r="L3591" i="1"/>
  <c r="H3591" i="1" s="1"/>
  <c r="A213" i="1"/>
  <c r="B213" i="1"/>
  <c r="C213" i="1"/>
  <c r="D213" i="1"/>
  <c r="G213" i="1"/>
  <c r="K213" i="1"/>
  <c r="L213" i="1"/>
  <c r="H213" i="1" s="1"/>
  <c r="A3616" i="1"/>
  <c r="B3616" i="1"/>
  <c r="C3616" i="1"/>
  <c r="D3616" i="1"/>
  <c r="G3616" i="1"/>
  <c r="K3616" i="1"/>
  <c r="I3616" i="1" s="1" a="1"/>
  <c r="I3616" i="1" s="1"/>
  <c r="L3616" i="1"/>
  <c r="H3616" i="1" s="1"/>
  <c r="A55" i="1"/>
  <c r="B55" i="1"/>
  <c r="C55" i="1"/>
  <c r="D55" i="1"/>
  <c r="G55" i="1"/>
  <c r="K55" i="1"/>
  <c r="F55" i="1" s="1"/>
  <c r="L55" i="1"/>
  <c r="H55" i="1" s="1"/>
  <c r="A370" i="1"/>
  <c r="B370" i="1"/>
  <c r="C370" i="1"/>
  <c r="D370" i="1"/>
  <c r="G370" i="1"/>
  <c r="K370" i="1"/>
  <c r="I370" i="1" s="1" a="1"/>
  <c r="I370" i="1" s="1"/>
  <c r="L370" i="1"/>
  <c r="H370" i="1" s="1"/>
  <c r="A6132" i="1"/>
  <c r="B6132" i="1"/>
  <c r="C6132" i="1"/>
  <c r="D6132" i="1"/>
  <c r="G6132" i="1"/>
  <c r="K6132" i="1"/>
  <c r="J6132" i="1" s="1"/>
  <c r="L6132" i="1"/>
  <c r="H6132" i="1" s="1"/>
  <c r="A4150" i="1"/>
  <c r="B4150" i="1"/>
  <c r="C4150" i="1"/>
  <c r="D4150" i="1"/>
  <c r="G4150" i="1"/>
  <c r="K4150" i="1"/>
  <c r="F4150" i="1" s="1"/>
  <c r="L4150" i="1"/>
  <c r="H4150" i="1" s="1"/>
  <c r="A5601" i="1"/>
  <c r="B5601" i="1"/>
  <c r="C5601" i="1"/>
  <c r="D5601" i="1"/>
  <c r="G5601" i="1"/>
  <c r="K5601" i="1"/>
  <c r="I5601" i="1" s="1" a="1"/>
  <c r="I5601" i="1" s="1"/>
  <c r="L5601" i="1"/>
  <c r="H5601" i="1" s="1"/>
  <c r="A5516" i="1"/>
  <c r="B5516" i="1"/>
  <c r="C5516" i="1"/>
  <c r="D5516" i="1"/>
  <c r="G5516" i="1"/>
  <c r="K5516" i="1"/>
  <c r="I5516" i="1" s="1" a="1"/>
  <c r="I5516" i="1" s="1"/>
  <c r="L5516" i="1"/>
  <c r="H5516" i="1" s="1"/>
  <c r="A1777" i="1"/>
  <c r="B1777" i="1"/>
  <c r="C1777" i="1"/>
  <c r="D1777" i="1"/>
  <c r="G1777" i="1"/>
  <c r="K1777" i="1"/>
  <c r="F1777" i="1" s="1"/>
  <c r="L1777" i="1"/>
  <c r="H1777" i="1" s="1"/>
  <c r="A2742" i="1"/>
  <c r="B2742" i="1"/>
  <c r="C2742" i="1"/>
  <c r="D2742" i="1"/>
  <c r="G2742" i="1"/>
  <c r="K2742" i="1"/>
  <c r="L2742" i="1"/>
  <c r="H2742" i="1" s="1"/>
  <c r="A2661" i="1"/>
  <c r="B2661" i="1"/>
  <c r="C2661" i="1"/>
  <c r="D2661" i="1"/>
  <c r="G2661" i="1"/>
  <c r="K2661" i="1"/>
  <c r="I2661" i="1" s="1" a="1"/>
  <c r="I2661" i="1" s="1"/>
  <c r="L2661" i="1"/>
  <c r="H2661" i="1" s="1"/>
  <c r="A344" i="1"/>
  <c r="B344" i="1"/>
  <c r="C344" i="1"/>
  <c r="D344" i="1"/>
  <c r="G344" i="1"/>
  <c r="K344" i="1"/>
  <c r="L344" i="1"/>
  <c r="H344" i="1" s="1"/>
  <c r="A5784" i="1"/>
  <c r="B5784" i="1"/>
  <c r="C5784" i="1"/>
  <c r="D5784" i="1"/>
  <c r="G5784" i="1"/>
  <c r="K5784" i="1"/>
  <c r="F5784" i="1" s="1"/>
  <c r="L5784" i="1"/>
  <c r="H5784" i="1" s="1"/>
  <c r="A6202" i="1"/>
  <c r="B6202" i="1"/>
  <c r="C6202" i="1"/>
  <c r="D6202" i="1"/>
  <c r="G6202" i="1"/>
  <c r="K6202" i="1"/>
  <c r="I6202" i="1" s="1" a="1"/>
  <c r="I6202" i="1" s="1"/>
  <c r="L6202" i="1"/>
  <c r="H6202" i="1" s="1"/>
  <c r="A1403" i="1"/>
  <c r="B1403" i="1"/>
  <c r="C1403" i="1"/>
  <c r="D1403" i="1"/>
  <c r="G1403" i="1"/>
  <c r="K1403" i="1"/>
  <c r="J1403" i="1" s="1"/>
  <c r="L1403" i="1"/>
  <c r="H1403" i="1" s="1"/>
  <c r="A5509" i="1"/>
  <c r="B5509" i="1"/>
  <c r="C5509" i="1"/>
  <c r="D5509" i="1"/>
  <c r="G5509" i="1"/>
  <c r="K5509" i="1"/>
  <c r="I5509" i="1" s="1" a="1"/>
  <c r="I5509" i="1" s="1"/>
  <c r="L5509" i="1"/>
  <c r="H5509" i="1" s="1"/>
  <c r="A249" i="1"/>
  <c r="B249" i="1"/>
  <c r="C249" i="1"/>
  <c r="D249" i="1"/>
  <c r="G249" i="1"/>
  <c r="K249" i="1"/>
  <c r="I249" i="1" s="1" a="1"/>
  <c r="I249" i="1" s="1"/>
  <c r="L249" i="1"/>
  <c r="H249" i="1" s="1"/>
  <c r="A666" i="1"/>
  <c r="B666" i="1"/>
  <c r="C666" i="1"/>
  <c r="D666" i="1"/>
  <c r="G666" i="1"/>
  <c r="K666" i="1"/>
  <c r="L666" i="1"/>
  <c r="H666" i="1" s="1"/>
  <c r="A4591" i="1"/>
  <c r="B4591" i="1"/>
  <c r="C4591" i="1"/>
  <c r="D4591" i="1"/>
  <c r="G4591" i="1"/>
  <c r="K4591" i="1"/>
  <c r="I4591" i="1" s="1" a="1"/>
  <c r="I4591" i="1" s="1"/>
  <c r="L4591" i="1"/>
  <c r="H4591" i="1" s="1"/>
  <c r="A6017" i="1"/>
  <c r="B6017" i="1"/>
  <c r="C6017" i="1"/>
  <c r="D6017" i="1"/>
  <c r="G6017" i="1"/>
  <c r="K6017" i="1"/>
  <c r="F6017" i="1" s="1"/>
  <c r="L6017" i="1"/>
  <c r="H6017" i="1" s="1"/>
  <c r="A5841" i="1"/>
  <c r="B5841" i="1"/>
  <c r="C5841" i="1"/>
  <c r="D5841" i="1"/>
  <c r="G5841" i="1"/>
  <c r="K5841" i="1"/>
  <c r="F5841" i="1" s="1"/>
  <c r="L5841" i="1"/>
  <c r="H5841" i="1" s="1"/>
  <c r="A4812" i="1"/>
  <c r="B4812" i="1"/>
  <c r="C4812" i="1"/>
  <c r="D4812" i="1"/>
  <c r="G4812" i="1"/>
  <c r="K4812" i="1"/>
  <c r="I4812" i="1" s="1" a="1"/>
  <c r="I4812" i="1" s="1"/>
  <c r="L4812" i="1"/>
  <c r="H4812" i="1" s="1"/>
  <c r="A116" i="1"/>
  <c r="B116" i="1"/>
  <c r="C116" i="1"/>
  <c r="D116" i="1"/>
  <c r="G116" i="1"/>
  <c r="K116" i="1"/>
  <c r="J116" i="1" s="1"/>
  <c r="L116" i="1"/>
  <c r="H116" i="1" s="1"/>
  <c r="A4965" i="1"/>
  <c r="B4965" i="1"/>
  <c r="C4965" i="1"/>
  <c r="D4965" i="1"/>
  <c r="G4965" i="1"/>
  <c r="K4965" i="1"/>
  <c r="I4965" i="1" s="1" a="1"/>
  <c r="I4965" i="1" s="1"/>
  <c r="L4965" i="1"/>
  <c r="H4965" i="1" s="1"/>
  <c r="A2999" i="1"/>
  <c r="B2999" i="1"/>
  <c r="C2999" i="1"/>
  <c r="D2999" i="1"/>
  <c r="G2999" i="1"/>
  <c r="K2999" i="1"/>
  <c r="L2999" i="1"/>
  <c r="H2999" i="1" s="1"/>
  <c r="A844" i="1"/>
  <c r="B844" i="1"/>
  <c r="C844" i="1"/>
  <c r="D844" i="1"/>
  <c r="G844" i="1"/>
  <c r="K844" i="1"/>
  <c r="J844" i="1" s="1"/>
  <c r="L844" i="1"/>
  <c r="H844" i="1" s="1"/>
  <c r="A3258" i="1"/>
  <c r="B3258" i="1"/>
  <c r="C3258" i="1"/>
  <c r="D3258" i="1"/>
  <c r="G3258" i="1"/>
  <c r="K3258" i="1"/>
  <c r="L3258" i="1"/>
  <c r="H3258" i="1" s="1"/>
  <c r="A6007" i="1"/>
  <c r="B6007" i="1"/>
  <c r="C6007" i="1"/>
  <c r="D6007" i="1"/>
  <c r="G6007" i="1"/>
  <c r="K6007" i="1"/>
  <c r="L6007" i="1"/>
  <c r="H6007" i="1" s="1"/>
  <c r="A4641" i="1"/>
  <c r="B4641" i="1"/>
  <c r="C4641" i="1"/>
  <c r="D4641" i="1"/>
  <c r="G4641" i="1"/>
  <c r="K4641" i="1"/>
  <c r="I4641" i="1" s="1" a="1"/>
  <c r="I4641" i="1" s="1"/>
  <c r="L4641" i="1"/>
  <c r="H4641" i="1" s="1"/>
  <c r="A4859" i="1"/>
  <c r="B4859" i="1"/>
  <c r="C4859" i="1"/>
  <c r="D4859" i="1"/>
  <c r="G4859" i="1"/>
  <c r="K4859" i="1"/>
  <c r="J4859" i="1" s="1"/>
  <c r="L4859" i="1"/>
  <c r="H4859" i="1" s="1"/>
  <c r="A482" i="1"/>
  <c r="B482" i="1"/>
  <c r="C482" i="1"/>
  <c r="D482" i="1"/>
  <c r="G482" i="1"/>
  <c r="K482" i="1"/>
  <c r="L482" i="1"/>
  <c r="H482" i="1" s="1"/>
  <c r="A3856" i="1"/>
  <c r="B3856" i="1"/>
  <c r="C3856" i="1"/>
  <c r="D3856" i="1"/>
  <c r="G3856" i="1"/>
  <c r="K3856" i="1"/>
  <c r="J3856" i="1" s="1"/>
  <c r="L3856" i="1"/>
  <c r="H3856" i="1" s="1"/>
  <c r="A4425" i="1"/>
  <c r="B4425" i="1"/>
  <c r="C4425" i="1"/>
  <c r="D4425" i="1"/>
  <c r="G4425" i="1"/>
  <c r="K4425" i="1"/>
  <c r="L4425" i="1"/>
  <c r="H4425" i="1" s="1"/>
  <c r="A1437" i="1"/>
  <c r="B1437" i="1"/>
  <c r="C1437" i="1"/>
  <c r="D1437" i="1"/>
  <c r="G1437" i="1"/>
  <c r="K1437" i="1"/>
  <c r="I1437" i="1" s="1" a="1"/>
  <c r="I1437" i="1" s="1"/>
  <c r="L1437" i="1"/>
  <c r="H1437" i="1" s="1"/>
  <c r="A465" i="1"/>
  <c r="B465" i="1"/>
  <c r="C465" i="1"/>
  <c r="D465" i="1"/>
  <c r="G465" i="1"/>
  <c r="K465" i="1"/>
  <c r="F465" i="1" s="1"/>
  <c r="L465" i="1"/>
  <c r="H465" i="1" s="1"/>
  <c r="A6246" i="1"/>
  <c r="B6246" i="1"/>
  <c r="C6246" i="1"/>
  <c r="D6246" i="1"/>
  <c r="G6246" i="1"/>
  <c r="K6246" i="1"/>
  <c r="F6246" i="1" s="1"/>
  <c r="L6246" i="1"/>
  <c r="H6246" i="1" s="1"/>
  <c r="A1123" i="1"/>
  <c r="B1123" i="1"/>
  <c r="C1123" i="1"/>
  <c r="D1123" i="1"/>
  <c r="G1123" i="1"/>
  <c r="K1123" i="1"/>
  <c r="L1123" i="1"/>
  <c r="H1123" i="1" s="1"/>
  <c r="A1825" i="1"/>
  <c r="B1825" i="1"/>
  <c r="C1825" i="1"/>
  <c r="D1825" i="1"/>
  <c r="G1825" i="1"/>
  <c r="K1825" i="1"/>
  <c r="J1825" i="1" s="1"/>
  <c r="L1825" i="1"/>
  <c r="H1825" i="1" s="1"/>
  <c r="A6283" i="1"/>
  <c r="B6283" i="1"/>
  <c r="C6283" i="1"/>
  <c r="D6283" i="1"/>
  <c r="G6283" i="1"/>
  <c r="K6283" i="1"/>
  <c r="I6283" i="1" s="1" a="1"/>
  <c r="I6283" i="1" s="1"/>
  <c r="L6283" i="1"/>
  <c r="H6283" i="1" s="1"/>
  <c r="A5184" i="1"/>
  <c r="B5184" i="1"/>
  <c r="C5184" i="1"/>
  <c r="D5184" i="1"/>
  <c r="G5184" i="1"/>
  <c r="K5184" i="1"/>
  <c r="J5184" i="1" s="1"/>
  <c r="L5184" i="1"/>
  <c r="H5184" i="1" s="1"/>
  <c r="A6412" i="1"/>
  <c r="B6412" i="1"/>
  <c r="C6412" i="1"/>
  <c r="D6412" i="1"/>
  <c r="G6412" i="1"/>
  <c r="K6412" i="1"/>
  <c r="L6412" i="1"/>
  <c r="H6412" i="1" s="1"/>
  <c r="A263" i="1"/>
  <c r="B263" i="1"/>
  <c r="C263" i="1"/>
  <c r="D263" i="1"/>
  <c r="G263" i="1"/>
  <c r="K263" i="1"/>
  <c r="F263" i="1" s="1"/>
  <c r="L263" i="1"/>
  <c r="H263" i="1" s="1"/>
  <c r="A5964" i="1"/>
  <c r="B5964" i="1"/>
  <c r="C5964" i="1"/>
  <c r="D5964" i="1"/>
  <c r="G5964" i="1"/>
  <c r="K5964" i="1"/>
  <c r="L5964" i="1"/>
  <c r="H5964" i="1" s="1"/>
  <c r="A3451" i="1"/>
  <c r="B3451" i="1"/>
  <c r="C3451" i="1"/>
  <c r="D3451" i="1"/>
  <c r="G3451" i="1"/>
  <c r="K3451" i="1"/>
  <c r="L3451" i="1"/>
  <c r="H3451" i="1" s="1"/>
  <c r="A5740" i="1"/>
  <c r="B5740" i="1"/>
  <c r="C5740" i="1"/>
  <c r="D5740" i="1"/>
  <c r="G5740" i="1"/>
  <c r="K5740" i="1"/>
  <c r="L5740" i="1"/>
  <c r="H5740" i="1" s="1"/>
  <c r="A1434" i="1"/>
  <c r="B1434" i="1"/>
  <c r="C1434" i="1"/>
  <c r="D1434" i="1"/>
  <c r="G1434" i="1"/>
  <c r="K1434" i="1"/>
  <c r="J1434" i="1" s="1"/>
  <c r="L1434" i="1"/>
  <c r="H1434" i="1" s="1"/>
  <c r="A466" i="1"/>
  <c r="B466" i="1"/>
  <c r="C466" i="1"/>
  <c r="D466" i="1"/>
  <c r="G466" i="1"/>
  <c r="K466" i="1"/>
  <c r="I466" i="1" s="1" a="1"/>
  <c r="I466" i="1" s="1"/>
  <c r="L466" i="1"/>
  <c r="H466" i="1" s="1"/>
  <c r="A1333" i="1"/>
  <c r="B1333" i="1"/>
  <c r="C1333" i="1"/>
  <c r="D1333" i="1"/>
  <c r="G1333" i="1"/>
  <c r="K1333" i="1"/>
  <c r="J1333" i="1" s="1"/>
  <c r="L1333" i="1"/>
  <c r="H1333" i="1" s="1"/>
  <c r="A2629" i="1"/>
  <c r="B2629" i="1"/>
  <c r="C2629" i="1"/>
  <c r="D2629" i="1"/>
  <c r="G2629" i="1"/>
  <c r="K2629" i="1"/>
  <c r="L2629" i="1"/>
  <c r="H2629" i="1" s="1"/>
  <c r="A296" i="1"/>
  <c r="B296" i="1"/>
  <c r="C296" i="1"/>
  <c r="D296" i="1"/>
  <c r="G296" i="1"/>
  <c r="K296" i="1"/>
  <c r="L296" i="1"/>
  <c r="H296" i="1" s="1"/>
  <c r="A6225" i="1"/>
  <c r="B6225" i="1"/>
  <c r="C6225" i="1"/>
  <c r="D6225" i="1"/>
  <c r="G6225" i="1"/>
  <c r="K6225" i="1"/>
  <c r="L6225" i="1"/>
  <c r="H6225" i="1" s="1"/>
  <c r="A5898" i="1"/>
  <c r="B5898" i="1"/>
  <c r="C5898" i="1"/>
  <c r="D5898" i="1"/>
  <c r="G5898" i="1"/>
  <c r="K5898" i="1"/>
  <c r="F5898" i="1" s="1"/>
  <c r="L5898" i="1"/>
  <c r="H5898" i="1" s="1"/>
  <c r="A6117" i="1"/>
  <c r="B6117" i="1"/>
  <c r="C6117" i="1"/>
  <c r="D6117" i="1"/>
  <c r="G6117" i="1"/>
  <c r="K6117" i="1"/>
  <c r="L6117" i="1"/>
  <c r="H6117" i="1" s="1"/>
  <c r="A5104" i="1"/>
  <c r="B5104" i="1"/>
  <c r="C5104" i="1"/>
  <c r="D5104" i="1"/>
  <c r="G5104" i="1"/>
  <c r="K5104" i="1"/>
  <c r="J5104" i="1" s="1"/>
  <c r="L5104" i="1"/>
  <c r="H5104" i="1" s="1"/>
  <c r="A3227" i="1"/>
  <c r="B3227" i="1"/>
  <c r="C3227" i="1"/>
  <c r="D3227" i="1"/>
  <c r="G3227" i="1"/>
  <c r="K3227" i="1"/>
  <c r="J3227" i="1" s="1"/>
  <c r="L3227" i="1"/>
  <c r="H3227" i="1" s="1"/>
  <c r="A6447" i="1"/>
  <c r="B6447" i="1"/>
  <c r="C6447" i="1"/>
  <c r="D6447" i="1"/>
  <c r="G6447" i="1"/>
  <c r="K6447" i="1"/>
  <c r="J6447" i="1" s="1"/>
  <c r="L6447" i="1"/>
  <c r="H6447" i="1" s="1"/>
  <c r="A3199" i="1"/>
  <c r="B3199" i="1"/>
  <c r="C3199" i="1"/>
  <c r="D3199" i="1"/>
  <c r="G3199" i="1"/>
  <c r="K3199" i="1"/>
  <c r="I3199" i="1" s="1" a="1"/>
  <c r="I3199" i="1" s="1"/>
  <c r="L3199" i="1"/>
  <c r="H3199" i="1" s="1"/>
  <c r="A2515" i="1"/>
  <c r="B2515" i="1"/>
  <c r="C2515" i="1"/>
  <c r="D2515" i="1"/>
  <c r="G2515" i="1"/>
  <c r="K2515" i="1"/>
  <c r="L2515" i="1"/>
  <c r="H2515" i="1" s="1"/>
  <c r="A4320" i="1"/>
  <c r="B4320" i="1"/>
  <c r="C4320" i="1"/>
  <c r="D4320" i="1"/>
  <c r="G4320" i="1"/>
  <c r="K4320" i="1"/>
  <c r="L4320" i="1"/>
  <c r="H4320" i="1" s="1"/>
  <c r="A2899" i="1"/>
  <c r="B2899" i="1"/>
  <c r="C2899" i="1"/>
  <c r="D2899" i="1"/>
  <c r="G2899" i="1"/>
  <c r="K2899" i="1"/>
  <c r="J2899" i="1" s="1"/>
  <c r="L2899" i="1"/>
  <c r="H2899" i="1" s="1"/>
  <c r="A5309" i="1"/>
  <c r="B5309" i="1"/>
  <c r="C5309" i="1"/>
  <c r="D5309" i="1"/>
  <c r="G5309" i="1"/>
  <c r="K5309" i="1"/>
  <c r="L5309" i="1"/>
  <c r="H5309" i="1" s="1"/>
  <c r="A1803" i="1"/>
  <c r="B1803" i="1"/>
  <c r="C1803" i="1"/>
  <c r="D1803" i="1"/>
  <c r="G1803" i="1"/>
  <c r="K1803" i="1"/>
  <c r="J1803" i="1" s="1"/>
  <c r="L1803" i="1"/>
  <c r="H1803" i="1" s="1"/>
  <c r="A4943" i="1"/>
  <c r="B4943" i="1"/>
  <c r="C4943" i="1"/>
  <c r="D4943" i="1"/>
  <c r="G4943" i="1"/>
  <c r="K4943" i="1"/>
  <c r="J4943" i="1" s="1"/>
  <c r="L4943" i="1"/>
  <c r="H4943" i="1" s="1"/>
  <c r="A633" i="1"/>
  <c r="B633" i="1"/>
  <c r="C633" i="1"/>
  <c r="D633" i="1"/>
  <c r="G633" i="1"/>
  <c r="K633" i="1"/>
  <c r="L633" i="1"/>
  <c r="H633" i="1" s="1"/>
  <c r="A6326" i="1"/>
  <c r="B6326" i="1"/>
  <c r="C6326" i="1"/>
  <c r="D6326" i="1"/>
  <c r="G6326" i="1"/>
  <c r="K6326" i="1"/>
  <c r="L6326" i="1"/>
  <c r="H6326" i="1" s="1"/>
  <c r="A4672" i="1"/>
  <c r="B4672" i="1"/>
  <c r="C4672" i="1"/>
  <c r="D4672" i="1"/>
  <c r="G4672" i="1"/>
  <c r="K4672" i="1"/>
  <c r="I4672" i="1" s="1" a="1"/>
  <c r="I4672" i="1" s="1"/>
  <c r="L4672" i="1"/>
  <c r="H4672" i="1" s="1"/>
  <c r="A5332" i="1"/>
  <c r="B5332" i="1"/>
  <c r="C5332" i="1"/>
  <c r="D5332" i="1"/>
  <c r="G5332" i="1"/>
  <c r="K5332" i="1"/>
  <c r="L5332" i="1"/>
  <c r="H5332" i="1" s="1"/>
  <c r="A2209" i="1"/>
  <c r="B2209" i="1"/>
  <c r="C2209" i="1"/>
  <c r="D2209" i="1"/>
  <c r="G2209" i="1"/>
  <c r="K2209" i="1"/>
  <c r="J2209" i="1" s="1"/>
  <c r="L2209" i="1"/>
  <c r="H2209" i="1" s="1"/>
  <c r="A5568" i="1"/>
  <c r="B5568" i="1"/>
  <c r="C5568" i="1"/>
  <c r="D5568" i="1"/>
  <c r="G5568" i="1"/>
  <c r="K5568" i="1"/>
  <c r="L5568" i="1"/>
  <c r="H5568" i="1" s="1"/>
  <c r="A4587" i="1"/>
  <c r="B4587" i="1"/>
  <c r="C4587" i="1"/>
  <c r="D4587" i="1"/>
  <c r="G4587" i="1"/>
  <c r="K4587" i="1"/>
  <c r="J4587" i="1" s="1"/>
  <c r="L4587" i="1"/>
  <c r="H4587" i="1" s="1"/>
  <c r="A148" i="1"/>
  <c r="B148" i="1"/>
  <c r="C148" i="1"/>
  <c r="D148" i="1"/>
  <c r="G148" i="1"/>
  <c r="K148" i="1"/>
  <c r="L148" i="1"/>
  <c r="H148" i="1" s="1"/>
  <c r="A1629" i="1"/>
  <c r="B1629" i="1"/>
  <c r="C1629" i="1"/>
  <c r="D1629" i="1"/>
  <c r="G1629" i="1"/>
  <c r="K1629" i="1"/>
  <c r="L1629" i="1"/>
  <c r="H1629" i="1" s="1"/>
  <c r="A5621" i="1"/>
  <c r="B5621" i="1"/>
  <c r="C5621" i="1"/>
  <c r="D5621" i="1"/>
  <c r="G5621" i="1"/>
  <c r="K5621" i="1"/>
  <c r="F5621" i="1" s="1"/>
  <c r="L5621" i="1"/>
  <c r="H5621" i="1" s="1"/>
  <c r="A4927" i="1"/>
  <c r="B4927" i="1"/>
  <c r="C4927" i="1"/>
  <c r="D4927" i="1"/>
  <c r="G4927" i="1"/>
  <c r="K4927" i="1"/>
  <c r="J4927" i="1" s="1"/>
  <c r="L4927" i="1"/>
  <c r="H4927" i="1" s="1"/>
  <c r="A2228" i="1"/>
  <c r="B2228" i="1"/>
  <c r="C2228" i="1"/>
  <c r="D2228" i="1"/>
  <c r="G2228" i="1"/>
  <c r="K2228" i="1"/>
  <c r="L2228" i="1"/>
  <c r="H2228" i="1" s="1"/>
  <c r="A269" i="1"/>
  <c r="B269" i="1"/>
  <c r="C269" i="1"/>
  <c r="D269" i="1"/>
  <c r="G269" i="1"/>
  <c r="K269" i="1"/>
  <c r="J269" i="1" s="1"/>
  <c r="L269" i="1"/>
  <c r="H269" i="1" s="1"/>
  <c r="A4242" i="1"/>
  <c r="B4242" i="1"/>
  <c r="C4242" i="1"/>
  <c r="D4242" i="1"/>
  <c r="G4242" i="1"/>
  <c r="K4242" i="1"/>
  <c r="I4242" i="1" s="1" a="1"/>
  <c r="I4242" i="1" s="1"/>
  <c r="L4242" i="1"/>
  <c r="H4242" i="1" s="1"/>
  <c r="A3544" i="1"/>
  <c r="B3544" i="1"/>
  <c r="C3544" i="1"/>
  <c r="D3544" i="1"/>
  <c r="G3544" i="1"/>
  <c r="K3544" i="1"/>
  <c r="I3544" i="1" s="1" a="1"/>
  <c r="I3544" i="1" s="1"/>
  <c r="L3544" i="1"/>
  <c r="H3544" i="1" s="1"/>
  <c r="A5596" i="1"/>
  <c r="B5596" i="1"/>
  <c r="C5596" i="1"/>
  <c r="D5596" i="1"/>
  <c r="G5596" i="1"/>
  <c r="K5596" i="1"/>
  <c r="F5596" i="1" s="1"/>
  <c r="L5596" i="1"/>
  <c r="H5596" i="1" s="1"/>
  <c r="A5901" i="1"/>
  <c r="B5901" i="1"/>
  <c r="C5901" i="1"/>
  <c r="D5901" i="1"/>
  <c r="G5901" i="1"/>
  <c r="K5901" i="1"/>
  <c r="L5901" i="1"/>
  <c r="H5901" i="1" s="1"/>
  <c r="A3685" i="1"/>
  <c r="B3685" i="1"/>
  <c r="C3685" i="1"/>
  <c r="D3685" i="1"/>
  <c r="G3685" i="1"/>
  <c r="K3685" i="1"/>
  <c r="L3685" i="1"/>
  <c r="H3685" i="1" s="1"/>
  <c r="A4820" i="1"/>
  <c r="B4820" i="1"/>
  <c r="C4820" i="1"/>
  <c r="D4820" i="1"/>
  <c r="G4820" i="1"/>
  <c r="K4820" i="1"/>
  <c r="J4820" i="1" s="1"/>
  <c r="L4820" i="1"/>
  <c r="H4820" i="1" s="1"/>
  <c r="A2021" i="1"/>
  <c r="B2021" i="1"/>
  <c r="C2021" i="1"/>
  <c r="D2021" i="1"/>
  <c r="G2021" i="1"/>
  <c r="K2021" i="1"/>
  <c r="J2021" i="1" s="1"/>
  <c r="L2021" i="1"/>
  <c r="H2021" i="1" s="1"/>
  <c r="A2965" i="1"/>
  <c r="B2965" i="1"/>
  <c r="C2965" i="1"/>
  <c r="D2965" i="1"/>
  <c r="G2965" i="1"/>
  <c r="K2965" i="1"/>
  <c r="L2965" i="1"/>
  <c r="H2965" i="1" s="1"/>
  <c r="A4554" i="1"/>
  <c r="B4554" i="1"/>
  <c r="C4554" i="1"/>
  <c r="D4554" i="1"/>
  <c r="G4554" i="1"/>
  <c r="K4554" i="1"/>
  <c r="J4554" i="1" s="1"/>
  <c r="L4554" i="1"/>
  <c r="H4554" i="1" s="1"/>
  <c r="A6284" i="1"/>
  <c r="B6284" i="1"/>
  <c r="C6284" i="1"/>
  <c r="D6284" i="1"/>
  <c r="G6284" i="1"/>
  <c r="K6284" i="1"/>
  <c r="F6284" i="1" s="1"/>
  <c r="L6284" i="1"/>
  <c r="H6284" i="1" s="1"/>
  <c r="A2455" i="1"/>
  <c r="B2455" i="1"/>
  <c r="C2455" i="1"/>
  <c r="D2455" i="1"/>
  <c r="G2455" i="1"/>
  <c r="K2455" i="1"/>
  <c r="L2455" i="1"/>
  <c r="H2455" i="1" s="1"/>
  <c r="A2203" i="1"/>
  <c r="B2203" i="1"/>
  <c r="C2203" i="1"/>
  <c r="D2203" i="1"/>
  <c r="G2203" i="1"/>
  <c r="K2203" i="1"/>
  <c r="J2203" i="1" s="1"/>
  <c r="L2203" i="1"/>
  <c r="H2203" i="1" s="1"/>
  <c r="A2446" i="1"/>
  <c r="B2446" i="1"/>
  <c r="C2446" i="1"/>
  <c r="D2446" i="1"/>
  <c r="G2446" i="1"/>
  <c r="K2446" i="1"/>
  <c r="J2446" i="1" s="1"/>
  <c r="L2446" i="1"/>
  <c r="H2446" i="1" s="1"/>
  <c r="A4883" i="1"/>
  <c r="B4883" i="1"/>
  <c r="C4883" i="1"/>
  <c r="D4883" i="1"/>
  <c r="G4883" i="1"/>
  <c r="K4883" i="1"/>
  <c r="I4883" i="1" s="1" a="1"/>
  <c r="I4883" i="1" s="1"/>
  <c r="L4883" i="1"/>
  <c r="H4883" i="1" s="1"/>
  <c r="A491" i="1"/>
  <c r="B491" i="1"/>
  <c r="C491" i="1"/>
  <c r="D491" i="1"/>
  <c r="G491" i="1"/>
  <c r="K491" i="1"/>
  <c r="J491" i="1" s="1"/>
  <c r="L491" i="1"/>
  <c r="H491" i="1" s="1"/>
  <c r="A1545" i="1"/>
  <c r="B1545" i="1"/>
  <c r="C1545" i="1"/>
  <c r="D1545" i="1"/>
  <c r="G1545" i="1"/>
  <c r="K1545" i="1"/>
  <c r="I1545" i="1" s="1" a="1"/>
  <c r="I1545" i="1" s="1"/>
  <c r="L1545" i="1"/>
  <c r="H1545" i="1" s="1"/>
  <c r="A1983" i="1"/>
  <c r="B1983" i="1"/>
  <c r="C1983" i="1"/>
  <c r="D1983" i="1"/>
  <c r="G1983" i="1"/>
  <c r="K1983" i="1"/>
  <c r="L1983" i="1"/>
  <c r="H1983" i="1" s="1"/>
  <c r="A727" i="1"/>
  <c r="B727" i="1"/>
  <c r="C727" i="1"/>
  <c r="D727" i="1"/>
  <c r="G727" i="1"/>
  <c r="K727" i="1"/>
  <c r="F727" i="1" s="1"/>
  <c r="L727" i="1"/>
  <c r="H727" i="1" s="1"/>
  <c r="A6084" i="1"/>
  <c r="B6084" i="1"/>
  <c r="C6084" i="1"/>
  <c r="D6084" i="1"/>
  <c r="G6084" i="1"/>
  <c r="K6084" i="1"/>
  <c r="I6084" i="1" s="1" a="1"/>
  <c r="I6084" i="1" s="1"/>
  <c r="L6084" i="1"/>
  <c r="H6084" i="1" s="1"/>
  <c r="A5020" i="1"/>
  <c r="B5020" i="1"/>
  <c r="C5020" i="1"/>
  <c r="D5020" i="1"/>
  <c r="G5020" i="1"/>
  <c r="K5020" i="1"/>
  <c r="F5020" i="1" s="1"/>
  <c r="L5020" i="1"/>
  <c r="H5020" i="1" s="1"/>
  <c r="A4117" i="1"/>
  <c r="B4117" i="1"/>
  <c r="C4117" i="1"/>
  <c r="D4117" i="1"/>
  <c r="G4117" i="1"/>
  <c r="K4117" i="1"/>
  <c r="J4117" i="1" s="1"/>
  <c r="L4117" i="1"/>
  <c r="H4117" i="1" s="1"/>
  <c r="A5849" i="1"/>
  <c r="B5849" i="1"/>
  <c r="C5849" i="1"/>
  <c r="D5849" i="1"/>
  <c r="G5849" i="1"/>
  <c r="K5849" i="1"/>
  <c r="J5849" i="1" s="1"/>
  <c r="L5849" i="1"/>
  <c r="H5849" i="1" s="1"/>
  <c r="A1642" i="1"/>
  <c r="B1642" i="1"/>
  <c r="C1642" i="1"/>
  <c r="D1642" i="1"/>
  <c r="G1642" i="1"/>
  <c r="K1642" i="1"/>
  <c r="L1642" i="1"/>
  <c r="H1642" i="1" s="1"/>
  <c r="A3453" i="1"/>
  <c r="B3453" i="1"/>
  <c r="C3453" i="1"/>
  <c r="D3453" i="1"/>
  <c r="G3453" i="1"/>
  <c r="K3453" i="1"/>
  <c r="I3453" i="1" s="1" a="1"/>
  <c r="I3453" i="1" s="1"/>
  <c r="L3453" i="1"/>
  <c r="H3453" i="1" s="1"/>
  <c r="A2832" i="1"/>
  <c r="B2832" i="1"/>
  <c r="C2832" i="1"/>
  <c r="D2832" i="1"/>
  <c r="G2832" i="1"/>
  <c r="K2832" i="1"/>
  <c r="J2832" i="1" s="1"/>
  <c r="L2832" i="1"/>
  <c r="H2832" i="1" s="1"/>
  <c r="A5759" i="1"/>
  <c r="B5759" i="1"/>
  <c r="C5759" i="1"/>
  <c r="D5759" i="1"/>
  <c r="G5759" i="1"/>
  <c r="K5759" i="1"/>
  <c r="L5759" i="1"/>
  <c r="H5759" i="1" s="1"/>
  <c r="A4926" i="1"/>
  <c r="B4926" i="1"/>
  <c r="C4926" i="1"/>
  <c r="D4926" i="1"/>
  <c r="G4926" i="1"/>
  <c r="K4926" i="1"/>
  <c r="F4926" i="1" s="1"/>
  <c r="L4926" i="1"/>
  <c r="H4926" i="1" s="1"/>
  <c r="A4457" i="1"/>
  <c r="B4457" i="1"/>
  <c r="C4457" i="1"/>
  <c r="D4457" i="1"/>
  <c r="G4457" i="1"/>
  <c r="K4457" i="1"/>
  <c r="F4457" i="1" s="1"/>
  <c r="L4457" i="1"/>
  <c r="H4457" i="1" s="1"/>
  <c r="A2439" i="1"/>
  <c r="B2439" i="1"/>
  <c r="C2439" i="1"/>
  <c r="D2439" i="1"/>
  <c r="G2439" i="1"/>
  <c r="K2439" i="1"/>
  <c r="I2439" i="1" s="1" a="1"/>
  <c r="I2439" i="1" s="1"/>
  <c r="L2439" i="1"/>
  <c r="H2439" i="1" s="1"/>
  <c r="A635" i="1"/>
  <c r="B635" i="1"/>
  <c r="C635" i="1"/>
  <c r="D635" i="1"/>
  <c r="G635" i="1"/>
  <c r="K635" i="1"/>
  <c r="L635" i="1"/>
  <c r="H635" i="1" s="1"/>
  <c r="A248" i="1"/>
  <c r="B248" i="1"/>
  <c r="C248" i="1"/>
  <c r="D248" i="1"/>
  <c r="G248" i="1"/>
  <c r="K248" i="1"/>
  <c r="J248" i="1" s="1"/>
  <c r="L248" i="1"/>
  <c r="H248" i="1" s="1"/>
  <c r="A1081" i="1"/>
  <c r="B1081" i="1"/>
  <c r="C1081" i="1"/>
  <c r="D1081" i="1"/>
  <c r="G1081" i="1"/>
  <c r="K1081" i="1"/>
  <c r="L1081" i="1"/>
  <c r="H1081" i="1" s="1"/>
  <c r="A6324" i="1"/>
  <c r="B6324" i="1"/>
  <c r="C6324" i="1"/>
  <c r="D6324" i="1"/>
  <c r="G6324" i="1"/>
  <c r="K6324" i="1"/>
  <c r="I6324" i="1" s="1" a="1"/>
  <c r="I6324" i="1" s="1"/>
  <c r="L6324" i="1"/>
  <c r="H6324" i="1" s="1"/>
  <c r="A4290" i="1"/>
  <c r="B4290" i="1"/>
  <c r="C4290" i="1"/>
  <c r="D4290" i="1"/>
  <c r="G4290" i="1"/>
  <c r="K4290" i="1"/>
  <c r="J4290" i="1" s="1"/>
  <c r="L4290" i="1"/>
  <c r="H4290" i="1" s="1"/>
  <c r="A5565" i="1"/>
  <c r="B5565" i="1"/>
  <c r="C5565" i="1"/>
  <c r="D5565" i="1"/>
  <c r="G5565" i="1"/>
  <c r="K5565" i="1"/>
  <c r="L5565" i="1"/>
  <c r="H5565" i="1" s="1"/>
  <c r="A6251" i="1"/>
  <c r="B6251" i="1"/>
  <c r="C6251" i="1"/>
  <c r="D6251" i="1"/>
  <c r="G6251" i="1"/>
  <c r="K6251" i="1"/>
  <c r="L6251" i="1"/>
  <c r="H6251" i="1" s="1"/>
  <c r="A4374" i="1"/>
  <c r="B4374" i="1"/>
  <c r="C4374" i="1"/>
  <c r="D4374" i="1"/>
  <c r="G4374" i="1"/>
  <c r="K4374" i="1"/>
  <c r="L4374" i="1"/>
  <c r="H4374" i="1" s="1"/>
  <c r="A2701" i="1"/>
  <c r="B2701" i="1"/>
  <c r="C2701" i="1"/>
  <c r="D2701" i="1"/>
  <c r="G2701" i="1"/>
  <c r="K2701" i="1"/>
  <c r="I2701" i="1" s="1" a="1"/>
  <c r="I2701" i="1" s="1"/>
  <c r="L2701" i="1"/>
  <c r="H2701" i="1" s="1"/>
  <c r="A280" i="1"/>
  <c r="B280" i="1"/>
  <c r="C280" i="1"/>
  <c r="D280" i="1"/>
  <c r="G280" i="1"/>
  <c r="K280" i="1"/>
  <c r="J280" i="1" s="1"/>
  <c r="L280" i="1"/>
  <c r="H280" i="1" s="1"/>
  <c r="A4555" i="1"/>
  <c r="B4555" i="1"/>
  <c r="C4555" i="1"/>
  <c r="D4555" i="1"/>
  <c r="G4555" i="1"/>
  <c r="K4555" i="1"/>
  <c r="L4555" i="1"/>
  <c r="H4555" i="1" s="1"/>
  <c r="A4405" i="1"/>
  <c r="B4405" i="1"/>
  <c r="C4405" i="1"/>
  <c r="D4405" i="1"/>
  <c r="G4405" i="1"/>
  <c r="K4405" i="1"/>
  <c r="I4405" i="1" s="1" a="1"/>
  <c r="I4405" i="1" s="1"/>
  <c r="L4405" i="1"/>
  <c r="H4405" i="1" s="1"/>
  <c r="A2061" i="1"/>
  <c r="B2061" i="1"/>
  <c r="C2061" i="1"/>
  <c r="D2061" i="1"/>
  <c r="G2061" i="1"/>
  <c r="K2061" i="1"/>
  <c r="L2061" i="1"/>
  <c r="H2061" i="1" s="1"/>
  <c r="A2208" i="1"/>
  <c r="B2208" i="1"/>
  <c r="C2208" i="1"/>
  <c r="D2208" i="1"/>
  <c r="G2208" i="1"/>
  <c r="K2208" i="1"/>
  <c r="J2208" i="1" s="1"/>
  <c r="L2208" i="1"/>
  <c r="H2208" i="1" s="1"/>
  <c r="A2702" i="1"/>
  <c r="B2702" i="1"/>
  <c r="C2702" i="1"/>
  <c r="D2702" i="1"/>
  <c r="G2702" i="1"/>
  <c r="K2702" i="1"/>
  <c r="I2702" i="1" s="1" a="1"/>
  <c r="I2702" i="1" s="1"/>
  <c r="L2702" i="1"/>
  <c r="H2702" i="1" s="1"/>
  <c r="A2231" i="1"/>
  <c r="B2231" i="1"/>
  <c r="C2231" i="1"/>
  <c r="D2231" i="1"/>
  <c r="G2231" i="1"/>
  <c r="K2231" i="1"/>
  <c r="J2231" i="1" s="1"/>
  <c r="L2231" i="1"/>
  <c r="H2231" i="1" s="1"/>
  <c r="A3818" i="1"/>
  <c r="B3818" i="1"/>
  <c r="C3818" i="1"/>
  <c r="D3818" i="1"/>
  <c r="G3818" i="1"/>
  <c r="K3818" i="1"/>
  <c r="L3818" i="1"/>
  <c r="H3818" i="1" s="1"/>
  <c r="A5284" i="1"/>
  <c r="B5284" i="1"/>
  <c r="C5284" i="1"/>
  <c r="D5284" i="1"/>
  <c r="G5284" i="1"/>
  <c r="K5284" i="1"/>
  <c r="J5284" i="1" s="1"/>
  <c r="L5284" i="1"/>
  <c r="H5284" i="1" s="1"/>
  <c r="A4351" i="1"/>
  <c r="B4351" i="1"/>
  <c r="C4351" i="1"/>
  <c r="D4351" i="1"/>
  <c r="G4351" i="1"/>
  <c r="K4351" i="1"/>
  <c r="L4351" i="1"/>
  <c r="H4351" i="1" s="1"/>
  <c r="A1472" i="1"/>
  <c r="B1472" i="1"/>
  <c r="C1472" i="1"/>
  <c r="D1472" i="1"/>
  <c r="G1472" i="1"/>
  <c r="K1472" i="1"/>
  <c r="L1472" i="1"/>
  <c r="H1472" i="1" s="1"/>
  <c r="A5969" i="1"/>
  <c r="B5969" i="1"/>
  <c r="C5969" i="1"/>
  <c r="D5969" i="1"/>
  <c r="G5969" i="1"/>
  <c r="K5969" i="1"/>
  <c r="J5969" i="1" s="1"/>
  <c r="L5969" i="1"/>
  <c r="H5969" i="1" s="1"/>
  <c r="A2322" i="1"/>
  <c r="B2322" i="1"/>
  <c r="C2322" i="1"/>
  <c r="D2322" i="1"/>
  <c r="G2322" i="1"/>
  <c r="K2322" i="1"/>
  <c r="I2322" i="1" s="1" a="1"/>
  <c r="I2322" i="1" s="1"/>
  <c r="L2322" i="1"/>
  <c r="H2322" i="1" s="1"/>
  <c r="A103" i="1"/>
  <c r="B103" i="1"/>
  <c r="C103" i="1"/>
  <c r="D103" i="1"/>
  <c r="G103" i="1"/>
  <c r="K103" i="1"/>
  <c r="J103" i="1" s="1"/>
  <c r="L103" i="1"/>
  <c r="H103" i="1" s="1"/>
  <c r="A4558" i="1"/>
  <c r="B4558" i="1"/>
  <c r="C4558" i="1"/>
  <c r="D4558" i="1"/>
  <c r="G4558" i="1"/>
  <c r="K4558" i="1"/>
  <c r="I4558" i="1" s="1" a="1"/>
  <c r="I4558" i="1" s="1"/>
  <c r="L4558" i="1"/>
  <c r="H4558" i="1" s="1"/>
  <c r="A3289" i="1"/>
  <c r="B3289" i="1"/>
  <c r="C3289" i="1"/>
  <c r="D3289" i="1"/>
  <c r="G3289" i="1"/>
  <c r="K3289" i="1"/>
  <c r="L3289" i="1"/>
  <c r="H3289" i="1" s="1"/>
  <c r="A4262" i="1"/>
  <c r="B4262" i="1"/>
  <c r="C4262" i="1"/>
  <c r="D4262" i="1"/>
  <c r="G4262" i="1"/>
  <c r="K4262" i="1"/>
  <c r="J4262" i="1" s="1"/>
  <c r="L4262" i="1"/>
  <c r="H4262" i="1" s="1"/>
  <c r="A3354" i="1"/>
  <c r="B3354" i="1"/>
  <c r="C3354" i="1"/>
  <c r="D3354" i="1"/>
  <c r="G3354" i="1"/>
  <c r="K3354" i="1"/>
  <c r="I3354" i="1" s="1" a="1"/>
  <c r="I3354" i="1" s="1"/>
  <c r="L3354" i="1"/>
  <c r="H3354" i="1" s="1"/>
  <c r="A4994" i="1"/>
  <c r="B4994" i="1"/>
  <c r="C4994" i="1"/>
  <c r="D4994" i="1"/>
  <c r="G4994" i="1"/>
  <c r="K4994" i="1"/>
  <c r="J4994" i="1" s="1"/>
  <c r="L4994" i="1"/>
  <c r="H4994" i="1" s="1"/>
  <c r="A6076" i="1"/>
  <c r="B6076" i="1"/>
  <c r="C6076" i="1"/>
  <c r="D6076" i="1"/>
  <c r="G6076" i="1"/>
  <c r="K6076" i="1"/>
  <c r="L6076" i="1"/>
  <c r="H6076" i="1" s="1"/>
  <c r="A1530" i="1"/>
  <c r="B1530" i="1"/>
  <c r="C1530" i="1"/>
  <c r="D1530" i="1"/>
  <c r="G1530" i="1"/>
  <c r="K1530" i="1"/>
  <c r="I1530" i="1" s="1" a="1"/>
  <c r="I1530" i="1" s="1"/>
  <c r="L1530" i="1"/>
  <c r="H1530" i="1" s="1"/>
  <c r="A4878" i="1"/>
  <c r="B4878" i="1"/>
  <c r="C4878" i="1"/>
  <c r="D4878" i="1"/>
  <c r="G4878" i="1"/>
  <c r="K4878" i="1"/>
  <c r="J4878" i="1" s="1"/>
  <c r="L4878" i="1"/>
  <c r="H4878" i="1" s="1"/>
  <c r="A1283" i="1"/>
  <c r="B1283" i="1"/>
  <c r="C1283" i="1"/>
  <c r="D1283" i="1"/>
  <c r="G1283" i="1"/>
  <c r="K1283" i="1"/>
  <c r="L1283" i="1"/>
  <c r="H1283" i="1" s="1"/>
  <c r="A5151" i="1"/>
  <c r="B5151" i="1"/>
  <c r="C5151" i="1"/>
  <c r="D5151" i="1"/>
  <c r="G5151" i="1"/>
  <c r="K5151" i="1"/>
  <c r="L5151" i="1"/>
  <c r="H5151" i="1" s="1"/>
  <c r="A3926" i="1"/>
  <c r="B3926" i="1"/>
  <c r="C3926" i="1"/>
  <c r="D3926" i="1"/>
  <c r="G3926" i="1"/>
  <c r="K3926" i="1"/>
  <c r="I3926" i="1" s="1" a="1"/>
  <c r="I3926" i="1" s="1"/>
  <c r="L3926" i="1"/>
  <c r="H3926" i="1" s="1"/>
  <c r="A3204" i="1"/>
  <c r="B3204" i="1"/>
  <c r="C3204" i="1"/>
  <c r="D3204" i="1"/>
  <c r="G3204" i="1"/>
  <c r="K3204" i="1"/>
  <c r="J3204" i="1" s="1"/>
  <c r="L3204" i="1"/>
  <c r="H3204" i="1" s="1"/>
  <c r="A4042" i="1"/>
  <c r="B4042" i="1"/>
  <c r="C4042" i="1"/>
  <c r="D4042" i="1"/>
  <c r="G4042" i="1"/>
  <c r="K4042" i="1"/>
  <c r="L4042" i="1"/>
  <c r="H4042" i="1" s="1"/>
  <c r="A5536" i="1"/>
  <c r="B5536" i="1"/>
  <c r="C5536" i="1"/>
  <c r="D5536" i="1"/>
  <c r="G5536" i="1"/>
  <c r="K5536" i="1"/>
  <c r="L5536" i="1"/>
  <c r="H5536" i="1" s="1"/>
  <c r="A2172" i="1"/>
  <c r="B2172" i="1"/>
  <c r="C2172" i="1"/>
  <c r="D2172" i="1"/>
  <c r="G2172" i="1"/>
  <c r="K2172" i="1"/>
  <c r="J2172" i="1" s="1"/>
  <c r="L2172" i="1"/>
  <c r="H2172" i="1" s="1"/>
  <c r="A3573" i="1"/>
  <c r="B3573" i="1"/>
  <c r="C3573" i="1"/>
  <c r="D3573" i="1"/>
  <c r="G3573" i="1"/>
  <c r="K3573" i="1"/>
  <c r="F3573" i="1" s="1"/>
  <c r="L3573" i="1"/>
  <c r="H3573" i="1" s="1"/>
  <c r="A1577" i="1"/>
  <c r="B1577" i="1"/>
  <c r="C1577" i="1"/>
  <c r="D1577" i="1"/>
  <c r="G1577" i="1"/>
  <c r="K1577" i="1"/>
  <c r="F1577" i="1" s="1"/>
  <c r="L1577" i="1"/>
  <c r="H1577" i="1" s="1"/>
  <c r="A1486" i="1"/>
  <c r="B1486" i="1"/>
  <c r="C1486" i="1"/>
  <c r="D1486" i="1"/>
  <c r="G1486" i="1"/>
  <c r="K1486" i="1"/>
  <c r="L1486" i="1"/>
  <c r="H1486" i="1" s="1"/>
  <c r="A6357" i="1"/>
  <c r="B6357" i="1"/>
  <c r="C6357" i="1"/>
  <c r="D6357" i="1"/>
  <c r="G6357" i="1"/>
  <c r="K6357" i="1"/>
  <c r="J6357" i="1" s="1"/>
  <c r="L6357" i="1"/>
  <c r="H6357" i="1" s="1"/>
  <c r="A4774" i="1"/>
  <c r="B4774" i="1"/>
  <c r="C4774" i="1"/>
  <c r="D4774" i="1"/>
  <c r="G4774" i="1"/>
  <c r="K4774" i="1"/>
  <c r="J4774" i="1" s="1"/>
  <c r="L4774" i="1"/>
  <c r="H4774" i="1" s="1"/>
  <c r="A3022" i="1"/>
  <c r="B3022" i="1"/>
  <c r="C3022" i="1"/>
  <c r="D3022" i="1"/>
  <c r="G3022" i="1"/>
  <c r="K3022" i="1"/>
  <c r="L3022" i="1"/>
  <c r="H3022" i="1" s="1"/>
  <c r="A1367" i="1"/>
  <c r="B1367" i="1"/>
  <c r="C1367" i="1"/>
  <c r="D1367" i="1"/>
  <c r="G1367" i="1"/>
  <c r="K1367" i="1"/>
  <c r="L1367" i="1"/>
  <c r="H1367" i="1" s="1"/>
  <c r="A6234" i="1"/>
  <c r="B6234" i="1"/>
  <c r="C6234" i="1"/>
  <c r="D6234" i="1"/>
  <c r="G6234" i="1"/>
  <c r="K6234" i="1"/>
  <c r="I6234" i="1" s="1" a="1"/>
  <c r="I6234" i="1" s="1"/>
  <c r="L6234" i="1"/>
  <c r="H6234" i="1" s="1"/>
  <c r="A4629" i="1"/>
  <c r="B4629" i="1"/>
  <c r="C4629" i="1"/>
  <c r="D4629" i="1"/>
  <c r="G4629" i="1"/>
  <c r="K4629" i="1"/>
  <c r="F4629" i="1" s="1"/>
  <c r="L4629" i="1"/>
  <c r="H4629" i="1" s="1"/>
  <c r="A3143" i="1"/>
  <c r="B3143" i="1"/>
  <c r="C3143" i="1"/>
  <c r="D3143" i="1"/>
  <c r="G3143" i="1"/>
  <c r="K3143" i="1"/>
  <c r="J3143" i="1" s="1"/>
  <c r="L3143" i="1"/>
  <c r="H3143" i="1" s="1"/>
  <c r="A1505" i="1"/>
  <c r="B1505" i="1"/>
  <c r="C1505" i="1"/>
  <c r="D1505" i="1"/>
  <c r="G1505" i="1"/>
  <c r="K1505" i="1"/>
  <c r="L1505" i="1"/>
  <c r="H1505" i="1" s="1"/>
  <c r="A3443" i="1"/>
  <c r="B3443" i="1"/>
  <c r="C3443" i="1"/>
  <c r="D3443" i="1"/>
  <c r="G3443" i="1"/>
  <c r="K3443" i="1"/>
  <c r="J3443" i="1" s="1"/>
  <c r="L3443" i="1"/>
  <c r="H3443" i="1" s="1"/>
  <c r="A5136" i="1"/>
  <c r="B5136" i="1"/>
  <c r="C5136" i="1"/>
  <c r="D5136" i="1"/>
  <c r="G5136" i="1"/>
  <c r="K5136" i="1"/>
  <c r="J5136" i="1" s="1"/>
  <c r="L5136" i="1"/>
  <c r="H5136" i="1" s="1"/>
  <c r="A2334" i="1"/>
  <c r="B2334" i="1"/>
  <c r="C2334" i="1"/>
  <c r="D2334" i="1"/>
  <c r="G2334" i="1"/>
  <c r="K2334" i="1"/>
  <c r="I2334" i="1" s="1" a="1"/>
  <c r="I2334" i="1" s="1"/>
  <c r="L2334" i="1"/>
  <c r="H2334" i="1" s="1"/>
  <c r="A1669" i="1"/>
  <c r="B1669" i="1"/>
  <c r="C1669" i="1"/>
  <c r="D1669" i="1"/>
  <c r="G1669" i="1"/>
  <c r="K1669" i="1"/>
  <c r="L1669" i="1"/>
  <c r="H1669" i="1" s="1"/>
  <c r="A1873" i="1"/>
  <c r="B1873" i="1"/>
  <c r="C1873" i="1"/>
  <c r="D1873" i="1"/>
  <c r="G1873" i="1"/>
  <c r="K1873" i="1"/>
  <c r="I1873" i="1" s="1" a="1"/>
  <c r="I1873" i="1" s="1"/>
  <c r="L1873" i="1"/>
  <c r="H1873" i="1" s="1"/>
  <c r="A4236" i="1"/>
  <c r="B4236" i="1"/>
  <c r="C4236" i="1"/>
  <c r="D4236" i="1"/>
  <c r="G4236" i="1"/>
  <c r="K4236" i="1"/>
  <c r="F4236" i="1" s="1"/>
  <c r="L4236" i="1"/>
  <c r="H4236" i="1" s="1"/>
  <c r="A4435" i="1"/>
  <c r="B4435" i="1"/>
  <c r="C4435" i="1"/>
  <c r="D4435" i="1"/>
  <c r="G4435" i="1"/>
  <c r="K4435" i="1"/>
  <c r="L4435" i="1"/>
  <c r="H4435" i="1" s="1"/>
  <c r="A6430" i="1"/>
  <c r="B6430" i="1"/>
  <c r="C6430" i="1"/>
  <c r="D6430" i="1"/>
  <c r="G6430" i="1"/>
  <c r="K6430" i="1"/>
  <c r="L6430" i="1"/>
  <c r="H6430" i="1" s="1"/>
  <c r="A53" i="1"/>
  <c r="B53" i="1"/>
  <c r="C53" i="1"/>
  <c r="D53" i="1"/>
  <c r="G53" i="1"/>
  <c r="K53" i="1"/>
  <c r="L53" i="1"/>
  <c r="H53" i="1" s="1"/>
  <c r="A457" i="1"/>
  <c r="B457" i="1"/>
  <c r="C457" i="1"/>
  <c r="D457" i="1"/>
  <c r="G457" i="1"/>
  <c r="K457" i="1"/>
  <c r="J457" i="1" s="1"/>
  <c r="L457" i="1"/>
  <c r="H457" i="1" s="1"/>
  <c r="A4810" i="1"/>
  <c r="B4810" i="1"/>
  <c r="C4810" i="1"/>
  <c r="D4810" i="1"/>
  <c r="G4810" i="1"/>
  <c r="K4810" i="1"/>
  <c r="I4810" i="1" s="1" a="1"/>
  <c r="I4810" i="1" s="1"/>
  <c r="L4810" i="1"/>
  <c r="H4810" i="1" s="1"/>
  <c r="A1478" i="1"/>
  <c r="B1478" i="1"/>
  <c r="C1478" i="1"/>
  <c r="D1478" i="1"/>
  <c r="G1478" i="1"/>
  <c r="K1478" i="1"/>
  <c r="J1478" i="1" s="1"/>
  <c r="L1478" i="1"/>
  <c r="H1478" i="1" s="1"/>
  <c r="A4330" i="1"/>
  <c r="B4330" i="1"/>
  <c r="C4330" i="1"/>
  <c r="D4330" i="1"/>
  <c r="G4330" i="1"/>
  <c r="K4330" i="1"/>
  <c r="I4330" i="1" s="1" a="1"/>
  <c r="I4330" i="1" s="1"/>
  <c r="L4330" i="1"/>
  <c r="H4330" i="1" s="1"/>
  <c r="A761" i="1"/>
  <c r="B761" i="1"/>
  <c r="C761" i="1"/>
  <c r="D761" i="1"/>
  <c r="G761" i="1"/>
  <c r="K761" i="1"/>
  <c r="F761" i="1" s="1"/>
  <c r="L761" i="1"/>
  <c r="H761" i="1" s="1"/>
  <c r="A2746" i="1"/>
  <c r="B2746" i="1"/>
  <c r="C2746" i="1"/>
  <c r="D2746" i="1"/>
  <c r="G2746" i="1"/>
  <c r="K2746" i="1"/>
  <c r="J2746" i="1" s="1"/>
  <c r="L2746" i="1"/>
  <c r="H2746" i="1" s="1"/>
  <c r="A4613" i="1"/>
  <c r="B4613" i="1"/>
  <c r="C4613" i="1"/>
  <c r="D4613" i="1"/>
  <c r="G4613" i="1"/>
  <c r="K4613" i="1"/>
  <c r="L4613" i="1"/>
  <c r="H4613" i="1" s="1"/>
  <c r="A5383" i="1"/>
  <c r="B5383" i="1"/>
  <c r="C5383" i="1"/>
  <c r="D5383" i="1"/>
  <c r="G5383" i="1"/>
  <c r="K5383" i="1"/>
  <c r="J5383" i="1" s="1"/>
  <c r="L5383" i="1"/>
  <c r="H5383" i="1" s="1"/>
  <c r="A2933" i="1"/>
  <c r="B2933" i="1"/>
  <c r="C2933" i="1"/>
  <c r="D2933" i="1"/>
  <c r="G2933" i="1"/>
  <c r="K2933" i="1"/>
  <c r="L2933" i="1"/>
  <c r="H2933" i="1" s="1"/>
  <c r="A3955" i="1"/>
  <c r="B3955" i="1"/>
  <c r="C3955" i="1"/>
  <c r="D3955" i="1"/>
  <c r="G3955" i="1"/>
  <c r="K3955" i="1"/>
  <c r="I3955" i="1" s="1" a="1"/>
  <c r="I3955" i="1" s="1"/>
  <c r="L3955" i="1"/>
  <c r="H3955" i="1" s="1"/>
  <c r="A2551" i="1"/>
  <c r="B2551" i="1"/>
  <c r="C2551" i="1"/>
  <c r="D2551" i="1"/>
  <c r="G2551" i="1"/>
  <c r="K2551" i="1"/>
  <c r="J2551" i="1" s="1"/>
  <c r="L2551" i="1"/>
  <c r="H2551" i="1" s="1"/>
  <c r="A3792" i="1"/>
  <c r="B3792" i="1"/>
  <c r="C3792" i="1"/>
  <c r="D3792" i="1"/>
  <c r="G3792" i="1"/>
  <c r="K3792" i="1"/>
  <c r="L3792" i="1"/>
  <c r="H3792" i="1" s="1"/>
  <c r="A1250" i="1"/>
  <c r="B1250" i="1"/>
  <c r="C1250" i="1"/>
  <c r="D1250" i="1"/>
  <c r="G1250" i="1"/>
  <c r="K1250" i="1"/>
  <c r="L1250" i="1"/>
  <c r="H1250" i="1" s="1"/>
  <c r="A2703" i="1"/>
  <c r="B2703" i="1"/>
  <c r="C2703" i="1"/>
  <c r="D2703" i="1"/>
  <c r="G2703" i="1"/>
  <c r="K2703" i="1"/>
  <c r="J2703" i="1" s="1"/>
  <c r="L2703" i="1"/>
  <c r="H2703" i="1" s="1"/>
  <c r="A2634" i="1"/>
  <c r="B2634" i="1"/>
  <c r="C2634" i="1"/>
  <c r="D2634" i="1"/>
  <c r="G2634" i="1"/>
  <c r="K2634" i="1"/>
  <c r="F2634" i="1" s="1"/>
  <c r="L2634" i="1"/>
  <c r="H2634" i="1" s="1"/>
  <c r="A20" i="1"/>
  <c r="B20" i="1"/>
  <c r="C20" i="1"/>
  <c r="D20" i="1"/>
  <c r="G20" i="1"/>
  <c r="K20" i="1"/>
  <c r="L20" i="1"/>
  <c r="H20" i="1" s="1"/>
  <c r="A931" i="1"/>
  <c r="B931" i="1"/>
  <c r="C931" i="1"/>
  <c r="D931" i="1"/>
  <c r="G931" i="1"/>
  <c r="K931" i="1"/>
  <c r="I931" i="1" s="1" a="1"/>
  <c r="I931" i="1" s="1"/>
  <c r="L931" i="1"/>
  <c r="H931" i="1" s="1"/>
  <c r="A5026" i="1"/>
  <c r="B5026" i="1"/>
  <c r="C5026" i="1"/>
  <c r="D5026" i="1"/>
  <c r="G5026" i="1"/>
  <c r="K5026" i="1"/>
  <c r="I5026" i="1" s="1" a="1"/>
  <c r="I5026" i="1" s="1"/>
  <c r="L5026" i="1"/>
  <c r="H5026" i="1" s="1"/>
  <c r="A691" i="1"/>
  <c r="B691" i="1"/>
  <c r="C691" i="1"/>
  <c r="D691" i="1"/>
  <c r="G691" i="1"/>
  <c r="K691" i="1"/>
  <c r="L691" i="1"/>
  <c r="H691" i="1" s="1"/>
  <c r="A4699" i="1"/>
  <c r="B4699" i="1"/>
  <c r="C4699" i="1"/>
  <c r="D4699" i="1"/>
  <c r="G4699" i="1"/>
  <c r="K4699" i="1"/>
  <c r="J4699" i="1" s="1"/>
  <c r="L4699" i="1"/>
  <c r="H4699" i="1" s="1"/>
  <c r="A646" i="1"/>
  <c r="B646" i="1"/>
  <c r="C646" i="1"/>
  <c r="D646" i="1"/>
  <c r="G646" i="1"/>
  <c r="K646" i="1"/>
  <c r="I646" i="1" s="1" a="1"/>
  <c r="I646" i="1" s="1"/>
  <c r="L646" i="1"/>
  <c r="H646" i="1" s="1"/>
  <c r="A3894" i="1"/>
  <c r="B3894" i="1"/>
  <c r="C3894" i="1"/>
  <c r="D3894" i="1"/>
  <c r="G3894" i="1"/>
  <c r="K3894" i="1"/>
  <c r="J3894" i="1" s="1"/>
  <c r="L3894" i="1"/>
  <c r="H3894" i="1" s="1"/>
  <c r="A5723" i="1"/>
  <c r="B5723" i="1"/>
  <c r="C5723" i="1"/>
  <c r="D5723" i="1"/>
  <c r="G5723" i="1"/>
  <c r="K5723" i="1"/>
  <c r="F5723" i="1" s="1"/>
  <c r="L5723" i="1"/>
  <c r="H5723" i="1" s="1"/>
  <c r="A667" i="1"/>
  <c r="B667" i="1"/>
  <c r="C667" i="1"/>
  <c r="D667" i="1"/>
  <c r="G667" i="1"/>
  <c r="K667" i="1"/>
  <c r="J667" i="1" s="1"/>
  <c r="L667" i="1"/>
  <c r="H667" i="1" s="1"/>
  <c r="A5209" i="1"/>
  <c r="B5209" i="1"/>
  <c r="C5209" i="1"/>
  <c r="D5209" i="1"/>
  <c r="G5209" i="1"/>
  <c r="K5209" i="1"/>
  <c r="L5209" i="1"/>
  <c r="H5209" i="1" s="1"/>
  <c r="A2594" i="1"/>
  <c r="B2594" i="1"/>
  <c r="C2594" i="1"/>
  <c r="D2594" i="1"/>
  <c r="G2594" i="1"/>
  <c r="K2594" i="1"/>
  <c r="I2594" i="1" s="1" a="1"/>
  <c r="I2594" i="1" s="1"/>
  <c r="L2594" i="1"/>
  <c r="H2594" i="1" s="1"/>
  <c r="A4855" i="1"/>
  <c r="B4855" i="1"/>
  <c r="C4855" i="1"/>
  <c r="D4855" i="1"/>
  <c r="G4855" i="1"/>
  <c r="K4855" i="1"/>
  <c r="I4855" i="1" s="1" a="1"/>
  <c r="I4855" i="1" s="1"/>
  <c r="L4855" i="1"/>
  <c r="H4855" i="1" s="1"/>
  <c r="A3930" i="1"/>
  <c r="B3930" i="1"/>
  <c r="C3930" i="1"/>
  <c r="D3930" i="1"/>
  <c r="G3930" i="1"/>
  <c r="K3930" i="1"/>
  <c r="I3930" i="1" s="1" a="1"/>
  <c r="I3930" i="1" s="1"/>
  <c r="L3930" i="1"/>
  <c r="H3930" i="1" s="1"/>
  <c r="A6156" i="1"/>
  <c r="B6156" i="1"/>
  <c r="C6156" i="1"/>
  <c r="D6156" i="1"/>
  <c r="G6156" i="1"/>
  <c r="K6156" i="1"/>
  <c r="L6156" i="1"/>
  <c r="H6156" i="1" s="1"/>
  <c r="A2100" i="1"/>
  <c r="B2100" i="1"/>
  <c r="C2100" i="1"/>
  <c r="D2100" i="1"/>
  <c r="G2100" i="1"/>
  <c r="K2100" i="1"/>
  <c r="I2100" i="1" s="1" a="1"/>
  <c r="I2100" i="1" s="1"/>
  <c r="L2100" i="1"/>
  <c r="H2100" i="1" s="1"/>
  <c r="A898" i="1"/>
  <c r="B898" i="1"/>
  <c r="C898" i="1"/>
  <c r="D898" i="1"/>
  <c r="G898" i="1"/>
  <c r="K898" i="1"/>
  <c r="L898" i="1"/>
  <c r="H898" i="1" s="1"/>
  <c r="A769" i="1"/>
  <c r="B769" i="1"/>
  <c r="C769" i="1"/>
  <c r="D769" i="1"/>
  <c r="G769" i="1"/>
  <c r="K769" i="1"/>
  <c r="I769" i="1" s="1" a="1"/>
  <c r="I769" i="1" s="1"/>
  <c r="L769" i="1"/>
  <c r="H769" i="1" s="1"/>
  <c r="A3402" i="1"/>
  <c r="B3402" i="1"/>
  <c r="C3402" i="1"/>
  <c r="D3402" i="1"/>
  <c r="G3402" i="1"/>
  <c r="K3402" i="1"/>
  <c r="J3402" i="1" s="1"/>
  <c r="L3402" i="1"/>
  <c r="H3402" i="1" s="1"/>
  <c r="A6063" i="1"/>
  <c r="B6063" i="1"/>
  <c r="C6063" i="1"/>
  <c r="D6063" i="1"/>
  <c r="G6063" i="1"/>
  <c r="K6063" i="1"/>
  <c r="J6063" i="1" s="1"/>
  <c r="L6063" i="1"/>
  <c r="H6063" i="1" s="1"/>
  <c r="A934" i="1"/>
  <c r="B934" i="1"/>
  <c r="C934" i="1"/>
  <c r="D934" i="1"/>
  <c r="G934" i="1"/>
  <c r="K934" i="1"/>
  <c r="I934" i="1" s="1" a="1"/>
  <c r="I934" i="1" s="1"/>
  <c r="L934" i="1"/>
  <c r="H934" i="1" s="1"/>
  <c r="A4030" i="1"/>
  <c r="B4030" i="1"/>
  <c r="C4030" i="1"/>
  <c r="D4030" i="1"/>
  <c r="G4030" i="1"/>
  <c r="K4030" i="1"/>
  <c r="L4030" i="1"/>
  <c r="H4030" i="1" s="1"/>
  <c r="A2663" i="1"/>
  <c r="B2663" i="1"/>
  <c r="C2663" i="1"/>
  <c r="D2663" i="1"/>
  <c r="G2663" i="1"/>
  <c r="K2663" i="1"/>
  <c r="F2663" i="1" s="1"/>
  <c r="L2663" i="1"/>
  <c r="H2663" i="1" s="1"/>
  <c r="A1242" i="1"/>
  <c r="B1242" i="1"/>
  <c r="C1242" i="1"/>
  <c r="D1242" i="1"/>
  <c r="G1242" i="1"/>
  <c r="K1242" i="1"/>
  <c r="L1242" i="1"/>
  <c r="H1242" i="1" s="1"/>
  <c r="A117" i="1"/>
  <c r="B117" i="1"/>
  <c r="C117" i="1"/>
  <c r="D117" i="1"/>
  <c r="G117" i="1"/>
  <c r="K117" i="1"/>
  <c r="L117" i="1"/>
  <c r="H117" i="1" s="1"/>
  <c r="A2166" i="1"/>
  <c r="B2166" i="1"/>
  <c r="C2166" i="1"/>
  <c r="D2166" i="1"/>
  <c r="G2166" i="1"/>
  <c r="K2166" i="1"/>
  <c r="I2166" i="1" s="1" a="1"/>
  <c r="I2166" i="1" s="1"/>
  <c r="L2166" i="1"/>
  <c r="H2166" i="1" s="1"/>
  <c r="A5215" i="1"/>
  <c r="B5215" i="1"/>
  <c r="C5215" i="1"/>
  <c r="D5215" i="1"/>
  <c r="G5215" i="1"/>
  <c r="K5215" i="1"/>
  <c r="I5215" i="1" s="1" a="1"/>
  <c r="I5215" i="1" s="1"/>
  <c r="L5215" i="1"/>
  <c r="H5215" i="1" s="1"/>
  <c r="A6245" i="1"/>
  <c r="B6245" i="1"/>
  <c r="C6245" i="1"/>
  <c r="D6245" i="1"/>
  <c r="G6245" i="1"/>
  <c r="K6245" i="1"/>
  <c r="I6245" i="1" s="1" a="1"/>
  <c r="I6245" i="1" s="1"/>
  <c r="L6245" i="1"/>
  <c r="H6245" i="1" s="1"/>
  <c r="A4585" i="1"/>
  <c r="B4585" i="1"/>
  <c r="C4585" i="1"/>
  <c r="D4585" i="1"/>
  <c r="G4585" i="1"/>
  <c r="K4585" i="1"/>
  <c r="L4585" i="1"/>
  <c r="H4585" i="1" s="1"/>
  <c r="A5823" i="1"/>
  <c r="B5823" i="1"/>
  <c r="C5823" i="1"/>
  <c r="D5823" i="1"/>
  <c r="G5823" i="1"/>
  <c r="K5823" i="1"/>
  <c r="J5823" i="1" s="1"/>
  <c r="L5823" i="1"/>
  <c r="H5823" i="1" s="1"/>
  <c r="A4674" i="1"/>
  <c r="B4674" i="1"/>
  <c r="C4674" i="1"/>
  <c r="D4674" i="1"/>
  <c r="G4674" i="1"/>
  <c r="K4674" i="1"/>
  <c r="I4674" i="1" s="1" a="1"/>
  <c r="I4674" i="1" s="1"/>
  <c r="L4674" i="1"/>
  <c r="H4674" i="1" s="1"/>
  <c r="A3785" i="1"/>
  <c r="B3785" i="1"/>
  <c r="C3785" i="1"/>
  <c r="D3785" i="1"/>
  <c r="G3785" i="1"/>
  <c r="K3785" i="1"/>
  <c r="F3785" i="1" s="1"/>
  <c r="L3785" i="1"/>
  <c r="H3785" i="1" s="1"/>
  <c r="A4670" i="1"/>
  <c r="B4670" i="1"/>
  <c r="C4670" i="1"/>
  <c r="D4670" i="1"/>
  <c r="G4670" i="1"/>
  <c r="K4670" i="1"/>
  <c r="J4670" i="1" s="1"/>
  <c r="L4670" i="1"/>
  <c r="H4670" i="1" s="1"/>
  <c r="A1464" i="1"/>
  <c r="B1464" i="1"/>
  <c r="C1464" i="1"/>
  <c r="D1464" i="1"/>
  <c r="G1464" i="1"/>
  <c r="K1464" i="1"/>
  <c r="J1464" i="1" s="1"/>
  <c r="L1464" i="1"/>
  <c r="H1464" i="1" s="1"/>
  <c r="A4097" i="1"/>
  <c r="B4097" i="1"/>
  <c r="C4097" i="1"/>
  <c r="D4097" i="1"/>
  <c r="G4097" i="1"/>
  <c r="K4097" i="1"/>
  <c r="F4097" i="1" s="1"/>
  <c r="L4097" i="1"/>
  <c r="H4097" i="1" s="1"/>
  <c r="A5774" i="1"/>
  <c r="B5774" i="1"/>
  <c r="C5774" i="1"/>
  <c r="D5774" i="1"/>
  <c r="G5774" i="1"/>
  <c r="K5774" i="1"/>
  <c r="L5774" i="1"/>
  <c r="H5774" i="1" s="1"/>
  <c r="A5399" i="1"/>
  <c r="B5399" i="1"/>
  <c r="C5399" i="1"/>
  <c r="D5399" i="1"/>
  <c r="G5399" i="1"/>
  <c r="K5399" i="1"/>
  <c r="J5399" i="1" s="1"/>
  <c r="L5399" i="1"/>
  <c r="H5399" i="1" s="1"/>
  <c r="A647" i="1"/>
  <c r="B647" i="1"/>
  <c r="C647" i="1"/>
  <c r="D647" i="1"/>
  <c r="G647" i="1"/>
  <c r="K647" i="1"/>
  <c r="I647" i="1" s="1" a="1"/>
  <c r="I647" i="1" s="1"/>
  <c r="L647" i="1"/>
  <c r="H647" i="1" s="1"/>
  <c r="A1200" i="1"/>
  <c r="B1200" i="1"/>
  <c r="C1200" i="1"/>
  <c r="D1200" i="1"/>
  <c r="G1200" i="1"/>
  <c r="K1200" i="1"/>
  <c r="I1200" i="1" s="1" a="1"/>
  <c r="I1200" i="1" s="1"/>
  <c r="L1200" i="1"/>
  <c r="H1200" i="1" s="1"/>
  <c r="A1623" i="1"/>
  <c r="B1623" i="1"/>
  <c r="C1623" i="1"/>
  <c r="D1623" i="1"/>
  <c r="G1623" i="1"/>
  <c r="K1623" i="1"/>
  <c r="L1623" i="1"/>
  <c r="H1623" i="1" s="1"/>
  <c r="A2937" i="1"/>
  <c r="B2937" i="1"/>
  <c r="C2937" i="1"/>
  <c r="D2937" i="1"/>
  <c r="G2937" i="1"/>
  <c r="K2937" i="1"/>
  <c r="L2937" i="1"/>
  <c r="H2937" i="1" s="1"/>
  <c r="A4432" i="1"/>
  <c r="B4432" i="1"/>
  <c r="C4432" i="1"/>
  <c r="D4432" i="1"/>
  <c r="G4432" i="1"/>
  <c r="K4432" i="1"/>
  <c r="L4432" i="1"/>
  <c r="H4432" i="1" s="1"/>
  <c r="A6159" i="1"/>
  <c r="B6159" i="1"/>
  <c r="C6159" i="1"/>
  <c r="D6159" i="1"/>
  <c r="G6159" i="1"/>
  <c r="K6159" i="1"/>
  <c r="I6159" i="1" s="1" a="1"/>
  <c r="I6159" i="1" s="1"/>
  <c r="L6159" i="1"/>
  <c r="H6159" i="1" s="1"/>
  <c r="A3014" i="1"/>
  <c r="B3014" i="1"/>
  <c r="C3014" i="1"/>
  <c r="D3014" i="1"/>
  <c r="G3014" i="1"/>
  <c r="K3014" i="1"/>
  <c r="J3014" i="1" s="1"/>
  <c r="L3014" i="1"/>
  <c r="H3014" i="1" s="1"/>
  <c r="A5350" i="1"/>
  <c r="B5350" i="1"/>
  <c r="C5350" i="1"/>
  <c r="D5350" i="1"/>
  <c r="G5350" i="1"/>
  <c r="K5350" i="1"/>
  <c r="J5350" i="1" s="1"/>
  <c r="L5350" i="1"/>
  <c r="H5350" i="1" s="1"/>
  <c r="A2159" i="1"/>
  <c r="B2159" i="1"/>
  <c r="C2159" i="1"/>
  <c r="D2159" i="1"/>
  <c r="G2159" i="1"/>
  <c r="K2159" i="1"/>
  <c r="J2159" i="1" s="1"/>
  <c r="L2159" i="1"/>
  <c r="H2159" i="1" s="1"/>
  <c r="A892" i="1"/>
  <c r="B892" i="1"/>
  <c r="C892" i="1"/>
  <c r="D892" i="1"/>
  <c r="G892" i="1"/>
  <c r="K892" i="1"/>
  <c r="L892" i="1"/>
  <c r="H892" i="1" s="1"/>
  <c r="A47" i="1"/>
  <c r="B47" i="1"/>
  <c r="C47" i="1"/>
  <c r="D47" i="1"/>
  <c r="G47" i="1"/>
  <c r="K47" i="1"/>
  <c r="J47" i="1" s="1"/>
  <c r="L47" i="1"/>
  <c r="H47" i="1" s="1"/>
  <c r="A3166" i="1"/>
  <c r="B3166" i="1"/>
  <c r="C3166" i="1"/>
  <c r="D3166" i="1"/>
  <c r="G3166" i="1"/>
  <c r="K3166" i="1"/>
  <c r="F3166" i="1" s="1"/>
  <c r="L3166" i="1"/>
  <c r="H3166" i="1" s="1"/>
  <c r="A4805" i="1"/>
  <c r="B4805" i="1"/>
  <c r="C4805" i="1"/>
  <c r="D4805" i="1"/>
  <c r="G4805" i="1"/>
  <c r="K4805" i="1"/>
  <c r="I4805" i="1" s="1" a="1"/>
  <c r="I4805" i="1" s="1"/>
  <c r="L4805" i="1"/>
  <c r="H4805" i="1" s="1"/>
  <c r="A5266" i="1"/>
  <c r="B5266" i="1"/>
  <c r="C5266" i="1"/>
  <c r="D5266" i="1"/>
  <c r="G5266" i="1"/>
  <c r="K5266" i="1"/>
  <c r="L5266" i="1"/>
  <c r="H5266" i="1" s="1"/>
  <c r="A3747" i="1"/>
  <c r="B3747" i="1"/>
  <c r="C3747" i="1"/>
  <c r="D3747" i="1"/>
  <c r="G3747" i="1"/>
  <c r="K3747" i="1"/>
  <c r="I3747" i="1" s="1" a="1"/>
  <c r="I3747" i="1" s="1"/>
  <c r="L3747" i="1"/>
  <c r="H3747" i="1" s="1"/>
  <c r="A5821" i="1"/>
  <c r="B5821" i="1"/>
  <c r="C5821" i="1"/>
  <c r="D5821" i="1"/>
  <c r="G5821" i="1"/>
  <c r="K5821" i="1"/>
  <c r="J5821" i="1" s="1"/>
  <c r="L5821" i="1"/>
  <c r="H5821" i="1" s="1"/>
  <c r="A192" i="1"/>
  <c r="B192" i="1"/>
  <c r="C192" i="1"/>
  <c r="D192" i="1"/>
  <c r="G192" i="1"/>
  <c r="K192" i="1"/>
  <c r="J192" i="1" s="1"/>
  <c r="L192" i="1"/>
  <c r="H192" i="1" s="1"/>
  <c r="A2744" i="1"/>
  <c r="B2744" i="1"/>
  <c r="C2744" i="1"/>
  <c r="D2744" i="1"/>
  <c r="G2744" i="1"/>
  <c r="K2744" i="1"/>
  <c r="L2744" i="1"/>
  <c r="H2744" i="1" s="1"/>
  <c r="A1905" i="1"/>
  <c r="B1905" i="1"/>
  <c r="C1905" i="1"/>
  <c r="D1905" i="1"/>
  <c r="G1905" i="1"/>
  <c r="K1905" i="1"/>
  <c r="J1905" i="1" s="1"/>
  <c r="L1905" i="1"/>
  <c r="H1905" i="1" s="1"/>
  <c r="A4723" i="1"/>
  <c r="B4723" i="1"/>
  <c r="C4723" i="1"/>
  <c r="D4723" i="1"/>
  <c r="G4723" i="1"/>
  <c r="K4723" i="1"/>
  <c r="J4723" i="1" s="1"/>
  <c r="L4723" i="1"/>
  <c r="H4723" i="1" s="1"/>
  <c r="A4606" i="1"/>
  <c r="B4606" i="1"/>
  <c r="C4606" i="1"/>
  <c r="D4606" i="1"/>
  <c r="G4606" i="1"/>
  <c r="K4606" i="1"/>
  <c r="I4606" i="1" s="1" a="1"/>
  <c r="I4606" i="1" s="1"/>
  <c r="L4606" i="1"/>
  <c r="H4606" i="1" s="1"/>
  <c r="A848" i="1"/>
  <c r="B848" i="1"/>
  <c r="C848" i="1"/>
  <c r="D848" i="1"/>
  <c r="G848" i="1"/>
  <c r="K848" i="1"/>
  <c r="I848" i="1" s="1" a="1"/>
  <c r="I848" i="1" s="1"/>
  <c r="L848" i="1"/>
  <c r="H848" i="1" s="1"/>
  <c r="A2552" i="1"/>
  <c r="B2552" i="1"/>
  <c r="C2552" i="1"/>
  <c r="D2552" i="1"/>
  <c r="G2552" i="1"/>
  <c r="K2552" i="1"/>
  <c r="J2552" i="1" s="1"/>
  <c r="L2552" i="1"/>
  <c r="H2552" i="1" s="1"/>
  <c r="A1908" i="1"/>
  <c r="B1908" i="1"/>
  <c r="C1908" i="1"/>
  <c r="D1908" i="1"/>
  <c r="G1908" i="1"/>
  <c r="K1908" i="1"/>
  <c r="J1908" i="1" s="1"/>
  <c r="L1908" i="1"/>
  <c r="H1908" i="1" s="1"/>
  <c r="A3762" i="1"/>
  <c r="B3762" i="1"/>
  <c r="C3762" i="1"/>
  <c r="D3762" i="1"/>
  <c r="G3762" i="1"/>
  <c r="K3762" i="1"/>
  <c r="J3762" i="1" s="1"/>
  <c r="L3762" i="1"/>
  <c r="H3762" i="1" s="1"/>
  <c r="A5654" i="1"/>
  <c r="B5654" i="1"/>
  <c r="C5654" i="1"/>
  <c r="D5654" i="1"/>
  <c r="G5654" i="1"/>
  <c r="K5654" i="1"/>
  <c r="J5654" i="1" s="1"/>
  <c r="L5654" i="1"/>
  <c r="H5654" i="1" s="1"/>
  <c r="A1705" i="1"/>
  <c r="B1705" i="1"/>
  <c r="C1705" i="1"/>
  <c r="D1705" i="1"/>
  <c r="G1705" i="1"/>
  <c r="K1705" i="1"/>
  <c r="J1705" i="1" s="1"/>
  <c r="L1705" i="1"/>
  <c r="H1705" i="1" s="1"/>
  <c r="A5479" i="1"/>
  <c r="B5479" i="1"/>
  <c r="C5479" i="1"/>
  <c r="D5479" i="1"/>
  <c r="G5479" i="1"/>
  <c r="K5479" i="1"/>
  <c r="L5479" i="1"/>
  <c r="H5479" i="1" s="1"/>
  <c r="A2442" i="1"/>
  <c r="B2442" i="1"/>
  <c r="C2442" i="1"/>
  <c r="D2442" i="1"/>
  <c r="G2442" i="1"/>
  <c r="K2442" i="1"/>
  <c r="L2442" i="1"/>
  <c r="H2442" i="1" s="1"/>
  <c r="A1832" i="1"/>
  <c r="B1832" i="1"/>
  <c r="C1832" i="1"/>
  <c r="D1832" i="1"/>
  <c r="G1832" i="1"/>
  <c r="K1832" i="1"/>
  <c r="L1832" i="1"/>
  <c r="H1832" i="1" s="1"/>
  <c r="A5896" i="1"/>
  <c r="B5896" i="1"/>
  <c r="C5896" i="1"/>
  <c r="D5896" i="1"/>
  <c r="G5896" i="1"/>
  <c r="K5896" i="1"/>
  <c r="J5896" i="1" s="1"/>
  <c r="L5896" i="1"/>
  <c r="H5896" i="1" s="1"/>
  <c r="A99" i="1"/>
  <c r="B99" i="1"/>
  <c r="C99" i="1"/>
  <c r="D99" i="1"/>
  <c r="G99" i="1"/>
  <c r="K99" i="1"/>
  <c r="J99" i="1" s="1"/>
  <c r="L99" i="1"/>
  <c r="H99" i="1" s="1"/>
  <c r="A1336" i="1"/>
  <c r="B1336" i="1"/>
  <c r="C1336" i="1"/>
  <c r="D1336" i="1"/>
  <c r="G1336" i="1"/>
  <c r="K1336" i="1"/>
  <c r="L1336" i="1"/>
  <c r="H1336" i="1" s="1"/>
  <c r="A2866" i="1"/>
  <c r="B2866" i="1"/>
  <c r="C2866" i="1"/>
  <c r="D2866" i="1"/>
  <c r="G2866" i="1"/>
  <c r="K2866" i="1"/>
  <c r="I2866" i="1" s="1" a="1"/>
  <c r="I2866" i="1" s="1"/>
  <c r="L2866" i="1"/>
  <c r="H2866" i="1" s="1"/>
  <c r="A4773" i="1"/>
  <c r="B4773" i="1"/>
  <c r="C4773" i="1"/>
  <c r="D4773" i="1"/>
  <c r="G4773" i="1"/>
  <c r="K4773" i="1"/>
  <c r="J4773" i="1" s="1"/>
  <c r="L4773" i="1"/>
  <c r="H4773" i="1" s="1"/>
  <c r="A4356" i="1"/>
  <c r="B4356" i="1"/>
  <c r="C4356" i="1"/>
  <c r="D4356" i="1"/>
  <c r="G4356" i="1"/>
  <c r="K4356" i="1"/>
  <c r="L4356" i="1"/>
  <c r="H4356" i="1" s="1"/>
  <c r="A6443" i="1"/>
  <c r="B6443" i="1"/>
  <c r="C6443" i="1"/>
  <c r="D6443" i="1"/>
  <c r="G6443" i="1"/>
  <c r="K6443" i="1"/>
  <c r="L6443" i="1"/>
  <c r="H6443" i="1" s="1"/>
  <c r="A5133" i="1"/>
  <c r="B5133" i="1"/>
  <c r="C5133" i="1"/>
  <c r="D5133" i="1"/>
  <c r="G5133" i="1"/>
  <c r="K5133" i="1"/>
  <c r="L5133" i="1"/>
  <c r="H5133" i="1" s="1"/>
  <c r="A571" i="1"/>
  <c r="B571" i="1"/>
  <c r="C571" i="1"/>
  <c r="D571" i="1"/>
  <c r="G571" i="1"/>
  <c r="K571" i="1"/>
  <c r="J571" i="1" s="1"/>
  <c r="L571" i="1"/>
  <c r="H571" i="1" s="1"/>
  <c r="A1599" i="1"/>
  <c r="B1599" i="1"/>
  <c r="C1599" i="1"/>
  <c r="D1599" i="1"/>
  <c r="G1599" i="1"/>
  <c r="K1599" i="1"/>
  <c r="L1599" i="1"/>
  <c r="H1599" i="1" s="1"/>
  <c r="A1571" i="1"/>
  <c r="B1571" i="1"/>
  <c r="C1571" i="1"/>
  <c r="D1571" i="1"/>
  <c r="G1571" i="1"/>
  <c r="K1571" i="1"/>
  <c r="J1571" i="1" s="1"/>
  <c r="L1571" i="1"/>
  <c r="H1571" i="1" s="1"/>
  <c r="A5440" i="1"/>
  <c r="B5440" i="1"/>
  <c r="C5440" i="1"/>
  <c r="D5440" i="1"/>
  <c r="G5440" i="1"/>
  <c r="K5440" i="1"/>
  <c r="I5440" i="1" s="1" a="1"/>
  <c r="I5440" i="1" s="1"/>
  <c r="L5440" i="1"/>
  <c r="H5440" i="1" s="1"/>
  <c r="A595" i="1"/>
  <c r="B595" i="1"/>
  <c r="C595" i="1"/>
  <c r="D595" i="1"/>
  <c r="G595" i="1"/>
  <c r="K595" i="1"/>
  <c r="L595" i="1"/>
  <c r="H595" i="1" s="1"/>
  <c r="A699" i="1"/>
  <c r="B699" i="1"/>
  <c r="C699" i="1"/>
  <c r="D699" i="1"/>
  <c r="G699" i="1"/>
  <c r="K699" i="1"/>
  <c r="L699" i="1"/>
  <c r="H699" i="1" s="1"/>
  <c r="A5941" i="1"/>
  <c r="B5941" i="1"/>
  <c r="C5941" i="1"/>
  <c r="D5941" i="1"/>
  <c r="G5941" i="1"/>
  <c r="K5941" i="1"/>
  <c r="L5941" i="1"/>
  <c r="H5941" i="1" s="1"/>
  <c r="A2743" i="1"/>
  <c r="B2743" i="1"/>
  <c r="C2743" i="1"/>
  <c r="D2743" i="1"/>
  <c r="G2743" i="1"/>
  <c r="K2743" i="1"/>
  <c r="I2743" i="1" s="1" a="1"/>
  <c r="I2743" i="1" s="1"/>
  <c r="L2743" i="1"/>
  <c r="H2743" i="1" s="1"/>
  <c r="A4331" i="1"/>
  <c r="B4331" i="1"/>
  <c r="C4331" i="1"/>
  <c r="D4331" i="1"/>
  <c r="G4331" i="1"/>
  <c r="K4331" i="1"/>
  <c r="I4331" i="1" s="1" a="1"/>
  <c r="I4331" i="1" s="1"/>
  <c r="L4331" i="1"/>
  <c r="H4331" i="1" s="1"/>
  <c r="A3845" i="1"/>
  <c r="B3845" i="1"/>
  <c r="C3845" i="1"/>
  <c r="D3845" i="1"/>
  <c r="G3845" i="1"/>
  <c r="K3845" i="1"/>
  <c r="J3845" i="1" s="1"/>
  <c r="L3845" i="1"/>
  <c r="H3845" i="1" s="1"/>
  <c r="A4993" i="1"/>
  <c r="B4993" i="1"/>
  <c r="C4993" i="1"/>
  <c r="D4993" i="1"/>
  <c r="G4993" i="1"/>
  <c r="K4993" i="1"/>
  <c r="L4993" i="1"/>
  <c r="H4993" i="1" s="1"/>
  <c r="A676" i="1"/>
  <c r="B676" i="1"/>
  <c r="C676" i="1"/>
  <c r="D676" i="1"/>
  <c r="G676" i="1"/>
  <c r="K676" i="1"/>
  <c r="L676" i="1"/>
  <c r="H676" i="1" s="1"/>
  <c r="A359" i="1"/>
  <c r="B359" i="1"/>
  <c r="C359" i="1"/>
  <c r="D359" i="1"/>
  <c r="G359" i="1"/>
  <c r="K359" i="1"/>
  <c r="I359" i="1" s="1" a="1"/>
  <c r="I359" i="1" s="1"/>
  <c r="L359" i="1"/>
  <c r="H359" i="1" s="1"/>
  <c r="A4902" i="1"/>
  <c r="B4902" i="1"/>
  <c r="C4902" i="1"/>
  <c r="D4902" i="1"/>
  <c r="G4902" i="1"/>
  <c r="K4902" i="1"/>
  <c r="L4902" i="1"/>
  <c r="H4902" i="1" s="1"/>
  <c r="A6056" i="1"/>
  <c r="B6056" i="1"/>
  <c r="C6056" i="1"/>
  <c r="D6056" i="1"/>
  <c r="G6056" i="1"/>
  <c r="K6056" i="1"/>
  <c r="L6056" i="1"/>
  <c r="H6056" i="1" s="1"/>
  <c r="A4724" i="1"/>
  <c r="B4724" i="1"/>
  <c r="C4724" i="1"/>
  <c r="D4724" i="1"/>
  <c r="G4724" i="1"/>
  <c r="K4724" i="1"/>
  <c r="L4724" i="1"/>
  <c r="H4724" i="1" s="1"/>
  <c r="A5441" i="1"/>
  <c r="B5441" i="1"/>
  <c r="C5441" i="1"/>
  <c r="D5441" i="1"/>
  <c r="G5441" i="1"/>
  <c r="K5441" i="1"/>
  <c r="I5441" i="1" s="1" a="1"/>
  <c r="I5441" i="1" s="1"/>
  <c r="L5441" i="1"/>
  <c r="H5441" i="1" s="1"/>
  <c r="A1166" i="1"/>
  <c r="B1166" i="1"/>
  <c r="C1166" i="1"/>
  <c r="D1166" i="1"/>
  <c r="G1166" i="1"/>
  <c r="K1166" i="1"/>
  <c r="L1166" i="1"/>
  <c r="H1166" i="1" s="1"/>
  <c r="A4205" i="1"/>
  <c r="B4205" i="1"/>
  <c r="C4205" i="1"/>
  <c r="D4205" i="1"/>
  <c r="G4205" i="1"/>
  <c r="K4205" i="1"/>
  <c r="L4205" i="1"/>
  <c r="H4205" i="1" s="1"/>
  <c r="A3877" i="1"/>
  <c r="B3877" i="1"/>
  <c r="C3877" i="1"/>
  <c r="D3877" i="1"/>
  <c r="G3877" i="1"/>
  <c r="K3877" i="1"/>
  <c r="L3877" i="1"/>
  <c r="H3877" i="1" s="1"/>
  <c r="A887" i="1"/>
  <c r="B887" i="1"/>
  <c r="C887" i="1"/>
  <c r="D887" i="1"/>
  <c r="G887" i="1"/>
  <c r="K887" i="1"/>
  <c r="I887" i="1" s="1" a="1"/>
  <c r="I887" i="1" s="1"/>
  <c r="L887" i="1"/>
  <c r="H887" i="1" s="1"/>
  <c r="A2108" i="1"/>
  <c r="B2108" i="1"/>
  <c r="C2108" i="1"/>
  <c r="D2108" i="1"/>
  <c r="G2108" i="1"/>
  <c r="K2108" i="1"/>
  <c r="L2108" i="1"/>
  <c r="H2108" i="1" s="1"/>
  <c r="A389" i="1"/>
  <c r="B389" i="1"/>
  <c r="C389" i="1"/>
  <c r="D389" i="1"/>
  <c r="G389" i="1"/>
  <c r="K389" i="1"/>
  <c r="L389" i="1"/>
  <c r="H389" i="1" s="1"/>
  <c r="A2178" i="1"/>
  <c r="B2178" i="1"/>
  <c r="C2178" i="1"/>
  <c r="D2178" i="1"/>
  <c r="G2178" i="1"/>
  <c r="K2178" i="1"/>
  <c r="J2178" i="1" s="1"/>
  <c r="L2178" i="1"/>
  <c r="H2178" i="1" s="1"/>
  <c r="A599" i="1"/>
  <c r="B599" i="1"/>
  <c r="C599" i="1"/>
  <c r="D599" i="1"/>
  <c r="G599" i="1"/>
  <c r="K599" i="1"/>
  <c r="L599" i="1"/>
  <c r="H599" i="1" s="1"/>
  <c r="A104" i="1"/>
  <c r="B104" i="1"/>
  <c r="C104" i="1"/>
  <c r="D104" i="1"/>
  <c r="G104" i="1"/>
  <c r="K104" i="1"/>
  <c r="L104" i="1"/>
  <c r="H104" i="1" s="1"/>
  <c r="A2835" i="1"/>
  <c r="B2835" i="1"/>
  <c r="C2835" i="1"/>
  <c r="D2835" i="1"/>
  <c r="G2835" i="1"/>
  <c r="K2835" i="1"/>
  <c r="L2835" i="1"/>
  <c r="H2835" i="1" s="1"/>
  <c r="A1056" i="1"/>
  <c r="B1056" i="1"/>
  <c r="C1056" i="1"/>
  <c r="D1056" i="1"/>
  <c r="G1056" i="1"/>
  <c r="K1056" i="1"/>
  <c r="I1056" i="1" s="1" a="1"/>
  <c r="I1056" i="1" s="1"/>
  <c r="L1056" i="1"/>
  <c r="H1056" i="1" s="1"/>
  <c r="A1062" i="1"/>
  <c r="B1062" i="1"/>
  <c r="C1062" i="1"/>
  <c r="D1062" i="1"/>
  <c r="G1062" i="1"/>
  <c r="K1062" i="1"/>
  <c r="I1062" i="1" s="1" a="1"/>
  <c r="I1062" i="1" s="1"/>
  <c r="L1062" i="1"/>
  <c r="H1062" i="1" s="1"/>
  <c r="A650" i="1"/>
  <c r="B650" i="1"/>
  <c r="C650" i="1"/>
  <c r="D650" i="1"/>
  <c r="G650" i="1"/>
  <c r="K650" i="1"/>
  <c r="L650" i="1"/>
  <c r="H650" i="1" s="1"/>
  <c r="A1462" i="1"/>
  <c r="B1462" i="1"/>
  <c r="C1462" i="1"/>
  <c r="D1462" i="1"/>
  <c r="G1462" i="1"/>
  <c r="K1462" i="1"/>
  <c r="J1462" i="1" s="1"/>
  <c r="L1462" i="1"/>
  <c r="H1462" i="1" s="1"/>
  <c r="A1831" i="1"/>
  <c r="B1831" i="1"/>
  <c r="C1831" i="1"/>
  <c r="D1831" i="1"/>
  <c r="G1831" i="1"/>
  <c r="K1831" i="1"/>
  <c r="L1831" i="1"/>
  <c r="H1831" i="1" s="1"/>
  <c r="A3026" i="1"/>
  <c r="B3026" i="1"/>
  <c r="C3026" i="1"/>
  <c r="D3026" i="1"/>
  <c r="G3026" i="1"/>
  <c r="K3026" i="1"/>
  <c r="F3026" i="1" s="1"/>
  <c r="L3026" i="1"/>
  <c r="H3026" i="1" s="1"/>
  <c r="A2072" i="1"/>
  <c r="B2072" i="1"/>
  <c r="C2072" i="1"/>
  <c r="D2072" i="1"/>
  <c r="G2072" i="1"/>
  <c r="K2072" i="1"/>
  <c r="J2072" i="1" s="1"/>
  <c r="L2072" i="1"/>
  <c r="H2072" i="1" s="1"/>
  <c r="A6422" i="1"/>
  <c r="B6422" i="1"/>
  <c r="C6422" i="1"/>
  <c r="D6422" i="1"/>
  <c r="G6422" i="1"/>
  <c r="K6422" i="1"/>
  <c r="L6422" i="1"/>
  <c r="H6422" i="1" s="1"/>
  <c r="A5649" i="1"/>
  <c r="B5649" i="1"/>
  <c r="C5649" i="1"/>
  <c r="D5649" i="1"/>
  <c r="G5649" i="1"/>
  <c r="K5649" i="1"/>
  <c r="I5649" i="1" s="1" a="1"/>
  <c r="I5649" i="1" s="1"/>
  <c r="L5649" i="1"/>
  <c r="H5649" i="1" s="1"/>
  <c r="A5079" i="1"/>
  <c r="B5079" i="1"/>
  <c r="C5079" i="1"/>
  <c r="D5079" i="1"/>
  <c r="G5079" i="1"/>
  <c r="K5079" i="1"/>
  <c r="L5079" i="1"/>
  <c r="H5079" i="1" s="1"/>
  <c r="A5361" i="1"/>
  <c r="B5361" i="1"/>
  <c r="C5361" i="1"/>
  <c r="D5361" i="1"/>
  <c r="G5361" i="1"/>
  <c r="K5361" i="1"/>
  <c r="L5361" i="1"/>
  <c r="H5361" i="1" s="1"/>
  <c r="A4537" i="1"/>
  <c r="B4537" i="1"/>
  <c r="C4537" i="1"/>
  <c r="D4537" i="1"/>
  <c r="G4537" i="1"/>
  <c r="K4537" i="1"/>
  <c r="J4537" i="1" s="1"/>
  <c r="L4537" i="1"/>
  <c r="H4537" i="1" s="1"/>
  <c r="A2230" i="1"/>
  <c r="B2230" i="1"/>
  <c r="C2230" i="1"/>
  <c r="D2230" i="1"/>
  <c r="G2230" i="1"/>
  <c r="K2230" i="1"/>
  <c r="I2230" i="1" s="1" a="1"/>
  <c r="I2230" i="1" s="1"/>
  <c r="L2230" i="1"/>
  <c r="H2230" i="1" s="1"/>
  <c r="A6105" i="1"/>
  <c r="B6105" i="1"/>
  <c r="C6105" i="1"/>
  <c r="D6105" i="1"/>
  <c r="G6105" i="1"/>
  <c r="K6105" i="1"/>
  <c r="I6105" i="1" s="1" a="1"/>
  <c r="I6105" i="1" s="1"/>
  <c r="L6105" i="1"/>
  <c r="H6105" i="1" s="1"/>
  <c r="A5721" i="1"/>
  <c r="B5721" i="1"/>
  <c r="C5721" i="1"/>
  <c r="D5721" i="1"/>
  <c r="G5721" i="1"/>
  <c r="K5721" i="1"/>
  <c r="I5721" i="1" s="1" a="1"/>
  <c r="I5721" i="1" s="1"/>
  <c r="L5721" i="1"/>
  <c r="H5721" i="1" s="1"/>
  <c r="A3933" i="1"/>
  <c r="B3933" i="1"/>
  <c r="C3933" i="1"/>
  <c r="D3933" i="1"/>
  <c r="G3933" i="1"/>
  <c r="K3933" i="1"/>
  <c r="L3933" i="1"/>
  <c r="H3933" i="1" s="1"/>
  <c r="A532" i="1"/>
  <c r="B532" i="1"/>
  <c r="C532" i="1"/>
  <c r="D532" i="1"/>
  <c r="G532" i="1"/>
  <c r="K532" i="1"/>
  <c r="I532" i="1" s="1" a="1"/>
  <c r="I532" i="1" s="1"/>
  <c r="L532" i="1"/>
  <c r="H532" i="1" s="1"/>
  <c r="A613" i="1"/>
  <c r="B613" i="1"/>
  <c r="C613" i="1"/>
  <c r="D613" i="1"/>
  <c r="G613" i="1"/>
  <c r="K613" i="1"/>
  <c r="I613" i="1" s="1" a="1"/>
  <c r="I613" i="1" s="1"/>
  <c r="L613" i="1"/>
  <c r="H613" i="1" s="1"/>
  <c r="A2556" i="1"/>
  <c r="B2556" i="1"/>
  <c r="C2556" i="1"/>
  <c r="D2556" i="1"/>
  <c r="G2556" i="1"/>
  <c r="K2556" i="1"/>
  <c r="J2556" i="1" s="1"/>
  <c r="L2556" i="1"/>
  <c r="H2556" i="1" s="1"/>
  <c r="A236" i="1"/>
  <c r="B236" i="1"/>
  <c r="C236" i="1"/>
  <c r="D236" i="1"/>
  <c r="G236" i="1"/>
  <c r="K236" i="1"/>
  <c r="L236" i="1"/>
  <c r="H236" i="1" s="1"/>
  <c r="A3940" i="1"/>
  <c r="B3940" i="1"/>
  <c r="C3940" i="1"/>
  <c r="D3940" i="1"/>
  <c r="G3940" i="1"/>
  <c r="K3940" i="1"/>
  <c r="J3940" i="1" s="1"/>
  <c r="L3940" i="1"/>
  <c r="H3940" i="1" s="1"/>
  <c r="A6125" i="1"/>
  <c r="B6125" i="1"/>
  <c r="C6125" i="1"/>
  <c r="D6125" i="1"/>
  <c r="G6125" i="1"/>
  <c r="K6125" i="1"/>
  <c r="I6125" i="1" s="1" a="1"/>
  <c r="I6125" i="1" s="1"/>
  <c r="L6125" i="1"/>
  <c r="H6125" i="1" s="1"/>
  <c r="A5926" i="1"/>
  <c r="B5926" i="1"/>
  <c r="C5926" i="1"/>
  <c r="D5926" i="1"/>
  <c r="G5926" i="1"/>
  <c r="K5926" i="1"/>
  <c r="L5926" i="1"/>
  <c r="H5926" i="1" s="1"/>
  <c r="A5126" i="1"/>
  <c r="B5126" i="1"/>
  <c r="C5126" i="1"/>
  <c r="D5126" i="1"/>
  <c r="G5126" i="1"/>
  <c r="K5126" i="1"/>
  <c r="L5126" i="1"/>
  <c r="H5126" i="1" s="1"/>
  <c r="A6080" i="1"/>
  <c r="B6080" i="1"/>
  <c r="C6080" i="1"/>
  <c r="D6080" i="1"/>
  <c r="G6080" i="1"/>
  <c r="K6080" i="1"/>
  <c r="L6080" i="1"/>
  <c r="H6080" i="1" s="1"/>
  <c r="A5207" i="1"/>
  <c r="B5207" i="1"/>
  <c r="C5207" i="1"/>
  <c r="D5207" i="1"/>
  <c r="G5207" i="1"/>
  <c r="K5207" i="1"/>
  <c r="I5207" i="1" s="1" a="1"/>
  <c r="I5207" i="1" s="1"/>
  <c r="L5207" i="1"/>
  <c r="H5207" i="1" s="1"/>
  <c r="A3492" i="1"/>
  <c r="B3492" i="1"/>
  <c r="C3492" i="1"/>
  <c r="D3492" i="1"/>
  <c r="G3492" i="1"/>
  <c r="K3492" i="1"/>
  <c r="J3492" i="1" s="1"/>
  <c r="L3492" i="1"/>
  <c r="H3492" i="1" s="1"/>
  <c r="A5620" i="1"/>
  <c r="B5620" i="1"/>
  <c r="C5620" i="1"/>
  <c r="D5620" i="1"/>
  <c r="G5620" i="1"/>
  <c r="K5620" i="1"/>
  <c r="J5620" i="1" s="1"/>
  <c r="L5620" i="1"/>
  <c r="H5620" i="1" s="1"/>
  <c r="A1141" i="1"/>
  <c r="B1141" i="1"/>
  <c r="C1141" i="1"/>
  <c r="D1141" i="1"/>
  <c r="G1141" i="1"/>
  <c r="K1141" i="1"/>
  <c r="J1141" i="1" s="1"/>
  <c r="L1141" i="1"/>
  <c r="H1141" i="1" s="1"/>
  <c r="A5908" i="1"/>
  <c r="B5908" i="1"/>
  <c r="C5908" i="1"/>
  <c r="D5908" i="1"/>
  <c r="G5908" i="1"/>
  <c r="K5908" i="1"/>
  <c r="F5908" i="1" s="1"/>
  <c r="L5908" i="1"/>
  <c r="H5908" i="1" s="1"/>
  <c r="A3889" i="1"/>
  <c r="B3889" i="1"/>
  <c r="C3889" i="1"/>
  <c r="D3889" i="1"/>
  <c r="G3889" i="1"/>
  <c r="K3889" i="1"/>
  <c r="J3889" i="1" s="1"/>
  <c r="L3889" i="1"/>
  <c r="H3889" i="1" s="1"/>
  <c r="A4777" i="1"/>
  <c r="B4777" i="1"/>
  <c r="C4777" i="1"/>
  <c r="D4777" i="1"/>
  <c r="G4777" i="1"/>
  <c r="K4777" i="1"/>
  <c r="F4777" i="1" s="1"/>
  <c r="L4777" i="1"/>
  <c r="H4777" i="1" s="1"/>
  <c r="A3263" i="1"/>
  <c r="B3263" i="1"/>
  <c r="C3263" i="1"/>
  <c r="D3263" i="1"/>
  <c r="G3263" i="1"/>
  <c r="K3263" i="1"/>
  <c r="I3263" i="1" s="1" a="1"/>
  <c r="I3263" i="1" s="1"/>
  <c r="L3263" i="1"/>
  <c r="H3263" i="1" s="1"/>
  <c r="A5331" i="1"/>
  <c r="B5331" i="1"/>
  <c r="C5331" i="1"/>
  <c r="D5331" i="1"/>
  <c r="G5331" i="1"/>
  <c r="K5331" i="1"/>
  <c r="J5331" i="1" s="1"/>
  <c r="L5331" i="1"/>
  <c r="H5331" i="1" s="1"/>
  <c r="A5982" i="1"/>
  <c r="B5982" i="1"/>
  <c r="C5982" i="1"/>
  <c r="D5982" i="1"/>
  <c r="G5982" i="1"/>
  <c r="K5982" i="1"/>
  <c r="L5982" i="1"/>
  <c r="H5982" i="1" s="1"/>
  <c r="A4291" i="1"/>
  <c r="B4291" i="1"/>
  <c r="C4291" i="1"/>
  <c r="D4291" i="1"/>
  <c r="G4291" i="1"/>
  <c r="K4291" i="1"/>
  <c r="J4291" i="1" s="1"/>
  <c r="L4291" i="1"/>
  <c r="H4291" i="1" s="1"/>
  <c r="A4603" i="1"/>
  <c r="B4603" i="1"/>
  <c r="C4603" i="1"/>
  <c r="D4603" i="1"/>
  <c r="G4603" i="1"/>
  <c r="K4603" i="1"/>
  <c r="L4603" i="1"/>
  <c r="H4603" i="1" s="1"/>
  <c r="A5125" i="1"/>
  <c r="B5125" i="1"/>
  <c r="C5125" i="1"/>
  <c r="D5125" i="1"/>
  <c r="G5125" i="1"/>
  <c r="K5125" i="1"/>
  <c r="J5125" i="1" s="1"/>
  <c r="L5125" i="1"/>
  <c r="H5125" i="1" s="1"/>
  <c r="A3361" i="1"/>
  <c r="B3361" i="1"/>
  <c r="C3361" i="1"/>
  <c r="D3361" i="1"/>
  <c r="G3361" i="1"/>
  <c r="K3361" i="1"/>
  <c r="J3361" i="1" s="1"/>
  <c r="L3361" i="1"/>
  <c r="H3361" i="1" s="1"/>
  <c r="A5604" i="1"/>
  <c r="B5604" i="1"/>
  <c r="C5604" i="1"/>
  <c r="D5604" i="1"/>
  <c r="G5604" i="1"/>
  <c r="K5604" i="1"/>
  <c r="L5604" i="1"/>
  <c r="H5604" i="1" s="1"/>
  <c r="A2880" i="1"/>
  <c r="B2880" i="1"/>
  <c r="C2880" i="1"/>
  <c r="D2880" i="1"/>
  <c r="G2880" i="1"/>
  <c r="K2880" i="1"/>
  <c r="L2880" i="1"/>
  <c r="H2880" i="1" s="1"/>
  <c r="A4289" i="1"/>
  <c r="B4289" i="1"/>
  <c r="C4289" i="1"/>
  <c r="D4289" i="1"/>
  <c r="G4289" i="1"/>
  <c r="K4289" i="1"/>
  <c r="L4289" i="1"/>
  <c r="H4289" i="1" s="1"/>
  <c r="A3142" i="1"/>
  <c r="B3142" i="1"/>
  <c r="C3142" i="1"/>
  <c r="D3142" i="1"/>
  <c r="G3142" i="1"/>
  <c r="K3142" i="1"/>
  <c r="J3142" i="1" s="1"/>
  <c r="L3142" i="1"/>
  <c r="H3142" i="1" s="1"/>
  <c r="A4750" i="1"/>
  <c r="B4750" i="1"/>
  <c r="C4750" i="1"/>
  <c r="D4750" i="1"/>
  <c r="G4750" i="1"/>
  <c r="K4750" i="1"/>
  <c r="J4750" i="1" s="1"/>
  <c r="L4750" i="1"/>
  <c r="H4750" i="1" s="1"/>
  <c r="A2940" i="1"/>
  <c r="B2940" i="1"/>
  <c r="C2940" i="1"/>
  <c r="D2940" i="1"/>
  <c r="G2940" i="1"/>
  <c r="K2940" i="1"/>
  <c r="L2940" i="1"/>
  <c r="H2940" i="1" s="1"/>
  <c r="A5245" i="1"/>
  <c r="B5245" i="1"/>
  <c r="C5245" i="1"/>
  <c r="D5245" i="1"/>
  <c r="G5245" i="1"/>
  <c r="K5245" i="1"/>
  <c r="I5245" i="1" s="1" a="1"/>
  <c r="I5245" i="1" s="1"/>
  <c r="L5245" i="1"/>
  <c r="H5245" i="1" s="1"/>
  <c r="A6240" i="1"/>
  <c r="B6240" i="1"/>
  <c r="C6240" i="1"/>
  <c r="D6240" i="1"/>
  <c r="G6240" i="1"/>
  <c r="K6240" i="1"/>
  <c r="F6240" i="1" s="1"/>
  <c r="L6240" i="1"/>
  <c r="H6240" i="1" s="1"/>
  <c r="A3103" i="1"/>
  <c r="B3103" i="1"/>
  <c r="C3103" i="1"/>
  <c r="D3103" i="1"/>
  <c r="G3103" i="1"/>
  <c r="K3103" i="1"/>
  <c r="F3103" i="1" s="1"/>
  <c r="L3103" i="1"/>
  <c r="H3103" i="1" s="1"/>
  <c r="A2833" i="1"/>
  <c r="B2833" i="1"/>
  <c r="C2833" i="1"/>
  <c r="D2833" i="1"/>
  <c r="G2833" i="1"/>
  <c r="K2833" i="1"/>
  <c r="L2833" i="1"/>
  <c r="H2833" i="1" s="1"/>
  <c r="A2911" i="1"/>
  <c r="B2911" i="1"/>
  <c r="C2911" i="1"/>
  <c r="D2911" i="1"/>
  <c r="G2911" i="1"/>
  <c r="K2911" i="1"/>
  <c r="F2911" i="1" s="1"/>
  <c r="L2911" i="1"/>
  <c r="H2911" i="1" s="1"/>
  <c r="A651" i="1"/>
  <c r="B651" i="1"/>
  <c r="C651" i="1"/>
  <c r="D651" i="1"/>
  <c r="G651" i="1"/>
  <c r="K651" i="1"/>
  <c r="L651" i="1"/>
  <c r="H651" i="1" s="1"/>
  <c r="A2400" i="1"/>
  <c r="B2400" i="1"/>
  <c r="C2400" i="1"/>
  <c r="D2400" i="1"/>
  <c r="G2400" i="1"/>
  <c r="K2400" i="1"/>
  <c r="J2400" i="1" s="1"/>
  <c r="L2400" i="1"/>
  <c r="H2400" i="1" s="1"/>
  <c r="A4808" i="1"/>
  <c r="B4808" i="1"/>
  <c r="C4808" i="1"/>
  <c r="D4808" i="1"/>
  <c r="G4808" i="1"/>
  <c r="K4808" i="1"/>
  <c r="I4808" i="1" s="1" a="1"/>
  <c r="I4808" i="1" s="1"/>
  <c r="L4808" i="1"/>
  <c r="H4808" i="1" s="1"/>
  <c r="A1533" i="1"/>
  <c r="B1533" i="1"/>
  <c r="C1533" i="1"/>
  <c r="D1533" i="1"/>
  <c r="G1533" i="1"/>
  <c r="K1533" i="1"/>
  <c r="J1533" i="1" s="1"/>
  <c r="L1533" i="1"/>
  <c r="H1533" i="1" s="1"/>
  <c r="A3294" i="1"/>
  <c r="B3294" i="1"/>
  <c r="C3294" i="1"/>
  <c r="D3294" i="1"/>
  <c r="G3294" i="1"/>
  <c r="K3294" i="1"/>
  <c r="L3294" i="1"/>
  <c r="H3294" i="1" s="1"/>
  <c r="A4999" i="1"/>
  <c r="B4999" i="1"/>
  <c r="C4999" i="1"/>
  <c r="D4999" i="1"/>
  <c r="G4999" i="1"/>
  <c r="K4999" i="1"/>
  <c r="L4999" i="1"/>
  <c r="H4999" i="1" s="1"/>
  <c r="A5507" i="1"/>
  <c r="B5507" i="1"/>
  <c r="C5507" i="1"/>
  <c r="D5507" i="1"/>
  <c r="G5507" i="1"/>
  <c r="K5507" i="1"/>
  <c r="I5507" i="1" s="1" a="1"/>
  <c r="I5507" i="1" s="1"/>
  <c r="L5507" i="1"/>
  <c r="H5507" i="1" s="1"/>
  <c r="A1833" i="1"/>
  <c r="B1833" i="1"/>
  <c r="C1833" i="1"/>
  <c r="D1833" i="1"/>
  <c r="G1833" i="1"/>
  <c r="K1833" i="1"/>
  <c r="J1833" i="1" s="1"/>
  <c r="L1833" i="1"/>
  <c r="H1833" i="1" s="1"/>
  <c r="A1963" i="1"/>
  <c r="B1963" i="1"/>
  <c r="C1963" i="1"/>
  <c r="D1963" i="1"/>
  <c r="G1963" i="1"/>
  <c r="K1963" i="1"/>
  <c r="L1963" i="1"/>
  <c r="H1963" i="1" s="1"/>
  <c r="A3251" i="1"/>
  <c r="B3251" i="1"/>
  <c r="C3251" i="1"/>
  <c r="D3251" i="1"/>
  <c r="G3251" i="1"/>
  <c r="K3251" i="1"/>
  <c r="L3251" i="1"/>
  <c r="H3251" i="1" s="1"/>
  <c r="A4633" i="1"/>
  <c r="B4633" i="1"/>
  <c r="C4633" i="1"/>
  <c r="D4633" i="1"/>
  <c r="G4633" i="1"/>
  <c r="K4633" i="1"/>
  <c r="I4633" i="1" s="1" a="1"/>
  <c r="I4633" i="1" s="1"/>
  <c r="L4633" i="1"/>
  <c r="H4633" i="1" s="1"/>
  <c r="A2323" i="1"/>
  <c r="B2323" i="1"/>
  <c r="C2323" i="1"/>
  <c r="D2323" i="1"/>
  <c r="G2323" i="1"/>
  <c r="K2323" i="1"/>
  <c r="L2323" i="1"/>
  <c r="H2323" i="1" s="1"/>
  <c r="A3852" i="1"/>
  <c r="B3852" i="1"/>
  <c r="C3852" i="1"/>
  <c r="D3852" i="1"/>
  <c r="G3852" i="1"/>
  <c r="K3852" i="1"/>
  <c r="F3852" i="1" s="1"/>
  <c r="L3852" i="1"/>
  <c r="H3852" i="1" s="1"/>
  <c r="A1084" i="1"/>
  <c r="B1084" i="1"/>
  <c r="C1084" i="1"/>
  <c r="D1084" i="1"/>
  <c r="G1084" i="1"/>
  <c r="K1084" i="1"/>
  <c r="F1084" i="1" s="1"/>
  <c r="L1084" i="1"/>
  <c r="H1084" i="1" s="1"/>
  <c r="A102" i="1"/>
  <c r="B102" i="1"/>
  <c r="C102" i="1"/>
  <c r="D102" i="1"/>
  <c r="G102" i="1"/>
  <c r="K102" i="1"/>
  <c r="L102" i="1"/>
  <c r="H102" i="1" s="1"/>
  <c r="A6261" i="1"/>
  <c r="B6261" i="1"/>
  <c r="C6261" i="1"/>
  <c r="D6261" i="1"/>
  <c r="G6261" i="1"/>
  <c r="K6261" i="1"/>
  <c r="F6261" i="1" s="1"/>
  <c r="L6261" i="1"/>
  <c r="H6261" i="1" s="1"/>
  <c r="A3543" i="1"/>
  <c r="B3543" i="1"/>
  <c r="C3543" i="1"/>
  <c r="D3543" i="1"/>
  <c r="G3543" i="1"/>
  <c r="K3543" i="1"/>
  <c r="L3543" i="1"/>
  <c r="H3543" i="1" s="1"/>
  <c r="A2479" i="1"/>
  <c r="B2479" i="1"/>
  <c r="C2479" i="1"/>
  <c r="D2479" i="1"/>
  <c r="G2479" i="1"/>
  <c r="K2479" i="1"/>
  <c r="J2479" i="1" s="1"/>
  <c r="L2479" i="1"/>
  <c r="H2479" i="1" s="1"/>
  <c r="A6124" i="1"/>
  <c r="B6124" i="1"/>
  <c r="C6124" i="1"/>
  <c r="D6124" i="1"/>
  <c r="G6124" i="1"/>
  <c r="K6124" i="1"/>
  <c r="I6124" i="1" s="1" a="1"/>
  <c r="I6124" i="1" s="1"/>
  <c r="L6124" i="1"/>
  <c r="H6124" i="1" s="1"/>
  <c r="A5891" i="1"/>
  <c r="B5891" i="1"/>
  <c r="C5891" i="1"/>
  <c r="D5891" i="1"/>
  <c r="G5891" i="1"/>
  <c r="K5891" i="1"/>
  <c r="L5891" i="1"/>
  <c r="H5891" i="1" s="1"/>
  <c r="A1321" i="1"/>
  <c r="B1321" i="1"/>
  <c r="C1321" i="1"/>
  <c r="D1321" i="1"/>
  <c r="G1321" i="1"/>
  <c r="K1321" i="1"/>
  <c r="J1321" i="1" s="1"/>
  <c r="L1321" i="1"/>
  <c r="H1321" i="1" s="1"/>
  <c r="A6315" i="1"/>
  <c r="B6315" i="1"/>
  <c r="C6315" i="1"/>
  <c r="D6315" i="1"/>
  <c r="G6315" i="1"/>
  <c r="K6315" i="1"/>
  <c r="L6315" i="1"/>
  <c r="H6315" i="1" s="1"/>
  <c r="A1238" i="1"/>
  <c r="B1238" i="1"/>
  <c r="C1238" i="1"/>
  <c r="D1238" i="1"/>
  <c r="G1238" i="1"/>
  <c r="K1238" i="1"/>
  <c r="L1238" i="1"/>
  <c r="H1238" i="1" s="1"/>
  <c r="A2596" i="1"/>
  <c r="B2596" i="1"/>
  <c r="C2596" i="1"/>
  <c r="D2596" i="1"/>
  <c r="G2596" i="1"/>
  <c r="K2596" i="1"/>
  <c r="J2596" i="1" s="1"/>
  <c r="L2596" i="1"/>
  <c r="H2596" i="1" s="1"/>
  <c r="A5653" i="1"/>
  <c r="B5653" i="1"/>
  <c r="C5653" i="1"/>
  <c r="D5653" i="1"/>
  <c r="G5653" i="1"/>
  <c r="K5653" i="1"/>
  <c r="J5653" i="1" s="1"/>
  <c r="L5653" i="1"/>
  <c r="H5653" i="1" s="1"/>
  <c r="A5442" i="1"/>
  <c r="B5442" i="1"/>
  <c r="C5442" i="1"/>
  <c r="D5442" i="1"/>
  <c r="G5442" i="1"/>
  <c r="K5442" i="1"/>
  <c r="J5442" i="1" s="1"/>
  <c r="L5442" i="1"/>
  <c r="H5442" i="1" s="1"/>
  <c r="A1400" i="1"/>
  <c r="B1400" i="1"/>
  <c r="C1400" i="1"/>
  <c r="D1400" i="1"/>
  <c r="G1400" i="1"/>
  <c r="K1400" i="1"/>
  <c r="L1400" i="1"/>
  <c r="H1400" i="1" s="1"/>
  <c r="A4605" i="1"/>
  <c r="B4605" i="1"/>
  <c r="C4605" i="1"/>
  <c r="D4605" i="1"/>
  <c r="G4605" i="1"/>
  <c r="K4605" i="1"/>
  <c r="J4605" i="1" s="1"/>
  <c r="L4605" i="1"/>
  <c r="H4605" i="1" s="1"/>
  <c r="A6287" i="1"/>
  <c r="B6287" i="1"/>
  <c r="C6287" i="1"/>
  <c r="D6287" i="1"/>
  <c r="G6287" i="1"/>
  <c r="K6287" i="1"/>
  <c r="L6287" i="1"/>
  <c r="H6287" i="1" s="1"/>
  <c r="A6176" i="1"/>
  <c r="B6176" i="1"/>
  <c r="C6176" i="1"/>
  <c r="D6176" i="1"/>
  <c r="G6176" i="1"/>
  <c r="K6176" i="1"/>
  <c r="L6176" i="1"/>
  <c r="H6176" i="1" s="1"/>
  <c r="A2836" i="1"/>
  <c r="B2836" i="1"/>
  <c r="C2836" i="1"/>
  <c r="D2836" i="1"/>
  <c r="G2836" i="1"/>
  <c r="K2836" i="1"/>
  <c r="J2836" i="1" s="1"/>
  <c r="L2836" i="1"/>
  <c r="H2836" i="1" s="1"/>
  <c r="A3493" i="1"/>
  <c r="B3493" i="1"/>
  <c r="C3493" i="1"/>
  <c r="D3493" i="1"/>
  <c r="G3493" i="1"/>
  <c r="K3493" i="1"/>
  <c r="L3493" i="1"/>
  <c r="H3493" i="1" s="1"/>
  <c r="A711" i="1"/>
  <c r="B711" i="1"/>
  <c r="C711" i="1"/>
  <c r="D711" i="1"/>
  <c r="G711" i="1"/>
  <c r="K711" i="1"/>
  <c r="L711" i="1"/>
  <c r="H711" i="1" s="1"/>
  <c r="A5800" i="1"/>
  <c r="B5800" i="1"/>
  <c r="C5800" i="1"/>
  <c r="D5800" i="1"/>
  <c r="G5800" i="1"/>
  <c r="K5800" i="1"/>
  <c r="J5800" i="1" s="1"/>
  <c r="L5800" i="1"/>
  <c r="H5800" i="1" s="1"/>
  <c r="A2628" i="1"/>
  <c r="B2628" i="1"/>
  <c r="C2628" i="1"/>
  <c r="D2628" i="1"/>
  <c r="G2628" i="1"/>
  <c r="K2628" i="1"/>
  <c r="L2628" i="1"/>
  <c r="H2628" i="1" s="1"/>
  <c r="A5878" i="1"/>
  <c r="B5878" i="1"/>
  <c r="C5878" i="1"/>
  <c r="D5878" i="1"/>
  <c r="G5878" i="1"/>
  <c r="K5878" i="1"/>
  <c r="L5878" i="1"/>
  <c r="H5878" i="1" s="1"/>
  <c r="A5971" i="1"/>
  <c r="B5971" i="1"/>
  <c r="C5971" i="1"/>
  <c r="D5971" i="1"/>
  <c r="G5971" i="1"/>
  <c r="K5971" i="1"/>
  <c r="J5971" i="1" s="1"/>
  <c r="L5971" i="1"/>
  <c r="H5971" i="1" s="1"/>
  <c r="A1756" i="1"/>
  <c r="B1756" i="1"/>
  <c r="C1756" i="1"/>
  <c r="D1756" i="1"/>
  <c r="G1756" i="1"/>
  <c r="K1756" i="1"/>
  <c r="L1756" i="1"/>
  <c r="H1756" i="1" s="1"/>
  <c r="A2171" i="1"/>
  <c r="B2171" i="1"/>
  <c r="C2171" i="1"/>
  <c r="D2171" i="1"/>
  <c r="G2171" i="1"/>
  <c r="K2171" i="1"/>
  <c r="L2171" i="1"/>
  <c r="H2171" i="1" s="1"/>
  <c r="A965" i="1"/>
  <c r="B965" i="1"/>
  <c r="C965" i="1"/>
  <c r="D965" i="1"/>
  <c r="G965" i="1"/>
  <c r="K965" i="1"/>
  <c r="J965" i="1" s="1"/>
  <c r="L965" i="1"/>
  <c r="H965" i="1" s="1"/>
  <c r="A1697" i="1"/>
  <c r="B1697" i="1"/>
  <c r="C1697" i="1"/>
  <c r="D1697" i="1"/>
  <c r="G1697" i="1"/>
  <c r="K1697" i="1"/>
  <c r="F1697" i="1" s="1"/>
  <c r="L1697" i="1"/>
  <c r="H1697" i="1" s="1"/>
  <c r="A5033" i="1"/>
  <c r="B5033" i="1"/>
  <c r="C5033" i="1"/>
  <c r="D5033" i="1"/>
  <c r="G5033" i="1"/>
  <c r="K5033" i="1"/>
  <c r="F5033" i="1" s="1"/>
  <c r="L5033" i="1"/>
  <c r="H5033" i="1" s="1"/>
  <c r="A3172" i="1"/>
  <c r="B3172" i="1"/>
  <c r="C3172" i="1"/>
  <c r="D3172" i="1"/>
  <c r="G3172" i="1"/>
  <c r="K3172" i="1"/>
  <c r="L3172" i="1"/>
  <c r="H3172" i="1" s="1"/>
  <c r="A9" i="1"/>
  <c r="B9" i="1"/>
  <c r="C9" i="1"/>
  <c r="D9" i="1"/>
  <c r="G9" i="1"/>
  <c r="K9" i="1"/>
  <c r="F9" i="1" s="1"/>
  <c r="L9" i="1"/>
  <c r="H9" i="1" s="1"/>
  <c r="A4477" i="1"/>
  <c r="B4477" i="1"/>
  <c r="C4477" i="1"/>
  <c r="D4477" i="1"/>
  <c r="G4477" i="1"/>
  <c r="K4477" i="1"/>
  <c r="J4477" i="1" s="1"/>
  <c r="L4477" i="1"/>
  <c r="H4477" i="1" s="1"/>
  <c r="A5576" i="1"/>
  <c r="B5576" i="1"/>
  <c r="C5576" i="1"/>
  <c r="D5576" i="1"/>
  <c r="G5576" i="1"/>
  <c r="K5576" i="1"/>
  <c r="L5576" i="1"/>
  <c r="H5576" i="1" s="1"/>
  <c r="A6264" i="1"/>
  <c r="B6264" i="1"/>
  <c r="C6264" i="1"/>
  <c r="D6264" i="1"/>
  <c r="G6264" i="1"/>
  <c r="K6264" i="1"/>
  <c r="L6264" i="1"/>
  <c r="H6264" i="1" s="1"/>
  <c r="A5695" i="1"/>
  <c r="B5695" i="1"/>
  <c r="C5695" i="1"/>
  <c r="D5695" i="1"/>
  <c r="G5695" i="1"/>
  <c r="K5695" i="1"/>
  <c r="J5695" i="1" s="1"/>
  <c r="L5695" i="1"/>
  <c r="H5695" i="1" s="1"/>
  <c r="A17" i="1"/>
  <c r="B17" i="1"/>
  <c r="C17" i="1"/>
  <c r="D17" i="1"/>
  <c r="G17" i="1"/>
  <c r="K17" i="1"/>
  <c r="F17" i="1" s="1"/>
  <c r="L17" i="1"/>
  <c r="H17" i="1" s="1"/>
  <c r="A1994" i="1"/>
  <c r="B1994" i="1"/>
  <c r="C1994" i="1"/>
  <c r="D1994" i="1"/>
  <c r="G1994" i="1"/>
  <c r="K1994" i="1"/>
  <c r="I1994" i="1" s="1" a="1"/>
  <c r="I1994" i="1" s="1"/>
  <c r="L1994" i="1"/>
  <c r="H1994" i="1" s="1"/>
  <c r="A3932" i="1"/>
  <c r="B3932" i="1"/>
  <c r="C3932" i="1"/>
  <c r="D3932" i="1"/>
  <c r="G3932" i="1"/>
  <c r="K3932" i="1"/>
  <c r="J3932" i="1" s="1"/>
  <c r="L3932" i="1"/>
  <c r="H3932" i="1" s="1"/>
  <c r="A1121" i="1"/>
  <c r="B1121" i="1"/>
  <c r="C1121" i="1"/>
  <c r="D1121" i="1"/>
  <c r="G1121" i="1"/>
  <c r="K1121" i="1"/>
  <c r="L1121" i="1"/>
  <c r="H1121" i="1" s="1"/>
  <c r="A4140" i="1"/>
  <c r="B4140" i="1"/>
  <c r="C4140" i="1"/>
  <c r="D4140" i="1"/>
  <c r="G4140" i="1"/>
  <c r="K4140" i="1"/>
  <c r="L4140" i="1"/>
  <c r="H4140" i="1" s="1"/>
  <c r="A6341" i="1"/>
  <c r="B6341" i="1"/>
  <c r="C6341" i="1"/>
  <c r="D6341" i="1"/>
  <c r="G6341" i="1"/>
  <c r="K6341" i="1"/>
  <c r="F6341" i="1" s="1"/>
  <c r="L6341" i="1"/>
  <c r="H6341" i="1" s="1"/>
  <c r="A1534" i="1"/>
  <c r="B1534" i="1"/>
  <c r="C1534" i="1"/>
  <c r="D1534" i="1"/>
  <c r="G1534" i="1"/>
  <c r="K1534" i="1"/>
  <c r="L1534" i="1"/>
  <c r="H1534" i="1" s="1"/>
  <c r="A392" i="1"/>
  <c r="B392" i="1"/>
  <c r="C392" i="1"/>
  <c r="D392" i="1"/>
  <c r="G392" i="1"/>
  <c r="K392" i="1"/>
  <c r="F392" i="1" s="1"/>
  <c r="L392" i="1"/>
  <c r="H392" i="1" s="1"/>
  <c r="A966" i="1"/>
  <c r="B966" i="1"/>
  <c r="C966" i="1"/>
  <c r="D966" i="1"/>
  <c r="G966" i="1"/>
  <c r="K966" i="1"/>
  <c r="I966" i="1" s="1" a="1"/>
  <c r="I966" i="1" s="1"/>
  <c r="L966" i="1"/>
  <c r="H966" i="1" s="1"/>
  <c r="A2330" i="1"/>
  <c r="B2330" i="1"/>
  <c r="C2330" i="1"/>
  <c r="D2330" i="1"/>
  <c r="G2330" i="1"/>
  <c r="K2330" i="1"/>
  <c r="L2330" i="1"/>
  <c r="H2330" i="1" s="1"/>
  <c r="A5738" i="1"/>
  <c r="B5738" i="1"/>
  <c r="C5738" i="1"/>
  <c r="D5738" i="1"/>
  <c r="G5738" i="1"/>
  <c r="K5738" i="1"/>
  <c r="I5738" i="1" s="1" a="1"/>
  <c r="I5738" i="1" s="1"/>
  <c r="L5738" i="1"/>
  <c r="H5738" i="1" s="1"/>
  <c r="A3400" i="1"/>
  <c r="B3400" i="1"/>
  <c r="C3400" i="1"/>
  <c r="D3400" i="1"/>
  <c r="G3400" i="1"/>
  <c r="K3400" i="1"/>
  <c r="J3400" i="1" s="1"/>
  <c r="L3400" i="1"/>
  <c r="H3400" i="1" s="1"/>
  <c r="A6218" i="1"/>
  <c r="B6218" i="1"/>
  <c r="C6218" i="1"/>
  <c r="D6218" i="1"/>
  <c r="G6218" i="1"/>
  <c r="K6218" i="1"/>
  <c r="F6218" i="1" s="1"/>
  <c r="L6218" i="1"/>
  <c r="H6218" i="1" s="1"/>
  <c r="A6221" i="1"/>
  <c r="B6221" i="1"/>
  <c r="C6221" i="1"/>
  <c r="D6221" i="1"/>
  <c r="G6221" i="1"/>
  <c r="K6221" i="1"/>
  <c r="I6221" i="1" s="1" a="1"/>
  <c r="I6221" i="1" s="1"/>
  <c r="L6221" i="1"/>
  <c r="H6221" i="1" s="1"/>
  <c r="A4644" i="1"/>
  <c r="B4644" i="1"/>
  <c r="C4644" i="1"/>
  <c r="D4644" i="1"/>
  <c r="G4644" i="1"/>
  <c r="K4644" i="1"/>
  <c r="J4644" i="1" s="1"/>
  <c r="L4644" i="1"/>
  <c r="H4644" i="1" s="1"/>
  <c r="A6388" i="1"/>
  <c r="B6388" i="1"/>
  <c r="C6388" i="1"/>
  <c r="D6388" i="1"/>
  <c r="G6388" i="1"/>
  <c r="K6388" i="1"/>
  <c r="I6388" i="1" s="1" a="1"/>
  <c r="I6388" i="1" s="1"/>
  <c r="L6388" i="1"/>
  <c r="H6388" i="1" s="1"/>
  <c r="A901" i="1"/>
  <c r="B901" i="1"/>
  <c r="C901" i="1"/>
  <c r="D901" i="1"/>
  <c r="G901" i="1"/>
  <c r="K901" i="1"/>
  <c r="F901" i="1" s="1"/>
  <c r="L901" i="1"/>
  <c r="H901" i="1" s="1"/>
  <c r="A4403" i="1"/>
  <c r="B4403" i="1"/>
  <c r="C4403" i="1"/>
  <c r="D4403" i="1"/>
  <c r="G4403" i="1"/>
  <c r="K4403" i="1"/>
  <c r="F4403" i="1" s="1"/>
  <c r="L4403" i="1"/>
  <c r="H4403" i="1" s="1"/>
  <c r="A2328" i="1"/>
  <c r="B2328" i="1"/>
  <c r="C2328" i="1"/>
  <c r="D2328" i="1"/>
  <c r="G2328" i="1"/>
  <c r="K2328" i="1"/>
  <c r="L2328" i="1"/>
  <c r="H2328" i="1" s="1"/>
  <c r="A5822" i="1"/>
  <c r="B5822" i="1"/>
  <c r="C5822" i="1"/>
  <c r="D5822" i="1"/>
  <c r="G5822" i="1"/>
  <c r="K5822" i="1"/>
  <c r="L5822" i="1"/>
  <c r="H5822" i="1" s="1"/>
  <c r="A3203" i="1"/>
  <c r="B3203" i="1"/>
  <c r="C3203" i="1"/>
  <c r="D3203" i="1"/>
  <c r="G3203" i="1"/>
  <c r="K3203" i="1"/>
  <c r="I3203" i="1" s="1" a="1"/>
  <c r="I3203" i="1" s="1"/>
  <c r="L3203" i="1"/>
  <c r="H3203" i="1" s="1"/>
  <c r="A4974" i="1"/>
  <c r="B4974" i="1"/>
  <c r="C4974" i="1"/>
  <c r="D4974" i="1"/>
  <c r="G4974" i="1"/>
  <c r="K4974" i="1"/>
  <c r="L4974" i="1"/>
  <c r="H4974" i="1" s="1"/>
  <c r="A692" i="1"/>
  <c r="B692" i="1"/>
  <c r="C692" i="1"/>
  <c r="D692" i="1"/>
  <c r="G692" i="1"/>
  <c r="K692" i="1"/>
  <c r="I692" i="1" s="1" a="1"/>
  <c r="I692" i="1" s="1"/>
  <c r="L692" i="1"/>
  <c r="H692" i="1" s="1"/>
  <c r="A5054" i="1"/>
  <c r="B5054" i="1"/>
  <c r="C5054" i="1"/>
  <c r="D5054" i="1"/>
  <c r="G5054" i="1"/>
  <c r="K5054" i="1"/>
  <c r="F5054" i="1" s="1"/>
  <c r="L5054" i="1"/>
  <c r="H5054" i="1" s="1"/>
  <c r="A5128" i="1"/>
  <c r="B5128" i="1"/>
  <c r="C5128" i="1"/>
  <c r="D5128" i="1"/>
  <c r="G5128" i="1"/>
  <c r="K5128" i="1"/>
  <c r="J5128" i="1" s="1"/>
  <c r="L5128" i="1"/>
  <c r="H5128" i="1" s="1"/>
  <c r="A1277" i="1"/>
  <c r="B1277" i="1"/>
  <c r="C1277" i="1"/>
  <c r="D1277" i="1"/>
  <c r="G1277" i="1"/>
  <c r="K1277" i="1"/>
  <c r="L1277" i="1"/>
  <c r="H1277" i="1" s="1"/>
  <c r="A638" i="1"/>
  <c r="B638" i="1"/>
  <c r="C638" i="1"/>
  <c r="D638" i="1"/>
  <c r="G638" i="1"/>
  <c r="K638" i="1"/>
  <c r="L638" i="1"/>
  <c r="H638" i="1" s="1"/>
  <c r="A661" i="1"/>
  <c r="B661" i="1"/>
  <c r="C661" i="1"/>
  <c r="D661" i="1"/>
  <c r="G661" i="1"/>
  <c r="K661" i="1"/>
  <c r="L661" i="1"/>
  <c r="H661" i="1" s="1"/>
  <c r="A6362" i="1"/>
  <c r="B6362" i="1"/>
  <c r="C6362" i="1"/>
  <c r="D6362" i="1"/>
  <c r="G6362" i="1"/>
  <c r="K6362" i="1"/>
  <c r="J6362" i="1" s="1"/>
  <c r="L6362" i="1"/>
  <c r="H6362" i="1" s="1"/>
  <c r="A4066" i="1"/>
  <c r="B4066" i="1"/>
  <c r="C4066" i="1"/>
  <c r="D4066" i="1"/>
  <c r="G4066" i="1"/>
  <c r="K4066" i="1"/>
  <c r="L4066" i="1"/>
  <c r="H4066" i="1" s="1"/>
  <c r="A3540" i="1"/>
  <c r="B3540" i="1"/>
  <c r="C3540" i="1"/>
  <c r="D3540" i="1"/>
  <c r="G3540" i="1"/>
  <c r="K3540" i="1"/>
  <c r="F3540" i="1" s="1"/>
  <c r="L3540" i="1"/>
  <c r="H3540" i="1" s="1"/>
  <c r="A1984" i="1"/>
  <c r="B1984" i="1"/>
  <c r="C1984" i="1"/>
  <c r="D1984" i="1"/>
  <c r="G1984" i="1"/>
  <c r="K1984" i="1"/>
  <c r="J1984" i="1" s="1"/>
  <c r="L1984" i="1"/>
  <c r="H1984" i="1" s="1"/>
  <c r="A2838" i="1"/>
  <c r="B2838" i="1"/>
  <c r="C2838" i="1"/>
  <c r="D2838" i="1"/>
  <c r="G2838" i="1"/>
  <c r="K2838" i="1"/>
  <c r="F2838" i="1" s="1"/>
  <c r="L2838" i="1"/>
  <c r="H2838" i="1" s="1"/>
  <c r="A151" i="1"/>
  <c r="B151" i="1"/>
  <c r="C151" i="1"/>
  <c r="D151" i="1"/>
  <c r="G151" i="1"/>
  <c r="K151" i="1"/>
  <c r="L151" i="1"/>
  <c r="H151" i="1" s="1"/>
  <c r="A4475" i="1"/>
  <c r="B4475" i="1"/>
  <c r="C4475" i="1"/>
  <c r="D4475" i="1"/>
  <c r="G4475" i="1"/>
  <c r="K4475" i="1"/>
  <c r="I4475" i="1" s="1" a="1"/>
  <c r="I4475" i="1" s="1"/>
  <c r="L4475" i="1"/>
  <c r="H4475" i="1" s="1"/>
  <c r="A3608" i="1"/>
  <c r="B3608" i="1"/>
  <c r="C3608" i="1"/>
  <c r="D3608" i="1"/>
  <c r="G3608" i="1"/>
  <c r="K3608" i="1"/>
  <c r="L3608" i="1"/>
  <c r="H3608" i="1" s="1"/>
  <c r="A1727" i="1"/>
  <c r="B1727" i="1"/>
  <c r="C1727" i="1"/>
  <c r="D1727" i="1"/>
  <c r="G1727" i="1"/>
  <c r="K1727" i="1"/>
  <c r="L1727" i="1"/>
  <c r="H1727" i="1" s="1"/>
  <c r="A6299" i="1"/>
  <c r="B6299" i="1"/>
  <c r="C6299" i="1"/>
  <c r="D6299" i="1"/>
  <c r="G6299" i="1"/>
  <c r="K6299" i="1"/>
  <c r="F6299" i="1" s="1"/>
  <c r="L6299" i="1"/>
  <c r="H6299" i="1" s="1"/>
  <c r="A1165" i="1"/>
  <c r="B1165" i="1"/>
  <c r="C1165" i="1"/>
  <c r="D1165" i="1"/>
  <c r="G1165" i="1"/>
  <c r="K1165" i="1"/>
  <c r="L1165" i="1"/>
  <c r="H1165" i="1" s="1"/>
  <c r="A6220" i="1"/>
  <c r="B6220" i="1"/>
  <c r="C6220" i="1"/>
  <c r="D6220" i="1"/>
  <c r="G6220" i="1"/>
  <c r="K6220" i="1"/>
  <c r="L6220" i="1"/>
  <c r="H6220" i="1" s="1"/>
  <c r="A4335" i="1"/>
  <c r="B4335" i="1"/>
  <c r="C4335" i="1"/>
  <c r="D4335" i="1"/>
  <c r="G4335" i="1"/>
  <c r="K4335" i="1"/>
  <c r="I4335" i="1" s="1" a="1"/>
  <c r="I4335" i="1" s="1"/>
  <c r="L4335" i="1"/>
  <c r="H4335" i="1" s="1"/>
  <c r="A2915" i="1"/>
  <c r="B2915" i="1"/>
  <c r="C2915" i="1"/>
  <c r="D2915" i="1"/>
  <c r="G2915" i="1"/>
  <c r="K2915" i="1"/>
  <c r="F2915" i="1" s="1"/>
  <c r="L2915" i="1"/>
  <c r="H2915" i="1" s="1"/>
  <c r="A5400" i="1"/>
  <c r="B5400" i="1"/>
  <c r="C5400" i="1"/>
  <c r="D5400" i="1"/>
  <c r="G5400" i="1"/>
  <c r="K5400" i="1"/>
  <c r="L5400" i="1"/>
  <c r="H5400" i="1" s="1"/>
  <c r="A1375" i="1"/>
  <c r="B1375" i="1"/>
  <c r="C1375" i="1"/>
  <c r="D1375" i="1"/>
  <c r="G1375" i="1"/>
  <c r="K1375" i="1"/>
  <c r="F1375" i="1" s="1"/>
  <c r="L1375" i="1"/>
  <c r="H1375" i="1" s="1"/>
  <c r="A891" i="1"/>
  <c r="B891" i="1"/>
  <c r="C891" i="1"/>
  <c r="D891" i="1"/>
  <c r="G891" i="1"/>
  <c r="K891" i="1"/>
  <c r="L891" i="1"/>
  <c r="H891" i="1" s="1"/>
  <c r="A484" i="1"/>
  <c r="B484" i="1"/>
  <c r="C484" i="1"/>
  <c r="D484" i="1"/>
  <c r="G484" i="1"/>
  <c r="K484" i="1"/>
  <c r="J484" i="1" s="1"/>
  <c r="L484" i="1"/>
  <c r="H484" i="1" s="1"/>
  <c r="A5022" i="1"/>
  <c r="B5022" i="1"/>
  <c r="C5022" i="1"/>
  <c r="D5022" i="1"/>
  <c r="G5022" i="1"/>
  <c r="K5022" i="1"/>
  <c r="L5022" i="1"/>
  <c r="H5022" i="1" s="1"/>
  <c r="A2449" i="1"/>
  <c r="B2449" i="1"/>
  <c r="C2449" i="1"/>
  <c r="D2449" i="1"/>
  <c r="G2449" i="1"/>
  <c r="K2449" i="1"/>
  <c r="I2449" i="1" s="1" a="1"/>
  <c r="I2449" i="1" s="1"/>
  <c r="L2449" i="1"/>
  <c r="H2449" i="1" s="1"/>
  <c r="A4428" i="1"/>
  <c r="B4428" i="1"/>
  <c r="C4428" i="1"/>
  <c r="D4428" i="1"/>
  <c r="G4428" i="1"/>
  <c r="K4428" i="1"/>
  <c r="J4428" i="1" s="1"/>
  <c r="L4428" i="1"/>
  <c r="H4428" i="1" s="1"/>
  <c r="A511" i="1"/>
  <c r="B511" i="1"/>
  <c r="C511" i="1"/>
  <c r="D511" i="1"/>
  <c r="G511" i="1"/>
  <c r="K511" i="1"/>
  <c r="F511" i="1" s="1"/>
  <c r="L511" i="1"/>
  <c r="H511" i="1" s="1"/>
  <c r="A1993" i="1"/>
  <c r="B1993" i="1"/>
  <c r="C1993" i="1"/>
  <c r="D1993" i="1"/>
  <c r="G1993" i="1"/>
  <c r="K1993" i="1"/>
  <c r="L1993" i="1"/>
  <c r="H1993" i="1" s="1"/>
  <c r="A6072" i="1"/>
  <c r="B6072" i="1"/>
  <c r="C6072" i="1"/>
  <c r="D6072" i="1"/>
  <c r="G6072" i="1"/>
  <c r="K6072" i="1"/>
  <c r="J6072" i="1" s="1"/>
  <c r="L6072" i="1"/>
  <c r="H6072" i="1" s="1"/>
  <c r="A933" i="1"/>
  <c r="B933" i="1"/>
  <c r="C933" i="1"/>
  <c r="D933" i="1"/>
  <c r="G933" i="1"/>
  <c r="K933" i="1"/>
  <c r="L933" i="1"/>
  <c r="H933" i="1" s="1"/>
  <c r="A1003" i="1"/>
  <c r="B1003" i="1"/>
  <c r="C1003" i="1"/>
  <c r="D1003" i="1"/>
  <c r="G1003" i="1"/>
  <c r="K1003" i="1"/>
  <c r="I1003" i="1" s="1" a="1"/>
  <c r="I1003" i="1" s="1"/>
  <c r="L1003" i="1"/>
  <c r="H1003" i="1" s="1"/>
  <c r="A4240" i="1"/>
  <c r="B4240" i="1"/>
  <c r="C4240" i="1"/>
  <c r="D4240" i="1"/>
  <c r="G4240" i="1"/>
  <c r="K4240" i="1"/>
  <c r="J4240" i="1" s="1"/>
  <c r="L4240" i="1"/>
  <c r="H4240" i="1" s="1"/>
  <c r="A6046" i="1"/>
  <c r="B6046" i="1"/>
  <c r="C6046" i="1"/>
  <c r="D6046" i="1"/>
  <c r="G6046" i="1"/>
  <c r="K6046" i="1"/>
  <c r="F6046" i="1" s="1"/>
  <c r="L6046" i="1"/>
  <c r="H6046" i="1" s="1"/>
  <c r="A486" i="1"/>
  <c r="B486" i="1"/>
  <c r="C486" i="1"/>
  <c r="D486" i="1"/>
  <c r="G486" i="1"/>
  <c r="K486" i="1"/>
  <c r="I486" i="1" s="1" a="1"/>
  <c r="I486" i="1" s="1"/>
  <c r="L486" i="1"/>
  <c r="H486" i="1" s="1"/>
  <c r="A6160" i="1"/>
  <c r="B6160" i="1"/>
  <c r="C6160" i="1"/>
  <c r="D6160" i="1"/>
  <c r="G6160" i="1"/>
  <c r="K6160" i="1"/>
  <c r="J6160" i="1" s="1"/>
  <c r="L6160" i="1"/>
  <c r="H6160" i="1" s="1"/>
  <c r="A1463" i="1"/>
  <c r="B1463" i="1"/>
  <c r="C1463" i="1"/>
  <c r="D1463" i="1"/>
  <c r="G1463" i="1"/>
  <c r="K1463" i="1"/>
  <c r="I1463" i="1" s="1" a="1"/>
  <c r="I1463" i="1" s="1"/>
  <c r="L1463" i="1"/>
  <c r="H1463" i="1" s="1"/>
  <c r="A5510" i="1"/>
  <c r="B5510" i="1"/>
  <c r="C5510" i="1"/>
  <c r="D5510" i="1"/>
  <c r="G5510" i="1"/>
  <c r="K5510" i="1"/>
  <c r="J5510" i="1" s="1"/>
  <c r="L5510" i="1"/>
  <c r="H5510" i="1" s="1"/>
  <c r="A4013" i="1"/>
  <c r="B4013" i="1"/>
  <c r="C4013" i="1"/>
  <c r="D4013" i="1"/>
  <c r="G4013" i="1"/>
  <c r="K4013" i="1"/>
  <c r="L4013" i="1"/>
  <c r="H4013" i="1" s="1"/>
  <c r="A867" i="1"/>
  <c r="B867" i="1"/>
  <c r="C867" i="1"/>
  <c r="D867" i="1"/>
  <c r="G867" i="1"/>
  <c r="K867" i="1"/>
  <c r="I867" i="1" s="1" a="1"/>
  <c r="I867" i="1" s="1"/>
  <c r="L867" i="1"/>
  <c r="H867" i="1" s="1"/>
  <c r="A2788" i="1"/>
  <c r="B2788" i="1"/>
  <c r="C2788" i="1"/>
  <c r="D2788" i="1"/>
  <c r="G2788" i="1"/>
  <c r="K2788" i="1"/>
  <c r="F2788" i="1" s="1"/>
  <c r="L2788" i="1"/>
  <c r="H2788" i="1" s="1"/>
  <c r="A3788" i="1"/>
  <c r="B3788" i="1"/>
  <c r="C3788" i="1"/>
  <c r="D3788" i="1"/>
  <c r="G3788" i="1"/>
  <c r="K3788" i="1"/>
  <c r="F3788" i="1" s="1"/>
  <c r="L3788" i="1"/>
  <c r="H3788" i="1" s="1"/>
  <c r="A4234" i="1"/>
  <c r="B4234" i="1"/>
  <c r="C4234" i="1"/>
  <c r="D4234" i="1"/>
  <c r="G4234" i="1"/>
  <c r="K4234" i="1"/>
  <c r="I4234" i="1" s="1" a="1"/>
  <c r="I4234" i="1" s="1"/>
  <c r="L4234" i="1"/>
  <c r="H4234" i="1" s="1"/>
  <c r="A632" i="1"/>
  <c r="B632" i="1"/>
  <c r="C632" i="1"/>
  <c r="D632" i="1"/>
  <c r="G632" i="1"/>
  <c r="K632" i="1"/>
  <c r="J632" i="1" s="1"/>
  <c r="L632" i="1"/>
  <c r="H632" i="1" s="1"/>
  <c r="A3456" i="1"/>
  <c r="B3456" i="1"/>
  <c r="C3456" i="1"/>
  <c r="D3456" i="1"/>
  <c r="G3456" i="1"/>
  <c r="K3456" i="1"/>
  <c r="I3456" i="1" s="1" a="1"/>
  <c r="I3456" i="1" s="1"/>
  <c r="L3456" i="1"/>
  <c r="H3456" i="1" s="1"/>
  <c r="A2639" i="1"/>
  <c r="B2639" i="1"/>
  <c r="C2639" i="1"/>
  <c r="D2639" i="1"/>
  <c r="G2639" i="1"/>
  <c r="K2639" i="1"/>
  <c r="J2639" i="1" s="1"/>
  <c r="L2639" i="1"/>
  <c r="H2639" i="1" s="1"/>
  <c r="A5488" i="1"/>
  <c r="B5488" i="1"/>
  <c r="C5488" i="1"/>
  <c r="D5488" i="1"/>
  <c r="G5488" i="1"/>
  <c r="K5488" i="1"/>
  <c r="L5488" i="1"/>
  <c r="H5488" i="1" s="1"/>
  <c r="A831" i="1"/>
  <c r="B831" i="1"/>
  <c r="C831" i="1"/>
  <c r="D831" i="1"/>
  <c r="G831" i="1"/>
  <c r="K831" i="1"/>
  <c r="I831" i="1" s="1" a="1"/>
  <c r="I831" i="1" s="1"/>
  <c r="L831" i="1"/>
  <c r="H831" i="1" s="1"/>
  <c r="A2265" i="1"/>
  <c r="B2265" i="1"/>
  <c r="C2265" i="1"/>
  <c r="D2265" i="1"/>
  <c r="G2265" i="1"/>
  <c r="K2265" i="1"/>
  <c r="L2265" i="1"/>
  <c r="H2265" i="1" s="1"/>
  <c r="A5647" i="1"/>
  <c r="B5647" i="1"/>
  <c r="C5647" i="1"/>
  <c r="D5647" i="1"/>
  <c r="G5647" i="1"/>
  <c r="K5647" i="1"/>
  <c r="F5647" i="1" s="1"/>
  <c r="L5647" i="1"/>
  <c r="H5647" i="1" s="1"/>
  <c r="A3093" i="1"/>
  <c r="B3093" i="1"/>
  <c r="C3093" i="1"/>
  <c r="D3093" i="1"/>
  <c r="G3093" i="1"/>
  <c r="K3093" i="1"/>
  <c r="I3093" i="1" s="1" a="1"/>
  <c r="I3093" i="1" s="1"/>
  <c r="L3093" i="1"/>
  <c r="H3093" i="1" s="1"/>
  <c r="A6342" i="1"/>
  <c r="B6342" i="1"/>
  <c r="C6342" i="1"/>
  <c r="D6342" i="1"/>
  <c r="G6342" i="1"/>
  <c r="K6342" i="1"/>
  <c r="J6342" i="1" s="1"/>
  <c r="L6342" i="1"/>
  <c r="H6342" i="1" s="1"/>
  <c r="A832" i="1"/>
  <c r="B832" i="1"/>
  <c r="C832" i="1"/>
  <c r="D832" i="1"/>
  <c r="G832" i="1"/>
  <c r="K832" i="1"/>
  <c r="J832" i="1" s="1"/>
  <c r="L832" i="1"/>
  <c r="H832" i="1" s="1"/>
  <c r="A5243" i="1"/>
  <c r="B5243" i="1"/>
  <c r="C5243" i="1"/>
  <c r="D5243" i="1"/>
  <c r="G5243" i="1"/>
  <c r="K5243" i="1"/>
  <c r="L5243" i="1"/>
  <c r="H5243" i="1" s="1"/>
  <c r="A299" i="1"/>
  <c r="B299" i="1"/>
  <c r="C299" i="1"/>
  <c r="D299" i="1"/>
  <c r="G299" i="1"/>
  <c r="K299" i="1"/>
  <c r="I299" i="1" s="1" a="1"/>
  <c r="I299" i="1" s="1"/>
  <c r="L299" i="1"/>
  <c r="H299" i="1" s="1"/>
  <c r="A4768" i="1"/>
  <c r="B4768" i="1"/>
  <c r="C4768" i="1"/>
  <c r="D4768" i="1"/>
  <c r="G4768" i="1"/>
  <c r="K4768" i="1"/>
  <c r="F4768" i="1" s="1"/>
  <c r="L4768" i="1"/>
  <c r="H4768" i="1" s="1"/>
  <c r="A1971" i="1"/>
  <c r="B1971" i="1"/>
  <c r="C1971" i="1"/>
  <c r="D1971" i="1"/>
  <c r="G1971" i="1"/>
  <c r="K1971" i="1"/>
  <c r="L1971" i="1"/>
  <c r="H1971" i="1" s="1"/>
  <c r="A4478" i="1"/>
  <c r="B4478" i="1"/>
  <c r="C4478" i="1"/>
  <c r="D4478" i="1"/>
  <c r="G4478" i="1"/>
  <c r="K4478" i="1"/>
  <c r="F4478" i="1" s="1"/>
  <c r="L4478" i="1"/>
  <c r="H4478" i="1" s="1"/>
  <c r="A2900" i="1"/>
  <c r="B2900" i="1"/>
  <c r="C2900" i="1"/>
  <c r="D2900" i="1"/>
  <c r="G2900" i="1"/>
  <c r="K2900" i="1"/>
  <c r="J2900" i="1" s="1"/>
  <c r="L2900" i="1"/>
  <c r="H2900" i="1" s="1"/>
  <c r="A1728" i="1"/>
  <c r="B1728" i="1"/>
  <c r="C1728" i="1"/>
  <c r="D1728" i="1"/>
  <c r="G1728" i="1"/>
  <c r="K1728" i="1"/>
  <c r="J1728" i="1" s="1"/>
  <c r="L1728" i="1"/>
  <c r="H1728" i="1" s="1"/>
  <c r="A2331" i="1"/>
  <c r="B2331" i="1"/>
  <c r="C2331" i="1"/>
  <c r="D2331" i="1"/>
  <c r="G2331" i="1"/>
  <c r="K2331" i="1"/>
  <c r="I2331" i="1" s="1" a="1"/>
  <c r="I2331" i="1" s="1"/>
  <c r="L2331" i="1"/>
  <c r="H2331" i="1" s="1"/>
  <c r="A3250" i="1"/>
  <c r="B3250" i="1"/>
  <c r="C3250" i="1"/>
  <c r="D3250" i="1"/>
  <c r="G3250" i="1"/>
  <c r="K3250" i="1"/>
  <c r="L3250" i="1"/>
  <c r="H3250" i="1" s="1"/>
  <c r="A2358" i="1"/>
  <c r="B2358" i="1"/>
  <c r="C2358" i="1"/>
  <c r="D2358" i="1"/>
  <c r="G2358" i="1"/>
  <c r="K2358" i="1"/>
  <c r="F2358" i="1" s="1"/>
  <c r="L2358" i="1"/>
  <c r="H2358" i="1" s="1"/>
  <c r="A4563" i="1"/>
  <c r="B4563" i="1"/>
  <c r="C4563" i="1"/>
  <c r="D4563" i="1"/>
  <c r="G4563" i="1"/>
  <c r="K4563" i="1"/>
  <c r="L4563" i="1"/>
  <c r="H4563" i="1" s="1"/>
  <c r="A5083" i="1"/>
  <c r="B5083" i="1"/>
  <c r="C5083" i="1"/>
  <c r="D5083" i="1"/>
  <c r="G5083" i="1"/>
  <c r="K5083" i="1"/>
  <c r="F5083" i="1" s="1"/>
  <c r="L5083" i="1"/>
  <c r="H5083" i="1" s="1"/>
  <c r="A183" i="1"/>
  <c r="B183" i="1"/>
  <c r="C183" i="1"/>
  <c r="D183" i="1"/>
  <c r="G183" i="1"/>
  <c r="K183" i="1"/>
  <c r="J183" i="1" s="1"/>
  <c r="L183" i="1"/>
  <c r="H183" i="1" s="1"/>
  <c r="A459" i="1"/>
  <c r="B459" i="1"/>
  <c r="C459" i="1"/>
  <c r="D459" i="1"/>
  <c r="G459" i="1"/>
  <c r="K459" i="1"/>
  <c r="J459" i="1" s="1"/>
  <c r="L459" i="1"/>
  <c r="H459" i="1" s="1"/>
  <c r="A3688" i="1"/>
  <c r="B3688" i="1"/>
  <c r="C3688" i="1"/>
  <c r="D3688" i="1"/>
  <c r="G3688" i="1"/>
  <c r="K3688" i="1"/>
  <c r="L3688" i="1"/>
  <c r="H3688" i="1" s="1"/>
  <c r="A5304" i="1"/>
  <c r="B5304" i="1"/>
  <c r="C5304" i="1"/>
  <c r="D5304" i="1"/>
  <c r="G5304" i="1"/>
  <c r="K5304" i="1"/>
  <c r="I5304" i="1" s="1" a="1"/>
  <c r="I5304" i="1" s="1"/>
  <c r="L5304" i="1"/>
  <c r="H5304" i="1" s="1"/>
  <c r="A3816" i="1"/>
  <c r="B3816" i="1"/>
  <c r="C3816" i="1"/>
  <c r="D3816" i="1"/>
  <c r="G3816" i="1"/>
  <c r="K3816" i="1"/>
  <c r="L3816" i="1"/>
  <c r="H3816" i="1" s="1"/>
  <c r="A1992" i="1"/>
  <c r="B1992" i="1"/>
  <c r="C1992" i="1"/>
  <c r="D1992" i="1"/>
  <c r="G1992" i="1"/>
  <c r="K1992" i="1"/>
  <c r="F1992" i="1" s="1"/>
  <c r="L1992" i="1"/>
  <c r="H1992" i="1" s="1"/>
  <c r="A1943" i="1"/>
  <c r="B1943" i="1"/>
  <c r="C1943" i="1"/>
  <c r="D1943" i="1"/>
  <c r="G1943" i="1"/>
  <c r="K1943" i="1"/>
  <c r="F1943" i="1" s="1"/>
  <c r="L1943" i="1"/>
  <c r="H1943" i="1" s="1"/>
  <c r="A1413" i="1"/>
  <c r="B1413" i="1"/>
  <c r="C1413" i="1"/>
  <c r="D1413" i="1"/>
  <c r="G1413" i="1"/>
  <c r="K1413" i="1"/>
  <c r="J1413" i="1" s="1"/>
  <c r="L1413" i="1"/>
  <c r="H1413" i="1" s="1"/>
  <c r="A1484" i="1"/>
  <c r="B1484" i="1"/>
  <c r="C1484" i="1"/>
  <c r="D1484" i="1"/>
  <c r="G1484" i="1"/>
  <c r="K1484" i="1"/>
  <c r="J1484" i="1" s="1"/>
  <c r="L1484" i="1"/>
  <c r="H1484" i="1" s="1"/>
  <c r="A6015" i="1"/>
  <c r="B6015" i="1"/>
  <c r="C6015" i="1"/>
  <c r="D6015" i="1"/>
  <c r="G6015" i="1"/>
  <c r="K6015" i="1"/>
  <c r="L6015" i="1"/>
  <c r="H6015" i="1" s="1"/>
  <c r="A4695" i="1"/>
  <c r="B4695" i="1"/>
  <c r="C4695" i="1"/>
  <c r="D4695" i="1"/>
  <c r="G4695" i="1"/>
  <c r="K4695" i="1"/>
  <c r="I4695" i="1" s="1" a="1"/>
  <c r="I4695" i="1" s="1"/>
  <c r="L4695" i="1"/>
  <c r="H4695" i="1" s="1"/>
  <c r="A1648" i="1"/>
  <c r="B1648" i="1"/>
  <c r="C1648" i="1"/>
  <c r="D1648" i="1"/>
  <c r="G1648" i="1"/>
  <c r="K1648" i="1"/>
  <c r="L1648" i="1"/>
  <c r="H1648" i="1" s="1"/>
  <c r="A4206" i="1"/>
  <c r="B4206" i="1"/>
  <c r="C4206" i="1"/>
  <c r="D4206" i="1"/>
  <c r="G4206" i="1"/>
  <c r="K4206" i="1"/>
  <c r="L4206" i="1"/>
  <c r="H4206" i="1" s="1"/>
  <c r="A4176" i="1"/>
  <c r="B4176" i="1"/>
  <c r="C4176" i="1"/>
  <c r="D4176" i="1"/>
  <c r="G4176" i="1"/>
  <c r="K4176" i="1"/>
  <c r="F4176" i="1" s="1"/>
  <c r="L4176" i="1"/>
  <c r="H4176" i="1" s="1"/>
  <c r="A1432" i="1"/>
  <c r="B1432" i="1"/>
  <c r="C1432" i="1"/>
  <c r="D1432" i="1"/>
  <c r="G1432" i="1"/>
  <c r="K1432" i="1"/>
  <c r="J1432" i="1" s="1"/>
  <c r="L1432" i="1"/>
  <c r="H1432" i="1" s="1"/>
  <c r="A1395" i="1"/>
  <c r="B1395" i="1"/>
  <c r="C1395" i="1"/>
  <c r="D1395" i="1"/>
  <c r="G1395" i="1"/>
  <c r="K1395" i="1"/>
  <c r="J1395" i="1" s="1"/>
  <c r="L1395" i="1"/>
  <c r="H1395" i="1" s="1"/>
  <c r="A3719" i="1"/>
  <c r="B3719" i="1"/>
  <c r="C3719" i="1"/>
  <c r="D3719" i="1"/>
  <c r="G3719" i="1"/>
  <c r="K3719" i="1"/>
  <c r="L3719" i="1"/>
  <c r="H3719" i="1" s="1"/>
  <c r="A2966" i="1"/>
  <c r="B2966" i="1"/>
  <c r="C2966" i="1"/>
  <c r="D2966" i="1"/>
  <c r="G2966" i="1"/>
  <c r="K2966" i="1"/>
  <c r="I2966" i="1" s="1" a="1"/>
  <c r="I2966" i="1" s="1"/>
  <c r="L2966" i="1"/>
  <c r="H2966" i="1" s="1"/>
  <c r="A2869" i="1"/>
  <c r="B2869" i="1"/>
  <c r="C2869" i="1"/>
  <c r="D2869" i="1"/>
  <c r="G2869" i="1"/>
  <c r="K2869" i="1"/>
  <c r="L2869" i="1"/>
  <c r="H2869" i="1" s="1"/>
  <c r="A1202" i="1"/>
  <c r="B1202" i="1"/>
  <c r="C1202" i="1"/>
  <c r="D1202" i="1"/>
  <c r="G1202" i="1"/>
  <c r="K1202" i="1"/>
  <c r="F1202" i="1" s="1"/>
  <c r="L1202" i="1"/>
  <c r="H1202" i="1" s="1"/>
  <c r="A18" i="1"/>
  <c r="B18" i="1"/>
  <c r="C18" i="1"/>
  <c r="D18" i="1"/>
  <c r="G18" i="1"/>
  <c r="K18" i="1"/>
  <c r="L18" i="1"/>
  <c r="H18" i="1" s="1"/>
  <c r="A6428" i="1"/>
  <c r="B6428" i="1"/>
  <c r="C6428" i="1"/>
  <c r="D6428" i="1"/>
  <c r="G6428" i="1"/>
  <c r="K6428" i="1"/>
  <c r="F6428" i="1" s="1"/>
  <c r="L6428" i="1"/>
  <c r="H6428" i="1" s="1"/>
  <c r="A4811" i="1"/>
  <c r="B4811" i="1"/>
  <c r="C4811" i="1"/>
  <c r="D4811" i="1"/>
  <c r="G4811" i="1"/>
  <c r="K4811" i="1"/>
  <c r="J4811" i="1" s="1"/>
  <c r="L4811" i="1"/>
  <c r="H4811" i="1" s="1"/>
  <c r="A5239" i="1"/>
  <c r="B5239" i="1"/>
  <c r="C5239" i="1"/>
  <c r="D5239" i="1"/>
  <c r="G5239" i="1"/>
  <c r="K5239" i="1"/>
  <c r="J5239" i="1" s="1"/>
  <c r="L5239" i="1"/>
  <c r="H5239" i="1" s="1"/>
  <c r="A4819" i="1"/>
  <c r="B4819" i="1"/>
  <c r="C4819" i="1"/>
  <c r="D4819" i="1"/>
  <c r="G4819" i="1"/>
  <c r="K4819" i="1"/>
  <c r="L4819" i="1"/>
  <c r="H4819" i="1" s="1"/>
  <c r="A2751" i="1"/>
  <c r="B2751" i="1"/>
  <c r="C2751" i="1"/>
  <c r="D2751" i="1"/>
  <c r="G2751" i="1"/>
  <c r="K2751" i="1"/>
  <c r="I2751" i="1" s="1" a="1"/>
  <c r="I2751" i="1" s="1"/>
  <c r="L2751" i="1"/>
  <c r="H2751" i="1" s="1"/>
  <c r="A1301" i="1"/>
  <c r="B1301" i="1"/>
  <c r="C1301" i="1"/>
  <c r="D1301" i="1"/>
  <c r="G1301" i="1"/>
  <c r="K1301" i="1"/>
  <c r="L1301" i="1"/>
  <c r="H1301" i="1" s="1"/>
  <c r="A3959" i="1"/>
  <c r="B3959" i="1"/>
  <c r="C3959" i="1"/>
  <c r="D3959" i="1"/>
  <c r="G3959" i="1"/>
  <c r="K3959" i="1"/>
  <c r="F3959" i="1" s="1"/>
  <c r="L3959" i="1"/>
  <c r="H3959" i="1" s="1"/>
  <c r="A1244" i="1"/>
  <c r="B1244" i="1"/>
  <c r="C1244" i="1"/>
  <c r="D1244" i="1"/>
  <c r="G1244" i="1"/>
  <c r="K1244" i="1"/>
  <c r="L1244" i="1"/>
  <c r="H1244" i="1" s="1"/>
  <c r="A2840" i="1"/>
  <c r="B2840" i="1"/>
  <c r="C2840" i="1"/>
  <c r="D2840" i="1"/>
  <c r="G2840" i="1"/>
  <c r="K2840" i="1"/>
  <c r="F2840" i="1" s="1"/>
  <c r="L2840" i="1"/>
  <c r="H2840" i="1" s="1"/>
  <c r="A4924" i="1"/>
  <c r="B4924" i="1"/>
  <c r="C4924" i="1"/>
  <c r="D4924" i="1"/>
  <c r="G4924" i="1"/>
  <c r="K4924" i="1"/>
  <c r="I4924" i="1" s="1" a="1"/>
  <c r="I4924" i="1" s="1"/>
  <c r="L4924" i="1"/>
  <c r="H4924" i="1" s="1"/>
  <c r="A206" i="1"/>
  <c r="B206" i="1"/>
  <c r="C206" i="1"/>
  <c r="D206" i="1"/>
  <c r="G206" i="1"/>
  <c r="K206" i="1"/>
  <c r="J206" i="1" s="1"/>
  <c r="L206" i="1"/>
  <c r="H206" i="1" s="1"/>
  <c r="A3831" i="1"/>
  <c r="B3831" i="1"/>
  <c r="C3831" i="1"/>
  <c r="D3831" i="1"/>
  <c r="G3831" i="1"/>
  <c r="K3831" i="1"/>
  <c r="I3831" i="1" s="1" a="1"/>
  <c r="I3831" i="1" s="1"/>
  <c r="L3831" i="1"/>
  <c r="H3831" i="1" s="1"/>
  <c r="A866" i="1"/>
  <c r="B866" i="1"/>
  <c r="C866" i="1"/>
  <c r="D866" i="1"/>
  <c r="G866" i="1"/>
  <c r="K866" i="1"/>
  <c r="L866" i="1"/>
  <c r="H866" i="1" s="1"/>
  <c r="A4124" i="1"/>
  <c r="B4124" i="1"/>
  <c r="C4124" i="1"/>
  <c r="D4124" i="1"/>
  <c r="G4124" i="1"/>
  <c r="K4124" i="1"/>
  <c r="F4124" i="1" s="1"/>
  <c r="L4124" i="1"/>
  <c r="H4124" i="1" s="1"/>
  <c r="A6129" i="1"/>
  <c r="B6129" i="1"/>
  <c r="C6129" i="1"/>
  <c r="D6129" i="1"/>
  <c r="G6129" i="1"/>
  <c r="K6129" i="1"/>
  <c r="I6129" i="1" s="1" a="1"/>
  <c r="I6129" i="1" s="1"/>
  <c r="L6129" i="1"/>
  <c r="H6129" i="1" s="1"/>
  <c r="A4355" i="1"/>
  <c r="B4355" i="1"/>
  <c r="C4355" i="1"/>
  <c r="D4355" i="1"/>
  <c r="G4355" i="1"/>
  <c r="K4355" i="1"/>
  <c r="F4355" i="1" s="1"/>
  <c r="L4355" i="1"/>
  <c r="H4355" i="1" s="1"/>
  <c r="A1509" i="1"/>
  <c r="B1509" i="1"/>
  <c r="C1509" i="1"/>
  <c r="D1509" i="1"/>
  <c r="G1509" i="1"/>
  <c r="K1509" i="1"/>
  <c r="I1509" i="1" s="1" a="1"/>
  <c r="I1509" i="1" s="1"/>
  <c r="L1509" i="1"/>
  <c r="H1509" i="1" s="1"/>
  <c r="A4183" i="1"/>
  <c r="B4183" i="1"/>
  <c r="C4183" i="1"/>
  <c r="D4183" i="1"/>
  <c r="G4183" i="1"/>
  <c r="K4183" i="1"/>
  <c r="I4183" i="1" s="1" a="1"/>
  <c r="I4183" i="1" s="1"/>
  <c r="L4183" i="1"/>
  <c r="H4183" i="1" s="1"/>
  <c r="A536" i="1"/>
  <c r="B536" i="1"/>
  <c r="C536" i="1"/>
  <c r="D536" i="1"/>
  <c r="G536" i="1"/>
  <c r="K536" i="1"/>
  <c r="L536" i="1"/>
  <c r="H536" i="1" s="1"/>
  <c r="A698" i="1"/>
  <c r="B698" i="1"/>
  <c r="C698" i="1"/>
  <c r="D698" i="1"/>
  <c r="G698" i="1"/>
  <c r="K698" i="1"/>
  <c r="F698" i="1" s="1"/>
  <c r="L698" i="1"/>
  <c r="H698" i="1" s="1"/>
  <c r="A2142" i="1"/>
  <c r="B2142" i="1"/>
  <c r="C2142" i="1"/>
  <c r="D2142" i="1"/>
  <c r="G2142" i="1"/>
  <c r="K2142" i="1"/>
  <c r="F2142" i="1" s="1"/>
  <c r="L2142" i="1"/>
  <c r="H2142" i="1" s="1"/>
  <c r="A2780" i="1"/>
  <c r="B2780" i="1"/>
  <c r="C2780" i="1"/>
  <c r="D2780" i="1"/>
  <c r="G2780" i="1"/>
  <c r="K2780" i="1"/>
  <c r="I2780" i="1" s="1" a="1"/>
  <c r="I2780" i="1" s="1"/>
  <c r="L2780" i="1"/>
  <c r="H2780" i="1" s="1"/>
  <c r="A100" i="1"/>
  <c r="B100" i="1"/>
  <c r="C100" i="1"/>
  <c r="D100" i="1"/>
  <c r="G100" i="1"/>
  <c r="K100" i="1"/>
  <c r="J100" i="1" s="1"/>
  <c r="L100" i="1"/>
  <c r="H100" i="1" s="1"/>
  <c r="A5709" i="1"/>
  <c r="B5709" i="1"/>
  <c r="C5709" i="1"/>
  <c r="D5709" i="1"/>
  <c r="G5709" i="1"/>
  <c r="K5709" i="1"/>
  <c r="L5709" i="1"/>
  <c r="H5709" i="1" s="1"/>
  <c r="A4067" i="1"/>
  <c r="B4067" i="1"/>
  <c r="C4067" i="1"/>
  <c r="D4067" i="1"/>
  <c r="G4067" i="1"/>
  <c r="K4067" i="1"/>
  <c r="I4067" i="1" s="1" a="1"/>
  <c r="I4067" i="1" s="1"/>
  <c r="L4067" i="1"/>
  <c r="H4067" i="1" s="1"/>
  <c r="A5987" i="1"/>
  <c r="B5987" i="1"/>
  <c r="C5987" i="1"/>
  <c r="D5987" i="1"/>
  <c r="G5987" i="1"/>
  <c r="K5987" i="1"/>
  <c r="L5987" i="1"/>
  <c r="H5987" i="1" s="1"/>
  <c r="A2841" i="1"/>
  <c r="B2841" i="1"/>
  <c r="C2841" i="1"/>
  <c r="D2841" i="1"/>
  <c r="G2841" i="1"/>
  <c r="K2841" i="1"/>
  <c r="J2841" i="1" s="1"/>
  <c r="L2841" i="1"/>
  <c r="H2841" i="1" s="1"/>
  <c r="A3718" i="1"/>
  <c r="B3718" i="1"/>
  <c r="C3718" i="1"/>
  <c r="D3718" i="1"/>
  <c r="G3718" i="1"/>
  <c r="K3718" i="1"/>
  <c r="F3718" i="1" s="1"/>
  <c r="L3718" i="1"/>
  <c r="H3718" i="1" s="1"/>
  <c r="A771" i="1"/>
  <c r="B771" i="1"/>
  <c r="C771" i="1"/>
  <c r="D771" i="1"/>
  <c r="G771" i="1"/>
  <c r="K771" i="1"/>
  <c r="I771" i="1" s="1" a="1"/>
  <c r="I771" i="1" s="1"/>
  <c r="L771" i="1"/>
  <c r="H771" i="1" s="1"/>
  <c r="A6179" i="1"/>
  <c r="B6179" i="1"/>
  <c r="C6179" i="1"/>
  <c r="D6179" i="1"/>
  <c r="G6179" i="1"/>
  <c r="K6179" i="1"/>
  <c r="J6179" i="1" s="1"/>
  <c r="L6179" i="1"/>
  <c r="H6179" i="1" s="1"/>
  <c r="A3825" i="1"/>
  <c r="B3825" i="1"/>
  <c r="C3825" i="1"/>
  <c r="D3825" i="1"/>
  <c r="G3825" i="1"/>
  <c r="K3825" i="1"/>
  <c r="F3825" i="1" s="1"/>
  <c r="L3825" i="1"/>
  <c r="H3825" i="1" s="1"/>
  <c r="A3984" i="1"/>
  <c r="B3984" i="1"/>
  <c r="C3984" i="1"/>
  <c r="D3984" i="1"/>
  <c r="G3984" i="1"/>
  <c r="K3984" i="1"/>
  <c r="F3984" i="1" s="1"/>
  <c r="L3984" i="1"/>
  <c r="H3984" i="1" s="1"/>
  <c r="A6271" i="1"/>
  <c r="B6271" i="1"/>
  <c r="C6271" i="1"/>
  <c r="D6271" i="1"/>
  <c r="G6271" i="1"/>
  <c r="K6271" i="1"/>
  <c r="L6271" i="1"/>
  <c r="H6271" i="1" s="1"/>
  <c r="A4697" i="1"/>
  <c r="B4697" i="1"/>
  <c r="C4697" i="1"/>
  <c r="D4697" i="1"/>
  <c r="G4697" i="1"/>
  <c r="K4697" i="1"/>
  <c r="F4697" i="1" s="1"/>
  <c r="L4697" i="1"/>
  <c r="H4697" i="1" s="1"/>
  <c r="A4325" i="1"/>
  <c r="B4325" i="1"/>
  <c r="C4325" i="1"/>
  <c r="D4325" i="1"/>
  <c r="G4325" i="1"/>
  <c r="K4325" i="1"/>
  <c r="I4325" i="1" s="1" a="1"/>
  <c r="I4325" i="1" s="1"/>
  <c r="L4325" i="1"/>
  <c r="H4325" i="1" s="1"/>
  <c r="A418" i="1"/>
  <c r="B418" i="1"/>
  <c r="C418" i="1"/>
  <c r="D418" i="1"/>
  <c r="G418" i="1"/>
  <c r="K418" i="1"/>
  <c r="L418" i="1"/>
  <c r="H418" i="1" s="1"/>
  <c r="A1837" i="1"/>
  <c r="B1837" i="1"/>
  <c r="C1837" i="1"/>
  <c r="D1837" i="1"/>
  <c r="G1837" i="1"/>
  <c r="K1837" i="1"/>
  <c r="I1837" i="1" s="1" a="1"/>
  <c r="I1837" i="1" s="1"/>
  <c r="L1837" i="1"/>
  <c r="H1837" i="1" s="1"/>
  <c r="A6444" i="1"/>
  <c r="B6444" i="1"/>
  <c r="C6444" i="1"/>
  <c r="D6444" i="1"/>
  <c r="G6444" i="1"/>
  <c r="K6444" i="1"/>
  <c r="F6444" i="1" s="1"/>
  <c r="L6444" i="1"/>
  <c r="H6444" i="1" s="1"/>
  <c r="A1281" i="1"/>
  <c r="B1281" i="1"/>
  <c r="C1281" i="1"/>
  <c r="D1281" i="1"/>
  <c r="G1281" i="1"/>
  <c r="K1281" i="1"/>
  <c r="L1281" i="1"/>
  <c r="H1281" i="1" s="1"/>
  <c r="A4853" i="1"/>
  <c r="B4853" i="1"/>
  <c r="C4853" i="1"/>
  <c r="D4853" i="1"/>
  <c r="G4853" i="1"/>
  <c r="K4853" i="1"/>
  <c r="F4853" i="1" s="1"/>
  <c r="L4853" i="1"/>
  <c r="H4853" i="1" s="1"/>
  <c r="A5486" i="1"/>
  <c r="B5486" i="1"/>
  <c r="C5486" i="1"/>
  <c r="D5486" i="1"/>
  <c r="G5486" i="1"/>
  <c r="K5486" i="1"/>
  <c r="I5486" i="1" s="1" a="1"/>
  <c r="I5486" i="1" s="1"/>
  <c r="L5486" i="1"/>
  <c r="H5486" i="1" s="1"/>
  <c r="A4790" i="1"/>
  <c r="B4790" i="1"/>
  <c r="C4790" i="1"/>
  <c r="D4790" i="1"/>
  <c r="G4790" i="1"/>
  <c r="K4790" i="1"/>
  <c r="F4790" i="1" s="1"/>
  <c r="L4790" i="1"/>
  <c r="H4790" i="1" s="1"/>
  <c r="A4027" i="1"/>
  <c r="B4027" i="1"/>
  <c r="C4027" i="1"/>
  <c r="D4027" i="1"/>
  <c r="G4027" i="1"/>
  <c r="K4027" i="1"/>
  <c r="L4027" i="1"/>
  <c r="H4027" i="1" s="1"/>
  <c r="A1866" i="1"/>
  <c r="B1866" i="1"/>
  <c r="C1866" i="1"/>
  <c r="D1866" i="1"/>
  <c r="G1866" i="1"/>
  <c r="K1866" i="1"/>
  <c r="I1866" i="1" s="1" a="1"/>
  <c r="I1866" i="1" s="1"/>
  <c r="L1866" i="1"/>
  <c r="H1866" i="1" s="1"/>
  <c r="A5727" i="1"/>
  <c r="B5727" i="1"/>
  <c r="C5727" i="1"/>
  <c r="D5727" i="1"/>
  <c r="G5727" i="1"/>
  <c r="K5727" i="1"/>
  <c r="F5727" i="1" s="1"/>
  <c r="L5727" i="1"/>
  <c r="H5727" i="1" s="1"/>
  <c r="A5362" i="1"/>
  <c r="B5362" i="1"/>
  <c r="C5362" i="1"/>
  <c r="D5362" i="1"/>
  <c r="G5362" i="1"/>
  <c r="K5362" i="1"/>
  <c r="L5362" i="1"/>
  <c r="H5362" i="1" s="1"/>
  <c r="A3757" i="1"/>
  <c r="B3757" i="1"/>
  <c r="C3757" i="1"/>
  <c r="D3757" i="1"/>
  <c r="G3757" i="1"/>
  <c r="K3757" i="1"/>
  <c r="F3757" i="1" s="1"/>
  <c r="L3757" i="1"/>
  <c r="H3757" i="1" s="1"/>
  <c r="A5267" i="1"/>
  <c r="B5267" i="1"/>
  <c r="C5267" i="1"/>
  <c r="D5267" i="1"/>
  <c r="G5267" i="1"/>
  <c r="K5267" i="1"/>
  <c r="J5267" i="1" s="1"/>
  <c r="L5267" i="1"/>
  <c r="H5267" i="1" s="1"/>
  <c r="A4036" i="1"/>
  <c r="B4036" i="1"/>
  <c r="C4036" i="1"/>
  <c r="D4036" i="1"/>
  <c r="G4036" i="1"/>
  <c r="K4036" i="1"/>
  <c r="F4036" i="1" s="1"/>
  <c r="L4036" i="1"/>
  <c r="H4036" i="1" s="1"/>
  <c r="A842" i="1"/>
  <c r="B842" i="1"/>
  <c r="C842" i="1"/>
  <c r="D842" i="1"/>
  <c r="G842" i="1"/>
  <c r="K842" i="1"/>
  <c r="I842" i="1" s="1" a="1"/>
  <c r="I842" i="1" s="1"/>
  <c r="L842" i="1"/>
  <c r="H842" i="1" s="1"/>
  <c r="A4264" i="1"/>
  <c r="B4264" i="1"/>
  <c r="C4264" i="1"/>
  <c r="D4264" i="1"/>
  <c r="G4264" i="1"/>
  <c r="K4264" i="1"/>
  <c r="L4264" i="1"/>
  <c r="H4264" i="1" s="1"/>
  <c r="A2275" i="1"/>
  <c r="B2275" i="1"/>
  <c r="C2275" i="1"/>
  <c r="D2275" i="1"/>
  <c r="G2275" i="1"/>
  <c r="K2275" i="1"/>
  <c r="L2275" i="1"/>
  <c r="H2275" i="1" s="1"/>
  <c r="A4906" i="1"/>
  <c r="B4906" i="1"/>
  <c r="C4906" i="1"/>
  <c r="D4906" i="1"/>
  <c r="G4906" i="1"/>
  <c r="K4906" i="1"/>
  <c r="F4906" i="1" s="1"/>
  <c r="L4906" i="1"/>
  <c r="H4906" i="1" s="1"/>
  <c r="A2604" i="1"/>
  <c r="B2604" i="1"/>
  <c r="C2604" i="1"/>
  <c r="D2604" i="1"/>
  <c r="G2604" i="1"/>
  <c r="K2604" i="1"/>
  <c r="F2604" i="1" s="1"/>
  <c r="L2604" i="1"/>
  <c r="H2604" i="1" s="1"/>
  <c r="A4044" i="1"/>
  <c r="B4044" i="1"/>
  <c r="C4044" i="1"/>
  <c r="D4044" i="1"/>
  <c r="G4044" i="1"/>
  <c r="K4044" i="1"/>
  <c r="J4044" i="1" s="1"/>
  <c r="L4044" i="1"/>
  <c r="H4044" i="1" s="1"/>
  <c r="A3381" i="1"/>
  <c r="B3381" i="1"/>
  <c r="C3381" i="1"/>
  <c r="D3381" i="1"/>
  <c r="G3381" i="1"/>
  <c r="K3381" i="1"/>
  <c r="F3381" i="1" s="1"/>
  <c r="L3381" i="1"/>
  <c r="H3381" i="1" s="1"/>
  <c r="A2111" i="1"/>
  <c r="B2111" i="1"/>
  <c r="C2111" i="1"/>
  <c r="D2111" i="1"/>
  <c r="G2111" i="1"/>
  <c r="K2111" i="1"/>
  <c r="F2111" i="1" s="1"/>
  <c r="L2111" i="1"/>
  <c r="H2111" i="1" s="1"/>
  <c r="A50" i="1"/>
  <c r="B50" i="1"/>
  <c r="C50" i="1"/>
  <c r="D50" i="1"/>
  <c r="G50" i="1"/>
  <c r="K50" i="1"/>
  <c r="I50" i="1" s="1" a="1"/>
  <c r="I50" i="1" s="1"/>
  <c r="L50" i="1"/>
  <c r="H50" i="1" s="1"/>
  <c r="A3746" i="1"/>
  <c r="B3746" i="1"/>
  <c r="C3746" i="1"/>
  <c r="D3746" i="1"/>
  <c r="G3746" i="1"/>
  <c r="K3746" i="1"/>
  <c r="J3746" i="1" s="1"/>
  <c r="L3746" i="1"/>
  <c r="H3746" i="1" s="1"/>
  <c r="A1120" i="1"/>
  <c r="B1120" i="1"/>
  <c r="C1120" i="1"/>
  <c r="D1120" i="1"/>
  <c r="G1120" i="1"/>
  <c r="K1120" i="1"/>
  <c r="F1120" i="1" s="1"/>
  <c r="L1120" i="1"/>
  <c r="H1120" i="1" s="1"/>
  <c r="A267" i="1"/>
  <c r="B267" i="1"/>
  <c r="C267" i="1"/>
  <c r="D267" i="1"/>
  <c r="G267" i="1"/>
  <c r="K267" i="1"/>
  <c r="L267" i="1"/>
  <c r="H267" i="1" s="1"/>
  <c r="A4746" i="1"/>
  <c r="B4746" i="1"/>
  <c r="C4746" i="1"/>
  <c r="D4746" i="1"/>
  <c r="G4746" i="1"/>
  <c r="K4746" i="1"/>
  <c r="J4746" i="1" s="1"/>
  <c r="L4746" i="1"/>
  <c r="H4746" i="1" s="1"/>
  <c r="A925" i="1"/>
  <c r="B925" i="1"/>
  <c r="C925" i="1"/>
  <c r="D925" i="1"/>
  <c r="G925" i="1"/>
  <c r="K925" i="1"/>
  <c r="J925" i="1" s="1"/>
  <c r="L925" i="1"/>
  <c r="H925" i="1" s="1"/>
  <c r="A3621" i="1"/>
  <c r="B3621" i="1"/>
  <c r="C3621" i="1"/>
  <c r="D3621" i="1"/>
  <c r="G3621" i="1"/>
  <c r="K3621" i="1"/>
  <c r="L3621" i="1"/>
  <c r="H3621" i="1" s="1"/>
  <c r="A1998" i="1"/>
  <c r="B1998" i="1"/>
  <c r="C1998" i="1"/>
  <c r="D1998" i="1"/>
  <c r="G1998" i="1"/>
  <c r="K1998" i="1"/>
  <c r="L1998" i="1"/>
  <c r="H1998" i="1" s="1"/>
  <c r="A4694" i="1"/>
  <c r="B4694" i="1"/>
  <c r="C4694" i="1"/>
  <c r="D4694" i="1"/>
  <c r="G4694" i="1"/>
  <c r="K4694" i="1"/>
  <c r="I4694" i="1" s="1" a="1"/>
  <c r="I4694" i="1" s="1"/>
  <c r="L4694" i="1"/>
  <c r="H4694" i="1" s="1"/>
  <c r="A6302" i="1"/>
  <c r="B6302" i="1"/>
  <c r="C6302" i="1"/>
  <c r="D6302" i="1"/>
  <c r="G6302" i="1"/>
  <c r="K6302" i="1"/>
  <c r="J6302" i="1" s="1"/>
  <c r="L6302" i="1"/>
  <c r="H6302" i="1" s="1"/>
  <c r="A5327" i="1"/>
  <c r="B5327" i="1"/>
  <c r="C5327" i="1"/>
  <c r="D5327" i="1"/>
  <c r="G5327" i="1"/>
  <c r="K5327" i="1"/>
  <c r="F5327" i="1" s="1"/>
  <c r="L5327" i="1"/>
  <c r="H5327" i="1" s="1"/>
  <c r="A4659" i="1"/>
  <c r="B4659" i="1"/>
  <c r="C4659" i="1"/>
  <c r="D4659" i="1"/>
  <c r="G4659" i="1"/>
  <c r="K4659" i="1"/>
  <c r="F4659" i="1" s="1"/>
  <c r="L4659" i="1"/>
  <c r="H4659" i="1" s="1"/>
  <c r="A1671" i="1"/>
  <c r="B1671" i="1"/>
  <c r="C1671" i="1"/>
  <c r="D1671" i="1"/>
  <c r="G1671" i="1"/>
  <c r="K1671" i="1"/>
  <c r="J1671" i="1" s="1"/>
  <c r="L1671" i="1"/>
  <c r="H1671" i="1" s="1"/>
  <c r="A2681" i="1"/>
  <c r="B2681" i="1"/>
  <c r="C2681" i="1"/>
  <c r="D2681" i="1"/>
  <c r="G2681" i="1"/>
  <c r="K2681" i="1"/>
  <c r="F2681" i="1" s="1"/>
  <c r="L2681" i="1"/>
  <c r="H2681" i="1" s="1"/>
  <c r="A690" i="1"/>
  <c r="B690" i="1"/>
  <c r="C690" i="1"/>
  <c r="D690" i="1"/>
  <c r="G690" i="1"/>
  <c r="K690" i="1"/>
  <c r="L690" i="1"/>
  <c r="H690" i="1" s="1"/>
  <c r="A6104" i="1"/>
  <c r="B6104" i="1"/>
  <c r="C6104" i="1"/>
  <c r="D6104" i="1"/>
  <c r="G6104" i="1"/>
  <c r="K6104" i="1"/>
  <c r="F6104" i="1" s="1"/>
  <c r="L6104" i="1"/>
  <c r="H6104" i="1" s="1"/>
  <c r="A5421" i="1"/>
  <c r="B5421" i="1"/>
  <c r="C5421" i="1"/>
  <c r="D5421" i="1"/>
  <c r="G5421" i="1"/>
  <c r="K5421" i="1"/>
  <c r="L5421" i="1"/>
  <c r="H5421" i="1" s="1"/>
  <c r="A3449" i="1"/>
  <c r="B3449" i="1"/>
  <c r="C3449" i="1"/>
  <c r="D3449" i="1"/>
  <c r="G3449" i="1"/>
  <c r="K3449" i="1"/>
  <c r="J3449" i="1" s="1"/>
  <c r="L3449" i="1"/>
  <c r="H3449" i="1" s="1"/>
  <c r="A2141" i="1"/>
  <c r="B2141" i="1"/>
  <c r="C2141" i="1"/>
  <c r="D2141" i="1"/>
  <c r="G2141" i="1"/>
  <c r="K2141" i="1"/>
  <c r="J2141" i="1" s="1"/>
  <c r="L2141" i="1"/>
  <c r="H2141" i="1" s="1"/>
  <c r="A1627" i="1"/>
  <c r="B1627" i="1"/>
  <c r="C1627" i="1"/>
  <c r="D1627" i="1"/>
  <c r="G1627" i="1"/>
  <c r="K1627" i="1"/>
  <c r="F1627" i="1" s="1"/>
  <c r="L1627" i="1"/>
  <c r="H1627" i="1" s="1"/>
  <c r="A3364" i="1"/>
  <c r="B3364" i="1"/>
  <c r="C3364" i="1"/>
  <c r="D3364" i="1"/>
  <c r="G3364" i="1"/>
  <c r="K3364" i="1"/>
  <c r="J3364" i="1" s="1"/>
  <c r="L3364" i="1"/>
  <c r="H3364" i="1" s="1"/>
  <c r="A5940" i="1"/>
  <c r="B5940" i="1"/>
  <c r="C5940" i="1"/>
  <c r="D5940" i="1"/>
  <c r="G5940" i="1"/>
  <c r="K5940" i="1"/>
  <c r="L5940" i="1"/>
  <c r="H5940" i="1" s="1"/>
  <c r="A4064" i="1"/>
  <c r="B4064" i="1"/>
  <c r="C4064" i="1"/>
  <c r="D4064" i="1"/>
  <c r="G4064" i="1"/>
  <c r="K4064" i="1"/>
  <c r="L4064" i="1"/>
  <c r="H4064" i="1" s="1"/>
  <c r="A5103" i="1"/>
  <c r="B5103" i="1"/>
  <c r="C5103" i="1"/>
  <c r="D5103" i="1"/>
  <c r="G5103" i="1"/>
  <c r="K5103" i="1"/>
  <c r="F5103" i="1" s="1"/>
  <c r="L5103" i="1"/>
  <c r="H5103" i="1" s="1"/>
  <c r="A4474" i="1"/>
  <c r="B4474" i="1"/>
  <c r="C4474" i="1"/>
  <c r="D4474" i="1"/>
  <c r="G4474" i="1"/>
  <c r="K4474" i="1"/>
  <c r="F4474" i="1" s="1"/>
  <c r="L4474" i="1"/>
  <c r="H4474" i="1" s="1"/>
  <c r="A6000" i="1"/>
  <c r="B6000" i="1"/>
  <c r="C6000" i="1"/>
  <c r="D6000" i="1"/>
  <c r="G6000" i="1"/>
  <c r="K6000" i="1"/>
  <c r="I6000" i="1" s="1" a="1"/>
  <c r="I6000" i="1" s="1"/>
  <c r="L6000" i="1"/>
  <c r="H6000" i="1" s="1"/>
  <c r="A6415" i="1"/>
  <c r="B6415" i="1"/>
  <c r="C6415" i="1"/>
  <c r="D6415" i="1"/>
  <c r="G6415" i="1"/>
  <c r="K6415" i="1"/>
  <c r="J6415" i="1" s="1"/>
  <c r="L6415" i="1"/>
  <c r="H6415" i="1" s="1"/>
  <c r="A802" i="1"/>
  <c r="B802" i="1"/>
  <c r="C802" i="1"/>
  <c r="D802" i="1"/>
  <c r="G802" i="1"/>
  <c r="K802" i="1"/>
  <c r="F802" i="1" s="1"/>
  <c r="L802" i="1"/>
  <c r="H802" i="1" s="1"/>
  <c r="A2559" i="1"/>
  <c r="B2559" i="1"/>
  <c r="C2559" i="1"/>
  <c r="D2559" i="1"/>
  <c r="G2559" i="1"/>
  <c r="K2559" i="1"/>
  <c r="L2559" i="1"/>
  <c r="H2559" i="1" s="1"/>
  <c r="A6030" i="1"/>
  <c r="B6030" i="1"/>
  <c r="C6030" i="1"/>
  <c r="D6030" i="1"/>
  <c r="G6030" i="1"/>
  <c r="K6030" i="1"/>
  <c r="J6030" i="1" s="1"/>
  <c r="L6030" i="1"/>
  <c r="H6030" i="1" s="1"/>
  <c r="A5208" i="1"/>
  <c r="B5208" i="1"/>
  <c r="C5208" i="1"/>
  <c r="D5208" i="1"/>
  <c r="G5208" i="1"/>
  <c r="K5208" i="1"/>
  <c r="J5208" i="1" s="1"/>
  <c r="L5208" i="1"/>
  <c r="H5208" i="1" s="1"/>
  <c r="A3468" i="1"/>
  <c r="B3468" i="1"/>
  <c r="C3468" i="1"/>
  <c r="D3468" i="1"/>
  <c r="G3468" i="1"/>
  <c r="K3468" i="1"/>
  <c r="F3468" i="1" s="1"/>
  <c r="L3468" i="1"/>
  <c r="H3468" i="1" s="1"/>
  <c r="A5336" i="1"/>
  <c r="B5336" i="1"/>
  <c r="C5336" i="1"/>
  <c r="D5336" i="1"/>
  <c r="G5336" i="1"/>
  <c r="K5336" i="1"/>
  <c r="L5336" i="1"/>
  <c r="H5336" i="1" s="1"/>
  <c r="A5511" i="1"/>
  <c r="B5511" i="1"/>
  <c r="C5511" i="1"/>
  <c r="D5511" i="1"/>
  <c r="G5511" i="1"/>
  <c r="K5511" i="1"/>
  <c r="I5511" i="1" s="1" a="1"/>
  <c r="I5511" i="1" s="1"/>
  <c r="L5511" i="1"/>
  <c r="H5511" i="1" s="1"/>
  <c r="A4375" i="1"/>
  <c r="B4375" i="1"/>
  <c r="C4375" i="1"/>
  <c r="D4375" i="1"/>
  <c r="G4375" i="1"/>
  <c r="K4375" i="1"/>
  <c r="J4375" i="1" s="1"/>
  <c r="L4375" i="1"/>
  <c r="H4375" i="1" s="1"/>
  <c r="A5473" i="1"/>
  <c r="B5473" i="1"/>
  <c r="C5473" i="1"/>
  <c r="D5473" i="1"/>
  <c r="G5473" i="1"/>
  <c r="K5473" i="1"/>
  <c r="F5473" i="1" s="1"/>
  <c r="L5473" i="1"/>
  <c r="H5473" i="1" s="1"/>
  <c r="A1072" i="1"/>
  <c r="B1072" i="1"/>
  <c r="C1072" i="1"/>
  <c r="D1072" i="1"/>
  <c r="G1072" i="1"/>
  <c r="K1072" i="1"/>
  <c r="I1072" i="1" s="1" a="1"/>
  <c r="I1072" i="1" s="1"/>
  <c r="L1072" i="1"/>
  <c r="H1072" i="1" s="1"/>
  <c r="A375" i="1"/>
  <c r="B375" i="1"/>
  <c r="C375" i="1"/>
  <c r="D375" i="1"/>
  <c r="G375" i="1"/>
  <c r="K375" i="1"/>
  <c r="L375" i="1"/>
  <c r="H375" i="1" s="1"/>
  <c r="A6079" i="1"/>
  <c r="B6079" i="1"/>
  <c r="C6079" i="1"/>
  <c r="D6079" i="1"/>
  <c r="G6079" i="1"/>
  <c r="K6079" i="1"/>
  <c r="F6079" i="1" s="1"/>
  <c r="L6079" i="1"/>
  <c r="H6079" i="1" s="1"/>
  <c r="A3447" i="1"/>
  <c r="B3447" i="1"/>
  <c r="C3447" i="1"/>
  <c r="D3447" i="1"/>
  <c r="G3447" i="1"/>
  <c r="K3447" i="1"/>
  <c r="J3447" i="1" s="1"/>
  <c r="L3447" i="1"/>
  <c r="H3447" i="1" s="1"/>
  <c r="A4764" i="1"/>
  <c r="B4764" i="1"/>
  <c r="C4764" i="1"/>
  <c r="D4764" i="1"/>
  <c r="G4764" i="1"/>
  <c r="K4764" i="1"/>
  <c r="F4764" i="1" s="1"/>
  <c r="L4764" i="1"/>
  <c r="H4764" i="1" s="1"/>
  <c r="A159" i="1"/>
  <c r="B159" i="1"/>
  <c r="C159" i="1"/>
  <c r="D159" i="1"/>
  <c r="G159" i="1"/>
  <c r="K159" i="1"/>
  <c r="I159" i="1" s="1" a="1"/>
  <c r="I159" i="1" s="1"/>
  <c r="L159" i="1"/>
  <c r="H159" i="1" s="1"/>
  <c r="A3985" i="1"/>
  <c r="B3985" i="1"/>
  <c r="C3985" i="1"/>
  <c r="D3985" i="1"/>
  <c r="G3985" i="1"/>
  <c r="K3985" i="1"/>
  <c r="J3985" i="1" s="1"/>
  <c r="L3985" i="1"/>
  <c r="H3985" i="1" s="1"/>
  <c r="A386" i="1"/>
  <c r="B386" i="1"/>
  <c r="C386" i="1"/>
  <c r="D386" i="1"/>
  <c r="G386" i="1"/>
  <c r="K386" i="1"/>
  <c r="L386" i="1"/>
  <c r="H386" i="1" s="1"/>
  <c r="A2756" i="1"/>
  <c r="B2756" i="1"/>
  <c r="C2756" i="1"/>
  <c r="D2756" i="1"/>
  <c r="G2756" i="1"/>
  <c r="K2756" i="1"/>
  <c r="L2756" i="1"/>
  <c r="H2756" i="1" s="1"/>
  <c r="A6348" i="1"/>
  <c r="B6348" i="1"/>
  <c r="C6348" i="1"/>
  <c r="D6348" i="1"/>
  <c r="G6348" i="1"/>
  <c r="K6348" i="1"/>
  <c r="J6348" i="1" s="1"/>
  <c r="L6348" i="1"/>
  <c r="H6348" i="1" s="1"/>
  <c r="A481" i="1"/>
  <c r="B481" i="1"/>
  <c r="C481" i="1"/>
  <c r="D481" i="1"/>
  <c r="G481" i="1"/>
  <c r="K481" i="1"/>
  <c r="J481" i="1" s="1"/>
  <c r="L481" i="1"/>
  <c r="H481" i="1" s="1"/>
  <c r="A3483" i="1"/>
  <c r="B3483" i="1"/>
  <c r="C3483" i="1"/>
  <c r="D3483" i="1"/>
  <c r="G3483" i="1"/>
  <c r="K3483" i="1"/>
  <c r="L3483" i="1"/>
  <c r="H3483" i="1" s="1"/>
  <c r="A674" i="1"/>
  <c r="B674" i="1"/>
  <c r="C674" i="1"/>
  <c r="D674" i="1"/>
  <c r="G674" i="1"/>
  <c r="K674" i="1"/>
  <c r="L674" i="1"/>
  <c r="H674" i="1" s="1"/>
  <c r="A3934" i="1"/>
  <c r="B3934" i="1"/>
  <c r="C3934" i="1"/>
  <c r="D3934" i="1"/>
  <c r="G3934" i="1"/>
  <c r="K3934" i="1"/>
  <c r="L3934" i="1"/>
  <c r="H3934" i="1" s="1"/>
  <c r="A401" i="1"/>
  <c r="B401" i="1"/>
  <c r="C401" i="1"/>
  <c r="D401" i="1"/>
  <c r="G401" i="1"/>
  <c r="K401" i="1"/>
  <c r="J401" i="1" s="1"/>
  <c r="L401" i="1"/>
  <c r="H401" i="1" s="1"/>
  <c r="A1576" i="1"/>
  <c r="B1576" i="1"/>
  <c r="C1576" i="1"/>
  <c r="D1576" i="1"/>
  <c r="G1576" i="1"/>
  <c r="K1576" i="1"/>
  <c r="J1576" i="1" s="1"/>
  <c r="L1576" i="1"/>
  <c r="H1576" i="1" s="1"/>
  <c r="A3847" i="1"/>
  <c r="B3847" i="1"/>
  <c r="C3847" i="1"/>
  <c r="D3847" i="1"/>
  <c r="G3847" i="1"/>
  <c r="K3847" i="1"/>
  <c r="I3847" i="1" s="1" a="1"/>
  <c r="I3847" i="1" s="1"/>
  <c r="L3847" i="1"/>
  <c r="H3847" i="1" s="1"/>
  <c r="A6349" i="1"/>
  <c r="B6349" i="1"/>
  <c r="C6349" i="1"/>
  <c r="D6349" i="1"/>
  <c r="G6349" i="1"/>
  <c r="K6349" i="1"/>
  <c r="J6349" i="1" s="1"/>
  <c r="L6349" i="1"/>
  <c r="H6349" i="1" s="1"/>
  <c r="A6272" i="1"/>
  <c r="B6272" i="1"/>
  <c r="C6272" i="1"/>
  <c r="D6272" i="1"/>
  <c r="G6272" i="1"/>
  <c r="K6272" i="1"/>
  <c r="J6272" i="1" s="1"/>
  <c r="L6272" i="1"/>
  <c r="H6272" i="1" s="1"/>
  <c r="A6040" i="1"/>
  <c r="B6040" i="1"/>
  <c r="C6040" i="1"/>
  <c r="D6040" i="1"/>
  <c r="G6040" i="1"/>
  <c r="K6040" i="1"/>
  <c r="L6040" i="1"/>
  <c r="H6040" i="1" s="1"/>
  <c r="A6128" i="1"/>
  <c r="B6128" i="1"/>
  <c r="C6128" i="1"/>
  <c r="D6128" i="1"/>
  <c r="G6128" i="1"/>
  <c r="K6128" i="1"/>
  <c r="J6128" i="1" s="1"/>
  <c r="L6128" i="1"/>
  <c r="H6128" i="1" s="1"/>
  <c r="A5019" i="1"/>
  <c r="B5019" i="1"/>
  <c r="C5019" i="1"/>
  <c r="D5019" i="1"/>
  <c r="G5019" i="1"/>
  <c r="K5019" i="1"/>
  <c r="J5019" i="1" s="1"/>
  <c r="L5019" i="1"/>
  <c r="H5019" i="1" s="1"/>
  <c r="A5790" i="1"/>
  <c r="B5790" i="1"/>
  <c r="C5790" i="1"/>
  <c r="D5790" i="1"/>
  <c r="G5790" i="1"/>
  <c r="K5790" i="1"/>
  <c r="J5790" i="1" s="1"/>
  <c r="L5790" i="1"/>
  <c r="H5790" i="1" s="1"/>
  <c r="A2605" i="1"/>
  <c r="B2605" i="1"/>
  <c r="C2605" i="1"/>
  <c r="D2605" i="1"/>
  <c r="G2605" i="1"/>
  <c r="K2605" i="1"/>
  <c r="J2605" i="1" s="1"/>
  <c r="L2605" i="1"/>
  <c r="H2605" i="1" s="1"/>
  <c r="A2067" i="1"/>
  <c r="B2067" i="1"/>
  <c r="C2067" i="1"/>
  <c r="D2067" i="1"/>
  <c r="G2067" i="1"/>
  <c r="K2067" i="1"/>
  <c r="J2067" i="1" s="1"/>
  <c r="L2067" i="1"/>
  <c r="H2067" i="1" s="1"/>
  <c r="A3535" i="1"/>
  <c r="B3535" i="1"/>
  <c r="C3535" i="1"/>
  <c r="D3535" i="1"/>
  <c r="G3535" i="1"/>
  <c r="K3535" i="1"/>
  <c r="J3535" i="1" s="1"/>
  <c r="L3535" i="1"/>
  <c r="H3535" i="1" s="1"/>
  <c r="A5352" i="1"/>
  <c r="B5352" i="1"/>
  <c r="C5352" i="1"/>
  <c r="D5352" i="1"/>
  <c r="G5352" i="1"/>
  <c r="K5352" i="1"/>
  <c r="J5352" i="1" s="1"/>
  <c r="L5352" i="1"/>
  <c r="H5352" i="1" s="1"/>
  <c r="A3627" i="1"/>
  <c r="B3627" i="1"/>
  <c r="C3627" i="1"/>
  <c r="D3627" i="1"/>
  <c r="G3627" i="1"/>
  <c r="K3627" i="1"/>
  <c r="F3627" i="1" s="1"/>
  <c r="L3627" i="1"/>
  <c r="H3627" i="1" s="1"/>
  <c r="A2522" i="1"/>
  <c r="B2522" i="1"/>
  <c r="C2522" i="1"/>
  <c r="D2522" i="1"/>
  <c r="G2522" i="1"/>
  <c r="K2522" i="1"/>
  <c r="I2522" i="1" s="1" a="1"/>
  <c r="I2522" i="1" s="1"/>
  <c r="L2522" i="1"/>
  <c r="H2522" i="1" s="1"/>
  <c r="A5420" i="1"/>
  <c r="B5420" i="1"/>
  <c r="C5420" i="1"/>
  <c r="D5420" i="1"/>
  <c r="G5420" i="1"/>
  <c r="K5420" i="1"/>
  <c r="L5420" i="1"/>
  <c r="H5420" i="1" s="1"/>
  <c r="A5886" i="1"/>
  <c r="B5886" i="1"/>
  <c r="C5886" i="1"/>
  <c r="D5886" i="1"/>
  <c r="G5886" i="1"/>
  <c r="K5886" i="1"/>
  <c r="J5886" i="1" s="1"/>
  <c r="L5886" i="1"/>
  <c r="H5886" i="1" s="1"/>
  <c r="A209" i="1"/>
  <c r="B209" i="1"/>
  <c r="C209" i="1"/>
  <c r="D209" i="1"/>
  <c r="G209" i="1"/>
  <c r="K209" i="1"/>
  <c r="J209" i="1" s="1"/>
  <c r="L209" i="1"/>
  <c r="H209" i="1" s="1"/>
  <c r="A5027" i="1"/>
  <c r="B5027" i="1"/>
  <c r="C5027" i="1"/>
  <c r="D5027" i="1"/>
  <c r="G5027" i="1"/>
  <c r="K5027" i="1"/>
  <c r="J5027" i="1" s="1"/>
  <c r="L5027" i="1"/>
  <c r="H5027" i="1" s="1"/>
  <c r="A3016" i="1"/>
  <c r="B3016" i="1"/>
  <c r="C3016" i="1"/>
  <c r="D3016" i="1"/>
  <c r="G3016" i="1"/>
  <c r="K3016" i="1"/>
  <c r="J3016" i="1" s="1"/>
  <c r="L3016" i="1"/>
  <c r="H3016" i="1" s="1"/>
  <c r="A3015" i="1"/>
  <c r="B3015" i="1"/>
  <c r="C3015" i="1"/>
  <c r="D3015" i="1"/>
  <c r="G3015" i="1"/>
  <c r="K3015" i="1"/>
  <c r="J3015" i="1" s="1"/>
  <c r="L3015" i="1"/>
  <c r="H3015" i="1" s="1"/>
  <c r="A6074" i="1"/>
  <c r="B6074" i="1"/>
  <c r="C6074" i="1"/>
  <c r="D6074" i="1"/>
  <c r="G6074" i="1"/>
  <c r="K6074" i="1"/>
  <c r="F6074" i="1" s="1"/>
  <c r="L6074" i="1"/>
  <c r="H6074" i="1" s="1"/>
  <c r="A6095" i="1"/>
  <c r="B6095" i="1"/>
  <c r="C6095" i="1"/>
  <c r="D6095" i="1"/>
  <c r="G6095" i="1"/>
  <c r="K6095" i="1"/>
  <c r="J6095" i="1" s="1"/>
  <c r="L6095" i="1"/>
  <c r="H6095" i="1" s="1"/>
  <c r="A1540" i="1"/>
  <c r="B1540" i="1"/>
  <c r="C1540" i="1"/>
  <c r="D1540" i="1"/>
  <c r="G1540" i="1"/>
  <c r="K1540" i="1"/>
  <c r="I1540" i="1" s="1" a="1"/>
  <c r="I1540" i="1" s="1"/>
  <c r="L1540" i="1"/>
  <c r="H1540" i="1" s="1"/>
  <c r="A747" i="1"/>
  <c r="B747" i="1"/>
  <c r="C747" i="1"/>
  <c r="D747" i="1"/>
  <c r="G747" i="1"/>
  <c r="K747" i="1"/>
  <c r="J747" i="1" s="1"/>
  <c r="L747" i="1"/>
  <c r="H747" i="1" s="1"/>
  <c r="A1280" i="1"/>
  <c r="B1280" i="1"/>
  <c r="C1280" i="1"/>
  <c r="D1280" i="1"/>
  <c r="G1280" i="1"/>
  <c r="K1280" i="1"/>
  <c r="J1280" i="1" s="1"/>
  <c r="L1280" i="1"/>
  <c r="H1280" i="1" s="1"/>
  <c r="A3455" i="1"/>
  <c r="B3455" i="1"/>
  <c r="C3455" i="1"/>
  <c r="D3455" i="1"/>
  <c r="G3455" i="1"/>
  <c r="K3455" i="1"/>
  <c r="J3455" i="1" s="1"/>
  <c r="L3455" i="1"/>
  <c r="H3455" i="1" s="1"/>
  <c r="A1707" i="1"/>
  <c r="B1707" i="1"/>
  <c r="C1707" i="1"/>
  <c r="D1707" i="1"/>
  <c r="G1707" i="1"/>
  <c r="K1707" i="1"/>
  <c r="L1707" i="1"/>
  <c r="H1707" i="1" s="1"/>
  <c r="A5358" i="1"/>
  <c r="B5358" i="1"/>
  <c r="C5358" i="1"/>
  <c r="D5358" i="1"/>
  <c r="G5358" i="1"/>
  <c r="K5358" i="1"/>
  <c r="F5358" i="1" s="1"/>
  <c r="L5358" i="1"/>
  <c r="H5358" i="1" s="1"/>
  <c r="A3173" i="1"/>
  <c r="B3173" i="1"/>
  <c r="C3173" i="1"/>
  <c r="D3173" i="1"/>
  <c r="G3173" i="1"/>
  <c r="K3173" i="1"/>
  <c r="L3173" i="1"/>
  <c r="H3173" i="1" s="1"/>
  <c r="A5312" i="1"/>
  <c r="B5312" i="1"/>
  <c r="C5312" i="1"/>
  <c r="D5312" i="1"/>
  <c r="G5312" i="1"/>
  <c r="K5312" i="1"/>
  <c r="J5312" i="1" s="1"/>
  <c r="L5312" i="1"/>
  <c r="H5312" i="1" s="1"/>
  <c r="A3986" i="1"/>
  <c r="B3986" i="1"/>
  <c r="C3986" i="1"/>
  <c r="D3986" i="1"/>
  <c r="G3986" i="1"/>
  <c r="K3986" i="1"/>
  <c r="J3986" i="1" s="1"/>
  <c r="L3986" i="1"/>
  <c r="H3986" i="1" s="1"/>
  <c r="A189" i="1"/>
  <c r="B189" i="1"/>
  <c r="C189" i="1"/>
  <c r="D189" i="1"/>
  <c r="G189" i="1"/>
  <c r="K189" i="1"/>
  <c r="I189" i="1" s="1" a="1"/>
  <c r="I189" i="1" s="1"/>
  <c r="L189" i="1"/>
  <c r="H189" i="1" s="1"/>
  <c r="A4850" i="1"/>
  <c r="B4850" i="1"/>
  <c r="C4850" i="1"/>
  <c r="D4850" i="1"/>
  <c r="G4850" i="1"/>
  <c r="K4850" i="1"/>
  <c r="J4850" i="1" s="1"/>
  <c r="L4850" i="1"/>
  <c r="H4850" i="1" s="1"/>
  <c r="A6088" i="1"/>
  <c r="B6088" i="1"/>
  <c r="C6088" i="1"/>
  <c r="D6088" i="1"/>
  <c r="G6088" i="1"/>
  <c r="K6088" i="1"/>
  <c r="F6088" i="1" s="1"/>
  <c r="L6088" i="1"/>
  <c r="H6088" i="1" s="1"/>
  <c r="A6061" i="1"/>
  <c r="B6061" i="1"/>
  <c r="C6061" i="1"/>
  <c r="D6061" i="1"/>
  <c r="G6061" i="1"/>
  <c r="K6061" i="1"/>
  <c r="J6061" i="1" s="1"/>
  <c r="L6061" i="1"/>
  <c r="H6061" i="1" s="1"/>
  <c r="A696" i="1"/>
  <c r="B696" i="1"/>
  <c r="C696" i="1"/>
  <c r="D696" i="1"/>
  <c r="G696" i="1"/>
  <c r="K696" i="1"/>
  <c r="J696" i="1" s="1"/>
  <c r="L696" i="1"/>
  <c r="H696" i="1" s="1"/>
  <c r="A4514" i="1"/>
  <c r="B4514" i="1"/>
  <c r="C4514" i="1"/>
  <c r="D4514" i="1"/>
  <c r="G4514" i="1"/>
  <c r="K4514" i="1"/>
  <c r="L4514" i="1"/>
  <c r="H4514" i="1" s="1"/>
  <c r="A1786" i="1"/>
  <c r="B1786" i="1"/>
  <c r="C1786" i="1"/>
  <c r="D1786" i="1"/>
  <c r="G1786" i="1"/>
  <c r="K1786" i="1"/>
  <c r="J1786" i="1" s="1"/>
  <c r="L1786" i="1"/>
  <c r="H1786" i="1" s="1"/>
  <c r="A4860" i="1"/>
  <c r="B4860" i="1"/>
  <c r="C4860" i="1"/>
  <c r="D4860" i="1"/>
  <c r="G4860" i="1"/>
  <c r="K4860" i="1"/>
  <c r="L4860" i="1"/>
  <c r="H4860" i="1" s="1"/>
  <c r="A250" i="1"/>
  <c r="B250" i="1"/>
  <c r="C250" i="1"/>
  <c r="D250" i="1"/>
  <c r="G250" i="1"/>
  <c r="K250" i="1"/>
  <c r="F250" i="1" s="1"/>
  <c r="L250" i="1"/>
  <c r="H250" i="1" s="1"/>
  <c r="A577" i="1"/>
  <c r="B577" i="1"/>
  <c r="C577" i="1"/>
  <c r="D577" i="1"/>
  <c r="G577" i="1"/>
  <c r="K577" i="1"/>
  <c r="I577" i="1" s="1" a="1"/>
  <c r="I577" i="1" s="1"/>
  <c r="L577" i="1"/>
  <c r="H577" i="1" s="1"/>
  <c r="A2932" i="1"/>
  <c r="B2932" i="1"/>
  <c r="C2932" i="1"/>
  <c r="D2932" i="1"/>
  <c r="G2932" i="1"/>
  <c r="K2932" i="1"/>
  <c r="J2932" i="1" s="1"/>
  <c r="L2932" i="1"/>
  <c r="H2932" i="1" s="1"/>
  <c r="A4404" i="1"/>
  <c r="B4404" i="1"/>
  <c r="C4404" i="1"/>
  <c r="D4404" i="1"/>
  <c r="G4404" i="1"/>
  <c r="K4404" i="1"/>
  <c r="I4404" i="1" s="1" a="1"/>
  <c r="I4404" i="1" s="1"/>
  <c r="L4404" i="1"/>
  <c r="H4404" i="1" s="1"/>
  <c r="A3924" i="1"/>
  <c r="B3924" i="1"/>
  <c r="C3924" i="1"/>
  <c r="D3924" i="1"/>
  <c r="G3924" i="1"/>
  <c r="K3924" i="1"/>
  <c r="J3924" i="1" s="1"/>
  <c r="L3924" i="1"/>
  <c r="H3924" i="1" s="1"/>
  <c r="A959" i="1"/>
  <c r="B959" i="1"/>
  <c r="C959" i="1"/>
  <c r="D959" i="1"/>
  <c r="G959" i="1"/>
  <c r="K959" i="1"/>
  <c r="J959" i="1" s="1"/>
  <c r="L959" i="1"/>
  <c r="H959" i="1" s="1"/>
  <c r="A5300" i="1"/>
  <c r="B5300" i="1"/>
  <c r="C5300" i="1"/>
  <c r="D5300" i="1"/>
  <c r="G5300" i="1"/>
  <c r="K5300" i="1"/>
  <c r="J5300" i="1" s="1"/>
  <c r="L5300" i="1"/>
  <c r="H5300" i="1" s="1"/>
  <c r="A3545" i="1"/>
  <c r="B3545" i="1"/>
  <c r="C3545" i="1"/>
  <c r="D3545" i="1"/>
  <c r="G3545" i="1"/>
  <c r="K3545" i="1"/>
  <c r="L3545" i="1"/>
  <c r="H3545" i="1" s="1"/>
  <c r="A3880" i="1"/>
  <c r="B3880" i="1"/>
  <c r="C3880" i="1"/>
  <c r="D3880" i="1"/>
  <c r="G3880" i="1"/>
  <c r="K3880" i="1"/>
  <c r="I3880" i="1" s="1" a="1"/>
  <c r="I3880" i="1" s="1"/>
  <c r="L3880" i="1"/>
  <c r="H3880" i="1" s="1"/>
  <c r="A1932" i="1"/>
  <c r="B1932" i="1"/>
  <c r="C1932" i="1"/>
  <c r="D1932" i="1"/>
  <c r="G1932" i="1"/>
  <c r="K1932" i="1"/>
  <c r="I1932" i="1" s="1" a="1"/>
  <c r="I1932" i="1" s="1"/>
  <c r="L1932" i="1"/>
  <c r="H1932" i="1" s="1"/>
  <c r="A3896" i="1"/>
  <c r="B3896" i="1"/>
  <c r="C3896" i="1"/>
  <c r="D3896" i="1"/>
  <c r="G3896" i="1"/>
  <c r="K3896" i="1"/>
  <c r="I3896" i="1" s="1" a="1"/>
  <c r="I3896" i="1" s="1"/>
  <c r="L3896" i="1"/>
  <c r="H3896" i="1" s="1"/>
  <c r="A2029" i="1"/>
  <c r="B2029" i="1"/>
  <c r="C2029" i="1"/>
  <c r="D2029" i="1"/>
  <c r="G2029" i="1"/>
  <c r="K2029" i="1"/>
  <c r="L2029" i="1"/>
  <c r="H2029" i="1" s="1"/>
  <c r="A6436" i="1"/>
  <c r="B6436" i="1"/>
  <c r="C6436" i="1"/>
  <c r="D6436" i="1"/>
  <c r="G6436" i="1"/>
  <c r="K6436" i="1"/>
  <c r="J6436" i="1" s="1"/>
  <c r="L6436" i="1"/>
  <c r="H6436" i="1" s="1"/>
  <c r="A746" i="1"/>
  <c r="B746" i="1"/>
  <c r="C746" i="1"/>
  <c r="D746" i="1"/>
  <c r="G746" i="1"/>
  <c r="K746" i="1"/>
  <c r="L746" i="1"/>
  <c r="H746" i="1" s="1"/>
  <c r="A3622" i="1"/>
  <c r="B3622" i="1"/>
  <c r="C3622" i="1"/>
  <c r="D3622" i="1"/>
  <c r="G3622" i="1"/>
  <c r="K3622" i="1"/>
  <c r="L3622" i="1"/>
  <c r="H3622" i="1" s="1"/>
  <c r="A5828" i="1"/>
  <c r="B5828" i="1"/>
  <c r="C5828" i="1"/>
  <c r="D5828" i="1"/>
  <c r="G5828" i="1"/>
  <c r="K5828" i="1"/>
  <c r="F5828" i="1" s="1"/>
  <c r="L5828" i="1"/>
  <c r="H5828" i="1" s="1"/>
  <c r="A821" i="1"/>
  <c r="B821" i="1"/>
  <c r="C821" i="1"/>
  <c r="D821" i="1"/>
  <c r="G821" i="1"/>
  <c r="K821" i="1"/>
  <c r="F821" i="1" s="1"/>
  <c r="L821" i="1"/>
  <c r="H821" i="1" s="1"/>
  <c r="A3683" i="1"/>
  <c r="B3683" i="1"/>
  <c r="C3683" i="1"/>
  <c r="D3683" i="1"/>
  <c r="G3683" i="1"/>
  <c r="K3683" i="1"/>
  <c r="L3683" i="1"/>
  <c r="H3683" i="1" s="1"/>
  <c r="A1142" i="1"/>
  <c r="B1142" i="1"/>
  <c r="C1142" i="1"/>
  <c r="D1142" i="1"/>
  <c r="G1142" i="1"/>
  <c r="K1142" i="1"/>
  <c r="I1142" i="1" s="1" a="1"/>
  <c r="I1142" i="1" s="1"/>
  <c r="L1142" i="1"/>
  <c r="H1142" i="1" s="1"/>
  <c r="A1961" i="1"/>
  <c r="B1961" i="1"/>
  <c r="C1961" i="1"/>
  <c r="D1961" i="1"/>
  <c r="G1961" i="1"/>
  <c r="K1961" i="1"/>
  <c r="J1961" i="1" s="1"/>
  <c r="L1961" i="1"/>
  <c r="H1961" i="1" s="1"/>
  <c r="A841" i="1"/>
  <c r="B841" i="1"/>
  <c r="C841" i="1"/>
  <c r="D841" i="1"/>
  <c r="G841" i="1"/>
  <c r="K841" i="1"/>
  <c r="I841" i="1" s="1" a="1"/>
  <c r="I841" i="1" s="1"/>
  <c r="L841" i="1"/>
  <c r="H841" i="1" s="1"/>
  <c r="A3897" i="1"/>
  <c r="B3897" i="1"/>
  <c r="C3897" i="1"/>
  <c r="D3897" i="1"/>
  <c r="G3897" i="1"/>
  <c r="K3897" i="1"/>
  <c r="I3897" i="1" s="1" a="1"/>
  <c r="I3897" i="1" s="1"/>
  <c r="L3897" i="1"/>
  <c r="H3897" i="1" s="1"/>
  <c r="A3177" i="1"/>
  <c r="B3177" i="1"/>
  <c r="C3177" i="1"/>
  <c r="D3177" i="1"/>
  <c r="G3177" i="1"/>
  <c r="K3177" i="1"/>
  <c r="L3177" i="1"/>
  <c r="H3177" i="1" s="1"/>
  <c r="A3509" i="1"/>
  <c r="B3509" i="1"/>
  <c r="C3509" i="1"/>
  <c r="D3509" i="1"/>
  <c r="G3509" i="1"/>
  <c r="K3509" i="1"/>
  <c r="F3509" i="1" s="1"/>
  <c r="L3509" i="1"/>
  <c r="H3509" i="1" s="1"/>
  <c r="A4539" i="1"/>
  <c r="B4539" i="1"/>
  <c r="C4539" i="1"/>
  <c r="D4539" i="1"/>
  <c r="G4539" i="1"/>
  <c r="K4539" i="1"/>
  <c r="L4539" i="1"/>
  <c r="H4539" i="1" s="1"/>
  <c r="A3961" i="1"/>
  <c r="B3961" i="1"/>
  <c r="C3961" i="1"/>
  <c r="D3961" i="1"/>
  <c r="G3961" i="1"/>
  <c r="K3961" i="1"/>
  <c r="F3961" i="1" s="1"/>
  <c r="L3961" i="1"/>
  <c r="H3961" i="1" s="1"/>
  <c r="A377" i="1"/>
  <c r="B377" i="1"/>
  <c r="C377" i="1"/>
  <c r="D377" i="1"/>
  <c r="G377" i="1"/>
  <c r="K377" i="1"/>
  <c r="L377" i="1"/>
  <c r="H377" i="1" s="1"/>
  <c r="A1670" i="1"/>
  <c r="B1670" i="1"/>
  <c r="C1670" i="1"/>
  <c r="D1670" i="1"/>
  <c r="G1670" i="1"/>
  <c r="K1670" i="1"/>
  <c r="J1670" i="1" s="1"/>
  <c r="L1670" i="1"/>
  <c r="H1670" i="1" s="1"/>
  <c r="A144" i="1"/>
  <c r="B144" i="1"/>
  <c r="C144" i="1"/>
  <c r="D144" i="1"/>
  <c r="G144" i="1"/>
  <c r="K144" i="1"/>
  <c r="L144" i="1"/>
  <c r="H144" i="1" s="1"/>
  <c r="A2684" i="1"/>
  <c r="B2684" i="1"/>
  <c r="C2684" i="1"/>
  <c r="D2684" i="1"/>
  <c r="G2684" i="1"/>
  <c r="K2684" i="1"/>
  <c r="L2684" i="1"/>
  <c r="H2684" i="1" s="1"/>
  <c r="A3334" i="1"/>
  <c r="B3334" i="1"/>
  <c r="C3334" i="1"/>
  <c r="D3334" i="1"/>
  <c r="G3334" i="1"/>
  <c r="K3334" i="1"/>
  <c r="F3334" i="1" s="1"/>
  <c r="L3334" i="1"/>
  <c r="H3334" i="1" s="1"/>
  <c r="A2022" i="1"/>
  <c r="B2022" i="1"/>
  <c r="C2022" i="1"/>
  <c r="D2022" i="1"/>
  <c r="G2022" i="1"/>
  <c r="K2022" i="1"/>
  <c r="F2022" i="1" s="1"/>
  <c r="L2022" i="1"/>
  <c r="H2022" i="1" s="1"/>
  <c r="A3226" i="1"/>
  <c r="B3226" i="1"/>
  <c r="C3226" i="1"/>
  <c r="D3226" i="1"/>
  <c r="G3226" i="1"/>
  <c r="K3226" i="1"/>
  <c r="L3226" i="1"/>
  <c r="H3226" i="1" s="1"/>
  <c r="A4322" i="1"/>
  <c r="B4322" i="1"/>
  <c r="C4322" i="1"/>
  <c r="D4322" i="1"/>
  <c r="G4322" i="1"/>
  <c r="K4322" i="1"/>
  <c r="L4322" i="1"/>
  <c r="H4322" i="1" s="1"/>
  <c r="A672" i="1"/>
  <c r="B672" i="1"/>
  <c r="C672" i="1"/>
  <c r="D672" i="1"/>
  <c r="G672" i="1"/>
  <c r="K672" i="1"/>
  <c r="L672" i="1"/>
  <c r="H672" i="1" s="1"/>
  <c r="A5757" i="1"/>
  <c r="B5757" i="1"/>
  <c r="C5757" i="1"/>
  <c r="D5757" i="1"/>
  <c r="G5757" i="1"/>
  <c r="K5757" i="1"/>
  <c r="L5757" i="1"/>
  <c r="H5757" i="1" s="1"/>
  <c r="A343" i="1"/>
  <c r="B343" i="1"/>
  <c r="C343" i="1"/>
  <c r="D343" i="1"/>
  <c r="G343" i="1"/>
  <c r="K343" i="1"/>
  <c r="J343" i="1" s="1"/>
  <c r="L343" i="1"/>
  <c r="H343" i="1" s="1"/>
  <c r="A90" i="1"/>
  <c r="B90" i="1"/>
  <c r="C90" i="1"/>
  <c r="D90" i="1"/>
  <c r="G90" i="1"/>
  <c r="K90" i="1"/>
  <c r="F90" i="1" s="1"/>
  <c r="L90" i="1"/>
  <c r="H90" i="1" s="1"/>
  <c r="A3069" i="1"/>
  <c r="B3069" i="1"/>
  <c r="C3069" i="1"/>
  <c r="D3069" i="1"/>
  <c r="G3069" i="1"/>
  <c r="K3069" i="1"/>
  <c r="J3069" i="1" s="1"/>
  <c r="L3069" i="1"/>
  <c r="H3069" i="1" s="1"/>
  <c r="A5278" i="1"/>
  <c r="B5278" i="1"/>
  <c r="C5278" i="1"/>
  <c r="D5278" i="1"/>
  <c r="G5278" i="1"/>
  <c r="K5278" i="1"/>
  <c r="I5278" i="1" s="1" a="1"/>
  <c r="I5278" i="1" s="1"/>
  <c r="L5278" i="1"/>
  <c r="H5278" i="1" s="1"/>
  <c r="A5364" i="1"/>
  <c r="B5364" i="1"/>
  <c r="C5364" i="1"/>
  <c r="D5364" i="1"/>
  <c r="G5364" i="1"/>
  <c r="K5364" i="1"/>
  <c r="L5364" i="1"/>
  <c r="H5364" i="1" s="1"/>
  <c r="A5518" i="1"/>
  <c r="B5518" i="1"/>
  <c r="C5518" i="1"/>
  <c r="D5518" i="1"/>
  <c r="G5518" i="1"/>
  <c r="K5518" i="1"/>
  <c r="F5518" i="1" s="1"/>
  <c r="L5518" i="1"/>
  <c r="H5518" i="1" s="1"/>
  <c r="A4975" i="1"/>
  <c r="B4975" i="1"/>
  <c r="C4975" i="1"/>
  <c r="D4975" i="1"/>
  <c r="G4975" i="1"/>
  <c r="K4975" i="1"/>
  <c r="J4975" i="1" s="1"/>
  <c r="L4975" i="1"/>
  <c r="H4975" i="1" s="1"/>
  <c r="A4589" i="1"/>
  <c r="B4589" i="1"/>
  <c r="C4589" i="1"/>
  <c r="D4589" i="1"/>
  <c r="G4589" i="1"/>
  <c r="K4589" i="1"/>
  <c r="F4589" i="1" s="1"/>
  <c r="L4589" i="1"/>
  <c r="H4589" i="1" s="1"/>
  <c r="A5517" i="1"/>
  <c r="B5517" i="1"/>
  <c r="C5517" i="1"/>
  <c r="D5517" i="1"/>
  <c r="G5517" i="1"/>
  <c r="K5517" i="1"/>
  <c r="L5517" i="1"/>
  <c r="H5517" i="1" s="1"/>
  <c r="A5514" i="1"/>
  <c r="B5514" i="1"/>
  <c r="C5514" i="1"/>
  <c r="D5514" i="1"/>
  <c r="G5514" i="1"/>
  <c r="K5514" i="1"/>
  <c r="I5514" i="1" s="1" a="1"/>
  <c r="I5514" i="1" s="1"/>
  <c r="L5514" i="1"/>
  <c r="H5514" i="1" s="1"/>
  <c r="A3380" i="1"/>
  <c r="B3380" i="1"/>
  <c r="C3380" i="1"/>
  <c r="D3380" i="1"/>
  <c r="G3380" i="1"/>
  <c r="K3380" i="1"/>
  <c r="L3380" i="1"/>
  <c r="H3380" i="1" s="1"/>
  <c r="A356" i="1"/>
  <c r="B356" i="1"/>
  <c r="C356" i="1"/>
  <c r="D356" i="1"/>
  <c r="G356" i="1"/>
  <c r="K356" i="1"/>
  <c r="L356" i="1"/>
  <c r="H356" i="1" s="1"/>
  <c r="A1823" i="1"/>
  <c r="B1823" i="1"/>
  <c r="C1823" i="1"/>
  <c r="D1823" i="1"/>
  <c r="G1823" i="1"/>
  <c r="K1823" i="1"/>
  <c r="J1823" i="1" s="1"/>
  <c r="L1823" i="1"/>
  <c r="H1823" i="1" s="1"/>
  <c r="A3233" i="1"/>
  <c r="B3233" i="1"/>
  <c r="C3233" i="1"/>
  <c r="D3233" i="1"/>
  <c r="G3233" i="1"/>
  <c r="K3233" i="1"/>
  <c r="J3233" i="1" s="1"/>
  <c r="L3233" i="1"/>
  <c r="H3233" i="1" s="1"/>
  <c r="A3232" i="1"/>
  <c r="B3232" i="1"/>
  <c r="C3232" i="1"/>
  <c r="D3232" i="1"/>
  <c r="G3232" i="1"/>
  <c r="K3232" i="1"/>
  <c r="F3232" i="1" s="1"/>
  <c r="L3232" i="1"/>
  <c r="H3232" i="1" s="1"/>
  <c r="A1695" i="1"/>
  <c r="B1695" i="1"/>
  <c r="C1695" i="1"/>
  <c r="D1695" i="1"/>
  <c r="G1695" i="1"/>
  <c r="K1695" i="1"/>
  <c r="L1695" i="1"/>
  <c r="H1695" i="1" s="1"/>
  <c r="A579" i="1"/>
  <c r="B579" i="1"/>
  <c r="C579" i="1"/>
  <c r="D579" i="1"/>
  <c r="G579" i="1"/>
  <c r="K579" i="1"/>
  <c r="F579" i="1" s="1"/>
  <c r="L579" i="1"/>
  <c r="H579" i="1" s="1"/>
  <c r="A1167" i="1"/>
  <c r="B1167" i="1"/>
  <c r="C1167" i="1"/>
  <c r="D1167" i="1"/>
  <c r="G1167" i="1"/>
  <c r="K1167" i="1"/>
  <c r="J1167" i="1" s="1"/>
  <c r="L1167" i="1"/>
  <c r="H1167" i="1" s="1"/>
  <c r="A718" i="1"/>
  <c r="B718" i="1"/>
  <c r="C718" i="1"/>
  <c r="D718" i="1"/>
  <c r="G718" i="1"/>
  <c r="K718" i="1"/>
  <c r="L718" i="1"/>
  <c r="H718" i="1" s="1"/>
  <c r="A3496" i="1"/>
  <c r="B3496" i="1"/>
  <c r="C3496" i="1"/>
  <c r="D3496" i="1"/>
  <c r="G3496" i="1"/>
  <c r="K3496" i="1"/>
  <c r="J3496" i="1" s="1"/>
  <c r="L3496" i="1"/>
  <c r="H3496" i="1" s="1"/>
  <c r="A1249" i="1"/>
  <c r="B1249" i="1"/>
  <c r="C1249" i="1"/>
  <c r="D1249" i="1"/>
  <c r="G1249" i="1"/>
  <c r="K1249" i="1"/>
  <c r="J1249" i="1" s="1"/>
  <c r="L1249" i="1"/>
  <c r="H1249" i="1" s="1"/>
  <c r="A3539" i="1"/>
  <c r="B3539" i="1"/>
  <c r="C3539" i="1"/>
  <c r="D3539" i="1"/>
  <c r="G3539" i="1"/>
  <c r="K3539" i="1"/>
  <c r="J3539" i="1" s="1"/>
  <c r="L3539" i="1"/>
  <c r="H3539" i="1" s="1"/>
  <c r="A4473" i="1"/>
  <c r="B4473" i="1"/>
  <c r="C4473" i="1"/>
  <c r="D4473" i="1"/>
  <c r="G4473" i="1"/>
  <c r="K4473" i="1"/>
  <c r="F4473" i="1" s="1"/>
  <c r="L4473" i="1"/>
  <c r="H4473" i="1" s="1"/>
  <c r="A220" i="1"/>
  <c r="B220" i="1"/>
  <c r="C220" i="1"/>
  <c r="D220" i="1"/>
  <c r="G220" i="1"/>
  <c r="K220" i="1"/>
  <c r="L220" i="1"/>
  <c r="H220" i="1" s="1"/>
  <c r="A2547" i="1"/>
  <c r="B2547" i="1"/>
  <c r="C2547" i="1"/>
  <c r="D2547" i="1"/>
  <c r="G2547" i="1"/>
  <c r="K2547" i="1"/>
  <c r="F2547" i="1" s="1"/>
  <c r="L2547" i="1"/>
  <c r="H2547" i="1" s="1"/>
  <c r="A2986" i="1"/>
  <c r="B2986" i="1"/>
  <c r="C2986" i="1"/>
  <c r="D2986" i="1"/>
  <c r="G2986" i="1"/>
  <c r="K2986" i="1"/>
  <c r="J2986" i="1" s="1"/>
  <c r="L2986" i="1"/>
  <c r="H2986" i="1" s="1"/>
  <c r="A2362" i="1"/>
  <c r="B2362" i="1"/>
  <c r="C2362" i="1"/>
  <c r="D2362" i="1"/>
  <c r="G2362" i="1"/>
  <c r="K2362" i="1"/>
  <c r="F2362" i="1" s="1"/>
  <c r="L2362" i="1"/>
  <c r="H2362" i="1" s="1"/>
  <c r="A2704" i="1"/>
  <c r="B2704" i="1"/>
  <c r="C2704" i="1"/>
  <c r="D2704" i="1"/>
  <c r="G2704" i="1"/>
  <c r="K2704" i="1"/>
  <c r="F2704" i="1" s="1"/>
  <c r="L2704" i="1"/>
  <c r="H2704" i="1" s="1"/>
  <c r="A553" i="1"/>
  <c r="B553" i="1"/>
  <c r="C553" i="1"/>
  <c r="D553" i="1"/>
  <c r="G553" i="1"/>
  <c r="K553" i="1"/>
  <c r="J553" i="1" s="1"/>
  <c r="L553" i="1"/>
  <c r="H553" i="1" s="1"/>
  <c r="A4453" i="1"/>
  <c r="B4453" i="1"/>
  <c r="C4453" i="1"/>
  <c r="D4453" i="1"/>
  <c r="G4453" i="1"/>
  <c r="K4453" i="1"/>
  <c r="F4453" i="1" s="1"/>
  <c r="L4453" i="1"/>
  <c r="H4453" i="1" s="1"/>
  <c r="A3171" i="1"/>
  <c r="B3171" i="1"/>
  <c r="C3171" i="1"/>
  <c r="D3171" i="1"/>
  <c r="G3171" i="1"/>
  <c r="K3171" i="1"/>
  <c r="F3171" i="1" s="1"/>
  <c r="L3171" i="1"/>
  <c r="H3171" i="1" s="1"/>
  <c r="A5728" i="1"/>
  <c r="B5728" i="1"/>
  <c r="C5728" i="1"/>
  <c r="D5728" i="1"/>
  <c r="G5728" i="1"/>
  <c r="K5728" i="1"/>
  <c r="L5728" i="1"/>
  <c r="H5728" i="1" s="1"/>
  <c r="A5725" i="1"/>
  <c r="B5725" i="1"/>
  <c r="C5725" i="1"/>
  <c r="D5725" i="1"/>
  <c r="G5725" i="1"/>
  <c r="K5725" i="1"/>
  <c r="J5725" i="1" s="1"/>
  <c r="L5725" i="1"/>
  <c r="H5725" i="1" s="1"/>
  <c r="A4700" i="1"/>
  <c r="B4700" i="1"/>
  <c r="C4700" i="1"/>
  <c r="D4700" i="1"/>
  <c r="G4700" i="1"/>
  <c r="K4700" i="1"/>
  <c r="L4700" i="1"/>
  <c r="H4700" i="1" s="1"/>
  <c r="A4168" i="1"/>
  <c r="B4168" i="1"/>
  <c r="C4168" i="1"/>
  <c r="D4168" i="1"/>
  <c r="G4168" i="1"/>
  <c r="K4168" i="1"/>
  <c r="L4168" i="1"/>
  <c r="H4168" i="1" s="1"/>
  <c r="A2476" i="1"/>
  <c r="B2476" i="1"/>
  <c r="C2476" i="1"/>
  <c r="D2476" i="1"/>
  <c r="G2476" i="1"/>
  <c r="K2476" i="1"/>
  <c r="L2476" i="1"/>
  <c r="H2476" i="1" s="1"/>
  <c r="A5075" i="1"/>
  <c r="B5075" i="1"/>
  <c r="C5075" i="1"/>
  <c r="D5075" i="1"/>
  <c r="G5075" i="1"/>
  <c r="K5075" i="1"/>
  <c r="I5075" i="1" s="1" a="1"/>
  <c r="I5075" i="1" s="1"/>
  <c r="L5075" i="1"/>
  <c r="H5075" i="1" s="1"/>
  <c r="A5037" i="1"/>
  <c r="B5037" i="1"/>
  <c r="C5037" i="1"/>
  <c r="D5037" i="1"/>
  <c r="G5037" i="1"/>
  <c r="K5037" i="1"/>
  <c r="F5037" i="1" s="1"/>
  <c r="L5037" i="1"/>
  <c r="H5037" i="1" s="1"/>
  <c r="A1575" i="1"/>
  <c r="B1575" i="1"/>
  <c r="C1575" i="1"/>
  <c r="D1575" i="1"/>
  <c r="G1575" i="1"/>
  <c r="K1575" i="1"/>
  <c r="L1575" i="1"/>
  <c r="H1575" i="1" s="1"/>
  <c r="A6401" i="1"/>
  <c r="B6401" i="1"/>
  <c r="C6401" i="1"/>
  <c r="D6401" i="1"/>
  <c r="G6401" i="1"/>
  <c r="K6401" i="1"/>
  <c r="L6401" i="1"/>
  <c r="H6401" i="1" s="1"/>
  <c r="A3575" i="1"/>
  <c r="B3575" i="1"/>
  <c r="C3575" i="1"/>
  <c r="D3575" i="1"/>
  <c r="G3575" i="1"/>
  <c r="K3575" i="1"/>
  <c r="L3575" i="1"/>
  <c r="H3575" i="1" s="1"/>
  <c r="A5506" i="1"/>
  <c r="B5506" i="1"/>
  <c r="C5506" i="1"/>
  <c r="D5506" i="1"/>
  <c r="G5506" i="1"/>
  <c r="K5506" i="1"/>
  <c r="F5506" i="1" s="1"/>
  <c r="L5506" i="1"/>
  <c r="H5506" i="1" s="1"/>
  <c r="A4630" i="1"/>
  <c r="B4630" i="1"/>
  <c r="C4630" i="1"/>
  <c r="D4630" i="1"/>
  <c r="G4630" i="1"/>
  <c r="K4630" i="1"/>
  <c r="J4630" i="1" s="1"/>
  <c r="L4630" i="1"/>
  <c r="H4630" i="1" s="1"/>
  <c r="A2574" i="1"/>
  <c r="B2574" i="1"/>
  <c r="C2574" i="1"/>
  <c r="D2574" i="1"/>
  <c r="G2574" i="1"/>
  <c r="K2574" i="1"/>
  <c r="I2574" i="1" s="1" a="1"/>
  <c r="I2574" i="1" s="1"/>
  <c r="L2574" i="1"/>
  <c r="H2574" i="1" s="1"/>
  <c r="A1252" i="1"/>
  <c r="B1252" i="1"/>
  <c r="C1252" i="1"/>
  <c r="D1252" i="1"/>
  <c r="G1252" i="1"/>
  <c r="K1252" i="1"/>
  <c r="J1252" i="1" s="1"/>
  <c r="L1252" i="1"/>
  <c r="H1252" i="1" s="1"/>
  <c r="A123" i="1"/>
  <c r="B123" i="1"/>
  <c r="C123" i="1"/>
  <c r="D123" i="1"/>
  <c r="G123" i="1"/>
  <c r="K123" i="1"/>
  <c r="F123" i="1" s="1"/>
  <c r="L123" i="1"/>
  <c r="H123" i="1" s="1"/>
  <c r="A2757" i="1"/>
  <c r="B2757" i="1"/>
  <c r="C2757" i="1"/>
  <c r="D2757" i="1"/>
  <c r="G2757" i="1"/>
  <c r="K2757" i="1"/>
  <c r="L2757" i="1"/>
  <c r="H2757" i="1" s="1"/>
  <c r="A2566" i="1"/>
  <c r="B2566" i="1"/>
  <c r="C2566" i="1"/>
  <c r="D2566" i="1"/>
  <c r="G2566" i="1"/>
  <c r="K2566" i="1"/>
  <c r="F2566" i="1" s="1"/>
  <c r="L2566" i="1"/>
  <c r="H2566" i="1" s="1"/>
  <c r="A85" i="1"/>
  <c r="B85" i="1"/>
  <c r="C85" i="1"/>
  <c r="D85" i="1"/>
  <c r="G85" i="1"/>
  <c r="K85" i="1"/>
  <c r="J85" i="1" s="1"/>
  <c r="L85" i="1"/>
  <c r="H85" i="1" s="1"/>
  <c r="A5382" i="1"/>
  <c r="B5382" i="1"/>
  <c r="C5382" i="1"/>
  <c r="D5382" i="1"/>
  <c r="G5382" i="1"/>
  <c r="K5382" i="1"/>
  <c r="F5382" i="1" s="1"/>
  <c r="L5382" i="1"/>
  <c r="H5382" i="1" s="1"/>
  <c r="A5956" i="1"/>
  <c r="B5956" i="1"/>
  <c r="C5956" i="1"/>
  <c r="D5956" i="1"/>
  <c r="G5956" i="1"/>
  <c r="K5956" i="1"/>
  <c r="J5956" i="1" s="1"/>
  <c r="L5956" i="1"/>
  <c r="H5956" i="1" s="1"/>
  <c r="A2994" i="1"/>
  <c r="B2994" i="1"/>
  <c r="C2994" i="1"/>
  <c r="D2994" i="1"/>
  <c r="G2994" i="1"/>
  <c r="K2994" i="1"/>
  <c r="F2994" i="1" s="1"/>
  <c r="L2994" i="1"/>
  <c r="H2994" i="1" s="1"/>
  <c r="A5902" i="1"/>
  <c r="B5902" i="1"/>
  <c r="C5902" i="1"/>
  <c r="D5902" i="1"/>
  <c r="G5902" i="1"/>
  <c r="K5902" i="1"/>
  <c r="J5902" i="1" s="1"/>
  <c r="L5902" i="1"/>
  <c r="H5902" i="1" s="1"/>
  <c r="A3352" i="1"/>
  <c r="B3352" i="1"/>
  <c r="C3352" i="1"/>
  <c r="D3352" i="1"/>
  <c r="G3352" i="1"/>
  <c r="K3352" i="1"/>
  <c r="F3352" i="1" s="1"/>
  <c r="L3352" i="1"/>
  <c r="H3352" i="1" s="1"/>
  <c r="A2116" i="1"/>
  <c r="B2116" i="1"/>
  <c r="C2116" i="1"/>
  <c r="D2116" i="1"/>
  <c r="G2116" i="1"/>
  <c r="K2116" i="1"/>
  <c r="J2116" i="1" s="1"/>
  <c r="L2116" i="1"/>
  <c r="H2116" i="1" s="1"/>
  <c r="A4771" i="1"/>
  <c r="B4771" i="1"/>
  <c r="C4771" i="1"/>
  <c r="D4771" i="1"/>
  <c r="G4771" i="1"/>
  <c r="K4771" i="1"/>
  <c r="F4771" i="1" s="1"/>
  <c r="L4771" i="1"/>
  <c r="H4771" i="1" s="1"/>
  <c r="A4144" i="1"/>
  <c r="B4144" i="1"/>
  <c r="C4144" i="1"/>
  <c r="D4144" i="1"/>
  <c r="G4144" i="1"/>
  <c r="K4144" i="1"/>
  <c r="J4144" i="1" s="1"/>
  <c r="L4144" i="1"/>
  <c r="H4144" i="1" s="1"/>
  <c r="A2936" i="1"/>
  <c r="B2936" i="1"/>
  <c r="C2936" i="1"/>
  <c r="D2936" i="1"/>
  <c r="G2936" i="1"/>
  <c r="K2936" i="1"/>
  <c r="L2936" i="1"/>
  <c r="H2936" i="1" s="1"/>
  <c r="A920" i="1"/>
  <c r="B920" i="1"/>
  <c r="C920" i="1"/>
  <c r="D920" i="1"/>
  <c r="G920" i="1"/>
  <c r="K920" i="1"/>
  <c r="J920" i="1" s="1"/>
  <c r="L920" i="1"/>
  <c r="H920" i="1" s="1"/>
  <c r="A2712" i="1"/>
  <c r="B2712" i="1"/>
  <c r="C2712" i="1"/>
  <c r="D2712" i="1"/>
  <c r="G2712" i="1"/>
  <c r="K2712" i="1"/>
  <c r="F2712" i="1" s="1"/>
  <c r="L2712" i="1"/>
  <c r="H2712" i="1" s="1"/>
  <c r="A3262" i="1"/>
  <c r="B3262" i="1"/>
  <c r="C3262" i="1"/>
  <c r="D3262" i="1"/>
  <c r="G3262" i="1"/>
  <c r="K3262" i="1"/>
  <c r="F3262" i="1" s="1"/>
  <c r="L3262" i="1"/>
  <c r="H3262" i="1" s="1"/>
  <c r="A5401" i="1"/>
  <c r="B5401" i="1"/>
  <c r="C5401" i="1"/>
  <c r="D5401" i="1"/>
  <c r="G5401" i="1"/>
  <c r="K5401" i="1"/>
  <c r="L5401" i="1"/>
  <c r="H5401" i="1" s="1"/>
  <c r="A4954" i="1"/>
  <c r="B4954" i="1"/>
  <c r="C4954" i="1"/>
  <c r="D4954" i="1"/>
  <c r="G4954" i="1"/>
  <c r="K4954" i="1"/>
  <c r="J4954" i="1" s="1"/>
  <c r="L4954" i="1"/>
  <c r="H4954" i="1" s="1"/>
  <c r="A2525" i="1"/>
  <c r="B2525" i="1"/>
  <c r="C2525" i="1"/>
  <c r="D2525" i="1"/>
  <c r="G2525" i="1"/>
  <c r="K2525" i="1"/>
  <c r="F2525" i="1" s="1"/>
  <c r="L2525" i="1"/>
  <c r="H2525" i="1" s="1"/>
  <c r="A5618" i="1"/>
  <c r="B5618" i="1"/>
  <c r="C5618" i="1"/>
  <c r="D5618" i="1"/>
  <c r="G5618" i="1"/>
  <c r="K5618" i="1"/>
  <c r="I5618" i="1" s="1" a="1"/>
  <c r="I5618" i="1" s="1"/>
  <c r="L5618" i="1"/>
  <c r="H5618" i="1" s="1"/>
  <c r="A2872" i="1"/>
  <c r="B2872" i="1"/>
  <c r="C2872" i="1"/>
  <c r="D2872" i="1"/>
  <c r="G2872" i="1"/>
  <c r="K2872" i="1"/>
  <c r="F2872" i="1" s="1"/>
  <c r="L2872" i="1"/>
  <c r="H2872" i="1" s="1"/>
  <c r="A2360" i="1"/>
  <c r="B2360" i="1"/>
  <c r="C2360" i="1"/>
  <c r="D2360" i="1"/>
  <c r="G2360" i="1"/>
  <c r="K2360" i="1"/>
  <c r="I2360" i="1" s="1" a="1"/>
  <c r="I2360" i="1" s="1"/>
  <c r="L2360" i="1"/>
  <c r="H2360" i="1" s="1"/>
  <c r="A1320" i="1"/>
  <c r="B1320" i="1"/>
  <c r="C1320" i="1"/>
  <c r="D1320" i="1"/>
  <c r="G1320" i="1"/>
  <c r="K1320" i="1"/>
  <c r="J1320" i="1" s="1"/>
  <c r="L1320" i="1"/>
  <c r="H1320" i="1" s="1"/>
  <c r="A6141" i="1"/>
  <c r="B6141" i="1"/>
  <c r="C6141" i="1"/>
  <c r="D6141" i="1"/>
  <c r="G6141" i="1"/>
  <c r="K6141" i="1"/>
  <c r="J6141" i="1" s="1"/>
  <c r="L6141" i="1"/>
  <c r="H6141" i="1" s="1"/>
  <c r="A6006" i="1"/>
  <c r="B6006" i="1"/>
  <c r="C6006" i="1"/>
  <c r="D6006" i="1"/>
  <c r="G6006" i="1"/>
  <c r="K6006" i="1"/>
  <c r="J6006" i="1" s="1"/>
  <c r="L6006" i="1"/>
  <c r="H6006" i="1" s="1"/>
  <c r="A1077" i="1"/>
  <c r="B1077" i="1"/>
  <c r="C1077" i="1"/>
  <c r="D1077" i="1"/>
  <c r="G1077" i="1"/>
  <c r="K1077" i="1"/>
  <c r="J1077" i="1" s="1"/>
  <c r="L1077" i="1"/>
  <c r="H1077" i="1" s="1"/>
  <c r="A6437" i="1"/>
  <c r="B6437" i="1"/>
  <c r="C6437" i="1"/>
  <c r="D6437" i="1"/>
  <c r="G6437" i="1"/>
  <c r="K6437" i="1"/>
  <c r="F6437" i="1" s="1"/>
  <c r="L6437" i="1"/>
  <c r="H6437" i="1" s="1"/>
  <c r="A37" i="1"/>
  <c r="B37" i="1"/>
  <c r="C37" i="1"/>
  <c r="D37" i="1"/>
  <c r="G37" i="1"/>
  <c r="K37" i="1"/>
  <c r="I37" i="1" s="1" a="1"/>
  <c r="I37" i="1" s="1"/>
  <c r="L37" i="1"/>
  <c r="H37" i="1" s="1"/>
  <c r="A2401" i="1"/>
  <c r="B2401" i="1"/>
  <c r="C2401" i="1"/>
  <c r="D2401" i="1"/>
  <c r="G2401" i="1"/>
  <c r="K2401" i="1"/>
  <c r="F2401" i="1" s="1"/>
  <c r="L2401" i="1"/>
  <c r="H2401" i="1" s="1"/>
  <c r="A2363" i="1"/>
  <c r="B2363" i="1"/>
  <c r="C2363" i="1"/>
  <c r="D2363" i="1"/>
  <c r="G2363" i="1"/>
  <c r="K2363" i="1"/>
  <c r="F2363" i="1" s="1"/>
  <c r="L2363" i="1"/>
  <c r="H2363" i="1" s="1"/>
  <c r="A3223" i="1"/>
  <c r="B3223" i="1"/>
  <c r="C3223" i="1"/>
  <c r="D3223" i="1"/>
  <c r="G3223" i="1"/>
  <c r="K3223" i="1"/>
  <c r="I3223" i="1" s="1" a="1"/>
  <c r="I3223" i="1" s="1"/>
  <c r="L3223" i="1"/>
  <c r="H3223" i="1" s="1"/>
  <c r="A1204" i="1"/>
  <c r="B1204" i="1"/>
  <c r="C1204" i="1"/>
  <c r="D1204" i="1"/>
  <c r="G1204" i="1"/>
  <c r="K1204" i="1"/>
  <c r="F1204" i="1" s="1"/>
  <c r="L1204" i="1"/>
  <c r="H1204" i="1" s="1"/>
  <c r="A5805" i="1"/>
  <c r="B5805" i="1"/>
  <c r="C5805" i="1"/>
  <c r="D5805" i="1"/>
  <c r="G5805" i="1"/>
  <c r="K5805" i="1"/>
  <c r="F5805" i="1" s="1"/>
  <c r="L5805" i="1"/>
  <c r="H5805" i="1" s="1"/>
  <c r="A5449" i="1"/>
  <c r="B5449" i="1"/>
  <c r="C5449" i="1"/>
  <c r="D5449" i="1"/>
  <c r="G5449" i="1"/>
  <c r="K5449" i="1"/>
  <c r="L5449" i="1"/>
  <c r="H5449" i="1" s="1"/>
  <c r="A678" i="1"/>
  <c r="B678" i="1"/>
  <c r="C678" i="1"/>
  <c r="D678" i="1"/>
  <c r="G678" i="1"/>
  <c r="K678" i="1"/>
  <c r="F678" i="1" s="1"/>
  <c r="L678" i="1"/>
  <c r="H678" i="1" s="1"/>
  <c r="A2239" i="1"/>
  <c r="B2239" i="1"/>
  <c r="C2239" i="1"/>
  <c r="D2239" i="1"/>
  <c r="G2239" i="1"/>
  <c r="K2239" i="1"/>
  <c r="L2239" i="1"/>
  <c r="H2239" i="1" s="1"/>
  <c r="A2453" i="1"/>
  <c r="B2453" i="1"/>
  <c r="C2453" i="1"/>
  <c r="D2453" i="1"/>
  <c r="G2453" i="1"/>
  <c r="K2453" i="1"/>
  <c r="J2453" i="1" s="1"/>
  <c r="L2453" i="1"/>
  <c r="H2453" i="1" s="1"/>
  <c r="A1874" i="1"/>
  <c r="B1874" i="1"/>
  <c r="C1874" i="1"/>
  <c r="D1874" i="1"/>
  <c r="G1874" i="1"/>
  <c r="K1874" i="1"/>
  <c r="J1874" i="1" s="1"/>
  <c r="L1874" i="1"/>
  <c r="H1874" i="1" s="1"/>
  <c r="A6142" i="1"/>
  <c r="B6142" i="1"/>
  <c r="C6142" i="1"/>
  <c r="D6142" i="1"/>
  <c r="G6142" i="1"/>
  <c r="K6142" i="1"/>
  <c r="J6142" i="1" s="1"/>
  <c r="L6142" i="1"/>
  <c r="H6142" i="1" s="1"/>
  <c r="A2612" i="1"/>
  <c r="B2612" i="1"/>
  <c r="C2612" i="1"/>
  <c r="D2612" i="1"/>
  <c r="G2612" i="1"/>
  <c r="K2612" i="1"/>
  <c r="J2612" i="1" s="1"/>
  <c r="L2612" i="1"/>
  <c r="H2612" i="1" s="1"/>
  <c r="A3128" i="1"/>
  <c r="B3128" i="1"/>
  <c r="C3128" i="1"/>
  <c r="D3128" i="1"/>
  <c r="G3128" i="1"/>
  <c r="K3128" i="1"/>
  <c r="F3128" i="1" s="1"/>
  <c r="L3128" i="1"/>
  <c r="H3128" i="1" s="1"/>
  <c r="A1057" i="1"/>
  <c r="B1057" i="1"/>
  <c r="C1057" i="1"/>
  <c r="D1057" i="1"/>
  <c r="G1057" i="1"/>
  <c r="K1057" i="1"/>
  <c r="I1057" i="1" s="1" a="1"/>
  <c r="I1057" i="1" s="1"/>
  <c r="L1057" i="1"/>
  <c r="H1057" i="1" s="1"/>
  <c r="A4267" i="1"/>
  <c r="B4267" i="1"/>
  <c r="C4267" i="1"/>
  <c r="D4267" i="1"/>
  <c r="G4267" i="1"/>
  <c r="K4267" i="1"/>
  <c r="J4267" i="1" s="1"/>
  <c r="L4267" i="1"/>
  <c r="H4267" i="1" s="1"/>
  <c r="A2557" i="1"/>
  <c r="B2557" i="1"/>
  <c r="C2557" i="1"/>
  <c r="D2557" i="1"/>
  <c r="G2557" i="1"/>
  <c r="K2557" i="1"/>
  <c r="J2557" i="1" s="1"/>
  <c r="L2557" i="1"/>
  <c r="H2557" i="1" s="1"/>
  <c r="A3964" i="1"/>
  <c r="B3964" i="1"/>
  <c r="C3964" i="1"/>
  <c r="D3964" i="1"/>
  <c r="G3964" i="1"/>
  <c r="K3964" i="1"/>
  <c r="L3964" i="1"/>
  <c r="H3964" i="1" s="1"/>
  <c r="A3360" i="1"/>
  <c r="B3360" i="1"/>
  <c r="C3360" i="1"/>
  <c r="D3360" i="1"/>
  <c r="G3360" i="1"/>
  <c r="K3360" i="1"/>
  <c r="J3360" i="1" s="1"/>
  <c r="L3360" i="1"/>
  <c r="H3360" i="1" s="1"/>
  <c r="A1016" i="1"/>
  <c r="B1016" i="1"/>
  <c r="C1016" i="1"/>
  <c r="D1016" i="1"/>
  <c r="G1016" i="1"/>
  <c r="K1016" i="1"/>
  <c r="J1016" i="1" s="1"/>
  <c r="L1016" i="1"/>
  <c r="H1016" i="1" s="1"/>
  <c r="A6237" i="1"/>
  <c r="B6237" i="1"/>
  <c r="C6237" i="1"/>
  <c r="D6237" i="1"/>
  <c r="G6237" i="1"/>
  <c r="K6237" i="1"/>
  <c r="F6237" i="1" s="1"/>
  <c r="L6237" i="1"/>
  <c r="H6237" i="1" s="1"/>
  <c r="A3609" i="1"/>
  <c r="B3609" i="1"/>
  <c r="C3609" i="1"/>
  <c r="D3609" i="1"/>
  <c r="G3609" i="1"/>
  <c r="K3609" i="1"/>
  <c r="I3609" i="1" s="1" a="1"/>
  <c r="I3609" i="1" s="1"/>
  <c r="L3609" i="1"/>
  <c r="H3609" i="1" s="1"/>
  <c r="A4116" i="1"/>
  <c r="B4116" i="1"/>
  <c r="C4116" i="1"/>
  <c r="D4116" i="1"/>
  <c r="G4116" i="1"/>
  <c r="K4116" i="1"/>
  <c r="J4116" i="1" s="1"/>
  <c r="L4116" i="1"/>
  <c r="H4116" i="1" s="1"/>
  <c r="A5021" i="1"/>
  <c r="B5021" i="1"/>
  <c r="C5021" i="1"/>
  <c r="D5021" i="1"/>
  <c r="G5021" i="1"/>
  <c r="K5021" i="1"/>
  <c r="J5021" i="1" s="1"/>
  <c r="L5021" i="1"/>
  <c r="H5021" i="1" s="1"/>
  <c r="A3303" i="1"/>
  <c r="B3303" i="1"/>
  <c r="C3303" i="1"/>
  <c r="D3303" i="1"/>
  <c r="G3303" i="1"/>
  <c r="K3303" i="1"/>
  <c r="J3303" i="1" s="1"/>
  <c r="L3303" i="1"/>
  <c r="H3303" i="1" s="1"/>
  <c r="A4770" i="1"/>
  <c r="B4770" i="1"/>
  <c r="C4770" i="1"/>
  <c r="D4770" i="1"/>
  <c r="G4770" i="1"/>
  <c r="K4770" i="1"/>
  <c r="F4770" i="1" s="1"/>
  <c r="L4770" i="1"/>
  <c r="H4770" i="1" s="1"/>
  <c r="A2554" i="1"/>
  <c r="B2554" i="1"/>
  <c r="C2554" i="1"/>
  <c r="D2554" i="1"/>
  <c r="G2554" i="1"/>
  <c r="K2554" i="1"/>
  <c r="I2554" i="1" s="1" a="1"/>
  <c r="I2554" i="1" s="1"/>
  <c r="L2554" i="1"/>
  <c r="H2554" i="1" s="1"/>
  <c r="A1402" i="1"/>
  <c r="B1402" i="1"/>
  <c r="C1402" i="1"/>
  <c r="D1402" i="1"/>
  <c r="G1402" i="1"/>
  <c r="K1402" i="1"/>
  <c r="J1402" i="1" s="1"/>
  <c r="L1402" i="1"/>
  <c r="H1402" i="1" s="1"/>
  <c r="A6057" i="1"/>
  <c r="B6057" i="1"/>
  <c r="C6057" i="1"/>
  <c r="D6057" i="1"/>
  <c r="G6057" i="1"/>
  <c r="K6057" i="1"/>
  <c r="F6057" i="1" s="1"/>
  <c r="L6057" i="1"/>
  <c r="H6057" i="1" s="1"/>
  <c r="A3927" i="1"/>
  <c r="B3927" i="1"/>
  <c r="C3927" i="1"/>
  <c r="D3927" i="1"/>
  <c r="G3927" i="1"/>
  <c r="K3927" i="1"/>
  <c r="I3927" i="1" s="1" a="1"/>
  <c r="I3927" i="1" s="1"/>
  <c r="L3927" i="1"/>
  <c r="H3927" i="1" s="1"/>
  <c r="A5555" i="1"/>
  <c r="B5555" i="1"/>
  <c r="C5555" i="1"/>
  <c r="D5555" i="1"/>
  <c r="G5555" i="1"/>
  <c r="K5555" i="1"/>
  <c r="L5555" i="1"/>
  <c r="H5555" i="1" s="1"/>
  <c r="A2408" i="1"/>
  <c r="B2408" i="1"/>
  <c r="C2408" i="1"/>
  <c r="D2408" i="1"/>
  <c r="G2408" i="1"/>
  <c r="K2408" i="1"/>
  <c r="L2408" i="1"/>
  <c r="H2408" i="1" s="1"/>
  <c r="A2415" i="1"/>
  <c r="B2415" i="1"/>
  <c r="C2415" i="1"/>
  <c r="D2415" i="1"/>
  <c r="G2415" i="1"/>
  <c r="K2415" i="1"/>
  <c r="I2415" i="1" s="1" a="1"/>
  <c r="I2415" i="1" s="1"/>
  <c r="L2415" i="1"/>
  <c r="H2415" i="1" s="1"/>
  <c r="A5603" i="1"/>
  <c r="B5603" i="1"/>
  <c r="C5603" i="1"/>
  <c r="D5603" i="1"/>
  <c r="G5603" i="1"/>
  <c r="K5603" i="1"/>
  <c r="L5603" i="1"/>
  <c r="H5603" i="1" s="1"/>
  <c r="A4953" i="1"/>
  <c r="B4953" i="1"/>
  <c r="C4953" i="1"/>
  <c r="D4953" i="1"/>
  <c r="G4953" i="1"/>
  <c r="K4953" i="1"/>
  <c r="L4953" i="1"/>
  <c r="H4953" i="1" s="1"/>
  <c r="A1246" i="1"/>
  <c r="B1246" i="1"/>
  <c r="C1246" i="1"/>
  <c r="D1246" i="1"/>
  <c r="G1246" i="1"/>
  <c r="K1246" i="1"/>
  <c r="F1246" i="1" s="1"/>
  <c r="L1246" i="1"/>
  <c r="H1246" i="1" s="1"/>
  <c r="A513" i="1"/>
  <c r="B513" i="1"/>
  <c r="C513" i="1"/>
  <c r="D513" i="1"/>
  <c r="G513" i="1"/>
  <c r="K513" i="1"/>
  <c r="L513" i="1"/>
  <c r="H513" i="1" s="1"/>
  <c r="A3681" i="1"/>
  <c r="B3681" i="1"/>
  <c r="C3681" i="1"/>
  <c r="D3681" i="1"/>
  <c r="G3681" i="1"/>
  <c r="K3681" i="1"/>
  <c r="J3681" i="1" s="1"/>
  <c r="L3681" i="1"/>
  <c r="H3681" i="1" s="1"/>
  <c r="A6303" i="1"/>
  <c r="B6303" i="1"/>
  <c r="C6303" i="1"/>
  <c r="D6303" i="1"/>
  <c r="G6303" i="1"/>
  <c r="K6303" i="1"/>
  <c r="J6303" i="1" s="1"/>
  <c r="L6303" i="1"/>
  <c r="H6303" i="1" s="1"/>
  <c r="A3248" i="1"/>
  <c r="B3248" i="1"/>
  <c r="C3248" i="1"/>
  <c r="D3248" i="1"/>
  <c r="G3248" i="1"/>
  <c r="K3248" i="1"/>
  <c r="J3248" i="1" s="1"/>
  <c r="L3248" i="1"/>
  <c r="H3248" i="1" s="1"/>
  <c r="A3684" i="1"/>
  <c r="B3684" i="1"/>
  <c r="C3684" i="1"/>
  <c r="D3684" i="1"/>
  <c r="G3684" i="1"/>
  <c r="K3684" i="1"/>
  <c r="I3684" i="1" s="1" a="1"/>
  <c r="I3684" i="1" s="1"/>
  <c r="L3684" i="1"/>
  <c r="H3684" i="1" s="1"/>
  <c r="A4909" i="1"/>
  <c r="B4909" i="1"/>
  <c r="C4909" i="1"/>
  <c r="D4909" i="1"/>
  <c r="G4909" i="1"/>
  <c r="K4909" i="1"/>
  <c r="F4909" i="1" s="1"/>
  <c r="L4909" i="1"/>
  <c r="H4909" i="1" s="1"/>
  <c r="A3744" i="1"/>
  <c r="B3744" i="1"/>
  <c r="C3744" i="1"/>
  <c r="D3744" i="1"/>
  <c r="G3744" i="1"/>
  <c r="K3744" i="1"/>
  <c r="J3744" i="1" s="1"/>
  <c r="L3744" i="1"/>
  <c r="H3744" i="1" s="1"/>
  <c r="A4270" i="1"/>
  <c r="B4270" i="1"/>
  <c r="C4270" i="1"/>
  <c r="D4270" i="1"/>
  <c r="G4270" i="1"/>
  <c r="K4270" i="1"/>
  <c r="J4270" i="1" s="1"/>
  <c r="L4270" i="1"/>
  <c r="H4270" i="1" s="1"/>
  <c r="A2406" i="1"/>
  <c r="B2406" i="1"/>
  <c r="C2406" i="1"/>
  <c r="D2406" i="1"/>
  <c r="G2406" i="1"/>
  <c r="K2406" i="1"/>
  <c r="J2406" i="1" s="1"/>
  <c r="L2406" i="1"/>
  <c r="H2406" i="1" s="1"/>
  <c r="A5853" i="1"/>
  <c r="B5853" i="1"/>
  <c r="C5853" i="1"/>
  <c r="D5853" i="1"/>
  <c r="G5853" i="1"/>
  <c r="K5853" i="1"/>
  <c r="L5853" i="1"/>
  <c r="H5853" i="1" s="1"/>
  <c r="A1409" i="1"/>
  <c r="B1409" i="1"/>
  <c r="C1409" i="1"/>
  <c r="D1409" i="1"/>
  <c r="G1409" i="1"/>
  <c r="K1409" i="1"/>
  <c r="I1409" i="1" s="1" a="1"/>
  <c r="I1409" i="1" s="1"/>
  <c r="L1409" i="1"/>
  <c r="H1409" i="1" s="1"/>
  <c r="A3124" i="1"/>
  <c r="B3124" i="1"/>
  <c r="C3124" i="1"/>
  <c r="D3124" i="1"/>
  <c r="G3124" i="1"/>
  <c r="K3124" i="1"/>
  <c r="J3124" i="1" s="1"/>
  <c r="L3124" i="1"/>
  <c r="H3124" i="1" s="1"/>
  <c r="A2784" i="1"/>
  <c r="B2784" i="1"/>
  <c r="C2784" i="1"/>
  <c r="D2784" i="1"/>
  <c r="G2784" i="1"/>
  <c r="K2784" i="1"/>
  <c r="F2784" i="1" s="1"/>
  <c r="L2784" i="1"/>
  <c r="H2784" i="1" s="1"/>
  <c r="A554" i="1"/>
  <c r="B554" i="1"/>
  <c r="C554" i="1"/>
  <c r="D554" i="1"/>
  <c r="G554" i="1"/>
  <c r="K554" i="1"/>
  <c r="I554" i="1" s="1" a="1"/>
  <c r="I554" i="1" s="1"/>
  <c r="L554" i="1"/>
  <c r="H554" i="1" s="1"/>
  <c r="A2445" i="1"/>
  <c r="B2445" i="1"/>
  <c r="C2445" i="1"/>
  <c r="D2445" i="1"/>
  <c r="G2445" i="1"/>
  <c r="K2445" i="1"/>
  <c r="J2445" i="1" s="1"/>
  <c r="L2445" i="1"/>
  <c r="H2445" i="1" s="1"/>
  <c r="A3350" i="1"/>
  <c r="B3350" i="1"/>
  <c r="C3350" i="1"/>
  <c r="D3350" i="1"/>
  <c r="G3350" i="1"/>
  <c r="K3350" i="1"/>
  <c r="J3350" i="1" s="1"/>
  <c r="L3350" i="1"/>
  <c r="H3350" i="1" s="1"/>
  <c r="A145" i="1"/>
  <c r="B145" i="1"/>
  <c r="C145" i="1"/>
  <c r="D145" i="1"/>
  <c r="G145" i="1"/>
  <c r="K145" i="1"/>
  <c r="J145" i="1" s="1"/>
  <c r="L145" i="1"/>
  <c r="H145" i="1" s="1"/>
  <c r="A955" i="1"/>
  <c r="B955" i="1"/>
  <c r="C955" i="1"/>
  <c r="D955" i="1"/>
  <c r="G955" i="1"/>
  <c r="K955" i="1"/>
  <c r="F955" i="1" s="1"/>
  <c r="L955" i="1"/>
  <c r="H955" i="1" s="1"/>
  <c r="A2026" i="1"/>
  <c r="B2026" i="1"/>
  <c r="C2026" i="1"/>
  <c r="D2026" i="1"/>
  <c r="G2026" i="1"/>
  <c r="K2026" i="1"/>
  <c r="I2026" i="1" s="1" a="1"/>
  <c r="I2026" i="1" s="1"/>
  <c r="L2026" i="1"/>
  <c r="H2026" i="1" s="1"/>
  <c r="A5850" i="1"/>
  <c r="B5850" i="1"/>
  <c r="C5850" i="1"/>
  <c r="D5850" i="1"/>
  <c r="G5850" i="1"/>
  <c r="K5850" i="1"/>
  <c r="J5850" i="1" s="1"/>
  <c r="L5850" i="1"/>
  <c r="H5850" i="1" s="1"/>
  <c r="A3032" i="1"/>
  <c r="B3032" i="1"/>
  <c r="C3032" i="1"/>
  <c r="D3032" i="1"/>
  <c r="G3032" i="1"/>
  <c r="K3032" i="1"/>
  <c r="I3032" i="1" s="1" a="1"/>
  <c r="I3032" i="1" s="1"/>
  <c r="L3032" i="1"/>
  <c r="H3032" i="1" s="1"/>
  <c r="A2791" i="1"/>
  <c r="B2791" i="1"/>
  <c r="C2791" i="1"/>
  <c r="D2791" i="1"/>
  <c r="G2791" i="1"/>
  <c r="K2791" i="1"/>
  <c r="L2791" i="1"/>
  <c r="H2791" i="1" s="1"/>
  <c r="A5830" i="1"/>
  <c r="B5830" i="1"/>
  <c r="C5830" i="1"/>
  <c r="D5830" i="1"/>
  <c r="G5830" i="1"/>
  <c r="K5830" i="1"/>
  <c r="L5830" i="1"/>
  <c r="H5830" i="1" s="1"/>
  <c r="A5353" i="1"/>
  <c r="B5353" i="1"/>
  <c r="C5353" i="1"/>
  <c r="D5353" i="1"/>
  <c r="G5353" i="1"/>
  <c r="K5353" i="1"/>
  <c r="J5353" i="1" s="1"/>
  <c r="L5353" i="1"/>
  <c r="H5353" i="1" s="1"/>
  <c r="A5719" i="1"/>
  <c r="B5719" i="1"/>
  <c r="C5719" i="1"/>
  <c r="D5719" i="1"/>
  <c r="G5719" i="1"/>
  <c r="K5719" i="1"/>
  <c r="I5719" i="1" s="1" a="1"/>
  <c r="I5719" i="1" s="1"/>
  <c r="L5719" i="1"/>
  <c r="H5719" i="1" s="1"/>
  <c r="A3094" i="1"/>
  <c r="B3094" i="1"/>
  <c r="C3094" i="1"/>
  <c r="D3094" i="1"/>
  <c r="G3094" i="1"/>
  <c r="K3094" i="1"/>
  <c r="I3094" i="1" s="1" a="1"/>
  <c r="I3094" i="1" s="1"/>
  <c r="L3094" i="1"/>
  <c r="H3094" i="1" s="1"/>
  <c r="A3982" i="1"/>
  <c r="B3982" i="1"/>
  <c r="C3982" i="1"/>
  <c r="D3982" i="1"/>
  <c r="G3982" i="1"/>
  <c r="K3982" i="1"/>
  <c r="L3982" i="1"/>
  <c r="H3982" i="1" s="1"/>
  <c r="A4612" i="1"/>
  <c r="B4612" i="1"/>
  <c r="C4612" i="1"/>
  <c r="D4612" i="1"/>
  <c r="G4612" i="1"/>
  <c r="K4612" i="1"/>
  <c r="L4612" i="1"/>
  <c r="H4612" i="1" s="1"/>
  <c r="A3760" i="1"/>
  <c r="B3760" i="1"/>
  <c r="C3760" i="1"/>
  <c r="D3760" i="1"/>
  <c r="G3760" i="1"/>
  <c r="K3760" i="1"/>
  <c r="L3760" i="1"/>
  <c r="H3760" i="1" s="1"/>
  <c r="A4789" i="1"/>
  <c r="B4789" i="1"/>
  <c r="C4789" i="1"/>
  <c r="D4789" i="1"/>
  <c r="G4789" i="1"/>
  <c r="K4789" i="1"/>
  <c r="J4789" i="1" s="1"/>
  <c r="L4789" i="1"/>
  <c r="H4789" i="1" s="1"/>
  <c r="A890" i="1"/>
  <c r="B890" i="1"/>
  <c r="C890" i="1"/>
  <c r="D890" i="1"/>
  <c r="G890" i="1"/>
  <c r="K890" i="1"/>
  <c r="J890" i="1" s="1"/>
  <c r="L890" i="1"/>
  <c r="H890" i="1" s="1"/>
  <c r="A3709" i="1"/>
  <c r="B3709" i="1"/>
  <c r="C3709" i="1"/>
  <c r="D3709" i="1"/>
  <c r="G3709" i="1"/>
  <c r="K3709" i="1"/>
  <c r="J3709" i="1" s="1"/>
  <c r="L3709" i="1"/>
  <c r="H3709" i="1" s="1"/>
  <c r="A6238" i="1"/>
  <c r="B6238" i="1"/>
  <c r="C6238" i="1"/>
  <c r="D6238" i="1"/>
  <c r="G6238" i="1"/>
  <c r="K6238" i="1"/>
  <c r="F6238" i="1" s="1"/>
  <c r="L6238" i="1"/>
  <c r="H6238" i="1" s="1"/>
  <c r="A4698" i="1"/>
  <c r="B4698" i="1"/>
  <c r="C4698" i="1"/>
  <c r="D4698" i="1"/>
  <c r="G4698" i="1"/>
  <c r="K4698" i="1"/>
  <c r="F4698" i="1" s="1"/>
  <c r="L4698" i="1"/>
  <c r="H4698" i="1" s="1"/>
  <c r="A2641" i="1"/>
  <c r="B2641" i="1"/>
  <c r="C2641" i="1"/>
  <c r="D2641" i="1"/>
  <c r="G2641" i="1"/>
  <c r="K2641" i="1"/>
  <c r="J2641" i="1" s="1"/>
  <c r="L2641" i="1"/>
  <c r="H2641" i="1" s="1"/>
  <c r="A4861" i="1"/>
  <c r="B4861" i="1"/>
  <c r="C4861" i="1"/>
  <c r="D4861" i="1"/>
  <c r="G4861" i="1"/>
  <c r="K4861" i="1"/>
  <c r="L4861" i="1"/>
  <c r="H4861" i="1" s="1"/>
  <c r="A5446" i="1"/>
  <c r="B5446" i="1"/>
  <c r="C5446" i="1"/>
  <c r="D5446" i="1"/>
  <c r="G5446" i="1"/>
  <c r="K5446" i="1"/>
  <c r="I5446" i="1" s="1" a="1"/>
  <c r="I5446" i="1" s="1"/>
  <c r="L5446" i="1"/>
  <c r="H5446" i="1" s="1"/>
  <c r="A4880" i="1"/>
  <c r="B4880" i="1"/>
  <c r="C4880" i="1"/>
  <c r="D4880" i="1"/>
  <c r="G4880" i="1"/>
  <c r="K4880" i="1"/>
  <c r="J4880" i="1" s="1"/>
  <c r="L4880" i="1"/>
  <c r="H4880" i="1" s="1"/>
  <c r="A3712" i="1"/>
  <c r="B3712" i="1"/>
  <c r="C3712" i="1"/>
  <c r="D3712" i="1"/>
  <c r="G3712" i="1"/>
  <c r="K3712" i="1"/>
  <c r="J3712" i="1" s="1"/>
  <c r="L3712" i="1"/>
  <c r="H3712" i="1" s="1"/>
  <c r="A819" i="1"/>
  <c r="B819" i="1"/>
  <c r="C819" i="1"/>
  <c r="D819" i="1"/>
  <c r="G819" i="1"/>
  <c r="K819" i="1"/>
  <c r="L819" i="1"/>
  <c r="H819" i="1" s="1"/>
  <c r="A845" i="1"/>
  <c r="B845" i="1"/>
  <c r="C845" i="1"/>
  <c r="D845" i="1"/>
  <c r="G845" i="1"/>
  <c r="K845" i="1"/>
  <c r="L845" i="1"/>
  <c r="H845" i="1" s="1"/>
  <c r="A6344" i="1"/>
  <c r="B6344" i="1"/>
  <c r="C6344" i="1"/>
  <c r="D6344" i="1"/>
  <c r="G6344" i="1"/>
  <c r="K6344" i="1"/>
  <c r="F6344" i="1" s="1"/>
  <c r="L6344" i="1"/>
  <c r="H6344" i="1" s="1"/>
  <c r="A6417" i="1"/>
  <c r="B6417" i="1"/>
  <c r="C6417" i="1"/>
  <c r="D6417" i="1"/>
  <c r="G6417" i="1"/>
  <c r="K6417" i="1"/>
  <c r="J6417" i="1" s="1"/>
  <c r="L6417" i="1"/>
  <c r="H6417" i="1" s="1"/>
  <c r="A6082" i="1"/>
  <c r="B6082" i="1"/>
  <c r="C6082" i="1"/>
  <c r="D6082" i="1"/>
  <c r="G6082" i="1"/>
  <c r="K6082" i="1"/>
  <c r="L6082" i="1"/>
  <c r="H6082" i="1" s="1"/>
  <c r="A5154" i="1"/>
  <c r="B5154" i="1"/>
  <c r="C5154" i="1"/>
  <c r="D5154" i="1"/>
  <c r="G5154" i="1"/>
  <c r="K5154" i="1"/>
  <c r="L5154" i="1"/>
  <c r="H5154" i="1" s="1"/>
  <c r="A1860" i="1"/>
  <c r="B1860" i="1"/>
  <c r="C1860" i="1"/>
  <c r="D1860" i="1"/>
  <c r="G1860" i="1"/>
  <c r="K1860" i="1"/>
  <c r="L1860" i="1"/>
  <c r="H1860" i="1" s="1"/>
  <c r="A2486" i="1"/>
  <c r="B2486" i="1"/>
  <c r="C2486" i="1"/>
  <c r="D2486" i="1"/>
  <c r="G2486" i="1"/>
  <c r="K2486" i="1"/>
  <c r="J2486" i="1" s="1"/>
  <c r="L2486" i="1"/>
  <c r="H2486" i="1" s="1"/>
  <c r="A1060" i="1"/>
  <c r="B1060" i="1"/>
  <c r="C1060" i="1"/>
  <c r="D1060" i="1"/>
  <c r="G1060" i="1"/>
  <c r="K1060" i="1"/>
  <c r="L1060" i="1"/>
  <c r="H1060" i="1" s="1"/>
  <c r="A190" i="1"/>
  <c r="B190" i="1"/>
  <c r="C190" i="1"/>
  <c r="D190" i="1"/>
  <c r="G190" i="1"/>
  <c r="K190" i="1"/>
  <c r="I190" i="1" s="1" a="1"/>
  <c r="I190" i="1" s="1"/>
  <c r="L190" i="1"/>
  <c r="H190" i="1" s="1"/>
  <c r="A767" i="1"/>
  <c r="B767" i="1"/>
  <c r="C767" i="1"/>
  <c r="D767" i="1"/>
  <c r="G767" i="1"/>
  <c r="K767" i="1"/>
  <c r="F767" i="1" s="1"/>
  <c r="L767" i="1"/>
  <c r="H767" i="1" s="1"/>
  <c r="A48" i="1"/>
  <c r="B48" i="1"/>
  <c r="C48" i="1"/>
  <c r="D48" i="1"/>
  <c r="G48" i="1"/>
  <c r="K48" i="1"/>
  <c r="J48" i="1" s="1"/>
  <c r="L48" i="1"/>
  <c r="H48" i="1" s="1"/>
  <c r="A2416" i="1"/>
  <c r="B2416" i="1"/>
  <c r="C2416" i="1"/>
  <c r="D2416" i="1"/>
  <c r="G2416" i="1"/>
  <c r="K2416" i="1"/>
  <c r="L2416" i="1"/>
  <c r="H2416" i="1" s="1"/>
  <c r="A5055" i="1"/>
  <c r="B5055" i="1"/>
  <c r="C5055" i="1"/>
  <c r="D5055" i="1"/>
  <c r="G5055" i="1"/>
  <c r="K5055" i="1"/>
  <c r="I5055" i="1" s="1" a="1"/>
  <c r="I5055" i="1" s="1"/>
  <c r="L5055" i="1"/>
  <c r="H5055" i="1" s="1"/>
  <c r="A3257" i="1"/>
  <c r="B3257" i="1"/>
  <c r="C3257" i="1"/>
  <c r="D3257" i="1"/>
  <c r="G3257" i="1"/>
  <c r="K3257" i="1"/>
  <c r="J3257" i="1" s="1"/>
  <c r="L3257" i="1"/>
  <c r="H3257" i="1" s="1"/>
  <c r="A3753" i="1"/>
  <c r="B3753" i="1"/>
  <c r="C3753" i="1"/>
  <c r="D3753" i="1"/>
  <c r="G3753" i="1"/>
  <c r="K3753" i="1"/>
  <c r="J3753" i="1" s="1"/>
  <c r="L3753" i="1"/>
  <c r="H3753" i="1" s="1"/>
  <c r="A5263" i="1"/>
  <c r="B5263" i="1"/>
  <c r="C5263" i="1"/>
  <c r="D5263" i="1"/>
  <c r="G5263" i="1"/>
  <c r="K5263" i="1"/>
  <c r="L5263" i="1"/>
  <c r="H5263" i="1" s="1"/>
  <c r="A5883" i="1"/>
  <c r="B5883" i="1"/>
  <c r="C5883" i="1"/>
  <c r="D5883" i="1"/>
  <c r="G5883" i="1"/>
  <c r="K5883" i="1"/>
  <c r="L5883" i="1"/>
  <c r="H5883" i="1" s="1"/>
  <c r="A596" i="1"/>
  <c r="B596" i="1"/>
  <c r="C596" i="1"/>
  <c r="D596" i="1"/>
  <c r="G596" i="1"/>
  <c r="K596" i="1"/>
  <c r="L596" i="1"/>
  <c r="H596" i="1" s="1"/>
  <c r="A3954" i="1"/>
  <c r="B3954" i="1"/>
  <c r="C3954" i="1"/>
  <c r="D3954" i="1"/>
  <c r="G3954" i="1"/>
  <c r="K3954" i="1"/>
  <c r="L3954" i="1"/>
  <c r="H3954" i="1" s="1"/>
  <c r="A956" i="1"/>
  <c r="B956" i="1"/>
  <c r="C956" i="1"/>
  <c r="D956" i="1"/>
  <c r="G956" i="1"/>
  <c r="K956" i="1"/>
  <c r="L956" i="1"/>
  <c r="H956" i="1" s="1"/>
  <c r="A6222" i="1"/>
  <c r="B6222" i="1"/>
  <c r="C6222" i="1"/>
  <c r="D6222" i="1"/>
  <c r="G6222" i="1"/>
  <c r="K6222" i="1"/>
  <c r="L6222" i="1"/>
  <c r="H6222" i="1" s="1"/>
  <c r="A3928" i="1"/>
  <c r="B3928" i="1"/>
  <c r="C3928" i="1"/>
  <c r="D3928" i="1"/>
  <c r="G3928" i="1"/>
  <c r="K3928" i="1"/>
  <c r="J3928" i="1" s="1"/>
  <c r="L3928" i="1"/>
  <c r="H3928" i="1" s="1"/>
  <c r="A5490" i="1"/>
  <c r="B5490" i="1"/>
  <c r="C5490" i="1"/>
  <c r="D5490" i="1"/>
  <c r="G5490" i="1"/>
  <c r="K5490" i="1"/>
  <c r="J5490" i="1" s="1"/>
  <c r="L5490" i="1"/>
  <c r="H5490" i="1" s="1"/>
  <c r="A2754" i="1"/>
  <c r="B2754" i="1"/>
  <c r="C2754" i="1"/>
  <c r="D2754" i="1"/>
  <c r="G2754" i="1"/>
  <c r="K2754" i="1"/>
  <c r="L2754" i="1"/>
  <c r="H2754" i="1" s="1"/>
  <c r="A1115" i="1"/>
  <c r="B1115" i="1"/>
  <c r="C1115" i="1"/>
  <c r="D1115" i="1"/>
  <c r="G1115" i="1"/>
  <c r="K1115" i="1"/>
  <c r="I1115" i="1" s="1" a="1"/>
  <c r="I1115" i="1" s="1"/>
  <c r="L1115" i="1"/>
  <c r="H1115" i="1" s="1"/>
  <c r="A5381" i="1"/>
  <c r="B5381" i="1"/>
  <c r="C5381" i="1"/>
  <c r="D5381" i="1"/>
  <c r="G5381" i="1"/>
  <c r="K5381" i="1"/>
  <c r="L5381" i="1"/>
  <c r="H5381" i="1" s="1"/>
  <c r="A7" i="1"/>
  <c r="B7" i="1"/>
  <c r="C7" i="1"/>
  <c r="D7" i="1"/>
  <c r="G7" i="1"/>
  <c r="K7" i="1"/>
  <c r="L7" i="1"/>
  <c r="H7" i="1" s="1"/>
  <c r="A3322" i="1"/>
  <c r="B3322" i="1"/>
  <c r="C3322" i="1"/>
  <c r="D3322" i="1"/>
  <c r="G3322" i="1"/>
  <c r="K3322" i="1"/>
  <c r="L3322" i="1"/>
  <c r="H3322" i="1" s="1"/>
  <c r="A2327" i="1"/>
  <c r="B2327" i="1"/>
  <c r="C2327" i="1"/>
  <c r="D2327" i="1"/>
  <c r="G2327" i="1"/>
  <c r="K2327" i="1"/>
  <c r="I2327" i="1" s="1" a="1"/>
  <c r="I2327" i="1" s="1"/>
  <c r="L2327" i="1"/>
  <c r="H2327" i="1" s="1"/>
  <c r="A6360" i="1"/>
  <c r="B6360" i="1"/>
  <c r="C6360" i="1"/>
  <c r="D6360" i="1"/>
  <c r="G6360" i="1"/>
  <c r="K6360" i="1"/>
  <c r="L6360" i="1"/>
  <c r="H6360" i="1" s="1"/>
  <c r="A1940" i="1"/>
  <c r="B1940" i="1"/>
  <c r="C1940" i="1"/>
  <c r="D1940" i="1"/>
  <c r="G1940" i="1"/>
  <c r="K1940" i="1"/>
  <c r="L1940" i="1"/>
  <c r="H1940" i="1" s="1"/>
  <c r="A3899" i="1"/>
  <c r="B3899" i="1"/>
  <c r="C3899" i="1"/>
  <c r="D3899" i="1"/>
  <c r="G3899" i="1"/>
  <c r="K3899" i="1"/>
  <c r="L3899" i="1"/>
  <c r="H3899" i="1" s="1"/>
  <c r="A5983" i="1"/>
  <c r="B5983" i="1"/>
  <c r="C5983" i="1"/>
  <c r="D5983" i="1"/>
  <c r="G5983" i="1"/>
  <c r="K5983" i="1"/>
  <c r="L5983" i="1"/>
  <c r="H5983" i="1" s="1"/>
  <c r="A33" i="1"/>
  <c r="B33" i="1"/>
  <c r="C33" i="1"/>
  <c r="D33" i="1"/>
  <c r="G33" i="1"/>
  <c r="K33" i="1"/>
  <c r="L33" i="1"/>
  <c r="H33" i="1" s="1"/>
  <c r="A2276" i="1"/>
  <c r="B2276" i="1"/>
  <c r="C2276" i="1"/>
  <c r="D2276" i="1"/>
  <c r="G2276" i="1"/>
  <c r="K2276" i="1"/>
  <c r="L2276" i="1"/>
  <c r="H2276" i="1" s="1"/>
  <c r="A2301" i="1"/>
  <c r="B2301" i="1"/>
  <c r="C2301" i="1"/>
  <c r="D2301" i="1"/>
  <c r="G2301" i="1"/>
  <c r="K2301" i="1"/>
  <c r="F2301" i="1" s="1"/>
  <c r="L2301" i="1"/>
  <c r="H2301" i="1" s="1"/>
  <c r="A1172" i="1"/>
  <c r="B1172" i="1"/>
  <c r="C1172" i="1"/>
  <c r="D1172" i="1"/>
  <c r="G1172" i="1"/>
  <c r="K1172" i="1"/>
  <c r="J1172" i="1" s="1"/>
  <c r="L1172" i="1"/>
  <c r="H1172" i="1" s="1"/>
  <c r="A3878" i="1"/>
  <c r="B3878" i="1"/>
  <c r="C3878" i="1"/>
  <c r="D3878" i="1"/>
  <c r="G3878" i="1"/>
  <c r="K3878" i="1"/>
  <c r="I3878" i="1" s="1" a="1"/>
  <c r="I3878" i="1" s="1"/>
  <c r="L3878" i="1"/>
  <c r="H3878" i="1" s="1"/>
  <c r="A3979" i="1"/>
  <c r="B3979" i="1"/>
  <c r="C3979" i="1"/>
  <c r="D3979" i="1"/>
  <c r="G3979" i="1"/>
  <c r="K3979" i="1"/>
  <c r="L3979" i="1"/>
  <c r="H3979" i="1" s="1"/>
  <c r="A4765" i="1"/>
  <c r="B4765" i="1"/>
  <c r="C4765" i="1"/>
  <c r="D4765" i="1"/>
  <c r="G4765" i="1"/>
  <c r="K4765" i="1"/>
  <c r="L4765" i="1"/>
  <c r="H4765" i="1" s="1"/>
  <c r="A64" i="1"/>
  <c r="B64" i="1"/>
  <c r="C64" i="1"/>
  <c r="D64" i="1"/>
  <c r="G64" i="1"/>
  <c r="K64" i="1"/>
  <c r="F64" i="1" s="1"/>
  <c r="L64" i="1"/>
  <c r="H64" i="1" s="1"/>
  <c r="A2907" i="1"/>
  <c r="B2907" i="1"/>
  <c r="C2907" i="1"/>
  <c r="D2907" i="1"/>
  <c r="G2907" i="1"/>
  <c r="K2907" i="1"/>
  <c r="L2907" i="1"/>
  <c r="H2907" i="1" s="1"/>
  <c r="A1473" i="1"/>
  <c r="B1473" i="1"/>
  <c r="C1473" i="1"/>
  <c r="D1473" i="1"/>
  <c r="G1473" i="1"/>
  <c r="K1473" i="1"/>
  <c r="J1473" i="1" s="1"/>
  <c r="L1473" i="1"/>
  <c r="H1473" i="1" s="1"/>
  <c r="A6009" i="1"/>
  <c r="B6009" i="1"/>
  <c r="C6009" i="1"/>
  <c r="D6009" i="1"/>
  <c r="G6009" i="1"/>
  <c r="K6009" i="1"/>
  <c r="I6009" i="1" s="1" a="1"/>
  <c r="I6009" i="1" s="1"/>
  <c r="L6009" i="1"/>
  <c r="H6009" i="1" s="1"/>
  <c r="A2506" i="1"/>
  <c r="B2506" i="1"/>
  <c r="C2506" i="1"/>
  <c r="D2506" i="1"/>
  <c r="G2506" i="1"/>
  <c r="K2506" i="1"/>
  <c r="J2506" i="1" s="1"/>
  <c r="L2506" i="1"/>
  <c r="H2506" i="1" s="1"/>
  <c r="A1513" i="1"/>
  <c r="B1513" i="1"/>
  <c r="C1513" i="1"/>
  <c r="D1513" i="1"/>
  <c r="G1513" i="1"/>
  <c r="K1513" i="1"/>
  <c r="I1513" i="1" s="1" a="1"/>
  <c r="I1513" i="1" s="1"/>
  <c r="L1513" i="1"/>
  <c r="H1513" i="1" s="1"/>
  <c r="A5247" i="1"/>
  <c r="B5247" i="1"/>
  <c r="C5247" i="1"/>
  <c r="D5247" i="1"/>
  <c r="G5247" i="1"/>
  <c r="K5247" i="1"/>
  <c r="L5247" i="1"/>
  <c r="H5247" i="1" s="1"/>
  <c r="A4818" i="1"/>
  <c r="B4818" i="1"/>
  <c r="C4818" i="1"/>
  <c r="D4818" i="1"/>
  <c r="G4818" i="1"/>
  <c r="K4818" i="1"/>
  <c r="I4818" i="1" s="1" a="1"/>
  <c r="I4818" i="1" s="1"/>
  <c r="L4818" i="1"/>
  <c r="H4818" i="1" s="1"/>
  <c r="A2173" i="1"/>
  <c r="B2173" i="1"/>
  <c r="C2173" i="1"/>
  <c r="D2173" i="1"/>
  <c r="G2173" i="1"/>
  <c r="K2173" i="1"/>
  <c r="L2173" i="1"/>
  <c r="H2173" i="1" s="1"/>
  <c r="A6426" i="1"/>
  <c r="B6426" i="1"/>
  <c r="C6426" i="1"/>
  <c r="D6426" i="1"/>
  <c r="G6426" i="1"/>
  <c r="K6426" i="1"/>
  <c r="I6426" i="1" s="1" a="1"/>
  <c r="I6426" i="1" s="1"/>
  <c r="L6426" i="1"/>
  <c r="H6426" i="1" s="1"/>
  <c r="A3538" i="1"/>
  <c r="B3538" i="1"/>
  <c r="C3538" i="1"/>
  <c r="D3538" i="1"/>
  <c r="G3538" i="1"/>
  <c r="K3538" i="1"/>
  <c r="L3538" i="1"/>
  <c r="H3538" i="1" s="1"/>
  <c r="A2904" i="1"/>
  <c r="B2904" i="1"/>
  <c r="C2904" i="1"/>
  <c r="D2904" i="1"/>
  <c r="G2904" i="1"/>
  <c r="K2904" i="1"/>
  <c r="I2904" i="1" s="1" a="1"/>
  <c r="I2904" i="1" s="1"/>
  <c r="L2904" i="1"/>
  <c r="H2904" i="1" s="1"/>
  <c r="A552" i="1"/>
  <c r="B552" i="1"/>
  <c r="C552" i="1"/>
  <c r="D552" i="1"/>
  <c r="G552" i="1"/>
  <c r="K552" i="1"/>
  <c r="L552" i="1"/>
  <c r="H552" i="1" s="1"/>
  <c r="A6317" i="1"/>
  <c r="B6317" i="1"/>
  <c r="C6317" i="1"/>
  <c r="D6317" i="1"/>
  <c r="G6317" i="1"/>
  <c r="K6317" i="1"/>
  <c r="J6317" i="1" s="1"/>
  <c r="L6317" i="1"/>
  <c r="H6317" i="1" s="1"/>
  <c r="A4182" i="1"/>
  <c r="B4182" i="1"/>
  <c r="C4182" i="1"/>
  <c r="D4182" i="1"/>
  <c r="G4182" i="1"/>
  <c r="K4182" i="1"/>
  <c r="J4182" i="1" s="1"/>
  <c r="L4182" i="1"/>
  <c r="H4182" i="1" s="1"/>
  <c r="A2637" i="1"/>
  <c r="B2637" i="1"/>
  <c r="C2637" i="1"/>
  <c r="D2637" i="1"/>
  <c r="G2637" i="1"/>
  <c r="K2637" i="1"/>
  <c r="J2637" i="1" s="1"/>
  <c r="L2637" i="1"/>
  <c r="H2637" i="1" s="1"/>
  <c r="A1338" i="1"/>
  <c r="B1338" i="1"/>
  <c r="C1338" i="1"/>
  <c r="D1338" i="1"/>
  <c r="G1338" i="1"/>
  <c r="K1338" i="1"/>
  <c r="I1338" i="1" s="1" a="1"/>
  <c r="I1338" i="1" s="1"/>
  <c r="L1338" i="1"/>
  <c r="H1338" i="1" s="1"/>
  <c r="A5216" i="1"/>
  <c r="B5216" i="1"/>
  <c r="C5216" i="1"/>
  <c r="D5216" i="1"/>
  <c r="G5216" i="1"/>
  <c r="K5216" i="1"/>
  <c r="J5216" i="1" s="1"/>
  <c r="L5216" i="1"/>
  <c r="H5216" i="1" s="1"/>
  <c r="A4636" i="1"/>
  <c r="B4636" i="1"/>
  <c r="C4636" i="1"/>
  <c r="D4636" i="1"/>
  <c r="G4636" i="1"/>
  <c r="K4636" i="1"/>
  <c r="F4636" i="1" s="1"/>
  <c r="L4636" i="1"/>
  <c r="H4636" i="1" s="1"/>
  <c r="A4476" i="1"/>
  <c r="B4476" i="1"/>
  <c r="C4476" i="1"/>
  <c r="D4476" i="1"/>
  <c r="G4476" i="1"/>
  <c r="K4476" i="1"/>
  <c r="F4476" i="1" s="1"/>
  <c r="L4476" i="1"/>
  <c r="H4476" i="1" s="1"/>
  <c r="A5938" i="1"/>
  <c r="B5938" i="1"/>
  <c r="C5938" i="1"/>
  <c r="D5938" i="1"/>
  <c r="G5938" i="1"/>
  <c r="K5938" i="1"/>
  <c r="F5938" i="1" s="1"/>
  <c r="L5938" i="1"/>
  <c r="H5938" i="1" s="1"/>
  <c r="A5844" i="1"/>
  <c r="B5844" i="1"/>
  <c r="C5844" i="1"/>
  <c r="D5844" i="1"/>
  <c r="G5844" i="1"/>
  <c r="K5844" i="1"/>
  <c r="I5844" i="1" s="1" a="1"/>
  <c r="I5844" i="1" s="1"/>
  <c r="L5844" i="1"/>
  <c r="H5844" i="1" s="1"/>
  <c r="A2914" i="1"/>
  <c r="B2914" i="1"/>
  <c r="C2914" i="1"/>
  <c r="D2914" i="1"/>
  <c r="G2914" i="1"/>
  <c r="K2914" i="1"/>
  <c r="J2914" i="1" s="1"/>
  <c r="L2914" i="1"/>
  <c r="H2914" i="1" s="1"/>
  <c r="A2665" i="1"/>
  <c r="B2665" i="1"/>
  <c r="C2665" i="1"/>
  <c r="D2665" i="1"/>
  <c r="G2665" i="1"/>
  <c r="K2665" i="1"/>
  <c r="J2665" i="1" s="1"/>
  <c r="L2665" i="1"/>
  <c r="H2665" i="1" s="1"/>
  <c r="A2272" i="1"/>
  <c r="B2272" i="1"/>
  <c r="C2272" i="1"/>
  <c r="D2272" i="1"/>
  <c r="G2272" i="1"/>
  <c r="K2272" i="1"/>
  <c r="F2272" i="1" s="1"/>
  <c r="L2272" i="1"/>
  <c r="H2272" i="1" s="1"/>
  <c r="A1907" i="1"/>
  <c r="B1907" i="1"/>
  <c r="C1907" i="1"/>
  <c r="D1907" i="1"/>
  <c r="G1907" i="1"/>
  <c r="K1907" i="1"/>
  <c r="L1907" i="1"/>
  <c r="H1907" i="1" s="1"/>
  <c r="A4508" i="1"/>
  <c r="B4508" i="1"/>
  <c r="C4508" i="1"/>
  <c r="D4508" i="1"/>
  <c r="G4508" i="1"/>
  <c r="K4508" i="1"/>
  <c r="F4508" i="1" s="1"/>
  <c r="L4508" i="1"/>
  <c r="H4508" i="1" s="1"/>
  <c r="A5549" i="1"/>
  <c r="B5549" i="1"/>
  <c r="C5549" i="1"/>
  <c r="D5549" i="1"/>
  <c r="G5549" i="1"/>
  <c r="K5549" i="1"/>
  <c r="F5549" i="1" s="1"/>
  <c r="L5549" i="1"/>
  <c r="H5549" i="1" s="1"/>
  <c r="A5616" i="1"/>
  <c r="B5616" i="1"/>
  <c r="C5616" i="1"/>
  <c r="D5616" i="1"/>
  <c r="G5616" i="1"/>
  <c r="K5616" i="1"/>
  <c r="J5616" i="1" s="1"/>
  <c r="L5616" i="1"/>
  <c r="H5616" i="1" s="1"/>
  <c r="A2595" i="1"/>
  <c r="B2595" i="1"/>
  <c r="C2595" i="1"/>
  <c r="D2595" i="1"/>
  <c r="G2595" i="1"/>
  <c r="K2595" i="1"/>
  <c r="I2595" i="1" s="1" a="1"/>
  <c r="I2595" i="1" s="1"/>
  <c r="L2595" i="1"/>
  <c r="H2595" i="1" s="1"/>
  <c r="A3193" i="1"/>
  <c r="B3193" i="1"/>
  <c r="C3193" i="1"/>
  <c r="D3193" i="1"/>
  <c r="G3193" i="1"/>
  <c r="K3193" i="1"/>
  <c r="L3193" i="1"/>
  <c r="H3193" i="1" s="1"/>
  <c r="A298" i="1"/>
  <c r="B298" i="1"/>
  <c r="C298" i="1"/>
  <c r="D298" i="1"/>
  <c r="G298" i="1"/>
  <c r="K298" i="1"/>
  <c r="L298" i="1"/>
  <c r="H298" i="1" s="1"/>
  <c r="A5213" i="1"/>
  <c r="B5213" i="1"/>
  <c r="C5213" i="1"/>
  <c r="D5213" i="1"/>
  <c r="G5213" i="1"/>
  <c r="K5213" i="1"/>
  <c r="I5213" i="1" s="1" a="1"/>
  <c r="I5213" i="1" s="1"/>
  <c r="L5213" i="1"/>
  <c r="H5213" i="1" s="1"/>
  <c r="A3846" i="1"/>
  <c r="B3846" i="1"/>
  <c r="C3846" i="1"/>
  <c r="D3846" i="1"/>
  <c r="G3846" i="1"/>
  <c r="K3846" i="1"/>
  <c r="L3846" i="1"/>
  <c r="H3846" i="1" s="1"/>
  <c r="A2613" i="1"/>
  <c r="B2613" i="1"/>
  <c r="C2613" i="1"/>
  <c r="D2613" i="1"/>
  <c r="G2613" i="1"/>
  <c r="K2613" i="1"/>
  <c r="J2613" i="1" s="1"/>
  <c r="L2613" i="1"/>
  <c r="H2613" i="1" s="1"/>
  <c r="A1344" i="1"/>
  <c r="B1344" i="1"/>
  <c r="C1344" i="1"/>
  <c r="D1344" i="1"/>
  <c r="G1344" i="1"/>
  <c r="K1344" i="1"/>
  <c r="J1344" i="1" s="1"/>
  <c r="L1344" i="1"/>
  <c r="H1344" i="1" s="1"/>
  <c r="A1602" i="1"/>
  <c r="B1602" i="1"/>
  <c r="C1602" i="1"/>
  <c r="D1602" i="1"/>
  <c r="G1602" i="1"/>
  <c r="K1602" i="1"/>
  <c r="I1602" i="1" s="1" a="1"/>
  <c r="I1602" i="1" s="1"/>
  <c r="L1602" i="1"/>
  <c r="H1602" i="1" s="1"/>
  <c r="A2452" i="1"/>
  <c r="B2452" i="1"/>
  <c r="C2452" i="1"/>
  <c r="D2452" i="1"/>
  <c r="G2452" i="1"/>
  <c r="K2452" i="1"/>
  <c r="J2452" i="1" s="1"/>
  <c r="L2452" i="1"/>
  <c r="H2452" i="1" s="1"/>
  <c r="A446" i="1"/>
  <c r="B446" i="1"/>
  <c r="C446" i="1"/>
  <c r="D446" i="1"/>
  <c r="G446" i="1"/>
  <c r="K446" i="1"/>
  <c r="F446" i="1" s="1"/>
  <c r="L446" i="1"/>
  <c r="H446" i="1" s="1"/>
  <c r="A5150" i="1"/>
  <c r="B5150" i="1"/>
  <c r="C5150" i="1"/>
  <c r="D5150" i="1"/>
  <c r="G5150" i="1"/>
  <c r="K5150" i="1"/>
  <c r="I5150" i="1" s="1" a="1"/>
  <c r="I5150" i="1" s="1"/>
  <c r="L5150" i="1"/>
  <c r="H5150" i="1" s="1"/>
  <c r="A3488" i="1"/>
  <c r="B3488" i="1"/>
  <c r="C3488" i="1"/>
  <c r="D3488" i="1"/>
  <c r="G3488" i="1"/>
  <c r="K3488" i="1"/>
  <c r="I3488" i="1" s="1" a="1"/>
  <c r="I3488" i="1" s="1"/>
  <c r="L3488" i="1"/>
  <c r="H3488" i="1" s="1"/>
  <c r="A2778" i="1"/>
  <c r="B2778" i="1"/>
  <c r="C2778" i="1"/>
  <c r="D2778" i="1"/>
  <c r="G2778" i="1"/>
  <c r="K2778" i="1"/>
  <c r="L2778" i="1"/>
  <c r="H2778" i="1" s="1"/>
  <c r="A6161" i="1"/>
  <c r="B6161" i="1"/>
  <c r="C6161" i="1"/>
  <c r="D6161" i="1"/>
  <c r="G6161" i="1"/>
  <c r="K6161" i="1"/>
  <c r="J6161" i="1" s="1"/>
  <c r="L6161" i="1"/>
  <c r="H6161" i="1" s="1"/>
  <c r="A1207" i="1"/>
  <c r="B1207" i="1"/>
  <c r="C1207" i="1"/>
  <c r="D1207" i="1"/>
  <c r="G1207" i="1"/>
  <c r="K1207" i="1"/>
  <c r="I1207" i="1" s="1" a="1"/>
  <c r="I1207" i="1" s="1"/>
  <c r="L1207" i="1"/>
  <c r="H1207" i="1" s="1"/>
  <c r="A533" i="1"/>
  <c r="B533" i="1"/>
  <c r="C533" i="1"/>
  <c r="D533" i="1"/>
  <c r="G533" i="1"/>
  <c r="K533" i="1"/>
  <c r="J533" i="1" s="1"/>
  <c r="L533" i="1"/>
  <c r="H533" i="1" s="1"/>
  <c r="A177" i="1"/>
  <c r="B177" i="1"/>
  <c r="C177" i="1"/>
  <c r="D177" i="1"/>
  <c r="G177" i="1"/>
  <c r="K177" i="1"/>
  <c r="F177" i="1" s="1"/>
  <c r="L177" i="1"/>
  <c r="H177" i="1" s="1"/>
  <c r="A888" i="1"/>
  <c r="B888" i="1"/>
  <c r="C888" i="1"/>
  <c r="D888" i="1"/>
  <c r="G888" i="1"/>
  <c r="K888" i="1"/>
  <c r="L888" i="1"/>
  <c r="H888" i="1" s="1"/>
  <c r="A1812" i="1"/>
  <c r="B1812" i="1"/>
  <c r="C1812" i="1"/>
  <c r="D1812" i="1"/>
  <c r="G1812" i="1"/>
  <c r="K1812" i="1"/>
  <c r="L1812" i="1"/>
  <c r="H1812" i="1" s="1"/>
  <c r="A6052" i="1"/>
  <c r="B6052" i="1"/>
  <c r="C6052" i="1"/>
  <c r="D6052" i="1"/>
  <c r="G6052" i="1"/>
  <c r="K6052" i="1"/>
  <c r="L6052" i="1"/>
  <c r="H6052" i="1" s="1"/>
  <c r="A1004" i="1"/>
  <c r="B1004" i="1"/>
  <c r="C1004" i="1"/>
  <c r="D1004" i="1"/>
  <c r="G1004" i="1"/>
  <c r="K1004" i="1"/>
  <c r="L1004" i="1"/>
  <c r="H1004" i="1" s="1"/>
  <c r="A5280" i="1"/>
  <c r="B5280" i="1"/>
  <c r="C5280" i="1"/>
  <c r="D5280" i="1"/>
  <c r="G5280" i="1"/>
  <c r="K5280" i="1"/>
  <c r="J5280" i="1" s="1"/>
  <c r="L5280" i="1"/>
  <c r="H5280" i="1" s="1"/>
  <c r="A2518" i="1"/>
  <c r="B2518" i="1"/>
  <c r="C2518" i="1"/>
  <c r="D2518" i="1"/>
  <c r="G2518" i="1"/>
  <c r="K2518" i="1"/>
  <c r="I2518" i="1" s="1" a="1"/>
  <c r="I2518" i="1" s="1"/>
  <c r="L2518" i="1"/>
  <c r="H2518" i="1" s="1"/>
  <c r="A773" i="1"/>
  <c r="B773" i="1"/>
  <c r="C773" i="1"/>
  <c r="D773" i="1"/>
  <c r="G773" i="1"/>
  <c r="K773" i="1"/>
  <c r="J773" i="1" s="1"/>
  <c r="L773" i="1"/>
  <c r="H773" i="1" s="1"/>
  <c r="A2633" i="1"/>
  <c r="B2633" i="1"/>
  <c r="C2633" i="1"/>
  <c r="D2633" i="1"/>
  <c r="G2633" i="1"/>
  <c r="K2633" i="1"/>
  <c r="F2633" i="1" s="1"/>
  <c r="L2633" i="1"/>
  <c r="H2633" i="1" s="1"/>
  <c r="A5558" i="1"/>
  <c r="B5558" i="1"/>
  <c r="C5558" i="1"/>
  <c r="D5558" i="1"/>
  <c r="G5558" i="1"/>
  <c r="K5558" i="1"/>
  <c r="I5558" i="1" s="1" a="1"/>
  <c r="I5558" i="1" s="1"/>
  <c r="L5558" i="1"/>
  <c r="H5558" i="1" s="1"/>
  <c r="A5053" i="1"/>
  <c r="B5053" i="1"/>
  <c r="C5053" i="1"/>
  <c r="D5053" i="1"/>
  <c r="G5053" i="1"/>
  <c r="K5053" i="1"/>
  <c r="L5053" i="1"/>
  <c r="H5053" i="1" s="1"/>
  <c r="A2597" i="1"/>
  <c r="B2597" i="1"/>
  <c r="C2597" i="1"/>
  <c r="D2597" i="1"/>
  <c r="G2597" i="1"/>
  <c r="K2597" i="1"/>
  <c r="J2597" i="1" s="1"/>
  <c r="L2597" i="1"/>
  <c r="H2597" i="1" s="1"/>
  <c r="A5475" i="1"/>
  <c r="B5475" i="1"/>
  <c r="C5475" i="1"/>
  <c r="D5475" i="1"/>
  <c r="G5475" i="1"/>
  <c r="K5475" i="1"/>
  <c r="F5475" i="1" s="1"/>
  <c r="L5475" i="1"/>
  <c r="H5475" i="1" s="1"/>
  <c r="A3956" i="1"/>
  <c r="B3956" i="1"/>
  <c r="C3956" i="1"/>
  <c r="D3956" i="1"/>
  <c r="G3956" i="1"/>
  <c r="K3956" i="1"/>
  <c r="F3956" i="1" s="1"/>
  <c r="L3956" i="1"/>
  <c r="H3956" i="1" s="1"/>
  <c r="A4616" i="1"/>
  <c r="B4616" i="1"/>
  <c r="C4616" i="1"/>
  <c r="D4616" i="1"/>
  <c r="G4616" i="1"/>
  <c r="K4616" i="1"/>
  <c r="F4616" i="1" s="1"/>
  <c r="L4616" i="1"/>
  <c r="H4616" i="1" s="1"/>
  <c r="A1480" i="1"/>
  <c r="B1480" i="1"/>
  <c r="C1480" i="1"/>
  <c r="D1480" i="1"/>
  <c r="G1480" i="1"/>
  <c r="K1480" i="1"/>
  <c r="J1480" i="1" s="1"/>
  <c r="L1480" i="1"/>
  <c r="H1480" i="1" s="1"/>
  <c r="A6032" i="1"/>
  <c r="B6032" i="1"/>
  <c r="C6032" i="1"/>
  <c r="D6032" i="1"/>
  <c r="G6032" i="1"/>
  <c r="K6032" i="1"/>
  <c r="F6032" i="1" s="1"/>
  <c r="L6032" i="1"/>
  <c r="H6032" i="1" s="1"/>
  <c r="A5167" i="1"/>
  <c r="B5167" i="1"/>
  <c r="C5167" i="1"/>
  <c r="D5167" i="1"/>
  <c r="G5167" i="1"/>
  <c r="K5167" i="1"/>
  <c r="I5167" i="1" s="1" a="1"/>
  <c r="I5167" i="1" s="1"/>
  <c r="L5167" i="1"/>
  <c r="H5167" i="1" s="1"/>
  <c r="A4922" i="1"/>
  <c r="B4922" i="1"/>
  <c r="C4922" i="1"/>
  <c r="D4922" i="1"/>
  <c r="G4922" i="1"/>
  <c r="K4922" i="1"/>
  <c r="I4922" i="1" s="1" a="1"/>
  <c r="I4922" i="1" s="1"/>
  <c r="L4922" i="1"/>
  <c r="H4922" i="1" s="1"/>
  <c r="A6304" i="1"/>
  <c r="B6304" i="1"/>
  <c r="C6304" i="1"/>
  <c r="D6304" i="1"/>
  <c r="G6304" i="1"/>
  <c r="K6304" i="1"/>
  <c r="I6304" i="1" s="1" a="1"/>
  <c r="I6304" i="1" s="1"/>
  <c r="L6304" i="1"/>
  <c r="H6304" i="1" s="1"/>
  <c r="A6182" i="1"/>
  <c r="B6182" i="1"/>
  <c r="C6182" i="1"/>
  <c r="D6182" i="1"/>
  <c r="G6182" i="1"/>
  <c r="K6182" i="1"/>
  <c r="F6182" i="1" s="1"/>
  <c r="L6182" i="1"/>
  <c r="H6182" i="1" s="1"/>
  <c r="A4847" i="1"/>
  <c r="B4847" i="1"/>
  <c r="C4847" i="1"/>
  <c r="D4847" i="1"/>
  <c r="G4847" i="1"/>
  <c r="K4847" i="1"/>
  <c r="F4847" i="1" s="1"/>
  <c r="L4847" i="1"/>
  <c r="H4847" i="1" s="1"/>
  <c r="A1168" i="1"/>
  <c r="B1168" i="1"/>
  <c r="C1168" i="1"/>
  <c r="D1168" i="1"/>
  <c r="G1168" i="1"/>
  <c r="K1168" i="1"/>
  <c r="F1168" i="1" s="1"/>
  <c r="L1168" i="1"/>
  <c r="H1168" i="1" s="1"/>
  <c r="A2399" i="1"/>
  <c r="B2399" i="1"/>
  <c r="C2399" i="1"/>
  <c r="D2399" i="1"/>
  <c r="G2399" i="1"/>
  <c r="K2399" i="1"/>
  <c r="L2399" i="1"/>
  <c r="H2399" i="1" s="1"/>
  <c r="A3351" i="1"/>
  <c r="B3351" i="1"/>
  <c r="C3351" i="1"/>
  <c r="D3351" i="1"/>
  <c r="G3351" i="1"/>
  <c r="K3351" i="1"/>
  <c r="F3351" i="1" s="1"/>
  <c r="L3351" i="1"/>
  <c r="H3351" i="1" s="1"/>
  <c r="A1862" i="1"/>
  <c r="B1862" i="1"/>
  <c r="C1862" i="1"/>
  <c r="D1862" i="1"/>
  <c r="G1862" i="1"/>
  <c r="K1862" i="1"/>
  <c r="I1862" i="1" s="1" a="1"/>
  <c r="I1862" i="1" s="1"/>
  <c r="L1862" i="1"/>
  <c r="H1862" i="1" s="1"/>
  <c r="A423" i="1"/>
  <c r="B423" i="1"/>
  <c r="C423" i="1"/>
  <c r="D423" i="1"/>
  <c r="G423" i="1"/>
  <c r="K423" i="1"/>
  <c r="I423" i="1" s="1" a="1"/>
  <c r="I423" i="1" s="1"/>
  <c r="L423" i="1"/>
  <c r="H423" i="1" s="1"/>
  <c r="A1029" i="1"/>
  <c r="B1029" i="1"/>
  <c r="C1029" i="1"/>
  <c r="D1029" i="1"/>
  <c r="G1029" i="1"/>
  <c r="K1029" i="1"/>
  <c r="J1029" i="1" s="1"/>
  <c r="L1029" i="1"/>
  <c r="H1029" i="1" s="1"/>
  <c r="A2370" i="1"/>
  <c r="B2370" i="1"/>
  <c r="C2370" i="1"/>
  <c r="D2370" i="1"/>
  <c r="G2370" i="1"/>
  <c r="K2370" i="1"/>
  <c r="F2370" i="1" s="1"/>
  <c r="L2370" i="1"/>
  <c r="H2370" i="1" s="1"/>
  <c r="A4772" i="1"/>
  <c r="B4772" i="1"/>
  <c r="C4772" i="1"/>
  <c r="D4772" i="1"/>
  <c r="G4772" i="1"/>
  <c r="K4772" i="1"/>
  <c r="J4772" i="1" s="1"/>
  <c r="L4772" i="1"/>
  <c r="H4772" i="1" s="1"/>
  <c r="A1646" i="1"/>
  <c r="B1646" i="1"/>
  <c r="C1646" i="1"/>
  <c r="D1646" i="1"/>
  <c r="G1646" i="1"/>
  <c r="K1646" i="1"/>
  <c r="J1646" i="1" s="1"/>
  <c r="L1646" i="1"/>
  <c r="H1646" i="1" s="1"/>
  <c r="A4092" i="1"/>
  <c r="B4092" i="1"/>
  <c r="C4092" i="1"/>
  <c r="D4092" i="1"/>
  <c r="G4092" i="1"/>
  <c r="K4092" i="1"/>
  <c r="F4092" i="1" s="1"/>
  <c r="L4092" i="1"/>
  <c r="H4092" i="1" s="1"/>
  <c r="A3358" i="1"/>
  <c r="B3358" i="1"/>
  <c r="C3358" i="1"/>
  <c r="D3358" i="1"/>
  <c r="G3358" i="1"/>
  <c r="K3358" i="1"/>
  <c r="I3358" i="1" s="1" a="1"/>
  <c r="I3358" i="1" s="1"/>
  <c r="L3358" i="1"/>
  <c r="H3358" i="1" s="1"/>
  <c r="A4402" i="1"/>
  <c r="B4402" i="1"/>
  <c r="C4402" i="1"/>
  <c r="D4402" i="1"/>
  <c r="G4402" i="1"/>
  <c r="K4402" i="1"/>
  <c r="I4402" i="1" s="1" a="1"/>
  <c r="I4402" i="1" s="1"/>
  <c r="L4402" i="1"/>
  <c r="H4402" i="1" s="1"/>
  <c r="A3754" i="1"/>
  <c r="B3754" i="1"/>
  <c r="C3754" i="1"/>
  <c r="D3754" i="1"/>
  <c r="G3754" i="1"/>
  <c r="K3754" i="1"/>
  <c r="F3754" i="1" s="1"/>
  <c r="L3754" i="1"/>
  <c r="H3754" i="1" s="1"/>
  <c r="A4590" i="1"/>
  <c r="B4590" i="1"/>
  <c r="C4590" i="1"/>
  <c r="D4590" i="1"/>
  <c r="G4590" i="1"/>
  <c r="K4590" i="1"/>
  <c r="J4590" i="1" s="1"/>
  <c r="L4590" i="1"/>
  <c r="H4590" i="1" s="1"/>
  <c r="A4573" i="1"/>
  <c r="B4573" i="1"/>
  <c r="C4573" i="1"/>
  <c r="D4573" i="1"/>
  <c r="G4573" i="1"/>
  <c r="K4573" i="1"/>
  <c r="F4573" i="1" s="1"/>
  <c r="L4573" i="1"/>
  <c r="H4573" i="1" s="1"/>
  <c r="A54" i="1"/>
  <c r="B54" i="1"/>
  <c r="C54" i="1"/>
  <c r="D54" i="1"/>
  <c r="G54" i="1"/>
  <c r="K54" i="1"/>
  <c r="I54" i="1" s="1" a="1"/>
  <c r="I54" i="1" s="1"/>
  <c r="L54" i="1"/>
  <c r="H54" i="1" s="1"/>
  <c r="A5281" i="1"/>
  <c r="B5281" i="1"/>
  <c r="C5281" i="1"/>
  <c r="D5281" i="1"/>
  <c r="G5281" i="1"/>
  <c r="K5281" i="1"/>
  <c r="J5281" i="1" s="1"/>
  <c r="L5281" i="1"/>
  <c r="H5281" i="1" s="1"/>
  <c r="A616" i="1"/>
  <c r="B616" i="1"/>
  <c r="C616" i="1"/>
  <c r="D616" i="1"/>
  <c r="G616" i="1"/>
  <c r="K616" i="1"/>
  <c r="F616" i="1" s="1"/>
  <c r="L616" i="1"/>
  <c r="H616" i="1" s="1"/>
  <c r="A675" i="1"/>
  <c r="B675" i="1"/>
  <c r="C675" i="1"/>
  <c r="D675" i="1"/>
  <c r="G675" i="1"/>
  <c r="K675" i="1"/>
  <c r="I675" i="1" s="1" a="1"/>
  <c r="I675" i="1" s="1"/>
  <c r="L675" i="1"/>
  <c r="H675" i="1" s="1"/>
  <c r="A2477" i="1"/>
  <c r="B2477" i="1"/>
  <c r="C2477" i="1"/>
  <c r="D2477" i="1"/>
  <c r="G2477" i="1"/>
  <c r="K2477" i="1"/>
  <c r="F2477" i="1" s="1"/>
  <c r="L2477" i="1"/>
  <c r="H2477" i="1" s="1"/>
  <c r="A3679" i="1"/>
  <c r="B3679" i="1"/>
  <c r="C3679" i="1"/>
  <c r="D3679" i="1"/>
  <c r="G3679" i="1"/>
  <c r="K3679" i="1"/>
  <c r="J3679" i="1" s="1"/>
  <c r="L3679" i="1"/>
  <c r="H3679" i="1" s="1"/>
  <c r="A1240" i="1"/>
  <c r="B1240" i="1"/>
  <c r="C1240" i="1"/>
  <c r="D1240" i="1"/>
  <c r="G1240" i="1"/>
  <c r="K1240" i="1"/>
  <c r="F1240" i="1" s="1"/>
  <c r="L1240" i="1"/>
  <c r="H1240" i="1" s="1"/>
  <c r="A631" i="1"/>
  <c r="B631" i="1"/>
  <c r="C631" i="1"/>
  <c r="D631" i="1"/>
  <c r="G631" i="1"/>
  <c r="K631" i="1"/>
  <c r="F631" i="1" s="1"/>
  <c r="L631" i="1"/>
  <c r="H631" i="1" s="1"/>
  <c r="A1996" i="1"/>
  <c r="B1996" i="1"/>
  <c r="C1996" i="1"/>
  <c r="D1996" i="1"/>
  <c r="G1996" i="1"/>
  <c r="K1996" i="1"/>
  <c r="F1996" i="1" s="1"/>
  <c r="L1996" i="1"/>
  <c r="H1996" i="1" s="1"/>
  <c r="A6081" i="1"/>
  <c r="B6081" i="1"/>
  <c r="C6081" i="1"/>
  <c r="D6081" i="1"/>
  <c r="G6081" i="1"/>
  <c r="K6081" i="1"/>
  <c r="I6081" i="1" s="1" a="1"/>
  <c r="I6081" i="1" s="1"/>
  <c r="L6081" i="1"/>
  <c r="H6081" i="1" s="1"/>
  <c r="A212" i="1"/>
  <c r="B212" i="1"/>
  <c r="C212" i="1"/>
  <c r="D212" i="1"/>
  <c r="G212" i="1"/>
  <c r="K212" i="1"/>
  <c r="I212" i="1" s="1" a="1"/>
  <c r="I212" i="1" s="1"/>
  <c r="L212" i="1"/>
  <c r="H212" i="1" s="1"/>
  <c r="A2039" i="1"/>
  <c r="B2039" i="1"/>
  <c r="C2039" i="1"/>
  <c r="D2039" i="1"/>
  <c r="G2039" i="1"/>
  <c r="K2039" i="1"/>
  <c r="F2039" i="1" s="1"/>
  <c r="L2039" i="1"/>
  <c r="H2039" i="1" s="1"/>
  <c r="A6442" i="1"/>
  <c r="B6442" i="1"/>
  <c r="C6442" i="1"/>
  <c r="D6442" i="1"/>
  <c r="G6442" i="1"/>
  <c r="K6442" i="1"/>
  <c r="F6442" i="1" s="1"/>
  <c r="L6442" i="1"/>
  <c r="H6442" i="1" s="1"/>
  <c r="A4952" i="1"/>
  <c r="B4952" i="1"/>
  <c r="C4952" i="1"/>
  <c r="D4952" i="1"/>
  <c r="G4952" i="1"/>
  <c r="K4952" i="1"/>
  <c r="F4952" i="1" s="1"/>
  <c r="L4952" i="1"/>
  <c r="H4952" i="1" s="1"/>
  <c r="A1374" i="1"/>
  <c r="B1374" i="1"/>
  <c r="C1374" i="1"/>
  <c r="D1374" i="1"/>
  <c r="G1374" i="1"/>
  <c r="K1374" i="1"/>
  <c r="J1374" i="1" s="1"/>
  <c r="L1374" i="1"/>
  <c r="H1374" i="1" s="1"/>
  <c r="A3958" i="1"/>
  <c r="B3958" i="1"/>
  <c r="C3958" i="1"/>
  <c r="D3958" i="1"/>
  <c r="G3958" i="1"/>
  <c r="K3958" i="1"/>
  <c r="F3958" i="1" s="1"/>
  <c r="L3958" i="1"/>
  <c r="H3958" i="1" s="1"/>
  <c r="A4815" i="1"/>
  <c r="B4815" i="1"/>
  <c r="C4815" i="1"/>
  <c r="D4815" i="1"/>
  <c r="G4815" i="1"/>
  <c r="K4815" i="1"/>
  <c r="I4815" i="1" s="1" a="1"/>
  <c r="I4815" i="1" s="1"/>
  <c r="L4815" i="1"/>
  <c r="H4815" i="1" s="1"/>
  <c r="A6441" i="1"/>
  <c r="B6441" i="1"/>
  <c r="C6441" i="1"/>
  <c r="D6441" i="1"/>
  <c r="G6441" i="1"/>
  <c r="K6441" i="1"/>
  <c r="F6441" i="1" s="1"/>
  <c r="L6441" i="1"/>
  <c r="H6441" i="1" s="1"/>
  <c r="A2879" i="1"/>
  <c r="B2879" i="1"/>
  <c r="C2879" i="1"/>
  <c r="D2879" i="1"/>
  <c r="G2879" i="1"/>
  <c r="K2879" i="1"/>
  <c r="I2879" i="1" s="1" a="1"/>
  <c r="I2879" i="1" s="1"/>
  <c r="L2879" i="1"/>
  <c r="H2879" i="1" s="1"/>
  <c r="A4149" i="1"/>
  <c r="B4149" i="1"/>
  <c r="C4149" i="1"/>
  <c r="D4149" i="1"/>
  <c r="G4149" i="1"/>
  <c r="K4149" i="1"/>
  <c r="F4149" i="1" s="1"/>
  <c r="L4149" i="1"/>
  <c r="H4149" i="1" s="1"/>
  <c r="A6147" i="1"/>
  <c r="B6147" i="1"/>
  <c r="C6147" i="1"/>
  <c r="D6147" i="1"/>
  <c r="G6147" i="1"/>
  <c r="K6147" i="1"/>
  <c r="J6147" i="1" s="1"/>
  <c r="L6147" i="1"/>
  <c r="H6147" i="1" s="1"/>
  <c r="A1779" i="1"/>
  <c r="B1779" i="1"/>
  <c r="C1779" i="1"/>
  <c r="D1779" i="1"/>
  <c r="G1779" i="1"/>
  <c r="K1779" i="1"/>
  <c r="L1779" i="1"/>
  <c r="H1779" i="1" s="1"/>
  <c r="A188" i="1"/>
  <c r="B188" i="1"/>
  <c r="C188" i="1"/>
  <c r="D188" i="1"/>
  <c r="G188" i="1"/>
  <c r="K188" i="1"/>
  <c r="I188" i="1" s="1" a="1"/>
  <c r="I188" i="1" s="1"/>
  <c r="L188" i="1"/>
  <c r="H188" i="1" s="1"/>
  <c r="A6321" i="1"/>
  <c r="B6321" i="1"/>
  <c r="C6321" i="1"/>
  <c r="D6321" i="1"/>
  <c r="G6321" i="1"/>
  <c r="K6321" i="1"/>
  <c r="F6321" i="1" s="1"/>
  <c r="L6321" i="1"/>
  <c r="H6321" i="1" s="1"/>
  <c r="A1017" i="1"/>
  <c r="B1017" i="1"/>
  <c r="C1017" i="1"/>
  <c r="D1017" i="1"/>
  <c r="G1017" i="1"/>
  <c r="K1017" i="1"/>
  <c r="I1017" i="1" s="1" a="1"/>
  <c r="I1017" i="1" s="1"/>
  <c r="L1017" i="1"/>
  <c r="H1017" i="1" s="1"/>
  <c r="A26" i="1"/>
  <c r="B26" i="1"/>
  <c r="C26" i="1"/>
  <c r="D26" i="1"/>
  <c r="G26" i="1"/>
  <c r="K26" i="1"/>
  <c r="I26" i="1" s="1" a="1"/>
  <c r="I26" i="1" s="1"/>
  <c r="L26" i="1"/>
  <c r="H26" i="1" s="1"/>
  <c r="A715" i="1"/>
  <c r="B715" i="1"/>
  <c r="C715" i="1"/>
  <c r="D715" i="1"/>
  <c r="G715" i="1"/>
  <c r="K715" i="1"/>
  <c r="F715" i="1" s="1"/>
  <c r="L715" i="1"/>
  <c r="H715" i="1" s="1"/>
  <c r="A4329" i="1"/>
  <c r="B4329" i="1"/>
  <c r="C4329" i="1"/>
  <c r="D4329" i="1"/>
  <c r="G4329" i="1"/>
  <c r="K4329" i="1"/>
  <c r="F4329" i="1" s="1"/>
  <c r="L4329" i="1"/>
  <c r="H4329" i="1" s="1"/>
  <c r="A3569" i="1"/>
  <c r="B3569" i="1"/>
  <c r="C3569" i="1"/>
  <c r="D3569" i="1"/>
  <c r="G3569" i="1"/>
  <c r="K3569" i="1"/>
  <c r="J3569" i="1" s="1"/>
  <c r="L3569" i="1"/>
  <c r="H3569" i="1" s="1"/>
  <c r="A3827" i="1"/>
  <c r="B3827" i="1"/>
  <c r="C3827" i="1"/>
  <c r="D3827" i="1"/>
  <c r="G3827" i="1"/>
  <c r="K3827" i="1"/>
  <c r="L3827" i="1"/>
  <c r="H3827" i="1" s="1"/>
  <c r="A6085" i="1"/>
  <c r="B6085" i="1"/>
  <c r="C6085" i="1"/>
  <c r="D6085" i="1"/>
  <c r="G6085" i="1"/>
  <c r="K6085" i="1"/>
  <c r="I6085" i="1" s="1" a="1"/>
  <c r="I6085" i="1" s="1"/>
  <c r="L6085" i="1"/>
  <c r="H6085" i="1" s="1"/>
  <c r="A4678" i="1"/>
  <c r="B4678" i="1"/>
  <c r="C4678" i="1"/>
  <c r="D4678" i="1"/>
  <c r="G4678" i="1"/>
  <c r="K4678" i="1"/>
  <c r="F4678" i="1" s="1"/>
  <c r="L4678" i="1"/>
  <c r="H4678" i="1" s="1"/>
  <c r="A56" i="1"/>
  <c r="B56" i="1"/>
  <c r="C56" i="1"/>
  <c r="D56" i="1"/>
  <c r="G56" i="1"/>
  <c r="K56" i="1"/>
  <c r="L56" i="1"/>
  <c r="H56" i="1" s="1"/>
  <c r="A919" i="1"/>
  <c r="B919" i="1"/>
  <c r="C919" i="1"/>
  <c r="D919" i="1"/>
  <c r="G919" i="1"/>
  <c r="K919" i="1"/>
  <c r="F919" i="1" s="1"/>
  <c r="L919" i="1"/>
  <c r="H919" i="1" s="1"/>
  <c r="A4600" i="1"/>
  <c r="B4600" i="1"/>
  <c r="C4600" i="1"/>
  <c r="D4600" i="1"/>
  <c r="G4600" i="1"/>
  <c r="K4600" i="1"/>
  <c r="F4600" i="1" s="1"/>
  <c r="L4600" i="1"/>
  <c r="H4600" i="1" s="1"/>
  <c r="A3431" i="1"/>
  <c r="B3431" i="1"/>
  <c r="C3431" i="1"/>
  <c r="D3431" i="1"/>
  <c r="G3431" i="1"/>
  <c r="K3431" i="1"/>
  <c r="F3431" i="1" s="1"/>
  <c r="L3431" i="1"/>
  <c r="H3431" i="1" s="1"/>
  <c r="A2150" i="1"/>
  <c r="B2150" i="1"/>
  <c r="C2150" i="1"/>
  <c r="D2150" i="1"/>
  <c r="G2150" i="1"/>
  <c r="K2150" i="1"/>
  <c r="I2150" i="1" s="1" a="1"/>
  <c r="I2150" i="1" s="1"/>
  <c r="L2150" i="1"/>
  <c r="H2150" i="1" s="1"/>
  <c r="A4333" i="1"/>
  <c r="B4333" i="1"/>
  <c r="C4333" i="1"/>
  <c r="D4333" i="1"/>
  <c r="G4333" i="1"/>
  <c r="K4333" i="1"/>
  <c r="F4333" i="1" s="1"/>
  <c r="L4333" i="1"/>
  <c r="H4333" i="1" s="1"/>
  <c r="A5726" i="1"/>
  <c r="B5726" i="1"/>
  <c r="C5726" i="1"/>
  <c r="D5726" i="1"/>
  <c r="G5726" i="1"/>
  <c r="K5726" i="1"/>
  <c r="L5726" i="1"/>
  <c r="H5726" i="1" s="1"/>
  <c r="A5860" i="1"/>
  <c r="B5860" i="1"/>
  <c r="C5860" i="1"/>
  <c r="D5860" i="1"/>
  <c r="G5860" i="1"/>
  <c r="K5860" i="1"/>
  <c r="L5860" i="1"/>
  <c r="H5860" i="1" s="1"/>
  <c r="A3282" i="1"/>
  <c r="B3282" i="1"/>
  <c r="C3282" i="1"/>
  <c r="D3282" i="1"/>
  <c r="G3282" i="1"/>
  <c r="K3282" i="1"/>
  <c r="F3282" i="1" s="1"/>
  <c r="L3282" i="1"/>
  <c r="H3282" i="1" s="1"/>
  <c r="A6041" i="1"/>
  <c r="B6041" i="1"/>
  <c r="C6041" i="1"/>
  <c r="D6041" i="1"/>
  <c r="G6041" i="1"/>
  <c r="K6041" i="1"/>
  <c r="F6041" i="1" s="1"/>
  <c r="L6041" i="1"/>
  <c r="H6041" i="1" s="1"/>
  <c r="A575" i="1"/>
  <c r="B575" i="1"/>
  <c r="C575" i="1"/>
  <c r="D575" i="1"/>
  <c r="G575" i="1"/>
  <c r="K575" i="1"/>
  <c r="L575" i="1"/>
  <c r="H575" i="1" s="1"/>
  <c r="A205" i="1"/>
  <c r="B205" i="1"/>
  <c r="C205" i="1"/>
  <c r="D205" i="1"/>
  <c r="G205" i="1"/>
  <c r="K205" i="1"/>
  <c r="L205" i="1"/>
  <c r="H205" i="1" s="1"/>
  <c r="A3618" i="1"/>
  <c r="B3618" i="1"/>
  <c r="C3618" i="1"/>
  <c r="D3618" i="1"/>
  <c r="G3618" i="1"/>
  <c r="K3618" i="1"/>
  <c r="I3618" i="1" s="1" a="1"/>
  <c r="I3618" i="1" s="1"/>
  <c r="L3618" i="1"/>
  <c r="H3618" i="1" s="1"/>
  <c r="A3176" i="1"/>
  <c r="B3176" i="1"/>
  <c r="C3176" i="1"/>
  <c r="D3176" i="1"/>
  <c r="G3176" i="1"/>
  <c r="K3176" i="1"/>
  <c r="L3176" i="1"/>
  <c r="H3176" i="1" s="1"/>
  <c r="A4561" i="1"/>
  <c r="B4561" i="1"/>
  <c r="C4561" i="1"/>
  <c r="D4561" i="1"/>
  <c r="G4561" i="1"/>
  <c r="K4561" i="1"/>
  <c r="L4561" i="1"/>
  <c r="H4561" i="1" s="1"/>
  <c r="A774" i="1"/>
  <c r="B774" i="1"/>
  <c r="C774" i="1"/>
  <c r="D774" i="1"/>
  <c r="G774" i="1"/>
  <c r="K774" i="1"/>
  <c r="F774" i="1" s="1"/>
  <c r="L774" i="1"/>
  <c r="H774" i="1" s="1"/>
  <c r="A374" i="1"/>
  <c r="B374" i="1"/>
  <c r="C374" i="1"/>
  <c r="D374" i="1"/>
  <c r="G374" i="1"/>
  <c r="K374" i="1"/>
  <c r="F374" i="1" s="1"/>
  <c r="L374" i="1"/>
  <c r="H374" i="1" s="1"/>
  <c r="A4265" i="1"/>
  <c r="B4265" i="1"/>
  <c r="C4265" i="1"/>
  <c r="D4265" i="1"/>
  <c r="G4265" i="1"/>
  <c r="K4265" i="1"/>
  <c r="L4265" i="1"/>
  <c r="H4265" i="1" s="1"/>
  <c r="A3615" i="1"/>
  <c r="B3615" i="1"/>
  <c r="C3615" i="1"/>
  <c r="D3615" i="1"/>
  <c r="G3615" i="1"/>
  <c r="K3615" i="1"/>
  <c r="L3615" i="1"/>
  <c r="H3615" i="1" s="1"/>
  <c r="A1082" i="1"/>
  <c r="B1082" i="1"/>
  <c r="C1082" i="1"/>
  <c r="D1082" i="1"/>
  <c r="G1082" i="1"/>
  <c r="K1082" i="1"/>
  <c r="L1082" i="1"/>
  <c r="H1082" i="1" s="1"/>
  <c r="A1203" i="1"/>
  <c r="B1203" i="1"/>
  <c r="C1203" i="1"/>
  <c r="D1203" i="1"/>
  <c r="G1203" i="1"/>
  <c r="K1203" i="1"/>
  <c r="L1203" i="1"/>
  <c r="H1203" i="1" s="1"/>
  <c r="A6419" i="1"/>
  <c r="B6419" i="1"/>
  <c r="C6419" i="1"/>
  <c r="D6419" i="1"/>
  <c r="G6419" i="1"/>
  <c r="K6419" i="1"/>
  <c r="L6419" i="1"/>
  <c r="H6419" i="1" s="1"/>
  <c r="A4377" i="1"/>
  <c r="B4377" i="1"/>
  <c r="C4377" i="1"/>
  <c r="D4377" i="1"/>
  <c r="G4377" i="1"/>
  <c r="K4377" i="1"/>
  <c r="J4377" i="1" s="1"/>
  <c r="L4377" i="1"/>
  <c r="H4377" i="1" s="1"/>
  <c r="A3454" i="1"/>
  <c r="B3454" i="1"/>
  <c r="C3454" i="1"/>
  <c r="D3454" i="1"/>
  <c r="G3454" i="1"/>
  <c r="K3454" i="1"/>
  <c r="F3454" i="1" s="1"/>
  <c r="L3454" i="1"/>
  <c r="H3454" i="1" s="1"/>
  <c r="A1677" i="1"/>
  <c r="B1677" i="1"/>
  <c r="C1677" i="1"/>
  <c r="D1677" i="1"/>
  <c r="G1677" i="1"/>
  <c r="K1677" i="1"/>
  <c r="J1677" i="1" s="1"/>
  <c r="L1677" i="1"/>
  <c r="H1677" i="1" s="1"/>
  <c r="A2069" i="1"/>
  <c r="B2069" i="1"/>
  <c r="C2069" i="1"/>
  <c r="D2069" i="1"/>
  <c r="G2069" i="1"/>
  <c r="K2069" i="1"/>
  <c r="F2069" i="1" s="1"/>
  <c r="L2069" i="1"/>
  <c r="H2069" i="1" s="1"/>
  <c r="A3165" i="1"/>
  <c r="B3165" i="1"/>
  <c r="C3165" i="1"/>
  <c r="D3165" i="1"/>
  <c r="G3165" i="1"/>
  <c r="K3165" i="1"/>
  <c r="F3165" i="1" s="1"/>
  <c r="L3165" i="1"/>
  <c r="H3165" i="1" s="1"/>
  <c r="A4308" i="1"/>
  <c r="B4308" i="1"/>
  <c r="C4308" i="1"/>
  <c r="D4308" i="1"/>
  <c r="G4308" i="1"/>
  <c r="K4308" i="1"/>
  <c r="F4308" i="1" s="1"/>
  <c r="L4308" i="1"/>
  <c r="H4308" i="1" s="1"/>
  <c r="A2548" i="1"/>
  <c r="B2548" i="1"/>
  <c r="C2548" i="1"/>
  <c r="D2548" i="1"/>
  <c r="G2548" i="1"/>
  <c r="K2548" i="1"/>
  <c r="F2548" i="1" s="1"/>
  <c r="L2548" i="1"/>
  <c r="H2548" i="1" s="1"/>
  <c r="A5641" i="1"/>
  <c r="B5641" i="1"/>
  <c r="C5641" i="1"/>
  <c r="D5641" i="1"/>
  <c r="G5641" i="1"/>
  <c r="K5641" i="1"/>
  <c r="L5641" i="1"/>
  <c r="H5641" i="1" s="1"/>
  <c r="A1217" i="1"/>
  <c r="B1217" i="1"/>
  <c r="C1217" i="1"/>
  <c r="D1217" i="1"/>
  <c r="G1217" i="1"/>
  <c r="K1217" i="1"/>
  <c r="L1217" i="1"/>
  <c r="H1217" i="1" s="1"/>
  <c r="A5448" i="1"/>
  <c r="B5448" i="1"/>
  <c r="C5448" i="1"/>
  <c r="D5448" i="1"/>
  <c r="G5448" i="1"/>
  <c r="K5448" i="1"/>
  <c r="F5448" i="1" s="1"/>
  <c r="L5448" i="1"/>
  <c r="H5448" i="1" s="1"/>
  <c r="A5334" i="1"/>
  <c r="B5334" i="1"/>
  <c r="C5334" i="1"/>
  <c r="D5334" i="1"/>
  <c r="G5334" i="1"/>
  <c r="K5334" i="1"/>
  <c r="F5334" i="1" s="1"/>
  <c r="L5334" i="1"/>
  <c r="H5334" i="1" s="1"/>
  <c r="A5087" i="1"/>
  <c r="B5087" i="1"/>
  <c r="C5087" i="1"/>
  <c r="D5087" i="1"/>
  <c r="G5087" i="1"/>
  <c r="K5087" i="1"/>
  <c r="F5087" i="1" s="1"/>
  <c r="L5087" i="1"/>
  <c r="H5087" i="1" s="1"/>
  <c r="A6031" i="1"/>
  <c r="B6031" i="1"/>
  <c r="C6031" i="1"/>
  <c r="D6031" i="1"/>
  <c r="G6031" i="1"/>
  <c r="K6031" i="1"/>
  <c r="F6031" i="1" s="1"/>
  <c r="L6031" i="1"/>
  <c r="H6031" i="1" s="1"/>
  <c r="A5651" i="1"/>
  <c r="B5651" i="1"/>
  <c r="C5651" i="1"/>
  <c r="D5651" i="1"/>
  <c r="G5651" i="1"/>
  <c r="K5651" i="1"/>
  <c r="F5651" i="1" s="1"/>
  <c r="L5651" i="1"/>
  <c r="H5651" i="1" s="1"/>
  <c r="A4667" i="1"/>
  <c r="B4667" i="1"/>
  <c r="C4667" i="1"/>
  <c r="D4667" i="1"/>
  <c r="G4667" i="1"/>
  <c r="K4667" i="1"/>
  <c r="F4667" i="1" s="1"/>
  <c r="L4667" i="1"/>
  <c r="H4667" i="1" s="1"/>
  <c r="A4141" i="1"/>
  <c r="B4141" i="1"/>
  <c r="C4141" i="1"/>
  <c r="D4141" i="1"/>
  <c r="G4141" i="1"/>
  <c r="K4141" i="1"/>
  <c r="L4141" i="1"/>
  <c r="H4141" i="1" s="1"/>
  <c r="A2685" i="1"/>
  <c r="B2685" i="1"/>
  <c r="C2685" i="1"/>
  <c r="D2685" i="1"/>
  <c r="G2685" i="1"/>
  <c r="K2685" i="1"/>
  <c r="F2685" i="1" s="1"/>
  <c r="L2685" i="1"/>
  <c r="H2685" i="1" s="1"/>
  <c r="A2109" i="1"/>
  <c r="B2109" i="1"/>
  <c r="C2109" i="1"/>
  <c r="D2109" i="1"/>
  <c r="G2109" i="1"/>
  <c r="K2109" i="1"/>
  <c r="F2109" i="1" s="1"/>
  <c r="L2109" i="1"/>
  <c r="H2109" i="1" s="1"/>
  <c r="A4350" i="1"/>
  <c r="B4350" i="1"/>
  <c r="C4350" i="1"/>
  <c r="D4350" i="1"/>
  <c r="G4350" i="1"/>
  <c r="K4350" i="1"/>
  <c r="J4350" i="1" s="1"/>
  <c r="L4350" i="1"/>
  <c r="H4350" i="1" s="1"/>
  <c r="A6327" i="1"/>
  <c r="B6327" i="1"/>
  <c r="C6327" i="1"/>
  <c r="D6327" i="1"/>
  <c r="G6327" i="1"/>
  <c r="K6327" i="1"/>
  <c r="F6327" i="1" s="1"/>
  <c r="L6327" i="1"/>
  <c r="H6327" i="1" s="1"/>
  <c r="A4538" i="1"/>
  <c r="B4538" i="1"/>
  <c r="C4538" i="1"/>
  <c r="D4538" i="1"/>
  <c r="G4538" i="1"/>
  <c r="K4538" i="1"/>
  <c r="F4538" i="1" s="1"/>
  <c r="L4538" i="1"/>
  <c r="H4538" i="1" s="1"/>
  <c r="A3652" i="1"/>
  <c r="B3652" i="1"/>
  <c r="C3652" i="1"/>
  <c r="D3652" i="1"/>
  <c r="G3652" i="1"/>
  <c r="K3652" i="1"/>
  <c r="F3652" i="1" s="1"/>
  <c r="L3652" i="1"/>
  <c r="H3652" i="1" s="1"/>
  <c r="A2402" i="1"/>
  <c r="B2402" i="1"/>
  <c r="C2402" i="1"/>
  <c r="D2402" i="1"/>
  <c r="G2402" i="1"/>
  <c r="K2402" i="1"/>
  <c r="F2402" i="1" s="1"/>
  <c r="L2402" i="1"/>
  <c r="H2402" i="1" s="1"/>
  <c r="A5080" i="1"/>
  <c r="B5080" i="1"/>
  <c r="C5080" i="1"/>
  <c r="D5080" i="1"/>
  <c r="G5080" i="1"/>
  <c r="K5080" i="1"/>
  <c r="F5080" i="1" s="1"/>
  <c r="L5080" i="1"/>
  <c r="H5080" i="1" s="1"/>
  <c r="A2682" i="1"/>
  <c r="B2682" i="1"/>
  <c r="C2682" i="1"/>
  <c r="D2682" i="1"/>
  <c r="G2682" i="1"/>
  <c r="K2682" i="1"/>
  <c r="F2682" i="1" s="1"/>
  <c r="L2682" i="1"/>
  <c r="H2682" i="1" s="1"/>
  <c r="A160" i="1"/>
  <c r="B160" i="1"/>
  <c r="C160" i="1"/>
  <c r="D160" i="1"/>
  <c r="G160" i="1"/>
  <c r="K160" i="1"/>
  <c r="F160" i="1" s="1"/>
  <c r="L160" i="1"/>
  <c r="H160" i="1" s="1"/>
  <c r="A1785" i="1"/>
  <c r="B1785" i="1"/>
  <c r="C1785" i="1"/>
  <c r="D1785" i="1"/>
  <c r="G1785" i="1"/>
  <c r="K1785" i="1"/>
  <c r="F1785" i="1" s="1"/>
  <c r="L1785" i="1"/>
  <c r="H1785" i="1" s="1"/>
  <c r="A3828" i="1"/>
  <c r="B3828" i="1"/>
  <c r="C3828" i="1"/>
  <c r="D3828" i="1"/>
  <c r="G3828" i="1"/>
  <c r="K3828" i="1"/>
  <c r="F3828" i="1" s="1"/>
  <c r="L3828" i="1"/>
  <c r="H3828" i="1" s="1"/>
  <c r="A2881" i="1"/>
  <c r="B2881" i="1"/>
  <c r="C2881" i="1"/>
  <c r="D2881" i="1"/>
  <c r="G2881" i="1"/>
  <c r="K2881" i="1"/>
  <c r="F2881" i="1" s="1"/>
  <c r="L2881" i="1"/>
  <c r="H2881" i="1" s="1"/>
  <c r="A6188" i="1"/>
  <c r="B6188" i="1"/>
  <c r="C6188" i="1"/>
  <c r="D6188" i="1"/>
  <c r="G6188" i="1"/>
  <c r="K6188" i="1"/>
  <c r="F6188" i="1" s="1"/>
  <c r="L6188" i="1"/>
  <c r="H6188" i="1" s="1"/>
  <c r="A95" i="1"/>
  <c r="B95" i="1"/>
  <c r="C95" i="1"/>
  <c r="D95" i="1"/>
  <c r="G95" i="1"/>
  <c r="K95" i="1"/>
  <c r="F95" i="1" s="1"/>
  <c r="L95" i="1"/>
  <c r="H95" i="1" s="1"/>
  <c r="A5220" i="1"/>
  <c r="B5220" i="1"/>
  <c r="C5220" i="1"/>
  <c r="D5220" i="1"/>
  <c r="G5220" i="1"/>
  <c r="K5220" i="1"/>
  <c r="F5220" i="1" s="1"/>
  <c r="L5220" i="1"/>
  <c r="H5220" i="1" s="1"/>
  <c r="A6440" i="1"/>
  <c r="B6440" i="1"/>
  <c r="C6440" i="1"/>
  <c r="D6440" i="1"/>
  <c r="G6440" i="1"/>
  <c r="K6440" i="1"/>
  <c r="F6440" i="1" s="1"/>
  <c r="L6440" i="1"/>
  <c r="H6440" i="1" s="1"/>
  <c r="A2110" i="1"/>
  <c r="B2110" i="1"/>
  <c r="C2110" i="1"/>
  <c r="D2110" i="1"/>
  <c r="G2110" i="1"/>
  <c r="K2110" i="1"/>
  <c r="F2110" i="1" s="1"/>
  <c r="L2110" i="1"/>
  <c r="H2110" i="1" s="1"/>
  <c r="A3438" i="1"/>
  <c r="B3438" i="1"/>
  <c r="C3438" i="1"/>
  <c r="D3438" i="1"/>
  <c r="G3438" i="1"/>
  <c r="K3438" i="1"/>
  <c r="L3438" i="1"/>
  <c r="H3438" i="1" s="1"/>
  <c r="A4583" i="1"/>
  <c r="B4583" i="1"/>
  <c r="C4583" i="1"/>
  <c r="D4583" i="1"/>
  <c r="G4583" i="1"/>
  <c r="K4583" i="1"/>
  <c r="F4583" i="1" s="1"/>
  <c r="L4583" i="1"/>
  <c r="H4583" i="1" s="1"/>
  <c r="A6431" i="1"/>
  <c r="B6431" i="1"/>
  <c r="C6431" i="1"/>
  <c r="D6431" i="1"/>
  <c r="G6431" i="1"/>
  <c r="K6431" i="1"/>
  <c r="F6431" i="1" s="1"/>
  <c r="L6431" i="1"/>
  <c r="H6431" i="1" s="1"/>
  <c r="A1369" i="1"/>
  <c r="B1369" i="1"/>
  <c r="C1369" i="1"/>
  <c r="D1369" i="1"/>
  <c r="G1369" i="1"/>
  <c r="K1369" i="1"/>
  <c r="F1369" i="1" s="1"/>
  <c r="L1369" i="1"/>
  <c r="H1369" i="1" s="1"/>
  <c r="A3755" i="1"/>
  <c r="B3755" i="1"/>
  <c r="C3755" i="1"/>
  <c r="D3755" i="1"/>
  <c r="G3755" i="1"/>
  <c r="K3755" i="1"/>
  <c r="F3755" i="1" s="1"/>
  <c r="L3755" i="1"/>
  <c r="H3755" i="1" s="1"/>
  <c r="A4427" i="1"/>
  <c r="B4427" i="1"/>
  <c r="C4427" i="1"/>
  <c r="D4427" i="1"/>
  <c r="G4427" i="1"/>
  <c r="K4427" i="1"/>
  <c r="F4427" i="1" s="1"/>
  <c r="L4427" i="1"/>
  <c r="H4427" i="1" s="1"/>
  <c r="A5225" i="1"/>
  <c r="B5225" i="1"/>
  <c r="C5225" i="1"/>
  <c r="D5225" i="1"/>
  <c r="G5225" i="1"/>
  <c r="K5225" i="1"/>
  <c r="F5225" i="1" s="1"/>
  <c r="L5225" i="1"/>
  <c r="H5225" i="1" s="1"/>
  <c r="A2299" i="1"/>
  <c r="B2299" i="1"/>
  <c r="C2299" i="1"/>
  <c r="D2299" i="1"/>
  <c r="G2299" i="1"/>
  <c r="K2299" i="1"/>
  <c r="F2299" i="1" s="1"/>
  <c r="L2299" i="1"/>
  <c r="H2299" i="1" s="1"/>
  <c r="A4668" i="1"/>
  <c r="B4668" i="1"/>
  <c r="C4668" i="1"/>
  <c r="D4668" i="1"/>
  <c r="G4668" i="1"/>
  <c r="K4668" i="1"/>
  <c r="F4668" i="1" s="1"/>
  <c r="L4668" i="1"/>
  <c r="H4668" i="1" s="1"/>
  <c r="A84" i="1"/>
  <c r="B84" i="1"/>
  <c r="C84" i="1"/>
  <c r="D84" i="1"/>
  <c r="G84" i="1"/>
  <c r="K84" i="1"/>
  <c r="L84" i="1"/>
  <c r="H84" i="1" s="1"/>
  <c r="A6195" i="1"/>
  <c r="B6195" i="1"/>
  <c r="C6195" i="1"/>
  <c r="D6195" i="1"/>
  <c r="G6195" i="1"/>
  <c r="K6195" i="1"/>
  <c r="F6195" i="1" s="1"/>
  <c r="L6195" i="1"/>
  <c r="H6195" i="1" s="1"/>
  <c r="A2121" i="1"/>
  <c r="B2121" i="1"/>
  <c r="C2121" i="1"/>
  <c r="D2121" i="1"/>
  <c r="G2121" i="1"/>
  <c r="K2121" i="1"/>
  <c r="F2121" i="1" s="1"/>
  <c r="L2121" i="1"/>
  <c r="H2121" i="1" s="1"/>
  <c r="A6010" i="1"/>
  <c r="B6010" i="1"/>
  <c r="C6010" i="1"/>
  <c r="D6010" i="1"/>
  <c r="G6010" i="1"/>
  <c r="K6010" i="1"/>
  <c r="F6010" i="1" s="1"/>
  <c r="L6010" i="1"/>
  <c r="H6010" i="1" s="1"/>
  <c r="A1839" i="1"/>
  <c r="B1839" i="1"/>
  <c r="C1839" i="1"/>
  <c r="D1839" i="1"/>
  <c r="G1839" i="1"/>
  <c r="K1839" i="1"/>
  <c r="F1839" i="1" s="1"/>
  <c r="L1839" i="1"/>
  <c r="H1839" i="1" s="1"/>
  <c r="A300" i="1"/>
  <c r="B300" i="1"/>
  <c r="C300" i="1"/>
  <c r="D300" i="1"/>
  <c r="G300" i="1"/>
  <c r="K300" i="1"/>
  <c r="F300" i="1" s="1"/>
  <c r="L300" i="1"/>
  <c r="H300" i="1" s="1"/>
  <c r="A3938" i="1"/>
  <c r="B3938" i="1"/>
  <c r="C3938" i="1"/>
  <c r="D3938" i="1"/>
  <c r="G3938" i="1"/>
  <c r="K3938" i="1"/>
  <c r="I3938" i="1" s="1" a="1"/>
  <c r="I3938" i="1" s="1"/>
  <c r="L3938" i="1"/>
  <c r="H3938" i="1" s="1"/>
  <c r="A6184" i="1"/>
  <c r="B6184" i="1"/>
  <c r="C6184" i="1"/>
  <c r="D6184" i="1"/>
  <c r="G6184" i="1"/>
  <c r="K6184" i="1"/>
  <c r="F6184" i="1" s="1"/>
  <c r="L6184" i="1"/>
  <c r="H6184" i="1" s="1"/>
  <c r="A1324" i="1"/>
  <c r="B1324" i="1"/>
  <c r="C1324" i="1"/>
  <c r="D1324" i="1"/>
  <c r="G1324" i="1"/>
  <c r="K1324" i="1"/>
  <c r="J1324" i="1" s="1"/>
  <c r="L1324" i="1"/>
  <c r="H1324" i="1" s="1"/>
  <c r="A118" i="1"/>
  <c r="B118" i="1"/>
  <c r="C118" i="1"/>
  <c r="D118" i="1"/>
  <c r="G118" i="1"/>
  <c r="K118" i="1"/>
  <c r="F118" i="1" s="1"/>
  <c r="L118" i="1"/>
  <c r="H118" i="1" s="1"/>
  <c r="A3680" i="1"/>
  <c r="B3680" i="1"/>
  <c r="C3680" i="1"/>
  <c r="D3680" i="1"/>
  <c r="G3680" i="1"/>
  <c r="K3680" i="1"/>
  <c r="F3680" i="1" s="1"/>
  <c r="L3680" i="1"/>
  <c r="H3680" i="1" s="1"/>
  <c r="A5191" i="1"/>
  <c r="B5191" i="1"/>
  <c r="C5191" i="1"/>
  <c r="D5191" i="1"/>
  <c r="G5191" i="1"/>
  <c r="K5191" i="1"/>
  <c r="F5191" i="1" s="1"/>
  <c r="L5191" i="1"/>
  <c r="H5191" i="1" s="1"/>
  <c r="A3021" i="1"/>
  <c r="B3021" i="1"/>
  <c r="C3021" i="1"/>
  <c r="D3021" i="1"/>
  <c r="G3021" i="1"/>
  <c r="K3021" i="1"/>
  <c r="F3021" i="1" s="1"/>
  <c r="L3021" i="1"/>
  <c r="H3021" i="1" s="1"/>
  <c r="A72" i="1"/>
  <c r="B72" i="1"/>
  <c r="C72" i="1"/>
  <c r="D72" i="1"/>
  <c r="G72" i="1"/>
  <c r="K72" i="1"/>
  <c r="L72" i="1"/>
  <c r="H72" i="1" s="1"/>
  <c r="A71" i="1"/>
  <c r="B71" i="1"/>
  <c r="C71" i="1"/>
  <c r="D71" i="1"/>
  <c r="G71" i="1"/>
  <c r="K71" i="1"/>
  <c r="F71" i="1" s="1"/>
  <c r="L71" i="1"/>
  <c r="H71" i="1" s="1"/>
  <c r="A4899" i="1"/>
  <c r="B4899" i="1"/>
  <c r="C4899" i="1"/>
  <c r="D4899" i="1"/>
  <c r="G4899" i="1"/>
  <c r="K4899" i="1"/>
  <c r="F4899" i="1" s="1"/>
  <c r="L4899" i="1"/>
  <c r="H4899" i="1" s="1"/>
  <c r="A2262" i="1"/>
  <c r="B2262" i="1"/>
  <c r="C2262" i="1"/>
  <c r="D2262" i="1"/>
  <c r="G2262" i="1"/>
  <c r="K2262" i="1"/>
  <c r="I2262" i="1" s="1" a="1"/>
  <c r="I2262" i="1" s="1"/>
  <c r="L2262" i="1"/>
  <c r="H2262" i="1" s="1"/>
  <c r="A5001" i="1"/>
  <c r="B5001" i="1"/>
  <c r="C5001" i="1"/>
  <c r="D5001" i="1"/>
  <c r="G5001" i="1"/>
  <c r="K5001" i="1"/>
  <c r="F5001" i="1" s="1"/>
  <c r="L5001" i="1"/>
  <c r="H5001" i="1" s="1"/>
  <c r="A5418" i="1"/>
  <c r="B5418" i="1"/>
  <c r="C5418" i="1"/>
  <c r="D5418" i="1"/>
  <c r="G5418" i="1"/>
  <c r="K5418" i="1"/>
  <c r="L5418" i="1"/>
  <c r="H5418" i="1" s="1"/>
  <c r="A4388" i="1"/>
  <c r="B4388" i="1"/>
  <c r="C4388" i="1"/>
  <c r="D4388" i="1"/>
  <c r="G4388" i="1"/>
  <c r="K4388" i="1"/>
  <c r="F4388" i="1" s="1"/>
  <c r="L4388" i="1"/>
  <c r="H4388" i="1" s="1"/>
  <c r="A3943" i="1"/>
  <c r="B3943" i="1"/>
  <c r="C3943" i="1"/>
  <c r="D3943" i="1"/>
  <c r="G3943" i="1"/>
  <c r="K3943" i="1"/>
  <c r="L3943" i="1"/>
  <c r="H3943" i="1" s="1"/>
  <c r="A1842" i="1"/>
  <c r="B1842" i="1"/>
  <c r="C1842" i="1"/>
  <c r="D1842" i="1"/>
  <c r="G1842" i="1"/>
  <c r="K1842" i="1"/>
  <c r="I1842" i="1" s="1" a="1"/>
  <c r="I1842" i="1" s="1"/>
  <c r="L1842" i="1"/>
  <c r="H1842" i="1" s="1"/>
  <c r="A4748" i="1"/>
  <c r="B4748" i="1"/>
  <c r="C4748" i="1"/>
  <c r="D4748" i="1"/>
  <c r="G4748" i="1"/>
  <c r="K4748" i="1"/>
  <c r="F4748" i="1" s="1"/>
  <c r="L4748" i="1"/>
  <c r="H4748" i="1" s="1"/>
  <c r="A5624" i="1"/>
  <c r="B5624" i="1"/>
  <c r="C5624" i="1"/>
  <c r="D5624" i="1"/>
  <c r="G5624" i="1"/>
  <c r="K5624" i="1"/>
  <c r="I5624" i="1" s="1" a="1"/>
  <c r="I5624" i="1" s="1"/>
  <c r="L5624" i="1"/>
  <c r="H5624" i="1" s="1"/>
  <c r="A2527" i="1"/>
  <c r="B2527" i="1"/>
  <c r="C2527" i="1"/>
  <c r="D2527" i="1"/>
  <c r="G2527" i="1"/>
  <c r="K2527" i="1"/>
  <c r="I2527" i="1" s="1" a="1"/>
  <c r="I2527" i="1" s="1"/>
  <c r="L2527" i="1"/>
  <c r="H2527" i="1" s="1"/>
  <c r="A4792" i="1"/>
  <c r="B4792" i="1"/>
  <c r="C4792" i="1"/>
  <c r="D4792" i="1"/>
  <c r="G4792" i="1"/>
  <c r="K4792" i="1"/>
  <c r="F4792" i="1" s="1"/>
  <c r="L4792" i="1"/>
  <c r="H4792" i="1" s="1"/>
  <c r="A1759" i="1"/>
  <c r="B1759" i="1"/>
  <c r="C1759" i="1"/>
  <c r="D1759" i="1"/>
  <c r="G1759" i="1"/>
  <c r="K1759" i="1"/>
  <c r="F1759" i="1" s="1"/>
  <c r="L1759" i="1"/>
  <c r="H1759" i="1" s="1"/>
  <c r="A1758" i="1"/>
  <c r="B1758" i="1"/>
  <c r="C1758" i="1"/>
  <c r="D1758" i="1"/>
  <c r="G1758" i="1"/>
  <c r="K1758" i="1"/>
  <c r="L1758" i="1"/>
  <c r="H1758" i="1" s="1"/>
  <c r="A5984" i="1"/>
  <c r="B5984" i="1"/>
  <c r="C5984" i="1"/>
  <c r="D5984" i="1"/>
  <c r="G5984" i="1"/>
  <c r="K5984" i="1"/>
  <c r="L5984" i="1"/>
  <c r="H5984" i="1" s="1"/>
  <c r="A4175" i="1"/>
  <c r="B4175" i="1"/>
  <c r="C4175" i="1"/>
  <c r="D4175" i="1"/>
  <c r="G4175" i="1"/>
  <c r="K4175" i="1"/>
  <c r="L4175" i="1"/>
  <c r="H4175" i="1" s="1"/>
  <c r="A2516" i="1"/>
  <c r="B2516" i="1"/>
  <c r="C2516" i="1"/>
  <c r="D2516" i="1"/>
  <c r="G2516" i="1"/>
  <c r="K2516" i="1"/>
  <c r="J2516" i="1" s="1"/>
  <c r="L2516" i="1"/>
  <c r="H2516" i="1" s="1"/>
  <c r="A5597" i="1"/>
  <c r="B5597" i="1"/>
  <c r="C5597" i="1"/>
  <c r="D5597" i="1"/>
  <c r="G5597" i="1"/>
  <c r="K5597" i="1"/>
  <c r="I5597" i="1" s="1" a="1"/>
  <c r="I5597" i="1" s="1"/>
  <c r="L5597" i="1"/>
  <c r="H5597" i="1" s="1"/>
  <c r="A3019" i="1"/>
  <c r="B3019" i="1"/>
  <c r="C3019" i="1"/>
  <c r="D3019" i="1"/>
  <c r="G3019" i="1"/>
  <c r="K3019" i="1"/>
  <c r="L3019" i="1"/>
  <c r="H3019" i="1" s="1"/>
  <c r="A2745" i="1"/>
  <c r="B2745" i="1"/>
  <c r="C2745" i="1"/>
  <c r="D2745" i="1"/>
  <c r="G2745" i="1"/>
  <c r="K2745" i="1"/>
  <c r="L2745" i="1"/>
  <c r="H2745" i="1" s="1"/>
  <c r="A5276" i="1"/>
  <c r="B5276" i="1"/>
  <c r="C5276" i="1"/>
  <c r="D5276" i="1"/>
  <c r="G5276" i="1"/>
  <c r="K5276" i="1"/>
  <c r="F5276" i="1" s="1"/>
  <c r="L5276" i="1"/>
  <c r="H5276" i="1" s="1"/>
  <c r="A6037" i="1"/>
  <c r="B6037" i="1"/>
  <c r="C6037" i="1"/>
  <c r="D6037" i="1"/>
  <c r="G6037" i="1"/>
  <c r="K6037" i="1"/>
  <c r="F6037" i="1" s="1"/>
  <c r="L6037" i="1"/>
  <c r="H6037" i="1" s="1"/>
  <c r="A3546" i="1"/>
  <c r="B3546" i="1"/>
  <c r="C3546" i="1"/>
  <c r="D3546" i="1"/>
  <c r="G3546" i="1"/>
  <c r="K3546" i="1"/>
  <c r="F3546" i="1" s="1"/>
  <c r="L3546" i="1"/>
  <c r="H3546" i="1" s="1"/>
  <c r="A5286" i="1"/>
  <c r="B5286" i="1"/>
  <c r="C5286" i="1"/>
  <c r="D5286" i="1"/>
  <c r="G5286" i="1"/>
  <c r="K5286" i="1"/>
  <c r="I5286" i="1" s="1" a="1"/>
  <c r="I5286" i="1" s="1"/>
  <c r="L5286" i="1"/>
  <c r="H5286" i="1" s="1"/>
  <c r="A1340" i="1"/>
  <c r="B1340" i="1"/>
  <c r="C1340" i="1"/>
  <c r="D1340" i="1"/>
  <c r="G1340" i="1"/>
  <c r="K1340" i="1"/>
  <c r="J1340" i="1" s="1"/>
  <c r="L1340" i="1"/>
  <c r="H1340" i="1" s="1"/>
  <c r="A3939" i="1"/>
  <c r="B3939" i="1"/>
  <c r="C3939" i="1"/>
  <c r="D3939" i="1"/>
  <c r="G3939" i="1"/>
  <c r="K3939" i="1"/>
  <c r="F3939" i="1" s="1"/>
  <c r="L3939" i="1"/>
  <c r="H3939" i="1" s="1"/>
  <c r="A4696" i="1"/>
  <c r="B4696" i="1"/>
  <c r="C4696" i="1"/>
  <c r="D4696" i="1"/>
  <c r="G4696" i="1"/>
  <c r="K4696" i="1"/>
  <c r="J4696" i="1" s="1"/>
  <c r="L4696" i="1"/>
  <c r="H4696" i="1" s="1"/>
  <c r="A4465" i="1"/>
  <c r="B4465" i="1"/>
  <c r="C4465" i="1"/>
  <c r="D4465" i="1"/>
  <c r="G4465" i="1"/>
  <c r="K4465" i="1"/>
  <c r="J4465" i="1" s="1"/>
  <c r="L4465" i="1"/>
  <c r="H4465" i="1" s="1"/>
  <c r="A5333" i="1"/>
  <c r="B5333" i="1"/>
  <c r="C5333" i="1"/>
  <c r="D5333" i="1"/>
  <c r="G5333" i="1"/>
  <c r="K5333" i="1"/>
  <c r="I5333" i="1" s="1" a="1"/>
  <c r="I5333" i="1" s="1"/>
  <c r="L5333" i="1"/>
  <c r="H5333" i="1" s="1"/>
  <c r="A3122" i="1"/>
  <c r="B3122" i="1"/>
  <c r="C3122" i="1"/>
  <c r="D3122" i="1"/>
  <c r="G3122" i="1"/>
  <c r="K3122" i="1"/>
  <c r="F3122" i="1" s="1"/>
  <c r="L3122" i="1"/>
  <c r="H3122" i="1" s="1"/>
  <c r="A3296" i="1"/>
  <c r="B3296" i="1"/>
  <c r="C3296" i="1"/>
  <c r="D3296" i="1"/>
  <c r="G3296" i="1"/>
  <c r="K3296" i="1"/>
  <c r="J3296" i="1" s="1"/>
  <c r="L3296" i="1"/>
  <c r="H3296" i="1" s="1"/>
  <c r="A3578" i="1"/>
  <c r="B3578" i="1"/>
  <c r="C3578" i="1"/>
  <c r="D3578" i="1"/>
  <c r="G3578" i="1"/>
  <c r="K3578" i="1"/>
  <c r="I3578" i="1" s="1" a="1"/>
  <c r="I3578" i="1" s="1"/>
  <c r="L3578" i="1"/>
  <c r="H3578" i="1" s="1"/>
  <c r="A6269" i="1"/>
  <c r="B6269" i="1"/>
  <c r="C6269" i="1"/>
  <c r="D6269" i="1"/>
  <c r="G6269" i="1"/>
  <c r="K6269" i="1"/>
  <c r="F6269" i="1" s="1"/>
  <c r="L6269" i="1"/>
  <c r="H6269" i="1" s="1"/>
  <c r="A1470" i="1"/>
  <c r="B1470" i="1"/>
  <c r="C1470" i="1"/>
  <c r="D1470" i="1"/>
  <c r="G1470" i="1"/>
  <c r="K1470" i="1"/>
  <c r="L1470" i="1"/>
  <c r="H1470" i="1" s="1"/>
  <c r="A2025" i="1"/>
  <c r="B2025" i="1"/>
  <c r="C2025" i="1"/>
  <c r="D2025" i="1"/>
  <c r="G2025" i="1"/>
  <c r="K2025" i="1"/>
  <c r="J2025" i="1" s="1"/>
  <c r="L2025" i="1"/>
  <c r="H2025" i="1" s="1"/>
  <c r="A1650" i="1"/>
  <c r="B1650" i="1"/>
  <c r="C1650" i="1"/>
  <c r="D1650" i="1"/>
  <c r="G1650" i="1"/>
  <c r="K1650" i="1"/>
  <c r="F1650" i="1" s="1"/>
  <c r="L1650" i="1"/>
  <c r="H1650" i="1" s="1"/>
  <c r="A1209" i="1"/>
  <c r="B1209" i="1"/>
  <c r="C1209" i="1"/>
  <c r="D1209" i="1"/>
  <c r="G1209" i="1"/>
  <c r="K1209" i="1"/>
  <c r="I1209" i="1" s="1" a="1"/>
  <c r="I1209" i="1" s="1"/>
  <c r="L1209" i="1"/>
  <c r="H1209" i="1" s="1"/>
  <c r="A2758" i="1"/>
  <c r="B2758" i="1"/>
  <c r="C2758" i="1"/>
  <c r="D2758" i="1"/>
  <c r="G2758" i="1"/>
  <c r="K2758" i="1"/>
  <c r="L2758" i="1"/>
  <c r="H2758" i="1" s="1"/>
  <c r="A2711" i="1"/>
  <c r="B2711" i="1"/>
  <c r="C2711" i="1"/>
  <c r="D2711" i="1"/>
  <c r="G2711" i="1"/>
  <c r="K2711" i="1"/>
  <c r="I2711" i="1" s="1" a="1"/>
  <c r="I2711" i="1" s="1"/>
  <c r="L2711" i="1"/>
  <c r="H2711" i="1" s="1"/>
  <c r="A3855" i="1"/>
  <c r="B3855" i="1"/>
  <c r="C3855" i="1"/>
  <c r="D3855" i="1"/>
  <c r="G3855" i="1"/>
  <c r="K3855" i="1"/>
  <c r="F3855" i="1" s="1"/>
  <c r="L3855" i="1"/>
  <c r="H3855" i="1" s="1"/>
  <c r="A6286" i="1"/>
  <c r="B6286" i="1"/>
  <c r="C6286" i="1"/>
  <c r="D6286" i="1"/>
  <c r="G6286" i="1"/>
  <c r="K6286" i="1"/>
  <c r="I6286" i="1" s="1" a="1"/>
  <c r="I6286" i="1" s="1"/>
  <c r="L6286" i="1"/>
  <c r="H6286" i="1" s="1"/>
  <c r="A3941" i="1"/>
  <c r="B3941" i="1"/>
  <c r="C3941" i="1"/>
  <c r="D3941" i="1"/>
  <c r="G3941" i="1"/>
  <c r="K3941" i="1"/>
  <c r="J3941" i="1" s="1"/>
  <c r="L3941" i="1"/>
  <c r="H3941" i="1" s="1"/>
  <c r="A4821" i="1"/>
  <c r="B4821" i="1"/>
  <c r="C4821" i="1"/>
  <c r="D4821" i="1"/>
  <c r="G4821" i="1"/>
  <c r="K4821" i="1"/>
  <c r="F4821" i="1" s="1"/>
  <c r="L4821" i="1"/>
  <c r="H4821" i="1" s="1"/>
  <c r="A6249" i="1"/>
  <c r="B6249" i="1"/>
  <c r="C6249" i="1"/>
  <c r="D6249" i="1"/>
  <c r="G6249" i="1"/>
  <c r="K6249" i="1"/>
  <c r="L6249" i="1"/>
  <c r="H6249" i="1" s="1"/>
  <c r="A4791" i="1"/>
  <c r="B4791" i="1"/>
  <c r="C4791" i="1"/>
  <c r="D4791" i="1"/>
  <c r="G4791" i="1"/>
  <c r="K4791" i="1"/>
  <c r="I4791" i="1" s="1" a="1"/>
  <c r="I4791" i="1" s="1"/>
  <c r="L4791" i="1"/>
  <c r="H4791" i="1" s="1"/>
  <c r="A3960" i="1"/>
  <c r="B3960" i="1"/>
  <c r="C3960" i="1"/>
  <c r="D3960" i="1"/>
  <c r="G3960" i="1"/>
  <c r="K3960" i="1"/>
  <c r="I3960" i="1" s="1" a="1"/>
  <c r="I3960" i="1" s="1"/>
  <c r="L3960" i="1"/>
  <c r="H3960" i="1" s="1"/>
  <c r="A3356" i="1"/>
  <c r="B3356" i="1"/>
  <c r="C3356" i="1"/>
  <c r="D3356" i="1"/>
  <c r="G3356" i="1"/>
  <c r="K3356" i="1"/>
  <c r="F3356" i="1" s="1"/>
  <c r="L3356" i="1"/>
  <c r="H3356" i="1" s="1"/>
  <c r="A5482" i="1"/>
  <c r="B5482" i="1"/>
  <c r="C5482" i="1"/>
  <c r="D5482" i="1"/>
  <c r="G5482" i="1"/>
  <c r="K5482" i="1"/>
  <c r="I5482" i="1" s="1" a="1"/>
  <c r="I5482" i="1" s="1"/>
  <c r="L5482" i="1"/>
  <c r="H5482" i="1" s="1"/>
  <c r="A6058" i="1"/>
  <c r="B6058" i="1"/>
  <c r="C6058" i="1"/>
  <c r="D6058" i="1"/>
  <c r="G6058" i="1"/>
  <c r="K6058" i="1"/>
  <c r="F6058" i="1" s="1"/>
  <c r="L6058" i="1"/>
  <c r="H6058" i="1" s="1"/>
  <c r="A578" i="1"/>
  <c r="B578" i="1"/>
  <c r="C578" i="1"/>
  <c r="D578" i="1"/>
  <c r="G578" i="1"/>
  <c r="K578" i="1"/>
  <c r="J578" i="1" s="1"/>
  <c r="L578" i="1"/>
  <c r="H578" i="1" s="1"/>
  <c r="A323" i="1"/>
  <c r="B323" i="1"/>
  <c r="C323" i="1"/>
  <c r="D323" i="1"/>
  <c r="G323" i="1"/>
  <c r="K323" i="1"/>
  <c r="J323" i="1" s="1"/>
  <c r="L323" i="1"/>
  <c r="H323" i="1" s="1"/>
  <c r="A5614" i="1"/>
  <c r="B5614" i="1"/>
  <c r="C5614" i="1"/>
  <c r="D5614" i="1"/>
  <c r="G5614" i="1"/>
  <c r="K5614" i="1"/>
  <c r="I5614" i="1" s="1" a="1"/>
  <c r="I5614" i="1" s="1"/>
  <c r="L5614" i="1"/>
  <c r="H5614" i="1" s="1"/>
  <c r="A2063" i="1"/>
  <c r="B2063" i="1"/>
  <c r="C2063" i="1"/>
  <c r="D2063" i="1"/>
  <c r="G2063" i="1"/>
  <c r="K2063" i="1"/>
  <c r="I2063" i="1" s="1" a="1"/>
  <c r="I2063" i="1" s="1"/>
  <c r="L2063" i="1"/>
  <c r="H2063" i="1" s="1"/>
  <c r="A3335" i="1"/>
  <c r="B3335" i="1"/>
  <c r="C3335" i="1"/>
  <c r="D3335" i="1"/>
  <c r="G3335" i="1"/>
  <c r="K3335" i="1"/>
  <c r="I3335" i="1" s="1" a="1"/>
  <c r="I3335" i="1" s="1"/>
  <c r="L3335" i="1"/>
  <c r="H3335" i="1" s="1"/>
  <c r="A5314" i="1"/>
  <c r="B5314" i="1"/>
  <c r="C5314" i="1"/>
  <c r="D5314" i="1"/>
  <c r="G5314" i="1"/>
  <c r="K5314" i="1"/>
  <c r="I5314" i="1" s="1" a="1"/>
  <c r="I5314" i="1" s="1"/>
  <c r="L5314" i="1"/>
  <c r="H5314" i="1" s="1"/>
  <c r="A3260" i="1"/>
  <c r="B3260" i="1"/>
  <c r="C3260" i="1"/>
  <c r="D3260" i="1"/>
  <c r="G3260" i="1"/>
  <c r="K3260" i="1"/>
  <c r="J3260" i="1" s="1"/>
  <c r="L3260" i="1"/>
  <c r="H3260" i="1" s="1"/>
  <c r="A1511" i="1"/>
  <c r="B1511" i="1"/>
  <c r="C1511" i="1"/>
  <c r="D1511" i="1"/>
  <c r="G1511" i="1"/>
  <c r="K1511" i="1"/>
  <c r="J1511" i="1" s="1"/>
  <c r="L1511" i="1"/>
  <c r="H1511" i="1" s="1"/>
  <c r="A421" i="1"/>
  <c r="B421" i="1"/>
  <c r="C421" i="1"/>
  <c r="D421" i="1"/>
  <c r="G421" i="1"/>
  <c r="K421" i="1"/>
  <c r="J421" i="1" s="1"/>
  <c r="L421" i="1"/>
  <c r="H421" i="1" s="1"/>
  <c r="A2235" i="1"/>
  <c r="B2235" i="1"/>
  <c r="C2235" i="1"/>
  <c r="D2235" i="1"/>
  <c r="G2235" i="1"/>
  <c r="K2235" i="1"/>
  <c r="I2235" i="1" s="1" a="1"/>
  <c r="I2235" i="1" s="1"/>
  <c r="L2235" i="1"/>
  <c r="H2235" i="1" s="1"/>
  <c r="A5212" i="1"/>
  <c r="B5212" i="1"/>
  <c r="C5212" i="1"/>
  <c r="D5212" i="1"/>
  <c r="G5212" i="1"/>
  <c r="K5212" i="1"/>
  <c r="I5212" i="1" s="1" a="1"/>
  <c r="I5212" i="1" s="1"/>
  <c r="L5212" i="1"/>
  <c r="H5212" i="1" s="1"/>
  <c r="A4379" i="1"/>
  <c r="B4379" i="1"/>
  <c r="C4379" i="1"/>
  <c r="D4379" i="1"/>
  <c r="G4379" i="1"/>
  <c r="K4379" i="1"/>
  <c r="F4379" i="1" s="1"/>
  <c r="L4379" i="1"/>
  <c r="H4379" i="1" s="1"/>
  <c r="A3520" i="1"/>
  <c r="B3520" i="1"/>
  <c r="C3520" i="1"/>
  <c r="D3520" i="1"/>
  <c r="G3520" i="1"/>
  <c r="K3520" i="1"/>
  <c r="I3520" i="1" s="1" a="1"/>
  <c r="I3520" i="1" s="1"/>
  <c r="L3520" i="1"/>
  <c r="H3520" i="1" s="1"/>
  <c r="A4967" i="1"/>
  <c r="B4967" i="1"/>
  <c r="C4967" i="1"/>
  <c r="D4967" i="1"/>
  <c r="G4967" i="1"/>
  <c r="K4967" i="1"/>
  <c r="F4967" i="1" s="1"/>
  <c r="L4967" i="1"/>
  <c r="H4967" i="1" s="1"/>
  <c r="A535" i="1"/>
  <c r="B535" i="1"/>
  <c r="C535" i="1"/>
  <c r="D535" i="1"/>
  <c r="G535" i="1"/>
  <c r="K535" i="1"/>
  <c r="J535" i="1" s="1"/>
  <c r="L535" i="1"/>
  <c r="H535" i="1" s="1"/>
  <c r="A4530" i="1"/>
  <c r="B4530" i="1"/>
  <c r="C4530" i="1"/>
  <c r="D4530" i="1"/>
  <c r="G4530" i="1"/>
  <c r="K4530" i="1"/>
  <c r="J4530" i="1" s="1"/>
  <c r="L4530" i="1"/>
  <c r="H4530" i="1" s="1"/>
  <c r="A5560" i="1"/>
  <c r="B5560" i="1"/>
  <c r="C5560" i="1"/>
  <c r="D5560" i="1"/>
  <c r="G5560" i="1"/>
  <c r="K5560" i="1"/>
  <c r="J5560" i="1" s="1"/>
  <c r="L5560" i="1"/>
  <c r="H5560" i="1" s="1"/>
  <c r="A1606" i="1"/>
  <c r="B1606" i="1"/>
  <c r="C1606" i="1"/>
  <c r="D1606" i="1"/>
  <c r="G1606" i="1"/>
  <c r="K1606" i="1"/>
  <c r="I1606" i="1" s="1" a="1"/>
  <c r="I1606" i="1" s="1"/>
  <c r="L1606" i="1"/>
  <c r="H1606" i="1" s="1"/>
  <c r="A4643" i="1"/>
  <c r="B4643" i="1"/>
  <c r="C4643" i="1"/>
  <c r="D4643" i="1"/>
  <c r="G4643" i="1"/>
  <c r="K4643" i="1"/>
  <c r="F4643" i="1" s="1"/>
  <c r="L4643" i="1"/>
  <c r="H4643" i="1" s="1"/>
  <c r="A4126" i="1"/>
  <c r="B4126" i="1"/>
  <c r="C4126" i="1"/>
  <c r="D4126" i="1"/>
  <c r="G4126" i="1"/>
  <c r="K4126" i="1"/>
  <c r="I4126" i="1" s="1" a="1"/>
  <c r="I4126" i="1" s="1"/>
  <c r="L4126" i="1"/>
  <c r="H4126" i="1" s="1"/>
  <c r="A4540" i="1"/>
  <c r="B4540" i="1"/>
  <c r="C4540" i="1"/>
  <c r="D4540" i="1"/>
  <c r="G4540" i="1"/>
  <c r="K4540" i="1"/>
  <c r="F4540" i="1" s="1"/>
  <c r="L4540" i="1"/>
  <c r="H4540" i="1" s="1"/>
  <c r="A3494" i="1"/>
  <c r="B3494" i="1"/>
  <c r="C3494" i="1"/>
  <c r="D3494" i="1"/>
  <c r="G3494" i="1"/>
  <c r="K3494" i="1"/>
  <c r="J3494" i="1" s="1"/>
  <c r="L3494" i="1"/>
  <c r="H3494" i="1" s="1"/>
  <c r="A4463" i="1"/>
  <c r="B4463" i="1"/>
  <c r="C4463" i="1"/>
  <c r="D4463" i="1"/>
  <c r="G4463" i="1"/>
  <c r="K4463" i="1"/>
  <c r="J4463" i="1" s="1"/>
  <c r="L4463" i="1"/>
  <c r="H4463" i="1" s="1"/>
  <c r="A5741" i="1"/>
  <c r="B5741" i="1"/>
  <c r="C5741" i="1"/>
  <c r="D5741" i="1"/>
  <c r="G5741" i="1"/>
  <c r="K5741" i="1"/>
  <c r="J5741" i="1" s="1"/>
  <c r="L5741" i="1"/>
  <c r="H5741" i="1" s="1"/>
  <c r="A4411" i="1"/>
  <c r="B4411" i="1"/>
  <c r="C4411" i="1"/>
  <c r="D4411" i="1"/>
  <c r="G4411" i="1"/>
  <c r="K4411" i="1"/>
  <c r="I4411" i="1" s="1" a="1"/>
  <c r="I4411" i="1" s="1"/>
  <c r="L4411" i="1"/>
  <c r="H4411" i="1" s="1"/>
  <c r="A2234" i="1"/>
  <c r="B2234" i="1"/>
  <c r="C2234" i="1"/>
  <c r="D2234" i="1"/>
  <c r="G2234" i="1"/>
  <c r="K2234" i="1"/>
  <c r="I2234" i="1" s="1" a="1"/>
  <c r="I2234" i="1" s="1"/>
  <c r="L2234" i="1"/>
  <c r="H2234" i="1" s="1"/>
  <c r="A3024" i="1"/>
  <c r="B3024" i="1"/>
  <c r="C3024" i="1"/>
  <c r="D3024" i="1"/>
  <c r="G3024" i="1"/>
  <c r="K3024" i="1"/>
  <c r="F3024" i="1" s="1"/>
  <c r="L3024" i="1"/>
  <c r="H3024" i="1" s="1"/>
  <c r="A2168" i="1"/>
  <c r="B2168" i="1"/>
  <c r="C2168" i="1"/>
  <c r="D2168" i="1"/>
  <c r="G2168" i="1"/>
  <c r="K2168" i="1"/>
  <c r="I2168" i="1" s="1" a="1"/>
  <c r="I2168" i="1" s="1"/>
  <c r="L2168" i="1"/>
  <c r="H2168" i="1" s="1"/>
  <c r="A5980" i="1"/>
  <c r="B5980" i="1"/>
  <c r="C5980" i="1"/>
  <c r="D5980" i="1"/>
  <c r="G5980" i="1"/>
  <c r="K5980" i="1"/>
  <c r="F5980" i="1" s="1"/>
  <c r="L5980" i="1"/>
  <c r="H5980" i="1" s="1"/>
  <c r="A6307" i="1"/>
  <c r="B6307" i="1"/>
  <c r="C6307" i="1"/>
  <c r="D6307" i="1"/>
  <c r="G6307" i="1"/>
  <c r="K6307" i="1"/>
  <c r="J6307" i="1" s="1"/>
  <c r="L6307" i="1"/>
  <c r="H6307" i="1" s="1"/>
  <c r="A2081" i="1"/>
  <c r="B2081" i="1"/>
  <c r="C2081" i="1"/>
  <c r="D2081" i="1"/>
  <c r="G2081" i="1"/>
  <c r="K2081" i="1"/>
  <c r="J2081" i="1" s="1"/>
  <c r="L2081" i="1"/>
  <c r="H2081" i="1" s="1"/>
  <c r="A3331" i="1"/>
  <c r="B3331" i="1"/>
  <c r="C3331" i="1"/>
  <c r="D3331" i="1"/>
  <c r="G3331" i="1"/>
  <c r="K3331" i="1"/>
  <c r="L3331" i="1"/>
  <c r="H3331" i="1" s="1"/>
  <c r="A3304" i="1"/>
  <c r="B3304" i="1"/>
  <c r="C3304" i="1"/>
  <c r="D3304" i="1"/>
  <c r="G3304" i="1"/>
  <c r="K3304" i="1"/>
  <c r="L3304" i="1"/>
  <c r="H3304" i="1" s="1"/>
  <c r="A1247" i="1"/>
  <c r="B1247" i="1"/>
  <c r="C1247" i="1"/>
  <c r="D1247" i="1"/>
  <c r="G1247" i="1"/>
  <c r="K1247" i="1"/>
  <c r="I1247" i="1" s="1" a="1"/>
  <c r="I1247" i="1" s="1"/>
  <c r="L1247" i="1"/>
  <c r="H1247" i="1" s="1"/>
  <c r="A2267" i="1"/>
  <c r="B2267" i="1"/>
  <c r="C2267" i="1"/>
  <c r="D2267" i="1"/>
  <c r="G2267" i="1"/>
  <c r="K2267" i="1"/>
  <c r="F2267" i="1" s="1"/>
  <c r="L2267" i="1"/>
  <c r="H2267" i="1" s="1"/>
  <c r="A4814" i="1"/>
  <c r="B4814" i="1"/>
  <c r="C4814" i="1"/>
  <c r="D4814" i="1"/>
  <c r="G4814" i="1"/>
  <c r="K4814" i="1"/>
  <c r="I4814" i="1" s="1" a="1"/>
  <c r="I4814" i="1" s="1"/>
  <c r="L4814" i="1"/>
  <c r="H4814" i="1" s="1"/>
  <c r="A6098" i="1"/>
  <c r="B6098" i="1"/>
  <c r="C6098" i="1"/>
  <c r="D6098" i="1"/>
  <c r="G6098" i="1"/>
  <c r="K6098" i="1"/>
  <c r="I6098" i="1" s="1" a="1"/>
  <c r="I6098" i="1" s="1"/>
  <c r="L6098" i="1"/>
  <c r="H6098" i="1" s="1"/>
  <c r="A816" i="1"/>
  <c r="B816" i="1"/>
  <c r="C816" i="1"/>
  <c r="D816" i="1"/>
  <c r="G816" i="1"/>
  <c r="K816" i="1"/>
  <c r="J816" i="1" s="1"/>
  <c r="L816" i="1"/>
  <c r="H816" i="1" s="1"/>
  <c r="A5965" i="1"/>
  <c r="B5965" i="1"/>
  <c r="C5965" i="1"/>
  <c r="D5965" i="1"/>
  <c r="G5965" i="1"/>
  <c r="K5965" i="1"/>
  <c r="J5965" i="1" s="1"/>
  <c r="L5965" i="1"/>
  <c r="H5965" i="1" s="1"/>
  <c r="A6060" i="1"/>
  <c r="B6060" i="1"/>
  <c r="C6060" i="1"/>
  <c r="D6060" i="1"/>
  <c r="G6060" i="1"/>
  <c r="K6060" i="1"/>
  <c r="I6060" i="1" s="1" a="1"/>
  <c r="I6060" i="1" s="1"/>
  <c r="L6060" i="1"/>
  <c r="H6060" i="1" s="1"/>
  <c r="A829" i="1"/>
  <c r="B829" i="1"/>
  <c r="C829" i="1"/>
  <c r="D829" i="1"/>
  <c r="G829" i="1"/>
  <c r="K829" i="1"/>
  <c r="I829" i="1" s="1" a="1"/>
  <c r="I829" i="1" s="1"/>
  <c r="L829" i="1"/>
  <c r="H829" i="1" s="1"/>
  <c r="A3446" i="1"/>
  <c r="B3446" i="1"/>
  <c r="C3446" i="1"/>
  <c r="D3446" i="1"/>
  <c r="G3446" i="1"/>
  <c r="K3446" i="1"/>
  <c r="F3446" i="1" s="1"/>
  <c r="L3446" i="1"/>
  <c r="H3446" i="1" s="1"/>
  <c r="A3065" i="1"/>
  <c r="B3065" i="1"/>
  <c r="C3065" i="1"/>
  <c r="D3065" i="1"/>
  <c r="G3065" i="1"/>
  <c r="K3065" i="1"/>
  <c r="I3065" i="1" s="1" a="1"/>
  <c r="I3065" i="1" s="1"/>
  <c r="L3065" i="1"/>
  <c r="H3065" i="1" s="1"/>
  <c r="A2237" i="1"/>
  <c r="B2237" i="1"/>
  <c r="C2237" i="1"/>
  <c r="D2237" i="1"/>
  <c r="G2237" i="1"/>
  <c r="K2237" i="1"/>
  <c r="I2237" i="1" s="1" a="1"/>
  <c r="I2237" i="1" s="1"/>
  <c r="L2237" i="1"/>
  <c r="H2237" i="1" s="1"/>
  <c r="A4045" i="1"/>
  <c r="B4045" i="1"/>
  <c r="C4045" i="1"/>
  <c r="D4045" i="1"/>
  <c r="G4045" i="1"/>
  <c r="K4045" i="1"/>
  <c r="J4045" i="1" s="1"/>
  <c r="L4045" i="1"/>
  <c r="H4045" i="1" s="1"/>
  <c r="A3793" i="1"/>
  <c r="B3793" i="1"/>
  <c r="C3793" i="1"/>
  <c r="D3793" i="1"/>
  <c r="G3793" i="1"/>
  <c r="K3793" i="1"/>
  <c r="J3793" i="1" s="1"/>
  <c r="L3793" i="1"/>
  <c r="H3793" i="1" s="1"/>
  <c r="A6044" i="1"/>
  <c r="B6044" i="1"/>
  <c r="C6044" i="1"/>
  <c r="D6044" i="1"/>
  <c r="G6044" i="1"/>
  <c r="K6044" i="1"/>
  <c r="J6044" i="1" s="1"/>
  <c r="L6044" i="1"/>
  <c r="H6044" i="1" s="1"/>
  <c r="A2364" i="1"/>
  <c r="B2364" i="1"/>
  <c r="C2364" i="1"/>
  <c r="D2364" i="1"/>
  <c r="G2364" i="1"/>
  <c r="K2364" i="1"/>
  <c r="I2364" i="1" s="1" a="1"/>
  <c r="I2364" i="1" s="1"/>
  <c r="L2364" i="1"/>
  <c r="H2364" i="1" s="1"/>
  <c r="A3751" i="1"/>
  <c r="B3751" i="1"/>
  <c r="C3751" i="1"/>
  <c r="D3751" i="1"/>
  <c r="G3751" i="1"/>
  <c r="K3751" i="1"/>
  <c r="L3751" i="1"/>
  <c r="H3751" i="1" s="1"/>
  <c r="A4513" i="1"/>
  <c r="B4513" i="1"/>
  <c r="C4513" i="1"/>
  <c r="D4513" i="1"/>
  <c r="G4513" i="1"/>
  <c r="K4513" i="1"/>
  <c r="J4513" i="1" s="1"/>
  <c r="L4513" i="1"/>
  <c r="H4513" i="1" s="1"/>
  <c r="A6328" i="1"/>
  <c r="B6328" i="1"/>
  <c r="C6328" i="1"/>
  <c r="D6328" i="1"/>
  <c r="G6328" i="1"/>
  <c r="K6328" i="1"/>
  <c r="J6328" i="1" s="1"/>
  <c r="L6328" i="1"/>
  <c r="H6328" i="1" s="1"/>
  <c r="A4385" i="1"/>
  <c r="B4385" i="1"/>
  <c r="C4385" i="1"/>
  <c r="D4385" i="1"/>
  <c r="G4385" i="1"/>
  <c r="K4385" i="1"/>
  <c r="J4385" i="1" s="1"/>
  <c r="L4385" i="1"/>
  <c r="H4385" i="1" s="1"/>
  <c r="A6175" i="1"/>
  <c r="B6175" i="1"/>
  <c r="C6175" i="1"/>
  <c r="D6175" i="1"/>
  <c r="G6175" i="1"/>
  <c r="K6175" i="1"/>
  <c r="I6175" i="1" s="1" a="1"/>
  <c r="I6175" i="1" s="1"/>
  <c r="L6175" i="1"/>
  <c r="H6175" i="1" s="1"/>
  <c r="A2001" i="1"/>
  <c r="B2001" i="1"/>
  <c r="C2001" i="1"/>
  <c r="D2001" i="1"/>
  <c r="G2001" i="1"/>
  <c r="K2001" i="1"/>
  <c r="L2001" i="1"/>
  <c r="H2001" i="1" s="1"/>
  <c r="A4029" i="1"/>
  <c r="B4029" i="1"/>
  <c r="C4029" i="1"/>
  <c r="D4029" i="1"/>
  <c r="G4029" i="1"/>
  <c r="K4029" i="1"/>
  <c r="I4029" i="1" s="1" a="1"/>
  <c r="I4029" i="1" s="1"/>
  <c r="L4029" i="1"/>
  <c r="H4029" i="1" s="1"/>
  <c r="A6090" i="1"/>
  <c r="B6090" i="1"/>
  <c r="C6090" i="1"/>
  <c r="D6090" i="1"/>
  <c r="G6090" i="1"/>
  <c r="K6090" i="1"/>
  <c r="L6090" i="1"/>
  <c r="H6090" i="1" s="1"/>
  <c r="A4580" i="1"/>
  <c r="B4580" i="1"/>
  <c r="C4580" i="1"/>
  <c r="D4580" i="1"/>
  <c r="G4580" i="1"/>
  <c r="K4580" i="1"/>
  <c r="F4580" i="1" s="1"/>
  <c r="L4580" i="1"/>
  <c r="H4580" i="1" s="1"/>
  <c r="A815" i="1"/>
  <c r="B815" i="1"/>
  <c r="C815" i="1"/>
  <c r="D815" i="1"/>
  <c r="G815" i="1"/>
  <c r="K815" i="1"/>
  <c r="J815" i="1" s="1"/>
  <c r="L815" i="1"/>
  <c r="H815" i="1" s="1"/>
  <c r="A2448" i="1"/>
  <c r="B2448" i="1"/>
  <c r="C2448" i="1"/>
  <c r="D2448" i="1"/>
  <c r="G2448" i="1"/>
  <c r="K2448" i="1"/>
  <c r="L2448" i="1"/>
  <c r="H2448" i="1" s="1"/>
  <c r="A3098" i="1"/>
  <c r="B3098" i="1"/>
  <c r="C3098" i="1"/>
  <c r="D3098" i="1"/>
  <c r="G3098" i="1"/>
  <c r="K3098" i="1"/>
  <c r="J3098" i="1" s="1"/>
  <c r="L3098" i="1"/>
  <c r="H3098" i="1" s="1"/>
  <c r="A127" i="1"/>
  <c r="B127" i="1"/>
  <c r="C127" i="1"/>
  <c r="D127" i="1"/>
  <c r="G127" i="1"/>
  <c r="K127" i="1"/>
  <c r="I127" i="1" s="1" a="1"/>
  <c r="I127" i="1" s="1"/>
  <c r="L127" i="1"/>
  <c r="H127" i="1" s="1"/>
  <c r="A5758" i="1"/>
  <c r="B5758" i="1"/>
  <c r="C5758" i="1"/>
  <c r="D5758" i="1"/>
  <c r="G5758" i="1"/>
  <c r="K5758" i="1"/>
  <c r="I5758" i="1" s="1" a="1"/>
  <c r="I5758" i="1" s="1"/>
  <c r="L5758" i="1"/>
  <c r="H5758" i="1" s="1"/>
  <c r="A260" i="1"/>
  <c r="B260" i="1"/>
  <c r="C260" i="1"/>
  <c r="D260" i="1"/>
  <c r="G260" i="1"/>
  <c r="K260" i="1"/>
  <c r="L260" i="1"/>
  <c r="H260" i="1" s="1"/>
  <c r="A2457" i="1"/>
  <c r="B2457" i="1"/>
  <c r="C2457" i="1"/>
  <c r="D2457" i="1"/>
  <c r="G2457" i="1"/>
  <c r="K2457" i="1"/>
  <c r="F2457" i="1" s="1"/>
  <c r="L2457" i="1"/>
  <c r="H2457" i="1" s="1"/>
  <c r="A5422" i="1"/>
  <c r="B5422" i="1"/>
  <c r="C5422" i="1"/>
  <c r="D5422" i="1"/>
  <c r="G5422" i="1"/>
  <c r="K5422" i="1"/>
  <c r="J5422" i="1" s="1"/>
  <c r="L5422" i="1"/>
  <c r="H5422" i="1" s="1"/>
  <c r="A3790" i="1"/>
  <c r="B3790" i="1"/>
  <c r="C3790" i="1"/>
  <c r="D3790" i="1"/>
  <c r="G3790" i="1"/>
  <c r="K3790" i="1"/>
  <c r="L3790" i="1"/>
  <c r="H3790" i="1" s="1"/>
  <c r="A5240" i="1"/>
  <c r="B5240" i="1"/>
  <c r="C5240" i="1"/>
  <c r="D5240" i="1"/>
  <c r="G5240" i="1"/>
  <c r="K5240" i="1"/>
  <c r="J5240" i="1" s="1"/>
  <c r="L5240" i="1"/>
  <c r="H5240" i="1" s="1"/>
  <c r="A2473" i="1"/>
  <c r="B2473" i="1"/>
  <c r="C2473" i="1"/>
  <c r="D2473" i="1"/>
  <c r="G2473" i="1"/>
  <c r="K2473" i="1"/>
  <c r="J2473" i="1" s="1"/>
  <c r="L2473" i="1"/>
  <c r="H2473" i="1" s="1"/>
  <c r="A2197" i="1"/>
  <c r="B2197" i="1"/>
  <c r="C2197" i="1"/>
  <c r="D2197" i="1"/>
  <c r="G2197" i="1"/>
  <c r="K2197" i="1"/>
  <c r="L2197" i="1"/>
  <c r="H2197" i="1" s="1"/>
  <c r="A83" i="1"/>
  <c r="B83" i="1"/>
  <c r="C83" i="1"/>
  <c r="D83" i="1"/>
  <c r="G83" i="1"/>
  <c r="K83" i="1"/>
  <c r="I83" i="1" s="1" a="1"/>
  <c r="I83" i="1" s="1"/>
  <c r="L83" i="1"/>
  <c r="H83" i="1" s="1"/>
  <c r="A5246" i="1"/>
  <c r="B5246" i="1"/>
  <c r="C5246" i="1"/>
  <c r="D5246" i="1"/>
  <c r="G5246" i="1"/>
  <c r="K5246" i="1"/>
  <c r="I5246" i="1" s="1" a="1"/>
  <c r="I5246" i="1" s="1"/>
  <c r="L5246" i="1"/>
  <c r="H5246" i="1" s="1"/>
  <c r="A3761" i="1"/>
  <c r="B3761" i="1"/>
  <c r="C3761" i="1"/>
  <c r="D3761" i="1"/>
  <c r="G3761" i="1"/>
  <c r="K3761" i="1"/>
  <c r="F3761" i="1" s="1"/>
  <c r="L3761" i="1"/>
  <c r="H3761" i="1" s="1"/>
  <c r="A3327" i="1"/>
  <c r="B3327" i="1"/>
  <c r="C3327" i="1"/>
  <c r="D3327" i="1"/>
  <c r="G3327" i="1"/>
  <c r="K3327" i="1"/>
  <c r="I3327" i="1" s="1" a="1"/>
  <c r="I3327" i="1" s="1"/>
  <c r="L3327" i="1"/>
  <c r="H3327" i="1" s="1"/>
  <c r="A5622" i="1"/>
  <c r="B5622" i="1"/>
  <c r="C5622" i="1"/>
  <c r="D5622" i="1"/>
  <c r="G5622" i="1"/>
  <c r="K5622" i="1"/>
  <c r="L5622" i="1"/>
  <c r="H5622" i="1" s="1"/>
  <c r="A4638" i="1"/>
  <c r="B4638" i="1"/>
  <c r="C4638" i="1"/>
  <c r="D4638" i="1"/>
  <c r="G4638" i="1"/>
  <c r="K4638" i="1"/>
  <c r="L4638" i="1"/>
  <c r="H4638" i="1" s="1"/>
  <c r="A5179" i="1"/>
  <c r="B5179" i="1"/>
  <c r="C5179" i="1"/>
  <c r="D5179" i="1"/>
  <c r="G5179" i="1"/>
  <c r="K5179" i="1"/>
  <c r="J5179" i="1" s="1"/>
  <c r="L5179" i="1"/>
  <c r="H5179" i="1" s="1"/>
  <c r="A1935" i="1"/>
  <c r="B1935" i="1"/>
  <c r="C1935" i="1"/>
  <c r="D1935" i="1"/>
  <c r="G1935" i="1"/>
  <c r="K1935" i="1"/>
  <c r="L1935" i="1"/>
  <c r="H1935" i="1" s="1"/>
  <c r="A1059" i="1"/>
  <c r="B1059" i="1"/>
  <c r="C1059" i="1"/>
  <c r="D1059" i="1"/>
  <c r="G1059" i="1"/>
  <c r="K1059" i="1"/>
  <c r="L1059" i="1"/>
  <c r="H1059" i="1" s="1"/>
  <c r="A3430" i="1"/>
  <c r="B3430" i="1"/>
  <c r="C3430" i="1"/>
  <c r="D3430" i="1"/>
  <c r="G3430" i="1"/>
  <c r="K3430" i="1"/>
  <c r="I3430" i="1" s="1" a="1"/>
  <c r="I3430" i="1" s="1"/>
  <c r="L3430" i="1"/>
  <c r="H3430" i="1" s="1"/>
  <c r="A1645" i="1"/>
  <c r="B1645" i="1"/>
  <c r="C1645" i="1"/>
  <c r="D1645" i="1"/>
  <c r="G1645" i="1"/>
  <c r="K1645" i="1"/>
  <c r="F1645" i="1" s="1"/>
  <c r="L1645" i="1"/>
  <c r="H1645" i="1" s="1"/>
  <c r="A3175" i="1"/>
  <c r="B3175" i="1"/>
  <c r="C3175" i="1"/>
  <c r="D3175" i="1"/>
  <c r="G3175" i="1"/>
  <c r="K3175" i="1"/>
  <c r="J3175" i="1" s="1"/>
  <c r="L3175" i="1"/>
  <c r="H3175" i="1" s="1"/>
  <c r="A4012" i="1"/>
  <c r="B4012" i="1"/>
  <c r="C4012" i="1"/>
  <c r="D4012" i="1"/>
  <c r="G4012" i="1"/>
  <c r="K4012" i="1"/>
  <c r="J4012" i="1" s="1"/>
  <c r="L4012" i="1"/>
  <c r="H4012" i="1" s="1"/>
  <c r="A4816" i="1"/>
  <c r="B4816" i="1"/>
  <c r="C4816" i="1"/>
  <c r="D4816" i="1"/>
  <c r="G4816" i="1"/>
  <c r="K4816" i="1"/>
  <c r="J4816" i="1" s="1"/>
  <c r="L4816" i="1"/>
  <c r="H4816" i="1" s="1"/>
  <c r="A2555" i="1"/>
  <c r="B2555" i="1"/>
  <c r="C2555" i="1"/>
  <c r="D2555" i="1"/>
  <c r="G2555" i="1"/>
  <c r="K2555" i="1"/>
  <c r="I2555" i="1" s="1" a="1"/>
  <c r="I2555" i="1" s="1"/>
  <c r="L2555" i="1"/>
  <c r="H2555" i="1" s="1"/>
  <c r="A3522" i="1"/>
  <c r="B3522" i="1"/>
  <c r="C3522" i="1"/>
  <c r="D3522" i="1"/>
  <c r="G3522" i="1"/>
  <c r="K3522" i="1"/>
  <c r="J3522" i="1" s="1"/>
  <c r="L3522" i="1"/>
  <c r="H3522" i="1" s="1"/>
  <c r="A1368" i="1"/>
  <c r="B1368" i="1"/>
  <c r="C1368" i="1"/>
  <c r="D1368" i="1"/>
  <c r="G1368" i="1"/>
  <c r="K1368" i="1"/>
  <c r="I1368" i="1" s="1" a="1"/>
  <c r="I1368" i="1" s="1"/>
  <c r="L1368" i="1"/>
  <c r="H1368" i="1" s="1"/>
  <c r="A1595" i="1"/>
  <c r="B1595" i="1"/>
  <c r="C1595" i="1"/>
  <c r="D1595" i="1"/>
  <c r="G1595" i="1"/>
  <c r="K1595" i="1"/>
  <c r="F1595" i="1" s="1"/>
  <c r="L1595" i="1"/>
  <c r="H1595" i="1" s="1"/>
  <c r="A2103" i="1"/>
  <c r="B2103" i="1"/>
  <c r="C2103" i="1"/>
  <c r="D2103" i="1"/>
  <c r="G2103" i="1"/>
  <c r="K2103" i="1"/>
  <c r="J2103" i="1" s="1"/>
  <c r="L2103" i="1"/>
  <c r="H2103" i="1" s="1"/>
  <c r="A5820" i="1"/>
  <c r="B5820" i="1"/>
  <c r="C5820" i="1"/>
  <c r="D5820" i="1"/>
  <c r="G5820" i="1"/>
  <c r="K5820" i="1"/>
  <c r="L5820" i="1"/>
  <c r="H5820" i="1" s="1"/>
  <c r="A4284" i="1"/>
  <c r="B4284" i="1"/>
  <c r="C4284" i="1"/>
  <c r="D4284" i="1"/>
  <c r="G4284" i="1"/>
  <c r="K4284" i="1"/>
  <c r="L4284" i="1"/>
  <c r="H4284" i="1" s="1"/>
  <c r="A2606" i="1"/>
  <c r="B2606" i="1"/>
  <c r="C2606" i="1"/>
  <c r="D2606" i="1"/>
  <c r="G2606" i="1"/>
  <c r="K2606" i="1"/>
  <c r="J2606" i="1" s="1"/>
  <c r="L2606" i="1"/>
  <c r="H2606" i="1" s="1"/>
  <c r="A4243" i="1"/>
  <c r="B4243" i="1"/>
  <c r="C4243" i="1"/>
  <c r="D4243" i="1"/>
  <c r="G4243" i="1"/>
  <c r="K4243" i="1"/>
  <c r="L4243" i="1"/>
  <c r="H4243" i="1" s="1"/>
  <c r="A5032" i="1"/>
  <c r="B5032" i="1"/>
  <c r="C5032" i="1"/>
  <c r="D5032" i="1"/>
  <c r="G5032" i="1"/>
  <c r="K5032" i="1"/>
  <c r="I5032" i="1" s="1" a="1"/>
  <c r="I5032" i="1" s="1"/>
  <c r="L5032" i="1"/>
  <c r="H5032" i="1" s="1"/>
  <c r="A4937" i="1"/>
  <c r="B4937" i="1"/>
  <c r="C4937" i="1"/>
  <c r="D4937" i="1"/>
  <c r="G4937" i="1"/>
  <c r="K4937" i="1"/>
  <c r="I4937" i="1" s="1" a="1"/>
  <c r="I4937" i="1" s="1"/>
  <c r="L4937" i="1"/>
  <c r="H4937" i="1" s="1"/>
  <c r="A4693" i="1"/>
  <c r="B4693" i="1"/>
  <c r="C4693" i="1"/>
  <c r="D4693" i="1"/>
  <c r="G4693" i="1"/>
  <c r="K4693" i="1"/>
  <c r="L4693" i="1"/>
  <c r="H4693" i="1" s="1"/>
  <c r="A6169" i="1"/>
  <c r="B6169" i="1"/>
  <c r="C6169" i="1"/>
  <c r="D6169" i="1"/>
  <c r="G6169" i="1"/>
  <c r="K6169" i="1"/>
  <c r="L6169" i="1"/>
  <c r="H6169" i="1" s="1"/>
  <c r="A3797" i="1"/>
  <c r="B3797" i="1"/>
  <c r="C3797" i="1"/>
  <c r="D3797" i="1"/>
  <c r="G3797" i="1"/>
  <c r="K3797" i="1"/>
  <c r="L3797" i="1"/>
  <c r="H3797" i="1" s="1"/>
  <c r="A1341" i="1"/>
  <c r="B1341" i="1"/>
  <c r="C1341" i="1"/>
  <c r="D1341" i="1"/>
  <c r="G1341" i="1"/>
  <c r="K1341" i="1"/>
  <c r="J1341" i="1" s="1"/>
  <c r="L1341" i="1"/>
  <c r="H1341" i="1" s="1"/>
  <c r="A3029" i="1"/>
  <c r="B3029" i="1"/>
  <c r="C3029" i="1"/>
  <c r="D3029" i="1"/>
  <c r="G3029" i="1"/>
  <c r="K3029" i="1"/>
  <c r="J3029" i="1" s="1"/>
  <c r="L3029" i="1"/>
  <c r="H3029" i="1" s="1"/>
  <c r="A6018" i="1"/>
  <c r="B6018" i="1"/>
  <c r="C6018" i="1"/>
  <c r="D6018" i="1"/>
  <c r="G6018" i="1"/>
  <c r="K6018" i="1"/>
  <c r="I6018" i="1" s="1" a="1"/>
  <c r="I6018" i="1" s="1"/>
  <c r="L6018" i="1"/>
  <c r="H6018" i="1" s="1"/>
  <c r="A1755" i="1"/>
  <c r="B1755" i="1"/>
  <c r="C1755" i="1"/>
  <c r="D1755" i="1"/>
  <c r="G1755" i="1"/>
  <c r="K1755" i="1"/>
  <c r="F1755" i="1" s="1"/>
  <c r="L1755" i="1"/>
  <c r="H1755" i="1" s="1"/>
  <c r="A5030" i="1"/>
  <c r="B5030" i="1"/>
  <c r="C5030" i="1"/>
  <c r="D5030" i="1"/>
  <c r="G5030" i="1"/>
  <c r="K5030" i="1"/>
  <c r="I5030" i="1" s="1" a="1"/>
  <c r="I5030" i="1" s="1"/>
  <c r="L5030" i="1"/>
  <c r="H5030" i="1" s="1"/>
  <c r="A182" i="1"/>
  <c r="B182" i="1"/>
  <c r="C182" i="1"/>
  <c r="D182" i="1"/>
  <c r="G182" i="1"/>
  <c r="K182" i="1"/>
  <c r="I182" i="1" s="1" a="1"/>
  <c r="I182" i="1" s="1"/>
  <c r="L182" i="1"/>
  <c r="H182" i="1" s="1"/>
  <c r="A65" i="1"/>
  <c r="B65" i="1"/>
  <c r="C65" i="1"/>
  <c r="D65" i="1"/>
  <c r="G65" i="1"/>
  <c r="K65" i="1"/>
  <c r="I65" i="1" s="1" a="1"/>
  <c r="I65" i="1" s="1"/>
  <c r="L65" i="1"/>
  <c r="H65" i="1" s="1"/>
  <c r="A2692" i="1"/>
  <c r="B2692" i="1"/>
  <c r="C2692" i="1"/>
  <c r="D2692" i="1"/>
  <c r="G2692" i="1"/>
  <c r="K2692" i="1"/>
  <c r="L2692" i="1"/>
  <c r="H2692" i="1" s="1"/>
  <c r="A6077" i="1"/>
  <c r="B6077" i="1"/>
  <c r="C6077" i="1"/>
  <c r="D6077" i="1"/>
  <c r="G6077" i="1"/>
  <c r="K6077" i="1"/>
  <c r="I6077" i="1" s="1" a="1"/>
  <c r="I6077" i="1" s="1"/>
  <c r="L6077" i="1"/>
  <c r="H6077" i="1" s="1"/>
  <c r="A3349" i="1"/>
  <c r="B3349" i="1"/>
  <c r="C3349" i="1"/>
  <c r="D3349" i="1"/>
  <c r="G3349" i="1"/>
  <c r="K3349" i="1"/>
  <c r="L3349" i="1"/>
  <c r="H3349" i="1" s="1"/>
  <c r="A3099" i="1"/>
  <c r="B3099" i="1"/>
  <c r="C3099" i="1"/>
  <c r="D3099" i="1"/>
  <c r="G3099" i="1"/>
  <c r="K3099" i="1"/>
  <c r="I3099" i="1" s="1" a="1"/>
  <c r="I3099" i="1" s="1"/>
  <c r="L3099" i="1"/>
  <c r="H3099" i="1" s="1"/>
  <c r="A3336" i="1"/>
  <c r="B3336" i="1"/>
  <c r="C3336" i="1"/>
  <c r="D3336" i="1"/>
  <c r="G3336" i="1"/>
  <c r="K3336" i="1"/>
  <c r="F3336" i="1" s="1"/>
  <c r="L3336" i="1"/>
  <c r="H3336" i="1" s="1"/>
  <c r="A1343" i="1"/>
  <c r="B1343" i="1"/>
  <c r="C1343" i="1"/>
  <c r="D1343" i="1"/>
  <c r="G1343" i="1"/>
  <c r="K1343" i="1"/>
  <c r="F1343" i="1" s="1"/>
  <c r="L1343" i="1"/>
  <c r="H1343" i="1" s="1"/>
  <c r="A1113" i="1"/>
  <c r="B1113" i="1"/>
  <c r="C1113" i="1"/>
  <c r="D1113" i="1"/>
  <c r="G1113" i="1"/>
  <c r="K1113" i="1"/>
  <c r="J1113" i="1" s="1"/>
  <c r="L1113" i="1"/>
  <c r="H1113" i="1" s="1"/>
  <c r="A4505" i="1"/>
  <c r="B4505" i="1"/>
  <c r="C4505" i="1"/>
  <c r="D4505" i="1"/>
  <c r="G4505" i="1"/>
  <c r="K4505" i="1"/>
  <c r="I4505" i="1" s="1" a="1"/>
  <c r="I4505" i="1" s="1"/>
  <c r="L4505" i="1"/>
  <c r="H4505" i="1" s="1"/>
  <c r="A2991" i="1"/>
  <c r="B2991" i="1"/>
  <c r="C2991" i="1"/>
  <c r="D2991" i="1"/>
  <c r="G2991" i="1"/>
  <c r="K2991" i="1"/>
  <c r="I2991" i="1" s="1" a="1"/>
  <c r="I2991" i="1" s="1"/>
  <c r="L2991" i="1"/>
  <c r="H2991" i="1" s="1"/>
  <c r="A1942" i="1"/>
  <c r="B1942" i="1"/>
  <c r="C1942" i="1"/>
  <c r="D1942" i="1"/>
  <c r="G1942" i="1"/>
  <c r="K1942" i="1"/>
  <c r="F1942" i="1" s="1"/>
  <c r="L1942" i="1"/>
  <c r="H1942" i="1" s="1"/>
  <c r="A1485" i="1"/>
  <c r="B1485" i="1"/>
  <c r="C1485" i="1"/>
  <c r="D1485" i="1"/>
  <c r="G1485" i="1"/>
  <c r="K1485" i="1"/>
  <c r="I1485" i="1" s="1" a="1"/>
  <c r="I1485" i="1" s="1"/>
  <c r="L1485" i="1"/>
  <c r="H1485" i="1" s="1"/>
  <c r="A4386" i="1"/>
  <c r="B4386" i="1"/>
  <c r="C4386" i="1"/>
  <c r="D4386" i="1"/>
  <c r="G4386" i="1"/>
  <c r="K4386" i="1"/>
  <c r="L4386" i="1"/>
  <c r="H4386" i="1" s="1"/>
  <c r="A4011" i="1"/>
  <c r="B4011" i="1"/>
  <c r="C4011" i="1"/>
  <c r="D4011" i="1"/>
  <c r="G4011" i="1"/>
  <c r="K4011" i="1"/>
  <c r="I4011" i="1" s="1" a="1"/>
  <c r="I4011" i="1" s="1"/>
  <c r="L4011" i="1"/>
  <c r="H4011" i="1" s="1"/>
  <c r="A2902" i="1"/>
  <c r="B2902" i="1"/>
  <c r="C2902" i="1"/>
  <c r="D2902" i="1"/>
  <c r="G2902" i="1"/>
  <c r="K2902" i="1"/>
  <c r="J2902" i="1" s="1"/>
  <c r="L2902" i="1"/>
  <c r="H2902" i="1" s="1"/>
  <c r="A3020" i="1"/>
  <c r="B3020" i="1"/>
  <c r="C3020" i="1"/>
  <c r="D3020" i="1"/>
  <c r="G3020" i="1"/>
  <c r="K3020" i="1"/>
  <c r="I3020" i="1" s="1" a="1"/>
  <c r="I3020" i="1" s="1"/>
  <c r="L3020" i="1"/>
  <c r="H3020" i="1" s="1"/>
  <c r="A4061" i="1"/>
  <c r="B4061" i="1"/>
  <c r="C4061" i="1"/>
  <c r="D4061" i="1"/>
  <c r="G4061" i="1"/>
  <c r="K4061" i="1"/>
  <c r="F4061" i="1" s="1"/>
  <c r="L4061" i="1"/>
  <c r="H4061" i="1" s="1"/>
  <c r="A4968" i="1"/>
  <c r="B4968" i="1"/>
  <c r="C4968" i="1"/>
  <c r="D4968" i="1"/>
  <c r="G4968" i="1"/>
  <c r="K4968" i="1"/>
  <c r="J4968" i="1" s="1"/>
  <c r="L4968" i="1"/>
  <c r="H4968" i="1" s="1"/>
  <c r="A5025" i="1"/>
  <c r="B5025" i="1"/>
  <c r="C5025" i="1"/>
  <c r="D5025" i="1"/>
  <c r="G5025" i="1"/>
  <c r="K5025" i="1"/>
  <c r="J5025" i="1" s="1"/>
  <c r="L5025" i="1"/>
  <c r="H5025" i="1" s="1"/>
  <c r="A4632" i="1"/>
  <c r="B4632" i="1"/>
  <c r="C4632" i="1"/>
  <c r="D4632" i="1"/>
  <c r="G4632" i="1"/>
  <c r="K4632" i="1"/>
  <c r="L4632" i="1"/>
  <c r="H4632" i="1" s="1"/>
  <c r="A2779" i="1"/>
  <c r="B2779" i="1"/>
  <c r="C2779" i="1"/>
  <c r="D2779" i="1"/>
  <c r="G2779" i="1"/>
  <c r="K2779" i="1"/>
  <c r="I2779" i="1" s="1" a="1"/>
  <c r="I2779" i="1" s="1"/>
  <c r="L2779" i="1"/>
  <c r="H2779" i="1" s="1"/>
  <c r="A2005" i="1"/>
  <c r="B2005" i="1"/>
  <c r="C2005" i="1"/>
  <c r="D2005" i="1"/>
  <c r="G2005" i="1"/>
  <c r="K2005" i="1"/>
  <c r="L2005" i="1"/>
  <c r="H2005" i="1" s="1"/>
  <c r="A1760" i="1"/>
  <c r="B1760" i="1"/>
  <c r="C1760" i="1"/>
  <c r="D1760" i="1"/>
  <c r="G1760" i="1"/>
  <c r="K1760" i="1"/>
  <c r="L1760" i="1"/>
  <c r="H1760" i="1" s="1"/>
  <c r="A2967" i="1"/>
  <c r="B2967" i="1"/>
  <c r="C2967" i="1"/>
  <c r="D2967" i="1"/>
  <c r="G2967" i="1"/>
  <c r="K2967" i="1"/>
  <c r="L2967" i="1"/>
  <c r="H2967" i="1" s="1"/>
  <c r="A5577" i="1"/>
  <c r="B5577" i="1"/>
  <c r="C5577" i="1"/>
  <c r="D5577" i="1"/>
  <c r="G5577" i="1"/>
  <c r="K5577" i="1"/>
  <c r="L5577" i="1"/>
  <c r="H5577" i="1" s="1"/>
  <c r="A2371" i="1"/>
  <c r="B2371" i="1"/>
  <c r="C2371" i="1"/>
  <c r="D2371" i="1"/>
  <c r="G2371" i="1"/>
  <c r="K2371" i="1"/>
  <c r="J2371" i="1" s="1"/>
  <c r="L2371" i="1"/>
  <c r="H2371" i="1" s="1"/>
  <c r="A652" i="1"/>
  <c r="B652" i="1"/>
  <c r="C652" i="1"/>
  <c r="D652" i="1"/>
  <c r="G652" i="1"/>
  <c r="K652" i="1"/>
  <c r="I652" i="1" s="1" a="1"/>
  <c r="I652" i="1" s="1"/>
  <c r="L652" i="1"/>
  <c r="H652" i="1" s="1"/>
  <c r="A149" i="1"/>
  <c r="B149" i="1"/>
  <c r="C149" i="1"/>
  <c r="D149" i="1"/>
  <c r="G149" i="1"/>
  <c r="K149" i="1"/>
  <c r="I149" i="1" s="1" a="1"/>
  <c r="I149" i="1" s="1"/>
  <c r="L149" i="1"/>
  <c r="H149" i="1" s="1"/>
  <c r="A1733" i="1"/>
  <c r="B1733" i="1"/>
  <c r="C1733" i="1"/>
  <c r="D1733" i="1"/>
  <c r="G1733" i="1"/>
  <c r="K1733" i="1"/>
  <c r="L1733" i="1"/>
  <c r="H1733" i="1" s="1"/>
  <c r="A2403" i="1"/>
  <c r="B2403" i="1"/>
  <c r="C2403" i="1"/>
  <c r="D2403" i="1"/>
  <c r="G2403" i="1"/>
  <c r="K2403" i="1"/>
  <c r="F2403" i="1" s="1"/>
  <c r="L2403" i="1"/>
  <c r="H2403" i="1" s="1"/>
  <c r="A3710" i="1"/>
  <c r="B3710" i="1"/>
  <c r="C3710" i="1"/>
  <c r="D3710" i="1"/>
  <c r="G3710" i="1"/>
  <c r="K3710" i="1"/>
  <c r="L3710" i="1"/>
  <c r="H3710" i="1" s="1"/>
  <c r="A5328" i="1"/>
  <c r="B5328" i="1"/>
  <c r="C5328" i="1"/>
  <c r="D5328" i="1"/>
  <c r="G5328" i="1"/>
  <c r="K5328" i="1"/>
  <c r="J5328" i="1" s="1"/>
  <c r="L5328" i="1"/>
  <c r="H5328" i="1" s="1"/>
  <c r="A262" i="1"/>
  <c r="B262" i="1"/>
  <c r="C262" i="1"/>
  <c r="D262" i="1"/>
  <c r="G262" i="1"/>
  <c r="K262" i="1"/>
  <c r="I262" i="1" s="1" a="1"/>
  <c r="I262" i="1" s="1"/>
  <c r="L262" i="1"/>
  <c r="H262" i="1" s="1"/>
  <c r="A2444" i="1"/>
  <c r="B2444" i="1"/>
  <c r="C2444" i="1"/>
  <c r="D2444" i="1"/>
  <c r="G2444" i="1"/>
  <c r="K2444" i="1"/>
  <c r="L2444" i="1"/>
  <c r="H2444" i="1" s="1"/>
  <c r="A4963" i="1"/>
  <c r="B4963" i="1"/>
  <c r="C4963" i="1"/>
  <c r="D4963" i="1"/>
  <c r="G4963" i="1"/>
  <c r="K4963" i="1"/>
  <c r="I4963" i="1" s="1" a="1"/>
  <c r="I4963" i="1" s="1"/>
  <c r="L4963" i="1"/>
  <c r="H4963" i="1" s="1"/>
  <c r="A1034" i="1"/>
  <c r="B1034" i="1"/>
  <c r="C1034" i="1"/>
  <c r="D1034" i="1"/>
  <c r="G1034" i="1"/>
  <c r="K1034" i="1"/>
  <c r="F1034" i="1" s="1"/>
  <c r="L1034" i="1"/>
  <c r="H1034" i="1" s="1"/>
  <c r="A1150" i="1"/>
  <c r="B1150" i="1"/>
  <c r="C1150" i="1"/>
  <c r="D1150" i="1"/>
  <c r="G1150" i="1"/>
  <c r="K1150" i="1"/>
  <c r="I1150" i="1" s="1" a="1"/>
  <c r="I1150" i="1" s="1"/>
  <c r="L1150" i="1"/>
  <c r="H1150" i="1" s="1"/>
  <c r="A2337" i="1"/>
  <c r="B2337" i="1"/>
  <c r="C2337" i="1"/>
  <c r="D2337" i="1"/>
  <c r="G2337" i="1"/>
  <c r="K2337" i="1"/>
  <c r="F2337" i="1" s="1"/>
  <c r="L2337" i="1"/>
  <c r="H2337" i="1" s="1"/>
  <c r="A537" i="1"/>
  <c r="B537" i="1"/>
  <c r="C537" i="1"/>
  <c r="D537" i="1"/>
  <c r="G537" i="1"/>
  <c r="K537" i="1"/>
  <c r="F537" i="1" s="1"/>
  <c r="L537" i="1"/>
  <c r="H537" i="1" s="1"/>
  <c r="A1537" i="1"/>
  <c r="B1537" i="1"/>
  <c r="C1537" i="1"/>
  <c r="D1537" i="1"/>
  <c r="G1537" i="1"/>
  <c r="K1537" i="1"/>
  <c r="J1537" i="1" s="1"/>
  <c r="L1537" i="1"/>
  <c r="H1537" i="1" s="1"/>
  <c r="A4856" i="1"/>
  <c r="B4856" i="1"/>
  <c r="C4856" i="1"/>
  <c r="D4856" i="1"/>
  <c r="G4856" i="1"/>
  <c r="K4856" i="1"/>
  <c r="I4856" i="1" s="1" a="1"/>
  <c r="I4856" i="1" s="1"/>
  <c r="L4856" i="1"/>
  <c r="H4856" i="1" s="1"/>
  <c r="A2365" i="1"/>
  <c r="B2365" i="1"/>
  <c r="C2365" i="1"/>
  <c r="D2365" i="1"/>
  <c r="G2365" i="1"/>
  <c r="K2365" i="1"/>
  <c r="I2365" i="1" s="1" a="1"/>
  <c r="I2365" i="1" s="1"/>
  <c r="L2365" i="1"/>
  <c r="H2365" i="1" s="1"/>
  <c r="A5801" i="1"/>
  <c r="B5801" i="1"/>
  <c r="C5801" i="1"/>
  <c r="D5801" i="1"/>
  <c r="G5801" i="1"/>
  <c r="K5801" i="1"/>
  <c r="I5801" i="1" s="1" a="1"/>
  <c r="I5801" i="1" s="1"/>
  <c r="L5801" i="1"/>
  <c r="H5801" i="1" s="1"/>
  <c r="A150" i="1"/>
  <c r="B150" i="1"/>
  <c r="C150" i="1"/>
  <c r="D150" i="1"/>
  <c r="G150" i="1"/>
  <c r="K150" i="1"/>
  <c r="F150" i="1" s="1"/>
  <c r="L150" i="1"/>
  <c r="H150" i="1" s="1"/>
  <c r="A5832" i="1"/>
  <c r="B5832" i="1"/>
  <c r="C5832" i="1"/>
  <c r="D5832" i="1"/>
  <c r="G5832" i="1"/>
  <c r="K5832" i="1"/>
  <c r="F5832" i="1" s="1"/>
  <c r="L5832" i="1"/>
  <c r="H5832" i="1" s="1"/>
  <c r="A1972" i="1"/>
  <c r="B1972" i="1"/>
  <c r="C1972" i="1"/>
  <c r="D1972" i="1"/>
  <c r="G1972" i="1"/>
  <c r="K1972" i="1"/>
  <c r="F1972" i="1" s="1"/>
  <c r="L1972" i="1"/>
  <c r="H1972" i="1" s="1"/>
  <c r="A2837" i="1"/>
  <c r="B2837" i="1"/>
  <c r="C2837" i="1"/>
  <c r="D2837" i="1"/>
  <c r="G2837" i="1"/>
  <c r="K2837" i="1"/>
  <c r="J2837" i="1" s="1"/>
  <c r="L2837" i="1"/>
  <c r="H2837" i="1" s="1"/>
  <c r="A1119" i="1"/>
  <c r="B1119" i="1"/>
  <c r="C1119" i="1"/>
  <c r="D1119" i="1"/>
  <c r="G1119" i="1"/>
  <c r="K1119" i="1"/>
  <c r="L1119" i="1"/>
  <c r="H1119" i="1" s="1"/>
  <c r="A517" i="1"/>
  <c r="B517" i="1"/>
  <c r="C517" i="1"/>
  <c r="D517" i="1"/>
  <c r="G517" i="1"/>
  <c r="K517" i="1"/>
  <c r="J517" i="1" s="1"/>
  <c r="L517" i="1"/>
  <c r="H517" i="1" s="1"/>
  <c r="A467" i="1"/>
  <c r="B467" i="1"/>
  <c r="C467" i="1"/>
  <c r="D467" i="1"/>
  <c r="G467" i="1"/>
  <c r="K467" i="1"/>
  <c r="I467" i="1" s="1" a="1"/>
  <c r="I467" i="1" s="1"/>
  <c r="L467" i="1"/>
  <c r="H467" i="1" s="1"/>
  <c r="A3198" i="1"/>
  <c r="B3198" i="1"/>
  <c r="C3198" i="1"/>
  <c r="D3198" i="1"/>
  <c r="G3198" i="1"/>
  <c r="K3198" i="1"/>
  <c r="F3198" i="1" s="1"/>
  <c r="L3198" i="1"/>
  <c r="H3198" i="1" s="1"/>
  <c r="A5722" i="1"/>
  <c r="B5722" i="1"/>
  <c r="C5722" i="1"/>
  <c r="D5722" i="1"/>
  <c r="G5722" i="1"/>
  <c r="K5722" i="1"/>
  <c r="I5722" i="1" s="1" a="1"/>
  <c r="I5722" i="1" s="1"/>
  <c r="L5722" i="1"/>
  <c r="H5722" i="1" s="1"/>
  <c r="A2065" i="1"/>
  <c r="B2065" i="1"/>
  <c r="C2065" i="1"/>
  <c r="D2065" i="1"/>
  <c r="G2065" i="1"/>
  <c r="K2065" i="1"/>
  <c r="F2065" i="1" s="1"/>
  <c r="L2065" i="1"/>
  <c r="H2065" i="1" s="1"/>
  <c r="A4171" i="1"/>
  <c r="B4171" i="1"/>
  <c r="C4171" i="1"/>
  <c r="D4171" i="1"/>
  <c r="G4171" i="1"/>
  <c r="K4171" i="1"/>
  <c r="F4171" i="1" s="1"/>
  <c r="L4171" i="1"/>
  <c r="H4171" i="1" s="1"/>
  <c r="A5646" i="1"/>
  <c r="B5646" i="1"/>
  <c r="C5646" i="1"/>
  <c r="D5646" i="1"/>
  <c r="G5646" i="1"/>
  <c r="K5646" i="1"/>
  <c r="J5646" i="1" s="1"/>
  <c r="L5646" i="1"/>
  <c r="H5646" i="1" s="1"/>
  <c r="A5923" i="1"/>
  <c r="B5923" i="1"/>
  <c r="C5923" i="1"/>
  <c r="D5923" i="1"/>
  <c r="G5923" i="1"/>
  <c r="K5923" i="1"/>
  <c r="J5923" i="1" s="1"/>
  <c r="L5923" i="1"/>
  <c r="H5923" i="1" s="1"/>
  <c r="A114" i="1"/>
  <c r="B114" i="1"/>
  <c r="C114" i="1"/>
  <c r="D114" i="1"/>
  <c r="G114" i="1"/>
  <c r="K114" i="1"/>
  <c r="I114" i="1" s="1" a="1"/>
  <c r="I114" i="1" s="1"/>
  <c r="L114" i="1"/>
  <c r="H114" i="1" s="1"/>
  <c r="A6118" i="1"/>
  <c r="B6118" i="1"/>
  <c r="C6118" i="1"/>
  <c r="D6118" i="1"/>
  <c r="G6118" i="1"/>
  <c r="K6118" i="1"/>
  <c r="F6118" i="1" s="1"/>
  <c r="L6118" i="1"/>
  <c r="H6118" i="1" s="1"/>
  <c r="A4536" i="1"/>
  <c r="B4536" i="1"/>
  <c r="C4536" i="1"/>
  <c r="D4536" i="1"/>
  <c r="G4536" i="1"/>
  <c r="K4536" i="1"/>
  <c r="F4536" i="1" s="1"/>
  <c r="L4536" i="1"/>
  <c r="H4536" i="1" s="1"/>
  <c r="A5386" i="1"/>
  <c r="B5386" i="1"/>
  <c r="C5386" i="1"/>
  <c r="D5386" i="1"/>
  <c r="G5386" i="1"/>
  <c r="K5386" i="1"/>
  <c r="L5386" i="1"/>
  <c r="H5386" i="1" s="1"/>
  <c r="A2161" i="1"/>
  <c r="B2161" i="1"/>
  <c r="C2161" i="1"/>
  <c r="D2161" i="1"/>
  <c r="G2161" i="1"/>
  <c r="K2161" i="1"/>
  <c r="F2161" i="1" s="1"/>
  <c r="L2161" i="1"/>
  <c r="H2161" i="1" s="1"/>
  <c r="A1334" i="1"/>
  <c r="B1334" i="1"/>
  <c r="C1334" i="1"/>
  <c r="D1334" i="1"/>
  <c r="G1334" i="1"/>
  <c r="K1334" i="1"/>
  <c r="I1334" i="1" s="1" a="1"/>
  <c r="I1334" i="1" s="1"/>
  <c r="L1334" i="1"/>
  <c r="H1334" i="1" s="1"/>
  <c r="A5360" i="1"/>
  <c r="B5360" i="1"/>
  <c r="C5360" i="1"/>
  <c r="D5360" i="1"/>
  <c r="G5360" i="1"/>
  <c r="K5360" i="1"/>
  <c r="L5360" i="1"/>
  <c r="H5360" i="1" s="1"/>
  <c r="A3703" i="1"/>
  <c r="B3703" i="1"/>
  <c r="C3703" i="1"/>
  <c r="D3703" i="1"/>
  <c r="G3703" i="1"/>
  <c r="K3703" i="1"/>
  <c r="L3703" i="1"/>
  <c r="H3703" i="1" s="1"/>
  <c r="A5483" i="1"/>
  <c r="B5483" i="1"/>
  <c r="C5483" i="1"/>
  <c r="D5483" i="1"/>
  <c r="G5483" i="1"/>
  <c r="K5483" i="1"/>
  <c r="I5483" i="1" s="1" a="1"/>
  <c r="I5483" i="1" s="1"/>
  <c r="L5483" i="1"/>
  <c r="H5483" i="1" s="1"/>
  <c r="A4232" i="1"/>
  <c r="B4232" i="1"/>
  <c r="C4232" i="1"/>
  <c r="D4232" i="1"/>
  <c r="G4232" i="1"/>
  <c r="K4232" i="1"/>
  <c r="L4232" i="1"/>
  <c r="H4232" i="1" s="1"/>
  <c r="A1000" i="1"/>
  <c r="B1000" i="1"/>
  <c r="C1000" i="1"/>
  <c r="D1000" i="1"/>
  <c r="G1000" i="1"/>
  <c r="K1000" i="1"/>
  <c r="F1000" i="1" s="1"/>
  <c r="L1000" i="1"/>
  <c r="H1000" i="1" s="1"/>
  <c r="A4426" i="1"/>
  <c r="B4426" i="1"/>
  <c r="C4426" i="1"/>
  <c r="D4426" i="1"/>
  <c r="G4426" i="1"/>
  <c r="K4426" i="1"/>
  <c r="L4426" i="1"/>
  <c r="H4426" i="1" s="1"/>
  <c r="A5223" i="1"/>
  <c r="B5223" i="1"/>
  <c r="C5223" i="1"/>
  <c r="D5223" i="1"/>
  <c r="G5223" i="1"/>
  <c r="K5223" i="1"/>
  <c r="L5223" i="1"/>
  <c r="H5223" i="1" s="1"/>
  <c r="A4677" i="1"/>
  <c r="B4677" i="1"/>
  <c r="C4677" i="1"/>
  <c r="D4677" i="1"/>
  <c r="G4677" i="1"/>
  <c r="K4677" i="1"/>
  <c r="F4677" i="1" s="1"/>
  <c r="L4677" i="1"/>
  <c r="H4677" i="1" s="1"/>
  <c r="A4065" i="1"/>
  <c r="B4065" i="1"/>
  <c r="C4065" i="1"/>
  <c r="D4065" i="1"/>
  <c r="G4065" i="1"/>
  <c r="K4065" i="1"/>
  <c r="I4065" i="1" s="1" a="1"/>
  <c r="I4065" i="1" s="1"/>
  <c r="L4065" i="1"/>
  <c r="H4065" i="1" s="1"/>
  <c r="A5034" i="1"/>
  <c r="B5034" i="1"/>
  <c r="C5034" i="1"/>
  <c r="D5034" i="1"/>
  <c r="G5034" i="1"/>
  <c r="K5034" i="1"/>
  <c r="F5034" i="1" s="1"/>
  <c r="L5034" i="1"/>
  <c r="H5034" i="1" s="1"/>
  <c r="A4046" i="1"/>
  <c r="B4046" i="1"/>
  <c r="C4046" i="1"/>
  <c r="D4046" i="1"/>
  <c r="G4046" i="1"/>
  <c r="K4046" i="1"/>
  <c r="F4046" i="1" s="1"/>
  <c r="L4046" i="1"/>
  <c r="H4046" i="1" s="1"/>
  <c r="A4094" i="1"/>
  <c r="B4094" i="1"/>
  <c r="C4094" i="1"/>
  <c r="D4094" i="1"/>
  <c r="G4094" i="1"/>
  <c r="K4094" i="1"/>
  <c r="F4094" i="1" s="1"/>
  <c r="L4094" i="1"/>
  <c r="H4094" i="1" s="1"/>
  <c r="A3404" i="1"/>
  <c r="B3404" i="1"/>
  <c r="C3404" i="1"/>
  <c r="D3404" i="1"/>
  <c r="G3404" i="1"/>
  <c r="K3404" i="1"/>
  <c r="J3404" i="1" s="1"/>
  <c r="L3404" i="1"/>
  <c r="H3404" i="1" s="1"/>
  <c r="A865" i="1"/>
  <c r="B865" i="1"/>
  <c r="C865" i="1"/>
  <c r="D865" i="1"/>
  <c r="G865" i="1"/>
  <c r="K865" i="1"/>
  <c r="F865" i="1" s="1"/>
  <c r="L865" i="1"/>
  <c r="H865" i="1" s="1"/>
  <c r="A1173" i="1"/>
  <c r="B1173" i="1"/>
  <c r="C1173" i="1"/>
  <c r="D1173" i="1"/>
  <c r="G1173" i="1"/>
  <c r="K1173" i="1"/>
  <c r="I1173" i="1" s="1" a="1"/>
  <c r="I1173" i="1" s="1"/>
  <c r="L1173" i="1"/>
  <c r="H1173" i="1" s="1"/>
  <c r="A4357" i="1"/>
  <c r="B4357" i="1"/>
  <c r="C4357" i="1"/>
  <c r="D4357" i="1"/>
  <c r="G4357" i="1"/>
  <c r="K4357" i="1"/>
  <c r="F4357" i="1" s="1"/>
  <c r="L4357" i="1"/>
  <c r="H4357" i="1" s="1"/>
  <c r="A2068" i="1"/>
  <c r="B2068" i="1"/>
  <c r="C2068" i="1"/>
  <c r="D2068" i="1"/>
  <c r="G2068" i="1"/>
  <c r="K2068" i="1"/>
  <c r="I2068" i="1" s="1" a="1"/>
  <c r="I2068" i="1" s="1"/>
  <c r="L2068" i="1"/>
  <c r="H2068" i="1" s="1"/>
  <c r="A2031" i="1"/>
  <c r="B2031" i="1"/>
  <c r="C2031" i="1"/>
  <c r="D2031" i="1"/>
  <c r="G2031" i="1"/>
  <c r="K2031" i="1"/>
  <c r="F2031" i="1" s="1"/>
  <c r="L2031" i="1"/>
  <c r="H2031" i="1" s="1"/>
  <c r="A4766" i="1"/>
  <c r="B4766" i="1"/>
  <c r="C4766" i="1"/>
  <c r="D4766" i="1"/>
  <c r="G4766" i="1"/>
  <c r="K4766" i="1"/>
  <c r="F4766" i="1" s="1"/>
  <c r="L4766" i="1"/>
  <c r="H4766" i="1" s="1"/>
  <c r="A3469" i="1"/>
  <c r="B3469" i="1"/>
  <c r="C3469" i="1"/>
  <c r="D3469" i="1"/>
  <c r="G3469" i="1"/>
  <c r="K3469" i="1"/>
  <c r="L3469" i="1"/>
  <c r="H3469" i="1" s="1"/>
  <c r="A1880" i="1"/>
  <c r="B1880" i="1"/>
  <c r="C1880" i="1"/>
  <c r="D1880" i="1"/>
  <c r="G1880" i="1"/>
  <c r="K1880" i="1"/>
  <c r="J1880" i="1" s="1"/>
  <c r="L1880" i="1"/>
  <c r="H1880" i="1" s="1"/>
  <c r="A5337" i="1"/>
  <c r="B5337" i="1"/>
  <c r="C5337" i="1"/>
  <c r="D5337" i="1"/>
  <c r="G5337" i="1"/>
  <c r="K5337" i="1"/>
  <c r="I5337" i="1" s="1" a="1"/>
  <c r="I5337" i="1" s="1"/>
  <c r="L5337" i="1"/>
  <c r="H5337" i="1" s="1"/>
  <c r="A2176" i="1"/>
  <c r="B2176" i="1"/>
  <c r="C2176" i="1"/>
  <c r="D2176" i="1"/>
  <c r="G2176" i="1"/>
  <c r="K2176" i="1"/>
  <c r="F2176" i="1" s="1"/>
  <c r="L2176" i="1"/>
  <c r="H2176" i="1" s="1"/>
  <c r="A1967" i="1"/>
  <c r="B1967" i="1"/>
  <c r="C1967" i="1"/>
  <c r="D1967" i="1"/>
  <c r="G1967" i="1"/>
  <c r="K1967" i="1"/>
  <c r="I1967" i="1" s="1" a="1"/>
  <c r="I1967" i="1" s="1"/>
  <c r="L1967" i="1"/>
  <c r="H1967" i="1" s="1"/>
  <c r="A5169" i="1"/>
  <c r="B5169" i="1"/>
  <c r="C5169" i="1"/>
  <c r="D5169" i="1"/>
  <c r="G5169" i="1"/>
  <c r="K5169" i="1"/>
  <c r="F5169" i="1" s="1"/>
  <c r="L5169" i="1"/>
  <c r="H5169" i="1" s="1"/>
  <c r="A3702" i="1"/>
  <c r="B3702" i="1"/>
  <c r="C3702" i="1"/>
  <c r="D3702" i="1"/>
  <c r="G3702" i="1"/>
  <c r="K3702" i="1"/>
  <c r="F3702" i="1" s="1"/>
  <c r="L3702" i="1"/>
  <c r="H3702" i="1" s="1"/>
  <c r="A460" i="1"/>
  <c r="B460" i="1"/>
  <c r="C460" i="1"/>
  <c r="D460" i="1"/>
  <c r="G460" i="1"/>
  <c r="K460" i="1"/>
  <c r="F460" i="1" s="1"/>
  <c r="L460" i="1"/>
  <c r="H460" i="1" s="1"/>
  <c r="A2359" i="1"/>
  <c r="B2359" i="1"/>
  <c r="C2359" i="1"/>
  <c r="D2359" i="1"/>
  <c r="G2359" i="1"/>
  <c r="K2359" i="1"/>
  <c r="J2359" i="1" s="1"/>
  <c r="L2359" i="1"/>
  <c r="H2359" i="1" s="1"/>
  <c r="A293" i="1"/>
  <c r="B293" i="1"/>
  <c r="C293" i="1"/>
  <c r="D293" i="1"/>
  <c r="G293" i="1"/>
  <c r="K293" i="1"/>
  <c r="F293" i="1" s="1"/>
  <c r="L293" i="1"/>
  <c r="H293" i="1" s="1"/>
  <c r="A3291" i="1"/>
  <c r="B3291" i="1"/>
  <c r="C3291" i="1"/>
  <c r="D3291" i="1"/>
  <c r="G3291" i="1"/>
  <c r="K3291" i="1"/>
  <c r="I3291" i="1" s="1" a="1"/>
  <c r="I3291" i="1" s="1"/>
  <c r="L3291" i="1"/>
  <c r="H3291" i="1" s="1"/>
  <c r="A4903" i="1"/>
  <c r="B4903" i="1"/>
  <c r="C4903" i="1"/>
  <c r="D4903" i="1"/>
  <c r="G4903" i="1"/>
  <c r="K4903" i="1"/>
  <c r="I4903" i="1" s="1" a="1"/>
  <c r="I4903" i="1" s="1"/>
  <c r="L4903" i="1"/>
  <c r="H4903" i="1" s="1"/>
  <c r="A3824" i="1"/>
  <c r="B3824" i="1"/>
  <c r="C3824" i="1"/>
  <c r="D3824" i="1"/>
  <c r="G3824" i="1"/>
  <c r="K3824" i="1"/>
  <c r="F3824" i="1" s="1"/>
  <c r="L3824" i="1"/>
  <c r="H3824" i="1" s="1"/>
  <c r="A2961" i="1"/>
  <c r="B2961" i="1"/>
  <c r="C2961" i="1"/>
  <c r="D2961" i="1"/>
  <c r="G2961" i="1"/>
  <c r="K2961" i="1"/>
  <c r="F2961" i="1" s="1"/>
  <c r="L2961" i="1"/>
  <c r="H2961" i="1" s="1"/>
  <c r="A3299" i="1"/>
  <c r="B3299" i="1"/>
  <c r="C3299" i="1"/>
  <c r="D3299" i="1"/>
  <c r="G3299" i="1"/>
  <c r="K3299" i="1"/>
  <c r="L3299" i="1"/>
  <c r="H3299" i="1" s="1"/>
  <c r="A454" i="1"/>
  <c r="B454" i="1"/>
  <c r="C454" i="1"/>
  <c r="D454" i="1"/>
  <c r="G454" i="1"/>
  <c r="K454" i="1"/>
  <c r="J454" i="1" s="1"/>
  <c r="L454" i="1"/>
  <c r="H454" i="1" s="1"/>
  <c r="A3506" i="1"/>
  <c r="B3506" i="1"/>
  <c r="C3506" i="1"/>
  <c r="D3506" i="1"/>
  <c r="G3506" i="1"/>
  <c r="K3506" i="1"/>
  <c r="L3506" i="1"/>
  <c r="H3506" i="1" s="1"/>
  <c r="A4380" i="1"/>
  <c r="B4380" i="1"/>
  <c r="C4380" i="1"/>
  <c r="D4380" i="1"/>
  <c r="G4380" i="1"/>
  <c r="K4380" i="1"/>
  <c r="L4380" i="1"/>
  <c r="H4380" i="1" s="1"/>
  <c r="A3611" i="1"/>
  <c r="B3611" i="1"/>
  <c r="C3611" i="1"/>
  <c r="D3611" i="1"/>
  <c r="G3611" i="1"/>
  <c r="K3611" i="1"/>
  <c r="L3611" i="1"/>
  <c r="H3611" i="1" s="1"/>
  <c r="A5939" i="1"/>
  <c r="B5939" i="1"/>
  <c r="C5939" i="1"/>
  <c r="D5939" i="1"/>
  <c r="G5939" i="1"/>
  <c r="K5939" i="1"/>
  <c r="I5939" i="1" s="1" a="1"/>
  <c r="I5939" i="1" s="1"/>
  <c r="L5939" i="1"/>
  <c r="H5939" i="1" s="1"/>
  <c r="A1479" i="1"/>
  <c r="B1479" i="1"/>
  <c r="C1479" i="1"/>
  <c r="D1479" i="1"/>
  <c r="G1479" i="1"/>
  <c r="K1479" i="1"/>
  <c r="F1479" i="1" s="1"/>
  <c r="L1479" i="1"/>
  <c r="H1479" i="1" s="1"/>
  <c r="A6172" i="1"/>
  <c r="B6172" i="1"/>
  <c r="C6172" i="1"/>
  <c r="D6172" i="1"/>
  <c r="G6172" i="1"/>
  <c r="K6172" i="1"/>
  <c r="F6172" i="1" s="1"/>
  <c r="L6172" i="1"/>
  <c r="H6172" i="1" s="1"/>
  <c r="A1018" i="1"/>
  <c r="B1018" i="1"/>
  <c r="C1018" i="1"/>
  <c r="D1018" i="1"/>
  <c r="G1018" i="1"/>
  <c r="K1018" i="1"/>
  <c r="L1018" i="1"/>
  <c r="H1018" i="1" s="1"/>
  <c r="A2513" i="1"/>
  <c r="B2513" i="1"/>
  <c r="C2513" i="1"/>
  <c r="D2513" i="1"/>
  <c r="G2513" i="1"/>
  <c r="K2513" i="1"/>
  <c r="J2513" i="1" s="1"/>
  <c r="L2513" i="1"/>
  <c r="H2513" i="1" s="1"/>
  <c r="A4719" i="1"/>
  <c r="B4719" i="1"/>
  <c r="C4719" i="1"/>
  <c r="D4719" i="1"/>
  <c r="G4719" i="1"/>
  <c r="K4719" i="1"/>
  <c r="F4719" i="1" s="1"/>
  <c r="L4719" i="1"/>
  <c r="H4719" i="1" s="1"/>
  <c r="A6087" i="1"/>
  <c r="B6087" i="1"/>
  <c r="C6087" i="1"/>
  <c r="D6087" i="1"/>
  <c r="G6087" i="1"/>
  <c r="K6087" i="1"/>
  <c r="I6087" i="1" s="1" a="1"/>
  <c r="I6087" i="1" s="1"/>
  <c r="L6087" i="1"/>
  <c r="H6087" i="1" s="1"/>
  <c r="A4008" i="1"/>
  <c r="B4008" i="1"/>
  <c r="C4008" i="1"/>
  <c r="D4008" i="1"/>
  <c r="G4008" i="1"/>
  <c r="K4008" i="1"/>
  <c r="F4008" i="1" s="1"/>
  <c r="L4008" i="1"/>
  <c r="H4008" i="1" s="1"/>
  <c r="A181" i="1"/>
  <c r="B181" i="1"/>
  <c r="C181" i="1"/>
  <c r="D181" i="1"/>
  <c r="G181" i="1"/>
  <c r="K181" i="1"/>
  <c r="I181" i="1" s="1" a="1"/>
  <c r="I181" i="1" s="1"/>
  <c r="L181" i="1"/>
  <c r="H181" i="1" s="1"/>
  <c r="A1404" i="1"/>
  <c r="B1404" i="1"/>
  <c r="C1404" i="1"/>
  <c r="D1404" i="1"/>
  <c r="G1404" i="1"/>
  <c r="K1404" i="1"/>
  <c r="F1404" i="1" s="1"/>
  <c r="L1404" i="1"/>
  <c r="H1404" i="1" s="1"/>
  <c r="A391" i="1"/>
  <c r="B391" i="1"/>
  <c r="C391" i="1"/>
  <c r="D391" i="1"/>
  <c r="G391" i="1"/>
  <c r="K391" i="1"/>
  <c r="F391" i="1" s="1"/>
  <c r="L391" i="1"/>
  <c r="H391" i="1" s="1"/>
  <c r="A1652" i="1"/>
  <c r="B1652" i="1"/>
  <c r="C1652" i="1"/>
  <c r="D1652" i="1"/>
  <c r="G1652" i="1"/>
  <c r="K1652" i="1"/>
  <c r="F1652" i="1" s="1"/>
  <c r="L1652" i="1"/>
  <c r="H1652" i="1" s="1"/>
  <c r="A936" i="1"/>
  <c r="B936" i="1"/>
  <c r="C936" i="1"/>
  <c r="D936" i="1"/>
  <c r="G936" i="1"/>
  <c r="K936" i="1"/>
  <c r="I936" i="1" s="1" a="1"/>
  <c r="I936" i="1" s="1"/>
  <c r="L936" i="1"/>
  <c r="H936" i="1" s="1"/>
  <c r="A2572" i="1"/>
  <c r="B2572" i="1"/>
  <c r="C2572" i="1"/>
  <c r="D2572" i="1"/>
  <c r="G2572" i="1"/>
  <c r="K2572" i="1"/>
  <c r="L2572" i="1"/>
  <c r="H2572" i="1" s="1"/>
  <c r="A5955" i="1"/>
  <c r="B5955" i="1"/>
  <c r="C5955" i="1"/>
  <c r="D5955" i="1"/>
  <c r="G5955" i="1"/>
  <c r="K5955" i="1"/>
  <c r="L5955" i="1"/>
  <c r="H5955" i="1" s="1"/>
  <c r="A1078" i="1"/>
  <c r="B1078" i="1"/>
  <c r="C1078" i="1"/>
  <c r="D1078" i="1"/>
  <c r="G1078" i="1"/>
  <c r="K1078" i="1"/>
  <c r="I1078" i="1" s="1" a="1"/>
  <c r="I1078" i="1" s="1"/>
  <c r="L1078" i="1"/>
  <c r="H1078" i="1" s="1"/>
  <c r="A5299" i="1"/>
  <c r="B5299" i="1"/>
  <c r="C5299" i="1"/>
  <c r="D5299" i="1"/>
  <c r="G5299" i="1"/>
  <c r="K5299" i="1"/>
  <c r="F5299" i="1" s="1"/>
  <c r="L5299" i="1"/>
  <c r="H5299" i="1" s="1"/>
  <c r="A2901" i="1"/>
  <c r="B2901" i="1"/>
  <c r="C2901" i="1"/>
  <c r="D2901" i="1"/>
  <c r="G2901" i="1"/>
  <c r="K2901" i="1"/>
  <c r="F2901" i="1" s="1"/>
  <c r="L2901" i="1"/>
  <c r="H2901" i="1" s="1"/>
  <c r="A3224" i="1"/>
  <c r="B3224" i="1"/>
  <c r="C3224" i="1"/>
  <c r="D3224" i="1"/>
  <c r="G3224" i="1"/>
  <c r="K3224" i="1"/>
  <c r="L3224" i="1"/>
  <c r="H3224" i="1" s="1"/>
  <c r="A3988" i="1"/>
  <c r="B3988" i="1"/>
  <c r="C3988" i="1"/>
  <c r="D3988" i="1"/>
  <c r="G3988" i="1"/>
  <c r="K3988" i="1"/>
  <c r="L3988" i="1"/>
  <c r="H3988" i="1" s="1"/>
  <c r="A6091" i="1"/>
  <c r="B6091" i="1"/>
  <c r="C6091" i="1"/>
  <c r="D6091" i="1"/>
  <c r="G6091" i="1"/>
  <c r="K6091" i="1"/>
  <c r="I6091" i="1" s="1" a="1"/>
  <c r="I6091" i="1" s="1"/>
  <c r="L6091" i="1"/>
  <c r="H6091" i="1" s="1"/>
  <c r="A1245" i="1"/>
  <c r="B1245" i="1"/>
  <c r="C1245" i="1"/>
  <c r="D1245" i="1"/>
  <c r="G1245" i="1"/>
  <c r="K1245" i="1"/>
  <c r="F1245" i="1" s="1"/>
  <c r="L1245" i="1"/>
  <c r="H1245" i="1" s="1"/>
  <c r="A1672" i="1"/>
  <c r="B1672" i="1"/>
  <c r="C1672" i="1"/>
  <c r="D1672" i="1"/>
  <c r="G1672" i="1"/>
  <c r="K1672" i="1"/>
  <c r="I1672" i="1" s="1" a="1"/>
  <c r="I1672" i="1" s="1"/>
  <c r="L1672" i="1"/>
  <c r="H1672" i="1" s="1"/>
  <c r="A1644" i="1"/>
  <c r="B1644" i="1"/>
  <c r="C1644" i="1"/>
  <c r="D1644" i="1"/>
  <c r="G1644" i="1"/>
  <c r="K1644" i="1"/>
  <c r="F1644" i="1" s="1"/>
  <c r="L1644" i="1"/>
  <c r="H1644" i="1" s="1"/>
  <c r="A6416" i="1"/>
  <c r="B6416" i="1"/>
  <c r="C6416" i="1"/>
  <c r="D6416" i="1"/>
  <c r="G6416" i="1"/>
  <c r="K6416" i="1"/>
  <c r="F6416" i="1" s="1"/>
  <c r="L6416" i="1"/>
  <c r="H6416" i="1" s="1"/>
  <c r="A4199" i="1"/>
  <c r="B4199" i="1"/>
  <c r="C4199" i="1"/>
  <c r="D4199" i="1"/>
  <c r="G4199" i="1"/>
  <c r="K4199" i="1"/>
  <c r="L4199" i="1"/>
  <c r="H4199" i="1" s="1"/>
  <c r="A4642" i="1"/>
  <c r="B4642" i="1"/>
  <c r="C4642" i="1"/>
  <c r="D4642" i="1"/>
  <c r="G4642" i="1"/>
  <c r="K4642" i="1"/>
  <c r="J4642" i="1" s="1"/>
  <c r="L4642" i="1"/>
  <c r="H4642" i="1" s="1"/>
  <c r="A1958" i="1"/>
  <c r="B1958" i="1"/>
  <c r="C1958" i="1"/>
  <c r="D1958" i="1"/>
  <c r="G1958" i="1"/>
  <c r="K1958" i="1"/>
  <c r="L1958" i="1"/>
  <c r="H1958" i="1" s="1"/>
  <c r="A4885" i="1"/>
  <c r="B4885" i="1"/>
  <c r="C4885" i="1"/>
  <c r="D4885" i="1"/>
  <c r="G4885" i="1"/>
  <c r="K4885" i="1"/>
  <c r="J4885" i="1" s="1"/>
  <c r="L4885" i="1"/>
  <c r="H4885" i="1" s="1"/>
  <c r="A4244" i="1"/>
  <c r="B4244" i="1"/>
  <c r="C4244" i="1"/>
  <c r="D4244" i="1"/>
  <c r="G4244" i="1"/>
  <c r="K4244" i="1"/>
  <c r="I4244" i="1" s="1" a="1"/>
  <c r="I4244" i="1" s="1"/>
  <c r="L4244" i="1"/>
  <c r="H4244" i="1" s="1"/>
  <c r="A4793" i="1"/>
  <c r="B4793" i="1"/>
  <c r="C4793" i="1"/>
  <c r="D4793" i="1"/>
  <c r="G4793" i="1"/>
  <c r="K4793" i="1"/>
  <c r="F4793" i="1" s="1"/>
  <c r="L4793" i="1"/>
  <c r="H4793" i="1" s="1"/>
  <c r="A4148" i="1"/>
  <c r="B4148" i="1"/>
  <c r="C4148" i="1"/>
  <c r="D4148" i="1"/>
  <c r="G4148" i="1"/>
  <c r="K4148" i="1"/>
  <c r="F4148" i="1" s="1"/>
  <c r="L4148" i="1"/>
  <c r="H4148" i="1" s="1"/>
  <c r="A1512" i="1"/>
  <c r="B1512" i="1"/>
  <c r="C1512" i="1"/>
  <c r="D1512" i="1"/>
  <c r="G1512" i="1"/>
  <c r="K1512" i="1"/>
  <c r="L1512" i="1"/>
  <c r="H1512" i="1" s="1"/>
  <c r="A2003" i="1"/>
  <c r="B2003" i="1"/>
  <c r="C2003" i="1"/>
  <c r="D2003" i="1"/>
  <c r="G2003" i="1"/>
  <c r="K2003" i="1"/>
  <c r="L2003" i="1"/>
  <c r="H2003" i="1" s="1"/>
  <c r="A5696" i="1"/>
  <c r="B5696" i="1"/>
  <c r="C5696" i="1"/>
  <c r="D5696" i="1"/>
  <c r="G5696" i="1"/>
  <c r="K5696" i="1"/>
  <c r="I5696" i="1" s="1" a="1"/>
  <c r="I5696" i="1" s="1"/>
  <c r="L5696" i="1"/>
  <c r="H5696" i="1" s="1"/>
  <c r="A2876" i="1"/>
  <c r="B2876" i="1"/>
  <c r="C2876" i="1"/>
  <c r="D2876" i="1"/>
  <c r="G2876" i="1"/>
  <c r="K2876" i="1"/>
  <c r="L2876" i="1"/>
  <c r="H2876" i="1" s="1"/>
  <c r="A3025" i="1"/>
  <c r="B3025" i="1"/>
  <c r="C3025" i="1"/>
  <c r="D3025" i="1"/>
  <c r="G3025" i="1"/>
  <c r="K3025" i="1"/>
  <c r="L3025" i="1"/>
  <c r="H3025" i="1" s="1"/>
  <c r="A2404" i="1"/>
  <c r="B2404" i="1"/>
  <c r="C2404" i="1"/>
  <c r="D2404" i="1"/>
  <c r="G2404" i="1"/>
  <c r="K2404" i="1"/>
  <c r="L2404" i="1"/>
  <c r="H2404" i="1" s="1"/>
  <c r="A2145" i="1"/>
  <c r="B2145" i="1"/>
  <c r="C2145" i="1"/>
  <c r="D2145" i="1"/>
  <c r="G2145" i="1"/>
  <c r="K2145" i="1"/>
  <c r="F2145" i="1" s="1"/>
  <c r="L2145" i="1"/>
  <c r="H2145" i="1" s="1"/>
  <c r="A4506" i="1"/>
  <c r="B4506" i="1"/>
  <c r="C4506" i="1"/>
  <c r="D4506" i="1"/>
  <c r="G4506" i="1"/>
  <c r="K4506" i="1"/>
  <c r="F4506" i="1" s="1"/>
  <c r="L4506" i="1"/>
  <c r="H4506" i="1" s="1"/>
  <c r="A4172" i="1"/>
  <c r="B4172" i="1"/>
  <c r="C4172" i="1"/>
  <c r="D4172" i="1"/>
  <c r="G4172" i="1"/>
  <c r="K4172" i="1"/>
  <c r="L4172" i="1"/>
  <c r="H4172" i="1" s="1"/>
  <c r="A5148" i="1"/>
  <c r="B5148" i="1"/>
  <c r="C5148" i="1"/>
  <c r="D5148" i="1"/>
  <c r="G5148" i="1"/>
  <c r="K5148" i="1"/>
  <c r="L5148" i="1"/>
  <c r="H5148" i="1" s="1"/>
  <c r="A1201" i="1"/>
  <c r="B1201" i="1"/>
  <c r="C1201" i="1"/>
  <c r="D1201" i="1"/>
  <c r="G1201" i="1"/>
  <c r="K1201" i="1"/>
  <c r="L1201" i="1"/>
  <c r="H1201" i="1" s="1"/>
  <c r="A3162" i="1"/>
  <c r="B3162" i="1"/>
  <c r="C3162" i="1"/>
  <c r="D3162" i="1"/>
  <c r="G3162" i="1"/>
  <c r="K3162" i="1"/>
  <c r="I3162" i="1" s="1" a="1"/>
  <c r="I3162" i="1" s="1"/>
  <c r="L3162" i="1"/>
  <c r="H3162" i="1" s="1"/>
  <c r="A4875" i="1"/>
  <c r="B4875" i="1"/>
  <c r="C4875" i="1"/>
  <c r="D4875" i="1"/>
  <c r="G4875" i="1"/>
  <c r="K4875" i="1"/>
  <c r="F4875" i="1" s="1"/>
  <c r="L4875" i="1"/>
  <c r="H4875" i="1" s="1"/>
  <c r="A2739" i="1"/>
  <c r="B2739" i="1"/>
  <c r="C2739" i="1"/>
  <c r="D2739" i="1"/>
  <c r="G2739" i="1"/>
  <c r="K2739" i="1"/>
  <c r="L2739" i="1"/>
  <c r="H2739" i="1" s="1"/>
  <c r="A5377" i="1"/>
  <c r="B5377" i="1"/>
  <c r="C5377" i="1"/>
  <c r="D5377" i="1"/>
  <c r="G5377" i="1"/>
  <c r="K5377" i="1"/>
  <c r="L5377" i="1"/>
  <c r="H5377" i="1" s="1"/>
  <c r="A6053" i="1"/>
  <c r="B6053" i="1"/>
  <c r="C6053" i="1"/>
  <c r="D6053" i="1"/>
  <c r="G6053" i="1"/>
  <c r="K6053" i="1"/>
  <c r="L6053" i="1"/>
  <c r="H6053" i="1" s="1"/>
  <c r="A5190" i="1"/>
  <c r="B5190" i="1"/>
  <c r="C5190" i="1"/>
  <c r="D5190" i="1"/>
  <c r="G5190" i="1"/>
  <c r="K5190" i="1"/>
  <c r="L5190" i="1"/>
  <c r="H5190" i="1" s="1"/>
  <c r="A1061" i="1"/>
  <c r="B1061" i="1"/>
  <c r="C1061" i="1"/>
  <c r="D1061" i="1"/>
  <c r="G1061" i="1"/>
  <c r="K1061" i="1"/>
  <c r="L1061" i="1"/>
  <c r="H1061" i="1" s="1"/>
  <c r="A6223" i="1"/>
  <c r="B6223" i="1"/>
  <c r="C6223" i="1"/>
  <c r="D6223" i="1"/>
  <c r="G6223" i="1"/>
  <c r="K6223" i="1"/>
  <c r="L6223" i="1"/>
  <c r="H6223" i="1" s="1"/>
  <c r="A2560" i="1"/>
  <c r="B2560" i="1"/>
  <c r="C2560" i="1"/>
  <c r="D2560" i="1"/>
  <c r="G2560" i="1"/>
  <c r="K2560" i="1"/>
  <c r="I2560" i="1" s="1" a="1"/>
  <c r="I2560" i="1" s="1"/>
  <c r="L2560" i="1"/>
  <c r="H2560" i="1" s="1"/>
  <c r="A1600" i="1"/>
  <c r="B1600" i="1"/>
  <c r="C1600" i="1"/>
  <c r="D1600" i="1"/>
  <c r="G1600" i="1"/>
  <c r="K1600" i="1"/>
  <c r="L1600" i="1"/>
  <c r="H1600" i="1" s="1"/>
  <c r="A2329" i="1"/>
  <c r="B2329" i="1"/>
  <c r="C2329" i="1"/>
  <c r="D2329" i="1"/>
  <c r="G2329" i="1"/>
  <c r="K2329" i="1"/>
  <c r="L2329" i="1"/>
  <c r="H2329" i="1" s="1"/>
  <c r="A4529" i="1"/>
  <c r="B4529" i="1"/>
  <c r="C4529" i="1"/>
  <c r="D4529" i="1"/>
  <c r="G4529" i="1"/>
  <c r="K4529" i="1"/>
  <c r="F4529" i="1" s="1"/>
  <c r="L4529" i="1"/>
  <c r="H4529" i="1" s="1"/>
  <c r="A5656" i="1"/>
  <c r="B5656" i="1"/>
  <c r="C5656" i="1"/>
  <c r="D5656" i="1"/>
  <c r="G5656" i="1"/>
  <c r="K5656" i="1"/>
  <c r="L5656" i="1"/>
  <c r="H5656" i="1" s="1"/>
  <c r="A4971" i="1"/>
  <c r="B4971" i="1"/>
  <c r="C4971" i="1"/>
  <c r="D4971" i="1"/>
  <c r="G4971" i="1"/>
  <c r="K4971" i="1"/>
  <c r="I4971" i="1" s="1" a="1"/>
  <c r="I4971" i="1" s="1"/>
  <c r="L4971" i="1"/>
  <c r="H4971" i="1" s="1"/>
  <c r="A2561" i="1"/>
  <c r="B2561" i="1"/>
  <c r="C2561" i="1"/>
  <c r="D2561" i="1"/>
  <c r="G2561" i="1"/>
  <c r="K2561" i="1"/>
  <c r="L2561" i="1"/>
  <c r="H2561" i="1" s="1"/>
  <c r="A2114" i="1"/>
  <c r="B2114" i="1"/>
  <c r="C2114" i="1"/>
  <c r="D2114" i="1"/>
  <c r="G2114" i="1"/>
  <c r="K2114" i="1"/>
  <c r="F2114" i="1" s="1"/>
  <c r="L2114" i="1"/>
  <c r="H2114" i="1" s="1"/>
  <c r="A1406" i="1"/>
  <c r="B1406" i="1"/>
  <c r="C1406" i="1"/>
  <c r="D1406" i="1"/>
  <c r="G1406" i="1"/>
  <c r="K1406" i="1"/>
  <c r="F1406" i="1" s="1"/>
  <c r="L1406" i="1"/>
  <c r="H1406" i="1" s="1"/>
  <c r="A4879" i="1"/>
  <c r="B4879" i="1"/>
  <c r="C4879" i="1"/>
  <c r="D4879" i="1"/>
  <c r="G4879" i="1"/>
  <c r="K4879" i="1"/>
  <c r="L4879" i="1"/>
  <c r="H4879" i="1" s="1"/>
  <c r="A4813" i="1"/>
  <c r="B4813" i="1"/>
  <c r="C4813" i="1"/>
  <c r="D4813" i="1"/>
  <c r="G4813" i="1"/>
  <c r="K4813" i="1"/>
  <c r="F4813" i="1" s="1"/>
  <c r="L4813" i="1"/>
  <c r="H4813" i="1" s="1"/>
  <c r="A5307" i="1"/>
  <c r="B5307" i="1"/>
  <c r="C5307" i="1"/>
  <c r="D5307" i="1"/>
  <c r="G5307" i="1"/>
  <c r="K5307" i="1"/>
  <c r="L5307" i="1"/>
  <c r="H5307" i="1" s="1"/>
  <c r="A2229" i="1"/>
  <c r="B2229" i="1"/>
  <c r="C2229" i="1"/>
  <c r="D2229" i="1"/>
  <c r="G2229" i="1"/>
  <c r="K2229" i="1"/>
  <c r="F2229" i="1" s="1"/>
  <c r="L2229" i="1"/>
  <c r="H2229" i="1" s="1"/>
  <c r="A3441" i="1"/>
  <c r="B3441" i="1"/>
  <c r="C3441" i="1"/>
  <c r="D3441" i="1"/>
  <c r="G3441" i="1"/>
  <c r="K3441" i="1"/>
  <c r="L3441" i="1"/>
  <c r="H3441" i="1" s="1"/>
  <c r="A4946" i="1"/>
  <c r="B4946" i="1"/>
  <c r="C4946" i="1"/>
  <c r="D4946" i="1"/>
  <c r="G4946" i="1"/>
  <c r="K4946" i="1"/>
  <c r="I4946" i="1" s="1" a="1"/>
  <c r="I4946" i="1" s="1"/>
  <c r="L4946" i="1"/>
  <c r="H4946" i="1" s="1"/>
  <c r="A1678" i="1"/>
  <c r="B1678" i="1"/>
  <c r="C1678" i="1"/>
  <c r="D1678" i="1"/>
  <c r="G1678" i="1"/>
  <c r="K1678" i="1"/>
  <c r="L1678" i="1"/>
  <c r="H1678" i="1" s="1"/>
  <c r="A3853" i="1"/>
  <c r="B3853" i="1"/>
  <c r="C3853" i="1"/>
  <c r="D3853" i="1"/>
  <c r="G3853" i="1"/>
  <c r="K3853" i="1"/>
  <c r="F3853" i="1" s="1"/>
  <c r="L3853" i="1"/>
  <c r="H3853" i="1" s="1"/>
  <c r="A2913" i="1"/>
  <c r="B2913" i="1"/>
  <c r="C2913" i="1"/>
  <c r="D2913" i="1"/>
  <c r="G2913" i="1"/>
  <c r="K2913" i="1"/>
  <c r="F2913" i="1" s="1"/>
  <c r="L2913" i="1"/>
  <c r="H2913" i="1" s="1"/>
  <c r="A2148" i="1"/>
  <c r="B2148" i="1"/>
  <c r="C2148" i="1"/>
  <c r="D2148" i="1"/>
  <c r="G2148" i="1"/>
  <c r="K2148" i="1"/>
  <c r="L2148" i="1"/>
  <c r="H2148" i="1" s="1"/>
  <c r="A5907" i="1"/>
  <c r="B5907" i="1"/>
  <c r="C5907" i="1"/>
  <c r="D5907" i="1"/>
  <c r="G5907" i="1"/>
  <c r="K5907" i="1"/>
  <c r="F5907" i="1" s="1"/>
  <c r="L5907" i="1"/>
  <c r="H5907" i="1" s="1"/>
  <c r="A4673" i="1"/>
  <c r="B4673" i="1"/>
  <c r="C4673" i="1"/>
  <c r="D4673" i="1"/>
  <c r="G4673" i="1"/>
  <c r="K4673" i="1"/>
  <c r="J4673" i="1" s="1"/>
  <c r="L4673" i="1"/>
  <c r="H4673" i="1" s="1"/>
  <c r="A3653" i="1"/>
  <c r="B3653" i="1"/>
  <c r="C3653" i="1"/>
  <c r="D3653" i="1"/>
  <c r="G3653" i="1"/>
  <c r="K3653" i="1"/>
  <c r="F3653" i="1" s="1"/>
  <c r="L3653" i="1"/>
  <c r="H3653" i="1" s="1"/>
  <c r="A3362" i="1"/>
  <c r="B3362" i="1"/>
  <c r="C3362" i="1"/>
  <c r="D3362" i="1"/>
  <c r="G3362" i="1"/>
  <c r="K3362" i="1"/>
  <c r="I3362" i="1" s="1" a="1"/>
  <c r="I3362" i="1" s="1"/>
  <c r="L3362" i="1"/>
  <c r="H3362" i="1" s="1"/>
  <c r="A6263" i="1"/>
  <c r="B6263" i="1"/>
  <c r="C6263" i="1"/>
  <c r="D6263" i="1"/>
  <c r="G6263" i="1"/>
  <c r="K6263" i="1"/>
  <c r="F6263" i="1" s="1"/>
  <c r="L6263" i="1"/>
  <c r="H6263" i="1" s="1"/>
  <c r="A5417" i="1"/>
  <c r="B5417" i="1"/>
  <c r="C5417" i="1"/>
  <c r="D5417" i="1"/>
  <c r="G5417" i="1"/>
  <c r="K5417" i="1"/>
  <c r="F5417" i="1" s="1"/>
  <c r="L5417" i="1"/>
  <c r="H5417" i="1" s="1"/>
  <c r="A6029" i="1"/>
  <c r="B6029" i="1"/>
  <c r="C6029" i="1"/>
  <c r="D6029" i="1"/>
  <c r="G6029" i="1"/>
  <c r="K6029" i="1"/>
  <c r="F6029" i="1" s="1"/>
  <c r="L6029" i="1"/>
  <c r="H6029" i="1" s="1"/>
  <c r="A4118" i="1"/>
  <c r="B4118" i="1"/>
  <c r="C4118" i="1"/>
  <c r="D4118" i="1"/>
  <c r="G4118" i="1"/>
  <c r="K4118" i="1"/>
  <c r="I4118" i="1" s="1" a="1"/>
  <c r="I4118" i="1" s="1"/>
  <c r="L4118" i="1"/>
  <c r="H4118" i="1" s="1"/>
  <c r="A265" i="1"/>
  <c r="B265" i="1"/>
  <c r="C265" i="1"/>
  <c r="D265" i="1"/>
  <c r="G265" i="1"/>
  <c r="K265" i="1"/>
  <c r="F265" i="1" s="1"/>
  <c r="L265" i="1"/>
  <c r="H265" i="1" s="1"/>
  <c r="A294" i="1"/>
  <c r="B294" i="1"/>
  <c r="C294" i="1"/>
  <c r="D294" i="1"/>
  <c r="G294" i="1"/>
  <c r="K294" i="1"/>
  <c r="J294" i="1" s="1"/>
  <c r="L294" i="1"/>
  <c r="H294" i="1" s="1"/>
  <c r="A2865" i="1"/>
  <c r="B2865" i="1"/>
  <c r="C2865" i="1"/>
  <c r="D2865" i="1"/>
  <c r="G2865" i="1"/>
  <c r="K2865" i="1"/>
  <c r="L2865" i="1"/>
  <c r="H2865" i="1" s="1"/>
  <c r="A1379" i="1"/>
  <c r="B1379" i="1"/>
  <c r="C1379" i="1"/>
  <c r="D1379" i="1"/>
  <c r="G1379" i="1"/>
  <c r="K1379" i="1"/>
  <c r="F1379" i="1" s="1"/>
  <c r="L1379" i="1"/>
  <c r="H1379" i="1" s="1"/>
  <c r="A555" i="1"/>
  <c r="B555" i="1"/>
  <c r="C555" i="1"/>
  <c r="D555" i="1"/>
  <c r="G555" i="1"/>
  <c r="K555" i="1"/>
  <c r="L555" i="1"/>
  <c r="H555" i="1" s="1"/>
  <c r="A2077" i="1"/>
  <c r="B2077" i="1"/>
  <c r="C2077" i="1"/>
  <c r="D2077" i="1"/>
  <c r="G2077" i="1"/>
  <c r="K2077" i="1"/>
  <c r="L2077" i="1"/>
  <c r="H2077" i="1" s="1"/>
  <c r="A6402" i="1"/>
  <c r="B6402" i="1"/>
  <c r="C6402" i="1"/>
  <c r="D6402" i="1"/>
  <c r="G6402" i="1"/>
  <c r="K6402" i="1"/>
  <c r="F6402" i="1" s="1"/>
  <c r="L6402" i="1"/>
  <c r="H6402" i="1" s="1"/>
  <c r="A1621" i="1"/>
  <c r="B1621" i="1"/>
  <c r="C1621" i="1"/>
  <c r="D1621" i="1"/>
  <c r="G1621" i="1"/>
  <c r="K1621" i="1"/>
  <c r="L1621" i="1"/>
  <c r="H1621" i="1" s="1"/>
  <c r="A5559" i="1"/>
  <c r="B5559" i="1"/>
  <c r="C5559" i="1"/>
  <c r="D5559" i="1"/>
  <c r="G5559" i="1"/>
  <c r="K5559" i="1"/>
  <c r="F5559" i="1" s="1"/>
  <c r="L5559" i="1"/>
  <c r="H5559" i="1" s="1"/>
  <c r="A984" i="1"/>
  <c r="B984" i="1"/>
  <c r="C984" i="1"/>
  <c r="D984" i="1"/>
  <c r="G984" i="1"/>
  <c r="K984" i="1"/>
  <c r="L984" i="1"/>
  <c r="H984" i="1" s="1"/>
  <c r="A2332" i="1"/>
  <c r="B2332" i="1"/>
  <c r="C2332" i="1"/>
  <c r="D2332" i="1"/>
  <c r="G2332" i="1"/>
  <c r="K2332" i="1"/>
  <c r="F2332" i="1" s="1"/>
  <c r="L2332" i="1"/>
  <c r="H2332" i="1" s="1"/>
  <c r="A3576" i="1"/>
  <c r="B3576" i="1"/>
  <c r="C3576" i="1"/>
  <c r="D3576" i="1"/>
  <c r="G3576" i="1"/>
  <c r="K3576" i="1"/>
  <c r="L3576" i="1"/>
  <c r="H3576" i="1" s="1"/>
  <c r="A4321" i="1"/>
  <c r="B4321" i="1"/>
  <c r="C4321" i="1"/>
  <c r="D4321" i="1"/>
  <c r="G4321" i="1"/>
  <c r="K4321" i="1"/>
  <c r="F4321" i="1" s="1"/>
  <c r="L4321" i="1"/>
  <c r="H4321" i="1" s="1"/>
  <c r="A4966" i="1"/>
  <c r="B4966" i="1"/>
  <c r="C4966" i="1"/>
  <c r="D4966" i="1"/>
  <c r="G4966" i="1"/>
  <c r="K4966" i="1"/>
  <c r="L4966" i="1"/>
  <c r="H4966" i="1" s="1"/>
  <c r="A814" i="1"/>
  <c r="B814" i="1"/>
  <c r="C814" i="1"/>
  <c r="D814" i="1"/>
  <c r="G814" i="1"/>
  <c r="K814" i="1"/>
  <c r="F814" i="1" s="1"/>
  <c r="L814" i="1"/>
  <c r="H814" i="1" s="1"/>
  <c r="A1910" i="1"/>
  <c r="B1910" i="1"/>
  <c r="C1910" i="1"/>
  <c r="D1910" i="1"/>
  <c r="G1910" i="1"/>
  <c r="K1910" i="1"/>
  <c r="F1910" i="1" s="1"/>
  <c r="L1910" i="1"/>
  <c r="H1910" i="1" s="1"/>
  <c r="A565" i="1"/>
  <c r="B565" i="1"/>
  <c r="C565" i="1"/>
  <c r="D565" i="1"/>
  <c r="G565" i="1"/>
  <c r="K565" i="1"/>
  <c r="F565" i="1" s="1"/>
  <c r="L565" i="1"/>
  <c r="H565" i="1" s="1"/>
  <c r="A3764" i="1"/>
  <c r="B3764" i="1"/>
  <c r="C3764" i="1"/>
  <c r="D3764" i="1"/>
  <c r="G3764" i="1"/>
  <c r="K3764" i="1"/>
  <c r="I3764" i="1" s="1" a="1"/>
  <c r="I3764" i="1" s="1"/>
  <c r="L3764" i="1"/>
  <c r="H3764" i="1" s="1"/>
  <c r="A967" i="1"/>
  <c r="B967" i="1"/>
  <c r="C967" i="1"/>
  <c r="D967" i="1"/>
  <c r="G967" i="1"/>
  <c r="K967" i="1"/>
  <c r="L967" i="1"/>
  <c r="H967" i="1" s="1"/>
  <c r="A225" i="1"/>
  <c r="B225" i="1"/>
  <c r="C225" i="1"/>
  <c r="D225" i="1"/>
  <c r="G225" i="1"/>
  <c r="K225" i="1"/>
  <c r="F225" i="1" s="1"/>
  <c r="L225" i="1"/>
  <c r="H225" i="1" s="1"/>
  <c r="A1781" i="1"/>
  <c r="B1781" i="1"/>
  <c r="C1781" i="1"/>
  <c r="D1781" i="1"/>
  <c r="G1781" i="1"/>
  <c r="K1781" i="1"/>
  <c r="F1781" i="1" s="1"/>
  <c r="L1781" i="1"/>
  <c r="H1781" i="1" s="1"/>
  <c r="A283" i="1"/>
  <c r="B283" i="1"/>
  <c r="C283" i="1"/>
  <c r="D283" i="1"/>
  <c r="G283" i="1"/>
  <c r="K283" i="1"/>
  <c r="I283" i="1" s="1" a="1"/>
  <c r="I283" i="1" s="1"/>
  <c r="L283" i="1"/>
  <c r="H283" i="1" s="1"/>
  <c r="A1083" i="1"/>
  <c r="B1083" i="1"/>
  <c r="C1083" i="1"/>
  <c r="D1083" i="1"/>
  <c r="G1083" i="1"/>
  <c r="K1083" i="1"/>
  <c r="F1083" i="1" s="1"/>
  <c r="L1083" i="1"/>
  <c r="H1083" i="1" s="1"/>
  <c r="A3980" i="1"/>
  <c r="B3980" i="1"/>
  <c r="C3980" i="1"/>
  <c r="D3980" i="1"/>
  <c r="G3980" i="1"/>
  <c r="K3980" i="1"/>
  <c r="F3980" i="1" s="1"/>
  <c r="L3980" i="1"/>
  <c r="H3980" i="1" s="1"/>
  <c r="A6241" i="1"/>
  <c r="B6241" i="1"/>
  <c r="C6241" i="1"/>
  <c r="D6241" i="1"/>
  <c r="G6241" i="1"/>
  <c r="K6241" i="1"/>
  <c r="F6241" i="1" s="1"/>
  <c r="L6241" i="1"/>
  <c r="H6241" i="1" s="1"/>
  <c r="A2028" i="1"/>
  <c r="B2028" i="1"/>
  <c r="C2028" i="1"/>
  <c r="D2028" i="1"/>
  <c r="G2028" i="1"/>
  <c r="K2028" i="1"/>
  <c r="L2028" i="1"/>
  <c r="H2028" i="1" s="1"/>
  <c r="A1960" i="1"/>
  <c r="B1960" i="1"/>
  <c r="C1960" i="1"/>
  <c r="D1960" i="1"/>
  <c r="G1960" i="1"/>
  <c r="K1960" i="1"/>
  <c r="F1960" i="1" s="1"/>
  <c r="L1960" i="1"/>
  <c r="H1960" i="1" s="1"/>
  <c r="A443" i="1"/>
  <c r="B443" i="1"/>
  <c r="C443" i="1"/>
  <c r="D443" i="1"/>
  <c r="G443" i="1"/>
  <c r="K443" i="1"/>
  <c r="I443" i="1" s="1" a="1"/>
  <c r="I443" i="1" s="1"/>
  <c r="L443" i="1"/>
  <c r="H443" i="1" s="1"/>
  <c r="A2823" i="1"/>
  <c r="B2823" i="1"/>
  <c r="C2823" i="1"/>
  <c r="D2823" i="1"/>
  <c r="G2823" i="1"/>
  <c r="K2823" i="1"/>
  <c r="F2823" i="1" s="1"/>
  <c r="L2823" i="1"/>
  <c r="H2823" i="1" s="1"/>
  <c r="A2140" i="1"/>
  <c r="B2140" i="1"/>
  <c r="C2140" i="1"/>
  <c r="D2140" i="1"/>
  <c r="G2140" i="1"/>
  <c r="K2140" i="1"/>
  <c r="I2140" i="1" s="1" a="1"/>
  <c r="I2140" i="1" s="1"/>
  <c r="L2140" i="1"/>
  <c r="H2140" i="1" s="1"/>
  <c r="A2210" i="1"/>
  <c r="B2210" i="1"/>
  <c r="C2210" i="1"/>
  <c r="D2210" i="1"/>
  <c r="G2210" i="1"/>
  <c r="K2210" i="1"/>
  <c r="F2210" i="1" s="1"/>
  <c r="L2210" i="1"/>
  <c r="H2210" i="1" s="1"/>
  <c r="A1706" i="1"/>
  <c r="B1706" i="1"/>
  <c r="C1706" i="1"/>
  <c r="D1706" i="1"/>
  <c r="G1706" i="1"/>
  <c r="K1706" i="1"/>
  <c r="F1706" i="1" s="1"/>
  <c r="L1706" i="1"/>
  <c r="H1706" i="1" s="1"/>
  <c r="A2240" i="1"/>
  <c r="B2240" i="1"/>
  <c r="C2240" i="1"/>
  <c r="D2240" i="1"/>
  <c r="G2240" i="1"/>
  <c r="K2240" i="1"/>
  <c r="F2240" i="1" s="1"/>
  <c r="L2240" i="1"/>
  <c r="H2240" i="1" s="1"/>
  <c r="A4979" i="1"/>
  <c r="B4979" i="1"/>
  <c r="C4979" i="1"/>
  <c r="D4979" i="1"/>
  <c r="G4979" i="1"/>
  <c r="K4979" i="1"/>
  <c r="F4979" i="1" s="1"/>
  <c r="L4979" i="1"/>
  <c r="H4979" i="1" s="1"/>
  <c r="A2528" i="1"/>
  <c r="B2528" i="1"/>
  <c r="C2528" i="1"/>
  <c r="D2528" i="1"/>
  <c r="G2528" i="1"/>
  <c r="K2528" i="1"/>
  <c r="F2528" i="1" s="1"/>
  <c r="L2528" i="1"/>
  <c r="H2528" i="1" s="1"/>
  <c r="A6359" i="1"/>
  <c r="B6359" i="1"/>
  <c r="C6359" i="1"/>
  <c r="D6359" i="1"/>
  <c r="G6359" i="1"/>
  <c r="K6359" i="1"/>
  <c r="L6359" i="1"/>
  <c r="H6359" i="1" s="1"/>
  <c r="A2521" i="1"/>
  <c r="B2521" i="1"/>
  <c r="C2521" i="1"/>
  <c r="D2521" i="1"/>
  <c r="G2521" i="1"/>
  <c r="K2521" i="1"/>
  <c r="F2521" i="1" s="1"/>
  <c r="L2521" i="1"/>
  <c r="H2521" i="1" s="1"/>
  <c r="A2206" i="1"/>
  <c r="B2206" i="1"/>
  <c r="C2206" i="1"/>
  <c r="D2206" i="1"/>
  <c r="G2206" i="1"/>
  <c r="K2206" i="1"/>
  <c r="L2206" i="1"/>
  <c r="H2206" i="1" s="1"/>
  <c r="A900" i="1"/>
  <c r="B900" i="1"/>
  <c r="C900" i="1"/>
  <c r="D900" i="1"/>
  <c r="G900" i="1"/>
  <c r="K900" i="1"/>
  <c r="F900" i="1" s="1"/>
  <c r="L900" i="1"/>
  <c r="H900" i="1" s="1"/>
  <c r="A2170" i="1"/>
  <c r="B2170" i="1"/>
  <c r="C2170" i="1"/>
  <c r="D2170" i="1"/>
  <c r="G2170" i="1"/>
  <c r="K2170" i="1"/>
  <c r="F2170" i="1" s="1"/>
  <c r="L2170" i="1"/>
  <c r="H2170" i="1" s="1"/>
  <c r="A896" i="1"/>
  <c r="B896" i="1"/>
  <c r="C896" i="1"/>
  <c r="D896" i="1"/>
  <c r="G896" i="1"/>
  <c r="K896" i="1"/>
  <c r="L896" i="1"/>
  <c r="H896" i="1" s="1"/>
  <c r="A4607" i="1"/>
  <c r="B4607" i="1"/>
  <c r="C4607" i="1"/>
  <c r="D4607" i="1"/>
  <c r="G4607" i="1"/>
  <c r="K4607" i="1"/>
  <c r="J4607" i="1" s="1"/>
  <c r="L4607" i="1"/>
  <c r="H4607" i="1" s="1"/>
  <c r="A1931" i="1"/>
  <c r="B1931" i="1"/>
  <c r="C1931" i="1"/>
  <c r="D1931" i="1"/>
  <c r="G1931" i="1"/>
  <c r="K1931" i="1"/>
  <c r="L1931" i="1"/>
  <c r="H1931" i="1" s="1"/>
  <c r="A6106" i="1"/>
  <c r="B6106" i="1"/>
  <c r="C6106" i="1"/>
  <c r="D6106" i="1"/>
  <c r="G6106" i="1"/>
  <c r="K6106" i="1"/>
  <c r="F6106" i="1" s="1"/>
  <c r="L6106" i="1"/>
  <c r="H6106" i="1" s="1"/>
  <c r="A208" i="1"/>
  <c r="B208" i="1"/>
  <c r="C208" i="1"/>
  <c r="D208" i="1"/>
  <c r="G208" i="1"/>
  <c r="K208" i="1"/>
  <c r="I208" i="1" s="1" a="1"/>
  <c r="I208" i="1" s="1"/>
  <c r="L208" i="1"/>
  <c r="H208" i="1" s="1"/>
  <c r="A2807" i="1"/>
  <c r="B2807" i="1"/>
  <c r="C2807" i="1"/>
  <c r="D2807" i="1"/>
  <c r="G2807" i="1"/>
  <c r="K2807" i="1"/>
  <c r="I2807" i="1" s="1" a="1"/>
  <c r="I2807" i="1" s="1"/>
  <c r="L2807" i="1"/>
  <c r="H2807" i="1" s="1"/>
  <c r="A2374" i="1"/>
  <c r="B2374" i="1"/>
  <c r="C2374" i="1"/>
  <c r="D2374" i="1"/>
  <c r="G2374" i="1"/>
  <c r="K2374" i="1"/>
  <c r="J2374" i="1" s="1"/>
  <c r="L2374" i="1"/>
  <c r="H2374" i="1" s="1"/>
  <c r="A1734" i="1"/>
  <c r="B1734" i="1"/>
  <c r="C1734" i="1"/>
  <c r="D1734" i="1"/>
  <c r="G1734" i="1"/>
  <c r="K1734" i="1"/>
  <c r="I1734" i="1" s="1" a="1"/>
  <c r="I1734" i="1" s="1"/>
  <c r="L1734" i="1"/>
  <c r="H1734" i="1" s="1"/>
  <c r="A4326" i="1"/>
  <c r="B4326" i="1"/>
  <c r="C4326" i="1"/>
  <c r="D4326" i="1"/>
  <c r="G4326" i="1"/>
  <c r="K4326" i="1"/>
  <c r="J4326" i="1" s="1"/>
  <c r="L4326" i="1"/>
  <c r="H4326" i="1" s="1"/>
  <c r="A4121" i="1"/>
  <c r="B4121" i="1"/>
  <c r="C4121" i="1"/>
  <c r="D4121" i="1"/>
  <c r="G4121" i="1"/>
  <c r="K4121" i="1"/>
  <c r="F4121" i="1" s="1"/>
  <c r="L4121" i="1"/>
  <c r="H4121" i="1" s="1"/>
  <c r="A863" i="1"/>
  <c r="B863" i="1"/>
  <c r="C863" i="1"/>
  <c r="D863" i="1"/>
  <c r="G863" i="1"/>
  <c r="K863" i="1"/>
  <c r="J863" i="1" s="1"/>
  <c r="L863" i="1"/>
  <c r="H863" i="1" s="1"/>
  <c r="A750" i="1"/>
  <c r="B750" i="1"/>
  <c r="C750" i="1"/>
  <c r="D750" i="1"/>
  <c r="G750" i="1"/>
  <c r="K750" i="1"/>
  <c r="F750" i="1" s="1"/>
  <c r="L750" i="1"/>
  <c r="H750" i="1" s="1"/>
  <c r="A1477" i="1"/>
  <c r="B1477" i="1"/>
  <c r="C1477" i="1"/>
  <c r="D1477" i="1"/>
  <c r="G1477" i="1"/>
  <c r="K1477" i="1"/>
  <c r="I1477" i="1" s="1" a="1"/>
  <c r="I1477" i="1" s="1"/>
  <c r="L1477" i="1"/>
  <c r="H1477" i="1" s="1"/>
  <c r="A5484" i="1"/>
  <c r="B5484" i="1"/>
  <c r="C5484" i="1"/>
  <c r="D5484" i="1"/>
  <c r="G5484" i="1"/>
  <c r="K5484" i="1"/>
  <c r="J5484" i="1" s="1"/>
  <c r="L5484" i="1"/>
  <c r="H5484" i="1" s="1"/>
  <c r="A3018" i="1"/>
  <c r="B3018" i="1"/>
  <c r="C3018" i="1"/>
  <c r="D3018" i="1"/>
  <c r="G3018" i="1"/>
  <c r="K3018" i="1"/>
  <c r="J3018" i="1" s="1"/>
  <c r="L3018" i="1"/>
  <c r="H3018" i="1" s="1"/>
  <c r="A483" i="1"/>
  <c r="B483" i="1"/>
  <c r="C483" i="1"/>
  <c r="D483" i="1"/>
  <c r="G483" i="1"/>
  <c r="K483" i="1"/>
  <c r="L483" i="1"/>
  <c r="H483" i="1" s="1"/>
  <c r="A6258" i="1"/>
  <c r="B6258" i="1"/>
  <c r="C6258" i="1"/>
  <c r="D6258" i="1"/>
  <c r="G6258" i="1"/>
  <c r="K6258" i="1"/>
  <c r="L6258" i="1"/>
  <c r="H6258" i="1" s="1"/>
  <c r="A4353" i="1"/>
  <c r="B4353" i="1"/>
  <c r="C4353" i="1"/>
  <c r="D4353" i="1"/>
  <c r="G4353" i="1"/>
  <c r="K4353" i="1"/>
  <c r="L4353" i="1"/>
  <c r="H4353" i="1" s="1"/>
  <c r="A1541" i="1"/>
  <c r="B1541" i="1"/>
  <c r="C1541" i="1"/>
  <c r="D1541" i="1"/>
  <c r="G1541" i="1"/>
  <c r="K1541" i="1"/>
  <c r="I1541" i="1" s="1" a="1"/>
  <c r="I1541" i="1" s="1"/>
  <c r="L1541" i="1"/>
  <c r="H1541" i="1" s="1"/>
  <c r="A5968" i="1"/>
  <c r="B5968" i="1"/>
  <c r="C5968" i="1"/>
  <c r="D5968" i="1"/>
  <c r="G5968" i="1"/>
  <c r="K5968" i="1"/>
  <c r="J5968" i="1" s="1"/>
  <c r="L5968" i="1"/>
  <c r="H5968" i="1" s="1"/>
  <c r="A5108" i="1"/>
  <c r="B5108" i="1"/>
  <c r="C5108" i="1"/>
  <c r="D5108" i="1"/>
  <c r="G5108" i="1"/>
  <c r="K5108" i="1"/>
  <c r="I5108" i="1" s="1" a="1"/>
  <c r="I5108" i="1" s="1"/>
  <c r="L5108" i="1"/>
  <c r="H5108" i="1" s="1"/>
  <c r="A5222" i="1"/>
  <c r="B5222" i="1"/>
  <c r="C5222" i="1"/>
  <c r="D5222" i="1"/>
  <c r="G5222" i="1"/>
  <c r="K5222" i="1"/>
  <c r="J5222" i="1" s="1"/>
  <c r="L5222" i="1"/>
  <c r="H5222" i="1" s="1"/>
  <c r="A2839" i="1"/>
  <c r="B2839" i="1"/>
  <c r="C2839" i="1"/>
  <c r="D2839" i="1"/>
  <c r="G2839" i="1"/>
  <c r="K2839" i="1"/>
  <c r="L2839" i="1"/>
  <c r="H2839" i="1" s="1"/>
  <c r="A6019" i="1"/>
  <c r="B6019" i="1"/>
  <c r="C6019" i="1"/>
  <c r="D6019" i="1"/>
  <c r="G6019" i="1"/>
  <c r="K6019" i="1"/>
  <c r="L6019" i="1"/>
  <c r="H6019" i="1" s="1"/>
  <c r="A1481" i="1"/>
  <c r="B1481" i="1"/>
  <c r="C1481" i="1"/>
  <c r="D1481" i="1"/>
  <c r="G1481" i="1"/>
  <c r="K1481" i="1"/>
  <c r="I1481" i="1" s="1" a="1"/>
  <c r="I1481" i="1" s="1"/>
  <c r="L1481" i="1"/>
  <c r="H1481" i="1" s="1"/>
  <c r="A3714" i="1"/>
  <c r="B3714" i="1"/>
  <c r="C3714" i="1"/>
  <c r="D3714" i="1"/>
  <c r="G3714" i="1"/>
  <c r="K3714" i="1"/>
  <c r="I3714" i="1" s="1" a="1"/>
  <c r="I3714" i="1" s="1"/>
  <c r="L3714" i="1"/>
  <c r="H3714" i="1" s="1"/>
  <c r="A399" i="1"/>
  <c r="B399" i="1"/>
  <c r="C399" i="1"/>
  <c r="D399" i="1"/>
  <c r="G399" i="1"/>
  <c r="K399" i="1"/>
  <c r="J399" i="1" s="1"/>
  <c r="L399" i="1"/>
  <c r="H399" i="1" s="1"/>
  <c r="A534" i="1"/>
  <c r="B534" i="1"/>
  <c r="C534" i="1"/>
  <c r="D534" i="1"/>
  <c r="G534" i="1"/>
  <c r="K534" i="1"/>
  <c r="I534" i="1" s="1" a="1"/>
  <c r="I534" i="1" s="1"/>
  <c r="L534" i="1"/>
  <c r="H534" i="1" s="1"/>
  <c r="A827" i="1"/>
  <c r="B827" i="1"/>
  <c r="C827" i="1"/>
  <c r="D827" i="1"/>
  <c r="G827" i="1"/>
  <c r="K827" i="1"/>
  <c r="F827" i="1" s="1"/>
  <c r="L827" i="1"/>
  <c r="H827" i="1" s="1"/>
  <c r="A4237" i="1"/>
  <c r="B4237" i="1"/>
  <c r="C4237" i="1"/>
  <c r="D4237" i="1"/>
  <c r="G4237" i="1"/>
  <c r="K4237" i="1"/>
  <c r="J4237" i="1" s="1"/>
  <c r="L4237" i="1"/>
  <c r="H4237" i="1" s="1"/>
  <c r="A1573" i="1"/>
  <c r="B1573" i="1"/>
  <c r="C1573" i="1"/>
  <c r="D1573" i="1"/>
  <c r="G1573" i="1"/>
  <c r="K1573" i="1"/>
  <c r="L1573" i="1"/>
  <c r="H1573" i="1" s="1"/>
  <c r="A5355" i="1"/>
  <c r="B5355" i="1"/>
  <c r="C5355" i="1"/>
  <c r="D5355" i="1"/>
  <c r="G5355" i="1"/>
  <c r="K5355" i="1"/>
  <c r="L5355" i="1"/>
  <c r="H5355" i="1" s="1"/>
  <c r="A3708" i="1"/>
  <c r="B3708" i="1"/>
  <c r="C3708" i="1"/>
  <c r="D3708" i="1"/>
  <c r="G3708" i="1"/>
  <c r="K3708" i="1"/>
  <c r="F3708" i="1" s="1"/>
  <c r="L3708" i="1"/>
  <c r="H3708" i="1" s="1"/>
  <c r="A3486" i="1"/>
  <c r="B3486" i="1"/>
  <c r="C3486" i="1"/>
  <c r="D3486" i="1"/>
  <c r="G3486" i="1"/>
  <c r="K3486" i="1"/>
  <c r="I3486" i="1" s="1" a="1"/>
  <c r="I3486" i="1" s="1"/>
  <c r="L3486" i="1"/>
  <c r="H3486" i="1" s="1"/>
  <c r="A5595" i="1"/>
  <c r="B5595" i="1"/>
  <c r="C5595" i="1"/>
  <c r="D5595" i="1"/>
  <c r="G5595" i="1"/>
  <c r="K5595" i="1"/>
  <c r="J5595" i="1" s="1"/>
  <c r="L5595" i="1"/>
  <c r="H5595" i="1" s="1"/>
  <c r="A6096" i="1"/>
  <c r="B6096" i="1"/>
  <c r="C6096" i="1"/>
  <c r="D6096" i="1"/>
  <c r="G6096" i="1"/>
  <c r="K6096" i="1"/>
  <c r="I6096" i="1" s="1" a="1"/>
  <c r="I6096" i="1" s="1"/>
  <c r="L6096" i="1"/>
  <c r="H6096" i="1" s="1"/>
  <c r="A4908" i="1"/>
  <c r="B4908" i="1"/>
  <c r="C4908" i="1"/>
  <c r="D4908" i="1"/>
  <c r="G4908" i="1"/>
  <c r="K4908" i="1"/>
  <c r="J4908" i="1" s="1"/>
  <c r="L4908" i="1"/>
  <c r="H4908" i="1" s="1"/>
  <c r="A4681" i="1"/>
  <c r="B4681" i="1"/>
  <c r="C4681" i="1"/>
  <c r="D4681" i="1"/>
  <c r="G4681" i="1"/>
  <c r="K4681" i="1"/>
  <c r="L4681" i="1"/>
  <c r="H4681" i="1" s="1"/>
  <c r="A1124" i="1"/>
  <c r="B1124" i="1"/>
  <c r="C1124" i="1"/>
  <c r="D1124" i="1"/>
  <c r="G1124" i="1"/>
  <c r="K1124" i="1"/>
  <c r="L1124" i="1"/>
  <c r="H1124" i="1" s="1"/>
  <c r="A5541" i="1"/>
  <c r="B5541" i="1"/>
  <c r="C5541" i="1"/>
  <c r="D5541" i="1"/>
  <c r="G5541" i="1"/>
  <c r="K5541" i="1"/>
  <c r="F5541" i="1" s="1"/>
  <c r="L5541" i="1"/>
  <c r="H5541" i="1" s="1"/>
  <c r="A2558" i="1"/>
  <c r="B2558" i="1"/>
  <c r="C2558" i="1"/>
  <c r="D2558" i="1"/>
  <c r="G2558" i="1"/>
  <c r="K2558" i="1"/>
  <c r="I2558" i="1" s="1" a="1"/>
  <c r="I2558" i="1" s="1"/>
  <c r="L2558" i="1"/>
  <c r="H2558" i="1" s="1"/>
  <c r="A3536" i="1"/>
  <c r="B3536" i="1"/>
  <c r="C3536" i="1"/>
  <c r="D3536" i="1"/>
  <c r="G3536" i="1"/>
  <c r="K3536" i="1"/>
  <c r="J3536" i="1" s="1"/>
  <c r="L3536" i="1"/>
  <c r="H3536" i="1" s="1"/>
  <c r="A463" i="1"/>
  <c r="B463" i="1"/>
  <c r="C463" i="1"/>
  <c r="D463" i="1"/>
  <c r="G463" i="1"/>
  <c r="K463" i="1"/>
  <c r="I463" i="1" s="1" a="1"/>
  <c r="I463" i="1" s="1"/>
  <c r="L463" i="1"/>
  <c r="H463" i="1" s="1"/>
  <c r="A4559" i="1"/>
  <c r="B4559" i="1"/>
  <c r="C4559" i="1"/>
  <c r="D4559" i="1"/>
  <c r="G4559" i="1"/>
  <c r="K4559" i="1"/>
  <c r="F4559" i="1" s="1"/>
  <c r="L4559" i="1"/>
  <c r="H4559" i="1" s="1"/>
  <c r="A119" i="1"/>
  <c r="B119" i="1"/>
  <c r="C119" i="1"/>
  <c r="D119" i="1"/>
  <c r="G119" i="1"/>
  <c r="K119" i="1"/>
  <c r="J119" i="1" s="1"/>
  <c r="L119" i="1"/>
  <c r="H119" i="1" s="1"/>
  <c r="A2934" i="1"/>
  <c r="B2934" i="1"/>
  <c r="C2934" i="1"/>
  <c r="D2934" i="1"/>
  <c r="G2934" i="1"/>
  <c r="K2934" i="1"/>
  <c r="L2934" i="1"/>
  <c r="H2934" i="1" s="1"/>
  <c r="A6316" i="1"/>
  <c r="B6316" i="1"/>
  <c r="C6316" i="1"/>
  <c r="D6316" i="1"/>
  <c r="G6316" i="1"/>
  <c r="K6316" i="1"/>
  <c r="L6316" i="1"/>
  <c r="H6316" i="1" s="1"/>
  <c r="A6259" i="1"/>
  <c r="B6259" i="1"/>
  <c r="C6259" i="1"/>
  <c r="D6259" i="1"/>
  <c r="G6259" i="1"/>
  <c r="K6259" i="1"/>
  <c r="F6259" i="1" s="1"/>
  <c r="L6259" i="1"/>
  <c r="H6259" i="1" s="1"/>
  <c r="A3876" i="1"/>
  <c r="B3876" i="1"/>
  <c r="C3876" i="1"/>
  <c r="D3876" i="1"/>
  <c r="G3876" i="1"/>
  <c r="K3876" i="1"/>
  <c r="I3876" i="1" s="1" a="1"/>
  <c r="I3876" i="1" s="1"/>
  <c r="L3876" i="1"/>
  <c r="H3876" i="1" s="1"/>
  <c r="A3485" i="1"/>
  <c r="B3485" i="1"/>
  <c r="C3485" i="1"/>
  <c r="D3485" i="1"/>
  <c r="G3485" i="1"/>
  <c r="K3485" i="1"/>
  <c r="J3485" i="1" s="1"/>
  <c r="L3485" i="1"/>
  <c r="H3485" i="1" s="1"/>
  <c r="A4679" i="1"/>
  <c r="B4679" i="1"/>
  <c r="C4679" i="1"/>
  <c r="D4679" i="1"/>
  <c r="G4679" i="1"/>
  <c r="K4679" i="1"/>
  <c r="I4679" i="1" s="1" a="1"/>
  <c r="I4679" i="1" s="1"/>
  <c r="L4679" i="1"/>
  <c r="H4679" i="1" s="1"/>
  <c r="A3363" i="1"/>
  <c r="B3363" i="1"/>
  <c r="C3363" i="1"/>
  <c r="D3363" i="1"/>
  <c r="G3363" i="1"/>
  <c r="K3363" i="1"/>
  <c r="F3363" i="1" s="1"/>
  <c r="L3363" i="1"/>
  <c r="H3363" i="1" s="1"/>
  <c r="A3178" i="1"/>
  <c r="B3178" i="1"/>
  <c r="C3178" i="1"/>
  <c r="D3178" i="1"/>
  <c r="G3178" i="1"/>
  <c r="K3178" i="1"/>
  <c r="L3178" i="1"/>
  <c r="H3178" i="1" s="1"/>
  <c r="A2340" i="1"/>
  <c r="B2340" i="1"/>
  <c r="C2340" i="1"/>
  <c r="D2340" i="1"/>
  <c r="G2340" i="1"/>
  <c r="K2340" i="1"/>
  <c r="L2340" i="1"/>
  <c r="H2340" i="1" s="1"/>
  <c r="A3542" i="1"/>
  <c r="B3542" i="1"/>
  <c r="C3542" i="1"/>
  <c r="D3542" i="1"/>
  <c r="G3542" i="1"/>
  <c r="K3542" i="1"/>
  <c r="F3542" i="1" s="1"/>
  <c r="L3542" i="1"/>
  <c r="H3542" i="1" s="1"/>
  <c r="A4177" i="1"/>
  <c r="B4177" i="1"/>
  <c r="C4177" i="1"/>
  <c r="D4177" i="1"/>
  <c r="G4177" i="1"/>
  <c r="K4177" i="1"/>
  <c r="I4177" i="1" s="1" a="1"/>
  <c r="I4177" i="1" s="1"/>
  <c r="L4177" i="1"/>
  <c r="H4177" i="1" s="1"/>
  <c r="A2749" i="1"/>
  <c r="B2749" i="1"/>
  <c r="C2749" i="1"/>
  <c r="D2749" i="1"/>
  <c r="G2749" i="1"/>
  <c r="K2749" i="1"/>
  <c r="J2749" i="1" s="1"/>
  <c r="L2749" i="1"/>
  <c r="H2749" i="1" s="1"/>
  <c r="A4040" i="1"/>
  <c r="B4040" i="1"/>
  <c r="C4040" i="1"/>
  <c r="D4040" i="1"/>
  <c r="G4040" i="1"/>
  <c r="K4040" i="1"/>
  <c r="I4040" i="1" s="1" a="1"/>
  <c r="I4040" i="1" s="1"/>
  <c r="L4040" i="1"/>
  <c r="H4040" i="1" s="1"/>
  <c r="A34" i="1"/>
  <c r="B34" i="1"/>
  <c r="C34" i="1"/>
  <c r="D34" i="1"/>
  <c r="G34" i="1"/>
  <c r="K34" i="1"/>
  <c r="F34" i="1" s="1"/>
  <c r="L34" i="1"/>
  <c r="H34" i="1" s="1"/>
  <c r="A6270" i="1"/>
  <c r="B6270" i="1"/>
  <c r="C6270" i="1"/>
  <c r="D6270" i="1"/>
  <c r="G6270" i="1"/>
  <c r="K6270" i="1"/>
  <c r="J6270" i="1" s="1"/>
  <c r="L6270" i="1"/>
  <c r="H6270" i="1" s="1"/>
  <c r="A6016" i="1"/>
  <c r="B6016" i="1"/>
  <c r="C6016" i="1"/>
  <c r="D6016" i="1"/>
  <c r="G6016" i="1"/>
  <c r="K6016" i="1"/>
  <c r="L6016" i="1"/>
  <c r="H6016" i="1" s="1"/>
  <c r="A2570" i="1"/>
  <c r="B2570" i="1"/>
  <c r="C2570" i="1"/>
  <c r="D2570" i="1"/>
  <c r="G2570" i="1"/>
  <c r="K2570" i="1"/>
  <c r="L2570" i="1"/>
  <c r="H2570" i="1" s="1"/>
  <c r="A1435" i="1"/>
  <c r="B1435" i="1"/>
  <c r="C1435" i="1"/>
  <c r="D1435" i="1"/>
  <c r="G1435" i="1"/>
  <c r="K1435" i="1"/>
  <c r="F1435" i="1" s="1"/>
  <c r="L1435" i="1"/>
  <c r="H1435" i="1" s="1"/>
  <c r="A5742" i="1"/>
  <c r="B5742" i="1"/>
  <c r="C5742" i="1"/>
  <c r="D5742" i="1"/>
  <c r="G5742" i="1"/>
  <c r="K5742" i="1"/>
  <c r="J5742" i="1" s="1"/>
  <c r="L5742" i="1"/>
  <c r="H5742" i="1" s="1"/>
  <c r="A2238" i="1"/>
  <c r="B2238" i="1"/>
  <c r="C2238" i="1"/>
  <c r="D2238" i="1"/>
  <c r="G2238" i="1"/>
  <c r="K2238" i="1"/>
  <c r="I2238" i="1" s="1" a="1"/>
  <c r="I2238" i="1" s="1"/>
  <c r="L2238" i="1"/>
  <c r="H2238" i="1" s="1"/>
  <c r="A2481" i="1"/>
  <c r="B2481" i="1"/>
  <c r="C2481" i="1"/>
  <c r="D2481" i="1"/>
  <c r="G2481" i="1"/>
  <c r="K2481" i="1"/>
  <c r="F2481" i="1" s="1"/>
  <c r="L2481" i="1"/>
  <c r="H2481" i="1" s="1"/>
  <c r="A4269" i="1"/>
  <c r="B4269" i="1"/>
  <c r="C4269" i="1"/>
  <c r="D4269" i="1"/>
  <c r="G4269" i="1"/>
  <c r="K4269" i="1"/>
  <c r="J4269" i="1" s="1"/>
  <c r="L4269" i="1"/>
  <c r="H4269" i="1" s="1"/>
  <c r="A5829" i="1"/>
  <c r="B5829" i="1"/>
  <c r="C5829" i="1"/>
  <c r="D5829" i="1"/>
  <c r="G5829" i="1"/>
  <c r="K5829" i="1"/>
  <c r="L5829" i="1"/>
  <c r="H5829" i="1" s="1"/>
  <c r="A722" i="1"/>
  <c r="B722" i="1"/>
  <c r="C722" i="1"/>
  <c r="D722" i="1"/>
  <c r="G722" i="1"/>
  <c r="K722" i="1"/>
  <c r="L722" i="1"/>
  <c r="H722" i="1" s="1"/>
  <c r="A461" i="1"/>
  <c r="B461" i="1"/>
  <c r="C461" i="1"/>
  <c r="D461" i="1"/>
  <c r="G461" i="1"/>
  <c r="K461" i="1"/>
  <c r="F461" i="1" s="1"/>
  <c r="L461" i="1"/>
  <c r="H461" i="1" s="1"/>
  <c r="A1870" i="1"/>
  <c r="B1870" i="1"/>
  <c r="C1870" i="1"/>
  <c r="D1870" i="1"/>
  <c r="G1870" i="1"/>
  <c r="K1870" i="1"/>
  <c r="I1870" i="1" s="1" a="1"/>
  <c r="I1870" i="1" s="1"/>
  <c r="L1870" i="1"/>
  <c r="H1870" i="1" s="1"/>
  <c r="A2325" i="1"/>
  <c r="B2325" i="1"/>
  <c r="C2325" i="1"/>
  <c r="D2325" i="1"/>
  <c r="G2325" i="1"/>
  <c r="K2325" i="1"/>
  <c r="J2325" i="1" s="1"/>
  <c r="L2325" i="1"/>
  <c r="H2325" i="1" s="1"/>
  <c r="A4907" i="1"/>
  <c r="B4907" i="1"/>
  <c r="C4907" i="1"/>
  <c r="D4907" i="1"/>
  <c r="G4907" i="1"/>
  <c r="K4907" i="1"/>
  <c r="I4907" i="1" s="1" a="1"/>
  <c r="I4907" i="1" s="1"/>
  <c r="L4907" i="1"/>
  <c r="H4907" i="1" s="1"/>
  <c r="A2112" i="1"/>
  <c r="B2112" i="1"/>
  <c r="C2112" i="1"/>
  <c r="D2112" i="1"/>
  <c r="G2112" i="1"/>
  <c r="K2112" i="1"/>
  <c r="F2112" i="1" s="1"/>
  <c r="L2112" i="1"/>
  <c r="H2112" i="1" s="1"/>
  <c r="A6028" i="1"/>
  <c r="B6028" i="1"/>
  <c r="C6028" i="1"/>
  <c r="D6028" i="1"/>
  <c r="G6028" i="1"/>
  <c r="K6028" i="1"/>
  <c r="J6028" i="1" s="1"/>
  <c r="L6028" i="1"/>
  <c r="H6028" i="1" s="1"/>
  <c r="A1407" i="1"/>
  <c r="B1407" i="1"/>
  <c r="C1407" i="1"/>
  <c r="D1407" i="1"/>
  <c r="G1407" i="1"/>
  <c r="K1407" i="1"/>
  <c r="L1407" i="1"/>
  <c r="H1407" i="1" s="1"/>
  <c r="A5985" i="1"/>
  <c r="B5985" i="1"/>
  <c r="C5985" i="1"/>
  <c r="D5985" i="1"/>
  <c r="G5985" i="1"/>
  <c r="K5985" i="1"/>
  <c r="L5985" i="1"/>
  <c r="H5985" i="1" s="1"/>
  <c r="A3590" i="1"/>
  <c r="B3590" i="1"/>
  <c r="C3590" i="1"/>
  <c r="D3590" i="1"/>
  <c r="G3590" i="1"/>
  <c r="K3590" i="1"/>
  <c r="F3590" i="1" s="1"/>
  <c r="L3590" i="1"/>
  <c r="H3590" i="1" s="1"/>
  <c r="A4972" i="1"/>
  <c r="B4972" i="1"/>
  <c r="C4972" i="1"/>
  <c r="D4972" i="1"/>
  <c r="G4972" i="1"/>
  <c r="K4972" i="1"/>
  <c r="I4972" i="1" s="1" a="1"/>
  <c r="I4972" i="1" s="1"/>
  <c r="L4972" i="1"/>
  <c r="H4972" i="1" s="1"/>
  <c r="A2750" i="1"/>
  <c r="B2750" i="1"/>
  <c r="C2750" i="1"/>
  <c r="D2750" i="1"/>
  <c r="G2750" i="1"/>
  <c r="K2750" i="1"/>
  <c r="J2750" i="1" s="1"/>
  <c r="L2750" i="1"/>
  <c r="H2750" i="1" s="1"/>
  <c r="A162" i="1"/>
  <c r="B162" i="1"/>
  <c r="C162" i="1"/>
  <c r="D162" i="1"/>
  <c r="G162" i="1"/>
  <c r="K162" i="1"/>
  <c r="I162" i="1" s="1" a="1"/>
  <c r="I162" i="1" s="1"/>
  <c r="L162" i="1"/>
  <c r="H162" i="1" s="1"/>
  <c r="A695" i="1"/>
  <c r="B695" i="1"/>
  <c r="C695" i="1"/>
  <c r="D695" i="1"/>
  <c r="G695" i="1"/>
  <c r="K695" i="1"/>
  <c r="F695" i="1" s="1"/>
  <c r="L695" i="1"/>
  <c r="H695" i="1" s="1"/>
  <c r="A5102" i="1"/>
  <c r="B5102" i="1"/>
  <c r="C5102" i="1"/>
  <c r="D5102" i="1"/>
  <c r="G5102" i="1"/>
  <c r="K5102" i="1"/>
  <c r="J5102" i="1" s="1"/>
  <c r="L5102" i="1"/>
  <c r="H5102" i="1" s="1"/>
  <c r="A5851" i="1"/>
  <c r="B5851" i="1"/>
  <c r="C5851" i="1"/>
  <c r="D5851" i="1"/>
  <c r="G5851" i="1"/>
  <c r="K5851" i="1"/>
  <c r="L5851" i="1"/>
  <c r="H5851" i="1" s="1"/>
  <c r="A2549" i="1"/>
  <c r="B2549" i="1"/>
  <c r="C2549" i="1"/>
  <c r="D2549" i="1"/>
  <c r="G2549" i="1"/>
  <c r="K2549" i="1"/>
  <c r="L2549" i="1"/>
  <c r="H2549" i="1" s="1"/>
  <c r="A6198" i="1"/>
  <c r="B6198" i="1"/>
  <c r="C6198" i="1"/>
  <c r="D6198" i="1"/>
  <c r="G6198" i="1"/>
  <c r="K6198" i="1"/>
  <c r="L6198" i="1"/>
  <c r="H6198" i="1" s="1"/>
  <c r="A1529" i="1"/>
  <c r="B1529" i="1"/>
  <c r="C1529" i="1"/>
  <c r="D1529" i="1"/>
  <c r="G1529" i="1"/>
  <c r="K1529" i="1"/>
  <c r="I1529" i="1" s="1" a="1"/>
  <c r="I1529" i="1" s="1"/>
  <c r="L1529" i="1"/>
  <c r="H1529" i="1" s="1"/>
  <c r="A2868" i="1"/>
  <c r="B2868" i="1"/>
  <c r="C2868" i="1"/>
  <c r="D2868" i="1"/>
  <c r="G2868" i="1"/>
  <c r="K2868" i="1"/>
  <c r="L2868" i="1"/>
  <c r="H2868" i="1" s="1"/>
  <c r="A6181" i="1"/>
  <c r="B6181" i="1"/>
  <c r="C6181" i="1"/>
  <c r="D6181" i="1"/>
  <c r="G6181" i="1"/>
  <c r="K6181" i="1"/>
  <c r="I6181" i="1" s="1" a="1"/>
  <c r="I6181" i="1" s="1"/>
  <c r="L6181" i="1"/>
  <c r="H6181" i="1" s="1"/>
  <c r="A2748" i="1"/>
  <c r="B2748" i="1"/>
  <c r="C2748" i="1"/>
  <c r="D2748" i="1"/>
  <c r="G2748" i="1"/>
  <c r="K2748" i="1"/>
  <c r="L2748" i="1"/>
  <c r="H2748" i="1" s="1"/>
  <c r="A2295" i="1"/>
  <c r="B2295" i="1"/>
  <c r="C2295" i="1"/>
  <c r="D2295" i="1"/>
  <c r="G2295" i="1"/>
  <c r="K2295" i="1"/>
  <c r="J2295" i="1" s="1"/>
  <c r="L2295" i="1"/>
  <c r="H2295" i="1" s="1"/>
  <c r="A3384" i="1"/>
  <c r="B3384" i="1"/>
  <c r="C3384" i="1"/>
  <c r="D3384" i="1"/>
  <c r="G3384" i="1"/>
  <c r="K3384" i="1"/>
  <c r="F3384" i="1" s="1"/>
  <c r="L3384" i="1"/>
  <c r="H3384" i="1" s="1"/>
  <c r="A1372" i="1"/>
  <c r="B1372" i="1"/>
  <c r="C1372" i="1"/>
  <c r="D1372" i="1"/>
  <c r="G1372" i="1"/>
  <c r="K1372" i="1"/>
  <c r="I1372" i="1" s="1" a="1"/>
  <c r="I1372" i="1" s="1"/>
  <c r="L1372" i="1"/>
  <c r="H1372" i="1" s="1"/>
  <c r="A3819" i="1"/>
  <c r="B3819" i="1"/>
  <c r="C3819" i="1"/>
  <c r="D3819" i="1"/>
  <c r="G3819" i="1"/>
  <c r="K3819" i="1"/>
  <c r="J3819" i="1" s="1"/>
  <c r="L3819" i="1"/>
  <c r="H3819" i="1" s="1"/>
  <c r="A1997" i="1"/>
  <c r="B1997" i="1"/>
  <c r="C1997" i="1"/>
  <c r="D1997" i="1"/>
  <c r="G1997" i="1"/>
  <c r="K1997" i="1"/>
  <c r="I1997" i="1" s="1" a="1"/>
  <c r="I1997" i="1" s="1"/>
  <c r="L1997" i="1"/>
  <c r="H1997" i="1" s="1"/>
  <c r="A2296" i="1"/>
  <c r="B2296" i="1"/>
  <c r="C2296" i="1"/>
  <c r="D2296" i="1"/>
  <c r="G2296" i="1"/>
  <c r="K2296" i="1"/>
  <c r="F2296" i="1" s="1"/>
  <c r="L2296" i="1"/>
  <c r="H2296" i="1" s="1"/>
  <c r="A1723" i="1"/>
  <c r="B1723" i="1"/>
  <c r="C1723" i="1"/>
  <c r="D1723" i="1"/>
  <c r="G1723" i="1"/>
  <c r="K1723" i="1"/>
  <c r="J1723" i="1" s="1"/>
  <c r="L1723" i="1"/>
  <c r="H1723" i="1" s="1"/>
  <c r="A5773" i="1"/>
  <c r="B5773" i="1"/>
  <c r="C5773" i="1"/>
  <c r="D5773" i="1"/>
  <c r="G5773" i="1"/>
  <c r="K5773" i="1"/>
  <c r="L5773" i="1"/>
  <c r="H5773" i="1" s="1"/>
  <c r="A3326" i="1"/>
  <c r="B3326" i="1"/>
  <c r="C3326" i="1"/>
  <c r="D3326" i="1"/>
  <c r="G3326" i="1"/>
  <c r="K3326" i="1"/>
  <c r="F3326" i="1" s="1"/>
  <c r="L3326" i="1"/>
  <c r="H3326" i="1" s="1"/>
  <c r="A4701" i="1"/>
  <c r="B4701" i="1"/>
  <c r="C4701" i="1"/>
  <c r="D4701" i="1"/>
  <c r="G4701" i="1"/>
  <c r="K4701" i="1"/>
  <c r="I4701" i="1" s="1" a="1"/>
  <c r="I4701" i="1" s="1"/>
  <c r="L4701" i="1"/>
  <c r="H4701" i="1" s="1"/>
  <c r="A2450" i="1"/>
  <c r="B2450" i="1"/>
  <c r="C2450" i="1"/>
  <c r="D2450" i="1"/>
  <c r="G2450" i="1"/>
  <c r="K2450" i="1"/>
  <c r="J2450" i="1" s="1"/>
  <c r="L2450" i="1"/>
  <c r="H2450" i="1" s="1"/>
  <c r="A5539" i="1"/>
  <c r="B5539" i="1"/>
  <c r="C5539" i="1"/>
  <c r="D5539" i="1"/>
  <c r="G5539" i="1"/>
  <c r="K5539" i="1"/>
  <c r="I5539" i="1" s="1" a="1"/>
  <c r="I5539" i="1" s="1"/>
  <c r="L5539" i="1"/>
  <c r="H5539" i="1" s="1"/>
  <c r="A1144" i="1"/>
  <c r="B1144" i="1"/>
  <c r="C1144" i="1"/>
  <c r="D1144" i="1"/>
  <c r="G1144" i="1"/>
  <c r="K1144" i="1"/>
  <c r="F1144" i="1" s="1"/>
  <c r="L1144" i="1"/>
  <c r="H1144" i="1" s="1"/>
  <c r="A1532" i="1"/>
  <c r="B1532" i="1"/>
  <c r="C1532" i="1"/>
  <c r="D1532" i="1"/>
  <c r="G1532" i="1"/>
  <c r="K1532" i="1"/>
  <c r="J1532" i="1" s="1"/>
  <c r="L1532" i="1"/>
  <c r="H1532" i="1" s="1"/>
  <c r="A191" i="1"/>
  <c r="B191" i="1"/>
  <c r="C191" i="1"/>
  <c r="D191" i="1"/>
  <c r="G191" i="1"/>
  <c r="K191" i="1"/>
  <c r="I191" i="1" s="1" a="1"/>
  <c r="I191" i="1" s="1"/>
  <c r="L191" i="1"/>
  <c r="H191" i="1" s="1"/>
  <c r="A38" i="1"/>
  <c r="B38" i="1"/>
  <c r="C38" i="1"/>
  <c r="D38" i="1"/>
  <c r="G38" i="1"/>
  <c r="K38" i="1"/>
  <c r="I38" i="1" s="1" a="1"/>
  <c r="I38" i="1" s="1"/>
  <c r="L38" i="1"/>
  <c r="H38" i="1" s="1"/>
  <c r="A2037" i="1"/>
  <c r="B2037" i="1"/>
  <c r="C2037" i="1"/>
  <c r="D2037" i="1"/>
  <c r="G2037" i="1"/>
  <c r="K2037" i="1"/>
  <c r="J2037" i="1" s="1"/>
  <c r="L2037" i="1"/>
  <c r="H2037" i="1" s="1"/>
  <c r="A649" i="1"/>
  <c r="B649" i="1"/>
  <c r="C649" i="1"/>
  <c r="D649" i="1"/>
  <c r="G649" i="1"/>
  <c r="K649" i="1"/>
  <c r="I649" i="1" s="1" a="1"/>
  <c r="I649" i="1" s="1"/>
  <c r="L649" i="1"/>
  <c r="H649" i="1" s="1"/>
  <c r="A3580" i="1"/>
  <c r="B3580" i="1"/>
  <c r="C3580" i="1"/>
  <c r="D3580" i="1"/>
  <c r="G3580" i="1"/>
  <c r="K3580" i="1"/>
  <c r="F3580" i="1" s="1"/>
  <c r="L3580" i="1"/>
  <c r="H3580" i="1" s="1"/>
  <c r="A3957" i="1"/>
  <c r="B3957" i="1"/>
  <c r="C3957" i="1"/>
  <c r="D3957" i="1"/>
  <c r="G3957" i="1"/>
  <c r="K3957" i="1"/>
  <c r="J3957" i="1" s="1"/>
  <c r="L3957" i="1"/>
  <c r="H3957" i="1" s="1"/>
  <c r="A768" i="1"/>
  <c r="B768" i="1"/>
  <c r="C768" i="1"/>
  <c r="D768" i="1"/>
  <c r="G768" i="1"/>
  <c r="K768" i="1"/>
  <c r="J768" i="1" s="1"/>
  <c r="L768" i="1"/>
  <c r="H768" i="1" s="1"/>
  <c r="A765" i="1"/>
  <c r="B765" i="1"/>
  <c r="C765" i="1"/>
  <c r="D765" i="1"/>
  <c r="G765" i="1"/>
  <c r="K765" i="1"/>
  <c r="L765" i="1"/>
  <c r="H765" i="1" s="1"/>
  <c r="A3976" i="1"/>
  <c r="B3976" i="1"/>
  <c r="C3976" i="1"/>
  <c r="D3976" i="1"/>
  <c r="G3976" i="1"/>
  <c r="K3976" i="1"/>
  <c r="F3976" i="1" s="1"/>
  <c r="L3976" i="1"/>
  <c r="H3976" i="1" s="1"/>
  <c r="A1117" i="1"/>
  <c r="B1117" i="1"/>
  <c r="C1117" i="1"/>
  <c r="D1117" i="1"/>
  <c r="G1117" i="1"/>
  <c r="K1117" i="1"/>
  <c r="I1117" i="1" s="1" a="1"/>
  <c r="I1117" i="1" s="1"/>
  <c r="L1117" i="1"/>
  <c r="H1117" i="1" s="1"/>
  <c r="A5993" i="1"/>
  <c r="B5993" i="1"/>
  <c r="C5993" i="1"/>
  <c r="D5993" i="1"/>
  <c r="G5993" i="1"/>
  <c r="K5993" i="1"/>
  <c r="J5993" i="1" s="1"/>
  <c r="L5993" i="1"/>
  <c r="H5993" i="1" s="1"/>
  <c r="A4292" i="1"/>
  <c r="B4292" i="1"/>
  <c r="C4292" i="1"/>
  <c r="D4292" i="1"/>
  <c r="G4292" i="1"/>
  <c r="K4292" i="1"/>
  <c r="F4292" i="1" s="1"/>
  <c r="L4292" i="1"/>
  <c r="H4292" i="1" s="1"/>
  <c r="A3306" i="1"/>
  <c r="B3306" i="1"/>
  <c r="C3306" i="1"/>
  <c r="D3306" i="1"/>
  <c r="G3306" i="1"/>
  <c r="K3306" i="1"/>
  <c r="J3306" i="1" s="1"/>
  <c r="L3306" i="1"/>
  <c r="H3306" i="1" s="1"/>
  <c r="A373" i="1"/>
  <c r="B373" i="1"/>
  <c r="C373" i="1"/>
  <c r="D373" i="1"/>
  <c r="G373" i="1"/>
  <c r="K373" i="1"/>
  <c r="F373" i="1" s="1"/>
  <c r="L373" i="1"/>
  <c r="H373" i="1" s="1"/>
  <c r="A6101" i="1"/>
  <c r="B6101" i="1"/>
  <c r="C6101" i="1"/>
  <c r="D6101" i="1"/>
  <c r="G6101" i="1"/>
  <c r="K6101" i="1"/>
  <c r="J6101" i="1" s="1"/>
  <c r="L6101" i="1"/>
  <c r="H6101" i="1" s="1"/>
  <c r="A3581" i="1"/>
  <c r="B3581" i="1"/>
  <c r="C3581" i="1"/>
  <c r="D3581" i="1"/>
  <c r="G3581" i="1"/>
  <c r="K3581" i="1"/>
  <c r="F3581" i="1" s="1"/>
  <c r="L3581" i="1"/>
  <c r="H3581" i="1" s="1"/>
  <c r="A2200" i="1"/>
  <c r="B2200" i="1"/>
  <c r="C2200" i="1"/>
  <c r="D2200" i="1"/>
  <c r="G2200" i="1"/>
  <c r="K2200" i="1"/>
  <c r="I2200" i="1" s="1" a="1"/>
  <c r="I2200" i="1" s="1"/>
  <c r="L2200" i="1"/>
  <c r="H2200" i="1" s="1"/>
  <c r="A5710" i="1"/>
  <c r="B5710" i="1"/>
  <c r="C5710" i="1"/>
  <c r="D5710" i="1"/>
  <c r="G5710" i="1"/>
  <c r="K5710" i="1"/>
  <c r="J5710" i="1" s="1"/>
  <c r="L5710" i="1"/>
  <c r="H5710" i="1" s="1"/>
  <c r="A3574" i="1"/>
  <c r="B3574" i="1"/>
  <c r="C3574" i="1"/>
  <c r="D3574" i="1"/>
  <c r="G3574" i="1"/>
  <c r="K3574" i="1"/>
  <c r="I3574" i="1" s="1" a="1"/>
  <c r="I3574" i="1" s="1"/>
  <c r="L3574" i="1"/>
  <c r="H3574" i="1" s="1"/>
  <c r="A6119" i="1"/>
  <c r="B6119" i="1"/>
  <c r="C6119" i="1"/>
  <c r="D6119" i="1"/>
  <c r="G6119" i="1"/>
  <c r="K6119" i="1"/>
  <c r="F6119" i="1" s="1"/>
  <c r="L6119" i="1"/>
  <c r="H6119" i="1" s="1"/>
  <c r="A2041" i="1"/>
  <c r="B2041" i="1"/>
  <c r="C2041" i="1"/>
  <c r="D2041" i="1"/>
  <c r="G2041" i="1"/>
  <c r="K2041" i="1"/>
  <c r="J2041" i="1" s="1"/>
  <c r="L2041" i="1"/>
  <c r="H2041" i="1" s="1"/>
  <c r="A403" i="1"/>
  <c r="B403" i="1"/>
  <c r="C403" i="1"/>
  <c r="D403" i="1"/>
  <c r="G403" i="1"/>
  <c r="K403" i="1"/>
  <c r="J403" i="1" s="1"/>
  <c r="L403" i="1"/>
  <c r="H403" i="1" s="1"/>
  <c r="A133" i="1"/>
  <c r="B133" i="1"/>
  <c r="C133" i="1"/>
  <c r="D133" i="1"/>
  <c r="G133" i="1"/>
  <c r="K133" i="1"/>
  <c r="I133" i="1" s="1" a="1"/>
  <c r="I133" i="1" s="1"/>
  <c r="L133" i="1"/>
  <c r="H133" i="1" s="1"/>
  <c r="A2706" i="1"/>
  <c r="B2706" i="1"/>
  <c r="C2706" i="1"/>
  <c r="D2706" i="1"/>
  <c r="G2706" i="1"/>
  <c r="K2706" i="1"/>
  <c r="I2706" i="1" s="1" a="1"/>
  <c r="I2706" i="1" s="1"/>
  <c r="L2706" i="1"/>
  <c r="H2706" i="1" s="1"/>
  <c r="A828" i="1"/>
  <c r="B828" i="1"/>
  <c r="C828" i="1"/>
  <c r="D828" i="1"/>
  <c r="G828" i="1"/>
  <c r="K828" i="1"/>
  <c r="J828" i="1" s="1"/>
  <c r="L828" i="1"/>
  <c r="H828" i="1" s="1"/>
  <c r="A121" i="1"/>
  <c r="B121" i="1"/>
  <c r="C121" i="1"/>
  <c r="D121" i="1"/>
  <c r="G121" i="1"/>
  <c r="K121" i="1"/>
  <c r="I121" i="1" s="1" a="1"/>
  <c r="I121" i="1" s="1"/>
  <c r="L121" i="1"/>
  <c r="H121" i="1" s="1"/>
  <c r="A5242" i="1"/>
  <c r="B5242" i="1"/>
  <c r="C5242" i="1"/>
  <c r="D5242" i="1"/>
  <c r="G5242" i="1"/>
  <c r="K5242" i="1"/>
  <c r="I5242" i="1" s="1" a="1"/>
  <c r="I5242" i="1" s="1"/>
  <c r="L5242" i="1"/>
  <c r="H5242" i="1" s="1"/>
  <c r="A2297" i="1"/>
  <c r="B2297" i="1"/>
  <c r="C2297" i="1"/>
  <c r="D2297" i="1"/>
  <c r="G2297" i="1"/>
  <c r="K2297" i="1"/>
  <c r="J2297" i="1" s="1"/>
  <c r="L2297" i="1"/>
  <c r="H2297" i="1" s="1"/>
  <c r="A4511" i="1"/>
  <c r="B4511" i="1"/>
  <c r="C4511" i="1"/>
  <c r="D4511" i="1"/>
  <c r="G4511" i="1"/>
  <c r="K4511" i="1"/>
  <c r="F4511" i="1" s="1"/>
  <c r="L4511" i="1"/>
  <c r="H4511" i="1" s="1"/>
  <c r="A5385" i="1"/>
  <c r="B5385" i="1"/>
  <c r="C5385" i="1"/>
  <c r="D5385" i="1"/>
  <c r="G5385" i="1"/>
  <c r="K5385" i="1"/>
  <c r="J5385" i="1" s="1"/>
  <c r="L5385" i="1"/>
  <c r="H5385" i="1" s="1"/>
  <c r="A2941" i="1"/>
  <c r="B2941" i="1"/>
  <c r="C2941" i="1"/>
  <c r="D2941" i="1"/>
  <c r="G2941" i="1"/>
  <c r="K2941" i="1"/>
  <c r="F2941" i="1" s="1"/>
  <c r="L2941" i="1"/>
  <c r="H2941" i="1" s="1"/>
  <c r="A2529" i="1"/>
  <c r="B2529" i="1"/>
  <c r="C2529" i="1"/>
  <c r="D2529" i="1"/>
  <c r="G2529" i="1"/>
  <c r="K2529" i="1"/>
  <c r="L2529" i="1"/>
  <c r="H2529" i="1" s="1"/>
  <c r="A4245" i="1"/>
  <c r="B4245" i="1"/>
  <c r="C4245" i="1"/>
  <c r="D4245" i="1"/>
  <c r="G4245" i="1"/>
  <c r="K4245" i="1"/>
  <c r="I4245" i="1" s="1" a="1"/>
  <c r="I4245" i="1" s="1"/>
  <c r="L4245" i="1"/>
  <c r="H4245" i="1" s="1"/>
  <c r="A194" i="1"/>
  <c r="B194" i="1"/>
  <c r="C194" i="1"/>
  <c r="D194" i="1"/>
  <c r="G194" i="1"/>
  <c r="K194" i="1"/>
  <c r="I194" i="1" s="1" a="1"/>
  <c r="I194" i="1" s="1"/>
  <c r="L194" i="1"/>
  <c r="H194" i="1" s="1"/>
  <c r="A3717" i="1"/>
  <c r="B3717" i="1"/>
  <c r="C3717" i="1"/>
  <c r="D3717" i="1"/>
  <c r="G3717" i="1"/>
  <c r="K3717" i="1"/>
  <c r="J3717" i="1" s="1"/>
  <c r="L3717" i="1"/>
  <c r="H3717" i="1" s="1"/>
  <c r="A5007" i="1"/>
  <c r="B5007" i="1"/>
  <c r="C5007" i="1"/>
  <c r="D5007" i="1"/>
  <c r="G5007" i="1"/>
  <c r="K5007" i="1"/>
  <c r="F5007" i="1" s="1"/>
  <c r="L5007" i="1"/>
  <c r="H5007" i="1" s="1"/>
  <c r="A3125" i="1"/>
  <c r="B3125" i="1"/>
  <c r="C3125" i="1"/>
  <c r="D3125" i="1"/>
  <c r="G3125" i="1"/>
  <c r="K3125" i="1"/>
  <c r="J3125" i="1" s="1"/>
  <c r="L3125" i="1"/>
  <c r="H3125" i="1" s="1"/>
  <c r="A5542" i="1"/>
  <c r="B5542" i="1"/>
  <c r="C5542" i="1"/>
  <c r="D5542" i="1"/>
  <c r="G5542" i="1"/>
  <c r="K5542" i="1"/>
  <c r="J5542" i="1" s="1"/>
  <c r="L5542" i="1"/>
  <c r="H5542" i="1" s="1"/>
  <c r="A3624" i="1"/>
  <c r="B3624" i="1"/>
  <c r="C3624" i="1"/>
  <c r="D3624" i="1"/>
  <c r="G3624" i="1"/>
  <c r="K3624" i="1"/>
  <c r="I3624" i="1" s="1" a="1"/>
  <c r="I3624" i="1" s="1"/>
  <c r="L3624" i="1"/>
  <c r="H3624" i="1" s="1"/>
  <c r="A6131" i="1"/>
  <c r="B6131" i="1"/>
  <c r="C6131" i="1"/>
  <c r="D6131" i="1"/>
  <c r="G6131" i="1"/>
  <c r="K6131" i="1"/>
  <c r="J6131" i="1" s="1"/>
  <c r="L6131" i="1"/>
  <c r="H6131" i="1" s="1"/>
  <c r="A400" i="1"/>
  <c r="B400" i="1"/>
  <c r="C400" i="1"/>
  <c r="D400" i="1"/>
  <c r="G400" i="1"/>
  <c r="K400" i="1"/>
  <c r="I400" i="1" s="1" a="1"/>
  <c r="I400" i="1" s="1"/>
  <c r="L400" i="1"/>
  <c r="H400" i="1" s="1"/>
  <c r="A5105" i="1"/>
  <c r="B5105" i="1"/>
  <c r="C5105" i="1"/>
  <c r="D5105" i="1"/>
  <c r="G5105" i="1"/>
  <c r="K5105" i="1"/>
  <c r="I5105" i="1" s="1" a="1"/>
  <c r="I5105" i="1" s="1"/>
  <c r="L5105" i="1"/>
  <c r="H5105" i="1" s="1"/>
  <c r="A4608" i="1"/>
  <c r="B4608" i="1"/>
  <c r="C4608" i="1"/>
  <c r="D4608" i="1"/>
  <c r="G4608" i="1"/>
  <c r="K4608" i="1"/>
  <c r="J4608" i="1" s="1"/>
  <c r="L4608" i="1"/>
  <c r="H4608" i="1" s="1"/>
  <c r="A453" i="1"/>
  <c r="B453" i="1"/>
  <c r="C453" i="1"/>
  <c r="D453" i="1"/>
  <c r="G453" i="1"/>
  <c r="K453" i="1"/>
  <c r="F453" i="1" s="1"/>
  <c r="L453" i="1"/>
  <c r="H453" i="1" s="1"/>
  <c r="A4472" i="1"/>
  <c r="B4472" i="1"/>
  <c r="C4472" i="1"/>
  <c r="D4472" i="1"/>
  <c r="G4472" i="1"/>
  <c r="K4472" i="1"/>
  <c r="J4472" i="1" s="1"/>
  <c r="L4472" i="1"/>
  <c r="H4472" i="1" s="1"/>
  <c r="A417" i="1"/>
  <c r="B417" i="1"/>
  <c r="C417" i="1"/>
  <c r="D417" i="1"/>
  <c r="G417" i="1"/>
  <c r="K417" i="1"/>
  <c r="I417" i="1" s="1" a="1"/>
  <c r="I417" i="1" s="1"/>
  <c r="L417" i="1"/>
  <c r="H417" i="1" s="1"/>
  <c r="A581" i="1"/>
  <c r="B581" i="1"/>
  <c r="C581" i="1"/>
  <c r="D581" i="1"/>
  <c r="G581" i="1"/>
  <c r="K581" i="1"/>
  <c r="I581" i="1" s="1" a="1"/>
  <c r="I581" i="1" s="1"/>
  <c r="L581" i="1"/>
  <c r="H581" i="1" s="1"/>
  <c r="A6062" i="1"/>
  <c r="B6062" i="1"/>
  <c r="C6062" i="1"/>
  <c r="D6062" i="1"/>
  <c r="G6062" i="1"/>
  <c r="K6062" i="1"/>
  <c r="J6062" i="1" s="1"/>
  <c r="L6062" i="1"/>
  <c r="H6062" i="1" s="1"/>
  <c r="A1881" i="1"/>
  <c r="B1881" i="1"/>
  <c r="C1881" i="1"/>
  <c r="D1881" i="1"/>
  <c r="G1881" i="1"/>
  <c r="K1881" i="1"/>
  <c r="J1881" i="1" s="1"/>
  <c r="L1881" i="1"/>
  <c r="H1881" i="1" s="1"/>
  <c r="A5224" i="1"/>
  <c r="B5224" i="1"/>
  <c r="C5224" i="1"/>
  <c r="D5224" i="1"/>
  <c r="G5224" i="1"/>
  <c r="K5224" i="1"/>
  <c r="F5224" i="1" s="1"/>
  <c r="L5224" i="1"/>
  <c r="H5224" i="1" s="1"/>
  <c r="A3767" i="1"/>
  <c r="B3767" i="1"/>
  <c r="C3767" i="1"/>
  <c r="D3767" i="1"/>
  <c r="G3767" i="1"/>
  <c r="K3767" i="1"/>
  <c r="J3767" i="1" s="1"/>
  <c r="L3767" i="1"/>
  <c r="H3767" i="1" s="1"/>
  <c r="A6306" i="1"/>
  <c r="B6306" i="1"/>
  <c r="C6306" i="1"/>
  <c r="D6306" i="1"/>
  <c r="G6306" i="1"/>
  <c r="K6306" i="1"/>
  <c r="F6306" i="1" s="1"/>
  <c r="L6306" i="1"/>
  <c r="H6306" i="1" s="1"/>
  <c r="A6158" i="1"/>
  <c r="B6158" i="1"/>
  <c r="C6158" i="1"/>
  <c r="D6158" i="1"/>
  <c r="G6158" i="1"/>
  <c r="K6158" i="1"/>
  <c r="I6158" i="1" s="1" a="1"/>
  <c r="I6158" i="1" s="1"/>
  <c r="L6158" i="1"/>
  <c r="H6158" i="1" s="1"/>
  <c r="A3749" i="1"/>
  <c r="B3749" i="1"/>
  <c r="C3749" i="1"/>
  <c r="D3749" i="1"/>
  <c r="G3749" i="1"/>
  <c r="K3749" i="1"/>
  <c r="J3749" i="1" s="1"/>
  <c r="L3749" i="1"/>
  <c r="H3749" i="1" s="1"/>
  <c r="A5648" i="1"/>
  <c r="B5648" i="1"/>
  <c r="C5648" i="1"/>
  <c r="D5648" i="1"/>
  <c r="G5648" i="1"/>
  <c r="K5648" i="1"/>
  <c r="I5648" i="1" s="1" a="1"/>
  <c r="I5648" i="1" s="1"/>
  <c r="L5648" i="1"/>
  <c r="H5648" i="1" s="1"/>
  <c r="A5571" i="1"/>
  <c r="B5571" i="1"/>
  <c r="C5571" i="1"/>
  <c r="D5571" i="1"/>
  <c r="G5571" i="1"/>
  <c r="K5571" i="1"/>
  <c r="I5571" i="1" s="1" a="1"/>
  <c r="I5571" i="1" s="1"/>
  <c r="L5571" i="1"/>
  <c r="H5571" i="1" s="1"/>
  <c r="A1869" i="1"/>
  <c r="B1869" i="1"/>
  <c r="C1869" i="1"/>
  <c r="D1869" i="1"/>
  <c r="G1869" i="1"/>
  <c r="K1869" i="1"/>
  <c r="J1869" i="1" s="1"/>
  <c r="L1869" i="1"/>
  <c r="H1869" i="1" s="1"/>
  <c r="A221" i="1"/>
  <c r="B221" i="1"/>
  <c r="C221" i="1"/>
  <c r="D221" i="1"/>
  <c r="G221" i="1"/>
  <c r="K221" i="1"/>
  <c r="F221" i="1" s="1"/>
  <c r="L221" i="1"/>
  <c r="H221" i="1" s="1"/>
  <c r="A1397" i="1"/>
  <c r="B1397" i="1"/>
  <c r="C1397" i="1"/>
  <c r="D1397" i="1"/>
  <c r="G1397" i="1"/>
  <c r="K1397" i="1"/>
  <c r="J1397" i="1" s="1"/>
  <c r="L1397" i="1"/>
  <c r="H1397" i="1" s="1"/>
  <c r="A2274" i="1"/>
  <c r="B2274" i="1"/>
  <c r="C2274" i="1"/>
  <c r="D2274" i="1"/>
  <c r="G2274" i="1"/>
  <c r="K2274" i="1"/>
  <c r="F2274" i="1" s="1"/>
  <c r="L2274" i="1"/>
  <c r="H2274" i="1" s="1"/>
  <c r="A6346" i="1"/>
  <c r="B6346" i="1"/>
  <c r="C6346" i="1"/>
  <c r="D6346" i="1"/>
  <c r="G6346" i="1"/>
  <c r="K6346" i="1"/>
  <c r="I6346" i="1" s="1" a="1"/>
  <c r="I6346" i="1" s="1"/>
  <c r="L6346" i="1"/>
  <c r="H6346" i="1" s="1"/>
  <c r="A1331" i="1"/>
  <c r="B1331" i="1"/>
  <c r="C1331" i="1"/>
  <c r="D1331" i="1"/>
  <c r="G1331" i="1"/>
  <c r="K1331" i="1"/>
  <c r="J1331" i="1" s="1"/>
  <c r="L1331" i="1"/>
  <c r="H1331" i="1" s="1"/>
  <c r="A2697" i="1"/>
  <c r="B2697" i="1"/>
  <c r="C2697" i="1"/>
  <c r="D2697" i="1"/>
  <c r="G2697" i="1"/>
  <c r="K2697" i="1"/>
  <c r="I2697" i="1" s="1" a="1"/>
  <c r="I2697" i="1" s="1"/>
  <c r="L2697" i="1"/>
  <c r="H2697" i="1" s="1"/>
  <c r="A2642" i="1"/>
  <c r="B2642" i="1"/>
  <c r="C2642" i="1"/>
  <c r="D2642" i="1"/>
  <c r="G2642" i="1"/>
  <c r="K2642" i="1"/>
  <c r="I2642" i="1" s="1" a="1"/>
  <c r="I2642" i="1" s="1"/>
  <c r="L2642" i="1"/>
  <c r="H2642" i="1" s="1"/>
  <c r="A2339" i="1"/>
  <c r="B2339" i="1"/>
  <c r="C2339" i="1"/>
  <c r="D2339" i="1"/>
  <c r="G2339" i="1"/>
  <c r="K2339" i="1"/>
  <c r="J2339" i="1" s="1"/>
  <c r="L2339" i="1"/>
  <c r="H2339" i="1" s="1"/>
  <c r="A3068" i="1"/>
  <c r="B3068" i="1"/>
  <c r="C3068" i="1"/>
  <c r="D3068" i="1"/>
  <c r="G3068" i="1"/>
  <c r="K3068" i="1"/>
  <c r="F3068" i="1" s="1"/>
  <c r="L3068" i="1"/>
  <c r="H3068" i="1" s="1"/>
  <c r="A6265" i="1"/>
  <c r="B6265" i="1"/>
  <c r="C6265" i="1"/>
  <c r="D6265" i="1"/>
  <c r="G6265" i="1"/>
  <c r="K6265" i="1"/>
  <c r="J6265" i="1" s="1"/>
  <c r="L6265" i="1"/>
  <c r="H6265" i="1" s="1"/>
  <c r="A1174" i="1"/>
  <c r="B1174" i="1"/>
  <c r="C1174" i="1"/>
  <c r="D1174" i="1"/>
  <c r="G1174" i="1"/>
  <c r="K1174" i="1"/>
  <c r="F1174" i="1" s="1"/>
  <c r="L1174" i="1"/>
  <c r="H1174" i="1" s="1"/>
  <c r="A1939" i="1"/>
  <c r="B1939" i="1"/>
  <c r="C1939" i="1"/>
  <c r="D1939" i="1"/>
  <c r="G1939" i="1"/>
  <c r="K1939" i="1"/>
  <c r="I1939" i="1" s="1" a="1"/>
  <c r="I1939" i="1" s="1"/>
  <c r="L1939" i="1"/>
  <c r="H1939" i="1" s="1"/>
  <c r="A360" i="1"/>
  <c r="B360" i="1"/>
  <c r="C360" i="1"/>
  <c r="D360" i="1"/>
  <c r="G360" i="1"/>
  <c r="K360" i="1"/>
  <c r="J360" i="1" s="1"/>
  <c r="L360" i="1"/>
  <c r="H360" i="1" s="1"/>
  <c r="A5677" i="1"/>
  <c r="B5677" i="1"/>
  <c r="C5677" i="1"/>
  <c r="D5677" i="1"/>
  <c r="G5677" i="1"/>
  <c r="K5677" i="1"/>
  <c r="I5677" i="1" s="1" a="1"/>
  <c r="I5677" i="1" s="1"/>
  <c r="L5677" i="1"/>
  <c r="H5677" i="1" s="1"/>
  <c r="A223" i="1"/>
  <c r="B223" i="1"/>
  <c r="C223" i="1"/>
  <c r="D223" i="1"/>
  <c r="G223" i="1"/>
  <c r="K223" i="1"/>
  <c r="L223" i="1"/>
  <c r="H223" i="1" s="1"/>
  <c r="A4376" i="1"/>
  <c r="B4376" i="1"/>
  <c r="C4376" i="1"/>
  <c r="D4376" i="1"/>
  <c r="G4376" i="1"/>
  <c r="K4376" i="1"/>
  <c r="L4376" i="1"/>
  <c r="H4376" i="1" s="1"/>
  <c r="A1075" i="1"/>
  <c r="B1075" i="1"/>
  <c r="C1075" i="1"/>
  <c r="D1075" i="1"/>
  <c r="G1075" i="1"/>
  <c r="K1075" i="1"/>
  <c r="F1075" i="1" s="1"/>
  <c r="L1075" i="1"/>
  <c r="H1075" i="1" s="1"/>
  <c r="A5864" i="1"/>
  <c r="B5864" i="1"/>
  <c r="C5864" i="1"/>
  <c r="D5864" i="1"/>
  <c r="G5864" i="1"/>
  <c r="K5864" i="1"/>
  <c r="J5864" i="1" s="1"/>
  <c r="L5864" i="1"/>
  <c r="H5864" i="1" s="1"/>
  <c r="A4726" i="1"/>
  <c r="B4726" i="1"/>
  <c r="C4726" i="1"/>
  <c r="D4726" i="1"/>
  <c r="G4726" i="1"/>
  <c r="K4726" i="1"/>
  <c r="F4726" i="1" s="1"/>
  <c r="L4726" i="1"/>
  <c r="H4726" i="1" s="1"/>
  <c r="A3925" i="1"/>
  <c r="B3925" i="1"/>
  <c r="C3925" i="1"/>
  <c r="D3925" i="1"/>
  <c r="G3925" i="1"/>
  <c r="K3925" i="1"/>
  <c r="I3925" i="1" s="1" a="1"/>
  <c r="I3925" i="1" s="1"/>
  <c r="L3925" i="1"/>
  <c r="H3925" i="1" s="1"/>
  <c r="A1784" i="1"/>
  <c r="B1784" i="1"/>
  <c r="C1784" i="1"/>
  <c r="D1784" i="1"/>
  <c r="G1784" i="1"/>
  <c r="K1784" i="1"/>
  <c r="J1784" i="1" s="1"/>
  <c r="L1784" i="1"/>
  <c r="H1784" i="1" s="1"/>
  <c r="A1439" i="1"/>
  <c r="B1439" i="1"/>
  <c r="C1439" i="1"/>
  <c r="D1439" i="1"/>
  <c r="G1439" i="1"/>
  <c r="K1439" i="1"/>
  <c r="I1439" i="1" s="1" a="1"/>
  <c r="I1439" i="1" s="1"/>
  <c r="L1439" i="1"/>
  <c r="H1439" i="1" s="1"/>
  <c r="A3126" i="1"/>
  <c r="B3126" i="1"/>
  <c r="C3126" i="1"/>
  <c r="D3126" i="1"/>
  <c r="G3126" i="1"/>
  <c r="K3126" i="1"/>
  <c r="I3126" i="1" s="1" a="1"/>
  <c r="I3126" i="1" s="1"/>
  <c r="L3126" i="1"/>
  <c r="H3126" i="1" s="1"/>
  <c r="A3028" i="1"/>
  <c r="B3028" i="1"/>
  <c r="C3028" i="1"/>
  <c r="D3028" i="1"/>
  <c r="G3028" i="1"/>
  <c r="K3028" i="1"/>
  <c r="F3028" i="1" s="1"/>
  <c r="L3028" i="1"/>
  <c r="H3028" i="1" s="1"/>
  <c r="A1175" i="1"/>
  <c r="B1175" i="1"/>
  <c r="C1175" i="1"/>
  <c r="D1175" i="1"/>
  <c r="G1175" i="1"/>
  <c r="K1175" i="1"/>
  <c r="F1175" i="1" s="1"/>
  <c r="L1175" i="1"/>
  <c r="H1175" i="1" s="1"/>
  <c r="A6162" i="1"/>
  <c r="B6162" i="1"/>
  <c r="C6162" i="1"/>
  <c r="D6162" i="1"/>
  <c r="G6162" i="1"/>
  <c r="K6162" i="1"/>
  <c r="J6162" i="1" s="1"/>
  <c r="L6162" i="1"/>
  <c r="H6162" i="1" s="1"/>
  <c r="A2601" i="1"/>
  <c r="B2601" i="1"/>
  <c r="C2601" i="1"/>
  <c r="D2601" i="1"/>
  <c r="G2601" i="1"/>
  <c r="K2601" i="1"/>
  <c r="F2601" i="1" s="1"/>
  <c r="L2601" i="1"/>
  <c r="H2601" i="1" s="1"/>
  <c r="A36" i="1"/>
  <c r="B36" i="1"/>
  <c r="C36" i="1"/>
  <c r="D36" i="1"/>
  <c r="G36" i="1"/>
  <c r="K36" i="1"/>
  <c r="I36" i="1" s="1" a="1"/>
  <c r="I36" i="1" s="1"/>
  <c r="L36" i="1"/>
  <c r="H36" i="1" s="1"/>
  <c r="A5100" i="1"/>
  <c r="B5100" i="1"/>
  <c r="C5100" i="1"/>
  <c r="D5100" i="1"/>
  <c r="G5100" i="1"/>
  <c r="K5100" i="1"/>
  <c r="J5100" i="1" s="1"/>
  <c r="L5100" i="1"/>
  <c r="H5100" i="1" s="1"/>
  <c r="A1080" i="1"/>
  <c r="B1080" i="1"/>
  <c r="C1080" i="1"/>
  <c r="D1080" i="1"/>
  <c r="G1080" i="1"/>
  <c r="K1080" i="1"/>
  <c r="I1080" i="1" s="1" a="1"/>
  <c r="I1080" i="1" s="1"/>
  <c r="L1080" i="1"/>
  <c r="H1080" i="1" s="1"/>
  <c r="A6121" i="1"/>
  <c r="B6121" i="1"/>
  <c r="C6121" i="1"/>
  <c r="D6121" i="1"/>
  <c r="G6121" i="1"/>
  <c r="K6121" i="1"/>
  <c r="I6121" i="1" s="1" a="1"/>
  <c r="I6121" i="1" s="1"/>
  <c r="L6121" i="1"/>
  <c r="H6121" i="1" s="1"/>
  <c r="A146" i="1"/>
  <c r="B146" i="1"/>
  <c r="C146" i="1"/>
  <c r="D146" i="1"/>
  <c r="G146" i="1"/>
  <c r="K146" i="1"/>
  <c r="F146" i="1" s="1"/>
  <c r="L146" i="1"/>
  <c r="H146" i="1" s="1"/>
  <c r="A5799" i="1"/>
  <c r="B5799" i="1"/>
  <c r="C5799" i="1"/>
  <c r="D5799" i="1"/>
  <c r="G5799" i="1"/>
  <c r="K5799" i="1"/>
  <c r="F5799" i="1" s="1"/>
  <c r="L5799" i="1"/>
  <c r="H5799" i="1" s="1"/>
  <c r="A598" i="1"/>
  <c r="B598" i="1"/>
  <c r="C598" i="1"/>
  <c r="D598" i="1"/>
  <c r="G598" i="1"/>
  <c r="K598" i="1"/>
  <c r="J598" i="1" s="1"/>
  <c r="L598" i="1"/>
  <c r="H598" i="1" s="1"/>
  <c r="A2640" i="1"/>
  <c r="B2640" i="1"/>
  <c r="C2640" i="1"/>
  <c r="D2640" i="1"/>
  <c r="G2640" i="1"/>
  <c r="K2640" i="1"/>
  <c r="J2640" i="1" s="1"/>
  <c r="L2640" i="1"/>
  <c r="H2640" i="1" s="1"/>
  <c r="A1313" i="1"/>
  <c r="B1313" i="1"/>
  <c r="C1313" i="1"/>
  <c r="D1313" i="1"/>
  <c r="G1313" i="1"/>
  <c r="K1313" i="1"/>
  <c r="I1313" i="1" s="1" a="1"/>
  <c r="I1313" i="1" s="1"/>
  <c r="L1313" i="1"/>
  <c r="H1313" i="1" s="1"/>
  <c r="A3330" i="1"/>
  <c r="B3330" i="1"/>
  <c r="C3330" i="1"/>
  <c r="D3330" i="1"/>
  <c r="G3330" i="1"/>
  <c r="K3330" i="1"/>
  <c r="I3330" i="1" s="1" a="1"/>
  <c r="I3330" i="1" s="1"/>
  <c r="L3330" i="1"/>
  <c r="H3330" i="1" s="1"/>
  <c r="A1116" i="1"/>
  <c r="B1116" i="1"/>
  <c r="C1116" i="1"/>
  <c r="D1116" i="1"/>
  <c r="G1116" i="1"/>
  <c r="K1116" i="1"/>
  <c r="F1116" i="1" s="1"/>
  <c r="L1116" i="1"/>
  <c r="H1116" i="1" s="1"/>
  <c r="A2959" i="1"/>
  <c r="B2959" i="1"/>
  <c r="C2959" i="1"/>
  <c r="D2959" i="1"/>
  <c r="G2959" i="1"/>
  <c r="K2959" i="1"/>
  <c r="F2959" i="1" s="1"/>
  <c r="L2959" i="1"/>
  <c r="H2959" i="1" s="1"/>
  <c r="A3487" i="1"/>
  <c r="B3487" i="1"/>
  <c r="C3487" i="1"/>
  <c r="D3487" i="1"/>
  <c r="G3487" i="1"/>
  <c r="K3487" i="1"/>
  <c r="J3487" i="1" s="1"/>
  <c r="L3487" i="1"/>
  <c r="H3487" i="1" s="1"/>
  <c r="A795" i="1"/>
  <c r="B795" i="1"/>
  <c r="C795" i="1"/>
  <c r="D795" i="1"/>
  <c r="G795" i="1"/>
  <c r="K795" i="1"/>
  <c r="F795" i="1" s="1"/>
  <c r="L795" i="1"/>
  <c r="H795" i="1" s="1"/>
  <c r="A1628" i="1"/>
  <c r="B1628" i="1"/>
  <c r="C1628" i="1"/>
  <c r="D1628" i="1"/>
  <c r="G1628" i="1"/>
  <c r="K1628" i="1"/>
  <c r="L1628" i="1"/>
  <c r="H1628" i="1" s="1"/>
  <c r="A29" i="1"/>
  <c r="B29" i="1"/>
  <c r="C29" i="1"/>
  <c r="D29" i="1"/>
  <c r="G29" i="1"/>
  <c r="K29" i="1"/>
  <c r="J29" i="1" s="1"/>
  <c r="L29" i="1"/>
  <c r="H29" i="1" s="1"/>
  <c r="A1276" i="1"/>
  <c r="B1276" i="1"/>
  <c r="C1276" i="1"/>
  <c r="D1276" i="1"/>
  <c r="G1276" i="1"/>
  <c r="K1276" i="1"/>
  <c r="I1276" i="1" s="1" a="1"/>
  <c r="I1276" i="1" s="1"/>
  <c r="L1276" i="1"/>
  <c r="H1276" i="1" s="1"/>
  <c r="A3901" i="1"/>
  <c r="B3901" i="1"/>
  <c r="C3901" i="1"/>
  <c r="D3901" i="1"/>
  <c r="G3901" i="1"/>
  <c r="K3901" i="1"/>
  <c r="I3901" i="1" s="1" a="1"/>
  <c r="I3901" i="1" s="1"/>
  <c r="L3901" i="1"/>
  <c r="H3901" i="1" s="1"/>
  <c r="A681" i="1"/>
  <c r="B681" i="1"/>
  <c r="C681" i="1"/>
  <c r="D681" i="1"/>
  <c r="G681" i="1"/>
  <c r="K681" i="1"/>
  <c r="J681" i="1" s="1"/>
  <c r="L681" i="1"/>
  <c r="H681" i="1" s="1"/>
  <c r="A5556" i="1"/>
  <c r="B5556" i="1"/>
  <c r="C5556" i="1"/>
  <c r="D5556" i="1"/>
  <c r="G5556" i="1"/>
  <c r="K5556" i="1"/>
  <c r="F5556" i="1" s="1"/>
  <c r="L5556" i="1"/>
  <c r="H5556" i="1" s="1"/>
  <c r="A2105" i="1"/>
  <c r="B2105" i="1"/>
  <c r="C2105" i="1"/>
  <c r="D2105" i="1"/>
  <c r="G2105" i="1"/>
  <c r="K2105" i="1"/>
  <c r="L2105" i="1"/>
  <c r="H2105" i="1" s="1"/>
  <c r="A3626" i="1"/>
  <c r="B3626" i="1"/>
  <c r="C3626" i="1"/>
  <c r="D3626" i="1"/>
  <c r="G3626" i="1"/>
  <c r="K3626" i="1"/>
  <c r="F3626" i="1" s="1"/>
  <c r="L3626" i="1"/>
  <c r="H3626" i="1" s="1"/>
  <c r="A2611" i="1"/>
  <c r="B2611" i="1"/>
  <c r="C2611" i="1"/>
  <c r="D2611" i="1"/>
  <c r="G2611" i="1"/>
  <c r="K2611" i="1"/>
  <c r="J2611" i="1" s="1"/>
  <c r="L2611" i="1"/>
  <c r="H2611" i="1" s="1"/>
  <c r="A5713" i="1"/>
  <c r="B5713" i="1"/>
  <c r="C5713" i="1"/>
  <c r="D5713" i="1"/>
  <c r="G5713" i="1"/>
  <c r="K5713" i="1"/>
  <c r="L5713" i="1"/>
  <c r="H5713" i="1" s="1"/>
  <c r="A1033" i="1"/>
  <c r="B1033" i="1"/>
  <c r="C1033" i="1"/>
  <c r="D1033" i="1"/>
  <c r="G1033" i="1"/>
  <c r="K1033" i="1"/>
  <c r="I1033" i="1" s="1" a="1"/>
  <c r="I1033" i="1" s="1"/>
  <c r="L1033" i="1"/>
  <c r="H1033" i="1" s="1"/>
  <c r="A2174" i="1"/>
  <c r="B2174" i="1"/>
  <c r="C2174" i="1"/>
  <c r="D2174" i="1"/>
  <c r="G2174" i="1"/>
  <c r="K2174" i="1"/>
  <c r="I2174" i="1" s="1" a="1"/>
  <c r="I2174" i="1" s="1"/>
  <c r="L2174" i="1"/>
  <c r="H2174" i="1" s="1"/>
  <c r="A4461" i="1"/>
  <c r="B4461" i="1"/>
  <c r="C4461" i="1"/>
  <c r="D4461" i="1"/>
  <c r="G4461" i="1"/>
  <c r="K4461" i="1"/>
  <c r="F4461" i="1" s="1"/>
  <c r="L4461" i="1"/>
  <c r="H4461" i="1" s="1"/>
  <c r="A1906" i="1"/>
  <c r="B1906" i="1"/>
  <c r="C1906" i="1"/>
  <c r="D1906" i="1"/>
  <c r="G1906" i="1"/>
  <c r="K1906" i="1"/>
  <c r="L1906" i="1"/>
  <c r="H1906" i="1" s="1"/>
  <c r="A1871" i="1"/>
  <c r="B1871" i="1"/>
  <c r="C1871" i="1"/>
  <c r="D1871" i="1"/>
  <c r="G1871" i="1"/>
  <c r="K1871" i="1"/>
  <c r="F1871" i="1" s="1"/>
  <c r="L1871" i="1"/>
  <c r="H1871" i="1" s="1"/>
  <c r="A5082" i="1"/>
  <c r="B5082" i="1"/>
  <c r="C5082" i="1"/>
  <c r="D5082" i="1"/>
  <c r="G5082" i="1"/>
  <c r="K5082" i="1"/>
  <c r="F5082" i="1" s="1"/>
  <c r="L5082" i="1"/>
  <c r="H5082" i="1" s="1"/>
  <c r="A2201" i="1"/>
  <c r="B2201" i="1"/>
  <c r="C2201" i="1"/>
  <c r="D2201" i="1"/>
  <c r="G2201" i="1"/>
  <c r="K2201" i="1"/>
  <c r="L2201" i="1"/>
  <c r="H2201" i="1" s="1"/>
  <c r="A2834" i="1"/>
  <c r="B2834" i="1"/>
  <c r="C2834" i="1"/>
  <c r="D2834" i="1"/>
  <c r="G2834" i="1"/>
  <c r="K2834" i="1"/>
  <c r="L2834" i="1"/>
  <c r="H2834" i="1" s="1"/>
  <c r="A5645" i="1"/>
  <c r="B5645" i="1"/>
  <c r="C5645" i="1"/>
  <c r="D5645" i="1"/>
  <c r="G5645" i="1"/>
  <c r="K5645" i="1"/>
  <c r="I5645" i="1" s="1" a="1"/>
  <c r="I5645" i="1" s="1"/>
  <c r="L5645" i="1"/>
  <c r="H5645" i="1" s="1"/>
  <c r="A2693" i="1"/>
  <c r="B2693" i="1"/>
  <c r="C2693" i="1"/>
  <c r="D2693" i="1"/>
  <c r="G2693" i="1"/>
  <c r="K2693" i="1"/>
  <c r="I2693" i="1" s="1" a="1"/>
  <c r="I2693" i="1" s="1"/>
  <c r="L2693" i="1"/>
  <c r="H2693" i="1" s="1"/>
  <c r="A6314" i="1"/>
  <c r="B6314" i="1"/>
  <c r="C6314" i="1"/>
  <c r="D6314" i="1"/>
  <c r="G6314" i="1"/>
  <c r="K6314" i="1"/>
  <c r="F6314" i="1" s="1"/>
  <c r="L6314" i="1"/>
  <c r="H6314" i="1" s="1"/>
  <c r="A701" i="1"/>
  <c r="B701" i="1"/>
  <c r="C701" i="1"/>
  <c r="D701" i="1"/>
  <c r="G701" i="1"/>
  <c r="K701" i="1"/>
  <c r="F701" i="1" s="1"/>
  <c r="L701" i="1"/>
  <c r="H701" i="1" s="1"/>
  <c r="A5439" i="1"/>
  <c r="B5439" i="1"/>
  <c r="C5439" i="1"/>
  <c r="D5439" i="1"/>
  <c r="G5439" i="1"/>
  <c r="K5439" i="1"/>
  <c r="J5439" i="1" s="1"/>
  <c r="L5439" i="1"/>
  <c r="H5439" i="1" s="1"/>
  <c r="A4882" i="1"/>
  <c r="B4882" i="1"/>
  <c r="C4882" i="1"/>
  <c r="D4882" i="1"/>
  <c r="G4882" i="1"/>
  <c r="K4882" i="1"/>
  <c r="F4882" i="1" s="1"/>
  <c r="L4882" i="1"/>
  <c r="H4882" i="1" s="1"/>
  <c r="A93" i="1"/>
  <c r="B93" i="1"/>
  <c r="C93" i="1"/>
  <c r="D93" i="1"/>
  <c r="G93" i="1"/>
  <c r="K93" i="1"/>
  <c r="J93" i="1" s="1"/>
  <c r="L93" i="1"/>
  <c r="H93" i="1" s="1"/>
  <c r="A5643" i="1"/>
  <c r="B5643" i="1"/>
  <c r="C5643" i="1"/>
  <c r="D5643" i="1"/>
  <c r="G5643" i="1"/>
  <c r="K5643" i="1"/>
  <c r="L5643" i="1"/>
  <c r="H5643" i="1" s="1"/>
  <c r="A2456" i="1"/>
  <c r="B2456" i="1"/>
  <c r="C2456" i="1"/>
  <c r="D2456" i="1"/>
  <c r="G2456" i="1"/>
  <c r="K2456" i="1"/>
  <c r="F2456" i="1" s="1"/>
  <c r="L2456" i="1"/>
  <c r="H2456" i="1" s="1"/>
  <c r="A2372" i="1"/>
  <c r="B2372" i="1"/>
  <c r="C2372" i="1"/>
  <c r="D2372" i="1"/>
  <c r="G2372" i="1"/>
  <c r="K2372" i="1"/>
  <c r="F2372" i="1" s="1"/>
  <c r="L2372" i="1"/>
  <c r="H2372" i="1" s="1"/>
  <c r="A4271" i="1"/>
  <c r="B4271" i="1"/>
  <c r="C4271" i="1"/>
  <c r="D4271" i="1"/>
  <c r="G4271" i="1"/>
  <c r="K4271" i="1"/>
  <c r="F4271" i="1" s="1"/>
  <c r="L4271" i="1"/>
  <c r="H4271" i="1" s="1"/>
  <c r="A1708" i="1"/>
  <c r="B1708" i="1"/>
  <c r="C1708" i="1"/>
  <c r="D1708" i="1"/>
  <c r="G1708" i="1"/>
  <c r="K1708" i="1"/>
  <c r="J1708" i="1" s="1"/>
  <c r="L1708" i="1"/>
  <c r="H1708" i="1" s="1"/>
  <c r="A3654" i="1"/>
  <c r="B3654" i="1"/>
  <c r="C3654" i="1"/>
  <c r="D3654" i="1"/>
  <c r="G3654" i="1"/>
  <c r="K3654" i="1"/>
  <c r="L3654" i="1"/>
  <c r="H3654" i="1" s="1"/>
  <c r="A2980" i="1"/>
  <c r="B2980" i="1"/>
  <c r="C2980" i="1"/>
  <c r="D2980" i="1"/>
  <c r="G2980" i="1"/>
  <c r="K2980" i="1"/>
  <c r="I2980" i="1" s="1" a="1"/>
  <c r="I2980" i="1" s="1"/>
  <c r="L2980" i="1"/>
  <c r="H2980" i="1" s="1"/>
  <c r="A3715" i="1"/>
  <c r="B3715" i="1"/>
  <c r="C3715" i="1"/>
  <c r="D3715" i="1"/>
  <c r="G3715" i="1"/>
  <c r="K3715" i="1"/>
  <c r="I3715" i="1" s="1" a="1"/>
  <c r="I3715" i="1" s="1"/>
  <c r="L3715" i="1"/>
  <c r="H3715" i="1" s="1"/>
  <c r="A2075" i="1"/>
  <c r="B2075" i="1"/>
  <c r="C2075" i="1"/>
  <c r="D2075" i="1"/>
  <c r="G2075" i="1"/>
  <c r="K2075" i="1"/>
  <c r="F2075" i="1" s="1"/>
  <c r="L2075" i="1"/>
  <c r="H2075" i="1" s="1"/>
  <c r="A6127" i="1"/>
  <c r="B6127" i="1"/>
  <c r="C6127" i="1"/>
  <c r="D6127" i="1"/>
  <c r="G6127" i="1"/>
  <c r="K6127" i="1"/>
  <c r="F6127" i="1" s="1"/>
  <c r="L6127" i="1"/>
  <c r="H6127" i="1" s="1"/>
  <c r="A3470" i="1"/>
  <c r="B3470" i="1"/>
  <c r="C3470" i="1"/>
  <c r="D3470" i="1"/>
  <c r="G3470" i="1"/>
  <c r="K3470" i="1"/>
  <c r="F3470" i="1" s="1"/>
  <c r="L3470" i="1"/>
  <c r="H3470" i="1" s="1"/>
  <c r="A312" i="1"/>
  <c r="B312" i="1"/>
  <c r="C312" i="1"/>
  <c r="D312" i="1"/>
  <c r="G312" i="1"/>
  <c r="K312" i="1"/>
  <c r="F312" i="1" s="1"/>
  <c r="L312" i="1"/>
  <c r="H312" i="1" s="1"/>
  <c r="A4142" i="1"/>
  <c r="B4142" i="1"/>
  <c r="C4142" i="1"/>
  <c r="D4142" i="1"/>
  <c r="G4142" i="1"/>
  <c r="K4142" i="1"/>
  <c r="J4142" i="1" s="1"/>
  <c r="L4142" i="1"/>
  <c r="H4142" i="1" s="1"/>
  <c r="A6279" i="1"/>
  <c r="B6279" i="1"/>
  <c r="C6279" i="1"/>
  <c r="D6279" i="1"/>
  <c r="G6279" i="1"/>
  <c r="K6279" i="1"/>
  <c r="L6279" i="1"/>
  <c r="H6279" i="1" s="1"/>
  <c r="A799" i="1"/>
  <c r="B799" i="1"/>
  <c r="C799" i="1"/>
  <c r="D799" i="1"/>
  <c r="G799" i="1"/>
  <c r="K799" i="1"/>
  <c r="I799" i="1" s="1" a="1"/>
  <c r="I799" i="1" s="1"/>
  <c r="L799" i="1"/>
  <c r="H799" i="1" s="1"/>
  <c r="A968" i="1"/>
  <c r="B968" i="1"/>
  <c r="C968" i="1"/>
  <c r="D968" i="1"/>
  <c r="G968" i="1"/>
  <c r="K968" i="1"/>
  <c r="F968" i="1" s="1"/>
  <c r="L968" i="1"/>
  <c r="H968" i="1" s="1"/>
  <c r="A1007" i="1"/>
  <c r="B1007" i="1"/>
  <c r="C1007" i="1"/>
  <c r="D1007" i="1"/>
  <c r="G1007" i="1"/>
  <c r="K1007" i="1"/>
  <c r="I1007" i="1" s="1" a="1"/>
  <c r="I1007" i="1" s="1"/>
  <c r="L1007" i="1"/>
  <c r="H1007" i="1" s="1"/>
  <c r="A1829" i="1"/>
  <c r="B1829" i="1"/>
  <c r="C1829" i="1"/>
  <c r="D1829" i="1"/>
  <c r="G1829" i="1"/>
  <c r="K1829" i="1"/>
  <c r="F1829" i="1" s="1"/>
  <c r="L1829" i="1"/>
  <c r="H1829" i="1" s="1"/>
  <c r="A5170" i="1"/>
  <c r="B5170" i="1"/>
  <c r="C5170" i="1"/>
  <c r="D5170" i="1"/>
  <c r="G5170" i="1"/>
  <c r="K5170" i="1"/>
  <c r="J5170" i="1" s="1"/>
  <c r="L5170" i="1"/>
  <c r="H5170" i="1" s="1"/>
  <c r="A2270" i="1"/>
  <c r="B2270" i="1"/>
  <c r="C2270" i="1"/>
  <c r="D2270" i="1"/>
  <c r="G2270" i="1"/>
  <c r="K2270" i="1"/>
  <c r="L2270" i="1"/>
  <c r="H2270" i="1" s="1"/>
  <c r="A5086" i="1"/>
  <c r="B5086" i="1"/>
  <c r="C5086" i="1"/>
  <c r="D5086" i="1"/>
  <c r="G5086" i="1"/>
  <c r="K5086" i="1"/>
  <c r="I5086" i="1" s="1" a="1"/>
  <c r="I5086" i="1" s="1"/>
  <c r="L5086" i="1"/>
  <c r="H5086" i="1" s="1"/>
  <c r="A5970" i="1"/>
  <c r="B5970" i="1"/>
  <c r="C5970" i="1"/>
  <c r="D5970" i="1"/>
  <c r="G5970" i="1"/>
  <c r="K5970" i="1"/>
  <c r="L5970" i="1"/>
  <c r="H5970" i="1" s="1"/>
  <c r="A5925" i="1"/>
  <c r="B5925" i="1"/>
  <c r="C5925" i="1"/>
  <c r="D5925" i="1"/>
  <c r="G5925" i="1"/>
  <c r="K5925" i="1"/>
  <c r="F5925" i="1" s="1"/>
  <c r="L5925" i="1"/>
  <c r="H5925" i="1" s="1"/>
  <c r="A2783" i="1"/>
  <c r="B2783" i="1"/>
  <c r="C2783" i="1"/>
  <c r="D2783" i="1"/>
  <c r="G2783" i="1"/>
  <c r="K2783" i="1"/>
  <c r="F2783" i="1" s="1"/>
  <c r="L2783" i="1"/>
  <c r="H2783" i="1" s="1"/>
  <c r="A922" i="1"/>
  <c r="B922" i="1"/>
  <c r="C922" i="1"/>
  <c r="D922" i="1"/>
  <c r="G922" i="1"/>
  <c r="K922" i="1"/>
  <c r="I922" i="1" s="1" a="1"/>
  <c r="I922" i="1" s="1"/>
  <c r="L922" i="1"/>
  <c r="H922" i="1" s="1"/>
  <c r="A983" i="1"/>
  <c r="B983" i="1"/>
  <c r="C983" i="1"/>
  <c r="D983" i="1"/>
  <c r="G983" i="1"/>
  <c r="K983" i="1"/>
  <c r="L983" i="1"/>
  <c r="H983" i="1" s="1"/>
  <c r="A5330" i="1"/>
  <c r="B5330" i="1"/>
  <c r="C5330" i="1"/>
  <c r="D5330" i="1"/>
  <c r="G5330" i="1"/>
  <c r="K5330" i="1"/>
  <c r="L5330" i="1"/>
  <c r="H5330" i="1" s="1"/>
  <c r="A1274" i="1"/>
  <c r="B1274" i="1"/>
  <c r="C1274" i="1"/>
  <c r="D1274" i="1"/>
  <c r="G1274" i="1"/>
  <c r="K1274" i="1"/>
  <c r="J1274" i="1" s="1"/>
  <c r="L1274" i="1"/>
  <c r="H1274" i="1" s="1"/>
  <c r="A4087" i="1"/>
  <c r="B4087" i="1"/>
  <c r="C4087" i="1"/>
  <c r="D4087" i="1"/>
  <c r="G4087" i="1"/>
  <c r="K4087" i="1"/>
  <c r="I4087" i="1" s="1" a="1"/>
  <c r="I4087" i="1" s="1"/>
  <c r="L4087" i="1"/>
  <c r="H4087" i="1" s="1"/>
  <c r="A5761" i="1"/>
  <c r="B5761" i="1"/>
  <c r="C5761" i="1"/>
  <c r="D5761" i="1"/>
  <c r="G5761" i="1"/>
  <c r="K5761" i="1"/>
  <c r="J5761" i="1" s="1"/>
  <c r="L5761" i="1"/>
  <c r="H5761" i="1" s="1"/>
  <c r="A4614" i="1"/>
  <c r="B4614" i="1"/>
  <c r="C4614" i="1"/>
  <c r="D4614" i="1"/>
  <c r="G4614" i="1"/>
  <c r="K4614" i="1"/>
  <c r="F4614" i="1" s="1"/>
  <c r="L4614" i="1"/>
  <c r="H4614" i="1" s="1"/>
  <c r="A1489" i="1"/>
  <c r="B1489" i="1"/>
  <c r="C1489" i="1"/>
  <c r="D1489" i="1"/>
  <c r="G1489" i="1"/>
  <c r="K1489" i="1"/>
  <c r="F1489" i="1" s="1"/>
  <c r="L1489" i="1"/>
  <c r="H1489" i="1" s="1"/>
  <c r="A700" i="1"/>
  <c r="B700" i="1"/>
  <c r="C700" i="1"/>
  <c r="D700" i="1"/>
  <c r="G700" i="1"/>
  <c r="K700" i="1"/>
  <c r="F700" i="1" s="1"/>
  <c r="L700" i="1"/>
  <c r="H700" i="1" s="1"/>
  <c r="A4881" i="1"/>
  <c r="B4881" i="1"/>
  <c r="C4881" i="1"/>
  <c r="D4881" i="1"/>
  <c r="G4881" i="1"/>
  <c r="K4881" i="1"/>
  <c r="L4881" i="1"/>
  <c r="H4881" i="1" s="1"/>
  <c r="A2498" i="1"/>
  <c r="B2498" i="1"/>
  <c r="C2498" i="1"/>
  <c r="D2498" i="1"/>
  <c r="G2498" i="1"/>
  <c r="K2498" i="1"/>
  <c r="I2498" i="1" s="1" a="1"/>
  <c r="I2498" i="1" s="1"/>
  <c r="L2498" i="1"/>
  <c r="H2498" i="1" s="1"/>
  <c r="A1145" i="1"/>
  <c r="B1145" i="1"/>
  <c r="C1145" i="1"/>
  <c r="D1145" i="1"/>
  <c r="G1145" i="1"/>
  <c r="K1145" i="1"/>
  <c r="L1145" i="1"/>
  <c r="H1145" i="1" s="1"/>
  <c r="A1729" i="1"/>
  <c r="B1729" i="1"/>
  <c r="C1729" i="1"/>
  <c r="D1729" i="1"/>
  <c r="G1729" i="1"/>
  <c r="K1729" i="1"/>
  <c r="F1729" i="1" s="1"/>
  <c r="L1729" i="1"/>
  <c r="H1729" i="1" s="1"/>
  <c r="A458" i="1"/>
  <c r="B458" i="1"/>
  <c r="C458" i="1"/>
  <c r="D458" i="1"/>
  <c r="G458" i="1"/>
  <c r="K458" i="1"/>
  <c r="F458" i="1" s="1"/>
  <c r="L458" i="1"/>
  <c r="H458" i="1" s="1"/>
  <c r="A3484" i="1"/>
  <c r="B3484" i="1"/>
  <c r="C3484" i="1"/>
  <c r="D3484" i="1"/>
  <c r="G3484" i="1"/>
  <c r="K3484" i="1"/>
  <c r="J3484" i="1" s="1"/>
  <c r="L3484" i="1"/>
  <c r="H3484" i="1" s="1"/>
  <c r="A5566" i="1"/>
  <c r="B5566" i="1"/>
  <c r="C5566" i="1"/>
  <c r="D5566" i="1"/>
  <c r="G5566" i="1"/>
  <c r="K5566" i="1"/>
  <c r="L5566" i="1"/>
  <c r="H5566" i="1" s="1"/>
  <c r="A2122" i="1"/>
  <c r="B2122" i="1"/>
  <c r="C2122" i="1"/>
  <c r="D2122" i="1"/>
  <c r="G2122" i="1"/>
  <c r="K2122" i="1"/>
  <c r="J2122" i="1" s="1"/>
  <c r="L2122" i="1"/>
  <c r="H2122" i="1" s="1"/>
  <c r="A776" i="1"/>
  <c r="B776" i="1"/>
  <c r="C776" i="1"/>
  <c r="D776" i="1"/>
  <c r="G776" i="1"/>
  <c r="K776" i="1"/>
  <c r="I776" i="1" s="1" a="1"/>
  <c r="I776" i="1" s="1"/>
  <c r="L776" i="1"/>
  <c r="H776" i="1" s="1"/>
  <c r="A4098" i="1"/>
  <c r="B4098" i="1"/>
  <c r="C4098" i="1"/>
  <c r="D4098" i="1"/>
  <c r="G4098" i="1"/>
  <c r="K4098" i="1"/>
  <c r="L4098" i="1"/>
  <c r="H4098" i="1" s="1"/>
  <c r="A3305" i="1"/>
  <c r="B3305" i="1"/>
  <c r="C3305" i="1"/>
  <c r="D3305" i="1"/>
  <c r="G3305" i="1"/>
  <c r="K3305" i="1"/>
  <c r="F3305" i="1" s="1"/>
  <c r="L3305" i="1"/>
  <c r="H3305" i="1" s="1"/>
  <c r="A1778" i="1"/>
  <c r="B1778" i="1"/>
  <c r="C1778" i="1"/>
  <c r="D1778" i="1"/>
  <c r="G1778" i="1"/>
  <c r="K1778" i="1"/>
  <c r="F1778" i="1" s="1"/>
  <c r="L1778" i="1"/>
  <c r="H1778" i="1" s="1"/>
  <c r="A4241" i="1"/>
  <c r="B4241" i="1"/>
  <c r="C4241" i="1"/>
  <c r="D4241" i="1"/>
  <c r="G4241" i="1"/>
  <c r="K4241" i="1"/>
  <c r="F4241" i="1" s="1"/>
  <c r="L4241" i="1"/>
  <c r="H4241" i="1" s="1"/>
  <c r="A2563" i="1"/>
  <c r="B2563" i="1"/>
  <c r="C2563" i="1"/>
  <c r="D2563" i="1"/>
  <c r="G2563" i="1"/>
  <c r="K2563" i="1"/>
  <c r="L2563" i="1"/>
  <c r="H2563" i="1" s="1"/>
  <c r="A2699" i="1"/>
  <c r="B2699" i="1"/>
  <c r="C2699" i="1"/>
  <c r="D2699" i="1"/>
  <c r="G2699" i="1"/>
  <c r="K2699" i="1"/>
  <c r="L2699" i="1"/>
  <c r="H2699" i="1" s="1"/>
  <c r="A3711" i="1"/>
  <c r="B3711" i="1"/>
  <c r="C3711" i="1"/>
  <c r="D3711" i="1"/>
  <c r="G3711" i="1"/>
  <c r="K3711" i="1"/>
  <c r="L3711" i="1"/>
  <c r="H3711" i="1" s="1"/>
  <c r="A4582" i="1"/>
  <c r="B4582" i="1"/>
  <c r="C4582" i="1"/>
  <c r="D4582" i="1"/>
  <c r="G4582" i="1"/>
  <c r="K4582" i="1"/>
  <c r="L4582" i="1"/>
  <c r="H4582" i="1" s="1"/>
  <c r="A4287" i="1"/>
  <c r="B4287" i="1"/>
  <c r="C4287" i="1"/>
  <c r="D4287" i="1"/>
  <c r="G4287" i="1"/>
  <c r="K4287" i="1"/>
  <c r="J4287" i="1" s="1"/>
  <c r="L4287" i="1"/>
  <c r="H4287" i="1" s="1"/>
  <c r="A1399" i="1"/>
  <c r="B1399" i="1"/>
  <c r="C1399" i="1"/>
  <c r="D1399" i="1"/>
  <c r="G1399" i="1"/>
  <c r="K1399" i="1"/>
  <c r="F1399" i="1" s="1"/>
  <c r="L1399" i="1"/>
  <c r="H1399" i="1" s="1"/>
  <c r="A1332" i="1"/>
  <c r="B1332" i="1"/>
  <c r="C1332" i="1"/>
  <c r="D1332" i="1"/>
  <c r="G1332" i="1"/>
  <c r="K1332" i="1"/>
  <c r="F1332" i="1" s="1"/>
  <c r="L1332" i="1"/>
  <c r="H1332" i="1" s="1"/>
  <c r="A921" i="1"/>
  <c r="B921" i="1"/>
  <c r="C921" i="1"/>
  <c r="D921" i="1"/>
  <c r="G921" i="1"/>
  <c r="K921" i="1"/>
  <c r="L921" i="1"/>
  <c r="H921" i="1" s="1"/>
  <c r="A1704" i="1"/>
  <c r="B1704" i="1"/>
  <c r="C1704" i="1"/>
  <c r="D1704" i="1"/>
  <c r="G1704" i="1"/>
  <c r="K1704" i="1"/>
  <c r="F1704" i="1" s="1"/>
  <c r="L1704" i="1"/>
  <c r="H1704" i="1" s="1"/>
  <c r="A452" i="1"/>
  <c r="B452" i="1"/>
  <c r="C452" i="1"/>
  <c r="D452" i="1"/>
  <c r="G452" i="1"/>
  <c r="K452" i="1"/>
  <c r="J452" i="1" s="1"/>
  <c r="L452" i="1"/>
  <c r="H452" i="1" s="1"/>
  <c r="A4628" i="1"/>
  <c r="B4628" i="1"/>
  <c r="C4628" i="1"/>
  <c r="D4628" i="1"/>
  <c r="G4628" i="1"/>
  <c r="K4628" i="1"/>
  <c r="L4628" i="1"/>
  <c r="H4628" i="1" s="1"/>
  <c r="A4317" i="1"/>
  <c r="B4317" i="1"/>
  <c r="C4317" i="1"/>
  <c r="D4317" i="1"/>
  <c r="G4317" i="1"/>
  <c r="K4317" i="1"/>
  <c r="L4317" i="1"/>
  <c r="H4317" i="1" s="1"/>
  <c r="A985" i="1"/>
  <c r="B985" i="1"/>
  <c r="C985" i="1"/>
  <c r="D985" i="1"/>
  <c r="G985" i="1"/>
  <c r="K985" i="1"/>
  <c r="J985" i="1" s="1"/>
  <c r="L985" i="1"/>
  <c r="H985" i="1" s="1"/>
  <c r="A2483" i="1"/>
  <c r="B2483" i="1"/>
  <c r="C2483" i="1"/>
  <c r="D2483" i="1"/>
  <c r="G2483" i="1"/>
  <c r="K2483" i="1"/>
  <c r="L2483" i="1"/>
  <c r="H2483" i="1" s="1"/>
  <c r="A1149" i="1"/>
  <c r="B1149" i="1"/>
  <c r="C1149" i="1"/>
  <c r="D1149" i="1"/>
  <c r="G1149" i="1"/>
  <c r="K1149" i="1"/>
  <c r="L1149" i="1"/>
  <c r="H1149" i="1" s="1"/>
  <c r="A6275" i="1"/>
  <c r="B6275" i="1"/>
  <c r="C6275" i="1"/>
  <c r="D6275" i="1"/>
  <c r="G6275" i="1"/>
  <c r="K6275" i="1"/>
  <c r="I6275" i="1" s="1" a="1"/>
  <c r="I6275" i="1" s="1"/>
  <c r="L6275" i="1"/>
  <c r="H6275" i="1" s="1"/>
  <c r="A3295" i="1"/>
  <c r="B3295" i="1"/>
  <c r="C3295" i="1"/>
  <c r="D3295" i="1"/>
  <c r="G3295" i="1"/>
  <c r="K3295" i="1"/>
  <c r="I3295" i="1" s="1" a="1"/>
  <c r="I3295" i="1" s="1"/>
  <c r="L3295" i="1"/>
  <c r="H3295" i="1" s="1"/>
  <c r="A6406" i="1"/>
  <c r="B6406" i="1"/>
  <c r="C6406" i="1"/>
  <c r="D6406" i="1"/>
  <c r="G6406" i="1"/>
  <c r="K6406" i="1"/>
  <c r="L6406" i="1"/>
  <c r="H6406" i="1" s="1"/>
  <c r="A94" i="1"/>
  <c r="B94" i="1"/>
  <c r="C94" i="1"/>
  <c r="D94" i="1"/>
  <c r="G94" i="1"/>
  <c r="K94" i="1"/>
  <c r="F94" i="1" s="1"/>
  <c r="L94" i="1"/>
  <c r="H94" i="1" s="1"/>
  <c r="A219" i="1"/>
  <c r="B219" i="1"/>
  <c r="C219" i="1"/>
  <c r="D219" i="1"/>
  <c r="G219" i="1"/>
  <c r="K219" i="1"/>
  <c r="F219" i="1" s="1"/>
  <c r="L219" i="1"/>
  <c r="H219" i="1" s="1"/>
  <c r="A1110" i="1"/>
  <c r="B1110" i="1"/>
  <c r="C1110" i="1"/>
  <c r="D1110" i="1"/>
  <c r="G1110" i="1"/>
  <c r="K1110" i="1"/>
  <c r="L1110" i="1"/>
  <c r="H1110" i="1" s="1"/>
  <c r="A694" i="1"/>
  <c r="B694" i="1"/>
  <c r="C694" i="1"/>
  <c r="D694" i="1"/>
  <c r="G694" i="1"/>
  <c r="K694" i="1"/>
  <c r="I694" i="1" s="1" a="1"/>
  <c r="I694" i="1" s="1"/>
  <c r="L694" i="1"/>
  <c r="H694" i="1" s="1"/>
  <c r="A2782" i="1"/>
  <c r="B2782" i="1"/>
  <c r="C2782" i="1"/>
  <c r="D2782" i="1"/>
  <c r="G2782" i="1"/>
  <c r="K2782" i="1"/>
  <c r="J2782" i="1" s="1"/>
  <c r="L2782" i="1"/>
  <c r="H2782" i="1" s="1"/>
  <c r="A361" i="1"/>
  <c r="B361" i="1"/>
  <c r="C361" i="1"/>
  <c r="D361" i="1"/>
  <c r="G361" i="1"/>
  <c r="K361" i="1"/>
  <c r="I361" i="1" s="1" a="1"/>
  <c r="I361" i="1" s="1"/>
  <c r="L361" i="1"/>
  <c r="H361" i="1" s="1"/>
  <c r="A268" i="1"/>
  <c r="B268" i="1"/>
  <c r="C268" i="1"/>
  <c r="D268" i="1"/>
  <c r="G268" i="1"/>
  <c r="K268" i="1"/>
  <c r="J268" i="1" s="1"/>
  <c r="L268" i="1"/>
  <c r="H268" i="1" s="1"/>
  <c r="A3962" i="1"/>
  <c r="B3962" i="1"/>
  <c r="C3962" i="1"/>
  <c r="D3962" i="1"/>
  <c r="G3962" i="1"/>
  <c r="K3962" i="1"/>
  <c r="F3962" i="1" s="1"/>
  <c r="L3962" i="1"/>
  <c r="H3962" i="1" s="1"/>
  <c r="A5890" i="1"/>
  <c r="B5890" i="1"/>
  <c r="C5890" i="1"/>
  <c r="D5890" i="1"/>
  <c r="G5890" i="1"/>
  <c r="K5890" i="1"/>
  <c r="L5890" i="1"/>
  <c r="H5890" i="1" s="1"/>
  <c r="A864" i="1"/>
  <c r="B864" i="1"/>
  <c r="C864" i="1"/>
  <c r="D864" i="1"/>
  <c r="G864" i="1"/>
  <c r="K864" i="1"/>
  <c r="L864" i="1"/>
  <c r="H864" i="1" s="1"/>
  <c r="A3849" i="1"/>
  <c r="B3849" i="1"/>
  <c r="C3849" i="1"/>
  <c r="D3849" i="1"/>
  <c r="G3849" i="1"/>
  <c r="K3849" i="1"/>
  <c r="I3849" i="1" s="1" a="1"/>
  <c r="I3849" i="1" s="1"/>
  <c r="L3849" i="1"/>
  <c r="H3849" i="1" s="1"/>
  <c r="A161" i="1"/>
  <c r="B161" i="1"/>
  <c r="C161" i="1"/>
  <c r="D161" i="1"/>
  <c r="G161" i="1"/>
  <c r="K161" i="1"/>
  <c r="J161" i="1" s="1"/>
  <c r="L161" i="1"/>
  <c r="H161" i="1" s="1"/>
  <c r="A1934" i="1"/>
  <c r="B1934" i="1"/>
  <c r="C1934" i="1"/>
  <c r="D1934" i="1"/>
  <c r="G1934" i="1"/>
  <c r="K1934" i="1"/>
  <c r="L1934" i="1"/>
  <c r="H1934" i="1" s="1"/>
  <c r="A1730" i="1"/>
  <c r="B1730" i="1"/>
  <c r="C1730" i="1"/>
  <c r="D1730" i="1"/>
  <c r="G1730" i="1"/>
  <c r="K1730" i="1"/>
  <c r="I1730" i="1" s="1" a="1"/>
  <c r="I1730" i="1" s="1"/>
  <c r="L1730" i="1"/>
  <c r="H1730" i="1" s="1"/>
  <c r="A1570" i="1"/>
  <c r="B1570" i="1"/>
  <c r="C1570" i="1"/>
  <c r="D1570" i="1"/>
  <c r="G1570" i="1"/>
  <c r="K1570" i="1"/>
  <c r="J1570" i="1" s="1"/>
  <c r="L1570" i="1"/>
  <c r="H1570" i="1" s="1"/>
  <c r="A5824" i="1"/>
  <c r="B5824" i="1"/>
  <c r="C5824" i="1"/>
  <c r="D5824" i="1"/>
  <c r="G5824" i="1"/>
  <c r="K5824" i="1"/>
  <c r="F5824" i="1" s="1"/>
  <c r="L5824" i="1"/>
  <c r="H5824" i="1" s="1"/>
  <c r="A1026" i="1"/>
  <c r="B1026" i="1"/>
  <c r="C1026" i="1"/>
  <c r="D1026" i="1"/>
  <c r="G1026" i="1"/>
  <c r="K1026" i="1"/>
  <c r="L1026" i="1"/>
  <c r="H1026" i="1" s="1"/>
  <c r="A5569" i="1"/>
  <c r="B5569" i="1"/>
  <c r="C5569" i="1"/>
  <c r="D5569" i="1"/>
  <c r="G5569" i="1"/>
  <c r="K5569" i="1"/>
  <c r="L5569" i="1"/>
  <c r="H5569" i="1" s="1"/>
  <c r="A6217" i="1"/>
  <c r="B6217" i="1"/>
  <c r="C6217" i="1"/>
  <c r="D6217" i="1"/>
  <c r="G6217" i="1"/>
  <c r="K6217" i="1"/>
  <c r="L6217" i="1"/>
  <c r="H6217" i="1" s="1"/>
  <c r="A3752" i="1"/>
  <c r="B3752" i="1"/>
  <c r="C3752" i="1"/>
  <c r="D3752" i="1"/>
  <c r="G3752" i="1"/>
  <c r="K3752" i="1"/>
  <c r="L3752" i="1"/>
  <c r="H3752" i="1" s="1"/>
  <c r="A3264" i="1"/>
  <c r="B3264" i="1"/>
  <c r="C3264" i="1"/>
  <c r="D3264" i="1"/>
  <c r="G3264" i="1"/>
  <c r="K3264" i="1"/>
  <c r="L3264" i="1"/>
  <c r="H3264" i="1" s="1"/>
  <c r="A1631" i="1"/>
  <c r="B1631" i="1"/>
  <c r="C1631" i="1"/>
  <c r="D1631" i="1"/>
  <c r="G1631" i="1"/>
  <c r="K1631" i="1"/>
  <c r="I1631" i="1" s="1" a="1"/>
  <c r="I1631" i="1" s="1"/>
  <c r="L1631" i="1"/>
  <c r="H1631" i="1" s="1"/>
  <c r="A3231" i="1"/>
  <c r="B3231" i="1"/>
  <c r="C3231" i="1"/>
  <c r="D3231" i="1"/>
  <c r="G3231" i="1"/>
  <c r="K3231" i="1"/>
  <c r="I3231" i="1" s="1" a="1"/>
  <c r="I3231" i="1" s="1"/>
  <c r="L3231" i="1"/>
  <c r="H3231" i="1" s="1"/>
  <c r="A1970" i="1"/>
  <c r="B1970" i="1"/>
  <c r="C1970" i="1"/>
  <c r="D1970" i="1"/>
  <c r="G1970" i="1"/>
  <c r="K1970" i="1"/>
  <c r="L1970" i="1"/>
  <c r="H1970" i="1" s="1"/>
  <c r="A4387" i="1"/>
  <c r="B4387" i="1"/>
  <c r="C4387" i="1"/>
  <c r="D4387" i="1"/>
  <c r="G4387" i="1"/>
  <c r="K4387" i="1"/>
  <c r="L4387" i="1"/>
  <c r="H4387" i="1" s="1"/>
  <c r="A2997" i="1"/>
  <c r="B2997" i="1"/>
  <c r="C2997" i="1"/>
  <c r="D2997" i="1"/>
  <c r="G2997" i="1"/>
  <c r="K2997" i="1"/>
  <c r="I2997" i="1" s="1" a="1"/>
  <c r="I2997" i="1" s="1"/>
  <c r="L2997" i="1"/>
  <c r="H2997" i="1" s="1"/>
  <c r="A2480" i="1"/>
  <c r="B2480" i="1"/>
  <c r="C2480" i="1"/>
  <c r="D2480" i="1"/>
  <c r="G2480" i="1"/>
  <c r="K2480" i="1"/>
  <c r="J2480" i="1" s="1"/>
  <c r="L2480" i="1"/>
  <c r="H2480" i="1" s="1"/>
  <c r="A2268" i="1"/>
  <c r="B2268" i="1"/>
  <c r="C2268" i="1"/>
  <c r="D2268" i="1"/>
  <c r="G2268" i="1"/>
  <c r="K2268" i="1"/>
  <c r="J2268" i="1" s="1"/>
  <c r="L2268" i="1"/>
  <c r="H2268" i="1" s="1"/>
  <c r="A5419" i="1"/>
  <c r="B5419" i="1"/>
  <c r="C5419" i="1"/>
  <c r="D5419" i="1"/>
  <c r="G5419" i="1"/>
  <c r="K5419" i="1"/>
  <c r="J5419" i="1" s="1"/>
  <c r="L5419" i="1"/>
  <c r="H5419" i="1" s="1"/>
  <c r="A355" i="1"/>
  <c r="B355" i="1"/>
  <c r="C355" i="1"/>
  <c r="D355" i="1"/>
  <c r="G355" i="1"/>
  <c r="K355" i="1"/>
  <c r="I355" i="1" s="1" a="1"/>
  <c r="I355" i="1" s="1"/>
  <c r="L355" i="1"/>
  <c r="H355" i="1" s="1"/>
  <c r="A3923" i="1"/>
  <c r="B3923" i="1"/>
  <c r="C3923" i="1"/>
  <c r="D3923" i="1"/>
  <c r="G3923" i="1"/>
  <c r="K3923" i="1"/>
  <c r="J3923" i="1" s="1"/>
  <c r="L3923" i="1"/>
  <c r="H3923" i="1" s="1"/>
  <c r="A2038" i="1"/>
  <c r="B2038" i="1"/>
  <c r="C2038" i="1"/>
  <c r="D2038" i="1"/>
  <c r="G2038" i="1"/>
  <c r="K2038" i="1"/>
  <c r="L2038" i="1"/>
  <c r="H2038" i="1" s="1"/>
  <c r="A2035" i="1"/>
  <c r="B2035" i="1"/>
  <c r="C2035" i="1"/>
  <c r="D2035" i="1"/>
  <c r="G2035" i="1"/>
  <c r="K2035" i="1"/>
  <c r="L2035" i="1"/>
  <c r="H2035" i="1" s="1"/>
  <c r="A618" i="1"/>
  <c r="B618" i="1"/>
  <c r="C618" i="1"/>
  <c r="D618" i="1"/>
  <c r="G618" i="1"/>
  <c r="K618" i="1"/>
  <c r="J618" i="1" s="1"/>
  <c r="L618" i="1"/>
  <c r="H618" i="1" s="1"/>
  <c r="A4464" i="1"/>
  <c r="B4464" i="1"/>
  <c r="C4464" i="1"/>
  <c r="D4464" i="1"/>
  <c r="G4464" i="1"/>
  <c r="K4464" i="1"/>
  <c r="L4464" i="1"/>
  <c r="H4464" i="1" s="1"/>
  <c r="A284" i="1"/>
  <c r="B284" i="1"/>
  <c r="C284" i="1"/>
  <c r="D284" i="1"/>
  <c r="G284" i="1"/>
  <c r="K284" i="1"/>
  <c r="L284" i="1"/>
  <c r="H284" i="1" s="1"/>
  <c r="A930" i="1"/>
  <c r="B930" i="1"/>
  <c r="C930" i="1"/>
  <c r="D930" i="1"/>
  <c r="G930" i="1"/>
  <c r="K930" i="1"/>
  <c r="J930" i="1" s="1"/>
  <c r="L930" i="1"/>
  <c r="H930" i="1" s="1"/>
  <c r="A5739" i="1"/>
  <c r="B5739" i="1"/>
  <c r="C5739" i="1"/>
  <c r="D5739" i="1"/>
  <c r="G5739" i="1"/>
  <c r="K5739" i="1"/>
  <c r="F5739" i="1" s="1"/>
  <c r="L5739" i="1"/>
  <c r="H5739" i="1" s="1"/>
  <c r="A5685" i="1"/>
  <c r="B5685" i="1"/>
  <c r="C5685" i="1"/>
  <c r="D5685" i="1"/>
  <c r="G5685" i="1"/>
  <c r="K5685" i="1"/>
  <c r="I5685" i="1" s="1" a="1"/>
  <c r="I5685" i="1" s="1"/>
  <c r="L5685" i="1"/>
  <c r="H5685" i="1" s="1"/>
  <c r="A4848" i="1"/>
  <c r="B4848" i="1"/>
  <c r="C4848" i="1"/>
  <c r="D4848" i="1"/>
  <c r="G4848" i="1"/>
  <c r="K4848" i="1"/>
  <c r="L4848" i="1"/>
  <c r="H4848" i="1" s="1"/>
  <c r="A2781" i="1"/>
  <c r="B2781" i="1"/>
  <c r="C2781" i="1"/>
  <c r="D2781" i="1"/>
  <c r="G2781" i="1"/>
  <c r="K2781" i="1"/>
  <c r="I2781" i="1" s="1" a="1"/>
  <c r="I2781" i="1" s="1"/>
  <c r="L2781" i="1"/>
  <c r="H2781" i="1" s="1"/>
  <c r="A2957" i="1"/>
  <c r="B2957" i="1"/>
  <c r="C2957" i="1"/>
  <c r="D2957" i="1"/>
  <c r="G2957" i="1"/>
  <c r="K2957" i="1"/>
  <c r="J2957" i="1" s="1"/>
  <c r="L2957" i="1"/>
  <c r="H2957" i="1" s="1"/>
  <c r="A13" i="1"/>
  <c r="B13" i="1"/>
  <c r="C13" i="1"/>
  <c r="D13" i="1"/>
  <c r="G13" i="1"/>
  <c r="K13" i="1"/>
  <c r="I13" i="1" s="1" a="1"/>
  <c r="I13" i="1" s="1"/>
  <c r="L13" i="1"/>
  <c r="H13" i="1" s="1"/>
  <c r="A6381" i="1"/>
  <c r="B6381" i="1"/>
  <c r="C6381" i="1"/>
  <c r="D6381" i="1"/>
  <c r="G6381" i="1"/>
  <c r="K6381" i="1"/>
  <c r="I6381" i="1" s="1" a="1"/>
  <c r="I6381" i="1" s="1"/>
  <c r="L6381" i="1"/>
  <c r="H6381" i="1" s="1"/>
  <c r="A4147" i="1"/>
  <c r="B4147" i="1"/>
  <c r="C4147" i="1"/>
  <c r="D4147" i="1"/>
  <c r="G4147" i="1"/>
  <c r="K4147" i="1"/>
  <c r="F4147" i="1" s="1"/>
  <c r="L4147" i="1"/>
  <c r="H4147" i="1" s="1"/>
  <c r="A6021" i="1"/>
  <c r="B6021" i="1"/>
  <c r="C6021" i="1"/>
  <c r="D6021" i="1"/>
  <c r="G6021" i="1"/>
  <c r="K6021" i="1"/>
  <c r="J6021" i="1" s="1"/>
  <c r="L6021" i="1"/>
  <c r="H6021" i="1" s="1"/>
  <c r="A4178" i="1"/>
  <c r="B4178" i="1"/>
  <c r="C4178" i="1"/>
  <c r="D4178" i="1"/>
  <c r="G4178" i="1"/>
  <c r="K4178" i="1"/>
  <c r="L4178" i="1"/>
  <c r="H4178" i="1" s="1"/>
  <c r="A1937" i="1"/>
  <c r="B1937" i="1"/>
  <c r="C1937" i="1"/>
  <c r="D1937" i="1"/>
  <c r="G1937" i="1"/>
  <c r="K1937" i="1"/>
  <c r="L1937" i="1"/>
  <c r="H1937" i="1" s="1"/>
  <c r="A5244" i="1"/>
  <c r="B5244" i="1"/>
  <c r="C5244" i="1"/>
  <c r="D5244" i="1"/>
  <c r="G5244" i="1"/>
  <c r="K5244" i="1"/>
  <c r="J5244" i="1" s="1"/>
  <c r="L5244" i="1"/>
  <c r="H5244" i="1" s="1"/>
  <c r="A52" i="1"/>
  <c r="B52" i="1"/>
  <c r="C52" i="1"/>
  <c r="D52" i="1"/>
  <c r="G52" i="1"/>
  <c r="K52" i="1"/>
  <c r="J52" i="1" s="1"/>
  <c r="L52" i="1"/>
  <c r="H52" i="1" s="1"/>
  <c r="A6383" i="1"/>
  <c r="B6383" i="1"/>
  <c r="C6383" i="1"/>
  <c r="D6383" i="1"/>
  <c r="G6383" i="1"/>
  <c r="K6383" i="1"/>
  <c r="J6383" i="1" s="1"/>
  <c r="L6383" i="1"/>
  <c r="H6383" i="1" s="1"/>
  <c r="A2632" i="1"/>
  <c r="B2632" i="1"/>
  <c r="C2632" i="1"/>
  <c r="D2632" i="1"/>
  <c r="G2632" i="1"/>
  <c r="K2632" i="1"/>
  <c r="I2632" i="1" s="1" a="1"/>
  <c r="I2632" i="1" s="1"/>
  <c r="L2632" i="1"/>
  <c r="H2632" i="1" s="1"/>
  <c r="A639" i="1"/>
  <c r="B639" i="1"/>
  <c r="C639" i="1"/>
  <c r="D639" i="1"/>
  <c r="G639" i="1"/>
  <c r="K639" i="1"/>
  <c r="I639" i="1" s="1" a="1"/>
  <c r="I639" i="1" s="1"/>
  <c r="L639" i="1"/>
  <c r="H639" i="1" s="1"/>
  <c r="A281" i="1"/>
  <c r="B281" i="1"/>
  <c r="C281" i="1"/>
  <c r="D281" i="1"/>
  <c r="G281" i="1"/>
  <c r="K281" i="1"/>
  <c r="F281" i="1" s="1"/>
  <c r="L281" i="1"/>
  <c r="H281" i="1" s="1"/>
  <c r="A3577" i="1"/>
  <c r="B3577" i="1"/>
  <c r="C3577" i="1"/>
  <c r="D3577" i="1"/>
  <c r="G3577" i="1"/>
  <c r="K3577" i="1"/>
  <c r="L3577" i="1"/>
  <c r="H3577" i="1" s="1"/>
  <c r="A4233" i="1"/>
  <c r="B4233" i="1"/>
  <c r="C4233" i="1"/>
  <c r="D4233" i="1"/>
  <c r="G4233" i="1"/>
  <c r="K4233" i="1"/>
  <c r="J4233" i="1" s="1"/>
  <c r="L4233" i="1"/>
  <c r="H4233" i="1" s="1"/>
  <c r="A1864" i="1"/>
  <c r="B1864" i="1"/>
  <c r="C1864" i="1"/>
  <c r="D1864" i="1"/>
  <c r="G1864" i="1"/>
  <c r="K1864" i="1"/>
  <c r="I1864" i="1" s="1" a="1"/>
  <c r="I1864" i="1" s="1"/>
  <c r="L1864" i="1"/>
  <c r="H1864" i="1" s="1"/>
  <c r="A4578" i="1"/>
  <c r="B4578" i="1"/>
  <c r="C4578" i="1"/>
  <c r="D4578" i="1"/>
  <c r="G4578" i="1"/>
  <c r="K4578" i="1"/>
  <c r="L4578" i="1"/>
  <c r="H4578" i="1" s="1"/>
  <c r="A4263" i="1"/>
  <c r="B4263" i="1"/>
  <c r="C4263" i="1"/>
  <c r="D4263" i="1"/>
  <c r="G4263" i="1"/>
  <c r="K4263" i="1"/>
  <c r="J4263" i="1" s="1"/>
  <c r="L4263" i="1"/>
  <c r="H4263" i="1" s="1"/>
  <c r="A1248" i="1"/>
  <c r="B1248" i="1"/>
  <c r="C1248" i="1"/>
  <c r="D1248" i="1"/>
  <c r="G1248" i="1"/>
  <c r="K1248" i="1"/>
  <c r="I1248" i="1" s="1" a="1"/>
  <c r="I1248" i="1" s="1"/>
  <c r="L1248" i="1"/>
  <c r="H1248" i="1" s="1"/>
  <c r="A4822" i="1"/>
  <c r="B4822" i="1"/>
  <c r="C4822" i="1"/>
  <c r="D4822" i="1"/>
  <c r="G4822" i="1"/>
  <c r="K4822" i="1"/>
  <c r="L4822" i="1"/>
  <c r="H4822" i="1" s="1"/>
  <c r="A702" i="1"/>
  <c r="B702" i="1"/>
  <c r="C702" i="1"/>
  <c r="D702" i="1"/>
  <c r="G702" i="1"/>
  <c r="K702" i="1"/>
  <c r="L702" i="1"/>
  <c r="H702" i="1" s="1"/>
  <c r="A5363" i="1"/>
  <c r="B5363" i="1"/>
  <c r="C5363" i="1"/>
  <c r="D5363" i="1"/>
  <c r="G5363" i="1"/>
  <c r="K5363" i="1"/>
  <c r="I5363" i="1" s="1" a="1"/>
  <c r="I5363" i="1" s="1"/>
  <c r="L5363" i="1"/>
  <c r="H5363" i="1" s="1"/>
  <c r="A2211" i="1"/>
  <c r="B2211" i="1"/>
  <c r="C2211" i="1"/>
  <c r="D2211" i="1"/>
  <c r="G2211" i="1"/>
  <c r="K2211" i="1"/>
  <c r="L2211" i="1"/>
  <c r="H2211" i="1" s="1"/>
  <c r="A3942" i="1"/>
  <c r="B3942" i="1"/>
  <c r="C3942" i="1"/>
  <c r="D3942" i="1"/>
  <c r="G3942" i="1"/>
  <c r="K3942" i="1"/>
  <c r="I3942" i="1" s="1" a="1"/>
  <c r="I3942" i="1" s="1"/>
  <c r="L3942" i="1"/>
  <c r="H3942" i="1" s="1"/>
  <c r="A5155" i="1"/>
  <c r="B5155" i="1"/>
  <c r="C5155" i="1"/>
  <c r="D5155" i="1"/>
  <c r="G5155" i="1"/>
  <c r="K5155" i="1"/>
  <c r="L5155" i="1"/>
  <c r="H5155" i="1" s="1"/>
  <c r="A6224" i="1"/>
  <c r="B6224" i="1"/>
  <c r="C6224" i="1"/>
  <c r="D6224" i="1"/>
  <c r="G6224" i="1"/>
  <c r="K6224" i="1"/>
  <c r="I6224" i="1" s="1" a="1"/>
  <c r="I6224" i="1" s="1"/>
  <c r="L6224" i="1"/>
  <c r="H6224" i="1" s="1"/>
  <c r="A3759" i="1"/>
  <c r="B3759" i="1"/>
  <c r="C3759" i="1"/>
  <c r="D3759" i="1"/>
  <c r="G3759" i="1"/>
  <c r="K3759" i="1"/>
  <c r="L3759" i="1"/>
  <c r="H3759" i="1" s="1"/>
  <c r="A4857" i="1"/>
  <c r="B4857" i="1"/>
  <c r="C4857" i="1"/>
  <c r="D4857" i="1"/>
  <c r="G4857" i="1"/>
  <c r="K4857" i="1"/>
  <c r="L4857" i="1"/>
  <c r="H4857" i="1" s="1"/>
  <c r="A4817" i="1"/>
  <c r="B4817" i="1"/>
  <c r="C4817" i="1"/>
  <c r="D4817" i="1"/>
  <c r="G4817" i="1"/>
  <c r="K4817" i="1"/>
  <c r="F4817" i="1" s="1"/>
  <c r="L4817" i="1"/>
  <c r="H4817" i="1" s="1"/>
  <c r="A5445" i="1"/>
  <c r="B5445" i="1"/>
  <c r="C5445" i="1"/>
  <c r="D5445" i="1"/>
  <c r="G5445" i="1"/>
  <c r="K5445" i="1"/>
  <c r="I5445" i="1" s="1" a="1"/>
  <c r="I5445" i="1" s="1"/>
  <c r="L5445" i="1"/>
  <c r="H5445" i="1" s="1"/>
  <c r="A419" i="1"/>
  <c r="B419" i="1"/>
  <c r="C419" i="1"/>
  <c r="D419" i="1"/>
  <c r="G419" i="1"/>
  <c r="K419" i="1"/>
  <c r="F419" i="1" s="1"/>
  <c r="L419" i="1"/>
  <c r="H419" i="1" s="1"/>
  <c r="A6260" i="1"/>
  <c r="B6260" i="1"/>
  <c r="C6260" i="1"/>
  <c r="D6260" i="1"/>
  <c r="G6260" i="1"/>
  <c r="K6260" i="1"/>
  <c r="J6260" i="1" s="1"/>
  <c r="L6260" i="1"/>
  <c r="H6260" i="1" s="1"/>
  <c r="A4372" i="1"/>
  <c r="B4372" i="1"/>
  <c r="C4372" i="1"/>
  <c r="D4372" i="1"/>
  <c r="G4372" i="1"/>
  <c r="K4372" i="1"/>
  <c r="J4372" i="1" s="1"/>
  <c r="L4372" i="1"/>
  <c r="H4372" i="1" s="1"/>
  <c r="A3541" i="1"/>
  <c r="B3541" i="1"/>
  <c r="C3541" i="1"/>
  <c r="D3541" i="1"/>
  <c r="G3541" i="1"/>
  <c r="K3541" i="1"/>
  <c r="I3541" i="1" s="1" a="1"/>
  <c r="I3541" i="1" s="1"/>
  <c r="L3541" i="1"/>
  <c r="H3541" i="1" s="1"/>
  <c r="A5210" i="1"/>
  <c r="B5210" i="1"/>
  <c r="C5210" i="1"/>
  <c r="D5210" i="1"/>
  <c r="G5210" i="1"/>
  <c r="K5210" i="1"/>
  <c r="L5210" i="1"/>
  <c r="H5210" i="1" s="1"/>
  <c r="A3066" i="1"/>
  <c r="B3066" i="1"/>
  <c r="C3066" i="1"/>
  <c r="D3066" i="1"/>
  <c r="G3066" i="1"/>
  <c r="K3066" i="1"/>
  <c r="J3066" i="1" s="1"/>
  <c r="L3066" i="1"/>
  <c r="H3066" i="1" s="1"/>
  <c r="A3826" i="1"/>
  <c r="B3826" i="1"/>
  <c r="C3826" i="1"/>
  <c r="D3826" i="1"/>
  <c r="G3826" i="1"/>
  <c r="K3826" i="1"/>
  <c r="L3826" i="1"/>
  <c r="H3826" i="1" s="1"/>
  <c r="A2520" i="1"/>
  <c r="B2520" i="1"/>
  <c r="C2520" i="1"/>
  <c r="D2520" i="1"/>
  <c r="G2520" i="1"/>
  <c r="K2520" i="1"/>
  <c r="I2520" i="1" s="1" a="1"/>
  <c r="I2520" i="1" s="1"/>
  <c r="L2520" i="1"/>
  <c r="H2520" i="1" s="1"/>
  <c r="A6174" i="1"/>
  <c r="B6174" i="1"/>
  <c r="C6174" i="1"/>
  <c r="D6174" i="1"/>
  <c r="G6174" i="1"/>
  <c r="K6174" i="1"/>
  <c r="J6174" i="1" s="1"/>
  <c r="L6174" i="1"/>
  <c r="H6174" i="1" s="1"/>
  <c r="A6352" i="1"/>
  <c r="B6352" i="1"/>
  <c r="C6352" i="1"/>
  <c r="D6352" i="1"/>
  <c r="G6352" i="1"/>
  <c r="K6352" i="1"/>
  <c r="F6352" i="1" s="1"/>
  <c r="L6352" i="1"/>
  <c r="H6352" i="1" s="1"/>
  <c r="A798" i="1"/>
  <c r="B798" i="1"/>
  <c r="C798" i="1"/>
  <c r="D798" i="1"/>
  <c r="G798" i="1"/>
  <c r="K798" i="1"/>
  <c r="I798" i="1" s="1" a="1"/>
  <c r="I798" i="1" s="1"/>
  <c r="L798" i="1"/>
  <c r="H798" i="1" s="1"/>
  <c r="A6145" i="1"/>
  <c r="B6145" i="1"/>
  <c r="C6145" i="1"/>
  <c r="D6145" i="1"/>
  <c r="G6145" i="1"/>
  <c r="K6145" i="1"/>
  <c r="F6145" i="1" s="1"/>
  <c r="L6145" i="1"/>
  <c r="H6145" i="1" s="1"/>
  <c r="A6323" i="1"/>
  <c r="B6323" i="1"/>
  <c r="C6323" i="1"/>
  <c r="D6323" i="1"/>
  <c r="G6323" i="1"/>
  <c r="K6323" i="1"/>
  <c r="J6323" i="1" s="1"/>
  <c r="L6323" i="1"/>
  <c r="H6323" i="1" s="1"/>
  <c r="A6043" i="1"/>
  <c r="B6043" i="1"/>
  <c r="C6043" i="1"/>
  <c r="D6043" i="1"/>
  <c r="G6043" i="1"/>
  <c r="K6043" i="1"/>
  <c r="J6043" i="1" s="1"/>
  <c r="L6043" i="1"/>
  <c r="H6043" i="1" s="1"/>
  <c r="A634" i="1"/>
  <c r="B634" i="1"/>
  <c r="C634" i="1"/>
  <c r="D634" i="1"/>
  <c r="G634" i="1"/>
  <c r="K634" i="1"/>
  <c r="L634" i="1"/>
  <c r="H634" i="1" s="1"/>
  <c r="A4533" i="1"/>
  <c r="B4533" i="1"/>
  <c r="C4533" i="1"/>
  <c r="D4533" i="1"/>
  <c r="G4533" i="1"/>
  <c r="K4533" i="1"/>
  <c r="I4533" i="1" s="1" a="1"/>
  <c r="I4533" i="1" s="1"/>
  <c r="L4533" i="1"/>
  <c r="H4533" i="1" s="1"/>
  <c r="A5354" i="1"/>
  <c r="B5354" i="1"/>
  <c r="C5354" i="1"/>
  <c r="D5354" i="1"/>
  <c r="G5354" i="1"/>
  <c r="K5354" i="1"/>
  <c r="L5354" i="1"/>
  <c r="H5354" i="1" s="1"/>
  <c r="A4378" i="1"/>
  <c r="B4378" i="1"/>
  <c r="C4378" i="1"/>
  <c r="D4378" i="1"/>
  <c r="G4378" i="1"/>
  <c r="K4378" i="1"/>
  <c r="F4378" i="1" s="1"/>
  <c r="L4378" i="1"/>
  <c r="H4378" i="1" s="1"/>
  <c r="A4581" i="1"/>
  <c r="B4581" i="1"/>
  <c r="C4581" i="1"/>
  <c r="D4581" i="1"/>
  <c r="G4581" i="1"/>
  <c r="K4581" i="1"/>
  <c r="I4581" i="1" s="1" a="1"/>
  <c r="I4581" i="1" s="1"/>
  <c r="L4581" i="1"/>
  <c r="H4581" i="1" s="1"/>
  <c r="A4710" i="1"/>
  <c r="B4710" i="1"/>
  <c r="C4710" i="1"/>
  <c r="D4710" i="1"/>
  <c r="G4710" i="1"/>
  <c r="K4710" i="1"/>
  <c r="I4710" i="1" s="1" a="1"/>
  <c r="I4710" i="1" s="1"/>
  <c r="L4710" i="1"/>
  <c r="H4710" i="1" s="1"/>
  <c r="A4976" i="1"/>
  <c r="B4976" i="1"/>
  <c r="C4976" i="1"/>
  <c r="D4976" i="1"/>
  <c r="G4976" i="1"/>
  <c r="K4976" i="1"/>
  <c r="J4976" i="1" s="1"/>
  <c r="L4976" i="1"/>
  <c r="H4976" i="1" s="1"/>
  <c r="A1876" i="1"/>
  <c r="B1876" i="1"/>
  <c r="C1876" i="1"/>
  <c r="D1876" i="1"/>
  <c r="G1876" i="1"/>
  <c r="K1876" i="1"/>
  <c r="L1876" i="1"/>
  <c r="H1876" i="1" s="1"/>
  <c r="A2335" i="1"/>
  <c r="B2335" i="1"/>
  <c r="C2335" i="1"/>
  <c r="D2335" i="1"/>
  <c r="G2335" i="1"/>
  <c r="K2335" i="1"/>
  <c r="I2335" i="1" s="1" a="1"/>
  <c r="I2335" i="1" s="1"/>
  <c r="L2335" i="1"/>
  <c r="H2335" i="1" s="1"/>
  <c r="A4093" i="1"/>
  <c r="B4093" i="1"/>
  <c r="C4093" i="1"/>
  <c r="D4093" i="1"/>
  <c r="G4093" i="1"/>
  <c r="K4093" i="1"/>
  <c r="F4093" i="1" s="1"/>
  <c r="L4093" i="1"/>
  <c r="H4093" i="1" s="1"/>
  <c r="A1838" i="1"/>
  <c r="B1838" i="1"/>
  <c r="C1838" i="1"/>
  <c r="D1838" i="1"/>
  <c r="G1838" i="1"/>
  <c r="K1838" i="1"/>
  <c r="J1838" i="1" s="1"/>
  <c r="L1838" i="1"/>
  <c r="H1838" i="1" s="1"/>
  <c r="A4560" i="1"/>
  <c r="B4560" i="1"/>
  <c r="C4560" i="1"/>
  <c r="D4560" i="1"/>
  <c r="G4560" i="1"/>
  <c r="K4560" i="1"/>
  <c r="I4560" i="1" s="1" a="1"/>
  <c r="I4560" i="1" s="1"/>
  <c r="L4560" i="1"/>
  <c r="H4560" i="1" s="1"/>
  <c r="A6244" i="1"/>
  <c r="B6244" i="1"/>
  <c r="C6244" i="1"/>
  <c r="D6244" i="1"/>
  <c r="G6244" i="1"/>
  <c r="K6244" i="1"/>
  <c r="F6244" i="1" s="1"/>
  <c r="L6244" i="1"/>
  <c r="H6244" i="1" s="1"/>
  <c r="A721" i="1"/>
  <c r="B721" i="1"/>
  <c r="C721" i="1"/>
  <c r="D721" i="1"/>
  <c r="G721" i="1"/>
  <c r="K721" i="1"/>
  <c r="I721" i="1" s="1" a="1"/>
  <c r="I721" i="1" s="1"/>
  <c r="L721" i="1"/>
  <c r="H721" i="1" s="1"/>
  <c r="A3521" i="1"/>
  <c r="B3521" i="1"/>
  <c r="C3521" i="1"/>
  <c r="D3521" i="1"/>
  <c r="G3521" i="1"/>
  <c r="K3521" i="1"/>
  <c r="I3521" i="1" s="1" a="1"/>
  <c r="I3521" i="1" s="1"/>
  <c r="L3521" i="1"/>
  <c r="H3521" i="1" s="1"/>
  <c r="A5480" i="1"/>
  <c r="B5480" i="1"/>
  <c r="C5480" i="1"/>
  <c r="D5480" i="1"/>
  <c r="G5480" i="1"/>
  <c r="K5480" i="1"/>
  <c r="J5480" i="1" s="1"/>
  <c r="L5480" i="1"/>
  <c r="H5480" i="1" s="1"/>
  <c r="A5780" i="1"/>
  <c r="B5780" i="1"/>
  <c r="C5780" i="1"/>
  <c r="D5780" i="1"/>
  <c r="G5780" i="1"/>
  <c r="K5780" i="1"/>
  <c r="I5780" i="1" s="1" a="1"/>
  <c r="I5780" i="1" s="1"/>
  <c r="L5780" i="1"/>
  <c r="H5780" i="1" s="1"/>
  <c r="A5693" i="1"/>
  <c r="B5693" i="1"/>
  <c r="C5693" i="1"/>
  <c r="D5693" i="1"/>
  <c r="G5693" i="1"/>
  <c r="K5693" i="1"/>
  <c r="J5693" i="1" s="1"/>
  <c r="L5693" i="1"/>
  <c r="H5693" i="1" s="1"/>
  <c r="A5644" i="1"/>
  <c r="B5644" i="1"/>
  <c r="C5644" i="1"/>
  <c r="D5644" i="1"/>
  <c r="G5644" i="1"/>
  <c r="K5644" i="1"/>
  <c r="J5644" i="1" s="1"/>
  <c r="L5644" i="1"/>
  <c r="H5644" i="1" s="1"/>
  <c r="A5884" i="1"/>
  <c r="B5884" i="1"/>
  <c r="C5884" i="1"/>
  <c r="D5884" i="1"/>
  <c r="G5884" i="1"/>
  <c r="K5884" i="1"/>
  <c r="L5884" i="1"/>
  <c r="H5884" i="1" s="1"/>
  <c r="A2261" i="1"/>
  <c r="B2261" i="1"/>
  <c r="C2261" i="1"/>
  <c r="D2261" i="1"/>
  <c r="G2261" i="1"/>
  <c r="K2261" i="1"/>
  <c r="J2261" i="1" s="1"/>
  <c r="L2261" i="1"/>
  <c r="H2261" i="1" s="1"/>
  <c r="A6004" i="1"/>
  <c r="B6004" i="1"/>
  <c r="C6004" i="1"/>
  <c r="D6004" i="1"/>
  <c r="G6004" i="1"/>
  <c r="K6004" i="1"/>
  <c r="I6004" i="1" s="1" a="1"/>
  <c r="I6004" i="1" s="1"/>
  <c r="L6004" i="1"/>
  <c r="H6004" i="1" s="1"/>
  <c r="A3196" i="1"/>
  <c r="B3196" i="1"/>
  <c r="C3196" i="1"/>
  <c r="D3196" i="1"/>
  <c r="G3196" i="1"/>
  <c r="K3196" i="1"/>
  <c r="I3196" i="1" s="1" a="1"/>
  <c r="I3196" i="1" s="1"/>
  <c r="L3196" i="1"/>
  <c r="H3196" i="1" s="1"/>
  <c r="A5035" i="1"/>
  <c r="B5035" i="1"/>
  <c r="C5035" i="1"/>
  <c r="D5035" i="1"/>
  <c r="G5035" i="1"/>
  <c r="K5035" i="1"/>
  <c r="J5035" i="1" s="1"/>
  <c r="L5035" i="1"/>
  <c r="H5035" i="1" s="1"/>
  <c r="A1282" i="1"/>
  <c r="B1282" i="1"/>
  <c r="C1282" i="1"/>
  <c r="D1282" i="1"/>
  <c r="G1282" i="1"/>
  <c r="K1282" i="1"/>
  <c r="F1282" i="1" s="1"/>
  <c r="L1282" i="1"/>
  <c r="H1282" i="1" s="1"/>
  <c r="A6203" i="1"/>
  <c r="B6203" i="1"/>
  <c r="C6203" i="1"/>
  <c r="D6203" i="1"/>
  <c r="G6203" i="1"/>
  <c r="K6203" i="1"/>
  <c r="F6203" i="1" s="1"/>
  <c r="L6203" i="1"/>
  <c r="H6203" i="1" s="1"/>
  <c r="A4125" i="1"/>
  <c r="B4125" i="1"/>
  <c r="C4125" i="1"/>
  <c r="D4125" i="1"/>
  <c r="G4125" i="1"/>
  <c r="K4125" i="1"/>
  <c r="J4125" i="1" s="1"/>
  <c r="L4125" i="1"/>
  <c r="H4125" i="1" s="1"/>
  <c r="A3301" i="1"/>
  <c r="B3301" i="1"/>
  <c r="C3301" i="1"/>
  <c r="D3301" i="1"/>
  <c r="G3301" i="1"/>
  <c r="K3301" i="1"/>
  <c r="L3301" i="1"/>
  <c r="H3301" i="1" s="1"/>
  <c r="A266" i="1"/>
  <c r="B266" i="1"/>
  <c r="C266" i="1"/>
  <c r="D266" i="1"/>
  <c r="G266" i="1"/>
  <c r="K266" i="1"/>
  <c r="I266" i="1" s="1" a="1"/>
  <c r="I266" i="1" s="1"/>
  <c r="L266" i="1"/>
  <c r="H266" i="1" s="1"/>
  <c r="A897" i="1"/>
  <c r="B897" i="1"/>
  <c r="C897" i="1"/>
  <c r="D897" i="1"/>
  <c r="G897" i="1"/>
  <c r="K897" i="1"/>
  <c r="L897" i="1"/>
  <c r="H897" i="1" s="1"/>
  <c r="A1433" i="1"/>
  <c r="B1433" i="1"/>
  <c r="C1433" i="1"/>
  <c r="D1433" i="1"/>
  <c r="G1433" i="1"/>
  <c r="K1433" i="1"/>
  <c r="I1433" i="1" s="1" a="1"/>
  <c r="I1433" i="1" s="1"/>
  <c r="L1433" i="1"/>
  <c r="H1433" i="1" s="1"/>
  <c r="A3445" i="1"/>
  <c r="B3445" i="1"/>
  <c r="C3445" i="1"/>
  <c r="D3445" i="1"/>
  <c r="G3445" i="1"/>
  <c r="K3445" i="1"/>
  <c r="J3445" i="1" s="1"/>
  <c r="L3445" i="1"/>
  <c r="H3445" i="1" s="1"/>
  <c r="A6039" i="1"/>
  <c r="B6039" i="1"/>
  <c r="C6039" i="1"/>
  <c r="D6039" i="1"/>
  <c r="G6039" i="1"/>
  <c r="K6039" i="1"/>
  <c r="L6039" i="1"/>
  <c r="H6039" i="1" s="1"/>
  <c r="A1926" i="1"/>
  <c r="B1926" i="1"/>
  <c r="C1926" i="1"/>
  <c r="D1926" i="1"/>
  <c r="G1926" i="1"/>
  <c r="K1926" i="1"/>
  <c r="L1926" i="1"/>
  <c r="H1926" i="1" s="1"/>
  <c r="A5990" i="1"/>
  <c r="B5990" i="1"/>
  <c r="C5990" i="1"/>
  <c r="D5990" i="1"/>
  <c r="G5990" i="1"/>
  <c r="K5990" i="1"/>
  <c r="L5990" i="1"/>
  <c r="H5990" i="1" s="1"/>
  <c r="A6297" i="1"/>
  <c r="B6297" i="1"/>
  <c r="C6297" i="1"/>
  <c r="D6297" i="1"/>
  <c r="G6297" i="1"/>
  <c r="K6297" i="1"/>
  <c r="F6297" i="1" s="1"/>
  <c r="L6297" i="1"/>
  <c r="H6297" i="1" s="1"/>
  <c r="A3505" i="1"/>
  <c r="B3505" i="1"/>
  <c r="C3505" i="1"/>
  <c r="D3505" i="1"/>
  <c r="G3505" i="1"/>
  <c r="K3505" i="1"/>
  <c r="I3505" i="1" s="1" a="1"/>
  <c r="I3505" i="1" s="1"/>
  <c r="L3505" i="1"/>
  <c r="H3505" i="1" s="1"/>
  <c r="A468" i="1"/>
  <c r="B468" i="1"/>
  <c r="C468" i="1"/>
  <c r="D468" i="1"/>
  <c r="G468" i="1"/>
  <c r="K468" i="1"/>
  <c r="F468" i="1" s="1"/>
  <c r="L468" i="1"/>
  <c r="H468" i="1" s="1"/>
  <c r="A2998" i="1"/>
  <c r="B2998" i="1"/>
  <c r="C2998" i="1"/>
  <c r="D2998" i="1"/>
  <c r="G2998" i="1"/>
  <c r="K2998" i="1"/>
  <c r="F2998" i="1" s="1"/>
  <c r="L2998" i="1"/>
  <c r="H2998" i="1" s="1"/>
  <c r="A5957" i="1"/>
  <c r="B5957" i="1"/>
  <c r="C5957" i="1"/>
  <c r="D5957" i="1"/>
  <c r="G5957" i="1"/>
  <c r="K5957" i="1"/>
  <c r="F5957" i="1" s="1"/>
  <c r="L5957" i="1"/>
  <c r="H5957" i="1" s="1"/>
  <c r="A3472" i="1"/>
  <c r="B3472" i="1"/>
  <c r="C3472" i="1"/>
  <c r="D3472" i="1"/>
  <c r="G3472" i="1"/>
  <c r="K3472" i="1"/>
  <c r="J3472" i="1" s="1"/>
  <c r="L3472" i="1"/>
  <c r="H3472" i="1" s="1"/>
  <c r="A2939" i="1"/>
  <c r="B2939" i="1"/>
  <c r="C2939" i="1"/>
  <c r="D2939" i="1"/>
  <c r="G2939" i="1"/>
  <c r="K2939" i="1"/>
  <c r="F2939" i="1" s="1"/>
  <c r="L2939" i="1"/>
  <c r="H2939" i="1" s="1"/>
  <c r="A2786" i="1"/>
  <c r="B2786" i="1"/>
  <c r="C2786" i="1"/>
  <c r="D2786" i="1"/>
  <c r="G2786" i="1"/>
  <c r="K2786" i="1"/>
  <c r="I2786" i="1" s="1" a="1"/>
  <c r="I2786" i="1" s="1"/>
  <c r="L2786" i="1"/>
  <c r="H2786" i="1" s="1"/>
  <c r="A5153" i="1"/>
  <c r="B5153" i="1"/>
  <c r="C5153" i="1"/>
  <c r="D5153" i="1"/>
  <c r="G5153" i="1"/>
  <c r="K5153" i="1"/>
  <c r="J5153" i="1" s="1"/>
  <c r="L5153" i="1"/>
  <c r="H5153" i="1" s="1"/>
  <c r="A893" i="1"/>
  <c r="B893" i="1"/>
  <c r="C893" i="1"/>
  <c r="D893" i="1"/>
  <c r="G893" i="1"/>
  <c r="K893" i="1"/>
  <c r="I893" i="1" s="1" a="1"/>
  <c r="I893" i="1" s="1"/>
  <c r="L893" i="1"/>
  <c r="H893" i="1" s="1"/>
  <c r="A4409" i="1"/>
  <c r="B4409" i="1"/>
  <c r="C4409" i="1"/>
  <c r="D4409" i="1"/>
  <c r="G4409" i="1"/>
  <c r="K4409" i="1"/>
  <c r="F4409" i="1" s="1"/>
  <c r="L4409" i="1"/>
  <c r="H4409" i="1" s="1"/>
  <c r="A264" i="1"/>
  <c r="B264" i="1"/>
  <c r="C264" i="1"/>
  <c r="D264" i="1"/>
  <c r="G264" i="1"/>
  <c r="K264" i="1"/>
  <c r="J264" i="1" s="1"/>
  <c r="L264" i="1"/>
  <c r="H264" i="1" s="1"/>
  <c r="A5329" i="1"/>
  <c r="B5329" i="1"/>
  <c r="C5329" i="1"/>
  <c r="D5329" i="1"/>
  <c r="G5329" i="1"/>
  <c r="K5329" i="1"/>
  <c r="F5329" i="1" s="1"/>
  <c r="L5329" i="1"/>
  <c r="H5329" i="1" s="1"/>
  <c r="A6239" i="1"/>
  <c r="B6239" i="1"/>
  <c r="C6239" i="1"/>
  <c r="D6239" i="1"/>
  <c r="G6239" i="1"/>
  <c r="K6239" i="1"/>
  <c r="J6239" i="1" s="1"/>
  <c r="L6239" i="1"/>
  <c r="H6239" i="1" s="1"/>
  <c r="A1243" i="1"/>
  <c r="B1243" i="1"/>
  <c r="C1243" i="1"/>
  <c r="D1243" i="1"/>
  <c r="G1243" i="1"/>
  <c r="K1243" i="1"/>
  <c r="F1243" i="1" s="1"/>
  <c r="L1243" i="1"/>
  <c r="H1243" i="1" s="1"/>
  <c r="A1912" i="1"/>
  <c r="B1912" i="1"/>
  <c r="C1912" i="1"/>
  <c r="D1912" i="1"/>
  <c r="G1912" i="1"/>
  <c r="K1912" i="1"/>
  <c r="I1912" i="1" s="1" a="1"/>
  <c r="I1912" i="1" s="1"/>
  <c r="L1912" i="1"/>
  <c r="H1912" i="1" s="1"/>
  <c r="A3651" i="1"/>
  <c r="B3651" i="1"/>
  <c r="C3651" i="1"/>
  <c r="D3651" i="1"/>
  <c r="G3651" i="1"/>
  <c r="K3651" i="1"/>
  <c r="J3651" i="1" s="1"/>
  <c r="L3651" i="1"/>
  <c r="H3651" i="1" s="1"/>
  <c r="A905" i="1"/>
  <c r="B905" i="1"/>
  <c r="C905" i="1"/>
  <c r="D905" i="1"/>
  <c r="G905" i="1"/>
  <c r="K905" i="1"/>
  <c r="J905" i="1" s="1"/>
  <c r="L905" i="1"/>
  <c r="H905" i="1" s="1"/>
  <c r="A1879" i="1"/>
  <c r="B1879" i="1"/>
  <c r="C1879" i="1"/>
  <c r="D1879" i="1"/>
  <c r="G1879" i="1"/>
  <c r="K1879" i="1"/>
  <c r="F1879" i="1" s="1"/>
  <c r="L1879" i="1"/>
  <c r="H1879" i="1" s="1"/>
  <c r="A3228" i="1"/>
  <c r="B3228" i="1"/>
  <c r="C3228" i="1"/>
  <c r="D3228" i="1"/>
  <c r="G3228" i="1"/>
  <c r="K3228" i="1"/>
  <c r="J3228" i="1" s="1"/>
  <c r="L3228" i="1"/>
  <c r="H3228" i="1" s="1"/>
  <c r="A2564" i="1"/>
  <c r="B2564" i="1"/>
  <c r="C2564" i="1"/>
  <c r="D2564" i="1"/>
  <c r="G2564" i="1"/>
  <c r="K2564" i="1"/>
  <c r="L2564" i="1"/>
  <c r="H2564" i="1" s="1"/>
  <c r="A4043" i="1"/>
  <c r="B4043" i="1"/>
  <c r="C4043" i="1"/>
  <c r="D4043" i="1"/>
  <c r="G4043" i="1"/>
  <c r="K4043" i="1"/>
  <c r="I4043" i="1" s="1" a="1"/>
  <c r="I4043" i="1" s="1"/>
  <c r="L4043" i="1"/>
  <c r="H4043" i="1" s="1"/>
  <c r="A1147" i="1"/>
  <c r="B1147" i="1"/>
  <c r="C1147" i="1"/>
  <c r="D1147" i="1"/>
  <c r="G1147" i="1"/>
  <c r="K1147" i="1"/>
  <c r="L1147" i="1"/>
  <c r="H1147" i="1" s="1"/>
  <c r="A5130" i="1"/>
  <c r="B5130" i="1"/>
  <c r="C5130" i="1"/>
  <c r="D5130" i="1"/>
  <c r="G5130" i="1"/>
  <c r="K5130" i="1"/>
  <c r="I5130" i="1" s="1" a="1"/>
  <c r="I5130" i="1" s="1"/>
  <c r="L5130" i="1"/>
  <c r="H5130" i="1" s="1"/>
  <c r="A5443" i="1"/>
  <c r="B5443" i="1"/>
  <c r="C5443" i="1"/>
  <c r="D5443" i="1"/>
  <c r="G5443" i="1"/>
  <c r="K5443" i="1"/>
  <c r="L5443" i="1"/>
  <c r="H5443" i="1" s="1"/>
  <c r="A282" i="1"/>
  <c r="B282" i="1"/>
  <c r="C282" i="1"/>
  <c r="D282" i="1"/>
  <c r="G282" i="1"/>
  <c r="K282" i="1"/>
  <c r="I282" i="1" s="1" a="1"/>
  <c r="I282" i="1" s="1"/>
  <c r="L282" i="1"/>
  <c r="H282" i="1" s="1"/>
  <c r="A4722" i="1"/>
  <c r="B4722" i="1"/>
  <c r="C4722" i="1"/>
  <c r="D4722" i="1"/>
  <c r="G4722" i="1"/>
  <c r="K4722" i="1"/>
  <c r="F4722" i="1" s="1"/>
  <c r="L4722" i="1"/>
  <c r="H4722" i="1" s="1"/>
  <c r="A5882" i="1"/>
  <c r="B5882" i="1"/>
  <c r="C5882" i="1"/>
  <c r="D5882" i="1"/>
  <c r="G5882" i="1"/>
  <c r="K5882" i="1"/>
  <c r="J5882" i="1" s="1"/>
  <c r="L5882" i="1"/>
  <c r="H5882" i="1" s="1"/>
  <c r="A5237" i="1"/>
  <c r="B5237" i="1"/>
  <c r="C5237" i="1"/>
  <c r="D5237" i="1"/>
  <c r="G5237" i="1"/>
  <c r="K5237" i="1"/>
  <c r="L5237" i="1"/>
  <c r="H5237" i="1" s="1"/>
  <c r="A2169" i="1"/>
  <c r="B2169" i="1"/>
  <c r="C2169" i="1"/>
  <c r="D2169" i="1"/>
  <c r="G2169" i="1"/>
  <c r="K2169" i="1"/>
  <c r="I2169" i="1" s="1" a="1"/>
  <c r="I2169" i="1" s="1"/>
  <c r="L2169" i="1"/>
  <c r="H2169" i="1" s="1"/>
  <c r="A3628" i="1"/>
  <c r="B3628" i="1"/>
  <c r="C3628" i="1"/>
  <c r="D3628" i="1"/>
  <c r="G3628" i="1"/>
  <c r="K3628" i="1"/>
  <c r="I3628" i="1" s="1" a="1"/>
  <c r="I3628" i="1" s="1"/>
  <c r="L3628" i="1"/>
  <c r="H3628" i="1" s="1"/>
  <c r="A1911" i="1"/>
  <c r="B1911" i="1"/>
  <c r="C1911" i="1"/>
  <c r="D1911" i="1"/>
  <c r="G1911" i="1"/>
  <c r="K1911" i="1"/>
  <c r="F1911" i="1" s="1"/>
  <c r="L1911" i="1"/>
  <c r="H1911" i="1" s="1"/>
  <c r="A5487" i="1"/>
  <c r="B5487" i="1"/>
  <c r="C5487" i="1"/>
  <c r="D5487" i="1"/>
  <c r="G5487" i="1"/>
  <c r="K5487" i="1"/>
  <c r="J5487" i="1" s="1"/>
  <c r="L5487" i="1"/>
  <c r="H5487" i="1" s="1"/>
  <c r="A5335" i="1"/>
  <c r="B5335" i="1"/>
  <c r="C5335" i="1"/>
  <c r="D5335" i="1"/>
  <c r="G5335" i="1"/>
  <c r="K5335" i="1"/>
  <c r="F5335" i="1" s="1"/>
  <c r="L5335" i="1"/>
  <c r="H5335" i="1" s="1"/>
  <c r="A4268" i="1"/>
  <c r="B4268" i="1"/>
  <c r="C4268" i="1"/>
  <c r="D4268" i="1"/>
  <c r="G4268" i="1"/>
  <c r="K4268" i="1"/>
  <c r="J4268" i="1" s="1"/>
  <c r="L4268" i="1"/>
  <c r="H4268" i="1" s="1"/>
  <c r="A5106" i="1"/>
  <c r="B5106" i="1"/>
  <c r="C5106" i="1"/>
  <c r="D5106" i="1"/>
  <c r="G5106" i="1"/>
  <c r="K5106" i="1"/>
  <c r="J5106" i="1" s="1"/>
  <c r="L5106" i="1"/>
  <c r="H5106" i="1" s="1"/>
  <c r="A6185" i="1"/>
  <c r="B6185" i="1"/>
  <c r="C6185" i="1"/>
  <c r="D6185" i="1"/>
  <c r="G6185" i="1"/>
  <c r="K6185" i="1"/>
  <c r="I6185" i="1" s="1" a="1"/>
  <c r="I6185" i="1" s="1"/>
  <c r="L6185" i="1"/>
  <c r="H6185" i="1" s="1"/>
  <c r="A5827" i="1"/>
  <c r="B5827" i="1"/>
  <c r="C5827" i="1"/>
  <c r="D5827" i="1"/>
  <c r="G5827" i="1"/>
  <c r="K5827" i="1"/>
  <c r="L5827" i="1"/>
  <c r="H5827" i="1" s="1"/>
  <c r="A5943" i="1"/>
  <c r="B5943" i="1"/>
  <c r="C5943" i="1"/>
  <c r="D5943" i="1"/>
  <c r="G5943" i="1"/>
  <c r="K5943" i="1"/>
  <c r="I5943" i="1" s="1" a="1"/>
  <c r="I5943" i="1" s="1"/>
  <c r="L5943" i="1"/>
  <c r="H5943" i="1" s="1"/>
  <c r="A1322" i="1"/>
  <c r="B1322" i="1"/>
  <c r="C1322" i="1"/>
  <c r="D1322" i="1"/>
  <c r="G1322" i="1"/>
  <c r="K1322" i="1"/>
  <c r="F1322" i="1" s="1"/>
  <c r="L1322" i="1"/>
  <c r="H1322" i="1" s="1"/>
  <c r="A744" i="1"/>
  <c r="B744" i="1"/>
  <c r="C744" i="1"/>
  <c r="D744" i="1"/>
  <c r="G744" i="1"/>
  <c r="K744" i="1"/>
  <c r="L744" i="1"/>
  <c r="H744" i="1" s="1"/>
  <c r="A32" i="1"/>
  <c r="B32" i="1"/>
  <c r="C32" i="1"/>
  <c r="D32" i="1"/>
  <c r="G32" i="1"/>
  <c r="K32" i="1"/>
  <c r="F32" i="1" s="1"/>
  <c r="L32" i="1"/>
  <c r="H32" i="1" s="1"/>
  <c r="A393" i="1"/>
  <c r="B393" i="1"/>
  <c r="C393" i="1"/>
  <c r="D393" i="1"/>
  <c r="G393" i="1"/>
  <c r="K393" i="1"/>
  <c r="L393" i="1"/>
  <c r="H393" i="1" s="1"/>
  <c r="A2695" i="1"/>
  <c r="B2695" i="1"/>
  <c r="C2695" i="1"/>
  <c r="D2695" i="1"/>
  <c r="G2695" i="1"/>
  <c r="K2695" i="1"/>
  <c r="I2695" i="1" s="1" a="1"/>
  <c r="I2695" i="1" s="1"/>
  <c r="L2695" i="1"/>
  <c r="H2695" i="1" s="1"/>
  <c r="A3963" i="1"/>
  <c r="B3963" i="1"/>
  <c r="C3963" i="1"/>
  <c r="D3963" i="1"/>
  <c r="G3963" i="1"/>
  <c r="K3963" i="1"/>
  <c r="I3963" i="1" s="1" a="1"/>
  <c r="I3963" i="1" s="1"/>
  <c r="L3963" i="1"/>
  <c r="H3963" i="1" s="1"/>
  <c r="A957" i="1"/>
  <c r="B957" i="1"/>
  <c r="C957" i="1"/>
  <c r="D957" i="1"/>
  <c r="G957" i="1"/>
  <c r="K957" i="1"/>
  <c r="J957" i="1" s="1"/>
  <c r="L957" i="1"/>
  <c r="H957" i="1" s="1"/>
  <c r="A5310" i="1"/>
  <c r="B5310" i="1"/>
  <c r="C5310" i="1"/>
  <c r="D5310" i="1"/>
  <c r="G5310" i="1"/>
  <c r="K5310" i="1"/>
  <c r="I5310" i="1" s="1" a="1"/>
  <c r="I5310" i="1" s="1"/>
  <c r="L5310" i="1"/>
  <c r="H5310" i="1" s="1"/>
  <c r="A3629" i="1"/>
  <c r="B3629" i="1"/>
  <c r="C3629" i="1"/>
  <c r="D3629" i="1"/>
  <c r="G3629" i="1"/>
  <c r="K3629" i="1"/>
  <c r="F3629" i="1" s="1"/>
  <c r="L3629" i="1"/>
  <c r="H3629" i="1" s="1"/>
  <c r="A2602" i="1"/>
  <c r="B2602" i="1"/>
  <c r="C2602" i="1"/>
  <c r="D2602" i="1"/>
  <c r="G2602" i="1"/>
  <c r="K2602" i="1"/>
  <c r="L2602" i="1"/>
  <c r="H2602" i="1" s="1"/>
  <c r="A1731" i="1"/>
  <c r="B1731" i="1"/>
  <c r="C1731" i="1"/>
  <c r="D1731" i="1"/>
  <c r="G1731" i="1"/>
  <c r="K1731" i="1"/>
  <c r="J1731" i="1" s="1"/>
  <c r="L1731" i="1"/>
  <c r="H1731" i="1" s="1"/>
  <c r="A824" i="1"/>
  <c r="B824" i="1"/>
  <c r="C824" i="1"/>
  <c r="D824" i="1"/>
  <c r="G824" i="1"/>
  <c r="K824" i="1"/>
  <c r="J824" i="1" s="1"/>
  <c r="L824" i="1"/>
  <c r="H824" i="1" s="1"/>
  <c r="A5760" i="1"/>
  <c r="B5760" i="1"/>
  <c r="C5760" i="1"/>
  <c r="D5760" i="1"/>
  <c r="G5760" i="1"/>
  <c r="K5760" i="1"/>
  <c r="I5760" i="1" s="1" a="1"/>
  <c r="I5760" i="1" s="1"/>
  <c r="L5760" i="1"/>
  <c r="H5760" i="1" s="1"/>
  <c r="A5994" i="1"/>
  <c r="B5994" i="1"/>
  <c r="C5994" i="1"/>
  <c r="D5994" i="1"/>
  <c r="G5994" i="1"/>
  <c r="K5994" i="1"/>
  <c r="J5994" i="1" s="1"/>
  <c r="L5994" i="1"/>
  <c r="H5994" i="1" s="1"/>
  <c r="A5029" i="1"/>
  <c r="B5029" i="1"/>
  <c r="C5029" i="1"/>
  <c r="D5029" i="1"/>
  <c r="G5029" i="1"/>
  <c r="K5029" i="1"/>
  <c r="I5029" i="1" s="1" a="1"/>
  <c r="I5029" i="1" s="1"/>
  <c r="L5029" i="1"/>
  <c r="H5029" i="1" s="1"/>
  <c r="A4503" i="1"/>
  <c r="B4503" i="1"/>
  <c r="C4503" i="1"/>
  <c r="D4503" i="1"/>
  <c r="G4503" i="1"/>
  <c r="K4503" i="1"/>
  <c r="F4503" i="1" s="1"/>
  <c r="L4503" i="1"/>
  <c r="H4503" i="1" s="1"/>
  <c r="A4716" i="1"/>
  <c r="B4716" i="1"/>
  <c r="C4716" i="1"/>
  <c r="D4716" i="1"/>
  <c r="G4716" i="1"/>
  <c r="K4716" i="1"/>
  <c r="L4716" i="1"/>
  <c r="H4716" i="1" s="1"/>
  <c r="A5966" i="1"/>
  <c r="B5966" i="1"/>
  <c r="C5966" i="1"/>
  <c r="D5966" i="1"/>
  <c r="G5966" i="1"/>
  <c r="K5966" i="1"/>
  <c r="F5966" i="1" s="1"/>
  <c r="L5966" i="1"/>
  <c r="H5966" i="1" s="1"/>
  <c r="A6201" i="1"/>
  <c r="B6201" i="1"/>
  <c r="C6201" i="1"/>
  <c r="D6201" i="1"/>
  <c r="G6201" i="1"/>
  <c r="K6201" i="1"/>
  <c r="J6201" i="1" s="1"/>
  <c r="L6201" i="1"/>
  <c r="H6201" i="1" s="1"/>
  <c r="A1653" i="1"/>
  <c r="B1653" i="1"/>
  <c r="C1653" i="1"/>
  <c r="D1653" i="1"/>
  <c r="G1653" i="1"/>
  <c r="K1653" i="1"/>
  <c r="F1653" i="1" s="1"/>
  <c r="L1653" i="1"/>
  <c r="H1653" i="1" s="1"/>
  <c r="A4145" i="1"/>
  <c r="B4145" i="1"/>
  <c r="C4145" i="1"/>
  <c r="D4145" i="1"/>
  <c r="G4145" i="1"/>
  <c r="K4145" i="1"/>
  <c r="I4145" i="1" s="1" a="1"/>
  <c r="I4145" i="1" s="1"/>
  <c r="L4145" i="1"/>
  <c r="H4145" i="1" s="1"/>
  <c r="A6449" i="1"/>
  <c r="B6449" i="1"/>
  <c r="C6449" i="1"/>
  <c r="D6449" i="1"/>
  <c r="G6449" i="1"/>
  <c r="K6449" i="1"/>
  <c r="J6449" i="1" s="1"/>
  <c r="L6449" i="1"/>
  <c r="H6449" i="1" s="1"/>
  <c r="A6433" i="1"/>
  <c r="B6433" i="1"/>
  <c r="C6433" i="1"/>
  <c r="D6433" i="1"/>
  <c r="G6433" i="1"/>
  <c r="K6433" i="1"/>
  <c r="I6433" i="1" s="1" a="1"/>
  <c r="I6433" i="1" s="1"/>
  <c r="L6433" i="1"/>
  <c r="H6433" i="1" s="1"/>
  <c r="A4669" i="1"/>
  <c r="B4669" i="1"/>
  <c r="C4669" i="1"/>
  <c r="D4669" i="1"/>
  <c r="G4669" i="1"/>
  <c r="K4669" i="1"/>
  <c r="F4669" i="1" s="1"/>
  <c r="L4669" i="1"/>
  <c r="H4669" i="1" s="1"/>
  <c r="A3935" i="1"/>
  <c r="B3935" i="1"/>
  <c r="C3935" i="1"/>
  <c r="D3935" i="1"/>
  <c r="G3935" i="1"/>
  <c r="K3935" i="1"/>
  <c r="I3935" i="1" s="1" a="1"/>
  <c r="I3935" i="1" s="1"/>
  <c r="L3935" i="1"/>
  <c r="H3935" i="1" s="1"/>
  <c r="A5724" i="1"/>
  <c r="B5724" i="1"/>
  <c r="C5724" i="1"/>
  <c r="D5724" i="1"/>
  <c r="G5724" i="1"/>
  <c r="K5724" i="1"/>
  <c r="F5724" i="1" s="1"/>
  <c r="L5724" i="1"/>
  <c r="H5724" i="1" s="1"/>
  <c r="A6411" i="1"/>
  <c r="B6411" i="1"/>
  <c r="C6411" i="1"/>
  <c r="D6411" i="1"/>
  <c r="G6411" i="1"/>
  <c r="K6411" i="1"/>
  <c r="J6411" i="1" s="1"/>
  <c r="L6411" i="1"/>
  <c r="H6411" i="1" s="1"/>
  <c r="A6100" i="1"/>
  <c r="B6100" i="1"/>
  <c r="C6100" i="1"/>
  <c r="D6100" i="1"/>
  <c r="G6100" i="1"/>
  <c r="K6100" i="1"/>
  <c r="F6100" i="1" s="1"/>
  <c r="L6100" i="1"/>
  <c r="H6100" i="1" s="1"/>
  <c r="A4028" i="1"/>
  <c r="B4028" i="1"/>
  <c r="C4028" i="1"/>
  <c r="D4028" i="1"/>
  <c r="G4028" i="1"/>
  <c r="K4028" i="1"/>
  <c r="I4028" i="1" s="1" a="1"/>
  <c r="I4028" i="1" s="1"/>
  <c r="L4028" i="1"/>
  <c r="H4028" i="1" s="1"/>
  <c r="A5572" i="1"/>
  <c r="B5572" i="1"/>
  <c r="C5572" i="1"/>
  <c r="D5572" i="1"/>
  <c r="G5572" i="1"/>
  <c r="K5572" i="1"/>
  <c r="J5572" i="1" s="1"/>
  <c r="L5572" i="1"/>
  <c r="H5572" i="1" s="1"/>
  <c r="A1398" i="1"/>
  <c r="B1398" i="1"/>
  <c r="C1398" i="1"/>
  <c r="D1398" i="1"/>
  <c r="G1398" i="1"/>
  <c r="K1398" i="1"/>
  <c r="I1398" i="1" s="1" a="1"/>
  <c r="I1398" i="1" s="1"/>
  <c r="L1398" i="1"/>
  <c r="H1398" i="1" s="1"/>
  <c r="A2550" i="1"/>
  <c r="B2550" i="1"/>
  <c r="C2550" i="1"/>
  <c r="D2550" i="1"/>
  <c r="G2550" i="1"/>
  <c r="K2550" i="1"/>
  <c r="F2550" i="1" s="1"/>
  <c r="L2550" i="1"/>
  <c r="H2550" i="1" s="1"/>
  <c r="A5306" i="1"/>
  <c r="B5306" i="1"/>
  <c r="C5306" i="1"/>
  <c r="D5306" i="1"/>
  <c r="G5306" i="1"/>
  <c r="K5306" i="1"/>
  <c r="J5306" i="1" s="1"/>
  <c r="L5306" i="1"/>
  <c r="H5306" i="1" s="1"/>
  <c r="A4532" i="1"/>
  <c r="B4532" i="1"/>
  <c r="C4532" i="1"/>
  <c r="D4532" i="1"/>
  <c r="G4532" i="1"/>
  <c r="K4532" i="1"/>
  <c r="F4532" i="1" s="1"/>
  <c r="L4532" i="1"/>
  <c r="H4532" i="1" s="1"/>
  <c r="A186" i="1"/>
  <c r="B186" i="1"/>
  <c r="C186" i="1"/>
  <c r="D186" i="1"/>
  <c r="G186" i="1"/>
  <c r="K186" i="1"/>
  <c r="J186" i="1" s="1"/>
  <c r="L186" i="1"/>
  <c r="H186" i="1" s="1"/>
  <c r="A4531" i="1"/>
  <c r="B4531" i="1"/>
  <c r="C4531" i="1"/>
  <c r="D4531" i="1"/>
  <c r="G4531" i="1"/>
  <c r="K4531" i="1"/>
  <c r="F4531" i="1" s="1"/>
  <c r="L4531" i="1"/>
  <c r="H4531" i="1" s="1"/>
  <c r="A5880" i="1"/>
  <c r="B5880" i="1"/>
  <c r="C5880" i="1"/>
  <c r="D5880" i="1"/>
  <c r="G5880" i="1"/>
  <c r="K5880" i="1"/>
  <c r="I5880" i="1" s="1" a="1"/>
  <c r="I5880" i="1" s="1"/>
  <c r="L5880" i="1"/>
  <c r="H5880" i="1" s="1"/>
  <c r="A3355" i="1"/>
  <c r="B3355" i="1"/>
  <c r="C3355" i="1"/>
  <c r="D3355" i="1"/>
  <c r="G3355" i="1"/>
  <c r="K3355" i="1"/>
  <c r="J3355" i="1" s="1"/>
  <c r="L3355" i="1"/>
  <c r="H3355" i="1" s="1"/>
  <c r="A2636" i="1"/>
  <c r="B2636" i="1"/>
  <c r="C2636" i="1"/>
  <c r="D2636" i="1"/>
  <c r="G2636" i="1"/>
  <c r="K2636" i="1"/>
  <c r="I2636" i="1" s="1" a="1"/>
  <c r="I2636" i="1" s="1"/>
  <c r="L2636" i="1"/>
  <c r="H2636" i="1" s="1"/>
  <c r="A1607" i="1"/>
  <c r="B1607" i="1"/>
  <c r="C1607" i="1"/>
  <c r="D1607" i="1"/>
  <c r="G1607" i="1"/>
  <c r="K1607" i="1"/>
  <c r="F1607" i="1" s="1"/>
  <c r="L1607" i="1"/>
  <c r="H1607" i="1" s="1"/>
  <c r="A3031" i="1"/>
  <c r="B3031" i="1"/>
  <c r="C3031" i="1"/>
  <c r="D3031" i="1"/>
  <c r="G3031" i="1"/>
  <c r="K3031" i="1"/>
  <c r="F3031" i="1" s="1"/>
  <c r="L3031" i="1"/>
  <c r="H3031" i="1" s="1"/>
  <c r="A73" i="1"/>
  <c r="B73" i="1"/>
  <c r="C73" i="1"/>
  <c r="D73" i="1"/>
  <c r="G73" i="1"/>
  <c r="K73" i="1"/>
  <c r="J73" i="1" s="1"/>
  <c r="L73" i="1"/>
  <c r="H73" i="1" s="1"/>
  <c r="A1936" i="1"/>
  <c r="B1936" i="1"/>
  <c r="C1936" i="1"/>
  <c r="D1936" i="1"/>
  <c r="G1936" i="1"/>
  <c r="K1936" i="1"/>
  <c r="L1936" i="1"/>
  <c r="H1936" i="1" s="1"/>
  <c r="A5084" i="1"/>
  <c r="B5084" i="1"/>
  <c r="C5084" i="1"/>
  <c r="D5084" i="1"/>
  <c r="G5084" i="1"/>
  <c r="K5084" i="1"/>
  <c r="I5084" i="1" s="1" a="1"/>
  <c r="I5084" i="1" s="1"/>
  <c r="L5084" i="1"/>
  <c r="H5084" i="1" s="1"/>
  <c r="A4970" i="1"/>
  <c r="B4970" i="1"/>
  <c r="C4970" i="1"/>
  <c r="D4970" i="1"/>
  <c r="G4970" i="1"/>
  <c r="K4970" i="1"/>
  <c r="L4970" i="1"/>
  <c r="H4970" i="1" s="1"/>
  <c r="A4122" i="1"/>
  <c r="B4122" i="1"/>
  <c r="C4122" i="1"/>
  <c r="D4122" i="1"/>
  <c r="G4122" i="1"/>
  <c r="K4122" i="1"/>
  <c r="I4122" i="1" s="1" a="1"/>
  <c r="I4122" i="1" s="1"/>
  <c r="L4122" i="1"/>
  <c r="H4122" i="1" s="1"/>
  <c r="A4201" i="1"/>
  <c r="B4201" i="1"/>
  <c r="C4201" i="1"/>
  <c r="D4201" i="1"/>
  <c r="G4201" i="1"/>
  <c r="K4201" i="1"/>
  <c r="L4201" i="1"/>
  <c r="H4201" i="1" s="1"/>
  <c r="A4348" i="1"/>
  <c r="B4348" i="1"/>
  <c r="C4348" i="1"/>
  <c r="D4348" i="1"/>
  <c r="G4348" i="1"/>
  <c r="K4348" i="1"/>
  <c r="I4348" i="1" s="1" a="1"/>
  <c r="I4348" i="1" s="1"/>
  <c r="L4348" i="1"/>
  <c r="H4348" i="1" s="1"/>
  <c r="A2608" i="1"/>
  <c r="B2608" i="1"/>
  <c r="C2608" i="1"/>
  <c r="D2608" i="1"/>
  <c r="G2608" i="1"/>
  <c r="K2608" i="1"/>
  <c r="F2608" i="1" s="1"/>
  <c r="L2608" i="1"/>
  <c r="H2608" i="1" s="1"/>
  <c r="A1251" i="1"/>
  <c r="B1251" i="1"/>
  <c r="C1251" i="1"/>
  <c r="D1251" i="1"/>
  <c r="G1251" i="1"/>
  <c r="K1251" i="1"/>
  <c r="F1251" i="1" s="1"/>
  <c r="L1251" i="1"/>
  <c r="H1251" i="1" s="1"/>
  <c r="A258" i="1"/>
  <c r="B258" i="1"/>
  <c r="C258" i="1"/>
  <c r="D258" i="1"/>
  <c r="G258" i="1"/>
  <c r="K258" i="1"/>
  <c r="I258" i="1" s="1" a="1"/>
  <c r="I258" i="1" s="1"/>
  <c r="L258" i="1"/>
  <c r="H258" i="1" s="1"/>
  <c r="A4923" i="1"/>
  <c r="B4923" i="1"/>
  <c r="C4923" i="1"/>
  <c r="D4923" i="1"/>
  <c r="G4923" i="1"/>
  <c r="K4923" i="1"/>
  <c r="J4923" i="1" s="1"/>
  <c r="L4923" i="1"/>
  <c r="H4923" i="1" s="1"/>
  <c r="A4557" i="1"/>
  <c r="B4557" i="1"/>
  <c r="C4557" i="1"/>
  <c r="D4557" i="1"/>
  <c r="G4557" i="1"/>
  <c r="K4557" i="1"/>
  <c r="I4557" i="1" s="1" a="1"/>
  <c r="I4557" i="1" s="1"/>
  <c r="L4557" i="1"/>
  <c r="H4557" i="1" s="1"/>
  <c r="A3650" i="1"/>
  <c r="B3650" i="1"/>
  <c r="C3650" i="1"/>
  <c r="D3650" i="1"/>
  <c r="G3650" i="1"/>
  <c r="K3650" i="1"/>
  <c r="I3650" i="1" s="1" a="1"/>
  <c r="I3650" i="1" s="1"/>
  <c r="L3650" i="1"/>
  <c r="H3650" i="1" s="1"/>
  <c r="A2107" i="1"/>
  <c r="B2107" i="1"/>
  <c r="C2107" i="1"/>
  <c r="D2107" i="1"/>
  <c r="G2107" i="1"/>
  <c r="K2107" i="1"/>
  <c r="J2107" i="1" s="1"/>
  <c r="L2107" i="1"/>
  <c r="H2107" i="1" s="1"/>
  <c r="A3348" i="1"/>
  <c r="B3348" i="1"/>
  <c r="C3348" i="1"/>
  <c r="D3348" i="1"/>
  <c r="G3348" i="1"/>
  <c r="K3348" i="1"/>
  <c r="F3348" i="1" s="1"/>
  <c r="L3348" i="1"/>
  <c r="H3348" i="1" s="1"/>
  <c r="A5076" i="1"/>
  <c r="B5076" i="1"/>
  <c r="C5076" i="1"/>
  <c r="D5076" i="1"/>
  <c r="G5076" i="1"/>
  <c r="K5076" i="1"/>
  <c r="I5076" i="1" s="1" a="1"/>
  <c r="I5076" i="1" s="1"/>
  <c r="L5076" i="1"/>
  <c r="H5076" i="1" s="1"/>
  <c r="A1566" i="1"/>
  <c r="B1566" i="1"/>
  <c r="C1566" i="1"/>
  <c r="D1566" i="1"/>
  <c r="G1566" i="1"/>
  <c r="K1566" i="1"/>
  <c r="I1566" i="1" s="1" a="1"/>
  <c r="I1566" i="1" s="1"/>
  <c r="L1566" i="1"/>
  <c r="H1566" i="1" s="1"/>
  <c r="A1025" i="1"/>
  <c r="B1025" i="1"/>
  <c r="C1025" i="1"/>
  <c r="D1025" i="1"/>
  <c r="G1025" i="1"/>
  <c r="K1025" i="1"/>
  <c r="J1025" i="1" s="1"/>
  <c r="L1025" i="1"/>
  <c r="H1025" i="1" s="1"/>
  <c r="A1414" i="1"/>
  <c r="B1414" i="1"/>
  <c r="C1414" i="1"/>
  <c r="D1414" i="1"/>
  <c r="G1414" i="1"/>
  <c r="K1414" i="1"/>
  <c r="I1414" i="1" s="1" a="1"/>
  <c r="I1414" i="1" s="1"/>
  <c r="L1414" i="1"/>
  <c r="H1414" i="1" s="1"/>
  <c r="A3412" i="1"/>
  <c r="B3412" i="1"/>
  <c r="C3412" i="1"/>
  <c r="D3412" i="1"/>
  <c r="G3412" i="1"/>
  <c r="K3412" i="1"/>
  <c r="L3412" i="1"/>
  <c r="H3412" i="1" s="1"/>
  <c r="A3205" i="1"/>
  <c r="B3205" i="1"/>
  <c r="C3205" i="1"/>
  <c r="D3205" i="1"/>
  <c r="G3205" i="1"/>
  <c r="K3205" i="1"/>
  <c r="F3205" i="1" s="1"/>
  <c r="L3205" i="1"/>
  <c r="H3205" i="1" s="1"/>
  <c r="A3432" i="1"/>
  <c r="B3432" i="1"/>
  <c r="C3432" i="1"/>
  <c r="D3432" i="1"/>
  <c r="G3432" i="1"/>
  <c r="K3432" i="1"/>
  <c r="J3432" i="1" s="1"/>
  <c r="L3432" i="1"/>
  <c r="H3432" i="1" s="1"/>
  <c r="A171" i="1"/>
  <c r="B171" i="1"/>
  <c r="C171" i="1"/>
  <c r="D171" i="1"/>
  <c r="G171" i="1"/>
  <c r="K171" i="1"/>
  <c r="J171" i="1" s="1"/>
  <c r="L171" i="1"/>
  <c r="H171" i="1" s="1"/>
  <c r="A6003" i="1"/>
  <c r="B6003" i="1"/>
  <c r="C6003" i="1"/>
  <c r="D6003" i="1"/>
  <c r="G6003" i="1"/>
  <c r="K6003" i="1"/>
  <c r="I6003" i="1" s="1" a="1"/>
  <c r="I6003" i="1" s="1"/>
  <c r="L6003" i="1"/>
  <c r="H6003" i="1" s="1"/>
  <c r="A2004" i="1"/>
  <c r="B2004" i="1"/>
  <c r="C2004" i="1"/>
  <c r="D2004" i="1"/>
  <c r="G2004" i="1"/>
  <c r="K2004" i="1"/>
  <c r="J2004" i="1" s="1"/>
  <c r="L2004" i="1"/>
  <c r="H2004" i="1" s="1"/>
  <c r="A5540" i="1"/>
  <c r="B5540" i="1"/>
  <c r="C5540" i="1"/>
  <c r="D5540" i="1"/>
  <c r="G5540" i="1"/>
  <c r="K5540" i="1"/>
  <c r="I5540" i="1" s="1" a="1"/>
  <c r="I5540" i="1" s="1"/>
  <c r="L5540" i="1"/>
  <c r="H5540" i="1" s="1"/>
  <c r="A4854" i="1"/>
  <c r="B4854" i="1"/>
  <c r="C4854" i="1"/>
  <c r="D4854" i="1"/>
  <c r="G4854" i="1"/>
  <c r="K4854" i="1"/>
  <c r="I4854" i="1" s="1" a="1"/>
  <c r="I4854" i="1" s="1"/>
  <c r="L4854" i="1"/>
  <c r="H4854" i="1" s="1"/>
  <c r="A1696" i="1"/>
  <c r="B1696" i="1"/>
  <c r="C1696" i="1"/>
  <c r="D1696" i="1"/>
  <c r="G1696" i="1"/>
  <c r="K1696" i="1"/>
  <c r="L1696" i="1"/>
  <c r="H1696" i="1" s="1"/>
  <c r="A5899" i="1"/>
  <c r="B5899" i="1"/>
  <c r="C5899" i="1"/>
  <c r="D5899" i="1"/>
  <c r="G5899" i="1"/>
  <c r="K5899" i="1"/>
  <c r="F5899" i="1" s="1"/>
  <c r="L5899" i="1"/>
  <c r="H5899" i="1" s="1"/>
  <c r="A670" i="1"/>
  <c r="B670" i="1"/>
  <c r="C670" i="1"/>
  <c r="D670" i="1"/>
  <c r="G670" i="1"/>
  <c r="K670" i="1"/>
  <c r="J670" i="1" s="1"/>
  <c r="L670" i="1"/>
  <c r="H670" i="1" s="1"/>
  <c r="A1035" i="1"/>
  <c r="B1035" i="1"/>
  <c r="C1035" i="1"/>
  <c r="D1035" i="1"/>
  <c r="G1035" i="1"/>
  <c r="K1035" i="1"/>
  <c r="L1035" i="1"/>
  <c r="H1035" i="1" s="1"/>
  <c r="A3064" i="1"/>
  <c r="B3064" i="1"/>
  <c r="C3064" i="1"/>
  <c r="D3064" i="1"/>
  <c r="G3064" i="1"/>
  <c r="K3064" i="1"/>
  <c r="L3064" i="1"/>
  <c r="H3064" i="1" s="1"/>
  <c r="A3507" i="1"/>
  <c r="B3507" i="1"/>
  <c r="C3507" i="1"/>
  <c r="D3507" i="1"/>
  <c r="G3507" i="1"/>
  <c r="K3507" i="1"/>
  <c r="L3507" i="1"/>
  <c r="H3507" i="1" s="1"/>
  <c r="A2341" i="1"/>
  <c r="B2341" i="1"/>
  <c r="C2341" i="1"/>
  <c r="D2341" i="1"/>
  <c r="G2341" i="1"/>
  <c r="K2341" i="1"/>
  <c r="F2341" i="1" s="1"/>
  <c r="L2341" i="1"/>
  <c r="H2341" i="1" s="1"/>
  <c r="A1210" i="1"/>
  <c r="B1210" i="1"/>
  <c r="C1210" i="1"/>
  <c r="D1210" i="1"/>
  <c r="G1210" i="1"/>
  <c r="K1210" i="1"/>
  <c r="F1210" i="1" s="1"/>
  <c r="L1210" i="1"/>
  <c r="H1210" i="1" s="1"/>
  <c r="A5712" i="1"/>
  <c r="B5712" i="1"/>
  <c r="C5712" i="1"/>
  <c r="D5712" i="1"/>
  <c r="G5712" i="1"/>
  <c r="K5712" i="1"/>
  <c r="L5712" i="1"/>
  <c r="H5712" i="1" s="1"/>
  <c r="A3491" i="1"/>
  <c r="B3491" i="1"/>
  <c r="C3491" i="1"/>
  <c r="D3491" i="1"/>
  <c r="G3491" i="1"/>
  <c r="K3491" i="1"/>
  <c r="J3491" i="1" s="1"/>
  <c r="L3491" i="1"/>
  <c r="H3491" i="1" s="1"/>
  <c r="A3490" i="1"/>
  <c r="B3490" i="1"/>
  <c r="C3490" i="1"/>
  <c r="D3490" i="1"/>
  <c r="G3490" i="1"/>
  <c r="K3490" i="1"/>
  <c r="L3490" i="1"/>
  <c r="H3490" i="1" s="1"/>
  <c r="A35" i="1"/>
  <c r="B35" i="1"/>
  <c r="C35" i="1"/>
  <c r="D35" i="1"/>
  <c r="G35" i="1"/>
  <c r="K35" i="1"/>
  <c r="L35" i="1"/>
  <c r="H35" i="1" s="1"/>
  <c r="A5802" i="1"/>
  <c r="B5802" i="1"/>
  <c r="C5802" i="1"/>
  <c r="D5802" i="1"/>
  <c r="G5802" i="1"/>
  <c r="K5802" i="1"/>
  <c r="I5802" i="1" s="1" a="1"/>
  <c r="I5802" i="1" s="1"/>
  <c r="L5802" i="1"/>
  <c r="H5802" i="1" s="1"/>
  <c r="A766" i="1"/>
  <c r="B766" i="1"/>
  <c r="C766" i="1"/>
  <c r="D766" i="1"/>
  <c r="G766" i="1"/>
  <c r="K766" i="1"/>
  <c r="J766" i="1" s="1"/>
  <c r="L766" i="1"/>
  <c r="H766" i="1" s="1"/>
  <c r="A480" i="1"/>
  <c r="B480" i="1"/>
  <c r="C480" i="1"/>
  <c r="D480" i="1"/>
  <c r="G480" i="1"/>
  <c r="K480" i="1"/>
  <c r="L480" i="1"/>
  <c r="H480" i="1" s="1"/>
  <c r="A3254" i="1"/>
  <c r="B3254" i="1"/>
  <c r="C3254" i="1"/>
  <c r="D3254" i="1"/>
  <c r="G3254" i="1"/>
  <c r="K3254" i="1"/>
  <c r="J3254" i="1" s="1"/>
  <c r="L3254" i="1"/>
  <c r="H3254" i="1" s="1"/>
  <c r="A3898" i="1"/>
  <c r="B3898" i="1"/>
  <c r="C3898" i="1"/>
  <c r="D3898" i="1"/>
  <c r="G3898" i="1"/>
  <c r="K3898" i="1"/>
  <c r="L3898" i="1"/>
  <c r="H3898" i="1" s="1"/>
  <c r="A2747" i="1"/>
  <c r="B2747" i="1"/>
  <c r="C2747" i="1"/>
  <c r="D2747" i="1"/>
  <c r="G2747" i="1"/>
  <c r="K2747" i="1"/>
  <c r="I2747" i="1" s="1" a="1"/>
  <c r="I2747" i="1" s="1"/>
  <c r="L2747" i="1"/>
  <c r="H2747" i="1" s="1"/>
  <c r="A2995" i="1"/>
  <c r="B2995" i="1"/>
  <c r="C2995" i="1"/>
  <c r="D2995" i="1"/>
  <c r="G2995" i="1"/>
  <c r="K2995" i="1"/>
  <c r="L2995" i="1"/>
  <c r="H2995" i="1" s="1"/>
  <c r="A2707" i="1"/>
  <c r="B2707" i="1"/>
  <c r="C2707" i="1"/>
  <c r="D2707" i="1"/>
  <c r="G2707" i="1"/>
  <c r="K2707" i="1"/>
  <c r="J2707" i="1" s="1"/>
  <c r="L2707" i="1"/>
  <c r="H2707" i="1" s="1"/>
  <c r="A2482" i="1"/>
  <c r="B2482" i="1"/>
  <c r="C2482" i="1"/>
  <c r="D2482" i="1"/>
  <c r="G2482" i="1"/>
  <c r="K2482" i="1"/>
  <c r="I2482" i="1" s="1" a="1"/>
  <c r="I2482" i="1" s="1"/>
  <c r="L2482" i="1"/>
  <c r="H2482" i="1" s="1"/>
  <c r="A3229" i="1"/>
  <c r="B3229" i="1"/>
  <c r="C3229" i="1"/>
  <c r="D3229" i="1"/>
  <c r="G3229" i="1"/>
  <c r="K3229" i="1"/>
  <c r="L3229" i="1"/>
  <c r="H3229" i="1" s="1"/>
  <c r="A6325" i="1"/>
  <c r="B6325" i="1"/>
  <c r="C6325" i="1"/>
  <c r="D6325" i="1"/>
  <c r="G6325" i="1"/>
  <c r="K6325" i="1"/>
  <c r="J6325" i="1" s="1"/>
  <c r="L6325" i="1"/>
  <c r="H6325" i="1" s="1"/>
  <c r="A1938" i="1"/>
  <c r="B1938" i="1"/>
  <c r="C1938" i="1"/>
  <c r="D1938" i="1"/>
  <c r="G1938" i="1"/>
  <c r="K1938" i="1"/>
  <c r="F1938" i="1" s="1"/>
  <c r="L1938" i="1"/>
  <c r="H1938" i="1" s="1"/>
  <c r="A5384" i="1"/>
  <c r="B5384" i="1"/>
  <c r="C5384" i="1"/>
  <c r="D5384" i="1"/>
  <c r="G5384" i="1"/>
  <c r="K5384" i="1"/>
  <c r="L5384" i="1"/>
  <c r="H5384" i="1" s="1"/>
  <c r="A3197" i="1"/>
  <c r="B3197" i="1"/>
  <c r="C3197" i="1"/>
  <c r="D3197" i="1"/>
  <c r="G3197" i="1"/>
  <c r="K3197" i="1"/>
  <c r="L3197" i="1"/>
  <c r="H3197" i="1" s="1"/>
  <c r="A2696" i="1"/>
  <c r="B2696" i="1"/>
  <c r="C2696" i="1"/>
  <c r="D2696" i="1"/>
  <c r="G2696" i="1"/>
  <c r="K2696" i="1"/>
  <c r="I2696" i="1" s="1" a="1"/>
  <c r="I2696" i="1" s="1"/>
  <c r="L2696" i="1"/>
  <c r="H2696" i="1" s="1"/>
  <c r="A297" i="1"/>
  <c r="B297" i="1"/>
  <c r="C297" i="1"/>
  <c r="D297" i="1"/>
  <c r="G297" i="1"/>
  <c r="K297" i="1"/>
  <c r="J297" i="1" s="1"/>
  <c r="L297" i="1"/>
  <c r="H297" i="1" s="1"/>
  <c r="A69" i="1"/>
  <c r="B69" i="1"/>
  <c r="C69" i="1"/>
  <c r="D69" i="1"/>
  <c r="G69" i="1"/>
  <c r="K69" i="1"/>
  <c r="I69" i="1" s="1" a="1"/>
  <c r="I69" i="1" s="1"/>
  <c r="L69" i="1"/>
  <c r="H69" i="1" s="1"/>
  <c r="A1111" i="1"/>
  <c r="B1111" i="1"/>
  <c r="C1111" i="1"/>
  <c r="D1111" i="1"/>
  <c r="G1111" i="1"/>
  <c r="K1111" i="1"/>
  <c r="F1111" i="1" s="1"/>
  <c r="L1111" i="1"/>
  <c r="H1111" i="1" s="1"/>
  <c r="A6097" i="1"/>
  <c r="B6097" i="1"/>
  <c r="C6097" i="1"/>
  <c r="D6097" i="1"/>
  <c r="G6097" i="1"/>
  <c r="K6097" i="1"/>
  <c r="J6097" i="1" s="1"/>
  <c r="L6097" i="1"/>
  <c r="H6097" i="1" s="1"/>
  <c r="A3748" i="1"/>
  <c r="B3748" i="1"/>
  <c r="C3748" i="1"/>
  <c r="D3748" i="1"/>
  <c r="G3748" i="1"/>
  <c r="K3748" i="1"/>
  <c r="L3748" i="1"/>
  <c r="H3748" i="1" s="1"/>
  <c r="A4928" i="1"/>
  <c r="B4928" i="1"/>
  <c r="C4928" i="1"/>
  <c r="D4928" i="1"/>
  <c r="G4928" i="1"/>
  <c r="K4928" i="1"/>
  <c r="L4928" i="1"/>
  <c r="H4928" i="1" s="1"/>
  <c r="A680" i="1"/>
  <c r="B680" i="1"/>
  <c r="C680" i="1"/>
  <c r="D680" i="1"/>
  <c r="G680" i="1"/>
  <c r="K680" i="1"/>
  <c r="I680" i="1" s="1" a="1"/>
  <c r="I680" i="1" s="1"/>
  <c r="L680" i="1"/>
  <c r="H680" i="1" s="1"/>
  <c r="A5181" i="1"/>
  <c r="B5181" i="1"/>
  <c r="C5181" i="1"/>
  <c r="D5181" i="1"/>
  <c r="G5181" i="1"/>
  <c r="K5181" i="1"/>
  <c r="L5181" i="1"/>
  <c r="H5181" i="1" s="1"/>
  <c r="A3796" i="1"/>
  <c r="B3796" i="1"/>
  <c r="C3796" i="1"/>
  <c r="D3796" i="1"/>
  <c r="G3796" i="1"/>
  <c r="K3796" i="1"/>
  <c r="L3796" i="1"/>
  <c r="H3796" i="1" s="1"/>
  <c r="A2207" i="1"/>
  <c r="B2207" i="1"/>
  <c r="C2207" i="1"/>
  <c r="D2207" i="1"/>
  <c r="G2207" i="1"/>
  <c r="K2207" i="1"/>
  <c r="L2207" i="1"/>
  <c r="H2207" i="1" s="1"/>
  <c r="A1966" i="1"/>
  <c r="B1966" i="1"/>
  <c r="C1966" i="1"/>
  <c r="D1966" i="1"/>
  <c r="G1966" i="1"/>
  <c r="K1966" i="1"/>
  <c r="L1966" i="1"/>
  <c r="H1966" i="1" s="1"/>
  <c r="A1373" i="1"/>
  <c r="B1373" i="1"/>
  <c r="C1373" i="1"/>
  <c r="D1373" i="1"/>
  <c r="G1373" i="1"/>
  <c r="K1373" i="1"/>
  <c r="F1373" i="1" s="1"/>
  <c r="L1373" i="1"/>
  <c r="H1373" i="1" s="1"/>
  <c r="A398" i="1"/>
  <c r="B398" i="1"/>
  <c r="C398" i="1"/>
  <c r="D398" i="1"/>
  <c r="G398" i="1"/>
  <c r="K398" i="1"/>
  <c r="L398" i="1"/>
  <c r="H398" i="1" s="1"/>
  <c r="A3713" i="1"/>
  <c r="B3713" i="1"/>
  <c r="C3713" i="1"/>
  <c r="D3713" i="1"/>
  <c r="G3713" i="1"/>
  <c r="K3713" i="1"/>
  <c r="J3713" i="1" s="1"/>
  <c r="L3713" i="1"/>
  <c r="H3713" i="1" s="1"/>
  <c r="A4384" i="1"/>
  <c r="B4384" i="1"/>
  <c r="C4384" i="1"/>
  <c r="D4384" i="1"/>
  <c r="G4384" i="1"/>
  <c r="K4384" i="1"/>
  <c r="I4384" i="1" s="1" a="1"/>
  <c r="I4384" i="1" s="1"/>
  <c r="L4384" i="1"/>
  <c r="H4384" i="1" s="1"/>
  <c r="A6322" i="1"/>
  <c r="B6322" i="1"/>
  <c r="C6322" i="1"/>
  <c r="D6322" i="1"/>
  <c r="G6322" i="1"/>
  <c r="K6322" i="1"/>
  <c r="I6322" i="1" s="1" a="1"/>
  <c r="I6322" i="1" s="1"/>
  <c r="L6322" i="1"/>
  <c r="H6322" i="1" s="1"/>
  <c r="A4804" i="1"/>
  <c r="B4804" i="1"/>
  <c r="C4804" i="1"/>
  <c r="D4804" i="1"/>
  <c r="G4804" i="1"/>
  <c r="K4804" i="1"/>
  <c r="F4804" i="1" s="1"/>
  <c r="L4804" i="1"/>
  <c r="H4804" i="1" s="1"/>
  <c r="A4788" i="1"/>
  <c r="B4788" i="1"/>
  <c r="C4788" i="1"/>
  <c r="D4788" i="1"/>
  <c r="G4788" i="1"/>
  <c r="K4788" i="1"/>
  <c r="I4788" i="1" s="1" a="1"/>
  <c r="I4788" i="1" s="1"/>
  <c r="L4788" i="1"/>
  <c r="H4788" i="1" s="1"/>
  <c r="A4998" i="1"/>
  <c r="B4998" i="1"/>
  <c r="C4998" i="1"/>
  <c r="D4998" i="1"/>
  <c r="G4998" i="1"/>
  <c r="K4998" i="1"/>
  <c r="F4998" i="1" s="1"/>
  <c r="L4998" i="1"/>
  <c r="H4998" i="1" s="1"/>
  <c r="A4969" i="1"/>
  <c r="B4969" i="1"/>
  <c r="C4969" i="1"/>
  <c r="D4969" i="1"/>
  <c r="G4969" i="1"/>
  <c r="K4969" i="1"/>
  <c r="F4969" i="1" s="1"/>
  <c r="L4969" i="1"/>
  <c r="H4969" i="1" s="1"/>
  <c r="A3579" i="1"/>
  <c r="B3579" i="1"/>
  <c r="C3579" i="1"/>
  <c r="D3579" i="1"/>
  <c r="G3579" i="1"/>
  <c r="K3579" i="1"/>
  <c r="F3579" i="1" s="1"/>
  <c r="L3579" i="1"/>
  <c r="H3579" i="1" s="1"/>
  <c r="A115" i="1"/>
  <c r="B115" i="1"/>
  <c r="C115" i="1"/>
  <c r="D115" i="1"/>
  <c r="G115" i="1"/>
  <c r="K115" i="1"/>
  <c r="L115" i="1"/>
  <c r="H115" i="1" s="1"/>
  <c r="A2507" i="1"/>
  <c r="B2507" i="1"/>
  <c r="C2507" i="1"/>
  <c r="D2507" i="1"/>
  <c r="G2507" i="1"/>
  <c r="K2507" i="1"/>
  <c r="L2507" i="1"/>
  <c r="H2507" i="1" s="1"/>
  <c r="A5755" i="1"/>
  <c r="B5755" i="1"/>
  <c r="C5755" i="1"/>
  <c r="D5755" i="1"/>
  <c r="G5755" i="1"/>
  <c r="K5755" i="1"/>
  <c r="J5755" i="1" s="1"/>
  <c r="L5755" i="1"/>
  <c r="H5755" i="1" s="1"/>
  <c r="A3953" i="1"/>
  <c r="B3953" i="1"/>
  <c r="C3953" i="1"/>
  <c r="D3953" i="1"/>
  <c r="G3953" i="1"/>
  <c r="K3953" i="1"/>
  <c r="I3953" i="1" s="1" a="1"/>
  <c r="I3953" i="1" s="1"/>
  <c r="L3953" i="1"/>
  <c r="H3953" i="1" s="1"/>
  <c r="A6242" i="1"/>
  <c r="B6242" i="1"/>
  <c r="C6242" i="1"/>
  <c r="D6242" i="1"/>
  <c r="G6242" i="1"/>
  <c r="K6242" i="1"/>
  <c r="F6242" i="1" s="1"/>
  <c r="L6242" i="1"/>
  <c r="H6242" i="1" s="1"/>
  <c r="A833" i="1"/>
  <c r="B833" i="1"/>
  <c r="C833" i="1"/>
  <c r="D833" i="1"/>
  <c r="G833" i="1"/>
  <c r="K833" i="1"/>
  <c r="J833" i="1" s="1"/>
  <c r="L833" i="1"/>
  <c r="H833" i="1" s="1"/>
  <c r="A469" i="1"/>
  <c r="B469" i="1"/>
  <c r="C469" i="1"/>
  <c r="D469" i="1"/>
  <c r="G469" i="1"/>
  <c r="K469" i="1"/>
  <c r="F469" i="1" s="1"/>
  <c r="L469" i="1"/>
  <c r="H469" i="1" s="1"/>
  <c r="A6434" i="1"/>
  <c r="B6434" i="1"/>
  <c r="C6434" i="1"/>
  <c r="D6434" i="1"/>
  <c r="G6434" i="1"/>
  <c r="K6434" i="1"/>
  <c r="F6434" i="1" s="1"/>
  <c r="L6434" i="1"/>
  <c r="H6434" i="1" s="1"/>
  <c r="A4637" i="1"/>
  <c r="B4637" i="1"/>
  <c r="C4637" i="1"/>
  <c r="D4637" i="1"/>
  <c r="G4637" i="1"/>
  <c r="K4637" i="1"/>
  <c r="L4637" i="1"/>
  <c r="H4637" i="1" s="1"/>
  <c r="A825" i="1"/>
  <c r="B825" i="1"/>
  <c r="C825" i="1"/>
  <c r="D825" i="1"/>
  <c r="G825" i="1"/>
  <c r="K825" i="1"/>
  <c r="I825" i="1" s="1" a="1"/>
  <c r="I825" i="1" s="1"/>
  <c r="L825" i="1"/>
  <c r="H825" i="1" s="1"/>
  <c r="A4202" i="1"/>
  <c r="B4202" i="1"/>
  <c r="C4202" i="1"/>
  <c r="D4202" i="1"/>
  <c r="G4202" i="1"/>
  <c r="K4202" i="1"/>
  <c r="L4202" i="1"/>
  <c r="H4202" i="1" s="1"/>
  <c r="A5574" i="1"/>
  <c r="B5574" i="1"/>
  <c r="C5574" i="1"/>
  <c r="D5574" i="1"/>
  <c r="G5574" i="1"/>
  <c r="K5574" i="1"/>
  <c r="L5574" i="1"/>
  <c r="H5574" i="1" s="1"/>
  <c r="A4429" i="1"/>
  <c r="B4429" i="1"/>
  <c r="C4429" i="1"/>
  <c r="D4429" i="1"/>
  <c r="G4429" i="1"/>
  <c r="K4429" i="1"/>
  <c r="F4429" i="1" s="1"/>
  <c r="L4429" i="1"/>
  <c r="H4429" i="1" s="1"/>
  <c r="A5099" i="1"/>
  <c r="B5099" i="1"/>
  <c r="C5099" i="1"/>
  <c r="D5099" i="1"/>
  <c r="G5099" i="1"/>
  <c r="K5099" i="1"/>
  <c r="J5099" i="1" s="1"/>
  <c r="L5099" i="1"/>
  <c r="H5099" i="1" s="1"/>
  <c r="A6318" i="1"/>
  <c r="B6318" i="1"/>
  <c r="C6318" i="1"/>
  <c r="D6318" i="1"/>
  <c r="G6318" i="1"/>
  <c r="K6318" i="1"/>
  <c r="F6318" i="1" s="1"/>
  <c r="L6318" i="1"/>
  <c r="H6318" i="1" s="1"/>
  <c r="A6154" i="1"/>
  <c r="B6154" i="1"/>
  <c r="C6154" i="1"/>
  <c r="D6154" i="1"/>
  <c r="G6154" i="1"/>
  <c r="K6154" i="1"/>
  <c r="J6154" i="1" s="1"/>
  <c r="L6154" i="1"/>
  <c r="H6154" i="1" s="1"/>
  <c r="A1902" i="1"/>
  <c r="B1902" i="1"/>
  <c r="C1902" i="1"/>
  <c r="D1902" i="1"/>
  <c r="G1902" i="1"/>
  <c r="K1902" i="1"/>
  <c r="L1902" i="1"/>
  <c r="H1902" i="1" s="1"/>
  <c r="A4660" i="1"/>
  <c r="B4660" i="1"/>
  <c r="C4660" i="1"/>
  <c r="D4660" i="1"/>
  <c r="G4660" i="1"/>
  <c r="K4660" i="1"/>
  <c r="I4660" i="1" s="1" a="1"/>
  <c r="I4660" i="1" s="1"/>
  <c r="L4660" i="1"/>
  <c r="H4660" i="1" s="1"/>
  <c r="A1933" i="1"/>
  <c r="B1933" i="1"/>
  <c r="C1933" i="1"/>
  <c r="D1933" i="1"/>
  <c r="G1933" i="1"/>
  <c r="K1933" i="1"/>
  <c r="J1933" i="1" s="1"/>
  <c r="L1933" i="1"/>
  <c r="H1933" i="1" s="1"/>
  <c r="A4666" i="1"/>
  <c r="B4666" i="1"/>
  <c r="C4666" i="1"/>
  <c r="D4666" i="1"/>
  <c r="G4666" i="1"/>
  <c r="K4666" i="1"/>
  <c r="L4666" i="1"/>
  <c r="H4666" i="1" s="1"/>
  <c r="A1284" i="1"/>
  <c r="B1284" i="1"/>
  <c r="C1284" i="1"/>
  <c r="D1284" i="1"/>
  <c r="G1284" i="1"/>
  <c r="K1284" i="1"/>
  <c r="F1284" i="1" s="1"/>
  <c r="L1284" i="1"/>
  <c r="H1284" i="1" s="1"/>
  <c r="A3686" i="1"/>
  <c r="B3686" i="1"/>
  <c r="C3686" i="1"/>
  <c r="D3686" i="1"/>
  <c r="G3686" i="1"/>
  <c r="K3686" i="1"/>
  <c r="F3686" i="1" s="1"/>
  <c r="L3686" i="1"/>
  <c r="H3686" i="1" s="1"/>
  <c r="A518" i="1"/>
  <c r="B518" i="1"/>
  <c r="C518" i="1"/>
  <c r="D518" i="1"/>
  <c r="G518" i="1"/>
  <c r="K518" i="1"/>
  <c r="F518" i="1" s="1"/>
  <c r="L518" i="1"/>
  <c r="H518" i="1" s="1"/>
  <c r="A4507" i="1"/>
  <c r="B4507" i="1"/>
  <c r="C4507" i="1"/>
  <c r="D4507" i="1"/>
  <c r="G4507" i="1"/>
  <c r="K4507" i="1"/>
  <c r="L4507" i="1"/>
  <c r="H4507" i="1" s="1"/>
  <c r="A3265" i="1"/>
  <c r="B3265" i="1"/>
  <c r="C3265" i="1"/>
  <c r="D3265" i="1"/>
  <c r="G3265" i="1"/>
  <c r="K3265" i="1"/>
  <c r="J3265" i="1" s="1"/>
  <c r="L3265" i="1"/>
  <c r="H3265" i="1" s="1"/>
  <c r="A2277" i="1"/>
  <c r="B2277" i="1"/>
  <c r="C2277" i="1"/>
  <c r="D2277" i="1"/>
  <c r="G2277" i="1"/>
  <c r="K2277" i="1"/>
  <c r="J2277" i="1" s="1"/>
  <c r="L2277" i="1"/>
  <c r="H2277" i="1" s="1"/>
  <c r="A682" i="1"/>
  <c r="B682" i="1"/>
  <c r="C682" i="1"/>
  <c r="D682" i="1"/>
  <c r="G682" i="1"/>
  <c r="K682" i="1"/>
  <c r="F682" i="1" s="1"/>
  <c r="L682" i="1"/>
  <c r="H682" i="1" s="1"/>
  <c r="A4047" i="1"/>
  <c r="B4047" i="1"/>
  <c r="C4047" i="1"/>
  <c r="D4047" i="1"/>
  <c r="G4047" i="1"/>
  <c r="K4047" i="1"/>
  <c r="F4047" i="1" s="1"/>
  <c r="L4047" i="1"/>
  <c r="H4047" i="1" s="1"/>
  <c r="A6427" i="1"/>
  <c r="B6427" i="1"/>
  <c r="C6427" i="1"/>
  <c r="D6427" i="1"/>
  <c r="G6427" i="1"/>
  <c r="K6427" i="1"/>
  <c r="I6427" i="1" s="1" a="1"/>
  <c r="I6427" i="1" s="1"/>
  <c r="L6427" i="1"/>
  <c r="H6427" i="1" s="1"/>
  <c r="A4973" i="1"/>
  <c r="B4973" i="1"/>
  <c r="C4973" i="1"/>
  <c r="D4973" i="1"/>
  <c r="G4973" i="1"/>
  <c r="K4973" i="1"/>
  <c r="F4973" i="1" s="1"/>
  <c r="L4973" i="1"/>
  <c r="H4973" i="1" s="1"/>
  <c r="A2908" i="1"/>
  <c r="B2908" i="1"/>
  <c r="C2908" i="1"/>
  <c r="D2908" i="1"/>
  <c r="G2908" i="1"/>
  <c r="K2908" i="1"/>
  <c r="J2908" i="1" s="1"/>
  <c r="L2908" i="1"/>
  <c r="H2908" i="1" s="1"/>
  <c r="A2875" i="1"/>
  <c r="B2875" i="1"/>
  <c r="C2875" i="1"/>
  <c r="D2875" i="1"/>
  <c r="G2875" i="1"/>
  <c r="K2875" i="1"/>
  <c r="L2875" i="1"/>
  <c r="H2875" i="1" s="1"/>
  <c r="A4949" i="1"/>
  <c r="B4949" i="1"/>
  <c r="C4949" i="1"/>
  <c r="D4949" i="1"/>
  <c r="G4949" i="1"/>
  <c r="K4949" i="1"/>
  <c r="J4949" i="1" s="1"/>
  <c r="L4949" i="1"/>
  <c r="H4949" i="1" s="1"/>
  <c r="A5264" i="1"/>
  <c r="B5264" i="1"/>
  <c r="C5264" i="1"/>
  <c r="D5264" i="1"/>
  <c r="G5264" i="1"/>
  <c r="K5264" i="1"/>
  <c r="L5264" i="1"/>
  <c r="H5264" i="1" s="1"/>
  <c r="A3357" i="1"/>
  <c r="B3357" i="1"/>
  <c r="C3357" i="1"/>
  <c r="D3357" i="1"/>
  <c r="G3357" i="1"/>
  <c r="K3357" i="1"/>
  <c r="F3357" i="1" s="1"/>
  <c r="L3357" i="1"/>
  <c r="H3357" i="1" s="1"/>
  <c r="A2871" i="1"/>
  <c r="B2871" i="1"/>
  <c r="C2871" i="1"/>
  <c r="D2871" i="1"/>
  <c r="G2871" i="1"/>
  <c r="K2871" i="1"/>
  <c r="F2871" i="1" s="1"/>
  <c r="L2871" i="1"/>
  <c r="H2871" i="1" s="1"/>
  <c r="A5885" i="1"/>
  <c r="B5885" i="1"/>
  <c r="C5885" i="1"/>
  <c r="D5885" i="1"/>
  <c r="G5885" i="1"/>
  <c r="K5885" i="1"/>
  <c r="F5885" i="1" s="1"/>
  <c r="L5885" i="1"/>
  <c r="H5885" i="1" s="1"/>
  <c r="A2440" i="1"/>
  <c r="B2440" i="1"/>
  <c r="C2440" i="1"/>
  <c r="D2440" i="1"/>
  <c r="G2440" i="1"/>
  <c r="K2440" i="1"/>
  <c r="F2440" i="1" s="1"/>
  <c r="L2440" i="1"/>
  <c r="H2440" i="1" s="1"/>
  <c r="A507" i="1"/>
  <c r="B507" i="1"/>
  <c r="C507" i="1"/>
  <c r="D507" i="1"/>
  <c r="G507" i="1"/>
  <c r="K507" i="1"/>
  <c r="L507" i="1"/>
  <c r="H507" i="1" s="1"/>
  <c r="A3319" i="1"/>
  <c r="B3319" i="1"/>
  <c r="C3319" i="1"/>
  <c r="D3319" i="1"/>
  <c r="G3319" i="1"/>
  <c r="K3319" i="1"/>
  <c r="L3319" i="1"/>
  <c r="H3319" i="1" s="1"/>
  <c r="A3587" i="1"/>
  <c r="B3587" i="1"/>
  <c r="C3587" i="1"/>
  <c r="D3587" i="1"/>
  <c r="G3587" i="1"/>
  <c r="K3587" i="1"/>
  <c r="F3587" i="1" s="1"/>
  <c r="L3587" i="1"/>
  <c r="H3587" i="1" s="1"/>
  <c r="A6250" i="1"/>
  <c r="B6250" i="1"/>
  <c r="C6250" i="1"/>
  <c r="D6250" i="1"/>
  <c r="G6250" i="1"/>
  <c r="K6250" i="1"/>
  <c r="F6250" i="1" s="1"/>
  <c r="L6250" i="1"/>
  <c r="H6250" i="1" s="1"/>
  <c r="A869" i="1"/>
  <c r="B869" i="1"/>
  <c r="C869" i="1"/>
  <c r="D869" i="1"/>
  <c r="G869" i="1"/>
  <c r="K869" i="1"/>
  <c r="F869" i="1" s="1"/>
  <c r="L869" i="1"/>
  <c r="H869" i="1" s="1"/>
  <c r="A3656" i="1"/>
  <c r="B3656" i="1"/>
  <c r="C3656" i="1"/>
  <c r="D3656" i="1"/>
  <c r="G3656" i="1"/>
  <c r="K3656" i="1"/>
  <c r="I3656" i="1" s="1" a="1"/>
  <c r="I3656" i="1" s="1"/>
  <c r="L3656" i="1"/>
  <c r="H3656" i="1" s="1"/>
  <c r="A251" i="1"/>
  <c r="B251" i="1"/>
  <c r="C251" i="1"/>
  <c r="D251" i="1"/>
  <c r="G251" i="1"/>
  <c r="K251" i="1"/>
  <c r="F251" i="1" s="1"/>
  <c r="L251" i="1"/>
  <c r="H251" i="1" s="1"/>
  <c r="A4676" i="1"/>
  <c r="B4676" i="1"/>
  <c r="C4676" i="1"/>
  <c r="D4676" i="1"/>
  <c r="G4676" i="1"/>
  <c r="K4676" i="1"/>
  <c r="J4676" i="1" s="1"/>
  <c r="L4676" i="1"/>
  <c r="H4676" i="1" s="1"/>
  <c r="A2273" i="1"/>
  <c r="B2273" i="1"/>
  <c r="C2273" i="1"/>
  <c r="D2273" i="1"/>
  <c r="G2273" i="1"/>
  <c r="K2273" i="1"/>
  <c r="L2273" i="1"/>
  <c r="H2273" i="1" s="1"/>
  <c r="A1816" i="1"/>
  <c r="B1816" i="1"/>
  <c r="C1816" i="1"/>
  <c r="D1816" i="1"/>
  <c r="G1816" i="1"/>
  <c r="K1816" i="1"/>
  <c r="F1816" i="1" s="1"/>
  <c r="L1816" i="1"/>
  <c r="H1816" i="1" s="1"/>
  <c r="A2906" i="1"/>
  <c r="B2906" i="1"/>
  <c r="C2906" i="1"/>
  <c r="D2906" i="1"/>
  <c r="G2906" i="1"/>
  <c r="K2906" i="1"/>
  <c r="L2906" i="1"/>
  <c r="H2906" i="1" s="1"/>
  <c r="A1474" i="1"/>
  <c r="B1474" i="1"/>
  <c r="C1474" i="1"/>
  <c r="D1474" i="1"/>
  <c r="G1474" i="1"/>
  <c r="K1474" i="1"/>
  <c r="F1474" i="1" s="1"/>
  <c r="L1474" i="1"/>
  <c r="H1474" i="1" s="1"/>
  <c r="A5843" i="1"/>
  <c r="B5843" i="1"/>
  <c r="C5843" i="1"/>
  <c r="D5843" i="1"/>
  <c r="G5843" i="1"/>
  <c r="K5843" i="1"/>
  <c r="F5843" i="1" s="1"/>
  <c r="L5843" i="1"/>
  <c r="H5843" i="1" s="1"/>
  <c r="A1620" i="1"/>
  <c r="B1620" i="1"/>
  <c r="C1620" i="1"/>
  <c r="D1620" i="1"/>
  <c r="G1620" i="1"/>
  <c r="K1620" i="1"/>
  <c r="I1620" i="1" s="1" a="1"/>
  <c r="I1620" i="1" s="1"/>
  <c r="L1620" i="1"/>
  <c r="H1620" i="1" s="1"/>
  <c r="A2324" i="1"/>
  <c r="B2324" i="1"/>
  <c r="C2324" i="1"/>
  <c r="D2324" i="1"/>
  <c r="G2324" i="1"/>
  <c r="K2324" i="1"/>
  <c r="L2324" i="1"/>
  <c r="H2324" i="1" s="1"/>
  <c r="A3095" i="1"/>
  <c r="B3095" i="1"/>
  <c r="C3095" i="1"/>
  <c r="D3095" i="1"/>
  <c r="G3095" i="1"/>
  <c r="K3095" i="1"/>
  <c r="J3095" i="1" s="1"/>
  <c r="L3095" i="1"/>
  <c r="H3095" i="1" s="1"/>
  <c r="A1995" i="1"/>
  <c r="B1995" i="1"/>
  <c r="C1995" i="1"/>
  <c r="D1995" i="1"/>
  <c r="G1995" i="1"/>
  <c r="K1995" i="1"/>
  <c r="J1995" i="1" s="1"/>
  <c r="L1995" i="1"/>
  <c r="H1995" i="1" s="1"/>
  <c r="A1024" i="1"/>
  <c r="B1024" i="1"/>
  <c r="C1024" i="1"/>
  <c r="D1024" i="1"/>
  <c r="G1024" i="1"/>
  <c r="K1024" i="1"/>
  <c r="L1024" i="1"/>
  <c r="H1024" i="1" s="1"/>
  <c r="A402" i="1"/>
  <c r="B402" i="1"/>
  <c r="C402" i="1"/>
  <c r="D402" i="1"/>
  <c r="G402" i="1"/>
  <c r="K402" i="1"/>
  <c r="L402" i="1"/>
  <c r="H402" i="1" s="1"/>
  <c r="A193" i="1"/>
  <c r="B193" i="1"/>
  <c r="C193" i="1"/>
  <c r="D193" i="1"/>
  <c r="G193" i="1"/>
  <c r="K193" i="1"/>
  <c r="F193" i="1" s="1"/>
  <c r="L193" i="1"/>
  <c r="H193" i="1" s="1"/>
  <c r="A3174" i="1"/>
  <c r="B3174" i="1"/>
  <c r="C3174" i="1"/>
  <c r="D3174" i="1"/>
  <c r="G3174" i="1"/>
  <c r="K3174" i="1"/>
  <c r="L3174" i="1"/>
  <c r="H3174" i="1" s="1"/>
  <c r="A4562" i="1"/>
  <c r="B4562" i="1"/>
  <c r="C4562" i="1"/>
  <c r="D4562" i="1"/>
  <c r="G4562" i="1"/>
  <c r="K4562" i="1"/>
  <c r="F4562" i="1" s="1"/>
  <c r="L4562" i="1"/>
  <c r="H4562" i="1" s="1"/>
  <c r="A3230" i="1"/>
  <c r="B3230" i="1"/>
  <c r="C3230" i="1"/>
  <c r="D3230" i="1"/>
  <c r="G3230" i="1"/>
  <c r="K3230" i="1"/>
  <c r="I3230" i="1" s="1" a="1"/>
  <c r="I3230" i="1" s="1"/>
  <c r="L3230" i="1"/>
  <c r="H3230" i="1" s="1"/>
  <c r="A2074" i="1"/>
  <c r="B2074" i="1"/>
  <c r="C2074" i="1"/>
  <c r="D2074" i="1"/>
  <c r="G2074" i="1"/>
  <c r="K2074" i="1"/>
  <c r="L2074" i="1"/>
  <c r="H2074" i="1" s="1"/>
  <c r="A4510" i="1"/>
  <c r="B4510" i="1"/>
  <c r="C4510" i="1"/>
  <c r="D4510" i="1"/>
  <c r="G4510" i="1"/>
  <c r="K4510" i="1"/>
  <c r="J4510" i="1" s="1"/>
  <c r="L4510" i="1"/>
  <c r="H4510" i="1" s="1"/>
  <c r="A3259" i="1"/>
  <c r="B3259" i="1"/>
  <c r="C3259" i="1"/>
  <c r="D3259" i="1"/>
  <c r="G3259" i="1"/>
  <c r="K3259" i="1"/>
  <c r="L3259" i="1"/>
  <c r="H3259" i="1" s="1"/>
  <c r="A724" i="1"/>
  <c r="B724" i="1"/>
  <c r="C724" i="1"/>
  <c r="D724" i="1"/>
  <c r="G724" i="1"/>
  <c r="K724" i="1"/>
  <c r="F724" i="1" s="1"/>
  <c r="L724" i="1"/>
  <c r="H724" i="1" s="1"/>
  <c r="A2517" i="1"/>
  <c r="B2517" i="1"/>
  <c r="C2517" i="1"/>
  <c r="D2517" i="1"/>
  <c r="G2517" i="1"/>
  <c r="K2517" i="1"/>
  <c r="F2517" i="1" s="1"/>
  <c r="L2517" i="1"/>
  <c r="H2517" i="1" s="1"/>
  <c r="A3023" i="1"/>
  <c r="B3023" i="1"/>
  <c r="C3023" i="1"/>
  <c r="D3023" i="1"/>
  <c r="G3023" i="1"/>
  <c r="K3023" i="1"/>
  <c r="I3023" i="1" s="1" a="1"/>
  <c r="I3023" i="1" s="1"/>
  <c r="L3023" i="1"/>
  <c r="H3023" i="1" s="1"/>
  <c r="A5944" i="1"/>
  <c r="B5944" i="1"/>
  <c r="C5944" i="1"/>
  <c r="D5944" i="1"/>
  <c r="G5944" i="1"/>
  <c r="K5944" i="1"/>
  <c r="L5944" i="1"/>
  <c r="H5944" i="1" s="1"/>
  <c r="A5071" i="1"/>
  <c r="B5071" i="1"/>
  <c r="C5071" i="1"/>
  <c r="D5071" i="1"/>
  <c r="G5071" i="1"/>
  <c r="K5071" i="1"/>
  <c r="L5071" i="1"/>
  <c r="H5071" i="1" s="1"/>
  <c r="A2992" i="1"/>
  <c r="B2992" i="1"/>
  <c r="C2992" i="1"/>
  <c r="D2992" i="1"/>
  <c r="G2992" i="1"/>
  <c r="K2992" i="1"/>
  <c r="J2992" i="1" s="1"/>
  <c r="L2992" i="1"/>
  <c r="H2992" i="1" s="1"/>
  <c r="A870" i="1"/>
  <c r="B870" i="1"/>
  <c r="C870" i="1"/>
  <c r="D870" i="1"/>
  <c r="G870" i="1"/>
  <c r="K870" i="1"/>
  <c r="J870" i="1" s="1"/>
  <c r="L870" i="1"/>
  <c r="H870" i="1" s="1"/>
  <c r="A5763" i="1"/>
  <c r="B5763" i="1"/>
  <c r="C5763" i="1"/>
  <c r="D5763" i="1"/>
  <c r="G5763" i="1"/>
  <c r="K5763" i="1"/>
  <c r="L5763" i="1"/>
  <c r="H5763" i="1" s="1"/>
  <c r="A1780" i="1"/>
  <c r="B1780" i="1"/>
  <c r="C1780" i="1"/>
  <c r="D1780" i="1"/>
  <c r="G1780" i="1"/>
  <c r="K1780" i="1"/>
  <c r="F1780" i="1" s="1"/>
  <c r="L1780" i="1"/>
  <c r="H1780" i="1" s="1"/>
  <c r="A5905" i="1"/>
  <c r="B5905" i="1"/>
  <c r="C5905" i="1"/>
  <c r="D5905" i="1"/>
  <c r="G5905" i="1"/>
  <c r="K5905" i="1"/>
  <c r="L5905" i="1"/>
  <c r="H5905" i="1" s="1"/>
  <c r="A2809" i="1"/>
  <c r="B2809" i="1"/>
  <c r="C2809" i="1"/>
  <c r="D2809" i="1"/>
  <c r="G2809" i="1"/>
  <c r="K2809" i="1"/>
  <c r="I2809" i="1" s="1" a="1"/>
  <c r="I2809" i="1" s="1"/>
  <c r="L2809" i="1"/>
  <c r="H2809" i="1" s="1"/>
  <c r="A4358" i="1"/>
  <c r="B4358" i="1"/>
  <c r="C4358" i="1"/>
  <c r="D4358" i="1"/>
  <c r="G4358" i="1"/>
  <c r="K4358" i="1"/>
  <c r="F4358" i="1" s="1"/>
  <c r="L4358" i="1"/>
  <c r="H4358" i="1" s="1"/>
  <c r="A4410" i="1"/>
  <c r="B4410" i="1"/>
  <c r="C4410" i="1"/>
  <c r="D4410" i="1"/>
  <c r="G4410" i="1"/>
  <c r="K4410" i="1"/>
  <c r="L4410" i="1"/>
  <c r="H4410" i="1" s="1"/>
  <c r="A2066" i="1"/>
  <c r="B2066" i="1"/>
  <c r="C2066" i="1"/>
  <c r="D2066" i="1"/>
  <c r="G2066" i="1"/>
  <c r="K2066" i="1"/>
  <c r="I2066" i="1" s="1" a="1"/>
  <c r="I2066" i="1" s="1"/>
  <c r="L2066" i="1"/>
  <c r="H2066" i="1" s="1"/>
  <c r="A4588" i="1"/>
  <c r="B4588" i="1"/>
  <c r="C4588" i="1"/>
  <c r="D4588" i="1"/>
  <c r="G4588" i="1"/>
  <c r="K4588" i="1"/>
  <c r="F4588" i="1" s="1"/>
  <c r="L4588" i="1"/>
  <c r="H4588" i="1" s="1"/>
  <c r="A1861" i="1"/>
  <c r="B1861" i="1"/>
  <c r="C1861" i="1"/>
  <c r="D1861" i="1"/>
  <c r="G1861" i="1"/>
  <c r="K1861" i="1"/>
  <c r="F1861" i="1" s="1"/>
  <c r="L1861" i="1"/>
  <c r="H1861" i="1" s="1"/>
  <c r="A2905" i="1"/>
  <c r="B2905" i="1"/>
  <c r="C2905" i="1"/>
  <c r="D2905" i="1"/>
  <c r="G2905" i="1"/>
  <c r="K2905" i="1"/>
  <c r="F2905" i="1" s="1"/>
  <c r="L2905" i="1"/>
  <c r="H2905" i="1" s="1"/>
  <c r="A6001" i="1"/>
  <c r="B6001" i="1"/>
  <c r="C6001" i="1"/>
  <c r="D6001" i="1"/>
  <c r="G6001" i="1"/>
  <c r="K6001" i="1"/>
  <c r="J6001" i="1" s="1"/>
  <c r="L6001" i="1"/>
  <c r="H6001" i="1" s="1"/>
  <c r="A4767" i="1"/>
  <c r="B4767" i="1"/>
  <c r="C4767" i="1"/>
  <c r="D4767" i="1"/>
  <c r="G4767" i="1"/>
  <c r="K4767" i="1"/>
  <c r="I4767" i="1" s="1" a="1"/>
  <c r="I4767" i="1" s="1"/>
  <c r="L4767" i="1"/>
  <c r="H4767" i="1" s="1"/>
  <c r="A4852" i="1"/>
  <c r="B4852" i="1"/>
  <c r="C4852" i="1"/>
  <c r="D4852" i="1"/>
  <c r="G4852" i="1"/>
  <c r="K4852" i="1"/>
  <c r="L4852" i="1"/>
  <c r="H4852" i="1" s="1"/>
  <c r="A3411" i="1"/>
  <c r="B3411" i="1"/>
  <c r="C3411" i="1"/>
  <c r="D3411" i="1"/>
  <c r="G3411" i="1"/>
  <c r="K3411" i="1"/>
  <c r="J3411" i="1" s="1"/>
  <c r="L3411" i="1"/>
  <c r="H3411" i="1" s="1"/>
  <c r="A1339" i="1"/>
  <c r="B1339" i="1"/>
  <c r="C1339" i="1"/>
  <c r="D1339" i="1"/>
  <c r="G1339" i="1"/>
  <c r="K1339" i="1"/>
  <c r="F1339" i="1" s="1"/>
  <c r="L1339" i="1"/>
  <c r="H1339" i="1" s="1"/>
  <c r="A2964" i="1"/>
  <c r="B2964" i="1"/>
  <c r="C2964" i="1"/>
  <c r="D2964" i="1"/>
  <c r="G2964" i="1"/>
  <c r="K2964" i="1"/>
  <c r="F2964" i="1" s="1"/>
  <c r="L2964" i="1"/>
  <c r="H2964" i="1" s="1"/>
  <c r="A3101" i="1"/>
  <c r="B3101" i="1"/>
  <c r="C3101" i="1"/>
  <c r="D3101" i="1"/>
  <c r="G3101" i="1"/>
  <c r="K3101" i="1"/>
  <c r="I3101" i="1" s="1" a="1"/>
  <c r="I3101" i="1" s="1"/>
  <c r="L3101" i="1"/>
  <c r="H3101" i="1" s="1"/>
  <c r="A6358" i="1"/>
  <c r="B6358" i="1"/>
  <c r="C6358" i="1"/>
  <c r="D6358" i="1"/>
  <c r="G6358" i="1"/>
  <c r="K6358" i="1"/>
  <c r="I6358" i="1" s="1" a="1"/>
  <c r="I6358" i="1" s="1"/>
  <c r="L6358" i="1"/>
  <c r="H6358" i="1" s="1"/>
  <c r="A2878" i="1"/>
  <c r="B2878" i="1"/>
  <c r="C2878" i="1"/>
  <c r="D2878" i="1"/>
  <c r="G2878" i="1"/>
  <c r="K2878" i="1"/>
  <c r="J2878" i="1" s="1"/>
  <c r="L2878" i="1"/>
  <c r="H2878" i="1" s="1"/>
  <c r="A1964" i="1"/>
  <c r="B1964" i="1"/>
  <c r="C1964" i="1"/>
  <c r="D1964" i="1"/>
  <c r="G1964" i="1"/>
  <c r="K1964" i="1"/>
  <c r="L1964" i="1"/>
  <c r="H1964" i="1" s="1"/>
  <c r="A617" i="1"/>
  <c r="B617" i="1"/>
  <c r="C617" i="1"/>
  <c r="D617" i="1"/>
  <c r="G617" i="1"/>
  <c r="K617" i="1"/>
  <c r="I617" i="1" s="1" a="1"/>
  <c r="I617" i="1" s="1"/>
  <c r="L617" i="1"/>
  <c r="H617" i="1" s="1"/>
  <c r="A2205" i="1"/>
  <c r="B2205" i="1"/>
  <c r="C2205" i="1"/>
  <c r="D2205" i="1"/>
  <c r="G2205" i="1"/>
  <c r="K2205" i="1"/>
  <c r="J2205" i="1" s="1"/>
  <c r="L2205" i="1"/>
  <c r="H2205" i="1" s="1"/>
  <c r="A5652" i="1"/>
  <c r="B5652" i="1"/>
  <c r="C5652" i="1"/>
  <c r="D5652" i="1"/>
  <c r="G5652" i="1"/>
  <c r="K5652" i="1"/>
  <c r="F5652" i="1" s="1"/>
  <c r="L5652" i="1"/>
  <c r="H5652" i="1" s="1"/>
  <c r="A2144" i="1"/>
  <c r="B2144" i="1"/>
  <c r="C2144" i="1"/>
  <c r="D2144" i="1"/>
  <c r="G2144" i="1"/>
  <c r="K2144" i="1"/>
  <c r="F2144" i="1" s="1"/>
  <c r="L2144" i="1"/>
  <c r="H2144" i="1" s="1"/>
  <c r="A2143" i="1"/>
  <c r="B2143" i="1"/>
  <c r="C2143" i="1"/>
  <c r="D2143" i="1"/>
  <c r="G2143" i="1"/>
  <c r="K2143" i="1"/>
  <c r="I2143" i="1" s="1" a="1"/>
  <c r="I2143" i="1" s="1"/>
  <c r="L2143" i="1"/>
  <c r="H2143" i="1" s="1"/>
  <c r="A793" i="1"/>
  <c r="B793" i="1"/>
  <c r="C793" i="1"/>
  <c r="D793" i="1"/>
  <c r="G793" i="1"/>
  <c r="K793" i="1"/>
  <c r="I793" i="1" s="1" a="1"/>
  <c r="I793" i="1" s="1"/>
  <c r="L793" i="1"/>
  <c r="H793" i="1" s="1"/>
  <c r="A1775" i="1"/>
  <c r="B1775" i="1"/>
  <c r="C1775" i="1"/>
  <c r="D1775" i="1"/>
  <c r="G1775" i="1"/>
  <c r="K1775" i="1"/>
  <c r="L1775" i="1"/>
  <c r="H1775" i="1" s="1"/>
  <c r="A923" i="1"/>
  <c r="B923" i="1"/>
  <c r="C923" i="1"/>
  <c r="D923" i="1"/>
  <c r="G923" i="1"/>
  <c r="K923" i="1"/>
  <c r="L923" i="1"/>
  <c r="H923" i="1" s="1"/>
  <c r="A803" i="1"/>
  <c r="B803" i="1"/>
  <c r="C803" i="1"/>
  <c r="D803" i="1"/>
  <c r="G803" i="1"/>
  <c r="K803" i="1"/>
  <c r="I803" i="1" s="1" a="1"/>
  <c r="I803" i="1" s="1"/>
  <c r="L803" i="1"/>
  <c r="H803" i="1" s="1"/>
  <c r="A2472" i="1"/>
  <c r="B2472" i="1"/>
  <c r="C2472" i="1"/>
  <c r="D2472" i="1"/>
  <c r="G2472" i="1"/>
  <c r="K2472" i="1"/>
  <c r="J2472" i="1" s="1"/>
  <c r="L2472" i="1"/>
  <c r="H2472" i="1" s="1"/>
  <c r="A3192" i="1"/>
  <c r="B3192" i="1"/>
  <c r="C3192" i="1"/>
  <c r="D3192" i="1"/>
  <c r="G3192" i="1"/>
  <c r="K3192" i="1"/>
  <c r="F3192" i="1" s="1"/>
  <c r="L3192" i="1"/>
  <c r="H3192" i="1" s="1"/>
  <c r="A6418" i="1"/>
  <c r="B6418" i="1"/>
  <c r="C6418" i="1"/>
  <c r="D6418" i="1"/>
  <c r="G6418" i="1"/>
  <c r="K6418" i="1"/>
  <c r="F6418" i="1" s="1"/>
  <c r="L6418" i="1"/>
  <c r="H6418" i="1" s="1"/>
  <c r="A712" i="1"/>
  <c r="B712" i="1"/>
  <c r="C712" i="1"/>
  <c r="D712" i="1"/>
  <c r="G712" i="1"/>
  <c r="K712" i="1"/>
  <c r="F712" i="1" s="1"/>
  <c r="L712" i="1"/>
  <c r="H712" i="1" s="1"/>
  <c r="A6099" i="1"/>
  <c r="B6099" i="1"/>
  <c r="C6099" i="1"/>
  <c r="D6099" i="1"/>
  <c r="G6099" i="1"/>
  <c r="K6099" i="1"/>
  <c r="L6099" i="1"/>
  <c r="H6099" i="1" s="1"/>
  <c r="A1579" i="1"/>
  <c r="B1579" i="1"/>
  <c r="C1579" i="1"/>
  <c r="D1579" i="1"/>
  <c r="G1579" i="1"/>
  <c r="K1579" i="1"/>
  <c r="J1579" i="1" s="1"/>
  <c r="L1579" i="1"/>
  <c r="H1579" i="1" s="1"/>
  <c r="A4639" i="1"/>
  <c r="B4639" i="1"/>
  <c r="C4639" i="1"/>
  <c r="D4639" i="1"/>
  <c r="G4639" i="1"/>
  <c r="K4639" i="1"/>
  <c r="L4639" i="1"/>
  <c r="H4639" i="1" s="1"/>
  <c r="A1415" i="1"/>
  <c r="B1415" i="1"/>
  <c r="C1415" i="1"/>
  <c r="D1415" i="1"/>
  <c r="G1415" i="1"/>
  <c r="K1415" i="1"/>
  <c r="I1415" i="1" s="1" a="1"/>
  <c r="I1415" i="1" s="1"/>
  <c r="L1415" i="1"/>
  <c r="H1415" i="1" s="1"/>
  <c r="A5519" i="1"/>
  <c r="B5519" i="1"/>
  <c r="C5519" i="1"/>
  <c r="D5519" i="1"/>
  <c r="G5519" i="1"/>
  <c r="K5519" i="1"/>
  <c r="F5519" i="1" s="1"/>
  <c r="L5519" i="1"/>
  <c r="H5519" i="1" s="1"/>
  <c r="A6204" i="1"/>
  <c r="B6204" i="1"/>
  <c r="C6204" i="1"/>
  <c r="D6204" i="1"/>
  <c r="G6204" i="1"/>
  <c r="K6204" i="1"/>
  <c r="F6204" i="1" s="1"/>
  <c r="L6204" i="1"/>
  <c r="H6204" i="1" s="1"/>
  <c r="A4769" i="1"/>
  <c r="B4769" i="1"/>
  <c r="C4769" i="1"/>
  <c r="D4769" i="1"/>
  <c r="G4769" i="1"/>
  <c r="K4769" i="1"/>
  <c r="F4769" i="1" s="1"/>
  <c r="L4769" i="1"/>
  <c r="H4769" i="1" s="1"/>
  <c r="A4354" i="1"/>
  <c r="B4354" i="1"/>
  <c r="C4354" i="1"/>
  <c r="D4354" i="1"/>
  <c r="G4354" i="1"/>
  <c r="K4354" i="1"/>
  <c r="J4354" i="1" s="1"/>
  <c r="L4354" i="1"/>
  <c r="H4354" i="1" s="1"/>
  <c r="A6446" i="1"/>
  <c r="B6446" i="1"/>
  <c r="C6446" i="1"/>
  <c r="D6446" i="1"/>
  <c r="G6446" i="1"/>
  <c r="K6446" i="1"/>
  <c r="I6446" i="1" s="1" a="1"/>
  <c r="I6446" i="1" s="1"/>
  <c r="L6446" i="1"/>
  <c r="H6446" i="1" s="1"/>
  <c r="A918" i="1"/>
  <c r="B918" i="1"/>
  <c r="C918" i="1"/>
  <c r="D918" i="1"/>
  <c r="G918" i="1"/>
  <c r="K918" i="1"/>
  <c r="J918" i="1" s="1"/>
  <c r="L918" i="1"/>
  <c r="H918" i="1" s="1"/>
  <c r="A1076" i="1"/>
  <c r="B1076" i="1"/>
  <c r="C1076" i="1"/>
  <c r="D1076" i="1"/>
  <c r="G1076" i="1"/>
  <c r="K1076" i="1"/>
  <c r="L1076" i="1"/>
  <c r="H1076" i="1" s="1"/>
  <c r="A3495" i="1"/>
  <c r="B3495" i="1"/>
  <c r="C3495" i="1"/>
  <c r="D3495" i="1"/>
  <c r="G3495" i="1"/>
  <c r="K3495" i="1"/>
  <c r="I3495" i="1" s="1" a="1"/>
  <c r="I3495" i="1" s="1"/>
  <c r="L3495" i="1"/>
  <c r="H3495" i="1" s="1"/>
  <c r="A5992" i="1"/>
  <c r="B5992" i="1"/>
  <c r="C5992" i="1"/>
  <c r="D5992" i="1"/>
  <c r="G5992" i="1"/>
  <c r="K5992" i="1"/>
  <c r="F5992" i="1" s="1"/>
  <c r="L5992" i="1"/>
  <c r="H5992" i="1" s="1"/>
  <c r="A3409" i="1"/>
  <c r="B3409" i="1"/>
  <c r="C3409" i="1"/>
  <c r="D3409" i="1"/>
  <c r="G3409" i="1"/>
  <c r="K3409" i="1"/>
  <c r="F3409" i="1" s="1"/>
  <c r="L3409" i="1"/>
  <c r="H3409" i="1" s="1"/>
  <c r="A1038" i="1"/>
  <c r="B1038" i="1"/>
  <c r="C1038" i="1"/>
  <c r="D1038" i="1"/>
  <c r="G1038" i="1"/>
  <c r="K1038" i="1"/>
  <c r="I1038" i="1" s="1" a="1"/>
  <c r="I1038" i="1" s="1"/>
  <c r="L1038" i="1"/>
  <c r="H1038" i="1" s="1"/>
  <c r="A4680" i="1"/>
  <c r="B4680" i="1"/>
  <c r="C4680" i="1"/>
  <c r="D4680" i="1"/>
  <c r="G4680" i="1"/>
  <c r="K4680" i="1"/>
  <c r="J4680" i="1" s="1"/>
  <c r="L4680" i="1"/>
  <c r="H4680" i="1" s="1"/>
  <c r="A448" i="1"/>
  <c r="B448" i="1"/>
  <c r="C448" i="1"/>
  <c r="D448" i="1"/>
  <c r="G448" i="1"/>
  <c r="K448" i="1"/>
  <c r="L448" i="1"/>
  <c r="H448" i="1" s="1"/>
  <c r="A1675" i="1"/>
  <c r="B1675" i="1"/>
  <c r="C1675" i="1"/>
  <c r="D1675" i="1"/>
  <c r="G1675" i="1"/>
  <c r="K1675" i="1"/>
  <c r="I1675" i="1" s="1" a="1"/>
  <c r="I1675" i="1" s="1"/>
  <c r="L1675" i="1"/>
  <c r="H1675" i="1" s="1"/>
  <c r="A2146" i="1"/>
  <c r="B2146" i="1"/>
  <c r="C2146" i="1"/>
  <c r="D2146" i="1"/>
  <c r="G2146" i="1"/>
  <c r="K2146" i="1"/>
  <c r="I2146" i="1" s="1" a="1"/>
  <c r="I2146" i="1" s="1"/>
  <c r="L2146" i="1"/>
  <c r="H2146" i="1" s="1"/>
  <c r="A3508" i="1"/>
  <c r="B3508" i="1"/>
  <c r="C3508" i="1"/>
  <c r="D3508" i="1"/>
  <c r="G3508" i="1"/>
  <c r="K3508" i="1"/>
  <c r="F3508" i="1" s="1"/>
  <c r="L3508" i="1"/>
  <c r="H3508" i="1" s="1"/>
  <c r="A4720" i="1"/>
  <c r="B4720" i="1"/>
  <c r="C4720" i="1"/>
  <c r="D4720" i="1"/>
  <c r="G4720" i="1"/>
  <c r="K4720" i="1"/>
  <c r="F4720" i="1" s="1"/>
  <c r="L4720" i="1"/>
  <c r="H4720" i="1" s="1"/>
  <c r="A772" i="1"/>
  <c r="B772" i="1"/>
  <c r="C772" i="1"/>
  <c r="D772" i="1"/>
  <c r="G772" i="1"/>
  <c r="K772" i="1"/>
  <c r="F772" i="1" s="1"/>
  <c r="L772" i="1"/>
  <c r="H772" i="1" s="1"/>
  <c r="A926" i="1"/>
  <c r="B926" i="1"/>
  <c r="C926" i="1"/>
  <c r="D926" i="1"/>
  <c r="G926" i="1"/>
  <c r="K926" i="1"/>
  <c r="I926" i="1" s="1" a="1"/>
  <c r="I926" i="1" s="1"/>
  <c r="L926" i="1"/>
  <c r="H926" i="1" s="1"/>
  <c r="A1724" i="1"/>
  <c r="B1724" i="1"/>
  <c r="C1724" i="1"/>
  <c r="D1724" i="1"/>
  <c r="G1724" i="1"/>
  <c r="K1724" i="1"/>
  <c r="J1724" i="1" s="1"/>
  <c r="L1724" i="1"/>
  <c r="H1724" i="1" s="1"/>
  <c r="A648" i="1"/>
  <c r="B648" i="1"/>
  <c r="C648" i="1"/>
  <c r="D648" i="1"/>
  <c r="G648" i="1"/>
  <c r="K648" i="1"/>
  <c r="L648" i="1"/>
  <c r="H648" i="1" s="1"/>
  <c r="A3895" i="1"/>
  <c r="B3895" i="1"/>
  <c r="C3895" i="1"/>
  <c r="D3895" i="1"/>
  <c r="G3895" i="1"/>
  <c r="K3895" i="1"/>
  <c r="I3895" i="1" s="1" a="1"/>
  <c r="I3895" i="1" s="1"/>
  <c r="L3895" i="1"/>
  <c r="H3895" i="1" s="1"/>
  <c r="A6298" i="1"/>
  <c r="B6298" i="1"/>
  <c r="C6298" i="1"/>
  <c r="D6298" i="1"/>
  <c r="G6298" i="1"/>
  <c r="K6298" i="1"/>
  <c r="I6298" i="1" s="1" a="1"/>
  <c r="I6298" i="1" s="1"/>
  <c r="L6298" i="1"/>
  <c r="H6298" i="1" s="1"/>
  <c r="A5797" i="1"/>
  <c r="B5797" i="1"/>
  <c r="C5797" i="1"/>
  <c r="D5797" i="1"/>
  <c r="G5797" i="1"/>
  <c r="K5797" i="1"/>
  <c r="F5797" i="1" s="1"/>
  <c r="L5797" i="1"/>
  <c r="H5797" i="1" s="1"/>
  <c r="A70" i="1"/>
  <c r="B70" i="1"/>
  <c r="C70" i="1"/>
  <c r="D70" i="1"/>
  <c r="G70" i="1"/>
  <c r="K70" i="1"/>
  <c r="I70" i="1" s="1" a="1"/>
  <c r="I70" i="1" s="1"/>
  <c r="L70" i="1"/>
  <c r="H70" i="1" s="1"/>
  <c r="A5655" i="1"/>
  <c r="B5655" i="1"/>
  <c r="C5655" i="1"/>
  <c r="D5655" i="1"/>
  <c r="G5655" i="1"/>
  <c r="K5655" i="1"/>
  <c r="J5655" i="1" s="1"/>
  <c r="L5655" i="1"/>
  <c r="H5655" i="1" s="1"/>
  <c r="A3450" i="1"/>
  <c r="B3450" i="1"/>
  <c r="C3450" i="1"/>
  <c r="D3450" i="1"/>
  <c r="G3450" i="1"/>
  <c r="K3450" i="1"/>
  <c r="L3450" i="1"/>
  <c r="H3450" i="1" s="1"/>
  <c r="A2630" i="1"/>
  <c r="B2630" i="1"/>
  <c r="C2630" i="1"/>
  <c r="D2630" i="1"/>
  <c r="G2630" i="1"/>
  <c r="K2630" i="1"/>
  <c r="I2630" i="1" s="1" a="1"/>
  <c r="I2630" i="1" s="1"/>
  <c r="L2630" i="1"/>
  <c r="H2630" i="1" s="1"/>
  <c r="A719" i="1"/>
  <c r="B719" i="1"/>
  <c r="C719" i="1"/>
  <c r="D719" i="1"/>
  <c r="G719" i="1"/>
  <c r="K719" i="1"/>
  <c r="J719" i="1" s="1"/>
  <c r="L719" i="1"/>
  <c r="H719" i="1" s="1"/>
  <c r="A673" i="1"/>
  <c r="B673" i="1"/>
  <c r="C673" i="1"/>
  <c r="D673" i="1"/>
  <c r="G673" i="1"/>
  <c r="K673" i="1"/>
  <c r="F673" i="1" s="1"/>
  <c r="L673" i="1"/>
  <c r="H673" i="1" s="1"/>
  <c r="A6379" i="1"/>
  <c r="B6379" i="1"/>
  <c r="C6379" i="1"/>
  <c r="D6379" i="1"/>
  <c r="G6379" i="1"/>
  <c r="K6379" i="1"/>
  <c r="F6379" i="1" s="1"/>
  <c r="L6379" i="1"/>
  <c r="H6379" i="1" s="1"/>
  <c r="A1985" i="1"/>
  <c r="B1985" i="1"/>
  <c r="C1985" i="1"/>
  <c r="D1985" i="1"/>
  <c r="G1985" i="1"/>
  <c r="K1985" i="1"/>
  <c r="F1985" i="1" s="1"/>
  <c r="L1985" i="1"/>
  <c r="H1985" i="1" s="1"/>
  <c r="A5840" i="1"/>
  <c r="B5840" i="1"/>
  <c r="C5840" i="1"/>
  <c r="D5840" i="1"/>
  <c r="G5840" i="1"/>
  <c r="K5840" i="1"/>
  <c r="I5840" i="1" s="1" a="1"/>
  <c r="I5840" i="1" s="1"/>
  <c r="L5840" i="1"/>
  <c r="H5840" i="1" s="1"/>
  <c r="A3191" i="1"/>
  <c r="B3191" i="1"/>
  <c r="C3191" i="1"/>
  <c r="D3191" i="1"/>
  <c r="G3191" i="1"/>
  <c r="K3191" i="1"/>
  <c r="J3191" i="1" s="1"/>
  <c r="L3191" i="1"/>
  <c r="H3191" i="1" s="1"/>
  <c r="A4948" i="1"/>
  <c r="B4948" i="1"/>
  <c r="C4948" i="1"/>
  <c r="D4948" i="1"/>
  <c r="G4948" i="1"/>
  <c r="K4948" i="1"/>
  <c r="L4948" i="1"/>
  <c r="H4948" i="1" s="1"/>
  <c r="A4119" i="1"/>
  <c r="B4119" i="1"/>
  <c r="C4119" i="1"/>
  <c r="D4119" i="1"/>
  <c r="G4119" i="1"/>
  <c r="K4119" i="1"/>
  <c r="I4119" i="1" s="1" a="1"/>
  <c r="I4119" i="1" s="1"/>
  <c r="L4119" i="1"/>
  <c r="H4119" i="1" s="1"/>
  <c r="A2867" i="1"/>
  <c r="B2867" i="1"/>
  <c r="C2867" i="1"/>
  <c r="D2867" i="1"/>
  <c r="G2867" i="1"/>
  <c r="K2867" i="1"/>
  <c r="F2867" i="1" s="1"/>
  <c r="L2867" i="1"/>
  <c r="H2867" i="1" s="1"/>
  <c r="A3620" i="1"/>
  <c r="B3620" i="1"/>
  <c r="C3620" i="1"/>
  <c r="D3620" i="1"/>
  <c r="G3620" i="1"/>
  <c r="K3620" i="1"/>
  <c r="F3620" i="1" s="1"/>
  <c r="L3620" i="1"/>
  <c r="H3620" i="1" s="1"/>
  <c r="A4414" i="1"/>
  <c r="B4414" i="1"/>
  <c r="C4414" i="1"/>
  <c r="D4414" i="1"/>
  <c r="G4414" i="1"/>
  <c r="K4414" i="1"/>
  <c r="I4414" i="1" s="1" a="1"/>
  <c r="I4414" i="1" s="1"/>
  <c r="L4414" i="1"/>
  <c r="H4414" i="1" s="1"/>
  <c r="A3965" i="1"/>
  <c r="B3965" i="1"/>
  <c r="C3965" i="1"/>
  <c r="D3965" i="1"/>
  <c r="G3965" i="1"/>
  <c r="K3965" i="1"/>
  <c r="F3965" i="1" s="1"/>
  <c r="L3965" i="1"/>
  <c r="H3965" i="1" s="1"/>
  <c r="A3001" i="1"/>
  <c r="B3001" i="1"/>
  <c r="C3001" i="1"/>
  <c r="D3001" i="1"/>
  <c r="G3001" i="1"/>
  <c r="K3001" i="1"/>
  <c r="J3001" i="1" s="1"/>
  <c r="L3001" i="1"/>
  <c r="H3001" i="1" s="1"/>
  <c r="A3763" i="1"/>
  <c r="B3763" i="1"/>
  <c r="C3763" i="1"/>
  <c r="D3763" i="1"/>
  <c r="G3763" i="1"/>
  <c r="K3763" i="1"/>
  <c r="J3763" i="1" s="1"/>
  <c r="L3763" i="1"/>
  <c r="H3763" i="1" s="1"/>
  <c r="A2912" i="1"/>
  <c r="B2912" i="1"/>
  <c r="C2912" i="1"/>
  <c r="D2912" i="1"/>
  <c r="G2912" i="1"/>
  <c r="K2912" i="1"/>
  <c r="J2912" i="1" s="1"/>
  <c r="L2912" i="1"/>
  <c r="H2912" i="1" s="1"/>
  <c r="A4640" i="1"/>
  <c r="B4640" i="1"/>
  <c r="C4640" i="1"/>
  <c r="D4640" i="1"/>
  <c r="G4640" i="1"/>
  <c r="K4640" i="1"/>
  <c r="I4640" i="1" s="1" a="1"/>
  <c r="I4640" i="1" s="1"/>
  <c r="L4640" i="1"/>
  <c r="H4640" i="1" s="1"/>
  <c r="A1436" i="1"/>
  <c r="B1436" i="1"/>
  <c r="C1436" i="1"/>
  <c r="D1436" i="1"/>
  <c r="G1436" i="1"/>
  <c r="K1436" i="1"/>
  <c r="I1436" i="1" s="1" a="1"/>
  <c r="I1436" i="1" s="1"/>
  <c r="L1436" i="1"/>
  <c r="H1436" i="1" s="1"/>
  <c r="A4951" i="1"/>
  <c r="B4951" i="1"/>
  <c r="C4951" i="1"/>
  <c r="D4951" i="1"/>
  <c r="G4951" i="1"/>
  <c r="K4951" i="1"/>
  <c r="F4951" i="1" s="1"/>
  <c r="L4951" i="1"/>
  <c r="H4951" i="1" s="1"/>
  <c r="A585" i="1"/>
  <c r="B585" i="1"/>
  <c r="C585" i="1"/>
  <c r="D585" i="1"/>
  <c r="G585" i="1"/>
  <c r="K585" i="1"/>
  <c r="I585" i="1" s="1" a="1"/>
  <c r="I585" i="1" s="1"/>
  <c r="L585" i="1"/>
  <c r="H585" i="1" s="1"/>
  <c r="A5550" i="1"/>
  <c r="B5550" i="1"/>
  <c r="C5550" i="1"/>
  <c r="D5550" i="1"/>
  <c r="G5550" i="1"/>
  <c r="K5550" i="1"/>
  <c r="F5550" i="1" s="1"/>
  <c r="L5550" i="1"/>
  <c r="H5550" i="1" s="1"/>
  <c r="A6424" i="1"/>
  <c r="B6424" i="1"/>
  <c r="C6424" i="1"/>
  <c r="D6424" i="1"/>
  <c r="G6424" i="1"/>
  <c r="K6424" i="1"/>
  <c r="L6424" i="1"/>
  <c r="H6424" i="1" s="1"/>
  <c r="A3225" i="1"/>
  <c r="B3225" i="1"/>
  <c r="C3225" i="1"/>
  <c r="D3225" i="1"/>
  <c r="G3225" i="1"/>
  <c r="K3225" i="1"/>
  <c r="J3225" i="1" s="1"/>
  <c r="L3225" i="1"/>
  <c r="H3225" i="1" s="1"/>
  <c r="A4381" i="1"/>
  <c r="B4381" i="1"/>
  <c r="C4381" i="1"/>
  <c r="D4381" i="1"/>
  <c r="G4381" i="1"/>
  <c r="K4381" i="1"/>
  <c r="L4381" i="1"/>
  <c r="H4381" i="1" s="1"/>
  <c r="A4062" i="1"/>
  <c r="B4062" i="1"/>
  <c r="C4062" i="1"/>
  <c r="D4062" i="1"/>
  <c r="G4062" i="1"/>
  <c r="K4062" i="1"/>
  <c r="I4062" i="1" s="1" a="1"/>
  <c r="I4062" i="1" s="1"/>
  <c r="L4062" i="1"/>
  <c r="H4062" i="1" s="1"/>
  <c r="A6199" i="1"/>
  <c r="B6199" i="1"/>
  <c r="C6199" i="1"/>
  <c r="D6199" i="1"/>
  <c r="G6199" i="1"/>
  <c r="K6199" i="1"/>
  <c r="F6199" i="1" s="1"/>
  <c r="L6199" i="1"/>
  <c r="H6199" i="1" s="1"/>
  <c r="A4407" i="1"/>
  <c r="B4407" i="1"/>
  <c r="C4407" i="1"/>
  <c r="D4407" i="1"/>
  <c r="G4407" i="1"/>
  <c r="K4407" i="1"/>
  <c r="F4407" i="1" s="1"/>
  <c r="L4407" i="1"/>
  <c r="H4407" i="1" s="1"/>
  <c r="A2956" i="1"/>
  <c r="B2956" i="1"/>
  <c r="C2956" i="1"/>
  <c r="D2956" i="1"/>
  <c r="G2956" i="1"/>
  <c r="K2956" i="1"/>
  <c r="I2956" i="1" s="1" a="1"/>
  <c r="I2956" i="1" s="1"/>
  <c r="L2956" i="1"/>
  <c r="H2956" i="1" s="1"/>
  <c r="A1112" i="1"/>
  <c r="B1112" i="1"/>
  <c r="C1112" i="1"/>
  <c r="D1112" i="1"/>
  <c r="G1112" i="1"/>
  <c r="K1112" i="1"/>
  <c r="J1112" i="1" s="1"/>
  <c r="L1112" i="1"/>
  <c r="H1112" i="1" s="1"/>
  <c r="A5954" i="1"/>
  <c r="B5954" i="1"/>
  <c r="C5954" i="1"/>
  <c r="D5954" i="1"/>
  <c r="G5954" i="1"/>
  <c r="K5954" i="1"/>
  <c r="I5954" i="1" s="1" a="1"/>
  <c r="I5954" i="1" s="1"/>
  <c r="L5954" i="1"/>
  <c r="H5954" i="1" s="1"/>
  <c r="A3399" i="1"/>
  <c r="B3399" i="1"/>
  <c r="C3399" i="1"/>
  <c r="D3399" i="1"/>
  <c r="G3399" i="1"/>
  <c r="K3399" i="1"/>
  <c r="J3399" i="1" s="1"/>
  <c r="L3399" i="1"/>
  <c r="H3399" i="1" s="1"/>
  <c r="A1410" i="1"/>
  <c r="B1410" i="1"/>
  <c r="C1410" i="1"/>
  <c r="D1410" i="1"/>
  <c r="G1410" i="1"/>
  <c r="K1410" i="1"/>
  <c r="I1410" i="1" s="1" a="1"/>
  <c r="I1410" i="1" s="1"/>
  <c r="L1410" i="1"/>
  <c r="H1410" i="1" s="1"/>
  <c r="A2006" i="1"/>
  <c r="B2006" i="1"/>
  <c r="C2006" i="1"/>
  <c r="D2006" i="1"/>
  <c r="G2006" i="1"/>
  <c r="K2006" i="1"/>
  <c r="I2006" i="1" s="1" a="1"/>
  <c r="I2006" i="1" s="1"/>
  <c r="L2006" i="1"/>
  <c r="H2006" i="1" s="1"/>
  <c r="A2963" i="1"/>
  <c r="B2963" i="1"/>
  <c r="C2963" i="1"/>
  <c r="D2963" i="1"/>
  <c r="G2963" i="1"/>
  <c r="K2963" i="1"/>
  <c r="F2963" i="1" s="1"/>
  <c r="L2963" i="1"/>
  <c r="H2963" i="1" s="1"/>
  <c r="A3405" i="1"/>
  <c r="B3405" i="1"/>
  <c r="C3405" i="1"/>
  <c r="D3405" i="1"/>
  <c r="G3405" i="1"/>
  <c r="K3405" i="1"/>
  <c r="F3405" i="1" s="1"/>
  <c r="L3405" i="1"/>
  <c r="H3405" i="1" s="1"/>
  <c r="A5619" i="1"/>
  <c r="B5619" i="1"/>
  <c r="C5619" i="1"/>
  <c r="D5619" i="1"/>
  <c r="G5619" i="1"/>
  <c r="K5619" i="1"/>
  <c r="I5619" i="1" s="1" a="1"/>
  <c r="I5619" i="1" s="1"/>
  <c r="L5619" i="1"/>
  <c r="H5619" i="1" s="1"/>
  <c r="A3298" i="1"/>
  <c r="B3298" i="1"/>
  <c r="C3298" i="1"/>
  <c r="D3298" i="1"/>
  <c r="G3298" i="1"/>
  <c r="K3298" i="1"/>
  <c r="F3298" i="1" s="1"/>
  <c r="L3298" i="1"/>
  <c r="H3298" i="1" s="1"/>
  <c r="A5512" i="1"/>
  <c r="B5512" i="1"/>
  <c r="C5512" i="1"/>
  <c r="D5512" i="1"/>
  <c r="G5512" i="1"/>
  <c r="K5512" i="1"/>
  <c r="J5512" i="1" s="1"/>
  <c r="L5512" i="1"/>
  <c r="H5512" i="1" s="1"/>
  <c r="A2873" i="1"/>
  <c r="B2873" i="1"/>
  <c r="C2873" i="1"/>
  <c r="D2873" i="1"/>
  <c r="G2873" i="1"/>
  <c r="K2873" i="1"/>
  <c r="J2873" i="1" s="1"/>
  <c r="L2873" i="1"/>
  <c r="H2873" i="1" s="1"/>
  <c r="A846" i="1"/>
  <c r="B846" i="1"/>
  <c r="C846" i="1"/>
  <c r="D846" i="1"/>
  <c r="G846" i="1"/>
  <c r="K846" i="1"/>
  <c r="I846" i="1" s="1" a="1"/>
  <c r="I846" i="1" s="1"/>
  <c r="L846" i="1"/>
  <c r="H846" i="1" s="1"/>
  <c r="A371" i="1"/>
  <c r="B371" i="1"/>
  <c r="C371" i="1"/>
  <c r="D371" i="1"/>
  <c r="G371" i="1"/>
  <c r="K371" i="1"/>
  <c r="L371" i="1"/>
  <c r="H371" i="1" s="1"/>
  <c r="A5737" i="1"/>
  <c r="B5737" i="1"/>
  <c r="C5737" i="1"/>
  <c r="D5737" i="1"/>
  <c r="G5737" i="1"/>
  <c r="K5737" i="1"/>
  <c r="F5737" i="1" s="1"/>
  <c r="L5737" i="1"/>
  <c r="H5737" i="1" s="1"/>
  <c r="A6213" i="1"/>
  <c r="B6213" i="1"/>
  <c r="C6213" i="1"/>
  <c r="D6213" i="1"/>
  <c r="G6213" i="1"/>
  <c r="K6213" i="1"/>
  <c r="F6213" i="1" s="1"/>
  <c r="L6213" i="1"/>
  <c r="H6213" i="1" s="1"/>
  <c r="A620" i="1"/>
  <c r="B620" i="1"/>
  <c r="C620" i="1"/>
  <c r="D620" i="1"/>
  <c r="G620" i="1"/>
  <c r="K620" i="1"/>
  <c r="I620" i="1" s="1" a="1"/>
  <c r="I620" i="1" s="1"/>
  <c r="L620" i="1"/>
  <c r="H620" i="1" s="1"/>
  <c r="A372" i="1"/>
  <c r="B372" i="1"/>
  <c r="C372" i="1"/>
  <c r="D372" i="1"/>
  <c r="G372" i="1"/>
  <c r="K372" i="1"/>
  <c r="L372" i="1"/>
  <c r="H372" i="1" s="1"/>
  <c r="A671" i="1"/>
  <c r="B671" i="1"/>
  <c r="C671" i="1"/>
  <c r="D671" i="1"/>
  <c r="G671" i="1"/>
  <c r="K671" i="1"/>
  <c r="J671" i="1" s="1"/>
  <c r="L671" i="1"/>
  <c r="H671" i="1" s="1"/>
  <c r="A3830" i="1"/>
  <c r="B3830" i="1"/>
  <c r="C3830" i="1"/>
  <c r="D3830" i="1"/>
  <c r="G3830" i="1"/>
  <c r="K3830" i="1"/>
  <c r="J3830" i="1" s="1"/>
  <c r="L3830" i="1"/>
  <c r="H3830" i="1" s="1"/>
  <c r="A1215" i="1"/>
  <c r="B1215" i="1"/>
  <c r="C1215" i="1"/>
  <c r="D1215" i="1"/>
  <c r="G1215" i="1"/>
  <c r="K1215" i="1"/>
  <c r="L1215" i="1"/>
  <c r="H1215" i="1" s="1"/>
  <c r="A3332" i="1"/>
  <c r="B3332" i="1"/>
  <c r="C3332" i="1"/>
  <c r="D3332" i="1"/>
  <c r="G3332" i="1"/>
  <c r="K3332" i="1"/>
  <c r="I3332" i="1" s="1" a="1"/>
  <c r="I3332" i="1" s="1"/>
  <c r="L3332" i="1"/>
  <c r="H3332" i="1" s="1"/>
  <c r="A5623" i="1"/>
  <c r="B5623" i="1"/>
  <c r="C5623" i="1"/>
  <c r="D5623" i="1"/>
  <c r="G5623" i="1"/>
  <c r="K5623" i="1"/>
  <c r="F5623" i="1" s="1"/>
  <c r="L5623" i="1"/>
  <c r="H5623" i="1" s="1"/>
  <c r="A4266" i="1"/>
  <c r="B4266" i="1"/>
  <c r="C4266" i="1"/>
  <c r="D4266" i="1"/>
  <c r="G4266" i="1"/>
  <c r="K4266" i="1"/>
  <c r="F4266" i="1" s="1"/>
  <c r="L4266" i="1"/>
  <c r="H4266" i="1" s="1"/>
  <c r="A3323" i="1"/>
  <c r="B3323" i="1"/>
  <c r="C3323" i="1"/>
  <c r="D3323" i="1"/>
  <c r="G3323" i="1"/>
  <c r="K3323" i="1"/>
  <c r="I3323" i="1" s="1" a="1"/>
  <c r="I3323" i="1" s="1"/>
  <c r="L3323" i="1"/>
  <c r="H3323" i="1" s="1"/>
  <c r="A4382" i="1"/>
  <c r="B4382" i="1"/>
  <c r="C4382" i="1"/>
  <c r="D4382" i="1"/>
  <c r="G4382" i="1"/>
  <c r="K4382" i="1"/>
  <c r="J4382" i="1" s="1"/>
  <c r="L4382" i="1"/>
  <c r="H4382" i="1" s="1"/>
  <c r="A4665" i="1"/>
  <c r="B4665" i="1"/>
  <c r="C4665" i="1"/>
  <c r="D4665" i="1"/>
  <c r="G4665" i="1"/>
  <c r="K4665" i="1"/>
  <c r="I4665" i="1" s="1" a="1"/>
  <c r="I4665" i="1" s="1"/>
  <c r="L4665" i="1"/>
  <c r="H4665" i="1" s="1"/>
  <c r="A2993" i="1"/>
  <c r="B2993" i="1"/>
  <c r="C2993" i="1"/>
  <c r="D2993" i="1"/>
  <c r="G2993" i="1"/>
  <c r="K2993" i="1"/>
  <c r="J2993" i="1" s="1"/>
  <c r="L2993" i="1"/>
  <c r="H2993" i="1" s="1"/>
  <c r="A3062" i="1"/>
  <c r="B3062" i="1"/>
  <c r="C3062" i="1"/>
  <c r="D3062" i="1"/>
  <c r="G3062" i="1"/>
  <c r="K3062" i="1"/>
  <c r="I3062" i="1" s="1" a="1"/>
  <c r="I3062" i="1" s="1"/>
  <c r="L3062" i="1"/>
  <c r="H3062" i="1" s="1"/>
  <c r="A796" i="1"/>
  <c r="B796" i="1"/>
  <c r="C796" i="1"/>
  <c r="D796" i="1"/>
  <c r="G796" i="1"/>
  <c r="K796" i="1"/>
  <c r="I796" i="1" s="1" a="1"/>
  <c r="I796" i="1" s="1"/>
  <c r="L796" i="1"/>
  <c r="H796" i="1" s="1"/>
  <c r="A5398" i="1"/>
  <c r="B5398" i="1"/>
  <c r="C5398" i="1"/>
  <c r="D5398" i="1"/>
  <c r="G5398" i="1"/>
  <c r="K5398" i="1"/>
  <c r="J5398" i="1" s="1"/>
  <c r="L5398" i="1"/>
  <c r="H5398" i="1" s="1"/>
  <c r="A5438" i="1"/>
  <c r="B5438" i="1"/>
  <c r="C5438" i="1"/>
  <c r="D5438" i="1"/>
  <c r="G5438" i="1"/>
  <c r="K5438" i="1"/>
  <c r="F5438" i="1" s="1"/>
  <c r="L5438" i="1"/>
  <c r="H5438" i="1" s="1"/>
  <c r="A743" i="1"/>
  <c r="B743" i="1"/>
  <c r="C743" i="1"/>
  <c r="D743" i="1"/>
  <c r="G743" i="1"/>
  <c r="K743" i="1"/>
  <c r="I743" i="1" s="1" a="1"/>
  <c r="I743" i="1" s="1"/>
  <c r="L743" i="1"/>
  <c r="H743" i="1" s="1"/>
  <c r="A4349" i="1"/>
  <c r="B4349" i="1"/>
  <c r="C4349" i="1"/>
  <c r="D4349" i="1"/>
  <c r="G4349" i="1"/>
  <c r="K4349" i="1"/>
  <c r="I4349" i="1" s="1" a="1"/>
  <c r="I4349" i="1" s="1"/>
  <c r="L4349" i="1"/>
  <c r="H4349" i="1" s="1"/>
  <c r="A428" i="1"/>
  <c r="B428" i="1"/>
  <c r="C428" i="1"/>
  <c r="D428" i="1"/>
  <c r="G428" i="1"/>
  <c r="K428" i="1"/>
  <c r="J428" i="1" s="1"/>
  <c r="L428" i="1"/>
  <c r="H428" i="1" s="1"/>
  <c r="A132" i="1"/>
  <c r="B132" i="1"/>
  <c r="C132" i="1"/>
  <c r="D132" i="1"/>
  <c r="G132" i="1"/>
  <c r="K132" i="1"/>
  <c r="I132" i="1" s="1" a="1"/>
  <c r="I132" i="1" s="1"/>
  <c r="L132" i="1"/>
  <c r="H132" i="1" s="1"/>
  <c r="A4711" i="1"/>
  <c r="B4711" i="1"/>
  <c r="C4711" i="1"/>
  <c r="D4711" i="1"/>
  <c r="G4711" i="1"/>
  <c r="K4711" i="1"/>
  <c r="L4711" i="1"/>
  <c r="H4711" i="1" s="1"/>
  <c r="A3302" i="1"/>
  <c r="B3302" i="1"/>
  <c r="C3302" i="1"/>
  <c r="D3302" i="1"/>
  <c r="G3302" i="1"/>
  <c r="K3302" i="1"/>
  <c r="L3302" i="1"/>
  <c r="H3302" i="1" s="1"/>
  <c r="A2367" i="1"/>
  <c r="B2367" i="1"/>
  <c r="C2367" i="1"/>
  <c r="D2367" i="1"/>
  <c r="G2367" i="1"/>
  <c r="K2367" i="1"/>
  <c r="L2367" i="1"/>
  <c r="H2367" i="1" s="1"/>
  <c r="A6200" i="1"/>
  <c r="B6200" i="1"/>
  <c r="C6200" i="1"/>
  <c r="D6200" i="1"/>
  <c r="G6200" i="1"/>
  <c r="K6200" i="1"/>
  <c r="F6200" i="1" s="1"/>
  <c r="L6200" i="1"/>
  <c r="H6200" i="1" s="1"/>
  <c r="A5798" i="1"/>
  <c r="B5798" i="1"/>
  <c r="C5798" i="1"/>
  <c r="D5798" i="1"/>
  <c r="G5798" i="1"/>
  <c r="K5798" i="1"/>
  <c r="F5798" i="1" s="1"/>
  <c r="L5798" i="1"/>
  <c r="H5798" i="1" s="1"/>
  <c r="A5124" i="1"/>
  <c r="B5124" i="1"/>
  <c r="C5124" i="1"/>
  <c r="D5124" i="1"/>
  <c r="G5124" i="1"/>
  <c r="K5124" i="1"/>
  <c r="J5124" i="1" s="1"/>
  <c r="L5124" i="1"/>
  <c r="H5124" i="1" s="1"/>
  <c r="A4037" i="1"/>
  <c r="B4037" i="1"/>
  <c r="C4037" i="1"/>
  <c r="D4037" i="1"/>
  <c r="G4037" i="1"/>
  <c r="K4037" i="1"/>
  <c r="L4037" i="1"/>
  <c r="H4037" i="1" s="1"/>
  <c r="A6123" i="1"/>
  <c r="B6123" i="1"/>
  <c r="C6123" i="1"/>
  <c r="D6123" i="1"/>
  <c r="G6123" i="1"/>
  <c r="K6123" i="1"/>
  <c r="I6123" i="1" s="1" a="1"/>
  <c r="I6123" i="1" s="1"/>
  <c r="L6123" i="1"/>
  <c r="H6123" i="1" s="1"/>
  <c r="A6351" i="1"/>
  <c r="B6351" i="1"/>
  <c r="C6351" i="1"/>
  <c r="D6351" i="1"/>
  <c r="G6351" i="1"/>
  <c r="K6351" i="1"/>
  <c r="F6351" i="1" s="1"/>
  <c r="L6351" i="1"/>
  <c r="H6351" i="1" s="1"/>
  <c r="A4406" i="1"/>
  <c r="B4406" i="1"/>
  <c r="C4406" i="1"/>
  <c r="D4406" i="1"/>
  <c r="G4406" i="1"/>
  <c r="K4406" i="1"/>
  <c r="L4406" i="1"/>
  <c r="H4406" i="1" s="1"/>
  <c r="A3592" i="1"/>
  <c r="B3592" i="1"/>
  <c r="C3592" i="1"/>
  <c r="D3592" i="1"/>
  <c r="G3592" i="1"/>
  <c r="K3592" i="1"/>
  <c r="I3592" i="1" s="1" a="1"/>
  <c r="I3592" i="1" s="1"/>
  <c r="L3592" i="1"/>
  <c r="H3592" i="1" s="1"/>
  <c r="A3333" i="1"/>
  <c r="B3333" i="1"/>
  <c r="C3333" i="1"/>
  <c r="D3333" i="1"/>
  <c r="G3333" i="1"/>
  <c r="K3333" i="1"/>
  <c r="F3333" i="1" s="1"/>
  <c r="L3333" i="1"/>
  <c r="H3333" i="1" s="1"/>
  <c r="A5489" i="1"/>
  <c r="B5489" i="1"/>
  <c r="C5489" i="1"/>
  <c r="D5489" i="1"/>
  <c r="G5489" i="1"/>
  <c r="K5489" i="1"/>
  <c r="J5489" i="1" s="1"/>
  <c r="L5489" i="1"/>
  <c r="H5489" i="1" s="1"/>
  <c r="A5221" i="1"/>
  <c r="B5221" i="1"/>
  <c r="C5221" i="1"/>
  <c r="D5221" i="1"/>
  <c r="G5221" i="1"/>
  <c r="K5221" i="1"/>
  <c r="I5221" i="1" s="1" a="1"/>
  <c r="I5221" i="1" s="1"/>
  <c r="L5221" i="1"/>
  <c r="H5221" i="1" s="1"/>
  <c r="A5088" i="1"/>
  <c r="B5088" i="1"/>
  <c r="C5088" i="1"/>
  <c r="D5088" i="1"/>
  <c r="G5088" i="1"/>
  <c r="K5088" i="1"/>
  <c r="I5088" i="1" s="1" a="1"/>
  <c r="I5088" i="1" s="1"/>
  <c r="L5088" i="1"/>
  <c r="H5088" i="1" s="1"/>
  <c r="A2410" i="1"/>
  <c r="B2410" i="1"/>
  <c r="C2410" i="1"/>
  <c r="D2410" i="1"/>
  <c r="G2410" i="1"/>
  <c r="K2410" i="1"/>
  <c r="F2410" i="1" s="1"/>
  <c r="L2410" i="1"/>
  <c r="H2410" i="1" s="1"/>
  <c r="A5698" i="1"/>
  <c r="B5698" i="1"/>
  <c r="C5698" i="1"/>
  <c r="D5698" i="1"/>
  <c r="G5698" i="1"/>
  <c r="K5698" i="1"/>
  <c r="F5698" i="1" s="1"/>
  <c r="L5698" i="1"/>
  <c r="H5698" i="1" s="1"/>
  <c r="A5928" i="1"/>
  <c r="B5928" i="1"/>
  <c r="C5928" i="1"/>
  <c r="D5928" i="1"/>
  <c r="G5928" i="1"/>
  <c r="K5928" i="1"/>
  <c r="L5928" i="1"/>
  <c r="H5928" i="1" s="1"/>
  <c r="A1377" i="1"/>
  <c r="B1377" i="1"/>
  <c r="C1377" i="1"/>
  <c r="D1377" i="1"/>
  <c r="G1377" i="1"/>
  <c r="K1377" i="1"/>
  <c r="F1377" i="1" s="1"/>
  <c r="L1377" i="1"/>
  <c r="H1377" i="1" s="1"/>
  <c r="A6247" i="1"/>
  <c r="B6247" i="1"/>
  <c r="C6247" i="1"/>
  <c r="D6247" i="1"/>
  <c r="G6247" i="1"/>
  <c r="K6247" i="1"/>
  <c r="L6247" i="1"/>
  <c r="H6247" i="1" s="1"/>
  <c r="A3148" i="1"/>
  <c r="B3148" i="1"/>
  <c r="C3148" i="1"/>
  <c r="D3148" i="1"/>
  <c r="G3148" i="1"/>
  <c r="K3148" i="1"/>
  <c r="J3148" i="1" s="1"/>
  <c r="L3148" i="1"/>
  <c r="H3148" i="1" s="1"/>
  <c r="A558" i="1"/>
  <c r="B558" i="1"/>
  <c r="C558" i="1"/>
  <c r="D558" i="1"/>
  <c r="G558" i="1"/>
  <c r="K558" i="1"/>
  <c r="L558" i="1"/>
  <c r="H558" i="1" s="1"/>
  <c r="A5097" i="1"/>
  <c r="B5097" i="1"/>
  <c r="C5097" i="1"/>
  <c r="D5097" i="1"/>
  <c r="G5097" i="1"/>
  <c r="K5097" i="1"/>
  <c r="F5097" i="1" s="1"/>
  <c r="L5097" i="1"/>
  <c r="H5097" i="1" s="1"/>
  <c r="A1735" i="1"/>
  <c r="B1735" i="1"/>
  <c r="C1735" i="1"/>
  <c r="D1735" i="1"/>
  <c r="G1735" i="1"/>
  <c r="K1735" i="1"/>
  <c r="F1735" i="1" s="1"/>
  <c r="L1735" i="1"/>
  <c r="H1735" i="1" s="1"/>
  <c r="A3625" i="1"/>
  <c r="B3625" i="1"/>
  <c r="C3625" i="1"/>
  <c r="D3625" i="1"/>
  <c r="G3625" i="1"/>
  <c r="K3625" i="1"/>
  <c r="L3625" i="1"/>
  <c r="H3625" i="1" s="1"/>
  <c r="A2753" i="1"/>
  <c r="B2753" i="1"/>
  <c r="C2753" i="1"/>
  <c r="D2753" i="1"/>
  <c r="G2753" i="1"/>
  <c r="K2753" i="1"/>
  <c r="J2753" i="1" s="1"/>
  <c r="L2753" i="1"/>
  <c r="H2753" i="1" s="1"/>
  <c r="A6435" i="1"/>
  <c r="B6435" i="1"/>
  <c r="C6435" i="1"/>
  <c r="D6435" i="1"/>
  <c r="G6435" i="1"/>
  <c r="K6435" i="1"/>
  <c r="I6435" i="1" s="1" a="1"/>
  <c r="I6435" i="1" s="1"/>
  <c r="L6435" i="1"/>
  <c r="H6435" i="1" s="1"/>
  <c r="A1211" i="1"/>
  <c r="B1211" i="1"/>
  <c r="C1211" i="1"/>
  <c r="D1211" i="1"/>
  <c r="G1211" i="1"/>
  <c r="K1211" i="1"/>
  <c r="F1211" i="1" s="1"/>
  <c r="L1211" i="1"/>
  <c r="H1211" i="1" s="1"/>
  <c r="A1836" i="1"/>
  <c r="B1836" i="1"/>
  <c r="C1836" i="1"/>
  <c r="D1836" i="1"/>
  <c r="G1836" i="1"/>
  <c r="K1836" i="1"/>
  <c r="F1836" i="1" s="1"/>
  <c r="L1836" i="1"/>
  <c r="H1836" i="1" s="1"/>
  <c r="A5380" i="1"/>
  <c r="B5380" i="1"/>
  <c r="C5380" i="1"/>
  <c r="D5380" i="1"/>
  <c r="G5380" i="1"/>
  <c r="K5380" i="1"/>
  <c r="I5380" i="1" s="1" a="1"/>
  <c r="I5380" i="1" s="1"/>
  <c r="L5380" i="1"/>
  <c r="H5380" i="1" s="1"/>
  <c r="A3750" i="1"/>
  <c r="B3750" i="1"/>
  <c r="C3750" i="1"/>
  <c r="D3750" i="1"/>
  <c r="G3750" i="1"/>
  <c r="K3750" i="1"/>
  <c r="F3750" i="1" s="1"/>
  <c r="L3750" i="1"/>
  <c r="H3750" i="1" s="1"/>
  <c r="A1814" i="1"/>
  <c r="B1814" i="1"/>
  <c r="C1814" i="1"/>
  <c r="D1814" i="1"/>
  <c r="G1814" i="1"/>
  <c r="K1814" i="1"/>
  <c r="J1814" i="1" s="1"/>
  <c r="L1814" i="1"/>
  <c r="H1814" i="1" s="1"/>
  <c r="A1163" i="1"/>
  <c r="B1163" i="1"/>
  <c r="C1163" i="1"/>
  <c r="D1163" i="1"/>
  <c r="G1163" i="1"/>
  <c r="K1163" i="1"/>
  <c r="J1163" i="1" s="1"/>
  <c r="L1163" i="1"/>
  <c r="H1163" i="1" s="1"/>
  <c r="A6236" i="1"/>
  <c r="B6236" i="1"/>
  <c r="C6236" i="1"/>
  <c r="D6236" i="1"/>
  <c r="G6236" i="1"/>
  <c r="K6236" i="1"/>
  <c r="L6236" i="1"/>
  <c r="H6236" i="1" s="1"/>
  <c r="A5881" i="1"/>
  <c r="B5881" i="1"/>
  <c r="C5881" i="1"/>
  <c r="D5881" i="1"/>
  <c r="G5881" i="1"/>
  <c r="K5881" i="1"/>
  <c r="I5881" i="1" s="1" a="1"/>
  <c r="I5881" i="1" s="1"/>
  <c r="L5881" i="1"/>
  <c r="H5881" i="1" s="1"/>
  <c r="A4944" i="1"/>
  <c r="B4944" i="1"/>
  <c r="C4944" i="1"/>
  <c r="D4944" i="1"/>
  <c r="G4944" i="1"/>
  <c r="K4944" i="1"/>
  <c r="F4944" i="1" s="1"/>
  <c r="L4944" i="1"/>
  <c r="H4944" i="1" s="1"/>
  <c r="A1476" i="1"/>
  <c r="B1476" i="1"/>
  <c r="C1476" i="1"/>
  <c r="D1476" i="1"/>
  <c r="G1476" i="1"/>
  <c r="K1476" i="1"/>
  <c r="I1476" i="1" s="1" a="1"/>
  <c r="I1476" i="1" s="1"/>
  <c r="L1476" i="1"/>
  <c r="H1476" i="1" s="1"/>
  <c r="A4235" i="1"/>
  <c r="B4235" i="1"/>
  <c r="C4235" i="1"/>
  <c r="D4235" i="1"/>
  <c r="G4235" i="1"/>
  <c r="K4235" i="1"/>
  <c r="J4235" i="1" s="1"/>
  <c r="L4235" i="1"/>
  <c r="H4235" i="1" s="1"/>
  <c r="A5326" i="1"/>
  <c r="B5326" i="1"/>
  <c r="C5326" i="1"/>
  <c r="D5326" i="1"/>
  <c r="G5326" i="1"/>
  <c r="K5326" i="1"/>
  <c r="F5326" i="1" s="1"/>
  <c r="L5326" i="1"/>
  <c r="H5326" i="1" s="1"/>
  <c r="A1834" i="1"/>
  <c r="B1834" i="1"/>
  <c r="C1834" i="1"/>
  <c r="D1834" i="1"/>
  <c r="G1834" i="1"/>
  <c r="K1834" i="1"/>
  <c r="J1834" i="1" s="1"/>
  <c r="L1834" i="1"/>
  <c r="H1834" i="1" s="1"/>
  <c r="A3170" i="1"/>
  <c r="B3170" i="1"/>
  <c r="C3170" i="1"/>
  <c r="D3170" i="1"/>
  <c r="G3170" i="1"/>
  <c r="K3170" i="1"/>
  <c r="J3170" i="1" s="1"/>
  <c r="L3170" i="1"/>
  <c r="H3170" i="1" s="1"/>
  <c r="A1506" i="1"/>
  <c r="B1506" i="1"/>
  <c r="C1506" i="1"/>
  <c r="D1506" i="1"/>
  <c r="G1506" i="1"/>
  <c r="K1506" i="1"/>
  <c r="F1506" i="1" s="1"/>
  <c r="L1506" i="1"/>
  <c r="H1506" i="1" s="1"/>
  <c r="A5313" i="1"/>
  <c r="B5313" i="1"/>
  <c r="C5313" i="1"/>
  <c r="D5313" i="1"/>
  <c r="G5313" i="1"/>
  <c r="K5313" i="1"/>
  <c r="F5313" i="1" s="1"/>
  <c r="L5313" i="1"/>
  <c r="H5313" i="1" s="1"/>
  <c r="A3497" i="1"/>
  <c r="B3497" i="1"/>
  <c r="C3497" i="1"/>
  <c r="D3497" i="1"/>
  <c r="G3497" i="1"/>
  <c r="K3497" i="1"/>
  <c r="L3497" i="1"/>
  <c r="H3497" i="1" s="1"/>
  <c r="A6450" i="1"/>
  <c r="B6450" i="1"/>
  <c r="C6450" i="1"/>
  <c r="D6450" i="1"/>
  <c r="G6450" i="1"/>
  <c r="K6450" i="1"/>
  <c r="I6450" i="1" s="1" a="1"/>
  <c r="I6450" i="1" s="1"/>
  <c r="L6450" i="1"/>
  <c r="H6450" i="1" s="1"/>
  <c r="A129" i="1"/>
  <c r="B129" i="1"/>
  <c r="C129" i="1"/>
  <c r="D129" i="1"/>
  <c r="G129" i="1"/>
  <c r="K129" i="1"/>
  <c r="F129" i="1" s="1"/>
  <c r="L129" i="1"/>
  <c r="H129" i="1" s="1"/>
  <c r="A6262" i="1"/>
  <c r="B6262" i="1"/>
  <c r="C6262" i="1"/>
  <c r="D6262" i="1"/>
  <c r="G6262" i="1"/>
  <c r="K6262" i="1"/>
  <c r="L6262" i="1"/>
  <c r="H6262" i="1" s="1"/>
  <c r="A4504" i="1"/>
  <c r="B4504" i="1"/>
  <c r="C4504" i="1"/>
  <c r="D4504" i="1"/>
  <c r="G4504" i="1"/>
  <c r="K4504" i="1"/>
  <c r="L4504" i="1"/>
  <c r="H4504" i="1" s="1"/>
  <c r="A4319" i="1"/>
  <c r="B4319" i="1"/>
  <c r="C4319" i="1"/>
  <c r="D4319" i="1"/>
  <c r="G4319" i="1"/>
  <c r="K4319" i="1"/>
  <c r="L4319" i="1"/>
  <c r="H4319" i="1" s="1"/>
  <c r="A456" i="1"/>
  <c r="B456" i="1"/>
  <c r="C456" i="1"/>
  <c r="D456" i="1"/>
  <c r="G456" i="1"/>
  <c r="K456" i="1"/>
  <c r="L456" i="1"/>
  <c r="H456" i="1" s="1"/>
  <c r="A2356" i="1"/>
  <c r="B2356" i="1"/>
  <c r="C2356" i="1"/>
  <c r="D2356" i="1"/>
  <c r="G2356" i="1"/>
  <c r="K2356" i="1"/>
  <c r="L2356" i="1"/>
  <c r="H2356" i="1" s="1"/>
  <c r="A2407" i="1"/>
  <c r="B2407" i="1"/>
  <c r="C2407" i="1"/>
  <c r="D2407" i="1"/>
  <c r="G2407" i="1"/>
  <c r="K2407" i="1"/>
  <c r="F2407" i="1" s="1"/>
  <c r="L2407" i="1"/>
  <c r="H2407" i="1" s="1"/>
  <c r="A1679" i="1"/>
  <c r="B1679" i="1"/>
  <c r="C1679" i="1"/>
  <c r="D1679" i="1"/>
  <c r="G1679" i="1"/>
  <c r="K1679" i="1"/>
  <c r="F1679" i="1" s="1"/>
  <c r="L1679" i="1"/>
  <c r="H1679" i="1" s="1"/>
  <c r="A2373" i="1"/>
  <c r="B2373" i="1"/>
  <c r="C2373" i="1"/>
  <c r="D2373" i="1"/>
  <c r="G2373" i="1"/>
  <c r="K2373" i="1"/>
  <c r="F2373" i="1" s="1"/>
  <c r="L2373" i="1"/>
  <c r="H2373" i="1" s="1"/>
  <c r="A5543" i="1"/>
  <c r="B5543" i="1"/>
  <c r="C5543" i="1"/>
  <c r="D5543" i="1"/>
  <c r="G5543" i="1"/>
  <c r="K5543" i="1"/>
  <c r="L5543" i="1"/>
  <c r="H5543" i="1" s="1"/>
  <c r="A2635" i="1"/>
  <c r="B2635" i="1"/>
  <c r="C2635" i="1"/>
  <c r="D2635" i="1"/>
  <c r="G2635" i="1"/>
  <c r="K2635" i="1"/>
  <c r="F2635" i="1" s="1"/>
  <c r="L2635" i="1"/>
  <c r="H2635" i="1" s="1"/>
  <c r="A5687" i="1"/>
  <c r="B5687" i="1"/>
  <c r="C5687" i="1"/>
  <c r="D5687" i="1"/>
  <c r="G5687" i="1"/>
  <c r="K5687" i="1"/>
  <c r="L5687" i="1"/>
  <c r="H5687" i="1" s="1"/>
  <c r="A3328" i="1"/>
  <c r="B3328" i="1"/>
  <c r="C3328" i="1"/>
  <c r="D3328" i="1"/>
  <c r="G3328" i="1"/>
  <c r="K3328" i="1"/>
  <c r="F3328" i="1" s="1"/>
  <c r="L3328" i="1"/>
  <c r="H3328" i="1" s="1"/>
  <c r="A3123" i="1"/>
  <c r="B3123" i="1"/>
  <c r="C3123" i="1"/>
  <c r="D3123" i="1"/>
  <c r="G3123" i="1"/>
  <c r="K3123" i="1"/>
  <c r="F3123" i="1" s="1"/>
  <c r="L3123" i="1"/>
  <c r="H3123" i="1" s="1"/>
  <c r="A927" i="1"/>
  <c r="B927" i="1"/>
  <c r="C927" i="1"/>
  <c r="D927" i="1"/>
  <c r="G927" i="1"/>
  <c r="K927" i="1"/>
  <c r="F927" i="1" s="1"/>
  <c r="L927" i="1"/>
  <c r="H927" i="1" s="1"/>
  <c r="A615" i="1"/>
  <c r="B615" i="1"/>
  <c r="C615" i="1"/>
  <c r="D615" i="1"/>
  <c r="G615" i="1"/>
  <c r="K615" i="1"/>
  <c r="L615" i="1"/>
  <c r="H615" i="1" s="1"/>
  <c r="A847" i="1"/>
  <c r="B847" i="1"/>
  <c r="C847" i="1"/>
  <c r="D847" i="1"/>
  <c r="G847" i="1"/>
  <c r="K847" i="1"/>
  <c r="F847" i="1" s="1"/>
  <c r="L847" i="1"/>
  <c r="H847" i="1" s="1"/>
  <c r="A5397" i="1"/>
  <c r="B5397" i="1"/>
  <c r="C5397" i="1"/>
  <c r="D5397" i="1"/>
  <c r="G5397" i="1"/>
  <c r="K5397" i="1"/>
  <c r="F5397" i="1" s="1"/>
  <c r="L5397" i="1"/>
  <c r="H5397" i="1" s="1"/>
  <c r="A6171" i="1"/>
  <c r="B6171" i="1"/>
  <c r="C6171" i="1"/>
  <c r="D6171" i="1"/>
  <c r="G6171" i="1"/>
  <c r="K6171" i="1"/>
  <c r="J6171" i="1" s="1"/>
  <c r="L6171" i="1"/>
  <c r="H6171" i="1" s="1"/>
  <c r="A6075" i="1"/>
  <c r="B6075" i="1"/>
  <c r="C6075" i="1"/>
  <c r="D6075" i="1"/>
  <c r="G6075" i="1"/>
  <c r="K6075" i="1"/>
  <c r="L6075" i="1"/>
  <c r="H6075" i="1" s="1"/>
  <c r="A3623" i="1"/>
  <c r="B3623" i="1"/>
  <c r="C3623" i="1"/>
  <c r="D3623" i="1"/>
  <c r="G3623" i="1"/>
  <c r="K3623" i="1"/>
  <c r="F3623" i="1" s="1"/>
  <c r="L3623" i="1"/>
  <c r="H3623" i="1" s="1"/>
  <c r="A5513" i="1"/>
  <c r="B5513" i="1"/>
  <c r="C5513" i="1"/>
  <c r="D5513" i="1"/>
  <c r="G5513" i="1"/>
  <c r="K5513" i="1"/>
  <c r="F5513" i="1" s="1"/>
  <c r="L5513" i="1"/>
  <c r="H5513" i="1" s="1"/>
  <c r="A235" i="1"/>
  <c r="B235" i="1"/>
  <c r="C235" i="1"/>
  <c r="D235" i="1"/>
  <c r="G235" i="1"/>
  <c r="K235" i="1"/>
  <c r="F235" i="1" s="1"/>
  <c r="L235" i="1"/>
  <c r="H235" i="1" s="1"/>
  <c r="A3353" i="1"/>
  <c r="B3353" i="1"/>
  <c r="C3353" i="1"/>
  <c r="D3353" i="1"/>
  <c r="G3353" i="1"/>
  <c r="K3353" i="1"/>
  <c r="L3353" i="1"/>
  <c r="H3353" i="1" s="1"/>
  <c r="A5187" i="1"/>
  <c r="B5187" i="1"/>
  <c r="C5187" i="1"/>
  <c r="D5187" i="1"/>
  <c r="G5187" i="1"/>
  <c r="K5187" i="1"/>
  <c r="F5187" i="1" s="1"/>
  <c r="L5187" i="1"/>
  <c r="H5187" i="1" s="1"/>
  <c r="A4450" i="1"/>
  <c r="B4450" i="1"/>
  <c r="C4450" i="1"/>
  <c r="D4450" i="1"/>
  <c r="G4450" i="1"/>
  <c r="K4450" i="1"/>
  <c r="F4450" i="1" s="1"/>
  <c r="L4450" i="1"/>
  <c r="H4450" i="1" s="1"/>
  <c r="A1673" i="1"/>
  <c r="B1673" i="1"/>
  <c r="C1673" i="1"/>
  <c r="D1673" i="1"/>
  <c r="G1673" i="1"/>
  <c r="K1673" i="1"/>
  <c r="L1673" i="1"/>
  <c r="H1673" i="1" s="1"/>
  <c r="A1114" i="1"/>
  <c r="B1114" i="1"/>
  <c r="C1114" i="1"/>
  <c r="D1114" i="1"/>
  <c r="G1114" i="1"/>
  <c r="K1114" i="1"/>
  <c r="F1114" i="1" s="1"/>
  <c r="L1114" i="1"/>
  <c r="H1114" i="1" s="1"/>
  <c r="A2000" i="1"/>
  <c r="B2000" i="1"/>
  <c r="C2000" i="1"/>
  <c r="D2000" i="1"/>
  <c r="G2000" i="1"/>
  <c r="K2000" i="1"/>
  <c r="F2000" i="1" s="1"/>
  <c r="L2000" i="1"/>
  <c r="H2000" i="1" s="1"/>
  <c r="A3617" i="1"/>
  <c r="B3617" i="1"/>
  <c r="C3617" i="1"/>
  <c r="D3617" i="1"/>
  <c r="G3617" i="1"/>
  <c r="K3617" i="1"/>
  <c r="F3617" i="1" s="1"/>
  <c r="L3617" i="1"/>
  <c r="H3617" i="1" s="1"/>
  <c r="A1298" i="1"/>
  <c r="B1298" i="1"/>
  <c r="C1298" i="1"/>
  <c r="D1298" i="1"/>
  <c r="G1298" i="1"/>
  <c r="K1298" i="1"/>
  <c r="L1298" i="1"/>
  <c r="H1298" i="1" s="1"/>
  <c r="A5650" i="1"/>
  <c r="B5650" i="1"/>
  <c r="C5650" i="1"/>
  <c r="D5650" i="1"/>
  <c r="G5650" i="1"/>
  <c r="K5650" i="1"/>
  <c r="F5650" i="1" s="1"/>
  <c r="L5650" i="1"/>
  <c r="H5650" i="1" s="1"/>
  <c r="A247" i="1"/>
  <c r="B247" i="1"/>
  <c r="C247" i="1"/>
  <c r="D247" i="1"/>
  <c r="G247" i="1"/>
  <c r="K247" i="1"/>
  <c r="F247" i="1" s="1"/>
  <c r="L247" i="1"/>
  <c r="H247" i="1" s="1"/>
  <c r="A5961" i="1"/>
  <c r="B5961" i="1"/>
  <c r="C5961" i="1"/>
  <c r="D5961" i="1"/>
  <c r="G5961" i="1"/>
  <c r="K5961" i="1"/>
  <c r="I5961" i="1" s="1" a="1"/>
  <c r="I5961" i="1" s="1"/>
  <c r="L5961" i="1"/>
  <c r="H5961" i="1" s="1"/>
  <c r="A2938" i="1"/>
  <c r="B2938" i="1"/>
  <c r="C2938" i="1"/>
  <c r="D2938" i="1"/>
  <c r="G2938" i="1"/>
  <c r="K2938" i="1"/>
  <c r="F2938" i="1" s="1"/>
  <c r="L2938" i="1"/>
  <c r="H2938" i="1" s="1"/>
  <c r="A6042" i="1"/>
  <c r="B6042" i="1"/>
  <c r="C6042" i="1"/>
  <c r="D6042" i="1"/>
  <c r="G6042" i="1"/>
  <c r="K6042" i="1"/>
  <c r="F6042" i="1" s="1"/>
  <c r="L6042" i="1"/>
  <c r="H6042" i="1" s="1"/>
  <c r="A4634" i="1"/>
  <c r="B4634" i="1"/>
  <c r="C4634" i="1"/>
  <c r="D4634" i="1"/>
  <c r="G4634" i="1"/>
  <c r="K4634" i="1"/>
  <c r="F4634" i="1" s="1"/>
  <c r="L4634" i="1"/>
  <c r="H4634" i="1" s="1"/>
  <c r="A4509" i="1"/>
  <c r="B4509" i="1"/>
  <c r="C4509" i="1"/>
  <c r="D4509" i="1"/>
  <c r="G4509" i="1"/>
  <c r="K4509" i="1"/>
  <c r="F4509" i="1" s="1"/>
  <c r="L4509" i="1"/>
  <c r="H4509" i="1" s="1"/>
  <c r="A4038" i="1"/>
  <c r="B4038" i="1"/>
  <c r="C4038" i="1"/>
  <c r="D4038" i="1"/>
  <c r="G4038" i="1"/>
  <c r="K4038" i="1"/>
  <c r="F4038" i="1" s="1"/>
  <c r="L4038" i="1"/>
  <c r="H4038" i="1" s="1"/>
  <c r="A1063" i="1"/>
  <c r="B1063" i="1"/>
  <c r="C1063" i="1"/>
  <c r="D1063" i="1"/>
  <c r="G1063" i="1"/>
  <c r="K1063" i="1"/>
  <c r="F1063" i="1" s="1"/>
  <c r="L1063" i="1"/>
  <c r="H1063" i="1" s="1"/>
  <c r="A4977" i="1"/>
  <c r="B4977" i="1"/>
  <c r="C4977" i="1"/>
  <c r="D4977" i="1"/>
  <c r="G4977" i="1"/>
  <c r="K4977" i="1"/>
  <c r="I4977" i="1" s="1" a="1"/>
  <c r="I4977" i="1" s="1"/>
  <c r="L4977" i="1"/>
  <c r="H4977" i="1" s="1"/>
  <c r="A2118" i="1"/>
  <c r="B2118" i="1"/>
  <c r="C2118" i="1"/>
  <c r="D2118" i="1"/>
  <c r="G2118" i="1"/>
  <c r="K2118" i="1"/>
  <c r="F2118" i="1" s="1"/>
  <c r="L2118" i="1"/>
  <c r="H2118" i="1" s="1"/>
  <c r="A5909" i="1"/>
  <c r="B5909" i="1"/>
  <c r="C5909" i="1"/>
  <c r="D5909" i="1"/>
  <c r="G5909" i="1"/>
  <c r="K5909" i="1"/>
  <c r="F5909" i="1" s="1"/>
  <c r="L5909" i="1"/>
  <c r="H5909" i="1" s="1"/>
  <c r="A1805" i="1"/>
  <c r="B1805" i="1"/>
  <c r="C1805" i="1"/>
  <c r="D1805" i="1"/>
  <c r="G1805" i="1"/>
  <c r="K1805" i="1"/>
  <c r="L1805" i="1"/>
  <c r="H1805" i="1" s="1"/>
  <c r="A3756" i="1"/>
  <c r="B3756" i="1"/>
  <c r="C3756" i="1"/>
  <c r="D3756" i="1"/>
  <c r="G3756" i="1"/>
  <c r="K3756" i="1"/>
  <c r="F3756" i="1" s="1"/>
  <c r="L3756" i="1"/>
  <c r="H3756" i="1" s="1"/>
  <c r="A1574" i="1"/>
  <c r="B1574" i="1"/>
  <c r="C1574" i="1"/>
  <c r="D1574" i="1"/>
  <c r="G1574" i="1"/>
  <c r="K1574" i="1"/>
  <c r="F1574" i="1" s="1"/>
  <c r="L1574" i="1"/>
  <c r="H1574" i="1" s="1"/>
  <c r="A1371" i="1"/>
  <c r="B1371" i="1"/>
  <c r="C1371" i="1"/>
  <c r="D1371" i="1"/>
  <c r="G1371" i="1"/>
  <c r="K1371" i="1"/>
  <c r="F1371" i="1" s="1"/>
  <c r="L1371" i="1"/>
  <c r="H1371" i="1" s="1"/>
  <c r="A5676" i="1"/>
  <c r="B5676" i="1"/>
  <c r="C5676" i="1"/>
  <c r="D5676" i="1"/>
  <c r="G5676" i="1"/>
  <c r="K5676" i="1"/>
  <c r="L5676" i="1"/>
  <c r="H5676" i="1" s="1"/>
  <c r="A3321" i="1"/>
  <c r="B3321" i="1"/>
  <c r="C3321" i="1"/>
  <c r="D3321" i="1"/>
  <c r="G3321" i="1"/>
  <c r="K3321" i="1"/>
  <c r="J3321" i="1" s="1"/>
  <c r="L3321" i="1"/>
  <c r="H3321" i="1" s="1"/>
  <c r="A2903" i="1"/>
  <c r="B2903" i="1"/>
  <c r="C2903" i="1"/>
  <c r="D2903" i="1"/>
  <c r="G2903" i="1"/>
  <c r="K2903" i="1"/>
  <c r="F2903" i="1" s="1"/>
  <c r="L2903" i="1"/>
  <c r="H2903" i="1" s="1"/>
  <c r="A1171" i="1"/>
  <c r="B1171" i="1"/>
  <c r="C1171" i="1"/>
  <c r="D1171" i="1"/>
  <c r="G1171" i="1"/>
  <c r="K1171" i="1"/>
  <c r="F1171" i="1" s="1"/>
  <c r="L1171" i="1"/>
  <c r="H1171" i="1" s="1"/>
  <c r="A508" i="1"/>
  <c r="B508" i="1"/>
  <c r="C508" i="1"/>
  <c r="D508" i="1"/>
  <c r="G508" i="1"/>
  <c r="K508" i="1"/>
  <c r="L508" i="1"/>
  <c r="H508" i="1" s="1"/>
  <c r="A1216" i="1"/>
  <c r="B1216" i="1"/>
  <c r="C1216" i="1"/>
  <c r="D1216" i="1"/>
  <c r="G1216" i="1"/>
  <c r="K1216" i="1"/>
  <c r="F1216" i="1" s="1"/>
  <c r="L1216" i="1"/>
  <c r="H1216" i="1" s="1"/>
  <c r="A5379" i="1"/>
  <c r="B5379" i="1"/>
  <c r="C5379" i="1"/>
  <c r="D5379" i="1"/>
  <c r="G5379" i="1"/>
  <c r="K5379" i="1"/>
  <c r="F5379" i="1" s="1"/>
  <c r="L5379" i="1"/>
  <c r="H5379" i="1" s="1"/>
  <c r="A559" i="1"/>
  <c r="B559" i="1"/>
  <c r="C559" i="1"/>
  <c r="D559" i="1"/>
  <c r="G559" i="1"/>
  <c r="K559" i="1"/>
  <c r="F559" i="1" s="1"/>
  <c r="L559" i="1"/>
  <c r="H559" i="1" s="1"/>
  <c r="A3902" i="1"/>
  <c r="B3902" i="1"/>
  <c r="C3902" i="1"/>
  <c r="D3902" i="1"/>
  <c r="G3902" i="1"/>
  <c r="K3902" i="1"/>
  <c r="L3902" i="1"/>
  <c r="H3902" i="1" s="1"/>
  <c r="A1079" i="1"/>
  <c r="B1079" i="1"/>
  <c r="C1079" i="1"/>
  <c r="D1079" i="1"/>
  <c r="G1079" i="1"/>
  <c r="K1079" i="1"/>
  <c r="F1079" i="1" s="1"/>
  <c r="L1079" i="1"/>
  <c r="H1079" i="1" s="1"/>
  <c r="A1903" i="1"/>
  <c r="B1903" i="1"/>
  <c r="C1903" i="1"/>
  <c r="D1903" i="1"/>
  <c r="G1903" i="1"/>
  <c r="K1903" i="1"/>
  <c r="F1903" i="1" s="1"/>
  <c r="L1903" i="1"/>
  <c r="H1903" i="1" s="1"/>
  <c r="A170" i="1"/>
  <c r="B170" i="1"/>
  <c r="C170" i="1"/>
  <c r="D170" i="1"/>
  <c r="G170" i="1"/>
  <c r="K170" i="1"/>
  <c r="L170" i="1"/>
  <c r="H170" i="1" s="1"/>
  <c r="A1865" i="1"/>
  <c r="B1865" i="1"/>
  <c r="C1865" i="1"/>
  <c r="D1865" i="1"/>
  <c r="G1865" i="1"/>
  <c r="K1865" i="1"/>
  <c r="F1865" i="1" s="1"/>
  <c r="L1865" i="1"/>
  <c r="H1865" i="1" s="1"/>
  <c r="A1867" i="1"/>
  <c r="B1867" i="1"/>
  <c r="C1867" i="1"/>
  <c r="D1867" i="1"/>
  <c r="G1867" i="1"/>
  <c r="K1867" i="1"/>
  <c r="F1867" i="1" s="1"/>
  <c r="L1867" i="1"/>
  <c r="H1867" i="1" s="1"/>
  <c r="A1020" i="1"/>
  <c r="B1020" i="1"/>
  <c r="C1020" i="1"/>
  <c r="D1020" i="1"/>
  <c r="G1020" i="1"/>
  <c r="K1020" i="1"/>
  <c r="L1020" i="1"/>
  <c r="H1020" i="1" s="1"/>
  <c r="A6102" i="1"/>
  <c r="B6102" i="1"/>
  <c r="C6102" i="1"/>
  <c r="D6102" i="1"/>
  <c r="G6102" i="1"/>
  <c r="K6102" i="1"/>
  <c r="F6102" i="1" s="1"/>
  <c r="L6102" i="1"/>
  <c r="H6102" i="1" s="1"/>
  <c r="A1086" i="1"/>
  <c r="B1086" i="1"/>
  <c r="C1086" i="1"/>
  <c r="D1086" i="1"/>
  <c r="G1086" i="1"/>
  <c r="K1086" i="1"/>
  <c r="L1086" i="1"/>
  <c r="H1086" i="1" s="1"/>
  <c r="A3261" i="1"/>
  <c r="B3261" i="1"/>
  <c r="C3261" i="1"/>
  <c r="D3261" i="1"/>
  <c r="G3261" i="1"/>
  <c r="K3261" i="1"/>
  <c r="F3261" i="1" s="1"/>
  <c r="L3261" i="1"/>
  <c r="H3261" i="1" s="1"/>
  <c r="A2789" i="1"/>
  <c r="B2789" i="1"/>
  <c r="C2789" i="1"/>
  <c r="D2789" i="1"/>
  <c r="G2789" i="1"/>
  <c r="K2789" i="1"/>
  <c r="F2789" i="1" s="1"/>
  <c r="L2789" i="1"/>
  <c r="H2789" i="1" s="1"/>
  <c r="A5831" i="1"/>
  <c r="B5831" i="1"/>
  <c r="C5831" i="1"/>
  <c r="D5831" i="1"/>
  <c r="G5831" i="1"/>
  <c r="K5831" i="1"/>
  <c r="F5831" i="1" s="1"/>
  <c r="L5831" i="1"/>
  <c r="H5831" i="1" s="1"/>
  <c r="A2271" i="1"/>
  <c r="B2271" i="1"/>
  <c r="C2271" i="1"/>
  <c r="D2271" i="1"/>
  <c r="G2271" i="1"/>
  <c r="K2271" i="1"/>
  <c r="F2271" i="1" s="1"/>
  <c r="L2271" i="1"/>
  <c r="H2271" i="1" s="1"/>
  <c r="A2553" i="1"/>
  <c r="B2553" i="1"/>
  <c r="C2553" i="1"/>
  <c r="D2553" i="1"/>
  <c r="G2553" i="1"/>
  <c r="K2553" i="1"/>
  <c r="F2553" i="1" s="1"/>
  <c r="L2553" i="1"/>
  <c r="H2553" i="1" s="1"/>
  <c r="A6420" i="1"/>
  <c r="B6420" i="1"/>
  <c r="C6420" i="1"/>
  <c r="D6420" i="1"/>
  <c r="G6420" i="1"/>
  <c r="K6420" i="1"/>
  <c r="I6420" i="1" s="1" a="1"/>
  <c r="I6420" i="1" s="1"/>
  <c r="L6420" i="1"/>
  <c r="H6420" i="1" s="1"/>
  <c r="A4500" i="1"/>
  <c r="B4500" i="1"/>
  <c r="C4500" i="1"/>
  <c r="D4500" i="1"/>
  <c r="G4500" i="1"/>
  <c r="K4500" i="1"/>
  <c r="F4500" i="1" s="1"/>
  <c r="L4500" i="1"/>
  <c r="H4500" i="1" s="1"/>
  <c r="A6180" i="1"/>
  <c r="B6180" i="1"/>
  <c r="C6180" i="1"/>
  <c r="D6180" i="1"/>
  <c r="G6180" i="1"/>
  <c r="K6180" i="1"/>
  <c r="F6180" i="1" s="1"/>
  <c r="L6180" i="1"/>
  <c r="H6180" i="1" s="1"/>
  <c r="A3533" i="1"/>
  <c r="B3533" i="1"/>
  <c r="C3533" i="1"/>
  <c r="D3533" i="1"/>
  <c r="G3533" i="1"/>
  <c r="K3533" i="1"/>
  <c r="F3533" i="1" s="1"/>
  <c r="L3533" i="1"/>
  <c r="H3533" i="1" s="1"/>
  <c r="A1490" i="1"/>
  <c r="B1490" i="1"/>
  <c r="C1490" i="1"/>
  <c r="D1490" i="1"/>
  <c r="G1490" i="1"/>
  <c r="K1490" i="1"/>
  <c r="F1490" i="1" s="1"/>
  <c r="L1490" i="1"/>
  <c r="H1490" i="1" s="1"/>
  <c r="A2740" i="1"/>
  <c r="B2740" i="1"/>
  <c r="C2740" i="1"/>
  <c r="D2740" i="1"/>
  <c r="G2740" i="1"/>
  <c r="K2740" i="1"/>
  <c r="F2740" i="1" s="1"/>
  <c r="L2740" i="1"/>
  <c r="H2740" i="1" s="1"/>
  <c r="A5298" i="1"/>
  <c r="B5298" i="1"/>
  <c r="C5298" i="1"/>
  <c r="D5298" i="1"/>
  <c r="G5298" i="1"/>
  <c r="K5298" i="1"/>
  <c r="J5298" i="1" s="1"/>
  <c r="L5298" i="1"/>
  <c r="H5298" i="1" s="1"/>
  <c r="A586" i="1"/>
  <c r="B586" i="1"/>
  <c r="C586" i="1"/>
  <c r="D586" i="1"/>
  <c r="G586" i="1"/>
  <c r="K586" i="1"/>
  <c r="J586" i="1" s="1"/>
  <c r="L586" i="1"/>
  <c r="H586" i="1" s="1"/>
  <c r="A2198" i="1"/>
  <c r="B2198" i="1"/>
  <c r="C2198" i="1"/>
  <c r="D2198" i="1"/>
  <c r="G2198" i="1"/>
  <c r="K2198" i="1"/>
  <c r="L2198" i="1"/>
  <c r="H2198" i="1" s="1"/>
  <c r="A5791" i="1"/>
  <c r="B5791" i="1"/>
  <c r="C5791" i="1"/>
  <c r="D5791" i="1"/>
  <c r="G5791" i="1"/>
  <c r="K5791" i="1"/>
  <c r="F5791" i="1" s="1"/>
  <c r="L5791" i="1"/>
  <c r="H5791" i="1" s="1"/>
  <c r="A986" i="1"/>
  <c r="B986" i="1"/>
  <c r="C986" i="1"/>
  <c r="D986" i="1"/>
  <c r="G986" i="1"/>
  <c r="K986" i="1"/>
  <c r="L986" i="1"/>
  <c r="H986" i="1" s="1"/>
  <c r="A777" i="1"/>
  <c r="B777" i="1"/>
  <c r="C777" i="1"/>
  <c r="D777" i="1"/>
  <c r="G777" i="1"/>
  <c r="K777" i="1"/>
  <c r="F777" i="1" s="1"/>
  <c r="L777" i="1"/>
  <c r="H777" i="1" s="1"/>
  <c r="A2607" i="1"/>
  <c r="B2607" i="1"/>
  <c r="C2607" i="1"/>
  <c r="D2607" i="1"/>
  <c r="G2607" i="1"/>
  <c r="K2607" i="1"/>
  <c r="I2607" i="1" s="1" a="1"/>
  <c r="I2607" i="1" s="1"/>
  <c r="L2607" i="1"/>
  <c r="H2607" i="1" s="1"/>
  <c r="A1031" i="1"/>
  <c r="B1031" i="1"/>
  <c r="C1031" i="1"/>
  <c r="D1031" i="1"/>
  <c r="G1031" i="1"/>
  <c r="K1031" i="1"/>
  <c r="F1031" i="1" s="1"/>
  <c r="L1031" i="1"/>
  <c r="H1031" i="1" s="1"/>
  <c r="A5854" i="1"/>
  <c r="B5854" i="1"/>
  <c r="C5854" i="1"/>
  <c r="D5854" i="1"/>
  <c r="G5854" i="1"/>
  <c r="K5854" i="1"/>
  <c r="J5854" i="1" s="1"/>
  <c r="L5854" i="1"/>
  <c r="H5854" i="1" s="1"/>
  <c r="A5444" i="1"/>
  <c r="B5444" i="1"/>
  <c r="C5444" i="1"/>
  <c r="D5444" i="1"/>
  <c r="G5444" i="1"/>
  <c r="K5444" i="1"/>
  <c r="L5444" i="1"/>
  <c r="H5444" i="1" s="1"/>
  <c r="A5859" i="1"/>
  <c r="B5859" i="1"/>
  <c r="C5859" i="1"/>
  <c r="D5859" i="1"/>
  <c r="G5859" i="1"/>
  <c r="K5859" i="1"/>
  <c r="I5859" i="1" s="1" a="1"/>
  <c r="I5859" i="1" s="1"/>
  <c r="L5859" i="1"/>
  <c r="H5859" i="1" s="1"/>
  <c r="A1927" i="1"/>
  <c r="B1927" i="1"/>
  <c r="C1927" i="1"/>
  <c r="D1927" i="1"/>
  <c r="G1927" i="1"/>
  <c r="K1927" i="1"/>
  <c r="F1927" i="1" s="1"/>
  <c r="L1927" i="1"/>
  <c r="H1927" i="1" s="1"/>
  <c r="A4095" i="1"/>
  <c r="B4095" i="1"/>
  <c r="C4095" i="1"/>
  <c r="D4095" i="1"/>
  <c r="G4095" i="1"/>
  <c r="K4095" i="1"/>
  <c r="I4095" i="1" s="1" a="1"/>
  <c r="I4095" i="1" s="1"/>
  <c r="L4095" i="1"/>
  <c r="H4095" i="1" s="1"/>
  <c r="A5003" i="1"/>
  <c r="B5003" i="1"/>
  <c r="C5003" i="1"/>
  <c r="D5003" i="1"/>
  <c r="G5003" i="1"/>
  <c r="K5003" i="1"/>
  <c r="F5003" i="1" s="1"/>
  <c r="L5003" i="1"/>
  <c r="H5003" i="1" s="1"/>
  <c r="A2968" i="1"/>
  <c r="B2968" i="1"/>
  <c r="C2968" i="1"/>
  <c r="D2968" i="1"/>
  <c r="G2968" i="1"/>
  <c r="K2968" i="1"/>
  <c r="F2968" i="1" s="1"/>
  <c r="L2968" i="1"/>
  <c r="H2968" i="1" s="1"/>
  <c r="A751" i="1"/>
  <c r="B751" i="1"/>
  <c r="C751" i="1"/>
  <c r="D751" i="1"/>
  <c r="G751" i="1"/>
  <c r="K751" i="1"/>
  <c r="L751" i="1"/>
  <c r="H751" i="1" s="1"/>
  <c r="A2101" i="1"/>
  <c r="B2101" i="1"/>
  <c r="C2101" i="1"/>
  <c r="D2101" i="1"/>
  <c r="G2101" i="1"/>
  <c r="K2101" i="1"/>
  <c r="F2101" i="1" s="1"/>
  <c r="L2101" i="1"/>
  <c r="H2101" i="1" s="1"/>
  <c r="A937" i="1"/>
  <c r="B937" i="1"/>
  <c r="C937" i="1"/>
  <c r="D937" i="1"/>
  <c r="G937" i="1"/>
  <c r="K937" i="1"/>
  <c r="J937" i="1" s="1"/>
  <c r="L937" i="1"/>
  <c r="H937" i="1" s="1"/>
  <c r="A1806" i="1"/>
  <c r="B1806" i="1"/>
  <c r="C1806" i="1"/>
  <c r="D1806" i="1"/>
  <c r="G1806" i="1"/>
  <c r="K1806" i="1"/>
  <c r="L1806" i="1"/>
  <c r="H1806" i="1" s="1"/>
  <c r="A4238" i="1"/>
  <c r="B4238" i="1"/>
  <c r="C4238" i="1"/>
  <c r="D4238" i="1"/>
  <c r="G4238" i="1"/>
  <c r="K4238" i="1"/>
  <c r="I4238" i="1" s="1" a="1"/>
  <c r="I4238" i="1" s="1"/>
  <c r="L4238" i="1"/>
  <c r="H4238" i="1" s="1"/>
  <c r="A924" i="1"/>
  <c r="B924" i="1"/>
  <c r="C924" i="1"/>
  <c r="D924" i="1"/>
  <c r="G924" i="1"/>
  <c r="K924" i="1"/>
  <c r="F924" i="1" s="1"/>
  <c r="L924" i="1"/>
  <c r="H924" i="1" s="1"/>
  <c r="A1335" i="1"/>
  <c r="B1335" i="1"/>
  <c r="C1335" i="1"/>
  <c r="D1335" i="1"/>
  <c r="G1335" i="1"/>
  <c r="K1335" i="1"/>
  <c r="F1335" i="1" s="1"/>
  <c r="L1335" i="1"/>
  <c r="H1335" i="1" s="1"/>
  <c r="A5803" i="1"/>
  <c r="B5803" i="1"/>
  <c r="C5803" i="1"/>
  <c r="D5803" i="1"/>
  <c r="G5803" i="1"/>
  <c r="K5803" i="1"/>
  <c r="L5803" i="1"/>
  <c r="H5803" i="1" s="1"/>
  <c r="A31" i="1"/>
  <c r="B31" i="1"/>
  <c r="C31" i="1"/>
  <c r="D31" i="1"/>
  <c r="G31" i="1"/>
  <c r="K31" i="1"/>
  <c r="F31" i="1" s="1"/>
  <c r="L31" i="1"/>
  <c r="H31" i="1" s="1"/>
  <c r="A3163" i="1"/>
  <c r="B3163" i="1"/>
  <c r="C3163" i="1"/>
  <c r="D3163" i="1"/>
  <c r="G3163" i="1"/>
  <c r="K3163" i="1"/>
  <c r="L3163" i="1"/>
  <c r="H3163" i="1" s="1"/>
  <c r="A2475" i="1"/>
  <c r="B2475" i="1"/>
  <c r="C2475" i="1"/>
  <c r="D2475" i="1"/>
  <c r="G2475" i="1"/>
  <c r="K2475" i="1"/>
  <c r="J2475" i="1" s="1"/>
  <c r="L2475" i="1"/>
  <c r="H2475" i="1" s="1"/>
  <c r="A2396" i="1"/>
  <c r="B2396" i="1"/>
  <c r="C2396" i="1"/>
  <c r="D2396" i="1"/>
  <c r="G2396" i="1"/>
  <c r="K2396" i="1"/>
  <c r="L2396" i="1"/>
  <c r="H2396" i="1" s="1"/>
  <c r="A3570" i="1"/>
  <c r="B3570" i="1"/>
  <c r="C3570" i="1"/>
  <c r="D3570" i="1"/>
  <c r="G3570" i="1"/>
  <c r="K3570" i="1"/>
  <c r="I3570" i="1" s="1" a="1"/>
  <c r="I3570" i="1" s="1"/>
  <c r="L3570" i="1"/>
  <c r="H3570" i="1" s="1"/>
  <c r="A1928" i="1"/>
  <c r="B1928" i="1"/>
  <c r="C1928" i="1"/>
  <c r="D1928" i="1"/>
  <c r="G1928" i="1"/>
  <c r="K1928" i="1"/>
  <c r="J1928" i="1" s="1"/>
  <c r="L1928" i="1"/>
  <c r="H1928" i="1" s="1"/>
  <c r="A4454" i="1"/>
  <c r="B4454" i="1"/>
  <c r="C4454" i="1"/>
  <c r="D4454" i="1"/>
  <c r="G4454" i="1"/>
  <c r="K4454" i="1"/>
  <c r="F4454" i="1" s="1"/>
  <c r="L4454" i="1"/>
  <c r="H4454" i="1" s="1"/>
  <c r="A4455" i="1"/>
  <c r="B4455" i="1"/>
  <c r="C4455" i="1"/>
  <c r="D4455" i="1"/>
  <c r="G4455" i="1"/>
  <c r="K4455" i="1"/>
  <c r="I4455" i="1" s="1" a="1"/>
  <c r="I4455" i="1" s="1"/>
  <c r="L4455" i="1"/>
  <c r="H4455" i="1" s="1"/>
  <c r="A2441" i="1"/>
  <c r="B2441" i="1"/>
  <c r="C2441" i="1"/>
  <c r="D2441" i="1"/>
  <c r="G2441" i="1"/>
  <c r="K2441" i="1"/>
  <c r="L2441" i="1"/>
  <c r="H2441" i="1" s="1"/>
  <c r="A3324" i="1"/>
  <c r="B3324" i="1"/>
  <c r="C3324" i="1"/>
  <c r="D3324" i="1"/>
  <c r="G3324" i="1"/>
  <c r="K3324" i="1"/>
  <c r="J3324" i="1" s="1"/>
  <c r="L3324" i="1"/>
  <c r="H3324" i="1" s="1"/>
  <c r="A2785" i="1"/>
  <c r="B2785" i="1"/>
  <c r="C2785" i="1"/>
  <c r="D2785" i="1"/>
  <c r="G2785" i="1"/>
  <c r="K2785" i="1"/>
  <c r="L2785" i="1"/>
  <c r="H2785" i="1" s="1"/>
  <c r="A1393" i="1"/>
  <c r="B1393" i="1"/>
  <c r="C1393" i="1"/>
  <c r="D1393" i="1"/>
  <c r="G1393" i="1"/>
  <c r="K1393" i="1"/>
  <c r="I1393" i="1" s="1" a="1"/>
  <c r="I1393" i="1" s="1"/>
  <c r="L1393" i="1"/>
  <c r="H1393" i="1" s="1"/>
  <c r="A164" i="1"/>
  <c r="B164" i="1"/>
  <c r="C164" i="1"/>
  <c r="D164" i="1"/>
  <c r="G164" i="1"/>
  <c r="K164" i="1"/>
  <c r="L164" i="1"/>
  <c r="H164" i="1" s="1"/>
  <c r="A444" i="1"/>
  <c r="B444" i="1"/>
  <c r="C444" i="1"/>
  <c r="D444" i="1"/>
  <c r="G444" i="1"/>
  <c r="K444" i="1"/>
  <c r="F444" i="1" s="1"/>
  <c r="L444" i="1"/>
  <c r="H444" i="1" s="1"/>
  <c r="A4179" i="1"/>
  <c r="B4179" i="1"/>
  <c r="C4179" i="1"/>
  <c r="D4179" i="1"/>
  <c r="G4179" i="1"/>
  <c r="K4179" i="1"/>
  <c r="F4179" i="1" s="1"/>
  <c r="L4179" i="1"/>
  <c r="H4179" i="1" s="1"/>
  <c r="A1877" i="1"/>
  <c r="B1877" i="1"/>
  <c r="C1877" i="1"/>
  <c r="D1877" i="1"/>
  <c r="G1877" i="1"/>
  <c r="K1877" i="1"/>
  <c r="I1877" i="1" s="1" a="1"/>
  <c r="I1877" i="1" s="1"/>
  <c r="L1877" i="1"/>
  <c r="H1877" i="1" s="1"/>
  <c r="A1330" i="1"/>
  <c r="B1330" i="1"/>
  <c r="C1330" i="1"/>
  <c r="D1330" i="1"/>
  <c r="G1330" i="1"/>
  <c r="K1330" i="1"/>
  <c r="L1330" i="1"/>
  <c r="H1330" i="1" s="1"/>
  <c r="A1466" i="1"/>
  <c r="B1466" i="1"/>
  <c r="C1466" i="1"/>
  <c r="D1466" i="1"/>
  <c r="G1466" i="1"/>
  <c r="K1466" i="1"/>
  <c r="L1466" i="1"/>
  <c r="H1466" i="1" s="1"/>
  <c r="A1944" i="1"/>
  <c r="B1944" i="1"/>
  <c r="C1944" i="1"/>
  <c r="D1944" i="1"/>
  <c r="G1944" i="1"/>
  <c r="K1944" i="1"/>
  <c r="I1944" i="1" s="1" a="1"/>
  <c r="I1944" i="1" s="1"/>
  <c r="L1944" i="1"/>
  <c r="H1944" i="1" s="1"/>
  <c r="A5188" i="1"/>
  <c r="B5188" i="1"/>
  <c r="C5188" i="1"/>
  <c r="D5188" i="1"/>
  <c r="G5188" i="1"/>
  <c r="K5188" i="1"/>
  <c r="L5188" i="1"/>
  <c r="H5188" i="1" s="1"/>
  <c r="A4180" i="1"/>
  <c r="B4180" i="1"/>
  <c r="C4180" i="1"/>
  <c r="D4180" i="1"/>
  <c r="G4180" i="1"/>
  <c r="K4180" i="1"/>
  <c r="L4180" i="1"/>
  <c r="H4180" i="1" s="1"/>
  <c r="A4163" i="1"/>
  <c r="B4163" i="1"/>
  <c r="C4163" i="1"/>
  <c r="D4163" i="1"/>
  <c r="G4163" i="1"/>
  <c r="K4163" i="1"/>
  <c r="L4163" i="1"/>
  <c r="H4163" i="1" s="1"/>
  <c r="A1376" i="1"/>
  <c r="B1376" i="1"/>
  <c r="C1376" i="1"/>
  <c r="D1376" i="1"/>
  <c r="G1376" i="1"/>
  <c r="K1376" i="1"/>
  <c r="J1376" i="1" s="1"/>
  <c r="L1376" i="1"/>
  <c r="H1376" i="1" s="1"/>
  <c r="A6423" i="1"/>
  <c r="B6423" i="1"/>
  <c r="C6423" i="1"/>
  <c r="D6423" i="1"/>
  <c r="G6423" i="1"/>
  <c r="K6423" i="1"/>
  <c r="L6423" i="1"/>
  <c r="H6423" i="1" s="1"/>
  <c r="A1058" i="1"/>
  <c r="B1058" i="1"/>
  <c r="C1058" i="1"/>
  <c r="D1058" i="1"/>
  <c r="G1058" i="1"/>
  <c r="K1058" i="1"/>
  <c r="L1058" i="1"/>
  <c r="H1058" i="1" s="1"/>
  <c r="A4664" i="1"/>
  <c r="B4664" i="1"/>
  <c r="C4664" i="1"/>
  <c r="D4664" i="1"/>
  <c r="G4664" i="1"/>
  <c r="K4664" i="1"/>
  <c r="L4664" i="1"/>
  <c r="H4664" i="1" s="1"/>
  <c r="A394" i="1"/>
  <c r="B394" i="1"/>
  <c r="C394" i="1"/>
  <c r="D394" i="1"/>
  <c r="G394" i="1"/>
  <c r="K394" i="1"/>
  <c r="I394" i="1" s="1" a="1"/>
  <c r="I394" i="1" s="1"/>
  <c r="L394" i="1"/>
  <c r="H394" i="1" s="1"/>
  <c r="A3249" i="1"/>
  <c r="B3249" i="1"/>
  <c r="C3249" i="1"/>
  <c r="D3249" i="1"/>
  <c r="G3249" i="1"/>
  <c r="K3249" i="1"/>
  <c r="J3249" i="1" s="1"/>
  <c r="L3249" i="1"/>
  <c r="H3249" i="1" s="1"/>
  <c r="A2509" i="1"/>
  <c r="B2509" i="1"/>
  <c r="C2509" i="1"/>
  <c r="D2509" i="1"/>
  <c r="G2509" i="1"/>
  <c r="K2509" i="1"/>
  <c r="F2509" i="1" s="1"/>
  <c r="L2509" i="1"/>
  <c r="H2509" i="1" s="1"/>
  <c r="A3320" i="1"/>
  <c r="B3320" i="1"/>
  <c r="C3320" i="1"/>
  <c r="D3320" i="1"/>
  <c r="G3320" i="1"/>
  <c r="K3320" i="1"/>
  <c r="F3320" i="1" s="1"/>
  <c r="L3320" i="1"/>
  <c r="H3320" i="1" s="1"/>
  <c r="A27" i="1"/>
  <c r="B27" i="1"/>
  <c r="C27" i="1"/>
  <c r="D27" i="1"/>
  <c r="G27" i="1"/>
  <c r="K27" i="1"/>
  <c r="I27" i="1" s="1" a="1"/>
  <c r="I27" i="1" s="1"/>
  <c r="L27" i="1"/>
  <c r="H27" i="1" s="1"/>
  <c r="A4286" i="1"/>
  <c r="B4286" i="1"/>
  <c r="C4286" i="1"/>
  <c r="D4286" i="1"/>
  <c r="G4286" i="1"/>
  <c r="K4286" i="1"/>
  <c r="L4286" i="1"/>
  <c r="H4286" i="1" s="1"/>
  <c r="A3571" i="1"/>
  <c r="B3571" i="1"/>
  <c r="C3571" i="1"/>
  <c r="D3571" i="1"/>
  <c r="G3571" i="1"/>
  <c r="K3571" i="1"/>
  <c r="L3571" i="1"/>
  <c r="H3571" i="1" s="1"/>
  <c r="A693" i="1"/>
  <c r="B693" i="1"/>
  <c r="C693" i="1"/>
  <c r="D693" i="1"/>
  <c r="G693" i="1"/>
  <c r="K693" i="1"/>
  <c r="I693" i="1" s="1" a="1"/>
  <c r="I693" i="1" s="1"/>
  <c r="L693" i="1"/>
  <c r="H693" i="1" s="1"/>
  <c r="A3851" i="1"/>
  <c r="B3851" i="1"/>
  <c r="C3851" i="1"/>
  <c r="D3851" i="1"/>
  <c r="G3851" i="1"/>
  <c r="K3851" i="1"/>
  <c r="F3851" i="1" s="1"/>
  <c r="L3851" i="1"/>
  <c r="H3851" i="1" s="1"/>
  <c r="A5248" i="1"/>
  <c r="B5248" i="1"/>
  <c r="C5248" i="1"/>
  <c r="D5248" i="1"/>
  <c r="G5248" i="1"/>
  <c r="K5248" i="1"/>
  <c r="J5248" i="1" s="1"/>
  <c r="L5248" i="1"/>
  <c r="H5248" i="1" s="1"/>
  <c r="A2117" i="1"/>
  <c r="B2117" i="1"/>
  <c r="C2117" i="1"/>
  <c r="D2117" i="1"/>
  <c r="G2117" i="1"/>
  <c r="K2117" i="1"/>
  <c r="L2117" i="1"/>
  <c r="H2117" i="1" s="1"/>
  <c r="A2519" i="1"/>
  <c r="B2519" i="1"/>
  <c r="C2519" i="1"/>
  <c r="D2519" i="1"/>
  <c r="G2519" i="1"/>
  <c r="K2519" i="1"/>
  <c r="F2519" i="1" s="1"/>
  <c r="L2519" i="1"/>
  <c r="H2519" i="1" s="1"/>
  <c r="A2073" i="1"/>
  <c r="B2073" i="1"/>
  <c r="C2073" i="1"/>
  <c r="D2073" i="1"/>
  <c r="G2073" i="1"/>
  <c r="K2073" i="1"/>
  <c r="J2073" i="1" s="1"/>
  <c r="L2073" i="1"/>
  <c r="H2073" i="1" s="1"/>
  <c r="A1909" i="1"/>
  <c r="B1909" i="1"/>
  <c r="C1909" i="1"/>
  <c r="D1909" i="1"/>
  <c r="G1909" i="1"/>
  <c r="K1909" i="1"/>
  <c r="L1909" i="1"/>
  <c r="H1909" i="1" s="1"/>
  <c r="A822" i="1"/>
  <c r="B822" i="1"/>
  <c r="C822" i="1"/>
  <c r="D822" i="1"/>
  <c r="G822" i="1"/>
  <c r="K822" i="1"/>
  <c r="I822" i="1" s="1" a="1"/>
  <c r="I822" i="1" s="1"/>
  <c r="L822" i="1"/>
  <c r="H822" i="1" s="1"/>
  <c r="A5617" i="1"/>
  <c r="B5617" i="1"/>
  <c r="C5617" i="1"/>
  <c r="D5617" i="1"/>
  <c r="G5617" i="1"/>
  <c r="K5617" i="1"/>
  <c r="F5617" i="1" s="1"/>
  <c r="L5617" i="1"/>
  <c r="H5617" i="1" s="1"/>
  <c r="A187" i="1"/>
  <c r="B187" i="1"/>
  <c r="C187" i="1"/>
  <c r="D187" i="1"/>
  <c r="G187" i="1"/>
  <c r="K187" i="1"/>
  <c r="F187" i="1" s="1"/>
  <c r="L187" i="1"/>
  <c r="H187" i="1" s="1"/>
  <c r="A2398" i="1"/>
  <c r="B2398" i="1"/>
  <c r="C2398" i="1"/>
  <c r="D2398" i="1"/>
  <c r="G2398" i="1"/>
  <c r="K2398" i="1"/>
  <c r="I2398" i="1" s="1" a="1"/>
  <c r="I2398" i="1" s="1"/>
  <c r="L2398" i="1"/>
  <c r="H2398" i="1" s="1"/>
  <c r="A713" i="1"/>
  <c r="B713" i="1"/>
  <c r="C713" i="1"/>
  <c r="D713" i="1"/>
  <c r="G713" i="1"/>
  <c r="K713" i="1"/>
  <c r="F713" i="1" s="1"/>
  <c r="L713" i="1"/>
  <c r="H713" i="1" s="1"/>
  <c r="A3854" i="1"/>
  <c r="B3854" i="1"/>
  <c r="C3854" i="1"/>
  <c r="D3854" i="1"/>
  <c r="G3854" i="1"/>
  <c r="K3854" i="1"/>
  <c r="F3854" i="1" s="1"/>
  <c r="L3854" i="1"/>
  <c r="H3854" i="1" s="1"/>
  <c r="A5180" i="1"/>
  <c r="B5180" i="1"/>
  <c r="C5180" i="1"/>
  <c r="D5180" i="1"/>
  <c r="G5180" i="1"/>
  <c r="K5180" i="1"/>
  <c r="L5180" i="1"/>
  <c r="H5180" i="1" s="1"/>
  <c r="A1337" i="1"/>
  <c r="B1337" i="1"/>
  <c r="C1337" i="1"/>
  <c r="D1337" i="1"/>
  <c r="G1337" i="1"/>
  <c r="K1337" i="1"/>
  <c r="L1337" i="1"/>
  <c r="H1337" i="1" s="1"/>
  <c r="A4978" i="1"/>
  <c r="B4978" i="1"/>
  <c r="C4978" i="1"/>
  <c r="D4978" i="1"/>
  <c r="G4978" i="1"/>
  <c r="K4978" i="1"/>
  <c r="L4978" i="1"/>
  <c r="H4978" i="1" s="1"/>
  <c r="A6429" i="1"/>
  <c r="B6429" i="1"/>
  <c r="C6429" i="1"/>
  <c r="D6429" i="1"/>
  <c r="G6429" i="1"/>
  <c r="K6429" i="1"/>
  <c r="L6429" i="1"/>
  <c r="H6429" i="1" s="1"/>
  <c r="A4041" i="1"/>
  <c r="B4041" i="1"/>
  <c r="C4041" i="1"/>
  <c r="D4041" i="1"/>
  <c r="G4041" i="1"/>
  <c r="K4041" i="1"/>
  <c r="J4041" i="1" s="1"/>
  <c r="L4041" i="1"/>
  <c r="H4041" i="1" s="1"/>
  <c r="A1815" i="1"/>
  <c r="B1815" i="1"/>
  <c r="C1815" i="1"/>
  <c r="D1815" i="1"/>
  <c r="G1815" i="1"/>
  <c r="K1815" i="1"/>
  <c r="L1815" i="1"/>
  <c r="H1815" i="1" s="1"/>
  <c r="A6071" i="1"/>
  <c r="B6071" i="1"/>
  <c r="C6071" i="1"/>
  <c r="D6071" i="1"/>
  <c r="G6071" i="1"/>
  <c r="K6071" i="1"/>
  <c r="I6071" i="1" s="1" a="1"/>
  <c r="I6071" i="1" s="1"/>
  <c r="L6071" i="1"/>
  <c r="H6071" i="1" s="1"/>
  <c r="A2698" i="1"/>
  <c r="B2698" i="1"/>
  <c r="C2698" i="1"/>
  <c r="D2698" i="1"/>
  <c r="G2698" i="1"/>
  <c r="K2698" i="1"/>
  <c r="J2698" i="1" s="1"/>
  <c r="L2698" i="1"/>
  <c r="H2698" i="1" s="1"/>
  <c r="A580" i="1"/>
  <c r="B580" i="1"/>
  <c r="C580" i="1"/>
  <c r="D580" i="1"/>
  <c r="G580" i="1"/>
  <c r="K580" i="1"/>
  <c r="F580" i="1" s="1"/>
  <c r="L580" i="1"/>
  <c r="H580" i="1" s="1"/>
  <c r="A6448" i="1"/>
  <c r="B6448" i="1"/>
  <c r="C6448" i="1"/>
  <c r="D6448" i="1"/>
  <c r="G6448" i="1"/>
  <c r="K6448" i="1"/>
  <c r="F6448" i="1" s="1"/>
  <c r="L6448" i="1"/>
  <c r="H6448" i="1" s="1"/>
  <c r="A5720" i="1"/>
  <c r="B5720" i="1"/>
  <c r="C5720" i="1"/>
  <c r="D5720" i="1"/>
  <c r="G5720" i="1"/>
  <c r="K5720" i="1"/>
  <c r="F5720" i="1" s="1"/>
  <c r="L5720" i="1"/>
  <c r="H5720" i="1" s="1"/>
  <c r="A5024" i="1"/>
  <c r="B5024" i="1"/>
  <c r="C5024" i="1"/>
  <c r="D5024" i="1"/>
  <c r="G5024" i="1"/>
  <c r="K5024" i="1"/>
  <c r="L5024" i="1"/>
  <c r="H5024" i="1" s="1"/>
  <c r="A3977" i="1"/>
  <c r="B3977" i="1"/>
  <c r="C3977" i="1"/>
  <c r="D3977" i="1"/>
  <c r="G3977" i="1"/>
  <c r="K3977" i="1"/>
  <c r="L3977" i="1"/>
  <c r="H3977" i="1" s="1"/>
  <c r="A378" i="1"/>
  <c r="B378" i="1"/>
  <c r="C378" i="1"/>
  <c r="D378" i="1"/>
  <c r="G378" i="1"/>
  <c r="K378" i="1"/>
  <c r="L378" i="1"/>
  <c r="H378" i="1" s="1"/>
  <c r="A4721" i="1"/>
  <c r="B4721" i="1"/>
  <c r="C4721" i="1"/>
  <c r="D4721" i="1"/>
  <c r="G4721" i="1"/>
  <c r="K4721" i="1"/>
  <c r="I4721" i="1" s="1" a="1"/>
  <c r="I4721" i="1" s="1"/>
  <c r="L4721" i="1"/>
  <c r="H4721" i="1" s="1"/>
  <c r="A2708" i="1"/>
  <c r="B2708" i="1"/>
  <c r="C2708" i="1"/>
  <c r="D2708" i="1"/>
  <c r="G2708" i="1"/>
  <c r="K2708" i="1"/>
  <c r="L2708" i="1"/>
  <c r="H2708" i="1" s="1"/>
  <c r="A395" i="1"/>
  <c r="B395" i="1"/>
  <c r="C395" i="1"/>
  <c r="D395" i="1"/>
  <c r="G395" i="1"/>
  <c r="K395" i="1"/>
  <c r="L395" i="1"/>
  <c r="H395" i="1" s="1"/>
  <c r="A5101" i="1"/>
  <c r="B5101" i="1"/>
  <c r="C5101" i="1"/>
  <c r="D5101" i="1"/>
  <c r="G5101" i="1"/>
  <c r="K5101" i="1"/>
  <c r="F5101" i="1" s="1"/>
  <c r="L5101" i="1"/>
  <c r="H5101" i="1" s="1"/>
  <c r="A5684" i="1"/>
  <c r="B5684" i="1"/>
  <c r="C5684" i="1"/>
  <c r="D5684" i="1"/>
  <c r="G5684" i="1"/>
  <c r="K5684" i="1"/>
  <c r="J5684" i="1" s="1"/>
  <c r="L5684" i="1"/>
  <c r="H5684" i="1" s="1"/>
  <c r="A5842" i="1"/>
  <c r="B5842" i="1"/>
  <c r="C5842" i="1"/>
  <c r="D5842" i="1"/>
  <c r="G5842" i="1"/>
  <c r="K5842" i="1"/>
  <c r="F5842" i="1" s="1"/>
  <c r="L5842" i="1"/>
  <c r="H5842" i="1" s="1"/>
  <c r="A2752" i="1"/>
  <c r="B2752" i="1"/>
  <c r="C2752" i="1"/>
  <c r="D2752" i="1"/>
  <c r="G2752" i="1"/>
  <c r="K2752" i="1"/>
  <c r="J2752" i="1" s="1"/>
  <c r="L2752" i="1"/>
  <c r="H2752" i="1" s="1"/>
  <c r="A3300" i="1"/>
  <c r="B3300" i="1"/>
  <c r="C3300" i="1"/>
  <c r="D3300" i="1"/>
  <c r="G3300" i="1"/>
  <c r="K3300" i="1"/>
  <c r="L3300" i="1"/>
  <c r="H3300" i="1" s="1"/>
  <c r="A1504" i="1"/>
  <c r="B1504" i="1"/>
  <c r="C1504" i="1"/>
  <c r="D1504" i="1"/>
  <c r="G1504" i="1"/>
  <c r="K1504" i="1"/>
  <c r="I1504" i="1" s="1" a="1"/>
  <c r="I1504" i="1" s="1"/>
  <c r="L1504" i="1"/>
  <c r="H1504" i="1" s="1"/>
  <c r="A5134" i="1"/>
  <c r="B5134" i="1"/>
  <c r="C5134" i="1"/>
  <c r="D5134" i="1"/>
  <c r="G5134" i="1"/>
  <c r="K5134" i="1"/>
  <c r="F5134" i="1" s="1"/>
  <c r="L5134" i="1"/>
  <c r="H5134" i="1" s="1"/>
  <c r="A3857" i="1"/>
  <c r="B3857" i="1"/>
  <c r="C3857" i="1"/>
  <c r="D3857" i="1"/>
  <c r="G3857" i="1"/>
  <c r="K3857" i="1"/>
  <c r="F3857" i="1" s="1"/>
  <c r="L3857" i="1"/>
  <c r="H3857" i="1" s="1"/>
  <c r="A1841" i="1"/>
  <c r="B1841" i="1"/>
  <c r="C1841" i="1"/>
  <c r="D1841" i="1"/>
  <c r="G1841" i="1"/>
  <c r="K1841" i="1"/>
  <c r="I1841" i="1" s="1" a="1"/>
  <c r="I1841" i="1" s="1"/>
  <c r="L1841" i="1"/>
  <c r="H1841" i="1" s="1"/>
  <c r="A4143" i="1"/>
  <c r="B4143" i="1"/>
  <c r="C4143" i="1"/>
  <c r="D4143" i="1"/>
  <c r="G4143" i="1"/>
  <c r="K4143" i="1"/>
  <c r="F4143" i="1" s="1"/>
  <c r="L4143" i="1"/>
  <c r="H4143" i="1" s="1"/>
  <c r="A4173" i="1"/>
  <c r="B4173" i="1"/>
  <c r="C4173" i="1"/>
  <c r="D4173" i="1"/>
  <c r="G4173" i="1"/>
  <c r="K4173" i="1"/>
  <c r="J4173" i="1" s="1"/>
  <c r="L4173" i="1"/>
  <c r="H4173" i="1" s="1"/>
  <c r="A6347" i="1"/>
  <c r="B6347" i="1"/>
  <c r="C6347" i="1"/>
  <c r="D6347" i="1"/>
  <c r="G6347" i="1"/>
  <c r="K6347" i="1"/>
  <c r="L6347" i="1"/>
  <c r="H6347" i="1" s="1"/>
  <c r="A697" i="1"/>
  <c r="B697" i="1"/>
  <c r="C697" i="1"/>
  <c r="D697" i="1"/>
  <c r="G697" i="1"/>
  <c r="K697" i="1"/>
  <c r="F697" i="1" s="1"/>
  <c r="L697" i="1"/>
  <c r="H697" i="1" s="1"/>
  <c r="A752" i="1"/>
  <c r="B752" i="1"/>
  <c r="C752" i="1"/>
  <c r="D752" i="1"/>
  <c r="G752" i="1"/>
  <c r="K752" i="1"/>
  <c r="F752" i="1" s="1"/>
  <c r="L752" i="1"/>
  <c r="H752" i="1" s="1"/>
  <c r="A387" i="1"/>
  <c r="B387" i="1"/>
  <c r="C387" i="1"/>
  <c r="D387" i="1"/>
  <c r="G387" i="1"/>
  <c r="K387" i="1"/>
  <c r="J387" i="1" s="1"/>
  <c r="L387" i="1"/>
  <c r="H387" i="1" s="1"/>
  <c r="A529" i="1"/>
  <c r="B529" i="1"/>
  <c r="C529" i="1"/>
  <c r="D529" i="1"/>
  <c r="G529" i="1"/>
  <c r="K529" i="1"/>
  <c r="J529" i="1" s="1"/>
  <c r="L529" i="1"/>
  <c r="H529" i="1" s="1"/>
  <c r="A2609" i="1"/>
  <c r="B2609" i="1"/>
  <c r="C2609" i="1"/>
  <c r="D2609" i="1"/>
  <c r="G2609" i="1"/>
  <c r="K2609" i="1"/>
  <c r="F2609" i="1" s="1"/>
  <c r="L2609" i="1"/>
  <c r="H2609" i="1" s="1"/>
  <c r="A2810" i="1"/>
  <c r="B2810" i="1"/>
  <c r="C2810" i="1"/>
  <c r="D2810" i="1"/>
  <c r="G2810" i="1"/>
  <c r="K2810" i="1"/>
  <c r="J2810" i="1" s="1"/>
  <c r="L2810" i="1"/>
  <c r="H2810" i="1" s="1"/>
  <c r="A5570" i="1"/>
  <c r="B5570" i="1"/>
  <c r="C5570" i="1"/>
  <c r="D5570" i="1"/>
  <c r="G5570" i="1"/>
  <c r="K5570" i="1"/>
  <c r="L5570" i="1"/>
  <c r="H5570" i="1" s="1"/>
  <c r="A703" i="1"/>
  <c r="B703" i="1"/>
  <c r="C703" i="1"/>
  <c r="D703" i="1"/>
  <c r="G703" i="1"/>
  <c r="K703" i="1"/>
  <c r="J703" i="1" s="1"/>
  <c r="L703" i="1"/>
  <c r="H703" i="1" s="1"/>
  <c r="A3283" i="1"/>
  <c r="B3283" i="1"/>
  <c r="C3283" i="1"/>
  <c r="D3283" i="1"/>
  <c r="G3283" i="1"/>
  <c r="K3283" i="1"/>
  <c r="F3283" i="1" s="1"/>
  <c r="L3283" i="1"/>
  <c r="H3283" i="1" s="1"/>
  <c r="A2877" i="1"/>
  <c r="B2877" i="1"/>
  <c r="C2877" i="1"/>
  <c r="D2877" i="1"/>
  <c r="G2877" i="1"/>
  <c r="K2877" i="1"/>
  <c r="L2877" i="1"/>
  <c r="H2877" i="1" s="1"/>
  <c r="A962" i="1"/>
  <c r="B962" i="1"/>
  <c r="C962" i="1"/>
  <c r="D962" i="1"/>
  <c r="G962" i="1"/>
  <c r="K962" i="1"/>
  <c r="F962" i="1" s="1"/>
  <c r="L962" i="1"/>
  <c r="H962" i="1" s="1"/>
  <c r="A4009" i="1"/>
  <c r="B4009" i="1"/>
  <c r="C4009" i="1"/>
  <c r="D4009" i="1"/>
  <c r="G4009" i="1"/>
  <c r="K4009" i="1"/>
  <c r="L4009" i="1"/>
  <c r="H4009" i="1" s="1"/>
  <c r="A6382" i="1"/>
  <c r="B6382" i="1"/>
  <c r="C6382" i="1"/>
  <c r="D6382" i="1"/>
  <c r="G6382" i="1"/>
  <c r="K6382" i="1"/>
  <c r="L6382" i="1"/>
  <c r="H6382" i="1" s="1"/>
  <c r="A637" i="1"/>
  <c r="B637" i="1"/>
  <c r="C637" i="1"/>
  <c r="D637" i="1"/>
  <c r="G637" i="1"/>
  <c r="K637" i="1"/>
  <c r="L637" i="1"/>
  <c r="H637" i="1" s="1"/>
  <c r="A3817" i="1"/>
  <c r="B3817" i="1"/>
  <c r="C3817" i="1"/>
  <c r="D3817" i="1"/>
  <c r="G3817" i="1"/>
  <c r="K3817" i="1"/>
  <c r="I3817" i="1" s="1" a="1"/>
  <c r="I3817" i="1" s="1"/>
  <c r="L3817" i="1"/>
  <c r="H3817" i="1" s="1"/>
  <c r="A4995" i="1"/>
  <c r="B4995" i="1"/>
  <c r="C4995" i="1"/>
  <c r="D4995" i="1"/>
  <c r="G4995" i="1"/>
  <c r="K4995" i="1"/>
  <c r="J4995" i="1" s="1"/>
  <c r="L4995" i="1"/>
  <c r="H4995" i="1" s="1"/>
  <c r="A510" i="1"/>
  <c r="B510" i="1"/>
  <c r="C510" i="1"/>
  <c r="D510" i="1"/>
  <c r="G510" i="1"/>
  <c r="K510" i="1"/>
  <c r="F510" i="1" s="1"/>
  <c r="L510" i="1"/>
  <c r="H510" i="1" s="1"/>
  <c r="A2662" i="1"/>
  <c r="B2662" i="1"/>
  <c r="C2662" i="1"/>
  <c r="D2662" i="1"/>
  <c r="G2662" i="1"/>
  <c r="K2662" i="1"/>
  <c r="J2662" i="1" s="1"/>
  <c r="L2662" i="1"/>
  <c r="H2662" i="1" s="1"/>
  <c r="A4584" i="1"/>
  <c r="B4584" i="1"/>
  <c r="C4584" i="1"/>
  <c r="D4584" i="1"/>
  <c r="G4584" i="1"/>
  <c r="K4584" i="1"/>
  <c r="F4584" i="1" s="1"/>
  <c r="L4584" i="1"/>
  <c r="H4584" i="1" s="1"/>
  <c r="A3444" i="1"/>
  <c r="B3444" i="1"/>
  <c r="C3444" i="1"/>
  <c r="D3444" i="1"/>
  <c r="G3444" i="1"/>
  <c r="K3444" i="1"/>
  <c r="F3444" i="1" s="1"/>
  <c r="L3444" i="1"/>
  <c r="H3444" i="1" s="1"/>
  <c r="A3619" i="1"/>
  <c r="B3619" i="1"/>
  <c r="C3619" i="1"/>
  <c r="D3619" i="1"/>
  <c r="G3619" i="1"/>
  <c r="K3619" i="1"/>
  <c r="J3619" i="1" s="1"/>
  <c r="L3619" i="1"/>
  <c r="H3619" i="1" s="1"/>
  <c r="A4844" i="1"/>
  <c r="B4844" i="1"/>
  <c r="C4844" i="1"/>
  <c r="D4844" i="1"/>
  <c r="G4844" i="1"/>
  <c r="K4844" i="1"/>
  <c r="L4844" i="1"/>
  <c r="H4844" i="1" s="1"/>
  <c r="A354" i="1"/>
  <c r="B354" i="1"/>
  <c r="C354" i="1"/>
  <c r="D354" i="1"/>
  <c r="G354" i="1"/>
  <c r="K354" i="1"/>
  <c r="I354" i="1" s="1" a="1"/>
  <c r="I354" i="1" s="1"/>
  <c r="L354" i="1"/>
  <c r="H354" i="1" s="1"/>
  <c r="A2664" i="1"/>
  <c r="B2664" i="1"/>
  <c r="C2664" i="1"/>
  <c r="D2664" i="1"/>
  <c r="G2664" i="1"/>
  <c r="K2664" i="1"/>
  <c r="L2664" i="1"/>
  <c r="H2664" i="1" s="1"/>
  <c r="A2565" i="1"/>
  <c r="B2565" i="1"/>
  <c r="C2565" i="1"/>
  <c r="D2565" i="1"/>
  <c r="G2565" i="1"/>
  <c r="K2565" i="1"/>
  <c r="F2565" i="1" s="1"/>
  <c r="L2565" i="1"/>
  <c r="H2565" i="1" s="1"/>
  <c r="A1465" i="1"/>
  <c r="B1465" i="1"/>
  <c r="C1465" i="1"/>
  <c r="D1465" i="1"/>
  <c r="G1465" i="1"/>
  <c r="K1465" i="1"/>
  <c r="J1465" i="1" s="1"/>
  <c r="L1465" i="1"/>
  <c r="H1465" i="1" s="1"/>
  <c r="A928" i="1"/>
  <c r="B928" i="1"/>
  <c r="C928" i="1"/>
  <c r="D928" i="1"/>
  <c r="G928" i="1"/>
  <c r="K928" i="1"/>
  <c r="F928" i="1" s="1"/>
  <c r="L928" i="1"/>
  <c r="H928" i="1" s="1"/>
  <c r="A447" i="1"/>
  <c r="B447" i="1"/>
  <c r="C447" i="1"/>
  <c r="D447" i="1"/>
  <c r="G447" i="1"/>
  <c r="K447" i="1"/>
  <c r="L447" i="1"/>
  <c r="H447" i="1" s="1"/>
  <c r="A2931" i="1"/>
  <c r="B2931" i="1"/>
  <c r="C2931" i="1"/>
  <c r="D2931" i="1"/>
  <c r="G2931" i="1"/>
  <c r="K2931" i="1"/>
  <c r="L2931" i="1"/>
  <c r="H2931" i="1" s="1"/>
  <c r="A5285" i="1"/>
  <c r="B5285" i="1"/>
  <c r="C5285" i="1"/>
  <c r="D5285" i="1"/>
  <c r="G5285" i="1"/>
  <c r="K5285" i="1"/>
  <c r="I5285" i="1" s="1" a="1"/>
  <c r="I5285" i="1" s="1"/>
  <c r="L5285" i="1"/>
  <c r="H5285" i="1" s="1"/>
  <c r="A3586" i="1"/>
  <c r="B3586" i="1"/>
  <c r="C3586" i="1"/>
  <c r="D3586" i="1"/>
  <c r="G3586" i="1"/>
  <c r="K3586" i="1"/>
  <c r="F3586" i="1" s="1"/>
  <c r="L3586" i="1"/>
  <c r="H3586" i="1" s="1"/>
  <c r="A4921" i="1"/>
  <c r="B4921" i="1"/>
  <c r="C4921" i="1"/>
  <c r="D4921" i="1"/>
  <c r="G4921" i="1"/>
  <c r="K4921" i="1"/>
  <c r="F4921" i="1" s="1"/>
  <c r="L4921" i="1"/>
  <c r="H4921" i="1" s="1"/>
  <c r="A5186" i="1"/>
  <c r="B5186" i="1"/>
  <c r="C5186" i="1"/>
  <c r="D5186" i="1"/>
  <c r="G5186" i="1"/>
  <c r="K5186" i="1"/>
  <c r="J5186" i="1" s="1"/>
  <c r="L5186" i="1"/>
  <c r="H5186" i="1" s="1"/>
  <c r="A1804" i="1"/>
  <c r="B1804" i="1"/>
  <c r="C1804" i="1"/>
  <c r="D1804" i="1"/>
  <c r="G1804" i="1"/>
  <c r="K1804" i="1"/>
  <c r="L1804" i="1"/>
  <c r="H1804" i="1" s="1"/>
  <c r="A4352" i="1"/>
  <c r="B4352" i="1"/>
  <c r="C4352" i="1"/>
  <c r="D4352" i="1"/>
  <c r="G4352" i="1"/>
  <c r="K4352" i="1"/>
  <c r="L4352" i="1"/>
  <c r="H4352" i="1" s="1"/>
  <c r="A4413" i="1"/>
  <c r="B4413" i="1"/>
  <c r="C4413" i="1"/>
  <c r="D4413" i="1"/>
  <c r="G4413" i="1"/>
  <c r="K4413" i="1"/>
  <c r="J4413" i="1" s="1"/>
  <c r="L4413" i="1"/>
  <c r="H4413" i="1" s="1"/>
  <c r="A2523" i="1"/>
  <c r="B2523" i="1"/>
  <c r="C2523" i="1"/>
  <c r="D2523" i="1"/>
  <c r="G2523" i="1"/>
  <c r="K2523" i="1"/>
  <c r="L2523" i="1"/>
  <c r="H2523" i="1" s="1"/>
  <c r="A1152" i="1"/>
  <c r="B1152" i="1"/>
  <c r="C1152" i="1"/>
  <c r="D1152" i="1"/>
  <c r="G1152" i="1"/>
  <c r="K1152" i="1"/>
  <c r="I1152" i="1" s="1" a="1"/>
  <c r="I1152" i="1" s="1"/>
  <c r="L1152" i="1"/>
  <c r="H1152" i="1" s="1"/>
  <c r="A3589" i="1"/>
  <c r="B3589" i="1"/>
  <c r="C3589" i="1"/>
  <c r="D3589" i="1"/>
  <c r="G3589" i="1"/>
  <c r="K3589" i="1"/>
  <c r="F3589" i="1" s="1"/>
  <c r="L3589" i="1"/>
  <c r="H3589" i="1" s="1"/>
  <c r="A3794" i="1"/>
  <c r="B3794" i="1"/>
  <c r="C3794" i="1"/>
  <c r="D3794" i="1"/>
  <c r="G3794" i="1"/>
  <c r="K3794" i="1"/>
  <c r="F3794" i="1" s="1"/>
  <c r="L3794" i="1"/>
  <c r="H3794" i="1" s="1"/>
  <c r="A5004" i="1"/>
  <c r="B5004" i="1"/>
  <c r="C5004" i="1"/>
  <c r="D5004" i="1"/>
  <c r="G5004" i="1"/>
  <c r="K5004" i="1"/>
  <c r="J5004" i="1" s="1"/>
  <c r="L5004" i="1"/>
  <c r="H5004" i="1" s="1"/>
  <c r="A4610" i="1"/>
  <c r="B4610" i="1"/>
  <c r="C4610" i="1"/>
  <c r="D4610" i="1"/>
  <c r="G4610" i="1"/>
  <c r="K4610" i="1"/>
  <c r="F4610" i="1" s="1"/>
  <c r="L4610" i="1"/>
  <c r="H4610" i="1" s="1"/>
  <c r="A3383" i="1"/>
  <c r="B3383" i="1"/>
  <c r="C3383" i="1"/>
  <c r="D3383" i="1"/>
  <c r="G3383" i="1"/>
  <c r="K3383" i="1"/>
  <c r="L3383" i="1"/>
  <c r="H3383" i="1" s="1"/>
  <c r="A4146" i="1"/>
  <c r="B4146" i="1"/>
  <c r="C4146" i="1"/>
  <c r="D4146" i="1"/>
  <c r="G4146" i="1"/>
  <c r="K4146" i="1"/>
  <c r="J4146" i="1" s="1"/>
  <c r="L4146" i="1"/>
  <c r="H4146" i="1" s="1"/>
  <c r="A640" i="1"/>
  <c r="B640" i="1"/>
  <c r="C640" i="1"/>
  <c r="D640" i="1"/>
  <c r="G640" i="1"/>
  <c r="K640" i="1"/>
  <c r="L640" i="1"/>
  <c r="H640" i="1" s="1"/>
  <c r="A3297" i="1"/>
  <c r="B3297" i="1"/>
  <c r="C3297" i="1"/>
  <c r="D3297" i="1"/>
  <c r="G3297" i="1"/>
  <c r="K3297" i="1"/>
  <c r="I3297" i="1" s="1" a="1"/>
  <c r="I3297" i="1" s="1"/>
  <c r="L3297" i="1"/>
  <c r="H3297" i="1" s="1"/>
  <c r="A4123" i="1"/>
  <c r="B4123" i="1"/>
  <c r="C4123" i="1"/>
  <c r="D4123" i="1"/>
  <c r="G4123" i="1"/>
  <c r="K4123" i="1"/>
  <c r="F4123" i="1" s="1"/>
  <c r="L4123" i="1"/>
  <c r="H4123" i="1" s="1"/>
  <c r="A6059" i="1"/>
  <c r="B6059" i="1"/>
  <c r="C6059" i="1"/>
  <c r="D6059" i="1"/>
  <c r="G6059" i="1"/>
  <c r="K6059" i="1"/>
  <c r="F6059" i="1" s="1"/>
  <c r="L6059" i="1"/>
  <c r="H6059" i="1" s="1"/>
  <c r="A4576" i="1"/>
  <c r="B4576" i="1"/>
  <c r="C4576" i="1"/>
  <c r="D4576" i="1"/>
  <c r="G4576" i="1"/>
  <c r="K4576" i="1"/>
  <c r="I4576" i="1" s="1" a="1"/>
  <c r="I4576" i="1" s="1"/>
  <c r="L4576" i="1"/>
  <c r="H4576" i="1" s="1"/>
  <c r="A2598" i="1"/>
  <c r="B2598" i="1"/>
  <c r="C2598" i="1"/>
  <c r="D2598" i="1"/>
  <c r="G2598" i="1"/>
  <c r="K2598" i="1"/>
  <c r="F2598" i="1" s="1"/>
  <c r="L2598" i="1"/>
  <c r="H2598" i="1" s="1"/>
  <c r="A4604" i="1"/>
  <c r="B4604" i="1"/>
  <c r="C4604" i="1"/>
  <c r="D4604" i="1"/>
  <c r="G4604" i="1"/>
  <c r="K4604" i="1"/>
  <c r="F4604" i="1" s="1"/>
  <c r="L4604" i="1"/>
  <c r="H4604" i="1" s="1"/>
  <c r="A2397" i="1"/>
  <c r="B2397" i="1"/>
  <c r="C2397" i="1"/>
  <c r="D2397" i="1"/>
  <c r="G2397" i="1"/>
  <c r="K2397" i="1"/>
  <c r="J2397" i="1" s="1"/>
  <c r="L2397" i="1"/>
  <c r="H2397" i="1" s="1"/>
  <c r="A4035" i="1"/>
  <c r="B4035" i="1"/>
  <c r="C4035" i="1"/>
  <c r="D4035" i="1"/>
  <c r="G4035" i="1"/>
  <c r="K4035" i="1"/>
  <c r="L4035" i="1"/>
  <c r="H4035" i="1" s="1"/>
  <c r="A5897" i="1"/>
  <c r="B5897" i="1"/>
  <c r="C5897" i="1"/>
  <c r="D5897" i="1"/>
  <c r="G5897" i="1"/>
  <c r="K5897" i="1"/>
  <c r="I5897" i="1" s="1" a="1"/>
  <c r="I5897" i="1" s="1"/>
  <c r="L5897" i="1"/>
  <c r="H5897" i="1" s="1"/>
  <c r="A2930" i="1"/>
  <c r="B2930" i="1"/>
  <c r="C2930" i="1"/>
  <c r="D2930" i="1"/>
  <c r="G2930" i="1"/>
  <c r="K2930" i="1"/>
  <c r="F2930" i="1" s="1"/>
  <c r="L2930" i="1"/>
  <c r="H2930" i="1" s="1"/>
  <c r="A3164" i="1"/>
  <c r="B3164" i="1"/>
  <c r="C3164" i="1"/>
  <c r="D3164" i="1"/>
  <c r="G3164" i="1"/>
  <c r="K3164" i="1"/>
  <c r="F3164" i="1" s="1"/>
  <c r="L3164" i="1"/>
  <c r="H3164" i="1" s="1"/>
  <c r="A185" i="1"/>
  <c r="B185" i="1"/>
  <c r="C185" i="1"/>
  <c r="D185" i="1"/>
  <c r="G185" i="1"/>
  <c r="K185" i="1"/>
  <c r="L185" i="1"/>
  <c r="H185" i="1" s="1"/>
  <c r="A3195" i="1"/>
  <c r="B3195" i="1"/>
  <c r="C3195" i="1"/>
  <c r="D3195" i="1"/>
  <c r="G3195" i="1"/>
  <c r="K3195" i="1"/>
  <c r="F3195" i="1" s="1"/>
  <c r="L3195" i="1"/>
  <c r="H3195" i="1" s="1"/>
  <c r="A5189" i="1"/>
  <c r="B5189" i="1"/>
  <c r="C5189" i="1"/>
  <c r="D5189" i="1"/>
  <c r="G5189" i="1"/>
  <c r="K5189" i="1"/>
  <c r="F5189" i="1" s="1"/>
  <c r="L5189" i="1"/>
  <c r="H5189" i="1" s="1"/>
  <c r="A4884" i="1"/>
  <c r="B4884" i="1"/>
  <c r="C4884" i="1"/>
  <c r="D4884" i="1"/>
  <c r="G4884" i="1"/>
  <c r="K4884" i="1"/>
  <c r="J4884" i="1" s="1"/>
  <c r="L4884" i="1"/>
  <c r="H4884" i="1" s="1"/>
  <c r="A2524" i="1"/>
  <c r="B2524" i="1"/>
  <c r="C2524" i="1"/>
  <c r="D2524" i="1"/>
  <c r="G2524" i="1"/>
  <c r="K2524" i="1"/>
  <c r="L2524" i="1"/>
  <c r="H2524" i="1" s="1"/>
  <c r="A4462" i="1"/>
  <c r="B4462" i="1"/>
  <c r="C4462" i="1"/>
  <c r="D4462" i="1"/>
  <c r="G4462" i="1"/>
  <c r="K4462" i="1"/>
  <c r="I4462" i="1" s="1" a="1"/>
  <c r="I4462" i="1" s="1"/>
  <c r="L4462" i="1"/>
  <c r="H4462" i="1" s="1"/>
  <c r="A1085" i="1"/>
  <c r="B1085" i="1"/>
  <c r="C1085" i="1"/>
  <c r="D1085" i="1"/>
  <c r="G1085" i="1"/>
  <c r="K1085" i="1"/>
  <c r="J1085" i="1" s="1"/>
  <c r="L1085" i="1"/>
  <c r="H1085" i="1" s="1"/>
  <c r="A3325" i="1"/>
  <c r="B3325" i="1"/>
  <c r="C3325" i="1"/>
  <c r="D3325" i="1"/>
  <c r="G3325" i="1"/>
  <c r="K3325" i="1"/>
  <c r="F3325" i="1" s="1"/>
  <c r="L3325" i="1"/>
  <c r="H3325" i="1" s="1"/>
  <c r="A1030" i="1"/>
  <c r="B1030" i="1"/>
  <c r="C1030" i="1"/>
  <c r="D1030" i="1"/>
  <c r="G1030" i="1"/>
  <c r="K1030" i="1"/>
  <c r="F1030" i="1" s="1"/>
  <c r="L1030" i="1"/>
  <c r="H1030" i="1" s="1"/>
  <c r="A81" i="1"/>
  <c r="B81" i="1"/>
  <c r="C81" i="1"/>
  <c r="D81" i="1"/>
  <c r="G81" i="1"/>
  <c r="K81" i="1"/>
  <c r="F81" i="1" s="1"/>
  <c r="L81" i="1"/>
  <c r="H81" i="1" s="1"/>
  <c r="A4749" i="1"/>
  <c r="B4749" i="1"/>
  <c r="C4749" i="1"/>
  <c r="D4749" i="1"/>
  <c r="G4749" i="1"/>
  <c r="K4749" i="1"/>
  <c r="L4749" i="1"/>
  <c r="H4749" i="1" s="1"/>
  <c r="A4096" i="1"/>
  <c r="B4096" i="1"/>
  <c r="C4096" i="1"/>
  <c r="D4096" i="1"/>
  <c r="G4096" i="1"/>
  <c r="K4096" i="1"/>
  <c r="J4096" i="1" s="1"/>
  <c r="L4096" i="1"/>
  <c r="H4096" i="1" s="1"/>
  <c r="A3063" i="1"/>
  <c r="B3063" i="1"/>
  <c r="C3063" i="1"/>
  <c r="D3063" i="1"/>
  <c r="G3063" i="1"/>
  <c r="K3063" i="1"/>
  <c r="L3063" i="1"/>
  <c r="H3063" i="1" s="1"/>
  <c r="A4373" i="1"/>
  <c r="B4373" i="1"/>
  <c r="C4373" i="1"/>
  <c r="D4373" i="1"/>
  <c r="G4373" i="1"/>
  <c r="K4373" i="1"/>
  <c r="I4373" i="1" s="1" a="1"/>
  <c r="I4373" i="1" s="1"/>
  <c r="L4373" i="1"/>
  <c r="H4373" i="1" s="1"/>
  <c r="A1055" i="1"/>
  <c r="B1055" i="1"/>
  <c r="C1055" i="1"/>
  <c r="D1055" i="1"/>
  <c r="G1055" i="1"/>
  <c r="K1055" i="1"/>
  <c r="L1055" i="1"/>
  <c r="H1055" i="1" s="1"/>
  <c r="A3716" i="1"/>
  <c r="B3716" i="1"/>
  <c r="C3716" i="1"/>
  <c r="D3716" i="1"/>
  <c r="G3716" i="1"/>
  <c r="K3716" i="1"/>
  <c r="L3716" i="1"/>
  <c r="H3716" i="1" s="1"/>
  <c r="A1818" i="1"/>
  <c r="B1818" i="1"/>
  <c r="C1818" i="1"/>
  <c r="D1818" i="1"/>
  <c r="G1818" i="1"/>
  <c r="K1818" i="1"/>
  <c r="F1818" i="1" s="1"/>
  <c r="L1818" i="1"/>
  <c r="H1818" i="1" s="1"/>
  <c r="A362" i="1"/>
  <c r="B362" i="1"/>
  <c r="C362" i="1"/>
  <c r="D362" i="1"/>
  <c r="G362" i="1"/>
  <c r="K362" i="1"/>
  <c r="J362" i="1" s="1"/>
  <c r="L362" i="1"/>
  <c r="H362" i="1" s="1"/>
  <c r="A903" i="1"/>
  <c r="B903" i="1"/>
  <c r="C903" i="1"/>
  <c r="D903" i="1"/>
  <c r="G903" i="1"/>
  <c r="K903" i="1"/>
  <c r="L903" i="1"/>
  <c r="H903" i="1" s="1"/>
  <c r="A2413" i="1"/>
  <c r="B2413" i="1"/>
  <c r="C2413" i="1"/>
  <c r="D2413" i="1"/>
  <c r="G2413" i="1"/>
  <c r="K2413" i="1"/>
  <c r="J2413" i="1" s="1"/>
  <c r="L2413" i="1"/>
  <c r="H2413" i="1" s="1"/>
  <c r="A3879" i="1"/>
  <c r="B3879" i="1"/>
  <c r="C3879" i="1"/>
  <c r="D3879" i="1"/>
  <c r="G3879" i="1"/>
  <c r="K3879" i="1"/>
  <c r="L3879" i="1"/>
  <c r="H3879" i="1" s="1"/>
  <c r="A2409" i="1"/>
  <c r="B2409" i="1"/>
  <c r="C2409" i="1"/>
  <c r="D2409" i="1"/>
  <c r="G2409" i="1"/>
  <c r="K2409" i="1"/>
  <c r="I2409" i="1" s="1" a="1"/>
  <c r="I2409" i="1" s="1"/>
  <c r="L2409" i="1"/>
  <c r="H2409" i="1" s="1"/>
  <c r="A1542" i="1"/>
  <c r="B1542" i="1"/>
  <c r="C1542" i="1"/>
  <c r="D1542" i="1"/>
  <c r="G1542" i="1"/>
  <c r="K1542" i="1"/>
  <c r="L1542" i="1"/>
  <c r="H1542" i="1" s="1"/>
  <c r="A2962" i="1"/>
  <c r="B2962" i="1"/>
  <c r="C2962" i="1"/>
  <c r="D2962" i="1"/>
  <c r="G2962" i="1"/>
  <c r="K2962" i="1"/>
  <c r="L2962" i="1"/>
  <c r="H2962" i="1" s="1"/>
  <c r="A2266" i="1"/>
  <c r="B2266" i="1"/>
  <c r="C2266" i="1"/>
  <c r="D2266" i="1"/>
  <c r="G2266" i="1"/>
  <c r="K2266" i="1"/>
  <c r="J2266" i="1" s="1"/>
  <c r="L2266" i="1"/>
  <c r="H2266" i="1" s="1"/>
  <c r="A3121" i="1"/>
  <c r="B3121" i="1"/>
  <c r="C3121" i="1"/>
  <c r="D3121" i="1"/>
  <c r="G3121" i="1"/>
  <c r="K3121" i="1"/>
  <c r="L3121" i="1"/>
  <c r="H3121" i="1" s="1"/>
  <c r="A1297" i="1"/>
  <c r="B1297" i="1"/>
  <c r="C1297" i="1"/>
  <c r="D1297" i="1"/>
  <c r="G1297" i="1"/>
  <c r="K1297" i="1"/>
  <c r="F1297" i="1" s="1"/>
  <c r="L1297" i="1"/>
  <c r="H1297" i="1" s="1"/>
  <c r="A1471" i="1"/>
  <c r="B1471" i="1"/>
  <c r="C1471" i="1"/>
  <c r="D1471" i="1"/>
  <c r="G1471" i="1"/>
  <c r="K1471" i="1"/>
  <c r="L1471" i="1"/>
  <c r="H1471" i="1" s="1"/>
  <c r="A2338" i="1"/>
  <c r="B2338" i="1"/>
  <c r="C2338" i="1"/>
  <c r="D2338" i="1"/>
  <c r="G2338" i="1"/>
  <c r="K2338" i="1"/>
  <c r="L2338" i="1"/>
  <c r="H2338" i="1" s="1"/>
  <c r="A422" i="1"/>
  <c r="B422" i="1"/>
  <c r="C422" i="1"/>
  <c r="D422" i="1"/>
  <c r="G422" i="1"/>
  <c r="K422" i="1"/>
  <c r="I422" i="1" s="1" a="1"/>
  <c r="I422" i="1" s="1"/>
  <c r="L422" i="1"/>
  <c r="H422" i="1" s="1"/>
  <c r="A3787" i="1"/>
  <c r="B3787" i="1"/>
  <c r="C3787" i="1"/>
  <c r="D3787" i="1"/>
  <c r="G3787" i="1"/>
  <c r="K3787" i="1"/>
  <c r="L3787" i="1"/>
  <c r="H3787" i="1" s="1"/>
  <c r="A820" i="1"/>
  <c r="B820" i="1"/>
  <c r="C820" i="1"/>
  <c r="D820" i="1"/>
  <c r="G820" i="1"/>
  <c r="K820" i="1"/>
  <c r="F820" i="1" s="1"/>
  <c r="L820" i="1"/>
  <c r="H820" i="1" s="1"/>
  <c r="A2317" i="1"/>
  <c r="B2317" i="1"/>
  <c r="C2317" i="1"/>
  <c r="D2317" i="1"/>
  <c r="G2317" i="1"/>
  <c r="K2317" i="1"/>
  <c r="J2317" i="1" s="1"/>
  <c r="L2317" i="1"/>
  <c r="H2317" i="1" s="1"/>
  <c r="A492" i="1"/>
  <c r="B492" i="1"/>
  <c r="C492" i="1"/>
  <c r="D492" i="1"/>
  <c r="G492" i="1"/>
  <c r="K492" i="1"/>
  <c r="J492" i="1" s="1"/>
  <c r="L492" i="1"/>
  <c r="H492" i="1" s="1"/>
  <c r="A904" i="1"/>
  <c r="B904" i="1"/>
  <c r="C904" i="1"/>
  <c r="D904" i="1"/>
  <c r="G904" i="1"/>
  <c r="K904" i="1"/>
  <c r="F904" i="1" s="1"/>
  <c r="L904" i="1"/>
  <c r="H904" i="1" s="1"/>
  <c r="A3410" i="1"/>
  <c r="B3410" i="1"/>
  <c r="C3410" i="1"/>
  <c r="D3410" i="1"/>
  <c r="G3410" i="1"/>
  <c r="K3410" i="1"/>
  <c r="I3410" i="1" s="1" a="1"/>
  <c r="I3410" i="1" s="1"/>
  <c r="L3410" i="1"/>
  <c r="H3410" i="1" s="1"/>
  <c r="A3102" i="1"/>
  <c r="B3102" i="1"/>
  <c r="C3102" i="1"/>
  <c r="D3102" i="1"/>
  <c r="G3102" i="1"/>
  <c r="K3102" i="1"/>
  <c r="J3102" i="1" s="1"/>
  <c r="L3102" i="1"/>
  <c r="H3102" i="1" s="1"/>
  <c r="A2709" i="1"/>
  <c r="B2709" i="1"/>
  <c r="C2709" i="1"/>
  <c r="D2709" i="1"/>
  <c r="G2709" i="1"/>
  <c r="K2709" i="1"/>
  <c r="F2709" i="1" s="1"/>
  <c r="L2709" i="1"/>
  <c r="H2709" i="1" s="1"/>
  <c r="A2571" i="1"/>
  <c r="B2571" i="1"/>
  <c r="C2571" i="1"/>
  <c r="D2571" i="1"/>
  <c r="G2571" i="1"/>
  <c r="K2571" i="1"/>
  <c r="L2571" i="1"/>
  <c r="H2571" i="1" s="1"/>
  <c r="A5131" i="1"/>
  <c r="B5131" i="1"/>
  <c r="C5131" i="1"/>
  <c r="D5131" i="1"/>
  <c r="G5131" i="1"/>
  <c r="K5131" i="1"/>
  <c r="F5131" i="1" s="1"/>
  <c r="L5131" i="1"/>
  <c r="H5131" i="1" s="1"/>
  <c r="A1408" i="1"/>
  <c r="B1408" i="1"/>
  <c r="C1408" i="1"/>
  <c r="D1408" i="1"/>
  <c r="G1408" i="1"/>
  <c r="K1408" i="1"/>
  <c r="L1408" i="1"/>
  <c r="H1408" i="1" s="1"/>
  <c r="A4662" i="1"/>
  <c r="B4662" i="1"/>
  <c r="C4662" i="1"/>
  <c r="D4662" i="1"/>
  <c r="G4662" i="1"/>
  <c r="K4662" i="1"/>
  <c r="J4662" i="1" s="1"/>
  <c r="L4662" i="1"/>
  <c r="H4662" i="1" s="1"/>
  <c r="A714" i="1"/>
  <c r="B714" i="1"/>
  <c r="C714" i="1"/>
  <c r="D714" i="1"/>
  <c r="G714" i="1"/>
  <c r="K714" i="1"/>
  <c r="L714" i="1"/>
  <c r="H714" i="1" s="1"/>
  <c r="A6122" i="1"/>
  <c r="B6122" i="1"/>
  <c r="C6122" i="1"/>
  <c r="D6122" i="1"/>
  <c r="G6122" i="1"/>
  <c r="K6122" i="1"/>
  <c r="I6122" i="1" s="1" a="1"/>
  <c r="I6122" i="1" s="1"/>
  <c r="L6122" i="1"/>
  <c r="H6122" i="1" s="1"/>
  <c r="A612" i="1"/>
  <c r="B612" i="1"/>
  <c r="C612" i="1"/>
  <c r="D612" i="1"/>
  <c r="G612" i="1"/>
  <c r="K612" i="1"/>
  <c r="J612" i="1" s="1"/>
  <c r="L612" i="1"/>
  <c r="H612" i="1" s="1"/>
  <c r="A1143" i="1"/>
  <c r="B1143" i="1"/>
  <c r="C1143" i="1"/>
  <c r="D1143" i="1"/>
  <c r="G1143" i="1"/>
  <c r="K1143" i="1"/>
  <c r="F1143" i="1" s="1"/>
  <c r="L1143" i="1"/>
  <c r="H1143" i="1" s="1"/>
  <c r="A5573" i="1"/>
  <c r="B5573" i="1"/>
  <c r="C5573" i="1"/>
  <c r="D5573" i="1"/>
  <c r="G5573" i="1"/>
  <c r="K5573" i="1"/>
  <c r="F5573" i="1" s="1"/>
  <c r="L5573" i="1"/>
  <c r="H5573" i="1" s="1"/>
  <c r="A1073" i="1"/>
  <c r="B1073" i="1"/>
  <c r="C1073" i="1"/>
  <c r="D1073" i="1"/>
  <c r="G1073" i="1"/>
  <c r="K1073" i="1"/>
  <c r="I1073" i="1" s="1" a="1"/>
  <c r="I1073" i="1" s="1"/>
  <c r="L1073" i="1"/>
  <c r="H1073" i="1" s="1"/>
  <c r="A5217" i="1"/>
  <c r="B5217" i="1"/>
  <c r="C5217" i="1"/>
  <c r="D5217" i="1"/>
  <c r="G5217" i="1"/>
  <c r="K5217" i="1"/>
  <c r="L5217" i="1"/>
  <c r="H5217" i="1" s="1"/>
  <c r="A4787" i="1"/>
  <c r="B4787" i="1"/>
  <c r="C4787" i="1"/>
  <c r="D4787" i="1"/>
  <c r="G4787" i="1"/>
  <c r="K4787" i="1"/>
  <c r="I4787" i="1" s="1" a="1"/>
  <c r="I4787" i="1" s="1"/>
  <c r="L4787" i="1"/>
  <c r="H4787" i="1" s="1"/>
  <c r="A39" i="1"/>
  <c r="B39" i="1"/>
  <c r="C39" i="1"/>
  <c r="D39" i="1"/>
  <c r="G39" i="1"/>
  <c r="K39" i="1"/>
  <c r="J39" i="1" s="1"/>
  <c r="L39" i="1"/>
  <c r="H39" i="1" s="1"/>
  <c r="A1945" i="1"/>
  <c r="B1945" i="1"/>
  <c r="C1945" i="1"/>
  <c r="D1945" i="1"/>
  <c r="G1945" i="1"/>
  <c r="K1945" i="1"/>
  <c r="F1945" i="1" s="1"/>
  <c r="L1945" i="1"/>
  <c r="H1945" i="1" s="1"/>
  <c r="A3474" i="1"/>
  <c r="B3474" i="1"/>
  <c r="C3474" i="1"/>
  <c r="D3474" i="1"/>
  <c r="G3474" i="1"/>
  <c r="K3474" i="1"/>
  <c r="L3474" i="1"/>
  <c r="H3474" i="1" s="1"/>
  <c r="A2710" i="1"/>
  <c r="B2710" i="1"/>
  <c r="C2710" i="1"/>
  <c r="D2710" i="1"/>
  <c r="G2710" i="1"/>
  <c r="K2710" i="1"/>
  <c r="F2710" i="1" s="1"/>
  <c r="L2710" i="1"/>
  <c r="H2710" i="1" s="1"/>
  <c r="A2499" i="1"/>
  <c r="B2499" i="1"/>
  <c r="C2499" i="1"/>
  <c r="D2499" i="1"/>
  <c r="G2499" i="1"/>
  <c r="K2499" i="1"/>
  <c r="F2499" i="1" s="1"/>
  <c r="L2499" i="1"/>
  <c r="H2499" i="1" s="1"/>
  <c r="A2236" i="1"/>
  <c r="B2236" i="1"/>
  <c r="C2236" i="1"/>
  <c r="D2236" i="1"/>
  <c r="G2236" i="1"/>
  <c r="K2236" i="1"/>
  <c r="J2236" i="1" s="1"/>
  <c r="L2236" i="1"/>
  <c r="H2236" i="1" s="1"/>
  <c r="A2036" i="1"/>
  <c r="B2036" i="1"/>
  <c r="C2036" i="1"/>
  <c r="D2036" i="1"/>
  <c r="G2036" i="1"/>
  <c r="K2036" i="1"/>
  <c r="L2036" i="1"/>
  <c r="H2036" i="1" s="1"/>
  <c r="A1028" i="1"/>
  <c r="B1028" i="1"/>
  <c r="C1028" i="1"/>
  <c r="D1028" i="1"/>
  <c r="G1028" i="1"/>
  <c r="K1028" i="1"/>
  <c r="I1028" i="1" s="1" a="1"/>
  <c r="I1028" i="1" s="1"/>
  <c r="L1028" i="1"/>
  <c r="H1028" i="1" s="1"/>
  <c r="A2233" i="1"/>
  <c r="B2233" i="1"/>
  <c r="C2233" i="1"/>
  <c r="D2233" i="1"/>
  <c r="G2233" i="1"/>
  <c r="K2233" i="1"/>
  <c r="F2233" i="1" s="1"/>
  <c r="L2233" i="1"/>
  <c r="H2233" i="1" s="1"/>
  <c r="A2202" i="1"/>
  <c r="B2202" i="1"/>
  <c r="C2202" i="1"/>
  <c r="D2202" i="1"/>
  <c r="G2202" i="1"/>
  <c r="K2202" i="1"/>
  <c r="L2202" i="1"/>
  <c r="H2202" i="1" s="1"/>
  <c r="A4139" i="1"/>
  <c r="B4139" i="1"/>
  <c r="C4139" i="1"/>
  <c r="D4139" i="1"/>
  <c r="G4139" i="1"/>
  <c r="K4139" i="1"/>
  <c r="J4139" i="1" s="1"/>
  <c r="L4139" i="1"/>
  <c r="H4139" i="1" s="1"/>
  <c r="A3471" i="1"/>
  <c r="B3471" i="1"/>
  <c r="C3471" i="1"/>
  <c r="D3471" i="1"/>
  <c r="G3471" i="1"/>
  <c r="K3471" i="1"/>
  <c r="J3471" i="1" s="1"/>
  <c r="L3471" i="1"/>
  <c r="H3471" i="1" s="1"/>
  <c r="A3929" i="1"/>
  <c r="B3929" i="1"/>
  <c r="C3929" i="1"/>
  <c r="D3929" i="1"/>
  <c r="G3929" i="1"/>
  <c r="K3929" i="1"/>
  <c r="F3929" i="1" s="1"/>
  <c r="L3929" i="1"/>
  <c r="H3929" i="1" s="1"/>
  <c r="A2163" i="1"/>
  <c r="B2163" i="1"/>
  <c r="C2163" i="1"/>
  <c r="D2163" i="1"/>
  <c r="G2163" i="1"/>
  <c r="K2163" i="1"/>
  <c r="L2163" i="1"/>
  <c r="H2163" i="1" s="1"/>
  <c r="A2162" i="1"/>
  <c r="B2162" i="1"/>
  <c r="C2162" i="1"/>
  <c r="D2162" i="1"/>
  <c r="G2162" i="1"/>
  <c r="K2162" i="1"/>
  <c r="L2162" i="1"/>
  <c r="H2162" i="1" s="1"/>
  <c r="A80" i="1"/>
  <c r="B80" i="1"/>
  <c r="C80" i="1"/>
  <c r="D80" i="1"/>
  <c r="G80" i="1"/>
  <c r="K80" i="1"/>
  <c r="L80" i="1"/>
  <c r="H80" i="1" s="1"/>
  <c r="A5036" i="1"/>
  <c r="B5036" i="1"/>
  <c r="C5036" i="1"/>
  <c r="D5036" i="1"/>
  <c r="G5036" i="1"/>
  <c r="K5036" i="1"/>
  <c r="L5036" i="1"/>
  <c r="H5036" i="1" s="1"/>
  <c r="A2147" i="1"/>
  <c r="B2147" i="1"/>
  <c r="C2147" i="1"/>
  <c r="D2147" i="1"/>
  <c r="G2147" i="1"/>
  <c r="K2147" i="1"/>
  <c r="L2147" i="1"/>
  <c r="H2147" i="1" s="1"/>
  <c r="A6278" i="1"/>
  <c r="B6278" i="1"/>
  <c r="C6278" i="1"/>
  <c r="D6278" i="1"/>
  <c r="G6278" i="1"/>
  <c r="K6278" i="1"/>
  <c r="J6278" i="1" s="1"/>
  <c r="L6278" i="1"/>
  <c r="H6278" i="1" s="1"/>
  <c r="A4901" i="1"/>
  <c r="B4901" i="1"/>
  <c r="C4901" i="1"/>
  <c r="D4901" i="1"/>
  <c r="G4901" i="1"/>
  <c r="K4901" i="1"/>
  <c r="F4901" i="1" s="1"/>
  <c r="L4901" i="1"/>
  <c r="H4901" i="1" s="1"/>
  <c r="A1603" i="1"/>
  <c r="B1603" i="1"/>
  <c r="C1603" i="1"/>
  <c r="D1603" i="1"/>
  <c r="G1603" i="1"/>
  <c r="K1603" i="1"/>
  <c r="J1603" i="1" s="1"/>
  <c r="L1603" i="1"/>
  <c r="H1603" i="1" s="1"/>
  <c r="A826" i="1"/>
  <c r="B826" i="1"/>
  <c r="C826" i="1"/>
  <c r="D826" i="1"/>
  <c r="G826" i="1"/>
  <c r="K826" i="1"/>
  <c r="I826" i="1" s="1" a="1"/>
  <c r="I826" i="1" s="1"/>
  <c r="L826" i="1"/>
  <c r="H826" i="1" s="1"/>
  <c r="A538" i="1"/>
  <c r="B538" i="1"/>
  <c r="C538" i="1"/>
  <c r="D538" i="1"/>
  <c r="G538" i="1"/>
  <c r="K538" i="1"/>
  <c r="F538" i="1" s="1"/>
  <c r="L538" i="1"/>
  <c r="H538" i="1" s="1"/>
  <c r="A2454" i="1"/>
  <c r="B2454" i="1"/>
  <c r="C2454" i="1"/>
  <c r="D2454" i="1"/>
  <c r="G2454" i="1"/>
  <c r="K2454" i="1"/>
  <c r="F2454" i="1" s="1"/>
  <c r="L2454" i="1"/>
  <c r="H2454" i="1" s="1"/>
  <c r="A1968" i="1"/>
  <c r="B1968" i="1"/>
  <c r="C1968" i="1"/>
  <c r="D1968" i="1"/>
  <c r="G1968" i="1"/>
  <c r="K1968" i="1"/>
  <c r="F1968" i="1" s="1"/>
  <c r="L1968" i="1"/>
  <c r="H1968" i="1" s="1"/>
  <c r="A3329" i="1"/>
  <c r="B3329" i="1"/>
  <c r="C3329" i="1"/>
  <c r="D3329" i="1"/>
  <c r="G3329" i="1"/>
  <c r="K3329" i="1"/>
  <c r="F3329" i="1" s="1"/>
  <c r="L3329" i="1"/>
  <c r="H3329" i="1" s="1"/>
  <c r="A2336" i="1"/>
  <c r="B2336" i="1"/>
  <c r="C2336" i="1"/>
  <c r="D2336" i="1"/>
  <c r="G2336" i="1"/>
  <c r="K2336" i="1"/>
  <c r="I2336" i="1" s="1" a="1"/>
  <c r="I2336" i="1" s="1"/>
  <c r="L2336" i="1"/>
  <c r="H2336" i="1" s="1"/>
  <c r="A961" i="1"/>
  <c r="B961" i="1"/>
  <c r="C961" i="1"/>
  <c r="D961" i="1"/>
  <c r="G961" i="1"/>
  <c r="K961" i="1"/>
  <c r="I961" i="1" s="1" a="1"/>
  <c r="I961" i="1" s="1"/>
  <c r="L961" i="1"/>
  <c r="H961" i="1" s="1"/>
  <c r="A6404" i="1"/>
  <c r="B6404" i="1"/>
  <c r="C6404" i="1"/>
  <c r="D6404" i="1"/>
  <c r="G6404" i="1"/>
  <c r="K6404" i="1"/>
  <c r="L6404" i="1"/>
  <c r="H6404" i="1" s="1"/>
  <c r="A2562" i="1"/>
  <c r="B2562" i="1"/>
  <c r="C2562" i="1"/>
  <c r="D2562" i="1"/>
  <c r="G2562" i="1"/>
  <c r="K2562" i="1"/>
  <c r="F2562" i="1" s="1"/>
  <c r="L2562" i="1"/>
  <c r="H2562" i="1" s="1"/>
  <c r="A390" i="1"/>
  <c r="B390" i="1"/>
  <c r="C390" i="1"/>
  <c r="D390" i="1"/>
  <c r="G390" i="1"/>
  <c r="K390" i="1"/>
  <c r="L390" i="1"/>
  <c r="H390" i="1" s="1"/>
  <c r="A4285" i="1"/>
  <c r="B4285" i="1"/>
  <c r="C4285" i="1"/>
  <c r="D4285" i="1"/>
  <c r="G4285" i="1"/>
  <c r="K4285" i="1"/>
  <c r="J4285" i="1" s="1"/>
  <c r="L4285" i="1"/>
  <c r="H4285" i="1" s="1"/>
  <c r="A462" i="1"/>
  <c r="B462" i="1"/>
  <c r="C462" i="1"/>
  <c r="D462" i="1"/>
  <c r="G462" i="1"/>
  <c r="K462" i="1"/>
  <c r="L462" i="1"/>
  <c r="H462" i="1" s="1"/>
  <c r="A570" i="1"/>
  <c r="B570" i="1"/>
  <c r="C570" i="1"/>
  <c r="D570" i="1"/>
  <c r="G570" i="1"/>
  <c r="K570" i="1"/>
  <c r="L570" i="1"/>
  <c r="H570" i="1" s="1"/>
  <c r="A1438" i="1"/>
  <c r="B1438" i="1"/>
  <c r="C1438" i="1"/>
  <c r="D1438" i="1"/>
  <c r="G1438" i="1"/>
  <c r="K1438" i="1"/>
  <c r="F1438" i="1" s="1"/>
  <c r="L1438" i="1"/>
  <c r="H1438" i="1" s="1"/>
  <c r="A4430" i="1"/>
  <c r="B4430" i="1"/>
  <c r="C4430" i="1"/>
  <c r="D4430" i="1"/>
  <c r="G4430" i="1"/>
  <c r="K4430" i="1"/>
  <c r="L4430" i="1"/>
  <c r="H4430" i="1" s="1"/>
  <c r="A1440" i="1"/>
  <c r="B1440" i="1"/>
  <c r="C1440" i="1"/>
  <c r="D1440" i="1"/>
  <c r="G1440" i="1"/>
  <c r="K1440" i="1"/>
  <c r="J1440" i="1" s="1"/>
  <c r="L1440" i="1"/>
  <c r="H1440" i="1" s="1"/>
  <c r="A2755" i="1"/>
  <c r="B2755" i="1"/>
  <c r="C2755" i="1"/>
  <c r="D2755" i="1"/>
  <c r="G2755" i="1"/>
  <c r="K2755" i="1"/>
  <c r="I2755" i="1" s="1" a="1"/>
  <c r="I2755" i="1" s="1"/>
  <c r="L2755" i="1"/>
  <c r="H2755" i="1" s="1"/>
  <c r="A2567" i="1"/>
  <c r="B2567" i="1"/>
  <c r="C2567" i="1"/>
  <c r="D2567" i="1"/>
  <c r="G2567" i="1"/>
  <c r="K2567" i="1"/>
  <c r="L2567" i="1"/>
  <c r="H2567" i="1" s="1"/>
  <c r="A3407" i="1"/>
  <c r="B3407" i="1"/>
  <c r="C3407" i="1"/>
  <c r="D3407" i="1"/>
  <c r="G3407" i="1"/>
  <c r="K3407" i="1"/>
  <c r="J3407" i="1" s="1"/>
  <c r="L3407" i="1"/>
  <c r="H3407" i="1" s="1"/>
  <c r="A1941" i="1"/>
  <c r="B1941" i="1"/>
  <c r="C1941" i="1"/>
  <c r="D1941" i="1"/>
  <c r="G1941" i="1"/>
  <c r="K1941" i="1"/>
  <c r="L1941" i="1"/>
  <c r="H1941" i="1" s="1"/>
  <c r="A1543" i="1"/>
  <c r="B1543" i="1"/>
  <c r="C1543" i="1"/>
  <c r="D1543" i="1"/>
  <c r="G1543" i="1"/>
  <c r="K1543" i="1"/>
  <c r="L1543" i="1"/>
  <c r="H1543" i="1" s="1"/>
  <c r="A1176" i="1"/>
  <c r="B1176" i="1"/>
  <c r="C1176" i="1"/>
  <c r="D1176" i="1"/>
  <c r="G1176" i="1"/>
  <c r="K1176" i="1"/>
  <c r="I1176" i="1" s="1" a="1"/>
  <c r="I1176" i="1" s="1"/>
  <c r="L1176" i="1"/>
  <c r="H1176" i="1" s="1"/>
  <c r="A5575" i="1"/>
  <c r="B5575" i="1"/>
  <c r="C5575" i="1"/>
  <c r="D5575" i="1"/>
  <c r="G5575" i="1"/>
  <c r="K5575" i="1"/>
  <c r="L5575" i="1"/>
  <c r="H5575" i="1" s="1"/>
  <c r="A5903" i="1"/>
  <c r="B5903" i="1"/>
  <c r="C5903" i="1"/>
  <c r="D5903" i="1"/>
  <c r="G5903" i="1"/>
  <c r="K5903" i="1"/>
  <c r="L5903" i="1"/>
  <c r="H5903" i="1" s="1"/>
  <c r="A4849" i="1"/>
  <c r="B4849" i="1"/>
  <c r="C4849" i="1"/>
  <c r="D4849" i="1"/>
  <c r="G4849" i="1"/>
  <c r="K4849" i="1"/>
  <c r="I4849" i="1" s="1" a="1"/>
  <c r="I4849" i="1" s="1"/>
  <c r="L4849" i="1"/>
  <c r="H4849" i="1" s="1"/>
  <c r="A237" i="1"/>
  <c r="B237" i="1"/>
  <c r="C237" i="1"/>
  <c r="D237" i="1"/>
  <c r="G237" i="1"/>
  <c r="K237" i="1"/>
  <c r="L237" i="1"/>
  <c r="H237" i="1" s="1"/>
  <c r="A5078" i="1"/>
  <c r="B5078" i="1"/>
  <c r="C5078" i="1"/>
  <c r="D5078" i="1"/>
  <c r="G5078" i="1"/>
  <c r="K5078" i="1"/>
  <c r="I5078" i="1" s="1" a="1"/>
  <c r="I5078" i="1" s="1"/>
  <c r="L5078" i="1"/>
  <c r="H5078" i="1" s="1"/>
  <c r="A6167" i="1"/>
  <c r="B6167" i="1"/>
  <c r="C6167" i="1"/>
  <c r="D6167" i="1"/>
  <c r="G6167" i="1"/>
  <c r="K6167" i="1"/>
  <c r="F6167" i="1" s="1"/>
  <c r="L6167" i="1"/>
  <c r="H6167" i="1" s="1"/>
  <c r="A2060" i="1"/>
  <c r="B2060" i="1"/>
  <c r="C2060" i="1"/>
  <c r="D2060" i="1"/>
  <c r="G2060" i="1"/>
  <c r="K2060" i="1"/>
  <c r="F2060" i="1" s="1"/>
  <c r="L2060" i="1"/>
  <c r="H2060" i="1" s="1"/>
  <c r="A1601" i="1"/>
  <c r="B1601" i="1"/>
  <c r="C1601" i="1"/>
  <c r="D1601" i="1"/>
  <c r="G1601" i="1"/>
  <c r="K1601" i="1"/>
  <c r="L1601" i="1"/>
  <c r="H1601" i="1" s="1"/>
  <c r="A2935" i="1"/>
  <c r="B2935" i="1"/>
  <c r="C2935" i="1"/>
  <c r="D2935" i="1"/>
  <c r="G2935" i="1"/>
  <c r="K2935" i="1"/>
  <c r="L2935" i="1"/>
  <c r="H2935" i="1" s="1"/>
  <c r="A5729" i="1"/>
  <c r="B5729" i="1"/>
  <c r="C5729" i="1"/>
  <c r="D5729" i="1"/>
  <c r="G5729" i="1"/>
  <c r="K5729" i="1"/>
  <c r="J5729" i="1" s="1"/>
  <c r="L5729" i="1"/>
  <c r="H5729" i="1" s="1"/>
  <c r="A728" i="1"/>
  <c r="B728" i="1"/>
  <c r="C728" i="1"/>
  <c r="D728" i="1"/>
  <c r="G728" i="1"/>
  <c r="K728" i="1"/>
  <c r="L728" i="1"/>
  <c r="H728" i="1" s="1"/>
  <c r="A531" i="1"/>
  <c r="B531" i="1"/>
  <c r="C531" i="1"/>
  <c r="D531" i="1"/>
  <c r="G531" i="1"/>
  <c r="K531" i="1"/>
  <c r="J531" i="1" s="1"/>
  <c r="L531" i="1"/>
  <c r="H531" i="1" s="1"/>
  <c r="A6235" i="1"/>
  <c r="B6235" i="1"/>
  <c r="C6235" i="1"/>
  <c r="D6235" i="1"/>
  <c r="G6235" i="1"/>
  <c r="K6235" i="1"/>
  <c r="F6235" i="1" s="1"/>
  <c r="L6235" i="1"/>
  <c r="H6235" i="1" s="1"/>
  <c r="A1087" i="1"/>
  <c r="B1087" i="1"/>
  <c r="C1087" i="1"/>
  <c r="D1087" i="1"/>
  <c r="G1087" i="1"/>
  <c r="K1087" i="1"/>
  <c r="F1087" i="1" s="1"/>
  <c r="L1087" i="1"/>
  <c r="H1087" i="1" s="1"/>
  <c r="A3030" i="1"/>
  <c r="B3030" i="1"/>
  <c r="C3030" i="1"/>
  <c r="D3030" i="1"/>
  <c r="G3030" i="1"/>
  <c r="K3030" i="1"/>
  <c r="I3030" i="1" s="1" a="1"/>
  <c r="I3030" i="1" s="1"/>
  <c r="L3030" i="1"/>
  <c r="H3030" i="1" s="1"/>
  <c r="A3829" i="1"/>
  <c r="B3829" i="1"/>
  <c r="C3829" i="1"/>
  <c r="D3829" i="1"/>
  <c r="G3829" i="1"/>
  <c r="K3829" i="1"/>
  <c r="L3829" i="1"/>
  <c r="H3829" i="1" s="1"/>
  <c r="A1488" i="1"/>
  <c r="B1488" i="1"/>
  <c r="C1488" i="1"/>
  <c r="D1488" i="1"/>
  <c r="G1488" i="1"/>
  <c r="K1488" i="1"/>
  <c r="L1488" i="1"/>
  <c r="H1488" i="1" s="1"/>
  <c r="A4794" i="1"/>
  <c r="B4794" i="1"/>
  <c r="C4794" i="1"/>
  <c r="D4794" i="1"/>
  <c r="G4794" i="1"/>
  <c r="K4794" i="1"/>
  <c r="L4794" i="1"/>
  <c r="H4794" i="1" s="1"/>
  <c r="A2451" i="1"/>
  <c r="B2451" i="1"/>
  <c r="C2451" i="1"/>
  <c r="D2451" i="1"/>
  <c r="G2451" i="1"/>
  <c r="K2451" i="1"/>
  <c r="J2451" i="1" s="1"/>
  <c r="L2451" i="1"/>
  <c r="H2451" i="1" s="1"/>
  <c r="A662" i="1"/>
  <c r="B662" i="1"/>
  <c r="C662" i="1"/>
  <c r="D662" i="1"/>
  <c r="G662" i="1"/>
  <c r="K662" i="1"/>
  <c r="J662" i="1" s="1"/>
  <c r="L662" i="1"/>
  <c r="H662" i="1" s="1"/>
  <c r="A5804" i="1"/>
  <c r="B5804" i="1"/>
  <c r="C5804" i="1"/>
  <c r="D5804" i="1"/>
  <c r="G5804" i="1"/>
  <c r="K5804" i="1"/>
  <c r="L5804" i="1"/>
  <c r="H5804" i="1" s="1"/>
  <c r="A1475" i="1"/>
  <c r="B1475" i="1"/>
  <c r="C1475" i="1"/>
  <c r="D1475" i="1"/>
  <c r="G1475" i="1"/>
  <c r="K1475" i="1"/>
  <c r="F1475" i="1" s="1"/>
  <c r="L1475" i="1"/>
  <c r="H1475" i="1" s="1"/>
  <c r="A210" i="1"/>
  <c r="B210" i="1"/>
  <c r="C210" i="1"/>
  <c r="D210" i="1"/>
  <c r="G210" i="1"/>
  <c r="K210" i="1"/>
  <c r="L210" i="1"/>
  <c r="H210" i="1" s="1"/>
  <c r="A2167" i="1"/>
  <c r="B2167" i="1"/>
  <c r="C2167" i="1"/>
  <c r="D2167" i="1"/>
  <c r="G2167" i="1"/>
  <c r="K2167" i="1"/>
  <c r="L2167" i="1"/>
  <c r="H2167" i="1" s="1"/>
  <c r="A147" i="1"/>
  <c r="B147" i="1"/>
  <c r="C147" i="1"/>
  <c r="D147" i="1"/>
  <c r="G147" i="1"/>
  <c r="K147" i="1"/>
  <c r="J147" i="1" s="1"/>
  <c r="L147" i="1"/>
  <c r="H147" i="1" s="1"/>
  <c r="A4318" i="1"/>
  <c r="B4318" i="1"/>
  <c r="C4318" i="1"/>
  <c r="D4318" i="1"/>
  <c r="G4318" i="1"/>
  <c r="K4318" i="1"/>
  <c r="J4318" i="1" s="1"/>
  <c r="L4318" i="1"/>
  <c r="H4318" i="1" s="1"/>
  <c r="A176" i="1"/>
  <c r="B176" i="1"/>
  <c r="C176" i="1"/>
  <c r="D176" i="1"/>
  <c r="G176" i="1"/>
  <c r="K176" i="1"/>
  <c r="J176" i="1" s="1"/>
  <c r="L176" i="1"/>
  <c r="H176" i="1" s="1"/>
  <c r="A1483" i="1"/>
  <c r="B1483" i="1"/>
  <c r="C1483" i="1"/>
  <c r="D1483" i="1"/>
  <c r="G1483" i="1"/>
  <c r="K1483" i="1"/>
  <c r="F1483" i="1" s="1"/>
  <c r="L1483" i="1"/>
  <c r="H1483" i="1" s="1"/>
  <c r="A1118" i="1"/>
  <c r="B1118" i="1"/>
  <c r="C1118" i="1"/>
  <c r="D1118" i="1"/>
  <c r="G1118" i="1"/>
  <c r="K1118" i="1"/>
  <c r="F1118" i="1" s="1"/>
  <c r="L1118" i="1"/>
  <c r="H1118" i="1" s="1"/>
  <c r="A4424" i="1"/>
  <c r="B4424" i="1"/>
  <c r="C4424" i="1"/>
  <c r="D4424" i="1"/>
  <c r="G4424" i="1"/>
  <c r="K4424" i="1"/>
  <c r="L4424" i="1"/>
  <c r="H4424" i="1" s="1"/>
  <c r="A358" i="1"/>
  <c r="B358" i="1"/>
  <c r="C358" i="1"/>
  <c r="D358" i="1"/>
  <c r="G358" i="1"/>
  <c r="K358" i="1"/>
  <c r="L358" i="1"/>
  <c r="H358" i="1" s="1"/>
  <c r="A1962" i="1"/>
  <c r="B1962" i="1"/>
  <c r="C1962" i="1"/>
  <c r="D1962" i="1"/>
  <c r="G1962" i="1"/>
  <c r="K1962" i="1"/>
  <c r="F1962" i="1" s="1"/>
  <c r="L1962" i="1"/>
  <c r="H1962" i="1" s="1"/>
  <c r="A5178" i="1"/>
  <c r="B5178" i="1"/>
  <c r="C5178" i="1"/>
  <c r="D5178" i="1"/>
  <c r="G5178" i="1"/>
  <c r="K5178" i="1"/>
  <c r="L5178" i="1"/>
  <c r="H5178" i="1" s="1"/>
  <c r="A550" i="1"/>
  <c r="B550" i="1"/>
  <c r="C550" i="1"/>
  <c r="D550" i="1"/>
  <c r="G550" i="1"/>
  <c r="K550" i="1"/>
  <c r="I550" i="1" s="1" a="1"/>
  <c r="I550" i="1" s="1"/>
  <c r="L550" i="1"/>
  <c r="H550" i="1" s="1"/>
  <c r="A5005" i="1"/>
  <c r="B5005" i="1"/>
  <c r="C5005" i="1"/>
  <c r="D5005" i="1"/>
  <c r="G5005" i="1"/>
  <c r="K5005" i="1"/>
  <c r="L5005" i="1"/>
  <c r="H5005" i="1" s="1"/>
  <c r="A2175" i="1"/>
  <c r="B2175" i="1"/>
  <c r="C2175" i="1"/>
  <c r="D2175" i="1"/>
  <c r="G2175" i="1"/>
  <c r="K2175" i="1"/>
  <c r="L2175" i="1"/>
  <c r="H2175" i="1" s="1"/>
  <c r="A1212" i="1"/>
  <c r="B1212" i="1"/>
  <c r="C1212" i="1"/>
  <c r="D1212" i="1"/>
  <c r="G1212" i="1"/>
  <c r="K1212" i="1"/>
  <c r="L1212" i="1"/>
  <c r="H1212" i="1" s="1"/>
  <c r="A5515" i="1"/>
  <c r="B5515" i="1"/>
  <c r="C5515" i="1"/>
  <c r="D5515" i="1"/>
  <c r="G5515" i="1"/>
  <c r="K5515" i="1"/>
  <c r="I5515" i="1" s="1" a="1"/>
  <c r="I5515" i="1" s="1"/>
  <c r="L5515" i="1"/>
  <c r="H5515" i="1" s="1"/>
  <c r="A5986" i="1"/>
  <c r="B5986" i="1"/>
  <c r="C5986" i="1"/>
  <c r="D5986" i="1"/>
  <c r="G5986" i="1"/>
  <c r="K5986" i="1"/>
  <c r="L5986" i="1"/>
  <c r="H5986" i="1" s="1"/>
  <c r="A2204" i="1"/>
  <c r="B2204" i="1"/>
  <c r="C2204" i="1"/>
  <c r="D2204" i="1"/>
  <c r="G2204" i="1"/>
  <c r="K2204" i="1"/>
  <c r="I2204" i="1" s="1" a="1"/>
  <c r="I2204" i="1" s="1"/>
  <c r="L2204" i="1"/>
  <c r="H2204" i="1" s="1"/>
  <c r="A6143" i="1"/>
  <c r="B6143" i="1"/>
  <c r="C6143" i="1"/>
  <c r="D6143" i="1"/>
  <c r="G6143" i="1"/>
  <c r="K6143" i="1"/>
  <c r="J6143" i="1" s="1"/>
  <c r="L6143" i="1"/>
  <c r="H6143" i="1" s="1"/>
  <c r="A6377" i="1"/>
  <c r="B6377" i="1"/>
  <c r="C6377" i="1"/>
  <c r="D6377" i="1"/>
  <c r="G6377" i="1"/>
  <c r="K6377" i="1"/>
  <c r="I6377" i="1" s="1" a="1"/>
  <c r="I6377" i="1" s="1"/>
  <c r="L6377" i="1"/>
  <c r="H6377" i="1" s="1"/>
  <c r="A5476" i="1"/>
  <c r="B5476" i="1"/>
  <c r="C5476" i="1"/>
  <c r="D5476" i="1"/>
  <c r="G5476" i="1"/>
  <c r="K5476" i="1"/>
  <c r="L5476" i="1"/>
  <c r="H5476" i="1" s="1"/>
  <c r="A3000" i="1"/>
  <c r="B3000" i="1"/>
  <c r="C3000" i="1"/>
  <c r="D3000" i="1"/>
  <c r="G3000" i="1"/>
  <c r="K3000" i="1"/>
  <c r="F3000" i="1" s="1"/>
  <c r="L3000" i="1"/>
  <c r="H3000" i="1" s="1"/>
  <c r="A4449" i="1"/>
  <c r="B4449" i="1"/>
  <c r="C4449" i="1"/>
  <c r="D4449" i="1"/>
  <c r="G4449" i="1"/>
  <c r="K4449" i="1"/>
  <c r="I4449" i="1" s="1" a="1"/>
  <c r="I4449" i="1" s="1"/>
  <c r="L4449" i="1"/>
  <c r="H4449" i="1" s="1"/>
  <c r="A5416" i="1"/>
  <c r="B5416" i="1"/>
  <c r="C5416" i="1"/>
  <c r="D5416" i="1"/>
  <c r="G5416" i="1"/>
  <c r="K5416" i="1"/>
  <c r="I5416" i="1" s="1" a="1"/>
  <c r="I5416" i="1" s="1"/>
  <c r="L5416" i="1"/>
  <c r="H5416" i="1" s="1"/>
  <c r="A120" i="1"/>
  <c r="B120" i="1"/>
  <c r="C120" i="1"/>
  <c r="D120" i="1"/>
  <c r="G120" i="1"/>
  <c r="K120" i="1"/>
  <c r="F120" i="1" s="1"/>
  <c r="L120" i="1"/>
  <c r="H120" i="1" s="1"/>
  <c r="A5825" i="1"/>
  <c r="B5825" i="1"/>
  <c r="C5825" i="1"/>
  <c r="D5825" i="1"/>
  <c r="G5825" i="1"/>
  <c r="K5825" i="1"/>
  <c r="F5825" i="1" s="1"/>
  <c r="L5825" i="1"/>
  <c r="H5825" i="1" s="1"/>
  <c r="A427" i="1"/>
  <c r="B427" i="1"/>
  <c r="C427" i="1"/>
  <c r="D427" i="1"/>
  <c r="G427" i="1"/>
  <c r="K427" i="1"/>
  <c r="L427" i="1"/>
  <c r="H427" i="1" s="1"/>
  <c r="A3900" i="1"/>
  <c r="B3900" i="1"/>
  <c r="C3900" i="1"/>
  <c r="D3900" i="1"/>
  <c r="G3900" i="1"/>
  <c r="K3900" i="1"/>
  <c r="I3900" i="1" s="1" a="1"/>
  <c r="I3900" i="1" s="1"/>
  <c r="L3900" i="1"/>
  <c r="H3900" i="1" s="1"/>
  <c r="A1122" i="1"/>
  <c r="B1122" i="1"/>
  <c r="C1122" i="1"/>
  <c r="D1122" i="1"/>
  <c r="G1122" i="1"/>
  <c r="K1122" i="1"/>
  <c r="F1122" i="1" s="1"/>
  <c r="L1122" i="1"/>
  <c r="H1122" i="1" s="1"/>
  <c r="A5006" i="1"/>
  <c r="B5006" i="1"/>
  <c r="C5006" i="1"/>
  <c r="D5006" i="1"/>
  <c r="G5006" i="1"/>
  <c r="K5006" i="1"/>
  <c r="L5006" i="1"/>
  <c r="H5006" i="1" s="1"/>
  <c r="A5762" i="1"/>
  <c r="B5762" i="1"/>
  <c r="C5762" i="1"/>
  <c r="D5762" i="1"/>
  <c r="G5762" i="1"/>
  <c r="K5762" i="1"/>
  <c r="I5762" i="1" s="1" a="1"/>
  <c r="I5762" i="1" s="1"/>
  <c r="L5762" i="1"/>
  <c r="H5762" i="1" s="1"/>
  <c r="A5889" i="1"/>
  <c r="B5889" i="1"/>
  <c r="C5889" i="1"/>
  <c r="D5889" i="1"/>
  <c r="G5889" i="1"/>
  <c r="K5889" i="1"/>
  <c r="L5889" i="1"/>
  <c r="H5889" i="1" s="1"/>
  <c r="A4431" i="1"/>
  <c r="B4431" i="1"/>
  <c r="C4431" i="1"/>
  <c r="D4431" i="1"/>
  <c r="G4431" i="1"/>
  <c r="K4431" i="1"/>
  <c r="I4431" i="1" s="1" a="1"/>
  <c r="I4431" i="1" s="1"/>
  <c r="L4431" i="1"/>
  <c r="H4431" i="1" s="1"/>
  <c r="A487" i="1"/>
  <c r="B487" i="1"/>
  <c r="C487" i="1"/>
  <c r="D487" i="1"/>
  <c r="G487" i="1"/>
  <c r="K487" i="1"/>
  <c r="F487" i="1" s="1"/>
  <c r="L487" i="1"/>
  <c r="H487" i="1" s="1"/>
  <c r="A4996" i="1"/>
  <c r="B4996" i="1"/>
  <c r="C4996" i="1"/>
  <c r="D4996" i="1"/>
  <c r="G4996" i="1"/>
  <c r="K4996" i="1"/>
  <c r="L4996" i="1"/>
  <c r="H4996" i="1" s="1"/>
  <c r="A5073" i="1"/>
  <c r="B5073" i="1"/>
  <c r="C5073" i="1"/>
  <c r="D5073" i="1"/>
  <c r="G5073" i="1"/>
  <c r="K5073" i="1"/>
  <c r="L5073" i="1"/>
  <c r="H5073" i="1" s="1"/>
  <c r="A5147" i="1"/>
  <c r="B5147" i="1"/>
  <c r="C5147" i="1"/>
  <c r="D5147" i="1"/>
  <c r="G5147" i="1"/>
  <c r="K5147" i="1"/>
  <c r="L5147" i="1"/>
  <c r="H5147" i="1" s="1"/>
  <c r="A1468" i="1"/>
  <c r="B1468" i="1"/>
  <c r="C1468" i="1"/>
  <c r="D1468" i="1"/>
  <c r="G1468" i="1"/>
  <c r="K1468" i="1"/>
  <c r="L1468" i="1"/>
  <c r="H1468" i="1" s="1"/>
  <c r="A1296" i="1"/>
  <c r="B1296" i="1"/>
  <c r="C1296" i="1"/>
  <c r="D1296" i="1"/>
  <c r="G1296" i="1"/>
  <c r="K1296" i="1"/>
  <c r="F1296" i="1" s="1"/>
  <c r="L1296" i="1"/>
  <c r="H1296" i="1" s="1"/>
  <c r="A5135" i="1"/>
  <c r="B5135" i="1"/>
  <c r="C5135" i="1"/>
  <c r="D5135" i="1"/>
  <c r="G5135" i="1"/>
  <c r="K5135" i="1"/>
  <c r="I5135" i="1" s="1" a="1"/>
  <c r="I5135" i="1" s="1"/>
  <c r="L5135" i="1"/>
  <c r="H5135" i="1" s="1"/>
  <c r="A5776" i="1"/>
  <c r="B5776" i="1"/>
  <c r="C5776" i="1"/>
  <c r="D5776" i="1"/>
  <c r="G5776" i="1"/>
  <c r="K5776" i="1"/>
  <c r="I5776" i="1" s="1" a="1"/>
  <c r="I5776" i="1" s="1"/>
  <c r="L5776" i="1"/>
  <c r="H5776" i="1" s="1"/>
  <c r="A6163" i="1"/>
  <c r="B6163" i="1"/>
  <c r="C6163" i="1"/>
  <c r="D6163" i="1"/>
  <c r="G6163" i="1"/>
  <c r="K6163" i="1"/>
  <c r="J6163" i="1" s="1"/>
  <c r="L6163" i="1"/>
  <c r="H6163" i="1" s="1"/>
  <c r="A464" i="1"/>
  <c r="B464" i="1"/>
  <c r="C464" i="1"/>
  <c r="D464" i="1"/>
  <c r="G464" i="1"/>
  <c r="K464" i="1"/>
  <c r="L464" i="1"/>
  <c r="H464" i="1" s="1"/>
  <c r="A2792" i="1"/>
  <c r="B2792" i="1"/>
  <c r="C2792" i="1"/>
  <c r="D2792" i="1"/>
  <c r="G2792" i="1"/>
  <c r="K2792" i="1"/>
  <c r="F2792" i="1" s="1"/>
  <c r="L2792" i="1"/>
  <c r="H2792" i="1" s="1"/>
  <c r="A163" i="1"/>
  <c r="B163" i="1"/>
  <c r="C163" i="1"/>
  <c r="D163" i="1"/>
  <c r="G163" i="1"/>
  <c r="K163" i="1"/>
  <c r="L163" i="1"/>
  <c r="H163" i="1" s="1"/>
  <c r="A211" i="1"/>
  <c r="B211" i="1"/>
  <c r="C211" i="1"/>
  <c r="D211" i="1"/>
  <c r="G211" i="1"/>
  <c r="K211" i="1"/>
  <c r="I211" i="1" s="1" a="1"/>
  <c r="I211" i="1" s="1"/>
  <c r="L211" i="1"/>
  <c r="H211" i="1" s="1"/>
  <c r="A5888" i="1"/>
  <c r="B5888" i="1"/>
  <c r="C5888" i="1"/>
  <c r="D5888" i="1"/>
  <c r="G5888" i="1"/>
  <c r="K5888" i="1"/>
  <c r="I5888" i="1" s="1" a="1"/>
  <c r="I5888" i="1" s="1"/>
  <c r="L5888" i="1"/>
  <c r="H5888" i="1" s="1"/>
  <c r="A4091" i="1"/>
  <c r="B4091" i="1"/>
  <c r="C4091" i="1"/>
  <c r="D4091" i="1"/>
  <c r="G4091" i="1"/>
  <c r="K4091" i="1"/>
  <c r="L4091" i="1"/>
  <c r="H4091" i="1" s="1"/>
  <c r="A3814" i="1"/>
  <c r="B3814" i="1"/>
  <c r="C3814" i="1"/>
  <c r="D3814" i="1"/>
  <c r="G3814" i="1"/>
  <c r="K3814" i="1"/>
  <c r="F3814" i="1" s="1"/>
  <c r="L3814" i="1"/>
  <c r="H3814" i="1" s="1"/>
  <c r="A6177" i="1"/>
  <c r="B6177" i="1"/>
  <c r="C6177" i="1"/>
  <c r="D6177" i="1"/>
  <c r="G6177" i="1"/>
  <c r="K6177" i="1"/>
  <c r="J6177" i="1" s="1"/>
  <c r="L6177" i="1"/>
  <c r="H6177" i="1" s="1"/>
  <c r="A19" i="1"/>
  <c r="B19" i="1"/>
  <c r="C19" i="1"/>
  <c r="D19" i="1"/>
  <c r="G19" i="1"/>
  <c r="K19" i="1"/>
  <c r="L19" i="1"/>
  <c r="H19" i="1" s="1"/>
  <c r="A582" i="1"/>
  <c r="B582" i="1"/>
  <c r="C582" i="1"/>
  <c r="D582" i="1"/>
  <c r="G582" i="1"/>
  <c r="K582" i="1"/>
  <c r="F582" i="1" s="1"/>
  <c r="L582" i="1"/>
  <c r="H582" i="1" s="1"/>
  <c r="A2484" i="1"/>
  <c r="B2484" i="1"/>
  <c r="C2484" i="1"/>
  <c r="D2484" i="1"/>
  <c r="G2484" i="1"/>
  <c r="K2484" i="1"/>
  <c r="L2484" i="1"/>
  <c r="H2484" i="1" s="1"/>
  <c r="A313" i="1"/>
  <c r="B313" i="1"/>
  <c r="C313" i="1"/>
  <c r="D313" i="1"/>
  <c r="G313" i="1"/>
  <c r="K313" i="1"/>
  <c r="J313" i="1" s="1"/>
  <c r="L313" i="1"/>
  <c r="H313" i="1" s="1"/>
  <c r="A3201" i="1"/>
  <c r="B3201" i="1"/>
  <c r="C3201" i="1"/>
  <c r="D3201" i="1"/>
  <c r="G3201" i="1"/>
  <c r="K3201" i="1"/>
  <c r="L3201" i="1"/>
  <c r="H3201" i="1" s="1"/>
  <c r="A324" i="1"/>
  <c r="B324" i="1"/>
  <c r="C324" i="1"/>
  <c r="D324" i="1"/>
  <c r="G324" i="1"/>
  <c r="K324" i="1"/>
  <c r="F324" i="1" s="1"/>
  <c r="L324" i="1"/>
  <c r="H324" i="1" s="1"/>
  <c r="A741" i="1"/>
  <c r="B741" i="1"/>
  <c r="C741" i="1"/>
  <c r="D741" i="1"/>
  <c r="G741" i="1"/>
  <c r="K741" i="1"/>
  <c r="L741" i="1"/>
  <c r="H741" i="1" s="1"/>
  <c r="A3158" i="1"/>
  <c r="B3158" i="1"/>
  <c r="C3158" i="1"/>
  <c r="D3158" i="1"/>
  <c r="G3158" i="1"/>
  <c r="K3158" i="1"/>
  <c r="I3158" i="1" s="1" a="1"/>
  <c r="I3158" i="1" s="1"/>
  <c r="L3158" i="1"/>
  <c r="H3158" i="1" s="1"/>
  <c r="A4288" i="1"/>
  <c r="B4288" i="1"/>
  <c r="C4288" i="1"/>
  <c r="D4288" i="1"/>
  <c r="G4288" i="1"/>
  <c r="K4288" i="1"/>
  <c r="I4288" i="1" s="1" a="1"/>
  <c r="I4288" i="1" s="1"/>
  <c r="L4288" i="1"/>
  <c r="H4288" i="1" s="1"/>
  <c r="A895" i="1"/>
  <c r="B895" i="1"/>
  <c r="C895" i="1"/>
  <c r="D895" i="1"/>
  <c r="G895" i="1"/>
  <c r="K895" i="1"/>
  <c r="F895" i="1" s="1"/>
  <c r="L895" i="1"/>
  <c r="H895" i="1" s="1"/>
  <c r="A5561" i="1"/>
  <c r="B5561" i="1"/>
  <c r="C5561" i="1"/>
  <c r="D5561" i="1"/>
  <c r="G5561" i="1"/>
  <c r="K5561" i="1"/>
  <c r="I5561" i="1" s="1" a="1"/>
  <c r="I5561" i="1" s="1"/>
  <c r="L5561" i="1"/>
  <c r="H5561" i="1" s="1"/>
  <c r="A1302" i="1"/>
  <c r="B1302" i="1"/>
  <c r="C1302" i="1"/>
  <c r="D1302" i="1"/>
  <c r="G1302" i="1"/>
  <c r="K1302" i="1"/>
  <c r="I1302" i="1" s="1" a="1"/>
  <c r="I1302" i="1" s="1"/>
  <c r="L1302" i="1"/>
  <c r="H1302" i="1" s="1"/>
  <c r="A1817" i="1"/>
  <c r="B1817" i="1"/>
  <c r="C1817" i="1"/>
  <c r="D1817" i="1"/>
  <c r="G1817" i="1"/>
  <c r="K1817" i="1"/>
  <c r="F1817" i="1" s="1"/>
  <c r="L1817" i="1"/>
  <c r="H1817" i="1" s="1"/>
  <c r="A515" i="1"/>
  <c r="B515" i="1"/>
  <c r="C515" i="1"/>
  <c r="D515" i="1"/>
  <c r="G515" i="1"/>
  <c r="K515" i="1"/>
  <c r="L515" i="1"/>
  <c r="H515" i="1" s="1"/>
  <c r="A1164" i="1"/>
  <c r="B1164" i="1"/>
  <c r="C1164" i="1"/>
  <c r="D1164" i="1"/>
  <c r="G1164" i="1"/>
  <c r="K1164" i="1"/>
  <c r="F1164" i="1" s="1"/>
  <c r="L1164" i="1"/>
  <c r="H1164" i="1" s="1"/>
  <c r="A5356" i="1"/>
  <c r="B5356" i="1"/>
  <c r="C5356" i="1"/>
  <c r="D5356" i="1"/>
  <c r="G5356" i="1"/>
  <c r="K5356" i="1"/>
  <c r="L5356" i="1"/>
  <c r="H5356" i="1" s="1"/>
  <c r="A813" i="1"/>
  <c r="B813" i="1"/>
  <c r="C813" i="1"/>
  <c r="D813" i="1"/>
  <c r="G813" i="1"/>
  <c r="K813" i="1"/>
  <c r="F813" i="1" s="1"/>
  <c r="L813" i="1"/>
  <c r="H813" i="1" s="1"/>
  <c r="A6356" i="1"/>
  <c r="B6356" i="1"/>
  <c r="C6356" i="1"/>
  <c r="D6356" i="1"/>
  <c r="G6356" i="1"/>
  <c r="K6356" i="1"/>
  <c r="L6356" i="1"/>
  <c r="H6356" i="1" s="1"/>
  <c r="A184" i="1"/>
  <c r="B184" i="1"/>
  <c r="C184" i="1"/>
  <c r="D184" i="1"/>
  <c r="G184" i="1"/>
  <c r="K184" i="1"/>
  <c r="I184" i="1" s="1" a="1"/>
  <c r="I184" i="1" s="1"/>
  <c r="L184" i="1"/>
  <c r="H184" i="1" s="1"/>
  <c r="A5743" i="1"/>
  <c r="B5743" i="1"/>
  <c r="C5743" i="1"/>
  <c r="D5743" i="1"/>
  <c r="G5743" i="1"/>
  <c r="K5743" i="1"/>
  <c r="J5743" i="1" s="1"/>
  <c r="L5743" i="1"/>
  <c r="H5743" i="1" s="1"/>
  <c r="A1787" i="1"/>
  <c r="B1787" i="1"/>
  <c r="C1787" i="1"/>
  <c r="D1787" i="1"/>
  <c r="G1787" i="1"/>
  <c r="K1787" i="1"/>
  <c r="I1787" i="1" s="1" a="1"/>
  <c r="I1787" i="1" s="1"/>
  <c r="L1787" i="1"/>
  <c r="H1787" i="1" s="1"/>
  <c r="A3892" i="1"/>
  <c r="B3892" i="1"/>
  <c r="C3892" i="1"/>
  <c r="D3892" i="1"/>
  <c r="G3892" i="1"/>
  <c r="K3892" i="1"/>
  <c r="I3892" i="1" s="1" a="1"/>
  <c r="I3892" i="1" s="1"/>
  <c r="L3892" i="1"/>
  <c r="H3892" i="1" s="1"/>
  <c r="A5900" i="1"/>
  <c r="B5900" i="1"/>
  <c r="C5900" i="1"/>
  <c r="D5900" i="1"/>
  <c r="G5900" i="1"/>
  <c r="K5900" i="1"/>
  <c r="L5900" i="1"/>
  <c r="H5900" i="1" s="1"/>
  <c r="A1412" i="1"/>
  <c r="B1412" i="1"/>
  <c r="C1412" i="1"/>
  <c r="D1412" i="1"/>
  <c r="G1412" i="1"/>
  <c r="K1412" i="1"/>
  <c r="L1412" i="1"/>
  <c r="H1412" i="1" s="1"/>
  <c r="A2568" i="1"/>
  <c r="B2568" i="1"/>
  <c r="C2568" i="1"/>
  <c r="D2568" i="1"/>
  <c r="G2568" i="1"/>
  <c r="K2568" i="1"/>
  <c r="F2568" i="1" s="1"/>
  <c r="L2568" i="1"/>
  <c r="H2568" i="1" s="1"/>
  <c r="A1162" i="1"/>
  <c r="B1162" i="1"/>
  <c r="C1162" i="1"/>
  <c r="D1162" i="1"/>
  <c r="G1162" i="1"/>
  <c r="K1162" i="1"/>
  <c r="F1162" i="1" s="1"/>
  <c r="L1162" i="1"/>
  <c r="H1162" i="1" s="1"/>
  <c r="A572" i="1"/>
  <c r="B572" i="1"/>
  <c r="C572" i="1"/>
  <c r="D572" i="1"/>
  <c r="G572" i="1"/>
  <c r="K572" i="1"/>
  <c r="I572" i="1" s="1" a="1"/>
  <c r="I572" i="1" s="1"/>
  <c r="L572" i="1"/>
  <c r="H572" i="1" s="1"/>
  <c r="A3100" i="1"/>
  <c r="B3100" i="1"/>
  <c r="C3100" i="1"/>
  <c r="D3100" i="1"/>
  <c r="G3100" i="1"/>
  <c r="K3100" i="1"/>
  <c r="I3100" i="1" s="1" a="1"/>
  <c r="I3100" i="1" s="1"/>
  <c r="L3100" i="1"/>
  <c r="H3100" i="1" s="1"/>
  <c r="A3017" i="1"/>
  <c r="B3017" i="1"/>
  <c r="C3017" i="1"/>
  <c r="D3017" i="1"/>
  <c r="G3017" i="1"/>
  <c r="K3017" i="1"/>
  <c r="L3017" i="1"/>
  <c r="H3017" i="1" s="1"/>
  <c r="A530" i="1"/>
  <c r="B530" i="1"/>
  <c r="C530" i="1"/>
  <c r="D530" i="1"/>
  <c r="G530" i="1"/>
  <c r="K530" i="1"/>
  <c r="J530" i="1" s="1"/>
  <c r="L530" i="1"/>
  <c r="H530" i="1" s="1"/>
  <c r="A4535" i="1"/>
  <c r="B4535" i="1"/>
  <c r="C4535" i="1"/>
  <c r="D4535" i="1"/>
  <c r="G4535" i="1"/>
  <c r="K4535" i="1"/>
  <c r="F4535" i="1" s="1"/>
  <c r="L4535" i="1"/>
  <c r="H4535" i="1" s="1"/>
  <c r="A6399" i="1"/>
  <c r="B6399" i="1"/>
  <c r="C6399" i="1"/>
  <c r="D6399" i="1"/>
  <c r="G6399" i="1"/>
  <c r="K6399" i="1"/>
  <c r="L6399" i="1"/>
  <c r="H6399" i="1" s="1"/>
  <c r="A3791" i="1"/>
  <c r="B3791" i="1"/>
  <c r="C3791" i="1"/>
  <c r="D3791" i="1"/>
  <c r="G3791" i="1"/>
  <c r="K3791" i="1"/>
  <c r="F3791" i="1" s="1"/>
  <c r="L3791" i="1"/>
  <c r="H3791" i="1" s="1"/>
  <c r="A1544" i="1"/>
  <c r="B1544" i="1"/>
  <c r="C1544" i="1"/>
  <c r="D1544" i="1"/>
  <c r="G1544" i="1"/>
  <c r="K1544" i="1"/>
  <c r="J1544" i="1" s="1"/>
  <c r="L1544" i="1"/>
  <c r="H1544" i="1" s="1"/>
  <c r="A2321" i="1"/>
  <c r="B2321" i="1"/>
  <c r="C2321" i="1"/>
  <c r="D2321" i="1"/>
  <c r="G2321" i="1"/>
  <c r="K2321" i="1"/>
  <c r="I2321" i="1" s="1" a="1"/>
  <c r="I2321" i="1" s="1"/>
  <c r="L2321" i="1"/>
  <c r="H2321" i="1" s="1"/>
  <c r="A4602" i="1"/>
  <c r="B4602" i="1"/>
  <c r="C4602" i="1"/>
  <c r="D4602" i="1"/>
  <c r="G4602" i="1"/>
  <c r="K4602" i="1"/>
  <c r="I4602" i="1" s="1" a="1"/>
  <c r="I4602" i="1" s="1"/>
  <c r="L4602" i="1"/>
  <c r="H4602" i="1" s="1"/>
  <c r="A2033" i="1"/>
  <c r="B2033" i="1"/>
  <c r="C2033" i="1"/>
  <c r="D2033" i="1"/>
  <c r="G2033" i="1"/>
  <c r="K2033" i="1"/>
  <c r="F2033" i="1" s="1"/>
  <c r="L2033" i="1"/>
  <c r="H2033" i="1" s="1"/>
  <c r="A2164" i="1"/>
  <c r="B2164" i="1"/>
  <c r="C2164" i="1"/>
  <c r="D2164" i="1"/>
  <c r="G2164" i="1"/>
  <c r="K2164" i="1"/>
  <c r="L2164" i="1"/>
  <c r="H2164" i="1" s="1"/>
  <c r="A5238" i="1"/>
  <c r="B5238" i="1"/>
  <c r="C5238" i="1"/>
  <c r="D5238" i="1"/>
  <c r="G5238" i="1"/>
  <c r="K5238" i="1"/>
  <c r="I5238" i="1" s="1" a="1"/>
  <c r="I5238" i="1" s="1"/>
  <c r="L5238" i="1"/>
  <c r="H5238" i="1" s="1"/>
  <c r="A6008" i="1"/>
  <c r="B6008" i="1"/>
  <c r="C6008" i="1"/>
  <c r="D6008" i="1"/>
  <c r="G6008" i="1"/>
  <c r="K6008" i="1"/>
  <c r="F6008" i="1" s="1"/>
  <c r="L6008" i="1"/>
  <c r="H6008" i="1" s="1"/>
  <c r="A1965" i="1"/>
  <c r="B1965" i="1"/>
  <c r="C1965" i="1"/>
  <c r="D1965" i="1"/>
  <c r="G1965" i="1"/>
  <c r="K1965" i="1"/>
  <c r="I1965" i="1" s="1" a="1"/>
  <c r="I1965" i="1" s="1"/>
  <c r="L1965" i="1"/>
  <c r="H1965" i="1" s="1"/>
  <c r="A3202" i="1"/>
  <c r="B3202" i="1"/>
  <c r="C3202" i="1"/>
  <c r="D3202" i="1"/>
  <c r="G3202" i="1"/>
  <c r="K3202" i="1"/>
  <c r="L3202" i="1"/>
  <c r="H3202" i="1" s="1"/>
  <c r="A5945" i="1"/>
  <c r="B5945" i="1"/>
  <c r="C5945" i="1"/>
  <c r="D5945" i="1"/>
  <c r="G5945" i="1"/>
  <c r="K5945" i="1"/>
  <c r="F5945" i="1" s="1"/>
  <c r="L5945" i="1"/>
  <c r="H5945" i="1" s="1"/>
  <c r="A3403" i="1"/>
  <c r="B3403" i="1"/>
  <c r="C3403" i="1"/>
  <c r="D3403" i="1"/>
  <c r="G3403" i="1"/>
  <c r="K3403" i="1"/>
  <c r="L3403" i="1"/>
  <c r="H3403" i="1" s="1"/>
  <c r="A2694" i="1"/>
  <c r="B2694" i="1"/>
  <c r="C2694" i="1"/>
  <c r="D2694" i="1"/>
  <c r="G2694" i="1"/>
  <c r="K2694" i="1"/>
  <c r="I2694" i="1" s="1" a="1"/>
  <c r="I2694" i="1" s="1"/>
  <c r="L2694" i="1"/>
  <c r="H2694" i="1" s="1"/>
  <c r="A2062" i="1"/>
  <c r="B2062" i="1"/>
  <c r="C2062" i="1"/>
  <c r="D2062" i="1"/>
  <c r="G2062" i="1"/>
  <c r="K2062" i="1"/>
  <c r="F2062" i="1" s="1"/>
  <c r="L2062" i="1"/>
  <c r="H2062" i="1" s="1"/>
  <c r="A2443" i="1"/>
  <c r="B2443" i="1"/>
  <c r="C2443" i="1"/>
  <c r="D2443" i="1"/>
  <c r="G2443" i="1"/>
  <c r="K2443" i="1"/>
  <c r="I2443" i="1" s="1" a="1"/>
  <c r="I2443" i="1" s="1"/>
  <c r="L2443" i="1"/>
  <c r="H2443" i="1" s="1"/>
  <c r="A5023" i="1"/>
  <c r="B5023" i="1"/>
  <c r="C5023" i="1"/>
  <c r="D5023" i="1"/>
  <c r="G5023" i="1"/>
  <c r="K5023" i="1"/>
  <c r="L5023" i="1"/>
  <c r="H5023" i="1" s="1"/>
  <c r="A2626" i="1"/>
  <c r="B2626" i="1"/>
  <c r="C2626" i="1"/>
  <c r="D2626" i="1"/>
  <c r="G2626" i="1"/>
  <c r="K2626" i="1"/>
  <c r="J2626" i="1" s="1"/>
  <c r="L2626" i="1"/>
  <c r="H2626" i="1" s="1"/>
  <c r="A4479" i="1"/>
  <c r="B4479" i="1"/>
  <c r="C4479" i="1"/>
  <c r="D4479" i="1"/>
  <c r="G4479" i="1"/>
  <c r="K4479" i="1"/>
  <c r="J4479" i="1" s="1"/>
  <c r="L4479" i="1"/>
  <c r="H4479" i="1" s="1"/>
  <c r="A4471" i="1"/>
  <c r="B4471" i="1"/>
  <c r="C4471" i="1"/>
  <c r="D4471" i="1"/>
  <c r="G4471" i="1"/>
  <c r="K4471" i="1"/>
  <c r="F4471" i="1" s="1"/>
  <c r="L4471" i="1"/>
  <c r="H4471" i="1" s="1"/>
  <c r="A1036" i="1"/>
  <c r="B1036" i="1"/>
  <c r="C1036" i="1"/>
  <c r="D1036" i="1"/>
  <c r="G1036" i="1"/>
  <c r="K1036" i="1"/>
  <c r="I1036" i="1" s="1" a="1"/>
  <c r="I1036" i="1" s="1"/>
  <c r="L1036" i="1"/>
  <c r="H1036" i="1" s="1"/>
  <c r="A725" i="1"/>
  <c r="B725" i="1"/>
  <c r="C725" i="1"/>
  <c r="D725" i="1"/>
  <c r="G725" i="1"/>
  <c r="K725" i="1"/>
  <c r="I725" i="1" s="1" a="1"/>
  <c r="I725" i="1" s="1"/>
  <c r="L725" i="1"/>
  <c r="H725" i="1" s="1"/>
  <c r="A653" i="1"/>
  <c r="B653" i="1"/>
  <c r="C653" i="1"/>
  <c r="D653" i="1"/>
  <c r="G653" i="1"/>
  <c r="K653" i="1"/>
  <c r="J653" i="1" s="1"/>
  <c r="L653" i="1"/>
  <c r="H653" i="1" s="1"/>
  <c r="A3815" i="1"/>
  <c r="B3815" i="1"/>
  <c r="C3815" i="1"/>
  <c r="D3815" i="1"/>
  <c r="G3815" i="1"/>
  <c r="K3815" i="1"/>
  <c r="J3815" i="1" s="1"/>
  <c r="L3815" i="1"/>
  <c r="H3815" i="1" s="1"/>
  <c r="A1299" i="1"/>
  <c r="B1299" i="1"/>
  <c r="C1299" i="1"/>
  <c r="D1299" i="1"/>
  <c r="G1299" i="1"/>
  <c r="K1299" i="1"/>
  <c r="I1299" i="1" s="1" a="1"/>
  <c r="I1299" i="1" s="1"/>
  <c r="L1299" i="1"/>
  <c r="H1299" i="1" s="1"/>
  <c r="A4845" i="1"/>
  <c r="B4845" i="1"/>
  <c r="C4845" i="1"/>
  <c r="D4845" i="1"/>
  <c r="G4845" i="1"/>
  <c r="K4845" i="1"/>
  <c r="I4845" i="1" s="1" a="1"/>
  <c r="I4845" i="1" s="1"/>
  <c r="L4845" i="1"/>
  <c r="H4845" i="1" s="1"/>
  <c r="A2777" i="1"/>
  <c r="B2777" i="1"/>
  <c r="C2777" i="1"/>
  <c r="D2777" i="1"/>
  <c r="G2777" i="1"/>
  <c r="K2777" i="1"/>
  <c r="J2777" i="1" s="1"/>
  <c r="L2777" i="1"/>
  <c r="H2777" i="1" s="1"/>
  <c r="A3168" i="1"/>
  <c r="B3168" i="1"/>
  <c r="C3168" i="1"/>
  <c r="D3168" i="1"/>
  <c r="G3168" i="1"/>
  <c r="K3168" i="1"/>
  <c r="F3168" i="1" s="1"/>
  <c r="L3168" i="1"/>
  <c r="H3168" i="1" s="1"/>
  <c r="A3159" i="1"/>
  <c r="B3159" i="1"/>
  <c r="C3159" i="1"/>
  <c r="D3159" i="1"/>
  <c r="G3159" i="1"/>
  <c r="K3159" i="1"/>
  <c r="I3159" i="1" s="1" a="1"/>
  <c r="I3159" i="1" s="1"/>
  <c r="L3159" i="1"/>
  <c r="H3159" i="1" s="1"/>
  <c r="A3584" i="1"/>
  <c r="B3584" i="1"/>
  <c r="C3584" i="1"/>
  <c r="D3584" i="1"/>
  <c r="G3584" i="1"/>
  <c r="K3584" i="1"/>
  <c r="I3584" i="1" s="1" a="1"/>
  <c r="I3584" i="1" s="1"/>
  <c r="L3584" i="1"/>
  <c r="H3584" i="1" s="1"/>
  <c r="A5942" i="1"/>
  <c r="B5942" i="1"/>
  <c r="C5942" i="1"/>
  <c r="D5942" i="1"/>
  <c r="G5942" i="1"/>
  <c r="K5942" i="1"/>
  <c r="J5942" i="1" s="1"/>
  <c r="L5942" i="1"/>
  <c r="H5942" i="1" s="1"/>
  <c r="A488" i="1"/>
  <c r="B488" i="1"/>
  <c r="C488" i="1"/>
  <c r="D488" i="1"/>
  <c r="G488" i="1"/>
  <c r="K488" i="1"/>
  <c r="L488" i="1"/>
  <c r="H488" i="1" s="1"/>
  <c r="A840" i="1"/>
  <c r="B840" i="1"/>
  <c r="C840" i="1"/>
  <c r="D840" i="1"/>
  <c r="G840" i="1"/>
  <c r="K840" i="1"/>
  <c r="F840" i="1" s="1"/>
  <c r="L840" i="1"/>
  <c r="H840" i="1" s="1"/>
  <c r="A723" i="1"/>
  <c r="B723" i="1"/>
  <c r="C723" i="1"/>
  <c r="D723" i="1"/>
  <c r="G723" i="1"/>
  <c r="K723" i="1"/>
  <c r="L723" i="1"/>
  <c r="H723" i="1" s="1"/>
  <c r="A5906" i="1"/>
  <c r="B5906" i="1"/>
  <c r="C5906" i="1"/>
  <c r="D5906" i="1"/>
  <c r="G5906" i="1"/>
  <c r="K5906" i="1"/>
  <c r="F5906" i="1" s="1"/>
  <c r="L5906" i="1"/>
  <c r="H5906" i="1" s="1"/>
  <c r="A1027" i="1"/>
  <c r="B1027" i="1"/>
  <c r="C1027" i="1"/>
  <c r="D1027" i="1"/>
  <c r="G1027" i="1"/>
  <c r="K1027" i="1"/>
  <c r="I1027" i="1" s="1" a="1"/>
  <c r="I1027" i="1" s="1"/>
  <c r="L1027" i="1"/>
  <c r="H1027" i="1" s="1"/>
  <c r="A1275" i="1"/>
  <c r="B1275" i="1"/>
  <c r="C1275" i="1"/>
  <c r="D1275" i="1"/>
  <c r="G1275" i="1"/>
  <c r="K1275" i="1"/>
  <c r="F1275" i="1" s="1"/>
  <c r="L1275" i="1"/>
  <c r="H1275" i="1" s="1"/>
  <c r="A2546" i="1"/>
  <c r="B2546" i="1"/>
  <c r="C2546" i="1"/>
  <c r="D2546" i="1"/>
  <c r="G2546" i="1"/>
  <c r="K2546" i="1"/>
  <c r="I2546" i="1" s="1" a="1"/>
  <c r="I2546" i="1" s="1"/>
  <c r="L2546" i="1"/>
  <c r="H2546" i="1" s="1"/>
  <c r="A2510" i="1"/>
  <c r="B2510" i="1"/>
  <c r="C2510" i="1"/>
  <c r="D2510" i="1"/>
  <c r="G2510" i="1"/>
  <c r="K2510" i="1"/>
  <c r="J2510" i="1" s="1"/>
  <c r="L2510" i="1"/>
  <c r="H2510" i="1" s="1"/>
  <c r="A4460" i="1"/>
  <c r="B4460" i="1"/>
  <c r="C4460" i="1"/>
  <c r="D4460" i="1"/>
  <c r="G4460" i="1"/>
  <c r="K4460" i="1"/>
  <c r="F4460" i="1" s="1"/>
  <c r="L4460" i="1"/>
  <c r="H4460" i="1" s="1"/>
  <c r="A3292" i="1"/>
  <c r="B3292" i="1"/>
  <c r="C3292" i="1"/>
  <c r="D3292" i="1"/>
  <c r="G3292" i="1"/>
  <c r="K3292" i="1"/>
  <c r="I3292" i="1" s="1" a="1"/>
  <c r="I3292" i="1" s="1"/>
  <c r="L3292" i="1"/>
  <c r="H3292" i="1" s="1"/>
  <c r="A5924" i="1"/>
  <c r="B5924" i="1"/>
  <c r="C5924" i="1"/>
  <c r="D5924" i="1"/>
  <c r="G5924" i="1"/>
  <c r="K5924" i="1"/>
  <c r="F5924" i="1" s="1"/>
  <c r="L5924" i="1"/>
  <c r="H5924" i="1" s="1"/>
  <c r="A66" i="1"/>
  <c r="B66" i="1"/>
  <c r="C66" i="1"/>
  <c r="D66" i="1"/>
  <c r="G66" i="1"/>
  <c r="K66" i="1"/>
  <c r="I66" i="1" s="1" a="1"/>
  <c r="I66" i="1" s="1"/>
  <c r="L66" i="1"/>
  <c r="H66" i="1" s="1"/>
  <c r="A2979" i="1"/>
  <c r="B2979" i="1"/>
  <c r="C2979" i="1"/>
  <c r="D2979" i="1"/>
  <c r="G2979" i="1"/>
  <c r="K2979" i="1"/>
  <c r="F2979" i="1" s="1"/>
  <c r="L2979" i="1"/>
  <c r="H2979" i="1" s="1"/>
  <c r="A1396" i="1"/>
  <c r="B1396" i="1"/>
  <c r="C1396" i="1"/>
  <c r="D1396" i="1"/>
  <c r="G1396" i="1"/>
  <c r="K1396" i="1"/>
  <c r="I1396" i="1" s="1" a="1"/>
  <c r="I1396" i="1" s="1"/>
  <c r="L1396" i="1"/>
  <c r="H1396" i="1" s="1"/>
  <c r="A4181" i="1"/>
  <c r="B4181" i="1"/>
  <c r="C4181" i="1"/>
  <c r="D4181" i="1"/>
  <c r="G4181" i="1"/>
  <c r="K4181" i="1"/>
  <c r="J4181" i="1" s="1"/>
  <c r="L4181" i="1"/>
  <c r="H4181" i="1" s="1"/>
  <c r="A6227" i="1"/>
  <c r="B6227" i="1"/>
  <c r="C6227" i="1"/>
  <c r="D6227" i="1"/>
  <c r="G6227" i="1"/>
  <c r="K6227" i="1"/>
  <c r="L6227" i="1"/>
  <c r="H6227" i="1" s="1"/>
  <c r="A346" i="1"/>
  <c r="B346" i="1"/>
  <c r="C346" i="1"/>
  <c r="D346" i="1"/>
  <c r="G346" i="1"/>
  <c r="K346" i="1"/>
  <c r="I346" i="1" s="1" a="1"/>
  <c r="I346" i="1" s="1"/>
  <c r="L346" i="1"/>
  <c r="H346" i="1" s="1"/>
  <c r="A5185" i="1"/>
  <c r="B5185" i="1"/>
  <c r="C5185" i="1"/>
  <c r="D5185" i="1"/>
  <c r="G5185" i="1"/>
  <c r="K5185" i="1"/>
  <c r="I5185" i="1" s="1" a="1"/>
  <c r="I5185" i="1" s="1"/>
  <c r="L5185" i="1"/>
  <c r="H5185" i="1" s="1"/>
  <c r="A2369" i="1"/>
  <c r="B2369" i="1"/>
  <c r="C2369" i="1"/>
  <c r="D2369" i="1"/>
  <c r="G2369" i="1"/>
  <c r="K2369" i="1"/>
  <c r="F2369" i="1" s="1"/>
  <c r="L2369" i="1"/>
  <c r="H2369" i="1" s="1"/>
  <c r="A3290" i="1"/>
  <c r="B3290" i="1"/>
  <c r="C3290" i="1"/>
  <c r="D3290" i="1"/>
  <c r="G3290" i="1"/>
  <c r="K3290" i="1"/>
  <c r="I3290" i="1" s="1" a="1"/>
  <c r="I3290" i="1" s="1"/>
  <c r="L3290" i="1"/>
  <c r="H3290" i="1" s="1"/>
  <c r="A6305" i="1"/>
  <c r="B6305" i="1"/>
  <c r="C6305" i="1"/>
  <c r="D6305" i="1"/>
  <c r="G6305" i="1"/>
  <c r="K6305" i="1"/>
  <c r="F6305" i="1" s="1"/>
  <c r="L6305" i="1"/>
  <c r="H6305" i="1" s="1"/>
  <c r="A1405" i="1"/>
  <c r="B1405" i="1"/>
  <c r="C1405" i="1"/>
  <c r="D1405" i="1"/>
  <c r="G1405" i="1"/>
  <c r="K1405" i="1"/>
  <c r="F1405" i="1" s="1"/>
  <c r="L1405" i="1"/>
  <c r="H1405" i="1" s="1"/>
  <c r="A6144" i="1"/>
  <c r="B6144" i="1"/>
  <c r="C6144" i="1"/>
  <c r="D6144" i="1"/>
  <c r="G6144" i="1"/>
  <c r="K6144" i="1"/>
  <c r="J6144" i="1" s="1"/>
  <c r="L6144" i="1"/>
  <c r="H6144" i="1" s="1"/>
  <c r="A5868" i="1"/>
  <c r="B5868" i="1"/>
  <c r="C5868" i="1"/>
  <c r="D5868" i="1"/>
  <c r="G5868" i="1"/>
  <c r="K5868" i="1"/>
  <c r="L5868" i="1"/>
  <c r="H5868" i="1" s="1"/>
  <c r="A5211" i="1"/>
  <c r="B5211" i="1"/>
  <c r="C5211" i="1"/>
  <c r="D5211" i="1"/>
  <c r="G5211" i="1"/>
  <c r="K5211" i="1"/>
  <c r="I5211" i="1" s="1" a="1"/>
  <c r="I5211" i="1" s="1"/>
  <c r="L5211" i="1"/>
  <c r="H5211" i="1" s="1"/>
  <c r="A2064" i="1"/>
  <c r="B2064" i="1"/>
  <c r="C2064" i="1"/>
  <c r="D2064" i="1"/>
  <c r="G2064" i="1"/>
  <c r="K2064" i="1"/>
  <c r="F2064" i="1" s="1"/>
  <c r="L2064" i="1"/>
  <c r="H2064" i="1" s="1"/>
  <c r="A4458" i="1"/>
  <c r="B4458" i="1"/>
  <c r="C4458" i="1"/>
  <c r="D4458" i="1"/>
  <c r="G4458" i="1"/>
  <c r="K4458" i="1"/>
  <c r="F4458" i="1" s="1"/>
  <c r="L4458" i="1"/>
  <c r="H4458" i="1" s="1"/>
  <c r="A597" i="1"/>
  <c r="B597" i="1"/>
  <c r="C597" i="1"/>
  <c r="D597" i="1"/>
  <c r="G597" i="1"/>
  <c r="K597" i="1"/>
  <c r="I597" i="1" s="1" a="1"/>
  <c r="I597" i="1" s="1"/>
  <c r="L597" i="1"/>
  <c r="H597" i="1" s="1"/>
  <c r="A6350" i="1"/>
  <c r="B6350" i="1"/>
  <c r="C6350" i="1"/>
  <c r="D6350" i="1"/>
  <c r="G6350" i="1"/>
  <c r="K6350" i="1"/>
  <c r="F6350" i="1" s="1"/>
  <c r="L6350" i="1"/>
  <c r="H6350" i="1" s="1"/>
  <c r="A1312" i="1"/>
  <c r="B1312" i="1"/>
  <c r="C1312" i="1"/>
  <c r="D1312" i="1"/>
  <c r="G1312" i="1"/>
  <c r="K1312" i="1"/>
  <c r="J1312" i="1" s="1"/>
  <c r="L1312" i="1"/>
  <c r="H1312" i="1" s="1"/>
  <c r="A3127" i="1"/>
  <c r="B3127" i="1"/>
  <c r="C3127" i="1"/>
  <c r="D3127" i="1"/>
  <c r="G3127" i="1"/>
  <c r="K3127" i="1"/>
  <c r="J3127" i="1" s="1"/>
  <c r="L3127" i="1"/>
  <c r="H3127" i="1" s="1"/>
  <c r="A1598" i="1"/>
  <c r="B1598" i="1"/>
  <c r="C1598" i="1"/>
  <c r="D1598" i="1"/>
  <c r="G1598" i="1"/>
  <c r="K1598" i="1"/>
  <c r="L1598" i="1"/>
  <c r="H1598" i="1" s="1"/>
  <c r="A3537" i="1"/>
  <c r="B3537" i="1"/>
  <c r="C3537" i="1"/>
  <c r="D3537" i="1"/>
  <c r="G3537" i="1"/>
  <c r="K3537" i="1"/>
  <c r="I3537" i="1" s="1" a="1"/>
  <c r="I3537" i="1" s="1"/>
  <c r="L3537" i="1"/>
  <c r="H3537" i="1" s="1"/>
  <c r="A5109" i="1"/>
  <c r="B5109" i="1"/>
  <c r="C5109" i="1"/>
  <c r="D5109" i="1"/>
  <c r="G5109" i="1"/>
  <c r="K5109" i="1"/>
  <c r="F5109" i="1" s="1"/>
  <c r="L5109" i="1"/>
  <c r="H5109" i="1" s="1"/>
  <c r="A51" i="1"/>
  <c r="B51" i="1"/>
  <c r="C51" i="1"/>
  <c r="D51" i="1"/>
  <c r="G51" i="1"/>
  <c r="K51" i="1"/>
  <c r="L51" i="1"/>
  <c r="H51" i="1" s="1"/>
  <c r="A5164" i="1"/>
  <c r="B5164" i="1"/>
  <c r="C5164" i="1"/>
  <c r="D5164" i="1"/>
  <c r="G5164" i="1"/>
  <c r="K5164" i="1"/>
  <c r="I5164" i="1" s="1" a="1"/>
  <c r="I5164" i="1" s="1"/>
  <c r="L5164" i="1"/>
  <c r="H5164" i="1" s="1"/>
  <c r="A2485" i="1"/>
  <c r="B2485" i="1"/>
  <c r="C2485" i="1"/>
  <c r="D2485" i="1"/>
  <c r="G2485" i="1"/>
  <c r="K2485" i="1"/>
  <c r="F2485" i="1" s="1"/>
  <c r="L2485" i="1"/>
  <c r="H2485" i="1" s="1"/>
  <c r="A2981" i="1"/>
  <c r="B2981" i="1"/>
  <c r="C2981" i="1"/>
  <c r="D2981" i="1"/>
  <c r="G2981" i="1"/>
  <c r="K2981" i="1"/>
  <c r="L2981" i="1"/>
  <c r="H2981" i="1" s="1"/>
  <c r="A2686" i="1"/>
  <c r="B2686" i="1"/>
  <c r="C2686" i="1"/>
  <c r="D2686" i="1"/>
  <c r="G2686" i="1"/>
  <c r="K2686" i="1"/>
  <c r="J2686" i="1" s="1"/>
  <c r="L2686" i="1"/>
  <c r="H2686" i="1" s="1"/>
  <c r="A3067" i="1"/>
  <c r="B3067" i="1"/>
  <c r="C3067" i="1"/>
  <c r="D3067" i="1"/>
  <c r="G3067" i="1"/>
  <c r="K3067" i="1"/>
  <c r="I3067" i="1" s="1" a="1"/>
  <c r="I3067" i="1" s="1"/>
  <c r="L3067" i="1"/>
  <c r="H3067" i="1" s="1"/>
  <c r="A1807" i="1"/>
  <c r="B1807" i="1"/>
  <c r="C1807" i="1"/>
  <c r="D1807" i="1"/>
  <c r="G1807" i="1"/>
  <c r="K1807" i="1"/>
  <c r="I1807" i="1" s="1" a="1"/>
  <c r="I1807" i="1" s="1"/>
  <c r="L1807" i="1"/>
  <c r="H1807" i="1" s="1"/>
  <c r="A424" i="1"/>
  <c r="B424" i="1"/>
  <c r="C424" i="1"/>
  <c r="D424" i="1"/>
  <c r="G424" i="1"/>
  <c r="K424" i="1"/>
  <c r="L424" i="1"/>
  <c r="H424" i="1" s="1"/>
  <c r="A1213" i="1"/>
  <c r="B1213" i="1"/>
  <c r="C1213" i="1"/>
  <c r="D1213" i="1"/>
  <c r="G1213" i="1"/>
  <c r="K1213" i="1"/>
  <c r="I1213" i="1" s="1" a="1"/>
  <c r="I1213" i="1" s="1"/>
  <c r="L1213" i="1"/>
  <c r="H1213" i="1" s="1"/>
  <c r="A1208" i="1"/>
  <c r="B1208" i="1"/>
  <c r="C1208" i="1"/>
  <c r="D1208" i="1"/>
  <c r="G1208" i="1"/>
  <c r="K1208" i="1"/>
  <c r="F1208" i="1" s="1"/>
  <c r="L1208" i="1"/>
  <c r="H1208" i="1" s="1"/>
  <c r="A357" i="1"/>
  <c r="B357" i="1"/>
  <c r="C357" i="1"/>
  <c r="D357" i="1"/>
  <c r="G357" i="1"/>
  <c r="K357" i="1"/>
  <c r="J357" i="1" s="1"/>
  <c r="L357" i="1"/>
  <c r="H357" i="1" s="1"/>
  <c r="A3823" i="1"/>
  <c r="B3823" i="1"/>
  <c r="C3823" i="1"/>
  <c r="D3823" i="1"/>
  <c r="G3823" i="1"/>
  <c r="K3823" i="1"/>
  <c r="L3823" i="1"/>
  <c r="H3823" i="1" s="1"/>
  <c r="A4324" i="1"/>
  <c r="B4324" i="1"/>
  <c r="C4324" i="1"/>
  <c r="D4324" i="1"/>
  <c r="G4324" i="1"/>
  <c r="K4324" i="1"/>
  <c r="L4324" i="1"/>
  <c r="H4324" i="1" s="1"/>
  <c r="A1868" i="1"/>
  <c r="B1868" i="1"/>
  <c r="C1868" i="1"/>
  <c r="D1868" i="1"/>
  <c r="G1868" i="1"/>
  <c r="K1868" i="1"/>
  <c r="I1868" i="1" s="1" a="1"/>
  <c r="I1868" i="1" s="1"/>
  <c r="L1868" i="1"/>
  <c r="H1868" i="1" s="1"/>
  <c r="A3813" i="1"/>
  <c r="B3813" i="1"/>
  <c r="C3813" i="1"/>
  <c r="D3813" i="1"/>
  <c r="G3813" i="1"/>
  <c r="K3813" i="1"/>
  <c r="J3813" i="1" s="1"/>
  <c r="L3813" i="1"/>
  <c r="H3813" i="1" s="1"/>
  <c r="A345" i="1"/>
  <c r="B345" i="1"/>
  <c r="C345" i="1"/>
  <c r="D345" i="1"/>
  <c r="G345" i="1"/>
  <c r="K345" i="1"/>
  <c r="L345" i="1"/>
  <c r="H345" i="1" s="1"/>
  <c r="A478" i="1"/>
  <c r="B478" i="1"/>
  <c r="C478" i="1"/>
  <c r="D478" i="1"/>
  <c r="G478" i="1"/>
  <c r="K478" i="1"/>
  <c r="I478" i="1" s="1" a="1"/>
  <c r="I478" i="1" s="1"/>
  <c r="L478" i="1"/>
  <c r="H478" i="1" s="1"/>
  <c r="A1170" i="1"/>
  <c r="B1170" i="1"/>
  <c r="C1170" i="1"/>
  <c r="D1170" i="1"/>
  <c r="G1170" i="1"/>
  <c r="K1170" i="1"/>
  <c r="F1170" i="1" s="1"/>
  <c r="L1170" i="1"/>
  <c r="H1170" i="1" s="1"/>
  <c r="A982" i="1"/>
  <c r="B982" i="1"/>
  <c r="C982" i="1"/>
  <c r="D982" i="1"/>
  <c r="G982" i="1"/>
  <c r="K982" i="1"/>
  <c r="I982" i="1" s="1" a="1"/>
  <c r="I982" i="1" s="1"/>
  <c r="L982" i="1"/>
  <c r="H982" i="1" s="1"/>
  <c r="A6257" i="1"/>
  <c r="B6257" i="1"/>
  <c r="C6257" i="1"/>
  <c r="D6257" i="1"/>
  <c r="G6257" i="1"/>
  <c r="K6257" i="1"/>
  <c r="L6257" i="1"/>
  <c r="H6257" i="1" s="1"/>
  <c r="A5639" i="1"/>
  <c r="B5639" i="1"/>
  <c r="C5639" i="1"/>
  <c r="D5639" i="1"/>
  <c r="G5639" i="1"/>
  <c r="K5639" i="1"/>
  <c r="J5639" i="1" s="1"/>
  <c r="L5639" i="1"/>
  <c r="H5639" i="1" s="1"/>
  <c r="A1370" i="1"/>
  <c r="B1370" i="1"/>
  <c r="C1370" i="1"/>
  <c r="D1370" i="1"/>
  <c r="G1370" i="1"/>
  <c r="K1370" i="1"/>
  <c r="I1370" i="1" s="1" a="1"/>
  <c r="I1370" i="1" s="1"/>
  <c r="L1370" i="1"/>
  <c r="H1370" i="1" s="1"/>
  <c r="A960" i="1"/>
  <c r="B960" i="1"/>
  <c r="C960" i="1"/>
  <c r="D960" i="1"/>
  <c r="G960" i="1"/>
  <c r="K960" i="1"/>
  <c r="F960" i="1" s="1"/>
  <c r="L960" i="1"/>
  <c r="H960" i="1" s="1"/>
  <c r="A4456" i="1"/>
  <c r="B4456" i="1"/>
  <c r="C4456" i="1"/>
  <c r="D4456" i="1"/>
  <c r="G4456" i="1"/>
  <c r="K4456" i="1"/>
  <c r="L4456" i="1"/>
  <c r="H4456" i="1" s="1"/>
  <c r="A3981" i="1"/>
  <c r="B3981" i="1"/>
  <c r="C3981" i="1"/>
  <c r="D3981" i="1"/>
  <c r="G3981" i="1"/>
  <c r="K3981" i="1"/>
  <c r="L3981" i="1"/>
  <c r="H3981" i="1" s="1"/>
  <c r="A6013" i="1"/>
  <c r="B6013" i="1"/>
  <c r="C6013" i="1"/>
  <c r="D6013" i="1"/>
  <c r="G6013" i="1"/>
  <c r="K6013" i="1"/>
  <c r="J6013" i="1" s="1"/>
  <c r="L6013" i="1"/>
  <c r="H6013" i="1" s="1"/>
  <c r="A3385" i="1"/>
  <c r="B3385" i="1"/>
  <c r="C3385" i="1"/>
  <c r="D3385" i="1"/>
  <c r="G3385" i="1"/>
  <c r="K3385" i="1"/>
  <c r="I3385" i="1" s="1" a="1"/>
  <c r="I3385" i="1" s="1"/>
  <c r="L3385" i="1"/>
  <c r="H3385" i="1" s="1"/>
  <c r="A28" i="1"/>
  <c r="B28" i="1"/>
  <c r="C28" i="1"/>
  <c r="D28" i="1"/>
  <c r="G28" i="1"/>
  <c r="K28" i="1"/>
  <c r="I28" i="1" s="1" a="1"/>
  <c r="I28" i="1" s="1"/>
  <c r="L28" i="1"/>
  <c r="H28" i="1" s="1"/>
  <c r="A1569" i="1"/>
  <c r="B1569" i="1"/>
  <c r="C1569" i="1"/>
  <c r="D1569" i="1"/>
  <c r="G1569" i="1"/>
  <c r="K1569" i="1"/>
  <c r="J1569" i="1" s="1"/>
  <c r="L1569" i="1"/>
  <c r="H1569" i="1" s="1"/>
  <c r="A6410" i="1"/>
  <c r="B6410" i="1"/>
  <c r="C6410" i="1"/>
  <c r="D6410" i="1"/>
  <c r="G6410" i="1"/>
  <c r="K6410" i="1"/>
  <c r="I6410" i="1" s="1" a="1"/>
  <c r="I6410" i="1" s="1"/>
  <c r="L6410" i="1"/>
  <c r="H6410" i="1" s="1"/>
  <c r="A204" i="1"/>
  <c r="B204" i="1"/>
  <c r="C204" i="1"/>
  <c r="D204" i="1"/>
  <c r="G204" i="1"/>
  <c r="K204" i="1"/>
  <c r="J204" i="1" s="1"/>
  <c r="L204" i="1"/>
  <c r="H204" i="1" s="1"/>
  <c r="A3765" i="1"/>
  <c r="B3765" i="1"/>
  <c r="C3765" i="1"/>
  <c r="D3765" i="1"/>
  <c r="G3765" i="1"/>
  <c r="K3765" i="1"/>
  <c r="I3765" i="1" s="1" a="1"/>
  <c r="I3765" i="1" s="1"/>
  <c r="L3765" i="1"/>
  <c r="H3765" i="1" s="1"/>
  <c r="A416" i="1"/>
  <c r="B416" i="1"/>
  <c r="C416" i="1"/>
  <c r="D416" i="1"/>
  <c r="G416" i="1"/>
  <c r="K416" i="1"/>
  <c r="L416" i="1"/>
  <c r="H416" i="1" s="1"/>
  <c r="A285" i="1"/>
  <c r="B285" i="1"/>
  <c r="C285" i="1"/>
  <c r="D285" i="1"/>
  <c r="G285" i="1"/>
  <c r="K285" i="1"/>
  <c r="F285" i="1" s="1"/>
  <c r="L285" i="1"/>
  <c r="H285" i="1" s="1"/>
  <c r="A899" i="1"/>
  <c r="B899" i="1"/>
  <c r="C899" i="1"/>
  <c r="D899" i="1"/>
  <c r="G899" i="1"/>
  <c r="K899" i="1"/>
  <c r="J899" i="1" s="1"/>
  <c r="L899" i="1"/>
  <c r="H899" i="1" s="1"/>
  <c r="A6183" i="1"/>
  <c r="B6183" i="1"/>
  <c r="C6183" i="1"/>
  <c r="D6183" i="1"/>
  <c r="G6183" i="1"/>
  <c r="K6183" i="1"/>
  <c r="L6183" i="1"/>
  <c r="H6183" i="1" s="1"/>
  <c r="A4534" i="1"/>
  <c r="B4534" i="1"/>
  <c r="C4534" i="1"/>
  <c r="D4534" i="1"/>
  <c r="G4534" i="1"/>
  <c r="K4534" i="1"/>
  <c r="J4534" i="1" s="1"/>
  <c r="L4534" i="1"/>
  <c r="H4534" i="1" s="1"/>
  <c r="A5028" i="1"/>
  <c r="B5028" i="1"/>
  <c r="C5028" i="1"/>
  <c r="D5028" i="1"/>
  <c r="G5028" i="1"/>
  <c r="K5028" i="1"/>
  <c r="I5028" i="1" s="1" a="1"/>
  <c r="I5028" i="1" s="1"/>
  <c r="L5028" i="1"/>
  <c r="H5028" i="1" s="1"/>
  <c r="A5474" i="1"/>
  <c r="B5474" i="1"/>
  <c r="C5474" i="1"/>
  <c r="D5474" i="1"/>
  <c r="G5474" i="1"/>
  <c r="K5474" i="1"/>
  <c r="I5474" i="1" s="1" a="1"/>
  <c r="I5474" i="1" s="1"/>
  <c r="L5474" i="1"/>
  <c r="H5474" i="1" s="1"/>
  <c r="A2119" i="1"/>
  <c r="B2119" i="1"/>
  <c r="C2119" i="1"/>
  <c r="D2119" i="1"/>
  <c r="G2119" i="1"/>
  <c r="K2119" i="1"/>
  <c r="L2119" i="1"/>
  <c r="H2119" i="1" s="1"/>
  <c r="A5697" i="1"/>
  <c r="B5697" i="1"/>
  <c r="C5697" i="1"/>
  <c r="D5697" i="1"/>
  <c r="G5697" i="1"/>
  <c r="K5697" i="1"/>
  <c r="J5697" i="1" s="1"/>
  <c r="L5697" i="1"/>
  <c r="H5697" i="1" s="1"/>
  <c r="A2104" i="1"/>
  <c r="B2104" i="1"/>
  <c r="C2104" i="1"/>
  <c r="D2104" i="1"/>
  <c r="G2104" i="1"/>
  <c r="K2104" i="1"/>
  <c r="J2104" i="1" s="1"/>
  <c r="L2104" i="1"/>
  <c r="H2104" i="1" s="1"/>
  <c r="A1824" i="1"/>
  <c r="B1824" i="1"/>
  <c r="C1824" i="1"/>
  <c r="D1824" i="1"/>
  <c r="G1824" i="1"/>
  <c r="K1824" i="1"/>
  <c r="F1824" i="1" s="1"/>
  <c r="L1824" i="1"/>
  <c r="H1824" i="1" s="1"/>
  <c r="A3572" i="1"/>
  <c r="B3572" i="1"/>
  <c r="C3572" i="1"/>
  <c r="D3572" i="1"/>
  <c r="G3572" i="1"/>
  <c r="K3572" i="1"/>
  <c r="F3572" i="1" s="1"/>
  <c r="L3572" i="1"/>
  <c r="H3572" i="1" s="1"/>
  <c r="A6196" i="1"/>
  <c r="B6196" i="1"/>
  <c r="C6196" i="1"/>
  <c r="D6196" i="1"/>
  <c r="G6196" i="1"/>
  <c r="K6196" i="1"/>
  <c r="F6196" i="1" s="1"/>
  <c r="L6196" i="1"/>
  <c r="H6196" i="1" s="1"/>
  <c r="A5711" i="1"/>
  <c r="B5711" i="1"/>
  <c r="C5711" i="1"/>
  <c r="D5711" i="1"/>
  <c r="G5711" i="1"/>
  <c r="K5711" i="1"/>
  <c r="J5711" i="1" s="1"/>
  <c r="L5711" i="1"/>
  <c r="H5711" i="1" s="1"/>
  <c r="A6343" i="1"/>
  <c r="B6343" i="1"/>
  <c r="C6343" i="1"/>
  <c r="D6343" i="1"/>
  <c r="G6343" i="1"/>
  <c r="K6343" i="1"/>
  <c r="F6343" i="1" s="1"/>
  <c r="L6343" i="1"/>
  <c r="H6343" i="1" s="1"/>
  <c r="A2610" i="1"/>
  <c r="B2610" i="1"/>
  <c r="C2610" i="1"/>
  <c r="D2610" i="1"/>
  <c r="G2610" i="1"/>
  <c r="K2610" i="1"/>
  <c r="F2610" i="1" s="1"/>
  <c r="L2610" i="1"/>
  <c r="H2610" i="1" s="1"/>
  <c r="A5981" i="1"/>
  <c r="B5981" i="1"/>
  <c r="C5981" i="1"/>
  <c r="D5981" i="1"/>
  <c r="G5981" i="1"/>
  <c r="K5981" i="1"/>
  <c r="J5981" i="1" s="1"/>
  <c r="L5981" i="1"/>
  <c r="H5981" i="1" s="1"/>
  <c r="A6285" i="1"/>
  <c r="B6285" i="1"/>
  <c r="C6285" i="1"/>
  <c r="D6285" i="1"/>
  <c r="G6285" i="1"/>
  <c r="K6285" i="1"/>
  <c r="J6285" i="1" s="1"/>
  <c r="L6285" i="1"/>
  <c r="H6285" i="1" s="1"/>
  <c r="A4086" i="1"/>
  <c r="B4086" i="1"/>
  <c r="C4086" i="1"/>
  <c r="D4086" i="1"/>
  <c r="G4086" i="1"/>
  <c r="K4086" i="1"/>
  <c r="F4086" i="1" s="1"/>
  <c r="L4086" i="1"/>
  <c r="H4086" i="1" s="1"/>
  <c r="A1304" i="1"/>
  <c r="B1304" i="1"/>
  <c r="C1304" i="1"/>
  <c r="D1304" i="1"/>
  <c r="G1304" i="1"/>
  <c r="K1304" i="1"/>
  <c r="F1304" i="1" s="1"/>
  <c r="L1304" i="1"/>
  <c r="H1304" i="1" s="1"/>
  <c r="A1676" i="1"/>
  <c r="B1676" i="1"/>
  <c r="C1676" i="1"/>
  <c r="D1676" i="1"/>
  <c r="G1676" i="1"/>
  <c r="K1676" i="1"/>
  <c r="L1676" i="1"/>
  <c r="H1676" i="1" s="1"/>
  <c r="A1840" i="1"/>
  <c r="B1840" i="1"/>
  <c r="C1840" i="1"/>
  <c r="D1840" i="1"/>
  <c r="G1840" i="1"/>
  <c r="K1840" i="1"/>
  <c r="F1840" i="1" s="1"/>
  <c r="L1840" i="1"/>
  <c r="H1840" i="1" s="1"/>
  <c r="A4725" i="1"/>
  <c r="B4725" i="1"/>
  <c r="C4725" i="1"/>
  <c r="D4725" i="1"/>
  <c r="G4725" i="1"/>
  <c r="K4725" i="1"/>
  <c r="F4725" i="1" s="1"/>
  <c r="L4725" i="1"/>
  <c r="H4725" i="1" s="1"/>
  <c r="A889" i="1"/>
  <c r="B889" i="1"/>
  <c r="C889" i="1"/>
  <c r="D889" i="1"/>
  <c r="G889" i="1"/>
  <c r="K889" i="1"/>
  <c r="I889" i="1" s="1" a="1"/>
  <c r="I889" i="1" s="1"/>
  <c r="L889" i="1"/>
  <c r="H889" i="1" s="1"/>
  <c r="A4936" i="1"/>
  <c r="B4936" i="1"/>
  <c r="C4936" i="1"/>
  <c r="D4936" i="1"/>
  <c r="G4936" i="1"/>
  <c r="K4936" i="1"/>
  <c r="J4936" i="1" s="1"/>
  <c r="L4936" i="1"/>
  <c r="H4936" i="1" s="1"/>
  <c r="A4501" i="1"/>
  <c r="B4501" i="1"/>
  <c r="C4501" i="1"/>
  <c r="D4501" i="1"/>
  <c r="G4501" i="1"/>
  <c r="K4501" i="1"/>
  <c r="F4501" i="1" s="1"/>
  <c r="L4501" i="1"/>
  <c r="H4501" i="1" s="1"/>
  <c r="A1482" i="1"/>
  <c r="B1482" i="1"/>
  <c r="C1482" i="1"/>
  <c r="D1482" i="1"/>
  <c r="G1482" i="1"/>
  <c r="K1482" i="1"/>
  <c r="F1482" i="1" s="1"/>
  <c r="L1482" i="1"/>
  <c r="H1482" i="1" s="1"/>
  <c r="A5485" i="1"/>
  <c r="B5485" i="1"/>
  <c r="C5485" i="1"/>
  <c r="D5485" i="1"/>
  <c r="G5485" i="1"/>
  <c r="K5485" i="1"/>
  <c r="J5485" i="1" s="1"/>
  <c r="L5485" i="1"/>
  <c r="H5485" i="1" s="1"/>
  <c r="A3612" i="1"/>
  <c r="B3612" i="1"/>
  <c r="C3612" i="1"/>
  <c r="D3612" i="1"/>
  <c r="G3612" i="1"/>
  <c r="K3612" i="1"/>
  <c r="J3612" i="1" s="1"/>
  <c r="L3612" i="1"/>
  <c r="H3612" i="1" s="1"/>
  <c r="A1032" i="1"/>
  <c r="B1032" i="1"/>
  <c r="C1032" i="1"/>
  <c r="D1032" i="1"/>
  <c r="G1032" i="1"/>
  <c r="K1032" i="1"/>
  <c r="J1032" i="1" s="1"/>
  <c r="L1032" i="1"/>
  <c r="H1032" i="1" s="1"/>
  <c r="A1643" i="1"/>
  <c r="B1643" i="1"/>
  <c r="C1643" i="1"/>
  <c r="D1643" i="1"/>
  <c r="G1643" i="1"/>
  <c r="K1643" i="1"/>
  <c r="J1643" i="1" s="1"/>
  <c r="L1643" i="1"/>
  <c r="H1643" i="1" s="1"/>
  <c r="A1774" i="1"/>
  <c r="B1774" i="1"/>
  <c r="C1774" i="1"/>
  <c r="D1774" i="1"/>
  <c r="G1774" i="1"/>
  <c r="K1774" i="1"/>
  <c r="I1774" i="1" s="1" a="1"/>
  <c r="I1774" i="1" s="1"/>
  <c r="L1774" i="1"/>
  <c r="H1774" i="1" s="1"/>
  <c r="A894" i="1"/>
  <c r="B894" i="1"/>
  <c r="C894" i="1"/>
  <c r="D894" i="1"/>
  <c r="G894" i="1"/>
  <c r="K894" i="1"/>
  <c r="J894" i="1" s="1"/>
  <c r="L894" i="1"/>
  <c r="H894" i="1" s="1"/>
  <c r="A1630" i="1"/>
  <c r="B1630" i="1"/>
  <c r="C1630" i="1"/>
  <c r="D1630" i="1"/>
  <c r="G1630" i="1"/>
  <c r="K1630" i="1"/>
  <c r="L1630" i="1"/>
  <c r="H1630" i="1" s="1"/>
  <c r="A3582" i="1"/>
  <c r="B3582" i="1"/>
  <c r="C3582" i="1"/>
  <c r="D3582" i="1"/>
  <c r="G3582" i="1"/>
  <c r="K3582" i="1"/>
  <c r="I3582" i="1" s="1" a="1"/>
  <c r="I3582" i="1" s="1"/>
  <c r="L3582" i="1"/>
  <c r="H3582" i="1" s="1"/>
  <c r="A1578" i="1"/>
  <c r="B1578" i="1"/>
  <c r="C1578" i="1"/>
  <c r="D1578" i="1"/>
  <c r="G1578" i="1"/>
  <c r="K1578" i="1"/>
  <c r="J1578" i="1" s="1"/>
  <c r="L1578" i="1"/>
  <c r="H1578" i="1" s="1"/>
  <c r="A3766" i="1"/>
  <c r="B3766" i="1"/>
  <c r="C3766" i="1"/>
  <c r="D3766" i="1"/>
  <c r="G3766" i="1"/>
  <c r="K3766" i="1"/>
  <c r="J3766" i="1" s="1"/>
  <c r="L3766" i="1"/>
  <c r="H3766" i="1" s="1"/>
  <c r="A4609" i="1"/>
  <c r="B4609" i="1"/>
  <c r="C4609" i="1"/>
  <c r="D4609" i="1"/>
  <c r="G4609" i="1"/>
  <c r="K4609" i="1"/>
  <c r="J4609" i="1" s="1"/>
  <c r="L4609" i="1"/>
  <c r="H4609" i="1" s="1"/>
  <c r="A122" i="1"/>
  <c r="B122" i="1"/>
  <c r="C122" i="1"/>
  <c r="D122" i="1"/>
  <c r="G122" i="1"/>
  <c r="K122" i="1"/>
  <c r="I122" i="1" s="1" a="1"/>
  <c r="I122" i="1" s="1"/>
  <c r="L122" i="1"/>
  <c r="H122" i="1" s="1"/>
  <c r="A222" i="1"/>
  <c r="B222" i="1"/>
  <c r="C222" i="1"/>
  <c r="D222" i="1"/>
  <c r="G222" i="1"/>
  <c r="K222" i="1"/>
  <c r="I222" i="1" s="1" a="1"/>
  <c r="I222" i="1" s="1"/>
  <c r="L222" i="1"/>
  <c r="H222" i="1" s="1"/>
  <c r="A6432" i="1"/>
  <c r="B6432" i="1"/>
  <c r="C6432" i="1"/>
  <c r="D6432" i="1"/>
  <c r="G6432" i="1"/>
  <c r="K6432" i="1"/>
  <c r="L6432" i="1"/>
  <c r="H6432" i="1" s="1"/>
  <c r="A2512" i="1"/>
  <c r="B2512" i="1"/>
  <c r="C2512" i="1"/>
  <c r="D2512" i="1"/>
  <c r="G2512" i="1"/>
  <c r="K2512" i="1"/>
  <c r="I2512" i="1" s="1" a="1"/>
  <c r="I2512" i="1" s="1"/>
  <c r="L2512" i="1"/>
  <c r="H2512" i="1" s="1"/>
  <c r="A818" i="1"/>
  <c r="B818" i="1"/>
  <c r="C818" i="1"/>
  <c r="D818" i="1"/>
  <c r="G818" i="1"/>
  <c r="K818" i="1"/>
  <c r="J818" i="1" s="1"/>
  <c r="L818" i="1"/>
  <c r="H818" i="1" s="1"/>
  <c r="A6409" i="1"/>
  <c r="B6409" i="1"/>
  <c r="C6409" i="1"/>
  <c r="D6409" i="1"/>
  <c r="G6409" i="1"/>
  <c r="K6409" i="1"/>
  <c r="J6409" i="1" s="1"/>
  <c r="L6409" i="1"/>
  <c r="H6409" i="1" s="1"/>
  <c r="A4408" i="1"/>
  <c r="B4408" i="1"/>
  <c r="C4408" i="1"/>
  <c r="D4408" i="1"/>
  <c r="G4408" i="1"/>
  <c r="K4408" i="1"/>
  <c r="J4408" i="1" s="1"/>
  <c r="L4408" i="1"/>
  <c r="H4408" i="1" s="1"/>
  <c r="A4412" i="1"/>
  <c r="B4412" i="1"/>
  <c r="C4412" i="1"/>
  <c r="D4412" i="1"/>
  <c r="G4412" i="1"/>
  <c r="K4412" i="1"/>
  <c r="J4412" i="1" s="1"/>
  <c r="L4412" i="1"/>
  <c r="H4412" i="1" s="1"/>
  <c r="A5365" i="1"/>
  <c r="B5365" i="1"/>
  <c r="C5365" i="1"/>
  <c r="D5365" i="1"/>
  <c r="G5365" i="1"/>
  <c r="K5365" i="1"/>
  <c r="I5365" i="1" s="1" a="1"/>
  <c r="I5365" i="1" s="1"/>
  <c r="L5365" i="1"/>
  <c r="H5365" i="1" s="1"/>
  <c r="A2503" i="1"/>
  <c r="B2503" i="1"/>
  <c r="C2503" i="1"/>
  <c r="D2503" i="1"/>
  <c r="G2503" i="1"/>
  <c r="K2503" i="1"/>
  <c r="F2503" i="1" s="1"/>
  <c r="L2503" i="1"/>
  <c r="H2503" i="1" s="1"/>
  <c r="A4877" i="1"/>
  <c r="B4877" i="1"/>
  <c r="C4877" i="1"/>
  <c r="D4877" i="1"/>
  <c r="G4877" i="1"/>
  <c r="K4877" i="1"/>
  <c r="L4877" i="1"/>
  <c r="H4877" i="1" s="1"/>
  <c r="A1278" i="1"/>
  <c r="B1278" i="1"/>
  <c r="C1278" i="1"/>
  <c r="D1278" i="1"/>
  <c r="G1278" i="1"/>
  <c r="K1278" i="1"/>
  <c r="I1278" i="1" s="1" a="1"/>
  <c r="I1278" i="1" s="1"/>
  <c r="L1278" i="1"/>
  <c r="H1278" i="1" s="1"/>
  <c r="A4261" i="1"/>
  <c r="B4261" i="1"/>
  <c r="C4261" i="1"/>
  <c r="D4261" i="1"/>
  <c r="G4261" i="1"/>
  <c r="K4261" i="1"/>
  <c r="J4261" i="1" s="1"/>
  <c r="L4261" i="1"/>
  <c r="H4261" i="1" s="1"/>
  <c r="A5325" i="1"/>
  <c r="B5325" i="1"/>
  <c r="C5325" i="1"/>
  <c r="D5325" i="1"/>
  <c r="G5325" i="1"/>
  <c r="K5325" i="1"/>
  <c r="J5325" i="1" s="1"/>
  <c r="L5325" i="1"/>
  <c r="H5325" i="1" s="1"/>
  <c r="A2600" i="1"/>
  <c r="B2600" i="1"/>
  <c r="C2600" i="1"/>
  <c r="D2600" i="1"/>
  <c r="G2600" i="1"/>
  <c r="K2600" i="1"/>
  <c r="J2600" i="1" s="1"/>
  <c r="L2600" i="1"/>
  <c r="H2600" i="1" s="1"/>
  <c r="A929" i="1"/>
  <c r="B929" i="1"/>
  <c r="C929" i="1"/>
  <c r="D929" i="1"/>
  <c r="G929" i="1"/>
  <c r="K929" i="1"/>
  <c r="J929" i="1" s="1"/>
  <c r="L929" i="1"/>
  <c r="H929" i="1" s="1"/>
  <c r="A1401" i="1"/>
  <c r="B1401" i="1"/>
  <c r="C1401" i="1"/>
  <c r="D1401" i="1"/>
  <c r="G1401" i="1"/>
  <c r="K1401" i="1"/>
  <c r="I1401" i="1" s="1" a="1"/>
  <c r="I1401" i="1" s="1"/>
  <c r="L1401" i="1"/>
  <c r="H1401" i="1" s="1"/>
  <c r="A3893" i="1"/>
  <c r="B3893" i="1"/>
  <c r="C3893" i="1"/>
  <c r="D3893" i="1"/>
  <c r="G3893" i="1"/>
  <c r="K3893" i="1"/>
  <c r="F3893" i="1" s="1"/>
  <c r="L3893" i="1"/>
  <c r="H3893" i="1" s="1"/>
  <c r="A3891" i="1"/>
  <c r="B3891" i="1"/>
  <c r="C3891" i="1"/>
  <c r="D3891" i="1"/>
  <c r="G3891" i="1"/>
  <c r="K3891" i="1"/>
  <c r="L3891" i="1"/>
  <c r="H3891" i="1" s="1"/>
  <c r="A801" i="1"/>
  <c r="B801" i="1"/>
  <c r="C801" i="1"/>
  <c r="D801" i="1"/>
  <c r="G801" i="1"/>
  <c r="K801" i="1"/>
  <c r="I801" i="1" s="1" a="1"/>
  <c r="I801" i="1" s="1"/>
  <c r="L801" i="1"/>
  <c r="H801" i="1" s="1"/>
  <c r="A1342" i="1"/>
  <c r="B1342" i="1"/>
  <c r="C1342" i="1"/>
  <c r="D1342" i="1"/>
  <c r="G1342" i="1"/>
  <c r="K1342" i="1"/>
  <c r="J1342" i="1" s="1"/>
  <c r="L1342" i="1"/>
  <c r="H1342" i="1" s="1"/>
  <c r="A1214" i="1"/>
  <c r="B1214" i="1"/>
  <c r="C1214" i="1"/>
  <c r="D1214" i="1"/>
  <c r="G1214" i="1"/>
  <c r="K1214" i="1"/>
  <c r="J1214" i="1" s="1"/>
  <c r="L1214" i="1"/>
  <c r="H1214" i="1" s="1"/>
  <c r="A2411" i="1"/>
  <c r="B2411" i="1"/>
  <c r="C2411" i="1"/>
  <c r="D2411" i="1"/>
  <c r="G2411" i="1"/>
  <c r="K2411" i="1"/>
  <c r="J2411" i="1" s="1"/>
  <c r="L2411" i="1"/>
  <c r="H2411" i="1" s="1"/>
  <c r="A2996" i="1"/>
  <c r="B2996" i="1"/>
  <c r="C2996" i="1"/>
  <c r="D2996" i="1"/>
  <c r="G2996" i="1"/>
  <c r="K2996" i="1"/>
  <c r="F2996" i="1" s="1"/>
  <c r="L2996" i="1"/>
  <c r="H2996" i="1" s="1"/>
  <c r="A3820" i="1"/>
  <c r="B3820" i="1"/>
  <c r="C3820" i="1"/>
  <c r="D3820" i="1"/>
  <c r="G3820" i="1"/>
  <c r="K3820" i="1"/>
  <c r="J3820" i="1" s="1"/>
  <c r="L3820" i="1"/>
  <c r="H3820" i="1" s="1"/>
  <c r="A3252" i="1"/>
  <c r="B3252" i="1"/>
  <c r="C3252" i="1"/>
  <c r="D3252" i="1"/>
  <c r="G3252" i="1"/>
  <c r="K3252" i="1"/>
  <c r="L3252" i="1"/>
  <c r="H3252" i="1" s="1"/>
  <c r="A2599" i="1"/>
  <c r="B2599" i="1"/>
  <c r="C2599" i="1"/>
  <c r="D2599" i="1"/>
  <c r="G2599" i="1"/>
  <c r="K2599" i="1"/>
  <c r="I2599" i="1" s="1" a="1"/>
  <c r="I2599" i="1" s="1"/>
  <c r="L2599" i="1"/>
  <c r="H2599" i="1" s="1"/>
  <c r="A794" i="1"/>
  <c r="B794" i="1"/>
  <c r="C794" i="1"/>
  <c r="D794" i="1"/>
  <c r="G794" i="1"/>
  <c r="K794" i="1"/>
  <c r="J794" i="1" s="1"/>
  <c r="L794" i="1"/>
  <c r="H794" i="1" s="1"/>
  <c r="A49" i="1"/>
  <c r="B49" i="1"/>
  <c r="C49" i="1"/>
  <c r="D49" i="1"/>
  <c r="G49" i="1"/>
  <c r="K49" i="1"/>
  <c r="J49" i="1" s="1"/>
  <c r="L49" i="1"/>
  <c r="H49" i="1" s="1"/>
  <c r="A3931" i="1"/>
  <c r="B3931" i="1"/>
  <c r="C3931" i="1"/>
  <c r="D3931" i="1"/>
  <c r="G3931" i="1"/>
  <c r="K3931" i="1"/>
  <c r="J3931" i="1" s="1"/>
  <c r="L3931" i="1"/>
  <c r="H3931" i="1" s="1"/>
  <c r="A2573" i="1"/>
  <c r="B2573" i="1"/>
  <c r="C2573" i="1"/>
  <c r="D2573" i="1"/>
  <c r="G2573" i="1"/>
  <c r="K2573" i="1"/>
  <c r="J2573" i="1" s="1"/>
  <c r="L2573" i="1"/>
  <c r="H2573" i="1" s="1"/>
  <c r="A5357" i="1"/>
  <c r="B5357" i="1"/>
  <c r="C5357" i="1"/>
  <c r="D5357" i="1"/>
  <c r="G5357" i="1"/>
  <c r="K5357" i="1"/>
  <c r="J5357" i="1" s="1"/>
  <c r="L5357" i="1"/>
  <c r="H5357" i="1" s="1"/>
  <c r="A3293" i="1"/>
  <c r="B3293" i="1"/>
  <c r="C3293" i="1"/>
  <c r="D3293" i="1"/>
  <c r="G3293" i="1"/>
  <c r="K3293" i="1"/>
  <c r="J3293" i="1" s="1"/>
  <c r="L3293" i="1"/>
  <c r="H3293" i="1" s="1"/>
  <c r="A830" i="1"/>
  <c r="B830" i="1"/>
  <c r="C830" i="1"/>
  <c r="D830" i="1"/>
  <c r="G830" i="1"/>
  <c r="K830" i="1"/>
  <c r="L830" i="1"/>
  <c r="H830" i="1" s="1"/>
  <c r="A68" i="1"/>
  <c r="B68" i="1"/>
  <c r="C68" i="1"/>
  <c r="D68" i="1"/>
  <c r="G68" i="1"/>
  <c r="K68" i="1"/>
  <c r="I68" i="1" s="1" a="1"/>
  <c r="I68" i="1" s="1"/>
  <c r="L68" i="1"/>
  <c r="H68" i="1" s="1"/>
  <c r="A748" i="1"/>
  <c r="B748" i="1"/>
  <c r="C748" i="1"/>
  <c r="D748" i="1"/>
  <c r="G748" i="1"/>
  <c r="K748" i="1"/>
  <c r="J748" i="1" s="1"/>
  <c r="L748" i="1"/>
  <c r="H748" i="1" s="1"/>
  <c r="A3768" i="1"/>
  <c r="B3768" i="1"/>
  <c r="C3768" i="1"/>
  <c r="D3768" i="1"/>
  <c r="G3768" i="1"/>
  <c r="K3768" i="1"/>
  <c r="J3768" i="1" s="1"/>
  <c r="L3768" i="1"/>
  <c r="H3768" i="1" s="1"/>
  <c r="A3510" i="1"/>
  <c r="B3510" i="1"/>
  <c r="C3510" i="1"/>
  <c r="D3510" i="1"/>
  <c r="G3510" i="1"/>
  <c r="K3510" i="1"/>
  <c r="J3510" i="1" s="1"/>
  <c r="L3510" i="1"/>
  <c r="H3510" i="1" s="1"/>
  <c r="A3408" i="1"/>
  <c r="B3408" i="1"/>
  <c r="C3408" i="1"/>
  <c r="D3408" i="1"/>
  <c r="G3408" i="1"/>
  <c r="K3408" i="1"/>
  <c r="F3408" i="1" s="1"/>
  <c r="L3408" i="1"/>
  <c r="H3408" i="1" s="1"/>
  <c r="A4775" i="1"/>
  <c r="B4775" i="1"/>
  <c r="C4775" i="1"/>
  <c r="D4775" i="1"/>
  <c r="G4775" i="1"/>
  <c r="K4775" i="1"/>
  <c r="I4775" i="1" s="1" a="1"/>
  <c r="I4775" i="1" s="1"/>
  <c r="L4775" i="1"/>
  <c r="H4775" i="1" s="1"/>
  <c r="A1005" i="1"/>
  <c r="B1005" i="1"/>
  <c r="C1005" i="1"/>
  <c r="D1005" i="1"/>
  <c r="G1005" i="1"/>
  <c r="K1005" i="1"/>
  <c r="L1005" i="1"/>
  <c r="H1005" i="1" s="1"/>
  <c r="A5870" i="1"/>
  <c r="B5870" i="1"/>
  <c r="C5870" i="1"/>
  <c r="D5870" i="1"/>
  <c r="G5870" i="1"/>
  <c r="K5870" i="1"/>
  <c r="I5870" i="1" s="1" a="1"/>
  <c r="I5870" i="1" s="1"/>
  <c r="L5870" i="1"/>
  <c r="H5870" i="1" s="1"/>
  <c r="A4359" i="1"/>
  <c r="B4359" i="1"/>
  <c r="C4359" i="1"/>
  <c r="D4359" i="1"/>
  <c r="G4359" i="1"/>
  <c r="K4359" i="1"/>
  <c r="F4359" i="1" s="1"/>
  <c r="L4359" i="1"/>
  <c r="H4359" i="1" s="1"/>
  <c r="A1539" i="1"/>
  <c r="B1539" i="1"/>
  <c r="C1539" i="1"/>
  <c r="D1539" i="1"/>
  <c r="G1539" i="1"/>
  <c r="K1539" i="1"/>
  <c r="J1539" i="1" s="1"/>
  <c r="L1539" i="1"/>
  <c r="H1539" i="1" s="1"/>
  <c r="A2034" i="1"/>
  <c r="B2034" i="1"/>
  <c r="C2034" i="1"/>
  <c r="D2034" i="1"/>
  <c r="G2034" i="1"/>
  <c r="K2034" i="1"/>
  <c r="J2034" i="1" s="1"/>
  <c r="L2034" i="1"/>
  <c r="H2034" i="1" s="1"/>
  <c r="A2874" i="1"/>
  <c r="B2874" i="1"/>
  <c r="C2874" i="1"/>
  <c r="D2874" i="1"/>
  <c r="G2874" i="1"/>
  <c r="K2874" i="1"/>
  <c r="J2874" i="1" s="1"/>
  <c r="L2874" i="1"/>
  <c r="H2874" i="1" s="1"/>
  <c r="A2263" i="1"/>
  <c r="B2263" i="1"/>
  <c r="C2263" i="1"/>
  <c r="D2263" i="1"/>
  <c r="G2263" i="1"/>
  <c r="K2263" i="1"/>
  <c r="I2263" i="1" s="1" a="1"/>
  <c r="I2263" i="1" s="1"/>
  <c r="L2263" i="1"/>
  <c r="H2263" i="1" s="1"/>
  <c r="A1001" i="1"/>
  <c r="B1001" i="1"/>
  <c r="C1001" i="1"/>
  <c r="D1001" i="1"/>
  <c r="G1001" i="1"/>
  <c r="K1001" i="1"/>
  <c r="F1001" i="1" s="1"/>
  <c r="L1001" i="1"/>
  <c r="H1001" i="1" s="1"/>
  <c r="A740" i="1"/>
  <c r="B740" i="1"/>
  <c r="C740" i="1"/>
  <c r="D740" i="1"/>
  <c r="G740" i="1"/>
  <c r="K740" i="1"/>
  <c r="L740" i="1"/>
  <c r="H740" i="1" s="1"/>
  <c r="A4231" i="1"/>
  <c r="B4231" i="1"/>
  <c r="C4231" i="1"/>
  <c r="D4231" i="1"/>
  <c r="G4231" i="1"/>
  <c r="K4231" i="1"/>
  <c r="I4231" i="1" s="1" a="1"/>
  <c r="I4231" i="1" s="1"/>
  <c r="L4231" i="1"/>
  <c r="H4231" i="1" s="1"/>
  <c r="A1206" i="1"/>
  <c r="B1206" i="1"/>
  <c r="C1206" i="1"/>
  <c r="D1206" i="1"/>
  <c r="G1206" i="1"/>
  <c r="K1206" i="1"/>
  <c r="F1206" i="1" s="1"/>
  <c r="L1206" i="1"/>
  <c r="H1206" i="1" s="1"/>
  <c r="A2326" i="1"/>
  <c r="B2326" i="1"/>
  <c r="C2326" i="1"/>
  <c r="D2326" i="1"/>
  <c r="G2326" i="1"/>
  <c r="K2326" i="1"/>
  <c r="J2326" i="1" s="1"/>
  <c r="L2326" i="1"/>
  <c r="H2326" i="1" s="1"/>
  <c r="A5694" i="1"/>
  <c r="B5694" i="1"/>
  <c r="C5694" i="1"/>
  <c r="D5694" i="1"/>
  <c r="G5694" i="1"/>
  <c r="K5694" i="1"/>
  <c r="J5694" i="1" s="1"/>
  <c r="L5694" i="1"/>
  <c r="H5694" i="1" s="1"/>
  <c r="A334" i="1"/>
  <c r="B334" i="1"/>
  <c r="C334" i="1"/>
  <c r="D334" i="1"/>
  <c r="G334" i="1"/>
  <c r="K334" i="1"/>
  <c r="J334" i="1" s="1"/>
  <c r="L334" i="1"/>
  <c r="H334" i="1" s="1"/>
  <c r="A3061" i="1"/>
  <c r="B3061" i="1"/>
  <c r="C3061" i="1"/>
  <c r="D3061" i="1"/>
  <c r="G3061" i="1"/>
  <c r="K3061" i="1"/>
  <c r="I3061" i="1" s="1" a="1"/>
  <c r="I3061" i="1" s="1"/>
  <c r="L3061" i="1"/>
  <c r="H3061" i="1" s="1"/>
  <c r="A5929" i="1"/>
  <c r="B5929" i="1"/>
  <c r="C5929" i="1"/>
  <c r="D5929" i="1"/>
  <c r="G5929" i="1"/>
  <c r="K5929" i="1"/>
  <c r="J5929" i="1" s="1"/>
  <c r="L5929" i="1"/>
  <c r="H5929" i="1" s="1"/>
  <c r="A5031" i="1"/>
  <c r="B5031" i="1"/>
  <c r="C5031" i="1"/>
  <c r="D5031" i="1"/>
  <c r="G5031" i="1"/>
  <c r="K5031" i="1"/>
  <c r="L5031" i="1"/>
  <c r="H5031" i="1" s="1"/>
  <c r="A6186" i="1"/>
  <c r="B6186" i="1"/>
  <c r="C6186" i="1"/>
  <c r="D6186" i="1"/>
  <c r="G6186" i="1"/>
  <c r="K6186" i="1"/>
  <c r="I6186" i="1" s="1" a="1"/>
  <c r="I6186" i="1" s="1"/>
  <c r="L6186" i="1"/>
  <c r="H6186" i="1" s="1"/>
  <c r="A426" i="1"/>
  <c r="B426" i="1"/>
  <c r="C426" i="1"/>
  <c r="D426" i="1"/>
  <c r="G426" i="1"/>
  <c r="K426" i="1"/>
  <c r="F426" i="1" s="1"/>
  <c r="L426" i="1"/>
  <c r="H426" i="1" s="1"/>
  <c r="A5796" i="1"/>
  <c r="B5796" i="1"/>
  <c r="C5796" i="1"/>
  <c r="D5796" i="1"/>
  <c r="G5796" i="1"/>
  <c r="K5796" i="1"/>
  <c r="J5796" i="1" s="1"/>
  <c r="L5796" i="1"/>
  <c r="H5796" i="1" s="1"/>
  <c r="A2303" i="1"/>
  <c r="B2303" i="1"/>
  <c r="C2303" i="1"/>
  <c r="D2303" i="1"/>
  <c r="G2303" i="1"/>
  <c r="K2303" i="1"/>
  <c r="J2303" i="1" s="1"/>
  <c r="L2303" i="1"/>
  <c r="H2303" i="1" s="1"/>
  <c r="A1363" i="1"/>
  <c r="B1363" i="1"/>
  <c r="C1363" i="1"/>
  <c r="D1363" i="1"/>
  <c r="G1363" i="1"/>
  <c r="K1363" i="1"/>
  <c r="J1363" i="1" s="1"/>
  <c r="L1363" i="1"/>
  <c r="H1363" i="1" s="1"/>
  <c r="A5785" i="1"/>
  <c r="B5785" i="1"/>
  <c r="C5785" i="1"/>
  <c r="D5785" i="1"/>
  <c r="G5785" i="1"/>
  <c r="K5785" i="1"/>
  <c r="F5785" i="1" s="1"/>
  <c r="L5785" i="1"/>
  <c r="H5785" i="1" s="1"/>
  <c r="A5895" i="1"/>
  <c r="B5895" i="1"/>
  <c r="C5895" i="1"/>
  <c r="D5895" i="1"/>
  <c r="G5895" i="1"/>
  <c r="K5895" i="1"/>
  <c r="J5895" i="1" s="1"/>
  <c r="L5895" i="1"/>
  <c r="H5895" i="1" s="1"/>
  <c r="A4997" i="1"/>
  <c r="B4997" i="1"/>
  <c r="C4997" i="1"/>
  <c r="D4997" i="1"/>
  <c r="G4997" i="1"/>
  <c r="K4997" i="1"/>
  <c r="J4997" i="1" s="1"/>
  <c r="L4997" i="1"/>
  <c r="H4997" i="1" s="1"/>
  <c r="A1279" i="1"/>
  <c r="B1279" i="1"/>
  <c r="C1279" i="1"/>
  <c r="D1279" i="1"/>
  <c r="G1279" i="1"/>
  <c r="K1279" i="1"/>
  <c r="J1279" i="1" s="1"/>
  <c r="L1279" i="1"/>
  <c r="H1279" i="1" s="1"/>
  <c r="A4203" i="1"/>
  <c r="B4203" i="1"/>
  <c r="C4203" i="1"/>
  <c r="D4203" i="1"/>
  <c r="G4203" i="1"/>
  <c r="K4203" i="1"/>
  <c r="F4203" i="1" s="1"/>
  <c r="L4203" i="1"/>
  <c r="H4203" i="1" s="1"/>
  <c r="A619" i="1"/>
  <c r="B619" i="1"/>
  <c r="C619" i="1"/>
  <c r="D619" i="1"/>
  <c r="G619" i="1"/>
  <c r="K619" i="1"/>
  <c r="I619" i="1" s="1" a="1"/>
  <c r="I619" i="1" s="1"/>
  <c r="L619" i="1"/>
  <c r="H619" i="1" s="1"/>
  <c r="A2627" i="1"/>
  <c r="B2627" i="1"/>
  <c r="C2627" i="1"/>
  <c r="D2627" i="1"/>
  <c r="G2627" i="1"/>
  <c r="K2627" i="1"/>
  <c r="L2627" i="1"/>
  <c r="H2627" i="1" s="1"/>
  <c r="A4063" i="1"/>
  <c r="B4063" i="1"/>
  <c r="C4063" i="1"/>
  <c r="D4063" i="1"/>
  <c r="G4063" i="1"/>
  <c r="K4063" i="1"/>
  <c r="I4063" i="1" s="1" a="1"/>
  <c r="I4063" i="1" s="1"/>
  <c r="L4063" i="1"/>
  <c r="H4063" i="1" s="1"/>
  <c r="A6378" i="1"/>
  <c r="B6378" i="1"/>
  <c r="C6378" i="1"/>
  <c r="D6378" i="1"/>
  <c r="G6378" i="1"/>
  <c r="K6378" i="1"/>
  <c r="F6378" i="1" s="1"/>
  <c r="L6378" i="1"/>
  <c r="H6378" i="1" s="1"/>
  <c r="A1002" i="1"/>
  <c r="B1002" i="1"/>
  <c r="C1002" i="1"/>
  <c r="D1002" i="1"/>
  <c r="G1002" i="1"/>
  <c r="K1002" i="1"/>
  <c r="J1002" i="1" s="1"/>
  <c r="L1002" i="1"/>
  <c r="H1002" i="1" s="1"/>
  <c r="A397" i="1"/>
  <c r="B397" i="1"/>
  <c r="C397" i="1"/>
  <c r="D397" i="1"/>
  <c r="G397" i="1"/>
  <c r="K397" i="1"/>
  <c r="J397" i="1" s="1"/>
  <c r="L397" i="1"/>
  <c r="H397" i="1" s="1"/>
  <c r="A1647" i="1"/>
  <c r="B1647" i="1"/>
  <c r="C1647" i="1"/>
  <c r="D1647" i="1"/>
  <c r="G1647" i="1"/>
  <c r="K1647" i="1"/>
  <c r="J1647" i="1" s="1"/>
  <c r="L1647" i="1"/>
  <c r="H1647" i="1" s="1"/>
  <c r="A3448" i="1"/>
  <c r="B3448" i="1"/>
  <c r="C3448" i="1"/>
  <c r="D3448" i="1"/>
  <c r="G3448" i="1"/>
  <c r="K3448" i="1"/>
  <c r="I3448" i="1" s="1" a="1"/>
  <c r="I3448" i="1" s="1"/>
  <c r="L3448" i="1"/>
  <c r="H3448" i="1" s="1"/>
  <c r="A3875" i="1"/>
  <c r="B3875" i="1"/>
  <c r="C3875" i="1"/>
  <c r="D3875" i="1"/>
  <c r="G3875" i="1"/>
  <c r="K3875" i="1"/>
  <c r="F3875" i="1" s="1"/>
  <c r="L3875" i="1"/>
  <c r="H3875" i="1" s="1"/>
  <c r="A2149" i="1"/>
  <c r="B2149" i="1"/>
  <c r="C2149" i="1"/>
  <c r="D2149" i="1"/>
  <c r="G2149" i="1"/>
  <c r="K2149" i="1"/>
  <c r="I2149" i="1" s="1" a="1"/>
  <c r="I2149" i="1" s="1"/>
  <c r="L2149" i="1"/>
  <c r="H2149" i="1" s="1"/>
  <c r="A314" i="1"/>
  <c r="B314" i="1"/>
  <c r="C314" i="1"/>
  <c r="D314" i="1"/>
  <c r="G314" i="1"/>
  <c r="K314" i="1"/>
  <c r="F314" i="1" s="1"/>
  <c r="L314" i="1"/>
  <c r="H314" i="1" s="1"/>
  <c r="A3200" i="1"/>
  <c r="B3200" i="1"/>
  <c r="C3200" i="1"/>
  <c r="D3200" i="1"/>
  <c r="G3200" i="1"/>
  <c r="K3200" i="1"/>
  <c r="F3200" i="1" s="1"/>
  <c r="L3200" i="1"/>
  <c r="H3200" i="1" s="1"/>
  <c r="A5826" i="1"/>
  <c r="B5826" i="1"/>
  <c r="C5826" i="1"/>
  <c r="D5826" i="1"/>
  <c r="G5826" i="1"/>
  <c r="K5826" i="1"/>
  <c r="J5826" i="1" s="1"/>
  <c r="L5826" i="1"/>
  <c r="H5826" i="1" s="1"/>
  <c r="A5866" i="1"/>
  <c r="B5866" i="1"/>
  <c r="C5866" i="1"/>
  <c r="D5866" i="1"/>
  <c r="G5866" i="1"/>
  <c r="K5866" i="1"/>
  <c r="J5866" i="1" s="1"/>
  <c r="L5866" i="1"/>
  <c r="H5866" i="1" s="1"/>
  <c r="A2395" i="1"/>
  <c r="B2395" i="1"/>
  <c r="C2395" i="1"/>
  <c r="D2395" i="1"/>
  <c r="G2395" i="1"/>
  <c r="K2395" i="1"/>
  <c r="J2395" i="1" s="1"/>
  <c r="L2395" i="1"/>
  <c r="H2395" i="1" s="1"/>
  <c r="A5351" i="1"/>
  <c r="B5351" i="1"/>
  <c r="C5351" i="1"/>
  <c r="D5351" i="1"/>
  <c r="G5351" i="1"/>
  <c r="K5351" i="1"/>
  <c r="F5351" i="1" s="1"/>
  <c r="L5351" i="1"/>
  <c r="H5351" i="1" s="1"/>
  <c r="A6073" i="1"/>
  <c r="B6073" i="1"/>
  <c r="C6073" i="1"/>
  <c r="D6073" i="1"/>
  <c r="G6073" i="1"/>
  <c r="K6073" i="1"/>
  <c r="L6073" i="1"/>
  <c r="H6073" i="1" s="1"/>
  <c r="A6212" i="1"/>
  <c r="B6212" i="1"/>
  <c r="C6212" i="1"/>
  <c r="D6212" i="1"/>
  <c r="G6212" i="1"/>
  <c r="K6212" i="1"/>
  <c r="I6212" i="1" s="1" a="1"/>
  <c r="I6212" i="1" s="1"/>
  <c r="L6212" i="1"/>
  <c r="H6212" i="1" s="1"/>
  <c r="A3983" i="1"/>
  <c r="B3983" i="1"/>
  <c r="C3983" i="1"/>
  <c r="D3983" i="1"/>
  <c r="G3983" i="1"/>
  <c r="K3983" i="1"/>
  <c r="J3983" i="1" s="1"/>
  <c r="L3983" i="1"/>
  <c r="H3983" i="1" s="1"/>
  <c r="A2027" i="1"/>
  <c r="B2027" i="1"/>
  <c r="C2027" i="1"/>
  <c r="D2027" i="1"/>
  <c r="G2027" i="1"/>
  <c r="K2027" i="1"/>
  <c r="F2027" i="1" s="1"/>
  <c r="L2027" i="1"/>
  <c r="H2027" i="1" s="1"/>
  <c r="A6226" i="1"/>
  <c r="B6226" i="1"/>
  <c r="C6226" i="1"/>
  <c r="D6226" i="1"/>
  <c r="G6226" i="1"/>
  <c r="K6226" i="1"/>
  <c r="J6226" i="1" s="1"/>
  <c r="L6226" i="1"/>
  <c r="H6226" i="1" s="1"/>
  <c r="A4925" i="1"/>
  <c r="B4925" i="1"/>
  <c r="C4925" i="1"/>
  <c r="D4925" i="1"/>
  <c r="G4925" i="1"/>
  <c r="K4925" i="1"/>
  <c r="J4925" i="1" s="1"/>
  <c r="L4925" i="1"/>
  <c r="H4925" i="1" s="1"/>
  <c r="A5279" i="1"/>
  <c r="B5279" i="1"/>
  <c r="C5279" i="1"/>
  <c r="D5279" i="1"/>
  <c r="G5279" i="1"/>
  <c r="K5279" i="1"/>
  <c r="I5279" i="1" s="1" a="1"/>
  <c r="I5279" i="1" s="1"/>
  <c r="L5279" i="1"/>
  <c r="H5279" i="1" s="1"/>
  <c r="A4611" i="1"/>
  <c r="B4611" i="1"/>
  <c r="C4611" i="1"/>
  <c r="D4611" i="1"/>
  <c r="G4611" i="1"/>
  <c r="K4611" i="1"/>
  <c r="J4611" i="1" s="1"/>
  <c r="L4611" i="1"/>
  <c r="H4611" i="1" s="1"/>
  <c r="A2808" i="1"/>
  <c r="B2808" i="1"/>
  <c r="C2808" i="1"/>
  <c r="D2808" i="1"/>
  <c r="G2808" i="1"/>
  <c r="K2808" i="1"/>
  <c r="L2808" i="1"/>
  <c r="H2808" i="1" s="1"/>
  <c r="A5599" i="1"/>
  <c r="B5599" i="1"/>
  <c r="C5599" i="1"/>
  <c r="D5599" i="1"/>
  <c r="G5599" i="1"/>
  <c r="K5599" i="1"/>
  <c r="I5599" i="1" s="1" a="1"/>
  <c r="I5599" i="1" s="1"/>
  <c r="L5599" i="1"/>
  <c r="H5599" i="1" s="1"/>
  <c r="A5000" i="1"/>
  <c r="B5000" i="1"/>
  <c r="C5000" i="1"/>
  <c r="D5000" i="1"/>
  <c r="G5000" i="1"/>
  <c r="K5000" i="1"/>
  <c r="J5000" i="1" s="1"/>
  <c r="L5000" i="1"/>
  <c r="H5000" i="1" s="1"/>
  <c r="A5168" i="1"/>
  <c r="B5168" i="1"/>
  <c r="C5168" i="1"/>
  <c r="D5168" i="1"/>
  <c r="G5168" i="1"/>
  <c r="K5168" i="1"/>
  <c r="I5168" i="1" s="1" a="1"/>
  <c r="I5168" i="1" s="1"/>
  <c r="L5168" i="1"/>
  <c r="H5168" i="1" s="1"/>
  <c r="A5481" i="1"/>
  <c r="B5481" i="1"/>
  <c r="C5481" i="1"/>
  <c r="D5481" i="1"/>
  <c r="G5481" i="1"/>
  <c r="K5481" i="1"/>
  <c r="J5481" i="1" s="1"/>
  <c r="L5481" i="1"/>
  <c r="H5481" i="1" s="1"/>
  <c r="A5615" i="1"/>
  <c r="B5615" i="1"/>
  <c r="C5615" i="1"/>
  <c r="D5615" i="1"/>
  <c r="G5615" i="1"/>
  <c r="K5615" i="1"/>
  <c r="J5615" i="1" s="1"/>
  <c r="L5615" i="1"/>
  <c r="H5615" i="1" s="1"/>
  <c r="A4512" i="1"/>
  <c r="B4512" i="1"/>
  <c r="C4512" i="1"/>
  <c r="D4512" i="1"/>
  <c r="G4512" i="1"/>
  <c r="K4512" i="1"/>
  <c r="J4512" i="1" s="1"/>
  <c r="L4512" i="1"/>
  <c r="H4512" i="1" s="1"/>
  <c r="A5807" i="1"/>
  <c r="B5807" i="1"/>
  <c r="C5807" i="1"/>
  <c r="D5807" i="1"/>
  <c r="G5807" i="1"/>
  <c r="K5807" i="1"/>
  <c r="J5807" i="1" s="1"/>
  <c r="L5807" i="1"/>
  <c r="H5807" i="1" s="1"/>
  <c r="A1969" i="1"/>
  <c r="B1969" i="1"/>
  <c r="C1969" i="1"/>
  <c r="D1969" i="1"/>
  <c r="G1969" i="1"/>
  <c r="K1969" i="1"/>
  <c r="I1969" i="1" s="1" a="1"/>
  <c r="I1969" i="1" s="1"/>
  <c r="L1969" i="1"/>
  <c r="H1969" i="1" s="1"/>
  <c r="A1037" i="1"/>
  <c r="B1037" i="1"/>
  <c r="C1037" i="1"/>
  <c r="D1037" i="1"/>
  <c r="G1037" i="1"/>
  <c r="K1037" i="1"/>
  <c r="I1037" i="1" s="1" a="1"/>
  <c r="I1037" i="1" s="1"/>
  <c r="L1037" i="1"/>
  <c r="H1037" i="1" s="1"/>
  <c r="A3149" i="1"/>
  <c r="B3149" i="1"/>
  <c r="C3149" i="1"/>
  <c r="D3149" i="1"/>
  <c r="G3149" i="1"/>
  <c r="K3149" i="1"/>
  <c r="F3149" i="1" s="1"/>
  <c r="L3149" i="1"/>
  <c r="H3149" i="1" s="1"/>
  <c r="A745" i="1"/>
  <c r="B745" i="1"/>
  <c r="C745" i="1"/>
  <c r="D745" i="1"/>
  <c r="G745" i="1"/>
  <c r="K745" i="1"/>
  <c r="J745" i="1" s="1"/>
  <c r="L745" i="1"/>
  <c r="H745" i="1" s="1"/>
  <c r="A335" i="1"/>
  <c r="B335" i="1"/>
  <c r="C335" i="1"/>
  <c r="D335" i="1"/>
  <c r="G335" i="1"/>
  <c r="K335" i="1"/>
  <c r="J335" i="1" s="1"/>
  <c r="L335" i="1"/>
  <c r="H335" i="1" s="1"/>
  <c r="A4635" i="1"/>
  <c r="B4635" i="1"/>
  <c r="C4635" i="1"/>
  <c r="D4635" i="1"/>
  <c r="G4635" i="1"/>
  <c r="K4635" i="1"/>
  <c r="F4635" i="1" s="1"/>
  <c r="L4635" i="1"/>
  <c r="H4635" i="1" s="1"/>
  <c r="A1776" i="1"/>
  <c r="B1776" i="1"/>
  <c r="C1776" i="1"/>
  <c r="D1776" i="1"/>
  <c r="G1776" i="1"/>
  <c r="K1776" i="1"/>
  <c r="J1776" i="1" s="1"/>
  <c r="L1776" i="1"/>
  <c r="H1776" i="1" s="1"/>
  <c r="A5378" i="1"/>
  <c r="B5378" i="1"/>
  <c r="C5378" i="1"/>
  <c r="D5378" i="1"/>
  <c r="G5378" i="1"/>
  <c r="K5378" i="1"/>
  <c r="L5378" i="1"/>
  <c r="H5378" i="1" s="1"/>
  <c r="A5414" i="1"/>
  <c r="B5414" i="1"/>
  <c r="C5414" i="1"/>
  <c r="D5414" i="1"/>
  <c r="G5414" i="1"/>
  <c r="K5414" i="1"/>
  <c r="I5414" i="1" s="1" a="1"/>
  <c r="I5414" i="1" s="1"/>
  <c r="L5414" i="1"/>
  <c r="H5414" i="1" s="1"/>
  <c r="A126" i="1"/>
  <c r="B126" i="1"/>
  <c r="C126" i="1"/>
  <c r="D126" i="1"/>
  <c r="G126" i="1"/>
  <c r="K126" i="1"/>
  <c r="I126" i="1" s="1" a="1"/>
  <c r="I126" i="1" s="1"/>
  <c r="L126" i="1"/>
  <c r="H126" i="1" s="1"/>
  <c r="A5775" i="1"/>
  <c r="B5775" i="1"/>
  <c r="C5775" i="1"/>
  <c r="D5775" i="1"/>
  <c r="G5775" i="1"/>
  <c r="K5775" i="1"/>
  <c r="F5775" i="1" s="1"/>
  <c r="L5775" i="1"/>
  <c r="H5775" i="1" s="1"/>
  <c r="A1074" i="1"/>
  <c r="B1074" i="1"/>
  <c r="C1074" i="1"/>
  <c r="D1074" i="1"/>
  <c r="G1074" i="1"/>
  <c r="K1074" i="1"/>
  <c r="J1074" i="1" s="1"/>
  <c r="L1074" i="1"/>
  <c r="H1074" i="1" s="1"/>
  <c r="A5551" i="1"/>
  <c r="B5551" i="1"/>
  <c r="C5551" i="1"/>
  <c r="D5551" i="1"/>
  <c r="G5551" i="1"/>
  <c r="K5551" i="1"/>
  <c r="J5551" i="1" s="1"/>
  <c r="L5551" i="1"/>
  <c r="H5551" i="1" s="1"/>
  <c r="A5692" i="1"/>
  <c r="B5692" i="1"/>
  <c r="C5692" i="1"/>
  <c r="D5692" i="1"/>
  <c r="G5692" i="1"/>
  <c r="K5692" i="1"/>
  <c r="J5692" i="1" s="1"/>
  <c r="L5692" i="1"/>
  <c r="H5692" i="1" s="1"/>
  <c r="A4896" i="1"/>
  <c r="B4896" i="1"/>
  <c r="C4896" i="1"/>
  <c r="D4896" i="1"/>
  <c r="G4896" i="1"/>
  <c r="K4896" i="1"/>
  <c r="J4896" i="1" s="1"/>
  <c r="L4896" i="1"/>
  <c r="H4896" i="1" s="1"/>
  <c r="A1878" i="1"/>
  <c r="B1878" i="1"/>
  <c r="C1878" i="1"/>
  <c r="D1878" i="1"/>
  <c r="G1878" i="1"/>
  <c r="K1878" i="1"/>
  <c r="L1878" i="1"/>
  <c r="H1878" i="1" s="1"/>
  <c r="A6243" i="1"/>
  <c r="B6243" i="1"/>
  <c r="C6243" i="1"/>
  <c r="D6243" i="1"/>
  <c r="G6243" i="1"/>
  <c r="K6243" i="1"/>
  <c r="I6243" i="1" s="1" a="1"/>
  <c r="I6243" i="1" s="1"/>
  <c r="L6243" i="1"/>
  <c r="H6243" i="1" s="1"/>
  <c r="A749" i="1"/>
  <c r="B749" i="1"/>
  <c r="C749" i="1"/>
  <c r="D749" i="1"/>
  <c r="G749" i="1"/>
  <c r="K749" i="1"/>
  <c r="I749" i="1" s="1" a="1"/>
  <c r="I749" i="1" s="1"/>
  <c r="L749" i="1"/>
  <c r="H749" i="1" s="1"/>
  <c r="A30" i="1"/>
  <c r="B30" i="1"/>
  <c r="C30" i="1"/>
  <c r="D30" i="1"/>
  <c r="G30" i="1"/>
  <c r="K30" i="1"/>
  <c r="F30" i="1" s="1"/>
  <c r="L30" i="1"/>
  <c r="H30" i="1" s="1"/>
  <c r="A3677" i="1"/>
  <c r="B3677" i="1"/>
  <c r="C3677" i="1"/>
  <c r="D3677" i="1"/>
  <c r="G3677" i="1"/>
  <c r="K3677" i="1"/>
  <c r="J3677" i="1" s="1"/>
  <c r="L3677" i="1"/>
  <c r="H3677" i="1" s="1"/>
  <c r="A6400" i="1"/>
  <c r="B6400" i="1"/>
  <c r="C6400" i="1"/>
  <c r="D6400" i="1"/>
  <c r="G6400" i="1"/>
  <c r="K6400" i="1"/>
  <c r="J6400" i="1" s="1"/>
  <c r="L6400" i="1"/>
  <c r="H6400" i="1" s="1"/>
  <c r="A1146" i="1"/>
  <c r="B1146" i="1"/>
  <c r="C1146" i="1"/>
  <c r="D1146" i="1"/>
  <c r="G1146" i="1"/>
  <c r="K1146" i="1"/>
  <c r="J1146" i="1" s="1"/>
  <c r="L1146" i="1"/>
  <c r="H1146" i="1" s="1"/>
  <c r="A5887" i="1"/>
  <c r="B5887" i="1"/>
  <c r="C5887" i="1"/>
  <c r="D5887" i="1"/>
  <c r="G5887" i="1"/>
  <c r="K5887" i="1"/>
  <c r="J5887" i="1" s="1"/>
  <c r="L5887" i="1"/>
  <c r="H5887" i="1" s="1"/>
  <c r="A1651" i="1"/>
  <c r="B1651" i="1"/>
  <c r="C1651" i="1"/>
  <c r="D1651" i="1"/>
  <c r="G1651" i="1"/>
  <c r="K1651" i="1"/>
  <c r="J1651" i="1" s="1"/>
  <c r="L1651" i="1"/>
  <c r="H1651" i="1" s="1"/>
  <c r="A5904" i="1"/>
  <c r="B5904" i="1"/>
  <c r="C5904" i="1"/>
  <c r="D5904" i="1"/>
  <c r="G5904" i="1"/>
  <c r="K5904" i="1"/>
  <c r="J5904" i="1" s="1"/>
  <c r="L5904" i="1"/>
  <c r="H5904" i="1" s="1"/>
  <c r="A3253" i="1"/>
  <c r="B3253" i="1"/>
  <c r="C3253" i="1"/>
  <c r="D3253" i="1"/>
  <c r="G3253" i="1"/>
  <c r="K3253" i="1"/>
  <c r="J3253" i="1" s="1"/>
  <c r="L3253" i="1"/>
  <c r="H3253" i="1" s="1"/>
  <c r="A6354" i="1"/>
  <c r="B6354" i="1"/>
  <c r="C6354" i="1"/>
  <c r="D6354" i="1"/>
  <c r="G6354" i="1"/>
  <c r="K6354" i="1"/>
  <c r="I6354" i="1" s="1" a="1"/>
  <c r="I6354" i="1" s="1"/>
  <c r="L6354" i="1"/>
  <c r="H6354" i="1" s="1"/>
  <c r="A4448" i="1"/>
  <c r="B4448" i="1"/>
  <c r="C4448" i="1"/>
  <c r="D4448" i="1"/>
  <c r="G4448" i="1"/>
  <c r="K4448" i="1"/>
  <c r="J4448" i="1" s="1"/>
  <c r="L4448" i="1"/>
  <c r="H4448" i="1" s="1"/>
  <c r="A257" i="1"/>
  <c r="B257" i="1"/>
  <c r="C257" i="1"/>
  <c r="D257" i="1"/>
  <c r="G257" i="1"/>
  <c r="K257" i="1"/>
  <c r="L257" i="1"/>
  <c r="H257" i="1" s="1"/>
  <c r="A2030" i="1"/>
  <c r="B2030" i="1"/>
  <c r="C2030" i="1"/>
  <c r="D2030" i="1"/>
  <c r="G2030" i="1"/>
  <c r="K2030" i="1"/>
  <c r="I2030" i="1" s="1" a="1"/>
  <c r="I2030" i="1" s="1"/>
  <c r="L2030" i="1"/>
  <c r="H2030" i="1" s="1"/>
  <c r="A5039" i="1"/>
  <c r="B5039" i="1"/>
  <c r="C5039" i="1"/>
  <c r="D5039" i="1"/>
  <c r="G5039" i="1"/>
  <c r="K5039" i="1"/>
  <c r="I5039" i="1" s="1" a="1"/>
  <c r="I5039" i="1" s="1"/>
  <c r="L5039" i="1"/>
  <c r="H5039" i="1" s="1"/>
  <c r="A6155" i="1"/>
  <c r="B6155" i="1"/>
  <c r="C6155" i="1"/>
  <c r="D6155" i="1"/>
  <c r="G6155" i="1"/>
  <c r="K6155" i="1"/>
  <c r="I6155" i="1" s="1" a="1"/>
  <c r="I6155" i="1" s="1"/>
  <c r="L6155" i="1"/>
  <c r="H6155" i="1" s="1"/>
  <c r="A917" i="1"/>
  <c r="B917" i="1"/>
  <c r="C917" i="1"/>
  <c r="D917" i="1"/>
  <c r="G917" i="1"/>
  <c r="K917" i="1"/>
  <c r="J917" i="1" s="1"/>
  <c r="L917" i="1"/>
  <c r="H917" i="1" s="1"/>
  <c r="A2177" i="1"/>
  <c r="B2177" i="1"/>
  <c r="C2177" i="1"/>
  <c r="D2177" i="1"/>
  <c r="G2177" i="1"/>
  <c r="K2177" i="1"/>
  <c r="J2177" i="1" s="1"/>
  <c r="L2177" i="1"/>
  <c r="H2177" i="1" s="1"/>
  <c r="A1605" i="1"/>
  <c r="B1605" i="1"/>
  <c r="C1605" i="1"/>
  <c r="D1605" i="1"/>
  <c r="G1605" i="1"/>
  <c r="K1605" i="1"/>
  <c r="J1605" i="1" s="1"/>
  <c r="L1605" i="1"/>
  <c r="H1605" i="1" s="1"/>
  <c r="A871" i="1"/>
  <c r="B871" i="1"/>
  <c r="C871" i="1"/>
  <c r="D871" i="1"/>
  <c r="G871" i="1"/>
  <c r="K871" i="1"/>
  <c r="L871" i="1"/>
  <c r="H871" i="1" s="1"/>
  <c r="A4334" i="1"/>
  <c r="B4334" i="1"/>
  <c r="C4334" i="1"/>
  <c r="D4334" i="1"/>
  <c r="G4334" i="1"/>
  <c r="K4334" i="1"/>
  <c r="I4334" i="1" s="1" a="1"/>
  <c r="I4334" i="1" s="1"/>
  <c r="L4334" i="1"/>
  <c r="H4334" i="1" s="1"/>
  <c r="A2212" i="1"/>
  <c r="B2212" i="1"/>
  <c r="C2212" i="1"/>
  <c r="D2212" i="1"/>
  <c r="G2212" i="1"/>
  <c r="K2212" i="1"/>
  <c r="I2212" i="1" s="1" a="1"/>
  <c r="I2212" i="1" s="1"/>
  <c r="L2212" i="1"/>
  <c r="H2212" i="1" s="1"/>
  <c r="A1604" i="1"/>
  <c r="B1604" i="1"/>
  <c r="C1604" i="1"/>
  <c r="D1604" i="1"/>
  <c r="G1604" i="1"/>
  <c r="K1604" i="1"/>
  <c r="I1604" i="1" s="1" a="1"/>
  <c r="I1604" i="1" s="1"/>
  <c r="L1604" i="1"/>
  <c r="H1604" i="1" s="1"/>
  <c r="A4858" i="1"/>
  <c r="B4858" i="1"/>
  <c r="C4858" i="1"/>
  <c r="D4858" i="1"/>
  <c r="G4858" i="1"/>
  <c r="K4858" i="1"/>
  <c r="J4858" i="1" s="1"/>
  <c r="L4858" i="1"/>
  <c r="H4858" i="1" s="1"/>
  <c r="A4586" i="1"/>
  <c r="B4586" i="1"/>
  <c r="C4586" i="1"/>
  <c r="D4586" i="1"/>
  <c r="G4586" i="1"/>
  <c r="K4586" i="1"/>
  <c r="J4586" i="1" s="1"/>
  <c r="L4586" i="1"/>
  <c r="H4586" i="1" s="1"/>
  <c r="A2366" i="1"/>
  <c r="B2366" i="1"/>
  <c r="C2366" i="1"/>
  <c r="D2366" i="1"/>
  <c r="G2366" i="1"/>
  <c r="K2366" i="1"/>
  <c r="J2366" i="1" s="1"/>
  <c r="L2366" i="1"/>
  <c r="H2366" i="1" s="1"/>
  <c r="A5127" i="1"/>
  <c r="B5127" i="1"/>
  <c r="C5127" i="1"/>
  <c r="D5127" i="1"/>
  <c r="G5127" i="1"/>
  <c r="K5127" i="1"/>
  <c r="J5127" i="1" s="1"/>
  <c r="L5127" i="1"/>
  <c r="H5127" i="1" s="1"/>
  <c r="A5149" i="1"/>
  <c r="B5149" i="1"/>
  <c r="C5149" i="1"/>
  <c r="D5149" i="1"/>
  <c r="G5149" i="1"/>
  <c r="K5149" i="1"/>
  <c r="L5149" i="1"/>
  <c r="H5149" i="1" s="1"/>
  <c r="A4459" i="1"/>
  <c r="B4459" i="1"/>
  <c r="C4459" i="1"/>
  <c r="D4459" i="1"/>
  <c r="G4459" i="1"/>
  <c r="K4459" i="1"/>
  <c r="I4459" i="1" s="1" a="1"/>
  <c r="I4459" i="1" s="1"/>
  <c r="L4459" i="1"/>
  <c r="H4459" i="1" s="1"/>
  <c r="A5265" i="1"/>
  <c r="B5265" i="1"/>
  <c r="C5265" i="1"/>
  <c r="D5265" i="1"/>
  <c r="G5265" i="1"/>
  <c r="K5265" i="1"/>
  <c r="I5265" i="1" s="1" a="1"/>
  <c r="I5265" i="1" s="1"/>
  <c r="L5265" i="1"/>
  <c r="H5265" i="1" s="1"/>
  <c r="A5277" i="1"/>
  <c r="B5277" i="1"/>
  <c r="C5277" i="1"/>
  <c r="D5277" i="1"/>
  <c r="G5277" i="1"/>
  <c r="K5277" i="1"/>
  <c r="I5277" i="1" s="1" a="1"/>
  <c r="I5277" i="1" s="1"/>
  <c r="L5277" i="1"/>
  <c r="H5277" i="1" s="1"/>
  <c r="A3789" i="1"/>
  <c r="B3789" i="1"/>
  <c r="C3789" i="1"/>
  <c r="D3789" i="1"/>
  <c r="G3789" i="1"/>
  <c r="K3789" i="1"/>
  <c r="J3789" i="1" s="1"/>
  <c r="L3789" i="1"/>
  <c r="H3789" i="1" s="1"/>
  <c r="A207" i="1"/>
  <c r="B207" i="1"/>
  <c r="C207" i="1"/>
  <c r="D207" i="1"/>
  <c r="G207" i="1"/>
  <c r="K207" i="1"/>
  <c r="J207" i="1" s="1"/>
  <c r="L207" i="1"/>
  <c r="H207" i="1" s="1"/>
  <c r="A6083" i="1"/>
  <c r="B6083" i="1"/>
  <c r="C6083" i="1"/>
  <c r="D6083" i="1"/>
  <c r="G6083" i="1"/>
  <c r="K6083" i="1"/>
  <c r="I6083" i="1" s="1" a="1"/>
  <c r="I6083" i="1" s="1"/>
  <c r="L6083" i="1"/>
  <c r="H6083" i="1" s="1"/>
  <c r="A1169" i="1"/>
  <c r="B1169" i="1"/>
  <c r="C1169" i="1"/>
  <c r="D1169" i="1"/>
  <c r="G1169" i="1"/>
  <c r="K1169" i="1"/>
  <c r="J1169" i="1" s="1"/>
  <c r="L1169" i="1"/>
  <c r="H1169" i="1" s="1"/>
  <c r="A5930" i="1"/>
  <c r="B5930" i="1"/>
  <c r="C5930" i="1"/>
  <c r="D5930" i="1"/>
  <c r="G5930" i="1"/>
  <c r="K5930" i="1"/>
  <c r="L5930" i="1"/>
  <c r="H5930" i="1" s="1"/>
  <c r="A3585" i="1"/>
  <c r="B3585" i="1"/>
  <c r="C3585" i="1"/>
  <c r="D3585" i="1"/>
  <c r="G3585" i="1"/>
  <c r="K3585" i="1"/>
  <c r="I3585" i="1" s="1" a="1"/>
  <c r="I3585" i="1" s="1"/>
  <c r="L3585" i="1"/>
  <c r="H3585" i="1" s="1"/>
  <c r="A369" i="1"/>
  <c r="B369" i="1"/>
  <c r="C369" i="1"/>
  <c r="D369" i="1"/>
  <c r="G369" i="1"/>
  <c r="K369" i="1"/>
  <c r="F369" i="1" s="1"/>
  <c r="L369" i="1"/>
  <c r="H369" i="1" s="1"/>
  <c r="A2368" i="1"/>
  <c r="B2368" i="1"/>
  <c r="C2368" i="1"/>
  <c r="D2368" i="1"/>
  <c r="G2368" i="1"/>
  <c r="K2368" i="1"/>
  <c r="J2368" i="1" s="1"/>
  <c r="L2368" i="1"/>
  <c r="H2368" i="1" s="1"/>
  <c r="A425" i="1"/>
  <c r="B425" i="1"/>
  <c r="C425" i="1"/>
  <c r="D425" i="1"/>
  <c r="G425" i="1"/>
  <c r="K425" i="1"/>
  <c r="J425" i="1" s="1"/>
  <c r="L425" i="1"/>
  <c r="H425" i="1" s="1"/>
  <c r="A3795" i="1"/>
  <c r="B3795" i="1"/>
  <c r="C3795" i="1"/>
  <c r="D3795" i="1"/>
  <c r="G3795" i="1"/>
  <c r="K3795" i="1"/>
  <c r="J3795" i="1" s="1"/>
  <c r="L3795" i="1"/>
  <c r="H3795" i="1" s="1"/>
  <c r="A2526" i="1"/>
  <c r="B2526" i="1"/>
  <c r="C2526" i="1"/>
  <c r="D2526" i="1"/>
  <c r="G2526" i="1"/>
  <c r="K2526" i="1"/>
  <c r="L2526" i="1"/>
  <c r="H2526" i="1" s="1"/>
  <c r="A130" i="1"/>
  <c r="B130" i="1"/>
  <c r="C130" i="1"/>
  <c r="D130" i="1"/>
  <c r="G130" i="1"/>
  <c r="K130" i="1"/>
  <c r="I130" i="1" s="1" a="1"/>
  <c r="I130" i="1" s="1"/>
  <c r="L130" i="1"/>
  <c r="H130" i="1" s="1"/>
  <c r="A1241" i="1"/>
  <c r="B1241" i="1"/>
  <c r="C1241" i="1"/>
  <c r="D1241" i="1"/>
  <c r="G1241" i="1"/>
  <c r="K1241" i="1"/>
  <c r="I1241" i="1" s="1" a="1"/>
  <c r="I1241" i="1" s="1"/>
  <c r="L1241" i="1"/>
  <c r="H1241" i="1" s="1"/>
  <c r="A6300" i="1"/>
  <c r="B6300" i="1"/>
  <c r="C6300" i="1"/>
  <c r="D6300" i="1"/>
  <c r="G6300" i="1"/>
  <c r="K6300" i="1"/>
  <c r="J6300" i="1" s="1"/>
  <c r="L6300" i="1"/>
  <c r="H6300" i="1" s="1"/>
  <c r="A677" i="1"/>
  <c r="B677" i="1"/>
  <c r="C677" i="1"/>
  <c r="D677" i="1"/>
  <c r="G677" i="1"/>
  <c r="K677" i="1"/>
  <c r="J677" i="1" s="1"/>
  <c r="L677" i="1"/>
  <c r="H677" i="1" s="1"/>
  <c r="A2958" i="1"/>
  <c r="B2958" i="1"/>
  <c r="C2958" i="1"/>
  <c r="D2958" i="1"/>
  <c r="G2958" i="1"/>
  <c r="K2958" i="1"/>
  <c r="J2958" i="1" s="1"/>
  <c r="L2958" i="1"/>
  <c r="H2958" i="1" s="1"/>
  <c r="A4200" i="1"/>
  <c r="B4200" i="1"/>
  <c r="C4200" i="1"/>
  <c r="D4200" i="1"/>
  <c r="G4200" i="1"/>
  <c r="K4200" i="1"/>
  <c r="J4200" i="1" s="1"/>
  <c r="L4200" i="1"/>
  <c r="H4200" i="1" s="1"/>
  <c r="A2829" i="1"/>
  <c r="B2829" i="1"/>
  <c r="C2829" i="1"/>
  <c r="D2829" i="1"/>
  <c r="G2829" i="1"/>
  <c r="K2829" i="1"/>
  <c r="L2829" i="1"/>
  <c r="H2829" i="1" s="1"/>
  <c r="A6319" i="1"/>
  <c r="B6319" i="1"/>
  <c r="C6319" i="1"/>
  <c r="D6319" i="1"/>
  <c r="G6319" i="1"/>
  <c r="K6319" i="1"/>
  <c r="I6319" i="1" s="1" a="1"/>
  <c r="I6319" i="1" s="1"/>
  <c r="L6319" i="1"/>
  <c r="H6319" i="1" s="1"/>
  <c r="A935" i="1"/>
  <c r="B935" i="1"/>
  <c r="C935" i="1"/>
  <c r="D935" i="1"/>
  <c r="G935" i="1"/>
  <c r="K935" i="1"/>
  <c r="I935" i="1" s="1" a="1"/>
  <c r="I935" i="1" s="1"/>
  <c r="L935" i="1"/>
  <c r="H935" i="1" s="1"/>
  <c r="A6361" i="1"/>
  <c r="B6361" i="1"/>
  <c r="C6361" i="1"/>
  <c r="D6361" i="1"/>
  <c r="G6361" i="1"/>
  <c r="K6361" i="1"/>
  <c r="J6361" i="1" s="1"/>
  <c r="L6361" i="1"/>
  <c r="H6361" i="1" s="1"/>
  <c r="A4085" i="1"/>
  <c r="B4085" i="1"/>
  <c r="C4085" i="1"/>
  <c r="D4085" i="1"/>
  <c r="G4085" i="1"/>
  <c r="K4085" i="1"/>
  <c r="J4085" i="1" s="1"/>
  <c r="L4085" i="1"/>
  <c r="H4085" i="1" s="1"/>
  <c r="A2870" i="1"/>
  <c r="B2870" i="1"/>
  <c r="C2870" i="1"/>
  <c r="D2870" i="1"/>
  <c r="G2870" i="1"/>
  <c r="K2870" i="1"/>
  <c r="I2870" i="1" s="1" a="1"/>
  <c r="I2870" i="1" s="1"/>
  <c r="L2870" i="1"/>
  <c r="H2870" i="1" s="1"/>
  <c r="A5600" i="1"/>
  <c r="B5600" i="1"/>
  <c r="C5600" i="1"/>
  <c r="D5600" i="1"/>
  <c r="G5600" i="1"/>
  <c r="K5600" i="1"/>
  <c r="J5600" i="1" s="1"/>
  <c r="L5600" i="1"/>
  <c r="H5600" i="1" s="1"/>
  <c r="A5366" i="1"/>
  <c r="B5366" i="1"/>
  <c r="C5366" i="1"/>
  <c r="D5366" i="1"/>
  <c r="G5366" i="1"/>
  <c r="K5366" i="1"/>
  <c r="L5366" i="1"/>
  <c r="H5366" i="1" s="1"/>
  <c r="A1411" i="1"/>
  <c r="B1411" i="1"/>
  <c r="C1411" i="1"/>
  <c r="D1411" i="1"/>
  <c r="G1411" i="1"/>
  <c r="K1411" i="1"/>
  <c r="I1411" i="1" s="1" a="1"/>
  <c r="I1411" i="1" s="1"/>
  <c r="L1411" i="1"/>
  <c r="H1411" i="1" s="1"/>
  <c r="A4174" i="1"/>
  <c r="B4174" i="1"/>
  <c r="C4174" i="1"/>
  <c r="D4174" i="1"/>
  <c r="G4174" i="1"/>
  <c r="K4174" i="1"/>
  <c r="I4174" i="1" s="1" a="1"/>
  <c r="I4174" i="1" s="1"/>
  <c r="L4174" i="1"/>
  <c r="H4174" i="1" s="1"/>
  <c r="A2514" i="1"/>
  <c r="B2514" i="1"/>
  <c r="C2514" i="1"/>
  <c r="D2514" i="1"/>
  <c r="G2514" i="1"/>
  <c r="K2514" i="1"/>
  <c r="J2514" i="1" s="1"/>
  <c r="L2514" i="1"/>
  <c r="H2514" i="1" s="1"/>
  <c r="A256" i="1"/>
  <c r="B256" i="1"/>
  <c r="C256" i="1"/>
  <c r="D256" i="1"/>
  <c r="G256" i="1"/>
  <c r="K256" i="1"/>
  <c r="J256" i="1" s="1"/>
  <c r="L256" i="1"/>
  <c r="H256" i="1" s="1"/>
  <c r="A6216" i="1"/>
  <c r="B6216" i="1"/>
  <c r="C6216" i="1"/>
  <c r="D6216" i="1"/>
  <c r="G6216" i="1"/>
  <c r="K6216" i="1"/>
  <c r="L6216" i="1"/>
  <c r="H6216" i="1" s="1"/>
  <c r="A2024" i="1"/>
  <c r="B2024" i="1"/>
  <c r="C2024" i="1"/>
  <c r="D2024" i="1"/>
  <c r="G2024" i="1"/>
  <c r="K2024" i="1"/>
  <c r="F2024" i="1" s="1"/>
  <c r="L2024" i="1"/>
  <c r="H2024" i="1" s="1"/>
  <c r="A3987" i="1"/>
  <c r="B3987" i="1"/>
  <c r="C3987" i="1"/>
  <c r="D3987" i="1"/>
  <c r="G3987" i="1"/>
  <c r="K3987" i="1"/>
  <c r="J3987" i="1" s="1"/>
  <c r="L3987" i="1"/>
  <c r="H3987" i="1" s="1"/>
  <c r="A6355" i="1"/>
  <c r="B6355" i="1"/>
  <c r="C6355" i="1"/>
  <c r="D6355" i="1"/>
  <c r="G6355" i="1"/>
  <c r="K6355" i="1"/>
  <c r="L6355" i="1"/>
  <c r="H6355" i="1" s="1"/>
  <c r="A6103" i="1"/>
  <c r="B6103" i="1"/>
  <c r="C6103" i="1"/>
  <c r="D6103" i="1"/>
  <c r="G6103" i="1"/>
  <c r="K6103" i="1"/>
  <c r="I6103" i="1" s="1" a="1"/>
  <c r="I6103" i="1" s="1"/>
  <c r="L6103" i="1"/>
  <c r="H6103" i="1" s="1"/>
  <c r="A6170" i="1"/>
  <c r="B6170" i="1"/>
  <c r="C6170" i="1"/>
  <c r="D6170" i="1"/>
  <c r="G6170" i="1"/>
  <c r="K6170" i="1"/>
  <c r="I6170" i="1" s="1" a="1"/>
  <c r="I6170" i="1" s="1"/>
  <c r="L6170" i="1"/>
  <c r="H6170" i="1" s="1"/>
  <c r="A2032" i="1"/>
  <c r="B2032" i="1"/>
  <c r="C2032" i="1"/>
  <c r="D2032" i="1"/>
  <c r="G2032" i="1"/>
  <c r="K2032" i="1"/>
  <c r="J2032" i="1" s="1"/>
  <c r="L2032" i="1"/>
  <c r="H2032" i="1" s="1"/>
  <c r="A6157" i="1"/>
  <c r="B6157" i="1"/>
  <c r="C6157" i="1"/>
  <c r="D6157" i="1"/>
  <c r="G6157" i="1"/>
  <c r="K6157" i="1"/>
  <c r="L6157" i="1"/>
  <c r="H6157" i="1" s="1"/>
  <c r="A5756" i="1"/>
  <c r="B5756" i="1"/>
  <c r="C5756" i="1"/>
  <c r="D5756" i="1"/>
  <c r="G5756" i="1"/>
  <c r="K5756" i="1"/>
  <c r="J5756" i="1" s="1"/>
  <c r="L5756" i="1"/>
  <c r="H5756" i="1" s="1"/>
  <c r="A3452" i="1"/>
  <c r="B3452" i="1"/>
  <c r="C3452" i="1"/>
  <c r="D3452" i="1"/>
  <c r="G3452" i="1"/>
  <c r="K3452" i="1"/>
  <c r="J3452" i="1" s="1"/>
  <c r="L3452" i="1"/>
  <c r="H3452" i="1" s="1"/>
  <c r="A868" i="1"/>
  <c r="B868" i="1"/>
  <c r="C868" i="1"/>
  <c r="D868" i="1"/>
  <c r="G868" i="1"/>
  <c r="K868" i="1"/>
  <c r="L868" i="1"/>
  <c r="H868" i="1" s="1"/>
  <c r="A2638" i="1"/>
  <c r="B2638" i="1"/>
  <c r="C2638" i="1"/>
  <c r="D2638" i="1"/>
  <c r="G2638" i="1"/>
  <c r="K2638" i="1"/>
  <c r="F2638" i="1" s="1"/>
  <c r="L2638" i="1"/>
  <c r="H2638" i="1" s="1"/>
  <c r="A2700" i="1"/>
  <c r="B2700" i="1"/>
  <c r="C2700" i="1"/>
  <c r="D2700" i="1"/>
  <c r="G2700" i="1"/>
  <c r="K2700" i="1"/>
  <c r="L2700" i="1"/>
  <c r="H2700" i="1" s="1"/>
  <c r="A3194" i="1"/>
  <c r="B3194" i="1"/>
  <c r="C3194" i="1"/>
  <c r="D3194" i="1"/>
  <c r="G3194" i="1"/>
  <c r="K3194" i="1"/>
  <c r="J3194" i="1" s="1"/>
  <c r="L3194" i="1"/>
  <c r="H3194" i="1" s="1"/>
  <c r="A279" i="1"/>
  <c r="B279" i="1"/>
  <c r="C279" i="1"/>
  <c r="D279" i="1"/>
  <c r="G279" i="1"/>
  <c r="K279" i="1"/>
  <c r="J279" i="1" s="1"/>
  <c r="L279" i="1"/>
  <c r="H279" i="1" s="1"/>
  <c r="A5567" i="1"/>
  <c r="B5567" i="1"/>
  <c r="C5567" i="1"/>
  <c r="D5567" i="1"/>
  <c r="G5567" i="1"/>
  <c r="K5567" i="1"/>
  <c r="J5567" i="1" s="1"/>
  <c r="L5567" i="1"/>
  <c r="H5567" i="1" s="1"/>
  <c r="A2776" i="1"/>
  <c r="B2776" i="1"/>
  <c r="C2776" i="1"/>
  <c r="D2776" i="1"/>
  <c r="G2776" i="1"/>
  <c r="K2776" i="1"/>
  <c r="L2776" i="1"/>
  <c r="H2776" i="1" s="1"/>
  <c r="A2160" i="1"/>
  <c r="B2160" i="1"/>
  <c r="C2160" i="1"/>
  <c r="D2160" i="1"/>
  <c r="G2160" i="1"/>
  <c r="K2160" i="1"/>
  <c r="J2160" i="1" s="1"/>
  <c r="L2160" i="1"/>
  <c r="H2160" i="1" s="1"/>
  <c r="A1904" i="1"/>
  <c r="B1904" i="1"/>
  <c r="C1904" i="1"/>
  <c r="D1904" i="1"/>
  <c r="G1904" i="1"/>
  <c r="K1904" i="1"/>
  <c r="I1904" i="1" s="1" a="1"/>
  <c r="I1904" i="1" s="1"/>
  <c r="L1904" i="1"/>
  <c r="H1904" i="1" s="1"/>
  <c r="A5699" i="1"/>
  <c r="B5699" i="1"/>
  <c r="C5699" i="1"/>
  <c r="D5699" i="1"/>
  <c r="G5699" i="1"/>
  <c r="K5699" i="1"/>
  <c r="I5699" i="1" s="1" a="1"/>
  <c r="I5699" i="1" s="1"/>
  <c r="L5699" i="1"/>
  <c r="H5699" i="1" s="1"/>
  <c r="A2361" i="1"/>
  <c r="B2361" i="1"/>
  <c r="C2361" i="1"/>
  <c r="D2361" i="1"/>
  <c r="G2361" i="1"/>
  <c r="K2361" i="1"/>
  <c r="I2361" i="1" s="1" a="1"/>
  <c r="I2361" i="1" s="1"/>
  <c r="L2361" i="1"/>
  <c r="H2361" i="1" s="1"/>
  <c r="A6020" i="1"/>
  <c r="B6020" i="1"/>
  <c r="C6020" i="1"/>
  <c r="D6020" i="1"/>
  <c r="G6020" i="1"/>
  <c r="K6020" i="1"/>
  <c r="L6020" i="1"/>
  <c r="H6020" i="1" s="1"/>
  <c r="A2333" i="1"/>
  <c r="B2333" i="1"/>
  <c r="C2333" i="1"/>
  <c r="D2333" i="1"/>
  <c r="G2333" i="1"/>
  <c r="K2333" i="1"/>
  <c r="J2333" i="1" s="1"/>
  <c r="L2333" i="1"/>
  <c r="H2333" i="1" s="1"/>
  <c r="A3169" i="1"/>
  <c r="B3169" i="1"/>
  <c r="C3169" i="1"/>
  <c r="D3169" i="1"/>
  <c r="G3169" i="1"/>
  <c r="K3169" i="1"/>
  <c r="J3169" i="1" s="1"/>
  <c r="L3169" i="1"/>
  <c r="H3169" i="1" s="1"/>
  <c r="A6197" i="1"/>
  <c r="B6197" i="1"/>
  <c r="C6197" i="1"/>
  <c r="D6197" i="1"/>
  <c r="G6197" i="1"/>
  <c r="K6197" i="1"/>
  <c r="I6197" i="1" s="1" a="1"/>
  <c r="I6197" i="1" s="1"/>
  <c r="L6197" i="1"/>
  <c r="H6197" i="1" s="1"/>
  <c r="A3678" i="1"/>
  <c r="B3678" i="1"/>
  <c r="C3678" i="1"/>
  <c r="D3678" i="1"/>
  <c r="G3678" i="1"/>
  <c r="K3678" i="1"/>
  <c r="L3678" i="1"/>
  <c r="H3678" i="1" s="1"/>
  <c r="A2978" i="1"/>
  <c r="B2978" i="1"/>
  <c r="C2978" i="1"/>
  <c r="D2978" i="1"/>
  <c r="G2978" i="1"/>
  <c r="K2978" i="1"/>
  <c r="I2978" i="1" s="1" a="1"/>
  <c r="I2978" i="1" s="1"/>
  <c r="L2978" i="1"/>
  <c r="H2978" i="1" s="1"/>
  <c r="A2705" i="1"/>
  <c r="B2705" i="1"/>
  <c r="C2705" i="1"/>
  <c r="D2705" i="1"/>
  <c r="G2705" i="1"/>
  <c r="K2705" i="1"/>
  <c r="F2705" i="1" s="1"/>
  <c r="L2705" i="1"/>
  <c r="H2705" i="1" s="1"/>
  <c r="A3682" i="1"/>
  <c r="B3682" i="1"/>
  <c r="C3682" i="1"/>
  <c r="D3682" i="1"/>
  <c r="G3682" i="1"/>
  <c r="K3682" i="1"/>
  <c r="L3682" i="1"/>
  <c r="H3682" i="1" s="1"/>
  <c r="A6134" i="1"/>
  <c r="B6134" i="1"/>
  <c r="C6134" i="1"/>
  <c r="D6134" i="1"/>
  <c r="G6134" i="1"/>
  <c r="K6134" i="1"/>
  <c r="J6134" i="1" s="1"/>
  <c r="L6134" i="1"/>
  <c r="H6134" i="1" s="1"/>
  <c r="A3401" i="1"/>
  <c r="B3401" i="1"/>
  <c r="C3401" i="1"/>
  <c r="D3401" i="1"/>
  <c r="G3401" i="1"/>
  <c r="K3401" i="1"/>
  <c r="I3401" i="1" s="1" a="1"/>
  <c r="I3401" i="1" s="1"/>
  <c r="L3401" i="1"/>
  <c r="H3401" i="1" s="1"/>
  <c r="A5129" i="1"/>
  <c r="B5129" i="1"/>
  <c r="C5129" i="1"/>
  <c r="D5129" i="1"/>
  <c r="G5129" i="1"/>
  <c r="K5129" i="1"/>
  <c r="J5129" i="1" s="1"/>
  <c r="L5129" i="1"/>
  <c r="H5129" i="1" s="1"/>
  <c r="A775" i="1"/>
  <c r="B775" i="1"/>
  <c r="C775" i="1"/>
  <c r="D775" i="1"/>
  <c r="G775" i="1"/>
  <c r="K775" i="1"/>
  <c r="L775" i="1"/>
  <c r="H775" i="1" s="1"/>
  <c r="A5132" i="1"/>
  <c r="B5132" i="1"/>
  <c r="C5132" i="1"/>
  <c r="D5132" i="1"/>
  <c r="G5132" i="1"/>
  <c r="K5132" i="1"/>
  <c r="L5132" i="1"/>
  <c r="H5132" i="1" s="1"/>
  <c r="A5074" i="1"/>
  <c r="B5074" i="1"/>
  <c r="C5074" i="1"/>
  <c r="D5074" i="1"/>
  <c r="G5074" i="1"/>
  <c r="K5074" i="1"/>
  <c r="I5074" i="1" s="1" a="1"/>
  <c r="I5074" i="1" s="1"/>
  <c r="L5074" i="1"/>
  <c r="H5074" i="1" s="1"/>
  <c r="A4579" i="1"/>
  <c r="B4579" i="1"/>
  <c r="C4579" i="1"/>
  <c r="D4579" i="1"/>
  <c r="G4579" i="1"/>
  <c r="K4579" i="1"/>
  <c r="J4579" i="1" s="1"/>
  <c r="L4579" i="1"/>
  <c r="H4579" i="1" s="1"/>
  <c r="A2741" i="1"/>
  <c r="B2741" i="1"/>
  <c r="C2741" i="1"/>
  <c r="D2741" i="1"/>
  <c r="G2741" i="1"/>
  <c r="K2741" i="1"/>
  <c r="F2741" i="1" s="1"/>
  <c r="L2741" i="1"/>
  <c r="H2741" i="1" s="1"/>
  <c r="A4239" i="1"/>
  <c r="B4239" i="1"/>
  <c r="C4239" i="1"/>
  <c r="D4239" i="1"/>
  <c r="G4239" i="1"/>
  <c r="K4239" i="1"/>
  <c r="J4239" i="1" s="1"/>
  <c r="L4239" i="1"/>
  <c r="H4239" i="1" s="1"/>
  <c r="A388" i="1"/>
  <c r="B388" i="1"/>
  <c r="C388" i="1"/>
  <c r="D388" i="1"/>
  <c r="G388" i="1"/>
  <c r="K388" i="1"/>
  <c r="I388" i="1" s="1" a="1"/>
  <c r="I388" i="1" s="1"/>
  <c r="L388" i="1"/>
  <c r="H388" i="1" s="1"/>
  <c r="A963" i="1"/>
  <c r="B963" i="1"/>
  <c r="C963" i="1"/>
  <c r="D963" i="1"/>
  <c r="G963" i="1"/>
  <c r="K963" i="1"/>
  <c r="J963" i="1" s="1"/>
  <c r="L963" i="1"/>
  <c r="H963" i="1" s="1"/>
  <c r="A6" i="1"/>
  <c r="B6" i="1"/>
  <c r="C6" i="1"/>
  <c r="D6" i="1"/>
  <c r="G6" i="1"/>
  <c r="K6" i="1"/>
  <c r="L6" i="1"/>
  <c r="H6" i="1" s="1"/>
  <c r="A6120" i="1"/>
  <c r="B6120" i="1"/>
  <c r="C6120" i="1"/>
  <c r="D6120" i="1"/>
  <c r="G6120" i="1"/>
  <c r="K6120" i="1"/>
  <c r="L6120" i="1"/>
  <c r="H6120" i="1" s="1"/>
  <c r="A3222" i="1"/>
  <c r="B3222" i="1"/>
  <c r="C3222" i="1"/>
  <c r="D3222" i="1"/>
  <c r="G3222" i="1"/>
  <c r="K3222" i="1"/>
  <c r="I3222" i="1" s="1" a="1"/>
  <c r="I3222" i="1" s="1"/>
  <c r="L3222" i="1"/>
  <c r="H3222" i="1" s="1"/>
  <c r="A3687" i="1"/>
  <c r="B3687" i="1"/>
  <c r="C3687" i="1"/>
  <c r="D3687" i="1"/>
  <c r="G3687" i="1"/>
  <c r="K3687" i="1"/>
  <c r="I3687" i="1" s="1" a="1"/>
  <c r="I3687" i="1" s="1"/>
  <c r="L3687" i="1"/>
  <c r="H3687" i="1" s="1"/>
  <c r="A789" i="1"/>
  <c r="B789" i="1"/>
  <c r="C789" i="1"/>
  <c r="D789" i="1"/>
  <c r="G789" i="1"/>
  <c r="K789" i="1"/>
  <c r="F789" i="1" s="1"/>
  <c r="L789" i="1"/>
  <c r="H789" i="1" s="1"/>
  <c r="A6386" i="1"/>
  <c r="B6386" i="1"/>
  <c r="C6386" i="1"/>
  <c r="D6386" i="1"/>
  <c r="G6386" i="1"/>
  <c r="K6386" i="1"/>
  <c r="J6386" i="1" s="1"/>
  <c r="L6386" i="1"/>
  <c r="H6386" i="1" s="1"/>
  <c r="A641" i="1"/>
  <c r="B641" i="1"/>
  <c r="C641" i="1"/>
  <c r="D641" i="1"/>
  <c r="G641" i="1"/>
  <c r="K641" i="1"/>
  <c r="I641" i="1" s="1" a="1"/>
  <c r="I641" i="1" s="1"/>
  <c r="L641" i="1"/>
  <c r="H641" i="1" s="1"/>
  <c r="A5081" i="1"/>
  <c r="B5081" i="1"/>
  <c r="C5081" i="1"/>
  <c r="D5081" i="1"/>
  <c r="G5081" i="1"/>
  <c r="K5081" i="1"/>
  <c r="J5081" i="1" s="1"/>
  <c r="L5081" i="1"/>
  <c r="H5081" i="1" s="1"/>
  <c r="A261" i="1"/>
  <c r="B261" i="1"/>
  <c r="C261" i="1"/>
  <c r="D261" i="1"/>
  <c r="G261" i="1"/>
  <c r="K261" i="1"/>
  <c r="L261" i="1"/>
  <c r="H261" i="1" s="1"/>
  <c r="A82" i="1"/>
  <c r="B82" i="1"/>
  <c r="C82" i="1"/>
  <c r="D82" i="1"/>
  <c r="G82" i="1"/>
  <c r="K82" i="1"/>
  <c r="I82" i="1" s="1" a="1"/>
  <c r="I82" i="1" s="1"/>
  <c r="L82" i="1"/>
  <c r="H82" i="1" s="1"/>
  <c r="A902" i="1"/>
  <c r="B902" i="1"/>
  <c r="C902" i="1"/>
  <c r="D902" i="1"/>
  <c r="G902" i="1"/>
  <c r="K902" i="1"/>
  <c r="J902" i="1" s="1"/>
  <c r="L902" i="1"/>
  <c r="H902" i="1" s="1"/>
  <c r="A6282" i="1"/>
  <c r="B6282" i="1"/>
  <c r="C6282" i="1"/>
  <c r="D6282" i="1"/>
  <c r="G6282" i="1"/>
  <c r="K6282" i="1"/>
  <c r="F6282" i="1" s="1"/>
  <c r="L6282" i="1"/>
  <c r="H6282" i="1" s="1"/>
  <c r="A6280" i="1"/>
  <c r="B6280" i="1"/>
  <c r="C6280" i="1"/>
  <c r="D6280" i="1"/>
  <c r="G6280" i="1"/>
  <c r="K6280" i="1"/>
  <c r="J6280" i="1" s="1"/>
  <c r="L6280" i="1"/>
  <c r="H6280" i="1" s="1"/>
  <c r="A2909" i="1"/>
  <c r="B2909" i="1"/>
  <c r="C2909" i="1"/>
  <c r="D2909" i="1"/>
  <c r="G2909" i="1"/>
  <c r="K2909" i="1"/>
  <c r="L2909" i="1"/>
  <c r="H2909" i="1" s="1"/>
  <c r="A15" i="1"/>
  <c r="B15" i="1"/>
  <c r="C15" i="1"/>
  <c r="D15" i="1"/>
  <c r="G15" i="1"/>
  <c r="K15" i="1"/>
  <c r="I15" i="1" s="1" a="1"/>
  <c r="I15" i="1" s="1"/>
  <c r="L15" i="1"/>
  <c r="H15" i="1" s="1"/>
  <c r="A716" i="1"/>
  <c r="B716" i="1"/>
  <c r="C716" i="1"/>
  <c r="D716" i="1"/>
  <c r="G716" i="1"/>
  <c r="K716" i="1"/>
  <c r="I716" i="1" s="1" a="1"/>
  <c r="I716" i="1" s="1"/>
  <c r="L716" i="1"/>
  <c r="H716" i="1" s="1"/>
  <c r="A2683" i="1"/>
  <c r="B2683" i="1"/>
  <c r="C2683" i="1"/>
  <c r="D2683" i="1"/>
  <c r="G2683" i="1"/>
  <c r="K2683" i="1"/>
  <c r="F2683" i="1" s="1"/>
  <c r="L2683" i="1"/>
  <c r="H2683" i="1" s="1"/>
  <c r="A1875" i="1"/>
  <c r="B1875" i="1"/>
  <c r="C1875" i="1"/>
  <c r="D1875" i="1"/>
  <c r="G1875" i="1"/>
  <c r="K1875" i="1"/>
  <c r="J1875" i="1" s="1"/>
  <c r="L1875" i="1"/>
  <c r="H1875" i="1" s="1"/>
  <c r="A4823" i="1"/>
  <c r="B4823" i="1"/>
  <c r="C4823" i="1"/>
  <c r="D4823" i="1"/>
  <c r="G4823" i="1"/>
  <c r="K4823" i="1"/>
  <c r="I4823" i="1" s="1" a="1"/>
  <c r="I4823" i="1" s="1"/>
  <c r="L4823" i="1"/>
  <c r="H4823" i="1" s="1"/>
  <c r="A4900" i="1"/>
  <c r="B4900" i="1"/>
  <c r="C4900" i="1"/>
  <c r="D4900" i="1"/>
  <c r="G4900" i="1"/>
  <c r="K4900" i="1"/>
  <c r="F4900" i="1" s="1"/>
  <c r="L4900" i="1"/>
  <c r="H4900" i="1" s="1"/>
  <c r="A2165" i="1"/>
  <c r="B2165" i="1"/>
  <c r="C2165" i="1"/>
  <c r="D2165" i="1"/>
  <c r="G2165" i="1"/>
  <c r="K2165" i="1"/>
  <c r="J2165" i="1" s="1"/>
  <c r="L2165" i="1"/>
  <c r="H2165" i="1" s="1"/>
  <c r="A2115" i="1"/>
  <c r="B2115" i="1"/>
  <c r="C2115" i="1"/>
  <c r="D2115" i="1"/>
  <c r="G2115" i="1"/>
  <c r="K2115" i="1"/>
  <c r="I2115" i="1" s="1" a="1"/>
  <c r="I2115" i="1" s="1"/>
  <c r="L2115" i="1"/>
  <c r="H2115" i="1" s="1"/>
  <c r="A1442" i="1"/>
  <c r="B1442" i="1"/>
  <c r="C1442" i="1"/>
  <c r="D1442" i="1"/>
  <c r="G1442" i="1"/>
  <c r="K1442" i="1"/>
  <c r="I1442" i="1" s="1" a="1"/>
  <c r="I1442" i="1" s="1"/>
  <c r="L1442" i="1"/>
  <c r="H1442" i="1" s="1"/>
  <c r="A1568" i="1"/>
  <c r="B1568" i="1"/>
  <c r="C1568" i="1"/>
  <c r="D1568" i="1"/>
  <c r="G1568" i="1"/>
  <c r="K1568" i="1"/>
  <c r="J1568" i="1" s="1"/>
  <c r="L1568" i="1"/>
  <c r="H1568" i="1" s="1"/>
  <c r="A5165" i="1"/>
  <c r="B5165" i="1"/>
  <c r="C5165" i="1"/>
  <c r="D5165" i="1"/>
  <c r="G5165" i="1"/>
  <c r="K5165" i="1"/>
  <c r="F5165" i="1" s="1"/>
  <c r="L5165" i="1"/>
  <c r="H5165" i="1" s="1"/>
  <c r="A6094" i="1"/>
  <c r="B6094" i="1"/>
  <c r="C6094" i="1"/>
  <c r="D6094" i="1"/>
  <c r="G6094" i="1"/>
  <c r="K6094" i="1"/>
  <c r="I6094" i="1" s="1" a="1"/>
  <c r="I6094" i="1" s="1"/>
  <c r="L6094" i="1"/>
  <c r="H6094" i="1" s="1"/>
  <c r="A1006" i="1"/>
  <c r="B1006" i="1"/>
  <c r="C1006" i="1"/>
  <c r="D1006" i="1"/>
  <c r="G1006" i="1"/>
  <c r="K1006" i="1"/>
  <c r="I1006" i="1" s="1" a="1"/>
  <c r="I1006" i="1" s="1"/>
  <c r="L1006" i="1"/>
  <c r="H1006" i="1" s="1"/>
  <c r="A2497" i="1"/>
  <c r="B2497" i="1"/>
  <c r="C2497" i="1"/>
  <c r="D2497" i="1"/>
  <c r="G2497" i="1"/>
  <c r="K2497" i="1"/>
  <c r="I2497" i="1" s="1" a="1"/>
  <c r="I2497" i="1" s="1"/>
  <c r="L2497" i="1"/>
  <c r="H2497" i="1" s="1"/>
  <c r="A3655" i="1"/>
  <c r="B3655" i="1"/>
  <c r="C3655" i="1"/>
  <c r="D3655" i="1"/>
  <c r="G3655" i="1"/>
  <c r="K3655" i="1"/>
  <c r="J3655" i="1" s="1"/>
  <c r="L3655" i="1"/>
  <c r="H3655" i="1" s="1"/>
  <c r="A3096" i="1"/>
  <c r="B3096" i="1"/>
  <c r="C3096" i="1"/>
  <c r="D3096" i="1"/>
  <c r="G3096" i="1"/>
  <c r="K3096" i="1"/>
  <c r="I3096" i="1" s="1" a="1"/>
  <c r="I3096" i="1" s="1"/>
  <c r="L3096" i="1"/>
  <c r="H3096" i="1" s="1"/>
  <c r="A576" i="1"/>
  <c r="B576" i="1"/>
  <c r="C576" i="1"/>
  <c r="D576" i="1"/>
  <c r="G576" i="1"/>
  <c r="K576" i="1"/>
  <c r="J576" i="1" s="1"/>
  <c r="L576" i="1"/>
  <c r="H576" i="1" s="1"/>
  <c r="A6089" i="1"/>
  <c r="B6089" i="1"/>
  <c r="C6089" i="1"/>
  <c r="D6089" i="1"/>
  <c r="G6089" i="1"/>
  <c r="K6089" i="1"/>
  <c r="F6089" i="1" s="1"/>
  <c r="L6089" i="1"/>
  <c r="H6089" i="1" s="1"/>
  <c r="A4663" i="1"/>
  <c r="B4663" i="1"/>
  <c r="C4663" i="1"/>
  <c r="D4663" i="1"/>
  <c r="G4663" i="1"/>
  <c r="K4663" i="1"/>
  <c r="I4663" i="1" s="1" a="1"/>
  <c r="I4663" i="1" s="1"/>
  <c r="L4663" i="1"/>
  <c r="H4663" i="1" s="1"/>
  <c r="A2910" i="1"/>
  <c r="B2910" i="1"/>
  <c r="C2910" i="1"/>
  <c r="D2910" i="1"/>
  <c r="G2910" i="1"/>
  <c r="K2910" i="1"/>
  <c r="I2910" i="1" s="1" a="1"/>
  <c r="I2910" i="1" s="1"/>
  <c r="L2910" i="1"/>
  <c r="H2910" i="1" s="1"/>
  <c r="A679" i="1"/>
  <c r="B679" i="1"/>
  <c r="C679" i="1"/>
  <c r="D679" i="1"/>
  <c r="G679" i="1"/>
  <c r="K679" i="1"/>
  <c r="F679" i="1" s="1"/>
  <c r="L679" i="1"/>
  <c r="H679" i="1" s="1"/>
  <c r="A6384" i="1"/>
  <c r="B6384" i="1"/>
  <c r="C6384" i="1"/>
  <c r="D6384" i="1"/>
  <c r="G6384" i="1"/>
  <c r="K6384" i="1"/>
  <c r="J6384" i="1" s="1"/>
  <c r="L6384" i="1"/>
  <c r="H6384" i="1" s="1"/>
  <c r="A2078" i="1"/>
  <c r="B2078" i="1"/>
  <c r="C2078" i="1"/>
  <c r="D2078" i="1"/>
  <c r="G2078" i="1"/>
  <c r="K2078" i="1"/>
  <c r="J2078" i="1" s="1"/>
  <c r="L2078" i="1"/>
  <c r="H2078" i="1" s="1"/>
  <c r="A485" i="1"/>
  <c r="B485" i="1"/>
  <c r="C485" i="1"/>
  <c r="D485" i="1"/>
  <c r="G485" i="1"/>
  <c r="K485" i="1"/>
  <c r="I485" i="1" s="1" a="1"/>
  <c r="I485" i="1" s="1"/>
  <c r="L485" i="1"/>
  <c r="H485" i="1" s="1"/>
  <c r="A1380" i="1"/>
  <c r="B1380" i="1"/>
  <c r="C1380" i="1"/>
  <c r="D1380" i="1"/>
  <c r="G1380" i="1"/>
  <c r="K1380" i="1"/>
  <c r="F1380" i="1" s="1"/>
  <c r="L1380" i="1"/>
  <c r="H1380" i="1" s="1"/>
  <c r="A2079" i="1"/>
  <c r="B2079" i="1"/>
  <c r="C2079" i="1"/>
  <c r="D2079" i="1"/>
  <c r="G2079" i="1"/>
  <c r="K2079" i="1"/>
  <c r="I2079" i="1" s="1" a="1"/>
  <c r="I2079" i="1" s="1"/>
  <c r="L2079" i="1"/>
  <c r="H2079" i="1" s="1"/>
  <c r="A6045" i="1"/>
  <c r="B6045" i="1"/>
  <c r="C6045" i="1"/>
  <c r="D6045" i="1"/>
  <c r="G6045" i="1"/>
  <c r="K6045" i="1"/>
  <c r="L6045" i="1"/>
  <c r="H6045" i="1" s="1"/>
  <c r="A396" i="1"/>
  <c r="B396" i="1"/>
  <c r="C396" i="1"/>
  <c r="D396" i="1"/>
  <c r="G396" i="1"/>
  <c r="K396" i="1"/>
  <c r="F396" i="1" s="1"/>
  <c r="L396" i="1"/>
  <c r="H396" i="1" s="1"/>
  <c r="A5995" i="1"/>
  <c r="B5995" i="1"/>
  <c r="C5995" i="1"/>
  <c r="D5995" i="1"/>
  <c r="G5995" i="1"/>
  <c r="K5995" i="1"/>
  <c r="L5995" i="1"/>
  <c r="H5995" i="1" s="1"/>
  <c r="A6214" i="1"/>
  <c r="B6214" i="1"/>
  <c r="C6214" i="1"/>
  <c r="D6214" i="1"/>
  <c r="G6214" i="1"/>
  <c r="K6214" i="1"/>
  <c r="J6214" i="1" s="1"/>
  <c r="L6214" i="1"/>
  <c r="H6214" i="1" s="1"/>
  <c r="A790" i="1"/>
  <c r="B790" i="1"/>
  <c r="C790" i="1"/>
  <c r="D790" i="1"/>
  <c r="G790" i="1"/>
  <c r="K790" i="1"/>
  <c r="F790" i="1" s="1"/>
  <c r="L790" i="1"/>
  <c r="H790" i="1" s="1"/>
  <c r="A4945" i="1"/>
  <c r="B4945" i="1"/>
  <c r="C4945" i="1"/>
  <c r="D4945" i="1"/>
  <c r="G4945" i="1"/>
  <c r="K4945" i="1"/>
  <c r="I4945" i="1" s="1" a="1"/>
  <c r="I4945" i="1" s="1"/>
  <c r="L4945" i="1"/>
  <c r="H4945" i="1" s="1"/>
  <c r="A5991" i="1"/>
  <c r="B5991" i="1"/>
  <c r="C5991" i="1"/>
  <c r="D5991" i="1"/>
  <c r="G5991" i="1"/>
  <c r="K5991" i="1"/>
  <c r="I5991" i="1" s="1" a="1"/>
  <c r="I5991" i="1" s="1"/>
  <c r="L5991" i="1"/>
  <c r="H5991" i="1" s="1"/>
  <c r="A325" i="1"/>
  <c r="B325" i="1"/>
  <c r="C325" i="1"/>
  <c r="D325" i="1"/>
  <c r="G325" i="1"/>
  <c r="K325" i="1"/>
  <c r="J325" i="1" s="1"/>
  <c r="L325" i="1"/>
  <c r="H325" i="1" s="1"/>
  <c r="A5910" i="1"/>
  <c r="B5910" i="1"/>
  <c r="C5910" i="1"/>
  <c r="D5910" i="1"/>
  <c r="G5910" i="1"/>
  <c r="K5910" i="1"/>
  <c r="I5910" i="1" s="1" a="1"/>
  <c r="I5910" i="1" s="1"/>
  <c r="L5910" i="1"/>
  <c r="H5910" i="1" s="1"/>
  <c r="A4809" i="1"/>
  <c r="B4809" i="1"/>
  <c r="C4809" i="1"/>
  <c r="D4809" i="1"/>
  <c r="G4809" i="1"/>
  <c r="K4809" i="1"/>
  <c r="F4809" i="1" s="1"/>
  <c r="L4809" i="1"/>
  <c r="H4809" i="1" s="1"/>
  <c r="A3027" i="1"/>
  <c r="B3027" i="1"/>
  <c r="C3027" i="1"/>
  <c r="D3027" i="1"/>
  <c r="G3027" i="1"/>
  <c r="K3027" i="1"/>
  <c r="I3027" i="1" s="1" a="1"/>
  <c r="I3027" i="1" s="1"/>
  <c r="L3027" i="1"/>
  <c r="H3027" i="1" s="1"/>
  <c r="A2269" i="1"/>
  <c r="B2269" i="1"/>
  <c r="C2269" i="1"/>
  <c r="D2269" i="1"/>
  <c r="G2269" i="1"/>
  <c r="K2269" i="1"/>
  <c r="L2269" i="1"/>
  <c r="H2269" i="1" s="1"/>
  <c r="A3936" i="1"/>
  <c r="B3936" i="1"/>
  <c r="C3936" i="1"/>
  <c r="D3936" i="1"/>
  <c r="G3936" i="1"/>
  <c r="K3936" i="1"/>
  <c r="F3936" i="1" s="1"/>
  <c r="L3936" i="1"/>
  <c r="H3936" i="1" s="1"/>
  <c r="A5152" i="1"/>
  <c r="B5152" i="1"/>
  <c r="C5152" i="1"/>
  <c r="D5152" i="1"/>
  <c r="G5152" i="1"/>
  <c r="K5152" i="1"/>
  <c r="L5152" i="1"/>
  <c r="H5152" i="1" s="1"/>
  <c r="A4383" i="1"/>
  <c r="B4383" i="1"/>
  <c r="C4383" i="1"/>
  <c r="D4383" i="1"/>
  <c r="G4383" i="1"/>
  <c r="K4383" i="1"/>
  <c r="I4383" i="1" s="1" a="1"/>
  <c r="I4383" i="1" s="1"/>
  <c r="L4383" i="1"/>
  <c r="H4383" i="1" s="1"/>
  <c r="A4745" i="1"/>
  <c r="B4745" i="1"/>
  <c r="C4745" i="1"/>
  <c r="D4745" i="1"/>
  <c r="G4745" i="1"/>
  <c r="K4745" i="1"/>
  <c r="J4745" i="1" s="1"/>
  <c r="L4745" i="1"/>
  <c r="H4745" i="1" s="1"/>
  <c r="A3161" i="1"/>
  <c r="B3161" i="1"/>
  <c r="C3161" i="1"/>
  <c r="D3161" i="1"/>
  <c r="G3161" i="1"/>
  <c r="K3161" i="1"/>
  <c r="I3161" i="1" s="1" a="1"/>
  <c r="I3161" i="1" s="1"/>
  <c r="L3161" i="1"/>
  <c r="H3161" i="1" s="1"/>
  <c r="A113" i="1"/>
  <c r="B113" i="1"/>
  <c r="C113" i="1"/>
  <c r="D113" i="1"/>
  <c r="G113" i="1"/>
  <c r="K113" i="1"/>
  <c r="J113" i="1" s="1"/>
  <c r="L113" i="1"/>
  <c r="H113" i="1" s="1"/>
  <c r="A3588" i="1"/>
  <c r="B3588" i="1"/>
  <c r="C3588" i="1"/>
  <c r="D3588" i="1"/>
  <c r="G3588" i="1"/>
  <c r="K3588" i="1"/>
  <c r="I3588" i="1" s="1" a="1"/>
  <c r="I3588" i="1" s="1"/>
  <c r="L3588" i="1"/>
  <c r="H3588" i="1" s="1"/>
  <c r="A5602" i="1"/>
  <c r="B5602" i="1"/>
  <c r="C5602" i="1"/>
  <c r="D5602" i="1"/>
  <c r="G5602" i="1"/>
  <c r="K5602" i="1"/>
  <c r="L5602" i="1"/>
  <c r="H5602" i="1" s="1"/>
  <c r="A791" i="1"/>
  <c r="B791" i="1"/>
  <c r="C791" i="1"/>
  <c r="D791" i="1"/>
  <c r="G791" i="1"/>
  <c r="K791" i="1"/>
  <c r="F791" i="1" s="1"/>
  <c r="L791" i="1"/>
  <c r="H791" i="1" s="1"/>
  <c r="A574" i="1"/>
  <c r="B574" i="1"/>
  <c r="C574" i="1"/>
  <c r="D574" i="1"/>
  <c r="G574" i="1"/>
  <c r="K574" i="1"/>
  <c r="J574" i="1" s="1"/>
  <c r="L574" i="1"/>
  <c r="H574" i="1" s="1"/>
  <c r="A12" i="1"/>
  <c r="B12" i="1"/>
  <c r="C12" i="1"/>
  <c r="D12" i="1"/>
  <c r="G12" i="1"/>
  <c r="K12" i="1"/>
  <c r="I12" i="1" s="1" a="1"/>
  <c r="I12" i="1" s="1"/>
  <c r="L12" i="1"/>
  <c r="H12" i="1" s="1"/>
  <c r="A2414" i="1"/>
  <c r="B2414" i="1"/>
  <c r="C2414" i="1"/>
  <c r="D2414" i="1"/>
  <c r="G2414" i="1"/>
  <c r="K2414" i="1"/>
  <c r="I2414" i="1" s="1" a="1"/>
  <c r="I2414" i="1" s="1"/>
  <c r="L2414" i="1"/>
  <c r="H2414" i="1" s="1"/>
  <c r="A556" i="1"/>
  <c r="B556" i="1"/>
  <c r="C556" i="1"/>
  <c r="D556" i="1"/>
  <c r="G556" i="1"/>
  <c r="K556" i="1"/>
  <c r="I556" i="1" s="1" a="1"/>
  <c r="I556" i="1" s="1"/>
  <c r="L556" i="1"/>
  <c r="H556" i="1" s="1"/>
  <c r="A5447" i="1"/>
  <c r="B5447" i="1"/>
  <c r="C5447" i="1"/>
  <c r="D5447" i="1"/>
  <c r="G5447" i="1"/>
  <c r="K5447" i="1"/>
  <c r="F5447" i="1" s="1"/>
  <c r="L5447" i="1"/>
  <c r="H5447" i="1" s="1"/>
  <c r="A512" i="1"/>
  <c r="B512" i="1"/>
  <c r="C512" i="1"/>
  <c r="D512" i="1"/>
  <c r="G512" i="1"/>
  <c r="K512" i="1"/>
  <c r="L512" i="1"/>
  <c r="H512" i="1" s="1"/>
  <c r="A3583" i="1"/>
  <c r="B3583" i="1"/>
  <c r="C3583" i="1"/>
  <c r="D3583" i="1"/>
  <c r="G3583" i="1"/>
  <c r="K3583" i="1"/>
  <c r="L3583" i="1"/>
  <c r="H3583" i="1" s="1"/>
  <c r="A5537" i="1"/>
  <c r="B5537" i="1"/>
  <c r="C5537" i="1"/>
  <c r="D5537" i="1"/>
  <c r="G5537" i="1"/>
  <c r="K5537" i="1"/>
  <c r="F5537" i="1" s="1"/>
  <c r="L5537" i="1"/>
  <c r="H5537" i="1" s="1"/>
  <c r="A2508" i="1"/>
  <c r="B2508" i="1"/>
  <c r="C2508" i="1"/>
  <c r="D2508" i="1"/>
  <c r="G2508" i="1"/>
  <c r="K2508" i="1"/>
  <c r="J2508" i="1" s="1"/>
  <c r="L2508" i="1"/>
  <c r="H2508" i="1" s="1"/>
  <c r="A5241" i="1"/>
  <c r="B5241" i="1"/>
  <c r="C5241" i="1"/>
  <c r="D5241" i="1"/>
  <c r="G5241" i="1"/>
  <c r="K5241" i="1"/>
  <c r="J5241" i="1" s="1"/>
  <c r="L5241" i="1"/>
  <c r="H5241" i="1" s="1"/>
  <c r="A5863" i="1"/>
  <c r="B5863" i="1"/>
  <c r="C5863" i="1"/>
  <c r="D5863" i="1"/>
  <c r="G5863" i="1"/>
  <c r="K5863" i="1"/>
  <c r="I5863" i="1" s="1" a="1"/>
  <c r="I5863" i="1" s="1"/>
  <c r="L5863" i="1"/>
  <c r="H5863" i="1" s="1"/>
  <c r="A3167" i="1"/>
  <c r="B3167" i="1"/>
  <c r="C3167" i="1"/>
  <c r="D3167" i="1"/>
  <c r="G3167" i="1"/>
  <c r="K3167" i="1"/>
  <c r="I3167" i="1" s="1" a="1"/>
  <c r="I3167" i="1" s="1"/>
  <c r="L3167" i="1"/>
  <c r="H3167" i="1" s="1"/>
  <c r="A158" i="1"/>
  <c r="B158" i="1"/>
  <c r="C158" i="1"/>
  <c r="D158" i="1"/>
  <c r="G158" i="1"/>
  <c r="K158" i="1"/>
  <c r="J158" i="1" s="1"/>
  <c r="L158" i="1"/>
  <c r="H158" i="1" s="1"/>
  <c r="A1507" i="1"/>
  <c r="B1507" i="1"/>
  <c r="C1507" i="1"/>
  <c r="D1507" i="1"/>
  <c r="G1507" i="1"/>
  <c r="K1507" i="1"/>
  <c r="F1507" i="1" s="1"/>
  <c r="L1507" i="1"/>
  <c r="H1507" i="1" s="1"/>
  <c r="A4090" i="1"/>
  <c r="B4090" i="1"/>
  <c r="C4090" i="1"/>
  <c r="D4090" i="1"/>
  <c r="G4090" i="1"/>
  <c r="K4090" i="1"/>
  <c r="L4090" i="1"/>
  <c r="H4090" i="1" s="1"/>
  <c r="A5359" i="1"/>
  <c r="B5359" i="1"/>
  <c r="C5359" i="1"/>
  <c r="D5359" i="1"/>
  <c r="G5359" i="1"/>
  <c r="K5359" i="1"/>
  <c r="F5359" i="1" s="1"/>
  <c r="L5359" i="1"/>
  <c r="H5359" i="1" s="1"/>
  <c r="A5538" i="1"/>
  <c r="B5538" i="1"/>
  <c r="C5538" i="1"/>
  <c r="D5538" i="1"/>
  <c r="G5538" i="1"/>
  <c r="K5538" i="1"/>
  <c r="I5538" i="1" s="1" a="1"/>
  <c r="I5538" i="1" s="1"/>
  <c r="L5538" i="1"/>
  <c r="H5538" i="1" s="1"/>
  <c r="A3978" i="1"/>
  <c r="B3978" i="1"/>
  <c r="C3978" i="1"/>
  <c r="D3978" i="1"/>
  <c r="G3978" i="1"/>
  <c r="K3978" i="1"/>
  <c r="J3978" i="1" s="1"/>
  <c r="L3978" i="1"/>
  <c r="H3978" i="1" s="1"/>
  <c r="A1431" i="1"/>
  <c r="B1431" i="1"/>
  <c r="C1431" i="1"/>
  <c r="D1431" i="1"/>
  <c r="G1431" i="1"/>
  <c r="K1431" i="1"/>
  <c r="I1431" i="1" s="1" a="1"/>
  <c r="I1431" i="1" s="1"/>
  <c r="L1431" i="1"/>
  <c r="H1431" i="1" s="1"/>
  <c r="A2631" i="1"/>
  <c r="B2631" i="1"/>
  <c r="C2631" i="1"/>
  <c r="D2631" i="1"/>
  <c r="G2631" i="1"/>
  <c r="K2631" i="1"/>
  <c r="I2631" i="1" s="1" a="1"/>
  <c r="I2631" i="1" s="1"/>
  <c r="L2631" i="1"/>
  <c r="H2631" i="1" s="1"/>
  <c r="A6187" i="1"/>
  <c r="B6187" i="1"/>
  <c r="C6187" i="1"/>
  <c r="D6187" i="1"/>
  <c r="G6187" i="1"/>
  <c r="K6187" i="1"/>
  <c r="F6187" i="1" s="1"/>
  <c r="L6187" i="1"/>
  <c r="H6187" i="1" s="1"/>
  <c r="A6353" i="1"/>
  <c r="B6353" i="1"/>
  <c r="C6353" i="1"/>
  <c r="D6353" i="1"/>
  <c r="G6353" i="1"/>
  <c r="K6353" i="1"/>
  <c r="F6353" i="1" s="1"/>
  <c r="L6353" i="1"/>
  <c r="H6353" i="1" s="1"/>
  <c r="A3848" i="1"/>
  <c r="B3848" i="1"/>
  <c r="C3848" i="1"/>
  <c r="D3848" i="1"/>
  <c r="G3848" i="1"/>
  <c r="K3848" i="1"/>
  <c r="L3848" i="1"/>
  <c r="H3848" i="1" s="1"/>
  <c r="A770" i="1"/>
  <c r="B770" i="1"/>
  <c r="C770" i="1"/>
  <c r="D770" i="1"/>
  <c r="G770" i="1"/>
  <c r="K770" i="1"/>
  <c r="I770" i="1" s="1" a="1"/>
  <c r="I770" i="1" s="1"/>
  <c r="L770" i="1"/>
  <c r="H770" i="1" s="1"/>
  <c r="A3160" i="1"/>
  <c r="B3160" i="1"/>
  <c r="C3160" i="1"/>
  <c r="D3160" i="1"/>
  <c r="G3160" i="1"/>
  <c r="K3160" i="1"/>
  <c r="I3160" i="1" s="1" a="1"/>
  <c r="I3160" i="1" s="1"/>
  <c r="L3160" i="1"/>
  <c r="H3160" i="1" s="1"/>
  <c r="A6038" i="1"/>
  <c r="B6038" i="1"/>
  <c r="C6038" i="1"/>
  <c r="D6038" i="1"/>
  <c r="G6038" i="1"/>
  <c r="K6038" i="1"/>
  <c r="J6038" i="1" s="1"/>
  <c r="L6038" i="1"/>
  <c r="H6038" i="1" s="1"/>
  <c r="A4167" i="1"/>
  <c r="B4167" i="1"/>
  <c r="C4167" i="1"/>
  <c r="D4167" i="1"/>
  <c r="G4167" i="1"/>
  <c r="K4167" i="1"/>
  <c r="I4167" i="1" s="1" a="1"/>
  <c r="I4167" i="1" s="1"/>
  <c r="L4167" i="1"/>
  <c r="H4167" i="1" s="1"/>
  <c r="A2569" i="1"/>
  <c r="B2569" i="1"/>
  <c r="C2569" i="1"/>
  <c r="D2569" i="1"/>
  <c r="G2569" i="1"/>
  <c r="K2569" i="1"/>
  <c r="I2569" i="1" s="1" a="1"/>
  <c r="I2569" i="1" s="1"/>
  <c r="L2569" i="1"/>
  <c r="H2569" i="1" s="1"/>
  <c r="A1783" i="1"/>
  <c r="B1783" i="1"/>
  <c r="C1783" i="1"/>
  <c r="D1783" i="1"/>
  <c r="G1783" i="1"/>
  <c r="K1783" i="1"/>
  <c r="I1783" i="1" s="1" a="1"/>
  <c r="I1783" i="1" s="1"/>
  <c r="L1783" i="1"/>
  <c r="H1783" i="1" s="1"/>
  <c r="A636" i="1"/>
  <c r="B636" i="1"/>
  <c r="C636" i="1"/>
  <c r="D636" i="1"/>
  <c r="G636" i="1"/>
  <c r="K636" i="1"/>
  <c r="F636" i="1" s="1"/>
  <c r="L636" i="1"/>
  <c r="H636" i="1" s="1"/>
  <c r="A1999" i="1"/>
  <c r="B1999" i="1"/>
  <c r="C1999" i="1"/>
  <c r="D1999" i="1"/>
  <c r="G1999" i="1"/>
  <c r="K1999" i="1"/>
  <c r="I1999" i="1" s="1" a="1"/>
  <c r="I1999" i="1" s="1"/>
  <c r="L1999" i="1"/>
  <c r="H1999" i="1" s="1"/>
  <c r="A2002" i="1"/>
  <c r="B2002" i="1"/>
  <c r="C2002" i="1"/>
  <c r="D2002" i="1"/>
  <c r="G2002" i="1"/>
  <c r="K2002" i="1"/>
  <c r="F2002" i="1" s="1"/>
  <c r="L2002" i="1"/>
  <c r="H2002" i="1" s="1"/>
  <c r="A2447" i="1"/>
  <c r="B2447" i="1"/>
  <c r="C2447" i="1"/>
  <c r="D2447" i="1"/>
  <c r="G2447" i="1"/>
  <c r="K2447" i="1"/>
  <c r="L2447" i="1"/>
  <c r="H2447" i="1" s="1"/>
  <c r="A717" i="1"/>
  <c r="B717" i="1"/>
  <c r="C717" i="1"/>
  <c r="D717" i="1"/>
  <c r="G717" i="1"/>
  <c r="K717" i="1"/>
  <c r="J717" i="1" s="1"/>
  <c r="L717" i="1"/>
  <c r="H717" i="1" s="1"/>
  <c r="A5508" i="1"/>
  <c r="B5508" i="1"/>
  <c r="C5508" i="1"/>
  <c r="D5508" i="1"/>
  <c r="G5508" i="1"/>
  <c r="K5508" i="1"/>
  <c r="L5508" i="1"/>
  <c r="H5508" i="1" s="1"/>
  <c r="A509" i="1"/>
  <c r="B509" i="1"/>
  <c r="C509" i="1"/>
  <c r="D509" i="1"/>
  <c r="G509" i="1"/>
  <c r="K509" i="1"/>
  <c r="I509" i="1" s="1" a="1"/>
  <c r="I509" i="1" s="1"/>
  <c r="L509" i="1"/>
  <c r="H509" i="1" s="1"/>
  <c r="A3822" i="1"/>
  <c r="B3822" i="1"/>
  <c r="C3822" i="1"/>
  <c r="D3822" i="1"/>
  <c r="G3822" i="1"/>
  <c r="K3822" i="1"/>
  <c r="F3822" i="1" s="1"/>
  <c r="L3822" i="1"/>
  <c r="H3822" i="1" s="1"/>
  <c r="A5557" i="1"/>
  <c r="B5557" i="1"/>
  <c r="C5557" i="1"/>
  <c r="D5557" i="1"/>
  <c r="G5557" i="1"/>
  <c r="K5557" i="1"/>
  <c r="F5557" i="1" s="1"/>
  <c r="L5557" i="1"/>
  <c r="H5557" i="1" s="1"/>
  <c r="A2314" i="1"/>
  <c r="B2314" i="1"/>
  <c r="C2314" i="1"/>
  <c r="D2314" i="1"/>
  <c r="G2314" i="1"/>
  <c r="K2314" i="1"/>
  <c r="I2314" i="1" s="1" a="1"/>
  <c r="I2314" i="1" s="1"/>
  <c r="L2314" i="1"/>
  <c r="H2314" i="1" s="1"/>
  <c r="A2070" i="1"/>
  <c r="B2070" i="1"/>
  <c r="C2070" i="1"/>
  <c r="D2070" i="1"/>
  <c r="G2070" i="1"/>
  <c r="K2070" i="1"/>
  <c r="J2070" i="1" s="1"/>
  <c r="L2070" i="1"/>
  <c r="H2070" i="1" s="1"/>
  <c r="A3610" i="1"/>
  <c r="B3610" i="1"/>
  <c r="C3610" i="1"/>
  <c r="D3610" i="1"/>
  <c r="G3610" i="1"/>
  <c r="K3610" i="1"/>
  <c r="J3610" i="1" s="1"/>
  <c r="L3610" i="1"/>
  <c r="H3610" i="1" s="1"/>
  <c r="A6219" i="1"/>
  <c r="B6219" i="1"/>
  <c r="C6219" i="1"/>
  <c r="D6219" i="1"/>
  <c r="G6219" i="1"/>
  <c r="K6219" i="1"/>
  <c r="J6219" i="1" s="1"/>
  <c r="L6219" i="1"/>
  <c r="H6219" i="1" s="1"/>
  <c r="A6387" i="1"/>
  <c r="B6387" i="1"/>
  <c r="C6387" i="1"/>
  <c r="D6387" i="1"/>
  <c r="G6387" i="1"/>
  <c r="K6387" i="1"/>
  <c r="I6387" i="1" s="1" a="1"/>
  <c r="I6387" i="1" s="1"/>
  <c r="L6387" i="1"/>
  <c r="H6387" i="1" s="1"/>
  <c r="A5311" i="1"/>
  <c r="B5311" i="1"/>
  <c r="C5311" i="1"/>
  <c r="D5311" i="1"/>
  <c r="G5311" i="1"/>
  <c r="K5311" i="1"/>
  <c r="I5311" i="1" s="1" a="1"/>
  <c r="I5311" i="1" s="1"/>
  <c r="L5311" i="1"/>
  <c r="H5311" i="1" s="1"/>
  <c r="A1572" i="1"/>
  <c r="B1572" i="1"/>
  <c r="C1572" i="1"/>
  <c r="D1572" i="1"/>
  <c r="G1572" i="1"/>
  <c r="K1572" i="1"/>
  <c r="F1572" i="1" s="1"/>
  <c r="L1572" i="1"/>
  <c r="H1572" i="1" s="1"/>
  <c r="A843" i="1"/>
  <c r="B843" i="1"/>
  <c r="C843" i="1"/>
  <c r="D843" i="1"/>
  <c r="G843" i="1"/>
  <c r="K843" i="1"/>
  <c r="F843" i="1" s="1"/>
  <c r="L843" i="1"/>
  <c r="H843" i="1" s="1"/>
  <c r="A6178" i="1"/>
  <c r="B6178" i="1"/>
  <c r="C6178" i="1"/>
  <c r="D6178" i="1"/>
  <c r="G6178" i="1"/>
  <c r="K6178" i="1"/>
  <c r="I6178" i="1" s="1" a="1"/>
  <c r="I6178" i="1" s="1"/>
  <c r="L6178" i="1"/>
  <c r="H6178" i="1" s="1"/>
  <c r="K5578" i="1"/>
  <c r="J5578" i="1" s="1"/>
  <c r="K5107" i="1"/>
  <c r="J5107" i="1" s="1"/>
  <c r="L5578" i="1"/>
  <c r="L5107" i="1"/>
  <c r="J2481" i="1" l="1"/>
  <c r="J6106" i="1"/>
  <c r="J2682" i="1"/>
  <c r="F3938" i="1"/>
  <c r="I6250" i="1" a="1"/>
  <c r="I6250" i="1" s="1"/>
  <c r="F3157" i="1"/>
  <c r="I1579" i="1" a="1"/>
  <c r="I1579" i="1" s="1"/>
  <c r="I2397" i="1" a="1"/>
  <c r="I2397" i="1" s="1"/>
  <c r="I5398" i="1" a="1"/>
  <c r="I5398" i="1" s="1"/>
  <c r="J1868" i="1"/>
  <c r="J5164" i="1"/>
  <c r="J1031" i="1"/>
  <c r="F3820" i="1"/>
  <c r="J2114" i="1"/>
  <c r="I5698" i="1" a="1"/>
  <c r="I5698" i="1" s="1"/>
  <c r="I5957" i="1" a="1"/>
  <c r="I5957" i="1" s="1"/>
  <c r="J2998" i="1"/>
  <c r="F4560" i="1"/>
  <c r="F2980" i="1"/>
  <c r="F5439" i="1"/>
  <c r="F721" i="1"/>
  <c r="J1248" i="1"/>
  <c r="J1245" i="1"/>
  <c r="J6124" i="1"/>
  <c r="I6012" i="1" a="1"/>
  <c r="I6012" i="1" s="1"/>
  <c r="F1568" i="1"/>
  <c r="F529" i="1"/>
  <c r="I3855" i="1" a="1"/>
  <c r="I3855" i="1" s="1"/>
  <c r="I6215" i="1" a="1"/>
  <c r="I6215" i="1" s="1"/>
  <c r="F3379" i="1"/>
  <c r="F2472" i="1"/>
  <c r="F825" i="1"/>
  <c r="I2941" i="1" a="1"/>
  <c r="I2941" i="1" s="1"/>
  <c r="J4559" i="1"/>
  <c r="F6018" i="1"/>
  <c r="F533" i="1"/>
  <c r="I3449" i="1" a="1"/>
  <c r="I3449" i="1" s="1"/>
  <c r="J4457" i="1"/>
  <c r="J3067" i="1"/>
  <c r="I1079" i="1" a="1"/>
  <c r="I1079" i="1" s="1"/>
  <c r="I2753" i="1" a="1"/>
  <c r="I2753" i="1" s="1"/>
  <c r="J3581" i="1"/>
  <c r="J1650" i="1"/>
  <c r="I2025" i="1" a="1"/>
  <c r="I2025" i="1" s="1"/>
  <c r="J6079" i="1"/>
  <c r="J1483" i="1"/>
  <c r="I176" i="1" a="1"/>
  <c r="I176" i="1" s="1"/>
  <c r="I5729" i="1" a="1"/>
  <c r="I5729" i="1" s="1"/>
  <c r="I1377" i="1" a="1"/>
  <c r="I1377" i="1" s="1"/>
  <c r="I6351" i="1" a="1"/>
  <c r="I6351" i="1" s="1"/>
  <c r="J6123" i="1"/>
  <c r="J2779" i="1"/>
  <c r="I5025" i="1" a="1"/>
  <c r="I5025" i="1" s="1"/>
  <c r="J2022" i="1"/>
  <c r="J4764" i="1"/>
  <c r="F6030" i="1"/>
  <c r="J6444" i="1"/>
  <c r="J2838" i="1"/>
  <c r="J5054" i="1"/>
  <c r="J4460" i="1"/>
  <c r="I772" i="1" a="1"/>
  <c r="I772" i="1" s="1"/>
  <c r="J825" i="1"/>
  <c r="J3853" i="1"/>
  <c r="I1568" i="1" a="1"/>
  <c r="I1568" i="1" s="1"/>
  <c r="J2741" i="1"/>
  <c r="I4579" i="1" a="1"/>
  <c r="I4579" i="1" s="1"/>
  <c r="I2317" i="1" a="1"/>
  <c r="I2317" i="1" s="1"/>
  <c r="J3320" i="1"/>
  <c r="I1114" i="1" a="1"/>
  <c r="I1114" i="1" s="1"/>
  <c r="I2114" i="1" a="1"/>
  <c r="I2114" i="1" s="1"/>
  <c r="I1245" i="1" a="1"/>
  <c r="I1245" i="1" s="1"/>
  <c r="I1344" i="1" a="1"/>
  <c r="I1344" i="1" s="1"/>
  <c r="J5762" i="1"/>
  <c r="I81" i="1" a="1"/>
  <c r="I81" i="1" s="1"/>
  <c r="I1030" i="1" a="1"/>
  <c r="I1030" i="1" s="1"/>
  <c r="I387" i="1" a="1"/>
  <c r="I387" i="1" s="1"/>
  <c r="J1079" i="1"/>
  <c r="I4511" i="1" a="1"/>
  <c r="I4511" i="1" s="1"/>
  <c r="I6195" i="1" a="1"/>
  <c r="I6195" i="1" s="1"/>
  <c r="I5549" i="1" a="1"/>
  <c r="I5549" i="1" s="1"/>
  <c r="J821" i="1"/>
  <c r="J5083" i="1"/>
  <c r="J2866" i="1"/>
  <c r="F5240" i="1"/>
  <c r="F6426" i="1"/>
  <c r="F183" i="1"/>
  <c r="J5621" i="1"/>
  <c r="F1441" i="1"/>
  <c r="J3195" i="1"/>
  <c r="J5650" i="1"/>
  <c r="F1724" i="1"/>
  <c r="F926" i="1"/>
  <c r="F2261" i="1"/>
  <c r="J1033" i="1"/>
  <c r="I5224" i="1" a="1"/>
  <c r="I5224" i="1" s="1"/>
  <c r="J1479" i="1"/>
  <c r="I4061" i="1" a="1"/>
  <c r="I4061" i="1" s="1"/>
  <c r="J2872" i="1"/>
  <c r="I3785" i="1" a="1"/>
  <c r="I3785" i="1" s="1"/>
  <c r="F2475" i="1"/>
  <c r="F3767" i="1"/>
  <c r="F1320" i="1"/>
  <c r="F2360" i="1"/>
  <c r="I1487" i="1" a="1"/>
  <c r="I1487" i="1" s="1"/>
  <c r="J6215" i="1"/>
  <c r="J2232" i="1"/>
  <c r="J2071" i="1"/>
  <c r="J2120" i="1"/>
  <c r="J6012" i="1"/>
  <c r="F6421" i="1"/>
  <c r="I2838" i="1" a="1"/>
  <c r="I2838" i="1" s="1"/>
  <c r="F5971" i="1"/>
  <c r="J1649" i="1"/>
  <c r="J5640" i="1"/>
  <c r="I1151" i="1" a="1"/>
  <c r="I1151" i="1" s="1"/>
  <c r="F5038" i="1"/>
  <c r="F1807" i="1"/>
  <c r="J550" i="1"/>
  <c r="I4173" i="1" a="1"/>
  <c r="I4173" i="1" s="1"/>
  <c r="I3713" i="1" a="1"/>
  <c r="I3713" i="1" s="1"/>
  <c r="F5480" i="1"/>
  <c r="J5571" i="1"/>
  <c r="I5710" i="1" a="1"/>
  <c r="I5710" i="1" s="1"/>
  <c r="J225" i="1"/>
  <c r="J2039" i="1"/>
  <c r="I890" i="1" a="1"/>
  <c r="I890" i="1" s="1"/>
  <c r="I4789" i="1" a="1"/>
  <c r="I4789" i="1" s="1"/>
  <c r="I2022" i="1" a="1"/>
  <c r="I2022" i="1" s="1"/>
  <c r="F3544" i="1"/>
  <c r="F6013" i="1"/>
  <c r="F1532" i="1"/>
  <c r="I6171" i="1" a="1"/>
  <c r="I6171" i="1" s="1"/>
  <c r="I847" i="1" a="1"/>
  <c r="I847" i="1" s="1"/>
  <c r="J927" i="1"/>
  <c r="J4414" i="1"/>
  <c r="I2277" i="1" a="1"/>
  <c r="I2277" i="1" s="1"/>
  <c r="I1435" i="1" a="1"/>
  <c r="I1435" i="1" s="1"/>
  <c r="J865" i="1"/>
  <c r="I5923" i="1" a="1"/>
  <c r="I5923" i="1" s="1"/>
  <c r="J3680" i="1"/>
  <c r="J2840" i="1"/>
  <c r="I3103" i="1" a="1"/>
  <c r="I3103" i="1" s="1"/>
  <c r="I3361" i="1" a="1"/>
  <c r="I3361" i="1" s="1"/>
  <c r="J6105" i="1"/>
  <c r="J359" i="1"/>
  <c r="J1777" i="1"/>
  <c r="F5218" i="1"/>
  <c r="I4512" i="1" a="1"/>
  <c r="I4512" i="1" s="1"/>
  <c r="J6378" i="1"/>
  <c r="I3768" i="1" a="1"/>
  <c r="I3768" i="1" s="1"/>
  <c r="F5981" i="1"/>
  <c r="J1275" i="1"/>
  <c r="I1440" i="1" a="1"/>
  <c r="I1440" i="1" s="1"/>
  <c r="J2553" i="1"/>
  <c r="F1112" i="1"/>
  <c r="I3491" i="1" a="1"/>
  <c r="I3491" i="1" s="1"/>
  <c r="I1210" i="1" a="1"/>
  <c r="I1210" i="1" s="1"/>
  <c r="J2341" i="1"/>
  <c r="F1864" i="1"/>
  <c r="F4233" i="1"/>
  <c r="F1033" i="1"/>
  <c r="I2295" i="1" a="1"/>
  <c r="I2295" i="1" s="1"/>
  <c r="J5150" i="1"/>
  <c r="I2637" i="1" a="1"/>
  <c r="I2637" i="1" s="1"/>
  <c r="F4789" i="1"/>
  <c r="J579" i="1"/>
  <c r="I4117" i="1" a="1"/>
  <c r="I4117" i="1" s="1"/>
  <c r="J5020" i="1"/>
  <c r="J6084" i="1"/>
  <c r="J1162" i="1"/>
  <c r="I2553" i="1" a="1"/>
  <c r="I2553" i="1" s="1"/>
  <c r="F6171" i="1"/>
  <c r="F2143" i="1"/>
  <c r="I2341" i="1" a="1"/>
  <c r="I2341" i="1" s="1"/>
  <c r="F5644" i="1"/>
  <c r="F194" i="1"/>
  <c r="F3306" i="1"/>
  <c r="F5216" i="1"/>
  <c r="F1338" i="1"/>
  <c r="F3684" i="1"/>
  <c r="I579" i="1" a="1"/>
  <c r="I579" i="1" s="1"/>
  <c r="F3233" i="1"/>
  <c r="I2178" i="1" a="1"/>
  <c r="I2178" i="1" s="1"/>
  <c r="I5654" i="1" a="1"/>
  <c r="I5654" i="1" s="1"/>
  <c r="F2755" i="1"/>
  <c r="F4200" i="1"/>
  <c r="I2368" i="1" a="1"/>
  <c r="I2368" i="1" s="1"/>
  <c r="I5775" i="1" a="1"/>
  <c r="I5775" i="1" s="1"/>
  <c r="F204" i="1"/>
  <c r="I6143" i="1" a="1"/>
  <c r="I6143" i="1" s="1"/>
  <c r="J5573" i="1"/>
  <c r="J3857" i="1"/>
  <c r="J31" i="1"/>
  <c r="F6435" i="1"/>
  <c r="J2963" i="1"/>
  <c r="I1933" i="1" a="1"/>
  <c r="I1933" i="1" s="1"/>
  <c r="I6154" i="1" a="1"/>
  <c r="I6154" i="1" s="1"/>
  <c r="F3066" i="1"/>
  <c r="I828" i="1" a="1"/>
  <c r="I828" i="1" s="1"/>
  <c r="J133" i="1"/>
  <c r="J6119" i="1"/>
  <c r="I3581" i="1" a="1"/>
  <c r="I3581" i="1" s="1"/>
  <c r="J3980" i="1"/>
  <c r="I225" i="1" a="1"/>
  <c r="I225" i="1" s="1"/>
  <c r="J1910" i="1"/>
  <c r="J2161" i="1"/>
  <c r="I4967" i="1" a="1"/>
  <c r="I4967" i="1" s="1"/>
  <c r="J5225" i="1"/>
  <c r="J2685" i="1"/>
  <c r="J5446" i="1"/>
  <c r="J5518" i="1"/>
  <c r="F3456" i="1"/>
  <c r="F632" i="1"/>
  <c r="J4335" i="1"/>
  <c r="J392" i="1"/>
  <c r="J1697" i="1"/>
  <c r="I965" i="1" a="1"/>
  <c r="I965" i="1" s="1"/>
  <c r="I2159" i="1" a="1"/>
  <c r="I2159" i="1" s="1"/>
  <c r="I4699" i="1" a="1"/>
  <c r="I4699" i="1" s="1"/>
  <c r="I2551" i="1" a="1"/>
  <c r="I2551" i="1" s="1"/>
  <c r="F5807" i="1"/>
  <c r="I5567" i="1" a="1"/>
  <c r="I5567" i="1" s="1"/>
  <c r="I279" i="1" a="1"/>
  <c r="I279" i="1" s="1"/>
  <c r="I2503" i="1" a="1"/>
  <c r="I2503" i="1" s="1"/>
  <c r="F5561" i="1"/>
  <c r="F5729" i="1"/>
  <c r="F2413" i="1"/>
  <c r="I2963" i="1" a="1"/>
  <c r="I2963" i="1" s="1"/>
  <c r="J3192" i="1"/>
  <c r="I2472" i="1" a="1"/>
  <c r="I2472" i="1" s="1"/>
  <c r="I6383" i="1" a="1"/>
  <c r="I6383" i="1" s="1"/>
  <c r="I52" i="1" a="1"/>
  <c r="I52" i="1" s="1"/>
  <c r="I2959" i="1" a="1"/>
  <c r="I2959" i="1" s="1"/>
  <c r="J1116" i="1"/>
  <c r="J2601" i="1"/>
  <c r="F2041" i="1"/>
  <c r="F5710" i="1"/>
  <c r="I3980" i="1" a="1"/>
  <c r="I3980" i="1" s="1"/>
  <c r="I2161" i="1" a="1"/>
  <c r="I2161" i="1" s="1"/>
  <c r="I5560" i="1" a="1"/>
  <c r="I5560" i="1" s="1"/>
  <c r="I5225" i="1" a="1"/>
  <c r="I5225" i="1" s="1"/>
  <c r="I4538" i="1" a="1"/>
  <c r="I4538" i="1" s="1"/>
  <c r="F4350" i="1"/>
  <c r="I2685" i="1" a="1"/>
  <c r="I2685" i="1" s="1"/>
  <c r="J2548" i="1"/>
  <c r="I2665" i="1" a="1"/>
  <c r="I2665" i="1" s="1"/>
  <c r="I5490" i="1" a="1"/>
  <c r="I5490" i="1" s="1"/>
  <c r="F4975" i="1"/>
  <c r="I5518" i="1" a="1"/>
  <c r="I5518" i="1" s="1"/>
  <c r="I392" i="1" a="1"/>
  <c r="I392" i="1" s="1"/>
  <c r="J4808" i="1"/>
  <c r="J3382" i="1"/>
  <c r="F576" i="1"/>
  <c r="I5357" i="1" a="1"/>
  <c r="I5357" i="1" s="1"/>
  <c r="I1342" i="1" a="1"/>
  <c r="I1342" i="1" s="1"/>
  <c r="J4725" i="1"/>
  <c r="J3794" i="1"/>
  <c r="J3589" i="1"/>
  <c r="F1933" i="1"/>
  <c r="J2997" i="1"/>
  <c r="F922" i="1"/>
  <c r="I6314" i="1" a="1"/>
  <c r="I6314" i="1" s="1"/>
  <c r="J2693" i="1"/>
  <c r="I5100" i="1" a="1"/>
  <c r="I5100" i="1" s="1"/>
  <c r="F1397" i="1"/>
  <c r="F828" i="1"/>
  <c r="I3536" i="1" a="1"/>
  <c r="I3536" i="1" s="1"/>
  <c r="F2374" i="1"/>
  <c r="I1479" i="1" a="1"/>
  <c r="I1479" i="1" s="1"/>
  <c r="J4061" i="1"/>
  <c r="I4540" i="1" a="1"/>
  <c r="I4540" i="1" s="1"/>
  <c r="I4643" i="1" a="1"/>
  <c r="I4643" i="1" s="1"/>
  <c r="J3938" i="1"/>
  <c r="I1839" i="1" a="1"/>
  <c r="I1839" i="1" s="1"/>
  <c r="I2121" i="1" a="1"/>
  <c r="I2121" i="1" s="1"/>
  <c r="J6195" i="1"/>
  <c r="J6321" i="1"/>
  <c r="F4402" i="1"/>
  <c r="J841" i="1"/>
  <c r="I5886" i="1" a="1"/>
  <c r="I5886" i="1" s="1"/>
  <c r="I6030" i="1" a="1"/>
  <c r="I6030" i="1" s="1"/>
  <c r="J802" i="1"/>
  <c r="J4610" i="1"/>
  <c r="I529" i="1" a="1"/>
  <c r="I529" i="1" s="1"/>
  <c r="I5684" i="1" a="1"/>
  <c r="I5684" i="1" s="1"/>
  <c r="F5854" i="1"/>
  <c r="I1031" i="1" a="1"/>
  <c r="I1031" i="1" s="1"/>
  <c r="I1216" i="1" a="1"/>
  <c r="I1216" i="1" s="1"/>
  <c r="I5650" i="1" a="1"/>
  <c r="I5650" i="1" s="1"/>
  <c r="I3148" i="1" a="1"/>
  <c r="I3148" i="1" s="1"/>
  <c r="J772" i="1"/>
  <c r="I3508" i="1" a="1"/>
  <c r="I3508" i="1" s="1"/>
  <c r="J2146" i="1"/>
  <c r="F5560" i="1"/>
  <c r="I2612" i="1" a="1"/>
  <c r="I2612" i="1" s="1"/>
  <c r="J3509" i="1"/>
  <c r="F5208" i="1"/>
  <c r="J6218" i="1"/>
  <c r="J17" i="1"/>
  <c r="I5695" i="1" a="1"/>
  <c r="I5695" i="1" s="1"/>
  <c r="I2596" i="1" a="1"/>
  <c r="I2596" i="1" s="1"/>
  <c r="F4723" i="1"/>
  <c r="I4572" i="1" a="1"/>
  <c r="I4572" i="1" s="1"/>
  <c r="J3387" i="1"/>
  <c r="J445" i="1"/>
  <c r="J5218" i="1"/>
  <c r="I576" i="1" a="1"/>
  <c r="I576" i="1" s="1"/>
  <c r="I5807" i="1" a="1"/>
  <c r="I5807" i="1" s="1"/>
  <c r="I2027" i="1" a="1"/>
  <c r="I2027" i="1" s="1"/>
  <c r="F2395" i="1"/>
  <c r="F1401" i="1"/>
  <c r="I6409" i="1" a="1"/>
  <c r="I6409" i="1" s="1"/>
  <c r="J1807" i="1"/>
  <c r="J2694" i="1"/>
  <c r="J5561" i="1"/>
  <c r="J5135" i="1"/>
  <c r="F4431" i="1"/>
  <c r="J2710" i="1"/>
  <c r="J5720" i="1"/>
  <c r="F5859" i="1"/>
  <c r="I1112" i="1" a="1"/>
  <c r="I1112" i="1" s="1"/>
  <c r="I6199" i="1" a="1"/>
  <c r="I6199" i="1" s="1"/>
  <c r="F3432" i="1"/>
  <c r="I4923" i="1" a="1"/>
  <c r="I4923" i="1" s="1"/>
  <c r="J1251" i="1"/>
  <c r="J4669" i="1"/>
  <c r="I6449" i="1" a="1"/>
  <c r="I6449" i="1" s="1"/>
  <c r="I1653" i="1" a="1"/>
  <c r="I1653" i="1" s="1"/>
  <c r="J4147" i="1"/>
  <c r="F3983" i="1"/>
  <c r="F6177" i="1"/>
  <c r="F5776" i="1"/>
  <c r="I2710" i="1" a="1"/>
  <c r="I2710" i="1" s="1"/>
  <c r="J81" i="1"/>
  <c r="F4995" i="1"/>
  <c r="I5720" i="1" a="1"/>
  <c r="I5720" i="1" s="1"/>
  <c r="F4455" i="1"/>
  <c r="F1928" i="1"/>
  <c r="I586" i="1" a="1"/>
  <c r="I586" i="1" s="1"/>
  <c r="J1377" i="1"/>
  <c r="I5124" i="1" a="1"/>
  <c r="I5124" i="1" s="1"/>
  <c r="F1025" i="1"/>
  <c r="F2107" i="1"/>
  <c r="F3650" i="1"/>
  <c r="I1251" i="1" a="1"/>
  <c r="I1251" i="1" s="1"/>
  <c r="F3935" i="1"/>
  <c r="I4147" i="1" a="1"/>
  <c r="I4147" i="1" s="1"/>
  <c r="I3923" i="1" a="1"/>
  <c r="I3923" i="1" s="1"/>
  <c r="F3484" i="1"/>
  <c r="F4923" i="1"/>
  <c r="J5970" i="1"/>
  <c r="I5970" i="1" a="1"/>
  <c r="I5970" i="1" s="1"/>
  <c r="I5573" i="1" a="1"/>
  <c r="I5573" i="1" s="1"/>
  <c r="J3164" i="1"/>
  <c r="J2930" i="1"/>
  <c r="I4610" i="1" a="1"/>
  <c r="I4610" i="1" s="1"/>
  <c r="I3589" i="1" a="1"/>
  <c r="I3589" i="1" s="1"/>
  <c r="F1841" i="1"/>
  <c r="I3857" i="1" a="1"/>
  <c r="I3857" i="1" s="1"/>
  <c r="J1335" i="1"/>
  <c r="J924" i="1"/>
  <c r="I937" i="1" a="1"/>
  <c r="I937" i="1" s="1"/>
  <c r="J3750" i="1"/>
  <c r="F4382" i="1"/>
  <c r="J5519" i="1"/>
  <c r="F617" i="1"/>
  <c r="J2809" i="1"/>
  <c r="F4660" i="1"/>
  <c r="I5099" i="1" a="1"/>
  <c r="I5099" i="1" s="1"/>
  <c r="I5994" i="1" a="1"/>
  <c r="I5994" i="1" s="1"/>
  <c r="J6004" i="1"/>
  <c r="I5644" i="1" a="1"/>
  <c r="I5644" i="1" s="1"/>
  <c r="I5480" i="1" a="1"/>
  <c r="I5480" i="1" s="1"/>
  <c r="J721" i="1"/>
  <c r="J1864" i="1"/>
  <c r="J700" i="1"/>
  <c r="I700" i="1" a="1"/>
  <c r="I700" i="1" s="1"/>
  <c r="J716" i="1"/>
  <c r="J2705" i="1"/>
  <c r="F5567" i="1"/>
  <c r="I6361" i="1" a="1"/>
  <c r="I6361" i="1" s="1"/>
  <c r="I3789" i="1" a="1"/>
  <c r="I3789" i="1" s="1"/>
  <c r="J5277" i="1"/>
  <c r="J4635" i="1"/>
  <c r="I2395" i="1" a="1"/>
  <c r="I2395" i="1" s="1"/>
  <c r="J4359" i="1"/>
  <c r="I3931" i="1" a="1"/>
  <c r="I3931" i="1" s="1"/>
  <c r="J1401" i="1"/>
  <c r="J222" i="1"/>
  <c r="J122" i="1"/>
  <c r="I3813" i="1" a="1"/>
  <c r="I3813" i="1" s="1"/>
  <c r="J4431" i="1"/>
  <c r="J4849" i="1"/>
  <c r="I2930" i="1" a="1"/>
  <c r="I2930" i="1" s="1"/>
  <c r="F4173" i="1"/>
  <c r="F2398" i="1"/>
  <c r="I924" i="1" a="1"/>
  <c r="I924" i="1" s="1"/>
  <c r="J1216" i="1"/>
  <c r="I3321" i="1" a="1"/>
  <c r="I3321" i="1" s="1"/>
  <c r="J1114" i="1"/>
  <c r="I3623" i="1" a="1"/>
  <c r="I3623" i="1" s="1"/>
  <c r="I4944" i="1" a="1"/>
  <c r="I4944" i="1" s="1"/>
  <c r="I1163" i="1" a="1"/>
  <c r="I1163" i="1" s="1"/>
  <c r="I3750" i="1" a="1"/>
  <c r="I3750" i="1" s="1"/>
  <c r="F4414" i="1"/>
  <c r="F6298" i="1"/>
  <c r="I4676" i="1" a="1"/>
  <c r="I4676" i="1" s="1"/>
  <c r="F6154" i="1"/>
  <c r="J4503" i="1"/>
  <c r="F3228" i="1"/>
  <c r="J1145" i="1"/>
  <c r="I1145" i="1" a="1"/>
  <c r="I1145" i="1" s="1"/>
  <c r="F2978" i="1"/>
  <c r="I4635" i="1" a="1"/>
  <c r="I4635" i="1" s="1"/>
  <c r="F5357" i="1"/>
  <c r="J2201" i="1"/>
  <c r="I2201" i="1" a="1"/>
  <c r="I2201" i="1" s="1"/>
  <c r="I397" i="1" a="1"/>
  <c r="I397" i="1" s="1"/>
  <c r="I1840" i="1" a="1"/>
  <c r="I1840" i="1" s="1"/>
  <c r="J1824" i="1"/>
  <c r="J1370" i="1"/>
  <c r="J982" i="1"/>
  <c r="J1170" i="1"/>
  <c r="F3813" i="1"/>
  <c r="I6177" i="1" a="1"/>
  <c r="I6177" i="1" s="1"/>
  <c r="J5776" i="1"/>
  <c r="I4995" i="1" a="1"/>
  <c r="I4995" i="1" s="1"/>
  <c r="I1927" i="1" a="1"/>
  <c r="I1927" i="1" s="1"/>
  <c r="J2607" i="1"/>
  <c r="J4588" i="1"/>
  <c r="I3205" i="1" a="1"/>
  <c r="I3205" i="1" s="1"/>
  <c r="I1025" i="1" a="1"/>
  <c r="I1025" i="1" s="1"/>
  <c r="J5076" i="1"/>
  <c r="I2107" i="1" a="1"/>
  <c r="I2107" i="1" s="1"/>
  <c r="J1653" i="1"/>
  <c r="J2781" i="1"/>
  <c r="I3484" i="1" a="1"/>
  <c r="I3484" i="1" s="1"/>
  <c r="F1145" i="1"/>
  <c r="I6259" i="1" a="1"/>
  <c r="I6259" i="1" s="1"/>
  <c r="I5541" i="1" a="1"/>
  <c r="I5541" i="1" s="1"/>
  <c r="I2337" i="1" a="1"/>
  <c r="I2337" i="1" s="1"/>
  <c r="F323" i="1"/>
  <c r="I1324" i="1" a="1"/>
  <c r="I1324" i="1" s="1"/>
  <c r="I3165" i="1" a="1"/>
  <c r="I3165" i="1" s="1"/>
  <c r="I1677" i="1" a="1"/>
  <c r="I1677" i="1" s="1"/>
  <c r="F4922" i="1"/>
  <c r="I6317" i="1" a="1"/>
  <c r="I6317" i="1" s="1"/>
  <c r="F1513" i="1"/>
  <c r="I4698" i="1" a="1"/>
  <c r="I4698" i="1" s="1"/>
  <c r="F920" i="1"/>
  <c r="I4605" i="1" a="1"/>
  <c r="I4605" i="1" s="1"/>
  <c r="F1141" i="1"/>
  <c r="F848" i="1"/>
  <c r="I4723" i="1" a="1"/>
  <c r="I4723" i="1" s="1"/>
  <c r="I5399" i="1" a="1"/>
  <c r="I5399" i="1" s="1"/>
  <c r="F931" i="1"/>
  <c r="I3143" i="1" a="1"/>
  <c r="I3143" i="1" s="1"/>
  <c r="J2701" i="1"/>
  <c r="J5038" i="1"/>
  <c r="I1782" i="1" a="1"/>
  <c r="I1782" i="1" s="1"/>
  <c r="I1295" i="1" a="1"/>
  <c r="I1295" i="1" s="1"/>
  <c r="J1959" i="1"/>
  <c r="J1023" i="1"/>
  <c r="J1674" i="1"/>
  <c r="J792" i="1"/>
  <c r="I5792" i="1" a="1"/>
  <c r="I5792" i="1" s="1"/>
  <c r="J5224" i="1"/>
  <c r="F5993" i="1"/>
  <c r="F6270" i="1"/>
  <c r="F3485" i="1"/>
  <c r="F119" i="1"/>
  <c r="F3162" i="1"/>
  <c r="I5967" i="1" a="1"/>
  <c r="I5967" i="1" s="1"/>
  <c r="F4631" i="1"/>
  <c r="J460" i="1"/>
  <c r="I3024" i="1" a="1"/>
  <c r="I3024" i="1" s="1"/>
  <c r="J4411" i="1"/>
  <c r="I5741" i="1" a="1"/>
  <c r="I5741" i="1" s="1"/>
  <c r="F1324" i="1"/>
  <c r="F1677" i="1"/>
  <c r="F3487" i="1"/>
  <c r="I2601" i="1" a="1"/>
  <c r="I2601" i="1" s="1"/>
  <c r="J1175" i="1"/>
  <c r="F6131" i="1"/>
  <c r="F6101" i="1"/>
  <c r="I3018" i="1" a="1"/>
  <c r="I3018" i="1" s="1"/>
  <c r="I6106" i="1" a="1"/>
  <c r="I6106" i="1" s="1"/>
  <c r="J1379" i="1"/>
  <c r="J4118" i="1"/>
  <c r="J5417" i="1"/>
  <c r="I1942" i="1" a="1"/>
  <c r="I1942" i="1" s="1"/>
  <c r="J3099" i="1"/>
  <c r="J3327" i="1"/>
  <c r="I3761" i="1" a="1"/>
  <c r="I3761" i="1" s="1"/>
  <c r="J83" i="1"/>
  <c r="I2457" i="1" a="1"/>
  <c r="I2457" i="1" s="1"/>
  <c r="J127" i="1"/>
  <c r="I3098" i="1" a="1"/>
  <c r="I3098" i="1" s="1"/>
  <c r="I5980" i="1" a="1"/>
  <c r="I5980" i="1" s="1"/>
  <c r="J3546" i="1"/>
  <c r="I5280" i="1" a="1"/>
  <c r="I5280" i="1" s="1"/>
  <c r="F6317" i="1"/>
  <c r="F3681" i="1"/>
  <c r="I6006" i="1" a="1"/>
  <c r="I6006" i="1" s="1"/>
  <c r="F5514" i="1"/>
  <c r="F841" i="1"/>
  <c r="J5358" i="1"/>
  <c r="I401" i="1" a="1"/>
  <c r="I401" i="1" s="1"/>
  <c r="I2111" i="1" a="1"/>
  <c r="I2111" i="1" s="1"/>
  <c r="I4044" i="1" a="1"/>
  <c r="I4044" i="1" s="1"/>
  <c r="F1432" i="1"/>
  <c r="F6221" i="1"/>
  <c r="I6218" i="1" a="1"/>
  <c r="I6218" i="1" s="1"/>
  <c r="F1994" i="1"/>
  <c r="F4477" i="1"/>
  <c r="I1321" i="1" a="1"/>
  <c r="I1321" i="1" s="1"/>
  <c r="J4633" i="1"/>
  <c r="J4331" i="1"/>
  <c r="J466" i="1"/>
  <c r="J2661" i="1"/>
  <c r="I1777" i="1" a="1"/>
  <c r="I1777" i="1" s="1"/>
  <c r="J5516" i="1"/>
  <c r="I4150" i="1" a="1"/>
  <c r="I4150" i="1" s="1"/>
  <c r="J370" i="1"/>
  <c r="J1596" i="1"/>
  <c r="J1205" i="1"/>
  <c r="I6130" i="1" a="1"/>
  <c r="I6130" i="1" s="1"/>
  <c r="J1153" i="1"/>
  <c r="J5098" i="1"/>
  <c r="I234" i="1" a="1"/>
  <c r="I234" i="1" s="1"/>
  <c r="I4204" i="1" a="1"/>
  <c r="I4204" i="1" s="1"/>
  <c r="J2298" i="1"/>
  <c r="J614" i="1"/>
  <c r="F6121" i="1"/>
  <c r="F5100" i="1"/>
  <c r="F2807" i="1"/>
  <c r="I5417" i="1" a="1"/>
  <c r="I5417" i="1" s="1"/>
  <c r="F3291" i="1"/>
  <c r="I3546" i="1" a="1"/>
  <c r="I3546" i="1" s="1"/>
  <c r="F6000" i="1"/>
  <c r="J3785" i="1"/>
  <c r="J6245" i="1"/>
  <c r="J4242" i="1"/>
  <c r="F720" i="1"/>
  <c r="J1732" i="1"/>
  <c r="F3387" i="1"/>
  <c r="J4950" i="1"/>
  <c r="F3255" i="1"/>
  <c r="I6405" i="1" a="1"/>
  <c r="I6405" i="1" s="1"/>
  <c r="F3018" i="1"/>
  <c r="F4118" i="1"/>
  <c r="I2452" i="1" a="1"/>
  <c r="I2452" i="1" s="1"/>
  <c r="I2506" i="1" a="1"/>
  <c r="I2506" i="1" s="1"/>
  <c r="J5719" i="1"/>
  <c r="F6006" i="1"/>
  <c r="I2116" i="1" a="1"/>
  <c r="I2116" i="1" s="1"/>
  <c r="J6074" i="1"/>
  <c r="J4355" i="1"/>
  <c r="F3707" i="1"/>
  <c r="F6146" i="1"/>
  <c r="F3386" i="1"/>
  <c r="F83" i="1"/>
  <c r="F1509" i="1"/>
  <c r="I6063" i="1" a="1"/>
  <c r="I6063" i="1" s="1"/>
  <c r="I2746" i="1" a="1"/>
  <c r="I2746" i="1" s="1"/>
  <c r="I2203" i="1" a="1"/>
  <c r="I2203" i="1" s="1"/>
  <c r="J5642" i="1"/>
  <c r="I5993" i="1" a="1"/>
  <c r="I5993" i="1" s="1"/>
  <c r="I3976" i="1" a="1"/>
  <c r="I3976" i="1" s="1"/>
  <c r="I3957" i="1" a="1"/>
  <c r="I3957" i="1" s="1"/>
  <c r="I6270" i="1" a="1"/>
  <c r="I6270" i="1" s="1"/>
  <c r="I3485" i="1" a="1"/>
  <c r="I3485" i="1" s="1"/>
  <c r="J6259" i="1"/>
  <c r="I119" i="1" a="1"/>
  <c r="I119" i="1" s="1"/>
  <c r="J5541" i="1"/>
  <c r="I4908" i="1" a="1"/>
  <c r="I4908" i="1" s="1"/>
  <c r="J827" i="1"/>
  <c r="I399" i="1" a="1"/>
  <c r="I399" i="1" s="1"/>
  <c r="I4875" i="1" a="1"/>
  <c r="I4875" i="1" s="1"/>
  <c r="I865" i="1" a="1"/>
  <c r="I865" i="1" s="1"/>
  <c r="I2837" i="1" a="1"/>
  <c r="I2837" i="1" s="1"/>
  <c r="J2337" i="1"/>
  <c r="F421" i="1"/>
  <c r="J5624" i="1"/>
  <c r="I3680" i="1" a="1"/>
  <c r="I3680" i="1" s="1"/>
  <c r="I2682" i="1" a="1"/>
  <c r="I2682" i="1" s="1"/>
  <c r="J2402" i="1"/>
  <c r="I2548" i="1" a="1"/>
  <c r="I2548" i="1" s="1"/>
  <c r="J3165" i="1"/>
  <c r="F3488" i="1"/>
  <c r="F2452" i="1"/>
  <c r="J6426" i="1"/>
  <c r="F2506" i="1"/>
  <c r="I1172" i="1" a="1"/>
  <c r="I1172" i="1" s="1"/>
  <c r="J4698" i="1"/>
  <c r="F5719" i="1"/>
  <c r="J955" i="1"/>
  <c r="I4270" i="1" a="1"/>
  <c r="I4270" i="1" s="1"/>
  <c r="F2415" i="1"/>
  <c r="F2453" i="1"/>
  <c r="F4144" i="1"/>
  <c r="J2704" i="1"/>
  <c r="F5511" i="1"/>
  <c r="J2681" i="1"/>
  <c r="I5620" i="1" a="1"/>
  <c r="I5620" i="1" s="1"/>
  <c r="J5207" i="1"/>
  <c r="I2072" i="1" a="1"/>
  <c r="I2072" i="1" s="1"/>
  <c r="F1462" i="1"/>
  <c r="J4606" i="1"/>
  <c r="I192" i="1" a="1"/>
  <c r="I192" i="1" s="1"/>
  <c r="J4558" i="1"/>
  <c r="J2439" i="1"/>
  <c r="F6283" i="1"/>
  <c r="F5268" i="1"/>
  <c r="F5806" i="1"/>
  <c r="I1380" i="1" a="1"/>
  <c r="I1380" i="1" s="1"/>
  <c r="F6384" i="1"/>
  <c r="J4900" i="1"/>
  <c r="J4823" i="1"/>
  <c r="I2638" i="1" a="1"/>
  <c r="I2638" i="1" s="1"/>
  <c r="F5277" i="1"/>
  <c r="I2366" i="1" a="1"/>
  <c r="I2366" i="1" s="1"/>
  <c r="I6226" i="1" a="1"/>
  <c r="I6226" i="1" s="1"/>
  <c r="J2027" i="1"/>
  <c r="I5826" i="1" a="1"/>
  <c r="I5826" i="1" s="1"/>
  <c r="I3200" i="1" a="1"/>
  <c r="I3200" i="1" s="1"/>
  <c r="F2263" i="1"/>
  <c r="I3820" i="1" a="1"/>
  <c r="I3820" i="1" s="1"/>
  <c r="F3612" i="1"/>
  <c r="F4936" i="1"/>
  <c r="I5981" i="1" a="1"/>
  <c r="I5981" i="1" s="1"/>
  <c r="I5109" i="1" a="1"/>
  <c r="I5109" i="1" s="1"/>
  <c r="F1787" i="1"/>
  <c r="F5743" i="1"/>
  <c r="I19" i="1" a="1"/>
  <c r="I19" i="1" s="1"/>
  <c r="F19" i="1"/>
  <c r="F211" i="1"/>
  <c r="I3121" i="1" a="1"/>
  <c r="I3121" i="1" s="1"/>
  <c r="F3121" i="1"/>
  <c r="I697" i="1" a="1"/>
  <c r="I697" i="1" s="1"/>
  <c r="F4711" i="1"/>
  <c r="I4711" i="1" a="1"/>
  <c r="I4711" i="1" s="1"/>
  <c r="J4711" i="1"/>
  <c r="F671" i="1"/>
  <c r="I671" i="1" a="1"/>
  <c r="I671" i="1" s="1"/>
  <c r="F372" i="1"/>
  <c r="J372" i="1"/>
  <c r="I5905" i="1" a="1"/>
  <c r="I5905" i="1" s="1"/>
  <c r="F5905" i="1"/>
  <c r="J3301" i="1"/>
  <c r="F3301" i="1"/>
  <c r="I3301" i="1" a="1"/>
  <c r="I3301" i="1" s="1"/>
  <c r="F2748" i="1"/>
  <c r="J2748" i="1"/>
  <c r="J2967" i="1"/>
  <c r="F2967" i="1"/>
  <c r="I2967" i="1" a="1"/>
  <c r="I2967" i="1" s="1"/>
  <c r="I4693" i="1" a="1"/>
  <c r="I4693" i="1" s="1"/>
  <c r="F4693" i="1"/>
  <c r="I6249" i="1" a="1"/>
  <c r="I6249" i="1" s="1"/>
  <c r="F6249" i="1"/>
  <c r="F3827" i="1"/>
  <c r="J3827" i="1"/>
  <c r="I3827" i="1" a="1"/>
  <c r="I3827" i="1" s="1"/>
  <c r="F716" i="1"/>
  <c r="F2333" i="1"/>
  <c r="F5699" i="1"/>
  <c r="F279" i="1"/>
  <c r="F5279" i="1"/>
  <c r="F889" i="1"/>
  <c r="F3067" i="1"/>
  <c r="F184" i="1"/>
  <c r="F5986" i="1"/>
  <c r="I5986" i="1" a="1"/>
  <c r="I5986" i="1" s="1"/>
  <c r="F703" i="1"/>
  <c r="I2367" i="1" a="1"/>
  <c r="I2367" i="1" s="1"/>
  <c r="F2367" i="1"/>
  <c r="F3302" i="1"/>
  <c r="I3302" i="1" a="1"/>
  <c r="I3302" i="1" s="1"/>
  <c r="I5237" i="1" a="1"/>
  <c r="I5237" i="1" s="1"/>
  <c r="F5237" i="1"/>
  <c r="I5354" i="1" a="1"/>
  <c r="I5354" i="1" s="1"/>
  <c r="F5354" i="1"/>
  <c r="I3759" i="1" a="1"/>
  <c r="I3759" i="1" s="1"/>
  <c r="J3759" i="1"/>
  <c r="I223" i="1" a="1"/>
  <c r="I223" i="1" s="1"/>
  <c r="J223" i="1"/>
  <c r="F223" i="1"/>
  <c r="I2876" i="1" a="1"/>
  <c r="I2876" i="1" s="1"/>
  <c r="F2876" i="1"/>
  <c r="I5577" i="1" a="1"/>
  <c r="I5577" i="1" s="1"/>
  <c r="F5577" i="1"/>
  <c r="F5265" i="1"/>
  <c r="J1471" i="1"/>
  <c r="I1471" i="1" a="1"/>
  <c r="I1471" i="1" s="1"/>
  <c r="J5180" i="1"/>
  <c r="F5180" i="1"/>
  <c r="I5180" i="1" a="1"/>
  <c r="I5180" i="1" s="1"/>
  <c r="J1058" i="1"/>
  <c r="F1058" i="1"/>
  <c r="I751" i="1" a="1"/>
  <c r="I751" i="1" s="1"/>
  <c r="F751" i="1"/>
  <c r="I1215" i="1" a="1"/>
  <c r="I1215" i="1" s="1"/>
  <c r="J1215" i="1"/>
  <c r="J1985" i="1"/>
  <c r="J5071" i="1"/>
  <c r="I5071" i="1" a="1"/>
  <c r="I5071" i="1" s="1"/>
  <c r="J897" i="1"/>
  <c r="I897" i="1" a="1"/>
  <c r="I897" i="1" s="1"/>
  <c r="F897" i="1"/>
  <c r="I4857" i="1" a="1"/>
  <c r="I4857" i="1" s="1"/>
  <c r="J4857" i="1"/>
  <c r="J6406" i="1"/>
  <c r="F6406" i="1"/>
  <c r="J4376" i="1"/>
  <c r="F4376" i="1"/>
  <c r="I6223" i="1" a="1"/>
  <c r="I6223" i="1" s="1"/>
  <c r="F6223" i="1"/>
  <c r="F3469" i="1"/>
  <c r="I3469" i="1" a="1"/>
  <c r="I3469" i="1" s="1"/>
  <c r="J5991" i="1"/>
  <c r="J2024" i="1"/>
  <c r="I6300" i="1" a="1"/>
  <c r="I6300" i="1" s="1"/>
  <c r="F2366" i="1"/>
  <c r="I4203" i="1" a="1"/>
  <c r="I4203" i="1" s="1"/>
  <c r="J4775" i="1"/>
  <c r="J3408" i="1"/>
  <c r="I4181" i="1" a="1"/>
  <c r="I4181" i="1" s="1"/>
  <c r="J1396" i="1"/>
  <c r="J2979" i="1"/>
  <c r="J1817" i="1"/>
  <c r="J324" i="1"/>
  <c r="J464" i="1"/>
  <c r="I464" i="1" a="1"/>
  <c r="I464" i="1" s="1"/>
  <c r="I237" i="1" a="1"/>
  <c r="I237" i="1" s="1"/>
  <c r="F237" i="1"/>
  <c r="F5903" i="1"/>
  <c r="I5903" i="1" a="1"/>
  <c r="I5903" i="1" s="1"/>
  <c r="J6382" i="1"/>
  <c r="F6382" i="1"/>
  <c r="I6382" i="1" a="1"/>
  <c r="I6382" i="1" s="1"/>
  <c r="J6042" i="1"/>
  <c r="J5827" i="1"/>
  <c r="F5827" i="1"/>
  <c r="J2529" i="1"/>
  <c r="F2529" i="1"/>
  <c r="J1004" i="1"/>
  <c r="F1004" i="1"/>
  <c r="I5447" i="1" a="1"/>
  <c r="I5447" i="1" s="1"/>
  <c r="J556" i="1"/>
  <c r="J2414" i="1"/>
  <c r="I6214" i="1" a="1"/>
  <c r="I6214" i="1" s="1"/>
  <c r="I2032" i="1" a="1"/>
  <c r="I2032" i="1" s="1"/>
  <c r="F770" i="1"/>
  <c r="I3655" i="1" a="1"/>
  <c r="I3655" i="1" s="1"/>
  <c r="J6170" i="1"/>
  <c r="I2024" i="1" a="1"/>
  <c r="I2024" i="1" s="1"/>
  <c r="J935" i="1"/>
  <c r="I4200" i="1" a="1"/>
  <c r="I4200" i="1" s="1"/>
  <c r="J749" i="1"/>
  <c r="I745" i="1" a="1"/>
  <c r="I745" i="1" s="1"/>
  <c r="I3149" i="1" a="1"/>
  <c r="I3149" i="1" s="1"/>
  <c r="I5481" i="1" a="1"/>
  <c r="I5481" i="1" s="1"/>
  <c r="J3448" i="1"/>
  <c r="J2263" i="1"/>
  <c r="F122" i="1"/>
  <c r="J3385" i="1"/>
  <c r="F1868" i="1"/>
  <c r="J5185" i="1"/>
  <c r="J346" i="1"/>
  <c r="F4288" i="1"/>
  <c r="F3158" i="1"/>
  <c r="I324" i="1" a="1"/>
  <c r="I324" i="1" s="1"/>
  <c r="I1483" i="1" a="1"/>
  <c r="I1483" i="1" s="1"/>
  <c r="J462" i="1"/>
  <c r="I462" i="1" a="1"/>
  <c r="I462" i="1" s="1"/>
  <c r="J2454" i="1"/>
  <c r="F1073" i="1"/>
  <c r="J1073" i="1"/>
  <c r="I362" i="1" a="1"/>
  <c r="I362" i="1" s="1"/>
  <c r="I4884" i="1" a="1"/>
  <c r="I4884" i="1" s="1"/>
  <c r="J743" i="1"/>
  <c r="I371" i="1" a="1"/>
  <c r="I371" i="1" s="1"/>
  <c r="F371" i="1"/>
  <c r="J371" i="1"/>
  <c r="J864" i="1"/>
  <c r="I864" i="1" a="1"/>
  <c r="I864" i="1" s="1"/>
  <c r="I4582" i="1" a="1"/>
  <c r="I4582" i="1" s="1"/>
  <c r="J4582" i="1"/>
  <c r="J4284" i="1"/>
  <c r="F4284" i="1"/>
  <c r="F4175" i="1"/>
  <c r="I4175" i="1" a="1"/>
  <c r="I4175" i="1" s="1"/>
  <c r="J845" i="1"/>
  <c r="I845" i="1" a="1"/>
  <c r="I845" i="1" s="1"/>
  <c r="F845" i="1"/>
  <c r="F5991" i="1"/>
  <c r="F2032" i="1"/>
  <c r="F6300" i="1"/>
  <c r="F4512" i="1"/>
  <c r="I3408" i="1" a="1"/>
  <c r="I3408" i="1" s="1"/>
  <c r="I5945" i="1" a="1"/>
  <c r="I5945" i="1" s="1"/>
  <c r="F464" i="1"/>
  <c r="I4794" i="1" a="1"/>
  <c r="I4794" i="1" s="1"/>
  <c r="F4794" i="1"/>
  <c r="F4849" i="1"/>
  <c r="I2454" i="1" a="1"/>
  <c r="I2454" i="1" s="1"/>
  <c r="J5217" i="1"/>
  <c r="I5217" i="1" a="1"/>
  <c r="I5217" i="1" s="1"/>
  <c r="F3787" i="1"/>
  <c r="I3787" i="1" a="1"/>
  <c r="I3787" i="1" s="1"/>
  <c r="J3977" i="1"/>
  <c r="F3977" i="1"/>
  <c r="F2356" i="1"/>
  <c r="J2356" i="1"/>
  <c r="F1926" i="1"/>
  <c r="J1926" i="1"/>
  <c r="I1926" i="1" a="1"/>
  <c r="I1926" i="1" s="1"/>
  <c r="F6198" i="1"/>
  <c r="J6198" i="1"/>
  <c r="I6198" i="1" a="1"/>
  <c r="I6198" i="1" s="1"/>
  <c r="I2572" i="1" a="1"/>
  <c r="I2572" i="1" s="1"/>
  <c r="F2572" i="1"/>
  <c r="F4232" i="1"/>
  <c r="J4232" i="1"/>
  <c r="I4232" i="1" a="1"/>
  <c r="I4232" i="1" s="1"/>
  <c r="J3331" i="1"/>
  <c r="I3331" i="1" a="1"/>
  <c r="I3331" i="1" s="1"/>
  <c r="F3331" i="1"/>
  <c r="F3385" i="1"/>
  <c r="F550" i="1"/>
  <c r="I2451" i="1" a="1"/>
  <c r="I2451" i="1" s="1"/>
  <c r="F1542" i="1"/>
  <c r="J1542" i="1"/>
  <c r="F4978" i="1"/>
  <c r="I4978" i="1" a="1"/>
  <c r="I4978" i="1" s="1"/>
  <c r="J4978" i="1"/>
  <c r="J164" i="1"/>
  <c r="I164" i="1" a="1"/>
  <c r="I164" i="1" s="1"/>
  <c r="J744" i="1"/>
  <c r="F744" i="1"/>
  <c r="I744" i="1" a="1"/>
  <c r="I744" i="1" s="1"/>
  <c r="J5990" i="1"/>
  <c r="F5990" i="1"/>
  <c r="J3752" i="1"/>
  <c r="I3752" i="1" a="1"/>
  <c r="I3752" i="1" s="1"/>
  <c r="F1621" i="1"/>
  <c r="J1621" i="1"/>
  <c r="F5955" i="1"/>
  <c r="J5955" i="1"/>
  <c r="I4243" i="1" a="1"/>
  <c r="I4243" i="1" s="1"/>
  <c r="J4243" i="1"/>
  <c r="F4243" i="1"/>
  <c r="I3304" i="1" a="1"/>
  <c r="I3304" i="1" s="1"/>
  <c r="J3304" i="1"/>
  <c r="I5241" i="1" a="1"/>
  <c r="I5241" i="1" s="1"/>
  <c r="J1380" i="1"/>
  <c r="F4663" i="1"/>
  <c r="I2333" i="1" a="1"/>
  <c r="I2333" i="1" s="1"/>
  <c r="J5699" i="1"/>
  <c r="J2638" i="1"/>
  <c r="F935" i="1"/>
  <c r="J6083" i="1"/>
  <c r="J5265" i="1"/>
  <c r="J5279" i="1"/>
  <c r="F3448" i="1"/>
  <c r="I894" i="1" a="1"/>
  <c r="I894" i="1" s="1"/>
  <c r="J4501" i="1"/>
  <c r="J889" i="1"/>
  <c r="I6285" i="1" a="1"/>
  <c r="I6285" i="1" s="1"/>
  <c r="J5109" i="1"/>
  <c r="F2266" i="1"/>
  <c r="I2266" i="1" a="1"/>
  <c r="I2266" i="1" s="1"/>
  <c r="F2962" i="1"/>
  <c r="J2962" i="1"/>
  <c r="I1542" i="1" a="1"/>
  <c r="I1542" i="1" s="1"/>
  <c r="I703" i="1" a="1"/>
  <c r="I703" i="1" s="1"/>
  <c r="J752" i="1"/>
  <c r="J697" i="1"/>
  <c r="J5134" i="1"/>
  <c r="J1504" i="1"/>
  <c r="F27" i="1"/>
  <c r="I3320" i="1" a="1"/>
  <c r="I3320" i="1" s="1"/>
  <c r="F4163" i="1"/>
  <c r="J4163" i="1"/>
  <c r="J921" i="1"/>
  <c r="F921" i="1"/>
  <c r="I921" i="1" a="1"/>
  <c r="I921" i="1" s="1"/>
  <c r="J2868" i="1"/>
  <c r="I2868" i="1" a="1"/>
  <c r="I2868" i="1" s="1"/>
  <c r="F2868" i="1"/>
  <c r="F4426" i="1"/>
  <c r="J4426" i="1"/>
  <c r="I1059" i="1" a="1"/>
  <c r="I1059" i="1" s="1"/>
  <c r="J1059" i="1"/>
  <c r="F1059" i="1"/>
  <c r="F2277" i="1"/>
  <c r="F5099" i="1"/>
  <c r="I4969" i="1" a="1"/>
  <c r="I4969" i="1" s="1"/>
  <c r="J6322" i="1"/>
  <c r="J1373" i="1"/>
  <c r="I6100" i="1" a="1"/>
  <c r="I6100" i="1" s="1"/>
  <c r="F6449" i="1"/>
  <c r="I957" i="1" a="1"/>
  <c r="I957" i="1" s="1"/>
  <c r="J2695" i="1"/>
  <c r="J4722" i="1"/>
  <c r="J4581" i="1"/>
  <c r="I6174" i="1" a="1"/>
  <c r="I6174" i="1" s="1"/>
  <c r="J3541" i="1"/>
  <c r="I6260" i="1" a="1"/>
  <c r="I6260" i="1" s="1"/>
  <c r="F3923" i="1"/>
  <c r="I4142" i="1" a="1"/>
  <c r="I4142" i="1" s="1"/>
  <c r="F2693" i="1"/>
  <c r="F2295" i="1"/>
  <c r="I6028" i="1" a="1"/>
  <c r="I6028" i="1" s="1"/>
  <c r="I5742" i="1" a="1"/>
  <c r="I5742" i="1" s="1"/>
  <c r="J1435" i="1"/>
  <c r="I3542" i="1" a="1"/>
  <c r="I3542" i="1" s="1"/>
  <c r="J1343" i="1"/>
  <c r="J1755" i="1"/>
  <c r="I2267" i="1" a="1"/>
  <c r="I2267" i="1" s="1"/>
  <c r="J5597" i="1"/>
  <c r="J4333" i="1"/>
  <c r="J919" i="1"/>
  <c r="J6441" i="1"/>
  <c r="J1996" i="1"/>
  <c r="J2327" i="1"/>
  <c r="I3539" i="1" a="1"/>
  <c r="I3539" i="1" s="1"/>
  <c r="I1993" i="1" a="1"/>
  <c r="I1993" i="1" s="1"/>
  <c r="J1993" i="1"/>
  <c r="J2933" i="1"/>
  <c r="F2933" i="1"/>
  <c r="I2933" i="1" a="1"/>
  <c r="I2933" i="1" s="1"/>
  <c r="F2264" i="1"/>
  <c r="I2264" i="1" a="1"/>
  <c r="I2264" i="1" s="1"/>
  <c r="J2264" i="1"/>
  <c r="I5858" i="1" a="1"/>
  <c r="I5858" i="1" s="1"/>
  <c r="J5858" i="1"/>
  <c r="I1373" i="1" a="1"/>
  <c r="I1373" i="1" s="1"/>
  <c r="F5882" i="1"/>
  <c r="I4722" i="1" a="1"/>
  <c r="I4722" i="1" s="1"/>
  <c r="F161" i="1"/>
  <c r="F467" i="1"/>
  <c r="J2403" i="1"/>
  <c r="I1755" i="1" a="1"/>
  <c r="I1755" i="1" s="1"/>
  <c r="I3175" i="1" a="1"/>
  <c r="I3175" i="1" s="1"/>
  <c r="J6175" i="1"/>
  <c r="I4385" i="1" a="1"/>
  <c r="I4385" i="1" s="1"/>
  <c r="J5614" i="1"/>
  <c r="I323" i="1" a="1"/>
  <c r="I323" i="1" s="1"/>
  <c r="I6058" i="1" a="1"/>
  <c r="I6058" i="1" s="1"/>
  <c r="J5482" i="1"/>
  <c r="I4350" i="1" a="1"/>
  <c r="I4350" i="1" s="1"/>
  <c r="I4333" i="1" a="1"/>
  <c r="I4333" i="1" s="1"/>
  <c r="I919" i="1" a="1"/>
  <c r="I919" i="1" s="1"/>
  <c r="I1996" i="1" a="1"/>
  <c r="I1996" i="1" s="1"/>
  <c r="J4402" i="1"/>
  <c r="I1249" i="1" a="1"/>
  <c r="I1249" i="1" s="1"/>
  <c r="I6348" i="1" a="1"/>
  <c r="I6348" i="1" s="1"/>
  <c r="F6348" i="1"/>
  <c r="J2756" i="1"/>
  <c r="F2756" i="1"/>
  <c r="I2756" i="1" a="1"/>
  <c r="I2756" i="1" s="1"/>
  <c r="F2265" i="1"/>
  <c r="J2265" i="1"/>
  <c r="I3756" i="1" a="1"/>
  <c r="I3756" i="1" s="1"/>
  <c r="J5909" i="1"/>
  <c r="I2635" i="1" a="1"/>
  <c r="I2635" i="1" s="1"/>
  <c r="I5313" i="1" a="1"/>
  <c r="I5313" i="1" s="1"/>
  <c r="I4382" i="1" a="1"/>
  <c r="I4382" i="1" s="1"/>
  <c r="J4266" i="1"/>
  <c r="J5954" i="1"/>
  <c r="I3001" i="1" a="1"/>
  <c r="I3001" i="1" s="1"/>
  <c r="J2143" i="1"/>
  <c r="I2205" i="1" a="1"/>
  <c r="I2205" i="1" s="1"/>
  <c r="I4588" i="1" a="1"/>
  <c r="I4588" i="1" s="1"/>
  <c r="I3095" i="1" a="1"/>
  <c r="I3095" i="1" s="1"/>
  <c r="J3357" i="1"/>
  <c r="J6242" i="1"/>
  <c r="F6322" i="1"/>
  <c r="I3031" i="1" a="1"/>
  <c r="I3031" i="1" s="1"/>
  <c r="J1607" i="1"/>
  <c r="F957" i="1"/>
  <c r="I5153" i="1" a="1"/>
  <c r="I5153" i="1" s="1"/>
  <c r="I2939" i="1" a="1"/>
  <c r="I2939" i="1" s="1"/>
  <c r="I2998" i="1" a="1"/>
  <c r="I2998" i="1" s="1"/>
  <c r="F6260" i="1"/>
  <c r="F2957" i="1"/>
  <c r="F4142" i="1"/>
  <c r="F1784" i="1"/>
  <c r="F4269" i="1"/>
  <c r="F5742" i="1"/>
  <c r="F5337" i="1"/>
  <c r="I2403" i="1" a="1"/>
  <c r="I2403" i="1" s="1"/>
  <c r="F1341" i="1"/>
  <c r="I6222" i="1" a="1"/>
  <c r="I6222" i="1" s="1"/>
  <c r="J6222" i="1"/>
  <c r="I5154" i="1" a="1"/>
  <c r="I5154" i="1" s="1"/>
  <c r="F5154" i="1"/>
  <c r="F3539" i="1"/>
  <c r="J2684" i="1"/>
  <c r="F2684" i="1"/>
  <c r="I2684" i="1" a="1"/>
  <c r="I2684" i="1" s="1"/>
  <c r="I5709" i="1" a="1"/>
  <c r="I5709" i="1" s="1"/>
  <c r="J5709" i="1"/>
  <c r="I2323" i="1" a="1"/>
  <c r="I2323" i="1" s="1"/>
  <c r="F2323" i="1"/>
  <c r="F4289" i="1"/>
  <c r="I4289" i="1" a="1"/>
  <c r="I4289" i="1" s="1"/>
  <c r="J117" i="1"/>
  <c r="F117" i="1"/>
  <c r="I117" i="1" a="1"/>
  <c r="I117" i="1" s="1"/>
  <c r="I3792" i="1" a="1"/>
  <c r="I3792" i="1" s="1"/>
  <c r="J3792" i="1"/>
  <c r="I1364" i="1" a="1"/>
  <c r="I1364" i="1" s="1"/>
  <c r="F1364" i="1"/>
  <c r="J1378" i="1"/>
  <c r="F1378" i="1"/>
  <c r="I1378" i="1" a="1"/>
  <c r="I1378" i="1" s="1"/>
  <c r="I5909" i="1" a="1"/>
  <c r="I5909" i="1" s="1"/>
  <c r="F3592" i="1"/>
  <c r="F3763" i="1"/>
  <c r="I3357" i="1" a="1"/>
  <c r="I3357" i="1" s="1"/>
  <c r="I6242" i="1" a="1"/>
  <c r="I6242" i="1" s="1"/>
  <c r="F73" i="1"/>
  <c r="I1607" i="1" a="1"/>
  <c r="I1607" i="1" s="1"/>
  <c r="F4125" i="1"/>
  <c r="F639" i="1"/>
  <c r="F1007" i="1"/>
  <c r="F2339" i="1"/>
  <c r="F3125" i="1"/>
  <c r="J5034" i="1"/>
  <c r="F4012" i="1"/>
  <c r="I4580" i="1" a="1"/>
  <c r="I4580" i="1" s="1"/>
  <c r="F5314" i="1"/>
  <c r="I33" i="1" a="1"/>
  <c r="I33" i="1" s="1"/>
  <c r="F33" i="1"/>
  <c r="J33" i="1"/>
  <c r="J1860" i="1"/>
  <c r="F1860" i="1"/>
  <c r="I5603" i="1" a="1"/>
  <c r="I5603" i="1" s="1"/>
  <c r="F5603" i="1"/>
  <c r="J5603" i="1"/>
  <c r="J5075" i="1"/>
  <c r="F5075" i="1"/>
  <c r="F3483" i="1"/>
  <c r="J3483" i="1"/>
  <c r="J267" i="1"/>
  <c r="F267" i="1"/>
  <c r="F295" i="1"/>
  <c r="J295" i="1"/>
  <c r="F6385" i="1"/>
  <c r="I6385" i="1" a="1"/>
  <c r="I6385" i="1" s="1"/>
  <c r="J6385" i="1"/>
  <c r="F5954" i="1"/>
  <c r="F3001" i="1"/>
  <c r="F2205" i="1"/>
  <c r="F5153" i="1"/>
  <c r="I6271" i="1" a="1"/>
  <c r="I6271" i="1" s="1"/>
  <c r="J6271" i="1"/>
  <c r="I676" i="1" a="1"/>
  <c r="I676" i="1" s="1"/>
  <c r="J676" i="1"/>
  <c r="I5266" i="1" a="1"/>
  <c r="I5266" i="1" s="1"/>
  <c r="F5266" i="1"/>
  <c r="J1669" i="1"/>
  <c r="F1669" i="1"/>
  <c r="F6231" i="1"/>
  <c r="I6231" i="1" a="1"/>
  <c r="I6231" i="1" s="1"/>
  <c r="F584" i="1"/>
  <c r="J584" i="1"/>
  <c r="F6408" i="1"/>
  <c r="J6408" i="1"/>
  <c r="I2076" i="1" a="1"/>
  <c r="I2076" i="1" s="1"/>
  <c r="F2076" i="1"/>
  <c r="J2076" i="1"/>
  <c r="J4433" i="1"/>
  <c r="F4433" i="1"/>
  <c r="I1148" i="1" a="1"/>
  <c r="I1148" i="1" s="1"/>
  <c r="J1148" i="1"/>
  <c r="I221" i="1" a="1"/>
  <c r="I221" i="1" s="1"/>
  <c r="I1869" i="1" a="1"/>
  <c r="I1869" i="1" s="1"/>
  <c r="J1409" i="1"/>
  <c r="F1409" i="1"/>
  <c r="J4325" i="1"/>
  <c r="F4325" i="1"/>
  <c r="J4924" i="1"/>
  <c r="F4924" i="1"/>
  <c r="J4403" i="1"/>
  <c r="I2108" i="1" a="1"/>
  <c r="I2108" i="1" s="1"/>
  <c r="J2108" i="1"/>
  <c r="F5759" i="1"/>
  <c r="J5759" i="1"/>
  <c r="F5450" i="1"/>
  <c r="J5450" i="1"/>
  <c r="J14" i="1"/>
  <c r="I14" i="1" a="1"/>
  <c r="I14" i="1" s="1"/>
  <c r="J4010" i="1"/>
  <c r="I4010" i="1" a="1"/>
  <c r="I4010" i="1" s="1"/>
  <c r="I4322" i="1" a="1"/>
  <c r="I4322" i="1" s="1"/>
  <c r="F4322" i="1"/>
  <c r="J4322" i="1"/>
  <c r="J3173" i="1"/>
  <c r="F3173" i="1"/>
  <c r="I389" i="1" a="1"/>
  <c r="I389" i="1" s="1"/>
  <c r="J389" i="1"/>
  <c r="J5209" i="1"/>
  <c r="I5209" i="1" a="1"/>
  <c r="I5209" i="1" s="1"/>
  <c r="J3821" i="1"/>
  <c r="F3821" i="1"/>
  <c r="I3821" i="1" a="1"/>
  <c r="I3821" i="1" s="1"/>
  <c r="J64" i="1"/>
  <c r="I64" i="1" a="1"/>
  <c r="I64" i="1" s="1"/>
  <c r="F1172" i="1"/>
  <c r="F159" i="1"/>
  <c r="I6079" i="1" a="1"/>
  <c r="I6079" i="1" s="1"/>
  <c r="I1998" i="1" a="1"/>
  <c r="I1998" i="1" s="1"/>
  <c r="F1998" i="1"/>
  <c r="J1998" i="1"/>
  <c r="J532" i="1"/>
  <c r="F3850" i="1"/>
  <c r="I3850" i="1" a="1"/>
  <c r="I3850" i="1" s="1"/>
  <c r="F2449" i="1"/>
  <c r="F2596" i="1"/>
  <c r="F5136" i="1"/>
  <c r="F3443" i="1"/>
  <c r="I4457" i="1" a="1"/>
  <c r="I4457" i="1" s="1"/>
  <c r="F4117" i="1"/>
  <c r="F2203" i="1"/>
  <c r="F4242" i="1"/>
  <c r="I5621" i="1" a="1"/>
  <c r="I5621" i="1" s="1"/>
  <c r="F466" i="1"/>
  <c r="F6301" i="1"/>
  <c r="F4577" i="1"/>
  <c r="F6425" i="1"/>
  <c r="F823" i="1"/>
  <c r="F516" i="1"/>
  <c r="F5" i="1"/>
  <c r="F2302" i="1"/>
  <c r="F359" i="1"/>
  <c r="F2746" i="1"/>
  <c r="F3143" i="1"/>
  <c r="F6084" i="1"/>
  <c r="F5640" i="1"/>
  <c r="I1441" i="1" a="1"/>
  <c r="I1441" i="1" s="1"/>
  <c r="J3482" i="1"/>
  <c r="I48" i="1" a="1"/>
  <c r="I48" i="1" s="1"/>
  <c r="J767" i="1"/>
  <c r="I6303" i="1" a="1"/>
  <c r="I6303" i="1" s="1"/>
  <c r="I3681" i="1" a="1"/>
  <c r="I3681" i="1" s="1"/>
  <c r="I1320" i="1" a="1"/>
  <c r="I1320" i="1" s="1"/>
  <c r="I2704" i="1" a="1"/>
  <c r="I2704" i="1" s="1"/>
  <c r="J5514" i="1"/>
  <c r="J90" i="1"/>
  <c r="I5300" i="1" a="1"/>
  <c r="I5300" i="1" s="1"/>
  <c r="F3847" i="1"/>
  <c r="J6104" i="1"/>
  <c r="I2681" i="1" a="1"/>
  <c r="I2681" i="1" s="1"/>
  <c r="J4659" i="1"/>
  <c r="J5486" i="1"/>
  <c r="I1432" i="1" a="1"/>
  <c r="I1432" i="1" s="1"/>
  <c r="I5800" i="1" a="1"/>
  <c r="I5800" i="1" s="1"/>
  <c r="J5245" i="1"/>
  <c r="I1462" i="1" a="1"/>
  <c r="I1462" i="1" s="1"/>
  <c r="J931" i="1"/>
  <c r="I4262" i="1" a="1"/>
  <c r="I4262" i="1" s="1"/>
  <c r="I103" i="1" a="1"/>
  <c r="I103" i="1" s="1"/>
  <c r="I5841" i="1" a="1"/>
  <c r="I5841" i="1" s="1"/>
  <c r="J6017" i="1"/>
  <c r="J131" i="1"/>
  <c r="F190" i="1"/>
  <c r="I2641" i="1" a="1"/>
  <c r="I2641" i="1" s="1"/>
  <c r="F5956" i="1"/>
  <c r="I90" i="1" a="1"/>
  <c r="I90" i="1" s="1"/>
  <c r="F3364" i="1"/>
  <c r="F3449" i="1"/>
  <c r="I4659" i="1" a="1"/>
  <c r="I4659" i="1" s="1"/>
  <c r="J4176" i="1"/>
  <c r="F6342" i="1"/>
  <c r="J1375" i="1"/>
  <c r="J6221" i="1"/>
  <c r="F2836" i="1"/>
  <c r="F2072" i="1"/>
  <c r="J1062" i="1"/>
  <c r="F2743" i="1"/>
  <c r="F2100" i="1"/>
  <c r="J1577" i="1"/>
  <c r="I2208" i="1" a="1"/>
  <c r="I2208" i="1" s="1"/>
  <c r="F3227" i="1"/>
  <c r="I6246" i="1" a="1"/>
  <c r="I6246" i="1" s="1"/>
  <c r="J465" i="1"/>
  <c r="J4965" i="1"/>
  <c r="I6017" i="1" a="1"/>
  <c r="I6017" i="1" s="1"/>
  <c r="J4591" i="1"/>
  <c r="J5509" i="1"/>
  <c r="J4747" i="1"/>
  <c r="J1813" i="1"/>
  <c r="J3937" i="1"/>
  <c r="I5535" i="1" a="1"/>
  <c r="I5535" i="1" s="1"/>
  <c r="J4631" i="1"/>
  <c r="I1508" i="1" a="1"/>
  <c r="I1508" i="1" s="1"/>
  <c r="F4744" i="1"/>
  <c r="J6273" i="1"/>
  <c r="I1929" i="1" a="1"/>
  <c r="I1929" i="1" s="1"/>
  <c r="I4332" i="1" a="1"/>
  <c r="I4332" i="1" s="1"/>
  <c r="I1577" i="1" a="1"/>
  <c r="I1577" i="1" s="1"/>
  <c r="I4878" i="1" a="1"/>
  <c r="I4878" i="1" s="1"/>
  <c r="F4994" i="1"/>
  <c r="I2231" i="1" a="1"/>
  <c r="I2231" i="1" s="1"/>
  <c r="J6283" i="1"/>
  <c r="I465" i="1" a="1"/>
  <c r="I465" i="1" s="1"/>
  <c r="F249" i="1"/>
  <c r="J5166" i="1"/>
  <c r="I1813" i="1" a="1"/>
  <c r="I1813" i="1" s="1"/>
  <c r="F5598" i="1"/>
  <c r="I3386" i="1" a="1"/>
  <c r="I3386" i="1" s="1"/>
  <c r="I5308" i="1" a="1"/>
  <c r="I5308" i="1" s="1"/>
  <c r="I4502" i="1" a="1"/>
  <c r="I4502" i="1" s="1"/>
  <c r="J4088" i="1"/>
  <c r="F4897" i="1"/>
  <c r="F5657" i="1"/>
  <c r="F6357" i="1"/>
  <c r="J3544" i="1"/>
  <c r="F4591" i="1"/>
  <c r="I4938" i="1" a="1"/>
  <c r="I4938" i="1" s="1"/>
  <c r="F4747" i="1"/>
  <c r="I720" i="1" a="1"/>
  <c r="I720" i="1" s="1"/>
  <c r="I6133" i="1" a="1"/>
  <c r="I6133" i="1" s="1"/>
  <c r="I6421" i="1" a="1"/>
  <c r="I6421" i="1" s="1"/>
  <c r="I4905" i="1" a="1"/>
  <c r="I4905" i="1" s="1"/>
  <c r="I5996" i="1" a="1"/>
  <c r="I5996" i="1" s="1"/>
  <c r="J3379" i="1"/>
  <c r="F6233" i="1"/>
  <c r="F1508" i="1"/>
  <c r="F800" i="1"/>
  <c r="J1239" i="1"/>
  <c r="J2302" i="1"/>
  <c r="J1835" i="1"/>
  <c r="J5441" i="1"/>
  <c r="I5896" i="1" a="1"/>
  <c r="I5896" i="1" s="1"/>
  <c r="I1478" i="1" a="1"/>
  <c r="I1478" i="1" s="1"/>
  <c r="F2102" i="1"/>
  <c r="F2575" i="1"/>
  <c r="F3530" i="1"/>
  <c r="I1835" i="1" a="1"/>
  <c r="I1835" i="1" s="1"/>
  <c r="I902" i="1" a="1"/>
  <c r="I902" i="1" s="1"/>
  <c r="F4579" i="1"/>
  <c r="I3452" i="1" a="1"/>
  <c r="I3452" i="1" s="1"/>
  <c r="I2514" i="1" a="1"/>
  <c r="I2514" i="1" s="1"/>
  <c r="F2212" i="1"/>
  <c r="F5887" i="1"/>
  <c r="I1146" i="1" a="1"/>
  <c r="I1146" i="1" s="1"/>
  <c r="I5692" i="1" a="1"/>
  <c r="I5692" i="1" s="1"/>
  <c r="F5929" i="1"/>
  <c r="F2326" i="1"/>
  <c r="F1342" i="1"/>
  <c r="F5697" i="1"/>
  <c r="F1312" i="1"/>
  <c r="F1299" i="1"/>
  <c r="F3815" i="1"/>
  <c r="F1544" i="1"/>
  <c r="F5762" i="1"/>
  <c r="I662" i="1" a="1"/>
  <c r="I662" i="1" s="1"/>
  <c r="I6278" i="1" a="1"/>
  <c r="I6278" i="1" s="1"/>
  <c r="I3102" i="1" a="1"/>
  <c r="I3102" i="1" s="1"/>
  <c r="I492" i="1" a="1"/>
  <c r="I492" i="1" s="1"/>
  <c r="F4576" i="1"/>
  <c r="I5186" i="1" a="1"/>
  <c r="I5186" i="1" s="1"/>
  <c r="I2662" i="1" a="1"/>
  <c r="I2662" i="1" s="1"/>
  <c r="I5248" i="1" a="1"/>
  <c r="I5248" i="1" s="1"/>
  <c r="I3533" i="1" a="1"/>
  <c r="I3533" i="1" s="1"/>
  <c r="F5961" i="1"/>
  <c r="F1476" i="1"/>
  <c r="F5619" i="1"/>
  <c r="I3405" i="1" a="1"/>
  <c r="I3405" i="1" s="1"/>
  <c r="F1436" i="1"/>
  <c r="F4640" i="1"/>
  <c r="I2912" i="1" a="1"/>
  <c r="I2912" i="1" s="1"/>
  <c r="F2146" i="1"/>
  <c r="F918" i="1"/>
  <c r="I3265" i="1" a="1"/>
  <c r="I3265" i="1" s="1"/>
  <c r="F3265" i="1"/>
  <c r="I6038" i="1" a="1"/>
  <c r="I6038" i="1" s="1"/>
  <c r="F3401" i="1"/>
  <c r="F6155" i="1"/>
  <c r="F4448" i="1"/>
  <c r="F1651" i="1"/>
  <c r="F5796" i="1"/>
  <c r="F5028" i="1"/>
  <c r="F899" i="1"/>
  <c r="F5185" i="1"/>
  <c r="F3584" i="1"/>
  <c r="F653" i="1"/>
  <c r="F5238" i="1"/>
  <c r="F3900" i="1"/>
  <c r="I147" i="1" a="1"/>
  <c r="I147" i="1" s="1"/>
  <c r="F1603" i="1"/>
  <c r="F612" i="1"/>
  <c r="F4662" i="1"/>
  <c r="F4413" i="1"/>
  <c r="J962" i="1"/>
  <c r="F1504" i="1"/>
  <c r="I3249" i="1" a="1"/>
  <c r="I3249" i="1" s="1"/>
  <c r="I4179" i="1" a="1"/>
  <c r="I4179" i="1" s="1"/>
  <c r="F3324" i="1"/>
  <c r="J4455" i="1"/>
  <c r="J5831" i="1"/>
  <c r="J6102" i="1"/>
  <c r="J559" i="1"/>
  <c r="J1371" i="1"/>
  <c r="J3617" i="1"/>
  <c r="J235" i="1"/>
  <c r="I1836" i="1" a="1"/>
  <c r="I1836" i="1" s="1"/>
  <c r="J1211" i="1"/>
  <c r="J3333" i="1"/>
  <c r="J3592" i="1"/>
  <c r="F743" i="1"/>
  <c r="J796" i="1"/>
  <c r="I2993" i="1" a="1"/>
  <c r="I2993" i="1" s="1"/>
  <c r="J1410" i="1"/>
  <c r="F485" i="1"/>
  <c r="J2910" i="1"/>
  <c r="F6094" i="1"/>
  <c r="F3687" i="1"/>
  <c r="F5074" i="1"/>
  <c r="I2705" i="1" a="1"/>
  <c r="I2705" i="1" s="1"/>
  <c r="J2978" i="1"/>
  <c r="F3452" i="1"/>
  <c r="F2514" i="1"/>
  <c r="F2870" i="1"/>
  <c r="J6319" i="1"/>
  <c r="F5039" i="1"/>
  <c r="I3677" i="1" a="1"/>
  <c r="I3677" i="1" s="1"/>
  <c r="I1074" i="1" a="1"/>
  <c r="I1074" i="1" s="1"/>
  <c r="J5775" i="1"/>
  <c r="J619" i="1"/>
  <c r="J4203" i="1"/>
  <c r="F222" i="1"/>
  <c r="I3766" i="1" a="1"/>
  <c r="I3766" i="1" s="1"/>
  <c r="F894" i="1"/>
  <c r="I3612" i="1" a="1"/>
  <c r="I3612" i="1" s="1"/>
  <c r="F6410" i="1"/>
  <c r="F1370" i="1"/>
  <c r="J1213" i="1"/>
  <c r="F346" i="1"/>
  <c r="F1396" i="1"/>
  <c r="F3292" i="1"/>
  <c r="I1275" i="1" a="1"/>
  <c r="I1275" i="1" s="1"/>
  <c r="J211" i="1"/>
  <c r="I1118" i="1" a="1"/>
  <c r="I1118" i="1" s="1"/>
  <c r="F662" i="1"/>
  <c r="J4794" i="1"/>
  <c r="J5903" i="1"/>
  <c r="I3407" i="1" a="1"/>
  <c r="I3407" i="1" s="1"/>
  <c r="J2755" i="1"/>
  <c r="F3102" i="1"/>
  <c r="F492" i="1"/>
  <c r="J820" i="1"/>
  <c r="J3787" i="1"/>
  <c r="J1818" i="1"/>
  <c r="F4096" i="1"/>
  <c r="I1085" i="1" a="1"/>
  <c r="I1085" i="1" s="1"/>
  <c r="F2662" i="1"/>
  <c r="J3283" i="1"/>
  <c r="I2810" i="1" a="1"/>
  <c r="I2810" i="1" s="1"/>
  <c r="I713" i="1" a="1"/>
  <c r="I713" i="1" s="1"/>
  <c r="J187" i="1"/>
  <c r="J5617" i="1"/>
  <c r="F1877" i="1"/>
  <c r="I1928" i="1" a="1"/>
  <c r="I1928" i="1" s="1"/>
  <c r="I2475" i="1" a="1"/>
  <c r="I2475" i="1" s="1"/>
  <c r="I2101" i="1" a="1"/>
  <c r="I2101" i="1" s="1"/>
  <c r="J2968" i="1"/>
  <c r="J5003" i="1"/>
  <c r="J1927" i="1"/>
  <c r="I5831" i="1" a="1"/>
  <c r="I5831" i="1" s="1"/>
  <c r="I6102" i="1" a="1"/>
  <c r="I6102" i="1" s="1"/>
  <c r="I1867" i="1" a="1"/>
  <c r="I1867" i="1" s="1"/>
  <c r="F3321" i="1"/>
  <c r="I1371" i="1" a="1"/>
  <c r="I1371" i="1" s="1"/>
  <c r="I235" i="1" a="1"/>
  <c r="I235" i="1" s="1"/>
  <c r="F1163" i="1"/>
  <c r="F5380" i="1"/>
  <c r="I1211" i="1" a="1"/>
  <c r="I1211" i="1" s="1"/>
  <c r="F3148" i="1"/>
  <c r="J5698" i="1"/>
  <c r="J6351" i="1"/>
  <c r="J3302" i="1"/>
  <c r="F5398" i="1"/>
  <c r="I4266" i="1" a="1"/>
  <c r="I4266" i="1" s="1"/>
  <c r="J2867" i="1"/>
  <c r="I1724" i="1" a="1"/>
  <c r="I1724" i="1" s="1"/>
  <c r="J3230" i="1"/>
  <c r="F3230" i="1"/>
  <c r="I5885" i="1" a="1"/>
  <c r="I5885" i="1" s="1"/>
  <c r="J5885" i="1"/>
  <c r="I4804" i="1" a="1"/>
  <c r="I4804" i="1" s="1"/>
  <c r="J4804" i="1"/>
  <c r="I5181" i="1" a="1"/>
  <c r="I5181" i="1" s="1"/>
  <c r="F5181" i="1"/>
  <c r="F902" i="1"/>
  <c r="F1146" i="1"/>
  <c r="F5692" i="1"/>
  <c r="F147" i="1"/>
  <c r="F6278" i="1"/>
  <c r="F5186" i="1"/>
  <c r="F5248" i="1"/>
  <c r="F3249" i="1"/>
  <c r="J1775" i="1"/>
  <c r="F1775" i="1"/>
  <c r="I3259" i="1" a="1"/>
  <c r="I3259" i="1" s="1"/>
  <c r="F3259" i="1"/>
  <c r="I1024" i="1" a="1"/>
  <c r="I1024" i="1" s="1"/>
  <c r="J1024" i="1"/>
  <c r="F1024" i="1"/>
  <c r="J5181" i="1"/>
  <c r="J35" i="1"/>
  <c r="F35" i="1"/>
  <c r="I4041" i="1" a="1"/>
  <c r="I4041" i="1" s="1"/>
  <c r="J4977" i="1"/>
  <c r="I428" i="1" a="1"/>
  <c r="I428" i="1" s="1"/>
  <c r="J4349" i="1"/>
  <c r="J6199" i="1"/>
  <c r="I6099" i="1" a="1"/>
  <c r="I6099" i="1" s="1"/>
  <c r="F6099" i="1"/>
  <c r="I712" i="1" a="1"/>
  <c r="I712" i="1" s="1"/>
  <c r="I2878" i="1" a="1"/>
  <c r="I2878" i="1" s="1"/>
  <c r="J3101" i="1"/>
  <c r="J1339" i="1"/>
  <c r="I3411" i="1" a="1"/>
  <c r="I3411" i="1" s="1"/>
  <c r="J4767" i="1"/>
  <c r="J2066" i="1"/>
  <c r="J3023" i="1"/>
  <c r="I724" i="1" a="1"/>
  <c r="I724" i="1" s="1"/>
  <c r="J3259" i="1"/>
  <c r="J507" i="1"/>
  <c r="F507" i="1"/>
  <c r="I5264" i="1" a="1"/>
  <c r="I5264" i="1" s="1"/>
  <c r="F5264" i="1"/>
  <c r="I833" i="1" a="1"/>
  <c r="I833" i="1" s="1"/>
  <c r="F833" i="1"/>
  <c r="I766" i="1" a="1"/>
  <c r="I766" i="1" s="1"/>
  <c r="F766" i="1"/>
  <c r="J1966" i="1"/>
  <c r="F1966" i="1"/>
  <c r="F3229" i="1"/>
  <c r="J3229" i="1"/>
  <c r="J3822" i="1"/>
  <c r="J789" i="1"/>
  <c r="J3687" i="1"/>
  <c r="J2870" i="1"/>
  <c r="I4858" i="1" a="1"/>
  <c r="I4858" i="1" s="1"/>
  <c r="J1604" i="1"/>
  <c r="J2212" i="1"/>
  <c r="J6155" i="1"/>
  <c r="I5887" i="1" a="1"/>
  <c r="I5887" i="1" s="1"/>
  <c r="I4997" i="1" a="1"/>
  <c r="I4997" i="1" s="1"/>
  <c r="I5929" i="1" a="1"/>
  <c r="I5929" i="1" s="1"/>
  <c r="I2326" i="1" a="1"/>
  <c r="I2326" i="1" s="1"/>
  <c r="I2034" i="1" a="1"/>
  <c r="I2034" i="1" s="1"/>
  <c r="I2600" i="1" a="1"/>
  <c r="I2600" i="1" s="1"/>
  <c r="I1312" i="1" a="1"/>
  <c r="I1312" i="1" s="1"/>
  <c r="J2064" i="1"/>
  <c r="J6305" i="1"/>
  <c r="J3290" i="1"/>
  <c r="J3584" i="1"/>
  <c r="J1299" i="1"/>
  <c r="I2626" i="1" a="1"/>
  <c r="I2626" i="1" s="1"/>
  <c r="J1296" i="1"/>
  <c r="J1122" i="1"/>
  <c r="I3471" i="1" a="1"/>
  <c r="I3471" i="1" s="1"/>
  <c r="I39" i="1" a="1"/>
  <c r="I39" i="1" s="1"/>
  <c r="I612" i="1" a="1"/>
  <c r="I612" i="1" s="1"/>
  <c r="I4662" i="1" a="1"/>
  <c r="I4662" i="1" s="1"/>
  <c r="I1465" i="1" a="1"/>
  <c r="I1465" i="1" s="1"/>
  <c r="J4584" i="1"/>
  <c r="J5101" i="1"/>
  <c r="I2698" i="1" a="1"/>
  <c r="I2698" i="1" s="1"/>
  <c r="J1877" i="1"/>
  <c r="I3324" i="1" a="1"/>
  <c r="I3324" i="1" s="1"/>
  <c r="J3533" i="1"/>
  <c r="F4977" i="1"/>
  <c r="J4509" i="1"/>
  <c r="I6042" i="1" a="1"/>
  <c r="I6042" i="1" s="1"/>
  <c r="J5961" i="1"/>
  <c r="I927" i="1" a="1"/>
  <c r="I927" i="1" s="1"/>
  <c r="J3328" i="1"/>
  <c r="F4349" i="1"/>
  <c r="J4062" i="1"/>
  <c r="J5550" i="1"/>
  <c r="J1436" i="1"/>
  <c r="F4680" i="1"/>
  <c r="J3409" i="1"/>
  <c r="I918" i="1" a="1"/>
  <c r="I918" i="1" s="1"/>
  <c r="I5519" i="1" a="1"/>
  <c r="I5519" i="1" s="1"/>
  <c r="F2878" i="1"/>
  <c r="F3101" i="1"/>
  <c r="F2066" i="1"/>
  <c r="J1696" i="1"/>
  <c r="I1696" i="1" a="1"/>
  <c r="I1696" i="1" s="1"/>
  <c r="J5557" i="1"/>
  <c r="J3401" i="1"/>
  <c r="J6282" i="1"/>
  <c r="J5074" i="1"/>
  <c r="F6170" i="1"/>
  <c r="F1605" i="1"/>
  <c r="I4448" i="1" a="1"/>
  <c r="I4448" i="1" s="1"/>
  <c r="I1651" i="1" a="1"/>
  <c r="I1651" i="1" s="1"/>
  <c r="I5796" i="1" a="1"/>
  <c r="I5796" i="1" s="1"/>
  <c r="J5474" i="1"/>
  <c r="J5028" i="1"/>
  <c r="I899" i="1" a="1"/>
  <c r="I899" i="1" s="1"/>
  <c r="J597" i="1"/>
  <c r="I2064" i="1" a="1"/>
  <c r="I2064" i="1" s="1"/>
  <c r="I6144" i="1" a="1"/>
  <c r="I6144" i="1" s="1"/>
  <c r="I2777" i="1" a="1"/>
  <c r="I2777" i="1" s="1"/>
  <c r="I4471" i="1" a="1"/>
  <c r="I4471" i="1" s="1"/>
  <c r="F2694" i="1"/>
  <c r="J6008" i="1"/>
  <c r="F5135" i="1"/>
  <c r="I120" i="1" a="1"/>
  <c r="I120" i="1" s="1"/>
  <c r="F176" i="1"/>
  <c r="I531" i="1" a="1"/>
  <c r="I531" i="1" s="1"/>
  <c r="F2236" i="1"/>
  <c r="J5131" i="1"/>
  <c r="J2709" i="1"/>
  <c r="I2598" i="1" a="1"/>
  <c r="I2598" i="1" s="1"/>
  <c r="J6059" i="1"/>
  <c r="J4123" i="1"/>
  <c r="I5004" i="1" a="1"/>
  <c r="I5004" i="1" s="1"/>
  <c r="I4413" i="1" a="1"/>
  <c r="I4413" i="1" s="1"/>
  <c r="J2565" i="1"/>
  <c r="F3619" i="1"/>
  <c r="I4584" i="1" a="1"/>
  <c r="I4584" i="1" s="1"/>
  <c r="F2752" i="1"/>
  <c r="I6448" i="1" a="1"/>
  <c r="I6448" i="1" s="1"/>
  <c r="F4041" i="1"/>
  <c r="J2509" i="1"/>
  <c r="I1376" i="1" a="1"/>
  <c r="I1376" i="1" s="1"/>
  <c r="F586" i="1"/>
  <c r="J2740" i="1"/>
  <c r="J4944" i="1"/>
  <c r="J3405" i="1"/>
  <c r="I3225" i="1" a="1"/>
  <c r="I3225" i="1" s="1"/>
  <c r="J673" i="1"/>
  <c r="I719" i="1" a="1"/>
  <c r="I719" i="1" s="1"/>
  <c r="F1038" i="1"/>
  <c r="I3409" i="1" a="1"/>
  <c r="I3409" i="1" s="1"/>
  <c r="J2906" i="1"/>
  <c r="I2906" i="1" a="1"/>
  <c r="I2906" i="1" s="1"/>
  <c r="F2906" i="1"/>
  <c r="J3748" i="1"/>
  <c r="F3748" i="1"/>
  <c r="I3748" i="1" a="1"/>
  <c r="I3748" i="1" s="1"/>
  <c r="J2747" i="1"/>
  <c r="F2747" i="1"/>
  <c r="J3898" i="1"/>
  <c r="F3898" i="1"/>
  <c r="J5899" i="1"/>
  <c r="F4854" i="1"/>
  <c r="I171" i="1" a="1"/>
  <c r="I171" i="1" s="1"/>
  <c r="F6201" i="1"/>
  <c r="I5966" i="1" a="1"/>
  <c r="I5966" i="1" s="1"/>
  <c r="I824" i="1" a="1"/>
  <c r="I824" i="1" s="1"/>
  <c r="F5102" i="1"/>
  <c r="I3590" i="1" a="1"/>
  <c r="I3590" i="1" s="1"/>
  <c r="F4908" i="1"/>
  <c r="I3708" i="1" a="1"/>
  <c r="I3708" i="1" s="1"/>
  <c r="I4237" i="1" a="1"/>
  <c r="I4237" i="1" s="1"/>
  <c r="F1481" i="1"/>
  <c r="J1481" i="1"/>
  <c r="F5968" i="1"/>
  <c r="I4979" i="1" a="1"/>
  <c r="I4979" i="1" s="1"/>
  <c r="J1706" i="1"/>
  <c r="I4673" i="1" a="1"/>
  <c r="I4673" i="1" s="1"/>
  <c r="F4673" i="1"/>
  <c r="I3506" i="1" a="1"/>
  <c r="I3506" i="1" s="1"/>
  <c r="J3506" i="1"/>
  <c r="F3506" i="1"/>
  <c r="J1111" i="1"/>
  <c r="F2004" i="1"/>
  <c r="I5724" i="1" a="1"/>
  <c r="I5724" i="1" s="1"/>
  <c r="J3935" i="1"/>
  <c r="I5487" i="1" a="1"/>
  <c r="I5487" i="1" s="1"/>
  <c r="F264" i="1"/>
  <c r="J468" i="1"/>
  <c r="J6297" i="1"/>
  <c r="I6203" i="1" a="1"/>
  <c r="I6203" i="1" s="1"/>
  <c r="F6004" i="1"/>
  <c r="J4560" i="1"/>
  <c r="F4710" i="1"/>
  <c r="J4378" i="1"/>
  <c r="F4857" i="1"/>
  <c r="I4233" i="1" a="1"/>
  <c r="I4233" i="1" s="1"/>
  <c r="F3295" i="1"/>
  <c r="F2498" i="1"/>
  <c r="J4614" i="1"/>
  <c r="I5761" i="1" a="1"/>
  <c r="I5761" i="1" s="1"/>
  <c r="F799" i="1"/>
  <c r="J3470" i="1"/>
  <c r="J2372" i="1"/>
  <c r="I681" i="1" a="1"/>
  <c r="I681" i="1" s="1"/>
  <c r="J795" i="1"/>
  <c r="J5799" i="1"/>
  <c r="J453" i="1"/>
  <c r="I4608" i="1" a="1"/>
  <c r="I4608" i="1" s="1"/>
  <c r="F5542" i="1"/>
  <c r="I5007" i="1" a="1"/>
  <c r="I5007" i="1" s="1"/>
  <c r="I3326" i="1" a="1"/>
  <c r="I3326" i="1" s="1"/>
  <c r="I1723" i="1" a="1"/>
  <c r="I1723" i="1" s="1"/>
  <c r="F2750" i="1"/>
  <c r="F6028" i="1"/>
  <c r="F5595" i="1"/>
  <c r="F5222" i="1"/>
  <c r="F984" i="1"/>
  <c r="J984" i="1"/>
  <c r="I4380" i="1" a="1"/>
  <c r="I4380" i="1" s="1"/>
  <c r="F4380" i="1"/>
  <c r="F3095" i="1"/>
  <c r="F4676" i="1"/>
  <c r="I682" i="1" a="1"/>
  <c r="I682" i="1" s="1"/>
  <c r="F6097" i="1"/>
  <c r="I1111" i="1" a="1"/>
  <c r="I1111" i="1" s="1"/>
  <c r="J3205" i="1"/>
  <c r="J4532" i="1"/>
  <c r="F5572" i="1"/>
  <c r="F6411" i="1"/>
  <c r="F824" i="1"/>
  <c r="J1911" i="1"/>
  <c r="J5237" i="1"/>
  <c r="I6297" i="1" a="1"/>
  <c r="I6297" i="1" s="1"/>
  <c r="I4378" i="1" a="1"/>
  <c r="I4378" i="1" s="1"/>
  <c r="J5354" i="1"/>
  <c r="J639" i="1"/>
  <c r="F2997" i="1"/>
  <c r="I5824" i="1" a="1"/>
  <c r="I5824" i="1" s="1"/>
  <c r="I1570" i="1" a="1"/>
  <c r="I1570" i="1" s="1"/>
  <c r="J5086" i="1"/>
  <c r="I3470" i="1" a="1"/>
  <c r="I3470" i="1" s="1"/>
  <c r="J2980" i="1"/>
  <c r="I2372" i="1" a="1"/>
  <c r="I2372" i="1" s="1"/>
  <c r="I5439" i="1" a="1"/>
  <c r="I5439" i="1" s="1"/>
  <c r="I29" i="1" a="1"/>
  <c r="I29" i="1" s="1"/>
  <c r="I795" i="1" a="1"/>
  <c r="I795" i="1" s="1"/>
  <c r="I1174" i="1" a="1"/>
  <c r="I1174" i="1" s="1"/>
  <c r="I3068" i="1" a="1"/>
  <c r="I3068" i="1" s="1"/>
  <c r="I2339" i="1" a="1"/>
  <c r="I2339" i="1" s="1"/>
  <c r="J2274" i="1"/>
  <c r="F417" i="1"/>
  <c r="I3717" i="1" a="1"/>
  <c r="I3717" i="1" s="1"/>
  <c r="F133" i="1"/>
  <c r="I1532" i="1" a="1"/>
  <c r="I1532" i="1" s="1"/>
  <c r="I4269" i="1" a="1"/>
  <c r="I4269" i="1" s="1"/>
  <c r="F4237" i="1"/>
  <c r="I2374" i="1" a="1"/>
  <c r="I2374" i="1" s="1"/>
  <c r="J2807" i="1"/>
  <c r="I984" i="1" a="1"/>
  <c r="I984" i="1" s="1"/>
  <c r="F3611" i="1"/>
  <c r="J3611" i="1"/>
  <c r="F171" i="1"/>
  <c r="I5306" i="1" a="1"/>
  <c r="I5306" i="1" s="1"/>
  <c r="F1731" i="1"/>
  <c r="F5487" i="1"/>
  <c r="I905" i="1" a="1"/>
  <c r="I905" i="1" s="1"/>
  <c r="F864" i="1"/>
  <c r="F5970" i="1"/>
  <c r="J2959" i="1"/>
  <c r="I1175" i="1" a="1"/>
  <c r="I1175" i="1" s="1"/>
  <c r="J3126" i="1"/>
  <c r="I1784" i="1" a="1"/>
  <c r="I1784" i="1" s="1"/>
  <c r="J4726" i="1"/>
  <c r="I4376" i="1" a="1"/>
  <c r="I4376" i="1" s="1"/>
  <c r="I1331" i="1" a="1"/>
  <c r="I1331" i="1" s="1"/>
  <c r="I2274" i="1" a="1"/>
  <c r="I2274" i="1" s="1"/>
  <c r="J221" i="1"/>
  <c r="I2529" i="1" a="1"/>
  <c r="I2529" i="1" s="1"/>
  <c r="J2941" i="1"/>
  <c r="J4292" i="1"/>
  <c r="J3976" i="1"/>
  <c r="F191" i="1"/>
  <c r="F1723" i="1"/>
  <c r="F399" i="1"/>
  <c r="F1018" i="1"/>
  <c r="J1018" i="1"/>
  <c r="F5761" i="1"/>
  <c r="F681" i="1"/>
  <c r="F3717" i="1"/>
  <c r="F443" i="1"/>
  <c r="J443" i="1"/>
  <c r="F2560" i="1"/>
  <c r="J2560" i="1"/>
  <c r="J5386" i="1"/>
  <c r="F5386" i="1"/>
  <c r="J419" i="1"/>
  <c r="I5419" i="1" a="1"/>
  <c r="I5419" i="1" s="1"/>
  <c r="I6406" i="1" a="1"/>
  <c r="I6406" i="1" s="1"/>
  <c r="I4287" i="1" a="1"/>
  <c r="I4287" i="1" s="1"/>
  <c r="J3305" i="1"/>
  <c r="J5645" i="1"/>
  <c r="J1871" i="1"/>
  <c r="J4511" i="1"/>
  <c r="J5242" i="1"/>
  <c r="I5102" i="1" a="1"/>
  <c r="I5102" i="1" s="1"/>
  <c r="I2749" i="1" a="1"/>
  <c r="I2749" i="1" s="1"/>
  <c r="J3542" i="1"/>
  <c r="J3363" i="1"/>
  <c r="F4353" i="1"/>
  <c r="I4353" i="1" a="1"/>
  <c r="I4353" i="1" s="1"/>
  <c r="F3025" i="1"/>
  <c r="J3025" i="1"/>
  <c r="I3025" i="1" a="1"/>
  <c r="I3025" i="1" s="1"/>
  <c r="F3703" i="1"/>
  <c r="J3703" i="1"/>
  <c r="F2005" i="1"/>
  <c r="J2005" i="1"/>
  <c r="J2608" i="1"/>
  <c r="J6352" i="1"/>
  <c r="I5968" i="1" a="1"/>
  <c r="I5968" i="1" s="1"/>
  <c r="J4353" i="1"/>
  <c r="F4885" i="1"/>
  <c r="I4885" i="1" a="1"/>
  <c r="I4885" i="1" s="1"/>
  <c r="I5223" i="1" a="1"/>
  <c r="I5223" i="1" s="1"/>
  <c r="F5223" i="1"/>
  <c r="I1760" i="1" a="1"/>
  <c r="I1760" i="1" s="1"/>
  <c r="J1760" i="1"/>
  <c r="F5071" i="1"/>
  <c r="I2004" i="1" a="1"/>
  <c r="I2004" i="1" s="1"/>
  <c r="I2608" i="1" a="1"/>
  <c r="I2608" i="1" s="1"/>
  <c r="J5966" i="1"/>
  <c r="I5106" i="1" a="1"/>
  <c r="I5106" i="1" s="1"/>
  <c r="I5335" i="1" a="1"/>
  <c r="I5335" i="1" s="1"/>
  <c r="I264" i="1" a="1"/>
  <c r="I264" i="1" s="1"/>
  <c r="F3472" i="1"/>
  <c r="J6203" i="1"/>
  <c r="J4710" i="1"/>
  <c r="I6352" i="1" a="1"/>
  <c r="I6352" i="1" s="1"/>
  <c r="F5445" i="1"/>
  <c r="I4263" i="1" a="1"/>
  <c r="I4263" i="1" s="1"/>
  <c r="F2480" i="1"/>
  <c r="I2782" i="1" a="1"/>
  <c r="I2782" i="1" s="1"/>
  <c r="J3295" i="1"/>
  <c r="F4287" i="1"/>
  <c r="J2498" i="1"/>
  <c r="J799" i="1"/>
  <c r="F5645" i="1"/>
  <c r="F1869" i="1"/>
  <c r="I5542" i="1" a="1"/>
  <c r="I5542" i="1" s="1"/>
  <c r="F5242" i="1"/>
  <c r="J695" i="1"/>
  <c r="I2750" i="1" a="1"/>
  <c r="I2750" i="1" s="1"/>
  <c r="J3590" i="1"/>
  <c r="F2749" i="1"/>
  <c r="F3536" i="1"/>
  <c r="I5595" i="1" a="1"/>
  <c r="I5595" i="1" s="1"/>
  <c r="J3708" i="1"/>
  <c r="I5222" i="1" a="1"/>
  <c r="I5222" i="1" s="1"/>
  <c r="J4979" i="1"/>
  <c r="I2148" i="1" a="1"/>
  <c r="I2148" i="1" s="1"/>
  <c r="J2148" i="1"/>
  <c r="F2148" i="1"/>
  <c r="I2561" i="1" a="1"/>
  <c r="I2561" i="1" s="1"/>
  <c r="F2561" i="1"/>
  <c r="F6087" i="1"/>
  <c r="F1150" i="1"/>
  <c r="F6044" i="1"/>
  <c r="F3578" i="1"/>
  <c r="F5597" i="1"/>
  <c r="F5624" i="1"/>
  <c r="I5191" i="1" a="1"/>
  <c r="I5191" i="1" s="1"/>
  <c r="I95" i="1" a="1"/>
  <c r="I95" i="1" s="1"/>
  <c r="F1203" i="1"/>
  <c r="I1203" i="1" a="1"/>
  <c r="I1203" i="1" s="1"/>
  <c r="J5053" i="1"/>
  <c r="I5053" i="1" a="1"/>
  <c r="I5053" i="1" s="1"/>
  <c r="F5053" i="1"/>
  <c r="J4875" i="1"/>
  <c r="J1404" i="1"/>
  <c r="J3469" i="1"/>
  <c r="J4357" i="1"/>
  <c r="F5646" i="1"/>
  <c r="F5722" i="1"/>
  <c r="F5801" i="1"/>
  <c r="F4505" i="1"/>
  <c r="J2555" i="1"/>
  <c r="F2237" i="1"/>
  <c r="F4791" i="1"/>
  <c r="F1842" i="1"/>
  <c r="I2881" i="1" a="1"/>
  <c r="I2881" i="1" s="1"/>
  <c r="F4377" i="1"/>
  <c r="I4377" i="1" a="1"/>
  <c r="I4377" i="1" s="1"/>
  <c r="F1779" i="1"/>
  <c r="I1779" i="1" a="1"/>
  <c r="I1779" i="1" s="1"/>
  <c r="J1779" i="1"/>
  <c r="J5983" i="1"/>
  <c r="F5983" i="1"/>
  <c r="I5983" i="1" a="1"/>
  <c r="I5983" i="1" s="1"/>
  <c r="F182" i="1"/>
  <c r="F6098" i="1"/>
  <c r="F2516" i="1"/>
  <c r="F5860" i="1"/>
  <c r="I5860" i="1" a="1"/>
  <c r="I5860" i="1" s="1"/>
  <c r="J5860" i="1"/>
  <c r="J4678" i="1"/>
  <c r="F26" i="1"/>
  <c r="J26" i="1"/>
  <c r="I1379" i="1" a="1"/>
  <c r="I1379" i="1" s="1"/>
  <c r="I5955" i="1" a="1"/>
  <c r="I5955" i="1" s="1"/>
  <c r="J5169" i="1"/>
  <c r="J5577" i="1"/>
  <c r="J6018" i="1"/>
  <c r="I1341" i="1" a="1"/>
  <c r="I1341" i="1" s="1"/>
  <c r="I4284" i="1" a="1"/>
  <c r="I4284" i="1" s="1"/>
  <c r="I1595" i="1" a="1"/>
  <c r="I1595" i="1" s="1"/>
  <c r="F2555" i="1"/>
  <c r="I4012" i="1" a="1"/>
  <c r="I4012" i="1" s="1"/>
  <c r="I5422" i="1" a="1"/>
  <c r="I5422" i="1" s="1"/>
  <c r="F5741" i="1"/>
  <c r="I4379" i="1" a="1"/>
  <c r="I4379" i="1" s="1"/>
  <c r="J2235" i="1"/>
  <c r="I421" i="1" a="1"/>
  <c r="I421" i="1" s="1"/>
  <c r="J1839" i="1"/>
  <c r="I2402" i="1" a="1"/>
  <c r="I2402" i="1" s="1"/>
  <c r="J4538" i="1"/>
  <c r="I4678" i="1" a="1"/>
  <c r="I4678" i="1" s="1"/>
  <c r="F205" i="1"/>
  <c r="I205" i="1" a="1"/>
  <c r="I205" i="1" s="1"/>
  <c r="J205" i="1"/>
  <c r="J5728" i="1"/>
  <c r="F5728" i="1"/>
  <c r="I5728" i="1" a="1"/>
  <c r="I5728" i="1" s="1"/>
  <c r="J4539" i="1"/>
  <c r="F4539" i="1"/>
  <c r="I4539" i="1" a="1"/>
  <c r="I4539" i="1" s="1"/>
  <c r="F4561" i="1"/>
  <c r="J4561" i="1"/>
  <c r="J2364" i="1"/>
  <c r="I6044" i="1" a="1"/>
  <c r="I6044" i="1" s="1"/>
  <c r="J3356" i="1"/>
  <c r="J4791" i="1"/>
  <c r="J6037" i="1"/>
  <c r="J1842" i="1"/>
  <c r="I4899" i="1" a="1"/>
  <c r="I4899" i="1" s="1"/>
  <c r="J3755" i="1"/>
  <c r="J6440" i="1"/>
  <c r="J4667" i="1"/>
  <c r="F1217" i="1"/>
  <c r="J1217" i="1"/>
  <c r="F3615" i="1"/>
  <c r="J3615" i="1"/>
  <c r="I4561" i="1" a="1"/>
  <c r="I4561" i="1" s="1"/>
  <c r="J4168" i="1"/>
  <c r="F4168" i="1"/>
  <c r="F6091" i="1"/>
  <c r="J4719" i="1"/>
  <c r="J4536" i="1"/>
  <c r="J2065" i="1"/>
  <c r="J5722" i="1"/>
  <c r="J5801" i="1"/>
  <c r="F5025" i="1"/>
  <c r="J1485" i="1"/>
  <c r="J4505" i="1"/>
  <c r="J65" i="1"/>
  <c r="F3098" i="1"/>
  <c r="F4385" i="1"/>
  <c r="I3446" i="1" a="1"/>
  <c r="I3446" i="1" s="1"/>
  <c r="J6060" i="1"/>
  <c r="F5482" i="1"/>
  <c r="I3356" i="1" a="1"/>
  <c r="I3356" i="1" s="1"/>
  <c r="I3296" i="1" a="1"/>
  <c r="I3296" i="1" s="1"/>
  <c r="I3122" i="1" a="1"/>
  <c r="I3122" i="1" s="1"/>
  <c r="I6037" i="1" a="1"/>
  <c r="I6037" i="1" s="1"/>
  <c r="J4388" i="1"/>
  <c r="F2262" i="1"/>
  <c r="J5191" i="1"/>
  <c r="I3755" i="1" a="1"/>
  <c r="I3755" i="1" s="1"/>
  <c r="I6431" i="1" a="1"/>
  <c r="I6431" i="1" s="1"/>
  <c r="I6440" i="1" a="1"/>
  <c r="I6440" i="1" s="1"/>
  <c r="J95" i="1"/>
  <c r="I4667" i="1" a="1"/>
  <c r="I4667" i="1" s="1"/>
  <c r="I6031" i="1" a="1"/>
  <c r="I6031" i="1" s="1"/>
  <c r="I1217" i="1" a="1"/>
  <c r="I1217" i="1" s="1"/>
  <c r="I3615" i="1" a="1"/>
  <c r="I3615" i="1" s="1"/>
  <c r="J3846" i="1"/>
  <c r="F3846" i="1"/>
  <c r="I3846" i="1" a="1"/>
  <c r="I3846" i="1" s="1"/>
  <c r="I2476" i="1" a="1"/>
  <c r="I2476" i="1" s="1"/>
  <c r="F2476" i="1"/>
  <c r="J3609" i="1"/>
  <c r="I1016" i="1" a="1"/>
  <c r="I1016" i="1" s="1"/>
  <c r="I5506" i="1" a="1"/>
  <c r="I5506" i="1" s="1"/>
  <c r="J2362" i="1"/>
  <c r="J3334" i="1"/>
  <c r="F5300" i="1"/>
  <c r="I959" i="1" a="1"/>
  <c r="I959" i="1" s="1"/>
  <c r="J250" i="1"/>
  <c r="I1786" i="1" a="1"/>
  <c r="I1786" i="1" s="1"/>
  <c r="I696" i="1" a="1"/>
  <c r="I696" i="1" s="1"/>
  <c r="I5358" i="1" a="1"/>
  <c r="I5358" i="1" s="1"/>
  <c r="I747" i="1" a="1"/>
  <c r="I747" i="1" s="1"/>
  <c r="I3016" i="1" a="1"/>
  <c r="I3016" i="1" s="1"/>
  <c r="F5019" i="1"/>
  <c r="J842" i="1"/>
  <c r="I5267" i="1" a="1"/>
  <c r="I5267" i="1" s="1"/>
  <c r="F6179" i="1"/>
  <c r="I2841" i="1" a="1"/>
  <c r="I2841" i="1" s="1"/>
  <c r="F5709" i="1"/>
  <c r="J2780" i="1"/>
  <c r="J698" i="1"/>
  <c r="J6129" i="1"/>
  <c r="J6428" i="1"/>
  <c r="J1943" i="1"/>
  <c r="J4478" i="1"/>
  <c r="J486" i="1"/>
  <c r="I6072" i="1" a="1"/>
  <c r="I6072" i="1" s="1"/>
  <c r="I4428" i="1" a="1"/>
  <c r="I4428" i="1" s="1"/>
  <c r="I4644" i="1" a="1"/>
  <c r="I4644" i="1" s="1"/>
  <c r="J4993" i="1"/>
  <c r="F4993" i="1"/>
  <c r="F6076" i="1"/>
  <c r="I6076" i="1" a="1"/>
  <c r="I6076" i="1" s="1"/>
  <c r="F6225" i="1"/>
  <c r="I6225" i="1" a="1"/>
  <c r="I6225" i="1" s="1"/>
  <c r="F1698" i="1"/>
  <c r="I1698" i="1" a="1"/>
  <c r="I1698" i="1" s="1"/>
  <c r="J1698" i="1"/>
  <c r="I6321" i="1" a="1"/>
  <c r="I6321" i="1" s="1"/>
  <c r="J5213" i="1"/>
  <c r="I3753" i="1" a="1"/>
  <c r="I3753" i="1" s="1"/>
  <c r="J554" i="1"/>
  <c r="I3124" i="1" a="1"/>
  <c r="I3124" i="1" s="1"/>
  <c r="J4770" i="1"/>
  <c r="I3360" i="1" a="1"/>
  <c r="I3360" i="1" s="1"/>
  <c r="I2557" i="1" a="1"/>
  <c r="I2557" i="1" s="1"/>
  <c r="J5805" i="1"/>
  <c r="J1204" i="1"/>
  <c r="J2994" i="1"/>
  <c r="J2566" i="1"/>
  <c r="I6436" i="1" a="1"/>
  <c r="I6436" i="1" s="1"/>
  <c r="F577" i="1"/>
  <c r="F5027" i="1"/>
  <c r="F2522" i="1"/>
  <c r="F3535" i="1"/>
  <c r="F6128" i="1"/>
  <c r="F100" i="1"/>
  <c r="F4811" i="1"/>
  <c r="F1413" i="1"/>
  <c r="F2900" i="1"/>
  <c r="F6160" i="1"/>
  <c r="F4240" i="1"/>
  <c r="I4777" i="1" a="1"/>
  <c r="I4777" i="1" s="1"/>
  <c r="F1571" i="1"/>
  <c r="I1464" i="1" a="1"/>
  <c r="I1464" i="1" s="1"/>
  <c r="J1367" i="1"/>
  <c r="F1367" i="1"/>
  <c r="I1367" i="1" a="1"/>
  <c r="I1367" i="1" s="1"/>
  <c r="I5151" i="1" a="1"/>
  <c r="I5151" i="1" s="1"/>
  <c r="F5151" i="1"/>
  <c r="J1530" i="1"/>
  <c r="J6076" i="1"/>
  <c r="I5898" i="1" a="1"/>
  <c r="I5898" i="1" s="1"/>
  <c r="J6225" i="1"/>
  <c r="I742" i="1" a="1"/>
  <c r="I742" i="1" s="1"/>
  <c r="F742" i="1"/>
  <c r="F2327" i="1"/>
  <c r="I3257" i="1" a="1"/>
  <c r="I3257" i="1" s="1"/>
  <c r="F2554" i="1"/>
  <c r="F1016" i="1"/>
  <c r="I4267" i="1" a="1"/>
  <c r="I4267" i="1" s="1"/>
  <c r="I1204" i="1" a="1"/>
  <c r="I1204" i="1" s="1"/>
  <c r="I2994" i="1" a="1"/>
  <c r="I2994" i="1" s="1"/>
  <c r="I2566" i="1" a="1"/>
  <c r="I2566" i="1" s="1"/>
  <c r="F959" i="1"/>
  <c r="F1786" i="1"/>
  <c r="I267" i="1" a="1"/>
  <c r="I267" i="1" s="1"/>
  <c r="F842" i="1"/>
  <c r="F2841" i="1"/>
  <c r="F4428" i="1"/>
  <c r="J2915" i="1"/>
  <c r="I4403" i="1" a="1"/>
  <c r="I4403" i="1" s="1"/>
  <c r="I3889" i="1" a="1"/>
  <c r="I3889" i="1" s="1"/>
  <c r="F5565" i="1"/>
  <c r="I5565" i="1" a="1"/>
  <c r="I5565" i="1" s="1"/>
  <c r="J5565" i="1"/>
  <c r="I6441" i="1" a="1"/>
  <c r="I6441" i="1" s="1"/>
  <c r="J3958" i="1"/>
  <c r="I2039" i="1" a="1"/>
  <c r="I2039" i="1" s="1"/>
  <c r="J4922" i="1"/>
  <c r="I6161" i="1" a="1"/>
  <c r="I6161" i="1" s="1"/>
  <c r="J3488" i="1"/>
  <c r="F5213" i="1"/>
  <c r="F2914" i="1"/>
  <c r="I5216" i="1" a="1"/>
  <c r="I5216" i="1" s="1"/>
  <c r="J1513" i="1"/>
  <c r="I767" i="1" a="1"/>
  <c r="I767" i="1" s="1"/>
  <c r="J190" i="1"/>
  <c r="I1860" i="1" a="1"/>
  <c r="I1860" i="1" s="1"/>
  <c r="I6417" i="1" a="1"/>
  <c r="I6417" i="1" s="1"/>
  <c r="J6344" i="1"/>
  <c r="J3094" i="1"/>
  <c r="F2026" i="1"/>
  <c r="F3124" i="1"/>
  <c r="I3744" i="1" a="1"/>
  <c r="I3744" i="1" s="1"/>
  <c r="J4909" i="1"/>
  <c r="J2415" i="1"/>
  <c r="F3360" i="1"/>
  <c r="J1057" i="1"/>
  <c r="I1874" i="1" a="1"/>
  <c r="I1874" i="1" s="1"/>
  <c r="I2453" i="1" a="1"/>
  <c r="I2453" i="1" s="1"/>
  <c r="J2401" i="1"/>
  <c r="J37" i="1"/>
  <c r="I6141" i="1" a="1"/>
  <c r="I6141" i="1" s="1"/>
  <c r="I4589" i="1" a="1"/>
  <c r="I4589" i="1" s="1"/>
  <c r="F6436" i="1"/>
  <c r="J159" i="1"/>
  <c r="J5511" i="1"/>
  <c r="J5103" i="1"/>
  <c r="I1627" i="1" a="1"/>
  <c r="I1627" i="1" s="1"/>
  <c r="I183" i="1" a="1"/>
  <c r="I183" i="1" s="1"/>
  <c r="J4234" i="1"/>
  <c r="J2788" i="1"/>
  <c r="F484" i="1"/>
  <c r="F4644" i="1"/>
  <c r="I4477" i="1" a="1"/>
  <c r="I4477" i="1" s="1"/>
  <c r="I5971" i="1" a="1"/>
  <c r="I5971" i="1" s="1"/>
  <c r="I2836" i="1" a="1"/>
  <c r="I2836" i="1" s="1"/>
  <c r="J4289" i="1"/>
  <c r="F3762" i="1"/>
  <c r="J1200" i="1"/>
  <c r="J3930" i="1"/>
  <c r="F3930" i="1"/>
  <c r="I6251" i="1" a="1"/>
  <c r="I6251" i="1" s="1"/>
  <c r="J6251" i="1"/>
  <c r="J3199" i="1"/>
  <c r="F3258" i="1"/>
  <c r="I3258" i="1" a="1"/>
  <c r="I3258" i="1" s="1"/>
  <c r="J3258" i="1"/>
  <c r="F3097" i="1"/>
  <c r="I3097" i="1" a="1"/>
  <c r="I3097" i="1" s="1"/>
  <c r="I3958" i="1" a="1"/>
  <c r="I3958" i="1" s="1"/>
  <c r="F3257" i="1"/>
  <c r="I4909" i="1" a="1"/>
  <c r="I4909" i="1" s="1"/>
  <c r="F4267" i="1"/>
  <c r="I4975" i="1" a="1"/>
  <c r="I4975" i="1" s="1"/>
  <c r="I1831" i="1" a="1"/>
  <c r="I1831" i="1" s="1"/>
  <c r="J1831" i="1"/>
  <c r="I6056" i="1" a="1"/>
  <c r="I6056" i="1" s="1"/>
  <c r="F6056" i="1"/>
  <c r="J1336" i="1"/>
  <c r="F1336" i="1"/>
  <c r="F6156" i="1"/>
  <c r="J6156" i="1"/>
  <c r="F4351" i="1"/>
  <c r="I4351" i="1" a="1"/>
  <c r="I4351" i="1" s="1"/>
  <c r="J4351" i="1"/>
  <c r="J4374" i="1"/>
  <c r="F4374" i="1"/>
  <c r="F4587" i="1"/>
  <c r="I4587" i="1" a="1"/>
  <c r="I4587" i="1" s="1"/>
  <c r="I5568" i="1" a="1"/>
  <c r="I5568" i="1" s="1"/>
  <c r="F5568" i="1"/>
  <c r="F6007" i="1"/>
  <c r="I6007" i="1" a="1"/>
  <c r="I6007" i="1" s="1"/>
  <c r="F1366" i="1"/>
  <c r="I1366" i="1" a="1"/>
  <c r="I1366" i="1" s="1"/>
  <c r="F3094" i="1"/>
  <c r="J3093" i="1"/>
  <c r="I3932" i="1" a="1"/>
  <c r="I3932" i="1" s="1"/>
  <c r="F4432" i="1"/>
  <c r="I4432" i="1" a="1"/>
  <c r="I4432" i="1" s="1"/>
  <c r="J769" i="1"/>
  <c r="F4435" i="1"/>
  <c r="I4435" i="1" a="1"/>
  <c r="I4435" i="1" s="1"/>
  <c r="J4435" i="1"/>
  <c r="I635" i="1" a="1"/>
  <c r="I635" i="1" s="1"/>
  <c r="J635" i="1"/>
  <c r="F1803" i="1"/>
  <c r="I1803" i="1" a="1"/>
  <c r="I1803" i="1" s="1"/>
  <c r="F6132" i="1"/>
  <c r="I6132" i="1" a="1"/>
  <c r="I6132" i="1" s="1"/>
  <c r="I482" i="1" a="1"/>
  <c r="I482" i="1" s="1"/>
  <c r="F482" i="1"/>
  <c r="I2932" i="1" a="1"/>
  <c r="I2932" i="1" s="1"/>
  <c r="J577" i="1"/>
  <c r="J6088" i="1"/>
  <c r="I3535" i="1" a="1"/>
  <c r="I3535" i="1" s="1"/>
  <c r="I5790" i="1" a="1"/>
  <c r="I5790" i="1" s="1"/>
  <c r="I6128" i="1" a="1"/>
  <c r="I6128" i="1" s="1"/>
  <c r="I3825" i="1" a="1"/>
  <c r="I3825" i="1" s="1"/>
  <c r="J771" i="1"/>
  <c r="I4811" i="1" a="1"/>
  <c r="I4811" i="1" s="1"/>
  <c r="I1413" i="1" a="1"/>
  <c r="I1413" i="1" s="1"/>
  <c r="I2900" i="1" a="1"/>
  <c r="I2900" i="1" s="1"/>
  <c r="I4240" i="1" a="1"/>
  <c r="I4240" i="1" s="1"/>
  <c r="I6362" i="1" a="1"/>
  <c r="I6362" i="1" s="1"/>
  <c r="F3932" i="1"/>
  <c r="I1084" i="1" a="1"/>
  <c r="I1084" i="1" s="1"/>
  <c r="J4777" i="1"/>
  <c r="F4537" i="1"/>
  <c r="J5440" i="1"/>
  <c r="I1571" i="1" a="1"/>
  <c r="I1571" i="1" s="1"/>
  <c r="I571" i="1" a="1"/>
  <c r="I571" i="1" s="1"/>
  <c r="J3166" i="1"/>
  <c r="I3166" i="1" a="1"/>
  <c r="I3166" i="1" s="1"/>
  <c r="I3014" i="1" a="1"/>
  <c r="I3014" i="1" s="1"/>
  <c r="F769" i="1"/>
  <c r="I633" i="1" a="1"/>
  <c r="I633" i="1" s="1"/>
  <c r="F633" i="1"/>
  <c r="F1333" i="1"/>
  <c r="I1333" i="1" a="1"/>
  <c r="I1333" i="1" s="1"/>
  <c r="J1437" i="1"/>
  <c r="J482" i="1"/>
  <c r="J1510" i="1"/>
  <c r="F1510" i="1"/>
  <c r="I5020" i="1" a="1"/>
  <c r="I5020" i="1" s="1"/>
  <c r="F5509" i="1"/>
  <c r="F2661" i="1"/>
  <c r="F797" i="1"/>
  <c r="F4964" i="1"/>
  <c r="F2232" i="1"/>
  <c r="F6296" i="1"/>
  <c r="F2059" i="1"/>
  <c r="I1959" i="1" a="1"/>
  <c r="I1959" i="1" s="1"/>
  <c r="I4950" i="1" a="1"/>
  <c r="I4950" i="1" s="1"/>
  <c r="I2298" i="1" a="1"/>
  <c r="I2298" i="1" s="1"/>
  <c r="F5214" i="1"/>
  <c r="I4088" i="1" a="1"/>
  <c r="I4088" i="1" s="1"/>
  <c r="F5472" i="1"/>
  <c r="I131" i="1" a="1"/>
  <c r="I131" i="1" s="1"/>
  <c r="I6274" i="1" a="1"/>
  <c r="I6274" i="1" s="1"/>
  <c r="F6405" i="1"/>
  <c r="F1148" i="1"/>
  <c r="F5792" i="1"/>
  <c r="F1929" i="1"/>
  <c r="F4010" i="1"/>
  <c r="J4905" i="1"/>
  <c r="J4897" i="1"/>
  <c r="I1594" i="1" a="1"/>
  <c r="I1594" i="1" s="1"/>
  <c r="F5026" i="1"/>
  <c r="J1873" i="1"/>
  <c r="F4262" i="1"/>
  <c r="F4290" i="1"/>
  <c r="I5759" i="1" a="1"/>
  <c r="I5759" i="1" s="1"/>
  <c r="F3453" i="1"/>
  <c r="F5849" i="1"/>
  <c r="F5184" i="1"/>
  <c r="F4965" i="1"/>
  <c r="J249" i="1"/>
  <c r="F1596" i="1"/>
  <c r="I1205" i="1" a="1"/>
  <c r="I1205" i="1" s="1"/>
  <c r="I2511" i="1" a="1"/>
  <c r="I2511" i="1" s="1"/>
  <c r="J1071" i="1"/>
  <c r="J2392" i="1"/>
  <c r="J4169" i="1"/>
  <c r="I5865" i="1" a="1"/>
  <c r="I5865" i="1" s="1"/>
  <c r="F2199" i="1"/>
  <c r="F2659" i="1"/>
  <c r="I5283" i="1" a="1"/>
  <c r="I5283" i="1" s="1"/>
  <c r="J3607" i="1"/>
  <c r="J4577" i="1"/>
  <c r="I5598" i="1" a="1"/>
  <c r="I5598" i="1" s="1"/>
  <c r="J1364" i="1"/>
  <c r="I3482" i="1" a="1"/>
  <c r="I3482" i="1" s="1"/>
  <c r="J6233" i="1"/>
  <c r="J5305" i="1"/>
  <c r="J3190" i="1"/>
  <c r="I800" i="1" a="1"/>
  <c r="I800" i="1" s="1"/>
  <c r="I4744" i="1" a="1"/>
  <c r="I4744" i="1" s="1"/>
  <c r="I5282" i="1" a="1"/>
  <c r="I5282" i="1" s="1"/>
  <c r="J3489" i="1"/>
  <c r="I5477" i="1" a="1"/>
  <c r="I5477" i="1" s="1"/>
  <c r="I4876" i="1" a="1"/>
  <c r="I4876" i="1" s="1"/>
  <c r="J5806" i="1"/>
  <c r="F5383" i="1"/>
  <c r="I5136" i="1" a="1"/>
  <c r="I5136" i="1" s="1"/>
  <c r="I1071" i="1" a="1"/>
  <c r="I1071" i="1" s="1"/>
  <c r="I4169" i="1" a="1"/>
  <c r="I4169" i="1" s="1"/>
  <c r="F5675" i="1"/>
  <c r="F5219" i="1"/>
  <c r="F3256" i="1"/>
  <c r="F479" i="1"/>
  <c r="I2474" i="1" a="1"/>
  <c r="I2474" i="1" s="1"/>
  <c r="F2824" i="1"/>
  <c r="F2080" i="1"/>
  <c r="F641" i="1"/>
  <c r="F388" i="1"/>
  <c r="I3169" i="1" a="1"/>
  <c r="I3169" i="1" s="1"/>
  <c r="F5168" i="1"/>
  <c r="I3293" i="1" a="1"/>
  <c r="I3293" i="1" s="1"/>
  <c r="I49" i="1" a="1"/>
  <c r="I49" i="1" s="1"/>
  <c r="I357" i="1" a="1"/>
  <c r="I357" i="1" s="1"/>
  <c r="I2510" i="1" a="1"/>
  <c r="I2510" i="1" s="1"/>
  <c r="I3815" i="1" a="1"/>
  <c r="I3815" i="1" s="1"/>
  <c r="F725" i="1"/>
  <c r="F4602" i="1"/>
  <c r="F2321" i="1"/>
  <c r="I1544" i="1" a="1"/>
  <c r="I1544" i="1" s="1"/>
  <c r="F3100" i="1"/>
  <c r="F4091" i="1"/>
  <c r="J4091" i="1"/>
  <c r="F6163" i="1"/>
  <c r="I6163" i="1" a="1"/>
  <c r="I6163" i="1" s="1"/>
  <c r="I1941" i="1" a="1"/>
  <c r="I1941" i="1" s="1"/>
  <c r="J1941" i="1"/>
  <c r="F5036" i="1"/>
  <c r="I5036" i="1" a="1"/>
  <c r="I5036" i="1" s="1"/>
  <c r="J5036" i="1"/>
  <c r="F2202" i="1"/>
  <c r="J2202" i="1"/>
  <c r="J4663" i="1"/>
  <c r="F1006" i="1"/>
  <c r="J5165" i="1"/>
  <c r="I2741" i="1" a="1"/>
  <c r="I2741" i="1" s="1"/>
  <c r="F3987" i="1"/>
  <c r="J1411" i="1"/>
  <c r="I2958" i="1" a="1"/>
  <c r="I2958" i="1" s="1"/>
  <c r="J130" i="1"/>
  <c r="J369" i="1"/>
  <c r="F5127" i="1"/>
  <c r="F1604" i="1"/>
  <c r="J4334" i="1"/>
  <c r="I1605" i="1" a="1"/>
  <c r="I1605" i="1" s="1"/>
  <c r="F6354" i="1"/>
  <c r="I5904" i="1" a="1"/>
  <c r="I5904" i="1" s="1"/>
  <c r="F749" i="1"/>
  <c r="F4896" i="1"/>
  <c r="J126" i="1"/>
  <c r="J3149" i="1"/>
  <c r="F5000" i="1"/>
  <c r="F4611" i="1"/>
  <c r="J5351" i="1"/>
  <c r="J3200" i="1"/>
  <c r="F619" i="1"/>
  <c r="F5895" i="1"/>
  <c r="F3061" i="1"/>
  <c r="I5694" i="1" a="1"/>
  <c r="I5694" i="1" s="1"/>
  <c r="F4775" i="1"/>
  <c r="J3893" i="1"/>
  <c r="F5365" i="1"/>
  <c r="I4408" i="1" a="1"/>
  <c r="I4408" i="1" s="1"/>
  <c r="F6285" i="1"/>
  <c r="F2104" i="1"/>
  <c r="F5474" i="1"/>
  <c r="I204" i="1" a="1"/>
  <c r="I204" i="1" s="1"/>
  <c r="J960" i="1"/>
  <c r="F982" i="1"/>
  <c r="J1208" i="1"/>
  <c r="J2485" i="1"/>
  <c r="I3127" i="1" a="1"/>
  <c r="I3127" i="1" s="1"/>
  <c r="J5211" i="1"/>
  <c r="J2546" i="1"/>
  <c r="J3168" i="1"/>
  <c r="I5743" i="1" a="1"/>
  <c r="I5743" i="1" s="1"/>
  <c r="F1302" i="1"/>
  <c r="F313" i="1"/>
  <c r="I3814" i="1" a="1"/>
  <c r="I3814" i="1" s="1"/>
  <c r="I4091" i="1" a="1"/>
  <c r="I4091" i="1" s="1"/>
  <c r="F728" i="1"/>
  <c r="I728" i="1" a="1"/>
  <c r="I728" i="1" s="1"/>
  <c r="F2567" i="1"/>
  <c r="I2567" i="1" a="1"/>
  <c r="I2567" i="1" s="1"/>
  <c r="F2147" i="1"/>
  <c r="J2147" i="1"/>
  <c r="F3474" i="1"/>
  <c r="J3474" i="1"/>
  <c r="F5803" i="1"/>
  <c r="I5803" i="1" a="1"/>
  <c r="I5803" i="1" s="1"/>
  <c r="J5803" i="1"/>
  <c r="F2910" i="1"/>
  <c r="I5165" i="1" a="1"/>
  <c r="I5165" i="1" s="1"/>
  <c r="F4823" i="1"/>
  <c r="F3169" i="1"/>
  <c r="F1904" i="1"/>
  <c r="F4174" i="1"/>
  <c r="I5600" i="1" a="1"/>
  <c r="I5600" i="1" s="1"/>
  <c r="F1241" i="1"/>
  <c r="I3795" i="1" a="1"/>
  <c r="I3795" i="1" s="1"/>
  <c r="I369" i="1" a="1"/>
  <c r="I369" i="1" s="1"/>
  <c r="F6083" i="1"/>
  <c r="J5039" i="1"/>
  <c r="I1776" i="1" a="1"/>
  <c r="I1776" i="1" s="1"/>
  <c r="I5351" i="1" a="1"/>
  <c r="I5351" i="1" s="1"/>
  <c r="J5785" i="1"/>
  <c r="J426" i="1"/>
  <c r="F3293" i="1"/>
  <c r="F49" i="1"/>
  <c r="J2996" i="1"/>
  <c r="I3893" i="1" a="1"/>
  <c r="I3893" i="1" s="1"/>
  <c r="I5325" i="1" a="1"/>
  <c r="I5325" i="1" s="1"/>
  <c r="J2503" i="1"/>
  <c r="I1578" i="1" a="1"/>
  <c r="I1578" i="1" s="1"/>
  <c r="J1840" i="1"/>
  <c r="J6410" i="1"/>
  <c r="I960" i="1" a="1"/>
  <c r="I960" i="1" s="1"/>
  <c r="J478" i="1"/>
  <c r="F357" i="1"/>
  <c r="I2485" i="1" a="1"/>
  <c r="I2485" i="1" s="1"/>
  <c r="F3537" i="1"/>
  <c r="J66" i="1"/>
  <c r="J3292" i="1"/>
  <c r="F2510" i="1"/>
  <c r="F3159" i="1"/>
  <c r="F1965" i="1"/>
  <c r="I4535" i="1" a="1"/>
  <c r="I4535" i="1" s="1"/>
  <c r="J120" i="1"/>
  <c r="F4449" i="1"/>
  <c r="J4449" i="1"/>
  <c r="F6377" i="1"/>
  <c r="J5986" i="1"/>
  <c r="F1212" i="1"/>
  <c r="I1212" i="1" a="1"/>
  <c r="I1212" i="1" s="1"/>
  <c r="J1212" i="1"/>
  <c r="I5178" i="1" a="1"/>
  <c r="I5178" i="1" s="1"/>
  <c r="F5178" i="1"/>
  <c r="J5178" i="1"/>
  <c r="I1962" i="1" a="1"/>
  <c r="I1962" i="1" s="1"/>
  <c r="J1962" i="1"/>
  <c r="J728" i="1"/>
  <c r="F1941" i="1"/>
  <c r="J2567" i="1"/>
  <c r="F4285" i="1"/>
  <c r="I4285" i="1" a="1"/>
  <c r="I4285" i="1" s="1"/>
  <c r="I2562" i="1" a="1"/>
  <c r="I2562" i="1" s="1"/>
  <c r="J2562" i="1"/>
  <c r="I3474" i="1" a="1"/>
  <c r="I3474" i="1" s="1"/>
  <c r="F1804" i="1"/>
  <c r="I1804" i="1" a="1"/>
  <c r="I1804" i="1" s="1"/>
  <c r="J1804" i="1"/>
  <c r="J447" i="1"/>
  <c r="F447" i="1"/>
  <c r="I447" i="1" a="1"/>
  <c r="I447" i="1" s="1"/>
  <c r="F2708" i="1"/>
  <c r="I2708" i="1" a="1"/>
  <c r="I2708" i="1" s="1"/>
  <c r="J2708" i="1"/>
  <c r="J6356" i="1"/>
  <c r="F6356" i="1"/>
  <c r="F1488" i="1"/>
  <c r="I1488" i="1" a="1"/>
  <c r="I1488" i="1" s="1"/>
  <c r="J1488" i="1"/>
  <c r="F390" i="1"/>
  <c r="J390" i="1"/>
  <c r="F2571" i="1"/>
  <c r="I2571" i="1" a="1"/>
  <c r="I2571" i="1" s="1"/>
  <c r="J2571" i="1"/>
  <c r="F2664" i="1"/>
  <c r="I2664" i="1" a="1"/>
  <c r="I2664" i="1" s="1"/>
  <c r="J2664" i="1"/>
  <c r="F395" i="1"/>
  <c r="J395" i="1"/>
  <c r="J4286" i="1"/>
  <c r="F4286" i="1"/>
  <c r="I4286" i="1" a="1"/>
  <c r="I4286" i="1" s="1"/>
  <c r="F2314" i="1"/>
  <c r="I3822" i="1" a="1"/>
  <c r="I3822" i="1" s="1"/>
  <c r="J679" i="1"/>
  <c r="J1006" i="1"/>
  <c r="J15" i="1"/>
  <c r="J82" i="1"/>
  <c r="J641" i="1"/>
  <c r="J3222" i="1"/>
  <c r="J388" i="1"/>
  <c r="I256" i="1" a="1"/>
  <c r="I256" i="1" s="1"/>
  <c r="F5600" i="1"/>
  <c r="F2958" i="1"/>
  <c r="I677" i="1" a="1"/>
  <c r="I677" i="1" s="1"/>
  <c r="F3795" i="1"/>
  <c r="J3585" i="1"/>
  <c r="I1169" i="1" a="1"/>
  <c r="I1169" i="1" s="1"/>
  <c r="J6354" i="1"/>
  <c r="J30" i="1"/>
  <c r="F126" i="1"/>
  <c r="F1776" i="1"/>
  <c r="J1037" i="1"/>
  <c r="J5168" i="1"/>
  <c r="J314" i="1"/>
  <c r="J3875" i="1"/>
  <c r="I5785" i="1" a="1"/>
  <c r="I5785" i="1" s="1"/>
  <c r="J3061" i="1"/>
  <c r="J1206" i="1"/>
  <c r="J1001" i="1"/>
  <c r="I2996" i="1" a="1"/>
  <c r="I2996" i="1" s="1"/>
  <c r="F5325" i="1"/>
  <c r="J5365" i="1"/>
  <c r="F1578" i="1"/>
  <c r="J1774" i="1"/>
  <c r="I4936" i="1" a="1"/>
  <c r="I4936" i="1" s="1"/>
  <c r="J1304" i="1"/>
  <c r="I6343" i="1" a="1"/>
  <c r="I6343" i="1" s="1"/>
  <c r="I5711" i="1" a="1"/>
  <c r="I5711" i="1" s="1"/>
  <c r="J6196" i="1"/>
  <c r="J285" i="1"/>
  <c r="J6350" i="1"/>
  <c r="F5211" i="1"/>
  <c r="J1405" i="1"/>
  <c r="F2546" i="1"/>
  <c r="I840" i="1" a="1"/>
  <c r="I840" i="1" s="1"/>
  <c r="I5942" i="1" a="1"/>
  <c r="I5942" i="1" s="1"/>
  <c r="J4845" i="1"/>
  <c r="J725" i="1"/>
  <c r="J4602" i="1"/>
  <c r="I530" i="1" a="1"/>
  <c r="I530" i="1" s="1"/>
  <c r="J3100" i="1"/>
  <c r="I487" i="1" a="1"/>
  <c r="I487" i="1" s="1"/>
  <c r="J487" i="1"/>
  <c r="I2060" i="1" a="1"/>
  <c r="I2060" i="1" s="1"/>
  <c r="J1968" i="1"/>
  <c r="F185" i="1"/>
  <c r="I185" i="1" a="1"/>
  <c r="I185" i="1" s="1"/>
  <c r="J185" i="1"/>
  <c r="F2117" i="1"/>
  <c r="I2117" i="1" a="1"/>
  <c r="I2117" i="1" s="1"/>
  <c r="J2117" i="1"/>
  <c r="I679" i="1" a="1"/>
  <c r="I679" i="1" s="1"/>
  <c r="I30" i="1" a="1"/>
  <c r="I30" i="1" s="1"/>
  <c r="I3875" i="1" a="1"/>
  <c r="I3875" i="1" s="1"/>
  <c r="I1002" i="1" a="1"/>
  <c r="I1002" i="1" s="1"/>
  <c r="I1001" i="1" a="1"/>
  <c r="I1001" i="1" s="1"/>
  <c r="I1539" i="1" a="1"/>
  <c r="I1539" i="1" s="1"/>
  <c r="F6409" i="1"/>
  <c r="I1304" i="1" a="1"/>
  <c r="I1304" i="1" s="1"/>
  <c r="I6196" i="1" a="1"/>
  <c r="I6196" i="1" s="1"/>
  <c r="I1405" i="1" a="1"/>
  <c r="I1405" i="1" s="1"/>
  <c r="F2777" i="1"/>
  <c r="F3892" i="1"/>
  <c r="J3892" i="1"/>
  <c r="I6356" i="1" a="1"/>
  <c r="I6356" i="1" s="1"/>
  <c r="F5356" i="1"/>
  <c r="J5356" i="1"/>
  <c r="I4996" i="1" a="1"/>
  <c r="I4996" i="1" s="1"/>
  <c r="F4996" i="1"/>
  <c r="I4318" i="1" a="1"/>
  <c r="I4318" i="1" s="1"/>
  <c r="F4318" i="1"/>
  <c r="F5078" i="1"/>
  <c r="J5078" i="1"/>
  <c r="I1968" i="1" a="1"/>
  <c r="I1968" i="1" s="1"/>
  <c r="J826" i="1"/>
  <c r="F826" i="1"/>
  <c r="F1055" i="1"/>
  <c r="I1055" i="1" a="1"/>
  <c r="I1055" i="1" s="1"/>
  <c r="J1055" i="1"/>
  <c r="F5188" i="1"/>
  <c r="I5188" i="1" a="1"/>
  <c r="I5188" i="1" s="1"/>
  <c r="J5188" i="1"/>
  <c r="F2165" i="1"/>
  <c r="F15" i="1"/>
  <c r="F82" i="1"/>
  <c r="F3222" i="1"/>
  <c r="F1169" i="1"/>
  <c r="F4845" i="1"/>
  <c r="F5147" i="1"/>
  <c r="I5147" i="1" a="1"/>
  <c r="I5147" i="1" s="1"/>
  <c r="I4901" i="1" a="1"/>
  <c r="I4901" i="1" s="1"/>
  <c r="J4901" i="1"/>
  <c r="J2163" i="1"/>
  <c r="F2163" i="1"/>
  <c r="I2163" i="1" a="1"/>
  <c r="I2163" i="1" s="1"/>
  <c r="F3716" i="1"/>
  <c r="J3716" i="1"/>
  <c r="F2877" i="1"/>
  <c r="I2877" i="1" a="1"/>
  <c r="I2877" i="1" s="1"/>
  <c r="J2877" i="1"/>
  <c r="F4180" i="1"/>
  <c r="J4180" i="1"/>
  <c r="F2079" i="1"/>
  <c r="J1904" i="1"/>
  <c r="J6103" i="1"/>
  <c r="I3987" i="1" a="1"/>
  <c r="I3987" i="1" s="1"/>
  <c r="J4174" i="1"/>
  <c r="J1241" i="1"/>
  <c r="J4459" i="1"/>
  <c r="I5127" i="1" a="1"/>
  <c r="I5127" i="1" s="1"/>
  <c r="I917" i="1" a="1"/>
  <c r="I917" i="1" s="1"/>
  <c r="I4896" i="1" a="1"/>
  <c r="I4896" i="1" s="1"/>
  <c r="F1037" i="1"/>
  <c r="I4611" i="1" a="1"/>
  <c r="I4611" i="1" s="1"/>
  <c r="F1002" i="1"/>
  <c r="I5895" i="1" a="1"/>
  <c r="I5895" i="1" s="1"/>
  <c r="I2303" i="1" a="1"/>
  <c r="I2303" i="1" s="1"/>
  <c r="F1539" i="1"/>
  <c r="I1214" i="1" a="1"/>
  <c r="I1214" i="1" s="1"/>
  <c r="F1774" i="1"/>
  <c r="I1032" i="1" a="1"/>
  <c r="I1032" i="1" s="1"/>
  <c r="I2104" i="1" a="1"/>
  <c r="I2104" i="1" s="1"/>
  <c r="J3537" i="1"/>
  <c r="J3159" i="1"/>
  <c r="I1162" i="1" a="1"/>
  <c r="I1162" i="1" s="1"/>
  <c r="F1412" i="1"/>
  <c r="I1412" i="1" a="1"/>
  <c r="I1412" i="1" s="1"/>
  <c r="I5356" i="1" a="1"/>
  <c r="I5356" i="1" s="1"/>
  <c r="J1302" i="1"/>
  <c r="I313" i="1" a="1"/>
  <c r="I313" i="1" s="1"/>
  <c r="I1296" i="1" a="1"/>
  <c r="I1296" i="1" s="1"/>
  <c r="I5889" i="1" a="1"/>
  <c r="I5889" i="1" s="1"/>
  <c r="F5889" i="1"/>
  <c r="J5889" i="1"/>
  <c r="F4139" i="1"/>
  <c r="I4139" i="1" a="1"/>
  <c r="I4139" i="1" s="1"/>
  <c r="I2233" i="1" a="1"/>
  <c r="I2233" i="1" s="1"/>
  <c r="J2233" i="1"/>
  <c r="F2451" i="1"/>
  <c r="F531" i="1"/>
  <c r="F3407" i="1"/>
  <c r="F1440" i="1"/>
  <c r="F462" i="1"/>
  <c r="F3471" i="1"/>
  <c r="F39" i="1"/>
  <c r="F5217" i="1"/>
  <c r="I5131" i="1" a="1"/>
  <c r="I5131" i="1" s="1"/>
  <c r="F2317" i="1"/>
  <c r="F362" i="1"/>
  <c r="I1818" i="1" a="1"/>
  <c r="I1818" i="1" s="1"/>
  <c r="J1030" i="1"/>
  <c r="F1085" i="1"/>
  <c r="F4884" i="1"/>
  <c r="I3195" i="1" a="1"/>
  <c r="I3195" i="1" s="1"/>
  <c r="J2598" i="1"/>
  <c r="I4123" i="1" a="1"/>
  <c r="I4123" i="1" s="1"/>
  <c r="I4146" i="1" a="1"/>
  <c r="I4146" i="1" s="1"/>
  <c r="F5004" i="1"/>
  <c r="J4921" i="1"/>
  <c r="J3586" i="1"/>
  <c r="F1465" i="1"/>
  <c r="I2565" i="1" a="1"/>
  <c r="I2565" i="1" s="1"/>
  <c r="I962" i="1" a="1"/>
  <c r="I962" i="1" s="1"/>
  <c r="F387" i="1"/>
  <c r="F5684" i="1"/>
  <c r="I5101" i="1" a="1"/>
  <c r="I5101" i="1" s="1"/>
  <c r="J6448" i="1"/>
  <c r="F2698" i="1"/>
  <c r="J713" i="1"/>
  <c r="I5617" i="1" a="1"/>
  <c r="I5617" i="1" s="1"/>
  <c r="I2073" i="1" a="1"/>
  <c r="I2073" i="1" s="1"/>
  <c r="J3851" i="1"/>
  <c r="F1376" i="1"/>
  <c r="I4163" i="1" a="1"/>
  <c r="I4163" i="1" s="1"/>
  <c r="J4179" i="1"/>
  <c r="F164" i="1"/>
  <c r="I31" i="1" a="1"/>
  <c r="I31" i="1" s="1"/>
  <c r="J2101" i="1"/>
  <c r="I5003" i="1" a="1"/>
  <c r="I5003" i="1" s="1"/>
  <c r="I2740" i="1" a="1"/>
  <c r="I2740" i="1" s="1"/>
  <c r="J1867" i="1"/>
  <c r="I559" i="1" a="1"/>
  <c r="I559" i="1" s="1"/>
  <c r="J3756" i="1"/>
  <c r="I4509" i="1" a="1"/>
  <c r="I4509" i="1" s="1"/>
  <c r="I3617" i="1" a="1"/>
  <c r="I3617" i="1" s="1"/>
  <c r="J3623" i="1"/>
  <c r="I3328" i="1" a="1"/>
  <c r="I3328" i="1" s="1"/>
  <c r="J2635" i="1"/>
  <c r="I2356" i="1" a="1"/>
  <c r="I2356" i="1" s="1"/>
  <c r="J5313" i="1"/>
  <c r="J5097" i="1"/>
  <c r="F5489" i="1"/>
  <c r="I3333" i="1" a="1"/>
  <c r="I3333" i="1" s="1"/>
  <c r="J6200" i="1"/>
  <c r="I372" i="1" a="1"/>
  <c r="I372" i="1" s="1"/>
  <c r="I2873" i="1" a="1"/>
  <c r="I2873" i="1" s="1"/>
  <c r="J3298" i="1"/>
  <c r="J2956" i="1"/>
  <c r="F3225" i="1"/>
  <c r="I5550" i="1" a="1"/>
  <c r="I5550" i="1" s="1"/>
  <c r="I2867" i="1" a="1"/>
  <c r="I2867" i="1" s="1"/>
  <c r="F70" i="1"/>
  <c r="J6298" i="1"/>
  <c r="J3508" i="1"/>
  <c r="F6446" i="1"/>
  <c r="I4354" i="1" a="1"/>
  <c r="I4354" i="1" s="1"/>
  <c r="F1579" i="1"/>
  <c r="J712" i="1"/>
  <c r="F4767" i="1"/>
  <c r="I6001" i="1" a="1"/>
  <c r="I6001" i="1" s="1"/>
  <c r="J5905" i="1"/>
  <c r="F3656" i="1"/>
  <c r="J6250" i="1"/>
  <c r="I2908" i="1" a="1"/>
  <c r="I2908" i="1" s="1"/>
  <c r="J6427" i="1"/>
  <c r="F6427" i="1"/>
  <c r="I297" i="1" a="1"/>
  <c r="I297" i="1" s="1"/>
  <c r="F297" i="1"/>
  <c r="J4716" i="1"/>
  <c r="F4716" i="1"/>
  <c r="I4716" i="1" a="1"/>
  <c r="I4716" i="1" s="1"/>
  <c r="I4822" i="1" a="1"/>
  <c r="I4822" i="1" s="1"/>
  <c r="J4822" i="1"/>
  <c r="F4822" i="1"/>
  <c r="F5763" i="1"/>
  <c r="I5763" i="1" a="1"/>
  <c r="I5763" i="1" s="1"/>
  <c r="J3507" i="1"/>
  <c r="F3507" i="1"/>
  <c r="I3507" i="1" a="1"/>
  <c r="I3507" i="1" s="1"/>
  <c r="J393" i="1"/>
  <c r="F393" i="1"/>
  <c r="F5884" i="1"/>
  <c r="J5884" i="1"/>
  <c r="I5884" i="1" a="1"/>
  <c r="I5884" i="1" s="1"/>
  <c r="F702" i="1"/>
  <c r="I702" i="1" a="1"/>
  <c r="I702" i="1" s="1"/>
  <c r="F2397" i="1"/>
  <c r="I3586" i="1" a="1"/>
  <c r="I3586" i="1" s="1"/>
  <c r="F2810" i="1"/>
  <c r="I3851" i="1" a="1"/>
  <c r="I3851" i="1" s="1"/>
  <c r="F937" i="1"/>
  <c r="J1865" i="1"/>
  <c r="J1171" i="1"/>
  <c r="J4450" i="1"/>
  <c r="J2373" i="1"/>
  <c r="I3170" i="1" a="1"/>
  <c r="I3170" i="1" s="1"/>
  <c r="I4235" i="1" a="1"/>
  <c r="I4235" i="1" s="1"/>
  <c r="J1735" i="1"/>
  <c r="I5097" i="1" a="1"/>
  <c r="I5097" i="1" s="1"/>
  <c r="J2410" i="1"/>
  <c r="I6200" i="1" a="1"/>
  <c r="I6200" i="1" s="1"/>
  <c r="F3323" i="1"/>
  <c r="J5623" i="1"/>
  <c r="J620" i="1"/>
  <c r="J5737" i="1"/>
  <c r="F2873" i="1"/>
  <c r="I3298" i="1" a="1"/>
  <c r="I3298" i="1" s="1"/>
  <c r="F2006" i="1"/>
  <c r="F2956" i="1"/>
  <c r="J4951" i="1"/>
  <c r="J3965" i="1"/>
  <c r="J4119" i="1"/>
  <c r="I3191" i="1" a="1"/>
  <c r="I3191" i="1" s="1"/>
  <c r="I5655" i="1" a="1"/>
  <c r="I5655" i="1" s="1"/>
  <c r="J5992" i="1"/>
  <c r="J6204" i="1"/>
  <c r="F793" i="1"/>
  <c r="J1861" i="1"/>
  <c r="J5763" i="1"/>
  <c r="F3023" i="1"/>
  <c r="I4510" i="1" a="1"/>
  <c r="I4510" i="1" s="1"/>
  <c r="F4510" i="1"/>
  <c r="J1620" i="1"/>
  <c r="F1620" i="1"/>
  <c r="I3587" i="1" a="1"/>
  <c r="I3587" i="1" s="1"/>
  <c r="J3587" i="1"/>
  <c r="F2908" i="1"/>
  <c r="J6434" i="1"/>
  <c r="I6434" i="1" a="1"/>
  <c r="I6434" i="1" s="1"/>
  <c r="F2602" i="1"/>
  <c r="J2602" i="1"/>
  <c r="I2602" i="1" a="1"/>
  <c r="I2602" i="1" s="1"/>
  <c r="J1934" i="1"/>
  <c r="I1934" i="1" a="1"/>
  <c r="I1934" i="1" s="1"/>
  <c r="J237" i="1"/>
  <c r="J538" i="1"/>
  <c r="J1945" i="1"/>
  <c r="J3121" i="1"/>
  <c r="I2413" i="1" a="1"/>
  <c r="I2413" i="1" s="1"/>
  <c r="J3325" i="1"/>
  <c r="J4576" i="1"/>
  <c r="F4146" i="1"/>
  <c r="J1841" i="1"/>
  <c r="I2752" i="1" a="1"/>
  <c r="I2752" i="1" s="1"/>
  <c r="J580" i="1"/>
  <c r="J2398" i="1"/>
  <c r="F2073" i="1"/>
  <c r="J27" i="1"/>
  <c r="I1058" i="1" a="1"/>
  <c r="I1058" i="1" s="1"/>
  <c r="J444" i="1"/>
  <c r="J751" i="1"/>
  <c r="I5854" i="1" a="1"/>
  <c r="I5854" i="1" s="1"/>
  <c r="J5791" i="1"/>
  <c r="J3261" i="1"/>
  <c r="I1865" i="1" a="1"/>
  <c r="I1865" i="1" s="1"/>
  <c r="J1903" i="1"/>
  <c r="I1171" i="1" a="1"/>
  <c r="I1171" i="1" s="1"/>
  <c r="I4450" i="1" a="1"/>
  <c r="I4450" i="1" s="1"/>
  <c r="I2373" i="1" a="1"/>
  <c r="I2373" i="1" s="1"/>
  <c r="I1735" i="1" a="1"/>
  <c r="I1735" i="1" s="1"/>
  <c r="I2410" i="1" a="1"/>
  <c r="I2410" i="1" s="1"/>
  <c r="I5623" i="1" a="1"/>
  <c r="I5623" i="1" s="1"/>
  <c r="I4951" i="1" a="1"/>
  <c r="I4951" i="1" s="1"/>
  <c r="I3965" i="1" a="1"/>
  <c r="I3965" i="1" s="1"/>
  <c r="F4354" i="1"/>
  <c r="I6204" i="1" a="1"/>
  <c r="I6204" i="1" s="1"/>
  <c r="F6001" i="1"/>
  <c r="I1861" i="1" a="1"/>
  <c r="I1861" i="1" s="1"/>
  <c r="I870" i="1" a="1"/>
  <c r="I870" i="1" s="1"/>
  <c r="F3174" i="1"/>
  <c r="J3174" i="1"/>
  <c r="F5574" i="1"/>
  <c r="I5574" i="1" a="1"/>
  <c r="I5574" i="1" s="1"/>
  <c r="F4202" i="1"/>
  <c r="I4202" i="1" a="1"/>
  <c r="I4202" i="1" s="1"/>
  <c r="J4202" i="1"/>
  <c r="J3412" i="1"/>
  <c r="F3412" i="1"/>
  <c r="I3412" i="1" a="1"/>
  <c r="I3412" i="1" s="1"/>
  <c r="J2564" i="1"/>
  <c r="F2564" i="1"/>
  <c r="I2564" i="1" a="1"/>
  <c r="I2564" i="1" s="1"/>
  <c r="J634" i="1"/>
  <c r="I634" i="1" a="1"/>
  <c r="I634" i="1" s="1"/>
  <c r="I6235" i="1" a="1"/>
  <c r="I6235" i="1" s="1"/>
  <c r="I2236" i="1" a="1"/>
  <c r="I2236" i="1" s="1"/>
  <c r="J1143" i="1"/>
  <c r="F1471" i="1"/>
  <c r="I4096" i="1" a="1"/>
  <c r="I4096" i="1" s="1"/>
  <c r="I3619" i="1" a="1"/>
  <c r="I3619" i="1" s="1"/>
  <c r="J510" i="1"/>
  <c r="I3977" i="1" a="1"/>
  <c r="I3977" i="1" s="1"/>
  <c r="J4454" i="1"/>
  <c r="I5791" i="1" a="1"/>
  <c r="I5791" i="1" s="1"/>
  <c r="I4500" i="1" a="1"/>
  <c r="I4500" i="1" s="1"/>
  <c r="I3261" i="1" a="1"/>
  <c r="I3261" i="1" s="1"/>
  <c r="I1903" i="1" a="1"/>
  <c r="I1903" i="1" s="1"/>
  <c r="J847" i="1"/>
  <c r="J1836" i="1"/>
  <c r="J5221" i="1"/>
  <c r="I5737" i="1" a="1"/>
  <c r="I5737" i="1" s="1"/>
  <c r="F5840" i="1"/>
  <c r="I1985" i="1" a="1"/>
  <c r="I1985" i="1" s="1"/>
  <c r="F719" i="1"/>
  <c r="F5655" i="1"/>
  <c r="J70" i="1"/>
  <c r="I4680" i="1" a="1"/>
  <c r="I4680" i="1" s="1"/>
  <c r="I5992" i="1" a="1"/>
  <c r="I5992" i="1" s="1"/>
  <c r="I3192" i="1" a="1"/>
  <c r="I3192" i="1" s="1"/>
  <c r="J5652" i="1"/>
  <c r="F6358" i="1"/>
  <c r="F3411" i="1"/>
  <c r="I3174" i="1" a="1"/>
  <c r="I3174" i="1" s="1"/>
  <c r="I3686" i="1" a="1"/>
  <c r="I3686" i="1" s="1"/>
  <c r="J3686" i="1"/>
  <c r="J5574" i="1"/>
  <c r="F2207" i="1"/>
  <c r="I2207" i="1" a="1"/>
  <c r="I2207" i="1" s="1"/>
  <c r="F3796" i="1"/>
  <c r="I3796" i="1" a="1"/>
  <c r="I3796" i="1" s="1"/>
  <c r="J3796" i="1"/>
  <c r="J1936" i="1"/>
  <c r="F1936" i="1"/>
  <c r="I1936" i="1" a="1"/>
  <c r="I1936" i="1" s="1"/>
  <c r="I3577" i="1" a="1"/>
  <c r="I3577" i="1" s="1"/>
  <c r="F3577" i="1"/>
  <c r="J3577" i="1"/>
  <c r="F5569" i="1"/>
  <c r="I5569" i="1" a="1"/>
  <c r="I5569" i="1" s="1"/>
  <c r="J5569" i="1"/>
  <c r="F5088" i="1"/>
  <c r="I5652" i="1" a="1"/>
  <c r="I5652" i="1" s="1"/>
  <c r="F402" i="1"/>
  <c r="J402" i="1"/>
  <c r="I1816" i="1" a="1"/>
  <c r="I1816" i="1" s="1"/>
  <c r="J1816" i="1"/>
  <c r="J4507" i="1"/>
  <c r="F4507" i="1"/>
  <c r="F4666" i="1"/>
  <c r="I4666" i="1" a="1"/>
  <c r="I4666" i="1" s="1"/>
  <c r="J115" i="1"/>
  <c r="F115" i="1"/>
  <c r="I115" i="1" a="1"/>
  <c r="I115" i="1" s="1"/>
  <c r="F4788" i="1"/>
  <c r="J4788" i="1"/>
  <c r="J2207" i="1"/>
  <c r="I1938" i="1" a="1"/>
  <c r="I1938" i="1" s="1"/>
  <c r="J1938" i="1"/>
  <c r="J2482" i="1"/>
  <c r="F2482" i="1"/>
  <c r="J1147" i="1"/>
  <c r="I1147" i="1" a="1"/>
  <c r="I1147" i="1" s="1"/>
  <c r="F1147" i="1"/>
  <c r="J6039" i="1"/>
  <c r="F6039" i="1"/>
  <c r="I6039" i="1" a="1"/>
  <c r="I6039" i="1" s="1"/>
  <c r="J4358" i="1"/>
  <c r="I4358" i="1" a="1"/>
  <c r="I4358" i="1" s="1"/>
  <c r="F870" i="1"/>
  <c r="I402" i="1" a="1"/>
  <c r="I402" i="1" s="1"/>
  <c r="J3656" i="1"/>
  <c r="J5264" i="1"/>
  <c r="I4507" i="1" a="1"/>
  <c r="I4507" i="1" s="1"/>
  <c r="J4666" i="1"/>
  <c r="I5755" i="1" a="1"/>
  <c r="I5755" i="1" s="1"/>
  <c r="F5755" i="1"/>
  <c r="J5712" i="1"/>
  <c r="F5712" i="1"/>
  <c r="J4970" i="1"/>
  <c r="I4970" i="1" a="1"/>
  <c r="I4970" i="1" s="1"/>
  <c r="F4970" i="1"/>
  <c r="F5443" i="1"/>
  <c r="J5443" i="1"/>
  <c r="I4848" i="1" a="1"/>
  <c r="I4848" i="1" s="1"/>
  <c r="J4848" i="1"/>
  <c r="F4848" i="1"/>
  <c r="I673" i="1" a="1"/>
  <c r="I673" i="1" s="1"/>
  <c r="I1775" i="1" a="1"/>
  <c r="I1775" i="1" s="1"/>
  <c r="I1339" i="1" a="1"/>
  <c r="I1339" i="1" s="1"/>
  <c r="I4949" i="1" a="1"/>
  <c r="I4949" i="1" s="1"/>
  <c r="F4949" i="1"/>
  <c r="J3197" i="1"/>
  <c r="F3197" i="1"/>
  <c r="I3197" i="1" a="1"/>
  <c r="I3197" i="1" s="1"/>
  <c r="F3254" i="1"/>
  <c r="I3254" i="1" a="1"/>
  <c r="I3254" i="1" s="1"/>
  <c r="F480" i="1"/>
  <c r="I480" i="1" a="1"/>
  <c r="I480" i="1" s="1"/>
  <c r="J480" i="1"/>
  <c r="F1035" i="1"/>
  <c r="I1035" i="1" a="1"/>
  <c r="I1035" i="1" s="1"/>
  <c r="J1035" i="1"/>
  <c r="F4201" i="1"/>
  <c r="J4201" i="1"/>
  <c r="F3953" i="1"/>
  <c r="F69" i="1"/>
  <c r="F5076" i="1"/>
  <c r="J3348" i="1"/>
  <c r="F4348" i="1"/>
  <c r="I3355" i="1" a="1"/>
  <c r="I3355" i="1" s="1"/>
  <c r="J4531" i="1"/>
  <c r="J3629" i="1"/>
  <c r="F2695" i="1"/>
  <c r="J32" i="1"/>
  <c r="F282" i="1"/>
  <c r="I3651" i="1" a="1"/>
  <c r="I3651" i="1" s="1"/>
  <c r="J1243" i="1"/>
  <c r="J1282" i="1"/>
  <c r="J4093" i="1"/>
  <c r="J6145" i="1"/>
  <c r="J2520" i="1"/>
  <c r="I419" i="1" a="1"/>
  <c r="I419" i="1" s="1"/>
  <c r="F1937" i="1"/>
  <c r="I1937" i="1" a="1"/>
  <c r="I1937" i="1" s="1"/>
  <c r="J5685" i="1"/>
  <c r="F1970" i="1"/>
  <c r="I1970" i="1" a="1"/>
  <c r="I1970" i="1" s="1"/>
  <c r="I1474" i="1" a="1"/>
  <c r="I1474" i="1" s="1"/>
  <c r="I507" i="1" a="1"/>
  <c r="I507" i="1" s="1"/>
  <c r="J682" i="1"/>
  <c r="J4660" i="1"/>
  <c r="J4969" i="1"/>
  <c r="F3491" i="1"/>
  <c r="J1210" i="1"/>
  <c r="J4854" i="1"/>
  <c r="I3348" i="1" a="1"/>
  <c r="I3348" i="1" s="1"/>
  <c r="I4531" i="1" a="1"/>
  <c r="I4531" i="1" s="1"/>
  <c r="J2550" i="1"/>
  <c r="I5572" i="1" a="1"/>
  <c r="I5572" i="1" s="1"/>
  <c r="J6100" i="1"/>
  <c r="I32" i="1" a="1"/>
  <c r="I32" i="1" s="1"/>
  <c r="F5106" i="1"/>
  <c r="J5335" i="1"/>
  <c r="F905" i="1"/>
  <c r="I1243" i="1" a="1"/>
  <c r="I1243" i="1" s="1"/>
  <c r="J4409" i="1"/>
  <c r="J2939" i="1"/>
  <c r="F6323" i="1"/>
  <c r="I6145" i="1" a="1"/>
  <c r="I6145" i="1" s="1"/>
  <c r="F6174" i="1"/>
  <c r="J1937" i="1"/>
  <c r="F6021" i="1"/>
  <c r="I6021" i="1" a="1"/>
  <c r="I6021" i="1" s="1"/>
  <c r="I284" i="1" a="1"/>
  <c r="I284" i="1" s="1"/>
  <c r="F284" i="1"/>
  <c r="F1696" i="1"/>
  <c r="F3355" i="1"/>
  <c r="F5306" i="1"/>
  <c r="I3629" i="1" a="1"/>
  <c r="I3629" i="1" s="1"/>
  <c r="F4268" i="1"/>
  <c r="F3651" i="1"/>
  <c r="I1282" i="1" a="1"/>
  <c r="I1282" i="1" s="1"/>
  <c r="I4093" i="1" a="1"/>
  <c r="I4093" i="1" s="1"/>
  <c r="J4578" i="1"/>
  <c r="F4578" i="1"/>
  <c r="I4178" i="1" a="1"/>
  <c r="I4178" i="1" s="1"/>
  <c r="F4178" i="1"/>
  <c r="J3953" i="1"/>
  <c r="J69" i="1"/>
  <c r="I2707" i="1" a="1"/>
  <c r="I2707" i="1" s="1"/>
  <c r="J4348" i="1"/>
  <c r="J3031" i="1"/>
  <c r="J282" i="1"/>
  <c r="J1879" i="1"/>
  <c r="F2520" i="1"/>
  <c r="I4241" i="1" a="1"/>
  <c r="I4241" i="1" s="1"/>
  <c r="J4241" i="1"/>
  <c r="J5330" i="1"/>
  <c r="F5330" i="1"/>
  <c r="I5330" i="1" a="1"/>
  <c r="I5330" i="1" s="1"/>
  <c r="I1879" i="1" a="1"/>
  <c r="I1879" i="1" s="1"/>
  <c r="J5329" i="1"/>
  <c r="I5210" i="1" a="1"/>
  <c r="I5210" i="1" s="1"/>
  <c r="F5210" i="1"/>
  <c r="J5155" i="1"/>
  <c r="F5155" i="1"/>
  <c r="F2211" i="1"/>
  <c r="I2211" i="1" a="1"/>
  <c r="I2211" i="1" s="1"/>
  <c r="I2035" i="1" a="1"/>
  <c r="I2035" i="1" s="1"/>
  <c r="F2035" i="1"/>
  <c r="J2035" i="1"/>
  <c r="F2038" i="1"/>
  <c r="I2038" i="1" a="1"/>
  <c r="I2038" i="1" s="1"/>
  <c r="F1110" i="1"/>
  <c r="I1110" i="1" a="1"/>
  <c r="I1110" i="1" s="1"/>
  <c r="J1110" i="1"/>
  <c r="J4098" i="1"/>
  <c r="F4098" i="1"/>
  <c r="F2809" i="1"/>
  <c r="F3713" i="1"/>
  <c r="F6325" i="1"/>
  <c r="I3229" i="1" a="1"/>
  <c r="I3229" i="1" s="1"/>
  <c r="F2707" i="1"/>
  <c r="I35" i="1" a="1"/>
  <c r="I35" i="1" s="1"/>
  <c r="F670" i="1"/>
  <c r="I5899" i="1" a="1"/>
  <c r="I5899" i="1" s="1"/>
  <c r="J3650" i="1"/>
  <c r="F186" i="1"/>
  <c r="I4532" i="1" a="1"/>
  <c r="I4532" i="1" s="1"/>
  <c r="J5724" i="1"/>
  <c r="F5994" i="1"/>
  <c r="J1322" i="1"/>
  <c r="I5827" i="1" a="1"/>
  <c r="I5827" i="1" s="1"/>
  <c r="F6239" i="1"/>
  <c r="I5329" i="1" a="1"/>
  <c r="I5329" i="1" s="1"/>
  <c r="J5957" i="1"/>
  <c r="F2335" i="1"/>
  <c r="F4581" i="1"/>
  <c r="I5155" i="1" a="1"/>
  <c r="I5155" i="1" s="1"/>
  <c r="J2211" i="1"/>
  <c r="I2957" i="1" a="1"/>
  <c r="I2957" i="1" s="1"/>
  <c r="J2038" i="1"/>
  <c r="J1149" i="1"/>
  <c r="F1149" i="1"/>
  <c r="I1149" i="1" a="1"/>
  <c r="I1149" i="1" s="1"/>
  <c r="I2483" i="1" a="1"/>
  <c r="I2483" i="1" s="1"/>
  <c r="J2483" i="1"/>
  <c r="J2699" i="1"/>
  <c r="F2699" i="1"/>
  <c r="I2699" i="1" a="1"/>
  <c r="I2699" i="1" s="1"/>
  <c r="I4098" i="1" a="1"/>
  <c r="I4098" i="1" s="1"/>
  <c r="I4317" i="1" a="1"/>
  <c r="I4317" i="1" s="1"/>
  <c r="F4317" i="1"/>
  <c r="J4317" i="1"/>
  <c r="F930" i="1"/>
  <c r="I930" i="1" a="1"/>
  <c r="I930" i="1" s="1"/>
  <c r="F3231" i="1"/>
  <c r="J3231" i="1"/>
  <c r="I3264" i="1" a="1"/>
  <c r="I3264" i="1" s="1"/>
  <c r="J3264" i="1"/>
  <c r="I6217" i="1" a="1"/>
  <c r="I6217" i="1" s="1"/>
  <c r="F6217" i="1"/>
  <c r="F1248" i="1"/>
  <c r="F3752" i="1"/>
  <c r="I268" i="1" a="1"/>
  <c r="I268" i="1" s="1"/>
  <c r="I985" i="1" a="1"/>
  <c r="I985" i="1" s="1"/>
  <c r="I3305" i="1" a="1"/>
  <c r="I3305" i="1" s="1"/>
  <c r="I4614" i="1" a="1"/>
  <c r="I4614" i="1" s="1"/>
  <c r="J4087" i="1"/>
  <c r="F3715" i="1"/>
  <c r="I1708" i="1" a="1"/>
  <c r="I1708" i="1" s="1"/>
  <c r="J6314" i="1"/>
  <c r="F2201" i="1"/>
  <c r="I1871" i="1" a="1"/>
  <c r="I1871" i="1" s="1"/>
  <c r="F2174" i="1"/>
  <c r="I2611" i="1" a="1"/>
  <c r="I2611" i="1" s="1"/>
  <c r="J3901" i="1"/>
  <c r="I1116" i="1" a="1"/>
  <c r="I1116" i="1" s="1"/>
  <c r="F598" i="1"/>
  <c r="I5799" i="1" a="1"/>
  <c r="I5799" i="1" s="1"/>
  <c r="J146" i="1"/>
  <c r="F3126" i="1"/>
  <c r="I4726" i="1" a="1"/>
  <c r="I4726" i="1" s="1"/>
  <c r="I360" i="1" a="1"/>
  <c r="I360" i="1" s="1"/>
  <c r="J1174" i="1"/>
  <c r="J2642" i="1"/>
  <c r="I1881" i="1" a="1"/>
  <c r="I1881" i="1" s="1"/>
  <c r="F4472" i="1"/>
  <c r="I453" i="1" a="1"/>
  <c r="I453" i="1" s="1"/>
  <c r="J5007" i="1"/>
  <c r="J765" i="1"/>
  <c r="F765" i="1"/>
  <c r="F768" i="1"/>
  <c r="I768" i="1" a="1"/>
  <c r="I768" i="1" s="1"/>
  <c r="J1144" i="1"/>
  <c r="I2450" i="1" a="1"/>
  <c r="I2450" i="1" s="1"/>
  <c r="J3326" i="1"/>
  <c r="J2570" i="1"/>
  <c r="F2570" i="1"/>
  <c r="F6016" i="1"/>
  <c r="I6016" i="1" a="1"/>
  <c r="I6016" i="1" s="1"/>
  <c r="J6016" i="1"/>
  <c r="I2206" i="1" a="1"/>
  <c r="I2206" i="1" s="1"/>
  <c r="J2206" i="1"/>
  <c r="F2206" i="1"/>
  <c r="F6359" i="1"/>
  <c r="J6359" i="1"/>
  <c r="J283" i="1"/>
  <c r="I4199" i="1" a="1"/>
  <c r="I4199" i="1" s="1"/>
  <c r="J4199" i="1"/>
  <c r="F4199" i="1"/>
  <c r="F3988" i="1"/>
  <c r="J3988" i="1"/>
  <c r="F5773" i="1"/>
  <c r="I5773" i="1" a="1"/>
  <c r="I5773" i="1" s="1"/>
  <c r="J5773" i="1"/>
  <c r="J5355" i="1"/>
  <c r="F5355" i="1"/>
  <c r="F1573" i="1"/>
  <c r="I1573" i="1" a="1"/>
  <c r="I1573" i="1" s="1"/>
  <c r="J1573" i="1"/>
  <c r="I6359" i="1" a="1"/>
  <c r="I6359" i="1" s="1"/>
  <c r="F3764" i="1"/>
  <c r="J3764" i="1"/>
  <c r="F3362" i="1"/>
  <c r="J3362" i="1"/>
  <c r="I1512" i="1" a="1"/>
  <c r="I1512" i="1" s="1"/>
  <c r="J1512" i="1"/>
  <c r="F1512" i="1"/>
  <c r="F1958" i="1"/>
  <c r="J1958" i="1"/>
  <c r="I3988" i="1" a="1"/>
  <c r="I3988" i="1" s="1"/>
  <c r="F4087" i="1"/>
  <c r="I5170" i="1" a="1"/>
  <c r="I5170" i="1" s="1"/>
  <c r="J2075" i="1"/>
  <c r="F1708" i="1"/>
  <c r="J4461" i="1"/>
  <c r="F2611" i="1"/>
  <c r="F3901" i="1"/>
  <c r="J3330" i="1"/>
  <c r="I146" i="1" a="1"/>
  <c r="I146" i="1" s="1"/>
  <c r="F6162" i="1"/>
  <c r="J3028" i="1"/>
  <c r="F360" i="1"/>
  <c r="F2642" i="1"/>
  <c r="I3749" i="1" a="1"/>
  <c r="I3749" i="1" s="1"/>
  <c r="J6306" i="1"/>
  <c r="F5385" i="1"/>
  <c r="J373" i="1"/>
  <c r="F2450" i="1"/>
  <c r="J5985" i="1"/>
  <c r="F5985" i="1"/>
  <c r="F1407" i="1"/>
  <c r="I1407" i="1" a="1"/>
  <c r="I1407" i="1" s="1"/>
  <c r="J1407" i="1"/>
  <c r="J34" i="1"/>
  <c r="F4607" i="1"/>
  <c r="I4607" i="1" a="1"/>
  <c r="I4607" i="1" s="1"/>
  <c r="F283" i="1"/>
  <c r="F4946" i="1"/>
  <c r="J4946" i="1"/>
  <c r="I4172" i="1" a="1"/>
  <c r="I4172" i="1" s="1"/>
  <c r="J4172" i="1"/>
  <c r="F4172" i="1"/>
  <c r="F5696" i="1"/>
  <c r="J5696" i="1"/>
  <c r="I1958" i="1" a="1"/>
  <c r="I1958" i="1" s="1"/>
  <c r="F3299" i="1"/>
  <c r="I3299" i="1" a="1"/>
  <c r="I3299" i="1" s="1"/>
  <c r="J3299" i="1"/>
  <c r="I161" i="1" a="1"/>
  <c r="I161" i="1" s="1"/>
  <c r="F268" i="1"/>
  <c r="F985" i="1"/>
  <c r="I452" i="1" a="1"/>
  <c r="I452" i="1" s="1"/>
  <c r="F4582" i="1"/>
  <c r="J776" i="1"/>
  <c r="J922" i="1"/>
  <c r="F5086" i="1"/>
  <c r="J1007" i="1"/>
  <c r="I2075" i="1" a="1"/>
  <c r="I2075" i="1" s="1"/>
  <c r="J3715" i="1"/>
  <c r="I93" i="1" a="1"/>
  <c r="I93" i="1" s="1"/>
  <c r="I4461" i="1" a="1"/>
  <c r="I4461" i="1" s="1"/>
  <c r="J2174" i="1"/>
  <c r="J5556" i="1"/>
  <c r="F29" i="1"/>
  <c r="I2640" i="1" a="1"/>
  <c r="I2640" i="1" s="1"/>
  <c r="J1075" i="1"/>
  <c r="F1331" i="1"/>
  <c r="F5571" i="1"/>
  <c r="I6306" i="1" a="1"/>
  <c r="I6306" i="1" s="1"/>
  <c r="F1881" i="1"/>
  <c r="I6062" i="1" a="1"/>
  <c r="I6062" i="1" s="1"/>
  <c r="J417" i="1"/>
  <c r="J5105" i="1"/>
  <c r="I2297" i="1" a="1"/>
  <c r="I2297" i="1" s="1"/>
  <c r="F403" i="1"/>
  <c r="I373" i="1" a="1"/>
  <c r="I373" i="1" s="1"/>
  <c r="J3580" i="1"/>
  <c r="I2037" i="1" a="1"/>
  <c r="I2037" i="1" s="1"/>
  <c r="J191" i="1"/>
  <c r="J2296" i="1"/>
  <c r="I3819" i="1" a="1"/>
  <c r="I3819" i="1" s="1"/>
  <c r="J3384" i="1"/>
  <c r="J2340" i="1"/>
  <c r="F2340" i="1"/>
  <c r="F3178" i="1"/>
  <c r="I3178" i="1" a="1"/>
  <c r="I3178" i="1" s="1"/>
  <c r="J3178" i="1"/>
  <c r="J6019" i="1"/>
  <c r="F6019" i="1"/>
  <c r="F2839" i="1"/>
  <c r="I2839" i="1" a="1"/>
  <c r="I2839" i="1" s="1"/>
  <c r="J2839" i="1"/>
  <c r="I4966" i="1" a="1"/>
  <c r="I4966" i="1" s="1"/>
  <c r="J4966" i="1"/>
  <c r="F4966" i="1"/>
  <c r="F3576" i="1"/>
  <c r="J3576" i="1"/>
  <c r="F3441" i="1"/>
  <c r="I3441" i="1" a="1"/>
  <c r="I3441" i="1" s="1"/>
  <c r="I5307" i="1" a="1"/>
  <c r="I5307" i="1" s="1"/>
  <c r="J5307" i="1"/>
  <c r="F5307" i="1"/>
  <c r="F4879" i="1"/>
  <c r="J4879" i="1"/>
  <c r="I6053" i="1" a="1"/>
  <c r="I6053" i="1" s="1"/>
  <c r="J6053" i="1"/>
  <c r="F6053" i="1"/>
  <c r="F5377" i="1"/>
  <c r="I5377" i="1" a="1"/>
  <c r="I5377" i="1" s="1"/>
  <c r="J5377" i="1"/>
  <c r="F1201" i="1"/>
  <c r="J1201" i="1"/>
  <c r="F1570" i="1"/>
  <c r="F2782" i="1"/>
  <c r="F5170" i="1"/>
  <c r="I5556" i="1" a="1"/>
  <c r="I5556" i="1" s="1"/>
  <c r="F3330" i="1"/>
  <c r="J6121" i="1"/>
  <c r="I3028" i="1" a="1"/>
  <c r="I3028" i="1" s="1"/>
  <c r="F5864" i="1"/>
  <c r="I1075" i="1" a="1"/>
  <c r="I1075" i="1" s="1"/>
  <c r="J3068" i="1"/>
  <c r="F3749" i="1"/>
  <c r="F4608" i="1"/>
  <c r="I6131" i="1" a="1"/>
  <c r="I6131" i="1" s="1"/>
  <c r="J194" i="1"/>
  <c r="I2041" i="1" a="1"/>
  <c r="I2041" i="1" s="1"/>
  <c r="I3306" i="1" a="1"/>
  <c r="I3306" i="1" s="1"/>
  <c r="F3957" i="1"/>
  <c r="I3384" i="1" a="1"/>
  <c r="I3384" i="1" s="1"/>
  <c r="J2112" i="1"/>
  <c r="I2325" i="1" a="1"/>
  <c r="I2325" i="1" s="1"/>
  <c r="J461" i="1"/>
  <c r="J750" i="1"/>
  <c r="I750" i="1" a="1"/>
  <c r="I750" i="1" s="1"/>
  <c r="I1706" i="1" a="1"/>
  <c r="I1706" i="1" s="1"/>
  <c r="J2140" i="1"/>
  <c r="I1910" i="1" a="1"/>
  <c r="I1910" i="1" s="1"/>
  <c r="I3576" i="1" a="1"/>
  <c r="I3576" i="1" s="1"/>
  <c r="J3441" i="1"/>
  <c r="I4879" i="1" a="1"/>
  <c r="I4879" i="1" s="1"/>
  <c r="F2329" i="1"/>
  <c r="I2329" i="1" a="1"/>
  <c r="I2329" i="1" s="1"/>
  <c r="J2329" i="1"/>
  <c r="F1061" i="1"/>
  <c r="J1061" i="1"/>
  <c r="I1201" i="1" a="1"/>
  <c r="I1201" i="1" s="1"/>
  <c r="F776" i="1"/>
  <c r="F93" i="1"/>
  <c r="F2640" i="1"/>
  <c r="F6265" i="1"/>
  <c r="F6062" i="1"/>
  <c r="F5105" i="1"/>
  <c r="F2037" i="1"/>
  <c r="F3819" i="1"/>
  <c r="I461" i="1" a="1"/>
  <c r="I461" i="1" s="1"/>
  <c r="J722" i="1"/>
  <c r="F722" i="1"/>
  <c r="F5829" i="1"/>
  <c r="I5829" i="1" a="1"/>
  <c r="I5829" i="1" s="1"/>
  <c r="J5829" i="1"/>
  <c r="J6316" i="1"/>
  <c r="F6316" i="1"/>
  <c r="F2934" i="1"/>
  <c r="I2934" i="1" a="1"/>
  <c r="I2934" i="1" s="1"/>
  <c r="J2934" i="1"/>
  <c r="J6258" i="1"/>
  <c r="F6258" i="1"/>
  <c r="F483" i="1"/>
  <c r="I483" i="1" a="1"/>
  <c r="I483" i="1" s="1"/>
  <c r="J483" i="1"/>
  <c r="F863" i="1"/>
  <c r="I863" i="1" a="1"/>
  <c r="I863" i="1" s="1"/>
  <c r="J4121" i="1"/>
  <c r="I4121" i="1" a="1"/>
  <c r="I4121" i="1" s="1"/>
  <c r="F2028" i="1"/>
  <c r="J2028" i="1"/>
  <c r="I2077" i="1" a="1"/>
  <c r="I2077" i="1" s="1"/>
  <c r="J2077" i="1"/>
  <c r="F2077" i="1"/>
  <c r="F4971" i="1"/>
  <c r="J4971" i="1"/>
  <c r="I1061" i="1" a="1"/>
  <c r="I1061" i="1" s="1"/>
  <c r="F452" i="1"/>
  <c r="F2297" i="1"/>
  <c r="F2325" i="1"/>
  <c r="F2140" i="1"/>
  <c r="I2028" i="1" a="1"/>
  <c r="I2028" i="1" s="1"/>
  <c r="J2549" i="1"/>
  <c r="F2549" i="1"/>
  <c r="F5851" i="1"/>
  <c r="I5851" i="1" a="1"/>
  <c r="I5851" i="1" s="1"/>
  <c r="J5851" i="1"/>
  <c r="J1124" i="1"/>
  <c r="F1124" i="1"/>
  <c r="F4681" i="1"/>
  <c r="I4681" i="1" a="1"/>
  <c r="I4681" i="1" s="1"/>
  <c r="J4681" i="1"/>
  <c r="I1621" i="1" a="1"/>
  <c r="I1621" i="1" s="1"/>
  <c r="F294" i="1"/>
  <c r="I294" i="1" a="1"/>
  <c r="I294" i="1" s="1"/>
  <c r="I3224" i="1" a="1"/>
  <c r="I3224" i="1" s="1"/>
  <c r="J3224" i="1"/>
  <c r="F3224" i="1"/>
  <c r="F936" i="1"/>
  <c r="J936" i="1"/>
  <c r="I3853" i="1" a="1"/>
  <c r="I3853" i="1" s="1"/>
  <c r="J2145" i="1"/>
  <c r="J4793" i="1"/>
  <c r="J1644" i="1"/>
  <c r="J5299" i="1"/>
  <c r="I1404" i="1" a="1"/>
  <c r="I1404" i="1" s="1"/>
  <c r="J4008" i="1"/>
  <c r="I3611" i="1" a="1"/>
  <c r="I3611" i="1" s="1"/>
  <c r="J293" i="1"/>
  <c r="J4094" i="1"/>
  <c r="I4426" i="1" a="1"/>
  <c r="I4426" i="1" s="1"/>
  <c r="J4171" i="1"/>
  <c r="I517" i="1" a="1"/>
  <c r="I517" i="1" s="1"/>
  <c r="F517" i="1"/>
  <c r="J1150" i="1"/>
  <c r="F2991" i="1"/>
  <c r="I1645" i="1" a="1"/>
  <c r="I1645" i="1" s="1"/>
  <c r="I1935" i="1" a="1"/>
  <c r="I1935" i="1" s="1"/>
  <c r="F1935" i="1"/>
  <c r="J1935" i="1"/>
  <c r="J4638" i="1"/>
  <c r="F4638" i="1"/>
  <c r="I4638" i="1" a="1"/>
  <c r="I4638" i="1" s="1"/>
  <c r="I2001" i="1" a="1"/>
  <c r="I2001" i="1" s="1"/>
  <c r="F2001" i="1"/>
  <c r="J2001" i="1"/>
  <c r="F3019" i="1"/>
  <c r="I3019" i="1" a="1"/>
  <c r="I3019" i="1" s="1"/>
  <c r="F72" i="1"/>
  <c r="I72" i="1" a="1"/>
  <c r="I72" i="1" s="1"/>
  <c r="J72" i="1"/>
  <c r="I2145" i="1" a="1"/>
  <c r="I2145" i="1" s="1"/>
  <c r="I4793" i="1" a="1"/>
  <c r="I4793" i="1" s="1"/>
  <c r="I1644" i="1" a="1"/>
  <c r="I1644" i="1" s="1"/>
  <c r="I5299" i="1" a="1"/>
  <c r="I5299" i="1" s="1"/>
  <c r="I4008" i="1" a="1"/>
  <c r="I4008" i="1" s="1"/>
  <c r="I293" i="1" a="1"/>
  <c r="I293" i="1" s="1"/>
  <c r="I4094" i="1" a="1"/>
  <c r="I4094" i="1" s="1"/>
  <c r="I4171" i="1" a="1"/>
  <c r="I4171" i="1" s="1"/>
  <c r="F5328" i="1"/>
  <c r="I5328" i="1" a="1"/>
  <c r="I5328" i="1" s="1"/>
  <c r="F4937" i="1"/>
  <c r="I3751" i="1" a="1"/>
  <c r="I3751" i="1" s="1"/>
  <c r="F3751" i="1"/>
  <c r="J3751" i="1"/>
  <c r="F2745" i="1"/>
  <c r="J2745" i="1"/>
  <c r="F3438" i="1"/>
  <c r="I3438" i="1" a="1"/>
  <c r="I3438" i="1" s="1"/>
  <c r="J3438" i="1"/>
  <c r="J5883" i="1"/>
  <c r="F5883" i="1"/>
  <c r="I5883" i="1" a="1"/>
  <c r="I5883" i="1" s="1"/>
  <c r="J5822" i="1"/>
  <c r="I5822" i="1" a="1"/>
  <c r="I5822" i="1" s="1"/>
  <c r="F5822" i="1"/>
  <c r="I1238" i="1" a="1"/>
  <c r="I1238" i="1" s="1"/>
  <c r="F1238" i="1"/>
  <c r="J1238" i="1"/>
  <c r="F5479" i="1"/>
  <c r="I5479" i="1" a="1"/>
  <c r="I5479" i="1" s="1"/>
  <c r="J5479" i="1"/>
  <c r="F1081" i="1"/>
  <c r="I1081" i="1" a="1"/>
  <c r="I1081" i="1" s="1"/>
  <c r="J1081" i="1"/>
  <c r="J5360" i="1"/>
  <c r="F5360" i="1"/>
  <c r="J2444" i="1"/>
  <c r="F2444" i="1"/>
  <c r="J2758" i="1"/>
  <c r="F2758" i="1"/>
  <c r="I2758" i="1" a="1"/>
  <c r="I2758" i="1" s="1"/>
  <c r="F5247" i="1"/>
  <c r="I5247" i="1" a="1"/>
  <c r="I5247" i="1" s="1"/>
  <c r="J5247" i="1"/>
  <c r="J596" i="1"/>
  <c r="F596" i="1"/>
  <c r="I596" i="1" a="1"/>
  <c r="I596" i="1" s="1"/>
  <c r="I4719" i="1" a="1"/>
  <c r="I4719" i="1" s="1"/>
  <c r="I460" i="1" a="1"/>
  <c r="I460" i="1" s="1"/>
  <c r="J2031" i="1"/>
  <c r="I5034" i="1" a="1"/>
  <c r="I5034" i="1" s="1"/>
  <c r="J4677" i="1"/>
  <c r="I3703" i="1" a="1"/>
  <c r="I3703" i="1" s="1"/>
  <c r="I4536" i="1" a="1"/>
  <c r="I4536" i="1" s="1"/>
  <c r="J6118" i="1"/>
  <c r="I2065" i="1" a="1"/>
  <c r="I2065" i="1" s="1"/>
  <c r="J150" i="1"/>
  <c r="I2444" i="1" a="1"/>
  <c r="I2444" i="1" s="1"/>
  <c r="I3710" i="1" a="1"/>
  <c r="I3710" i="1" s="1"/>
  <c r="J3710" i="1"/>
  <c r="F2902" i="1"/>
  <c r="I2902" i="1" a="1"/>
  <c r="I2902" i="1" s="1"/>
  <c r="F4011" i="1"/>
  <c r="J4011" i="1"/>
  <c r="J6077" i="1"/>
  <c r="F6077" i="1"/>
  <c r="I2103" i="1" a="1"/>
  <c r="I2103" i="1" s="1"/>
  <c r="I3522" i="1" a="1"/>
  <c r="I3522" i="1" s="1"/>
  <c r="I1470" i="1" a="1"/>
  <c r="I1470" i="1" s="1"/>
  <c r="F1470" i="1"/>
  <c r="J1470" i="1"/>
  <c r="F1758" i="1"/>
  <c r="I1758" i="1" a="1"/>
  <c r="I1758" i="1" s="1"/>
  <c r="J1758" i="1"/>
  <c r="J3538" i="1"/>
  <c r="F3538" i="1"/>
  <c r="I3538" i="1" a="1"/>
  <c r="I3538" i="1" s="1"/>
  <c r="I2031" i="1" a="1"/>
  <c r="I2031" i="1" s="1"/>
  <c r="I4677" i="1" a="1"/>
  <c r="I4677" i="1" s="1"/>
  <c r="I5360" i="1" a="1"/>
  <c r="I5360" i="1" s="1"/>
  <c r="I6118" i="1" a="1"/>
  <c r="I6118" i="1" s="1"/>
  <c r="I150" i="1" a="1"/>
  <c r="I150" i="1" s="1"/>
  <c r="F1733" i="1"/>
  <c r="J1733" i="1"/>
  <c r="I2197" i="1" a="1"/>
  <c r="I2197" i="1" s="1"/>
  <c r="F2197" i="1"/>
  <c r="J1652" i="1"/>
  <c r="I1018" i="1" a="1"/>
  <c r="I1018" i="1" s="1"/>
  <c r="J3824" i="1"/>
  <c r="I5169" i="1" a="1"/>
  <c r="I5169" i="1" s="1"/>
  <c r="J2176" i="1"/>
  <c r="I4357" i="1" a="1"/>
  <c r="I4357" i="1" s="1"/>
  <c r="J1334" i="1"/>
  <c r="J467" i="1"/>
  <c r="J4856" i="1"/>
  <c r="I537" i="1" a="1"/>
  <c r="I537" i="1" s="1"/>
  <c r="J537" i="1"/>
  <c r="F3710" i="1"/>
  <c r="I1733" i="1" a="1"/>
  <c r="I1733" i="1" s="1"/>
  <c r="J652" i="1"/>
  <c r="J2991" i="1"/>
  <c r="F3522" i="1"/>
  <c r="J2197" i="1"/>
  <c r="J2399" i="1"/>
  <c r="I2399" i="1" a="1"/>
  <c r="I2399" i="1" s="1"/>
  <c r="I5381" i="1" a="1"/>
  <c r="I5381" i="1" s="1"/>
  <c r="J5381" i="1"/>
  <c r="F5381" i="1"/>
  <c r="I1652" i="1" a="1"/>
  <c r="I1652" i="1" s="1"/>
  <c r="I3824" i="1" a="1"/>
  <c r="I3824" i="1" s="1"/>
  <c r="I2176" i="1" a="1"/>
  <c r="I2176" i="1" s="1"/>
  <c r="F114" i="1"/>
  <c r="F3099" i="1"/>
  <c r="J6169" i="1"/>
  <c r="I6169" i="1" a="1"/>
  <c r="I6169" i="1" s="1"/>
  <c r="F5758" i="1"/>
  <c r="J5758" i="1"/>
  <c r="F1173" i="1"/>
  <c r="F1334" i="1"/>
  <c r="I5832" i="1" a="1"/>
  <c r="I5832" i="1" s="1"/>
  <c r="J5832" i="1"/>
  <c r="F5032" i="1"/>
  <c r="J5032" i="1"/>
  <c r="F4029" i="1"/>
  <c r="J4029" i="1"/>
  <c r="J3446" i="1"/>
  <c r="J2267" i="1"/>
  <c r="J3024" i="1"/>
  <c r="J4643" i="1"/>
  <c r="J4379" i="1"/>
  <c r="I3941" i="1" a="1"/>
  <c r="I3941" i="1" s="1"/>
  <c r="J3122" i="1"/>
  <c r="F1340" i="1"/>
  <c r="J4175" i="1"/>
  <c r="I4388" i="1" a="1"/>
  <c r="I4388" i="1" s="1"/>
  <c r="J4899" i="1"/>
  <c r="J2121" i="1"/>
  <c r="J6431" i="1"/>
  <c r="J2881" i="1"/>
  <c r="J6031" i="1"/>
  <c r="J1203" i="1"/>
  <c r="J5558" i="1"/>
  <c r="I773" i="1" a="1"/>
  <c r="I773" i="1" s="1"/>
  <c r="F2757" i="1"/>
  <c r="J2757" i="1"/>
  <c r="J3380" i="1"/>
  <c r="F3380" i="1"/>
  <c r="I3380" i="1" a="1"/>
  <c r="I3380" i="1" s="1"/>
  <c r="J3683" i="1"/>
  <c r="F3683" i="1"/>
  <c r="I3683" i="1" a="1"/>
  <c r="I3683" i="1" s="1"/>
  <c r="F3618" i="1"/>
  <c r="F2150" i="1"/>
  <c r="F6085" i="1"/>
  <c r="F188" i="1"/>
  <c r="F4815" i="1"/>
  <c r="F6081" i="1"/>
  <c r="F773" i="1"/>
  <c r="J6052" i="1"/>
  <c r="F6052" i="1"/>
  <c r="F1812" i="1"/>
  <c r="I1812" i="1" a="1"/>
  <c r="I1812" i="1" s="1"/>
  <c r="J7" i="1"/>
  <c r="I7" i="1" a="1"/>
  <c r="I7" i="1" s="1"/>
  <c r="J3954" i="1"/>
  <c r="I3954" i="1" a="1"/>
  <c r="I3954" i="1" s="1"/>
  <c r="F1760" i="1"/>
  <c r="I1343" i="1" a="1"/>
  <c r="I1343" i="1" s="1"/>
  <c r="J829" i="1"/>
  <c r="J1247" i="1"/>
  <c r="J2234" i="1"/>
  <c r="J1606" i="1"/>
  <c r="J5212" i="1"/>
  <c r="J2063" i="1"/>
  <c r="J3960" i="1"/>
  <c r="F3941" i="1"/>
  <c r="J4668" i="1"/>
  <c r="J1785" i="1"/>
  <c r="J5334" i="1"/>
  <c r="J374" i="1"/>
  <c r="J6041" i="1"/>
  <c r="J3431" i="1"/>
  <c r="J4329" i="1"/>
  <c r="J4149" i="1"/>
  <c r="J4952" i="1"/>
  <c r="J2477" i="1"/>
  <c r="I6182" i="1" a="1"/>
  <c r="I6182" i="1" s="1"/>
  <c r="I6052" i="1" a="1"/>
  <c r="I6052" i="1" s="1"/>
  <c r="J1812" i="1"/>
  <c r="I888" i="1" a="1"/>
  <c r="I888" i="1" s="1"/>
  <c r="J888" i="1"/>
  <c r="J298" i="1"/>
  <c r="I298" i="1" a="1"/>
  <c r="I298" i="1" s="1"/>
  <c r="F298" i="1"/>
  <c r="I3193" i="1" a="1"/>
  <c r="I3193" i="1" s="1"/>
  <c r="F3193" i="1"/>
  <c r="J2595" i="1"/>
  <c r="J6360" i="1"/>
  <c r="F6360" i="1"/>
  <c r="I6360" i="1" a="1"/>
  <c r="I6360" i="1" s="1"/>
  <c r="J672" i="1"/>
  <c r="F672" i="1"/>
  <c r="I672" i="1" a="1"/>
  <c r="I672" i="1" s="1"/>
  <c r="I6269" i="1" a="1"/>
  <c r="I6269" i="1" s="1"/>
  <c r="I4696" i="1" a="1"/>
  <c r="I4696" i="1" s="1"/>
  <c r="I4668" i="1" a="1"/>
  <c r="I4668" i="1" s="1"/>
  <c r="I1785" i="1" a="1"/>
  <c r="I1785" i="1" s="1"/>
  <c r="I5334" i="1" a="1"/>
  <c r="I5334" i="1" s="1"/>
  <c r="I374" i="1" a="1"/>
  <c r="I374" i="1" s="1"/>
  <c r="I6041" i="1" a="1"/>
  <c r="I6041" i="1" s="1"/>
  <c r="I3431" i="1" a="1"/>
  <c r="I3431" i="1" s="1"/>
  <c r="I4329" i="1" a="1"/>
  <c r="I4329" i="1" s="1"/>
  <c r="I4149" i="1" a="1"/>
  <c r="I4149" i="1" s="1"/>
  <c r="I4952" i="1" a="1"/>
  <c r="I4952" i="1" s="1"/>
  <c r="I2477" i="1" a="1"/>
  <c r="I2477" i="1" s="1"/>
  <c r="F6304" i="1"/>
  <c r="F2778" i="1"/>
  <c r="I2778" i="1" a="1"/>
  <c r="I2778" i="1" s="1"/>
  <c r="I4508" i="1" a="1"/>
  <c r="I4508" i="1" s="1"/>
  <c r="J4508" i="1"/>
  <c r="J1940" i="1"/>
  <c r="I1940" i="1" a="1"/>
  <c r="I1940" i="1" s="1"/>
  <c r="F6401" i="1"/>
  <c r="I6401" i="1" a="1"/>
  <c r="I6401" i="1" s="1"/>
  <c r="J6401" i="1"/>
  <c r="F674" i="1"/>
  <c r="I674" i="1" a="1"/>
  <c r="I674" i="1" s="1"/>
  <c r="J674" i="1"/>
  <c r="F3430" i="1"/>
  <c r="I5240" i="1" a="1"/>
  <c r="I5240" i="1" s="1"/>
  <c r="F829" i="1"/>
  <c r="F1247" i="1"/>
  <c r="F2234" i="1"/>
  <c r="F1606" i="1"/>
  <c r="F5212" i="1"/>
  <c r="F2063" i="1"/>
  <c r="J6058" i="1"/>
  <c r="F3960" i="1"/>
  <c r="J3578" i="1"/>
  <c r="I1340" i="1" a="1"/>
  <c r="I1340" i="1" s="1"/>
  <c r="F2527" i="1"/>
  <c r="I5281" i="1" a="1"/>
  <c r="I5281" i="1" s="1"/>
  <c r="I4590" i="1" a="1"/>
  <c r="I4590" i="1" s="1"/>
  <c r="F888" i="1"/>
  <c r="F1207" i="1"/>
  <c r="J2778" i="1"/>
  <c r="I1907" i="1" a="1"/>
  <c r="I1907" i="1" s="1"/>
  <c r="J1907" i="1"/>
  <c r="F5844" i="1"/>
  <c r="J5844" i="1"/>
  <c r="I5938" i="1" a="1"/>
  <c r="I5938" i="1" s="1"/>
  <c r="J5938" i="1"/>
  <c r="J3982" i="1"/>
  <c r="F3982" i="1"/>
  <c r="I3982" i="1" a="1"/>
  <c r="I3982" i="1" s="1"/>
  <c r="F5853" i="1"/>
  <c r="I5853" i="1" a="1"/>
  <c r="I5853" i="1" s="1"/>
  <c r="J5853" i="1"/>
  <c r="J4953" i="1"/>
  <c r="F4953" i="1"/>
  <c r="I4953" i="1" a="1"/>
  <c r="I4953" i="1" s="1"/>
  <c r="F3964" i="1"/>
  <c r="I3964" i="1" a="1"/>
  <c r="I3964" i="1" s="1"/>
  <c r="J3964" i="1"/>
  <c r="J5449" i="1"/>
  <c r="F5449" i="1"/>
  <c r="I5449" i="1" a="1"/>
  <c r="I5449" i="1" s="1"/>
  <c r="J3575" i="1"/>
  <c r="I3575" i="1" a="1"/>
  <c r="I3575" i="1" s="1"/>
  <c r="J3934" i="1"/>
  <c r="F3934" i="1"/>
  <c r="I3934" i="1" a="1"/>
  <c r="I3934" i="1" s="1"/>
  <c r="F1537" i="1"/>
  <c r="I815" i="1" a="1"/>
  <c r="I815" i="1" s="1"/>
  <c r="I4513" i="1" a="1"/>
  <c r="I4513" i="1" s="1"/>
  <c r="I4045" i="1" a="1"/>
  <c r="I4045" i="1" s="1"/>
  <c r="I816" i="1" a="1"/>
  <c r="I816" i="1" s="1"/>
  <c r="I6307" i="1" a="1"/>
  <c r="I6307" i="1" s="1"/>
  <c r="I3494" i="1" a="1"/>
  <c r="I3494" i="1" s="1"/>
  <c r="I535" i="1" a="1"/>
  <c r="I535" i="1" s="1"/>
  <c r="I3260" i="1" a="1"/>
  <c r="I3260" i="1" s="1"/>
  <c r="F4696" i="1"/>
  <c r="I4476" i="1" a="1"/>
  <c r="I4476" i="1" s="1"/>
  <c r="J4476" i="1"/>
  <c r="F4765" i="1"/>
  <c r="I4765" i="1" a="1"/>
  <c r="I4765" i="1" s="1"/>
  <c r="J4765" i="1"/>
  <c r="I2301" i="1" a="1"/>
  <c r="I2301" i="1" s="1"/>
  <c r="J2301" i="1"/>
  <c r="I6238" i="1" a="1"/>
  <c r="I6238" i="1" s="1"/>
  <c r="J6238" i="1"/>
  <c r="J2791" i="1"/>
  <c r="F2791" i="1"/>
  <c r="I2791" i="1" a="1"/>
  <c r="I2791" i="1" s="1"/>
  <c r="J5555" i="1"/>
  <c r="F5555" i="1"/>
  <c r="I5555" i="1" a="1"/>
  <c r="I5555" i="1" s="1"/>
  <c r="F4700" i="1"/>
  <c r="I4700" i="1" a="1"/>
  <c r="I4700" i="1" s="1"/>
  <c r="J4700" i="1"/>
  <c r="I4514" i="1" a="1"/>
  <c r="I4514" i="1" s="1"/>
  <c r="F4514" i="1"/>
  <c r="J4514" i="1"/>
  <c r="F6040" i="1"/>
  <c r="J6040" i="1"/>
  <c r="I3760" i="1" a="1"/>
  <c r="I3760" i="1" s="1"/>
  <c r="J3760" i="1"/>
  <c r="J5830" i="1"/>
  <c r="I5830" i="1" a="1"/>
  <c r="I5830" i="1" s="1"/>
  <c r="I513" i="1" a="1"/>
  <c r="I513" i="1" s="1"/>
  <c r="J513" i="1"/>
  <c r="J2408" i="1"/>
  <c r="I2408" i="1" a="1"/>
  <c r="I2408" i="1" s="1"/>
  <c r="I2239" i="1" a="1"/>
  <c r="I2239" i="1" s="1"/>
  <c r="J2239" i="1"/>
  <c r="F2936" i="1"/>
  <c r="I2936" i="1" a="1"/>
  <c r="I2936" i="1" s="1"/>
  <c r="J2936" i="1"/>
  <c r="F144" i="1"/>
  <c r="I144" i="1" a="1"/>
  <c r="I144" i="1" s="1"/>
  <c r="J144" i="1"/>
  <c r="I4880" i="1" a="1"/>
  <c r="I4880" i="1" s="1"/>
  <c r="I5382" i="1" a="1"/>
  <c r="I5382" i="1" s="1"/>
  <c r="F2574" i="1"/>
  <c r="J5420" i="1"/>
  <c r="F5420" i="1"/>
  <c r="I5420" i="1" a="1"/>
  <c r="I5420" i="1" s="1"/>
  <c r="F6349" i="1"/>
  <c r="I6349" i="1" a="1"/>
  <c r="I6349" i="1" s="1"/>
  <c r="F1301" i="1"/>
  <c r="I1301" i="1" a="1"/>
  <c r="I1301" i="1" s="1"/>
  <c r="J1301" i="1"/>
  <c r="F1648" i="1"/>
  <c r="I1648" i="1" a="1"/>
  <c r="I1648" i="1" s="1"/>
  <c r="J1648" i="1"/>
  <c r="F3250" i="1"/>
  <c r="I3250" i="1" a="1"/>
  <c r="I3250" i="1" s="1"/>
  <c r="J3250" i="1"/>
  <c r="J3251" i="1"/>
  <c r="F3251" i="1"/>
  <c r="I892" i="1" a="1"/>
  <c r="I892" i="1" s="1"/>
  <c r="J892" i="1"/>
  <c r="F2613" i="1"/>
  <c r="F1115" i="1"/>
  <c r="I3928" i="1" a="1"/>
  <c r="I3928" i="1" s="1"/>
  <c r="I6344" i="1" a="1"/>
  <c r="I6344" i="1" s="1"/>
  <c r="F4880" i="1"/>
  <c r="I955" i="1" a="1"/>
  <c r="I955" i="1" s="1"/>
  <c r="F3744" i="1"/>
  <c r="I4770" i="1" a="1"/>
  <c r="I4770" i="1" s="1"/>
  <c r="F2612" i="1"/>
  <c r="I2401" i="1" a="1"/>
  <c r="I2401" i="1" s="1"/>
  <c r="I2872" i="1" a="1"/>
  <c r="I2872" i="1" s="1"/>
  <c r="I5902" i="1" a="1"/>
  <c r="I5902" i="1" s="1"/>
  <c r="F4630" i="1"/>
  <c r="J3961" i="1"/>
  <c r="I3961" i="1" a="1"/>
  <c r="I3961" i="1" s="1"/>
  <c r="I1244" i="1" a="1"/>
  <c r="I1244" i="1" s="1"/>
  <c r="J1244" i="1"/>
  <c r="I4206" i="1" a="1"/>
  <c r="I4206" i="1" s="1"/>
  <c r="J4206" i="1"/>
  <c r="I4563" i="1" a="1"/>
  <c r="I4563" i="1" s="1"/>
  <c r="J4563" i="1"/>
  <c r="F6287" i="1"/>
  <c r="I6287" i="1" a="1"/>
  <c r="I6287" i="1" s="1"/>
  <c r="J6287" i="1"/>
  <c r="I2442" i="1" a="1"/>
  <c r="I2442" i="1" s="1"/>
  <c r="J2442" i="1"/>
  <c r="F1249" i="1"/>
  <c r="J746" i="1"/>
  <c r="I746" i="1" a="1"/>
  <c r="I746" i="1" s="1"/>
  <c r="J386" i="1"/>
  <c r="I386" i="1" a="1"/>
  <c r="I386" i="1" s="1"/>
  <c r="J4064" i="1"/>
  <c r="F4064" i="1"/>
  <c r="F1281" i="1"/>
  <c r="I1281" i="1" a="1"/>
  <c r="I1281" i="1" s="1"/>
  <c r="J1281" i="1"/>
  <c r="F3451" i="1"/>
  <c r="I3451" i="1" a="1"/>
  <c r="I3451" i="1" s="1"/>
  <c r="F3928" i="1"/>
  <c r="J3032" i="1"/>
  <c r="I5850" i="1" a="1"/>
  <c r="I5850" i="1" s="1"/>
  <c r="I3350" i="1" a="1"/>
  <c r="I3350" i="1" s="1"/>
  <c r="J3684" i="1"/>
  <c r="J3927" i="1"/>
  <c r="I1402" i="1" a="1"/>
  <c r="I1402" i="1" s="1"/>
  <c r="I5021" i="1" a="1"/>
  <c r="I5021" i="1" s="1"/>
  <c r="F6141" i="1"/>
  <c r="F5902" i="1"/>
  <c r="J2574" i="1"/>
  <c r="I2986" i="1" a="1"/>
  <c r="I2986" i="1" s="1"/>
  <c r="J2547" i="1"/>
  <c r="J3232" i="1"/>
  <c r="F375" i="1"/>
  <c r="I375" i="1" a="1"/>
  <c r="I375" i="1" s="1"/>
  <c r="F2559" i="1"/>
  <c r="J2559" i="1"/>
  <c r="I4064" i="1" a="1"/>
  <c r="I4064" i="1" s="1"/>
  <c r="F5940" i="1"/>
  <c r="I5940" i="1" a="1"/>
  <c r="I5940" i="1" s="1"/>
  <c r="J5940" i="1"/>
  <c r="J1120" i="1"/>
  <c r="J4906" i="1"/>
  <c r="F2275" i="1"/>
  <c r="J2275" i="1"/>
  <c r="F5362" i="1"/>
  <c r="I5362" i="1" a="1"/>
  <c r="I5362" i="1" s="1"/>
  <c r="F866" i="1"/>
  <c r="I866" i="1" a="1"/>
  <c r="I866" i="1" s="1"/>
  <c r="J866" i="1"/>
  <c r="F2869" i="1"/>
  <c r="I2869" i="1" a="1"/>
  <c r="I2869" i="1" s="1"/>
  <c r="J2869" i="1"/>
  <c r="F3816" i="1"/>
  <c r="I3816" i="1" a="1"/>
  <c r="I3816" i="1" s="1"/>
  <c r="J3816" i="1"/>
  <c r="F4030" i="1"/>
  <c r="I4030" i="1" a="1"/>
  <c r="I4030" i="1" s="1"/>
  <c r="J4030" i="1"/>
  <c r="I898" i="1" a="1"/>
  <c r="I898" i="1" s="1"/>
  <c r="J898" i="1"/>
  <c r="F898" i="1"/>
  <c r="I533" i="1" a="1"/>
  <c r="I533" i="1" s="1"/>
  <c r="J6009" i="1"/>
  <c r="J1115" i="1"/>
  <c r="F6222" i="1"/>
  <c r="J5055" i="1"/>
  <c r="I2486" i="1" a="1"/>
  <c r="I2486" i="1" s="1"/>
  <c r="J2026" i="1"/>
  <c r="I2445" i="1" a="1"/>
  <c r="I2445" i="1" s="1"/>
  <c r="J2554" i="1"/>
  <c r="I4116" i="1" a="1"/>
  <c r="I4116" i="1" s="1"/>
  <c r="I5805" i="1" a="1"/>
  <c r="I5805" i="1" s="1"/>
  <c r="I6437" i="1" a="1"/>
  <c r="I6437" i="1" s="1"/>
  <c r="I1077" i="1" a="1"/>
  <c r="I1077" i="1" s="1"/>
  <c r="J2360" i="1"/>
  <c r="F1252" i="1"/>
  <c r="J2476" i="1"/>
  <c r="I2547" i="1" a="1"/>
  <c r="I2547" i="1" s="1"/>
  <c r="I3233" i="1" a="1"/>
  <c r="I3233" i="1" s="1"/>
  <c r="J4589" i="1"/>
  <c r="I3069" i="1" a="1"/>
  <c r="I3069" i="1" s="1"/>
  <c r="I821" i="1" a="1"/>
  <c r="I821" i="1" s="1"/>
  <c r="J5828" i="1"/>
  <c r="I6061" i="1" a="1"/>
  <c r="I6061" i="1" s="1"/>
  <c r="J189" i="1"/>
  <c r="F189" i="1"/>
  <c r="F3986" i="1"/>
  <c r="I3986" i="1" a="1"/>
  <c r="I3986" i="1" s="1"/>
  <c r="J375" i="1"/>
  <c r="F690" i="1"/>
  <c r="I690" i="1" a="1"/>
  <c r="I690" i="1" s="1"/>
  <c r="J690" i="1"/>
  <c r="I4906" i="1" a="1"/>
  <c r="I4906" i="1" s="1"/>
  <c r="J5362" i="1"/>
  <c r="I661" i="1" a="1"/>
  <c r="I661" i="1" s="1"/>
  <c r="F661" i="1"/>
  <c r="J661" i="1"/>
  <c r="F4585" i="1"/>
  <c r="I4585" i="1" a="1"/>
  <c r="I4585" i="1" s="1"/>
  <c r="J4585" i="1"/>
  <c r="F5850" i="1"/>
  <c r="F1402" i="1"/>
  <c r="J3897" i="1"/>
  <c r="F3897" i="1"/>
  <c r="F746" i="1"/>
  <c r="I18" i="1" a="1"/>
  <c r="I18" i="1" s="1"/>
  <c r="J18" i="1"/>
  <c r="I1971" i="1" a="1"/>
  <c r="I1971" i="1" s="1"/>
  <c r="J1971" i="1"/>
  <c r="F1727" i="1"/>
  <c r="J1727" i="1"/>
  <c r="I5774" i="1" a="1"/>
  <c r="I5774" i="1" s="1"/>
  <c r="F5774" i="1"/>
  <c r="J5774" i="1"/>
  <c r="F6009" i="1"/>
  <c r="F5055" i="1"/>
  <c r="J5154" i="1"/>
  <c r="I3712" i="1" a="1"/>
  <c r="I3712" i="1" s="1"/>
  <c r="F2445" i="1"/>
  <c r="F4116" i="1"/>
  <c r="I4771" i="1" a="1"/>
  <c r="I4771" i="1" s="1"/>
  <c r="J5382" i="1"/>
  <c r="F553" i="1"/>
  <c r="F3069" i="1"/>
  <c r="J1932" i="1"/>
  <c r="F1932" i="1"/>
  <c r="F3880" i="1"/>
  <c r="J3880" i="1"/>
  <c r="F3545" i="1"/>
  <c r="J3545" i="1"/>
  <c r="F6061" i="1"/>
  <c r="F1707" i="1"/>
  <c r="J1707" i="1"/>
  <c r="J1540" i="1"/>
  <c r="F1540" i="1"/>
  <c r="F6095" i="1"/>
  <c r="I6095" i="1" a="1"/>
  <c r="I6095" i="1" s="1"/>
  <c r="I5027" i="1" a="1"/>
  <c r="I5027" i="1" s="1"/>
  <c r="F2067" i="1"/>
  <c r="I2067" i="1" a="1"/>
  <c r="I2067" i="1" s="1"/>
  <c r="I1623" i="1" a="1"/>
  <c r="I1623" i="1" s="1"/>
  <c r="J1623" i="1"/>
  <c r="F3608" i="1"/>
  <c r="I3608" i="1" a="1"/>
  <c r="I3608" i="1" s="1"/>
  <c r="F1984" i="1"/>
  <c r="I1984" i="1" a="1"/>
  <c r="I1984" i="1" s="1"/>
  <c r="J1277" i="1"/>
  <c r="I1277" i="1" a="1"/>
  <c r="I1277" i="1" s="1"/>
  <c r="J4974" i="1"/>
  <c r="I4974" i="1" a="1"/>
  <c r="I4974" i="1" s="1"/>
  <c r="F5878" i="1"/>
  <c r="I5878" i="1" a="1"/>
  <c r="I5878" i="1" s="1"/>
  <c r="J5878" i="1"/>
  <c r="J2628" i="1"/>
  <c r="I2628" i="1" a="1"/>
  <c r="I2628" i="1" s="1"/>
  <c r="I1963" i="1" a="1"/>
  <c r="I1963" i="1" s="1"/>
  <c r="J1963" i="1"/>
  <c r="J5507" i="1"/>
  <c r="J3294" i="1"/>
  <c r="F3294" i="1"/>
  <c r="I3294" i="1" a="1"/>
  <c r="I3294" i="1" s="1"/>
  <c r="I2940" i="1" a="1"/>
  <c r="I2940" i="1" s="1"/>
  <c r="J2940" i="1"/>
  <c r="I2880" i="1" a="1"/>
  <c r="I2880" i="1" s="1"/>
  <c r="F2880" i="1"/>
  <c r="J2880" i="1"/>
  <c r="J5126" i="1"/>
  <c r="I5126" i="1" a="1"/>
  <c r="I5126" i="1" s="1"/>
  <c r="I650" i="1" a="1"/>
  <c r="I650" i="1" s="1"/>
  <c r="J650" i="1"/>
  <c r="I104" i="1" a="1"/>
  <c r="I104" i="1" s="1"/>
  <c r="J104" i="1"/>
  <c r="J691" i="1"/>
  <c r="F691" i="1"/>
  <c r="I691" i="1" a="1"/>
  <c r="I691" i="1" s="1"/>
  <c r="I5536" i="1" a="1"/>
  <c r="I5536" i="1" s="1"/>
  <c r="J5536" i="1"/>
  <c r="J1472" i="1"/>
  <c r="F1472" i="1"/>
  <c r="I3818" i="1" a="1"/>
  <c r="I3818" i="1" s="1"/>
  <c r="J3818" i="1"/>
  <c r="J2061" i="1"/>
  <c r="F2061" i="1"/>
  <c r="I5964" i="1" a="1"/>
  <c r="I5964" i="1" s="1"/>
  <c r="F5964" i="1"/>
  <c r="J5964" i="1"/>
  <c r="I698" i="1" a="1"/>
  <c r="I698" i="1" s="1"/>
  <c r="I2788" i="1" a="1"/>
  <c r="I2788" i="1" s="1"/>
  <c r="I6220" i="1" a="1"/>
  <c r="I6220" i="1" s="1"/>
  <c r="F6220" i="1"/>
  <c r="F1165" i="1"/>
  <c r="I1165" i="1" a="1"/>
  <c r="I1165" i="1" s="1"/>
  <c r="F1277" i="1"/>
  <c r="F4974" i="1"/>
  <c r="F2628" i="1"/>
  <c r="I1400" i="1" a="1"/>
  <c r="I1400" i="1" s="1"/>
  <c r="J1400" i="1"/>
  <c r="F5126" i="1"/>
  <c r="F650" i="1"/>
  <c r="F104" i="1"/>
  <c r="F4356" i="1"/>
  <c r="I4356" i="1" a="1"/>
  <c r="I4356" i="1" s="1"/>
  <c r="J4356" i="1"/>
  <c r="I1832" i="1" a="1"/>
  <c r="I1832" i="1" s="1"/>
  <c r="F1832" i="1"/>
  <c r="J2937" i="1"/>
  <c r="F2937" i="1"/>
  <c r="F1983" i="1"/>
  <c r="I1983" i="1" a="1"/>
  <c r="I1983" i="1" s="1"/>
  <c r="I2965" i="1" a="1"/>
  <c r="I2965" i="1" s="1"/>
  <c r="F2965" i="1"/>
  <c r="J2522" i="1"/>
  <c r="J3847" i="1"/>
  <c r="I3985" i="1" a="1"/>
  <c r="I3985" i="1" s="1"/>
  <c r="J2111" i="1"/>
  <c r="J5727" i="1"/>
  <c r="J3825" i="1"/>
  <c r="I2265" i="1" a="1"/>
  <c r="I2265" i="1" s="1"/>
  <c r="I5510" i="1" a="1"/>
  <c r="I5510" i="1" s="1"/>
  <c r="J511" i="1"/>
  <c r="J6220" i="1"/>
  <c r="J1165" i="1"/>
  <c r="F1534" i="1"/>
  <c r="I1534" i="1" a="1"/>
  <c r="I1534" i="1" s="1"/>
  <c r="J1534" i="1"/>
  <c r="F4140" i="1"/>
  <c r="I4140" i="1" a="1"/>
  <c r="I4140" i="1" s="1"/>
  <c r="F5507" i="1"/>
  <c r="I4205" i="1" a="1"/>
  <c r="I4205" i="1" s="1"/>
  <c r="J4205" i="1"/>
  <c r="F699" i="1"/>
  <c r="I699" i="1" a="1"/>
  <c r="I699" i="1" s="1"/>
  <c r="J699" i="1"/>
  <c r="I6443" i="1" a="1"/>
  <c r="I6443" i="1" s="1"/>
  <c r="J6443" i="1"/>
  <c r="I2744" i="1" a="1"/>
  <c r="I2744" i="1" s="1"/>
  <c r="J2744" i="1"/>
  <c r="I1242" i="1" a="1"/>
  <c r="I1242" i="1" s="1"/>
  <c r="J1242" i="1"/>
  <c r="J727" i="1"/>
  <c r="J1983" i="1"/>
  <c r="J2965" i="1"/>
  <c r="F6326" i="1"/>
  <c r="I6326" i="1" a="1"/>
  <c r="I6326" i="1" s="1"/>
  <c r="J2515" i="1"/>
  <c r="F2515" i="1"/>
  <c r="J5686" i="1"/>
  <c r="F5686" i="1"/>
  <c r="I5686" i="1" a="1"/>
  <c r="I5686" i="1" s="1"/>
  <c r="I2639" i="1" a="1"/>
  <c r="I2639" i="1" s="1"/>
  <c r="J1463" i="1"/>
  <c r="F1993" i="1"/>
  <c r="I511" i="1" a="1"/>
  <c r="I511" i="1" s="1"/>
  <c r="F4335" i="1"/>
  <c r="J6341" i="1"/>
  <c r="J4140" i="1"/>
  <c r="I4537" i="1" a="1"/>
  <c r="I4537" i="1" s="1"/>
  <c r="I5079" i="1" a="1"/>
  <c r="I5079" i="1" s="1"/>
  <c r="J5079" i="1"/>
  <c r="J4724" i="1"/>
  <c r="I4724" i="1" a="1"/>
  <c r="I4724" i="1" s="1"/>
  <c r="I5133" i="1" a="1"/>
  <c r="I5133" i="1" s="1"/>
  <c r="F5133" i="1"/>
  <c r="J6326" i="1"/>
  <c r="I2515" i="1" a="1"/>
  <c r="I2515" i="1" s="1"/>
  <c r="F2932" i="1"/>
  <c r="I5019" i="1" a="1"/>
  <c r="I5019" i="1" s="1"/>
  <c r="F3985" i="1"/>
  <c r="I802" i="1" a="1"/>
  <c r="I802" i="1" s="1"/>
  <c r="J6000" i="1"/>
  <c r="J1866" i="1"/>
  <c r="J1509" i="1"/>
  <c r="I206" i="1" a="1"/>
  <c r="I206" i="1" s="1"/>
  <c r="I5239" i="1" a="1"/>
  <c r="I5239" i="1" s="1"/>
  <c r="I1395" i="1" a="1"/>
  <c r="I1395" i="1" s="1"/>
  <c r="I1484" i="1" a="1"/>
  <c r="I1484" i="1" s="1"/>
  <c r="I459" i="1" a="1"/>
  <c r="I459" i="1" s="1"/>
  <c r="I1728" i="1" a="1"/>
  <c r="I1728" i="1" s="1"/>
  <c r="I832" i="1" a="1"/>
  <c r="I832" i="1" s="1"/>
  <c r="J3456" i="1"/>
  <c r="I5908" i="1" a="1"/>
  <c r="I5908" i="1" s="1"/>
  <c r="J5908" i="1"/>
  <c r="J3933" i="1"/>
  <c r="F3933" i="1"/>
  <c r="I3933" i="1" a="1"/>
  <c r="I3933" i="1" s="1"/>
  <c r="F4205" i="1"/>
  <c r="J1166" i="1"/>
  <c r="F1166" i="1"/>
  <c r="I1166" i="1" a="1"/>
  <c r="I1166" i="1" s="1"/>
  <c r="F344" i="1"/>
  <c r="I344" i="1" a="1"/>
  <c r="I344" i="1" s="1"/>
  <c r="F696" i="1"/>
  <c r="I3173" i="1" a="1"/>
  <c r="I3173" i="1" s="1"/>
  <c r="F3016" i="1"/>
  <c r="J3627" i="1"/>
  <c r="J3468" i="1"/>
  <c r="I5208" i="1" a="1"/>
  <c r="I5208" i="1" s="1"/>
  <c r="J1837" i="1"/>
  <c r="F1463" i="1"/>
  <c r="J2449" i="1"/>
  <c r="J1994" i="1"/>
  <c r="I6261" i="1" a="1"/>
  <c r="I6261" i="1" s="1"/>
  <c r="J6261" i="1"/>
  <c r="J3852" i="1"/>
  <c r="I3852" i="1" a="1"/>
  <c r="I3852" i="1" s="1"/>
  <c r="I2911" i="1" a="1"/>
  <c r="I2911" i="1" s="1"/>
  <c r="J2911" i="1"/>
  <c r="J6240" i="1"/>
  <c r="I6240" i="1" a="1"/>
  <c r="I6240" i="1" s="1"/>
  <c r="I4603" i="1" a="1"/>
  <c r="I4603" i="1" s="1"/>
  <c r="J4603" i="1"/>
  <c r="F4774" i="1"/>
  <c r="I4774" i="1" a="1"/>
  <c r="I4774" i="1" s="1"/>
  <c r="F4555" i="1"/>
  <c r="I4555" i="1" a="1"/>
  <c r="I4555" i="1" s="1"/>
  <c r="I5309" i="1" a="1"/>
  <c r="I5309" i="1" s="1"/>
  <c r="F5309" i="1"/>
  <c r="J5309" i="1"/>
  <c r="I5784" i="1" a="1"/>
  <c r="I5784" i="1" s="1"/>
  <c r="J344" i="1"/>
  <c r="F5738" i="1"/>
  <c r="J5738" i="1"/>
  <c r="F3172" i="1"/>
  <c r="I3172" i="1" a="1"/>
  <c r="I3172" i="1" s="1"/>
  <c r="J3172" i="1"/>
  <c r="J5033" i="1"/>
  <c r="I5033" i="1" a="1"/>
  <c r="I5033" i="1" s="1"/>
  <c r="F3492" i="1"/>
  <c r="I3492" i="1" a="1"/>
  <c r="I3492" i="1" s="1"/>
  <c r="I1250" i="1" a="1"/>
  <c r="I1250" i="1" s="1"/>
  <c r="F1250" i="1"/>
  <c r="J53" i="1"/>
  <c r="F53" i="1"/>
  <c r="I4042" i="1" a="1"/>
  <c r="I4042" i="1" s="1"/>
  <c r="J4042" i="1"/>
  <c r="F4042" i="1"/>
  <c r="J4555" i="1"/>
  <c r="F3685" i="1"/>
  <c r="I3685" i="1" a="1"/>
  <c r="I3685" i="1" s="1"/>
  <c r="J3685" i="1"/>
  <c r="F5442" i="1"/>
  <c r="I5653" i="1" a="1"/>
  <c r="I5653" i="1" s="1"/>
  <c r="I1833" i="1" a="1"/>
  <c r="I1833" i="1" s="1"/>
  <c r="F4750" i="1"/>
  <c r="I3142" i="1" a="1"/>
  <c r="I3142" i="1" s="1"/>
  <c r="I5331" i="1" a="1"/>
  <c r="I5331" i="1" s="1"/>
  <c r="F5207" i="1"/>
  <c r="I2556" i="1" a="1"/>
  <c r="I2556" i="1" s="1"/>
  <c r="F1056" i="1"/>
  <c r="F887" i="1"/>
  <c r="I2552" i="1" a="1"/>
  <c r="I2552" i="1" s="1"/>
  <c r="F192" i="1"/>
  <c r="J4805" i="1"/>
  <c r="F6159" i="1"/>
  <c r="F647" i="1"/>
  <c r="I5823" i="1" a="1"/>
  <c r="I5823" i="1" s="1"/>
  <c r="J2166" i="1"/>
  <c r="F934" i="1"/>
  <c r="I3894" i="1" a="1"/>
  <c r="I3894" i="1" s="1"/>
  <c r="I2703" i="1" a="1"/>
  <c r="I2703" i="1" s="1"/>
  <c r="I457" i="1" a="1"/>
  <c r="I457" i="1" s="1"/>
  <c r="J6234" i="1"/>
  <c r="I2172" i="1" a="1"/>
  <c r="I2172" i="1" s="1"/>
  <c r="F3204" i="1"/>
  <c r="I5969" i="1" a="1"/>
  <c r="I5969" i="1" s="1"/>
  <c r="F2231" i="1"/>
  <c r="I4554" i="1" a="1"/>
  <c r="I4554" i="1" s="1"/>
  <c r="I3227" i="1" a="1"/>
  <c r="I3227" i="1" s="1"/>
  <c r="I3591" i="1" a="1"/>
  <c r="I3591" i="1" s="1"/>
  <c r="F3591" i="1"/>
  <c r="I5054" i="1" a="1"/>
  <c r="I5054" i="1" s="1"/>
  <c r="F1833" i="1"/>
  <c r="F5331" i="1"/>
  <c r="F2556" i="1"/>
  <c r="F5399" i="1"/>
  <c r="F5823" i="1"/>
  <c r="F3894" i="1"/>
  <c r="F2703" i="1"/>
  <c r="F457" i="1"/>
  <c r="F5969" i="1"/>
  <c r="F4554" i="1"/>
  <c r="F2208" i="1"/>
  <c r="I3856" i="1" a="1"/>
  <c r="I3856" i="1" s="1"/>
  <c r="F3856" i="1"/>
  <c r="J2830" i="1"/>
  <c r="I2830" i="1" a="1"/>
  <c r="I2830" i="1" s="1"/>
  <c r="F489" i="1"/>
  <c r="I489" i="1" a="1"/>
  <c r="I489" i="1" s="1"/>
  <c r="I296" i="1" a="1"/>
  <c r="I296" i="1" s="1"/>
  <c r="F296" i="1"/>
  <c r="I263" i="1" a="1"/>
  <c r="I263" i="1" s="1"/>
  <c r="J263" i="1"/>
  <c r="J3534" i="1"/>
  <c r="F3534" i="1"/>
  <c r="I3534" i="1" a="1"/>
  <c r="I3534" i="1" s="1"/>
  <c r="J224" i="1"/>
  <c r="F224" i="1"/>
  <c r="I224" i="1" a="1"/>
  <c r="I224" i="1" s="1"/>
  <c r="I3762" i="1" a="1"/>
  <c r="I3762" i="1" s="1"/>
  <c r="J3747" i="1"/>
  <c r="I5723" i="1" a="1"/>
  <c r="I5723" i="1" s="1"/>
  <c r="J5151" i="1"/>
  <c r="J2322" i="1"/>
  <c r="I4374" i="1" a="1"/>
  <c r="I4374" i="1" s="1"/>
  <c r="J3453" i="1"/>
  <c r="J633" i="1"/>
  <c r="J296" i="1"/>
  <c r="I4327" i="1" a="1"/>
  <c r="I4327" i="1" s="1"/>
  <c r="F4327" i="1"/>
  <c r="F6362" i="1"/>
  <c r="F4605" i="1"/>
  <c r="F1321" i="1"/>
  <c r="F5245" i="1"/>
  <c r="F3361" i="1"/>
  <c r="F3889" i="1"/>
  <c r="F5649" i="1"/>
  <c r="F5441" i="1"/>
  <c r="I4993" i="1" a="1"/>
  <c r="I4993" i="1" s="1"/>
  <c r="I1336" i="1" a="1"/>
  <c r="I1336" i="1" s="1"/>
  <c r="F2159" i="1"/>
  <c r="J4432" i="1"/>
  <c r="F1464" i="1"/>
  <c r="J2100" i="1"/>
  <c r="I2634" i="1" a="1"/>
  <c r="I2634" i="1" s="1"/>
  <c r="F2551" i="1"/>
  <c r="F1478" i="1"/>
  <c r="F4810" i="1"/>
  <c r="I1669" i="1" a="1"/>
  <c r="I1669" i="1" s="1"/>
  <c r="F103" i="1"/>
  <c r="J2702" i="1"/>
  <c r="J5568" i="1"/>
  <c r="F3199" i="1"/>
  <c r="I5184" i="1" a="1"/>
  <c r="I5184" i="1" s="1"/>
  <c r="I844" i="1" a="1"/>
  <c r="I844" i="1" s="1"/>
  <c r="F844" i="1"/>
  <c r="F5516" i="1"/>
  <c r="F1237" i="1"/>
  <c r="J1237" i="1"/>
  <c r="I1649" i="1" a="1"/>
  <c r="I1649" i="1" s="1"/>
  <c r="F5865" i="1"/>
  <c r="I5002" i="1" a="1"/>
  <c r="I5002" i="1" s="1"/>
  <c r="I445" i="1" a="1"/>
  <c r="I445" i="1" s="1"/>
  <c r="F5282" i="1"/>
  <c r="F6274" i="1"/>
  <c r="J742" i="1"/>
  <c r="J3707" i="1"/>
  <c r="J3786" i="1"/>
  <c r="F1153" i="1"/>
  <c r="F6376" i="1"/>
  <c r="I295" i="1" a="1"/>
  <c r="I295" i="1" s="1"/>
  <c r="J4089" i="1"/>
  <c r="I2659" i="1" a="1"/>
  <c r="I2659" i="1" s="1"/>
  <c r="J1872" i="1"/>
  <c r="F1365" i="1"/>
  <c r="I6086" i="1" a="1"/>
  <c r="I6086" i="1" s="1"/>
  <c r="J2790" i="1"/>
  <c r="J1863" i="1"/>
  <c r="J3614" i="1"/>
  <c r="F2071" i="1"/>
  <c r="J5219" i="1"/>
  <c r="F1303" i="1"/>
  <c r="F4162" i="1"/>
  <c r="J2393" i="1"/>
  <c r="F4601" i="1"/>
  <c r="F2357" i="1"/>
  <c r="J1930" i="1"/>
  <c r="F1597" i="1"/>
  <c r="F1531" i="1"/>
  <c r="J3256" i="1"/>
  <c r="I101" i="1" a="1"/>
  <c r="I101" i="1" s="1"/>
  <c r="J3157" i="1"/>
  <c r="I3523" i="1" a="1"/>
  <c r="I3523" i="1" s="1"/>
  <c r="J1300" i="1"/>
  <c r="I2113" i="1" a="1"/>
  <c r="I2113" i="1" s="1"/>
  <c r="F4615" i="1"/>
  <c r="F6345" i="1"/>
  <c r="J3473" i="1"/>
  <c r="J4434" i="1"/>
  <c r="J180" i="1"/>
  <c r="J2545" i="1"/>
  <c r="J5415" i="1"/>
  <c r="F5852" i="1"/>
  <c r="I3786" i="1" a="1"/>
  <c r="I3786" i="1" s="1"/>
  <c r="I4499" i="1" a="1"/>
  <c r="I4499" i="1" s="1"/>
  <c r="F573" i="1"/>
  <c r="I4089" i="1" a="1"/>
  <c r="I4089" i="1" s="1"/>
  <c r="F2438" i="1"/>
  <c r="F2787" i="1"/>
  <c r="I3614" i="1" a="1"/>
  <c r="I3614" i="1" s="1"/>
  <c r="F5858" i="1"/>
  <c r="I2824" i="1" a="1"/>
  <c r="I2824" i="1" s="1"/>
  <c r="F4776" i="1"/>
  <c r="F614" i="1"/>
  <c r="J2511" i="1"/>
  <c r="J3850" i="1"/>
  <c r="J1487" i="1"/>
  <c r="J1535" i="1"/>
  <c r="I583" i="1" a="1"/>
  <c r="I583" i="1" s="1"/>
  <c r="J1151" i="1"/>
  <c r="F1872" i="1"/>
  <c r="J5283" i="1"/>
  <c r="F6086" i="1"/>
  <c r="F1863" i="1"/>
  <c r="J6296" i="1"/>
  <c r="J2059" i="1"/>
  <c r="J3307" i="1"/>
  <c r="J1177" i="1"/>
  <c r="I2393" i="1" a="1"/>
  <c r="I2393" i="1" s="1"/>
  <c r="I1930" i="1" a="1"/>
  <c r="I1930" i="1" s="1"/>
  <c r="F101" i="1"/>
  <c r="J2474" i="1"/>
  <c r="I4433" i="1" a="1"/>
  <c r="I4433" i="1" s="1"/>
  <c r="F3523" i="1"/>
  <c r="F2113" i="1"/>
  <c r="F5402" i="1"/>
  <c r="F1023" i="1"/>
  <c r="J6380" i="1"/>
  <c r="I6425" i="1" a="1"/>
  <c r="I6425" i="1" s="1"/>
  <c r="J4556" i="1"/>
  <c r="I2102" i="1" a="1"/>
  <c r="I2102" i="1" s="1"/>
  <c r="J218" i="1"/>
  <c r="I5268" i="1" a="1"/>
  <c r="I5268" i="1" s="1"/>
  <c r="J3745" i="1"/>
  <c r="I5" i="1" a="1"/>
  <c r="I5" i="1" s="1"/>
  <c r="J128" i="1"/>
  <c r="J6153" i="1"/>
  <c r="F3473" i="1"/>
  <c r="F4434" i="1"/>
  <c r="F180" i="1"/>
  <c r="F2545" i="1"/>
  <c r="F5415" i="1"/>
  <c r="J2300" i="1"/>
  <c r="J4938" i="1"/>
  <c r="J6130" i="1"/>
  <c r="I1535" i="1" a="1"/>
  <c r="I1535" i="1" s="1"/>
  <c r="J234" i="1"/>
  <c r="J2438" i="1"/>
  <c r="J6266" i="1"/>
  <c r="I3307" i="1" a="1"/>
  <c r="I3307" i="1" s="1"/>
  <c r="I3406" i="1" a="1"/>
  <c r="I3406" i="1" s="1"/>
  <c r="J1303" i="1"/>
  <c r="J4601" i="1"/>
  <c r="J1597" i="1"/>
  <c r="J4615" i="1"/>
  <c r="J6345" i="1"/>
  <c r="F1437" i="1"/>
  <c r="F370" i="1"/>
  <c r="I2300" i="1" a="1"/>
  <c r="I2300" i="1" s="1"/>
  <c r="I5166" i="1" a="1"/>
  <c r="I5166" i="1" s="1"/>
  <c r="I2392" i="1" a="1"/>
  <c r="I2392" i="1" s="1"/>
  <c r="J573" i="1"/>
  <c r="I1365" i="1" a="1"/>
  <c r="I1365" i="1" s="1"/>
  <c r="I3937" i="1" a="1"/>
  <c r="I3937" i="1" s="1"/>
  <c r="J4776" i="1"/>
  <c r="J5402" i="1"/>
  <c r="F261" i="1"/>
  <c r="J261" i="1"/>
  <c r="F775" i="1"/>
  <c r="J775" i="1"/>
  <c r="J2700" i="1"/>
  <c r="F2700" i="1"/>
  <c r="F2808" i="1"/>
  <c r="I2808" i="1" a="1"/>
  <c r="I2808" i="1" s="1"/>
  <c r="J2808" i="1"/>
  <c r="F830" i="1"/>
  <c r="I830" i="1" a="1"/>
  <c r="I830" i="1" s="1"/>
  <c r="J830" i="1"/>
  <c r="J2119" i="1"/>
  <c r="F2119" i="1"/>
  <c r="I2119" i="1" a="1"/>
  <c r="I2119" i="1" s="1"/>
  <c r="F4945" i="1"/>
  <c r="J790" i="1"/>
  <c r="F6214" i="1"/>
  <c r="J5995" i="1"/>
  <c r="J6045" i="1"/>
  <c r="F2078" i="1"/>
  <c r="F2497" i="1"/>
  <c r="J1442" i="1"/>
  <c r="I1875" i="1" a="1"/>
  <c r="I1875" i="1" s="1"/>
  <c r="I6280" i="1" a="1"/>
  <c r="I6280" i="1" s="1"/>
  <c r="I261" i="1" a="1"/>
  <c r="I261" i="1" s="1"/>
  <c r="I6386" i="1" a="1"/>
  <c r="I6386" i="1" s="1"/>
  <c r="I6" i="1" a="1"/>
  <c r="I6" i="1" s="1"/>
  <c r="I4239" i="1" a="1"/>
  <c r="I4239" i="1" s="1"/>
  <c r="I775" i="1" a="1"/>
  <c r="I775" i="1" s="1"/>
  <c r="F6134" i="1"/>
  <c r="I6134" i="1" a="1"/>
  <c r="I6134" i="1" s="1"/>
  <c r="I2700" i="1" a="1"/>
  <c r="I2700" i="1" s="1"/>
  <c r="F868" i="1"/>
  <c r="I868" i="1" a="1"/>
  <c r="I868" i="1" s="1"/>
  <c r="J868" i="1"/>
  <c r="F5756" i="1"/>
  <c r="I5756" i="1" a="1"/>
  <c r="I5756" i="1" s="1"/>
  <c r="F6355" i="1"/>
  <c r="I6355" i="1" a="1"/>
  <c r="I6355" i="1" s="1"/>
  <c r="J6355" i="1"/>
  <c r="F6216" i="1"/>
  <c r="I6216" i="1" a="1"/>
  <c r="I6216" i="1" s="1"/>
  <c r="F5366" i="1"/>
  <c r="I5366" i="1" a="1"/>
  <c r="I5366" i="1" s="1"/>
  <c r="J5366" i="1"/>
  <c r="F740" i="1"/>
  <c r="I740" i="1" a="1"/>
  <c r="I740" i="1" s="1"/>
  <c r="J740" i="1"/>
  <c r="F4877" i="1"/>
  <c r="I4877" i="1" a="1"/>
  <c r="I4877" i="1" s="1"/>
  <c r="J4877" i="1"/>
  <c r="J1676" i="1"/>
  <c r="F1676" i="1"/>
  <c r="I1676" i="1" a="1"/>
  <c r="I1676" i="1" s="1"/>
  <c r="J3682" i="1"/>
  <c r="F3682" i="1"/>
  <c r="I3678" i="1" a="1"/>
  <c r="I3678" i="1" s="1"/>
  <c r="F3678" i="1"/>
  <c r="J6157" i="1"/>
  <c r="F6157" i="1"/>
  <c r="J6216" i="1"/>
  <c r="F5378" i="1"/>
  <c r="I5378" i="1" a="1"/>
  <c r="I5378" i="1" s="1"/>
  <c r="J5378" i="1"/>
  <c r="I6045" i="1" a="1"/>
  <c r="I6045" i="1" s="1"/>
  <c r="J1431" i="1"/>
  <c r="I790" i="1" a="1"/>
  <c r="I790" i="1" s="1"/>
  <c r="I5995" i="1" a="1"/>
  <c r="I5995" i="1" s="1"/>
  <c r="J6089" i="1"/>
  <c r="F2115" i="1"/>
  <c r="I3682" i="1" a="1"/>
  <c r="I3682" i="1" s="1"/>
  <c r="J3678" i="1"/>
  <c r="F6197" i="1"/>
  <c r="J6197" i="1"/>
  <c r="I6157" i="1" a="1"/>
  <c r="I6157" i="1" s="1"/>
  <c r="F425" i="1"/>
  <c r="I425" i="1" a="1"/>
  <c r="I425" i="1" s="1"/>
  <c r="F5930" i="1"/>
  <c r="I5930" i="1" a="1"/>
  <c r="I5930" i="1" s="1"/>
  <c r="J5930" i="1"/>
  <c r="F871" i="1"/>
  <c r="I871" i="1" a="1"/>
  <c r="I871" i="1" s="1"/>
  <c r="J871" i="1"/>
  <c r="F3252" i="1"/>
  <c r="I3252" i="1" a="1"/>
  <c r="I3252" i="1" s="1"/>
  <c r="J3252" i="1"/>
  <c r="I3981" i="1" a="1"/>
  <c r="I3981" i="1" s="1"/>
  <c r="F3981" i="1"/>
  <c r="J3981" i="1"/>
  <c r="J1543" i="1"/>
  <c r="F1543" i="1"/>
  <c r="I1543" i="1" a="1"/>
  <c r="I1543" i="1" s="1"/>
  <c r="I2078" i="1" a="1"/>
  <c r="I2078" i="1" s="1"/>
  <c r="J3096" i="1"/>
  <c r="F1442" i="1"/>
  <c r="J2115" i="1"/>
  <c r="I4900" i="1" a="1"/>
  <c r="I4900" i="1" s="1"/>
  <c r="J2683" i="1"/>
  <c r="I5081" i="1" a="1"/>
  <c r="I5081" i="1" s="1"/>
  <c r="I963" i="1" a="1"/>
  <c r="I963" i="1" s="1"/>
  <c r="I5129" i="1" a="1"/>
  <c r="I5129" i="1" s="1"/>
  <c r="F6020" i="1"/>
  <c r="I6020" i="1" a="1"/>
  <c r="I6020" i="1" s="1"/>
  <c r="F1878" i="1"/>
  <c r="I1878" i="1" a="1"/>
  <c r="I1878" i="1" s="1"/>
  <c r="J1878" i="1"/>
  <c r="F6073" i="1"/>
  <c r="I6073" i="1" a="1"/>
  <c r="I6073" i="1" s="1"/>
  <c r="J6073" i="1"/>
  <c r="F6432" i="1"/>
  <c r="I6432" i="1" a="1"/>
  <c r="I6432" i="1" s="1"/>
  <c r="J6432" i="1"/>
  <c r="J5900" i="1"/>
  <c r="F5900" i="1"/>
  <c r="I5900" i="1" a="1"/>
  <c r="I5900" i="1" s="1"/>
  <c r="F6" i="1"/>
  <c r="J6" i="1"/>
  <c r="I4809" i="1" a="1"/>
  <c r="I4809" i="1" s="1"/>
  <c r="J4945" i="1"/>
  <c r="F5995" i="1"/>
  <c r="J396" i="1"/>
  <c r="F6045" i="1"/>
  <c r="J2079" i="1"/>
  <c r="I6384" i="1" a="1"/>
  <c r="I6384" i="1" s="1"/>
  <c r="I6089" i="1" a="1"/>
  <c r="I6089" i="1" s="1"/>
  <c r="F3655" i="1"/>
  <c r="J2497" i="1"/>
  <c r="J6094" i="1"/>
  <c r="F1875" i="1"/>
  <c r="I2683" i="1" a="1"/>
  <c r="I2683" i="1" s="1"/>
  <c r="F6280" i="1"/>
  <c r="I6282" i="1" a="1"/>
  <c r="I6282" i="1" s="1"/>
  <c r="F6386" i="1"/>
  <c r="I789" i="1" a="1"/>
  <c r="I789" i="1" s="1"/>
  <c r="F4239" i="1"/>
  <c r="J6020" i="1"/>
  <c r="J2361" i="1"/>
  <c r="F2361" i="1"/>
  <c r="I2160" i="1" a="1"/>
  <c r="I2160" i="1" s="1"/>
  <c r="F2160" i="1"/>
  <c r="F2526" i="1"/>
  <c r="I2526" i="1" a="1"/>
  <c r="I2526" i="1" s="1"/>
  <c r="J2526" i="1"/>
  <c r="F2627" i="1"/>
  <c r="I2627" i="1" a="1"/>
  <c r="I2627" i="1" s="1"/>
  <c r="J2627" i="1"/>
  <c r="F5031" i="1"/>
  <c r="I5031" i="1" a="1"/>
  <c r="I5031" i="1" s="1"/>
  <c r="J5031" i="1"/>
  <c r="F1005" i="1"/>
  <c r="I1005" i="1" a="1"/>
  <c r="I1005" i="1" s="1"/>
  <c r="J1005" i="1"/>
  <c r="F1630" i="1"/>
  <c r="I1630" i="1" a="1"/>
  <c r="I1630" i="1" s="1"/>
  <c r="J1630" i="1"/>
  <c r="I2909" i="1" a="1"/>
  <c r="I2909" i="1" s="1"/>
  <c r="F2909" i="1"/>
  <c r="F5081" i="1"/>
  <c r="I6120" i="1" a="1"/>
  <c r="I6120" i="1" s="1"/>
  <c r="F6120" i="1"/>
  <c r="F963" i="1"/>
  <c r="I5132" i="1" a="1"/>
  <c r="I5132" i="1" s="1"/>
  <c r="F5132" i="1"/>
  <c r="F5129" i="1"/>
  <c r="F2776" i="1"/>
  <c r="J2776" i="1"/>
  <c r="F257" i="1"/>
  <c r="I257" i="1" a="1"/>
  <c r="I257" i="1" s="1"/>
  <c r="J257" i="1"/>
  <c r="F3891" i="1"/>
  <c r="I3891" i="1" a="1"/>
  <c r="I3891" i="1" s="1"/>
  <c r="J3891" i="1"/>
  <c r="F6227" i="1"/>
  <c r="I6227" i="1" a="1"/>
  <c r="I6227" i="1" s="1"/>
  <c r="J6227" i="1"/>
  <c r="I5006" i="1" a="1"/>
  <c r="I5006" i="1" s="1"/>
  <c r="J5006" i="1"/>
  <c r="F5006" i="1"/>
  <c r="I396" i="1" a="1"/>
  <c r="I396" i="1" s="1"/>
  <c r="J485" i="1"/>
  <c r="F3096" i="1"/>
  <c r="I2165" i="1" a="1"/>
  <c r="I2165" i="1" s="1"/>
  <c r="J2909" i="1"/>
  <c r="J6120" i="1"/>
  <c r="J5132" i="1"/>
  <c r="I2776" i="1" a="1"/>
  <c r="I2776" i="1" s="1"/>
  <c r="F3194" i="1"/>
  <c r="I3194" i="1" a="1"/>
  <c r="I3194" i="1" s="1"/>
  <c r="F4085" i="1"/>
  <c r="I4085" i="1" a="1"/>
  <c r="I4085" i="1" s="1"/>
  <c r="F2829" i="1"/>
  <c r="I2829" i="1" a="1"/>
  <c r="I2829" i="1" s="1"/>
  <c r="J2829" i="1"/>
  <c r="F5149" i="1"/>
  <c r="I5149" i="1" a="1"/>
  <c r="I5149" i="1" s="1"/>
  <c r="J5149" i="1"/>
  <c r="F6103" i="1"/>
  <c r="F1411" i="1"/>
  <c r="F6319" i="1"/>
  <c r="F130" i="1"/>
  <c r="F3585" i="1"/>
  <c r="F4459" i="1"/>
  <c r="F4334" i="1"/>
  <c r="F2030" i="1"/>
  <c r="F6243" i="1"/>
  <c r="F5414" i="1"/>
  <c r="F1969" i="1"/>
  <c r="I5000" i="1" a="1"/>
  <c r="I5000" i="1" s="1"/>
  <c r="F5599" i="1"/>
  <c r="I3983" i="1" a="1"/>
  <c r="I3983" i="1" s="1"/>
  <c r="F6212" i="1"/>
  <c r="I314" i="1" a="1"/>
  <c r="I314" i="1" s="1"/>
  <c r="F2149" i="1"/>
  <c r="I6378" i="1" a="1"/>
  <c r="I6378" i="1" s="1"/>
  <c r="F4063" i="1"/>
  <c r="I426" i="1" a="1"/>
  <c r="I426" i="1" s="1"/>
  <c r="F6186" i="1"/>
  <c r="I1206" i="1" a="1"/>
  <c r="I1206" i="1" s="1"/>
  <c r="F4231" i="1"/>
  <c r="I4359" i="1" a="1"/>
  <c r="I4359" i="1" s="1"/>
  <c r="F5870" i="1"/>
  <c r="I748" i="1" a="1"/>
  <c r="I748" i="1" s="1"/>
  <c r="F68" i="1"/>
  <c r="I794" i="1" a="1"/>
  <c r="I794" i="1" s="1"/>
  <c r="F2599" i="1"/>
  <c r="F801" i="1"/>
  <c r="I4261" i="1" a="1"/>
  <c r="I4261" i="1" s="1"/>
  <c r="F1278" i="1"/>
  <c r="I818" i="1" a="1"/>
  <c r="I818" i="1" s="1"/>
  <c r="F2512" i="1"/>
  <c r="F3582" i="1"/>
  <c r="I5485" i="1" a="1"/>
  <c r="I5485" i="1" s="1"/>
  <c r="I4501" i="1" a="1"/>
  <c r="I4501" i="1" s="1"/>
  <c r="F5711" i="1"/>
  <c r="I1824" i="1" a="1"/>
  <c r="I1824" i="1" s="1"/>
  <c r="F4456" i="1"/>
  <c r="J4456" i="1"/>
  <c r="F6399" i="1"/>
  <c r="I6399" i="1" a="1"/>
  <c r="I6399" i="1" s="1"/>
  <c r="J6399" i="1"/>
  <c r="F515" i="1"/>
  <c r="I515" i="1" a="1"/>
  <c r="I515" i="1" s="1"/>
  <c r="J515" i="1"/>
  <c r="I903" i="1" a="1"/>
  <c r="I903" i="1" s="1"/>
  <c r="J903" i="1"/>
  <c r="F903" i="1"/>
  <c r="F6347" i="1"/>
  <c r="I6347" i="1" a="1"/>
  <c r="I6347" i="1" s="1"/>
  <c r="J6347" i="1"/>
  <c r="F2441" i="1"/>
  <c r="I2441" i="1" a="1"/>
  <c r="I2441" i="1" s="1"/>
  <c r="J2441" i="1"/>
  <c r="F256" i="1"/>
  <c r="F6361" i="1"/>
  <c r="F677" i="1"/>
  <c r="F2368" i="1"/>
  <c r="I207" i="1" a="1"/>
  <c r="I207" i="1" s="1"/>
  <c r="F3789" i="1"/>
  <c r="I4586" i="1" a="1"/>
  <c r="I4586" i="1" s="1"/>
  <c r="F4858" i="1"/>
  <c r="I2177" i="1" a="1"/>
  <c r="I2177" i="1" s="1"/>
  <c r="F917" i="1"/>
  <c r="I3253" i="1" a="1"/>
  <c r="I3253" i="1" s="1"/>
  <c r="F5904" i="1"/>
  <c r="I6400" i="1" a="1"/>
  <c r="I6400" i="1" s="1"/>
  <c r="F3677" i="1"/>
  <c r="I5551" i="1" a="1"/>
  <c r="I5551" i="1" s="1"/>
  <c r="F1074" i="1"/>
  <c r="I335" i="1" a="1"/>
  <c r="I335" i="1" s="1"/>
  <c r="F745" i="1"/>
  <c r="I5615" i="1" a="1"/>
  <c r="I5615" i="1" s="1"/>
  <c r="F5481" i="1"/>
  <c r="I4925" i="1" a="1"/>
  <c r="I4925" i="1" s="1"/>
  <c r="F6226" i="1"/>
  <c r="I5866" i="1" a="1"/>
  <c r="I5866" i="1" s="1"/>
  <c r="F5826" i="1"/>
  <c r="I1647" i="1" a="1"/>
  <c r="I1647" i="1" s="1"/>
  <c r="F397" i="1"/>
  <c r="I1279" i="1" a="1"/>
  <c r="I1279" i="1" s="1"/>
  <c r="F4997" i="1"/>
  <c r="I1363" i="1" a="1"/>
  <c r="I1363" i="1" s="1"/>
  <c r="F2303" i="1"/>
  <c r="I334" i="1" a="1"/>
  <c r="I334" i="1" s="1"/>
  <c r="F5694" i="1"/>
  <c r="I2874" i="1" a="1"/>
  <c r="I2874" i="1" s="1"/>
  <c r="F2034" i="1"/>
  <c r="I3510" i="1" a="1"/>
  <c r="I3510" i="1" s="1"/>
  <c r="F3768" i="1"/>
  <c r="I2573" i="1" a="1"/>
  <c r="I2573" i="1" s="1"/>
  <c r="F3931" i="1"/>
  <c r="I2411" i="1" a="1"/>
  <c r="I2411" i="1" s="1"/>
  <c r="F1214" i="1"/>
  <c r="I929" i="1" a="1"/>
  <c r="I929" i="1" s="1"/>
  <c r="F2600" i="1"/>
  <c r="I4412" i="1" a="1"/>
  <c r="I4412" i="1" s="1"/>
  <c r="F4408" i="1"/>
  <c r="I4609" i="1" a="1"/>
  <c r="I4609" i="1" s="1"/>
  <c r="F3766" i="1"/>
  <c r="I1643" i="1" a="1"/>
  <c r="I1643" i="1" s="1"/>
  <c r="F1032" i="1"/>
  <c r="I4725" i="1" a="1"/>
  <c r="I4725" i="1" s="1"/>
  <c r="J6343" i="1"/>
  <c r="I5697" i="1" a="1"/>
  <c r="I5697" i="1" s="1"/>
  <c r="F4534" i="1"/>
  <c r="I4534" i="1" a="1"/>
  <c r="I4534" i="1" s="1"/>
  <c r="I4456" i="1" a="1"/>
  <c r="I4456" i="1" s="1"/>
  <c r="F5639" i="1"/>
  <c r="I5639" i="1" a="1"/>
  <c r="I5639" i="1" s="1"/>
  <c r="F1598" i="1"/>
  <c r="I1598" i="1" a="1"/>
  <c r="I1598" i="1" s="1"/>
  <c r="J1598" i="1"/>
  <c r="F2524" i="1"/>
  <c r="I2524" i="1" a="1"/>
  <c r="I2524" i="1" s="1"/>
  <c r="J2524" i="1"/>
  <c r="J6183" i="1"/>
  <c r="F6183" i="1"/>
  <c r="J6257" i="1"/>
  <c r="F6257" i="1"/>
  <c r="F345" i="1"/>
  <c r="I345" i="1" a="1"/>
  <c r="I345" i="1" s="1"/>
  <c r="J345" i="1"/>
  <c r="F4324" i="1"/>
  <c r="I4324" i="1" a="1"/>
  <c r="I4324" i="1" s="1"/>
  <c r="F570" i="1"/>
  <c r="I570" i="1" a="1"/>
  <c r="I570" i="1" s="1"/>
  <c r="J570" i="1"/>
  <c r="I1020" i="1" a="1"/>
  <c r="I1020" i="1" s="1"/>
  <c r="J1020" i="1"/>
  <c r="F1020" i="1"/>
  <c r="J2030" i="1"/>
  <c r="J6243" i="1"/>
  <c r="J5414" i="1"/>
  <c r="J1969" i="1"/>
  <c r="J5599" i="1"/>
  <c r="J6212" i="1"/>
  <c r="J2149" i="1"/>
  <c r="J4063" i="1"/>
  <c r="J6186" i="1"/>
  <c r="J4231" i="1"/>
  <c r="J5870" i="1"/>
  <c r="F748" i="1"/>
  <c r="J68" i="1"/>
  <c r="F794" i="1"/>
  <c r="J2599" i="1"/>
  <c r="J801" i="1"/>
  <c r="F4261" i="1"/>
  <c r="J1278" i="1"/>
  <c r="F818" i="1"/>
  <c r="J2512" i="1"/>
  <c r="J3582" i="1"/>
  <c r="F5485" i="1"/>
  <c r="J1482" i="1"/>
  <c r="J4086" i="1"/>
  <c r="I3572" i="1" a="1"/>
  <c r="I3572" i="1" s="1"/>
  <c r="I6183" i="1" a="1"/>
  <c r="I6183" i="1" s="1"/>
  <c r="I416" i="1" a="1"/>
  <c r="I416" i="1" s="1"/>
  <c r="F416" i="1"/>
  <c r="I6257" i="1" a="1"/>
  <c r="I6257" i="1" s="1"/>
  <c r="J4324" i="1"/>
  <c r="J3823" i="1"/>
  <c r="F3823" i="1"/>
  <c r="F424" i="1"/>
  <c r="I424" i="1" a="1"/>
  <c r="I424" i="1" s="1"/>
  <c r="J424" i="1"/>
  <c r="F2686" i="1"/>
  <c r="I2686" i="1" a="1"/>
  <c r="I2686" i="1" s="1"/>
  <c r="F2162" i="1"/>
  <c r="I2162" i="1" a="1"/>
  <c r="I2162" i="1" s="1"/>
  <c r="J2162" i="1"/>
  <c r="F207" i="1"/>
  <c r="F4586" i="1"/>
  <c r="F2177" i="1"/>
  <c r="F3253" i="1"/>
  <c r="F6400" i="1"/>
  <c r="F5551" i="1"/>
  <c r="F335" i="1"/>
  <c r="F5615" i="1"/>
  <c r="F4925" i="1"/>
  <c r="F5866" i="1"/>
  <c r="F1647" i="1"/>
  <c r="F1279" i="1"/>
  <c r="F1363" i="1"/>
  <c r="F334" i="1"/>
  <c r="F2874" i="1"/>
  <c r="F3510" i="1"/>
  <c r="F2573" i="1"/>
  <c r="F2411" i="1"/>
  <c r="F929" i="1"/>
  <c r="F4412" i="1"/>
  <c r="F4609" i="1"/>
  <c r="F1643" i="1"/>
  <c r="I4086" i="1" a="1"/>
  <c r="I4086" i="1" s="1"/>
  <c r="J3572" i="1"/>
  <c r="J416" i="1"/>
  <c r="F3765" i="1"/>
  <c r="J3765" i="1"/>
  <c r="I3823" i="1" a="1"/>
  <c r="I3823" i="1" s="1"/>
  <c r="J2981" i="1"/>
  <c r="F2981" i="1"/>
  <c r="F51" i="1"/>
  <c r="I51" i="1" a="1"/>
  <c r="I51" i="1" s="1"/>
  <c r="J51" i="1"/>
  <c r="F5868" i="1"/>
  <c r="I5868" i="1" a="1"/>
  <c r="I5868" i="1" s="1"/>
  <c r="J5868" i="1"/>
  <c r="F741" i="1"/>
  <c r="I741" i="1" a="1"/>
  <c r="I741" i="1" s="1"/>
  <c r="J741" i="1"/>
  <c r="I2935" i="1" a="1"/>
  <c r="I2935" i="1" s="1"/>
  <c r="J2935" i="1"/>
  <c r="F2935" i="1"/>
  <c r="I80" i="1" a="1"/>
  <c r="I80" i="1" s="1"/>
  <c r="J80" i="1"/>
  <c r="F80" i="1"/>
  <c r="I1482" i="1" a="1"/>
  <c r="I1482" i="1" s="1"/>
  <c r="I2610" i="1" a="1"/>
  <c r="I2610" i="1" s="1"/>
  <c r="F1569" i="1"/>
  <c r="I1569" i="1" a="1"/>
  <c r="I1569" i="1" s="1"/>
  <c r="I2981" i="1" a="1"/>
  <c r="I2981" i="1" s="1"/>
  <c r="F5476" i="1"/>
  <c r="I5476" i="1" a="1"/>
  <c r="I5476" i="1" s="1"/>
  <c r="J5476" i="1"/>
  <c r="J2610" i="1"/>
  <c r="J28" i="1"/>
  <c r="F28" i="1"/>
  <c r="I3201" i="1" a="1"/>
  <c r="I3201" i="1" s="1"/>
  <c r="F3201" i="1"/>
  <c r="J3201" i="1"/>
  <c r="F5804" i="1"/>
  <c r="I5804" i="1" a="1"/>
  <c r="I5804" i="1" s="1"/>
  <c r="J5804" i="1"/>
  <c r="I4009" i="1" a="1"/>
  <c r="I4009" i="1" s="1"/>
  <c r="J4009" i="1"/>
  <c r="F4009" i="1"/>
  <c r="J3202" i="1"/>
  <c r="I2484" i="1" a="1"/>
  <c r="I2484" i="1" s="1"/>
  <c r="J2484" i="1"/>
  <c r="J5073" i="1"/>
  <c r="F5416" i="1"/>
  <c r="F1601" i="1"/>
  <c r="J1601" i="1"/>
  <c r="I6404" i="1" a="1"/>
  <c r="I6404" i="1" s="1"/>
  <c r="J6404" i="1"/>
  <c r="F6404" i="1"/>
  <c r="I1408" i="1" a="1"/>
  <c r="I1408" i="1" s="1"/>
  <c r="J1408" i="1"/>
  <c r="F2338" i="1"/>
  <c r="I2338" i="1" a="1"/>
  <c r="I2338" i="1" s="1"/>
  <c r="J2338" i="1"/>
  <c r="I4352" i="1" a="1"/>
  <c r="I4352" i="1" s="1"/>
  <c r="J4352" i="1"/>
  <c r="F4844" i="1"/>
  <c r="I4844" i="1" a="1"/>
  <c r="I4844" i="1" s="1"/>
  <c r="J4844" i="1"/>
  <c r="I6429" i="1" a="1"/>
  <c r="I6429" i="1" s="1"/>
  <c r="J6429" i="1"/>
  <c r="F1909" i="1"/>
  <c r="I1909" i="1" a="1"/>
  <c r="I1909" i="1" s="1"/>
  <c r="J1909" i="1"/>
  <c r="I456" i="1" a="1"/>
  <c r="I456" i="1" s="1"/>
  <c r="F456" i="1"/>
  <c r="J456" i="1"/>
  <c r="I285" i="1" a="1"/>
  <c r="I285" i="1" s="1"/>
  <c r="I6013" i="1" a="1"/>
  <c r="I6013" i="1" s="1"/>
  <c r="I1170" i="1" a="1"/>
  <c r="I1170" i="1" s="1"/>
  <c r="F478" i="1"/>
  <c r="I1208" i="1" a="1"/>
  <c r="I1208" i="1" s="1"/>
  <c r="F1213" i="1"/>
  <c r="F5164" i="1"/>
  <c r="I6350" i="1" a="1"/>
  <c r="I6350" i="1" s="1"/>
  <c r="F597" i="1"/>
  <c r="J4458" i="1"/>
  <c r="I6305" i="1" a="1"/>
  <c r="I6305" i="1" s="1"/>
  <c r="F3290" i="1"/>
  <c r="J2369" i="1"/>
  <c r="I2979" i="1" a="1"/>
  <c r="I2979" i="1" s="1"/>
  <c r="F66" i="1"/>
  <c r="J5924" i="1"/>
  <c r="F1027" i="1"/>
  <c r="J5906" i="1"/>
  <c r="J723" i="1"/>
  <c r="J488" i="1"/>
  <c r="I653" i="1" a="1"/>
  <c r="I653" i="1" s="1"/>
  <c r="J1036" i="1"/>
  <c r="F2626" i="1"/>
  <c r="J5023" i="1"/>
  <c r="F2443" i="1"/>
  <c r="J2062" i="1"/>
  <c r="J2164" i="1"/>
  <c r="F530" i="1"/>
  <c r="J3017" i="1"/>
  <c r="J572" i="1"/>
  <c r="I2568" i="1" a="1"/>
  <c r="I2568" i="1" s="1"/>
  <c r="J2568" i="1"/>
  <c r="J4288" i="1"/>
  <c r="F5888" i="1"/>
  <c r="F163" i="1"/>
  <c r="J2792" i="1"/>
  <c r="J427" i="1"/>
  <c r="F6143" i="1"/>
  <c r="J2204" i="1"/>
  <c r="J5515" i="1"/>
  <c r="I2175" i="1" a="1"/>
  <c r="I2175" i="1" s="1"/>
  <c r="J2175" i="1"/>
  <c r="F2175" i="1"/>
  <c r="I3829" i="1" a="1"/>
  <c r="I3829" i="1" s="1"/>
  <c r="J3829" i="1"/>
  <c r="F3829" i="1"/>
  <c r="J2060" i="1"/>
  <c r="F961" i="1"/>
  <c r="J961" i="1"/>
  <c r="I1603" i="1" a="1"/>
  <c r="I1603" i="1" s="1"/>
  <c r="I3929" i="1" a="1"/>
  <c r="I3929" i="1" s="1"/>
  <c r="J3929" i="1"/>
  <c r="I5189" i="1" a="1"/>
  <c r="I5189" i="1" s="1"/>
  <c r="J5189" i="1"/>
  <c r="F640" i="1"/>
  <c r="I640" i="1" a="1"/>
  <c r="I640" i="1" s="1"/>
  <c r="J640" i="1"/>
  <c r="I4143" i="1" a="1"/>
  <c r="I4143" i="1" s="1"/>
  <c r="J4143" i="1"/>
  <c r="F378" i="1"/>
  <c r="I378" i="1" a="1"/>
  <c r="I378" i="1" s="1"/>
  <c r="J378" i="1"/>
  <c r="F6423" i="1"/>
  <c r="I6423" i="1" a="1"/>
  <c r="I6423" i="1" s="1"/>
  <c r="J6423" i="1"/>
  <c r="F5444" i="1"/>
  <c r="I5444" i="1" a="1"/>
  <c r="I5444" i="1" s="1"/>
  <c r="J5444" i="1"/>
  <c r="F3127" i="1"/>
  <c r="F6144" i="1"/>
  <c r="F4181" i="1"/>
  <c r="I488" i="1" a="1"/>
  <c r="I488" i="1" s="1"/>
  <c r="F5942" i="1"/>
  <c r="I4479" i="1" a="1"/>
  <c r="I4479" i="1" s="1"/>
  <c r="I3403" i="1" a="1"/>
  <c r="I3403" i="1" s="1"/>
  <c r="J3403" i="1"/>
  <c r="I3202" i="1" a="1"/>
  <c r="I3202" i="1" s="1"/>
  <c r="I2164" i="1" a="1"/>
  <c r="I2164" i="1" s="1"/>
  <c r="J4535" i="1"/>
  <c r="I1468" i="1" a="1"/>
  <c r="I1468" i="1" s="1"/>
  <c r="J1468" i="1"/>
  <c r="I5073" i="1" a="1"/>
  <c r="I5073" i="1" s="1"/>
  <c r="I427" i="1" a="1"/>
  <c r="I427" i="1" s="1"/>
  <c r="J6377" i="1"/>
  <c r="I358" i="1" a="1"/>
  <c r="I358" i="1" s="1"/>
  <c r="J358" i="1"/>
  <c r="F358" i="1"/>
  <c r="F3030" i="1"/>
  <c r="J3030" i="1"/>
  <c r="I1601" i="1" a="1"/>
  <c r="I1601" i="1" s="1"/>
  <c r="J2336" i="1"/>
  <c r="F1408" i="1"/>
  <c r="I1297" i="1" a="1"/>
  <c r="I1297" i="1" s="1"/>
  <c r="J1297" i="1"/>
  <c r="F3063" i="1"/>
  <c r="I3063" i="1" a="1"/>
  <c r="I3063" i="1" s="1"/>
  <c r="J3063" i="1"/>
  <c r="F4352" i="1"/>
  <c r="I3444" i="1" a="1"/>
  <c r="I3444" i="1" s="1"/>
  <c r="J3444" i="1"/>
  <c r="F5570" i="1"/>
  <c r="I5570" i="1" a="1"/>
  <c r="I5570" i="1" s="1"/>
  <c r="J5570" i="1"/>
  <c r="F6429" i="1"/>
  <c r="I2519" i="1" a="1"/>
  <c r="I2519" i="1" s="1"/>
  <c r="J2519" i="1"/>
  <c r="F3163" i="1"/>
  <c r="I3163" i="1" a="1"/>
  <c r="I3163" i="1" s="1"/>
  <c r="J3163" i="1"/>
  <c r="I170" i="1" a="1"/>
  <c r="I170" i="1" s="1"/>
  <c r="J170" i="1"/>
  <c r="F170" i="1"/>
  <c r="I1298" i="1" a="1"/>
  <c r="I1298" i="1" s="1"/>
  <c r="J1298" i="1"/>
  <c r="F1298" i="1"/>
  <c r="I4458" i="1" a="1"/>
  <c r="I4458" i="1" s="1"/>
  <c r="I2369" i="1" a="1"/>
  <c r="I2369" i="1" s="1"/>
  <c r="I5924" i="1" a="1"/>
  <c r="I5924" i="1" s="1"/>
  <c r="I5906" i="1" a="1"/>
  <c r="I5906" i="1" s="1"/>
  <c r="I723" i="1" a="1"/>
  <c r="I723" i="1" s="1"/>
  <c r="I5023" i="1" a="1"/>
  <c r="I5023" i="1" s="1"/>
  <c r="I2062" i="1" a="1"/>
  <c r="I2062" i="1" s="1"/>
  <c r="I3017" i="1" a="1"/>
  <c r="I3017" i="1" s="1"/>
  <c r="I895" i="1" a="1"/>
  <c r="I895" i="1" s="1"/>
  <c r="J895" i="1"/>
  <c r="I2792" i="1" a="1"/>
  <c r="I2792" i="1" s="1"/>
  <c r="F5005" i="1"/>
  <c r="J5005" i="1"/>
  <c r="I2167" i="1" a="1"/>
  <c r="I2167" i="1" s="1"/>
  <c r="J2167" i="1"/>
  <c r="F2167" i="1"/>
  <c r="J1087" i="1"/>
  <c r="I3383" i="1" a="1"/>
  <c r="I3383" i="1" s="1"/>
  <c r="J3383" i="1"/>
  <c r="F2931" i="1"/>
  <c r="I2931" i="1" a="1"/>
  <c r="I2931" i="1" s="1"/>
  <c r="J2931" i="1"/>
  <c r="I5024" i="1" a="1"/>
  <c r="I5024" i="1" s="1"/>
  <c r="J5024" i="1"/>
  <c r="F1337" i="1"/>
  <c r="I1337" i="1" a="1"/>
  <c r="I1337" i="1" s="1"/>
  <c r="J1337" i="1"/>
  <c r="J3625" i="1"/>
  <c r="F3625" i="1"/>
  <c r="I3625" i="1" a="1"/>
  <c r="I3625" i="1" s="1"/>
  <c r="J1965" i="1"/>
  <c r="F2164" i="1"/>
  <c r="J2033" i="1"/>
  <c r="J2321" i="1"/>
  <c r="I3791" i="1" a="1"/>
  <c r="I3791" i="1" s="1"/>
  <c r="J3791" i="1"/>
  <c r="J1164" i="1"/>
  <c r="F2484" i="1"/>
  <c r="J582" i="1"/>
  <c r="J4996" i="1"/>
  <c r="F427" i="1"/>
  <c r="J5825" i="1"/>
  <c r="J5416" i="1"/>
  <c r="I3000" i="1" a="1"/>
  <c r="I3000" i="1" s="1"/>
  <c r="J3000" i="1"/>
  <c r="F4424" i="1"/>
  <c r="J4424" i="1"/>
  <c r="F210" i="1"/>
  <c r="J210" i="1"/>
  <c r="I1087" i="1" a="1"/>
  <c r="I1087" i="1" s="1"/>
  <c r="J6167" i="1"/>
  <c r="F4430" i="1"/>
  <c r="J4430" i="1"/>
  <c r="F2036" i="1"/>
  <c r="I2036" i="1" a="1"/>
  <c r="I2036" i="1" s="1"/>
  <c r="J2036" i="1"/>
  <c r="I4749" i="1" a="1"/>
  <c r="I4749" i="1" s="1"/>
  <c r="J4749" i="1"/>
  <c r="F4035" i="1"/>
  <c r="I4035" i="1" a="1"/>
  <c r="I4035" i="1" s="1"/>
  <c r="J4035" i="1"/>
  <c r="I2609" i="1" a="1"/>
  <c r="I2609" i="1" s="1"/>
  <c r="J2609" i="1"/>
  <c r="F3300" i="1"/>
  <c r="I3300" i="1" a="1"/>
  <c r="I3300" i="1" s="1"/>
  <c r="J3300" i="1"/>
  <c r="F1330" i="1"/>
  <c r="I1330" i="1" a="1"/>
  <c r="I1330" i="1" s="1"/>
  <c r="J1330" i="1"/>
  <c r="I4460" i="1" a="1"/>
  <c r="I4460" i="1" s="1"/>
  <c r="J1027" i="1"/>
  <c r="F723" i="1"/>
  <c r="J840" i="1"/>
  <c r="F488" i="1"/>
  <c r="I3168" i="1" a="1"/>
  <c r="I3168" i="1" s="1"/>
  <c r="F1036" i="1"/>
  <c r="J4471" i="1"/>
  <c r="F4479" i="1"/>
  <c r="J2443" i="1"/>
  <c r="F3202" i="1"/>
  <c r="I6008" i="1" a="1"/>
  <c r="I6008" i="1" s="1"/>
  <c r="J5238" i="1"/>
  <c r="F572" i="1"/>
  <c r="J1412" i="1"/>
  <c r="I1817" i="1" a="1"/>
  <c r="I1817" i="1" s="1"/>
  <c r="J3158" i="1"/>
  <c r="J3814" i="1"/>
  <c r="J5888" i="1"/>
  <c r="I163" i="1" a="1"/>
  <c r="I163" i="1" s="1"/>
  <c r="J163" i="1"/>
  <c r="F5073" i="1"/>
  <c r="I1122" i="1" a="1"/>
  <c r="I1122" i="1" s="1"/>
  <c r="J3900" i="1"/>
  <c r="F5515" i="1"/>
  <c r="I5005" i="1" a="1"/>
  <c r="I5005" i="1" s="1"/>
  <c r="J1475" i="1"/>
  <c r="I6167" i="1" a="1"/>
  <c r="I6167" i="1" s="1"/>
  <c r="I5575" i="1" a="1"/>
  <c r="I5575" i="1" s="1"/>
  <c r="J5575" i="1"/>
  <c r="F5575" i="1"/>
  <c r="J1438" i="1"/>
  <c r="J3329" i="1"/>
  <c r="I904" i="1" a="1"/>
  <c r="I904" i="1" s="1"/>
  <c r="J904" i="1"/>
  <c r="F3879" i="1"/>
  <c r="I3879" i="1" a="1"/>
  <c r="I3879" i="1" s="1"/>
  <c r="J3879" i="1"/>
  <c r="F3383" i="1"/>
  <c r="I928" i="1" a="1"/>
  <c r="I928" i="1" s="1"/>
  <c r="J928" i="1"/>
  <c r="F637" i="1"/>
  <c r="I637" i="1" a="1"/>
  <c r="I637" i="1" s="1"/>
  <c r="J637" i="1"/>
  <c r="F5024" i="1"/>
  <c r="I3854" i="1" a="1"/>
  <c r="I3854" i="1" s="1"/>
  <c r="J3854" i="1"/>
  <c r="J1673" i="1"/>
  <c r="I1673" i="1" a="1"/>
  <c r="I1673" i="1" s="1"/>
  <c r="F1673" i="1"/>
  <c r="F5023" i="1"/>
  <c r="F3403" i="1"/>
  <c r="J5945" i="1"/>
  <c r="I2033" i="1" a="1"/>
  <c r="I2033" i="1" s="1"/>
  <c r="F3017" i="1"/>
  <c r="J1787" i="1"/>
  <c r="J184" i="1"/>
  <c r="I813" i="1" a="1"/>
  <c r="I813" i="1" s="1"/>
  <c r="J813" i="1"/>
  <c r="I1164" i="1" a="1"/>
  <c r="I1164" i="1" s="1"/>
  <c r="I582" i="1" a="1"/>
  <c r="I582" i="1" s="1"/>
  <c r="J19" i="1"/>
  <c r="F1468" i="1"/>
  <c r="J5147" i="1"/>
  <c r="I5825" i="1" a="1"/>
  <c r="I5825" i="1" s="1"/>
  <c r="F2204" i="1"/>
  <c r="I4424" i="1" a="1"/>
  <c r="I4424" i="1" s="1"/>
  <c r="J1118" i="1"/>
  <c r="I210" i="1" a="1"/>
  <c r="I210" i="1" s="1"/>
  <c r="I1475" i="1" a="1"/>
  <c r="I1475" i="1" s="1"/>
  <c r="J6235" i="1"/>
  <c r="F1176" i="1"/>
  <c r="J1176" i="1"/>
  <c r="I4430" i="1" a="1"/>
  <c r="I4430" i="1" s="1"/>
  <c r="I1438" i="1" a="1"/>
  <c r="I1438" i="1" s="1"/>
  <c r="F2336" i="1"/>
  <c r="I3329" i="1" a="1"/>
  <c r="I3329" i="1" s="1"/>
  <c r="I2499" i="1" a="1"/>
  <c r="I2499" i="1" s="1"/>
  <c r="J2499" i="1"/>
  <c r="F714" i="1"/>
  <c r="I714" i="1" a="1"/>
  <c r="I714" i="1" s="1"/>
  <c r="J714" i="1"/>
  <c r="F4749" i="1"/>
  <c r="I4604" i="1" a="1"/>
  <c r="I4604" i="1" s="1"/>
  <c r="J4604" i="1"/>
  <c r="F2523" i="1"/>
  <c r="I2523" i="1" a="1"/>
  <c r="I2523" i="1" s="1"/>
  <c r="J2523" i="1"/>
  <c r="I5842" i="1" a="1"/>
  <c r="I5842" i="1" s="1"/>
  <c r="J5842" i="1"/>
  <c r="F1815" i="1"/>
  <c r="I1815" i="1" a="1"/>
  <c r="I1815" i="1" s="1"/>
  <c r="J1815" i="1"/>
  <c r="F1028" i="1"/>
  <c r="F4787" i="1"/>
  <c r="F6122" i="1"/>
  <c r="F3410" i="1"/>
  <c r="F422" i="1"/>
  <c r="F2409" i="1"/>
  <c r="F4373" i="1"/>
  <c r="F4462" i="1"/>
  <c r="F5897" i="1"/>
  <c r="F3297" i="1"/>
  <c r="F1152" i="1"/>
  <c r="F5285" i="1"/>
  <c r="F354" i="1"/>
  <c r="F3817" i="1"/>
  <c r="F4721" i="1"/>
  <c r="F6071" i="1"/>
  <c r="F822" i="1"/>
  <c r="F693" i="1"/>
  <c r="J3571" i="1"/>
  <c r="F394" i="1"/>
  <c r="J4664" i="1"/>
  <c r="F1944" i="1"/>
  <c r="J1466" i="1"/>
  <c r="F1393" i="1"/>
  <c r="J2785" i="1"/>
  <c r="F3570" i="1"/>
  <c r="J2396" i="1"/>
  <c r="F4238" i="1"/>
  <c r="J1806" i="1"/>
  <c r="F4095" i="1"/>
  <c r="I986" i="1" a="1"/>
  <c r="I986" i="1" s="1"/>
  <c r="J986" i="1"/>
  <c r="I5298" i="1" a="1"/>
  <c r="I5298" i="1" s="1"/>
  <c r="J6420" i="1"/>
  <c r="I1086" i="1" a="1"/>
  <c r="I1086" i="1" s="1"/>
  <c r="J1086" i="1"/>
  <c r="I4038" i="1" a="1"/>
  <c r="I4038" i="1" s="1"/>
  <c r="J4038" i="1"/>
  <c r="J2938" i="1"/>
  <c r="I2938" i="1" a="1"/>
  <c r="I2938" i="1" s="1"/>
  <c r="I5543" i="1" a="1"/>
  <c r="I5543" i="1" s="1"/>
  <c r="J5543" i="1"/>
  <c r="J6450" i="1"/>
  <c r="F6450" i="1"/>
  <c r="I3571" i="1" a="1"/>
  <c r="I3571" i="1" s="1"/>
  <c r="I4664" i="1" a="1"/>
  <c r="I4664" i="1" s="1"/>
  <c r="I1466" i="1" a="1"/>
  <c r="I1466" i="1" s="1"/>
  <c r="I2785" i="1" a="1"/>
  <c r="I2785" i="1" s="1"/>
  <c r="I2396" i="1" a="1"/>
  <c r="I2396" i="1" s="1"/>
  <c r="I1806" i="1" a="1"/>
  <c r="I1806" i="1" s="1"/>
  <c r="J2198" i="1"/>
  <c r="I3902" i="1" a="1"/>
  <c r="I3902" i="1" s="1"/>
  <c r="J3902" i="1"/>
  <c r="I508" i="1" a="1"/>
  <c r="I508" i="1" s="1"/>
  <c r="J508" i="1"/>
  <c r="I3353" i="1" a="1"/>
  <c r="I3353" i="1" s="1"/>
  <c r="J3353" i="1"/>
  <c r="J6075" i="1"/>
  <c r="I6075" i="1" a="1"/>
  <c r="I6075" i="1" s="1"/>
  <c r="F4319" i="1"/>
  <c r="I4319" i="1" a="1"/>
  <c r="I4319" i="1" s="1"/>
  <c r="J4319" i="1"/>
  <c r="I3497" i="1" a="1"/>
  <c r="I3497" i="1" s="1"/>
  <c r="J3497" i="1"/>
  <c r="I5928" i="1" a="1"/>
  <c r="I5928" i="1" s="1"/>
  <c r="F5928" i="1"/>
  <c r="J5928" i="1"/>
  <c r="I390" i="1" a="1"/>
  <c r="I390" i="1" s="1"/>
  <c r="I538" i="1" a="1"/>
  <c r="I538" i="1" s="1"/>
  <c r="I2147" i="1" a="1"/>
  <c r="I2147" i="1" s="1"/>
  <c r="I2202" i="1" a="1"/>
  <c r="I2202" i="1" s="1"/>
  <c r="J1028" i="1"/>
  <c r="I1945" i="1" a="1"/>
  <c r="I1945" i="1" s="1"/>
  <c r="J4787" i="1"/>
  <c r="I1143" i="1" a="1"/>
  <c r="I1143" i="1" s="1"/>
  <c r="J6122" i="1"/>
  <c r="I2709" i="1" a="1"/>
  <c r="I2709" i="1" s="1"/>
  <c r="J3410" i="1"/>
  <c r="I820" i="1" a="1"/>
  <c r="I820" i="1" s="1"/>
  <c r="J422" i="1"/>
  <c r="I2962" i="1" a="1"/>
  <c r="I2962" i="1" s="1"/>
  <c r="J2409" i="1"/>
  <c r="I3716" i="1" a="1"/>
  <c r="I3716" i="1" s="1"/>
  <c r="J4373" i="1"/>
  <c r="I3325" i="1" a="1"/>
  <c r="I3325" i="1" s="1"/>
  <c r="J4462" i="1"/>
  <c r="I3164" i="1" a="1"/>
  <c r="I3164" i="1" s="1"/>
  <c r="J5897" i="1"/>
  <c r="I6059" i="1" a="1"/>
  <c r="I6059" i="1" s="1"/>
  <c r="J3297" i="1"/>
  <c r="I3794" i="1" a="1"/>
  <c r="I3794" i="1" s="1"/>
  <c r="J1152" i="1"/>
  <c r="I4921" i="1" a="1"/>
  <c r="I4921" i="1" s="1"/>
  <c r="J5285" i="1"/>
  <c r="J354" i="1"/>
  <c r="I510" i="1" a="1"/>
  <c r="I510" i="1" s="1"/>
  <c r="J3817" i="1"/>
  <c r="I3283" i="1" a="1"/>
  <c r="I3283" i="1" s="1"/>
  <c r="I752" i="1" a="1"/>
  <c r="I752" i="1" s="1"/>
  <c r="I5134" i="1" a="1"/>
  <c r="I5134" i="1" s="1"/>
  <c r="I395" i="1" a="1"/>
  <c r="I395" i="1" s="1"/>
  <c r="J4721" i="1"/>
  <c r="I580" i="1" a="1"/>
  <c r="I580" i="1" s="1"/>
  <c r="J6071" i="1"/>
  <c r="I187" i="1" a="1"/>
  <c r="I187" i="1" s="1"/>
  <c r="J822" i="1"/>
  <c r="J693" i="1"/>
  <c r="I2509" i="1" a="1"/>
  <c r="I2509" i="1" s="1"/>
  <c r="J394" i="1"/>
  <c r="I4180" i="1" a="1"/>
  <c r="I4180" i="1" s="1"/>
  <c r="J1944" i="1"/>
  <c r="I444" i="1" a="1"/>
  <c r="I444" i="1" s="1"/>
  <c r="J1393" i="1"/>
  <c r="I4454" i="1" a="1"/>
  <c r="I4454" i="1" s="1"/>
  <c r="J3570" i="1"/>
  <c r="I1335" i="1" a="1"/>
  <c r="I1335" i="1" s="1"/>
  <c r="J4238" i="1"/>
  <c r="I2968" i="1" a="1"/>
  <c r="I2968" i="1" s="1"/>
  <c r="J4095" i="1"/>
  <c r="I5676" i="1" a="1"/>
  <c r="I5676" i="1" s="1"/>
  <c r="J5676" i="1"/>
  <c r="I1805" i="1" a="1"/>
  <c r="I1805" i="1" s="1"/>
  <c r="J1805" i="1"/>
  <c r="I615" i="1" a="1"/>
  <c r="I615" i="1" s="1"/>
  <c r="J615" i="1"/>
  <c r="J5687" i="1"/>
  <c r="I5687" i="1" a="1"/>
  <c r="I5687" i="1" s="1"/>
  <c r="F986" i="1"/>
  <c r="I2198" i="1" a="1"/>
  <c r="I2198" i="1" s="1"/>
  <c r="I6180" i="1" a="1"/>
  <c r="I6180" i="1" s="1"/>
  <c r="J6180" i="1"/>
  <c r="I2789" i="1" a="1"/>
  <c r="I2789" i="1" s="1"/>
  <c r="J2789" i="1"/>
  <c r="F1086" i="1"/>
  <c r="I1063" i="1" a="1"/>
  <c r="I1063" i="1" s="1"/>
  <c r="J1063" i="1"/>
  <c r="I4634" i="1" a="1"/>
  <c r="I4634" i="1" s="1"/>
  <c r="J4634" i="1"/>
  <c r="F5543" i="1"/>
  <c r="I1679" i="1" a="1"/>
  <c r="I1679" i="1" s="1"/>
  <c r="J1679" i="1"/>
  <c r="J2407" i="1"/>
  <c r="I2407" i="1" a="1"/>
  <c r="I2407" i="1" s="1"/>
  <c r="J4504" i="1"/>
  <c r="F4504" i="1"/>
  <c r="F6236" i="1"/>
  <c r="I6236" i="1" a="1"/>
  <c r="I6236" i="1" s="1"/>
  <c r="J6236" i="1"/>
  <c r="F3571" i="1"/>
  <c r="F4664" i="1"/>
  <c r="F1466" i="1"/>
  <c r="F2785" i="1"/>
  <c r="F2396" i="1"/>
  <c r="F1806" i="1"/>
  <c r="J5859" i="1"/>
  <c r="F2607" i="1"/>
  <c r="J777" i="1"/>
  <c r="F5298" i="1"/>
  <c r="F6420" i="1"/>
  <c r="I247" i="1" a="1"/>
  <c r="I247" i="1" s="1"/>
  <c r="J247" i="1"/>
  <c r="I2000" i="1" a="1"/>
  <c r="I2000" i="1" s="1"/>
  <c r="J2000" i="1"/>
  <c r="I4504" i="1" a="1"/>
  <c r="I4504" i="1" s="1"/>
  <c r="I6262" i="1" a="1"/>
  <c r="I6262" i="1" s="1"/>
  <c r="J6262" i="1"/>
  <c r="F6262" i="1"/>
  <c r="I1490" i="1" a="1"/>
  <c r="I1490" i="1" s="1"/>
  <c r="J1490" i="1"/>
  <c r="I2271" i="1" a="1"/>
  <c r="I2271" i="1" s="1"/>
  <c r="F3902" i="1"/>
  <c r="I5379" i="1" a="1"/>
  <c r="I5379" i="1" s="1"/>
  <c r="J5379" i="1"/>
  <c r="F508" i="1"/>
  <c r="J2903" i="1"/>
  <c r="I2903" i="1" a="1"/>
  <c r="I2903" i="1" s="1"/>
  <c r="I5187" i="1" a="1"/>
  <c r="I5187" i="1" s="1"/>
  <c r="J5187" i="1"/>
  <c r="F3353" i="1"/>
  <c r="I5513" i="1" a="1"/>
  <c r="I5513" i="1" s="1"/>
  <c r="J5513" i="1"/>
  <c r="F6075" i="1"/>
  <c r="I129" i="1" a="1"/>
  <c r="I129" i="1" s="1"/>
  <c r="J129" i="1"/>
  <c r="F3497" i="1"/>
  <c r="F4406" i="1"/>
  <c r="I4406" i="1" a="1"/>
  <c r="I4406" i="1" s="1"/>
  <c r="J4406" i="1"/>
  <c r="I777" i="1" a="1"/>
  <c r="I777" i="1" s="1"/>
  <c r="F2198" i="1"/>
  <c r="J4500" i="1"/>
  <c r="J2271" i="1"/>
  <c r="F5676" i="1"/>
  <c r="I1574" i="1" a="1"/>
  <c r="I1574" i="1" s="1"/>
  <c r="J1574" i="1"/>
  <c r="F1805" i="1"/>
  <c r="J2118" i="1"/>
  <c r="I2118" i="1" a="1"/>
  <c r="I2118" i="1" s="1"/>
  <c r="I5397" i="1" a="1"/>
  <c r="I5397" i="1" s="1"/>
  <c r="J5397" i="1"/>
  <c r="F615" i="1"/>
  <c r="I3123" i="1" a="1"/>
  <c r="I3123" i="1" s="1"/>
  <c r="J3123" i="1"/>
  <c r="F5687" i="1"/>
  <c r="F6247" i="1"/>
  <c r="I6247" i="1" a="1"/>
  <c r="I6247" i="1" s="1"/>
  <c r="J6247" i="1"/>
  <c r="I1506" i="1" a="1"/>
  <c r="I1506" i="1" s="1"/>
  <c r="I1834" i="1" a="1"/>
  <c r="I1834" i="1" s="1"/>
  <c r="F5881" i="1"/>
  <c r="I1814" i="1" a="1"/>
  <c r="I1814" i="1" s="1"/>
  <c r="F428" i="1"/>
  <c r="F4665" i="1"/>
  <c r="J3332" i="1"/>
  <c r="J846" i="1"/>
  <c r="I5512" i="1" a="1"/>
  <c r="I5512" i="1" s="1"/>
  <c r="I3399" i="1" a="1"/>
  <c r="I3399" i="1" s="1"/>
  <c r="I4407" i="1" a="1"/>
  <c r="I4407" i="1" s="1"/>
  <c r="J6424" i="1"/>
  <c r="J585" i="1"/>
  <c r="J3620" i="1"/>
  <c r="J6379" i="1"/>
  <c r="I6379" i="1" a="1"/>
  <c r="I6379" i="1" s="1"/>
  <c r="J5797" i="1"/>
  <c r="I5797" i="1" a="1"/>
  <c r="I5797" i="1" s="1"/>
  <c r="J4720" i="1"/>
  <c r="I4720" i="1" a="1"/>
  <c r="I4720" i="1" s="1"/>
  <c r="J4769" i="1"/>
  <c r="I4769" i="1" a="1"/>
  <c r="I4769" i="1" s="1"/>
  <c r="J6418" i="1"/>
  <c r="I6418" i="1" a="1"/>
  <c r="I6418" i="1" s="1"/>
  <c r="J2144" i="1"/>
  <c r="I2144" i="1" a="1"/>
  <c r="I2144" i="1" s="1"/>
  <c r="J2964" i="1"/>
  <c r="I2964" i="1" a="1"/>
  <c r="I2964" i="1" s="1"/>
  <c r="J2905" i="1"/>
  <c r="I2905" i="1" a="1"/>
  <c r="I2905" i="1" s="1"/>
  <c r="J1780" i="1"/>
  <c r="I1780" i="1" a="1"/>
  <c r="I1780" i="1" s="1"/>
  <c r="J193" i="1"/>
  <c r="I193" i="1" a="1"/>
  <c r="I193" i="1" s="1"/>
  <c r="I251" i="1" a="1"/>
  <c r="I251" i="1" s="1"/>
  <c r="J251" i="1"/>
  <c r="I2440" i="1" a="1"/>
  <c r="I2440" i="1" s="1"/>
  <c r="J2440" i="1"/>
  <c r="I4973" i="1" a="1"/>
  <c r="I4973" i="1" s="1"/>
  <c r="J4973" i="1"/>
  <c r="I518" i="1" a="1"/>
  <c r="I518" i="1" s="1"/>
  <c r="J518" i="1"/>
  <c r="I6318" i="1" a="1"/>
  <c r="I6318" i="1" s="1"/>
  <c r="J6318" i="1"/>
  <c r="I469" i="1" a="1"/>
  <c r="I469" i="1" s="1"/>
  <c r="J469" i="1"/>
  <c r="I3579" i="1" a="1"/>
  <c r="I3579" i="1" s="1"/>
  <c r="J3579" i="1"/>
  <c r="F558" i="1"/>
  <c r="F132" i="1"/>
  <c r="F3830" i="1"/>
  <c r="F4381" i="1"/>
  <c r="I2992" i="1" a="1"/>
  <c r="I2992" i="1" s="1"/>
  <c r="F2992" i="1"/>
  <c r="F5944" i="1"/>
  <c r="I1995" i="1" a="1"/>
  <c r="I1995" i="1" s="1"/>
  <c r="F1995" i="1"/>
  <c r="F2324" i="1"/>
  <c r="F1834" i="1"/>
  <c r="J5326" i="1"/>
  <c r="F4235" i="1"/>
  <c r="J1476" i="1"/>
  <c r="F1814" i="1"/>
  <c r="J6435" i="1"/>
  <c r="J558" i="1"/>
  <c r="I5489" i="1" a="1"/>
  <c r="I5489" i="1" s="1"/>
  <c r="F5124" i="1"/>
  <c r="J5798" i="1"/>
  <c r="J2367" i="1"/>
  <c r="J5438" i="1"/>
  <c r="F1215" i="1"/>
  <c r="F5512" i="1"/>
  <c r="J2006" i="1"/>
  <c r="F4062" i="1"/>
  <c r="J4381" i="1"/>
  <c r="I6424" i="1" a="1"/>
  <c r="I6424" i="1" s="1"/>
  <c r="I3763" i="1" a="1"/>
  <c r="I3763" i="1" s="1"/>
  <c r="I3620" i="1" a="1"/>
  <c r="I3620" i="1" s="1"/>
  <c r="F3191" i="1"/>
  <c r="J5840" i="1"/>
  <c r="J2630" i="1"/>
  <c r="J3895" i="1"/>
  <c r="J926" i="1"/>
  <c r="J1675" i="1"/>
  <c r="J1038" i="1"/>
  <c r="J3495" i="1"/>
  <c r="J6446" i="1"/>
  <c r="J1415" i="1"/>
  <c r="J6099" i="1"/>
  <c r="J803" i="1"/>
  <c r="J793" i="1"/>
  <c r="J617" i="1"/>
  <c r="J6358" i="1"/>
  <c r="I4562" i="1" a="1"/>
  <c r="I4562" i="1" s="1"/>
  <c r="J4562" i="1"/>
  <c r="F4037" i="1"/>
  <c r="F3332" i="1"/>
  <c r="F3399" i="1"/>
  <c r="F585" i="1"/>
  <c r="F4948" i="1"/>
  <c r="F3450" i="1"/>
  <c r="F648" i="1"/>
  <c r="F448" i="1"/>
  <c r="F1076" i="1"/>
  <c r="F4639" i="1"/>
  <c r="F923" i="1"/>
  <c r="F1964" i="1"/>
  <c r="F4852" i="1"/>
  <c r="F4410" i="1"/>
  <c r="I4928" i="1" a="1"/>
  <c r="I4928" i="1" s="1"/>
  <c r="J4928" i="1"/>
  <c r="F4928" i="1"/>
  <c r="I2995" i="1" a="1"/>
  <c r="I2995" i="1" s="1"/>
  <c r="J2995" i="1"/>
  <c r="F2995" i="1"/>
  <c r="I3064" i="1" a="1"/>
  <c r="I3064" i="1" s="1"/>
  <c r="J3064" i="1"/>
  <c r="F3064" i="1"/>
  <c r="I5326" i="1" a="1"/>
  <c r="I5326" i="1" s="1"/>
  <c r="J5881" i="1"/>
  <c r="F2753" i="1"/>
  <c r="I558" i="1" a="1"/>
  <c r="I558" i="1" s="1"/>
  <c r="J5088" i="1"/>
  <c r="F6123" i="1"/>
  <c r="J4037" i="1"/>
  <c r="I5798" i="1" a="1"/>
  <c r="I5798" i="1" s="1"/>
  <c r="I5438" i="1" a="1"/>
  <c r="I5438" i="1" s="1"/>
  <c r="F2993" i="1"/>
  <c r="J4665" i="1"/>
  <c r="J3323" i="1"/>
  <c r="F620" i="1"/>
  <c r="J6213" i="1"/>
  <c r="F1410" i="1"/>
  <c r="I4381" i="1" a="1"/>
  <c r="I4381" i="1" s="1"/>
  <c r="F6424" i="1"/>
  <c r="J4640" i="1"/>
  <c r="F4119" i="1"/>
  <c r="J4948" i="1"/>
  <c r="F2630" i="1"/>
  <c r="J3450" i="1"/>
  <c r="F3895" i="1"/>
  <c r="J648" i="1"/>
  <c r="F1675" i="1"/>
  <c r="J448" i="1"/>
  <c r="F3495" i="1"/>
  <c r="J1076" i="1"/>
  <c r="F1415" i="1"/>
  <c r="J4639" i="1"/>
  <c r="F803" i="1"/>
  <c r="J923" i="1"/>
  <c r="J1964" i="1"/>
  <c r="J4852" i="1"/>
  <c r="J4410" i="1"/>
  <c r="J2517" i="1"/>
  <c r="I2517" i="1" a="1"/>
  <c r="I2517" i="1" s="1"/>
  <c r="J5843" i="1"/>
  <c r="I5843" i="1" a="1"/>
  <c r="I5843" i="1" s="1"/>
  <c r="J869" i="1"/>
  <c r="I869" i="1" a="1"/>
  <c r="I869" i="1" s="1"/>
  <c r="J2871" i="1"/>
  <c r="I2871" i="1" a="1"/>
  <c r="I2871" i="1" s="1"/>
  <c r="J4047" i="1"/>
  <c r="I4047" i="1" a="1"/>
  <c r="I4047" i="1" s="1"/>
  <c r="J1284" i="1"/>
  <c r="I1284" i="1" a="1"/>
  <c r="I1284" i="1" s="1"/>
  <c r="J4429" i="1"/>
  <c r="I4429" i="1" a="1"/>
  <c r="I4429" i="1" s="1"/>
  <c r="J4998" i="1"/>
  <c r="I4998" i="1" a="1"/>
  <c r="I4998" i="1" s="1"/>
  <c r="F3062" i="1"/>
  <c r="I2074" i="1" a="1"/>
  <c r="I2074" i="1" s="1"/>
  <c r="F2074" i="1"/>
  <c r="I2273" i="1" a="1"/>
  <c r="I2273" i="1" s="1"/>
  <c r="J2273" i="1"/>
  <c r="F2273" i="1"/>
  <c r="I3319" i="1" a="1"/>
  <c r="I3319" i="1" s="1"/>
  <c r="J3319" i="1"/>
  <c r="F3319" i="1"/>
  <c r="I2875" i="1" a="1"/>
  <c r="I2875" i="1" s="1"/>
  <c r="J2875" i="1"/>
  <c r="F2875" i="1"/>
  <c r="I1902" i="1" a="1"/>
  <c r="I1902" i="1" s="1"/>
  <c r="J1902" i="1"/>
  <c r="F1902" i="1"/>
  <c r="I4637" i="1" a="1"/>
  <c r="I4637" i="1" s="1"/>
  <c r="J4637" i="1"/>
  <c r="F4637" i="1"/>
  <c r="I2507" i="1" a="1"/>
  <c r="I2507" i="1" s="1"/>
  <c r="J2507" i="1"/>
  <c r="F2507" i="1"/>
  <c r="J1506" i="1"/>
  <c r="F3170" i="1"/>
  <c r="J5380" i="1"/>
  <c r="F5221" i="1"/>
  <c r="I4037" i="1" a="1"/>
  <c r="I4037" i="1" s="1"/>
  <c r="J132" i="1"/>
  <c r="F796" i="1"/>
  <c r="J3062" i="1"/>
  <c r="I3830" i="1" a="1"/>
  <c r="I3830" i="1" s="1"/>
  <c r="I6213" i="1" a="1"/>
  <c r="I6213" i="1" s="1"/>
  <c r="J5619" i="1"/>
  <c r="J4407" i="1"/>
  <c r="F2912" i="1"/>
  <c r="I4948" i="1" a="1"/>
  <c r="I4948" i="1" s="1"/>
  <c r="I3450" i="1" a="1"/>
  <c r="I3450" i="1" s="1"/>
  <c r="I648" i="1" a="1"/>
  <c r="I648" i="1" s="1"/>
  <c r="I448" i="1" a="1"/>
  <c r="I448" i="1" s="1"/>
  <c r="I1076" i="1" a="1"/>
  <c r="I1076" i="1" s="1"/>
  <c r="I4639" i="1" a="1"/>
  <c r="I4639" i="1" s="1"/>
  <c r="I923" i="1" a="1"/>
  <c r="I923" i="1" s="1"/>
  <c r="I1964" i="1" a="1"/>
  <c r="I1964" i="1" s="1"/>
  <c r="I4852" i="1" a="1"/>
  <c r="I4852" i="1" s="1"/>
  <c r="I4410" i="1" a="1"/>
  <c r="I4410" i="1" s="1"/>
  <c r="I5944" i="1" a="1"/>
  <c r="I5944" i="1" s="1"/>
  <c r="J5944" i="1"/>
  <c r="J724" i="1"/>
  <c r="J2074" i="1"/>
  <c r="I2324" i="1" a="1"/>
  <c r="I2324" i="1" s="1"/>
  <c r="J2324" i="1"/>
  <c r="J1474" i="1"/>
  <c r="F846" i="1"/>
  <c r="I398" i="1" a="1"/>
  <c r="I398" i="1" s="1"/>
  <c r="J398" i="1"/>
  <c r="F398" i="1"/>
  <c r="I5384" i="1" a="1"/>
  <c r="I5384" i="1" s="1"/>
  <c r="J5384" i="1"/>
  <c r="F5384" i="1"/>
  <c r="I3490" i="1" a="1"/>
  <c r="I3490" i="1" s="1"/>
  <c r="J3490" i="1"/>
  <c r="F3490" i="1"/>
  <c r="F4384" i="1"/>
  <c r="F680" i="1"/>
  <c r="F2696" i="1"/>
  <c r="F5802" i="1"/>
  <c r="F5540" i="1"/>
  <c r="F1414" i="1"/>
  <c r="F4557" i="1"/>
  <c r="I4201" i="1" a="1"/>
  <c r="I4201" i="1" s="1"/>
  <c r="F4122" i="1"/>
  <c r="F2636" i="1"/>
  <c r="I2550" i="1" a="1"/>
  <c r="I2550" i="1" s="1"/>
  <c r="F1398" i="1"/>
  <c r="I4669" i="1" a="1"/>
  <c r="I4669" i="1" s="1"/>
  <c r="F6433" i="1"/>
  <c r="I4503" i="1" a="1"/>
  <c r="I4503" i="1" s="1"/>
  <c r="F5029" i="1"/>
  <c r="F5310" i="1"/>
  <c r="I1322" i="1" a="1"/>
  <c r="I1322" i="1" s="1"/>
  <c r="F5943" i="1"/>
  <c r="I1911" i="1" a="1"/>
  <c r="I1911" i="1" s="1"/>
  <c r="F3628" i="1"/>
  <c r="I5443" i="1" a="1"/>
  <c r="I5443" i="1" s="1"/>
  <c r="F5130" i="1"/>
  <c r="I4409" i="1" a="1"/>
  <c r="I4409" i="1" s="1"/>
  <c r="F893" i="1"/>
  <c r="I468" i="1" a="1"/>
  <c r="I468" i="1" s="1"/>
  <c r="I3445" i="1" a="1"/>
  <c r="I3445" i="1" s="1"/>
  <c r="F1433" i="1"/>
  <c r="I5035" i="1" a="1"/>
  <c r="I5035" i="1" s="1"/>
  <c r="I5693" i="1" a="1"/>
  <c r="I5693" i="1" s="1"/>
  <c r="F5780" i="1"/>
  <c r="I6244" i="1" a="1"/>
  <c r="I6244" i="1" s="1"/>
  <c r="I1838" i="1" a="1"/>
  <c r="I1838" i="1" s="1"/>
  <c r="J2335" i="1"/>
  <c r="F4533" i="1"/>
  <c r="I6323" i="1" a="1"/>
  <c r="I6323" i="1" s="1"/>
  <c r="I3066" i="1" a="1"/>
  <c r="I3066" i="1" s="1"/>
  <c r="F4372" i="1"/>
  <c r="J5445" i="1"/>
  <c r="F5363" i="1"/>
  <c r="J702" i="1"/>
  <c r="F6383" i="1"/>
  <c r="F2781" i="1"/>
  <c r="J284" i="1"/>
  <c r="F355" i="1"/>
  <c r="I2480" i="1" a="1"/>
  <c r="I2480" i="1" s="1"/>
  <c r="F4387" i="1"/>
  <c r="J1970" i="1"/>
  <c r="F3264" i="1"/>
  <c r="F1026" i="1"/>
  <c r="J5824" i="1"/>
  <c r="F1730" i="1"/>
  <c r="F694" i="1"/>
  <c r="I94" i="1" a="1"/>
  <c r="I94" i="1" s="1"/>
  <c r="I1399" i="1" a="1"/>
  <c r="I1399" i="1" s="1"/>
  <c r="J1778" i="1"/>
  <c r="I1778" i="1" a="1"/>
  <c r="I1778" i="1" s="1"/>
  <c r="I2122" i="1" a="1"/>
  <c r="I2122" i="1" s="1"/>
  <c r="F2122" i="1"/>
  <c r="F5566" i="1"/>
  <c r="I1274" i="1" a="1"/>
  <c r="I1274" i="1" s="1"/>
  <c r="F1274" i="1"/>
  <c r="F983" i="1"/>
  <c r="I1966" i="1" a="1"/>
  <c r="I1966" i="1" s="1"/>
  <c r="I6097" i="1" a="1"/>
  <c r="I6097" i="1" s="1"/>
  <c r="I6325" i="1" a="1"/>
  <c r="I6325" i="1" s="1"/>
  <c r="I3898" i="1" a="1"/>
  <c r="I3898" i="1" s="1"/>
  <c r="I5712" i="1" a="1"/>
  <c r="I5712" i="1" s="1"/>
  <c r="I670" i="1" a="1"/>
  <c r="I670" i="1" s="1"/>
  <c r="I3432" i="1" a="1"/>
  <c r="I3432" i="1" s="1"/>
  <c r="I73" i="1" a="1"/>
  <c r="I73" i="1" s="1"/>
  <c r="I186" i="1" a="1"/>
  <c r="I186" i="1" s="1"/>
  <c r="I6411" i="1" a="1"/>
  <c r="I6411" i="1" s="1"/>
  <c r="I6201" i="1" a="1"/>
  <c r="I6201" i="1" s="1"/>
  <c r="I1731" i="1" a="1"/>
  <c r="I1731" i="1" s="1"/>
  <c r="I393" i="1" a="1"/>
  <c r="I393" i="1" s="1"/>
  <c r="I4268" i="1" a="1"/>
  <c r="I4268" i="1" s="1"/>
  <c r="I5882" i="1" a="1"/>
  <c r="I5882" i="1" s="1"/>
  <c r="I3228" i="1" a="1"/>
  <c r="I3228" i="1" s="1"/>
  <c r="I6239" i="1" a="1"/>
  <c r="I6239" i="1" s="1"/>
  <c r="I3472" i="1" a="1"/>
  <c r="I3472" i="1" s="1"/>
  <c r="I5990" i="1" a="1"/>
  <c r="I5990" i="1" s="1"/>
  <c r="I4125" i="1" a="1"/>
  <c r="I4125" i="1" s="1"/>
  <c r="I2261" i="1" a="1"/>
  <c r="I2261" i="1" s="1"/>
  <c r="F4976" i="1"/>
  <c r="F798" i="1"/>
  <c r="F3541" i="1"/>
  <c r="F3942" i="1"/>
  <c r="F2632" i="1"/>
  <c r="I5244" i="1" a="1"/>
  <c r="I5244" i="1" s="1"/>
  <c r="I5739" i="1" a="1"/>
  <c r="I5739" i="1" s="1"/>
  <c r="F618" i="1"/>
  <c r="F1631" i="1"/>
  <c r="F3849" i="1"/>
  <c r="I3962" i="1" a="1"/>
  <c r="I3962" i="1" s="1"/>
  <c r="I1489" i="1" a="1"/>
  <c r="I1489" i="1" s="1"/>
  <c r="J1489" i="1"/>
  <c r="F6003" i="1"/>
  <c r="F1566" i="1"/>
  <c r="F258" i="1"/>
  <c r="F5084" i="1"/>
  <c r="F5880" i="1"/>
  <c r="F4028" i="1"/>
  <c r="F4145" i="1"/>
  <c r="F5760" i="1"/>
  <c r="F3963" i="1"/>
  <c r="F6185" i="1"/>
  <c r="F2169" i="1"/>
  <c r="F4043" i="1"/>
  <c r="F1912" i="1"/>
  <c r="F2786" i="1"/>
  <c r="F3505" i="1"/>
  <c r="F266" i="1"/>
  <c r="F3196" i="1"/>
  <c r="F3521" i="1"/>
  <c r="F1876" i="1"/>
  <c r="F4464" i="1"/>
  <c r="I4628" i="1" a="1"/>
  <c r="I4628" i="1" s="1"/>
  <c r="F4628" i="1"/>
  <c r="I2563" i="1" a="1"/>
  <c r="I2563" i="1" s="1"/>
  <c r="J2563" i="1"/>
  <c r="J4384" i="1"/>
  <c r="J680" i="1"/>
  <c r="J2696" i="1"/>
  <c r="J5802" i="1"/>
  <c r="J5540" i="1"/>
  <c r="J1414" i="1"/>
  <c r="J4557" i="1"/>
  <c r="J4122" i="1"/>
  <c r="J2636" i="1"/>
  <c r="J1398" i="1"/>
  <c r="J6433" i="1"/>
  <c r="J5029" i="1"/>
  <c r="J5310" i="1"/>
  <c r="J5943" i="1"/>
  <c r="J3628" i="1"/>
  <c r="J5130" i="1"/>
  <c r="J893" i="1"/>
  <c r="F3445" i="1"/>
  <c r="J1433" i="1"/>
  <c r="F5035" i="1"/>
  <c r="F5693" i="1"/>
  <c r="J5780" i="1"/>
  <c r="F1838" i="1"/>
  <c r="J1876" i="1"/>
  <c r="I6043" i="1" a="1"/>
  <c r="I6043" i="1" s="1"/>
  <c r="J4817" i="1"/>
  <c r="F4263" i="1"/>
  <c r="F5244" i="1"/>
  <c r="J6381" i="1"/>
  <c r="J4464" i="1"/>
  <c r="I2268" i="1" a="1"/>
  <c r="I2268" i="1" s="1"/>
  <c r="J219" i="1"/>
  <c r="I219" i="1" a="1"/>
  <c r="I219" i="1" s="1"/>
  <c r="J4628" i="1"/>
  <c r="J458" i="1"/>
  <c r="I458" i="1" a="1"/>
  <c r="I458" i="1" s="1"/>
  <c r="J2783" i="1"/>
  <c r="I2783" i="1" a="1"/>
  <c r="I2783" i="1" s="1"/>
  <c r="J968" i="1"/>
  <c r="I968" i="1" a="1"/>
  <c r="I968" i="1" s="1"/>
  <c r="J6127" i="1"/>
  <c r="I6127" i="1" a="1"/>
  <c r="I6127" i="1" s="1"/>
  <c r="J2456" i="1"/>
  <c r="I2456" i="1" a="1"/>
  <c r="I2456" i="1" s="1"/>
  <c r="J701" i="1"/>
  <c r="I701" i="1" a="1"/>
  <c r="I701" i="1" s="1"/>
  <c r="J1906" i="1"/>
  <c r="I1906" i="1" a="1"/>
  <c r="I1906" i="1" s="1"/>
  <c r="J2105" i="1"/>
  <c r="I2105" i="1" a="1"/>
  <c r="I2105" i="1" s="1"/>
  <c r="F3826" i="1"/>
  <c r="J5890" i="1"/>
  <c r="I5890" i="1" a="1"/>
  <c r="I5890" i="1" s="1"/>
  <c r="I4881" i="1" a="1"/>
  <c r="I4881" i="1" s="1"/>
  <c r="F4881" i="1"/>
  <c r="I2270" i="1" a="1"/>
  <c r="I2270" i="1" s="1"/>
  <c r="J2270" i="1"/>
  <c r="F2270" i="1"/>
  <c r="I6279" i="1" a="1"/>
  <c r="I6279" i="1" s="1"/>
  <c r="J6279" i="1"/>
  <c r="F6279" i="1"/>
  <c r="I3654" i="1" a="1"/>
  <c r="I3654" i="1" s="1"/>
  <c r="J3654" i="1"/>
  <c r="F3654" i="1"/>
  <c r="I5643" i="1" a="1"/>
  <c r="I5643" i="1" s="1"/>
  <c r="J5643" i="1"/>
  <c r="F5643" i="1"/>
  <c r="I2834" i="1" a="1"/>
  <c r="I2834" i="1" s="1"/>
  <c r="J2834" i="1"/>
  <c r="F2834" i="1"/>
  <c r="I5713" i="1" a="1"/>
  <c r="I5713" i="1" s="1"/>
  <c r="J5713" i="1"/>
  <c r="F5713" i="1"/>
  <c r="J6003" i="1"/>
  <c r="J1566" i="1"/>
  <c r="J258" i="1"/>
  <c r="J5084" i="1"/>
  <c r="J5880" i="1"/>
  <c r="J4028" i="1"/>
  <c r="J4145" i="1"/>
  <c r="J5760" i="1"/>
  <c r="J3963" i="1"/>
  <c r="J6185" i="1"/>
  <c r="J2169" i="1"/>
  <c r="J4043" i="1"/>
  <c r="J1912" i="1"/>
  <c r="J2786" i="1"/>
  <c r="J3505" i="1"/>
  <c r="J266" i="1"/>
  <c r="J3196" i="1"/>
  <c r="J3521" i="1"/>
  <c r="I1876" i="1" a="1"/>
  <c r="I1876" i="1" s="1"/>
  <c r="J4533" i="1"/>
  <c r="J3826" i="1"/>
  <c r="I4372" i="1" a="1"/>
  <c r="I4372" i="1" s="1"/>
  <c r="I4817" i="1" a="1"/>
  <c r="I4817" i="1" s="1"/>
  <c r="J3942" i="1"/>
  <c r="J5363" i="1"/>
  <c r="J281" i="1"/>
  <c r="F13" i="1"/>
  <c r="I4464" i="1" a="1"/>
  <c r="I4464" i="1" s="1"/>
  <c r="J355" i="1"/>
  <c r="J4387" i="1"/>
  <c r="I4387" i="1" a="1"/>
  <c r="I4387" i="1" s="1"/>
  <c r="J1026" i="1"/>
  <c r="I1026" i="1" a="1"/>
  <c r="I1026" i="1" s="1"/>
  <c r="J361" i="1"/>
  <c r="J694" i="1"/>
  <c r="F6275" i="1"/>
  <c r="J1332" i="1"/>
  <c r="I1332" i="1" a="1"/>
  <c r="I1332" i="1" s="1"/>
  <c r="I3711" i="1" a="1"/>
  <c r="I3711" i="1" s="1"/>
  <c r="F3711" i="1"/>
  <c r="F2563" i="1"/>
  <c r="I5566" i="1" a="1"/>
  <c r="I5566" i="1" s="1"/>
  <c r="J5566" i="1"/>
  <c r="J1729" i="1"/>
  <c r="J4881" i="1"/>
  <c r="I983" i="1" a="1"/>
  <c r="I983" i="1" s="1"/>
  <c r="J983" i="1"/>
  <c r="J5925" i="1"/>
  <c r="J6244" i="1"/>
  <c r="I4976" i="1" a="1"/>
  <c r="I4976" i="1" s="1"/>
  <c r="F6043" i="1"/>
  <c r="J798" i="1"/>
  <c r="F6224" i="1"/>
  <c r="J2632" i="1"/>
  <c r="F6381" i="1"/>
  <c r="J13" i="1"/>
  <c r="I618" i="1" a="1"/>
  <c r="I618" i="1" s="1"/>
  <c r="F2268" i="1"/>
  <c r="J1730" i="1"/>
  <c r="J3849" i="1"/>
  <c r="J94" i="1"/>
  <c r="J6275" i="1"/>
  <c r="J3711" i="1"/>
  <c r="I1729" i="1" a="1"/>
  <c r="I1729" i="1" s="1"/>
  <c r="I5925" i="1" a="1"/>
  <c r="I5925" i="1" s="1"/>
  <c r="F1906" i="1"/>
  <c r="F2105" i="1"/>
  <c r="I1628" i="1" a="1"/>
  <c r="I1628" i="1" s="1"/>
  <c r="J1628" i="1"/>
  <c r="F1628" i="1"/>
  <c r="F634" i="1"/>
  <c r="I3826" i="1" a="1"/>
  <c r="I3826" i="1" s="1"/>
  <c r="J5210" i="1"/>
  <c r="F3759" i="1"/>
  <c r="J6224" i="1"/>
  <c r="I4578" i="1" a="1"/>
  <c r="I4578" i="1" s="1"/>
  <c r="I281" i="1" a="1"/>
  <c r="I281" i="1" s="1"/>
  <c r="F52" i="1"/>
  <c r="J4178" i="1"/>
  <c r="F5685" i="1"/>
  <c r="J5739" i="1"/>
  <c r="F5419" i="1"/>
  <c r="J1631" i="1"/>
  <c r="J6217" i="1"/>
  <c r="F1934" i="1"/>
  <c r="F5890" i="1"/>
  <c r="J3962" i="1"/>
  <c r="F361" i="1"/>
  <c r="F2483" i="1"/>
  <c r="I1704" i="1" a="1"/>
  <c r="I1704" i="1" s="1"/>
  <c r="J1704" i="1"/>
  <c r="J1399" i="1"/>
  <c r="I1829" i="1" a="1"/>
  <c r="I1829" i="1" s="1"/>
  <c r="J1829" i="1"/>
  <c r="I312" i="1" a="1"/>
  <c r="I312" i="1" s="1"/>
  <c r="J312" i="1"/>
  <c r="I4271" i="1" a="1"/>
  <c r="I4271" i="1" s="1"/>
  <c r="J4271" i="1"/>
  <c r="I4882" i="1" a="1"/>
  <c r="I4882" i="1" s="1"/>
  <c r="J4882" i="1"/>
  <c r="I5082" i="1" a="1"/>
  <c r="I5082" i="1" s="1"/>
  <c r="J5082" i="1"/>
  <c r="I3626" i="1" a="1"/>
  <c r="I3626" i="1" s="1"/>
  <c r="J3626" i="1"/>
  <c r="F1276" i="1"/>
  <c r="F1313" i="1"/>
  <c r="F1080" i="1"/>
  <c r="F1439" i="1"/>
  <c r="F5677" i="1"/>
  <c r="F2697" i="1"/>
  <c r="F5648" i="1"/>
  <c r="F400" i="1"/>
  <c r="F4245" i="1"/>
  <c r="F121" i="1"/>
  <c r="I6119" i="1" a="1"/>
  <c r="I6119" i="1" s="1"/>
  <c r="F3574" i="1"/>
  <c r="I4292" i="1" a="1"/>
  <c r="I4292" i="1" s="1"/>
  <c r="I3580" i="1" a="1"/>
  <c r="I3580" i="1" s="1"/>
  <c r="F649" i="1"/>
  <c r="I1144" i="1" a="1"/>
  <c r="I1144" i="1" s="1"/>
  <c r="F5539" i="1"/>
  <c r="I2296" i="1" a="1"/>
  <c r="I2296" i="1" s="1"/>
  <c r="F1997" i="1"/>
  <c r="I2748" i="1" a="1"/>
  <c r="I2748" i="1" s="1"/>
  <c r="F6181" i="1"/>
  <c r="I695" i="1" a="1"/>
  <c r="I695" i="1" s="1"/>
  <c r="F162" i="1"/>
  <c r="I2112" i="1" a="1"/>
  <c r="I2112" i="1" s="1"/>
  <c r="F4907" i="1"/>
  <c r="I2481" i="1" a="1"/>
  <c r="I2481" i="1" s="1"/>
  <c r="F2238" i="1"/>
  <c r="I34" i="1" a="1"/>
  <c r="I34" i="1" s="1"/>
  <c r="F4040" i="1"/>
  <c r="I3363" i="1" a="1"/>
  <c r="I3363" i="1" s="1"/>
  <c r="F4679" i="1"/>
  <c r="I4559" i="1" a="1"/>
  <c r="I4559" i="1" s="1"/>
  <c r="F463" i="1"/>
  <c r="F6096" i="1"/>
  <c r="I827" i="1" a="1"/>
  <c r="I827" i="1" s="1"/>
  <c r="F534" i="1"/>
  <c r="F5108" i="1"/>
  <c r="I5484" i="1" a="1"/>
  <c r="I5484" i="1" s="1"/>
  <c r="F1477" i="1"/>
  <c r="I4326" i="1" a="1"/>
  <c r="I4326" i="1" s="1"/>
  <c r="F1734" i="1"/>
  <c r="F1931" i="1"/>
  <c r="I1960" i="1" a="1"/>
  <c r="I1960" i="1" s="1"/>
  <c r="J1960" i="1"/>
  <c r="I4321" i="1" a="1"/>
  <c r="I4321" i="1" s="1"/>
  <c r="J4321" i="1"/>
  <c r="I5559" i="1" a="1"/>
  <c r="I5559" i="1" s="1"/>
  <c r="J5559" i="1"/>
  <c r="I6263" i="1" a="1"/>
  <c r="I6263" i="1" s="1"/>
  <c r="J6263" i="1"/>
  <c r="I4813" i="1" a="1"/>
  <c r="I4813" i="1" s="1"/>
  <c r="J4813" i="1"/>
  <c r="J5190" i="1"/>
  <c r="F5190" i="1"/>
  <c r="I5190" i="1" a="1"/>
  <c r="I5190" i="1" s="1"/>
  <c r="J2003" i="1"/>
  <c r="F2003" i="1"/>
  <c r="I2003" i="1" a="1"/>
  <c r="I2003" i="1" s="1"/>
  <c r="I3487" i="1" a="1"/>
  <c r="I3487" i="1" s="1"/>
  <c r="I598" i="1" a="1"/>
  <c r="I598" i="1" s="1"/>
  <c r="I6162" i="1" a="1"/>
  <c r="I6162" i="1" s="1"/>
  <c r="I5864" i="1" a="1"/>
  <c r="I5864" i="1" s="1"/>
  <c r="I6265" i="1" a="1"/>
  <c r="I6265" i="1" s="1"/>
  <c r="I1397" i="1" a="1"/>
  <c r="I1397" i="1" s="1"/>
  <c r="I3767" i="1" a="1"/>
  <c r="I3767" i="1" s="1"/>
  <c r="I4472" i="1" a="1"/>
  <c r="I4472" i="1" s="1"/>
  <c r="I3125" i="1" a="1"/>
  <c r="I3125" i="1" s="1"/>
  <c r="I5385" i="1" a="1"/>
  <c r="I5385" i="1" s="1"/>
  <c r="I403" i="1" a="1"/>
  <c r="I403" i="1" s="1"/>
  <c r="I6101" i="1" a="1"/>
  <c r="I6101" i="1" s="1"/>
  <c r="I765" i="1" a="1"/>
  <c r="I765" i="1" s="1"/>
  <c r="I2549" i="1" a="1"/>
  <c r="I2549" i="1" s="1"/>
  <c r="I5985" i="1" a="1"/>
  <c r="I5985" i="1" s="1"/>
  <c r="I722" i="1" a="1"/>
  <c r="I722" i="1" s="1"/>
  <c r="I2570" i="1" a="1"/>
  <c r="I2570" i="1" s="1"/>
  <c r="I2340" i="1" a="1"/>
  <c r="I2340" i="1" s="1"/>
  <c r="I6316" i="1" a="1"/>
  <c r="I6316" i="1" s="1"/>
  <c r="I1124" i="1" a="1"/>
  <c r="I1124" i="1" s="1"/>
  <c r="I5355" i="1" a="1"/>
  <c r="I5355" i="1" s="1"/>
  <c r="I6019" i="1" a="1"/>
  <c r="I6019" i="1" s="1"/>
  <c r="I6258" i="1" a="1"/>
  <c r="I6258" i="1" s="1"/>
  <c r="F208" i="1"/>
  <c r="J1083" i="1"/>
  <c r="I1083" i="1" a="1"/>
  <c r="I1083" i="1" s="1"/>
  <c r="J5907" i="1"/>
  <c r="I5907" i="1" a="1"/>
  <c r="I5907" i="1" s="1"/>
  <c r="F36" i="1"/>
  <c r="F3925" i="1"/>
  <c r="F1939" i="1"/>
  <c r="F6346" i="1"/>
  <c r="F6158" i="1"/>
  <c r="F581" i="1"/>
  <c r="F3624" i="1"/>
  <c r="F2706" i="1"/>
  <c r="F2200" i="1"/>
  <c r="F1117" i="1"/>
  <c r="F38" i="1"/>
  <c r="F4701" i="1"/>
  <c r="F1372" i="1"/>
  <c r="F1529" i="1"/>
  <c r="F4972" i="1"/>
  <c r="F1870" i="1"/>
  <c r="F4177" i="1"/>
  <c r="F3876" i="1"/>
  <c r="F2558" i="1"/>
  <c r="F3486" i="1"/>
  <c r="F3714" i="1"/>
  <c r="F1541" i="1"/>
  <c r="I896" i="1" a="1"/>
  <c r="I896" i="1" s="1"/>
  <c r="J896" i="1"/>
  <c r="I967" i="1" a="1"/>
  <c r="I967" i="1" s="1"/>
  <c r="J967" i="1"/>
  <c r="I555" i="1" a="1"/>
  <c r="I555" i="1" s="1"/>
  <c r="J555" i="1"/>
  <c r="I2865" i="1" a="1"/>
  <c r="I2865" i="1" s="1"/>
  <c r="J2865" i="1"/>
  <c r="I1678" i="1" a="1"/>
  <c r="I1678" i="1" s="1"/>
  <c r="J1678" i="1"/>
  <c r="I1600" i="1" a="1"/>
  <c r="I1600" i="1" s="1"/>
  <c r="J1600" i="1"/>
  <c r="F1600" i="1"/>
  <c r="I2404" i="1" a="1"/>
  <c r="I2404" i="1" s="1"/>
  <c r="J2404" i="1"/>
  <c r="F2404" i="1"/>
  <c r="J1276" i="1"/>
  <c r="J1313" i="1"/>
  <c r="J1080" i="1"/>
  <c r="J1439" i="1"/>
  <c r="J5677" i="1"/>
  <c r="J2697" i="1"/>
  <c r="J5648" i="1"/>
  <c r="J400" i="1"/>
  <c r="J4245" i="1"/>
  <c r="J121" i="1"/>
  <c r="J3574" i="1"/>
  <c r="J649" i="1"/>
  <c r="J5539" i="1"/>
  <c r="J1997" i="1"/>
  <c r="J6181" i="1"/>
  <c r="J162" i="1"/>
  <c r="J4907" i="1"/>
  <c r="J2238" i="1"/>
  <c r="J4040" i="1"/>
  <c r="J4679" i="1"/>
  <c r="J463" i="1"/>
  <c r="J6096" i="1"/>
  <c r="J534" i="1"/>
  <c r="J5108" i="1"/>
  <c r="F5484" i="1"/>
  <c r="J1477" i="1"/>
  <c r="F4326" i="1"/>
  <c r="J1734" i="1"/>
  <c r="I2521" i="1" a="1"/>
  <c r="I2521" i="1" s="1"/>
  <c r="J2521" i="1"/>
  <c r="I2240" i="1" a="1"/>
  <c r="I2240" i="1" s="1"/>
  <c r="J2240" i="1"/>
  <c r="J814" i="1"/>
  <c r="I814" i="1" a="1"/>
  <c r="I814" i="1" s="1"/>
  <c r="J2229" i="1"/>
  <c r="I2229" i="1" a="1"/>
  <c r="I2229" i="1" s="1"/>
  <c r="I1931" i="1" a="1"/>
  <c r="I1931" i="1" s="1"/>
  <c r="J1931" i="1"/>
  <c r="I2823" i="1" a="1"/>
  <c r="I2823" i="1" s="1"/>
  <c r="J2823" i="1"/>
  <c r="I6241" i="1" a="1"/>
  <c r="I6241" i="1" s="1"/>
  <c r="J6241" i="1"/>
  <c r="I2332" i="1" a="1"/>
  <c r="I2332" i="1" s="1"/>
  <c r="J2332" i="1"/>
  <c r="I6029" i="1" a="1"/>
  <c r="I6029" i="1" s="1"/>
  <c r="J6029" i="1"/>
  <c r="I3653" i="1" a="1"/>
  <c r="I3653" i="1" s="1"/>
  <c r="J3653" i="1"/>
  <c r="I1406" i="1" a="1"/>
  <c r="I1406" i="1" s="1"/>
  <c r="J1406" i="1"/>
  <c r="J5656" i="1"/>
  <c r="F5656" i="1"/>
  <c r="I5656" i="1" a="1"/>
  <c r="I5656" i="1" s="1"/>
  <c r="J5148" i="1"/>
  <c r="F5148" i="1"/>
  <c r="I5148" i="1" a="1"/>
  <c r="I5148" i="1" s="1"/>
  <c r="J36" i="1"/>
  <c r="J3925" i="1"/>
  <c r="J1939" i="1"/>
  <c r="J6346" i="1"/>
  <c r="J6158" i="1"/>
  <c r="J581" i="1"/>
  <c r="J3624" i="1"/>
  <c r="J2706" i="1"/>
  <c r="J2200" i="1"/>
  <c r="J1117" i="1"/>
  <c r="J38" i="1"/>
  <c r="J4701" i="1"/>
  <c r="J1372" i="1"/>
  <c r="J1529" i="1"/>
  <c r="J4972" i="1"/>
  <c r="J1870" i="1"/>
  <c r="J4177" i="1"/>
  <c r="J3876" i="1"/>
  <c r="J2558" i="1"/>
  <c r="J3486" i="1"/>
  <c r="J3714" i="1"/>
  <c r="J1541" i="1"/>
  <c r="J208" i="1"/>
  <c r="J2170" i="1"/>
  <c r="J6402" i="1"/>
  <c r="I6402" i="1" a="1"/>
  <c r="I6402" i="1" s="1"/>
  <c r="F896" i="1"/>
  <c r="I2170" i="1" a="1"/>
  <c r="I2170" i="1" s="1"/>
  <c r="J900" i="1"/>
  <c r="I900" i="1" a="1"/>
  <c r="I900" i="1" s="1"/>
  <c r="I1781" i="1" a="1"/>
  <c r="I1781" i="1" s="1"/>
  <c r="J1781" i="1"/>
  <c r="F967" i="1"/>
  <c r="I565" i="1" a="1"/>
  <c r="I565" i="1" s="1"/>
  <c r="J565" i="1"/>
  <c r="F555" i="1"/>
  <c r="F2865" i="1"/>
  <c r="I2913" i="1" a="1"/>
  <c r="I2913" i="1" s="1"/>
  <c r="J2913" i="1"/>
  <c r="F1678" i="1"/>
  <c r="I2739" i="1" a="1"/>
  <c r="I2739" i="1" s="1"/>
  <c r="J2739" i="1"/>
  <c r="F2739" i="1"/>
  <c r="I2528" i="1" a="1"/>
  <c r="I2528" i="1" s="1"/>
  <c r="J2528" i="1"/>
  <c r="J2210" i="1"/>
  <c r="I2210" i="1" a="1"/>
  <c r="I2210" i="1" s="1"/>
  <c r="J265" i="1"/>
  <c r="I265" i="1" a="1"/>
  <c r="I265" i="1" s="1"/>
  <c r="F4244" i="1"/>
  <c r="F1672" i="1"/>
  <c r="F1078" i="1"/>
  <c r="F181" i="1"/>
  <c r="F5939" i="1"/>
  <c r="F4903" i="1"/>
  <c r="F1967" i="1"/>
  <c r="F2068" i="1"/>
  <c r="F4065" i="1"/>
  <c r="F5483" i="1"/>
  <c r="F4632" i="1"/>
  <c r="F3797" i="1"/>
  <c r="J4529" i="1"/>
  <c r="J4506" i="1"/>
  <c r="J4148" i="1"/>
  <c r="I4642" i="1" a="1"/>
  <c r="I4642" i="1" s="1"/>
  <c r="J6416" i="1"/>
  <c r="J2901" i="1"/>
  <c r="J391" i="1"/>
  <c r="I2513" i="1" a="1"/>
  <c r="I2513" i="1" s="1"/>
  <c r="J6172" i="1"/>
  <c r="I454" i="1" a="1"/>
  <c r="I454" i="1" s="1"/>
  <c r="J2961" i="1"/>
  <c r="I2359" i="1" a="1"/>
  <c r="I2359" i="1" s="1"/>
  <c r="J3702" i="1"/>
  <c r="I1880" i="1" a="1"/>
  <c r="I1880" i="1" s="1"/>
  <c r="J4766" i="1"/>
  <c r="I3404" i="1" a="1"/>
  <c r="I3404" i="1" s="1"/>
  <c r="J4046" i="1"/>
  <c r="J1000" i="1"/>
  <c r="I5386" i="1" a="1"/>
  <c r="I5386" i="1" s="1"/>
  <c r="J3198" i="1"/>
  <c r="F4856" i="1"/>
  <c r="F262" i="1"/>
  <c r="J149" i="1"/>
  <c r="F2779" i="1"/>
  <c r="J4632" i="1"/>
  <c r="I4968" i="1" a="1"/>
  <c r="I4968" i="1" s="1"/>
  <c r="J5030" i="1"/>
  <c r="I3029" i="1" a="1"/>
  <c r="I3029" i="1" s="1"/>
  <c r="F3029" i="1"/>
  <c r="J1368" i="1"/>
  <c r="I4816" i="1" a="1"/>
  <c r="I4816" i="1" s="1"/>
  <c r="F4816" i="1"/>
  <c r="J5246" i="1"/>
  <c r="I2473" i="1" a="1"/>
  <c r="I2473" i="1" s="1"/>
  <c r="F2473" i="1"/>
  <c r="F2365" i="1"/>
  <c r="F2371" i="1"/>
  <c r="F3020" i="1"/>
  <c r="J4386" i="1"/>
  <c r="I4386" i="1" a="1"/>
  <c r="I4386" i="1" s="1"/>
  <c r="J2692" i="1"/>
  <c r="I2692" i="1" a="1"/>
  <c r="I2692" i="1" s="1"/>
  <c r="J5820" i="1"/>
  <c r="I5820" i="1" a="1"/>
  <c r="I5820" i="1" s="1"/>
  <c r="J5622" i="1"/>
  <c r="I5622" i="1" a="1"/>
  <c r="I5622" i="1" s="1"/>
  <c r="I260" i="1" a="1"/>
  <c r="I260" i="1" s="1"/>
  <c r="F260" i="1"/>
  <c r="J2448" i="1"/>
  <c r="F2448" i="1"/>
  <c r="I2448" i="1" a="1"/>
  <c r="I2448" i="1" s="1"/>
  <c r="I4529" i="1" a="1"/>
  <c r="I4529" i="1" s="1"/>
  <c r="I4506" i="1" a="1"/>
  <c r="I4506" i="1" s="1"/>
  <c r="I4148" i="1" a="1"/>
  <c r="I4148" i="1" s="1"/>
  <c r="J4244" i="1"/>
  <c r="I6416" i="1" a="1"/>
  <c r="I6416" i="1" s="1"/>
  <c r="J1672" i="1"/>
  <c r="I2901" i="1" a="1"/>
  <c r="I2901" i="1" s="1"/>
  <c r="J1078" i="1"/>
  <c r="I391" i="1" a="1"/>
  <c r="I391" i="1" s="1"/>
  <c r="J181" i="1"/>
  <c r="I6172" i="1" a="1"/>
  <c r="I6172" i="1" s="1"/>
  <c r="J5939" i="1"/>
  <c r="I2961" i="1" a="1"/>
  <c r="I2961" i="1" s="1"/>
  <c r="J4903" i="1"/>
  <c r="I3702" i="1" a="1"/>
  <c r="I3702" i="1" s="1"/>
  <c r="J1967" i="1"/>
  <c r="I4766" i="1" a="1"/>
  <c r="I4766" i="1" s="1"/>
  <c r="J2068" i="1"/>
  <c r="I4046" i="1" a="1"/>
  <c r="I4046" i="1" s="1"/>
  <c r="J4065" i="1"/>
  <c r="I1000" i="1" a="1"/>
  <c r="I1000" i="1" s="1"/>
  <c r="J5483" i="1"/>
  <c r="I5646" i="1" a="1"/>
  <c r="I5646" i="1" s="1"/>
  <c r="I3198" i="1" a="1"/>
  <c r="I3198" i="1" s="1"/>
  <c r="F2837" i="1"/>
  <c r="J1972" i="1"/>
  <c r="J1034" i="1"/>
  <c r="F652" i="1"/>
  <c r="I4632" i="1" a="1"/>
  <c r="I4632" i="1" s="1"/>
  <c r="F4968" i="1"/>
  <c r="I1113" i="1" a="1"/>
  <c r="I1113" i="1" s="1"/>
  <c r="F1113" i="1"/>
  <c r="J3336" i="1"/>
  <c r="I3336" i="1" a="1"/>
  <c r="I3336" i="1" s="1"/>
  <c r="F65" i="1"/>
  <c r="F5030" i="1"/>
  <c r="F2103" i="1"/>
  <c r="F1368" i="1"/>
  <c r="F3327" i="1"/>
  <c r="F5246" i="1"/>
  <c r="J260" i="1"/>
  <c r="F4642" i="1"/>
  <c r="F2513" i="1"/>
  <c r="F454" i="1"/>
  <c r="F2359" i="1"/>
  <c r="F1880" i="1"/>
  <c r="F3404" i="1"/>
  <c r="F1119" i="1"/>
  <c r="F149" i="1"/>
  <c r="F1485" i="1"/>
  <c r="I3349" i="1" a="1"/>
  <c r="I3349" i="1" s="1"/>
  <c r="F3349" i="1"/>
  <c r="F2692" i="1"/>
  <c r="F5820" i="1"/>
  <c r="F5622" i="1"/>
  <c r="J2561" i="1"/>
  <c r="J6223" i="1"/>
  <c r="J3162" i="1"/>
  <c r="J2876" i="1"/>
  <c r="J6091" i="1"/>
  <c r="J2572" i="1"/>
  <c r="J6087" i="1"/>
  <c r="J4380" i="1"/>
  <c r="J3291" i="1"/>
  <c r="J5337" i="1"/>
  <c r="J1173" i="1"/>
  <c r="J5223" i="1"/>
  <c r="J114" i="1"/>
  <c r="J1119" i="1"/>
  <c r="I1972" i="1" a="1"/>
  <c r="I1972" i="1" s="1"/>
  <c r="I1537" i="1" a="1"/>
  <c r="I1537" i="1" s="1"/>
  <c r="I1034" i="1" a="1"/>
  <c r="I1034" i="1" s="1"/>
  <c r="J262" i="1"/>
  <c r="F4386" i="1"/>
  <c r="J3349" i="1"/>
  <c r="J4937" i="1"/>
  <c r="I2606" i="1" a="1"/>
  <c r="I2606" i="1" s="1"/>
  <c r="F2606" i="1"/>
  <c r="J3430" i="1"/>
  <c r="I5179" i="1" a="1"/>
  <c r="I5179" i="1" s="1"/>
  <c r="F5179" i="1"/>
  <c r="F4963" i="1"/>
  <c r="J3797" i="1"/>
  <c r="I3797" i="1" a="1"/>
  <c r="I3797" i="1" s="1"/>
  <c r="J3790" i="1"/>
  <c r="F3790" i="1"/>
  <c r="I3790" i="1" a="1"/>
  <c r="I3790" i="1" s="1"/>
  <c r="I6090" i="1" a="1"/>
  <c r="I6090" i="1" s="1"/>
  <c r="J6090" i="1"/>
  <c r="F6090" i="1"/>
  <c r="F5923" i="1"/>
  <c r="I1119" i="1" a="1"/>
  <c r="I1119" i="1" s="1"/>
  <c r="J2365" i="1"/>
  <c r="J4963" i="1"/>
  <c r="I2371" i="1" a="1"/>
  <c r="I2371" i="1" s="1"/>
  <c r="I2005" i="1" a="1"/>
  <c r="I2005" i="1" s="1"/>
  <c r="J3020" i="1"/>
  <c r="J1942" i="1"/>
  <c r="F6169" i="1"/>
  <c r="F3175" i="1"/>
  <c r="J182" i="1"/>
  <c r="J4693" i="1"/>
  <c r="J1595" i="1"/>
  <c r="J1645" i="1"/>
  <c r="J3761" i="1"/>
  <c r="F5422" i="1"/>
  <c r="J2457" i="1"/>
  <c r="F815" i="1"/>
  <c r="J4580" i="1"/>
  <c r="I6328" i="1" a="1"/>
  <c r="I6328" i="1" s="1"/>
  <c r="F4513" i="1"/>
  <c r="I3793" i="1" a="1"/>
  <c r="I3793" i="1" s="1"/>
  <c r="F4045" i="1"/>
  <c r="J2237" i="1"/>
  <c r="I5965" i="1" a="1"/>
  <c r="I5965" i="1" s="1"/>
  <c r="F816" i="1"/>
  <c r="J6098" i="1"/>
  <c r="I2081" i="1" a="1"/>
  <c r="I2081" i="1" s="1"/>
  <c r="F6307" i="1"/>
  <c r="J5980" i="1"/>
  <c r="I4463" i="1" a="1"/>
  <c r="I4463" i="1" s="1"/>
  <c r="F3494" i="1"/>
  <c r="J4540" i="1"/>
  <c r="I4530" i="1" a="1"/>
  <c r="I4530" i="1" s="1"/>
  <c r="F535" i="1"/>
  <c r="J4967" i="1"/>
  <c r="I1511" i="1" a="1"/>
  <c r="I1511" i="1" s="1"/>
  <c r="F3260" i="1"/>
  <c r="J5314" i="1"/>
  <c r="I578" i="1" a="1"/>
  <c r="I578" i="1" s="1"/>
  <c r="F3296" i="1"/>
  <c r="I2745" i="1" a="1"/>
  <c r="I2745" i="1" s="1"/>
  <c r="J3019" i="1"/>
  <c r="F3943" i="1"/>
  <c r="J6184" i="1"/>
  <c r="I6184" i="1" a="1"/>
  <c r="I6184" i="1" s="1"/>
  <c r="J6327" i="1"/>
  <c r="I6327" i="1" a="1"/>
  <c r="I6327" i="1" s="1"/>
  <c r="J5087" i="1"/>
  <c r="I5087" i="1" a="1"/>
  <c r="I5087" i="1" s="1"/>
  <c r="I5641" i="1" a="1"/>
  <c r="I5641" i="1" s="1"/>
  <c r="J5641" i="1"/>
  <c r="F5641" i="1"/>
  <c r="I5726" i="1" a="1"/>
  <c r="I5726" i="1" s="1"/>
  <c r="J5726" i="1"/>
  <c r="F5726" i="1"/>
  <c r="F127" i="1"/>
  <c r="F6175" i="1"/>
  <c r="F2364" i="1"/>
  <c r="F6060" i="1"/>
  <c r="F3304" i="1"/>
  <c r="F4411" i="1"/>
  <c r="F2235" i="1"/>
  <c r="F5614" i="1"/>
  <c r="J6249" i="1"/>
  <c r="F6286" i="1"/>
  <c r="J3855" i="1"/>
  <c r="F2711" i="1"/>
  <c r="I1650" i="1" a="1"/>
  <c r="I1650" i="1" s="1"/>
  <c r="F5333" i="1"/>
  <c r="F4465" i="1"/>
  <c r="F5984" i="1"/>
  <c r="I6010" i="1" a="1"/>
  <c r="I6010" i="1" s="1"/>
  <c r="J6010" i="1"/>
  <c r="I2110" i="1" a="1"/>
  <c r="I2110" i="1" s="1"/>
  <c r="J2110" i="1"/>
  <c r="I6188" i="1" a="1"/>
  <c r="I6188" i="1" s="1"/>
  <c r="J6188" i="1"/>
  <c r="I4141" i="1" a="1"/>
  <c r="I4141" i="1" s="1"/>
  <c r="J4141" i="1"/>
  <c r="F4141" i="1"/>
  <c r="F3065" i="1"/>
  <c r="F4814" i="1"/>
  <c r="F2168" i="1"/>
  <c r="F4126" i="1"/>
  <c r="F3520" i="1"/>
  <c r="F3335" i="1"/>
  <c r="F5286" i="1"/>
  <c r="I5418" i="1" a="1"/>
  <c r="I5418" i="1" s="1"/>
  <c r="J5418" i="1"/>
  <c r="J84" i="1"/>
  <c r="I84" i="1" a="1"/>
  <c r="I84" i="1" s="1"/>
  <c r="I1082" i="1" a="1"/>
  <c r="I1082" i="1" s="1"/>
  <c r="J1082" i="1"/>
  <c r="J575" i="1"/>
  <c r="F575" i="1"/>
  <c r="I575" i="1" a="1"/>
  <c r="I575" i="1" s="1"/>
  <c r="F6328" i="1"/>
  <c r="F3793" i="1"/>
  <c r="F5965" i="1"/>
  <c r="F2081" i="1"/>
  <c r="F4463" i="1"/>
  <c r="F4530" i="1"/>
  <c r="F1511" i="1"/>
  <c r="F578" i="1"/>
  <c r="J1209" i="1"/>
  <c r="J6269" i="1"/>
  <c r="I1759" i="1" a="1"/>
  <c r="I1759" i="1" s="1"/>
  <c r="J1759" i="1"/>
  <c r="I3021" i="1" a="1"/>
  <c r="I3021" i="1" s="1"/>
  <c r="J3021" i="1"/>
  <c r="I118" i="1" a="1"/>
  <c r="I118" i="1" s="1"/>
  <c r="J118" i="1"/>
  <c r="I4427" i="1" a="1"/>
  <c r="I4427" i="1" s="1"/>
  <c r="J4427" i="1"/>
  <c r="I160" i="1" a="1"/>
  <c r="I160" i="1" s="1"/>
  <c r="J160" i="1"/>
  <c r="I3652" i="1" a="1"/>
  <c r="I3652" i="1" s="1"/>
  <c r="J3652" i="1"/>
  <c r="I4308" i="1" a="1"/>
  <c r="I4308" i="1" s="1"/>
  <c r="J4308" i="1"/>
  <c r="I5276" i="1" a="1"/>
  <c r="I5276" i="1" s="1"/>
  <c r="J5276" i="1"/>
  <c r="I3943" i="1" a="1"/>
  <c r="I3943" i="1" s="1"/>
  <c r="J3943" i="1"/>
  <c r="I71" i="1" a="1"/>
  <c r="I71" i="1" s="1"/>
  <c r="J4583" i="1"/>
  <c r="I4583" i="1" a="1"/>
  <c r="I4583" i="1" s="1"/>
  <c r="I5651" i="1" a="1"/>
  <c r="I5651" i="1" s="1"/>
  <c r="J5651" i="1"/>
  <c r="I3176" i="1" a="1"/>
  <c r="I3176" i="1" s="1"/>
  <c r="J3176" i="1"/>
  <c r="F3176" i="1"/>
  <c r="I56" i="1" a="1"/>
  <c r="I56" i="1" s="1"/>
  <c r="J56" i="1"/>
  <c r="F56" i="1"/>
  <c r="J3065" i="1"/>
  <c r="J4814" i="1"/>
  <c r="J2168" i="1"/>
  <c r="J4126" i="1"/>
  <c r="J3520" i="1"/>
  <c r="J3335" i="1"/>
  <c r="J4821" i="1"/>
  <c r="J6286" i="1"/>
  <c r="J2711" i="1"/>
  <c r="J5333" i="1"/>
  <c r="J3939" i="1"/>
  <c r="J5286" i="1"/>
  <c r="I5984" i="1" a="1"/>
  <c r="I5984" i="1" s="1"/>
  <c r="J5984" i="1"/>
  <c r="I4748" i="1" a="1"/>
  <c r="I4748" i="1" s="1"/>
  <c r="J5001" i="1"/>
  <c r="J71" i="1"/>
  <c r="I300" i="1" a="1"/>
  <c r="I300" i="1" s="1"/>
  <c r="J300" i="1"/>
  <c r="I5220" i="1" a="1"/>
  <c r="I5220" i="1" s="1"/>
  <c r="J5220" i="1"/>
  <c r="I2109" i="1" a="1"/>
  <c r="I2109" i="1" s="1"/>
  <c r="J2109" i="1"/>
  <c r="I4465" i="1" a="1"/>
  <c r="I4465" i="1" s="1"/>
  <c r="I2516" i="1" a="1"/>
  <c r="I2516" i="1" s="1"/>
  <c r="J4792" i="1"/>
  <c r="J4748" i="1"/>
  <c r="F5418" i="1"/>
  <c r="I5001" i="1" a="1"/>
  <c r="I5001" i="1" s="1"/>
  <c r="J2262" i="1"/>
  <c r="F84" i="1"/>
  <c r="J3828" i="1"/>
  <c r="I3828" i="1" a="1"/>
  <c r="I3828" i="1" s="1"/>
  <c r="F1082" i="1"/>
  <c r="J4265" i="1"/>
  <c r="F4265" i="1"/>
  <c r="I4265" i="1" a="1"/>
  <c r="I4265" i="1" s="1"/>
  <c r="I4821" i="1" a="1"/>
  <c r="I4821" i="1" s="1"/>
  <c r="F1209" i="1"/>
  <c r="F2025" i="1"/>
  <c r="I3939" i="1" a="1"/>
  <c r="I3939" i="1" s="1"/>
  <c r="I4792" i="1" a="1"/>
  <c r="I4792" i="1" s="1"/>
  <c r="J2527" i="1"/>
  <c r="I2299" i="1" a="1"/>
  <c r="I2299" i="1" s="1"/>
  <c r="J2299" i="1"/>
  <c r="I1369" i="1" a="1"/>
  <c r="I1369" i="1" s="1"/>
  <c r="J1369" i="1"/>
  <c r="I5080" i="1" a="1"/>
  <c r="I5080" i="1" s="1"/>
  <c r="J5080" i="1"/>
  <c r="J2069" i="1"/>
  <c r="I2069" i="1" a="1"/>
  <c r="I2069" i="1" s="1"/>
  <c r="I6419" i="1" a="1"/>
  <c r="I6419" i="1" s="1"/>
  <c r="J6419" i="1"/>
  <c r="F6419" i="1"/>
  <c r="F1017" i="1"/>
  <c r="F2879" i="1"/>
  <c r="F212" i="1"/>
  <c r="I1029" i="1" a="1"/>
  <c r="I1029" i="1" s="1"/>
  <c r="F423" i="1"/>
  <c r="I1480" i="1" a="1"/>
  <c r="I1480" i="1" s="1"/>
  <c r="F5616" i="1"/>
  <c r="J5549" i="1"/>
  <c r="F4182" i="1"/>
  <c r="J552" i="1"/>
  <c r="F2173" i="1"/>
  <c r="I2173" i="1" a="1"/>
  <c r="I2173" i="1" s="1"/>
  <c r="F4612" i="1"/>
  <c r="I4612" i="1" a="1"/>
  <c r="I4612" i="1" s="1"/>
  <c r="J4612" i="1"/>
  <c r="J5448" i="1"/>
  <c r="J3454" i="1"/>
  <c r="J774" i="1"/>
  <c r="J3282" i="1"/>
  <c r="J4600" i="1"/>
  <c r="I3569" i="1" a="1"/>
  <c r="I3569" i="1" s="1"/>
  <c r="J715" i="1"/>
  <c r="I6147" i="1" a="1"/>
  <c r="I6147" i="1" s="1"/>
  <c r="I1374" i="1" a="1"/>
  <c r="I1374" i="1" s="1"/>
  <c r="J6442" i="1"/>
  <c r="I631" i="1" a="1"/>
  <c r="I631" i="1" s="1"/>
  <c r="I3679" i="1" a="1"/>
  <c r="I3679" i="1" s="1"/>
  <c r="J675" i="1"/>
  <c r="F54" i="1"/>
  <c r="J4573" i="1"/>
  <c r="F4590" i="1"/>
  <c r="J3754" i="1"/>
  <c r="I4092" i="1" a="1"/>
  <c r="I4092" i="1" s="1"/>
  <c r="I4772" i="1" a="1"/>
  <c r="I4772" i="1" s="1"/>
  <c r="F1862" i="1"/>
  <c r="J3351" i="1"/>
  <c r="F2399" i="1"/>
  <c r="J1168" i="1"/>
  <c r="J6182" i="1"/>
  <c r="I3956" i="1" a="1"/>
  <c r="I3956" i="1" s="1"/>
  <c r="I2597" i="1" a="1"/>
  <c r="I2597" i="1" s="1"/>
  <c r="I1004" i="1" a="1"/>
  <c r="I1004" i="1" s="1"/>
  <c r="I177" i="1" a="1"/>
  <c r="I177" i="1" s="1"/>
  <c r="F6161" i="1"/>
  <c r="I2613" i="1" a="1"/>
  <c r="I2613" i="1" s="1"/>
  <c r="F2595" i="1"/>
  <c r="I2914" i="1" a="1"/>
  <c r="I2914" i="1" s="1"/>
  <c r="I4636" i="1" a="1"/>
  <c r="I4636" i="1" s="1"/>
  <c r="F2637" i="1"/>
  <c r="J2904" i="1"/>
  <c r="F2904" i="1"/>
  <c r="J2173" i="1"/>
  <c r="J4818" i="1"/>
  <c r="F4818" i="1"/>
  <c r="I5448" i="1" a="1"/>
  <c r="I5448" i="1" s="1"/>
  <c r="I3454" i="1" a="1"/>
  <c r="I3454" i="1" s="1"/>
  <c r="I774" i="1" a="1"/>
  <c r="I774" i="1" s="1"/>
  <c r="I3282" i="1" a="1"/>
  <c r="I3282" i="1" s="1"/>
  <c r="I4600" i="1" a="1"/>
  <c r="I4600" i="1" s="1"/>
  <c r="I715" i="1" a="1"/>
  <c r="I715" i="1" s="1"/>
  <c r="J1017" i="1"/>
  <c r="J2879" i="1"/>
  <c r="I6442" i="1" a="1"/>
  <c r="I6442" i="1" s="1"/>
  <c r="J212" i="1"/>
  <c r="J1240" i="1"/>
  <c r="I4573" i="1" a="1"/>
  <c r="I4573" i="1" s="1"/>
  <c r="I3754" i="1" a="1"/>
  <c r="I3754" i="1" s="1"/>
  <c r="J3358" i="1"/>
  <c r="F4772" i="1"/>
  <c r="J2370" i="1"/>
  <c r="F1029" i="1"/>
  <c r="J423" i="1"/>
  <c r="I3351" i="1" a="1"/>
  <c r="I3351" i="1" s="1"/>
  <c r="I1168" i="1" a="1"/>
  <c r="I1168" i="1" s="1"/>
  <c r="F5167" i="1"/>
  <c r="J6032" i="1"/>
  <c r="F1480" i="1"/>
  <c r="J4616" i="1"/>
  <c r="J5475" i="1"/>
  <c r="F5558" i="1"/>
  <c r="J2633" i="1"/>
  <c r="J2518" i="1"/>
  <c r="F5150" i="1"/>
  <c r="J446" i="1"/>
  <c r="J1602" i="1"/>
  <c r="F1907" i="1"/>
  <c r="J2272" i="1"/>
  <c r="F1473" i="1"/>
  <c r="I1473" i="1" a="1"/>
  <c r="I1473" i="1" s="1"/>
  <c r="F2276" i="1"/>
  <c r="I2276" i="1" a="1"/>
  <c r="I2276" i="1" s="1"/>
  <c r="J2276" i="1"/>
  <c r="J3899" i="1"/>
  <c r="F3899" i="1"/>
  <c r="I3899" i="1" a="1"/>
  <c r="I3899" i="1" s="1"/>
  <c r="F956" i="1"/>
  <c r="I956" i="1" a="1"/>
  <c r="I956" i="1" s="1"/>
  <c r="J956" i="1"/>
  <c r="J5263" i="1"/>
  <c r="F5263" i="1"/>
  <c r="I5263" i="1" a="1"/>
  <c r="I5263" i="1" s="1"/>
  <c r="F6082" i="1"/>
  <c r="I6082" i="1" a="1"/>
  <c r="I6082" i="1" s="1"/>
  <c r="J6082" i="1"/>
  <c r="J819" i="1"/>
  <c r="F819" i="1"/>
  <c r="I819" i="1" a="1"/>
  <c r="I819" i="1" s="1"/>
  <c r="F3569" i="1"/>
  <c r="F6147" i="1"/>
  <c r="F1374" i="1"/>
  <c r="I1240" i="1" a="1"/>
  <c r="I1240" i="1" s="1"/>
  <c r="F3679" i="1"/>
  <c r="I1646" i="1" a="1"/>
  <c r="I1646" i="1" s="1"/>
  <c r="I5475" i="1" a="1"/>
  <c r="I5475" i="1" s="1"/>
  <c r="F2597" i="1"/>
  <c r="J2907" i="1"/>
  <c r="F2907" i="1"/>
  <c r="J3618" i="1"/>
  <c r="J2150" i="1"/>
  <c r="J6085" i="1"/>
  <c r="J188" i="1"/>
  <c r="J4815" i="1"/>
  <c r="J6081" i="1"/>
  <c r="F675" i="1"/>
  <c r="J616" i="1"/>
  <c r="F5281" i="1"/>
  <c r="J54" i="1"/>
  <c r="I2370" i="1" a="1"/>
  <c r="I2370" i="1" s="1"/>
  <c r="J1862" i="1"/>
  <c r="J4847" i="1"/>
  <c r="J6304" i="1"/>
  <c r="I6032" i="1" a="1"/>
  <c r="I6032" i="1" s="1"/>
  <c r="I4616" i="1" a="1"/>
  <c r="I4616" i="1" s="1"/>
  <c r="I2633" i="1" a="1"/>
  <c r="I2633" i="1" s="1"/>
  <c r="F5280" i="1"/>
  <c r="I446" i="1" a="1"/>
  <c r="I446" i="1" s="1"/>
  <c r="F1344" i="1"/>
  <c r="I5616" i="1" a="1"/>
  <c r="I5616" i="1" s="1"/>
  <c r="I2272" i="1" a="1"/>
  <c r="I2272" i="1" s="1"/>
  <c r="F2665" i="1"/>
  <c r="I4182" i="1" a="1"/>
  <c r="I4182" i="1" s="1"/>
  <c r="I2907" i="1" a="1"/>
  <c r="I2907" i="1" s="1"/>
  <c r="F2518" i="1"/>
  <c r="F1602" i="1"/>
  <c r="F3979" i="1"/>
  <c r="I3979" i="1" a="1"/>
  <c r="I3979" i="1" s="1"/>
  <c r="F4861" i="1"/>
  <c r="I4861" i="1" a="1"/>
  <c r="I4861" i="1" s="1"/>
  <c r="J4861" i="1"/>
  <c r="J631" i="1"/>
  <c r="I616" i="1" a="1"/>
  <c r="I616" i="1" s="1"/>
  <c r="F3358" i="1"/>
  <c r="J4092" i="1"/>
  <c r="F1646" i="1"/>
  <c r="I4847" i="1" a="1"/>
  <c r="I4847" i="1" s="1"/>
  <c r="J5167" i="1"/>
  <c r="J3956" i="1"/>
  <c r="J177" i="1"/>
  <c r="J1207" i="1"/>
  <c r="J3193" i="1"/>
  <c r="J4636" i="1"/>
  <c r="J1338" i="1"/>
  <c r="F552" i="1"/>
  <c r="I552" i="1" a="1"/>
  <c r="I552" i="1" s="1"/>
  <c r="J3979" i="1"/>
  <c r="J3878" i="1"/>
  <c r="F3878" i="1"/>
  <c r="F3322" i="1"/>
  <c r="I3322" i="1" a="1"/>
  <c r="I3322" i="1" s="1"/>
  <c r="J3322" i="1"/>
  <c r="J2754" i="1"/>
  <c r="F2754" i="1"/>
  <c r="I2754" i="1" a="1"/>
  <c r="I2754" i="1" s="1"/>
  <c r="F2416" i="1"/>
  <c r="I2416" i="1" a="1"/>
  <c r="I2416" i="1" s="1"/>
  <c r="J2416" i="1"/>
  <c r="J1060" i="1"/>
  <c r="F1060" i="1"/>
  <c r="I1060" i="1" a="1"/>
  <c r="I1060" i="1" s="1"/>
  <c r="F1940" i="1"/>
  <c r="F5490" i="1"/>
  <c r="F3753" i="1"/>
  <c r="F2486" i="1"/>
  <c r="F3712" i="1"/>
  <c r="I3709" i="1" a="1"/>
  <c r="I3709" i="1" s="1"/>
  <c r="F890" i="1"/>
  <c r="I5353" i="1" a="1"/>
  <c r="I5353" i="1" s="1"/>
  <c r="F5830" i="1"/>
  <c r="I145" i="1" a="1"/>
  <c r="I145" i="1" s="1"/>
  <c r="F3350" i="1"/>
  <c r="I2406" i="1" a="1"/>
  <c r="I2406" i="1" s="1"/>
  <c r="F4270" i="1"/>
  <c r="I3248" i="1" a="1"/>
  <c r="I3248" i="1" s="1"/>
  <c r="F6303" i="1"/>
  <c r="F2408" i="1"/>
  <c r="I3303" i="1" a="1"/>
  <c r="I3303" i="1" s="1"/>
  <c r="F5021" i="1"/>
  <c r="F2557" i="1"/>
  <c r="I6142" i="1" a="1"/>
  <c r="I6142" i="1" s="1"/>
  <c r="F1874" i="1"/>
  <c r="F37" i="1"/>
  <c r="J6437" i="1"/>
  <c r="F1077" i="1"/>
  <c r="I3262" i="1" a="1"/>
  <c r="I3262" i="1" s="1"/>
  <c r="J4771" i="1"/>
  <c r="I5956" i="1" a="1"/>
  <c r="I5956" i="1" s="1"/>
  <c r="I85" i="1" a="1"/>
  <c r="I85" i="1" s="1"/>
  <c r="J5506" i="1"/>
  <c r="I4168" i="1" a="1"/>
  <c r="I4168" i="1" s="1"/>
  <c r="I5725" i="1" a="1"/>
  <c r="I5725" i="1" s="1"/>
  <c r="F3496" i="1"/>
  <c r="I3496" i="1" a="1"/>
  <c r="I3496" i="1" s="1"/>
  <c r="F1167" i="1"/>
  <c r="J5278" i="1"/>
  <c r="F5278" i="1"/>
  <c r="F343" i="1"/>
  <c r="I343" i="1" a="1"/>
  <c r="I343" i="1" s="1"/>
  <c r="F1670" i="1"/>
  <c r="I1670" i="1" a="1"/>
  <c r="I1670" i="1" s="1"/>
  <c r="J3177" i="1"/>
  <c r="F3177" i="1"/>
  <c r="I3177" i="1" a="1"/>
  <c r="I3177" i="1" s="1"/>
  <c r="J1142" i="1"/>
  <c r="F1142" i="1"/>
  <c r="J356" i="1"/>
  <c r="F356" i="1"/>
  <c r="I5517" i="1" a="1"/>
  <c r="I5517" i="1" s="1"/>
  <c r="J5757" i="1"/>
  <c r="F5757" i="1"/>
  <c r="F3226" i="1"/>
  <c r="I3226" i="1" a="1"/>
  <c r="I3226" i="1" s="1"/>
  <c r="J377" i="1"/>
  <c r="F377" i="1"/>
  <c r="J4860" i="1"/>
  <c r="F4860" i="1"/>
  <c r="I4860" i="1" a="1"/>
  <c r="I4860" i="1" s="1"/>
  <c r="F5446" i="1"/>
  <c r="F3760" i="1"/>
  <c r="F3032" i="1"/>
  <c r="F554" i="1"/>
  <c r="J2784" i="1"/>
  <c r="F513" i="1"/>
  <c r="J1246" i="1"/>
  <c r="F3927" i="1"/>
  <c r="J6057" i="1"/>
  <c r="F3609" i="1"/>
  <c r="J6237" i="1"/>
  <c r="F1057" i="1"/>
  <c r="J3128" i="1"/>
  <c r="F2239" i="1"/>
  <c r="J678" i="1"/>
  <c r="F3223" i="1"/>
  <c r="J2363" i="1"/>
  <c r="F5618" i="1"/>
  <c r="J2525" i="1"/>
  <c r="F4954" i="1"/>
  <c r="J5401" i="1"/>
  <c r="J2712" i="1"/>
  <c r="J123" i="1"/>
  <c r="I1575" i="1" a="1"/>
  <c r="I1575" i="1" s="1"/>
  <c r="J4453" i="1"/>
  <c r="I220" i="1" a="1"/>
  <c r="I220" i="1" s="1"/>
  <c r="J718" i="1"/>
  <c r="F718" i="1"/>
  <c r="I1695" i="1" a="1"/>
  <c r="I1695" i="1" s="1"/>
  <c r="I356" i="1" a="1"/>
  <c r="I356" i="1" s="1"/>
  <c r="J5517" i="1"/>
  <c r="I5757" i="1" a="1"/>
  <c r="I5757" i="1" s="1"/>
  <c r="J3226" i="1"/>
  <c r="I377" i="1" a="1"/>
  <c r="I377" i="1" s="1"/>
  <c r="F3709" i="1"/>
  <c r="F5353" i="1"/>
  <c r="F145" i="1"/>
  <c r="F2406" i="1"/>
  <c r="F3248" i="1"/>
  <c r="F3303" i="1"/>
  <c r="F6142" i="1"/>
  <c r="I2712" i="1" a="1"/>
  <c r="I2712" i="1" s="1"/>
  <c r="F85" i="1"/>
  <c r="I123" i="1" a="1"/>
  <c r="I123" i="1" s="1"/>
  <c r="J1575" i="1"/>
  <c r="F5725" i="1"/>
  <c r="I4453" i="1" a="1"/>
  <c r="I4453" i="1" s="1"/>
  <c r="J220" i="1"/>
  <c r="I718" i="1" a="1"/>
  <c r="I718" i="1" s="1"/>
  <c r="J1695" i="1"/>
  <c r="F7" i="1"/>
  <c r="F3954" i="1"/>
  <c r="F48" i="1"/>
  <c r="F6417" i="1"/>
  <c r="F2641" i="1"/>
  <c r="I2784" i="1" a="1"/>
  <c r="I2784" i="1" s="1"/>
  <c r="I1246" i="1" a="1"/>
  <c r="I1246" i="1" s="1"/>
  <c r="I6057" i="1" a="1"/>
  <c r="I6057" i="1" s="1"/>
  <c r="I6237" i="1" a="1"/>
  <c r="I6237" i="1" s="1"/>
  <c r="I3128" i="1" a="1"/>
  <c r="I3128" i="1" s="1"/>
  <c r="I678" i="1" a="1"/>
  <c r="I678" i="1" s="1"/>
  <c r="I2363" i="1" a="1"/>
  <c r="I2363" i="1" s="1"/>
  <c r="I2525" i="1" a="1"/>
  <c r="I2525" i="1" s="1"/>
  <c r="I5401" i="1" a="1"/>
  <c r="I5401" i="1" s="1"/>
  <c r="I4144" i="1" a="1"/>
  <c r="I4144" i="1" s="1"/>
  <c r="I4630" i="1" a="1"/>
  <c r="I4630" i="1" s="1"/>
  <c r="I2362" i="1" a="1"/>
  <c r="I2362" i="1" s="1"/>
  <c r="F5517" i="1"/>
  <c r="J3223" i="1"/>
  <c r="J5618" i="1"/>
  <c r="F5401" i="1"/>
  <c r="J3262" i="1"/>
  <c r="I920" i="1" a="1"/>
  <c r="I920" i="1" s="1"/>
  <c r="J3352" i="1"/>
  <c r="I2757" i="1" a="1"/>
  <c r="I2757" i="1" s="1"/>
  <c r="I1252" i="1" a="1"/>
  <c r="I1252" i="1" s="1"/>
  <c r="J5037" i="1"/>
  <c r="I3171" i="1" a="1"/>
  <c r="I3171" i="1" s="1"/>
  <c r="I553" i="1" a="1"/>
  <c r="I553" i="1" s="1"/>
  <c r="J4473" i="1"/>
  <c r="I1167" i="1" a="1"/>
  <c r="I1167" i="1" s="1"/>
  <c r="F1695" i="1"/>
  <c r="I3232" i="1" a="1"/>
  <c r="I3232" i="1" s="1"/>
  <c r="F5364" i="1"/>
  <c r="I5364" i="1" a="1"/>
  <c r="I5364" i="1" s="1"/>
  <c r="F2029" i="1"/>
  <c r="I2029" i="1" a="1"/>
  <c r="I2029" i="1" s="1"/>
  <c r="I4954" i="1" a="1"/>
  <c r="I4954" i="1" s="1"/>
  <c r="F2116" i="1"/>
  <c r="I3352" i="1" a="1"/>
  <c r="I3352" i="1" s="1"/>
  <c r="F3575" i="1"/>
  <c r="F1575" i="1"/>
  <c r="I5037" i="1" a="1"/>
  <c r="I5037" i="1" s="1"/>
  <c r="J3171" i="1"/>
  <c r="F2986" i="1"/>
  <c r="F220" i="1"/>
  <c r="I4473" i="1" a="1"/>
  <c r="I4473" i="1" s="1"/>
  <c r="F1823" i="1"/>
  <c r="I1823" i="1" a="1"/>
  <c r="I1823" i="1" s="1"/>
  <c r="J5364" i="1"/>
  <c r="F1961" i="1"/>
  <c r="I1961" i="1" a="1"/>
  <c r="I1961" i="1" s="1"/>
  <c r="J3622" i="1"/>
  <c r="F3622" i="1"/>
  <c r="I3622" i="1" a="1"/>
  <c r="I3622" i="1" s="1"/>
  <c r="J2029" i="1"/>
  <c r="J3896" i="1"/>
  <c r="F3896" i="1"/>
  <c r="I3924" i="1" a="1"/>
  <c r="I3924" i="1" s="1"/>
  <c r="F4404" i="1"/>
  <c r="I5312" i="1" a="1"/>
  <c r="I5312" i="1" s="1"/>
  <c r="I1280" i="1" a="1"/>
  <c r="I1280" i="1" s="1"/>
  <c r="F747" i="1"/>
  <c r="I209" i="1" a="1"/>
  <c r="I209" i="1" s="1"/>
  <c r="F5886" i="1"/>
  <c r="I2605" i="1" a="1"/>
  <c r="I2605" i="1" s="1"/>
  <c r="F5790" i="1"/>
  <c r="I1576" i="1" a="1"/>
  <c r="I1576" i="1" s="1"/>
  <c r="F401" i="1"/>
  <c r="F386" i="1"/>
  <c r="I2559" i="1" a="1"/>
  <c r="I2559" i="1" s="1"/>
  <c r="I6415" i="1" a="1"/>
  <c r="I6415" i="1" s="1"/>
  <c r="J1627" i="1"/>
  <c r="I1671" i="1" a="1"/>
  <c r="I1671" i="1" s="1"/>
  <c r="I4746" i="1" a="1"/>
  <c r="I4746" i="1" s="1"/>
  <c r="F4264" i="1"/>
  <c r="I4264" i="1" a="1"/>
  <c r="I4264" i="1" s="1"/>
  <c r="J4264" i="1"/>
  <c r="F5267" i="1"/>
  <c r="F418" i="1"/>
  <c r="I418" i="1" a="1"/>
  <c r="I418" i="1" s="1"/>
  <c r="J418" i="1"/>
  <c r="F6271" i="1"/>
  <c r="I5987" i="1" a="1"/>
  <c r="I5987" i="1" s="1"/>
  <c r="J5987" i="1"/>
  <c r="F5987" i="1"/>
  <c r="I536" i="1" a="1"/>
  <c r="I536" i="1" s="1"/>
  <c r="J536" i="1"/>
  <c r="F536" i="1"/>
  <c r="F6015" i="1"/>
  <c r="I6015" i="1" a="1"/>
  <c r="I6015" i="1" s="1"/>
  <c r="J6015" i="1"/>
  <c r="F638" i="1"/>
  <c r="I638" i="1" a="1"/>
  <c r="I638" i="1" s="1"/>
  <c r="J638" i="1"/>
  <c r="I4850" i="1" a="1"/>
  <c r="I4850" i="1" s="1"/>
  <c r="I3455" i="1" a="1"/>
  <c r="I3455" i="1" s="1"/>
  <c r="I3015" i="1" a="1"/>
  <c r="I3015" i="1" s="1"/>
  <c r="I5352" i="1" a="1"/>
  <c r="I5352" i="1" s="1"/>
  <c r="I6272" i="1" a="1"/>
  <c r="I6272" i="1" s="1"/>
  <c r="I481" i="1" a="1"/>
  <c r="I481" i="1" s="1"/>
  <c r="I3447" i="1" a="1"/>
  <c r="I3447" i="1" s="1"/>
  <c r="I5473" i="1" a="1"/>
  <c r="I5473" i="1" s="1"/>
  <c r="I6302" i="1" a="1"/>
  <c r="I6302" i="1" s="1"/>
  <c r="F6302" i="1"/>
  <c r="I3746" i="1" a="1"/>
  <c r="I3746" i="1" s="1"/>
  <c r="F3746" i="1"/>
  <c r="F4067" i="1"/>
  <c r="J4067" i="1"/>
  <c r="F4183" i="1"/>
  <c r="J4183" i="1"/>
  <c r="F3688" i="1"/>
  <c r="I3688" i="1" a="1"/>
  <c r="I3688" i="1" s="1"/>
  <c r="J3688" i="1"/>
  <c r="I5336" i="1" a="1"/>
  <c r="I5336" i="1" s="1"/>
  <c r="I5421" i="1" a="1"/>
  <c r="I5421" i="1" s="1"/>
  <c r="I3621" i="1" a="1"/>
  <c r="I3621" i="1" s="1"/>
  <c r="I3381" i="1" a="1"/>
  <c r="I3381" i="1" s="1"/>
  <c r="J3381" i="1"/>
  <c r="J3757" i="1"/>
  <c r="I4790" i="1" a="1"/>
  <c r="I4790" i="1" s="1"/>
  <c r="J4790" i="1"/>
  <c r="J3984" i="1"/>
  <c r="F891" i="1"/>
  <c r="I891" i="1" a="1"/>
  <c r="I891" i="1" s="1"/>
  <c r="J891" i="1"/>
  <c r="F5400" i="1"/>
  <c r="I5400" i="1" a="1"/>
  <c r="I5400" i="1" s="1"/>
  <c r="J5400" i="1"/>
  <c r="F151" i="1"/>
  <c r="I151" i="1" a="1"/>
  <c r="I151" i="1" s="1"/>
  <c r="J151" i="1"/>
  <c r="F3924" i="1"/>
  <c r="J4404" i="1"/>
  <c r="F5312" i="1"/>
  <c r="F1280" i="1"/>
  <c r="F209" i="1"/>
  <c r="F2605" i="1"/>
  <c r="F1576" i="1"/>
  <c r="J1072" i="1"/>
  <c r="J5336" i="1"/>
  <c r="F6415" i="1"/>
  <c r="I5103" i="1" a="1"/>
  <c r="I5103" i="1" s="1"/>
  <c r="J5421" i="1"/>
  <c r="F1671" i="1"/>
  <c r="F4694" i="1"/>
  <c r="J4694" i="1"/>
  <c r="J3621" i="1"/>
  <c r="F4746" i="1"/>
  <c r="F50" i="1"/>
  <c r="J50" i="1"/>
  <c r="I3757" i="1" a="1"/>
  <c r="I3757" i="1" s="1"/>
  <c r="I3984" i="1" a="1"/>
  <c r="I3984" i="1" s="1"/>
  <c r="F5243" i="1"/>
  <c r="I5243" i="1" a="1"/>
  <c r="I5243" i="1" s="1"/>
  <c r="J5243" i="1"/>
  <c r="F5022" i="1"/>
  <c r="I5022" i="1" a="1"/>
  <c r="I5022" i="1" s="1"/>
  <c r="J5022" i="1"/>
  <c r="I3334" i="1" a="1"/>
  <c r="I3334" i="1" s="1"/>
  <c r="I3509" i="1" a="1"/>
  <c r="I3509" i="1" s="1"/>
  <c r="I5828" i="1" a="1"/>
  <c r="I5828" i="1" s="1"/>
  <c r="I3545" i="1" a="1"/>
  <c r="I3545" i="1" s="1"/>
  <c r="I250" i="1" a="1"/>
  <c r="I250" i="1" s="1"/>
  <c r="I6088" i="1" a="1"/>
  <c r="I6088" i="1" s="1"/>
  <c r="F4850" i="1"/>
  <c r="I1707" i="1" a="1"/>
  <c r="I1707" i="1" s="1"/>
  <c r="F3455" i="1"/>
  <c r="I6074" i="1" a="1"/>
  <c r="I6074" i="1" s="1"/>
  <c r="F3015" i="1"/>
  <c r="I3627" i="1" a="1"/>
  <c r="I3627" i="1" s="1"/>
  <c r="F5352" i="1"/>
  <c r="I6040" i="1" a="1"/>
  <c r="I6040" i="1" s="1"/>
  <c r="F6272" i="1"/>
  <c r="I3483" i="1" a="1"/>
  <c r="I3483" i="1" s="1"/>
  <c r="F481" i="1"/>
  <c r="I4764" i="1" a="1"/>
  <c r="I4764" i="1" s="1"/>
  <c r="F3447" i="1"/>
  <c r="I4375" i="1" a="1"/>
  <c r="I4375" i="1" s="1"/>
  <c r="I3364" i="1" a="1"/>
  <c r="I3364" i="1" s="1"/>
  <c r="I2141" i="1" a="1"/>
  <c r="I2141" i="1" s="1"/>
  <c r="F4044" i="1"/>
  <c r="F4027" i="1"/>
  <c r="I4027" i="1" a="1"/>
  <c r="I4027" i="1" s="1"/>
  <c r="J4027" i="1"/>
  <c r="F5486" i="1"/>
  <c r="F5488" i="1"/>
  <c r="I5488" i="1" a="1"/>
  <c r="I5488" i="1" s="1"/>
  <c r="J5488" i="1"/>
  <c r="F925" i="1"/>
  <c r="F4013" i="1"/>
  <c r="I4013" i="1" a="1"/>
  <c r="I4013" i="1" s="1"/>
  <c r="J4013" i="1"/>
  <c r="I4474" i="1" a="1"/>
  <c r="I4474" i="1" s="1"/>
  <c r="I5327" i="1" a="1"/>
  <c r="I5327" i="1" s="1"/>
  <c r="J2604" i="1"/>
  <c r="I4036" i="1" a="1"/>
  <c r="I4036" i="1" s="1"/>
  <c r="J4036" i="1"/>
  <c r="J4853" i="1"/>
  <c r="I4697" i="1" a="1"/>
  <c r="I4697" i="1" s="1"/>
  <c r="J4697" i="1"/>
  <c r="F4819" i="1"/>
  <c r="I4819" i="1" a="1"/>
  <c r="I4819" i="1" s="1"/>
  <c r="J4819" i="1"/>
  <c r="F933" i="1"/>
  <c r="I933" i="1" a="1"/>
  <c r="I933" i="1" s="1"/>
  <c r="J933" i="1"/>
  <c r="F4066" i="1"/>
  <c r="I4066" i="1" a="1"/>
  <c r="I4066" i="1" s="1"/>
  <c r="J4066" i="1"/>
  <c r="F1072" i="1"/>
  <c r="J5473" i="1"/>
  <c r="F4375" i="1"/>
  <c r="F5336" i="1"/>
  <c r="I3468" i="1" a="1"/>
  <c r="I3468" i="1" s="1"/>
  <c r="J4474" i="1"/>
  <c r="F2141" i="1"/>
  <c r="F5421" i="1"/>
  <c r="I6104" i="1" a="1"/>
  <c r="I6104" i="1" s="1"/>
  <c r="J5327" i="1"/>
  <c r="F3621" i="1"/>
  <c r="I925" i="1" a="1"/>
  <c r="I925" i="1" s="1"/>
  <c r="I2604" i="1" a="1"/>
  <c r="I2604" i="1" s="1"/>
  <c r="I4853" i="1" a="1"/>
  <c r="I4853" i="1" s="1"/>
  <c r="F3719" i="1"/>
  <c r="I3719" i="1" a="1"/>
  <c r="I3719" i="1" s="1"/>
  <c r="J3719" i="1"/>
  <c r="F3831" i="1"/>
  <c r="F2751" i="1"/>
  <c r="F2966" i="1"/>
  <c r="F4695" i="1"/>
  <c r="F5304" i="1"/>
  <c r="F2331" i="1"/>
  <c r="F299" i="1"/>
  <c r="F831" i="1"/>
  <c r="F867" i="1"/>
  <c r="F1003" i="1"/>
  <c r="F4475" i="1"/>
  <c r="J6388" i="1"/>
  <c r="F651" i="1"/>
  <c r="I651" i="1" a="1"/>
  <c r="I651" i="1" s="1"/>
  <c r="J651" i="1"/>
  <c r="F5604" i="1"/>
  <c r="I5604" i="1" a="1"/>
  <c r="I5604" i="1" s="1"/>
  <c r="I5361" i="1" a="1"/>
  <c r="I5361" i="1" s="1"/>
  <c r="F5361" i="1"/>
  <c r="J5361" i="1"/>
  <c r="I1120" i="1" a="1"/>
  <c r="I1120" i="1" s="1"/>
  <c r="I2275" i="1" a="1"/>
  <c r="I2275" i="1" s="1"/>
  <c r="I5727" i="1" a="1"/>
  <c r="I5727" i="1" s="1"/>
  <c r="F1866" i="1"/>
  <c r="I6444" i="1" a="1"/>
  <c r="I6444" i="1" s="1"/>
  <c r="F1837" i="1"/>
  <c r="I6179" i="1" a="1"/>
  <c r="I6179" i="1" s="1"/>
  <c r="F771" i="1"/>
  <c r="J3718" i="1"/>
  <c r="I100" i="1" a="1"/>
  <c r="I100" i="1" s="1"/>
  <c r="F2780" i="1"/>
  <c r="J2142" i="1"/>
  <c r="I4355" i="1" a="1"/>
  <c r="I4355" i="1" s="1"/>
  <c r="F6129" i="1"/>
  <c r="J4124" i="1"/>
  <c r="I2840" i="1" a="1"/>
  <c r="I2840" i="1" s="1"/>
  <c r="F1244" i="1"/>
  <c r="J3959" i="1"/>
  <c r="I6428" i="1" a="1"/>
  <c r="I6428" i="1" s="1"/>
  <c r="F18" i="1"/>
  <c r="J1202" i="1"/>
  <c r="I4176" i="1" a="1"/>
  <c r="I4176" i="1" s="1"/>
  <c r="F4206" i="1"/>
  <c r="I1943" i="1" a="1"/>
  <c r="I1943" i="1" s="1"/>
  <c r="J1992" i="1"/>
  <c r="I5083" i="1" a="1"/>
  <c r="I5083" i="1" s="1"/>
  <c r="F4563" i="1"/>
  <c r="J2358" i="1"/>
  <c r="I4478" i="1" a="1"/>
  <c r="I4478" i="1" s="1"/>
  <c r="F1971" i="1"/>
  <c r="J4768" i="1"/>
  <c r="I6342" i="1" a="1"/>
  <c r="I6342" i="1" s="1"/>
  <c r="F3093" i="1"/>
  <c r="J5647" i="1"/>
  <c r="I632" i="1" a="1"/>
  <c r="I632" i="1" s="1"/>
  <c r="F4234" i="1"/>
  <c r="J3788" i="1"/>
  <c r="I6160" i="1" a="1"/>
  <c r="I6160" i="1" s="1"/>
  <c r="F486" i="1"/>
  <c r="J6046" i="1"/>
  <c r="I1727" i="1" a="1"/>
  <c r="I1727" i="1" s="1"/>
  <c r="J3608" i="1"/>
  <c r="J3203" i="1"/>
  <c r="F2328" i="1"/>
  <c r="I2328" i="1" a="1"/>
  <c r="I2328" i="1" s="1"/>
  <c r="F6264" i="1"/>
  <c r="I6264" i="1" a="1"/>
  <c r="I6264" i="1" s="1"/>
  <c r="J6264" i="1"/>
  <c r="J5576" i="1"/>
  <c r="F5576" i="1"/>
  <c r="F2171" i="1"/>
  <c r="I2171" i="1" a="1"/>
  <c r="I2171" i="1" s="1"/>
  <c r="J2171" i="1"/>
  <c r="J1756" i="1"/>
  <c r="F1756" i="1"/>
  <c r="F711" i="1"/>
  <c r="I711" i="1" a="1"/>
  <c r="I711" i="1" s="1"/>
  <c r="J711" i="1"/>
  <c r="J3493" i="1"/>
  <c r="F3493" i="1"/>
  <c r="F6315" i="1"/>
  <c r="I6315" i="1" a="1"/>
  <c r="I6315" i="1" s="1"/>
  <c r="J5604" i="1"/>
  <c r="F206" i="1"/>
  <c r="F5239" i="1"/>
  <c r="F1395" i="1"/>
  <c r="F1484" i="1"/>
  <c r="F459" i="1"/>
  <c r="F1728" i="1"/>
  <c r="F832" i="1"/>
  <c r="F2639" i="1"/>
  <c r="F5510" i="1"/>
  <c r="F6072" i="1"/>
  <c r="J2328" i="1"/>
  <c r="F2330" i="1"/>
  <c r="I2330" i="1" a="1"/>
  <c r="I2330" i="1" s="1"/>
  <c r="J2330" i="1"/>
  <c r="J966" i="1"/>
  <c r="F966" i="1"/>
  <c r="F1121" i="1"/>
  <c r="I1121" i="1" a="1"/>
  <c r="I1121" i="1" s="1"/>
  <c r="J1121" i="1"/>
  <c r="J6315" i="1"/>
  <c r="I2833" i="1" a="1"/>
  <c r="I2833" i="1" s="1"/>
  <c r="F2833" i="1"/>
  <c r="J2833" i="1"/>
  <c r="I5125" i="1" a="1"/>
  <c r="I5125" i="1" s="1"/>
  <c r="F5125" i="1"/>
  <c r="I6422" i="1" a="1"/>
  <c r="I6422" i="1" s="1"/>
  <c r="F6422" i="1"/>
  <c r="J6422" i="1"/>
  <c r="I3718" i="1" a="1"/>
  <c r="I3718" i="1" s="1"/>
  <c r="I2142" i="1" a="1"/>
  <c r="I2142" i="1" s="1"/>
  <c r="I4124" i="1" a="1"/>
  <c r="I4124" i="1" s="1"/>
  <c r="J3831" i="1"/>
  <c r="I3959" i="1" a="1"/>
  <c r="I3959" i="1" s="1"/>
  <c r="J2751" i="1"/>
  <c r="I1202" i="1" a="1"/>
  <c r="I1202" i="1" s="1"/>
  <c r="J2966" i="1"/>
  <c r="J4695" i="1"/>
  <c r="I1992" i="1" a="1"/>
  <c r="I1992" i="1" s="1"/>
  <c r="J5304" i="1"/>
  <c r="I2358" i="1" a="1"/>
  <c r="I2358" i="1" s="1"/>
  <c r="J2331" i="1"/>
  <c r="I4768" i="1" a="1"/>
  <c r="I4768" i="1" s="1"/>
  <c r="J299" i="1"/>
  <c r="I5647" i="1" a="1"/>
  <c r="I5647" i="1" s="1"/>
  <c r="J831" i="1"/>
  <c r="I3788" i="1" a="1"/>
  <c r="I3788" i="1" s="1"/>
  <c r="J867" i="1"/>
  <c r="I6046" i="1" a="1"/>
  <c r="I6046" i="1" s="1"/>
  <c r="J1003" i="1"/>
  <c r="I6299" i="1" a="1"/>
  <c r="I6299" i="1" s="1"/>
  <c r="J6299" i="1"/>
  <c r="F3203" i="1"/>
  <c r="I5576" i="1" a="1"/>
  <c r="I5576" i="1" s="1"/>
  <c r="I1756" i="1" a="1"/>
  <c r="I1756" i="1" s="1"/>
  <c r="I3493" i="1" a="1"/>
  <c r="I3493" i="1" s="1"/>
  <c r="I5891" i="1" a="1"/>
  <c r="I5891" i="1" s="1"/>
  <c r="F5891" i="1"/>
  <c r="F6080" i="1"/>
  <c r="I6080" i="1" a="1"/>
  <c r="I6080" i="1" s="1"/>
  <c r="J6080" i="1"/>
  <c r="F692" i="1"/>
  <c r="I9" i="1" a="1"/>
  <c r="I9" i="1" s="1"/>
  <c r="F6176" i="1"/>
  <c r="I6176" i="1" a="1"/>
  <c r="I6176" i="1" s="1"/>
  <c r="J5891" i="1"/>
  <c r="F4999" i="1"/>
  <c r="I4999" i="1" a="1"/>
  <c r="I4999" i="1" s="1"/>
  <c r="F5982" i="1"/>
  <c r="I5982" i="1" a="1"/>
  <c r="I5982" i="1" s="1"/>
  <c r="J5982" i="1"/>
  <c r="I5926" i="1" a="1"/>
  <c r="I5926" i="1" s="1"/>
  <c r="F5926" i="1"/>
  <c r="J5926" i="1"/>
  <c r="I484" i="1" a="1"/>
  <c r="I484" i="1" s="1"/>
  <c r="J4475" i="1"/>
  <c r="I3540" i="1" a="1"/>
  <c r="I3540" i="1" s="1"/>
  <c r="J3540" i="1"/>
  <c r="J692" i="1"/>
  <c r="F3400" i="1"/>
  <c r="I3400" i="1" a="1"/>
  <c r="I3400" i="1" s="1"/>
  <c r="J9" i="1"/>
  <c r="J6176" i="1"/>
  <c r="F3543" i="1"/>
  <c r="I3543" i="1" a="1"/>
  <c r="I3543" i="1" s="1"/>
  <c r="J3543" i="1"/>
  <c r="J4999" i="1"/>
  <c r="I1375" i="1" a="1"/>
  <c r="I1375" i="1" s="1"/>
  <c r="I2915" i="1" a="1"/>
  <c r="I2915" i="1" s="1"/>
  <c r="F5128" i="1"/>
  <c r="I5128" i="1" a="1"/>
  <c r="I5128" i="1" s="1"/>
  <c r="I901" i="1" a="1"/>
  <c r="I901" i="1" s="1"/>
  <c r="J901" i="1"/>
  <c r="I1533" i="1" a="1"/>
  <c r="I1533" i="1" s="1"/>
  <c r="F1533" i="1"/>
  <c r="F6388" i="1"/>
  <c r="I102" i="1" a="1"/>
  <c r="I102" i="1" s="1"/>
  <c r="F102" i="1"/>
  <c r="J102" i="1"/>
  <c r="J599" i="1"/>
  <c r="I599" i="1" a="1"/>
  <c r="I599" i="1" s="1"/>
  <c r="I4902" i="1" a="1"/>
  <c r="I4902" i="1" s="1"/>
  <c r="F4902" i="1"/>
  <c r="I6341" i="1" a="1"/>
  <c r="I6341" i="1" s="1"/>
  <c r="I17" i="1" a="1"/>
  <c r="I17" i="1" s="1"/>
  <c r="F5695" i="1"/>
  <c r="I1697" i="1" a="1"/>
  <c r="I1697" i="1" s="1"/>
  <c r="F965" i="1"/>
  <c r="F5800" i="1"/>
  <c r="F5653" i="1"/>
  <c r="F2479" i="1"/>
  <c r="F1963" i="1"/>
  <c r="F2400" i="1"/>
  <c r="F3142" i="1"/>
  <c r="F4291" i="1"/>
  <c r="J3263" i="1"/>
  <c r="F5620" i="1"/>
  <c r="F3940" i="1"/>
  <c r="J236" i="1"/>
  <c r="J613" i="1"/>
  <c r="J5721" i="1"/>
  <c r="F2230" i="1"/>
  <c r="F2178" i="1"/>
  <c r="F389" i="1"/>
  <c r="J4902" i="1"/>
  <c r="I5941" i="1" a="1"/>
  <c r="I5941" i="1" s="1"/>
  <c r="F5941" i="1"/>
  <c r="I5442" i="1" a="1"/>
  <c r="I5442" i="1" s="1"/>
  <c r="F6124" i="1"/>
  <c r="I3251" i="1" a="1"/>
  <c r="I3251" i="1" s="1"/>
  <c r="F4808" i="1"/>
  <c r="I4750" i="1" a="1"/>
  <c r="I4750" i="1" s="1"/>
  <c r="F4603" i="1"/>
  <c r="I1141" i="1" a="1"/>
  <c r="I1141" i="1" s="1"/>
  <c r="F6125" i="1"/>
  <c r="F532" i="1"/>
  <c r="J2230" i="1"/>
  <c r="I2835" i="1" a="1"/>
  <c r="I2835" i="1" s="1"/>
  <c r="F2835" i="1"/>
  <c r="F599" i="1"/>
  <c r="J5941" i="1"/>
  <c r="J1599" i="1"/>
  <c r="F1599" i="1"/>
  <c r="I1599" i="1" a="1"/>
  <c r="I1599" i="1" s="1"/>
  <c r="J6125" i="1"/>
  <c r="I236" i="1" a="1"/>
  <c r="I236" i="1" s="1"/>
  <c r="F613" i="1"/>
  <c r="J2835" i="1"/>
  <c r="J1084" i="1"/>
  <c r="J2323" i="1"/>
  <c r="J3103" i="1"/>
  <c r="F3263" i="1"/>
  <c r="F5721" i="1"/>
  <c r="F3845" i="1"/>
  <c r="I3845" i="1" a="1"/>
  <c r="I3845" i="1" s="1"/>
  <c r="F236" i="1"/>
  <c r="J3026" i="1"/>
  <c r="I3026" i="1" a="1"/>
  <c r="I3026" i="1" s="1"/>
  <c r="I3877" i="1" a="1"/>
  <c r="I3877" i="1" s="1"/>
  <c r="F3877" i="1"/>
  <c r="J595" i="1"/>
  <c r="F595" i="1"/>
  <c r="I595" i="1" a="1"/>
  <c r="I595" i="1" s="1"/>
  <c r="F1400" i="1"/>
  <c r="I2479" i="1" a="1"/>
  <c r="I2479" i="1" s="1"/>
  <c r="F4633" i="1"/>
  <c r="I2400" i="1" a="1"/>
  <c r="I2400" i="1" s="1"/>
  <c r="F2940" i="1"/>
  <c r="I4291" i="1" a="1"/>
  <c r="I4291" i="1" s="1"/>
  <c r="I3940" i="1" a="1"/>
  <c r="I3940" i="1" s="1"/>
  <c r="F1831" i="1"/>
  <c r="J3877" i="1"/>
  <c r="F6105" i="1"/>
  <c r="F5079" i="1"/>
  <c r="J5649" i="1"/>
  <c r="F1062" i="1"/>
  <c r="J1056" i="1"/>
  <c r="F2108" i="1"/>
  <c r="J887" i="1"/>
  <c r="F4724" i="1"/>
  <c r="J6056" i="1"/>
  <c r="F4331" i="1"/>
  <c r="J2743" i="1"/>
  <c r="F571" i="1"/>
  <c r="J5133" i="1"/>
  <c r="I99" i="1" a="1"/>
  <c r="I99" i="1" s="1"/>
  <c r="F5896" i="1"/>
  <c r="J1832" i="1"/>
  <c r="I1908" i="1" a="1"/>
  <c r="I1908" i="1" s="1"/>
  <c r="F2552" i="1"/>
  <c r="J848" i="1"/>
  <c r="I5821" i="1" a="1"/>
  <c r="I5821" i="1" s="1"/>
  <c r="F3747" i="1"/>
  <c r="J5266" i="1"/>
  <c r="I5350" i="1" a="1"/>
  <c r="I5350" i="1" s="1"/>
  <c r="F3014" i="1"/>
  <c r="J6159" i="1"/>
  <c r="F1623" i="1"/>
  <c r="F1200" i="1"/>
  <c r="J647" i="1"/>
  <c r="I4097" i="1" a="1"/>
  <c r="I4097" i="1" s="1"/>
  <c r="I4670" i="1" a="1"/>
  <c r="I4670" i="1" s="1"/>
  <c r="F1242" i="1"/>
  <c r="J2663" i="1"/>
  <c r="F2594" i="1"/>
  <c r="J646" i="1"/>
  <c r="J5026" i="1"/>
  <c r="J1250" i="1"/>
  <c r="J4236" i="1"/>
  <c r="I4236" i="1" a="1"/>
  <c r="I4236" i="1" s="1"/>
  <c r="I1486" i="1" a="1"/>
  <c r="I1486" i="1" s="1"/>
  <c r="F1486" i="1"/>
  <c r="F676" i="1"/>
  <c r="F5440" i="1"/>
  <c r="I4773" i="1" a="1"/>
  <c r="I4773" i="1" s="1"/>
  <c r="F2866" i="1"/>
  <c r="I1705" i="1" a="1"/>
  <c r="I1705" i="1" s="1"/>
  <c r="F5654" i="1"/>
  <c r="I1905" i="1" a="1"/>
  <c r="I1905" i="1" s="1"/>
  <c r="F2744" i="1"/>
  <c r="I47" i="1" a="1"/>
  <c r="I47" i="1" s="1"/>
  <c r="F892" i="1"/>
  <c r="I2937" i="1" a="1"/>
  <c r="I2937" i="1" s="1"/>
  <c r="F2166" i="1"/>
  <c r="J934" i="1"/>
  <c r="F4855" i="1"/>
  <c r="J2594" i="1"/>
  <c r="I667" i="1" a="1"/>
  <c r="I667" i="1" s="1"/>
  <c r="J5723" i="1"/>
  <c r="F4699" i="1"/>
  <c r="F20" i="1"/>
  <c r="J2634" i="1"/>
  <c r="F3792" i="1"/>
  <c r="F3955" i="1"/>
  <c r="F1873" i="1"/>
  <c r="F2334" i="1"/>
  <c r="J1486" i="1"/>
  <c r="J1283" i="1"/>
  <c r="F1283" i="1"/>
  <c r="I1283" i="1" a="1"/>
  <c r="I1283" i="1" s="1"/>
  <c r="F6443" i="1"/>
  <c r="F2442" i="1"/>
  <c r="F4606" i="1"/>
  <c r="F4805" i="1"/>
  <c r="F4670" i="1"/>
  <c r="F4674" i="1"/>
  <c r="I2663" i="1" a="1"/>
  <c r="I2663" i="1" s="1"/>
  <c r="F3402" i="1"/>
  <c r="F646" i="1"/>
  <c r="I6430" i="1" a="1"/>
  <c r="I6430" i="1" s="1"/>
  <c r="F6430" i="1"/>
  <c r="I3022" i="1" a="1"/>
  <c r="I3022" i="1" s="1"/>
  <c r="F3022" i="1"/>
  <c r="F99" i="1"/>
  <c r="F1908" i="1"/>
  <c r="F5821" i="1"/>
  <c r="F5350" i="1"/>
  <c r="F6063" i="1"/>
  <c r="F667" i="1"/>
  <c r="J4810" i="1"/>
  <c r="J6430" i="1"/>
  <c r="J3022" i="1"/>
  <c r="F4773" i="1"/>
  <c r="F1705" i="1"/>
  <c r="F1905" i="1"/>
  <c r="F47" i="1"/>
  <c r="J761" i="1"/>
  <c r="I761" i="1" a="1"/>
  <c r="I761" i="1" s="1"/>
  <c r="J4629" i="1"/>
  <c r="I4629" i="1" a="1"/>
  <c r="I4629" i="1" s="1"/>
  <c r="J3573" i="1"/>
  <c r="I3573" i="1" a="1"/>
  <c r="I3573" i="1" s="1"/>
  <c r="J3289" i="1"/>
  <c r="F3289" i="1"/>
  <c r="I3289" i="1" a="1"/>
  <c r="I3289" i="1" s="1"/>
  <c r="F4330" i="1"/>
  <c r="F6234" i="1"/>
  <c r="J4097" i="1"/>
  <c r="J4674" i="1"/>
  <c r="F5215" i="1"/>
  <c r="J4855" i="1"/>
  <c r="J20" i="1"/>
  <c r="I20" i="1" a="1"/>
  <c r="I20" i="1" s="1"/>
  <c r="I4613" i="1" a="1"/>
  <c r="I4613" i="1" s="1"/>
  <c r="F4613" i="1"/>
  <c r="J4330" i="1"/>
  <c r="I1505" i="1" a="1"/>
  <c r="I1505" i="1" s="1"/>
  <c r="F1505" i="1"/>
  <c r="F6245" i="1"/>
  <c r="J5215" i="1"/>
  <c r="I3402" i="1" a="1"/>
  <c r="I3402" i="1" s="1"/>
  <c r="I6156" i="1" a="1"/>
  <c r="I6156" i="1" s="1"/>
  <c r="F5209" i="1"/>
  <c r="J3955" i="1"/>
  <c r="J4613" i="1"/>
  <c r="J2334" i="1"/>
  <c r="J1505" i="1"/>
  <c r="F2172" i="1"/>
  <c r="F4878" i="1"/>
  <c r="F4558" i="1"/>
  <c r="I5284" i="1" a="1"/>
  <c r="I5284" i="1" s="1"/>
  <c r="F3818" i="1"/>
  <c r="I280" i="1" a="1"/>
  <c r="I280" i="1" s="1"/>
  <c r="F2701" i="1"/>
  <c r="I248" i="1" a="1"/>
  <c r="I248" i="1" s="1"/>
  <c r="F635" i="1"/>
  <c r="I4926" i="1" a="1"/>
  <c r="I4926" i="1" s="1"/>
  <c r="I2832" i="1" a="1"/>
  <c r="I2832" i="1" s="1"/>
  <c r="F491" i="1"/>
  <c r="I491" i="1" a="1"/>
  <c r="I491" i="1" s="1"/>
  <c r="F2446" i="1"/>
  <c r="F2021" i="1"/>
  <c r="I2021" i="1" a="1"/>
  <c r="I2021" i="1" s="1"/>
  <c r="F4820" i="1"/>
  <c r="F269" i="1"/>
  <c r="I269" i="1" a="1"/>
  <c r="I269" i="1" s="1"/>
  <c r="F4927" i="1"/>
  <c r="I5332" i="1" a="1"/>
  <c r="I5332" i="1" s="1"/>
  <c r="J5332" i="1"/>
  <c r="F5332" i="1"/>
  <c r="F4672" i="1"/>
  <c r="J4672" i="1"/>
  <c r="F6447" i="1"/>
  <c r="I6447" i="1" a="1"/>
  <c r="I6447" i="1" s="1"/>
  <c r="I5383" i="1" a="1"/>
  <c r="I5383" i="1" s="1"/>
  <c r="I53" i="1" a="1"/>
  <c r="I53" i="1" s="1"/>
  <c r="I3443" i="1" a="1"/>
  <c r="I3443" i="1" s="1"/>
  <c r="I6357" i="1" a="1"/>
  <c r="I6357" i="1" s="1"/>
  <c r="I3204" i="1" a="1"/>
  <c r="I3204" i="1" s="1"/>
  <c r="F3926" i="1"/>
  <c r="I4994" i="1" a="1"/>
  <c r="I4994" i="1" s="1"/>
  <c r="F3354" i="1"/>
  <c r="I1472" i="1" a="1"/>
  <c r="I1472" i="1" s="1"/>
  <c r="I2061" i="1" a="1"/>
  <c r="I2061" i="1" s="1"/>
  <c r="F4405" i="1"/>
  <c r="I4290" i="1" a="1"/>
  <c r="I4290" i="1" s="1"/>
  <c r="F6324" i="1"/>
  <c r="F1545" i="1"/>
  <c r="I4320" i="1" a="1"/>
  <c r="I4320" i="1" s="1"/>
  <c r="J4320" i="1"/>
  <c r="F4320" i="1"/>
  <c r="F2629" i="1"/>
  <c r="I2629" i="1" a="1"/>
  <c r="I2629" i="1" s="1"/>
  <c r="J2629" i="1"/>
  <c r="F5536" i="1"/>
  <c r="F1530" i="1"/>
  <c r="F2322" i="1"/>
  <c r="F2702" i="1"/>
  <c r="F6251" i="1"/>
  <c r="F2439" i="1"/>
  <c r="J4883" i="1"/>
  <c r="F4883" i="1"/>
  <c r="J2228" i="1"/>
  <c r="F2228" i="1"/>
  <c r="I6117" i="1" a="1"/>
  <c r="I6117" i="1" s="1"/>
  <c r="J6117" i="1"/>
  <c r="F6117" i="1"/>
  <c r="F5284" i="1"/>
  <c r="F280" i="1"/>
  <c r="F248" i="1"/>
  <c r="F2832" i="1"/>
  <c r="F1642" i="1"/>
  <c r="I2455" i="1" a="1"/>
  <c r="I2455" i="1" s="1"/>
  <c r="I5901" i="1" a="1"/>
  <c r="I5901" i="1" s="1"/>
  <c r="I2228" i="1" a="1"/>
  <c r="I2228" i="1" s="1"/>
  <c r="I1629" i="1" a="1"/>
  <c r="I1629" i="1" s="1"/>
  <c r="J3926" i="1"/>
  <c r="J3354" i="1"/>
  <c r="J4405" i="1"/>
  <c r="J6324" i="1"/>
  <c r="J1642" i="1"/>
  <c r="J2455" i="1"/>
  <c r="J5901" i="1"/>
  <c r="J1629" i="1"/>
  <c r="I1123" i="1" a="1"/>
  <c r="I1123" i="1" s="1"/>
  <c r="J1123" i="1"/>
  <c r="F1123" i="1"/>
  <c r="F148" i="1"/>
  <c r="J4926" i="1"/>
  <c r="I1642" i="1" a="1"/>
  <c r="I1642" i="1" s="1"/>
  <c r="J1545" i="1"/>
  <c r="I2446" i="1" a="1"/>
  <c r="I2446" i="1" s="1"/>
  <c r="J6284" i="1"/>
  <c r="I4820" i="1" a="1"/>
  <c r="I4820" i="1" s="1"/>
  <c r="J5596" i="1"/>
  <c r="I4927" i="1" a="1"/>
  <c r="I4927" i="1" s="1"/>
  <c r="J148" i="1"/>
  <c r="F6412" i="1"/>
  <c r="I6412" i="1" a="1"/>
  <c r="I6412" i="1" s="1"/>
  <c r="J6412" i="1"/>
  <c r="I5849" i="1" a="1"/>
  <c r="I5849" i="1" s="1"/>
  <c r="I727" i="1" a="1"/>
  <c r="I727" i="1" s="1"/>
  <c r="F2455" i="1"/>
  <c r="I6284" i="1" a="1"/>
  <c r="I6284" i="1" s="1"/>
  <c r="F5901" i="1"/>
  <c r="I5596" i="1" a="1"/>
  <c r="I5596" i="1" s="1"/>
  <c r="F1629" i="1"/>
  <c r="I148" i="1" a="1"/>
  <c r="I148" i="1" s="1"/>
  <c r="F4943" i="1"/>
  <c r="I4943" i="1" a="1"/>
  <c r="I4943" i="1" s="1"/>
  <c r="I5740" i="1" a="1"/>
  <c r="I5740" i="1" s="1"/>
  <c r="J5740" i="1"/>
  <c r="F5740" i="1"/>
  <c r="J4425" i="1"/>
  <c r="J2999" i="1"/>
  <c r="J666" i="1"/>
  <c r="J2742" i="1"/>
  <c r="J55" i="1"/>
  <c r="F3616" i="1"/>
  <c r="J213" i="1"/>
  <c r="F4904" i="1"/>
  <c r="J367" i="1"/>
  <c r="J4947" i="1"/>
  <c r="I4947" i="1" a="1"/>
  <c r="I4947" i="1" s="1"/>
  <c r="I4675" i="1" a="1"/>
  <c r="I4675" i="1" s="1"/>
  <c r="J4675" i="1"/>
  <c r="I5867" i="1" a="1"/>
  <c r="I5867" i="1" s="1"/>
  <c r="J6248" i="1"/>
  <c r="I2040" i="1" a="1"/>
  <c r="I2040" i="1" s="1"/>
  <c r="J4499" i="1"/>
  <c r="F6340" i="1"/>
  <c r="J6340" i="1"/>
  <c r="F2593" i="1"/>
  <c r="J2593" i="1"/>
  <c r="I2209" i="1" a="1"/>
  <c r="I2209" i="1" s="1"/>
  <c r="I2899" i="1" a="1"/>
  <c r="I2899" i="1" s="1"/>
  <c r="I5104" i="1" a="1"/>
  <c r="I5104" i="1" s="1"/>
  <c r="J5898" i="1"/>
  <c r="I1434" i="1" a="1"/>
  <c r="I1434" i="1" s="1"/>
  <c r="J3451" i="1"/>
  <c r="I1825" i="1" a="1"/>
  <c r="I1825" i="1" s="1"/>
  <c r="J6246" i="1"/>
  <c r="I4859" i="1" a="1"/>
  <c r="I4859" i="1" s="1"/>
  <c r="F4641" i="1"/>
  <c r="J6007" i="1"/>
  <c r="I116" i="1" a="1"/>
  <c r="I116" i="1" s="1"/>
  <c r="F4812" i="1"/>
  <c r="J5841" i="1"/>
  <c r="I1403" i="1" a="1"/>
  <c r="I1403" i="1" s="1"/>
  <c r="F6202" i="1"/>
  <c r="J5784" i="1"/>
  <c r="F5601" i="1"/>
  <c r="J4150" i="1"/>
  <c r="I5450" i="1" a="1"/>
  <c r="I5450" i="1" s="1"/>
  <c r="J6231" i="1"/>
  <c r="J420" i="1"/>
  <c r="J5867" i="1"/>
  <c r="I551" i="1" a="1"/>
  <c r="I551" i="1" s="1"/>
  <c r="J551" i="1"/>
  <c r="F551" i="1"/>
  <c r="F726" i="1"/>
  <c r="I726" i="1" a="1"/>
  <c r="I726" i="1" s="1"/>
  <c r="J726" i="1"/>
  <c r="I4425" i="1" a="1"/>
  <c r="I4425" i="1" s="1"/>
  <c r="I2999" i="1" a="1"/>
  <c r="I2999" i="1" s="1"/>
  <c r="I666" i="1" a="1"/>
  <c r="I666" i="1" s="1"/>
  <c r="I2742" i="1" a="1"/>
  <c r="I2742" i="1" s="1"/>
  <c r="I55" i="1" a="1"/>
  <c r="I55" i="1" s="1"/>
  <c r="I213" i="1" a="1"/>
  <c r="I213" i="1" s="1"/>
  <c r="I367" i="1" a="1"/>
  <c r="I367" i="1" s="1"/>
  <c r="J5960" i="1"/>
  <c r="I5960" i="1" a="1"/>
  <c r="I5960" i="1" s="1"/>
  <c r="I16" i="1" a="1"/>
  <c r="I16" i="1" s="1"/>
  <c r="J16" i="1"/>
  <c r="I4964" i="1" a="1"/>
  <c r="I4964" i="1" s="1"/>
  <c r="I420" i="1" a="1"/>
  <c r="I420" i="1" s="1"/>
  <c r="J8" i="1"/>
  <c r="I6248" i="1" a="1"/>
  <c r="I6248" i="1" s="1"/>
  <c r="I4851" i="1" a="1"/>
  <c r="I4851" i="1" s="1"/>
  <c r="J4851" i="1"/>
  <c r="I2394" i="1" a="1"/>
  <c r="I2394" i="1" s="1"/>
  <c r="F2209" i="1"/>
  <c r="F2899" i="1"/>
  <c r="F5104" i="1"/>
  <c r="F1434" i="1"/>
  <c r="F1825" i="1"/>
  <c r="F4859" i="1"/>
  <c r="J4641" i="1"/>
  <c r="F116" i="1"/>
  <c r="J4812" i="1"/>
  <c r="F1403" i="1"/>
  <c r="J6202" i="1"/>
  <c r="J5601" i="1"/>
  <c r="J3616" i="1"/>
  <c r="I6301" i="1" a="1"/>
  <c r="I6301" i="1" s="1"/>
  <c r="J4904" i="1"/>
  <c r="I490" i="1" a="1"/>
  <c r="I490" i="1" s="1"/>
  <c r="J490" i="1"/>
  <c r="I2023" i="1" a="1"/>
  <c r="I2023" i="1" s="1"/>
  <c r="F4947" i="1"/>
  <c r="I1237" i="1" a="1"/>
  <c r="I1237" i="1" s="1"/>
  <c r="J4327" i="1"/>
  <c r="F4675" i="1"/>
  <c r="I8" i="1" a="1"/>
  <c r="I8" i="1" s="1"/>
  <c r="J6126" i="1"/>
  <c r="I6126" i="1" a="1"/>
  <c r="I6126" i="1" s="1"/>
  <c r="I3467" i="1" a="1"/>
  <c r="I3467" i="1" s="1"/>
  <c r="J3467" i="1"/>
  <c r="J2394" i="1"/>
  <c r="F4425" i="1"/>
  <c r="F2999" i="1"/>
  <c r="F666" i="1"/>
  <c r="F2742" i="1"/>
  <c r="F213" i="1"/>
  <c r="J3097" i="1"/>
  <c r="J2023" i="1"/>
  <c r="F5867" i="1"/>
  <c r="F6248" i="1"/>
  <c r="I584" i="1" a="1"/>
  <c r="I584" i="1" s="1"/>
  <c r="I797" i="1" a="1"/>
  <c r="I797" i="1" s="1"/>
  <c r="J5852" i="1"/>
  <c r="J3613" i="1"/>
  <c r="I3613" i="1" a="1"/>
  <c r="I3613" i="1" s="1"/>
  <c r="I1757" i="1" a="1"/>
  <c r="I1757" i="1" s="1"/>
  <c r="J1757" i="1"/>
  <c r="I5098" i="1" a="1"/>
  <c r="I5098" i="1" s="1"/>
  <c r="J489" i="1"/>
  <c r="J1826" i="1"/>
  <c r="F1826" i="1"/>
  <c r="I1826" i="1" a="1"/>
  <c r="I1826" i="1" s="1"/>
  <c r="F4851" i="1"/>
  <c r="J2040" i="1"/>
  <c r="F2040" i="1"/>
  <c r="I4401" i="1" a="1"/>
  <c r="I4401" i="1" s="1"/>
  <c r="F557" i="1"/>
  <c r="F583" i="1"/>
  <c r="J1567" i="1"/>
  <c r="J5967" i="1"/>
  <c r="F2790" i="1"/>
  <c r="F4293" i="1"/>
  <c r="I376" i="1" a="1"/>
  <c r="I376" i="1" s="1"/>
  <c r="F376" i="1"/>
  <c r="I5869" i="1" a="1"/>
  <c r="I5869" i="1" s="1"/>
  <c r="F5869" i="1"/>
  <c r="I2405" i="1" a="1"/>
  <c r="I2405" i="1" s="1"/>
  <c r="F2405" i="1"/>
  <c r="F514" i="1"/>
  <c r="F96" i="1"/>
  <c r="J96" i="1"/>
  <c r="J11" i="1"/>
  <c r="F11" i="1"/>
  <c r="I11" i="1" a="1"/>
  <c r="I11" i="1" s="1"/>
  <c r="F4401" i="1"/>
  <c r="F1567" i="1"/>
  <c r="F4920" i="1"/>
  <c r="J1538" i="1"/>
  <c r="J817" i="1"/>
  <c r="F817" i="1"/>
  <c r="I817" i="1" a="1"/>
  <c r="I817" i="1" s="1"/>
  <c r="J6320" i="1"/>
  <c r="F6320" i="1"/>
  <c r="I6320" i="1" a="1"/>
  <c r="I6320" i="1" s="1"/>
  <c r="J6376" i="1"/>
  <c r="J557" i="1"/>
  <c r="J4323" i="1"/>
  <c r="J2199" i="1"/>
  <c r="F3607" i="1"/>
  <c r="J4920" i="1"/>
  <c r="I6408" i="1" a="1"/>
  <c r="I6408" i="1" s="1"/>
  <c r="I5675" i="1" a="1"/>
  <c r="I5675" i="1" s="1"/>
  <c r="I1732" i="1" a="1"/>
  <c r="I1732" i="1" s="1"/>
  <c r="F6133" i="1"/>
  <c r="J4293" i="1"/>
  <c r="J2787" i="1"/>
  <c r="F5927" i="1"/>
  <c r="I4323" i="1" a="1"/>
  <c r="I4323" i="1" s="1"/>
  <c r="F5002" i="1"/>
  <c r="I4920" i="1" a="1"/>
  <c r="I4920" i="1" s="1"/>
  <c r="J514" i="1"/>
  <c r="F1538" i="1"/>
  <c r="J5927" i="1"/>
  <c r="I6266" i="1" a="1"/>
  <c r="I6266" i="1" s="1"/>
  <c r="I2960" i="1" a="1"/>
  <c r="I2960" i="1" s="1"/>
  <c r="J2960" i="1"/>
  <c r="F2960" i="1"/>
  <c r="I2120" i="1" a="1"/>
  <c r="I2120" i="1" s="1"/>
  <c r="J1782" i="1"/>
  <c r="I1177" i="1" a="1"/>
  <c r="I1177" i="1" s="1"/>
  <c r="J3406" i="1"/>
  <c r="I4162" i="1" a="1"/>
  <c r="I4162" i="1" s="1"/>
  <c r="I6146" i="1" a="1"/>
  <c r="I6146" i="1" s="1"/>
  <c r="F4120" i="1"/>
  <c r="I2357" i="1" a="1"/>
  <c r="I2357" i="1" s="1"/>
  <c r="F3359" i="1"/>
  <c r="I3255" i="1" a="1"/>
  <c r="I3255" i="1" s="1"/>
  <c r="F2603" i="1"/>
  <c r="I1531" i="1" a="1"/>
  <c r="I1531" i="1" s="1"/>
  <c r="F5862" i="1"/>
  <c r="I5214" i="1" a="1"/>
  <c r="I5214" i="1" s="1"/>
  <c r="F4328" i="1"/>
  <c r="J5308" i="1"/>
  <c r="F3190" i="1"/>
  <c r="I958" i="1" a="1"/>
  <c r="I958" i="1" s="1"/>
  <c r="J5879" i="1"/>
  <c r="F3606" i="1"/>
  <c r="I3606" i="1" a="1"/>
  <c r="I3606" i="1" s="1"/>
  <c r="J3606" i="1"/>
  <c r="F4572" i="1"/>
  <c r="F14" i="1"/>
  <c r="I4671" i="1" a="1"/>
  <c r="I4671" i="1" s="1"/>
  <c r="F1295" i="1"/>
  <c r="I6014" i="1" a="1"/>
  <c r="I6014" i="1" s="1"/>
  <c r="F4204" i="1"/>
  <c r="I2106" i="1" a="1"/>
  <c r="I2106" i="1" s="1"/>
  <c r="F5996" i="1"/>
  <c r="I2412" i="1" a="1"/>
  <c r="I2412" i="1" s="1"/>
  <c r="F5535" i="1"/>
  <c r="I932" i="1" a="1"/>
  <c r="I932" i="1" s="1"/>
  <c r="I2660" i="1" a="1"/>
  <c r="I2660" i="1" s="1"/>
  <c r="J2660" i="1"/>
  <c r="F4645" i="1"/>
  <c r="I4645" i="1" a="1"/>
  <c r="I4645" i="1" s="1"/>
  <c r="J4645" i="1"/>
  <c r="F3758" i="1"/>
  <c r="I3758" i="1" a="1"/>
  <c r="I3758" i="1" s="1"/>
  <c r="J3758" i="1"/>
  <c r="I5085" i="1" a="1"/>
  <c r="I5085" i="1" s="1"/>
  <c r="F5085" i="1"/>
  <c r="J4120" i="1"/>
  <c r="J3359" i="1"/>
  <c r="J2603" i="1"/>
  <c r="J5862" i="1"/>
  <c r="J4328" i="1"/>
  <c r="I479" i="1" a="1"/>
  <c r="I479" i="1" s="1"/>
  <c r="I4898" i="1" a="1"/>
  <c r="I4898" i="1" s="1"/>
  <c r="F4898" i="1"/>
  <c r="I4846" i="1" a="1"/>
  <c r="I4846" i="1" s="1"/>
  <c r="J5085" i="1"/>
  <c r="I1913" i="1" a="1"/>
  <c r="I1913" i="1" s="1"/>
  <c r="J1913" i="1"/>
  <c r="F1394" i="1"/>
  <c r="I1394" i="1" a="1"/>
  <c r="I1394" i="1" s="1"/>
  <c r="J1394" i="1"/>
  <c r="F4671" i="1"/>
  <c r="F6014" i="1"/>
  <c r="F2106" i="1"/>
  <c r="F2412" i="1"/>
  <c r="J4502" i="1"/>
  <c r="I3092" i="1" a="1"/>
  <c r="I3092" i="1" s="1"/>
  <c r="F3092" i="1"/>
  <c r="J4898" i="1"/>
  <c r="J4846" i="1"/>
  <c r="I6173" i="1" a="1"/>
  <c r="I6173" i="1" s="1"/>
  <c r="F6173" i="1"/>
  <c r="I5305" i="1" a="1"/>
  <c r="I5305" i="1" s="1"/>
  <c r="F1536" i="1"/>
  <c r="J1536" i="1"/>
  <c r="F6194" i="1"/>
  <c r="I63" i="1" a="1"/>
  <c r="I63" i="1" s="1"/>
  <c r="J63" i="1"/>
  <c r="F67" i="1"/>
  <c r="I67" i="1" a="1"/>
  <c r="I67" i="1" s="1"/>
  <c r="J67" i="1"/>
  <c r="F6168" i="1"/>
  <c r="I6168" i="1" a="1"/>
  <c r="I6168" i="1" s="1"/>
  <c r="J6168" i="1"/>
  <c r="F958" i="1"/>
  <c r="J958" i="1"/>
  <c r="F964" i="1"/>
  <c r="I2478" i="1" a="1"/>
  <c r="I2478" i="1" s="1"/>
  <c r="J2478" i="1"/>
  <c r="F5478" i="1"/>
  <c r="I5478" i="1" a="1"/>
  <c r="I5478" i="1" s="1"/>
  <c r="J5478" i="1"/>
  <c r="F932" i="1"/>
  <c r="J932" i="1"/>
  <c r="F5879" i="1"/>
  <c r="I1536" i="1" a="1"/>
  <c r="I1536" i="1" s="1"/>
  <c r="J964" i="1"/>
  <c r="I6194" i="1" a="1"/>
  <c r="I6194" i="1" s="1"/>
  <c r="J5472" i="1"/>
  <c r="F1913" i="1"/>
  <c r="I368" i="1" a="1"/>
  <c r="I368" i="1" s="1"/>
  <c r="J368" i="1"/>
  <c r="F2929" i="1"/>
  <c r="I2929" i="1" a="1"/>
  <c r="I2929" i="1" s="1"/>
  <c r="J2929" i="1"/>
  <c r="F4661" i="1"/>
  <c r="I4661" i="1" a="1"/>
  <c r="I4661" i="1" s="1"/>
  <c r="J4661" i="1"/>
  <c r="F6232" i="1"/>
  <c r="I6232" i="1" a="1"/>
  <c r="I6232" i="1" s="1"/>
  <c r="J6232" i="1"/>
  <c r="F1300" i="1"/>
  <c r="F1239" i="1"/>
  <c r="F1674" i="1"/>
  <c r="F6380" i="1"/>
  <c r="F4556" i="1"/>
  <c r="J5491" i="1"/>
  <c r="F218" i="1"/>
  <c r="J4039" i="1"/>
  <c r="F3745" i="1"/>
  <c r="F128" i="1"/>
  <c r="J6078" i="1"/>
  <c r="F6153" i="1"/>
  <c r="J5077" i="1"/>
  <c r="F5070" i="1"/>
  <c r="J1986" i="1"/>
  <c r="I5491" i="1" a="1"/>
  <c r="I5491" i="1" s="1"/>
  <c r="I4039" i="1" a="1"/>
  <c r="I4039" i="1" s="1"/>
  <c r="I6078" i="1" a="1"/>
  <c r="I6078" i="1" s="1"/>
  <c r="I5077" i="1" a="1"/>
  <c r="I5077" i="1" s="1"/>
  <c r="I1986" i="1" a="1"/>
  <c r="I1986" i="1" s="1"/>
  <c r="J5070" i="1"/>
  <c r="F3382" i="1"/>
  <c r="F6273" i="1"/>
  <c r="F5642" i="1"/>
  <c r="F792" i="1"/>
  <c r="J823" i="1"/>
  <c r="F3489" i="1"/>
  <c r="J5657" i="1"/>
  <c r="F5477" i="1"/>
  <c r="J516" i="1"/>
  <c r="F4876" i="1"/>
  <c r="J2575" i="1"/>
  <c r="F4332" i="1"/>
  <c r="J2080" i="1"/>
  <c r="F1594" i="1"/>
  <c r="J3530" i="1"/>
  <c r="F5491" i="1"/>
  <c r="F4039" i="1"/>
  <c r="F6078" i="1"/>
  <c r="F5077" i="1"/>
  <c r="F1986" i="1"/>
  <c r="I3610" i="1" a="1"/>
  <c r="I3610" i="1" s="1"/>
  <c r="I2070" i="1" a="1"/>
  <c r="I2070" i="1" s="1"/>
  <c r="J770" i="1"/>
  <c r="J5447" i="1"/>
  <c r="I158" i="1" a="1"/>
  <c r="I158" i="1" s="1"/>
  <c r="J5910" i="1"/>
  <c r="F158" i="1"/>
  <c r="I4745" i="1" a="1"/>
  <c r="I4745" i="1" s="1"/>
  <c r="J3588" i="1"/>
  <c r="I113" i="1" a="1"/>
  <c r="I113" i="1" s="1"/>
  <c r="J4167" i="1"/>
  <c r="F5241" i="1"/>
  <c r="F12" i="1"/>
  <c r="I325" i="1" a="1"/>
  <c r="I325" i="1" s="1"/>
  <c r="F113" i="1"/>
  <c r="F5910" i="1"/>
  <c r="J6387" i="1"/>
  <c r="I2002" i="1" a="1"/>
  <c r="I2002" i="1" s="1"/>
  <c r="F3160" i="1"/>
  <c r="I6353" i="1" a="1"/>
  <c r="I6353" i="1" s="1"/>
  <c r="J6187" i="1"/>
  <c r="I1507" i="1" a="1"/>
  <c r="I1507" i="1" s="1"/>
  <c r="F5311" i="1"/>
  <c r="I6187" i="1" a="1"/>
  <c r="I6187" i="1" s="1"/>
  <c r="J5863" i="1"/>
  <c r="J4809" i="1"/>
  <c r="I717" i="1" a="1"/>
  <c r="I717" i="1" s="1"/>
  <c r="F1783" i="1"/>
  <c r="F3610" i="1"/>
  <c r="J2002" i="1"/>
  <c r="I3978" i="1" a="1"/>
  <c r="I3978" i="1" s="1"/>
  <c r="J791" i="1"/>
  <c r="J3161" i="1"/>
  <c r="J1572" i="1"/>
  <c r="F717" i="1"/>
  <c r="I636" i="1" a="1"/>
  <c r="I636" i="1" s="1"/>
  <c r="J1783" i="1"/>
  <c r="F6038" i="1"/>
  <c r="J5359" i="1"/>
  <c r="J5537" i="1"/>
  <c r="I791" i="1" a="1"/>
  <c r="I791" i="1" s="1"/>
  <c r="J3936" i="1"/>
  <c r="J6178" i="1"/>
  <c r="I1572" i="1" a="1"/>
  <c r="I1572" i="1" s="1"/>
  <c r="F3978" i="1"/>
  <c r="F5538" i="1"/>
  <c r="I5359" i="1" a="1"/>
  <c r="I5359" i="1" s="1"/>
  <c r="I5537" i="1" a="1"/>
  <c r="I5537" i="1" s="1"/>
  <c r="I3936" i="1" a="1"/>
  <c r="I3936" i="1" s="1"/>
  <c r="F2070" i="1"/>
  <c r="F4383" i="1"/>
  <c r="J509" i="1"/>
  <c r="I5557" i="1" a="1"/>
  <c r="I5557" i="1" s="1"/>
  <c r="J2447" i="1"/>
  <c r="I3848" i="1" a="1"/>
  <c r="I3848" i="1" s="1"/>
  <c r="J3848" i="1"/>
  <c r="I4090" i="1" a="1"/>
  <c r="I4090" i="1" s="1"/>
  <c r="J4090" i="1"/>
  <c r="F512" i="1"/>
  <c r="F556" i="1"/>
  <c r="F5152" i="1"/>
  <c r="I5152" i="1" a="1"/>
  <c r="I5152" i="1" s="1"/>
  <c r="F2269" i="1"/>
  <c r="J3027" i="1"/>
  <c r="I3583" i="1" a="1"/>
  <c r="I3583" i="1" s="1"/>
  <c r="J3583" i="1"/>
  <c r="J1999" i="1"/>
  <c r="F2508" i="1"/>
  <c r="I2508" i="1" a="1"/>
  <c r="I2508" i="1" s="1"/>
  <c r="F3583" i="1"/>
  <c r="J512" i="1"/>
  <c r="J5152" i="1"/>
  <c r="J843" i="1"/>
  <c r="J5311" i="1"/>
  <c r="I2447" i="1" a="1"/>
  <c r="I2447" i="1" s="1"/>
  <c r="I6219" i="1" a="1"/>
  <c r="I6219" i="1" s="1"/>
  <c r="F6178" i="1"/>
  <c r="F5508" i="1"/>
  <c r="J5508" i="1"/>
  <c r="J3160" i="1"/>
  <c r="J2631" i="1"/>
  <c r="J5538" i="1"/>
  <c r="J3167" i="1"/>
  <c r="I5602" i="1" a="1"/>
  <c r="I5602" i="1" s="1"/>
  <c r="J5602" i="1"/>
  <c r="I843" i="1" a="1"/>
  <c r="I843" i="1" s="1"/>
  <c r="F6219" i="1"/>
  <c r="J2314" i="1"/>
  <c r="F1999" i="1"/>
  <c r="J636" i="1"/>
  <c r="F4167" i="1"/>
  <c r="F3848" i="1"/>
  <c r="J6353" i="1"/>
  <c r="F1431" i="1"/>
  <c r="F4090" i="1"/>
  <c r="J1507" i="1"/>
  <c r="F5863" i="1"/>
  <c r="I512" i="1" a="1"/>
  <c r="I512" i="1" s="1"/>
  <c r="F3588" i="1"/>
  <c r="F509" i="1"/>
  <c r="J2569" i="1"/>
  <c r="F6387" i="1"/>
  <c r="I5508" i="1" a="1"/>
  <c r="I5508" i="1" s="1"/>
  <c r="F2447" i="1"/>
  <c r="F2569" i="1"/>
  <c r="F2631" i="1"/>
  <c r="F3167" i="1"/>
  <c r="F574" i="1"/>
  <c r="I574" i="1" a="1"/>
  <c r="I574" i="1" s="1"/>
  <c r="F5602" i="1"/>
  <c r="F3161" i="1"/>
  <c r="F3027" i="1"/>
  <c r="I2269" i="1" a="1"/>
  <c r="I2269" i="1" s="1"/>
  <c r="J2269" i="1"/>
  <c r="F2414" i="1"/>
  <c r="J12" i="1"/>
  <c r="F4745" i="1"/>
  <c r="J4383" i="1"/>
  <c r="F325" i="1"/>
  <c r="A5107" i="1"/>
  <c r="B5107" i="1"/>
  <c r="C5107" i="1"/>
  <c r="D5107" i="1"/>
  <c r="G5107" i="1"/>
  <c r="F5107" i="1"/>
  <c r="H5107" i="1"/>
  <c r="A5578" i="1"/>
  <c r="B5578" i="1"/>
  <c r="C5578" i="1"/>
  <c r="D5578" i="1"/>
  <c r="G5578" i="1"/>
  <c r="H5578" i="1"/>
  <c r="F15" i="8"/>
  <c r="F35" i="8"/>
  <c r="F59" i="8"/>
  <c r="F55" i="8"/>
  <c r="F56" i="8"/>
  <c r="F57" i="8"/>
  <c r="F58" i="8"/>
  <c r="F54" i="8"/>
  <c r="F31" i="8"/>
  <c r="F32" i="8"/>
  <c r="F33" i="8"/>
  <c r="F34" i="8"/>
  <c r="F30" i="8"/>
  <c r="F11" i="8"/>
  <c r="F12" i="8"/>
  <c r="F13" i="8"/>
  <c r="F14" i="8"/>
  <c r="F10" i="8"/>
  <c r="I5107" i="1" l="1" a="1"/>
  <c r="I5107" i="1" s="1"/>
  <c r="F5578" i="1"/>
  <c r="I5578" i="1" a="1"/>
  <c r="I5578" i="1" s="1"/>
  <c r="G3" i="1"/>
  <c r="E385" i="1" l="1"/>
  <c r="E506" i="1"/>
  <c r="E1469" i="1"/>
  <c r="E1198" i="1"/>
  <c r="E278" i="1"/>
  <c r="E1640" i="1"/>
  <c r="E22" i="1"/>
  <c r="E5391" i="1"/>
  <c r="E5231" i="1"/>
  <c r="E6025" i="1"/>
  <c r="E3908" i="1"/>
  <c r="E4108" i="1"/>
  <c r="E874" i="1"/>
  <c r="E4796" i="1"/>
  <c r="E2493" i="1"/>
  <c r="E6333" i="1"/>
  <c r="E4865" i="1"/>
  <c r="E4249" i="1"/>
  <c r="E3664" i="1"/>
  <c r="E3596" i="1"/>
  <c r="E1287" i="1"/>
  <c r="E971" i="1"/>
  <c r="E3514" i="1"/>
  <c r="E5197" i="1"/>
  <c r="E5700" i="1"/>
  <c r="E4211" i="1"/>
  <c r="E3129" i="1"/>
  <c r="E5172" i="1"/>
  <c r="E4360" i="1"/>
  <c r="E2138" i="1"/>
  <c r="E4655" i="1"/>
  <c r="E2674" i="1"/>
  <c r="E3183" i="1"/>
  <c r="E3648" i="1"/>
  <c r="E4283" i="1"/>
  <c r="E2676" i="1"/>
  <c r="E6166" i="1"/>
  <c r="E4718" i="1"/>
  <c r="E5548" i="1"/>
  <c r="E475" i="1"/>
  <c r="E5375" i="1"/>
  <c r="E411" i="1"/>
  <c r="E4887" i="1"/>
  <c r="E3343" i="1"/>
  <c r="E4217" i="1"/>
  <c r="E2818" i="1"/>
  <c r="E5403" i="1"/>
  <c r="E4253" i="1"/>
  <c r="E5372" i="1"/>
  <c r="E1661" i="1"/>
  <c r="E3237" i="1"/>
  <c r="E540" i="1"/>
  <c r="E6367" i="1"/>
  <c r="E3723" i="1"/>
  <c r="E4985" i="1"/>
  <c r="E470" i="1"/>
  <c r="E970" i="1"/>
  <c r="E3657" i="1"/>
  <c r="E705" i="1"/>
  <c r="E2943" i="1"/>
  <c r="E4049" i="1"/>
  <c r="E3548" i="1"/>
  <c r="E1808" i="1"/>
  <c r="E5736" i="1"/>
  <c r="E3888" i="1"/>
  <c r="E812" i="1"/>
  <c r="E1392" i="1"/>
  <c r="E4400" i="1"/>
  <c r="E2097" i="1"/>
  <c r="E339" i="1"/>
  <c r="E5999" i="1"/>
  <c r="E1391" i="1"/>
  <c r="E3288" i="1"/>
  <c r="E2822" i="1"/>
  <c r="E1639" i="1"/>
  <c r="E5593" i="1"/>
  <c r="E1589" i="1"/>
  <c r="E5017" i="1"/>
  <c r="E1726" i="1"/>
  <c r="E1752" i="1"/>
  <c r="E2893" i="1"/>
  <c r="E872" i="1"/>
  <c r="E5672" i="1"/>
  <c r="E157" i="1"/>
  <c r="E2984" i="1"/>
  <c r="E4784" i="1"/>
  <c r="E2155" i="1"/>
  <c r="E1703" i="1"/>
  <c r="E5632" i="1"/>
  <c r="E1754" i="1"/>
  <c r="E1502" i="1"/>
  <c r="E3602" i="1"/>
  <c r="E5232" i="1"/>
  <c r="E4299" i="1"/>
  <c r="E5262" i="1"/>
  <c r="E259" i="1"/>
  <c r="E175" i="1"/>
  <c r="E1593" i="1"/>
  <c r="E5959" i="1"/>
  <c r="E4228" i="1"/>
  <c r="E4990" i="1"/>
  <c r="E546" i="1"/>
  <c r="E3051" i="1"/>
  <c r="E5592" i="1"/>
  <c r="E5846" i="1"/>
  <c r="E949" i="1"/>
  <c r="E5430" i="1"/>
  <c r="E2349" i="1"/>
  <c r="E3733" i="1"/>
  <c r="E505" i="1"/>
  <c r="E2736" i="1"/>
  <c r="E3518" i="1"/>
  <c r="E5467" i="1"/>
  <c r="E1425" i="1"/>
  <c r="E2928" i="1"/>
  <c r="E1667" i="1"/>
  <c r="E1309" i="1"/>
  <c r="E4566" i="1"/>
  <c r="E2466" i="1"/>
  <c r="E5389" i="1"/>
  <c r="E1615" i="1"/>
  <c r="E946" i="1"/>
  <c r="E5270" i="1"/>
  <c r="E1325" i="1"/>
  <c r="E6034" i="1"/>
  <c r="E2948" i="1"/>
  <c r="E1554" i="1"/>
  <c r="E2047" i="1"/>
  <c r="E4986" i="1"/>
  <c r="E3635" i="1"/>
  <c r="E4712" i="1"/>
  <c r="E2848" i="1"/>
  <c r="E2668" i="1"/>
  <c r="E6092" i="1"/>
  <c r="E4294" i="1"/>
  <c r="E3267" i="1"/>
  <c r="E5521" i="1"/>
  <c r="E5110" i="1"/>
  <c r="E5396" i="1"/>
  <c r="E4918" i="1"/>
  <c r="E2541" i="1"/>
  <c r="E1821" i="1"/>
  <c r="E4653" i="1"/>
  <c r="E5503" i="1"/>
  <c r="E1717" i="1"/>
  <c r="E5390" i="1"/>
  <c r="E1424" i="1"/>
  <c r="E603" i="1"/>
  <c r="E3695" i="1"/>
  <c r="E4130" i="1"/>
  <c r="E155" i="1"/>
  <c r="E5159" i="1"/>
  <c r="E3285" i="1"/>
  <c r="E2987" i="1"/>
  <c r="E4686" i="1"/>
  <c r="E1915" i="1"/>
  <c r="E226" i="1"/>
  <c r="E2971" i="1"/>
  <c r="E2279" i="1"/>
  <c r="E2243" i="1"/>
  <c r="E1417" i="1"/>
  <c r="E2918" i="1"/>
  <c r="E1883" i="1"/>
  <c r="E5251" i="1"/>
  <c r="E238" i="1"/>
  <c r="E6363" i="1"/>
  <c r="E2926" i="1"/>
  <c r="E4868" i="1"/>
  <c r="E3922" i="1"/>
  <c r="E4305" i="1"/>
  <c r="E5183" i="1"/>
  <c r="E112" i="1"/>
  <c r="E3917" i="1"/>
  <c r="E255" i="1"/>
  <c r="E5735" i="1"/>
  <c r="E1527" i="1"/>
  <c r="E1013" i="1"/>
  <c r="E1668" i="1"/>
  <c r="E4551" i="1"/>
  <c r="E4838" i="1"/>
  <c r="E3973" i="1"/>
  <c r="E5554" i="1"/>
  <c r="E5768" i="1"/>
  <c r="E2291" i="1"/>
  <c r="E5145" i="1"/>
  <c r="E3913" i="1"/>
  <c r="E4277" i="1"/>
  <c r="E996" i="1"/>
  <c r="E4691" i="1"/>
  <c r="E3735" i="1"/>
  <c r="E473" i="1"/>
  <c r="E5015" i="1"/>
  <c r="E1137" i="1"/>
  <c r="E4941" i="1"/>
  <c r="E353" i="1"/>
  <c r="E78" i="1"/>
  <c r="E1898" i="1"/>
  <c r="E4077" i="1"/>
  <c r="E6112" i="1"/>
  <c r="E5872" i="1"/>
  <c r="E5259" i="1"/>
  <c r="E3811" i="1"/>
  <c r="E4369" i="1"/>
  <c r="E659" i="1"/>
  <c r="E439" i="1"/>
  <c r="E108" i="1"/>
  <c r="E1500" i="1"/>
  <c r="E2285" i="1"/>
  <c r="E5470" i="1"/>
  <c r="E179" i="1"/>
  <c r="E2096" i="1"/>
  <c r="E5751" i="1"/>
  <c r="E2500" i="1"/>
  <c r="E2195" i="1"/>
  <c r="E5794" i="1"/>
  <c r="E79" i="1"/>
  <c r="E2895" i="1"/>
  <c r="E4397" i="1"/>
  <c r="E1982" i="1"/>
  <c r="E109" i="1"/>
  <c r="E277" i="1"/>
  <c r="E5817" i="1"/>
  <c r="E3600" i="1"/>
  <c r="E499" i="1"/>
  <c r="E3461" i="1"/>
  <c r="E2725" i="1"/>
  <c r="E336" i="1"/>
  <c r="E6374" i="1"/>
  <c r="E4649" i="1"/>
  <c r="E4215" i="1"/>
  <c r="E4170" i="1"/>
  <c r="E1225" i="1"/>
  <c r="E1888" i="1"/>
  <c r="E5606" i="1"/>
  <c r="E3634" i="1"/>
  <c r="E2125" i="1"/>
  <c r="E5011" i="1"/>
  <c r="E1809" i="1"/>
  <c r="E165" i="1"/>
  <c r="E316" i="1"/>
  <c r="E4982" i="1"/>
  <c r="E1548" i="1"/>
  <c r="E1609" i="1"/>
  <c r="E5471" i="1"/>
  <c r="E3567" i="1"/>
  <c r="E321" i="1"/>
  <c r="E5636" i="1"/>
  <c r="E2827" i="1"/>
  <c r="E948" i="1"/>
  <c r="E1773" i="1"/>
  <c r="E914" i="1"/>
  <c r="E5144" i="1"/>
  <c r="E2496" i="1"/>
  <c r="E5303" i="1"/>
  <c r="E3139" i="1"/>
  <c r="E4222" i="1"/>
  <c r="E605" i="1"/>
  <c r="E6135" i="1"/>
  <c r="E3287" i="1"/>
  <c r="E4956" i="1"/>
  <c r="E4620" i="1"/>
  <c r="E1612" i="1"/>
  <c r="E241" i="1"/>
  <c r="E1586" i="1"/>
  <c r="E2947" i="1"/>
  <c r="E2536" i="1"/>
  <c r="E5524" i="1"/>
  <c r="E911" i="1"/>
  <c r="E1447" i="1"/>
  <c r="E2669" i="1"/>
  <c r="E3659" i="1"/>
  <c r="E5290" i="1"/>
  <c r="E6389" i="1"/>
  <c r="E754" i="1"/>
  <c r="E6205" i="1"/>
  <c r="E3550" i="1"/>
  <c r="E2391" i="1"/>
  <c r="E4304" i="1"/>
  <c r="E4161" i="1"/>
  <c r="E4347" i="1"/>
  <c r="E3605" i="1"/>
  <c r="E415" i="1"/>
  <c r="E1896" i="1"/>
  <c r="E5733" i="1"/>
  <c r="E5204" i="1"/>
  <c r="E5067" i="1"/>
  <c r="E3116" i="1"/>
  <c r="E4495" i="1"/>
  <c r="E4398" i="1"/>
  <c r="E201" i="1"/>
  <c r="E5465" i="1"/>
  <c r="E5750" i="1"/>
  <c r="E3246" i="1"/>
  <c r="E2805" i="1"/>
  <c r="E1102" i="1"/>
  <c r="E3135" i="1"/>
  <c r="E862" i="1"/>
  <c r="E545" i="1"/>
  <c r="E979" i="1"/>
  <c r="E1327" i="1"/>
  <c r="E3971" i="1"/>
  <c r="E1273" i="1"/>
  <c r="E5410" i="1"/>
  <c r="E2952" i="1"/>
  <c r="E785" i="1"/>
  <c r="E2316" i="1"/>
  <c r="E4399" i="1"/>
  <c r="E4549" i="1"/>
  <c r="E4646" i="1"/>
  <c r="E630" i="1"/>
  <c r="E5236" i="1"/>
  <c r="E4992" i="1"/>
  <c r="E5323" i="1"/>
  <c r="E5052" i="1"/>
  <c r="E3141" i="1"/>
  <c r="E5734" i="1"/>
  <c r="E3058" i="1"/>
  <c r="E3012" i="1"/>
  <c r="E6115" i="1"/>
  <c r="E1693" i="1"/>
  <c r="E1234" i="1"/>
  <c r="E4942" i="1"/>
  <c r="E141" i="1"/>
  <c r="E4003" i="1"/>
  <c r="E4113" i="1"/>
  <c r="E2156" i="1"/>
  <c r="E5591" i="1"/>
  <c r="E2656" i="1"/>
  <c r="E5121" i="1"/>
  <c r="E1638" i="1"/>
  <c r="E2675" i="1"/>
  <c r="E311" i="1"/>
  <c r="E6036" i="1"/>
  <c r="E4740" i="1"/>
  <c r="E1701" i="1"/>
  <c r="E500" i="1"/>
  <c r="E2348" i="1"/>
  <c r="E5095" i="1"/>
  <c r="E3840" i="1"/>
  <c r="E4709" i="1"/>
  <c r="E763" i="1"/>
  <c r="E1635" i="1"/>
  <c r="E6398" i="1"/>
  <c r="E1772" i="1"/>
  <c r="E2058" i="1"/>
  <c r="E62" i="1"/>
  <c r="E4469" i="1"/>
  <c r="E2320" i="1"/>
  <c r="E4024" i="1"/>
  <c r="E764" i="1"/>
  <c r="E5861" i="1"/>
  <c r="E915" i="1"/>
  <c r="E4739" i="1"/>
  <c r="E5347" i="1"/>
  <c r="E1770" i="1"/>
  <c r="E3872" i="1"/>
  <c r="E5963" i="1"/>
  <c r="E4256" i="1"/>
  <c r="E3371" i="1"/>
  <c r="E4187" i="1"/>
  <c r="E2617" i="1"/>
  <c r="E5200" i="1"/>
  <c r="E5368" i="1"/>
  <c r="E2375" i="1"/>
  <c r="E3278" i="1"/>
  <c r="E1138" i="1"/>
  <c r="E199" i="1"/>
  <c r="E1497" i="1"/>
  <c r="E5432" i="1"/>
  <c r="E4002" i="1"/>
  <c r="E2057" i="1"/>
  <c r="E3119" i="1"/>
  <c r="E5563" i="1"/>
  <c r="E2821" i="1"/>
  <c r="E811" i="1"/>
  <c r="E2225" i="1"/>
  <c r="E4367" i="1"/>
  <c r="E4452" i="1"/>
  <c r="E5324" i="1"/>
  <c r="E1107" i="1"/>
  <c r="E477" i="1"/>
  <c r="E5894" i="1"/>
  <c r="E5770" i="1"/>
  <c r="E2864" i="1"/>
  <c r="E1625" i="1"/>
  <c r="E4166" i="1"/>
  <c r="E3885" i="1"/>
  <c r="E2312" i="1"/>
  <c r="E4802" i="1"/>
  <c r="E87" i="1"/>
  <c r="E5787" i="1"/>
  <c r="E430" i="1"/>
  <c r="E2798" i="1"/>
  <c r="E6366" i="1"/>
  <c r="E4466" i="1"/>
  <c r="E1890" i="1"/>
  <c r="E2092" i="1"/>
  <c r="E3048" i="1"/>
  <c r="E350" i="1"/>
  <c r="E3241" i="1"/>
  <c r="E3777" i="1"/>
  <c r="E4368" i="1"/>
  <c r="E525" i="1"/>
  <c r="E4112" i="1"/>
  <c r="E4799" i="1"/>
  <c r="E4760" i="1"/>
  <c r="E436" i="1"/>
  <c r="E5461" i="1"/>
  <c r="E1099" i="1"/>
  <c r="E625" i="1"/>
  <c r="E3998" i="1"/>
  <c r="E5344" i="1"/>
  <c r="E3807" i="1"/>
  <c r="E1355" i="1"/>
  <c r="E4957" i="1"/>
  <c r="E2309" i="1"/>
  <c r="E1187" i="1"/>
  <c r="E5456" i="1"/>
  <c r="E1557" i="1"/>
  <c r="E5501" i="1"/>
  <c r="E2855" i="1"/>
  <c r="E137" i="1"/>
  <c r="E3367" i="1"/>
  <c r="E4597" i="1"/>
  <c r="E3212" i="1"/>
  <c r="E98" i="1"/>
  <c r="E5586" i="1"/>
  <c r="E2013" i="1"/>
  <c r="E1495" i="1"/>
  <c r="E5500" i="1"/>
  <c r="E1290" i="1"/>
  <c r="E4451" i="1"/>
  <c r="E58" i="1"/>
  <c r="E5061" i="1"/>
  <c r="E684" i="1"/>
  <c r="E4250" i="1"/>
  <c r="E1451" i="1"/>
  <c r="E809" i="1"/>
  <c r="E2689" i="1"/>
  <c r="E5845" i="1"/>
  <c r="E3112" i="1"/>
  <c r="E5455" i="1"/>
  <c r="E3080" i="1"/>
  <c r="E5113" i="1"/>
  <c r="E3040" i="1"/>
  <c r="E1555" i="1"/>
  <c r="E5140" i="1"/>
  <c r="E1659" i="1"/>
  <c r="E1132" i="1"/>
  <c r="E2535" i="1"/>
  <c r="E1289" i="1"/>
  <c r="E3724" i="1"/>
  <c r="E1350" i="1"/>
  <c r="E6022" i="1"/>
  <c r="E3773" i="1"/>
  <c r="E40" i="1"/>
  <c r="E5369" i="1"/>
  <c r="E5523" i="1"/>
  <c r="E1349" i="1"/>
  <c r="E5745" i="1"/>
  <c r="E3772" i="1"/>
  <c r="E1045" i="1"/>
  <c r="E3834" i="1"/>
  <c r="E1684" i="1"/>
  <c r="E3076" i="1"/>
  <c r="E3556" i="1"/>
  <c r="E1092" i="1"/>
  <c r="E6066" i="1"/>
  <c r="E2379" i="1"/>
  <c r="E1657" i="1"/>
  <c r="E4827" i="1"/>
  <c r="E3181" i="1"/>
  <c r="E287" i="1"/>
  <c r="E4755" i="1"/>
  <c r="E1131" i="1"/>
  <c r="E3882" i="1"/>
  <c r="E1515" i="1"/>
  <c r="E333" i="1"/>
  <c r="E4932" i="1"/>
  <c r="E4779" i="1"/>
  <c r="E2882" i="1"/>
  <c r="E1053" i="1"/>
  <c r="E4194" i="1"/>
  <c r="E3115" i="1"/>
  <c r="E687" i="1"/>
  <c r="E2430" i="1"/>
  <c r="E5322" i="1"/>
  <c r="E3780" i="1"/>
  <c r="E1616" i="1"/>
  <c r="E2672" i="1"/>
  <c r="E380" i="1"/>
  <c r="E5946" i="1"/>
  <c r="E780" i="1"/>
  <c r="E4107" i="1"/>
  <c r="E4006" i="1"/>
  <c r="E2592" i="1"/>
  <c r="E4421" i="1"/>
  <c r="E1637" i="1"/>
  <c r="E3376" i="1"/>
  <c r="E4524" i="1"/>
  <c r="E1199" i="1"/>
  <c r="E6055" i="1"/>
  <c r="E4005" i="1"/>
  <c r="E383" i="1"/>
  <c r="E3705" i="1"/>
  <c r="E1895" i="1"/>
  <c r="E1619" i="1"/>
  <c r="E3377" i="1"/>
  <c r="E1991" i="1"/>
  <c r="E5049" i="1"/>
  <c r="E4258" i="1"/>
  <c r="E5837" i="1"/>
  <c r="E2222" i="1"/>
  <c r="E6390" i="1"/>
  <c r="E4797" i="1"/>
  <c r="E3340" i="1"/>
  <c r="E2576" i="1"/>
  <c r="E1590" i="1"/>
  <c r="E1925" i="1"/>
  <c r="E1718" i="1"/>
  <c r="E3838" i="1"/>
  <c r="E5502" i="1"/>
  <c r="E4219" i="1"/>
  <c r="E876" i="1"/>
  <c r="E5012" i="1"/>
  <c r="E4547" i="1"/>
  <c r="E3639" i="1"/>
  <c r="E2977" i="1"/>
  <c r="E2734" i="1"/>
  <c r="E1987" i="1"/>
  <c r="E4446" i="1"/>
  <c r="E2094" i="1"/>
  <c r="E3423" i="1"/>
  <c r="E2950" i="1"/>
  <c r="E451" i="1"/>
  <c r="E5123" i="1"/>
  <c r="E3059" i="1"/>
  <c r="E3188" i="1"/>
  <c r="E504" i="1"/>
  <c r="E3699" i="1"/>
  <c r="E2735" i="1"/>
  <c r="E3090" i="1"/>
  <c r="E217" i="1"/>
  <c r="E4870" i="1"/>
  <c r="E3563" i="1"/>
  <c r="E2095" i="1"/>
  <c r="E4279" i="1"/>
  <c r="E4313" i="1"/>
  <c r="E3568" i="1"/>
  <c r="E3045" i="1"/>
  <c r="E5584" i="1"/>
  <c r="E972" i="1"/>
  <c r="E2310" i="1"/>
  <c r="E3993" i="1"/>
  <c r="E2417" i="1"/>
  <c r="E5429" i="1"/>
  <c r="E366" i="1"/>
  <c r="E3741" i="1"/>
  <c r="E2470" i="1"/>
  <c r="E3529" i="1"/>
  <c r="E3154" i="1"/>
  <c r="E5435" i="1"/>
  <c r="E43" i="1"/>
  <c r="E1307" i="1"/>
  <c r="E5594" i="1"/>
  <c r="E1361" i="1"/>
  <c r="E5589" i="1"/>
  <c r="E4498" i="1"/>
  <c r="E2354" i="1"/>
  <c r="E2737" i="1"/>
  <c r="E5051" i="1"/>
  <c r="E3742" i="1"/>
  <c r="E2196" i="1"/>
  <c r="E5669" i="1"/>
  <c r="E2974" i="1"/>
  <c r="E5141" i="1"/>
  <c r="E153" i="1"/>
  <c r="E4564" i="1"/>
  <c r="E859" i="1"/>
  <c r="E4021" i="1"/>
  <c r="E2537" i="1"/>
  <c r="E1218" i="1"/>
  <c r="E3779" i="1"/>
  <c r="E4470" i="1"/>
  <c r="E2504" i="1"/>
  <c r="E5680" i="1"/>
  <c r="E5988" i="1"/>
  <c r="E2726" i="1"/>
  <c r="E2815" i="1"/>
  <c r="E5777" i="1"/>
  <c r="E3186" i="1"/>
  <c r="E5463" i="1"/>
  <c r="E1291" i="1"/>
  <c r="E3084" i="1"/>
  <c r="E2429" i="1"/>
  <c r="E1799" i="1"/>
  <c r="E2428" i="1"/>
  <c r="E3700" i="1"/>
  <c r="E2053" i="1"/>
  <c r="E3642" i="1"/>
  <c r="E1329" i="1"/>
  <c r="E310" i="1"/>
  <c r="E1106" i="1"/>
  <c r="E246" i="1"/>
  <c r="E5978" i="1"/>
  <c r="E3055" i="1"/>
  <c r="E4080" i="1"/>
  <c r="E4468" i="1"/>
  <c r="E5258" i="1"/>
  <c r="E1193" i="1"/>
  <c r="E4059" i="1"/>
  <c r="E6396" i="1"/>
  <c r="E3516" i="1"/>
  <c r="E853" i="1"/>
  <c r="E5202" i="1"/>
  <c r="E6335" i="1"/>
  <c r="E6252" i="1"/>
  <c r="E5069" i="1"/>
  <c r="E3565" i="1"/>
  <c r="E4491" i="1"/>
  <c r="E5013" i="1"/>
  <c r="E1520" i="1"/>
  <c r="E5459" i="1"/>
  <c r="E2858" i="1"/>
  <c r="E1050" i="1"/>
  <c r="E604" i="1"/>
  <c r="E6191" i="1"/>
  <c r="E233" i="1"/>
  <c r="E5146" i="1"/>
  <c r="E1771" i="1"/>
  <c r="E1558" i="1"/>
  <c r="E3221" i="1"/>
  <c r="E3676" i="1"/>
  <c r="E3007" i="1"/>
  <c r="E4198" i="1"/>
  <c r="E4423" i="1"/>
  <c r="E2471" i="1"/>
  <c r="E4873" i="1"/>
  <c r="E4281" i="1"/>
  <c r="E5977" i="1"/>
  <c r="E6051" i="1"/>
  <c r="E5998" i="1"/>
  <c r="E2677" i="1"/>
  <c r="E139" i="1"/>
  <c r="E2191" i="1"/>
  <c r="E1664" i="1"/>
  <c r="E6394" i="1"/>
  <c r="E2853" i="1"/>
  <c r="E4987" i="1"/>
  <c r="E1351" i="1"/>
  <c r="E1974" i="1"/>
  <c r="E1744" i="1"/>
  <c r="E5731" i="1"/>
  <c r="E2578" i="1"/>
  <c r="E301" i="1"/>
  <c r="E5009" i="1"/>
  <c r="E2643" i="1"/>
  <c r="E1040" i="1"/>
  <c r="E3206" i="1"/>
  <c r="E3337" i="1"/>
  <c r="E2343" i="1"/>
  <c r="E5338" i="1"/>
  <c r="E4981" i="1"/>
  <c r="E3593" i="1"/>
  <c r="E3105" i="1"/>
  <c r="E906" i="1"/>
  <c r="E5249" i="1"/>
  <c r="E2007" i="1"/>
  <c r="E3104" i="1"/>
  <c r="E5226" i="1"/>
  <c r="E2082" i="1"/>
  <c r="E2842" i="1"/>
  <c r="E4895" i="1"/>
  <c r="E4762" i="1"/>
  <c r="E3886" i="1"/>
  <c r="E4346" i="1"/>
  <c r="E1565" i="1"/>
  <c r="E3378" i="1"/>
  <c r="E4741" i="1"/>
  <c r="E1981" i="1"/>
  <c r="E1458" i="1"/>
  <c r="E4656" i="1"/>
  <c r="E1317" i="1"/>
  <c r="E1618" i="1"/>
  <c r="E6312" i="1"/>
  <c r="E4546" i="1"/>
  <c r="E2091" i="1"/>
  <c r="E1949" i="1"/>
  <c r="E1976" i="1"/>
  <c r="E4189" i="1"/>
  <c r="E3111" i="1"/>
  <c r="E3633" i="1"/>
  <c r="E2217" i="1"/>
  <c r="E2419" i="1"/>
  <c r="E5660" i="1"/>
  <c r="E2488" i="1"/>
  <c r="E2579" i="1"/>
  <c r="E5424" i="1"/>
  <c r="E1257" i="1"/>
  <c r="E5196" i="1"/>
  <c r="E3864" i="1"/>
  <c r="E806" i="1"/>
  <c r="E3801" i="1"/>
  <c r="E560" i="1"/>
  <c r="E5156" i="1"/>
  <c r="E938" i="1"/>
  <c r="E5042" i="1"/>
  <c r="E5936" i="1"/>
  <c r="E2648" i="1"/>
  <c r="E3082" i="1"/>
  <c r="E2463" i="1"/>
  <c r="E2888" i="1"/>
  <c r="E1920" i="1"/>
  <c r="E4780" i="1"/>
  <c r="E6208" i="1"/>
  <c r="E6288" i="1"/>
  <c r="E1384" i="1"/>
  <c r="E3802" i="1"/>
  <c r="E1656" i="1"/>
  <c r="E3150" i="1"/>
  <c r="E5493" i="1"/>
  <c r="E3511" i="1"/>
  <c r="E5315" i="1"/>
  <c r="E3672" i="1"/>
  <c r="E3189" i="1"/>
  <c r="E4840" i="1"/>
  <c r="E1460" i="1"/>
  <c r="E5682" i="1"/>
  <c r="E2017" i="1"/>
  <c r="E4442" i="1"/>
  <c r="E5065" i="1"/>
  <c r="E231" i="1"/>
  <c r="E4758" i="1"/>
  <c r="E2502" i="1"/>
  <c r="E243" i="1"/>
  <c r="E5143" i="1"/>
  <c r="E272" i="1"/>
  <c r="E6291" i="1"/>
  <c r="E2983" i="1"/>
  <c r="E4342" i="1"/>
  <c r="E1660" i="1"/>
  <c r="E5688" i="1"/>
  <c r="E4186" i="1"/>
  <c r="E3524" i="1"/>
  <c r="E1691" i="1"/>
  <c r="E1856" i="1"/>
  <c r="E1665" i="1"/>
  <c r="E594" i="1"/>
  <c r="E1105" i="1"/>
  <c r="E861" i="1"/>
  <c r="E245" i="1"/>
  <c r="E1857" i="1"/>
  <c r="E2016" i="1"/>
  <c r="E2054" i="1"/>
  <c r="E2894" i="1"/>
  <c r="E2803" i="1"/>
  <c r="E3463" i="1"/>
  <c r="E3047" i="1"/>
  <c r="E4626" i="1"/>
  <c r="E4798" i="1"/>
  <c r="E6027" i="1"/>
  <c r="E5564" i="1"/>
  <c r="E322" i="1"/>
  <c r="E4801" i="1"/>
  <c r="E2657" i="1"/>
  <c r="E4843" i="1"/>
  <c r="E4160" i="1"/>
  <c r="E4934" i="1"/>
  <c r="E4915" i="1"/>
  <c r="E4371" i="1"/>
  <c r="E1957" i="1"/>
  <c r="E3053" i="1"/>
  <c r="E6403" i="1"/>
  <c r="E3347" i="1"/>
  <c r="E4227" i="1"/>
  <c r="E2386" i="1"/>
  <c r="E6093" i="1"/>
  <c r="E4023" i="1"/>
  <c r="E5177" i="1"/>
  <c r="E4961" i="1"/>
  <c r="E5407" i="1"/>
  <c r="E3372" i="1"/>
  <c r="E5063" i="1"/>
  <c r="E229" i="1"/>
  <c r="E292" i="1"/>
  <c r="E4930" i="1"/>
  <c r="E4565" i="1"/>
  <c r="E41" i="1"/>
  <c r="E3836" i="1"/>
  <c r="E1048" i="1"/>
  <c r="E434" i="1"/>
  <c r="E1493" i="1"/>
  <c r="E3286" i="1"/>
  <c r="E2244" i="1"/>
  <c r="E2127" i="1"/>
  <c r="E1793" i="1"/>
  <c r="E5436" i="1"/>
  <c r="E197" i="1"/>
  <c r="E5732" i="1"/>
  <c r="E4830" i="1"/>
  <c r="E779" i="1"/>
  <c r="E4931" i="1"/>
  <c r="E657" i="1"/>
  <c r="E2090" i="1"/>
  <c r="E1158" i="1"/>
  <c r="E5199" i="1"/>
  <c r="E3665" i="1"/>
  <c r="E3416" i="1"/>
  <c r="E1181" i="1"/>
  <c r="E3284" i="1"/>
  <c r="E2218" i="1"/>
  <c r="E1090" i="1"/>
  <c r="E1128" i="1"/>
  <c r="E4983" i="1"/>
  <c r="E2615" i="1"/>
  <c r="E851" i="1"/>
  <c r="E1680" i="1"/>
  <c r="E5162" i="1"/>
  <c r="E1429" i="1"/>
  <c r="E5635" i="1"/>
  <c r="E3050" i="1"/>
  <c r="E173" i="1"/>
  <c r="E320" i="1"/>
  <c r="E2015" i="1"/>
  <c r="E2132" i="1"/>
  <c r="E168" i="1"/>
  <c r="E438" i="1"/>
  <c r="E2287" i="1"/>
  <c r="E2432" i="1"/>
  <c r="E3373" i="1"/>
  <c r="E2854" i="1"/>
  <c r="E5157" i="1"/>
  <c r="E1617" i="1"/>
  <c r="E3276" i="1"/>
  <c r="E6413" i="1"/>
  <c r="E4989" i="1"/>
  <c r="E1715" i="1"/>
  <c r="E5371" i="1"/>
  <c r="E2462" i="1"/>
  <c r="E3526" i="1"/>
  <c r="E587" i="1"/>
  <c r="E1261" i="1"/>
  <c r="E4518" i="1"/>
  <c r="E2763" i="1"/>
  <c r="E3832" i="1"/>
  <c r="E1306" i="1"/>
  <c r="E3207" i="1"/>
  <c r="E2241" i="1"/>
  <c r="E2714" i="1"/>
  <c r="E4099" i="1"/>
  <c r="E2760" i="1"/>
  <c r="E1125" i="1"/>
  <c r="E6064" i="1"/>
  <c r="E5658" i="1"/>
  <c r="E3861" i="1"/>
  <c r="E729" i="1"/>
  <c r="E5089" i="1"/>
  <c r="E2713" i="1"/>
  <c r="E1843" i="1"/>
  <c r="E4207" i="1"/>
  <c r="E2990" i="1"/>
  <c r="E4962" i="1"/>
  <c r="E4137" i="1"/>
  <c r="E4786" i="1"/>
  <c r="E4443" i="1"/>
  <c r="E2828" i="1"/>
  <c r="E1501" i="1"/>
  <c r="E2590" i="1"/>
  <c r="E883" i="1"/>
  <c r="E3374" i="1"/>
  <c r="E5704" i="1"/>
  <c r="E2655" i="1"/>
  <c r="E3532" i="1"/>
  <c r="E568" i="1"/>
  <c r="E658" i="1"/>
  <c r="E1227" i="1"/>
  <c r="E1316" i="1"/>
  <c r="E1689" i="1"/>
  <c r="E5142" i="1"/>
  <c r="E1749" i="1"/>
  <c r="E4365" i="1"/>
  <c r="E2857" i="1"/>
  <c r="E5345" i="1"/>
  <c r="E993" i="1"/>
  <c r="E6311" i="1"/>
  <c r="E3240" i="1"/>
  <c r="E758" i="1"/>
  <c r="E2583" i="1"/>
  <c r="E1769" i="1"/>
  <c r="E3997" i="1"/>
  <c r="E1354" i="1"/>
  <c r="E4622" i="1"/>
  <c r="E1687" i="1"/>
  <c r="E1634" i="1"/>
  <c r="E3368" i="1"/>
  <c r="E409" i="1"/>
  <c r="E5428" i="1"/>
  <c r="E1614" i="1"/>
  <c r="E3440" i="1"/>
  <c r="E2539" i="1"/>
  <c r="E5587" i="1"/>
  <c r="E3638" i="1"/>
  <c r="E857" i="1"/>
  <c r="E4106" i="1"/>
  <c r="E1849" i="1"/>
  <c r="E992" i="1"/>
  <c r="E3153" i="1"/>
  <c r="E541" i="1"/>
  <c r="E3667" i="1"/>
  <c r="E882" i="1"/>
  <c r="E2852" i="1"/>
  <c r="E1265" i="1"/>
  <c r="E5498" i="1"/>
  <c r="E1663" i="1"/>
  <c r="E4521" i="1"/>
  <c r="E5997" i="1"/>
  <c r="E2293" i="1"/>
  <c r="E5094" i="1"/>
  <c r="E91" i="1"/>
  <c r="E2465" i="1"/>
  <c r="E172" i="1"/>
  <c r="E4076" i="1"/>
  <c r="E4216" i="1"/>
  <c r="E1134" i="1"/>
  <c r="E5317" i="1"/>
  <c r="E1262" i="1"/>
  <c r="E3770" i="1"/>
  <c r="E3109" i="1"/>
  <c r="E1130" i="1"/>
  <c r="E4753" i="1"/>
  <c r="E4338" i="1"/>
  <c r="E5808" i="1"/>
  <c r="E2945" i="1"/>
  <c r="E1444" i="1"/>
  <c r="E6065" i="1"/>
  <c r="E2344" i="1"/>
  <c r="E1739" i="1"/>
  <c r="E3075" i="1"/>
  <c r="E2459" i="1"/>
  <c r="E2717" i="1"/>
  <c r="E1556" i="1"/>
  <c r="E4156" i="1"/>
  <c r="E5813" i="1"/>
  <c r="E2461" i="1"/>
  <c r="E5811" i="1"/>
  <c r="E1182" i="1"/>
  <c r="E3110" i="1"/>
  <c r="E2377" i="1"/>
  <c r="E4071" i="1"/>
  <c r="E5010" i="1"/>
  <c r="E4825" i="1"/>
  <c r="E4100" i="1"/>
  <c r="E4015" i="1"/>
  <c r="E3549" i="1"/>
  <c r="E5708" i="1"/>
  <c r="E5275" i="1"/>
  <c r="E3564" i="1"/>
  <c r="E216" i="1"/>
  <c r="E5529" i="1"/>
  <c r="E4420" i="1"/>
  <c r="E5161" i="1"/>
  <c r="E5255" i="1"/>
  <c r="E5766" i="1"/>
  <c r="E1979" i="1"/>
  <c r="E5203" i="1"/>
  <c r="E835" i="1"/>
  <c r="E524" i="1"/>
  <c r="E6309" i="1"/>
  <c r="E3279" i="1"/>
  <c r="E5788" i="1"/>
  <c r="E1666" i="1"/>
  <c r="E2673" i="1"/>
  <c r="E4109" i="1"/>
  <c r="E4888" i="1"/>
  <c r="E1098" i="1"/>
  <c r="E947" i="1"/>
  <c r="E4735" i="1"/>
  <c r="E498" i="1"/>
  <c r="E944" i="1"/>
  <c r="E1761" i="1"/>
  <c r="E6070" i="1"/>
  <c r="E4761" i="1"/>
  <c r="E76" i="1"/>
  <c r="E2923" i="1"/>
  <c r="E5527" i="1"/>
  <c r="E3213" i="1"/>
  <c r="E542" i="1"/>
  <c r="E2382" i="1"/>
  <c r="E5370" i="1"/>
  <c r="E2282" i="1"/>
  <c r="E3391" i="1"/>
  <c r="E2376" i="1"/>
  <c r="E5683" i="1"/>
  <c r="E2139" i="1"/>
  <c r="E1719" i="1"/>
  <c r="E4026" i="1"/>
  <c r="E5876" i="1"/>
  <c r="E5818" i="1"/>
  <c r="E4494" i="1"/>
  <c r="E4807" i="1"/>
  <c r="E1988" i="1"/>
  <c r="E319" i="1"/>
  <c r="E3644" i="1"/>
  <c r="E2730" i="1"/>
  <c r="E1978" i="1"/>
  <c r="E3732" i="1"/>
  <c r="E4111" i="1"/>
  <c r="E5935" i="1"/>
  <c r="E5534" i="1"/>
  <c r="E2975" i="1"/>
  <c r="E3645" i="1"/>
  <c r="E2653" i="1"/>
  <c r="E4025" i="1"/>
  <c r="E25" i="1"/>
  <c r="E1561" i="1"/>
  <c r="E4935" i="1"/>
  <c r="E3086" i="1"/>
  <c r="E709" i="1"/>
  <c r="E3812" i="1"/>
  <c r="E5937" i="1"/>
  <c r="E450" i="1"/>
  <c r="E1139" i="1"/>
  <c r="E4280" i="1"/>
  <c r="E3089" i="1"/>
  <c r="E4079" i="1"/>
  <c r="E4714" i="1"/>
  <c r="E3738" i="1"/>
  <c r="E351" i="1"/>
  <c r="E2436" i="1"/>
  <c r="E2133" i="1"/>
  <c r="E1426" i="1"/>
  <c r="E3315" i="1"/>
  <c r="E3601" i="1"/>
  <c r="E5949" i="1"/>
  <c r="E2973" i="1"/>
  <c r="E3136" i="1"/>
  <c r="E381" i="1"/>
  <c r="E1855" i="1"/>
  <c r="E230" i="1"/>
  <c r="E1188" i="1"/>
  <c r="E5293" i="1"/>
  <c r="E4806" i="1"/>
  <c r="E989" i="1"/>
  <c r="E4048" i="1"/>
  <c r="E4193" i="1"/>
  <c r="E2254" i="1"/>
  <c r="E3696" i="1"/>
  <c r="E2890" i="1"/>
  <c r="E5915" i="1"/>
  <c r="E4522" i="1"/>
  <c r="E3418" i="1"/>
  <c r="E3866" i="1"/>
  <c r="E5526" i="1"/>
  <c r="E3152" i="1"/>
  <c r="E5292" i="1"/>
  <c r="E3271" i="1"/>
  <c r="E1585" i="1"/>
  <c r="E5252" i="1"/>
  <c r="E1746" i="1"/>
  <c r="E106" i="1"/>
  <c r="E2982" i="1"/>
  <c r="E974" i="1"/>
  <c r="E4054" i="1"/>
  <c r="E1766" i="1"/>
  <c r="E1918" i="1"/>
  <c r="E3804" i="1"/>
  <c r="E1066" i="1"/>
  <c r="E6392" i="1"/>
  <c r="E5228" i="1"/>
  <c r="E1448" i="1"/>
  <c r="E6033" i="1"/>
  <c r="E4273" i="1"/>
  <c r="E1044" i="1"/>
  <c r="E3992" i="1"/>
  <c r="E2126" i="1"/>
  <c r="E1725" i="1"/>
  <c r="E3722" i="1"/>
  <c r="E1446" i="1"/>
  <c r="E1222" i="1"/>
  <c r="E2421" i="1"/>
  <c r="E1683" i="1"/>
  <c r="E5855" i="1"/>
  <c r="E3208" i="1"/>
  <c r="E493" i="1"/>
  <c r="E4984" i="1"/>
  <c r="E1681" i="1"/>
  <c r="E166" i="1"/>
  <c r="E6329" i="1"/>
  <c r="E2719" i="1"/>
  <c r="E2645" i="1"/>
  <c r="E6365" i="1"/>
  <c r="E1256" i="1"/>
  <c r="E3658" i="1"/>
  <c r="E4069" i="1"/>
  <c r="E1064" i="1"/>
  <c r="E4729" i="1"/>
  <c r="E1255" i="1"/>
  <c r="E5287" i="1"/>
  <c r="E1127" i="1"/>
  <c r="E5340" i="1"/>
  <c r="E2667" i="1"/>
  <c r="E404" i="1"/>
  <c r="E5625" i="1"/>
  <c r="E2716" i="1"/>
  <c r="E1088" i="1"/>
  <c r="E1655" i="1"/>
  <c r="E3389" i="1"/>
  <c r="E2917" i="1"/>
  <c r="E315" i="1"/>
  <c r="E5008" i="1"/>
  <c r="E3991" i="1"/>
  <c r="E2658" i="1"/>
  <c r="E6293" i="1"/>
  <c r="E3274" i="1"/>
  <c r="E4732" i="1"/>
  <c r="E6372" i="1"/>
  <c r="E471" i="1"/>
  <c r="E4929" i="1"/>
  <c r="E4393" i="1"/>
  <c r="E2087" i="1"/>
  <c r="E105" i="1"/>
  <c r="E2186" i="1"/>
  <c r="E4213" i="1"/>
  <c r="E1258" i="1"/>
  <c r="E3309" i="1"/>
  <c r="E429" i="1"/>
  <c r="E589" i="1"/>
  <c r="E1977" i="1"/>
  <c r="E4595" i="1"/>
  <c r="E704" i="1"/>
  <c r="E5667" i="1"/>
  <c r="E60" i="1"/>
  <c r="E5975" i="1"/>
  <c r="E5230" i="1"/>
  <c r="E3419" i="1"/>
  <c r="E1768" i="1"/>
  <c r="E2723" i="1"/>
  <c r="E4831" i="1"/>
  <c r="E5671" i="1"/>
  <c r="E1753" i="1"/>
  <c r="E275" i="1"/>
  <c r="E1901" i="1"/>
  <c r="E1319" i="1"/>
  <c r="E5953" i="1"/>
  <c r="E4894" i="1"/>
  <c r="E2680" i="1"/>
  <c r="E340" i="1"/>
  <c r="E6116" i="1"/>
  <c r="E2352" i="1"/>
  <c r="E1858" i="1"/>
  <c r="E689" i="1"/>
  <c r="E23" i="1"/>
  <c r="E1231" i="1"/>
  <c r="E5466" i="1"/>
  <c r="E4419" i="1"/>
  <c r="E77" i="1"/>
  <c r="E3503" i="1"/>
  <c r="E2587" i="1"/>
  <c r="E6151" i="1"/>
  <c r="E645" i="1"/>
  <c r="E562" i="1"/>
  <c r="E1356" i="1"/>
  <c r="E1455" i="1"/>
  <c r="E3479" i="1"/>
  <c r="E3558" i="1"/>
  <c r="E1267" i="1"/>
  <c r="E3273" i="1"/>
  <c r="E3272" i="1"/>
  <c r="E4731" i="1"/>
  <c r="E6393" i="1"/>
  <c r="E86" i="1"/>
  <c r="E3397" i="1"/>
  <c r="E1791" i="1"/>
  <c r="E1456" i="1"/>
  <c r="E5715" i="1"/>
  <c r="E2042" i="1"/>
  <c r="E4657" i="1"/>
  <c r="E2131" i="1"/>
  <c r="E977" i="1"/>
  <c r="E1010" i="1"/>
  <c r="E4688" i="1"/>
  <c r="E1453" i="1"/>
  <c r="E5546" i="1"/>
  <c r="E3727" i="1"/>
  <c r="E2738" i="1"/>
  <c r="E1272" i="1"/>
  <c r="E628" i="1"/>
  <c r="E1360" i="1"/>
  <c r="E3277" i="1"/>
  <c r="E2467" i="1"/>
  <c r="E365" i="1"/>
  <c r="E3887" i="1"/>
  <c r="E1893" i="1"/>
  <c r="E951" i="1"/>
  <c r="E3675" i="1"/>
  <c r="E4224" i="1"/>
  <c r="E4652" i="1"/>
  <c r="E5413" i="1"/>
  <c r="E4083" i="1"/>
  <c r="E6339" i="1"/>
  <c r="E3781" i="1"/>
  <c r="E253" i="1"/>
  <c r="E688" i="1"/>
  <c r="E2469" i="1"/>
  <c r="E4001" i="1"/>
  <c r="E4275" i="1"/>
  <c r="E1358" i="1"/>
  <c r="E1019" i="1"/>
  <c r="E273" i="1"/>
  <c r="E4020" i="1"/>
  <c r="E2248" i="1"/>
  <c r="E3835" i="1"/>
  <c r="E4157" i="1"/>
  <c r="E196" i="1"/>
  <c r="E943" i="1"/>
  <c r="E3042" i="1"/>
  <c r="E4074" i="1"/>
  <c r="E3692" i="1"/>
  <c r="E433" i="1"/>
  <c r="E1919" i="1"/>
  <c r="E5112" i="1"/>
  <c r="E5044" i="1"/>
  <c r="E4519" i="1"/>
  <c r="E3037" i="1"/>
  <c r="E854" i="1"/>
  <c r="E3131" i="1"/>
  <c r="E1581" i="1"/>
  <c r="E5043" i="1"/>
  <c r="E6364" i="1"/>
  <c r="E2843" i="1"/>
  <c r="E3266" i="1"/>
  <c r="E4336" i="1"/>
  <c r="E1443" i="1"/>
  <c r="E1070" i="1"/>
  <c r="E3140" i="1"/>
  <c r="E784" i="1"/>
  <c r="E1190" i="1"/>
  <c r="E5609" i="1"/>
  <c r="E89" i="1"/>
  <c r="E561" i="1"/>
  <c r="E1422" i="1"/>
  <c r="E3107" i="1"/>
  <c r="E860" i="1"/>
  <c r="E4867" i="1"/>
  <c r="E329" i="1"/>
  <c r="E4933" i="1"/>
  <c r="E3837" i="1"/>
  <c r="E3460" i="1"/>
  <c r="E3396" i="1"/>
  <c r="E2851" i="1"/>
  <c r="E5931" i="1"/>
  <c r="E3860" i="1"/>
  <c r="E6438" i="1"/>
  <c r="E5227" i="1"/>
  <c r="E2793" i="1"/>
  <c r="E2969" i="1"/>
  <c r="E4727" i="1"/>
  <c r="E2955" i="1"/>
  <c r="E5405" i="1"/>
  <c r="E5921" i="1"/>
  <c r="E4487" i="1"/>
  <c r="E543" i="1"/>
  <c r="E3083" i="1"/>
  <c r="E5857" i="1"/>
  <c r="E3906" i="1"/>
  <c r="E4866" i="1"/>
  <c r="E2623" i="1"/>
  <c r="E4955" i="1"/>
  <c r="E1224" i="1"/>
  <c r="E1975" i="1"/>
  <c r="E4778" i="1"/>
  <c r="E3697" i="1"/>
  <c r="E1798" i="1"/>
  <c r="E3041" i="1"/>
  <c r="E5453" i="1"/>
  <c r="E5875" i="1"/>
  <c r="E2224" i="1"/>
  <c r="E4624" i="1"/>
  <c r="E4623" i="1"/>
  <c r="E5553" i="1"/>
  <c r="E2647" i="1"/>
  <c r="E4913" i="1"/>
  <c r="E1423" i="1"/>
  <c r="E5059" i="1"/>
  <c r="E2189" i="1"/>
  <c r="E6332" i="1"/>
  <c r="E1517" i="1"/>
  <c r="E6209" i="1"/>
  <c r="E3342" i="1"/>
  <c r="E1516" i="1"/>
  <c r="E4188" i="1"/>
  <c r="E1386" i="1"/>
  <c r="E5497" i="1"/>
  <c r="E2424" i="1"/>
  <c r="E5581" i="1"/>
  <c r="E3805" i="1"/>
  <c r="E2380" i="1"/>
  <c r="E3077" i="1"/>
  <c r="E3500" i="1"/>
  <c r="E1990" i="1"/>
  <c r="E495" i="1"/>
  <c r="E3945" i="1"/>
  <c r="E1348" i="1"/>
  <c r="E4713" i="1"/>
  <c r="E2489" i="1"/>
  <c r="E5786" i="1"/>
  <c r="E3663" i="1"/>
  <c r="E2306" i="1"/>
  <c r="E6289" i="1"/>
  <c r="E3525" i="1"/>
  <c r="E1286" i="1"/>
  <c r="E4482" i="1"/>
  <c r="E3554" i="1"/>
  <c r="E2216" i="1"/>
  <c r="E6330" i="1"/>
  <c r="E2215" i="1"/>
  <c r="E4272" i="1"/>
  <c r="E4185" i="1"/>
  <c r="E3132" i="1"/>
  <c r="E1219" i="1"/>
  <c r="E940" i="1"/>
  <c r="E4481" i="1"/>
  <c r="E4912" i="1"/>
  <c r="E3035" i="1"/>
  <c r="E1844" i="1"/>
  <c r="E3414" i="1"/>
  <c r="E2718" i="1"/>
  <c r="E4337" i="1"/>
  <c r="E3108" i="1"/>
  <c r="E5871" i="1"/>
  <c r="E3074" i="1"/>
  <c r="E4415" i="1"/>
  <c r="E4517" i="1"/>
  <c r="E2762" i="1"/>
  <c r="E135" i="1"/>
  <c r="E4032" i="1"/>
  <c r="E3390" i="1"/>
  <c r="E2278" i="1"/>
  <c r="E6107" i="1"/>
  <c r="E4752" i="1"/>
  <c r="E3106" i="1"/>
  <c r="E1305" i="1"/>
  <c r="E3778" i="1"/>
  <c r="E2802" i="1"/>
  <c r="E1185" i="1"/>
  <c r="E5342" i="1"/>
  <c r="E5176" i="1"/>
  <c r="E5093" i="1"/>
  <c r="E2543" i="1"/>
  <c r="E4190" i="1"/>
  <c r="E1946" i="1"/>
  <c r="E5668" i="1"/>
  <c r="E3890" i="1"/>
  <c r="E437" i="1"/>
  <c r="E3969" i="1"/>
  <c r="E4133" i="1"/>
  <c r="E1923" i="1"/>
  <c r="E5747" i="1"/>
  <c r="E1094" i="1"/>
  <c r="E2691" i="1"/>
  <c r="E5433" i="1"/>
  <c r="E547" i="1"/>
  <c r="E3907" i="1"/>
  <c r="E5122" i="1"/>
  <c r="E5681" i="1"/>
  <c r="E140" i="1"/>
  <c r="E4550" i="1"/>
  <c r="E5163" i="1"/>
  <c r="E1109" i="1"/>
  <c r="E953" i="1"/>
  <c r="E3060" i="1"/>
  <c r="E665" i="1"/>
  <c r="E4004" i="1"/>
  <c r="E1014" i="1"/>
  <c r="E2319" i="1"/>
  <c r="E501" i="1"/>
  <c r="E3950" i="1"/>
  <c r="E6277" i="1"/>
  <c r="E198" i="1"/>
  <c r="E276" i="1"/>
  <c r="E215" i="1"/>
  <c r="E5175" i="1"/>
  <c r="E3670" i="1"/>
  <c r="E1587" i="1"/>
  <c r="E3948" i="1"/>
  <c r="E4486" i="1"/>
  <c r="E1889" i="1"/>
  <c r="E5631" i="1"/>
  <c r="E3883" i="1"/>
  <c r="E2153" i="1"/>
  <c r="E3868" i="1"/>
  <c r="E2492" i="1"/>
  <c r="E5856" i="1"/>
  <c r="E6281" i="1"/>
  <c r="E1450" i="1"/>
  <c r="E3966" i="1"/>
  <c r="E2920" i="1"/>
  <c r="E6165" i="1"/>
  <c r="E2305" i="1"/>
  <c r="E1221" i="1"/>
  <c r="E2420" i="1"/>
  <c r="E1259" i="1"/>
  <c r="E3365" i="1"/>
  <c r="E6005" i="1"/>
  <c r="E1041" i="1"/>
  <c r="E805" i="1"/>
  <c r="E5056" i="1"/>
  <c r="E5250" i="1"/>
  <c r="E3858" i="1"/>
  <c r="E3740" i="1"/>
  <c r="E1499" i="1"/>
  <c r="E306" i="1"/>
  <c r="E4548" i="1"/>
  <c r="E2584" i="1"/>
  <c r="E6164" i="1"/>
  <c r="E2889" i="1"/>
  <c r="E431" i="1"/>
  <c r="E6295" i="1"/>
  <c r="E913" i="1"/>
  <c r="E330" i="1"/>
  <c r="E878" i="1"/>
  <c r="E5919" i="1"/>
  <c r="E3731" i="1"/>
  <c r="E1069" i="1"/>
  <c r="E3211" i="1"/>
  <c r="E757" i="1"/>
  <c r="E3903" i="1"/>
  <c r="E1039" i="1"/>
  <c r="E5492" i="1"/>
  <c r="E2083" i="1"/>
  <c r="E886" i="1"/>
  <c r="E5062" i="1"/>
  <c r="E3070" i="1"/>
  <c r="E4795" i="1"/>
  <c r="E4260" i="1"/>
  <c r="E3999" i="1"/>
  <c r="E3725" i="1"/>
  <c r="E881" i="1"/>
  <c r="E3220" i="1"/>
  <c r="E2098" i="1"/>
  <c r="E4527" i="1"/>
  <c r="E3465" i="1"/>
  <c r="E3952" i="1"/>
  <c r="E4841" i="1"/>
  <c r="E3218" i="1"/>
  <c r="E2136" i="1"/>
  <c r="E5950" i="1"/>
  <c r="E3841" i="1"/>
  <c r="E3674" i="1"/>
  <c r="E526" i="1"/>
  <c r="E2289" i="1"/>
  <c r="E569" i="1"/>
  <c r="E5933" i="1"/>
  <c r="E4736" i="1"/>
  <c r="E107" i="1"/>
  <c r="E2220" i="1"/>
  <c r="E5525" i="1"/>
  <c r="E5341" i="1"/>
  <c r="E4781" i="1"/>
  <c r="E2490" i="1"/>
  <c r="E2423" i="1"/>
  <c r="E3905" i="1"/>
  <c r="E3555" i="1"/>
  <c r="E3662" i="1"/>
  <c r="E622" i="1"/>
  <c r="E6452" i="1"/>
  <c r="E3478" i="1"/>
  <c r="E5072" i="1"/>
  <c r="E1763" i="1"/>
  <c r="E3990" i="1"/>
  <c r="E4303" i="1"/>
  <c r="E2389" i="1"/>
  <c r="E5637" i="1"/>
  <c r="E5795" i="1"/>
  <c r="E838" i="1"/>
  <c r="E5469" i="1"/>
  <c r="E1892" i="1"/>
  <c r="E1467" i="1"/>
  <c r="E5272" i="1"/>
  <c r="E5387" i="1"/>
  <c r="E2530" i="1"/>
  <c r="E1418" i="1"/>
  <c r="E5659" i="1"/>
  <c r="E5423" i="1"/>
  <c r="E1882" i="1"/>
  <c r="E3720" i="1"/>
  <c r="E4842" i="1"/>
  <c r="E5256" i="1"/>
  <c r="E590" i="1"/>
  <c r="E4939" i="1"/>
  <c r="E92" i="1"/>
  <c r="E2020" i="1"/>
  <c r="E5261" i="1"/>
  <c r="E4803" i="1"/>
  <c r="E6139" i="1"/>
  <c r="E4034" i="1"/>
  <c r="E59" i="1"/>
  <c r="E1853" i="1"/>
  <c r="E3239" i="1"/>
  <c r="E602" i="1"/>
  <c r="E669" i="1"/>
  <c r="E4650" i="1"/>
  <c r="E2687" i="1"/>
  <c r="E4341" i="1"/>
  <c r="E1699" i="1"/>
  <c r="E1223" i="1"/>
  <c r="E3660" i="1"/>
  <c r="E2086" i="1"/>
  <c r="E2847" i="1"/>
  <c r="E1550" i="1"/>
  <c r="E1156" i="1"/>
  <c r="E1179" i="1"/>
  <c r="E2487" i="1"/>
  <c r="E2759" i="1"/>
  <c r="E564" i="1"/>
  <c r="E1328" i="1"/>
  <c r="E3739" i="1"/>
  <c r="E3734" i="1"/>
  <c r="E5205" i="1"/>
  <c r="E332" i="1"/>
  <c r="E1189" i="1"/>
  <c r="E4552" i="1"/>
  <c r="E4743" i="1"/>
  <c r="E3701" i="1"/>
  <c r="E1899" i="1"/>
  <c r="E2158" i="1"/>
  <c r="E4082" i="1"/>
  <c r="E3704" i="1"/>
  <c r="E916" i="1"/>
  <c r="E1310" i="1"/>
  <c r="E4599" i="1"/>
  <c r="E4837" i="1"/>
  <c r="E2135" i="1"/>
  <c r="E4225" i="1"/>
  <c r="E4493" i="1"/>
  <c r="E6268" i="1"/>
  <c r="E5118" i="1"/>
  <c r="E3137" i="1"/>
  <c r="E2892" i="1"/>
  <c r="E4057" i="1"/>
  <c r="E1270" i="1"/>
  <c r="E5462" i="1"/>
  <c r="E2052" i="1"/>
  <c r="E4832" i="1"/>
  <c r="E228" i="1"/>
  <c r="E1049" i="1"/>
  <c r="E3043" i="1"/>
  <c r="E5916" i="1"/>
  <c r="E3182" i="1"/>
  <c r="E3133" i="1"/>
  <c r="E6110" i="1"/>
  <c r="E5301" i="1"/>
  <c r="E2245" i="1"/>
  <c r="E5254" i="1"/>
  <c r="E5520" i="1"/>
  <c r="E5627" i="1"/>
  <c r="E5273" i="1"/>
  <c r="E5064" i="1"/>
  <c r="E4886" i="1"/>
  <c r="E1583" i="1"/>
  <c r="E6331" i="1"/>
  <c r="E4391" i="1"/>
  <c r="E4212" i="1"/>
  <c r="E2181" i="1"/>
  <c r="E1709" i="1"/>
  <c r="E5833" i="1"/>
  <c r="E4389" i="1"/>
  <c r="E4592" i="1"/>
  <c r="E1827" i="1"/>
  <c r="E5779" i="1"/>
  <c r="E3187" i="1"/>
  <c r="E1233" i="1"/>
  <c r="E5468" i="1"/>
  <c r="E5296" i="1"/>
  <c r="E2896" i="1"/>
  <c r="E382" i="1"/>
  <c r="E2290" i="1"/>
  <c r="E5117" i="1"/>
  <c r="E304" i="1"/>
  <c r="E2284" i="1"/>
  <c r="E5958" i="1"/>
  <c r="E5373" i="1"/>
  <c r="E2582" i="1"/>
  <c r="E1700" i="1"/>
  <c r="E1610" i="1"/>
  <c r="E5608" i="1"/>
  <c r="E1632" i="1"/>
  <c r="E4574" i="1"/>
  <c r="E379" i="1"/>
  <c r="E3269" i="1"/>
  <c r="E4703" i="1"/>
  <c r="E1885" i="1"/>
  <c r="E539" i="1"/>
  <c r="E2304" i="1"/>
  <c r="E3512" i="1"/>
  <c r="E4058" i="1"/>
  <c r="E4872" i="1"/>
  <c r="E111" i="1"/>
  <c r="E244" i="1"/>
  <c r="E5431" i="1"/>
  <c r="E6192" i="1"/>
  <c r="E2831" i="1"/>
  <c r="E2588" i="1"/>
  <c r="E5810" i="1"/>
  <c r="E2258" i="1"/>
  <c r="E3002" i="1"/>
  <c r="E169" i="1"/>
  <c r="E5979" i="1"/>
  <c r="E1897" i="1"/>
  <c r="E2925" i="1"/>
  <c r="E708" i="1"/>
  <c r="E5769" i="1"/>
  <c r="E4496" i="1"/>
  <c r="E3916" i="1"/>
  <c r="E3147" i="1"/>
  <c r="E2820" i="1"/>
  <c r="E783" i="1"/>
  <c r="E3009" i="1"/>
  <c r="E2770" i="1"/>
  <c r="E2286" i="1"/>
  <c r="E1228" i="1"/>
  <c r="E3398" i="1"/>
  <c r="E2949" i="1"/>
  <c r="E5499" i="1"/>
  <c r="E1848" i="1"/>
  <c r="E1047" i="1"/>
  <c r="E3417" i="1"/>
  <c r="E1747" i="1"/>
  <c r="E4103" i="1"/>
  <c r="E4053" i="1"/>
  <c r="E5962" i="1"/>
  <c r="E5809" i="1"/>
  <c r="E1220" i="1"/>
  <c r="E5494" i="1"/>
  <c r="E1157" i="1"/>
  <c r="E5605" i="1"/>
  <c r="E2811" i="1"/>
  <c r="E4437" i="1"/>
  <c r="E286" i="1"/>
  <c r="E5580" i="1"/>
  <c r="E4447" i="1"/>
  <c r="E2897" i="1"/>
  <c r="E1692" i="1"/>
  <c r="E2800" i="1"/>
  <c r="E5457" i="1"/>
  <c r="E2464" i="1"/>
  <c r="E5932" i="1"/>
  <c r="E2538" i="1"/>
  <c r="E2152" i="1"/>
  <c r="E154" i="1"/>
  <c r="E1133" i="1"/>
  <c r="E3311" i="1"/>
  <c r="E706" i="1"/>
  <c r="E2988" i="1"/>
  <c r="E1449" i="1"/>
  <c r="E1226" i="1"/>
  <c r="E5674" i="1"/>
  <c r="E1015" i="1"/>
  <c r="E4229" i="1"/>
  <c r="E3647" i="1"/>
  <c r="E1192" i="1"/>
  <c r="E4738" i="1"/>
  <c r="E4492" i="1"/>
  <c r="E1588" i="1"/>
  <c r="E3809" i="1"/>
  <c r="E5271" i="1"/>
  <c r="E3968" i="1"/>
  <c r="E2252" i="1"/>
  <c r="E6397" i="1"/>
  <c r="E4218" i="1"/>
  <c r="E2051" i="1"/>
  <c r="E4394" i="1"/>
  <c r="E3003" i="1"/>
  <c r="E1767" i="1"/>
  <c r="E3806" i="1"/>
  <c r="E4248" i="1"/>
  <c r="E4128" i="1"/>
  <c r="E2621" i="1"/>
  <c r="E6391" i="1"/>
  <c r="E4704" i="1"/>
  <c r="E5834" i="1"/>
  <c r="E3130" i="1"/>
  <c r="E2844" i="1"/>
  <c r="E3476" i="1"/>
  <c r="E4164" i="1"/>
  <c r="E4751" i="1"/>
  <c r="E232" i="1"/>
  <c r="E4312" i="1"/>
  <c r="E606" i="1"/>
  <c r="E1528" i="1"/>
  <c r="E4525" i="1"/>
  <c r="E3839" i="1"/>
  <c r="E3783" i="1"/>
  <c r="E4759" i="1"/>
  <c r="E1093" i="1"/>
  <c r="E1382" i="1"/>
  <c r="E3144" i="1"/>
  <c r="E4515" i="1"/>
  <c r="E1155" i="1"/>
  <c r="E3784" i="1"/>
  <c r="E873" i="1"/>
  <c r="E4115" i="1"/>
  <c r="E384" i="1"/>
  <c r="E1362" i="1"/>
  <c r="E442" i="1"/>
  <c r="E3427" i="1"/>
  <c r="E1702" i="1"/>
  <c r="E5348" i="1"/>
  <c r="E331" i="1"/>
  <c r="E5374" i="1"/>
  <c r="E3010" i="1"/>
  <c r="E2256" i="1"/>
  <c r="E3562" i="1"/>
  <c r="E607" i="1"/>
  <c r="E5014" i="1"/>
  <c r="E5346" i="1"/>
  <c r="E4165" i="1"/>
  <c r="E2972" i="1"/>
  <c r="E1922" i="1"/>
  <c r="E644" i="1"/>
  <c r="E5812" i="1"/>
  <c r="E3341" i="1"/>
  <c r="E1947" i="1"/>
  <c r="E5691" i="1"/>
  <c r="E2046" i="1"/>
  <c r="E2188" i="1"/>
  <c r="E1712" i="1"/>
  <c r="E1682" i="1"/>
  <c r="E3457" i="1"/>
  <c r="E4184" i="1"/>
  <c r="E2418" i="1"/>
  <c r="E3475" i="1"/>
  <c r="E5040" i="1"/>
  <c r="E1253" i="1"/>
  <c r="E1135" i="1"/>
  <c r="E3422" i="1"/>
  <c r="E1235" i="1"/>
  <c r="E5532" i="1"/>
  <c r="E5530" i="1"/>
  <c r="E5717" i="1"/>
  <c r="E2731" i="1"/>
  <c r="E4192" i="1"/>
  <c r="E2671" i="1"/>
  <c r="E274" i="1"/>
  <c r="E3216" i="1"/>
  <c r="E5815" i="1"/>
  <c r="E2622" i="1"/>
  <c r="E3595" i="1"/>
  <c r="E6338" i="1"/>
  <c r="E2011" i="1"/>
  <c r="E3557" i="1"/>
  <c r="E5138" i="1"/>
  <c r="E5291" i="1"/>
  <c r="E5182" i="1"/>
  <c r="E3800" i="1"/>
  <c r="E2644" i="1"/>
  <c r="E1973" i="1"/>
  <c r="E2084" i="1"/>
  <c r="E5137" i="1"/>
  <c r="E4259" i="1"/>
  <c r="E611" i="1"/>
  <c r="E2019" i="1"/>
  <c r="E3120" i="1"/>
  <c r="E1622" i="1"/>
  <c r="E4742" i="1"/>
  <c r="E837" i="1"/>
  <c r="E5119" i="1"/>
  <c r="E5319" i="1"/>
  <c r="E2494" i="1"/>
  <c r="E2891" i="1"/>
  <c r="E5585" i="1"/>
  <c r="E6253" i="1"/>
  <c r="E4988" i="1"/>
  <c r="E2797" i="1"/>
  <c r="E1492" i="1"/>
  <c r="E1685" i="1"/>
  <c r="E1067" i="1"/>
  <c r="E494" i="1"/>
  <c r="E1347" i="1"/>
  <c r="E2460" i="1"/>
  <c r="E1315" i="1"/>
  <c r="E2812" i="1"/>
  <c r="E6108" i="1"/>
  <c r="E4617" i="1"/>
  <c r="E4014" i="1"/>
  <c r="E270" i="1"/>
  <c r="E2179" i="1"/>
  <c r="E786" i="1"/>
  <c r="E4569" i="1"/>
  <c r="E4715" i="1"/>
  <c r="E3842" i="1"/>
  <c r="E787" i="1"/>
  <c r="E3517" i="1"/>
  <c r="E3671" i="1"/>
  <c r="E839" i="1"/>
  <c r="E1108" i="1"/>
  <c r="E2313" i="1"/>
  <c r="E4708" i="1"/>
  <c r="E4316" i="1"/>
  <c r="E4874" i="1"/>
  <c r="E5050" i="1"/>
  <c r="E5839" i="1"/>
  <c r="E952" i="1"/>
  <c r="E4568" i="1"/>
  <c r="E2388" i="1"/>
  <c r="E5767" i="1"/>
  <c r="E5393" i="1"/>
  <c r="E544" i="1"/>
  <c r="E5633" i="1"/>
  <c r="E5874" i="1"/>
  <c r="E1498" i="1"/>
  <c r="E5948" i="1"/>
  <c r="E4370" i="1"/>
  <c r="E3242" i="1"/>
  <c r="E5716" i="1"/>
  <c r="E4300" i="1"/>
  <c r="E6136" i="1"/>
  <c r="E5116" i="1"/>
  <c r="E125" i="1"/>
  <c r="E5388" i="1"/>
  <c r="E1454" i="1"/>
  <c r="E3599" i="1"/>
  <c r="E5679" i="1"/>
  <c r="E1266" i="1"/>
  <c r="E3774" i="1"/>
  <c r="E3395" i="1"/>
  <c r="E5047" i="1"/>
  <c r="E1611" i="1"/>
  <c r="E1917" i="1"/>
  <c r="E4960" i="1"/>
  <c r="E1850" i="1"/>
  <c r="E4339" i="1"/>
  <c r="E6047" i="1"/>
  <c r="E1560" i="1"/>
  <c r="E3559" i="1"/>
  <c r="E3236" i="1"/>
  <c r="E1420" i="1"/>
  <c r="E5629" i="1"/>
  <c r="E668" i="1"/>
  <c r="E5139" i="1"/>
  <c r="E731" i="1"/>
  <c r="E5367" i="1"/>
  <c r="E4362" i="1"/>
  <c r="E762" i="1"/>
  <c r="E683" i="1"/>
  <c r="E4436" i="1"/>
  <c r="E1103" i="1"/>
  <c r="E4490" i="1"/>
  <c r="E1197" i="1"/>
  <c r="E6193" i="1"/>
  <c r="E3219" i="1"/>
  <c r="E4891" i="1"/>
  <c r="E3217" i="1"/>
  <c r="E2678" i="1"/>
  <c r="E1427" i="1"/>
  <c r="E3481" i="1"/>
  <c r="E5588" i="1"/>
  <c r="E3728" i="1"/>
  <c r="E195" i="1"/>
  <c r="E4919" i="1"/>
  <c r="E5460" i="1"/>
  <c r="E5912" i="1"/>
  <c r="E1046" i="1"/>
  <c r="E1052" i="1"/>
  <c r="E3970" i="1"/>
  <c r="E3039" i="1"/>
  <c r="E2816" i="1"/>
  <c r="E6152" i="1"/>
  <c r="E3641" i="1"/>
  <c r="E2540" i="1"/>
  <c r="E5918" i="1"/>
  <c r="E4055" i="1"/>
  <c r="E6337" i="1"/>
  <c r="E5302" i="1"/>
  <c r="E4251" i="1"/>
  <c r="E4298" i="1"/>
  <c r="E1009" i="1"/>
  <c r="E5582" i="1"/>
  <c r="E5045" i="1"/>
  <c r="E2151" i="1"/>
  <c r="E664" i="1"/>
  <c r="E1285" i="1"/>
  <c r="E1741" i="1"/>
  <c r="E5552" i="1"/>
  <c r="E1042" i="1"/>
  <c r="E2944" i="1"/>
  <c r="E4210" i="1"/>
  <c r="E3072" i="1"/>
  <c r="E5544" i="1"/>
  <c r="E2458" i="1"/>
  <c r="E2227" i="1"/>
  <c r="E2774" i="1"/>
  <c r="E441" i="1"/>
  <c r="E2353" i="1"/>
  <c r="E1021" i="1"/>
  <c r="E3442" i="1"/>
  <c r="E5412" i="1"/>
  <c r="E1160" i="1"/>
  <c r="E413" i="1"/>
  <c r="E5016" i="1"/>
  <c r="E2989" i="1"/>
  <c r="E1891" i="1"/>
  <c r="E5409" i="1"/>
  <c r="E2728" i="1"/>
  <c r="E1159" i="1"/>
  <c r="E1269" i="1"/>
  <c r="E2251" i="1"/>
  <c r="E4191" i="1"/>
  <c r="E2347" i="1"/>
  <c r="E912" i="1"/>
  <c r="E834" i="1"/>
  <c r="E408" i="1"/>
  <c r="E3867" i="1"/>
  <c r="E601" i="1"/>
  <c r="E6445" i="1"/>
  <c r="E240" i="1"/>
  <c r="E2721" i="1"/>
  <c r="E227" i="1"/>
  <c r="E4417" i="1"/>
  <c r="E1765" i="1"/>
  <c r="E3771" i="1"/>
  <c r="E2581" i="1"/>
  <c r="E4863" i="1"/>
  <c r="E4826" i="1"/>
  <c r="E6451" i="1"/>
  <c r="E621" i="1"/>
  <c r="E2883" i="1"/>
  <c r="E2715" i="1"/>
  <c r="E2085" i="1"/>
  <c r="E778" i="1"/>
  <c r="E4910" i="1"/>
  <c r="E3649" i="1"/>
  <c r="E6255" i="1"/>
  <c r="E3317" i="1"/>
  <c r="E1311" i="1"/>
  <c r="E5848" i="1"/>
  <c r="E61" i="1"/>
  <c r="E3426" i="1"/>
  <c r="E2194" i="1"/>
  <c r="E3736" i="1"/>
  <c r="E1101" i="1"/>
  <c r="E710" i="1"/>
  <c r="E2806" i="1"/>
  <c r="E1232" i="1"/>
  <c r="E4706" i="1"/>
  <c r="E1952" i="1"/>
  <c r="E781" i="1"/>
  <c r="E655" i="1"/>
  <c r="E4306" i="1"/>
  <c r="E4570" i="1"/>
  <c r="E3706" i="1"/>
  <c r="E980" i="1"/>
  <c r="E2542" i="1"/>
  <c r="E1811" i="1"/>
  <c r="E1956" i="1"/>
  <c r="E42" i="1"/>
  <c r="E1980" i="1"/>
  <c r="E2862" i="1"/>
  <c r="E3871" i="1"/>
  <c r="E3243" i="1"/>
  <c r="E2157" i="1"/>
  <c r="E4545" i="1"/>
  <c r="E6067" i="1"/>
  <c r="E2795" i="1"/>
  <c r="E753" i="1"/>
  <c r="E289" i="1"/>
  <c r="E4007" i="1"/>
  <c r="E999" i="1"/>
  <c r="E954" i="1"/>
  <c r="E1721" i="1"/>
  <c r="E46" i="1"/>
  <c r="E2954" i="1"/>
  <c r="E884" i="1"/>
  <c r="E5235" i="1"/>
  <c r="E950" i="1"/>
  <c r="E4441" i="1"/>
  <c r="E6229" i="1"/>
  <c r="E326" i="1"/>
  <c r="E6336" i="1"/>
  <c r="E1553" i="1"/>
  <c r="E3339" i="1"/>
  <c r="E3038" i="1"/>
  <c r="E4416" i="1"/>
  <c r="E988" i="1"/>
  <c r="E1129" i="1"/>
  <c r="E2884" i="1"/>
  <c r="E2616" i="1"/>
  <c r="E1914" i="1"/>
  <c r="E5973" i="1"/>
  <c r="E1608" i="1"/>
  <c r="E660" i="1"/>
  <c r="E6211" i="1"/>
  <c r="E5772" i="1"/>
  <c r="E4627" i="1"/>
  <c r="E2544" i="1"/>
  <c r="E2976" i="1"/>
  <c r="E5670" i="1"/>
  <c r="E3604" i="1"/>
  <c r="E2387" i="1"/>
  <c r="E997" i="1"/>
  <c r="E5394" i="1"/>
  <c r="E5689" i="1"/>
  <c r="E4052" i="1"/>
  <c r="E3156" i="1"/>
  <c r="E1613" i="1"/>
  <c r="E6026" i="1"/>
  <c r="E4528" i="1"/>
  <c r="E1293" i="1"/>
  <c r="E45" i="1"/>
  <c r="E2733" i="1"/>
  <c r="E528" i="1"/>
  <c r="E4763" i="1"/>
  <c r="E5257" i="1"/>
  <c r="E3425" i="1"/>
  <c r="E200" i="1"/>
  <c r="E1954" i="1"/>
  <c r="E3561" i="1"/>
  <c r="E412" i="1"/>
  <c r="E3808" i="1"/>
  <c r="E3910" i="1"/>
  <c r="E523" i="1"/>
  <c r="E5294" i="1"/>
  <c r="E5974" i="1"/>
  <c r="E5749" i="1"/>
  <c r="E3946" i="1"/>
  <c r="E2223" i="1"/>
  <c r="E5583" i="1"/>
  <c r="E3394" i="1"/>
  <c r="E5046" i="1"/>
  <c r="E2012" i="1"/>
  <c r="E5158" i="1"/>
  <c r="E4687" i="1"/>
  <c r="E3803" i="1"/>
  <c r="E2219" i="1"/>
  <c r="E2619" i="1"/>
  <c r="E4295" i="1"/>
  <c r="E1552" i="1"/>
  <c r="E2886" i="1"/>
  <c r="E1346" i="1"/>
  <c r="E1738" i="1"/>
  <c r="E6267" i="1"/>
  <c r="E3631" i="1"/>
  <c r="E4824" i="1"/>
  <c r="E3071" i="1"/>
  <c r="E5562" i="1"/>
  <c r="E2775" i="1"/>
  <c r="E3281" i="1"/>
  <c r="E549" i="1"/>
  <c r="E3057" i="1"/>
  <c r="E1802" i="1"/>
  <c r="E178" i="1"/>
  <c r="E88" i="1"/>
  <c r="E592" i="1"/>
  <c r="E5504" i="1"/>
  <c r="E4654" i="1"/>
  <c r="E4110" i="1"/>
  <c r="E5678" i="1"/>
  <c r="E5434" i="1"/>
  <c r="E4526" i="1"/>
  <c r="E6113" i="1"/>
  <c r="E3921" i="1"/>
  <c r="E3844" i="1"/>
  <c r="E455" i="1"/>
  <c r="E5349" i="1"/>
  <c r="E1012" i="1"/>
  <c r="E2688" i="1"/>
  <c r="E3011" i="1"/>
  <c r="E4031" i="1"/>
  <c r="E5920" i="1"/>
  <c r="E4834" i="1"/>
  <c r="E3911" i="1"/>
  <c r="E2288" i="1"/>
  <c r="E5666" i="1"/>
  <c r="E1523" i="1"/>
  <c r="E2651" i="1"/>
  <c r="E1690" i="1"/>
  <c r="E3275" i="1"/>
  <c r="E3044" i="1"/>
  <c r="E2250" i="1"/>
  <c r="E3313" i="1"/>
  <c r="E1716" i="1"/>
  <c r="E3435" i="1"/>
  <c r="E3134" i="1"/>
  <c r="E4274" i="1"/>
  <c r="E6395" i="1"/>
  <c r="E406" i="1"/>
  <c r="E1851" i="1"/>
  <c r="E2771" i="1"/>
  <c r="E3501" i="1"/>
  <c r="E3729" i="1"/>
  <c r="E3504" i="1"/>
  <c r="E5673" i="1"/>
  <c r="E476" i="1"/>
  <c r="E629" i="1"/>
  <c r="E5819" i="1"/>
  <c r="E5321" i="1"/>
  <c r="E1196" i="1"/>
  <c r="E2257" i="1"/>
  <c r="E5782" i="1"/>
  <c r="E2732" i="1"/>
  <c r="E3138" i="1"/>
  <c r="E1559" i="1"/>
  <c r="E2433" i="1"/>
  <c r="E338" i="1"/>
  <c r="E3643" i="1"/>
  <c r="E4396" i="1"/>
  <c r="E4651" i="1"/>
  <c r="E410" i="1"/>
  <c r="E6024" i="1"/>
  <c r="E6373" i="1"/>
  <c r="E975" i="1"/>
  <c r="E3967" i="1"/>
  <c r="E5664" i="1"/>
  <c r="E327" i="1"/>
  <c r="E4102" i="1"/>
  <c r="E1795" i="1"/>
  <c r="E4756" i="1"/>
  <c r="E2010" i="1"/>
  <c r="E2720" i="1"/>
  <c r="E2580" i="1"/>
  <c r="E3458" i="1"/>
  <c r="E4246" i="1"/>
  <c r="E5913" i="1"/>
  <c r="E1314" i="1"/>
  <c r="E519" i="1"/>
  <c r="E1323" i="1"/>
  <c r="E5090" i="1"/>
  <c r="E3234" i="1"/>
  <c r="E1022" i="1"/>
  <c r="E2773" i="1"/>
  <c r="E1526" i="1"/>
  <c r="E4060" i="1"/>
  <c r="E2772" i="1"/>
  <c r="E1525" i="1"/>
  <c r="E591" i="1"/>
  <c r="E110" i="1"/>
  <c r="E4135" i="1"/>
  <c r="E5922" i="1"/>
  <c r="E5706" i="1"/>
  <c r="E981" i="1"/>
  <c r="E5951" i="1"/>
  <c r="E4445" i="1"/>
  <c r="E879" i="1"/>
  <c r="E736" i="1"/>
  <c r="E3673" i="1"/>
  <c r="E4230" i="1"/>
  <c r="E4480" i="1"/>
  <c r="E4782" i="1"/>
  <c r="E3833" i="1"/>
  <c r="E3013" i="1"/>
  <c r="E1694" i="1"/>
  <c r="E1230" i="1"/>
  <c r="E4835" i="1"/>
  <c r="E4223" i="1"/>
  <c r="E4078" i="1"/>
  <c r="E5406" i="1"/>
  <c r="E3420" i="1"/>
  <c r="E2130" i="1"/>
  <c r="E4914" i="1"/>
  <c r="E1796" i="1"/>
  <c r="E2766" i="1"/>
  <c r="E5425" i="1"/>
  <c r="E4392" i="1"/>
  <c r="E3661" i="1"/>
  <c r="E2885" i="1"/>
  <c r="E6054" i="1"/>
  <c r="E4593" i="1"/>
  <c r="E907" i="1"/>
  <c r="E4152" i="1"/>
  <c r="E2260" i="1"/>
  <c r="E6313" i="1"/>
  <c r="E2294" i="1"/>
  <c r="E1271" i="1"/>
  <c r="E1624" i="1"/>
  <c r="E593" i="1"/>
  <c r="E3215" i="1"/>
  <c r="E3919" i="1"/>
  <c r="E2226" i="1"/>
  <c r="E440" i="1"/>
  <c r="E3054" i="1"/>
  <c r="E738" i="1"/>
  <c r="E3436" i="1"/>
  <c r="E1751" i="1"/>
  <c r="E2924" i="1"/>
  <c r="E2249" i="1"/>
  <c r="E4084" i="1"/>
  <c r="E3920" i="1"/>
  <c r="E1563" i="1"/>
  <c r="E5206" i="1"/>
  <c r="E3918" i="1"/>
  <c r="E5613" i="1"/>
  <c r="E4315" i="1"/>
  <c r="E6140" i="1"/>
  <c r="E3428" i="1"/>
  <c r="E1562" i="1"/>
  <c r="E502" i="1"/>
  <c r="E5531" i="1"/>
  <c r="E4444" i="1"/>
  <c r="E4917" i="1"/>
  <c r="E1459" i="1"/>
  <c r="E1955" i="1"/>
  <c r="E2654" i="1"/>
  <c r="E2315" i="1"/>
  <c r="E2727" i="1"/>
  <c r="E2586" i="1"/>
  <c r="E1951" i="1"/>
  <c r="E4889" i="1"/>
  <c r="E2769" i="1"/>
  <c r="E3560" i="1"/>
  <c r="E3640" i="1"/>
  <c r="E2014" i="1"/>
  <c r="E1852" i="1"/>
  <c r="E3005" i="1"/>
  <c r="E138" i="1"/>
  <c r="E3434" i="1"/>
  <c r="E3947" i="1"/>
  <c r="E4440" i="1"/>
  <c r="E1748" i="1"/>
  <c r="E4621" i="1"/>
  <c r="E3669" i="1"/>
  <c r="E4575" i="1"/>
  <c r="E1186" i="1"/>
  <c r="E2154" i="1"/>
  <c r="E2427" i="1"/>
  <c r="E290" i="1"/>
  <c r="E2799" i="1"/>
  <c r="E1633" i="1"/>
  <c r="E4757" i="1"/>
  <c r="E1452" i="1"/>
  <c r="E5547" i="1"/>
  <c r="E4418" i="1"/>
  <c r="E856" i="1"/>
  <c r="E4131" i="1"/>
  <c r="E6109" i="1"/>
  <c r="E4544" i="1"/>
  <c r="E5764" i="1"/>
  <c r="E3636" i="1"/>
  <c r="E588" i="1"/>
  <c r="E2381" i="1"/>
  <c r="E5174" i="1"/>
  <c r="E2190" i="1"/>
  <c r="E6370" i="1"/>
  <c r="E2722" i="1"/>
  <c r="E4828" i="1"/>
  <c r="E2850" i="1"/>
  <c r="E349" i="1"/>
  <c r="E3994" i="1"/>
  <c r="E855" i="1"/>
  <c r="E6048" i="1"/>
  <c r="E1820" i="1"/>
  <c r="E6369" i="1"/>
  <c r="E3433" i="1"/>
  <c r="E733" i="1"/>
  <c r="E4296" i="1"/>
  <c r="E3310" i="1"/>
  <c r="E496" i="1"/>
  <c r="E4619" i="1"/>
  <c r="E3515" i="1"/>
  <c r="E990" i="1"/>
  <c r="E4684" i="1"/>
  <c r="E2307" i="1"/>
  <c r="E5914" i="1"/>
  <c r="E3499" i="1"/>
  <c r="E317" i="1"/>
  <c r="E5662" i="1"/>
  <c r="E2670" i="1"/>
  <c r="E167" i="1"/>
  <c r="E5714" i="1"/>
  <c r="E2043" i="1"/>
  <c r="E909" i="1"/>
  <c r="E4247" i="1"/>
  <c r="E2946" i="1"/>
  <c r="E1352" i="1"/>
  <c r="E1711" i="1"/>
  <c r="E880" i="1"/>
  <c r="E3247" i="1"/>
  <c r="E2137" i="1"/>
  <c r="E5120" i="1"/>
  <c r="E5233" i="1"/>
  <c r="E1229" i="1"/>
  <c r="E3502" i="1"/>
  <c r="E4220" i="1"/>
  <c r="E3004" i="1"/>
  <c r="E2050" i="1"/>
  <c r="E3459" i="1"/>
  <c r="E3393" i="1"/>
  <c r="E1713" i="1"/>
  <c r="E4104" i="1"/>
  <c r="E1745" i="1"/>
  <c r="E2826" i="1"/>
  <c r="E567" i="1"/>
  <c r="E6439" i="1"/>
  <c r="E6207" i="1"/>
  <c r="E4016" i="1"/>
  <c r="E2618" i="1"/>
  <c r="E5041" i="1"/>
  <c r="E2213" i="1"/>
  <c r="E788" i="1"/>
  <c r="E1292" i="1"/>
  <c r="E474" i="1"/>
  <c r="E3049" i="1"/>
  <c r="E3694" i="1"/>
  <c r="E3666" i="1"/>
  <c r="E4297" i="1"/>
  <c r="E4073" i="1"/>
  <c r="E4483" i="1"/>
  <c r="E1491" i="1"/>
  <c r="E734" i="1"/>
  <c r="E623" i="1"/>
  <c r="E2281" i="1"/>
  <c r="E4541" i="1"/>
  <c r="E239" i="1"/>
  <c r="E1794" i="1"/>
  <c r="E5111" i="1"/>
  <c r="E5496" i="1"/>
  <c r="E941" i="1"/>
  <c r="E2045" i="1"/>
  <c r="E4363" i="1"/>
  <c r="E214" i="1"/>
  <c r="E5661" i="1"/>
  <c r="E520" i="1"/>
  <c r="E4594" i="1"/>
  <c r="E642" i="1"/>
  <c r="E908" i="1"/>
  <c r="E2845" i="1"/>
  <c r="E3235" i="1"/>
  <c r="E3552" i="1"/>
  <c r="E4051" i="1"/>
  <c r="E5339" i="1"/>
  <c r="E2242" i="1"/>
  <c r="E4516" i="1"/>
  <c r="E3799" i="1"/>
  <c r="E1126" i="1"/>
  <c r="E4911" i="1"/>
  <c r="E1762" i="1"/>
  <c r="E5972" i="1"/>
  <c r="E1789" i="1"/>
  <c r="E4208" i="1"/>
  <c r="E6308" i="1"/>
  <c r="E5579" i="1"/>
  <c r="E4307" i="1"/>
  <c r="E3056" i="1"/>
  <c r="E6002" i="1"/>
  <c r="E2898" i="1"/>
  <c r="E739" i="1"/>
  <c r="E5893" i="1"/>
  <c r="E3912" i="1"/>
  <c r="E3146" i="1"/>
  <c r="E2192" i="1"/>
  <c r="E5934" i="1"/>
  <c r="E1828" i="1"/>
  <c r="E885" i="1"/>
  <c r="E3519" i="1"/>
  <c r="E3437" i="1"/>
  <c r="E609" i="1"/>
  <c r="E3118" i="1"/>
  <c r="E4991" i="1"/>
  <c r="E1194" i="1"/>
  <c r="E5320" i="1"/>
  <c r="E5528" i="1"/>
  <c r="E3464" i="1"/>
  <c r="E4890" i="1"/>
  <c r="E4836" i="1"/>
  <c r="E6292" i="1"/>
  <c r="E707" i="1"/>
  <c r="E4301" i="1"/>
  <c r="E3972" i="1"/>
  <c r="E686" i="1"/>
  <c r="E1522" i="1"/>
  <c r="E1854" i="1"/>
  <c r="E3462" i="1"/>
  <c r="E3869" i="1"/>
  <c r="E1387" i="1"/>
  <c r="E1264" i="1"/>
  <c r="E1580" i="1"/>
  <c r="E760" i="1"/>
  <c r="E2724" i="1"/>
  <c r="E6276" i="1"/>
  <c r="E3036" i="1"/>
  <c r="E5911" i="1"/>
  <c r="E4785" i="1"/>
  <c r="E2589" i="1"/>
  <c r="E858" i="1"/>
  <c r="E2468" i="1"/>
  <c r="E1011" i="1"/>
  <c r="E3214" i="1"/>
  <c r="E337" i="1"/>
  <c r="E4485" i="1"/>
  <c r="E3081" i="1"/>
  <c r="E3598" i="1"/>
  <c r="E3597" i="1"/>
  <c r="E1845" i="1"/>
  <c r="E755" i="1"/>
  <c r="E1065" i="1"/>
  <c r="E5522" i="1"/>
  <c r="E97" i="1"/>
  <c r="E987" i="1"/>
  <c r="E3551" i="1"/>
  <c r="E2342" i="1"/>
  <c r="E5892" i="1"/>
  <c r="E2927" i="1"/>
  <c r="E1318" i="1"/>
  <c r="E143" i="1"/>
  <c r="E3646" i="1"/>
  <c r="E2437" i="1"/>
  <c r="E5066" i="1"/>
  <c r="E1750" i="1"/>
  <c r="E6111" i="1"/>
  <c r="E4366" i="1"/>
  <c r="E5404" i="1"/>
  <c r="E2921" i="1"/>
  <c r="E4158" i="1"/>
  <c r="E4958" i="1"/>
  <c r="E4395" i="1"/>
  <c r="E624" i="1"/>
  <c r="E472" i="1"/>
  <c r="E2624" i="1"/>
  <c r="E4019" i="1"/>
  <c r="E5610" i="1"/>
  <c r="E5630" i="1"/>
  <c r="E252" i="1"/>
  <c r="E1095" i="1"/>
  <c r="E2247" i="1"/>
  <c r="E991" i="1"/>
  <c r="E1948" i="1"/>
  <c r="E2985" i="1"/>
  <c r="E1720" i="1"/>
  <c r="E5783" i="1"/>
  <c r="E4893" i="1"/>
  <c r="E4839" i="1"/>
  <c r="E3008" i="1"/>
  <c r="E3531" i="1"/>
  <c r="E3743" i="1"/>
  <c r="E5096" i="1"/>
  <c r="E1054" i="1"/>
  <c r="E6375" i="1"/>
  <c r="E1641" i="1"/>
  <c r="E5612" i="1"/>
  <c r="E5395" i="1"/>
  <c r="E5690" i="1"/>
  <c r="E142" i="1"/>
  <c r="E548" i="1"/>
  <c r="E2501" i="1"/>
  <c r="E3052" i="1"/>
  <c r="E2591" i="1"/>
  <c r="E4226" i="1"/>
  <c r="E2134" i="1"/>
  <c r="E5464" i="1"/>
  <c r="E1800" i="1"/>
  <c r="E5253" i="1"/>
  <c r="E5590" i="1"/>
  <c r="E4488" i="1"/>
  <c r="E5778" i="1"/>
  <c r="E5976" i="1"/>
  <c r="E3421" i="1"/>
  <c r="E807" i="1"/>
  <c r="E4800" i="1"/>
  <c r="E1950" i="1"/>
  <c r="E2187" i="1"/>
  <c r="E5171" i="1"/>
  <c r="E5952" i="1"/>
  <c r="E203" i="1"/>
  <c r="E5752" i="1"/>
  <c r="E3951" i="1"/>
  <c r="E4916" i="1"/>
  <c r="E1191" i="1"/>
  <c r="E759" i="1"/>
  <c r="E1308" i="1"/>
  <c r="E5748" i="1"/>
  <c r="E2649" i="1"/>
  <c r="E521" i="1"/>
  <c r="E5702" i="1"/>
  <c r="E2128" i="1"/>
  <c r="E3270" i="1"/>
  <c r="E1419" i="1"/>
  <c r="E4705" i="1"/>
  <c r="E5289" i="1"/>
  <c r="E5195" i="1"/>
  <c r="E449" i="1"/>
  <c r="E1514" i="1"/>
  <c r="E3721" i="1"/>
  <c r="E1722" i="1"/>
  <c r="E5068" i="1"/>
  <c r="E6294" i="1"/>
  <c r="E2434" i="1"/>
  <c r="E995" i="1"/>
  <c r="E4134" i="1"/>
  <c r="E3949" i="1"/>
  <c r="E2495" i="1"/>
  <c r="E4343" i="1"/>
  <c r="E2253" i="1"/>
  <c r="E4000" i="1"/>
  <c r="E4278" i="1"/>
  <c r="E4276" i="1"/>
  <c r="E1989" i="1"/>
  <c r="E4138" i="1"/>
  <c r="E5297" i="1"/>
  <c r="E6230" i="1"/>
  <c r="E202" i="1"/>
  <c r="E6137" i="1"/>
  <c r="E2385" i="1"/>
  <c r="E3810" i="1"/>
  <c r="E3006" i="1"/>
  <c r="E2856" i="1"/>
  <c r="E3668" i="1"/>
  <c r="E875" i="1"/>
  <c r="E3996" i="1"/>
  <c r="E522" i="1"/>
  <c r="E1353" i="1"/>
  <c r="E3366" i="1"/>
  <c r="E4075" i="1"/>
  <c r="E1792" i="1"/>
  <c r="E3776" i="1"/>
  <c r="E2280" i="1"/>
  <c r="E3179" i="1"/>
  <c r="E5718" i="1"/>
  <c r="E3316" i="1"/>
  <c r="E5295" i="1"/>
  <c r="E2255" i="1"/>
  <c r="E2819" i="1"/>
  <c r="E626" i="1"/>
  <c r="E6035" i="1"/>
  <c r="E1953" i="1"/>
  <c r="E2625" i="1"/>
  <c r="E3909" i="1"/>
  <c r="E4467" i="1"/>
  <c r="E5836" i="1"/>
  <c r="E2426" i="1"/>
  <c r="E2283" i="1"/>
  <c r="E4438" i="1"/>
  <c r="E5058" i="1"/>
  <c r="E2532" i="1"/>
  <c r="E1742" i="1"/>
  <c r="E6310" i="1"/>
  <c r="E3632" i="1"/>
  <c r="E3033" i="1"/>
  <c r="E5269" i="1"/>
  <c r="E1381" i="1"/>
  <c r="E6228" i="1"/>
  <c r="E5638" i="1"/>
  <c r="E1626" i="1"/>
  <c r="E5260" i="1"/>
  <c r="E3782" i="1"/>
  <c r="E5234" i="1"/>
  <c r="E5376" i="1"/>
  <c r="E2350" i="1"/>
  <c r="E3113" i="1"/>
  <c r="E6023" i="1"/>
  <c r="E302" i="1"/>
  <c r="E271" i="1"/>
  <c r="E2048" i="1"/>
  <c r="E2425" i="1"/>
  <c r="E3527" i="1"/>
  <c r="E5229" i="1"/>
  <c r="E497" i="1"/>
  <c r="E432" i="1"/>
  <c r="E2765" i="1"/>
  <c r="E1263" i="1"/>
  <c r="E1584" i="1"/>
  <c r="E2534" i="1"/>
  <c r="E5092" i="1"/>
  <c r="E364" i="1"/>
  <c r="E2009" i="1"/>
  <c r="E4683" i="1"/>
  <c r="E2849" i="1"/>
  <c r="E5198" i="1"/>
  <c r="E1582" i="1"/>
  <c r="E5057" i="1"/>
  <c r="E4070" i="1"/>
  <c r="E5452" i="1"/>
  <c r="E2008" i="1"/>
  <c r="E3180" i="1"/>
  <c r="E969" i="1"/>
  <c r="E3863" i="1"/>
  <c r="E1089" i="1"/>
  <c r="E804" i="1"/>
  <c r="E3862" i="1"/>
  <c r="E2614" i="1"/>
  <c r="E4862" i="1"/>
  <c r="E4209" i="1"/>
  <c r="E3859" i="1"/>
  <c r="E1788" i="1"/>
  <c r="E5192" i="1"/>
  <c r="E3388" i="1"/>
  <c r="E1457" i="1"/>
  <c r="E1461" i="1"/>
  <c r="E5411" i="1"/>
  <c r="E1161" i="1"/>
  <c r="E4081" i="1"/>
  <c r="E5847" i="1"/>
  <c r="E5505" i="1"/>
  <c r="E978" i="1"/>
  <c r="E5947" i="1"/>
  <c r="E685" i="1"/>
  <c r="E5707" i="1"/>
  <c r="E2355" i="1"/>
  <c r="E3874" i="1"/>
  <c r="E3466" i="1"/>
  <c r="E5771" i="1"/>
  <c r="E3974" i="1"/>
  <c r="E1859" i="1"/>
  <c r="E1140" i="1"/>
  <c r="E4282" i="1"/>
  <c r="E1592" i="1"/>
  <c r="E4892" i="1"/>
  <c r="E1503" i="1"/>
  <c r="E2804" i="1"/>
  <c r="E1195" i="1"/>
  <c r="E627" i="1"/>
  <c r="E3873" i="1"/>
  <c r="E3185" i="1"/>
  <c r="E1136" i="1"/>
  <c r="E308" i="1"/>
  <c r="E4690" i="1"/>
  <c r="E2652" i="1"/>
  <c r="E877" i="1"/>
  <c r="E3314" i="1"/>
  <c r="E1345" i="1"/>
  <c r="E4869" i="1"/>
  <c r="E5765" i="1"/>
  <c r="E3209" i="1"/>
  <c r="E3689" i="1"/>
  <c r="E6069" i="1"/>
  <c r="E318" i="1"/>
  <c r="E1268" i="1"/>
  <c r="E4056" i="1"/>
  <c r="E3370" i="1"/>
  <c r="E4734" i="1"/>
  <c r="E2221" i="1"/>
  <c r="E6149" i="1"/>
  <c r="E1846" i="1"/>
  <c r="E5663" i="1"/>
  <c r="E4214" i="1"/>
  <c r="E3691" i="1"/>
  <c r="E2531" i="1"/>
  <c r="E2846" i="1"/>
  <c r="E2182" i="1"/>
  <c r="E2318" i="1"/>
  <c r="E4728" i="1"/>
  <c r="E4151" i="1"/>
  <c r="E4197" i="1"/>
  <c r="E998" i="1"/>
  <c r="E608" i="1"/>
  <c r="E2311" i="1"/>
  <c r="E2093" i="1"/>
  <c r="E1389" i="1"/>
  <c r="E2729" i="1"/>
  <c r="E1524" i="1"/>
  <c r="E1359" i="1"/>
  <c r="E5665" i="1"/>
  <c r="E1521" i="1"/>
  <c r="E24" i="1"/>
  <c r="E6414" i="1"/>
  <c r="E2259" i="1"/>
  <c r="E6210" i="1"/>
  <c r="E4196" i="1"/>
  <c r="E4598" i="1"/>
  <c r="E3312" i="1"/>
  <c r="E303" i="1"/>
  <c r="E1096" i="1"/>
  <c r="E2384" i="1"/>
  <c r="E2768" i="1"/>
  <c r="E4733" i="1"/>
  <c r="E4940" i="1"/>
  <c r="E656" i="1"/>
  <c r="E810" i="1"/>
  <c r="E3439" i="1"/>
  <c r="E5746" i="1"/>
  <c r="E2246" i="1"/>
  <c r="E2049" i="1"/>
  <c r="E2308" i="1"/>
  <c r="E2796" i="1"/>
  <c r="E3995" i="1"/>
  <c r="E6011" i="1"/>
  <c r="E5701" i="1"/>
  <c r="E1810" i="1"/>
  <c r="E2646" i="1"/>
  <c r="E4520" i="1"/>
  <c r="E973" i="1"/>
  <c r="E1887" i="1"/>
  <c r="E3338" i="1"/>
  <c r="E5454" i="1"/>
  <c r="E57" i="1"/>
  <c r="E1743" i="1"/>
  <c r="E3690" i="1"/>
  <c r="E1180" i="1"/>
  <c r="E2813" i="1"/>
  <c r="E1830" i="1"/>
  <c r="E3553" i="1"/>
  <c r="E2184" i="1"/>
  <c r="E4311" i="1"/>
  <c r="E5194" i="1"/>
  <c r="E405" i="1"/>
  <c r="E654" i="1"/>
  <c r="E1790" i="1"/>
  <c r="E3268" i="1"/>
  <c r="E2761" i="1"/>
  <c r="E5316" i="1"/>
  <c r="E2123" i="1"/>
  <c r="E3630" i="1"/>
  <c r="E4553" i="1"/>
  <c r="E1236" i="1"/>
  <c r="E5705" i="1"/>
  <c r="E3087" i="1"/>
  <c r="E735" i="1"/>
  <c r="E2922" i="1"/>
  <c r="E5427" i="1"/>
  <c r="E288" i="1"/>
  <c r="E600" i="1"/>
  <c r="E4340" i="1"/>
  <c r="E2505" i="1"/>
  <c r="E6049" i="1"/>
  <c r="E1326" i="1"/>
  <c r="E136" i="1"/>
  <c r="E341" i="1"/>
  <c r="E1051" i="1"/>
  <c r="E3637" i="1"/>
  <c r="E2767" i="1"/>
  <c r="E3865" i="1"/>
  <c r="E1383" i="1"/>
  <c r="E850" i="1"/>
  <c r="E836" i="1"/>
  <c r="E3870" i="1"/>
  <c r="E4489" i="1"/>
  <c r="E3145" i="1"/>
  <c r="E307" i="1"/>
  <c r="E4625" i="1"/>
  <c r="E994" i="1"/>
  <c r="E328" i="1"/>
  <c r="E3480" i="1"/>
  <c r="E5873" i="1"/>
  <c r="E5343" i="1"/>
  <c r="E1662" i="1"/>
  <c r="E3079" i="1"/>
  <c r="E1183" i="1"/>
  <c r="E2533" i="1"/>
  <c r="E4864" i="1"/>
  <c r="E1260" i="1"/>
  <c r="E5626" i="1"/>
  <c r="E2887" i="1"/>
  <c r="E2185" i="1"/>
  <c r="E4754" i="1"/>
  <c r="E3904" i="1"/>
  <c r="E3769" i="1"/>
  <c r="E75" i="1"/>
  <c r="E2183" i="1"/>
  <c r="E4101" i="1"/>
  <c r="E4314" i="1"/>
  <c r="E1551" i="1"/>
  <c r="E5288" i="1"/>
  <c r="E309" i="1"/>
  <c r="E910" i="1"/>
  <c r="E4497" i="1"/>
  <c r="E4737" i="1"/>
  <c r="E1043" i="1"/>
  <c r="E152" i="1"/>
  <c r="E5091" i="1"/>
  <c r="E4702" i="1"/>
  <c r="E4439" i="1"/>
  <c r="E124" i="1"/>
  <c r="E2422" i="1"/>
  <c r="E1546" i="1"/>
  <c r="E5789" i="1"/>
  <c r="E4692" i="1"/>
  <c r="E2859" i="1"/>
  <c r="E5201" i="1"/>
  <c r="E3091" i="1"/>
  <c r="E3914" i="1"/>
  <c r="E5781" i="1"/>
  <c r="E4252" i="1"/>
  <c r="E1797" i="1"/>
  <c r="E2620" i="1"/>
  <c r="E4154" i="1"/>
  <c r="E3798" i="1"/>
  <c r="E1900" i="1"/>
  <c r="E3318" i="1"/>
  <c r="E503" i="1"/>
  <c r="E4195" i="1"/>
  <c r="E2351" i="1"/>
  <c r="E1924" i="1"/>
  <c r="E4221" i="1"/>
  <c r="E2951" i="1"/>
  <c r="E2585" i="1"/>
  <c r="E4833" i="1"/>
  <c r="E6407" i="1"/>
  <c r="E3238" i="1"/>
  <c r="E5816" i="1"/>
  <c r="E2383" i="1"/>
  <c r="E3693" i="1"/>
  <c r="E3151" i="1"/>
  <c r="E4596" i="1"/>
  <c r="E5495" i="1"/>
  <c r="E663" i="1"/>
  <c r="E1421" i="1"/>
  <c r="E4129" i="1"/>
  <c r="E5274" i="1"/>
  <c r="E6138" i="1"/>
  <c r="E1184" i="1"/>
  <c r="E2124" i="1"/>
  <c r="E3944" i="1"/>
  <c r="E2817" i="1"/>
  <c r="E1294" i="1"/>
  <c r="E5533" i="1"/>
  <c r="E2801" i="1"/>
  <c r="E1519" i="1"/>
  <c r="E1710" i="1"/>
  <c r="E3073" i="1"/>
  <c r="E4255" i="1"/>
  <c r="E782" i="1"/>
  <c r="E5917" i="1"/>
  <c r="E5703" i="1"/>
  <c r="E1822" i="1"/>
  <c r="E3344" i="1"/>
  <c r="E3375" i="1"/>
  <c r="E1496" i="1"/>
  <c r="E643" i="1"/>
  <c r="E21" i="1"/>
  <c r="E4033" i="1"/>
  <c r="E1178" i="1"/>
  <c r="E2679" i="1"/>
  <c r="E1430" i="1"/>
  <c r="E1894" i="1"/>
  <c r="E5838" i="1"/>
  <c r="E1428" i="1"/>
  <c r="E352" i="1"/>
  <c r="E3843" i="1"/>
  <c r="E4257" i="1"/>
  <c r="E2953" i="1"/>
  <c r="E6068" i="1"/>
  <c r="E1357" i="1"/>
  <c r="E1097" i="1"/>
  <c r="E291" i="1"/>
  <c r="E5835" i="1"/>
  <c r="E1714" i="1"/>
  <c r="E2491" i="1"/>
  <c r="E808" i="1"/>
  <c r="E1658" i="1"/>
  <c r="E2378" i="1"/>
  <c r="E4361" i="1"/>
  <c r="E2916" i="1"/>
  <c r="E1654" i="1"/>
  <c r="E6148" i="1"/>
  <c r="E4310" i="1"/>
  <c r="E1547" i="1"/>
  <c r="E4068" i="1"/>
  <c r="E4309" i="1"/>
  <c r="E1154" i="1"/>
  <c r="E5744" i="1"/>
  <c r="E305" i="1"/>
  <c r="E4567" i="1"/>
  <c r="E4707" i="1"/>
  <c r="E2435" i="1"/>
  <c r="E5814" i="1"/>
  <c r="E1884" i="1"/>
  <c r="E4647" i="1"/>
  <c r="E5877" i="1"/>
  <c r="E414" i="1"/>
  <c r="E5114" i="1"/>
  <c r="E1921" i="1"/>
  <c r="E2825" i="1"/>
  <c r="E1445" i="1"/>
  <c r="E3513" i="1"/>
  <c r="E3369" i="1"/>
  <c r="E4018" i="1"/>
  <c r="E4422" i="1"/>
  <c r="E3737" i="1"/>
  <c r="E2099" i="1"/>
  <c r="E2860" i="1"/>
  <c r="E10" i="1"/>
  <c r="E2919" i="1"/>
  <c r="E3415" i="1"/>
  <c r="E1549" i="1"/>
  <c r="E4571" i="1"/>
  <c r="E6256" i="1"/>
  <c r="E342" i="1"/>
  <c r="E5753" i="1"/>
  <c r="E610" i="1"/>
  <c r="E3245" i="1"/>
  <c r="E254" i="1"/>
  <c r="E6050" i="1"/>
  <c r="E5989" i="1"/>
  <c r="E4136" i="1"/>
  <c r="E5634" i="1"/>
  <c r="E3345" i="1"/>
  <c r="E2431" i="1"/>
  <c r="E5115" i="1"/>
  <c r="E4523" i="1"/>
  <c r="E1494" i="1"/>
  <c r="E4484" i="1"/>
  <c r="E4542" i="1"/>
  <c r="E2346" i="1"/>
  <c r="E5426" i="1"/>
  <c r="E4730" i="1"/>
  <c r="E4717" i="1"/>
  <c r="E74" i="1"/>
  <c r="E4153" i="1"/>
  <c r="E1254" i="1"/>
  <c r="E5451" i="1"/>
  <c r="E4050" i="1"/>
  <c r="E2577" i="1"/>
  <c r="E2970" i="1"/>
  <c r="E4682" i="1"/>
  <c r="E2942" i="1"/>
  <c r="E1416" i="1"/>
  <c r="E6189" i="1"/>
  <c r="E1091" i="1"/>
  <c r="E4132" i="1"/>
  <c r="E849" i="1"/>
  <c r="E1068" i="1"/>
  <c r="E1288" i="1"/>
  <c r="E5793" i="1"/>
  <c r="E1819" i="1"/>
  <c r="E1916" i="1"/>
  <c r="E2292" i="1"/>
  <c r="E3603" i="1"/>
  <c r="E6150" i="1"/>
  <c r="E1847" i="1"/>
  <c r="E4072" i="1"/>
  <c r="E1385" i="1"/>
  <c r="E3528" i="1"/>
  <c r="E4829" i="1"/>
  <c r="E3280" i="1"/>
  <c r="E1104" i="1"/>
  <c r="E756" i="1"/>
  <c r="E4685" i="1"/>
  <c r="E1886" i="1"/>
  <c r="E363" i="1"/>
  <c r="E3429" i="1"/>
  <c r="E2193" i="1"/>
  <c r="E156" i="1"/>
  <c r="E2861" i="1"/>
  <c r="E4344" i="1"/>
  <c r="E4159" i="1"/>
  <c r="E3884" i="1"/>
  <c r="E2690" i="1"/>
  <c r="E563" i="1"/>
  <c r="E435" i="1"/>
  <c r="E5160" i="1"/>
  <c r="E3775" i="1"/>
  <c r="E6334" i="1"/>
  <c r="E407" i="1"/>
  <c r="E6368" i="1"/>
  <c r="E348" i="1"/>
  <c r="E566" i="1"/>
  <c r="E2345" i="1"/>
  <c r="E4017" i="1"/>
  <c r="E732" i="1"/>
  <c r="E5730" i="1"/>
  <c r="E4618" i="1"/>
  <c r="E1740" i="1"/>
  <c r="E730" i="1"/>
  <c r="E5173" i="1"/>
  <c r="E939" i="1"/>
  <c r="E4155" i="1"/>
  <c r="E3034" i="1"/>
  <c r="E2214" i="1"/>
  <c r="E3308" i="1"/>
  <c r="E242" i="1"/>
  <c r="E3117" i="1"/>
  <c r="E4345" i="1"/>
  <c r="E2794" i="1"/>
  <c r="E4648" i="1"/>
  <c r="E3730" i="1"/>
  <c r="E3975" i="1"/>
  <c r="E2055" i="1"/>
  <c r="E5392" i="1"/>
  <c r="E5408" i="1"/>
  <c r="E4959" i="1"/>
  <c r="E4254" i="1"/>
  <c r="E4105" i="1"/>
  <c r="E3078" i="1"/>
  <c r="E3498" i="1"/>
  <c r="E5754" i="1"/>
  <c r="E3346" i="1"/>
  <c r="E5458" i="1"/>
  <c r="E3210" i="1"/>
  <c r="E2863" i="1"/>
  <c r="E3114" i="1"/>
  <c r="E6371" i="1"/>
  <c r="E3392" i="1"/>
  <c r="E5545" i="1"/>
  <c r="E3477" i="1"/>
  <c r="E6114" i="1"/>
  <c r="E4302" i="1"/>
  <c r="E5611" i="1"/>
  <c r="E3424" i="1"/>
  <c r="E1801" i="1"/>
  <c r="E4114" i="1"/>
  <c r="E4022" i="1"/>
  <c r="E1100" i="1"/>
  <c r="E3085" i="1"/>
  <c r="E3046" i="1"/>
  <c r="E3155" i="1"/>
  <c r="E4689" i="1"/>
  <c r="E5318" i="1"/>
  <c r="E2650" i="1"/>
  <c r="E945" i="1"/>
  <c r="E2089" i="1"/>
  <c r="E4364" i="1"/>
  <c r="E1008" i="1"/>
  <c r="E2088" i="1"/>
  <c r="E2044" i="1"/>
  <c r="E1388" i="1"/>
  <c r="E1764" i="1"/>
  <c r="E5437" i="1"/>
  <c r="E4871" i="1"/>
  <c r="E2056" i="1"/>
  <c r="E976" i="1"/>
  <c r="E4390" i="1"/>
  <c r="E6206" i="1"/>
  <c r="E4127" i="1"/>
  <c r="E174" i="1"/>
  <c r="E3915" i="1"/>
  <c r="E6254" i="1"/>
  <c r="E1518" i="1"/>
  <c r="E1686" i="1"/>
  <c r="E527" i="1"/>
  <c r="E1390" i="1"/>
  <c r="E5060" i="1"/>
  <c r="E5607" i="1"/>
  <c r="E2814" i="1"/>
  <c r="E1737" i="1"/>
  <c r="E5018" i="1"/>
  <c r="E2390" i="1"/>
  <c r="E1564" i="1"/>
  <c r="E2018" i="1"/>
  <c r="E3566" i="1"/>
  <c r="E1591" i="1"/>
  <c r="E44" i="1"/>
  <c r="E3088" i="1"/>
  <c r="E737" i="1"/>
  <c r="E3244" i="1"/>
  <c r="E3698" i="1"/>
  <c r="E1636" i="1"/>
  <c r="E3184" i="1"/>
  <c r="E5048" i="1"/>
  <c r="E1688" i="1"/>
  <c r="E6190" i="1"/>
  <c r="E2129" i="1"/>
  <c r="E6290" i="1"/>
  <c r="E942" i="1"/>
  <c r="E3726" i="1"/>
  <c r="E3881" i="1"/>
  <c r="E5628" i="1"/>
  <c r="E134" i="1"/>
  <c r="E5193" i="1"/>
  <c r="E4980" i="1"/>
  <c r="E2666" i="1"/>
  <c r="E1736" i="1"/>
  <c r="E3989" i="1"/>
  <c r="E2180" i="1"/>
  <c r="E3547" i="1"/>
  <c r="E3413" i="1"/>
  <c r="E347" i="1"/>
  <c r="E4543" i="1"/>
  <c r="E2764" i="1"/>
  <c r="E4658" i="1"/>
  <c r="E4783" i="1"/>
  <c r="E3594" i="1"/>
  <c r="E852" i="1"/>
  <c r="E1835" i="1"/>
  <c r="E5806" i="1"/>
  <c r="E2302" i="1"/>
  <c r="E5218" i="1"/>
  <c r="E1929" i="1"/>
  <c r="E5792" i="1"/>
  <c r="E5415" i="1"/>
  <c r="E2545" i="1"/>
  <c r="E180" i="1"/>
  <c r="E4434" i="1"/>
  <c r="E3473" i="1"/>
  <c r="E1148" i="1"/>
  <c r="E1023" i="1"/>
  <c r="E5402" i="1"/>
  <c r="E614" i="1"/>
  <c r="E4776" i="1"/>
  <c r="E3157" i="1"/>
  <c r="E5858" i="1"/>
  <c r="E4897" i="1"/>
  <c r="E5" i="1"/>
  <c r="E5268" i="1"/>
  <c r="E2102" i="1"/>
  <c r="E6425" i="1"/>
  <c r="E128" i="1"/>
  <c r="E6380" i="1"/>
  <c r="E1508" i="1"/>
  <c r="E4088" i="1"/>
  <c r="E4631" i="1"/>
  <c r="E3379" i="1"/>
  <c r="E2298" i="1"/>
  <c r="E1959" i="1"/>
  <c r="E2076" i="1"/>
  <c r="E3387" i="1"/>
  <c r="E5219" i="1"/>
  <c r="E2071" i="1"/>
  <c r="E131" i="1"/>
  <c r="E5085" i="1"/>
  <c r="E800" i="1"/>
  <c r="E2824" i="1"/>
  <c r="E3386" i="1"/>
  <c r="E6421" i="1"/>
  <c r="E4010" i="1"/>
  <c r="E1378" i="1"/>
  <c r="E3745" i="1"/>
  <c r="E6274" i="1"/>
  <c r="E2113" i="1"/>
  <c r="E4433" i="1"/>
  <c r="E4744" i="1"/>
  <c r="E5308" i="1"/>
  <c r="E4615" i="1"/>
  <c r="E6405" i="1"/>
  <c r="E3523" i="1"/>
  <c r="E101" i="1"/>
  <c r="E218" i="1"/>
  <c r="E6345" i="1"/>
  <c r="E3821" i="1"/>
  <c r="E2474" i="1"/>
  <c r="E3256" i="1"/>
  <c r="E1597" i="1"/>
  <c r="E1930" i="1"/>
  <c r="E4601" i="1"/>
  <c r="E2393" i="1"/>
  <c r="E1303" i="1"/>
  <c r="E5070" i="1"/>
  <c r="E1300" i="1"/>
  <c r="E1536" i="1"/>
  <c r="E445" i="1"/>
  <c r="E5535" i="1"/>
  <c r="E5996" i="1"/>
  <c r="E4204" i="1"/>
  <c r="E1295" i="1"/>
  <c r="E14" i="1"/>
  <c r="E6153" i="1"/>
  <c r="E4556" i="1"/>
  <c r="E1239" i="1"/>
  <c r="E5282" i="1"/>
  <c r="E1674" i="1"/>
  <c r="E1732" i="1"/>
  <c r="E6086" i="1"/>
  <c r="E6408" i="1"/>
  <c r="E1782" i="1"/>
  <c r="E96" i="1"/>
  <c r="E6133" i="1"/>
  <c r="E3607" i="1"/>
  <c r="E1151" i="1"/>
  <c r="E4089" i="1"/>
  <c r="E4572" i="1"/>
  <c r="E3406" i="1"/>
  <c r="E3614" i="1"/>
  <c r="E6296" i="1"/>
  <c r="E1863" i="1"/>
  <c r="E1365" i="1"/>
  <c r="E5865" i="1"/>
  <c r="E4169" i="1"/>
  <c r="E4747" i="1"/>
  <c r="E1441" i="1"/>
  <c r="E514" i="1"/>
  <c r="E3937" i="1"/>
  <c r="E3307" i="1"/>
  <c r="E1364" i="1"/>
  <c r="E4293" i="1"/>
  <c r="E1872" i="1"/>
  <c r="E583" i="1"/>
  <c r="E557" i="1"/>
  <c r="E5598" i="1"/>
  <c r="E5283" i="1"/>
  <c r="E16" i="1"/>
  <c r="E5686" i="1"/>
  <c r="E1596" i="1"/>
  <c r="E4150" i="1"/>
  <c r="E5784" i="1"/>
  <c r="E5841" i="1"/>
  <c r="E6007" i="1"/>
  <c r="E1071" i="1"/>
  <c r="E6215" i="1"/>
  <c r="E1237" i="1"/>
  <c r="E742" i="1"/>
  <c r="E1487" i="1"/>
  <c r="E720" i="1"/>
  <c r="E6376" i="1"/>
  <c r="E3850" i="1"/>
  <c r="E2830" i="1"/>
  <c r="E295" i="1"/>
  <c r="E1535" i="1"/>
  <c r="E3707" i="1"/>
  <c r="E1698" i="1"/>
  <c r="E1366" i="1"/>
  <c r="E1757" i="1"/>
  <c r="E5450" i="1"/>
  <c r="E2511" i="1"/>
  <c r="E1649" i="1"/>
  <c r="E1205" i="1"/>
  <c r="E3591" i="1"/>
  <c r="E1777" i="1"/>
  <c r="E249" i="1"/>
  <c r="E234" i="1"/>
  <c r="E6130" i="1"/>
  <c r="E224" i="1"/>
  <c r="E4938" i="1"/>
  <c r="E2300" i="1"/>
  <c r="E3467" i="1"/>
  <c r="E490" i="1"/>
  <c r="E1510" i="1"/>
  <c r="E1813" i="1"/>
  <c r="E2392" i="1"/>
  <c r="E1153" i="1"/>
  <c r="E3786" i="1"/>
  <c r="E5166" i="1"/>
  <c r="E3097" i="1"/>
  <c r="E3534" i="1"/>
  <c r="E5640" i="1"/>
  <c r="E5516" i="1"/>
  <c r="E5509" i="1"/>
  <c r="E4965" i="1"/>
  <c r="E482" i="1"/>
  <c r="E6283" i="1"/>
  <c r="E466" i="1"/>
  <c r="E6246" i="1"/>
  <c r="E3227" i="1"/>
  <c r="E3544" i="1"/>
  <c r="E4554" i="1"/>
  <c r="E1983" i="1"/>
  <c r="E4117" i="1"/>
  <c r="E5759" i="1"/>
  <c r="E4457" i="1"/>
  <c r="E1081" i="1"/>
  <c r="E4555" i="1"/>
  <c r="E4351" i="1"/>
  <c r="E4262" i="1"/>
  <c r="E5151" i="1"/>
  <c r="E1577" i="1"/>
  <c r="E3143" i="1"/>
  <c r="E4435" i="1"/>
  <c r="E2746" i="1"/>
  <c r="E2703" i="1"/>
  <c r="E3894" i="1"/>
  <c r="E1333" i="1"/>
  <c r="E1803" i="1"/>
  <c r="E6084" i="1"/>
  <c r="E4374" i="1"/>
  <c r="E2231" i="1"/>
  <c r="E103" i="1"/>
  <c r="E1367" i="1"/>
  <c r="E1669" i="1"/>
  <c r="E1478" i="1"/>
  <c r="E2551" i="1"/>
  <c r="E5898" i="1"/>
  <c r="E4587" i="1"/>
  <c r="E4290" i="1"/>
  <c r="E2061" i="1"/>
  <c r="E1472" i="1"/>
  <c r="E5184" i="1"/>
  <c r="E4672" i="1"/>
  <c r="E5849" i="1"/>
  <c r="E2439" i="1"/>
  <c r="E6251" i="1"/>
  <c r="E2702" i="1"/>
  <c r="E2322" i="1"/>
  <c r="E1530" i="1"/>
  <c r="E3451" i="1"/>
  <c r="E4242" i="1"/>
  <c r="E2965" i="1"/>
  <c r="E5309" i="1"/>
  <c r="E3453" i="1"/>
  <c r="E3856" i="1"/>
  <c r="E5568" i="1"/>
  <c r="E3930" i="1"/>
  <c r="E769" i="1"/>
  <c r="E1464" i="1"/>
  <c r="E5774" i="1"/>
  <c r="E2159" i="1"/>
  <c r="E192" i="1"/>
  <c r="E3762" i="1"/>
  <c r="E1336" i="1"/>
  <c r="E1571" i="1"/>
  <c r="E4993" i="1"/>
  <c r="E1166" i="1"/>
  <c r="E1462" i="1"/>
  <c r="E6430" i="1"/>
  <c r="E4810" i="1"/>
  <c r="E2100" i="1"/>
  <c r="E647" i="1"/>
  <c r="E5266" i="1"/>
  <c r="E848" i="1"/>
  <c r="E1832" i="1"/>
  <c r="E5133" i="1"/>
  <c r="E3022" i="1"/>
  <c r="E2634" i="1"/>
  <c r="E5723" i="1"/>
  <c r="E934" i="1"/>
  <c r="E2663" i="1"/>
  <c r="E4585" i="1"/>
  <c r="E2937" i="1"/>
  <c r="E6159" i="1"/>
  <c r="E53" i="1"/>
  <c r="E5026" i="1"/>
  <c r="E4994" i="1"/>
  <c r="E5536" i="1"/>
  <c r="E4236" i="1"/>
  <c r="E1250" i="1"/>
  <c r="E646" i="1"/>
  <c r="E5399" i="1"/>
  <c r="E6357" i="1"/>
  <c r="E4030" i="1"/>
  <c r="E691" i="1"/>
  <c r="E3204" i="1"/>
  <c r="E3443" i="1"/>
  <c r="E5383" i="1"/>
  <c r="E5823" i="1"/>
  <c r="E3166" i="1"/>
  <c r="E4205" i="1"/>
  <c r="E2835" i="1"/>
  <c r="E1141" i="1"/>
  <c r="E4750" i="1"/>
  <c r="E3251" i="1"/>
  <c r="E5442" i="1"/>
  <c r="E5441" i="1"/>
  <c r="E3889" i="1"/>
  <c r="E6240" i="1"/>
  <c r="E3852" i="1"/>
  <c r="E1056" i="1"/>
  <c r="E2743" i="1"/>
  <c r="E6287" i="1"/>
  <c r="E5878" i="1"/>
  <c r="E3172" i="1"/>
  <c r="E6056" i="1"/>
  <c r="E3933" i="1"/>
  <c r="E5800" i="1"/>
  <c r="E965" i="1"/>
  <c r="E5695" i="1"/>
  <c r="E4140" i="1"/>
  <c r="E5738" i="1"/>
  <c r="E4403" i="1"/>
  <c r="E5054" i="1"/>
  <c r="E1984" i="1"/>
  <c r="E5649" i="1"/>
  <c r="E4537" i="1"/>
  <c r="E5126" i="1"/>
  <c r="E3361" i="1"/>
  <c r="E3294" i="1"/>
  <c r="E1321" i="1"/>
  <c r="E3026" i="1"/>
  <c r="E5908" i="1"/>
  <c r="E887" i="1"/>
  <c r="E2628" i="1"/>
  <c r="E5033" i="1"/>
  <c r="E1994" i="1"/>
  <c r="E1534" i="1"/>
  <c r="E6218" i="1"/>
  <c r="E2323" i="1"/>
  <c r="E1165" i="1"/>
  <c r="E4335" i="1"/>
  <c r="E2449" i="1"/>
  <c r="E1121" i="1"/>
  <c r="E2330" i="1"/>
  <c r="E3203" i="1"/>
  <c r="E4240" i="1"/>
  <c r="E2788" i="1"/>
  <c r="E2265" i="1"/>
  <c r="E3250" i="1"/>
  <c r="E3816" i="1"/>
  <c r="E1648" i="1"/>
  <c r="E2869" i="1"/>
  <c r="E1301" i="1"/>
  <c r="E866" i="1"/>
  <c r="E3845" i="1"/>
  <c r="E650" i="1"/>
  <c r="E4605" i="1"/>
  <c r="E5822" i="1"/>
  <c r="E511" i="1"/>
  <c r="E5245" i="1"/>
  <c r="E5128" i="1"/>
  <c r="E486" i="1"/>
  <c r="E4234" i="1"/>
  <c r="E3093" i="1"/>
  <c r="E1971" i="1"/>
  <c r="E4563" i="1"/>
  <c r="E4206" i="1"/>
  <c r="E18" i="1"/>
  <c r="E1244" i="1"/>
  <c r="E6129" i="1"/>
  <c r="E1697" i="1"/>
  <c r="E17" i="1"/>
  <c r="E6341" i="1"/>
  <c r="E3400" i="1"/>
  <c r="E661" i="1"/>
  <c r="E3540" i="1"/>
  <c r="E2838" i="1"/>
  <c r="E595" i="1"/>
  <c r="E1277" i="1"/>
  <c r="E6299" i="1"/>
  <c r="E4428" i="1"/>
  <c r="E1463" i="1"/>
  <c r="E3456" i="1"/>
  <c r="E2900" i="1"/>
  <c r="E183" i="1"/>
  <c r="E1413" i="1"/>
  <c r="E1432" i="1"/>
  <c r="E4811" i="1"/>
  <c r="E4924" i="1"/>
  <c r="E1509" i="1"/>
  <c r="E5709" i="1"/>
  <c r="E3825" i="1"/>
  <c r="E375" i="1"/>
  <c r="E2756" i="1"/>
  <c r="E3847" i="1"/>
  <c r="E2067" i="1"/>
  <c r="E5027" i="1"/>
  <c r="E3986" i="1"/>
  <c r="E4514" i="1"/>
  <c r="E959" i="1"/>
  <c r="E6436" i="1"/>
  <c r="E841" i="1"/>
  <c r="E144" i="1"/>
  <c r="E4322" i="1"/>
  <c r="E1202" i="1"/>
  <c r="E2142" i="1"/>
  <c r="E3718" i="1"/>
  <c r="E1866" i="1"/>
  <c r="E5940" i="1"/>
  <c r="E5103" i="1"/>
  <c r="E5208" i="1"/>
  <c r="E3985" i="1"/>
  <c r="E3934" i="1"/>
  <c r="E5019" i="1"/>
  <c r="E5420" i="1"/>
  <c r="E1540" i="1"/>
  <c r="E3173" i="1"/>
  <c r="E696" i="1"/>
  <c r="E6046" i="1"/>
  <c r="E3959" i="1"/>
  <c r="E1281" i="1"/>
  <c r="E4906" i="1"/>
  <c r="E3746" i="1"/>
  <c r="E6302" i="1"/>
  <c r="E3788" i="1"/>
  <c r="E4124" i="1"/>
  <c r="E2780" i="1"/>
  <c r="E771" i="1"/>
  <c r="E418" i="1"/>
  <c r="E4264" i="1"/>
  <c r="E2111" i="1"/>
  <c r="E4746" i="1"/>
  <c r="E1998" i="1"/>
  <c r="E3449" i="1"/>
  <c r="E5511" i="1"/>
  <c r="E5647" i="1"/>
  <c r="E5358" i="1"/>
  <c r="E6061" i="1"/>
  <c r="E577" i="1"/>
  <c r="E3880" i="1"/>
  <c r="E821" i="1"/>
  <c r="E4539" i="1"/>
  <c r="E2022" i="1"/>
  <c r="E90" i="1"/>
  <c r="E5514" i="1"/>
  <c r="E579" i="1"/>
  <c r="E4768" i="1"/>
  <c r="E698" i="1"/>
  <c r="E2841" i="1"/>
  <c r="E1837" i="1"/>
  <c r="E690" i="1"/>
  <c r="E4064" i="1"/>
  <c r="E6030" i="1"/>
  <c r="E6079" i="1"/>
  <c r="E6348" i="1"/>
  <c r="E6349" i="1"/>
  <c r="E3535" i="1"/>
  <c r="E3016" i="1"/>
  <c r="E189" i="1"/>
  <c r="E1786" i="1"/>
  <c r="E5300" i="1"/>
  <c r="E2358" i="1"/>
  <c r="E5362" i="1"/>
  <c r="E1992" i="1"/>
  <c r="E4325" i="1"/>
  <c r="E842" i="1"/>
  <c r="E267" i="1"/>
  <c r="E4659" i="1"/>
  <c r="E6000" i="1"/>
  <c r="E2932" i="1"/>
  <c r="E2684" i="1"/>
  <c r="E3069" i="1"/>
  <c r="E2872" i="1"/>
  <c r="E1204" i="1"/>
  <c r="E3964" i="1"/>
  <c r="E4770" i="1"/>
  <c r="E2415" i="1"/>
  <c r="E3684" i="1"/>
  <c r="E5853" i="1"/>
  <c r="E955" i="1"/>
  <c r="E5719" i="1"/>
  <c r="E6238" i="1"/>
  <c r="E845" i="1"/>
  <c r="E190" i="1"/>
  <c r="E5883" i="1"/>
  <c r="E1115" i="1"/>
  <c r="E5983" i="1"/>
  <c r="E4765" i="1"/>
  <c r="E1513" i="1"/>
  <c r="E6317" i="1"/>
  <c r="E5938" i="1"/>
  <c r="E4508" i="1"/>
  <c r="E3846" i="1"/>
  <c r="E3488" i="1"/>
  <c r="E1812" i="1"/>
  <c r="E5053" i="1"/>
  <c r="E3897" i="1"/>
  <c r="E3961" i="1"/>
  <c r="E3539" i="1"/>
  <c r="E2704" i="1"/>
  <c r="E5075" i="1"/>
  <c r="E2574" i="1"/>
  <c r="E5902" i="1"/>
  <c r="E2936" i="1"/>
  <c r="E2453" i="1"/>
  <c r="E4267" i="1"/>
  <c r="E4116" i="1"/>
  <c r="E5555" i="1"/>
  <c r="E3681" i="1"/>
  <c r="E2445" i="1"/>
  <c r="E2791" i="1"/>
  <c r="E4789" i="1"/>
  <c r="E4880" i="1"/>
  <c r="E1860" i="1"/>
  <c r="E3257" i="1"/>
  <c r="E3928" i="1"/>
  <c r="E6360" i="1"/>
  <c r="E1172" i="1"/>
  <c r="E746" i="1"/>
  <c r="E3683" i="1"/>
  <c r="E3233" i="1"/>
  <c r="E1320" i="1"/>
  <c r="E6006" i="1"/>
  <c r="E6437" i="1"/>
  <c r="E2401" i="1"/>
  <c r="E5449" i="1"/>
  <c r="E2612" i="1"/>
  <c r="E1016" i="1"/>
  <c r="E1402" i="1"/>
  <c r="E4953" i="1"/>
  <c r="E3744" i="1"/>
  <c r="E3124" i="1"/>
  <c r="E5850" i="1"/>
  <c r="E3982" i="1"/>
  <c r="E2641" i="1"/>
  <c r="E1932" i="1"/>
  <c r="E5278" i="1"/>
  <c r="E4975" i="1"/>
  <c r="E2547" i="1"/>
  <c r="E5725" i="1"/>
  <c r="E6401" i="1"/>
  <c r="E5506" i="1"/>
  <c r="E85" i="1"/>
  <c r="E4771" i="1"/>
  <c r="E3177" i="1"/>
  <c r="E1249" i="1"/>
  <c r="E2476" i="1"/>
  <c r="E2994" i="1"/>
  <c r="E2360" i="1"/>
  <c r="E5805" i="1"/>
  <c r="E3360" i="1"/>
  <c r="E2554" i="1"/>
  <c r="E5603" i="1"/>
  <c r="E4909" i="1"/>
  <c r="E1409" i="1"/>
  <c r="E2026" i="1"/>
  <c r="E3094" i="1"/>
  <c r="E4698" i="1"/>
  <c r="E6344" i="1"/>
  <c r="E767" i="1"/>
  <c r="E596" i="1"/>
  <c r="E5381" i="1"/>
  <c r="E33" i="1"/>
  <c r="E3232" i="1"/>
  <c r="E1167" i="1"/>
  <c r="E1077" i="1"/>
  <c r="E37" i="1"/>
  <c r="E1874" i="1"/>
  <c r="E2557" i="1"/>
  <c r="E5021" i="1"/>
  <c r="E2408" i="1"/>
  <c r="E6303" i="1"/>
  <c r="E4270" i="1"/>
  <c r="E3350" i="1"/>
  <c r="E5830" i="1"/>
  <c r="E672" i="1"/>
  <c r="E5518" i="1"/>
  <c r="E5728" i="1"/>
  <c r="E2566" i="1"/>
  <c r="E3712" i="1"/>
  <c r="E6417" i="1"/>
  <c r="E3753" i="1"/>
  <c r="E3954" i="1"/>
  <c r="E1940" i="1"/>
  <c r="E6182" i="1"/>
  <c r="E1168" i="1"/>
  <c r="E3351" i="1"/>
  <c r="E5281" i="1"/>
  <c r="E675" i="1"/>
  <c r="E6441" i="1"/>
  <c r="E6321" i="1"/>
  <c r="E4678" i="1"/>
  <c r="E2904" i="1"/>
  <c r="E64" i="1"/>
  <c r="E4636" i="1"/>
  <c r="E1907" i="1"/>
  <c r="E2452" i="1"/>
  <c r="E5150" i="1"/>
  <c r="E773" i="1"/>
  <c r="E5558" i="1"/>
  <c r="E4402" i="1"/>
  <c r="E2039" i="1"/>
  <c r="E26" i="1"/>
  <c r="E919" i="1"/>
  <c r="E5860" i="1"/>
  <c r="E4561" i="1"/>
  <c r="E2506" i="1"/>
  <c r="E2486" i="1"/>
  <c r="E48" i="1"/>
  <c r="E5490" i="1"/>
  <c r="E7" i="1"/>
  <c r="E3878" i="1"/>
  <c r="E2399" i="1"/>
  <c r="E1862" i="1"/>
  <c r="E4590" i="1"/>
  <c r="E54" i="1"/>
  <c r="E616" i="1"/>
  <c r="E2477" i="1"/>
  <c r="E4952" i="1"/>
  <c r="E4149" i="1"/>
  <c r="E4329" i="1"/>
  <c r="E5247" i="1"/>
  <c r="E5844" i="1"/>
  <c r="E6052" i="1"/>
  <c r="E890" i="1"/>
  <c r="E3538" i="1"/>
  <c r="E5216" i="1"/>
  <c r="E4476" i="1"/>
  <c r="E298" i="1"/>
  <c r="E5213" i="1"/>
  <c r="E533" i="1"/>
  <c r="E888" i="1"/>
  <c r="E4922" i="1"/>
  <c r="E1996" i="1"/>
  <c r="E3958" i="1"/>
  <c r="E1779" i="1"/>
  <c r="E3827" i="1"/>
  <c r="E205" i="1"/>
  <c r="E3615" i="1"/>
  <c r="E3165" i="1"/>
  <c r="E6031" i="1"/>
  <c r="E6041" i="1"/>
  <c r="E4350" i="1"/>
  <c r="E6440" i="1"/>
  <c r="E2121" i="1"/>
  <c r="E3938" i="1"/>
  <c r="E5624" i="1"/>
  <c r="E4175" i="1"/>
  <c r="E2758" i="1"/>
  <c r="E323" i="1"/>
  <c r="E421" i="1"/>
  <c r="E5560" i="1"/>
  <c r="E5741" i="1"/>
  <c r="E3331" i="1"/>
  <c r="E6044" i="1"/>
  <c r="E4385" i="1"/>
  <c r="E3098" i="1"/>
  <c r="E5240" i="1"/>
  <c r="E4638" i="1"/>
  <c r="E4012" i="1"/>
  <c r="E4284" i="1"/>
  <c r="E1341" i="1"/>
  <c r="E6077" i="1"/>
  <c r="E5334" i="1"/>
  <c r="E4667" i="1"/>
  <c r="E6431" i="1"/>
  <c r="E4899" i="1"/>
  <c r="E1842" i="1"/>
  <c r="E6037" i="1"/>
  <c r="E1340" i="1"/>
  <c r="E4696" i="1"/>
  <c r="E3122" i="1"/>
  <c r="E3941" i="1"/>
  <c r="E6249" i="1"/>
  <c r="E1677" i="1"/>
  <c r="E2548" i="1"/>
  <c r="E2402" i="1"/>
  <c r="E1785" i="1"/>
  <c r="E5225" i="1"/>
  <c r="E3680" i="1"/>
  <c r="E72" i="1"/>
  <c r="E1758" i="1"/>
  <c r="E3960" i="1"/>
  <c r="E2063" i="1"/>
  <c r="E5212" i="1"/>
  <c r="E1606" i="1"/>
  <c r="E2234" i="1"/>
  <c r="E1247" i="1"/>
  <c r="E829" i="1"/>
  <c r="E3751" i="1"/>
  <c r="E2001" i="1"/>
  <c r="E4333" i="1"/>
  <c r="E1203" i="1"/>
  <c r="E6195" i="1"/>
  <c r="E4388" i="1"/>
  <c r="E3578" i="1"/>
  <c r="E1470" i="1"/>
  <c r="E1650" i="1"/>
  <c r="E578" i="1"/>
  <c r="E1511" i="1"/>
  <c r="E4530" i="1"/>
  <c r="E4463" i="1"/>
  <c r="E2081" i="1"/>
  <c r="E5965" i="1"/>
  <c r="E3793" i="1"/>
  <c r="E6328" i="1"/>
  <c r="E3431" i="1"/>
  <c r="E374" i="1"/>
  <c r="E2685" i="1"/>
  <c r="E95" i="1"/>
  <c r="E3438" i="1"/>
  <c r="E1839" i="1"/>
  <c r="E1217" i="1"/>
  <c r="E4538" i="1"/>
  <c r="E1324" i="1"/>
  <c r="E2745" i="1"/>
  <c r="E4791" i="1"/>
  <c r="E4377" i="1"/>
  <c r="E2682" i="1"/>
  <c r="E3755" i="1"/>
  <c r="E4668" i="1"/>
  <c r="E5191" i="1"/>
  <c r="E2881" i="1"/>
  <c r="E5597" i="1"/>
  <c r="E3546" i="1"/>
  <c r="E4379" i="1"/>
  <c r="E4643" i="1"/>
  <c r="E3024" i="1"/>
  <c r="E2267" i="1"/>
  <c r="E3446" i="1"/>
  <c r="E4029" i="1"/>
  <c r="E5758" i="1"/>
  <c r="E83" i="1"/>
  <c r="E5032" i="1"/>
  <c r="E1935" i="1"/>
  <c r="E4243" i="1"/>
  <c r="E3336" i="1"/>
  <c r="E2902" i="1"/>
  <c r="E5577" i="1"/>
  <c r="E3099" i="1"/>
  <c r="E4386" i="1"/>
  <c r="E1760" i="1"/>
  <c r="E2444" i="1"/>
  <c r="E517" i="1"/>
  <c r="E3198" i="1"/>
  <c r="E6118" i="1"/>
  <c r="E4677" i="1"/>
  <c r="E4357" i="1"/>
  <c r="E2176" i="1"/>
  <c r="E3611" i="1"/>
  <c r="E4008" i="1"/>
  <c r="E5955" i="1"/>
  <c r="E1245" i="1"/>
  <c r="E4885" i="1"/>
  <c r="E2473" i="1"/>
  <c r="E4816" i="1"/>
  <c r="E3029" i="1"/>
  <c r="E1343" i="1"/>
  <c r="E4505" i="1"/>
  <c r="E2403" i="1"/>
  <c r="E3703" i="1"/>
  <c r="E1368" i="1"/>
  <c r="E5030" i="1"/>
  <c r="E4011" i="1"/>
  <c r="E1150" i="1"/>
  <c r="E2837" i="1"/>
  <c r="E4232" i="1"/>
  <c r="E5034" i="1"/>
  <c r="E2031" i="1"/>
  <c r="E5169" i="1"/>
  <c r="E3824" i="1"/>
  <c r="E1479" i="1"/>
  <c r="E1404" i="1"/>
  <c r="E5299" i="1"/>
  <c r="E1644" i="1"/>
  <c r="E4793" i="1"/>
  <c r="E2145" i="1"/>
  <c r="E5377" i="1"/>
  <c r="E2329" i="1"/>
  <c r="E2197" i="1"/>
  <c r="E2555" i="1"/>
  <c r="E6018" i="1"/>
  <c r="E467" i="1"/>
  <c r="E2779" i="1"/>
  <c r="E2005" i="1"/>
  <c r="E1733" i="1"/>
  <c r="E262" i="1"/>
  <c r="E5722" i="1"/>
  <c r="E4426" i="1"/>
  <c r="E4094" i="1"/>
  <c r="E3469" i="1"/>
  <c r="E460" i="1"/>
  <c r="E3299" i="1"/>
  <c r="E1018" i="1"/>
  <c r="E1652" i="1"/>
  <c r="E3224" i="1"/>
  <c r="E4199" i="1"/>
  <c r="E1512" i="1"/>
  <c r="E4536" i="1"/>
  <c r="E5360" i="1"/>
  <c r="E3430" i="1"/>
  <c r="E1113" i="1"/>
  <c r="E5025" i="1"/>
  <c r="E5801" i="1"/>
  <c r="E865" i="1"/>
  <c r="E293" i="1"/>
  <c r="E3506" i="1"/>
  <c r="E4719" i="1"/>
  <c r="E936" i="1"/>
  <c r="E3988" i="1"/>
  <c r="E1958" i="1"/>
  <c r="E5696" i="1"/>
  <c r="E1201" i="1"/>
  <c r="E1061" i="1"/>
  <c r="E4971" i="1"/>
  <c r="E1621" i="1"/>
  <c r="E4121" i="1"/>
  <c r="E3018" i="1"/>
  <c r="E5222" i="1"/>
  <c r="E4237" i="1"/>
  <c r="E4908" i="1"/>
  <c r="E119" i="1"/>
  <c r="E6270" i="1"/>
  <c r="E4269" i="1"/>
  <c r="E6028" i="1"/>
  <c r="E5102" i="1"/>
  <c r="E2295" i="1"/>
  <c r="E1723" i="1"/>
  <c r="E1532" i="1"/>
  <c r="E3957" i="1"/>
  <c r="E3306" i="1"/>
  <c r="E2041" i="1"/>
  <c r="E2297" i="1"/>
  <c r="E3717" i="1"/>
  <c r="E4608" i="1"/>
  <c r="E1881" i="1"/>
  <c r="E1869" i="1"/>
  <c r="E2339" i="1"/>
  <c r="E4376" i="1"/>
  <c r="E3028" i="1"/>
  <c r="E146" i="1"/>
  <c r="E1116" i="1"/>
  <c r="E681" i="1"/>
  <c r="E2174" i="1"/>
  <c r="E2693" i="1"/>
  <c r="E3715" i="1"/>
  <c r="E5970" i="1"/>
  <c r="E5761" i="1"/>
  <c r="E1145" i="1"/>
  <c r="E4098" i="1"/>
  <c r="E4287" i="1"/>
  <c r="E985" i="1"/>
  <c r="E6406" i="1"/>
  <c r="E268" i="1"/>
  <c r="E1570" i="1"/>
  <c r="E3231" i="1"/>
  <c r="E3025" i="1"/>
  <c r="E2560" i="1"/>
  <c r="E4879" i="1"/>
  <c r="E3362" i="1"/>
  <c r="E4118" i="1"/>
  <c r="E3576" i="1"/>
  <c r="E2028" i="1"/>
  <c r="E2140" i="1"/>
  <c r="E6106" i="1"/>
  <c r="E2807" i="1"/>
  <c r="E2374" i="1"/>
  <c r="E750" i="1"/>
  <c r="E5968" i="1"/>
  <c r="E399" i="1"/>
  <c r="E5595" i="1"/>
  <c r="E3536" i="1"/>
  <c r="E3485" i="1"/>
  <c r="E2749" i="1"/>
  <c r="E5742" i="1"/>
  <c r="E2325" i="1"/>
  <c r="E2750" i="1"/>
  <c r="E2868" i="1"/>
  <c r="E3819" i="1"/>
  <c r="E2450" i="1"/>
  <c r="E2037" i="1"/>
  <c r="E5993" i="1"/>
  <c r="E5710" i="1"/>
  <c r="E828" i="1"/>
  <c r="E2529" i="1"/>
  <c r="E6131" i="1"/>
  <c r="E6062" i="1"/>
  <c r="E3749" i="1"/>
  <c r="E1331" i="1"/>
  <c r="E360" i="1"/>
  <c r="E1784" i="1"/>
  <c r="E5100" i="1"/>
  <c r="E2640" i="1"/>
  <c r="E29" i="1"/>
  <c r="E6053" i="1"/>
  <c r="E3441" i="1"/>
  <c r="E1910" i="1"/>
  <c r="E4979" i="1"/>
  <c r="E2206" i="1"/>
  <c r="E3853" i="1"/>
  <c r="E2077" i="1"/>
  <c r="E225" i="1"/>
  <c r="E4607" i="1"/>
  <c r="E4326" i="1"/>
  <c r="E5484" i="1"/>
  <c r="E827" i="1"/>
  <c r="E4559" i="1"/>
  <c r="E3363" i="1"/>
  <c r="E34" i="1"/>
  <c r="E2481" i="1"/>
  <c r="E2112" i="1"/>
  <c r="E695" i="1"/>
  <c r="E2748" i="1"/>
  <c r="E2296" i="1"/>
  <c r="E1144" i="1"/>
  <c r="E3580" i="1"/>
  <c r="E4292" i="1"/>
  <c r="E6119" i="1"/>
  <c r="E5242" i="1"/>
  <c r="E194" i="1"/>
  <c r="E5105" i="1"/>
  <c r="E5571" i="1"/>
  <c r="E2642" i="1"/>
  <c r="E223" i="1"/>
  <c r="E3126" i="1"/>
  <c r="E6121" i="1"/>
  <c r="E4673" i="1"/>
  <c r="E3980" i="1"/>
  <c r="E4875" i="1"/>
  <c r="E2114" i="1"/>
  <c r="E5307" i="1"/>
  <c r="E5417" i="1"/>
  <c r="E984" i="1"/>
  <c r="E4966" i="1"/>
  <c r="E443" i="1"/>
  <c r="E863" i="1"/>
  <c r="E483" i="1"/>
  <c r="E2839" i="1"/>
  <c r="E1573" i="1"/>
  <c r="E4681" i="1"/>
  <c r="E2934" i="1"/>
  <c r="E3178" i="1"/>
  <c r="E6016" i="1"/>
  <c r="E5829" i="1"/>
  <c r="E1407" i="1"/>
  <c r="E5851" i="1"/>
  <c r="E5773" i="1"/>
  <c r="E768" i="1"/>
  <c r="E373" i="1"/>
  <c r="E4511" i="1"/>
  <c r="E5007" i="1"/>
  <c r="E453" i="1"/>
  <c r="E5224" i="1"/>
  <c r="E221" i="1"/>
  <c r="E3068" i="1"/>
  <c r="E1075" i="1"/>
  <c r="E1175" i="1"/>
  <c r="E5799" i="1"/>
  <c r="E2959" i="1"/>
  <c r="E4172" i="1"/>
  <c r="E294" i="1"/>
  <c r="E1706" i="1"/>
  <c r="E6359" i="1"/>
  <c r="E4946" i="1"/>
  <c r="E2148" i="1"/>
  <c r="E1379" i="1"/>
  <c r="E3764" i="1"/>
  <c r="E283" i="1"/>
  <c r="E4353" i="1"/>
  <c r="E1481" i="1"/>
  <c r="E3708" i="1"/>
  <c r="E5541" i="1"/>
  <c r="E6259" i="1"/>
  <c r="E3542" i="1"/>
  <c r="E1435" i="1"/>
  <c r="E461" i="1"/>
  <c r="E3590" i="1"/>
  <c r="E6198" i="1"/>
  <c r="E3384" i="1"/>
  <c r="E3326" i="1"/>
  <c r="E191" i="1"/>
  <c r="E3976" i="1"/>
  <c r="E3581" i="1"/>
  <c r="E133" i="1"/>
  <c r="E2941" i="1"/>
  <c r="E5542" i="1"/>
  <c r="E417" i="1"/>
  <c r="E6306" i="1"/>
  <c r="E2274" i="1"/>
  <c r="E5330" i="1"/>
  <c r="E4582" i="1"/>
  <c r="E161" i="1"/>
  <c r="E6021" i="1"/>
  <c r="E639" i="1"/>
  <c r="E1864" i="1"/>
  <c r="E4560" i="1"/>
  <c r="E721" i="1"/>
  <c r="E5644" i="1"/>
  <c r="E1282" i="1"/>
  <c r="E6039" i="1"/>
  <c r="E2998" i="1"/>
  <c r="E264" i="1"/>
  <c r="E905" i="1"/>
  <c r="E282" i="1"/>
  <c r="E5487" i="1"/>
  <c r="E744" i="1"/>
  <c r="E3629" i="1"/>
  <c r="E4716" i="1"/>
  <c r="E3935" i="1"/>
  <c r="E5306" i="1"/>
  <c r="E1607" i="1"/>
  <c r="E4348" i="1"/>
  <c r="E2107" i="1"/>
  <c r="E3412" i="1"/>
  <c r="E1696" i="1"/>
  <c r="E2341" i="1"/>
  <c r="E480" i="1"/>
  <c r="E2482" i="1"/>
  <c r="E69" i="1"/>
  <c r="E3796" i="1"/>
  <c r="E4804" i="1"/>
  <c r="E3953" i="1"/>
  <c r="E4202" i="1"/>
  <c r="E1933" i="1"/>
  <c r="E2277" i="1"/>
  <c r="E5264" i="1"/>
  <c r="E2906" i="1"/>
  <c r="E3259" i="1"/>
  <c r="E870" i="1"/>
  <c r="E4588" i="1"/>
  <c r="E3411" i="1"/>
  <c r="E2205" i="1"/>
  <c r="E2472" i="1"/>
  <c r="E5519" i="1"/>
  <c r="E5992" i="1"/>
  <c r="E2146" i="1"/>
  <c r="E6298" i="1"/>
  <c r="E719" i="1"/>
  <c r="E3901" i="1"/>
  <c r="E1033" i="1"/>
  <c r="E5645" i="1"/>
  <c r="E2980" i="1"/>
  <c r="E799" i="1"/>
  <c r="E5086" i="1"/>
  <c r="E2498" i="1"/>
  <c r="E2782" i="1"/>
  <c r="E3923" i="1"/>
  <c r="E3577" i="1"/>
  <c r="E5155" i="1"/>
  <c r="E2520" i="1"/>
  <c r="E6352" i="1"/>
  <c r="E5354" i="1"/>
  <c r="E5480" i="1"/>
  <c r="E897" i="1"/>
  <c r="E5153" i="1"/>
  <c r="E3651" i="1"/>
  <c r="E1147" i="1"/>
  <c r="E5827" i="1"/>
  <c r="E957" i="1"/>
  <c r="E5994" i="1"/>
  <c r="E6449" i="1"/>
  <c r="E5572" i="1"/>
  <c r="E3355" i="1"/>
  <c r="E4970" i="1"/>
  <c r="E4923" i="1"/>
  <c r="E1025" i="1"/>
  <c r="E2004" i="1"/>
  <c r="E3507" i="1"/>
  <c r="E35" i="1"/>
  <c r="E2707" i="1"/>
  <c r="E3197" i="1"/>
  <c r="E3713" i="1"/>
  <c r="E1489" i="1"/>
  <c r="E3305" i="1"/>
  <c r="E1149" i="1"/>
  <c r="E2035" i="1"/>
  <c r="E2957" i="1"/>
  <c r="E1248" i="1"/>
  <c r="E702" i="1"/>
  <c r="E4857" i="1"/>
  <c r="E6260" i="1"/>
  <c r="E4581" i="1"/>
  <c r="E2261" i="1"/>
  <c r="E2699" i="1"/>
  <c r="E4317" i="1"/>
  <c r="E5824" i="1"/>
  <c r="E1970" i="1"/>
  <c r="E284" i="1"/>
  <c r="E5739" i="1"/>
  <c r="E4147" i="1"/>
  <c r="E5244" i="1"/>
  <c r="E5445" i="1"/>
  <c r="E3066" i="1"/>
  <c r="E2335" i="1"/>
  <c r="E1838" i="1"/>
  <c r="E5693" i="1"/>
  <c r="E5035" i="1"/>
  <c r="E3445" i="1"/>
  <c r="E468" i="1"/>
  <c r="E4409" i="1"/>
  <c r="E5443" i="1"/>
  <c r="E1911" i="1"/>
  <c r="E1322" i="1"/>
  <c r="E4503" i="1"/>
  <c r="E4669" i="1"/>
  <c r="E2550" i="1"/>
  <c r="E4201" i="1"/>
  <c r="E3650" i="1"/>
  <c r="E4854" i="1"/>
  <c r="E700" i="1"/>
  <c r="E1704" i="1"/>
  <c r="E6174" i="1"/>
  <c r="E3330" i="1"/>
  <c r="E4087" i="1"/>
  <c r="E776" i="1"/>
  <c r="E1399" i="1"/>
  <c r="E94" i="1"/>
  <c r="E3849" i="1"/>
  <c r="E1631" i="1"/>
  <c r="E618" i="1"/>
  <c r="E2632" i="1"/>
  <c r="E4822" i="1"/>
  <c r="E798" i="1"/>
  <c r="E4976" i="1"/>
  <c r="E5884" i="1"/>
  <c r="E6203" i="1"/>
  <c r="E1926" i="1"/>
  <c r="E5957" i="1"/>
  <c r="E5329" i="1"/>
  <c r="E1879" i="1"/>
  <c r="E4722" i="1"/>
  <c r="E5335" i="1"/>
  <c r="E32" i="1"/>
  <c r="E2602" i="1"/>
  <c r="E5966" i="1"/>
  <c r="E5724" i="1"/>
  <c r="E4532" i="1"/>
  <c r="E3031" i="1"/>
  <c r="E2608" i="1"/>
  <c r="E3348" i="1"/>
  <c r="E3205" i="1"/>
  <c r="E5899" i="1"/>
  <c r="E1210" i="1"/>
  <c r="E3254" i="1"/>
  <c r="E3229" i="1"/>
  <c r="E1111" i="1"/>
  <c r="E2207" i="1"/>
  <c r="E2611" i="1"/>
  <c r="E2201" i="1"/>
  <c r="E93" i="1"/>
  <c r="E1708" i="1"/>
  <c r="E4142" i="1"/>
  <c r="E5170" i="1"/>
  <c r="E452" i="1"/>
  <c r="E930" i="1"/>
  <c r="E4093" i="1"/>
  <c r="E5556" i="1"/>
  <c r="E4461" i="1"/>
  <c r="E6314" i="1"/>
  <c r="E2075" i="1"/>
  <c r="E3752" i="1"/>
  <c r="E766" i="1"/>
  <c r="E297" i="1"/>
  <c r="E6322" i="1"/>
  <c r="E5755" i="1"/>
  <c r="E825" i="1"/>
  <c r="E4660" i="1"/>
  <c r="E3265" i="1"/>
  <c r="E4949" i="1"/>
  <c r="E3587" i="1"/>
  <c r="E1816" i="1"/>
  <c r="E4510" i="1"/>
  <c r="E1861" i="1"/>
  <c r="E1339" i="1"/>
  <c r="E5652" i="1"/>
  <c r="E3192" i="1"/>
  <c r="E6204" i="1"/>
  <c r="E3409" i="1"/>
  <c r="E3508" i="1"/>
  <c r="E673" i="1"/>
  <c r="E2956" i="1"/>
  <c r="E2873" i="1"/>
  <c r="E796" i="1"/>
  <c r="E5438" i="1"/>
  <c r="E4562" i="1"/>
  <c r="E2809" i="1"/>
  <c r="E4767" i="1"/>
  <c r="E6358" i="1"/>
  <c r="E793" i="1"/>
  <c r="E5737" i="1"/>
  <c r="E402" i="1"/>
  <c r="E5763" i="1"/>
  <c r="E2066" i="1"/>
  <c r="E617" i="1"/>
  <c r="E803" i="1"/>
  <c r="E1415" i="1"/>
  <c r="E3495" i="1"/>
  <c r="E1675" i="1"/>
  <c r="E3895" i="1"/>
  <c r="E2630" i="1"/>
  <c r="E4119" i="1"/>
  <c r="E1436" i="1"/>
  <c r="E620" i="1"/>
  <c r="E2993" i="1"/>
  <c r="E6123" i="1"/>
  <c r="E2410" i="1"/>
  <c r="E4944" i="1"/>
  <c r="E3230" i="1"/>
  <c r="E2905" i="1"/>
  <c r="E2964" i="1"/>
  <c r="E2144" i="1"/>
  <c r="E6418" i="1"/>
  <c r="E4769" i="1"/>
  <c r="E5398" i="1"/>
  <c r="E5181" i="1"/>
  <c r="E1024" i="1"/>
  <c r="E4358" i="1"/>
  <c r="E2878" i="1"/>
  <c r="E1775" i="1"/>
  <c r="E1579" i="1"/>
  <c r="E918" i="1"/>
  <c r="E4680" i="1"/>
  <c r="E1724" i="1"/>
  <c r="E5655" i="1"/>
  <c r="E3191" i="1"/>
  <c r="E4062" i="1"/>
  <c r="E4407" i="1"/>
  <c r="E2963" i="1"/>
  <c r="E5512" i="1"/>
  <c r="E5124" i="1"/>
  <c r="E1211" i="1"/>
  <c r="E1814" i="1"/>
  <c r="E115" i="1"/>
  <c r="E6434" i="1"/>
  <c r="E6154" i="1"/>
  <c r="E4507" i="1"/>
  <c r="E2908" i="1"/>
  <c r="E507" i="1"/>
  <c r="E4676" i="1"/>
  <c r="E2867" i="1"/>
  <c r="E3001" i="1"/>
  <c r="E3302" i="1"/>
  <c r="E6351" i="1"/>
  <c r="E3333" i="1"/>
  <c r="E4788" i="1"/>
  <c r="E6242" i="1"/>
  <c r="E5574" i="1"/>
  <c r="E4666" i="1"/>
  <c r="E682" i="1"/>
  <c r="E3357" i="1"/>
  <c r="E6250" i="1"/>
  <c r="E4414" i="1"/>
  <c r="E3225" i="1"/>
  <c r="E371" i="1"/>
  <c r="E5623" i="1"/>
  <c r="E3148" i="1"/>
  <c r="E3095" i="1"/>
  <c r="E5071" i="1"/>
  <c r="E4951" i="1"/>
  <c r="E6199" i="1"/>
  <c r="E5954" i="1"/>
  <c r="E5698" i="1"/>
  <c r="E5097" i="1"/>
  <c r="E1735" i="1"/>
  <c r="E3617" i="1"/>
  <c r="E5961" i="1"/>
  <c r="E1903" i="1"/>
  <c r="E1867" i="1"/>
  <c r="E2968" i="1"/>
  <c r="E1335" i="1"/>
  <c r="E4454" i="1"/>
  <c r="E444" i="1"/>
  <c r="E4180" i="1"/>
  <c r="E2509" i="1"/>
  <c r="E1834" i="1"/>
  <c r="E2373" i="1"/>
  <c r="E4509" i="1"/>
  <c r="E4977" i="1"/>
  <c r="E5831" i="1"/>
  <c r="E3533" i="1"/>
  <c r="E1927" i="1"/>
  <c r="E4711" i="1"/>
  <c r="E3170" i="1"/>
  <c r="E3328" i="1"/>
  <c r="E847" i="1"/>
  <c r="E3756" i="1"/>
  <c r="E3321" i="1"/>
  <c r="E5798" i="1"/>
  <c r="E1506" i="1"/>
  <c r="E6450" i="1"/>
  <c r="E3623" i="1"/>
  <c r="E1216" i="1"/>
  <c r="E1079" i="1"/>
  <c r="E5003" i="1"/>
  <c r="E924" i="1"/>
  <c r="E1928" i="1"/>
  <c r="E164" i="1"/>
  <c r="E5188" i="1"/>
  <c r="E3249" i="1"/>
  <c r="E3851" i="1"/>
  <c r="E5617" i="1"/>
  <c r="E2698" i="1"/>
  <c r="E2708" i="1"/>
  <c r="E1504" i="1"/>
  <c r="E697" i="1"/>
  <c r="E703" i="1"/>
  <c r="E4995" i="1"/>
  <c r="E2664" i="1"/>
  <c r="E3586" i="1"/>
  <c r="E3589" i="1"/>
  <c r="E4123" i="1"/>
  <c r="E2930" i="1"/>
  <c r="E1085" i="1"/>
  <c r="E1055" i="1"/>
  <c r="E1542" i="1"/>
  <c r="E3787" i="1"/>
  <c r="E3102" i="1"/>
  <c r="E612" i="1"/>
  <c r="E39" i="1"/>
  <c r="E2233" i="1"/>
  <c r="E5036" i="1"/>
  <c r="E2356" i="1"/>
  <c r="E1114" i="1"/>
  <c r="E5650" i="1"/>
  <c r="E1865" i="1"/>
  <c r="E6102" i="1"/>
  <c r="E1490" i="1"/>
  <c r="E4235" i="1"/>
  <c r="E2635" i="1"/>
  <c r="E6042" i="1"/>
  <c r="E3261" i="1"/>
  <c r="E4500" i="1"/>
  <c r="E586" i="1"/>
  <c r="E777" i="1"/>
  <c r="E1031" i="1"/>
  <c r="E751" i="1"/>
  <c r="E5803" i="1"/>
  <c r="E4455" i="1"/>
  <c r="E4179" i="1"/>
  <c r="E4163" i="1"/>
  <c r="E3320" i="1"/>
  <c r="E5248" i="1"/>
  <c r="E2398" i="1"/>
  <c r="E6448" i="1"/>
  <c r="E5101" i="1"/>
  <c r="E3857" i="1"/>
  <c r="E387" i="1"/>
  <c r="E2877" i="1"/>
  <c r="E2662" i="1"/>
  <c r="E2565" i="1"/>
  <c r="E5186" i="1"/>
  <c r="E5004" i="1"/>
  <c r="E4576" i="1"/>
  <c r="E185" i="1"/>
  <c r="E1030" i="1"/>
  <c r="E1818" i="1"/>
  <c r="E2266" i="1"/>
  <c r="E2317" i="1"/>
  <c r="E2571" i="1"/>
  <c r="E5573" i="1"/>
  <c r="E3474" i="1"/>
  <c r="E4139" i="1"/>
  <c r="E1163" i="1"/>
  <c r="E6262" i="1"/>
  <c r="E235" i="1"/>
  <c r="E4450" i="1"/>
  <c r="E1171" i="1"/>
  <c r="E559" i="1"/>
  <c r="E2553" i="1"/>
  <c r="E2740" i="1"/>
  <c r="E693" i="1"/>
  <c r="E187" i="1"/>
  <c r="E5897" i="1"/>
  <c r="E820" i="1"/>
  <c r="E1028" i="1"/>
  <c r="E237" i="1"/>
  <c r="E4794" i="1"/>
  <c r="E4449" i="1"/>
  <c r="E4091" i="1"/>
  <c r="E6177" i="1"/>
  <c r="E5356" i="1"/>
  <c r="E2568" i="1"/>
  <c r="E1544" i="1"/>
  <c r="E1275" i="1"/>
  <c r="E927" i="1"/>
  <c r="E5909" i="1"/>
  <c r="E4238" i="1"/>
  <c r="E752" i="1"/>
  <c r="E5285" i="1"/>
  <c r="E3325" i="1"/>
  <c r="E3410" i="1"/>
  <c r="E2147" i="1"/>
  <c r="E390" i="1"/>
  <c r="E1440" i="1"/>
  <c r="E147" i="1"/>
  <c r="E2175" i="1"/>
  <c r="E120" i="1"/>
  <c r="E4602" i="1"/>
  <c r="E5313" i="1"/>
  <c r="E1944" i="1"/>
  <c r="E580" i="1"/>
  <c r="E3794" i="1"/>
  <c r="E4373" i="1"/>
  <c r="E1143" i="1"/>
  <c r="E2567" i="1"/>
  <c r="E3829" i="1"/>
  <c r="E176" i="1"/>
  <c r="E1962" i="1"/>
  <c r="E5889" i="1"/>
  <c r="E1296" i="1"/>
  <c r="E1302" i="1"/>
  <c r="E2694" i="1"/>
  <c r="E2777" i="1"/>
  <c r="E3159" i="1"/>
  <c r="E2510" i="1"/>
  <c r="E3292" i="1"/>
  <c r="E5185" i="1"/>
  <c r="E2064" i="1"/>
  <c r="E5109" i="1"/>
  <c r="E4721" i="1"/>
  <c r="E510" i="1"/>
  <c r="E3297" i="1"/>
  <c r="E2962" i="1"/>
  <c r="E4787" i="1"/>
  <c r="E6278" i="1"/>
  <c r="E1488" i="1"/>
  <c r="E550" i="1"/>
  <c r="E1212" i="1"/>
  <c r="E5776" i="1"/>
  <c r="E464" i="1"/>
  <c r="E813" i="1"/>
  <c r="E184" i="1"/>
  <c r="E1162" i="1"/>
  <c r="E3570" i="1"/>
  <c r="E822" i="1"/>
  <c r="E5134" i="1"/>
  <c r="E354" i="1"/>
  <c r="E3164" i="1"/>
  <c r="E422" i="1"/>
  <c r="E2202" i="1"/>
  <c r="E538" i="1"/>
  <c r="E2562" i="1"/>
  <c r="E4285" i="1"/>
  <c r="E4849" i="1"/>
  <c r="E2451" i="1"/>
  <c r="E5986" i="1"/>
  <c r="E313" i="1"/>
  <c r="E3100" i="1"/>
  <c r="E5945" i="1"/>
  <c r="E725" i="1"/>
  <c r="E6171" i="1"/>
  <c r="E1371" i="1"/>
  <c r="E394" i="1"/>
  <c r="E4921" i="1"/>
  <c r="E4462" i="1"/>
  <c r="E2709" i="1"/>
  <c r="E5729" i="1"/>
  <c r="E5762" i="1"/>
  <c r="E324" i="1"/>
  <c r="E4095" i="1"/>
  <c r="E6071" i="1"/>
  <c r="E3283" i="1"/>
  <c r="E1152" i="1"/>
  <c r="E3716" i="1"/>
  <c r="E6122" i="1"/>
  <c r="E2755" i="1"/>
  <c r="E5575" i="1"/>
  <c r="E728" i="1"/>
  <c r="E4318" i="1"/>
  <c r="E4424" i="1"/>
  <c r="E4431" i="1"/>
  <c r="E5561" i="1"/>
  <c r="E6356" i="1"/>
  <c r="E3815" i="1"/>
  <c r="E4845" i="1"/>
  <c r="E3168" i="1"/>
  <c r="E3584" i="1"/>
  <c r="E1396" i="1"/>
  <c r="E1405" i="1"/>
  <c r="E1312" i="1"/>
  <c r="E1945" i="1"/>
  <c r="E51" i="1"/>
  <c r="E3385" i="1"/>
  <c r="E1468" i="1"/>
  <c r="E211" i="1"/>
  <c r="E6196" i="1"/>
  <c r="E6343" i="1"/>
  <c r="E6059" i="1"/>
  <c r="E2369" i="1"/>
  <c r="E204" i="1"/>
  <c r="E1037" i="1"/>
  <c r="E126" i="1"/>
  <c r="E749" i="1"/>
  <c r="E5039" i="1"/>
  <c r="E2212" i="1"/>
  <c r="E5265" i="1"/>
  <c r="E1241" i="1"/>
  <c r="E935" i="1"/>
  <c r="E4174" i="1"/>
  <c r="E6170" i="1"/>
  <c r="E1904" i="1"/>
  <c r="E2978" i="1"/>
  <c r="E395" i="1"/>
  <c r="E2454" i="1"/>
  <c r="E3892" i="1"/>
  <c r="E6008" i="1"/>
  <c r="E2062" i="1"/>
  <c r="E889" i="1"/>
  <c r="E894" i="1"/>
  <c r="E222" i="1"/>
  <c r="E2503" i="1"/>
  <c r="E3893" i="1"/>
  <c r="E3820" i="1"/>
  <c r="E3293" i="1"/>
  <c r="E4775" i="1"/>
  <c r="E1001" i="1"/>
  <c r="E5929" i="1"/>
  <c r="E619" i="1"/>
  <c r="E3875" i="1"/>
  <c r="E5351" i="1"/>
  <c r="E4611" i="1"/>
  <c r="E5807" i="1"/>
  <c r="E1776" i="1"/>
  <c r="E4896" i="1"/>
  <c r="E5887" i="1"/>
  <c r="E4448" i="1"/>
  <c r="E1605" i="1"/>
  <c r="E5127" i="1"/>
  <c r="E1169" i="1"/>
  <c r="E3795" i="1"/>
  <c r="E4200" i="1"/>
  <c r="E5600" i="1"/>
  <c r="E2485" i="1"/>
  <c r="E1807" i="1"/>
  <c r="E28" i="1"/>
  <c r="E899" i="1"/>
  <c r="E1032" i="1"/>
  <c r="E3766" i="1"/>
  <c r="E4408" i="1"/>
  <c r="E2600" i="1"/>
  <c r="E1214" i="1"/>
  <c r="E3931" i="1"/>
  <c r="E3768" i="1"/>
  <c r="E2034" i="1"/>
  <c r="E5694" i="1"/>
  <c r="E2303" i="1"/>
  <c r="E4997" i="1"/>
  <c r="E397" i="1"/>
  <c r="E5826" i="1"/>
  <c r="E6226" i="1"/>
  <c r="E5481" i="1"/>
  <c r="E745" i="1"/>
  <c r="E1074" i="1"/>
  <c r="E1393" i="1"/>
  <c r="E2409" i="1"/>
  <c r="E5903" i="1"/>
  <c r="E1122" i="1"/>
  <c r="E5135" i="1"/>
  <c r="E5743" i="1"/>
  <c r="E4458" i="1"/>
  <c r="E357" i="1"/>
  <c r="E3813" i="1"/>
  <c r="E1304" i="1"/>
  <c r="E5178" i="1"/>
  <c r="E982" i="1"/>
  <c r="E960" i="1"/>
  <c r="E3765" i="1"/>
  <c r="E5474" i="1"/>
  <c r="E1774" i="1"/>
  <c r="E122" i="1"/>
  <c r="E3612" i="1"/>
  <c r="E1342" i="1"/>
  <c r="E3987" i="1"/>
  <c r="E1568" i="1"/>
  <c r="E2032" i="1"/>
  <c r="E2638" i="1"/>
  <c r="E5924" i="1"/>
  <c r="E4086" i="1"/>
  <c r="E1578" i="1"/>
  <c r="E6155" i="1"/>
  <c r="E5277" i="1"/>
  <c r="E3655" i="1"/>
  <c r="E5991" i="1"/>
  <c r="E2497" i="1"/>
  <c r="E3222" i="1"/>
  <c r="E3096" i="1"/>
  <c r="E5005" i="1"/>
  <c r="E3403" i="1"/>
  <c r="E6409" i="1"/>
  <c r="E1539" i="1"/>
  <c r="E5796" i="1"/>
  <c r="E1002" i="1"/>
  <c r="E5567" i="1"/>
  <c r="E5699" i="1"/>
  <c r="E4579" i="1"/>
  <c r="E3687" i="1"/>
  <c r="E902" i="1"/>
  <c r="E716" i="1"/>
  <c r="E576" i="1"/>
  <c r="E4945" i="1"/>
  <c r="E789" i="1"/>
  <c r="E3817" i="1"/>
  <c r="E5981" i="1"/>
  <c r="E4936" i="1"/>
  <c r="E49" i="1"/>
  <c r="E2027" i="1"/>
  <c r="E3149" i="1"/>
  <c r="E30" i="1"/>
  <c r="E6300" i="1"/>
  <c r="E6355" i="1"/>
  <c r="E868" i="1"/>
  <c r="E4663" i="1"/>
  <c r="E6214" i="1"/>
  <c r="E5775" i="1"/>
  <c r="E2514" i="1"/>
  <c r="E6282" i="1"/>
  <c r="E15" i="1"/>
  <c r="E2683" i="1"/>
  <c r="E2104" i="1"/>
  <c r="E2079" i="1"/>
  <c r="E5168" i="1"/>
  <c r="E5074" i="1"/>
  <c r="E82" i="1"/>
  <c r="E5325" i="1"/>
  <c r="E1604" i="1"/>
  <c r="E369" i="1"/>
  <c r="E3169" i="1"/>
  <c r="E2705" i="1"/>
  <c r="E2326" i="1"/>
  <c r="E5895" i="1"/>
  <c r="E3200" i="1"/>
  <c r="E1651" i="1"/>
  <c r="E2361" i="1"/>
  <c r="E6094" i="1"/>
  <c r="E6384" i="1"/>
  <c r="E2741" i="1"/>
  <c r="E6089" i="1"/>
  <c r="E1380" i="1"/>
  <c r="E2776" i="1"/>
  <c r="E2078" i="1"/>
  <c r="E6134" i="1"/>
  <c r="E1146" i="1"/>
  <c r="E3253" i="1"/>
  <c r="E794" i="1"/>
  <c r="E2115" i="1"/>
  <c r="E929" i="1"/>
  <c r="E1643" i="1"/>
  <c r="E3401" i="1"/>
  <c r="E2024" i="1"/>
  <c r="E2395" i="1"/>
  <c r="E3408" i="1"/>
  <c r="E5279" i="1"/>
  <c r="E3194" i="1"/>
  <c r="E2366" i="1"/>
  <c r="E6305" i="1"/>
  <c r="E903" i="1"/>
  <c r="E1969" i="1"/>
  <c r="E5870" i="1"/>
  <c r="E5639" i="1"/>
  <c r="E5904" i="1"/>
  <c r="E163" i="1"/>
  <c r="E6013" i="1"/>
  <c r="E3017" i="1"/>
  <c r="E2204" i="1"/>
  <c r="E1376" i="1"/>
  <c r="E6410" i="1"/>
  <c r="E3067" i="1"/>
  <c r="E5147" i="1"/>
  <c r="E2336" i="1"/>
  <c r="E5570" i="1"/>
  <c r="E2117" i="1"/>
  <c r="E170" i="1"/>
  <c r="E6144" i="1"/>
  <c r="E5825" i="1"/>
  <c r="E1087" i="1"/>
  <c r="E1806" i="1"/>
  <c r="E3814" i="1"/>
  <c r="E2484" i="1"/>
  <c r="E1475" i="1"/>
  <c r="E1438" i="1"/>
  <c r="E904" i="1"/>
  <c r="E1299" i="1"/>
  <c r="E358" i="1"/>
  <c r="E1176" i="1"/>
  <c r="E1968" i="1"/>
  <c r="E714" i="1"/>
  <c r="E2598" i="1"/>
  <c r="E5684" i="1"/>
  <c r="E5928" i="1"/>
  <c r="E2163" i="1"/>
  <c r="E4884" i="1"/>
  <c r="E4173" i="1"/>
  <c r="E1679" i="1"/>
  <c r="E2607" i="1"/>
  <c r="E5187" i="1"/>
  <c r="E4319" i="1"/>
  <c r="E3965" i="1"/>
  <c r="E3579" i="1"/>
  <c r="E4969" i="1"/>
  <c r="E5619" i="1"/>
  <c r="E4037" i="1"/>
  <c r="E3450" i="1"/>
  <c r="E4639" i="1"/>
  <c r="E4410" i="1"/>
  <c r="E2995" i="1"/>
  <c r="E372" i="1"/>
  <c r="E585" i="1"/>
  <c r="E70" i="1"/>
  <c r="E5905" i="1"/>
  <c r="E3301" i="1"/>
  <c r="E3763" i="1"/>
  <c r="E1038" i="1"/>
  <c r="E1373" i="1"/>
  <c r="E52" i="1"/>
  <c r="E3264" i="1"/>
  <c r="E1007" i="1"/>
  <c r="E680" i="1"/>
  <c r="E4122" i="1"/>
  <c r="E5029" i="1"/>
  <c r="E5130" i="1"/>
  <c r="E1433" i="1"/>
  <c r="E6145" i="1"/>
  <c r="E1730" i="1"/>
  <c r="E6003" i="1"/>
  <c r="E5880" i="1"/>
  <c r="E3963" i="1"/>
  <c r="E1912" i="1"/>
  <c r="E4263" i="1"/>
  <c r="E2480" i="1"/>
  <c r="E4710" i="1"/>
  <c r="E4881" i="1"/>
  <c r="E6279" i="1"/>
  <c r="E5643" i="1"/>
  <c r="E5713" i="1"/>
  <c r="E795" i="1"/>
  <c r="E2563" i="1"/>
  <c r="E5082" i="1"/>
  <c r="E4813" i="1"/>
  <c r="E2003" i="1"/>
  <c r="E6416" i="1"/>
  <c r="E2240" i="1"/>
  <c r="E1000" i="1"/>
  <c r="E6029" i="1"/>
  <c r="E1406" i="1"/>
  <c r="E2913" i="1"/>
  <c r="E4529" i="1"/>
  <c r="E1034" i="1"/>
  <c r="E181" i="1"/>
  <c r="E2561" i="1"/>
  <c r="E3291" i="1"/>
  <c r="E2371" i="1"/>
  <c r="E1485" i="1"/>
  <c r="E5980" i="1"/>
  <c r="E149" i="1"/>
  <c r="E3943" i="1"/>
  <c r="E5641" i="1"/>
  <c r="E2364" i="1"/>
  <c r="E6269" i="1"/>
  <c r="E84" i="1"/>
  <c r="E1759" i="1"/>
  <c r="E5276" i="1"/>
  <c r="E2109" i="1"/>
  <c r="E2262" i="1"/>
  <c r="E2299" i="1"/>
  <c r="E5080" i="1"/>
  <c r="E2778" i="1"/>
  <c r="E446" i="1"/>
  <c r="E2173" i="1"/>
  <c r="E2879" i="1"/>
  <c r="E6161" i="1"/>
  <c r="E2276" i="1"/>
  <c r="E956" i="1"/>
  <c r="E6082" i="1"/>
  <c r="E1480" i="1"/>
  <c r="E1374" i="1"/>
  <c r="E5280" i="1"/>
  <c r="E631" i="1"/>
  <c r="E1602" i="1"/>
  <c r="E2754" i="1"/>
  <c r="E1060" i="1"/>
  <c r="E6057" i="1"/>
  <c r="E2116" i="1"/>
  <c r="E1670" i="1"/>
  <c r="E553" i="1"/>
  <c r="E3924" i="1"/>
  <c r="E6222" i="1"/>
  <c r="E5618" i="1"/>
  <c r="E4144" i="1"/>
  <c r="E2522" i="1"/>
  <c r="E159" i="1"/>
  <c r="E4453" i="1"/>
  <c r="E3509" i="1"/>
  <c r="E6088" i="1"/>
  <c r="E802" i="1"/>
  <c r="E6160" i="1"/>
  <c r="E401" i="1"/>
  <c r="E3688" i="1"/>
  <c r="E3757" i="1"/>
  <c r="E1943" i="1"/>
  <c r="E5352" i="1"/>
  <c r="E4036" i="1"/>
  <c r="E4355" i="1"/>
  <c r="E1993" i="1"/>
  <c r="E5125" i="1"/>
  <c r="E1395" i="1"/>
  <c r="E2171" i="1"/>
  <c r="E4289" i="1"/>
  <c r="E692" i="1"/>
  <c r="E3543" i="1"/>
  <c r="E4644" i="1"/>
  <c r="E1084" i="1"/>
  <c r="E532" i="1"/>
  <c r="E359" i="1"/>
  <c r="E892" i="1"/>
  <c r="E3263" i="1"/>
  <c r="E1200" i="1"/>
  <c r="E2940" i="1"/>
  <c r="E1831" i="1"/>
  <c r="E4042" i="1"/>
  <c r="E4855" i="1"/>
  <c r="E4805" i="1"/>
  <c r="E6076" i="1"/>
  <c r="E1905" i="1"/>
  <c r="E491" i="1"/>
  <c r="E269" i="1"/>
  <c r="E4820" i="1"/>
  <c r="E6117" i="1"/>
  <c r="E1629" i="1"/>
  <c r="E4851" i="1"/>
  <c r="E3685" i="1"/>
  <c r="E6248" i="1"/>
  <c r="E2593" i="1"/>
  <c r="E3616" i="1"/>
  <c r="E3613" i="1"/>
  <c r="E2787" i="1"/>
  <c r="E2405" i="1"/>
  <c r="E11" i="1"/>
  <c r="E4401" i="1"/>
  <c r="E5967" i="1"/>
  <c r="E1531" i="1"/>
  <c r="E1394" i="1"/>
  <c r="E6273" i="1"/>
  <c r="E5305" i="1"/>
  <c r="E63" i="1"/>
  <c r="E6168" i="1"/>
  <c r="E2929" i="1"/>
  <c r="E792" i="1"/>
  <c r="E823" i="1"/>
  <c r="E2080" i="1"/>
  <c r="E5756" i="1"/>
  <c r="E3452" i="1"/>
  <c r="E2874" i="1"/>
  <c r="E5615" i="1"/>
  <c r="E6075" i="1"/>
  <c r="E6180" i="1"/>
  <c r="E458" i="1"/>
  <c r="E1731" i="1"/>
  <c r="E6263" i="1"/>
  <c r="E162" i="1"/>
  <c r="E722" i="1"/>
  <c r="E4065" i="1"/>
  <c r="E4968" i="1"/>
  <c r="E3404" i="1"/>
  <c r="E3520" i="1"/>
  <c r="E4168" i="1"/>
  <c r="E3226" i="1"/>
  <c r="E6141" i="1"/>
  <c r="E5421" i="1"/>
  <c r="E831" i="1"/>
  <c r="E2915" i="1"/>
  <c r="E1963" i="1"/>
  <c r="E3014" i="1"/>
  <c r="E2172" i="1"/>
  <c r="E2603" i="1"/>
  <c r="E679" i="1"/>
  <c r="E5866" i="1"/>
  <c r="E3983" i="1"/>
  <c r="E5365" i="1"/>
  <c r="E5366" i="1"/>
  <c r="E6378" i="1"/>
  <c r="E818" i="1"/>
  <c r="E396" i="1"/>
  <c r="E261" i="1"/>
  <c r="E2700" i="1"/>
  <c r="E5900" i="1"/>
  <c r="E2627" i="1"/>
  <c r="E1005" i="1"/>
  <c r="E6354" i="1"/>
  <c r="E3891" i="1"/>
  <c r="E5081" i="1"/>
  <c r="E2526" i="1"/>
  <c r="E2177" i="1"/>
  <c r="E515" i="1"/>
  <c r="E2441" i="1"/>
  <c r="E130" i="1"/>
  <c r="E4334" i="1"/>
  <c r="E2149" i="1"/>
  <c r="E801" i="1"/>
  <c r="E5711" i="1"/>
  <c r="E256" i="1"/>
  <c r="E3677" i="1"/>
  <c r="E2162" i="1"/>
  <c r="E4456" i="1"/>
  <c r="E6350" i="1"/>
  <c r="E80" i="1"/>
  <c r="E345" i="1"/>
  <c r="E962" i="1"/>
  <c r="E3201" i="1"/>
  <c r="E2396" i="1"/>
  <c r="E1603" i="1"/>
  <c r="E3290" i="1"/>
  <c r="E4471" i="1"/>
  <c r="E4901" i="1"/>
  <c r="E1466" i="1"/>
  <c r="E2033" i="1"/>
  <c r="E6167" i="1"/>
  <c r="E3383" i="1"/>
  <c r="E5024" i="1"/>
  <c r="E4749" i="1"/>
  <c r="E2609" i="1"/>
  <c r="E6235" i="1"/>
  <c r="E492" i="1"/>
  <c r="E928" i="1"/>
  <c r="E1036" i="1"/>
  <c r="E572" i="1"/>
  <c r="E19" i="1"/>
  <c r="E2523" i="1"/>
  <c r="E1815" i="1"/>
  <c r="E6420" i="1"/>
  <c r="E2938" i="1"/>
  <c r="E4662" i="1"/>
  <c r="E4413" i="1"/>
  <c r="E4041" i="1"/>
  <c r="E937" i="1"/>
  <c r="E5944" i="1"/>
  <c r="E129" i="1"/>
  <c r="E4349" i="1"/>
  <c r="E1574" i="1"/>
  <c r="E5088" i="1"/>
  <c r="E193" i="1"/>
  <c r="E2440" i="1"/>
  <c r="E1251" i="1"/>
  <c r="E2992" i="1"/>
  <c r="E1474" i="1"/>
  <c r="E1936" i="1"/>
  <c r="E5380" i="1"/>
  <c r="E132" i="1"/>
  <c r="E3748" i="1"/>
  <c r="E5797" i="1"/>
  <c r="E869" i="1"/>
  <c r="E6200" i="1"/>
  <c r="E5489" i="1"/>
  <c r="E1938" i="1"/>
  <c r="E4817" i="1"/>
  <c r="E2483" i="1"/>
  <c r="E3470" i="1"/>
  <c r="E6323" i="1"/>
  <c r="E6217" i="1"/>
  <c r="E4614" i="1"/>
  <c r="E6127" i="1"/>
  <c r="E3826" i="1"/>
  <c r="E3432" i="1"/>
  <c r="E186" i="1"/>
  <c r="E393" i="1"/>
  <c r="E6239" i="1"/>
  <c r="E4726" i="1"/>
  <c r="E6224" i="1"/>
  <c r="E1174" i="1"/>
  <c r="E922" i="1"/>
  <c r="E1080" i="1"/>
  <c r="E5648" i="1"/>
  <c r="E121" i="1"/>
  <c r="E5539" i="1"/>
  <c r="E4907" i="1"/>
  <c r="E463" i="1"/>
  <c r="E1477" i="1"/>
  <c r="E5907" i="1"/>
  <c r="E1600" i="1"/>
  <c r="E2901" i="1"/>
  <c r="E3925" i="1"/>
  <c r="E581" i="1"/>
  <c r="E2200" i="1"/>
  <c r="E1372" i="1"/>
  <c r="E3486" i="1"/>
  <c r="E4046" i="1"/>
  <c r="E5864" i="1"/>
  <c r="E4472" i="1"/>
  <c r="E6101" i="1"/>
  <c r="E2570" i="1"/>
  <c r="E5355" i="1"/>
  <c r="E2739" i="1"/>
  <c r="E2528" i="1"/>
  <c r="E4506" i="1"/>
  <c r="E5328" i="1"/>
  <c r="E2457" i="1"/>
  <c r="E1967" i="1"/>
  <c r="E1537" i="1"/>
  <c r="E5223" i="1"/>
  <c r="E65" i="1"/>
  <c r="E4540" i="1"/>
  <c r="E4642" i="1"/>
  <c r="E454" i="1"/>
  <c r="E2967" i="1"/>
  <c r="E5832" i="1"/>
  <c r="E6090" i="1"/>
  <c r="E3175" i="1"/>
  <c r="E6327" i="1"/>
  <c r="E815" i="1"/>
  <c r="E6307" i="1"/>
  <c r="E774" i="1"/>
  <c r="E5333" i="1"/>
  <c r="E715" i="1"/>
  <c r="E4814" i="1"/>
  <c r="E3335" i="1"/>
  <c r="E3021" i="1"/>
  <c r="E4427" i="1"/>
  <c r="E2516" i="1"/>
  <c r="E2370" i="1"/>
  <c r="E6085" i="1"/>
  <c r="E1004" i="1"/>
  <c r="E3956" i="1"/>
  <c r="E678" i="1"/>
  <c r="E5956" i="1"/>
  <c r="E4700" i="1"/>
  <c r="E3380" i="1"/>
  <c r="E4860" i="1"/>
  <c r="E3352" i="1"/>
  <c r="E6095" i="1"/>
  <c r="E5055" i="1"/>
  <c r="E554" i="1"/>
  <c r="E3609" i="1"/>
  <c r="E4954" i="1"/>
  <c r="E2406" i="1"/>
  <c r="E2605" i="1"/>
  <c r="E4027" i="1"/>
  <c r="E5828" i="1"/>
  <c r="E3627" i="1"/>
  <c r="E6271" i="1"/>
  <c r="E536" i="1"/>
  <c r="E638" i="1"/>
  <c r="E4067" i="1"/>
  <c r="E6104" i="1"/>
  <c r="E5243" i="1"/>
  <c r="E901" i="1"/>
  <c r="E3364" i="1"/>
  <c r="E6272" i="1"/>
  <c r="E5327" i="1"/>
  <c r="E4819" i="1"/>
  <c r="E632" i="1"/>
  <c r="E2552" i="1"/>
  <c r="E966" i="1"/>
  <c r="E1728" i="1"/>
  <c r="E2596" i="1"/>
  <c r="E1533" i="1"/>
  <c r="E2108" i="1"/>
  <c r="E5971" i="1"/>
  <c r="E4777" i="1"/>
  <c r="E6124" i="1"/>
  <c r="E4603" i="1"/>
  <c r="E1623" i="1"/>
  <c r="E599" i="1"/>
  <c r="E104" i="1"/>
  <c r="E4331" i="1"/>
  <c r="E1505" i="1"/>
  <c r="E2594" i="1"/>
  <c r="E3792" i="1"/>
  <c r="E1908" i="1"/>
  <c r="E457" i="1"/>
  <c r="E47" i="1"/>
  <c r="E4927" i="1"/>
  <c r="E2629" i="1"/>
  <c r="E3926" i="1"/>
  <c r="E6324" i="1"/>
  <c r="E6225" i="1"/>
  <c r="E5284" i="1"/>
  <c r="E4926" i="1"/>
  <c r="E2228" i="1"/>
  <c r="E2899" i="1"/>
  <c r="E296" i="1"/>
  <c r="E6301" i="1"/>
  <c r="E4641" i="1"/>
  <c r="E4964" i="1"/>
  <c r="E2023" i="1"/>
  <c r="E1826" i="1"/>
  <c r="E2199" i="1"/>
  <c r="E4323" i="1"/>
  <c r="E6385" i="1"/>
  <c r="E2659" i="1"/>
  <c r="E1538" i="1"/>
  <c r="E4120" i="1"/>
  <c r="E2660" i="1"/>
  <c r="E4502" i="1"/>
  <c r="E5477" i="1"/>
  <c r="E4671" i="1"/>
  <c r="E67" i="1"/>
  <c r="E4876" i="1"/>
  <c r="E5491" i="1"/>
  <c r="E2119" i="1"/>
  <c r="E4609" i="1"/>
  <c r="E570" i="1"/>
  <c r="E424" i="1"/>
  <c r="E2546" i="1"/>
  <c r="E712" i="1"/>
  <c r="E6297" i="1"/>
  <c r="E5221" i="1"/>
  <c r="E3228" i="1"/>
  <c r="E1934" i="1"/>
  <c r="E4245" i="1"/>
  <c r="E4701" i="1"/>
  <c r="E4244" i="1"/>
  <c r="E3327" i="1"/>
  <c r="E2513" i="1"/>
  <c r="E4815" i="1"/>
  <c r="E2327" i="1"/>
  <c r="E145" i="1"/>
  <c r="E5312" i="1"/>
  <c r="E2559" i="1"/>
  <c r="E3015" i="1"/>
  <c r="E4474" i="1"/>
  <c r="E100" i="1"/>
  <c r="E5576" i="1"/>
  <c r="E2933" i="1"/>
  <c r="E2357" i="1"/>
  <c r="E5077" i="1"/>
  <c r="E4900" i="1"/>
  <c r="E830" i="1"/>
  <c r="E6386" i="1"/>
  <c r="E740" i="1"/>
  <c r="E3678" i="1"/>
  <c r="E3448" i="1"/>
  <c r="E1208" i="1"/>
  <c r="E2165" i="1"/>
  <c r="E2870" i="1"/>
  <c r="E6083" i="1"/>
  <c r="E426" i="1"/>
  <c r="E1878" i="1"/>
  <c r="E2996" i="1"/>
  <c r="E3682" i="1"/>
  <c r="E5000" i="1"/>
  <c r="E314" i="1"/>
  <c r="E723" i="1"/>
  <c r="E6347" i="1"/>
  <c r="E6243" i="1"/>
  <c r="E6186" i="1"/>
  <c r="E3582" i="1"/>
  <c r="E5697" i="1"/>
  <c r="E6361" i="1"/>
  <c r="E1482" i="1"/>
  <c r="E4501" i="1"/>
  <c r="E416" i="1"/>
  <c r="E5868" i="1"/>
  <c r="E4664" i="1"/>
  <c r="E4009" i="1"/>
  <c r="E1601" i="1"/>
  <c r="E1408" i="1"/>
  <c r="E4352" i="1"/>
  <c r="E6429" i="1"/>
  <c r="E1370" i="1"/>
  <c r="E1412" i="1"/>
  <c r="E6163" i="1"/>
  <c r="E2060" i="1"/>
  <c r="E5444" i="1"/>
  <c r="E4535" i="1"/>
  <c r="E4181" i="1"/>
  <c r="E3407" i="1"/>
  <c r="E1073" i="1"/>
  <c r="E4610" i="1"/>
  <c r="E5720" i="1"/>
  <c r="E3625" i="1"/>
  <c r="E210" i="1"/>
  <c r="E3329" i="1"/>
  <c r="E81" i="1"/>
  <c r="E529" i="1"/>
  <c r="E5238" i="1"/>
  <c r="E3900" i="1"/>
  <c r="E3879" i="1"/>
  <c r="E1465" i="1"/>
  <c r="E3854" i="1"/>
  <c r="E4479" i="1"/>
  <c r="E508" i="1"/>
  <c r="E2413" i="1"/>
  <c r="E6382" i="1"/>
  <c r="E4286" i="1"/>
  <c r="E1805" i="1"/>
  <c r="E2789" i="1"/>
  <c r="E5854" i="1"/>
  <c r="E3592" i="1"/>
  <c r="E6318" i="1"/>
  <c r="E5237" i="1"/>
  <c r="E4665" i="1"/>
  <c r="E3656" i="1"/>
  <c r="E2564" i="1"/>
  <c r="E743" i="1"/>
  <c r="E2747" i="1"/>
  <c r="E648" i="1"/>
  <c r="E923" i="1"/>
  <c r="E2753" i="1"/>
  <c r="E2143" i="1"/>
  <c r="E2517" i="1"/>
  <c r="E1284" i="1"/>
  <c r="E3062" i="1"/>
  <c r="E2273" i="1"/>
  <c r="E2875" i="1"/>
  <c r="E1902" i="1"/>
  <c r="E2507" i="1"/>
  <c r="E3405" i="1"/>
  <c r="E5840" i="1"/>
  <c r="E6446" i="1"/>
  <c r="E3491" i="1"/>
  <c r="E3759" i="1"/>
  <c r="E5685" i="1"/>
  <c r="E1729" i="1"/>
  <c r="E2372" i="1"/>
  <c r="E2696" i="1"/>
  <c r="E5540" i="1"/>
  <c r="E2636" i="1"/>
  <c r="E5310" i="1"/>
  <c r="E3541" i="1"/>
  <c r="E1876" i="1"/>
  <c r="E1566" i="1"/>
  <c r="E4028" i="1"/>
  <c r="E6185" i="1"/>
  <c r="E2786" i="1"/>
  <c r="E3196" i="1"/>
  <c r="E4578" i="1"/>
  <c r="E3962" i="1"/>
  <c r="E1906" i="1"/>
  <c r="E1966" i="1"/>
  <c r="E6244" i="1"/>
  <c r="E634" i="1"/>
  <c r="E5419" i="1"/>
  <c r="E4271" i="1"/>
  <c r="E896" i="1"/>
  <c r="E537" i="1"/>
  <c r="E814" i="1"/>
  <c r="E3797" i="1"/>
  <c r="E5656" i="1"/>
  <c r="E3790" i="1"/>
  <c r="E900" i="1"/>
  <c r="E565" i="1"/>
  <c r="E2961" i="1"/>
  <c r="E4632" i="1"/>
  <c r="E5984" i="1"/>
  <c r="E1672" i="1"/>
  <c r="E5483" i="1"/>
  <c r="E1755" i="1"/>
  <c r="E6223" i="1"/>
  <c r="E6087" i="1"/>
  <c r="E150" i="1"/>
  <c r="E2991" i="1"/>
  <c r="E5246" i="1"/>
  <c r="E4967" i="1"/>
  <c r="E4963" i="1"/>
  <c r="E1059" i="1"/>
  <c r="E6058" i="1"/>
  <c r="E3019" i="1"/>
  <c r="E4600" i="1"/>
  <c r="E6060" i="1"/>
  <c r="E2235" i="1"/>
  <c r="E4465" i="1"/>
  <c r="E160" i="1"/>
  <c r="E4308" i="1"/>
  <c r="E5651" i="1"/>
  <c r="E56" i="1"/>
  <c r="E2069" i="1"/>
  <c r="E6032" i="1"/>
  <c r="E2637" i="1"/>
  <c r="E6081" i="1"/>
  <c r="E3193" i="1"/>
  <c r="E3899" i="1"/>
  <c r="E5263" i="1"/>
  <c r="E819" i="1"/>
  <c r="E4092" i="1"/>
  <c r="E3679" i="1"/>
  <c r="E2665" i="1"/>
  <c r="E2363" i="1"/>
  <c r="E4589" i="1"/>
  <c r="E220" i="1"/>
  <c r="E674" i="1"/>
  <c r="E5154" i="1"/>
  <c r="E4630" i="1"/>
  <c r="E4694" i="1"/>
  <c r="E2757" i="1"/>
  <c r="E2029" i="1"/>
  <c r="E2525" i="1"/>
  <c r="E1961" i="1"/>
  <c r="E3896" i="1"/>
  <c r="E3545" i="1"/>
  <c r="E4764" i="1"/>
  <c r="E747" i="1"/>
  <c r="E386" i="1"/>
  <c r="E4176" i="1"/>
  <c r="E2275" i="1"/>
  <c r="E1627" i="1"/>
  <c r="E5486" i="1"/>
  <c r="E481" i="1"/>
  <c r="E4478" i="1"/>
  <c r="E4853" i="1"/>
  <c r="E484" i="1"/>
  <c r="E206" i="1"/>
  <c r="E5510" i="1"/>
  <c r="E1727" i="1"/>
  <c r="E711" i="1"/>
  <c r="E6080" i="1"/>
  <c r="E9" i="1"/>
  <c r="E102" i="1"/>
  <c r="E5507" i="1"/>
  <c r="E2230" i="1"/>
  <c r="E5941" i="1"/>
  <c r="E699" i="1"/>
  <c r="E2911" i="1"/>
  <c r="E5721" i="1"/>
  <c r="E1400" i="1"/>
  <c r="E5136" i="1"/>
  <c r="E4432" i="1"/>
  <c r="E1283" i="1"/>
  <c r="E6443" i="1"/>
  <c r="E4097" i="1"/>
  <c r="E3289" i="1"/>
  <c r="E898" i="1"/>
  <c r="E5215" i="1"/>
  <c r="E4629" i="1"/>
  <c r="E6447" i="1"/>
  <c r="E6326" i="1"/>
  <c r="E5596" i="1"/>
  <c r="E116" i="1"/>
  <c r="E2455" i="1"/>
  <c r="E1825" i="1"/>
  <c r="E5020" i="1"/>
  <c r="E4947" i="1"/>
  <c r="E4904" i="1"/>
  <c r="E551" i="1"/>
  <c r="E6126" i="1"/>
  <c r="E584" i="1"/>
  <c r="E2438" i="1"/>
  <c r="E376" i="1"/>
  <c r="E3092" i="1"/>
  <c r="E3482" i="1"/>
  <c r="E5927" i="1"/>
  <c r="E5038" i="1"/>
  <c r="E3606" i="1"/>
  <c r="E5862" i="1"/>
  <c r="E6014" i="1"/>
  <c r="E6078" i="1"/>
  <c r="E2478" i="1"/>
  <c r="E479" i="1"/>
  <c r="E5657" i="1"/>
  <c r="E3530" i="1"/>
  <c r="E335" i="1"/>
  <c r="E6319" i="1"/>
  <c r="E917" i="1"/>
  <c r="E3823" i="1"/>
  <c r="E4584" i="1"/>
  <c r="E5687" i="1"/>
  <c r="E6247" i="1"/>
  <c r="E3323" i="1"/>
  <c r="E4047" i="1"/>
  <c r="E846" i="1"/>
  <c r="E312" i="1"/>
  <c r="E4321" i="1"/>
  <c r="E649" i="1"/>
  <c r="E208" i="1"/>
  <c r="E2706" i="1"/>
  <c r="E5422" i="1"/>
  <c r="E2110" i="1"/>
  <c r="E2150" i="1"/>
  <c r="E1142" i="1"/>
  <c r="E5364" i="1"/>
  <c r="E2400" i="1"/>
  <c r="E613" i="1"/>
  <c r="E3402" i="1"/>
  <c r="E5214" i="1"/>
  <c r="E932" i="1"/>
  <c r="E368" i="1"/>
  <c r="E2958" i="1"/>
  <c r="E1279" i="1"/>
  <c r="E5551" i="1"/>
  <c r="E425" i="1"/>
  <c r="E4586" i="1"/>
  <c r="E4359" i="1"/>
  <c r="E1543" i="1"/>
  <c r="E6432" i="1"/>
  <c r="E5165" i="1"/>
  <c r="E641" i="1"/>
  <c r="E5485" i="1"/>
  <c r="E2909" i="1"/>
  <c r="E6120" i="1"/>
  <c r="E1647" i="1"/>
  <c r="E963" i="1"/>
  <c r="E4085" i="1"/>
  <c r="E207" i="1"/>
  <c r="E488" i="1"/>
  <c r="E6103" i="1"/>
  <c r="E3585" i="1"/>
  <c r="E5599" i="1"/>
  <c r="E68" i="1"/>
  <c r="E1598" i="1"/>
  <c r="E895" i="1"/>
  <c r="E677" i="1"/>
  <c r="E4324" i="1"/>
  <c r="E1020" i="1"/>
  <c r="E653" i="1"/>
  <c r="E6183" i="1"/>
  <c r="E582" i="1"/>
  <c r="E5131" i="1"/>
  <c r="E1804" i="1"/>
  <c r="E4978" i="1"/>
  <c r="E3537" i="1"/>
  <c r="E346" i="1"/>
  <c r="E1941" i="1"/>
  <c r="E478" i="1"/>
  <c r="E66" i="1"/>
  <c r="E2626" i="1"/>
  <c r="E530" i="1"/>
  <c r="E3030" i="1"/>
  <c r="E1483" i="1"/>
  <c r="E2931" i="1"/>
  <c r="E1337" i="1"/>
  <c r="E2036" i="1"/>
  <c r="E4035" i="1"/>
  <c r="E3300" i="1"/>
  <c r="E1330" i="1"/>
  <c r="E5078" i="1"/>
  <c r="E637" i="1"/>
  <c r="E713" i="1"/>
  <c r="E1673" i="1"/>
  <c r="E1118" i="1"/>
  <c r="E5543" i="1"/>
  <c r="E671" i="1"/>
  <c r="E6424" i="1"/>
  <c r="E2236" i="1"/>
  <c r="E2397" i="1"/>
  <c r="E2752" i="1"/>
  <c r="E3324" i="1"/>
  <c r="E5791" i="1"/>
  <c r="E2407" i="1"/>
  <c r="E2000" i="1"/>
  <c r="E5379" i="1"/>
  <c r="E428" i="1"/>
  <c r="E1620" i="1"/>
  <c r="E1026" i="1"/>
  <c r="E5885" i="1"/>
  <c r="E1035" i="1"/>
  <c r="E1410" i="1"/>
  <c r="E4998" i="1"/>
  <c r="E1836" i="1"/>
  <c r="E2367" i="1"/>
  <c r="E2006" i="1"/>
  <c r="E5076" i="1"/>
  <c r="E398" i="1"/>
  <c r="E3490" i="1"/>
  <c r="E2211" i="1"/>
  <c r="E5439" i="1"/>
  <c r="E2038" i="1"/>
  <c r="E694" i="1"/>
  <c r="E2783" i="1"/>
  <c r="E6097" i="1"/>
  <c r="E6411" i="1"/>
  <c r="E4268" i="1"/>
  <c r="E3472" i="1"/>
  <c r="E4233" i="1"/>
  <c r="E1332" i="1"/>
  <c r="E3626" i="1"/>
  <c r="E2170" i="1"/>
  <c r="E6172" i="1"/>
  <c r="E1439" i="1"/>
  <c r="E3574" i="1"/>
  <c r="E1997" i="1"/>
  <c r="E2238" i="1"/>
  <c r="E6096" i="1"/>
  <c r="E1734" i="1"/>
  <c r="E391" i="1"/>
  <c r="E2865" i="1"/>
  <c r="E1939" i="1"/>
  <c r="E3624" i="1"/>
  <c r="E1117" i="1"/>
  <c r="E1529" i="1"/>
  <c r="E4177" i="1"/>
  <c r="E3714" i="1"/>
  <c r="E2521" i="1"/>
  <c r="E2606" i="1"/>
  <c r="E3487" i="1"/>
  <c r="E6265" i="1"/>
  <c r="E3125" i="1"/>
  <c r="E765" i="1"/>
  <c r="E2549" i="1"/>
  <c r="E2340" i="1"/>
  <c r="E6019" i="1"/>
  <c r="E3702" i="1"/>
  <c r="E2210" i="1"/>
  <c r="E5939" i="1"/>
  <c r="E3710" i="1"/>
  <c r="E4693" i="1"/>
  <c r="E260" i="1"/>
  <c r="E5337" i="1"/>
  <c r="E2365" i="1"/>
  <c r="E3020" i="1"/>
  <c r="E2448" i="1"/>
  <c r="E5314" i="1"/>
  <c r="E2359" i="1"/>
  <c r="E5820" i="1"/>
  <c r="E3761" i="1"/>
  <c r="E5923" i="1"/>
  <c r="E3356" i="1"/>
  <c r="E4513" i="1"/>
  <c r="E3494" i="1"/>
  <c r="E4792" i="1"/>
  <c r="E5549" i="1"/>
  <c r="E6442" i="1"/>
  <c r="E2168" i="1"/>
  <c r="E3454" i="1"/>
  <c r="E71" i="1"/>
  <c r="E5448" i="1"/>
  <c r="E4748" i="1"/>
  <c r="E3282" i="1"/>
  <c r="E3828" i="1"/>
  <c r="E2272" i="1"/>
  <c r="E212" i="1"/>
  <c r="E4182" i="1"/>
  <c r="E177" i="1"/>
  <c r="E2914" i="1"/>
  <c r="E4861" i="1"/>
  <c r="E6237" i="1"/>
  <c r="E5382" i="1"/>
  <c r="E1252" i="1"/>
  <c r="E4473" i="1"/>
  <c r="E5446" i="1"/>
  <c r="E1057" i="1"/>
  <c r="E3248" i="1"/>
  <c r="E6142" i="1"/>
  <c r="E3262" i="1"/>
  <c r="E123" i="1"/>
  <c r="E718" i="1"/>
  <c r="E1707" i="1"/>
  <c r="E2141" i="1"/>
  <c r="E2840" i="1"/>
  <c r="E3621" i="1"/>
  <c r="E4790" i="1"/>
  <c r="E5400" i="1"/>
  <c r="E3447" i="1"/>
  <c r="E4013" i="1"/>
  <c r="E1120" i="1"/>
  <c r="E4066" i="1"/>
  <c r="E5727" i="1"/>
  <c r="E5604" i="1"/>
  <c r="E3831" i="1"/>
  <c r="E2966" i="1"/>
  <c r="E5304" i="1"/>
  <c r="E299" i="1"/>
  <c r="E867" i="1"/>
  <c r="E6220" i="1"/>
  <c r="E3493" i="1"/>
  <c r="E2833" i="1"/>
  <c r="E1484" i="1"/>
  <c r="E5926" i="1"/>
  <c r="E3932" i="1"/>
  <c r="E5207" i="1"/>
  <c r="E2479" i="1"/>
  <c r="E4291" i="1"/>
  <c r="E5079" i="1"/>
  <c r="E5209" i="1"/>
  <c r="E931" i="1"/>
  <c r="E4670" i="1"/>
  <c r="E5821" i="1"/>
  <c r="E4330" i="1"/>
  <c r="E5969" i="1"/>
  <c r="E3354" i="1"/>
  <c r="E727" i="1"/>
  <c r="E4425" i="1"/>
  <c r="E280" i="1"/>
  <c r="E148" i="1"/>
  <c r="E4883" i="1"/>
  <c r="E5621" i="1"/>
  <c r="E4499" i="1"/>
  <c r="E844" i="1"/>
  <c r="E2661" i="1"/>
  <c r="E4812" i="1"/>
  <c r="E8" i="1"/>
  <c r="E958" i="1"/>
  <c r="E4920" i="1"/>
  <c r="E4950" i="1"/>
  <c r="E1567" i="1"/>
  <c r="E2059" i="1"/>
  <c r="E2264" i="1"/>
  <c r="E3758" i="1"/>
  <c r="E1913" i="1"/>
  <c r="E2106" i="1"/>
  <c r="E6194" i="1"/>
  <c r="E5478" i="1"/>
  <c r="E5879" i="1"/>
  <c r="E5472" i="1"/>
  <c r="E3382" i="1"/>
  <c r="E4898" i="1"/>
  <c r="E3510" i="1"/>
  <c r="E279" i="1"/>
  <c r="E3981" i="1"/>
  <c r="E1824" i="1"/>
  <c r="E1063" i="1"/>
  <c r="E3332" i="1"/>
  <c r="E4387" i="1"/>
  <c r="E701" i="1"/>
  <c r="E6158" i="1"/>
  <c r="E3767" i="1"/>
  <c r="E4937" i="1"/>
  <c r="E4856" i="1"/>
  <c r="E1645" i="1"/>
  <c r="E816" i="1"/>
  <c r="E3652" i="1"/>
  <c r="E300" i="1"/>
  <c r="E343" i="1"/>
  <c r="E3927" i="1"/>
  <c r="E151" i="1"/>
  <c r="E2639" i="1"/>
  <c r="E4974" i="1"/>
  <c r="E6261" i="1"/>
  <c r="E2208" i="1"/>
  <c r="E6156" i="1"/>
  <c r="E99" i="1"/>
  <c r="E761" i="1"/>
  <c r="E2446" i="1"/>
  <c r="E1642" i="1"/>
  <c r="E213" i="1"/>
  <c r="E6132" i="1"/>
  <c r="E817" i="1"/>
  <c r="E5002" i="1"/>
  <c r="E6" i="1"/>
  <c r="E1875" i="1"/>
  <c r="E1676" i="1"/>
  <c r="E5785" i="1"/>
  <c r="E5378" i="1"/>
  <c r="E871" i="1"/>
  <c r="E3252" i="1"/>
  <c r="E775" i="1"/>
  <c r="E4512" i="1"/>
  <c r="E1442" i="1"/>
  <c r="E362" i="1"/>
  <c r="E4203" i="1"/>
  <c r="E5006" i="1"/>
  <c r="E5149" i="1"/>
  <c r="E1206" i="1"/>
  <c r="E3791" i="1"/>
  <c r="E2030" i="1"/>
  <c r="E4063" i="1"/>
  <c r="E1278" i="1"/>
  <c r="E4534" i="1"/>
  <c r="E427" i="1"/>
  <c r="E2368" i="1"/>
  <c r="E6285" i="1"/>
  <c r="E2686" i="1"/>
  <c r="E2981" i="1"/>
  <c r="E2610" i="1"/>
  <c r="E3000" i="1"/>
  <c r="E5804" i="1"/>
  <c r="E5023" i="1"/>
  <c r="E2338" i="1"/>
  <c r="E4844" i="1"/>
  <c r="E1909" i="1"/>
  <c r="E2321" i="1"/>
  <c r="E5416" i="1"/>
  <c r="E462" i="1"/>
  <c r="E3929" i="1"/>
  <c r="E5189" i="1"/>
  <c r="E4143" i="1"/>
  <c r="E1213" i="1"/>
  <c r="E4460" i="1"/>
  <c r="E2443" i="1"/>
  <c r="E1817" i="1"/>
  <c r="E6377" i="1"/>
  <c r="E1298" i="1"/>
  <c r="E2101" i="1"/>
  <c r="E27" i="1"/>
  <c r="E487" i="1"/>
  <c r="E2167" i="1"/>
  <c r="E1086" i="1"/>
  <c r="E2324" i="1"/>
  <c r="E2198" i="1"/>
  <c r="E3497" i="1"/>
  <c r="E447" i="1"/>
  <c r="E5180" i="1"/>
  <c r="E5859" i="1"/>
  <c r="E4634" i="1"/>
  <c r="E2118" i="1"/>
  <c r="E3123" i="1"/>
  <c r="E4973" i="1"/>
  <c r="E5326" i="1"/>
  <c r="E6213" i="1"/>
  <c r="E724" i="1"/>
  <c r="E6427" i="1"/>
  <c r="E1215" i="1"/>
  <c r="E4531" i="1"/>
  <c r="E5550" i="1"/>
  <c r="E448" i="1"/>
  <c r="E1964" i="1"/>
  <c r="E4928" i="1"/>
  <c r="E3064" i="1"/>
  <c r="E1985" i="1"/>
  <c r="E772" i="1"/>
  <c r="E4354" i="1"/>
  <c r="E3101" i="1"/>
  <c r="E3174" i="1"/>
  <c r="E2871" i="1"/>
  <c r="E3620" i="1"/>
  <c r="E824" i="1"/>
  <c r="E6435" i="1"/>
  <c r="E1112" i="1"/>
  <c r="E6099" i="1"/>
  <c r="E2695" i="1"/>
  <c r="E1778" i="1"/>
  <c r="E1274" i="1"/>
  <c r="E1871" i="1"/>
  <c r="E1414" i="1"/>
  <c r="E1398" i="1"/>
  <c r="E5943" i="1"/>
  <c r="E893" i="1"/>
  <c r="E5780" i="1"/>
  <c r="E4372" i="1"/>
  <c r="E355" i="1"/>
  <c r="E921" i="1"/>
  <c r="E3942" i="1"/>
  <c r="E258" i="1"/>
  <c r="E4145" i="1"/>
  <c r="E2169" i="1"/>
  <c r="E3505" i="1"/>
  <c r="E4178" i="1"/>
  <c r="E2456" i="1"/>
  <c r="E2270" i="1"/>
  <c r="E3654" i="1"/>
  <c r="E2834" i="1"/>
  <c r="E6325" i="1"/>
  <c r="E6043" i="1"/>
  <c r="E2268" i="1"/>
  <c r="E1829" i="1"/>
  <c r="E1931" i="1"/>
  <c r="E5559" i="1"/>
  <c r="E5190" i="1"/>
  <c r="E3349" i="1"/>
  <c r="E1334" i="1"/>
  <c r="E6241" i="1"/>
  <c r="E6402" i="1"/>
  <c r="E1781" i="1"/>
  <c r="E5386" i="1"/>
  <c r="E5179" i="1"/>
  <c r="E2068" i="1"/>
  <c r="E114" i="1"/>
  <c r="E4061" i="1"/>
  <c r="E3162" i="1"/>
  <c r="E6091" i="1"/>
  <c r="E2161" i="1"/>
  <c r="E2337" i="1"/>
  <c r="E2103" i="1"/>
  <c r="E1119" i="1"/>
  <c r="E4580" i="1"/>
  <c r="E182" i="1"/>
  <c r="E3855" i="1"/>
  <c r="E5001" i="1"/>
  <c r="E5087" i="1"/>
  <c r="E5726" i="1"/>
  <c r="E6188" i="1"/>
  <c r="E3304" i="1"/>
  <c r="E5614" i="1"/>
  <c r="E1082" i="1"/>
  <c r="E3754" i="1"/>
  <c r="E2907" i="1"/>
  <c r="E2527" i="1"/>
  <c r="E1240" i="1"/>
  <c r="E4616" i="1"/>
  <c r="E4612" i="1"/>
  <c r="E188" i="1"/>
  <c r="E1473" i="1"/>
  <c r="E4772" i="1"/>
  <c r="E3569" i="1"/>
  <c r="E3622" i="1"/>
  <c r="E2986" i="1"/>
  <c r="E5517" i="1"/>
  <c r="E209" i="1"/>
  <c r="E6426" i="1"/>
  <c r="E3709" i="1"/>
  <c r="E2362" i="1"/>
  <c r="E356" i="1"/>
  <c r="E1280" i="1"/>
  <c r="E6040" i="1"/>
  <c r="E1072" i="1"/>
  <c r="E5267" i="1"/>
  <c r="E6015" i="1"/>
  <c r="E5886" i="1"/>
  <c r="E4183" i="1"/>
  <c r="E5336" i="1"/>
  <c r="E6444" i="1"/>
  <c r="E1671" i="1"/>
  <c r="E5083" i="1"/>
  <c r="E925" i="1"/>
  <c r="E6422" i="1"/>
  <c r="E832" i="1"/>
  <c r="E5653" i="1"/>
  <c r="E4999" i="1"/>
  <c r="E5896" i="1"/>
  <c r="E2836" i="1"/>
  <c r="E3103" i="1"/>
  <c r="E2072" i="1"/>
  <c r="E571" i="1"/>
  <c r="E1599" i="1"/>
  <c r="E4724" i="1"/>
  <c r="E5331" i="1"/>
  <c r="E4902" i="1"/>
  <c r="E1486" i="1"/>
  <c r="E3785" i="1"/>
  <c r="E1873" i="1"/>
  <c r="E2166" i="1"/>
  <c r="E3955" i="1"/>
  <c r="E2442" i="1"/>
  <c r="E4674" i="1"/>
  <c r="E4774" i="1"/>
  <c r="E2021" i="1"/>
  <c r="E1545" i="1"/>
  <c r="E6017" i="1"/>
  <c r="E2209" i="1"/>
  <c r="E5740" i="1"/>
  <c r="E633" i="1"/>
  <c r="E263" i="1"/>
  <c r="E5960" i="1"/>
  <c r="E2394" i="1"/>
  <c r="E4327" i="1"/>
  <c r="E797" i="1"/>
  <c r="E55" i="1"/>
  <c r="E2790" i="1"/>
  <c r="E2232" i="1"/>
  <c r="E6233" i="1"/>
  <c r="E6012" i="1"/>
  <c r="E2120" i="1"/>
  <c r="E4905" i="1"/>
  <c r="E3359" i="1"/>
  <c r="E1594" i="1"/>
  <c r="E5642" i="1"/>
  <c r="E2412" i="1"/>
  <c r="E516" i="1"/>
  <c r="E6280" i="1"/>
  <c r="E6400" i="1"/>
  <c r="E1630" i="1"/>
  <c r="E790" i="1"/>
  <c r="E1840" i="1"/>
  <c r="E5211" i="1"/>
  <c r="E597" i="1"/>
  <c r="E1877" i="1"/>
  <c r="E4430" i="1"/>
  <c r="E2710" i="1"/>
  <c r="E4604" i="1"/>
  <c r="E5842" i="1"/>
  <c r="E1471" i="1"/>
  <c r="E833" i="1"/>
  <c r="E5384" i="1"/>
  <c r="E73" i="1"/>
  <c r="E4679" i="1"/>
  <c r="E1972" i="1"/>
  <c r="E4141" i="1"/>
  <c r="E3065" i="1"/>
  <c r="E3334" i="1"/>
  <c r="E891" i="1"/>
  <c r="E676" i="1"/>
  <c r="E389" i="1"/>
  <c r="E2334" i="1"/>
  <c r="E2701" i="1"/>
  <c r="E4859" i="1"/>
  <c r="E2040" i="1"/>
  <c r="E5867" i="1"/>
  <c r="E4591" i="1"/>
  <c r="E5601" i="1"/>
  <c r="E420" i="1"/>
  <c r="E2829" i="1"/>
  <c r="E4239" i="1"/>
  <c r="E6216" i="1"/>
  <c r="E6157" i="1"/>
  <c r="E334" i="1"/>
  <c r="E485" i="1"/>
  <c r="E4925" i="1"/>
  <c r="E4823" i="1"/>
  <c r="E2160" i="1"/>
  <c r="E5031" i="1"/>
  <c r="E2573" i="1"/>
  <c r="E1006" i="1"/>
  <c r="E257" i="1"/>
  <c r="E1363" i="1"/>
  <c r="E4412" i="1"/>
  <c r="E5129" i="1"/>
  <c r="E748" i="1"/>
  <c r="E531" i="1"/>
  <c r="E1411" i="1"/>
  <c r="E5414" i="1"/>
  <c r="E4231" i="1"/>
  <c r="E4725" i="1"/>
  <c r="E2524" i="1"/>
  <c r="E3789" i="1"/>
  <c r="E2935" i="1"/>
  <c r="E5073" i="1"/>
  <c r="E456" i="1"/>
  <c r="E1868" i="1"/>
  <c r="E4288" i="1"/>
  <c r="E662" i="1"/>
  <c r="E961" i="1"/>
  <c r="E3471" i="1"/>
  <c r="E3195" i="1"/>
  <c r="E1841" i="1"/>
  <c r="E6423" i="1"/>
  <c r="E5164" i="1"/>
  <c r="E1027" i="1"/>
  <c r="E5888" i="1"/>
  <c r="E6143" i="1"/>
  <c r="E1297" i="1"/>
  <c r="E3163" i="1"/>
  <c r="E840" i="1"/>
  <c r="E1164" i="1"/>
  <c r="E1787" i="1"/>
  <c r="E2792" i="1"/>
  <c r="E2785" i="1"/>
  <c r="E3902" i="1"/>
  <c r="E3353" i="1"/>
  <c r="E4096" i="1"/>
  <c r="E2810" i="1"/>
  <c r="E1058" i="1"/>
  <c r="E5676" i="1"/>
  <c r="E615" i="1"/>
  <c r="E986" i="1"/>
  <c r="E1476" i="1"/>
  <c r="E1780" i="1"/>
  <c r="E469" i="1"/>
  <c r="E5881" i="1"/>
  <c r="E3298" i="1"/>
  <c r="E3686" i="1"/>
  <c r="E1243" i="1"/>
  <c r="E3399" i="1"/>
  <c r="E6379" i="1"/>
  <c r="E4720" i="1"/>
  <c r="E4429" i="1"/>
  <c r="E171" i="1"/>
  <c r="E6004" i="1"/>
  <c r="E5890" i="1"/>
  <c r="E5106" i="1"/>
  <c r="E864" i="1"/>
  <c r="E2997" i="1"/>
  <c r="E281" i="1"/>
  <c r="E4628" i="1"/>
  <c r="E3521" i="1"/>
  <c r="E5210" i="1"/>
  <c r="E2105" i="1"/>
  <c r="E3898" i="1"/>
  <c r="E6201" i="1"/>
  <c r="E5882" i="1"/>
  <c r="E5990" i="1"/>
  <c r="E13" i="1"/>
  <c r="E1110" i="1"/>
  <c r="E3484" i="1"/>
  <c r="E4882" i="1"/>
  <c r="E1276" i="1"/>
  <c r="E5677" i="1"/>
  <c r="E400" i="1"/>
  <c r="E6181" i="1"/>
  <c r="E4040" i="1"/>
  <c r="E534" i="1"/>
  <c r="E967" i="1"/>
  <c r="E2404" i="1"/>
  <c r="E6346" i="1"/>
  <c r="E38" i="1"/>
  <c r="E4972" i="1"/>
  <c r="E3876" i="1"/>
  <c r="E1541" i="1"/>
  <c r="E2229" i="1"/>
  <c r="E3653" i="1"/>
  <c r="E598" i="1"/>
  <c r="E1397" i="1"/>
  <c r="E5385" i="1"/>
  <c r="E5985" i="1"/>
  <c r="E6316" i="1"/>
  <c r="E6258" i="1"/>
  <c r="E4171" i="1"/>
  <c r="E1078" i="1"/>
  <c r="E2065" i="1"/>
  <c r="E4380" i="1"/>
  <c r="E1880" i="1"/>
  <c r="E5646" i="1"/>
  <c r="E1942" i="1"/>
  <c r="E1209" i="1"/>
  <c r="E4045" i="1"/>
  <c r="E535" i="1"/>
  <c r="E127" i="1"/>
  <c r="E4821" i="1"/>
  <c r="E4126" i="1"/>
  <c r="E5286" i="1"/>
  <c r="E3939" i="1"/>
  <c r="E5482" i="1"/>
  <c r="E1369" i="1"/>
  <c r="E4573" i="1"/>
  <c r="E5475" i="1"/>
  <c r="E5401" i="1"/>
  <c r="E1017" i="1"/>
  <c r="E423" i="1"/>
  <c r="E2595" i="1"/>
  <c r="E3618" i="1"/>
  <c r="E6304" i="1"/>
  <c r="E1029" i="1"/>
  <c r="E2597" i="1"/>
  <c r="E1344" i="1"/>
  <c r="E4818" i="1"/>
  <c r="E3979" i="1"/>
  <c r="E2518" i="1"/>
  <c r="E1246" i="1"/>
  <c r="E3496" i="1"/>
  <c r="E1575" i="1"/>
  <c r="E6009" i="1"/>
  <c r="E3760" i="1"/>
  <c r="E513" i="1"/>
  <c r="E2239" i="1"/>
  <c r="E50" i="1"/>
  <c r="E5353" i="1"/>
  <c r="E6128" i="1"/>
  <c r="E250" i="1"/>
  <c r="E4375" i="1"/>
  <c r="E5987" i="1"/>
  <c r="E4404" i="1"/>
  <c r="E3984" i="1"/>
  <c r="E5473" i="1"/>
  <c r="E4044" i="1"/>
  <c r="E5488" i="1"/>
  <c r="E4850" i="1"/>
  <c r="E2604" i="1"/>
  <c r="E4697" i="1"/>
  <c r="E6342" i="1"/>
  <c r="E3719" i="1"/>
  <c r="E1756" i="1"/>
  <c r="E5239" i="1"/>
  <c r="E6072" i="1"/>
  <c r="E2328" i="1"/>
  <c r="E5620" i="1"/>
  <c r="E392" i="1"/>
  <c r="E1833" i="1"/>
  <c r="E20" i="1"/>
  <c r="E2178" i="1"/>
  <c r="E4723" i="1"/>
  <c r="E4808" i="1"/>
  <c r="E6125" i="1"/>
  <c r="E6105" i="1"/>
  <c r="E4356" i="1"/>
  <c r="E5440" i="1"/>
  <c r="E4633" i="1"/>
  <c r="E3747" i="1"/>
  <c r="E6245" i="1"/>
  <c r="E4699" i="1"/>
  <c r="E5565" i="1"/>
  <c r="E6063" i="1"/>
  <c r="E4558" i="1"/>
  <c r="E5350" i="1"/>
  <c r="E3573" i="1"/>
  <c r="E3818" i="1"/>
  <c r="E6234" i="1"/>
  <c r="E5104" i="1"/>
  <c r="E4320" i="1"/>
  <c r="E3258" i="1"/>
  <c r="E2515" i="1"/>
  <c r="E5901" i="1"/>
  <c r="E2742" i="1"/>
  <c r="E248" i="1"/>
  <c r="E1123" i="1"/>
  <c r="E465" i="1"/>
  <c r="E1434" i="1"/>
  <c r="E2203" i="1"/>
  <c r="E6340" i="1"/>
  <c r="E6231" i="1"/>
  <c r="E6202" i="1"/>
  <c r="E4577" i="1"/>
  <c r="E5852" i="1"/>
  <c r="E5098" i="1"/>
  <c r="E573" i="1"/>
  <c r="E5869" i="1"/>
  <c r="E6146" i="1"/>
  <c r="E6320" i="1"/>
  <c r="E6173" i="1"/>
  <c r="E4162" i="1"/>
  <c r="E2960" i="1"/>
  <c r="E4328" i="1"/>
  <c r="E4645" i="1"/>
  <c r="E6232" i="1"/>
  <c r="E4038" i="1"/>
  <c r="E3619" i="1"/>
  <c r="E2073" i="1"/>
  <c r="E6236" i="1"/>
  <c r="E3023" i="1"/>
  <c r="E4533" i="1"/>
  <c r="E5569" i="1"/>
  <c r="E4464" i="1"/>
  <c r="E266" i="1"/>
  <c r="E4848" i="1"/>
  <c r="E1313" i="1"/>
  <c r="E6098" i="1"/>
  <c r="E2692" i="1"/>
  <c r="E6169" i="1"/>
  <c r="E1646" i="1"/>
  <c r="E3171" i="1"/>
  <c r="E6415" i="1"/>
  <c r="E2751" i="1"/>
  <c r="E1003" i="1"/>
  <c r="E6388" i="1"/>
  <c r="E3940" i="1"/>
  <c r="E5654" i="1"/>
  <c r="E6284" i="1"/>
  <c r="E1403" i="1"/>
  <c r="E6266" i="1"/>
  <c r="E4039" i="1"/>
  <c r="E5995" i="1"/>
  <c r="E2808" i="1"/>
  <c r="E5357" i="1"/>
  <c r="E2263" i="1"/>
  <c r="E2910" i="1"/>
  <c r="E5930" i="1"/>
  <c r="E4635" i="1"/>
  <c r="E6020" i="1"/>
  <c r="E5692" i="1"/>
  <c r="E6073" i="1"/>
  <c r="E388" i="1"/>
  <c r="E2411" i="1"/>
  <c r="E3061" i="1"/>
  <c r="E6227" i="1"/>
  <c r="E2333" i="1"/>
  <c r="E6197" i="1"/>
  <c r="E1401" i="1"/>
  <c r="E285" i="1"/>
  <c r="E6399" i="1"/>
  <c r="E4459" i="1"/>
  <c r="E6212" i="1"/>
  <c r="E2599" i="1"/>
  <c r="E4858" i="1"/>
  <c r="E6257" i="1"/>
  <c r="E2979" i="1"/>
  <c r="E3572" i="1"/>
  <c r="E741" i="1"/>
  <c r="E1569" i="1"/>
  <c r="E5476" i="1"/>
  <c r="E1170" i="1"/>
  <c r="E3202" i="1"/>
  <c r="E4996" i="1"/>
  <c r="E5028" i="1"/>
  <c r="E3158" i="1"/>
  <c r="E640" i="1"/>
  <c r="E378" i="1"/>
  <c r="E31" i="1"/>
  <c r="E3121" i="1"/>
  <c r="E3444" i="1"/>
  <c r="E3127" i="1"/>
  <c r="E5942" i="1"/>
  <c r="E6404" i="1"/>
  <c r="E5906" i="1"/>
  <c r="E2499" i="1"/>
  <c r="E5298" i="1"/>
  <c r="E826" i="1"/>
  <c r="E5217" i="1"/>
  <c r="E4146" i="1"/>
  <c r="E3977" i="1"/>
  <c r="E2475" i="1"/>
  <c r="E247" i="1"/>
  <c r="E2271" i="1"/>
  <c r="E2903" i="1"/>
  <c r="E5513" i="1"/>
  <c r="E4406" i="1"/>
  <c r="E5397" i="1"/>
  <c r="E4504" i="1"/>
  <c r="E251" i="1"/>
  <c r="E3750" i="1"/>
  <c r="E4381" i="1"/>
  <c r="E1995" i="1"/>
  <c r="E5099" i="1"/>
  <c r="E3830" i="1"/>
  <c r="E983" i="1"/>
  <c r="E4948" i="1"/>
  <c r="E1076" i="1"/>
  <c r="E4852" i="1"/>
  <c r="E6100" i="1"/>
  <c r="E4266" i="1"/>
  <c r="E6001" i="1"/>
  <c r="E5843" i="1"/>
  <c r="E1653" i="1"/>
  <c r="E2074" i="1"/>
  <c r="E3319" i="1"/>
  <c r="E4637" i="1"/>
  <c r="E5566" i="1"/>
  <c r="E2912" i="1"/>
  <c r="E926" i="1"/>
  <c r="E4382" i="1"/>
  <c r="E2781" i="1"/>
  <c r="E6383" i="1"/>
  <c r="E361" i="1"/>
  <c r="E4384" i="1"/>
  <c r="E5802" i="1"/>
  <c r="E4557" i="1"/>
  <c r="E6433" i="1"/>
  <c r="E3628" i="1"/>
  <c r="E4378" i="1"/>
  <c r="E5363" i="1"/>
  <c r="E1937" i="1"/>
  <c r="E5084" i="1"/>
  <c r="E5760" i="1"/>
  <c r="E4043" i="1"/>
  <c r="E419" i="1"/>
  <c r="E968" i="1"/>
  <c r="E4241" i="1"/>
  <c r="E5712" i="1"/>
  <c r="E3711" i="1"/>
  <c r="E6381" i="1"/>
  <c r="E219" i="1"/>
  <c r="E1960" i="1"/>
  <c r="E1083" i="1"/>
  <c r="E555" i="1"/>
  <c r="E1678" i="1"/>
  <c r="E5148" i="1"/>
  <c r="E4766" i="1"/>
  <c r="E265" i="1"/>
  <c r="E4903" i="1"/>
  <c r="E3522" i="1"/>
  <c r="E2876" i="1"/>
  <c r="E1173" i="1"/>
  <c r="E652" i="1"/>
  <c r="E2237" i="1"/>
  <c r="E2025" i="1"/>
  <c r="E6184" i="1"/>
  <c r="E552" i="1"/>
  <c r="E3296" i="1"/>
  <c r="E6010" i="1"/>
  <c r="E6175" i="1"/>
  <c r="E4411" i="1"/>
  <c r="E6286" i="1"/>
  <c r="E5418" i="1"/>
  <c r="E575" i="1"/>
  <c r="E118" i="1"/>
  <c r="E4583" i="1"/>
  <c r="E3176" i="1"/>
  <c r="E6419" i="1"/>
  <c r="E3358" i="1"/>
  <c r="E2633" i="1"/>
  <c r="E5616" i="1"/>
  <c r="E1207" i="1"/>
  <c r="E1338" i="1"/>
  <c r="E4847" i="1"/>
  <c r="E6147" i="1"/>
  <c r="E2613" i="1"/>
  <c r="E3322" i="1"/>
  <c r="E2416" i="1"/>
  <c r="E3128" i="1"/>
  <c r="E3575" i="1"/>
  <c r="E377" i="1"/>
  <c r="E920" i="1"/>
  <c r="E5037" i="1"/>
  <c r="E2301" i="1"/>
  <c r="E3223" i="1"/>
  <c r="E5757" i="1"/>
  <c r="E2712" i="1"/>
  <c r="E1823" i="1"/>
  <c r="E1576" i="1"/>
  <c r="E6074" i="1"/>
  <c r="E2681" i="1"/>
  <c r="E5790" i="1"/>
  <c r="E3468" i="1"/>
  <c r="E3381" i="1"/>
  <c r="E5022" i="1"/>
  <c r="E3455" i="1"/>
  <c r="E6179" i="1"/>
  <c r="E933" i="1"/>
  <c r="E651" i="1"/>
  <c r="E5361" i="1"/>
  <c r="E3608" i="1"/>
  <c r="E6315" i="1"/>
  <c r="E3142" i="1"/>
  <c r="E459" i="1"/>
  <c r="E1375" i="1"/>
  <c r="E6264" i="1"/>
  <c r="E5891" i="1"/>
  <c r="E6176" i="1"/>
  <c r="E5982" i="1"/>
  <c r="E236" i="1"/>
  <c r="E6221" i="1"/>
  <c r="E3877" i="1"/>
  <c r="E3492" i="1"/>
  <c r="E6362" i="1"/>
  <c r="E4477" i="1"/>
  <c r="E1238" i="1"/>
  <c r="E2880" i="1"/>
  <c r="E4613" i="1"/>
  <c r="E2744" i="1"/>
  <c r="E2556" i="1"/>
  <c r="E1062" i="1"/>
  <c r="E2866" i="1"/>
  <c r="E117" i="1"/>
  <c r="E4878" i="1"/>
  <c r="E1242" i="1"/>
  <c r="E4606" i="1"/>
  <c r="E667" i="1"/>
  <c r="E4773" i="1"/>
  <c r="E635" i="1"/>
  <c r="E5332" i="1"/>
  <c r="E5964" i="1"/>
  <c r="E666" i="1"/>
  <c r="E2832" i="1"/>
  <c r="E344" i="1"/>
  <c r="E6412" i="1"/>
  <c r="E4943" i="1"/>
  <c r="E2999" i="1"/>
  <c r="E3199" i="1"/>
  <c r="E4675" i="1"/>
  <c r="E489" i="1"/>
  <c r="E367" i="1"/>
  <c r="E5675" i="1"/>
  <c r="E3255" i="1"/>
  <c r="E1177" i="1"/>
  <c r="E3190" i="1"/>
  <c r="E1986" i="1"/>
  <c r="E3489" i="1"/>
  <c r="E4846" i="1"/>
  <c r="E964" i="1"/>
  <c r="E4332" i="1"/>
  <c r="E2575" i="1"/>
  <c r="E6045" i="1"/>
  <c r="E4877" i="1"/>
  <c r="E4261" i="1"/>
  <c r="E5132" i="1"/>
  <c r="E2512" i="1"/>
  <c r="E2164" i="1"/>
  <c r="E1965" i="1"/>
  <c r="E3063" i="1"/>
  <c r="E2519" i="1"/>
  <c r="E5515" i="1"/>
  <c r="E4640" i="1"/>
  <c r="E518" i="1"/>
  <c r="E1377" i="1"/>
  <c r="E2939" i="1"/>
  <c r="E5925" i="1"/>
  <c r="E1628" i="1"/>
  <c r="E3295" i="1"/>
  <c r="E2697" i="1"/>
  <c r="E36" i="1"/>
  <c r="E2558" i="1"/>
  <c r="E2823" i="1"/>
  <c r="E6162" i="1"/>
  <c r="E1124" i="1"/>
  <c r="E2572" i="1"/>
  <c r="E1595" i="1"/>
  <c r="E3260" i="1"/>
  <c r="E2711" i="1"/>
  <c r="E5220" i="1"/>
  <c r="E4265" i="1"/>
  <c r="E1695" i="1"/>
  <c r="E3483" i="1"/>
  <c r="E6428" i="1"/>
  <c r="E4695" i="1"/>
  <c r="E4475" i="1"/>
  <c r="E5479" i="1"/>
  <c r="E4405" i="1"/>
  <c r="E370" i="1"/>
  <c r="E4661" i="1"/>
  <c r="E3571" i="1"/>
  <c r="E558" i="1"/>
  <c r="E2122" i="1"/>
  <c r="E2601" i="1"/>
  <c r="E670" i="1"/>
  <c r="E4125" i="1"/>
  <c r="E6275" i="1"/>
  <c r="E5108" i="1"/>
  <c r="E4148" i="1"/>
  <c r="E1870" i="1"/>
  <c r="E2332" i="1"/>
  <c r="E403" i="1"/>
  <c r="E5622" i="1"/>
  <c r="E5167" i="1"/>
  <c r="E2784" i="1"/>
  <c r="E3032" i="1"/>
  <c r="E3303" i="1"/>
  <c r="E2331" i="1"/>
  <c r="E1705" i="1"/>
  <c r="E1437" i="1"/>
  <c r="E726" i="1"/>
  <c r="E113" i="1"/>
  <c r="E158" i="1"/>
  <c r="E6187" i="1"/>
  <c r="E1783" i="1"/>
  <c r="E5447" i="1"/>
  <c r="E4809" i="1"/>
  <c r="E12" i="1"/>
  <c r="E5538" i="1"/>
  <c r="E3160" i="1"/>
  <c r="E5311" i="1"/>
  <c r="E843" i="1"/>
  <c r="E1507" i="1"/>
  <c r="E3161" i="1"/>
  <c r="E5602" i="1"/>
  <c r="E2508" i="1"/>
  <c r="E3167" i="1"/>
  <c r="E2631" i="1"/>
  <c r="E2569" i="1"/>
  <c r="E6353" i="1"/>
  <c r="E5241" i="1"/>
  <c r="E3978" i="1"/>
  <c r="E6038" i="1"/>
  <c r="E1572" i="1"/>
  <c r="E4383" i="1"/>
  <c r="E3610" i="1"/>
  <c r="E2314" i="1"/>
  <c r="E717" i="1"/>
  <c r="E574" i="1"/>
  <c r="E3822" i="1"/>
  <c r="E636" i="1"/>
  <c r="E2002" i="1"/>
  <c r="E6219" i="1"/>
  <c r="E5359" i="1"/>
  <c r="E2414" i="1"/>
  <c r="E2269" i="1"/>
  <c r="E2447" i="1"/>
  <c r="E6178" i="1"/>
  <c r="E4745" i="1"/>
  <c r="E4090" i="1"/>
  <c r="E3027" i="1"/>
  <c r="E2070" i="1"/>
  <c r="E791" i="1"/>
  <c r="E556" i="1"/>
  <c r="E3583" i="1"/>
  <c r="E4167" i="1"/>
  <c r="E5863" i="1"/>
  <c r="E1999" i="1"/>
  <c r="E325" i="1"/>
  <c r="E3936" i="1"/>
  <c r="E5508" i="1"/>
  <c r="E5910" i="1"/>
  <c r="E5537" i="1"/>
  <c r="E770" i="1"/>
  <c r="E5557" i="1"/>
  <c r="E6387" i="1"/>
  <c r="E3848" i="1"/>
  <c r="E512" i="1"/>
  <c r="E509" i="1"/>
  <c r="E1431" i="1"/>
  <c r="E3588" i="1"/>
  <c r="E5152" i="1"/>
  <c r="E5107" i="1"/>
  <c r="E5578" i="1"/>
  <c r="AD46" i="2"/>
  <c r="AM24" i="2" l="1"/>
  <c r="AN24" i="2"/>
  <c r="AO24" i="2"/>
  <c r="AM25" i="2"/>
  <c r="AN25" i="2"/>
  <c r="AO25" i="2"/>
  <c r="AM26" i="2"/>
  <c r="AN26" i="2"/>
  <c r="AO26" i="2"/>
  <c r="AM27" i="2"/>
  <c r="AN27" i="2"/>
  <c r="AO27" i="2"/>
  <c r="AM28" i="2"/>
  <c r="AN28" i="2"/>
  <c r="AO28" i="2"/>
  <c r="AM29" i="2"/>
  <c r="AN29" i="2"/>
  <c r="AO29" i="2"/>
  <c r="AM30" i="2"/>
  <c r="AN30" i="2"/>
  <c r="AO30" i="2"/>
  <c r="AM31" i="2"/>
  <c r="AN31" i="2"/>
  <c r="AO31" i="2"/>
  <c r="AM32" i="2"/>
  <c r="AN32" i="2"/>
  <c r="AO32" i="2"/>
  <c r="AM33" i="2"/>
  <c r="AN33" i="2"/>
  <c r="AO33" i="2"/>
  <c r="AM34" i="2"/>
  <c r="AN34" i="2"/>
  <c r="AO34" i="2"/>
  <c r="AM35" i="2"/>
  <c r="AN35" i="2"/>
  <c r="AO35" i="2"/>
  <c r="AM36" i="2"/>
  <c r="AN36" i="2"/>
  <c r="AO36" i="2"/>
  <c r="AM37" i="2"/>
  <c r="AN37" i="2"/>
  <c r="AO37" i="2"/>
  <c r="AM38" i="2"/>
  <c r="AN38" i="2"/>
  <c r="AO38" i="2"/>
  <c r="AM39" i="2"/>
  <c r="AN39" i="2"/>
  <c r="AO39" i="2"/>
  <c r="AM40" i="2"/>
  <c r="AN40" i="2"/>
  <c r="AO40" i="2"/>
  <c r="AM41" i="2"/>
  <c r="AN41" i="2"/>
  <c r="AO41" i="2"/>
  <c r="AM42" i="2"/>
  <c r="AN42" i="2"/>
  <c r="AO42" i="2"/>
  <c r="AM43" i="2"/>
  <c r="AN43" i="2"/>
  <c r="AO43" i="2"/>
  <c r="AM44" i="2"/>
  <c r="AN44" i="2"/>
  <c r="AO44" i="2"/>
  <c r="AM45" i="2"/>
  <c r="AN45" i="2"/>
  <c r="AO45" i="2"/>
  <c r="AM46" i="2"/>
  <c r="AN46" i="2"/>
  <c r="AO46" i="2"/>
  <c r="AG24" i="2"/>
  <c r="AH24" i="2"/>
  <c r="AI24" i="2"/>
  <c r="AG25" i="2"/>
  <c r="AH25" i="2"/>
  <c r="AI25" i="2"/>
  <c r="AG26" i="2"/>
  <c r="AH26" i="2"/>
  <c r="AI26" i="2"/>
  <c r="AG27" i="2"/>
  <c r="AH27" i="2"/>
  <c r="AI27" i="2"/>
  <c r="AG28" i="2"/>
  <c r="AH28" i="2"/>
  <c r="AI28" i="2"/>
  <c r="AG29" i="2"/>
  <c r="AH29" i="2"/>
  <c r="AI29" i="2"/>
  <c r="AG30" i="2"/>
  <c r="AH30" i="2"/>
  <c r="AI30" i="2"/>
  <c r="AG31" i="2"/>
  <c r="AH31" i="2"/>
  <c r="AI31" i="2"/>
  <c r="AG32" i="2"/>
  <c r="AH32" i="2"/>
  <c r="AI32" i="2"/>
  <c r="AG33" i="2"/>
  <c r="AH33" i="2"/>
  <c r="AI33" i="2"/>
  <c r="AG34" i="2"/>
  <c r="AH34" i="2"/>
  <c r="AI34" i="2"/>
  <c r="AG35" i="2"/>
  <c r="AH35" i="2"/>
  <c r="AI35" i="2"/>
  <c r="AG36" i="2"/>
  <c r="AH36" i="2"/>
  <c r="AI36" i="2"/>
  <c r="AG37" i="2"/>
  <c r="AH37" i="2"/>
  <c r="AI37" i="2"/>
  <c r="AG38" i="2"/>
  <c r="AH38" i="2"/>
  <c r="AI38" i="2"/>
  <c r="AG39" i="2"/>
  <c r="AH39" i="2"/>
  <c r="AI39" i="2"/>
  <c r="AG40" i="2"/>
  <c r="AH40" i="2"/>
  <c r="AI40" i="2"/>
  <c r="AG41" i="2"/>
  <c r="AH41" i="2"/>
  <c r="AI41" i="2"/>
  <c r="AG42" i="2"/>
  <c r="AH42" i="2"/>
  <c r="AI42" i="2"/>
  <c r="AG43" i="2"/>
  <c r="AH43" i="2"/>
  <c r="AI43" i="2"/>
  <c r="AG44" i="2"/>
  <c r="AH44" i="2"/>
  <c r="AI44" i="2"/>
  <c r="AG45" i="2"/>
  <c r="AH45" i="2"/>
  <c r="AI45" i="2"/>
  <c r="AG46" i="2"/>
  <c r="AH46" i="2"/>
  <c r="AI46" i="2"/>
  <c r="AN23" i="2"/>
  <c r="AH23" i="2"/>
  <c r="AM23" i="2"/>
  <c r="AG23" i="2"/>
  <c r="AI23" i="2"/>
  <c r="AO23" i="2"/>
  <c r="AL24" i="2" l="1"/>
  <c r="AL25" i="2"/>
  <c r="AL26" i="2"/>
  <c r="AL27" i="2"/>
  <c r="AL28" i="2"/>
  <c r="AL29" i="2"/>
  <c r="AL30" i="2"/>
  <c r="AL31" i="2"/>
  <c r="AL32" i="2"/>
  <c r="AL33" i="2"/>
  <c r="AL34" i="2"/>
  <c r="AL35" i="2"/>
  <c r="AL36" i="2"/>
  <c r="AL37" i="2"/>
  <c r="AL38" i="2"/>
  <c r="AL39" i="2"/>
  <c r="AL40" i="2"/>
  <c r="AL41" i="2"/>
  <c r="AL42" i="2"/>
  <c r="AL43" i="2"/>
  <c r="AL44" i="2"/>
  <c r="AL45" i="2"/>
  <c r="AL46" i="2"/>
  <c r="AL23" i="2"/>
  <c r="AK24" i="2"/>
  <c r="AK25" i="2"/>
  <c r="AK26" i="2"/>
  <c r="AK27" i="2"/>
  <c r="AK28" i="2"/>
  <c r="AK29" i="2"/>
  <c r="AK30" i="2"/>
  <c r="AK31" i="2"/>
  <c r="AK32" i="2"/>
  <c r="AK33" i="2"/>
  <c r="AK34" i="2"/>
  <c r="AK35" i="2"/>
  <c r="AK36" i="2"/>
  <c r="AK37" i="2"/>
  <c r="AK38" i="2"/>
  <c r="AK39" i="2"/>
  <c r="AK40" i="2"/>
  <c r="AK41" i="2"/>
  <c r="AK42" i="2"/>
  <c r="AK43" i="2"/>
  <c r="AK44" i="2"/>
  <c r="AK45" i="2"/>
  <c r="AK46" i="2"/>
  <c r="AK23" i="2"/>
  <c r="AJ24" i="2"/>
  <c r="AJ25" i="2"/>
  <c r="AJ26" i="2"/>
  <c r="AJ27" i="2"/>
  <c r="AJ28" i="2"/>
  <c r="AJ29" i="2"/>
  <c r="AJ30" i="2"/>
  <c r="AJ31" i="2"/>
  <c r="AJ32" i="2"/>
  <c r="AJ33" i="2"/>
  <c r="AJ34" i="2"/>
  <c r="AJ35" i="2"/>
  <c r="AJ36" i="2"/>
  <c r="AJ37" i="2"/>
  <c r="AJ38" i="2"/>
  <c r="AJ39" i="2"/>
  <c r="AJ40" i="2"/>
  <c r="AJ41" i="2"/>
  <c r="AJ42" i="2"/>
  <c r="AJ43" i="2"/>
  <c r="AJ44" i="2"/>
  <c r="AJ45" i="2"/>
  <c r="AJ46" i="2"/>
  <c r="AJ23" i="2"/>
  <c r="AE24" i="2"/>
  <c r="AF24" i="2"/>
  <c r="AE25" i="2"/>
  <c r="AF25" i="2"/>
  <c r="AE26" i="2"/>
  <c r="AF26" i="2"/>
  <c r="AE27" i="2"/>
  <c r="AF27" i="2"/>
  <c r="AE28" i="2"/>
  <c r="AF28" i="2"/>
  <c r="AE29" i="2"/>
  <c r="AF29" i="2"/>
  <c r="AE30" i="2"/>
  <c r="AF30" i="2"/>
  <c r="AE31" i="2"/>
  <c r="AF31" i="2"/>
  <c r="AE32" i="2"/>
  <c r="AF32" i="2"/>
  <c r="AE33" i="2"/>
  <c r="AF33" i="2"/>
  <c r="AE34" i="2"/>
  <c r="AF34" i="2"/>
  <c r="AE35" i="2"/>
  <c r="AF35" i="2"/>
  <c r="AE36" i="2"/>
  <c r="AF36" i="2"/>
  <c r="AE37" i="2"/>
  <c r="AF37" i="2"/>
  <c r="AE38" i="2"/>
  <c r="AF38" i="2"/>
  <c r="AE39" i="2"/>
  <c r="AF39" i="2"/>
  <c r="AE40" i="2"/>
  <c r="AF40" i="2"/>
  <c r="AE41" i="2"/>
  <c r="AF41" i="2"/>
  <c r="AE42" i="2"/>
  <c r="AF42" i="2"/>
  <c r="AE43" i="2"/>
  <c r="AF43" i="2"/>
  <c r="AE44" i="2"/>
  <c r="AF44" i="2"/>
  <c r="AE45" i="2"/>
  <c r="AF45" i="2"/>
  <c r="AE46" i="2"/>
  <c r="AF46" i="2"/>
  <c r="AF23" i="2"/>
  <c r="AE23" i="2"/>
  <c r="AD24" i="2"/>
  <c r="AD25" i="2"/>
  <c r="AD26" i="2"/>
  <c r="AD27" i="2"/>
  <c r="AD28" i="2"/>
  <c r="AD29" i="2"/>
  <c r="AD30" i="2"/>
  <c r="AD31" i="2"/>
  <c r="AD32" i="2"/>
  <c r="AD33" i="2"/>
  <c r="AD34" i="2"/>
  <c r="AD35" i="2"/>
  <c r="AD36" i="2"/>
  <c r="AD37" i="2"/>
  <c r="AD38" i="2"/>
  <c r="AD39" i="2"/>
  <c r="AD40" i="2"/>
  <c r="AD41" i="2"/>
  <c r="AD42" i="2"/>
  <c r="AD43" i="2"/>
  <c r="AD44" i="2"/>
  <c r="AD45" i="2"/>
  <c r="AD23" i="2"/>
  <c r="AZ9" i="4" l="1"/>
  <c r="BA9" i="4"/>
  <c r="BB9" i="4"/>
  <c r="AZ10" i="4"/>
  <c r="BA10" i="4"/>
  <c r="BB10" i="4"/>
  <c r="AZ11" i="4"/>
  <c r="BA11" i="4"/>
  <c r="BB11" i="4"/>
  <c r="AZ12" i="4"/>
  <c r="BA12" i="4"/>
  <c r="BB12" i="4"/>
  <c r="AZ13" i="4"/>
  <c r="BA13" i="4"/>
  <c r="BB13" i="4"/>
  <c r="AZ14" i="4"/>
  <c r="BA14" i="4"/>
  <c r="BB14" i="4"/>
  <c r="AZ15" i="4"/>
  <c r="BA15" i="4"/>
  <c r="BB15" i="4"/>
  <c r="AZ16" i="4"/>
  <c r="BA16" i="4"/>
  <c r="BB16" i="4"/>
  <c r="AZ17" i="4"/>
  <c r="BA17" i="4"/>
  <c r="BB17" i="4"/>
  <c r="AZ18" i="4"/>
  <c r="BA18" i="4"/>
  <c r="BB18" i="4"/>
  <c r="AZ19" i="4"/>
  <c r="BA19" i="4"/>
  <c r="BB19" i="4"/>
  <c r="BA8" i="4"/>
  <c r="BB8" i="4"/>
  <c r="AZ8" i="4"/>
  <c r="AV9" i="4"/>
  <c r="AW9" i="4"/>
  <c r="AX9" i="4"/>
  <c r="AV10" i="4"/>
  <c r="AW10" i="4"/>
  <c r="AX10" i="4"/>
  <c r="AV11" i="4"/>
  <c r="AW11" i="4"/>
  <c r="AX11" i="4"/>
  <c r="AV12" i="4"/>
  <c r="AW12" i="4"/>
  <c r="AX12" i="4"/>
  <c r="AV13" i="4"/>
  <c r="AW13" i="4"/>
  <c r="AX13" i="4"/>
  <c r="AV14" i="4"/>
  <c r="AW14" i="4"/>
  <c r="AX14" i="4"/>
  <c r="AV15" i="4"/>
  <c r="AW15" i="4"/>
  <c r="AX15" i="4"/>
  <c r="AV16" i="4"/>
  <c r="AW16" i="4"/>
  <c r="AX16" i="4"/>
  <c r="AV17" i="4"/>
  <c r="AW17" i="4"/>
  <c r="AX17" i="4"/>
  <c r="AV18" i="4"/>
  <c r="AW18" i="4"/>
  <c r="AX18" i="4"/>
  <c r="AV19" i="4"/>
  <c r="AW19" i="4"/>
  <c r="AX19" i="4"/>
  <c r="AW8" i="4"/>
  <c r="AX8" i="4"/>
  <c r="AV8" i="4"/>
  <c r="AN9" i="4"/>
  <c r="AN10" i="4"/>
  <c r="AN11" i="4"/>
  <c r="AN12" i="4"/>
  <c r="AN13" i="4"/>
  <c r="AN14" i="4"/>
  <c r="AN15" i="4"/>
  <c r="AN16" i="4"/>
  <c r="AN17" i="4"/>
  <c r="AN18" i="4"/>
  <c r="AN19" i="4"/>
  <c r="AN8" i="4"/>
  <c r="AM8" i="4"/>
  <c r="AL9" i="4"/>
  <c r="AL10" i="4"/>
  <c r="AL11" i="4"/>
  <c r="AL12" i="4"/>
  <c r="AL13" i="4"/>
  <c r="AL14" i="4"/>
  <c r="AL15" i="4"/>
  <c r="AL16" i="4"/>
  <c r="AL17" i="4"/>
  <c r="AL18" i="4"/>
  <c r="AL19" i="4"/>
  <c r="AL8" i="4"/>
  <c r="AK12" i="4"/>
  <c r="AK16" i="4"/>
  <c r="U89" i="2"/>
  <c r="V89" i="2"/>
  <c r="U90" i="2"/>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AN49" i="2" s="1"/>
  <c r="V111" i="2"/>
  <c r="S89" i="2"/>
  <c r="T89" i="2"/>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AE12" i="2" s="1"/>
  <c r="V88" i="2"/>
  <c r="U88" i="2"/>
  <c r="T88" i="2"/>
  <c r="S88" i="2"/>
  <c r="Q89" i="2"/>
  <c r="R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AH49" i="2" s="1"/>
  <c r="R111" i="2"/>
  <c r="R88" i="2"/>
  <c r="Q88" i="2"/>
  <c r="S12" i="2"/>
  <c r="T12" i="2"/>
  <c r="U12" i="2"/>
  <c r="V12"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AE10" i="2" s="1"/>
  <c r="U34" i="2"/>
  <c r="AO49" i="2" s="1"/>
  <c r="V34" i="2"/>
  <c r="S11" i="2"/>
  <c r="T11" i="2"/>
  <c r="U11" i="2"/>
  <c r="V11" i="2"/>
  <c r="S50" i="2"/>
  <c r="T50" i="2"/>
  <c r="U50" i="2"/>
  <c r="V50"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AE11" i="2" s="1"/>
  <c r="U72" i="2"/>
  <c r="AM49" i="2" s="1"/>
  <c r="V72" i="2"/>
  <c r="V49" i="2"/>
  <c r="U49" i="2"/>
  <c r="T49" i="2"/>
  <c r="S49" i="2"/>
  <c r="R50" i="2"/>
  <c r="Q51" i="2"/>
  <c r="R51" i="2"/>
  <c r="Q52" i="2"/>
  <c r="R52" i="2"/>
  <c r="Q53" i="2"/>
  <c r="R53" i="2"/>
  <c r="Q54" i="2"/>
  <c r="R54" i="2"/>
  <c r="Q55" i="2"/>
  <c r="R55" i="2"/>
  <c r="Q56" i="2"/>
  <c r="R56" i="2"/>
  <c r="Q57" i="2"/>
  <c r="R57" i="2"/>
  <c r="Q58" i="2"/>
  <c r="R58" i="2"/>
  <c r="Q59" i="2"/>
  <c r="R59" i="2"/>
  <c r="Q60" i="2"/>
  <c r="R60" i="2"/>
  <c r="Q61" i="2"/>
  <c r="R61" i="2"/>
  <c r="Q62" i="2"/>
  <c r="R62" i="2"/>
  <c r="Q63" i="2"/>
  <c r="R63" i="2"/>
  <c r="Q64" i="2"/>
  <c r="R64" i="2"/>
  <c r="Q65" i="2"/>
  <c r="R65" i="2"/>
  <c r="Q66" i="2"/>
  <c r="R66" i="2"/>
  <c r="Q67" i="2"/>
  <c r="R67" i="2"/>
  <c r="Q68" i="2"/>
  <c r="R68" i="2"/>
  <c r="Q69" i="2"/>
  <c r="R69" i="2"/>
  <c r="Q70" i="2"/>
  <c r="R70" i="2"/>
  <c r="Q71" i="2"/>
  <c r="R71" i="2"/>
  <c r="Q72" i="2"/>
  <c r="AG49" i="2" s="1"/>
  <c r="R72" i="2"/>
  <c r="R49" i="2"/>
  <c r="Q49" i="2"/>
  <c r="AE10" i="4"/>
  <c r="AM10" i="4"/>
  <c r="AF10" i="4"/>
  <c r="AG10" i="4"/>
  <c r="AE11" i="4"/>
  <c r="AM11" i="4"/>
  <c r="AF11" i="4"/>
  <c r="AG11" i="4"/>
  <c r="AE12" i="4"/>
  <c r="AF12" i="4"/>
  <c r="AM12" i="4"/>
  <c r="AG12" i="4"/>
  <c r="AE13" i="4"/>
  <c r="AM13" i="4"/>
  <c r="AF13" i="4"/>
  <c r="AG13" i="4"/>
  <c r="AE14" i="4"/>
  <c r="AM14" i="4"/>
  <c r="AF14" i="4"/>
  <c r="AG14" i="4"/>
  <c r="AE15" i="4"/>
  <c r="AM15" i="4"/>
  <c r="AF15" i="4"/>
  <c r="AG15" i="4"/>
  <c r="AE16" i="4"/>
  <c r="AF16" i="4"/>
  <c r="AM16" i="4"/>
  <c r="AG16" i="4"/>
  <c r="AE17" i="4"/>
  <c r="AF17" i="4"/>
  <c r="AG17" i="4"/>
  <c r="AM17" i="4"/>
  <c r="AE18" i="4"/>
  <c r="AM18" i="4"/>
  <c r="AF18" i="4"/>
  <c r="AG18" i="4"/>
  <c r="AE19" i="4"/>
  <c r="AM19" i="4"/>
  <c r="AF19" i="4"/>
  <c r="AG19" i="4"/>
  <c r="X10" i="4"/>
  <c r="Y10" i="4"/>
  <c r="AK10" i="4"/>
  <c r="Z10" i="4"/>
  <c r="X11" i="4"/>
  <c r="AK11" i="4"/>
  <c r="Y11" i="4"/>
  <c r="Z11" i="4"/>
  <c r="X12" i="4"/>
  <c r="Y12" i="4"/>
  <c r="Z12" i="4"/>
  <c r="X13" i="4"/>
  <c r="AK13" i="4"/>
  <c r="Y13" i="4"/>
  <c r="Z13" i="4"/>
  <c r="X14" i="4"/>
  <c r="AK14" i="4"/>
  <c r="Y14" i="4"/>
  <c r="Z14" i="4"/>
  <c r="X15" i="4"/>
  <c r="AK15" i="4"/>
  <c r="Y15" i="4"/>
  <c r="Z15" i="4"/>
  <c r="X16" i="4"/>
  <c r="Y16" i="4"/>
  <c r="Z16" i="4"/>
  <c r="X17" i="4"/>
  <c r="Y17" i="4"/>
  <c r="AK17" i="4"/>
  <c r="Z17" i="4"/>
  <c r="X18" i="4"/>
  <c r="Y18" i="4"/>
  <c r="AK18" i="4"/>
  <c r="Z18" i="4"/>
  <c r="X19" i="4"/>
  <c r="AK19" i="4"/>
  <c r="Y19" i="4"/>
  <c r="Z19" i="4"/>
  <c r="AH8" i="4"/>
  <c r="BC8" i="4" s="1"/>
  <c r="AA9" i="4"/>
  <c r="AY9" i="4" s="1"/>
  <c r="AA10" i="4"/>
  <c r="AY10" i="4" s="1"/>
  <c r="AA11" i="4"/>
  <c r="AY11" i="4" s="1"/>
  <c r="AA12" i="4"/>
  <c r="AY12" i="4" s="1"/>
  <c r="AA13" i="4"/>
  <c r="AY13" i="4" s="1"/>
  <c r="AA14" i="4"/>
  <c r="AY14" i="4" s="1"/>
  <c r="AA15" i="4"/>
  <c r="AY15" i="4" s="1"/>
  <c r="AA16" i="4"/>
  <c r="AY16" i="4" s="1"/>
  <c r="AA17" i="4"/>
  <c r="AY17" i="4" s="1"/>
  <c r="AA18" i="4"/>
  <c r="AY18" i="4" s="1"/>
  <c r="AA19" i="4"/>
  <c r="AY19" i="4" s="1"/>
  <c r="AA8" i="4"/>
  <c r="AY8" i="4" s="1"/>
  <c r="Q12" i="2"/>
  <c r="Q13" i="2"/>
  <c r="Q14" i="2"/>
  <c r="Q15" i="2"/>
  <c r="Q16" i="2"/>
  <c r="Q17" i="2"/>
  <c r="Q18" i="2"/>
  <c r="Q19" i="2"/>
  <c r="Q20" i="2"/>
  <c r="Q21" i="2"/>
  <c r="Q22" i="2"/>
  <c r="Q23" i="2"/>
  <c r="Q24" i="2"/>
  <c r="Q25" i="2"/>
  <c r="Q26" i="2"/>
  <c r="Q27" i="2"/>
  <c r="Q28" i="2"/>
  <c r="Q29" i="2"/>
  <c r="Q30" i="2"/>
  <c r="Q31" i="2"/>
  <c r="Q32" i="2"/>
  <c r="Q33" i="2"/>
  <c r="Q34" i="2"/>
  <c r="AI49" i="2" s="1"/>
  <c r="Q11" i="2"/>
  <c r="R12" i="2"/>
  <c r="R13" i="2"/>
  <c r="R14" i="2"/>
  <c r="R15" i="2"/>
  <c r="R16" i="2"/>
  <c r="R17" i="2"/>
  <c r="R18" i="2"/>
  <c r="R19" i="2"/>
  <c r="R20" i="2"/>
  <c r="R21" i="2"/>
  <c r="R22" i="2"/>
  <c r="R23" i="2"/>
  <c r="R24" i="2"/>
  <c r="R25" i="2"/>
  <c r="R26" i="2"/>
  <c r="R27" i="2"/>
  <c r="R28" i="2"/>
  <c r="R29" i="2"/>
  <c r="R30" i="2"/>
  <c r="R31" i="2"/>
  <c r="R32" i="2"/>
  <c r="R33" i="2"/>
  <c r="R34" i="2"/>
  <c r="R11" i="2"/>
  <c r="AH30" i="4"/>
  <c r="AH31" i="4"/>
  <c r="AH32" i="4"/>
  <c r="AH33" i="4"/>
  <c r="AH34" i="4"/>
  <c r="AH35" i="4"/>
  <c r="AH36" i="4"/>
  <c r="AH37" i="4"/>
  <c r="AH38" i="4"/>
  <c r="AH39" i="4"/>
  <c r="AH40" i="4"/>
  <c r="AH29" i="4"/>
  <c r="AA30" i="4"/>
  <c r="AA31" i="4"/>
  <c r="AA32" i="4"/>
  <c r="AA33" i="4"/>
  <c r="AA34" i="4"/>
  <c r="AA35" i="4"/>
  <c r="AA36" i="4"/>
  <c r="AA37" i="4"/>
  <c r="AA38" i="4"/>
  <c r="AA39" i="4"/>
  <c r="AA40" i="4"/>
  <c r="AA29" i="4"/>
  <c r="AH10" i="4"/>
  <c r="BC10" i="4" s="1"/>
  <c r="AH11" i="4"/>
  <c r="BC11" i="4" s="1"/>
  <c r="AH12" i="4"/>
  <c r="BC12" i="4" s="1"/>
  <c r="AH13" i="4"/>
  <c r="BC13" i="4" s="1"/>
  <c r="AH14" i="4"/>
  <c r="BC14" i="4" s="1"/>
  <c r="AH15" i="4"/>
  <c r="BC15" i="4" s="1"/>
  <c r="AH16" i="4"/>
  <c r="BC16" i="4" s="1"/>
  <c r="AH17" i="4"/>
  <c r="BC17" i="4" s="1"/>
  <c r="AH18" i="4"/>
  <c r="BC18" i="4" s="1"/>
  <c r="AH19" i="4"/>
  <c r="BC19" i="4" s="1"/>
  <c r="AH9" i="4"/>
  <c r="BC9" i="4" s="1"/>
  <c r="AE30" i="4"/>
  <c r="AF30" i="4"/>
  <c r="AG30" i="4"/>
  <c r="AF29" i="4"/>
  <c r="AG29" i="4"/>
  <c r="AE29" i="4"/>
  <c r="AE9" i="4"/>
  <c r="AM9" i="4"/>
  <c r="AF9" i="4"/>
  <c r="AG9" i="4"/>
  <c r="AF8" i="4"/>
  <c r="AG8" i="4"/>
  <c r="AE8" i="4"/>
  <c r="X30" i="4"/>
  <c r="Y30" i="4"/>
  <c r="Z30" i="4"/>
  <c r="Y29" i="4"/>
  <c r="Z29" i="4"/>
  <c r="X29" i="4"/>
  <c r="X9" i="4"/>
  <c r="AK9" i="4"/>
  <c r="Y9" i="4"/>
  <c r="Z9" i="4"/>
  <c r="Y8" i="4"/>
  <c r="Z8" i="4"/>
  <c r="AK8" i="4"/>
  <c r="X8" i="4"/>
  <c r="K2" i="2"/>
  <c r="AF10" i="2" l="1"/>
  <c r="AL49" i="2"/>
  <c r="AF11" i="2"/>
  <c r="AJ49" i="2"/>
  <c r="AD10" i="2"/>
  <c r="AF49" i="2"/>
  <c r="AD11" i="2"/>
  <c r="AD49" i="2"/>
  <c r="AD12" i="2"/>
  <c r="AE49" i="2"/>
  <c r="AF12" i="2"/>
  <c r="AK49"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7" minRefreshableVersion="5">
    <extLst>
      <ext xmlns:x15="http://schemas.microsoft.com/office/spreadsheetml/2010/11/main" uri="{DE250136-89BD-433C-8126-D09CA5730AF9}">
        <x15:connection id="Data" autoDelete="1">
          <x15:rangePr sourceName="_xlcn.WorksheetConnection_WeeklySITGTemplate03.14.2022.xlsxData"/>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12">
    <s v="ThisWorkbookDataModel"/>
    <s v="{[Table13].[Negative Haz].&amp;}"/>
    <s v="{[Table13].[Hazardous?].&amp;[Yes]}"/>
    <s v="{[Table13].[Negative Haz].[All]}"/>
    <s v="{[Data].[SITG Type].&amp;[Grade 1]}"/>
    <s v="{[Data].[SITG Type].&amp;[Services]}"/>
    <s v="{[Data].[SITG Type].&amp;[Mains]}"/>
    <s v="{[Data].[Negative SITG].&amp;[]}"/>
    <s v="{[Data].[Negative SITG].[All]}"/>
    <s v="{[Data].[Month].[All]}"/>
    <s v="{[Data].[Last Week].[All]}"/>
    <s v="{[Data].[Month].&amp;[12. Dec]}"/>
  </metadataStrings>
  <mdxMetadata count="11">
    <mdx n="0" f="s">
      <ms ns="1" c="0"/>
    </mdx>
    <mdx n="0" f="s">
      <ms ns="2" c="0"/>
    </mdx>
    <mdx n="0" f="s">
      <ms ns="3" c="0"/>
    </mdx>
    <mdx n="0" f="s">
      <ms ns="4" c="0"/>
    </mdx>
    <mdx n="0" f="s">
      <ms ns="5" c="0"/>
    </mdx>
    <mdx n="0" f="s">
      <ms ns="6" c="0"/>
    </mdx>
    <mdx n="0" f="s">
      <ms ns="7" c="0"/>
    </mdx>
    <mdx n="0" f="s">
      <ms ns="8" c="0"/>
    </mdx>
    <mdx n="0" f="s">
      <ms ns="9" c="0"/>
    </mdx>
    <mdx n="0" f="s">
      <ms ns="10" c="0"/>
    </mdx>
    <mdx n="0" f="s">
      <ms ns="11" c="0"/>
    </mdx>
  </mdxMetadata>
  <futureMetadata name="XLDAPR" count="1">
    <bk>
      <extLst>
        <ext uri="{bdbb8cdc-fa1e-496e-a857-3c3f30c029c3}">
          <xda:dynamicArrayProperties fDynamic="1" fCollapsed="0"/>
        </ext>
      </extLst>
    </bk>
  </futureMetadata>
  <cellMetadata count="1">
    <bk>
      <rc t="2" v="0"/>
    </bk>
  </cell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<sst xmlns="http://schemas.openxmlformats.org/spreadsheetml/2006/main" count="63539" uniqueCount="543">
  <si>
    <t>SOM Target</t>
  </si>
  <si>
    <t>&lt; = 183.5</t>
  </si>
  <si>
    <t>Month</t>
  </si>
  <si>
    <t>12. Dec</t>
  </si>
  <si>
    <t>Last Week</t>
  </si>
  <si>
    <t>All</t>
  </si>
  <si>
    <t>&lt; 201.9</t>
  </si>
  <si>
    <t>SITG Type</t>
  </si>
  <si>
    <t>Grade 1</t>
  </si>
  <si>
    <t>&gt; = 201.9</t>
  </si>
  <si>
    <t>Row Labels</t>
  </si>
  <si>
    <t>Count of Incident No</t>
  </si>
  <si>
    <t>Median SITG</t>
  </si>
  <si>
    <t>Division</t>
  </si>
  <si>
    <t>YTD</t>
  </si>
  <si>
    <t>MTD</t>
  </si>
  <si>
    <t>Metric</t>
  </si>
  <si>
    <t>Region 1</t>
  </si>
  <si>
    <t>Count</t>
  </si>
  <si>
    <t>Median</t>
  </si>
  <si>
    <t>Grade 1 Leaks</t>
  </si>
  <si>
    <t>HB</t>
  </si>
  <si>
    <t>NB</t>
  </si>
  <si>
    <t>Mains</t>
  </si>
  <si>
    <t>SO</t>
  </si>
  <si>
    <t>Services</t>
  </si>
  <si>
    <t>Region 1 Total</t>
  </si>
  <si>
    <t>Region 2</t>
  </si>
  <si>
    <t>SA</t>
  </si>
  <si>
    <t>NV</t>
  </si>
  <si>
    <t>SI</t>
  </si>
  <si>
    <t>Region 2 Total</t>
  </si>
  <si>
    <t>Tier 3</t>
  </si>
  <si>
    <t>EB</t>
  </si>
  <si>
    <t>Region 3</t>
  </si>
  <si>
    <t>DI</t>
  </si>
  <si>
    <t># of events</t>
  </si>
  <si>
    <t>MI</t>
  </si>
  <si>
    <t>SF</t>
  </si>
  <si>
    <t>PN</t>
  </si>
  <si>
    <t>`</t>
  </si>
  <si>
    <t>Region 3 Total</t>
  </si>
  <si>
    <t>SJ</t>
  </si>
  <si>
    <t>CC</t>
  </si>
  <si>
    <t>Region 4</t>
  </si>
  <si>
    <t>DA</t>
  </si>
  <si>
    <t>Region 4 Total</t>
  </si>
  <si>
    <t>ST</t>
  </si>
  <si>
    <t>YO</t>
  </si>
  <si>
    <t>FR</t>
  </si>
  <si>
    <t>Region 5</t>
  </si>
  <si>
    <t>KE</t>
  </si>
  <si>
    <t>Region 5 Total</t>
  </si>
  <si>
    <t>Grand Total</t>
  </si>
  <si>
    <t>&lt; = 85.4</t>
  </si>
  <si>
    <t>&lt; 93.9</t>
  </si>
  <si>
    <t>&gt; = 93.9</t>
  </si>
  <si>
    <t>M-F = 7-16hrs</t>
  </si>
  <si>
    <t>M-F = after hours</t>
  </si>
  <si>
    <t>weekends</t>
  </si>
  <si>
    <t>holidays</t>
  </si>
  <si>
    <t>&lt; = 40.4</t>
  </si>
  <si>
    <t>&lt; 44.4</t>
  </si>
  <si>
    <t>&gt; = 44.4</t>
  </si>
  <si>
    <t>Median Minutes</t>
  </si>
  <si>
    <t>Target</t>
  </si>
  <si>
    <t>1. Jan</t>
  </si>
  <si>
    <t>Jan</t>
  </si>
  <si>
    <t>2. Feb</t>
  </si>
  <si>
    <t>Feb</t>
  </si>
  <si>
    <t>3. Mar</t>
  </si>
  <si>
    <t>Mar</t>
  </si>
  <si>
    <t>4. Apr</t>
  </si>
  <si>
    <t>Apr</t>
  </si>
  <si>
    <t>5. May</t>
  </si>
  <si>
    <t>May</t>
  </si>
  <si>
    <t>6. Jun</t>
  </si>
  <si>
    <t>June</t>
  </si>
  <si>
    <t>7. Jul</t>
  </si>
  <si>
    <t>July</t>
  </si>
  <si>
    <t>8. Aug</t>
  </si>
  <si>
    <t>August</t>
  </si>
  <si>
    <t>9. Sep</t>
  </si>
  <si>
    <t>September</t>
  </si>
  <si>
    <t>Targets</t>
  </si>
  <si>
    <t>Green</t>
  </si>
  <si>
    <t>Amber</t>
  </si>
  <si>
    <t>Red</t>
  </si>
  <si>
    <t>10. Oct</t>
  </si>
  <si>
    <t>October</t>
  </si>
  <si>
    <t>Grade 1 Leaks (TRHC)</t>
  </si>
  <si>
    <t>11. Nov</t>
  </si>
  <si>
    <t>November</t>
  </si>
  <si>
    <t>2022 Goal - Median SITG Time</t>
  </si>
  <si>
    <t>&lt;= 183.5</t>
  </si>
  <si>
    <t>&lt;= 201.9</t>
  </si>
  <si>
    <t>&gt;201.9</t>
  </si>
  <si>
    <t>December</t>
  </si>
  <si>
    <t>&lt;= 85.4</t>
  </si>
  <si>
    <t>&lt;= 93.9</t>
  </si>
  <si>
    <t>&gt;93.9</t>
  </si>
  <si>
    <t xml:space="preserve">2022 Goal - Median SITG Time </t>
  </si>
  <si>
    <t>&lt;= 40.4</t>
  </si>
  <si>
    <t>&lt;= 44.4</t>
  </si>
  <si>
    <t>&gt;44.4</t>
  </si>
  <si>
    <t>Day of Week</t>
  </si>
  <si>
    <t>Business Hours</t>
  </si>
  <si>
    <t>Count of Incident</t>
  </si>
  <si>
    <t>Median 
SITG Minutes</t>
  </si>
  <si>
    <t>Average 
SITG Minutes</t>
  </si>
  <si>
    <t>Weekday</t>
  </si>
  <si>
    <t>Non-Business Hours</t>
  </si>
  <si>
    <t>Weekday Total</t>
  </si>
  <si>
    <t>Weekend</t>
  </si>
  <si>
    <t>Holiday</t>
  </si>
  <si>
    <t>Hazardous?</t>
  </si>
  <si>
    <t>Yes</t>
  </si>
  <si>
    <t>Negative SITG</t>
  </si>
  <si>
    <t/>
  </si>
  <si>
    <t>Negative Haz</t>
  </si>
  <si>
    <t>(blank)</t>
  </si>
  <si>
    <t>SITG - Median</t>
  </si>
  <si>
    <t>SITG - Count of Incidents</t>
  </si>
  <si>
    <t>Column Labels</t>
  </si>
  <si>
    <t>Count of Incident #</t>
  </si>
  <si>
    <t>2019</t>
  </si>
  <si>
    <t>2020</t>
  </si>
  <si>
    <t>2021</t>
  </si>
  <si>
    <t>2022</t>
  </si>
  <si>
    <t>Median Avg 3yr Prior</t>
  </si>
  <si>
    <t>Median Actual</t>
  </si>
  <si>
    <t>Count Avg 3yr Prior</t>
  </si>
  <si>
    <t>Count Actual</t>
  </si>
  <si>
    <t>2022 Median Target</t>
  </si>
  <si>
    <t>2019 Med</t>
  </si>
  <si>
    <t>2020 Med</t>
  </si>
  <si>
    <t>2021 Med</t>
  </si>
  <si>
    <t>2022 Med</t>
  </si>
  <si>
    <t>2019 Count</t>
  </si>
  <si>
    <t>2020 Count</t>
  </si>
  <si>
    <t>2021 Count</t>
  </si>
  <si>
    <t>2022 Count</t>
  </si>
  <si>
    <t>Jun</t>
  </si>
  <si>
    <t>Jul</t>
  </si>
  <si>
    <t>Aug</t>
  </si>
  <si>
    <t>Sep</t>
  </si>
  <si>
    <t>Oct</t>
  </si>
  <si>
    <t>Nov</t>
  </si>
  <si>
    <t>Dec</t>
  </si>
  <si>
    <t>SITG - Median (ALL)</t>
  </si>
  <si>
    <t>SITG - Count of Incidents (ALL)</t>
  </si>
  <si>
    <t>Incident No</t>
  </si>
  <si>
    <t>Field Order</t>
  </si>
  <si>
    <t>SITG Type (Tableau)</t>
  </si>
  <si>
    <t>Dispatch Incident Type</t>
  </si>
  <si>
    <t>Facility Type</t>
  </si>
  <si>
    <t>FAS Created On</t>
  </si>
  <si>
    <t>PGE Notified Time</t>
  </si>
  <si>
    <t>Gas Flow Stop Time</t>
  </si>
  <si>
    <t>Measure Names</t>
  </si>
  <si>
    <t>SITG Target SOM RAG</t>
  </si>
  <si>
    <t>Address</t>
  </si>
  <si>
    <t>City</t>
  </si>
  <si>
    <t>Dispatch System</t>
  </si>
  <si>
    <t>DSP Remarks</t>
  </si>
  <si>
    <t>FLD Remarks</t>
  </si>
  <si>
    <t>OFC Remarks</t>
  </si>
  <si>
    <t>Resolution Taken</t>
  </si>
  <si>
    <t>SITG Minutes FAS</t>
  </si>
  <si>
    <t>Root Cause Explanation</t>
  </si>
  <si>
    <t>TRHC</t>
  </si>
  <si>
    <t xml:space="preserve"> </t>
  </si>
  <si>
    <t>Div/Reg</t>
  </si>
  <si>
    <t>Total Median SITG</t>
  </si>
  <si>
    <t>Total Count of Incident No</t>
  </si>
  <si>
    <t>Update to Monday's Date --&gt;</t>
  </si>
  <si>
    <t>Region</t>
  </si>
  <si>
    <t>Region #</t>
  </si>
  <si>
    <t>DIV</t>
  </si>
  <si>
    <t>Day</t>
  </si>
  <si>
    <t>Min Notif Date</t>
  </si>
  <si>
    <t>Min Notif Time</t>
  </si>
  <si>
    <t>East Bay</t>
  </si>
  <si>
    <t>Service</t>
  </si>
  <si>
    <t>SITG Minutes</t>
  </si>
  <si>
    <t>BERKELEY</t>
  </si>
  <si>
    <t>Distribution</t>
  </si>
  <si>
    <t>Leak Repaired</t>
  </si>
  <si>
    <t>Stockton</t>
  </si>
  <si>
    <t>STOCKTON</t>
  </si>
  <si>
    <t>San Francisco</t>
  </si>
  <si>
    <t>Service Riser</t>
  </si>
  <si>
    <t>SAN FRANCISC</t>
  </si>
  <si>
    <t>Main</t>
  </si>
  <si>
    <t>RICHMOND</t>
  </si>
  <si>
    <t>Fresno</t>
  </si>
  <si>
    <t>FRESNO</t>
  </si>
  <si>
    <t>Peninsula</t>
  </si>
  <si>
    <t>Vehicle Impact</t>
  </si>
  <si>
    <t>DALY CITY</t>
  </si>
  <si>
    <t>ALAMEDA</t>
  </si>
  <si>
    <t>Sierra</t>
  </si>
  <si>
    <t>YUBA CITY</t>
  </si>
  <si>
    <t>Sonoma</t>
  </si>
  <si>
    <t>SANTA ROSA</t>
  </si>
  <si>
    <t>FOSTER CITY</t>
  </si>
  <si>
    <t>Kern</t>
  </si>
  <si>
    <t>RIDGECREST</t>
  </si>
  <si>
    <t>Diablo</t>
  </si>
  <si>
    <t>PITTSBURG</t>
  </si>
  <si>
    <t>Sacramento</t>
  </si>
  <si>
    <t>FOLSOM</t>
  </si>
  <si>
    <t>OAKLAND</t>
  </si>
  <si>
    <t>Dig In</t>
  </si>
  <si>
    <t>ORINDA</t>
  </si>
  <si>
    <t>CLAYTON</t>
  </si>
  <si>
    <t>PIEDMONT</t>
  </si>
  <si>
    <t>PETALUMA</t>
  </si>
  <si>
    <t>CONCORD</t>
  </si>
  <si>
    <t>North Bay</t>
  </si>
  <si>
    <t>BELVEDERE</t>
  </si>
  <si>
    <t>BAKERSFIELD</t>
  </si>
  <si>
    <t>BURLINGAME</t>
  </si>
  <si>
    <t>Valve</t>
  </si>
  <si>
    <t>BORON</t>
  </si>
  <si>
    <t>Central Coast</t>
  </si>
  <si>
    <t>SALINAS</t>
  </si>
  <si>
    <t>SAN RAFAEL</t>
  </si>
  <si>
    <t>TAFT</t>
  </si>
  <si>
    <t>LAFAYETTE</t>
  </si>
  <si>
    <t>MONTEREY</t>
  </si>
  <si>
    <t>Yosemite</t>
  </si>
  <si>
    <t>MODESTO</t>
  </si>
  <si>
    <t>CARMEL</t>
  </si>
  <si>
    <t>TURLOCK</t>
  </si>
  <si>
    <t>MILLBRAE</t>
  </si>
  <si>
    <t>DANVILLE</t>
  </si>
  <si>
    <t>NOVATO</t>
  </si>
  <si>
    <t>SACRAMENTO</t>
  </si>
  <si>
    <t>FAIRFIELD</t>
  </si>
  <si>
    <t>GALT</t>
  </si>
  <si>
    <t>SUTTER</t>
  </si>
  <si>
    <t>MARYSVILLE</t>
  </si>
  <si>
    <t>ANTIOCH</t>
  </si>
  <si>
    <t>Mission</t>
  </si>
  <si>
    <t>UNION CITY</t>
  </si>
  <si>
    <t>CALISTOGA</t>
  </si>
  <si>
    <t>SELMA</t>
  </si>
  <si>
    <t>REDWOOD CITY</t>
  </si>
  <si>
    <t>PINOLE</t>
  </si>
  <si>
    <t>SAN RAMON</t>
  </si>
  <si>
    <t>FREMONT</t>
  </si>
  <si>
    <t>MADERA</t>
  </si>
  <si>
    <t>ROSEVILLE</t>
  </si>
  <si>
    <t>CITRUS HEIGH</t>
  </si>
  <si>
    <t>SEASIDE</t>
  </si>
  <si>
    <t>North Valley</t>
  </si>
  <si>
    <t>COTTONWOOD</t>
  </si>
  <si>
    <t>SOUTH SAN FR</t>
  </si>
  <si>
    <t>PACIFIC GROV</t>
  </si>
  <si>
    <t>HERCULES</t>
  </si>
  <si>
    <t>FAIR OAKS</t>
  </si>
  <si>
    <t>BELMONT</t>
  </si>
  <si>
    <t>LARKSPUR</t>
  </si>
  <si>
    <t>SAN MATEO</t>
  </si>
  <si>
    <t>SONOMA</t>
  </si>
  <si>
    <t>Meter</t>
  </si>
  <si>
    <t>HAYWARD</t>
  </si>
  <si>
    <t>ELK GROVE</t>
  </si>
  <si>
    <t>SAN LEANDRO</t>
  </si>
  <si>
    <t>SAN BRUNO</t>
  </si>
  <si>
    <t>SUNOL</t>
  </si>
  <si>
    <t>GRANITE BAY</t>
  </si>
  <si>
    <t>ALAMO</t>
  </si>
  <si>
    <t>GRASS VALLEY</t>
  </si>
  <si>
    <t>MARTINEZ</t>
  </si>
  <si>
    <t>LIVERMORE</t>
  </si>
  <si>
    <t>ROHNERT PARK</t>
  </si>
  <si>
    <t>BRISBANE</t>
  </si>
  <si>
    <t>De Anza</t>
  </si>
  <si>
    <t>SANTA CLARA</t>
  </si>
  <si>
    <t>MILL VALLEY</t>
  </si>
  <si>
    <t>LATHROP</t>
  </si>
  <si>
    <t>HAMILTON CIT</t>
  </si>
  <si>
    <t>SAN CARLOS</t>
  </si>
  <si>
    <t>WATERFORD</t>
  </si>
  <si>
    <t>LOS GATOS</t>
  </si>
  <si>
    <t>AUBURN</t>
  </si>
  <si>
    <t>San Jose</t>
  </si>
  <si>
    <t>MORGAN HILL</t>
  </si>
  <si>
    <t>SAUSALITO</t>
  </si>
  <si>
    <t>WILLITS</t>
  </si>
  <si>
    <t>MERCED</t>
  </si>
  <si>
    <t>SAN JOSE</t>
  </si>
  <si>
    <t>OAKLEY</t>
  </si>
  <si>
    <t>ANTELOPE</t>
  </si>
  <si>
    <t>REDDING</t>
  </si>
  <si>
    <t>WINTERS</t>
  </si>
  <si>
    <t>Humboldt</t>
  </si>
  <si>
    <t>ARCATA</t>
  </si>
  <si>
    <t>SAN LORENZO</t>
  </si>
  <si>
    <t>AVENAL</t>
  </si>
  <si>
    <t>PLEASANTON</t>
  </si>
  <si>
    <t>CLOVIS</t>
  </si>
  <si>
    <t>CAMPBELL</t>
  </si>
  <si>
    <t>EUREKA</t>
  </si>
  <si>
    <t>KENTFIELD</t>
  </si>
  <si>
    <t>SUTTER CREEK</t>
  </si>
  <si>
    <t>CUPERTINO</t>
  </si>
  <si>
    <t>PLEASANT HIL</t>
  </si>
  <si>
    <t>LOS ALTOS</t>
  </si>
  <si>
    <t>CORTE MADERA</t>
  </si>
  <si>
    <t>MONTARA</t>
  </si>
  <si>
    <t>VALLEJO</t>
  </si>
  <si>
    <t>ORANGEVALE</t>
  </si>
  <si>
    <t>WEST SACRAME</t>
  </si>
  <si>
    <t>N/A</t>
  </si>
  <si>
    <t>SCOTTS VALLE</t>
  </si>
  <si>
    <t>X316664328</t>
  </si>
  <si>
    <t>SAN PABLO</t>
  </si>
  <si>
    <t>LODI</t>
  </si>
  <si>
    <t>TEHACHAPI</t>
  </si>
  <si>
    <t>X316665663</t>
  </si>
  <si>
    <t>RIO LINDA</t>
  </si>
  <si>
    <t>PARADISE</t>
  </si>
  <si>
    <t>DAVIS</t>
  </si>
  <si>
    <t>OLIVEHURST</t>
  </si>
  <si>
    <t>MENDOTA</t>
  </si>
  <si>
    <t>ALBANY</t>
  </si>
  <si>
    <t>X316670349</t>
  </si>
  <si>
    <t>WOODLAND</t>
  </si>
  <si>
    <t>SANTA CRUZ</t>
  </si>
  <si>
    <t>LINCOLN</t>
  </si>
  <si>
    <t>EL CERRITO</t>
  </si>
  <si>
    <t>FAIRFAX</t>
  </si>
  <si>
    <t>MARINA</t>
  </si>
  <si>
    <t>PEBBLE BEACH</t>
  </si>
  <si>
    <t>PACIFICA</t>
  </si>
  <si>
    <t>TIBURON</t>
  </si>
  <si>
    <t>LOS BANOS</t>
  </si>
  <si>
    <t>WALNUT CREEK</t>
  </si>
  <si>
    <t>SAINT HELENA</t>
  </si>
  <si>
    <t>NEWARK</t>
  </si>
  <si>
    <t>SUNNYVALE</t>
  </si>
  <si>
    <t>CHOWCHILLA</t>
  </si>
  <si>
    <t>FELTON</t>
  </si>
  <si>
    <t>REDWOOD VALL</t>
  </si>
  <si>
    <t>CARMICHAEL</t>
  </si>
  <si>
    <t>KERMAN</t>
  </si>
  <si>
    <t>APTOS</t>
  </si>
  <si>
    <t>FIREBAUGH</t>
  </si>
  <si>
    <t>SAN ANSELMO</t>
  </si>
  <si>
    <t>GLENN</t>
  </si>
  <si>
    <t>VACAVILLE</t>
  </si>
  <si>
    <t>RODEO</t>
  </si>
  <si>
    <t>CHICO</t>
  </si>
  <si>
    <t>ESCALON</t>
  </si>
  <si>
    <t>EL GRANADA</t>
  </si>
  <si>
    <t>TRACY</t>
  </si>
  <si>
    <t>HILLSBOROUGH</t>
  </si>
  <si>
    <t>MANTECA</t>
  </si>
  <si>
    <t>ATWATER</t>
  </si>
  <si>
    <t>MOUNTAIN VIE</t>
  </si>
  <si>
    <t>GILROY</t>
  </si>
  <si>
    <t>EMERYVILLE</t>
  </si>
  <si>
    <t>GREENBRAE</t>
  </si>
  <si>
    <t>WATSONVILLE</t>
  </si>
  <si>
    <t>COLMA</t>
  </si>
  <si>
    <t>COTATI</t>
  </si>
  <si>
    <t>CLOVERDALE</t>
  </si>
  <si>
    <t>SAN JOAQUIN</t>
  </si>
  <si>
    <t>SOLEDAD</t>
  </si>
  <si>
    <t>RIVERBANK</t>
  </si>
  <si>
    <t>MCCLELLAN</t>
  </si>
  <si>
    <t>ACAMPO</t>
  </si>
  <si>
    <t>HOLLISTER</t>
  </si>
  <si>
    <t>YOUNTVILLE</t>
  </si>
  <si>
    <t>RANCHO CORDO</t>
  </si>
  <si>
    <t>SAN MARTIN</t>
  </si>
  <si>
    <t>NORTH HIGHLA</t>
  </si>
  <si>
    <t>MORAGA</t>
  </si>
  <si>
    <t>SUISUN CITY</t>
  </si>
  <si>
    <t>WOODBRIDGE</t>
  </si>
  <si>
    <t>LIVE OAK</t>
  </si>
  <si>
    <t>DISCOVERY BA</t>
  </si>
  <si>
    <t>LINDA</t>
  </si>
  <si>
    <t>WOODSIDE</t>
  </si>
  <si>
    <t>EL DORADO HI</t>
  </si>
  <si>
    <t>MCKINLEYVILL</t>
  </si>
  <si>
    <t>SAN ANDREAS</t>
  </si>
  <si>
    <t>Material Failure</t>
  </si>
  <si>
    <t>GRIDLEY</t>
  </si>
  <si>
    <t>HALF MOON BA</t>
  </si>
  <si>
    <t>PENRYN</t>
  </si>
  <si>
    <t>OAKDALE</t>
  </si>
  <si>
    <t>HUGHSON</t>
  </si>
  <si>
    <t>LE GRAND</t>
  </si>
  <si>
    <t>HILMAR</t>
  </si>
  <si>
    <t>CASTRO VALLE</t>
  </si>
  <si>
    <t>TRONA</t>
  </si>
  <si>
    <t>PACHECO</t>
  </si>
  <si>
    <t>Pipe Rupture</t>
  </si>
  <si>
    <t>ROCKLIN</t>
  </si>
  <si>
    <t>NAPA</t>
  </si>
  <si>
    <t>MILPITAS</t>
  </si>
  <si>
    <t>RIO VISTA</t>
  </si>
  <si>
    <t>COLUSA</t>
  </si>
  <si>
    <t>SANGER</t>
  </si>
  <si>
    <t>MORADA</t>
  </si>
  <si>
    <t>DIXON</t>
  </si>
  <si>
    <t>BENICIA</t>
  </si>
  <si>
    <t>PRUNEDALE</t>
  </si>
  <si>
    <t>OROVILLE</t>
  </si>
  <si>
    <t>LOCKEFORD</t>
  </si>
  <si>
    <t>VICTOR</t>
  </si>
  <si>
    <t>PARADISE PIN</t>
  </si>
  <si>
    <t>WINDSOR</t>
  </si>
  <si>
    <t>TRANQUILLITY</t>
  </si>
  <si>
    <t>KETTLEMAN CI</t>
  </si>
  <si>
    <t>GUSTINE</t>
  </si>
  <si>
    <t>Customer Facilities</t>
  </si>
  <si>
    <t>HEALDSBURG</t>
  </si>
  <si>
    <t>SARATOGA</t>
  </si>
  <si>
    <t>KING CITY</t>
  </si>
  <si>
    <t>PENN VALLEY</t>
  </si>
  <si>
    <t>CAPITOLA</t>
  </si>
  <si>
    <t>MENLO PARK</t>
  </si>
  <si>
    <t>RED BLUFF</t>
  </si>
  <si>
    <t>MONTE SERENO</t>
  </si>
  <si>
    <t>MOSS BEACH</t>
  </si>
  <si>
    <t>BEN LOMOND</t>
  </si>
  <si>
    <t>DIABLO</t>
  </si>
  <si>
    <t>NEVADA CITY</t>
  </si>
  <si>
    <t>BRENTWOOD</t>
  </si>
  <si>
    <t>PORTOLA VALL</t>
  </si>
  <si>
    <t>ROSS</t>
  </si>
  <si>
    <t>VALLEY SPRIN</t>
  </si>
  <si>
    <t>NORTH EDWARD</t>
  </si>
  <si>
    <t>ATHERTON</t>
  </si>
  <si>
    <t>WHEATLAND</t>
  </si>
  <si>
    <t>ORLAND</t>
  </si>
  <si>
    <t>SHASTA LAKE</t>
  </si>
  <si>
    <t>X316872956</t>
  </si>
  <si>
    <t>DURHAM</t>
  </si>
  <si>
    <t>MOUNT HERMON</t>
  </si>
  <si>
    <t>SAND CITY</t>
  </si>
  <si>
    <t>SEBASTOPOL</t>
  </si>
  <si>
    <t>FRENCH CAMP</t>
  </si>
  <si>
    <t>DUBLIN</t>
  </si>
  <si>
    <t>GONZALES</t>
  </si>
  <si>
    <t>PLUMAS LAKE</t>
  </si>
  <si>
    <t>EAST PALO AL</t>
  </si>
  <si>
    <t>SOQUEL</t>
  </si>
  <si>
    <t>DENAIR</t>
  </si>
  <si>
    <t>UKIAH</t>
  </si>
  <si>
    <t>CORNING</t>
  </si>
  <si>
    <t>BLUE LAKE</t>
  </si>
  <si>
    <t>CERES</t>
  </si>
  <si>
    <t>Regulator Station</t>
  </si>
  <si>
    <t>IONE</t>
  </si>
  <si>
    <t>BIGGS</t>
  </si>
  <si>
    <t>FOWLER</t>
  </si>
  <si>
    <t>SCOTIA</t>
  </si>
  <si>
    <t>PLANADA</t>
  </si>
  <si>
    <t>LIVINGSTON</t>
  </si>
  <si>
    <t>PATTERSON</t>
  </si>
  <si>
    <t>RIO DELL</t>
  </si>
  <si>
    <t>HOPLAND</t>
  </si>
  <si>
    <t>SALIDA</t>
  </si>
  <si>
    <t>NEWMAN</t>
  </si>
  <si>
    <t>FORESTVILLE</t>
  </si>
  <si>
    <t>CASTROVILLE</t>
  </si>
  <si>
    <t>KENSINGTON</t>
  </si>
  <si>
    <t>ANDERSON</t>
  </si>
  <si>
    <t>BAY POINT</t>
  </si>
  <si>
    <t>FORTUNA</t>
  </si>
  <si>
    <t>EMPIRE</t>
  </si>
  <si>
    <t>HURON</t>
  </si>
  <si>
    <t>WINTON</t>
  </si>
  <si>
    <t>PINEDALE</t>
  </si>
  <si>
    <t>GLEN ELLEN</t>
  </si>
  <si>
    <t>ANGWIN</t>
  </si>
  <si>
    <t>AMERICAN CAN</t>
  </si>
  <si>
    <t>EL SOBRANTE</t>
  </si>
  <si>
    <t>NEWCASTLE</t>
  </si>
  <si>
    <t>HYDESVILLE</t>
  </si>
  <si>
    <t>WILLOWS</t>
  </si>
  <si>
    <t>GOLD RIVER</t>
  </si>
  <si>
    <t>LOS ALTOS HI</t>
  </si>
  <si>
    <t>RIPON</t>
  </si>
  <si>
    <t>TRES PINOS</t>
  </si>
  <si>
    <t>LOOMIS</t>
  </si>
  <si>
    <t>WILLIAMS</t>
  </si>
  <si>
    <t>CROWS LANDIN</t>
  </si>
  <si>
    <t>KEYES</t>
  </si>
  <si>
    <t>BROOKDALE</t>
  </si>
  <si>
    <t>CARMEL VALLE</t>
  </si>
  <si>
    <t>GERBER</t>
  </si>
  <si>
    <t>ELVERTA</t>
  </si>
  <si>
    <t>N RICHMOND</t>
  </si>
  <si>
    <t>E PALO ALTO</t>
  </si>
  <si>
    <t>SAMOA</t>
  </si>
  <si>
    <t>ARBUCKLE</t>
  </si>
  <si>
    <t>CROCKETT</t>
  </si>
  <si>
    <t>S SAN FRAN</t>
  </si>
  <si>
    <t>SHERIDAN</t>
  </si>
  <si>
    <t>STANFORD</t>
  </si>
  <si>
    <t>FIELDS LANDI</t>
  </si>
  <si>
    <t>LOLETA</t>
  </si>
  <si>
    <t>RIO DELL-HUM</t>
  </si>
  <si>
    <t>Shut In The Gas</t>
  </si>
  <si>
    <t># of Incident</t>
  </si>
  <si>
    <t>Median SITG Minutes</t>
  </si>
  <si>
    <t>Average SITG Minutes</t>
  </si>
  <si>
    <t>TRHC - Grade 1 Leaks</t>
  </si>
  <si>
    <t>North</t>
  </si>
  <si>
    <t>1. Sun</t>
  </si>
  <si>
    <t>New Year's Day</t>
  </si>
  <si>
    <t>Bay Area</t>
  </si>
  <si>
    <t>2. Mon</t>
  </si>
  <si>
    <t>Martin Luther King Day</t>
  </si>
  <si>
    <t>3. Tue</t>
  </si>
  <si>
    <t>President's Day</t>
  </si>
  <si>
    <t>4. Wed</t>
  </si>
  <si>
    <t>Memorial Day</t>
  </si>
  <si>
    <t>North Coast</t>
  </si>
  <si>
    <t>5. Thu</t>
  </si>
  <si>
    <t>Juneteenth</t>
  </si>
  <si>
    <t>6. Fri</t>
  </si>
  <si>
    <t>Independence Day</t>
  </si>
  <si>
    <t>7. Sat</t>
  </si>
  <si>
    <t>Labor Day</t>
  </si>
  <si>
    <t>Veteran's Day</t>
  </si>
  <si>
    <t>Thanksgiving Day</t>
  </si>
  <si>
    <t>South</t>
  </si>
  <si>
    <t>South Bay</t>
  </si>
  <si>
    <t>Friday After Thanksgiving</t>
  </si>
  <si>
    <t>Central Valley</t>
  </si>
  <si>
    <t>Christmas Day</t>
  </si>
  <si>
    <t>Los Padres</t>
  </si>
  <si>
    <t>LP</t>
  </si>
  <si>
    <t>Data can be provided to CPUC upon request.</t>
  </si>
  <si>
    <t>Columns Removed due to Confidential Nature - Address, DSP Remarks, FLD Remarks, OFC Remarks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</si>
</sst>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_);_(* \(#,##0\);_(* &quot;-&quot;?_);_(@_)"/>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2"/>
      <color theme="1"/>
      <name val="Calibri"/>
      <family val="2"/>
      <scheme val="minor"/>
    </font>
    <font>
      <sz val="11"/>
      <color theme="7" tint="0.79998168889431442"/>
      <name val="Calibri"/>
      <family val="2"/>
      <scheme val="minor"/>
    </font>
    <font>
      <sz val="12"/>
      <color theme="1"/>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36"/>
      <color rgb="FFFFA100"/>
      <name val="Calibri"/>
      <family val="2"/>
      <scheme val="minor"/>
    </font>
    <font>
      <b/>
      <sz val="24"/>
      <color theme="5" tint="-0.249977111117893"/>
      <name val="Calibri"/>
      <family val="2"/>
      <scheme val="minor"/>
    </font>
    <font>
      <b/>
      <sz val="22"/>
      <color theme="3"/>
      <name val="Calibri"/>
      <family val="2"/>
      <scheme val="minor"/>
    </font>
    <font>
      <b/>
      <sz val="22"/>
      <color theme="9" tint="-0.249977111117893"/>
      <name val="Calibri"/>
      <family val="2"/>
      <scheme val="minor"/>
    </font>
    <font>
      <sz val="8"/>
      <color theme="1"/>
      <name val="Calibri"/>
      <family val="2"/>
      <scheme val="minor"/>
    </font>
    <font>
      <b/>
      <sz val="24"/>
      <color theme="3"/>
      <name val="Calibri"/>
      <family val="2"/>
      <scheme val="minor"/>
    </font>
    <font>
      <sz val="11"/>
      <color theme="4" tint="-0.249977111117893"/>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rgb="FF00B050"/>
        <bgColor indexed="64"/>
      </patternFill>
    </fill>
    <fill>
      <patternFill patternType="solid">
        <fgColor theme="7"/>
        <bgColor indexed="64"/>
      </patternFill>
    </fill>
    <fill>
      <patternFill patternType="solid">
        <fgColor rgb="FFFF5050"/>
        <bgColor indexed="64"/>
      </patternFill>
    </fill>
    <fill>
      <patternFill patternType="solid">
        <fgColor theme="2" tint="-0.499984740745262"/>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medium">
        <color theme="9" tint="-0.499984740745262"/>
      </right>
      <top/>
      <bottom style="medium">
        <color theme="9" tint="-0.499984740745262"/>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style="medium">
        <color indexed="64"/>
      </right>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204">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0" fontId="16" fillId="33" borderId="13" xfId="0" applyFont="1" applyFill="1" applyBorder="1" applyAlignment="1">
      <alignment horizontal="center"/>
    </xf>
    <xf numFmtId="0" fontId="16" fillId="33" borderId="14" xfId="0" applyFont="1" applyFill="1" applyBorder="1" applyAlignment="1">
      <alignment horizontal="center"/>
    </xf>
    <xf numFmtId="0" fontId="16" fillId="33" borderId="12" xfId="0" applyFont="1" applyFill="1" applyBorder="1" applyAlignment="1">
      <alignment horizontal="center"/>
    </xf>
    <xf numFmtId="41" fontId="16" fillId="35" borderId="19" xfId="0" applyNumberFormat="1" applyFont="1" applyFill="1" applyBorder="1"/>
    <xf numFmtId="164" fontId="16" fillId="35" borderId="19" xfId="0" applyNumberFormat="1" applyFont="1" applyFill="1" applyBorder="1"/>
    <xf numFmtId="0" fontId="0" fillId="37" borderId="19" xfId="0" applyFill="1" applyBorder="1" applyAlignment="1">
      <alignment horizontal="center"/>
    </xf>
    <xf numFmtId="0" fontId="16" fillId="35" borderId="19" xfId="0" applyFont="1" applyFill="1" applyBorder="1" applyAlignment="1">
      <alignment horizontal="center"/>
    </xf>
    <xf numFmtId="0" fontId="0" fillId="38" borderId="19" xfId="0" applyFill="1" applyBorder="1" applyAlignment="1">
      <alignment horizontal="center"/>
    </xf>
    <xf numFmtId="0" fontId="0" fillId="39" borderId="19" xfId="0" applyFill="1" applyBorder="1" applyAlignment="1">
      <alignment horizontal="center"/>
    </xf>
    <xf numFmtId="0" fontId="0" fillId="40" borderId="19" xfId="0" applyFill="1" applyBorder="1" applyAlignment="1">
      <alignment horizontal="center"/>
    </xf>
    <xf numFmtId="0" fontId="0" fillId="41" borderId="19" xfId="0" applyFill="1" applyBorder="1" applyAlignment="1">
      <alignment horizontal="center"/>
    </xf>
    <xf numFmtId="41" fontId="16" fillId="0" borderId="20" xfId="0" applyNumberFormat="1" applyFont="1" applyBorder="1"/>
    <xf numFmtId="0" fontId="16" fillId="0" borderId="20" xfId="0" applyFont="1" applyBorder="1" applyAlignment="1">
      <alignment horizontal="center"/>
    </xf>
    <xf numFmtId="0" fontId="0" fillId="37" borderId="21" xfId="0" applyFill="1" applyBorder="1" applyAlignment="1">
      <alignment horizontal="center"/>
    </xf>
    <xf numFmtId="41" fontId="0" fillId="0" borderId="21" xfId="0" applyNumberFormat="1" applyBorder="1"/>
    <xf numFmtId="165" fontId="0" fillId="0" borderId="21" xfId="0" applyNumberFormat="1" applyBorder="1"/>
    <xf numFmtId="41" fontId="0" fillId="0" borderId="19" xfId="0" applyNumberFormat="1" applyBorder="1"/>
    <xf numFmtId="165" fontId="0" fillId="0" borderId="19" xfId="0" applyNumberFormat="1" applyBorder="1"/>
    <xf numFmtId="0" fontId="0" fillId="0" borderId="0" xfId="0" applyAlignment="1">
      <alignment horizontal="right"/>
    </xf>
    <xf numFmtId="164" fontId="0" fillId="43" borderId="0" xfId="0" applyNumberFormat="1" applyFill="1" applyAlignment="1">
      <alignment horizontal="center"/>
    </xf>
    <xf numFmtId="3" fontId="0" fillId="44" borderId="0" xfId="0" applyNumberFormat="1" applyFill="1" applyAlignment="1">
      <alignment horizontal="center"/>
    </xf>
    <xf numFmtId="164" fontId="0" fillId="0" borderId="0" xfId="0" applyNumberFormat="1" applyAlignment="1">
      <alignment horizontal="center"/>
    </xf>
    <xf numFmtId="164" fontId="0" fillId="44" borderId="0" xfId="0" applyNumberFormat="1" applyFill="1" applyAlignment="1">
      <alignment horizontal="center"/>
    </xf>
    <xf numFmtId="164" fontId="0" fillId="45" borderId="0" xfId="0" applyNumberFormat="1" applyFill="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0" fillId="0" borderId="19" xfId="0" applyBorder="1" applyAlignment="1">
      <alignment wrapText="1"/>
    </xf>
    <xf numFmtId="0" fontId="0" fillId="0" borderId="19" xfId="0" applyBorder="1"/>
    <xf numFmtId="22" fontId="0" fillId="0" borderId="19" xfId="0" applyNumberFormat="1" applyBorder="1"/>
    <xf numFmtId="22" fontId="0" fillId="0" borderId="0" xfId="0" applyNumberFormat="1" applyAlignment="1">
      <alignment wrapText="1"/>
    </xf>
    <xf numFmtId="0" fontId="16" fillId="0" borderId="0" xfId="0" applyFont="1"/>
    <xf numFmtId="164" fontId="16" fillId="0" borderId="19" xfId="0" applyNumberFormat="1" applyFont="1" applyBorder="1"/>
    <xf numFmtId="0" fontId="19" fillId="0" borderId="12" xfId="0" applyFont="1" applyBorder="1"/>
    <xf numFmtId="0" fontId="19" fillId="0" borderId="13" xfId="0" applyFont="1" applyBorder="1" applyAlignment="1">
      <alignment horizontal="center"/>
    </xf>
    <xf numFmtId="0" fontId="19" fillId="0" borderId="14" xfId="0" applyFont="1" applyBorder="1" applyAlignment="1">
      <alignment horizontal="center"/>
    </xf>
    <xf numFmtId="0" fontId="16" fillId="0" borderId="22" xfId="0" applyFont="1" applyBorder="1"/>
    <xf numFmtId="0" fontId="16" fillId="0" borderId="25" xfId="0" applyFont="1" applyBorder="1"/>
    <xf numFmtId="164" fontId="16" fillId="0" borderId="26" xfId="0" applyNumberFormat="1" applyFont="1" applyBorder="1"/>
    <xf numFmtId="0" fontId="16" fillId="0" borderId="27" xfId="0" applyFont="1" applyBorder="1"/>
    <xf numFmtId="164" fontId="16" fillId="0" borderId="28" xfId="0" applyNumberFormat="1" applyFont="1" applyBorder="1"/>
    <xf numFmtId="164" fontId="16" fillId="0" borderId="29" xfId="0" applyNumberFormat="1" applyFont="1" applyBorder="1"/>
    <xf numFmtId="164" fontId="16" fillId="0" borderId="23" xfId="0" applyNumberFormat="1" applyFont="1" applyBorder="1"/>
    <xf numFmtId="164" fontId="16" fillId="0" borderId="24" xfId="0" applyNumberFormat="1" applyFont="1" applyBorder="1"/>
    <xf numFmtId="0" fontId="16" fillId="36" borderId="0" xfId="0" applyFont="1" applyFill="1"/>
    <xf numFmtId="0" fontId="16" fillId="36" borderId="0" xfId="0" applyFont="1" applyFill="1" applyAlignment="1">
      <alignment horizontal="right"/>
    </xf>
    <xf numFmtId="22" fontId="16" fillId="34" borderId="30" xfId="0" applyNumberFormat="1" applyFont="1" applyFill="1" applyBorder="1"/>
    <xf numFmtId="22" fontId="20" fillId="33" borderId="0" xfId="0" applyNumberFormat="1" applyFont="1" applyFill="1"/>
    <xf numFmtId="166" fontId="0" fillId="0" borderId="0" xfId="42" applyNumberFormat="1" applyFont="1"/>
    <xf numFmtId="167" fontId="0" fillId="0" borderId="0" xfId="0" applyNumberFormat="1"/>
    <xf numFmtId="0" fontId="16" fillId="33" borderId="10" xfId="0" applyFont="1" applyFill="1" applyBorder="1" applyAlignment="1">
      <alignment horizontal="center"/>
    </xf>
    <xf numFmtId="0" fontId="16" fillId="33" borderId="11" xfId="0" applyFont="1" applyFill="1" applyBorder="1" applyAlignment="1">
      <alignment horizontal="center"/>
    </xf>
    <xf numFmtId="0" fontId="19" fillId="44" borderId="19" xfId="0" applyFont="1" applyFill="1" applyBorder="1" applyAlignment="1">
      <alignment wrapText="1"/>
    </xf>
    <xf numFmtId="22" fontId="19" fillId="44" borderId="19" xfId="0" applyNumberFormat="1" applyFont="1" applyFill="1" applyBorder="1" applyAlignment="1">
      <alignment wrapText="1"/>
    </xf>
    <xf numFmtId="0" fontId="21" fillId="0" borderId="0" xfId="0" applyFont="1" applyAlignment="1">
      <alignment wrapText="1"/>
    </xf>
    <xf numFmtId="0" fontId="0" fillId="0" borderId="0" xfId="0" pivotButton="1" applyAlignment="1">
      <alignment horizontal="center"/>
    </xf>
    <xf numFmtId="0" fontId="0" fillId="0" borderId="0" xfId="0" applyAlignment="1">
      <alignment horizontal="center"/>
    </xf>
    <xf numFmtId="0" fontId="22" fillId="0" borderId="0" xfId="0" applyFont="1"/>
    <xf numFmtId="0" fontId="0" fillId="0" borderId="0" xfId="0" applyAlignment="1">
      <alignment vertical="center" wrapText="1"/>
    </xf>
    <xf numFmtId="0" fontId="19" fillId="33" borderId="0" xfId="0" applyFont="1" applyFill="1" applyAlignment="1">
      <alignment horizontal="center"/>
    </xf>
    <xf numFmtId="0" fontId="0" fillId="37" borderId="34" xfId="0" applyFill="1" applyBorder="1" applyAlignment="1">
      <alignment horizontal="center"/>
    </xf>
    <xf numFmtId="0" fontId="0" fillId="37" borderId="33" xfId="0" applyFill="1" applyBorder="1" applyAlignment="1">
      <alignment horizontal="center"/>
    </xf>
    <xf numFmtId="0" fontId="16" fillId="35" borderId="33" xfId="0" applyFont="1" applyFill="1" applyBorder="1" applyAlignment="1">
      <alignment horizontal="center"/>
    </xf>
    <xf numFmtId="0" fontId="0" fillId="38" borderId="33" xfId="0" applyFill="1" applyBorder="1" applyAlignment="1">
      <alignment horizontal="center"/>
    </xf>
    <xf numFmtId="0" fontId="0" fillId="39" borderId="33" xfId="0" applyFill="1" applyBorder="1" applyAlignment="1">
      <alignment horizontal="center"/>
    </xf>
    <xf numFmtId="0" fontId="0" fillId="40" borderId="33" xfId="0" applyFill="1" applyBorder="1" applyAlignment="1">
      <alignment horizontal="center"/>
    </xf>
    <xf numFmtId="0" fontId="0" fillId="41" borderId="33" xfId="0" applyFill="1" applyBorder="1" applyAlignment="1">
      <alignment horizontal="center"/>
    </xf>
    <xf numFmtId="165" fontId="0" fillId="0" borderId="22" xfId="0" applyNumberFormat="1" applyBorder="1"/>
    <xf numFmtId="165" fontId="0" fillId="0" borderId="23" xfId="0" applyNumberFormat="1" applyBorder="1"/>
    <xf numFmtId="165" fontId="0" fillId="0" borderId="25" xfId="0" applyNumberFormat="1" applyBorder="1"/>
    <xf numFmtId="164" fontId="16" fillId="35" borderId="25" xfId="0" applyNumberFormat="1" applyFont="1" applyFill="1" applyBorder="1"/>
    <xf numFmtId="164" fontId="16" fillId="0" borderId="35" xfId="0" applyNumberFormat="1" applyFont="1" applyBorder="1"/>
    <xf numFmtId="0" fontId="16" fillId="0" borderId="0" xfId="0" applyFont="1" applyAlignment="1">
      <alignment horizontal="center" wrapText="1"/>
    </xf>
    <xf numFmtId="43" fontId="0" fillId="0" borderId="19" xfId="43" applyFont="1" applyFill="1" applyBorder="1" applyAlignment="1"/>
    <xf numFmtId="165" fontId="0" fillId="0" borderId="37" xfId="0" applyNumberFormat="1" applyBorder="1"/>
    <xf numFmtId="165" fontId="0" fillId="0" borderId="34" xfId="0" applyNumberFormat="1" applyBorder="1"/>
    <xf numFmtId="165" fontId="16" fillId="0" borderId="34" xfId="0" applyNumberFormat="1" applyFont="1" applyBorder="1"/>
    <xf numFmtId="165" fontId="16" fillId="0" borderId="38" xfId="0" applyNumberFormat="1" applyFont="1" applyBorder="1"/>
    <xf numFmtId="168" fontId="0" fillId="0" borderId="19" xfId="0" applyNumberFormat="1" applyBorder="1"/>
    <xf numFmtId="165" fontId="0" fillId="0" borderId="39" xfId="0" applyNumberFormat="1" applyBorder="1"/>
    <xf numFmtId="165" fontId="0" fillId="0" borderId="40" xfId="0" applyNumberFormat="1" applyBorder="1"/>
    <xf numFmtId="164" fontId="16" fillId="35" borderId="40" xfId="0" applyNumberFormat="1" applyFont="1" applyFill="1" applyBorder="1"/>
    <xf numFmtId="168" fontId="0" fillId="0" borderId="22" xfId="0" applyNumberFormat="1" applyBorder="1"/>
    <xf numFmtId="168" fontId="0" fillId="0" borderId="23" xfId="0" applyNumberFormat="1" applyBorder="1"/>
    <xf numFmtId="168" fontId="0" fillId="0" borderId="24" xfId="0" applyNumberFormat="1" applyBorder="1"/>
    <xf numFmtId="168" fontId="0" fillId="0" borderId="25" xfId="0" applyNumberFormat="1" applyBorder="1"/>
    <xf numFmtId="168" fontId="0" fillId="0" borderId="26" xfId="0" applyNumberFormat="1" applyBorder="1"/>
    <xf numFmtId="164" fontId="16" fillId="0" borderId="27" xfId="0" applyNumberFormat="1" applyFont="1" applyBorder="1"/>
    <xf numFmtId="168" fontId="16" fillId="0" borderId="27" xfId="0" applyNumberFormat="1" applyFont="1" applyBorder="1"/>
    <xf numFmtId="168" fontId="16" fillId="0" borderId="28" xfId="0" applyNumberFormat="1" applyFont="1" applyBorder="1"/>
    <xf numFmtId="168" fontId="16" fillId="0" borderId="29" xfId="0" applyNumberFormat="1" applyFont="1" applyBorder="1"/>
    <xf numFmtId="168" fontId="16" fillId="0" borderId="25" xfId="0" applyNumberFormat="1" applyFont="1" applyBorder="1"/>
    <xf numFmtId="168" fontId="16" fillId="0" borderId="19" xfId="0" applyNumberFormat="1" applyFont="1" applyBorder="1"/>
    <xf numFmtId="168" fontId="16" fillId="0" borderId="26" xfId="0" applyNumberFormat="1" applyFont="1" applyBorder="1"/>
    <xf numFmtId="16" fontId="0" fillId="0" borderId="0" xfId="0" applyNumberFormat="1"/>
    <xf numFmtId="14" fontId="0" fillId="0" borderId="0" xfId="0" applyNumberFormat="1"/>
    <xf numFmtId="14" fontId="20" fillId="33" borderId="0" xfId="0" applyNumberFormat="1" applyFont="1" applyFill="1"/>
    <xf numFmtId="14" fontId="0" fillId="33" borderId="0" xfId="0" applyNumberFormat="1" applyFill="1"/>
    <xf numFmtId="0" fontId="20" fillId="33" borderId="0" xfId="0" applyFont="1" applyFill="1"/>
    <xf numFmtId="0" fontId="0" fillId="0" borderId="0" xfId="0" pivotButton="1" applyAlignment="1">
      <alignment wrapText="1"/>
    </xf>
    <xf numFmtId="0" fontId="19" fillId="0" borderId="0" xfId="0" applyFont="1" applyAlignment="1">
      <alignment wrapText="1"/>
    </xf>
    <xf numFmtId="0" fontId="29"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0" fillId="46" borderId="10" xfId="0" applyFill="1" applyBorder="1"/>
    <xf numFmtId="0" fontId="0" fillId="46" borderId="42" xfId="0" applyFill="1" applyBorder="1"/>
    <xf numFmtId="0" fontId="0" fillId="46" borderId="11" xfId="0" applyFill="1" applyBorder="1"/>
    <xf numFmtId="0" fontId="0" fillId="46" borderId="41" xfId="0" applyFill="1" applyBorder="1"/>
    <xf numFmtId="0" fontId="0" fillId="46" borderId="0" xfId="0" applyFill="1"/>
    <xf numFmtId="0" fontId="0" fillId="46" borderId="43" xfId="0" applyFill="1" applyBorder="1"/>
    <xf numFmtId="0" fontId="30" fillId="46" borderId="0" xfId="0" applyFont="1" applyFill="1"/>
    <xf numFmtId="0" fontId="0" fillId="46" borderId="32" xfId="0" applyFill="1" applyBorder="1"/>
    <xf numFmtId="0" fontId="0" fillId="46" borderId="35" xfId="0" applyFill="1" applyBorder="1"/>
    <xf numFmtId="0" fontId="0" fillId="46" borderId="36" xfId="0" applyFill="1" applyBorder="1"/>
    <xf numFmtId="164" fontId="0" fillId="46" borderId="43" xfId="0" applyNumberFormat="1" applyFill="1" applyBorder="1"/>
    <xf numFmtId="164" fontId="0" fillId="46" borderId="36" xfId="0" applyNumberFormat="1" applyFill="1" applyBorder="1"/>
    <xf numFmtId="3" fontId="0" fillId="46" borderId="10" xfId="0" applyNumberFormat="1" applyFill="1" applyBorder="1"/>
    <xf numFmtId="164" fontId="0" fillId="46" borderId="11" xfId="0" applyNumberFormat="1" applyFill="1" applyBorder="1"/>
    <xf numFmtId="3" fontId="0" fillId="46" borderId="32" xfId="0" applyNumberFormat="1" applyFill="1" applyBorder="1"/>
    <xf numFmtId="0" fontId="0" fillId="46" borderId="30" xfId="0" applyFill="1" applyBorder="1"/>
    <xf numFmtId="0" fontId="0" fillId="46" borderId="30" xfId="0" applyFill="1" applyBorder="1" applyAlignment="1">
      <alignment horizontal="left"/>
    </xf>
    <xf numFmtId="0" fontId="30" fillId="46" borderId="17" xfId="0" applyFont="1" applyFill="1" applyBorder="1"/>
    <xf numFmtId="0" fontId="30" fillId="46" borderId="18" xfId="0" applyFont="1" applyFill="1" applyBorder="1" applyAlignment="1">
      <alignment wrapText="1"/>
    </xf>
    <xf numFmtId="3" fontId="0" fillId="46" borderId="43" xfId="0" applyNumberFormat="1" applyFill="1" applyBorder="1"/>
    <xf numFmtId="3" fontId="0" fillId="46" borderId="36" xfId="0" applyNumberFormat="1" applyFill="1" applyBorder="1"/>
    <xf numFmtId="3" fontId="0" fillId="46" borderId="11" xfId="0" applyNumberFormat="1" applyFill="1" applyBorder="1"/>
    <xf numFmtId="0" fontId="30" fillId="46" borderId="30" xfId="0" applyFont="1" applyFill="1" applyBorder="1"/>
    <xf numFmtId="0" fontId="30" fillId="46" borderId="18" xfId="0" applyFont="1" applyFill="1" applyBorder="1"/>
    <xf numFmtId="3" fontId="0" fillId="46" borderId="41" xfId="0" applyNumberFormat="1" applyFill="1" applyBorder="1"/>
    <xf numFmtId="0" fontId="0" fillId="46" borderId="15" xfId="0" applyFill="1" applyBorder="1" applyAlignment="1">
      <alignment horizontal="left"/>
    </xf>
    <xf numFmtId="0" fontId="0" fillId="46" borderId="62" xfId="0" applyFill="1" applyBorder="1" applyAlignment="1">
      <alignment horizontal="left"/>
    </xf>
    <xf numFmtId="0" fontId="0" fillId="46" borderId="16" xfId="0" applyFill="1" applyBorder="1" applyAlignment="1">
      <alignment horizontal="left"/>
    </xf>
    <xf numFmtId="0" fontId="19" fillId="0" borderId="0" xfId="0" pivotButton="1" applyFont="1" applyAlignment="1">
      <alignment wrapText="1"/>
    </xf>
    <xf numFmtId="1" fontId="0" fillId="0" borderId="0" xfId="0" applyNumberFormat="1"/>
    <xf numFmtId="0" fontId="16" fillId="0" borderId="19" xfId="0" applyFont="1" applyBorder="1" applyAlignment="1">
      <alignment wrapText="1"/>
    </xf>
    <xf numFmtId="0" fontId="27" fillId="0" borderId="0" xfId="0" applyFont="1" applyAlignment="1">
      <alignment vertical="center"/>
    </xf>
    <xf numFmtId="0" fontId="28" fillId="0" borderId="0" xfId="0" applyFont="1" applyAlignment="1">
      <alignment vertical="center"/>
    </xf>
    <xf numFmtId="0" fontId="0" fillId="0" borderId="0" xfId="0" applyAlignment="1">
      <alignment horizontal="left" indent="2"/>
    </xf>
    <xf numFmtId="0" fontId="0" fillId="0" borderId="19" xfId="0" applyBorder="1" applyAlignment="1">
      <alignment horizontal="center"/>
    </xf>
    <xf numFmtId="0" fontId="16" fillId="0" borderId="19" xfId="0" applyFont="1" applyBorder="1"/>
    <xf numFmtId="0" fontId="16" fillId="37" borderId="19" xfId="0" applyFont="1" applyFill="1" applyBorder="1"/>
    <xf numFmtId="0" fontId="16" fillId="0" borderId="0" xfId="0" applyFont="1" applyAlignment="1">
      <alignment horizontal="right"/>
    </xf>
    <xf numFmtId="0" fontId="16" fillId="33" borderId="17" xfId="0" applyFont="1" applyFill="1" applyBorder="1" applyAlignment="1">
      <alignment horizontal="center"/>
    </xf>
    <xf numFmtId="0" fontId="16" fillId="33" borderId="18" xfId="0" applyFont="1" applyFill="1" applyBorder="1" applyAlignment="1">
      <alignment horizontal="center"/>
    </xf>
    <xf numFmtId="0" fontId="16" fillId="42" borderId="10" xfId="0" applyFont="1" applyFill="1" applyBorder="1" applyAlignment="1">
      <alignment horizontal="center" vertical="center"/>
    </xf>
    <xf numFmtId="0" fontId="16" fillId="42" borderId="32" xfId="0" applyFont="1" applyFill="1" applyBorder="1" applyAlignment="1">
      <alignment horizontal="center" vertical="center"/>
    </xf>
    <xf numFmtId="0" fontId="16" fillId="33" borderId="10" xfId="0" applyFont="1" applyFill="1" applyBorder="1" applyAlignment="1">
      <alignment horizontal="center"/>
    </xf>
    <xf numFmtId="0" fontId="16" fillId="33" borderId="11" xfId="0" applyFont="1" applyFill="1" applyBorder="1" applyAlignment="1">
      <alignment horizontal="center"/>
    </xf>
    <xf numFmtId="0" fontId="16" fillId="42" borderId="15" xfId="0" applyFont="1" applyFill="1" applyBorder="1" applyAlignment="1">
      <alignment horizontal="center" vertical="center"/>
    </xf>
    <xf numFmtId="0" fontId="16" fillId="42" borderId="16" xfId="0" applyFont="1" applyFill="1" applyBorder="1" applyAlignment="1">
      <alignment horizontal="center" vertical="center"/>
    </xf>
    <xf numFmtId="0" fontId="16" fillId="0" borderId="17" xfId="0" applyFont="1" applyBorder="1" applyAlignment="1">
      <alignment horizontal="center"/>
    </xf>
    <xf numFmtId="0" fontId="16" fillId="0" borderId="31" xfId="0" applyFont="1" applyBorder="1" applyAlignment="1">
      <alignment horizontal="center"/>
    </xf>
    <xf numFmtId="0" fontId="16" fillId="0" borderId="18" xfId="0" applyFont="1" applyBorder="1" applyAlignment="1">
      <alignment horizontal="center"/>
    </xf>
    <xf numFmtId="0" fontId="16" fillId="0" borderId="22" xfId="0" applyFont="1" applyBorder="1" applyAlignment="1">
      <alignment horizontal="center" vertical="center"/>
    </xf>
    <xf numFmtId="0" fontId="16" fillId="0" borderId="27" xfId="0" applyFont="1" applyBorder="1" applyAlignment="1">
      <alignment horizontal="center" vertical="center"/>
    </xf>
    <xf numFmtId="0" fontId="16" fillId="0" borderId="23" xfId="0" applyFont="1" applyBorder="1" applyAlignment="1">
      <alignment horizontal="center" vertical="center"/>
    </xf>
    <xf numFmtId="0" fontId="16" fillId="0" borderId="28" xfId="0" applyFont="1" applyBorder="1" applyAlignment="1">
      <alignment horizontal="center" vertical="center"/>
    </xf>
    <xf numFmtId="0" fontId="16" fillId="0" borderId="24" xfId="0" applyFont="1" applyBorder="1" applyAlignment="1">
      <alignment horizontal="center" vertical="center"/>
    </xf>
    <xf numFmtId="0" fontId="16" fillId="0" borderId="29" xfId="0" applyFont="1" applyBorder="1" applyAlignment="1">
      <alignment horizontal="center" vertical="center"/>
    </xf>
    <xf numFmtId="0" fontId="16" fillId="0" borderId="32" xfId="0" applyFont="1" applyBorder="1" applyAlignment="1">
      <alignment horizontal="center"/>
    </xf>
    <xf numFmtId="0" fontId="16" fillId="0" borderId="35" xfId="0" applyFont="1" applyBorder="1" applyAlignment="1">
      <alignment horizontal="center"/>
    </xf>
    <xf numFmtId="0" fontId="16" fillId="0" borderId="36" xfId="0" applyFont="1" applyBorder="1" applyAlignment="1">
      <alignment horizontal="center"/>
    </xf>
    <xf numFmtId="0" fontId="16" fillId="43" borderId="19" xfId="0" applyFont="1" applyFill="1" applyBorder="1" applyAlignment="1">
      <alignment horizontal="center"/>
    </xf>
    <xf numFmtId="0" fontId="16" fillId="44" borderId="19" xfId="0" applyFont="1" applyFill="1" applyBorder="1" applyAlignment="1">
      <alignment horizontal="center"/>
    </xf>
    <xf numFmtId="0" fontId="16" fillId="36" borderId="19" xfId="0" applyFont="1" applyFill="1" applyBorder="1" applyAlignment="1">
      <alignment horizontal="center"/>
    </xf>
    <xf numFmtId="0" fontId="27" fillId="0" borderId="50" xfId="0" applyFont="1" applyBorder="1" applyAlignment="1">
      <alignment horizontal="center" vertical="center"/>
    </xf>
    <xf numFmtId="0" fontId="27" fillId="0" borderId="51" xfId="0" applyFont="1" applyBorder="1" applyAlignment="1">
      <alignment horizontal="center" vertical="center"/>
    </xf>
    <xf numFmtId="0" fontId="27" fillId="0" borderId="52" xfId="0" applyFont="1" applyBorder="1" applyAlignment="1">
      <alignment horizontal="center" vertical="center"/>
    </xf>
    <xf numFmtId="0" fontId="27" fillId="0" borderId="53" xfId="0" applyFont="1" applyBorder="1" applyAlignment="1">
      <alignment horizontal="center" vertical="center"/>
    </xf>
    <xf numFmtId="0" fontId="27" fillId="0" borderId="54" xfId="0" applyFont="1" applyBorder="1" applyAlignment="1">
      <alignment horizontal="center" vertical="center"/>
    </xf>
    <xf numFmtId="0" fontId="27" fillId="0" borderId="55" xfId="0" applyFont="1" applyBorder="1" applyAlignment="1">
      <alignment horizontal="center" vertical="center"/>
    </xf>
    <xf numFmtId="0" fontId="31" fillId="0" borderId="63" xfId="0" applyFont="1" applyBorder="1" applyAlignment="1">
      <alignment horizontal="center" vertical="center"/>
    </xf>
    <xf numFmtId="0" fontId="31" fillId="0" borderId="64" xfId="0" applyFont="1" applyBorder="1" applyAlignment="1">
      <alignment horizontal="center" vertical="center"/>
    </xf>
    <xf numFmtId="0" fontId="31" fillId="0" borderId="65" xfId="0" applyFont="1" applyBorder="1" applyAlignment="1">
      <alignment horizontal="center" vertical="center"/>
    </xf>
    <xf numFmtId="0" fontId="31" fillId="0" borderId="66" xfId="0"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0" fontId="24" fillId="0" borderId="0" xfId="0" applyFont="1" applyAlignment="1">
      <alignment horizontal="center"/>
    </xf>
    <xf numFmtId="0" fontId="23" fillId="0" borderId="0" xfId="0" applyFont="1" applyAlignment="1">
      <alignment horizontal="center"/>
    </xf>
    <xf numFmtId="0" fontId="25" fillId="0" borderId="0" xfId="0" applyFont="1" applyAlignment="1">
      <alignment horizontal="center"/>
    </xf>
    <xf numFmtId="0" fontId="26" fillId="0" borderId="17" xfId="0" applyFont="1" applyBorder="1" applyAlignment="1">
      <alignment horizontal="center" vertical="center"/>
    </xf>
    <xf numFmtId="0" fontId="26" fillId="0" borderId="31" xfId="0" applyFont="1" applyBorder="1" applyAlignment="1">
      <alignment horizontal="center" vertical="center"/>
    </xf>
    <xf numFmtId="0" fontId="26" fillId="0" borderId="18" xfId="0" applyFont="1" applyBorder="1" applyAlignment="1">
      <alignment horizontal="center" vertical="center"/>
    </xf>
    <xf numFmtId="0" fontId="29" fillId="0" borderId="44"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29" fillId="0" borderId="49" xfId="0" applyFont="1" applyBorder="1" applyAlignment="1">
      <alignment horizontal="center" vertical="center"/>
    </xf>
    <xf numFmtId="0" fontId="28" fillId="0" borderId="56" xfId="0" applyFont="1" applyBorder="1" applyAlignment="1">
      <alignment horizontal="center" vertical="center"/>
    </xf>
    <xf numFmtId="0" fontId="28" fillId="0" borderId="57"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60" xfId="0" applyFont="1" applyBorder="1" applyAlignment="1">
      <alignment horizontal="center" vertical="center"/>
    </xf>
    <xf numFmtId="0" fontId="28" fillId="0" borderId="61" xfId="0" applyFont="1" applyBorder="1" applyAlignment="1">
      <alignment horizontal="center" vertical="center"/>
    </xf>
    <xf numFmtId="0" fontId="32" fillId="33" borderId="0" xfId="0" applyFont="1"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805 2 2" xfId="44" xr:uid="{2FB7C13E-F5DD-4F88-8CAF-C5D40A4CB0C5}"/>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779">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000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sz val="8"/>
      </font>
    </dxf>
    <dxf>
      <font>
        <sz val="8"/>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b val="0"/>
      </font>
    </dxf>
    <dxf>
      <font>
        <sz val="8"/>
      </font>
    </dxf>
    <dxf>
      <numFmt numFmtId="3" formatCode="#,##0"/>
    </dxf>
    <dxf>
      <alignment wrapText="1"/>
    </dxf>
    <dxf>
      <font>
        <sz val="12"/>
      </font>
    </dxf>
    <dxf>
      <font>
        <b/>
      </font>
    </dxf>
    <dxf>
      <alignment wrapText="1"/>
    </dxf>
    <dxf>
      <alignment wrapText="1"/>
    </dxf>
    <dxf>
      <font>
        <sz val="12"/>
      </font>
    </dxf>
    <dxf>
      <font>
        <b/>
      </font>
    </dxf>
    <dxf>
      <alignment wrapText="1"/>
    </dxf>
    <dxf>
      <alignment wrapText="1"/>
    </dxf>
    <dxf>
      <font>
        <sz val="12"/>
      </font>
    </dxf>
    <dxf>
      <font>
        <b/>
      </font>
    </dxf>
    <dxf>
      <alignment wrapText="1"/>
    </dxf>
    <dxf>
      <alignment wrapText="1"/>
    </dxf>
    <dxf>
      <numFmt numFmtId="3" formatCode="#,##0"/>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33" formatCode="_(* #,##0_);_(* \(#,##0\);_(* &quot;-&quot;_);_(@_)"/>
    </dxf>
    <dxf>
      <numFmt numFmtId="3" formatCode="#,##0"/>
    </dxf>
    <dxf>
      <numFmt numFmtId="165" formatCode="_(* #,##0.0_);_(* \(#,##0.0\);_(* &quot;-&quot;?_);_(@_)"/>
    </dxf>
    <dxf>
      <numFmt numFmtId="164" formatCode="#,##0.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numFmt numFmtId="167" formatCode="0.0"/>
    </dxf>
    <dxf>
      <numFmt numFmtId="167" formatCode="0.0"/>
    </dxf>
    <dxf>
      <numFmt numFmtId="167" formatCode="0.0"/>
    </dxf>
    <dxf>
      <numFmt numFmtId="167" formatCode="0.0"/>
    </dxf>
    <dxf>
      <numFmt numFmtId="167" formatCode="0.0"/>
    </dxf>
    <dxf>
      <numFmt numFmtId="167" formatCode="0.0"/>
    </dxf>
  </dxfs>
  <tableStyles count="0" defaultTableStyle="TableStyleMedium2" defaultPivotStyle="PivotStyleLight16"/>
  <colors>
    <mruColors>
      <color rgb="FFFF99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3.xml"/><Relationship Id="rId18" Type="http://schemas.openxmlformats.org/officeDocument/2006/relationships/pivotCacheDefinition" Target="pivotCache/pivotCacheDefinition8.xml"/><Relationship Id="rId26" Type="http://schemas.openxmlformats.org/officeDocument/2006/relationships/pivotCacheDefinition" Target="pivotCache/pivotCacheDefinition16.xml"/><Relationship Id="rId39" Type="http://schemas.openxmlformats.org/officeDocument/2006/relationships/pivotCacheDefinition" Target="pivotCache/pivotCacheDefinition29.xml"/><Relationship Id="rId21" Type="http://schemas.openxmlformats.org/officeDocument/2006/relationships/pivotCacheDefinition" Target="pivotCache/pivotCacheDefinition11.xml"/><Relationship Id="rId34" Type="http://schemas.openxmlformats.org/officeDocument/2006/relationships/pivotCacheDefinition" Target="pivotCache/pivotCacheDefinition24.xml"/><Relationship Id="rId42" Type="http://schemas.openxmlformats.org/officeDocument/2006/relationships/pivotCacheDefinition" Target="pivotCache/pivotCacheDefinition32.xml"/><Relationship Id="rId47" Type="http://schemas.microsoft.com/office/2007/relationships/slicerCache" Target="slicerCaches/slicerCache2.xml"/><Relationship Id="rId50" Type="http://schemas.microsoft.com/office/2007/relationships/slicerCache" Target="slicerCaches/slicerCache5.xml"/><Relationship Id="rId55" Type="http://schemas.microsoft.com/office/2007/relationships/slicerCache" Target="slicerCaches/slicerCache10.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pivotCacheDefinition" Target="pivotCache/pivotCacheDefinition6.xml"/><Relationship Id="rId29" Type="http://schemas.openxmlformats.org/officeDocument/2006/relationships/pivotCacheDefinition" Target="pivotCache/pivotCacheDefinition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openxmlformats.org/officeDocument/2006/relationships/pivotCacheDefinition" Target="pivotCache/pivotCacheDefinition14.xml"/><Relationship Id="rId32" Type="http://schemas.openxmlformats.org/officeDocument/2006/relationships/pivotCacheDefinition" Target="pivotCache/pivotCacheDefinition22.xml"/><Relationship Id="rId37" Type="http://schemas.openxmlformats.org/officeDocument/2006/relationships/pivotCacheDefinition" Target="pivotCache/pivotCacheDefinition27.xml"/><Relationship Id="rId40" Type="http://schemas.openxmlformats.org/officeDocument/2006/relationships/pivotCacheDefinition" Target="pivotCache/pivotCacheDefinition30.xml"/><Relationship Id="rId45" Type="http://schemas.openxmlformats.org/officeDocument/2006/relationships/pivotCacheDefinition" Target="pivotCache/pivotCacheDefinition35.xml"/><Relationship Id="rId53" Type="http://schemas.microsoft.com/office/2007/relationships/slicerCache" Target="slicerCaches/slicerCache8.xml"/><Relationship Id="rId58" Type="http://schemas.openxmlformats.org/officeDocument/2006/relationships/connections" Target="connections.xml"/><Relationship Id="rId66"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pivotCacheDefinition" Target="pivotCache/pivotCacheDefinition5.xml"/><Relationship Id="rId23" Type="http://schemas.openxmlformats.org/officeDocument/2006/relationships/pivotCacheDefinition" Target="pivotCache/pivotCacheDefinition13.xml"/><Relationship Id="rId28" Type="http://schemas.openxmlformats.org/officeDocument/2006/relationships/pivotCacheDefinition" Target="pivotCache/pivotCacheDefinition18.xml"/><Relationship Id="rId36" Type="http://schemas.openxmlformats.org/officeDocument/2006/relationships/pivotCacheDefinition" Target="pivotCache/pivotCacheDefinition26.xml"/><Relationship Id="rId49" Type="http://schemas.microsoft.com/office/2007/relationships/slicerCache" Target="slicerCaches/slicerCache4.xml"/><Relationship Id="rId57" Type="http://schemas.openxmlformats.org/officeDocument/2006/relationships/theme" Target="theme/theme1.xml"/><Relationship Id="rId61"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9.xml"/><Relationship Id="rId31" Type="http://schemas.openxmlformats.org/officeDocument/2006/relationships/pivotCacheDefinition" Target="pivotCache/pivotCacheDefinition21.xml"/><Relationship Id="rId44" Type="http://schemas.openxmlformats.org/officeDocument/2006/relationships/pivotCacheDefinition" Target="pivotCache/pivotCacheDefinition34.xml"/><Relationship Id="rId52" Type="http://schemas.microsoft.com/office/2007/relationships/slicerCache" Target="slicerCaches/slicerCache7.xml"/><Relationship Id="rId60" Type="http://schemas.openxmlformats.org/officeDocument/2006/relationships/sharedStrings" Target="sharedStrings.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 Id="rId22" Type="http://schemas.openxmlformats.org/officeDocument/2006/relationships/pivotCacheDefinition" Target="pivotCache/pivotCacheDefinition12.xml"/><Relationship Id="rId27" Type="http://schemas.openxmlformats.org/officeDocument/2006/relationships/pivotCacheDefinition" Target="pivotCache/pivotCacheDefinition17.xml"/><Relationship Id="rId30" Type="http://schemas.openxmlformats.org/officeDocument/2006/relationships/pivotCacheDefinition" Target="pivotCache/pivotCacheDefinition20.xml"/><Relationship Id="rId35" Type="http://schemas.openxmlformats.org/officeDocument/2006/relationships/pivotCacheDefinition" Target="pivotCache/pivotCacheDefinition25.xml"/><Relationship Id="rId43" Type="http://schemas.openxmlformats.org/officeDocument/2006/relationships/pivotCacheDefinition" Target="pivotCache/pivotCacheDefinition33.xml"/><Relationship Id="rId48" Type="http://schemas.microsoft.com/office/2007/relationships/slicerCache" Target="slicerCaches/slicerCache3.xml"/><Relationship Id="rId56" Type="http://schemas.microsoft.com/office/2007/relationships/slicerCache" Target="slicerCaches/slicerCache11.xml"/><Relationship Id="rId64" Type="http://schemas.openxmlformats.org/officeDocument/2006/relationships/customXml" Target="../customXml/item1.xml"/><Relationship Id="rId8" Type="http://schemas.openxmlformats.org/officeDocument/2006/relationships/worksheet" Target="worksheets/sheet8.xml"/><Relationship Id="rId51" Type="http://schemas.microsoft.com/office/2007/relationships/slicerCache" Target="slicerCaches/slicerCache6.xml"/><Relationship Id="rId3" Type="http://schemas.openxmlformats.org/officeDocument/2006/relationships/worksheet" Target="worksheets/sheet3.xml"/><Relationship Id="rId12" Type="http://schemas.openxmlformats.org/officeDocument/2006/relationships/pivotCacheDefinition" Target="pivotCache/pivotCacheDefinition2.xml"/><Relationship Id="rId17" Type="http://schemas.openxmlformats.org/officeDocument/2006/relationships/pivotCacheDefinition" Target="pivotCache/pivotCacheDefinition7.xml"/><Relationship Id="rId25" Type="http://schemas.openxmlformats.org/officeDocument/2006/relationships/pivotCacheDefinition" Target="pivotCache/pivotCacheDefinition15.xml"/><Relationship Id="rId33" Type="http://schemas.openxmlformats.org/officeDocument/2006/relationships/pivotCacheDefinition" Target="pivotCache/pivotCacheDefinition23.xml"/><Relationship Id="rId38" Type="http://schemas.openxmlformats.org/officeDocument/2006/relationships/pivotCacheDefinition" Target="pivotCache/pivotCacheDefinition28.xml"/><Relationship Id="rId46" Type="http://schemas.microsoft.com/office/2007/relationships/slicerCache" Target="slicerCaches/slicerCache1.xml"/><Relationship Id="rId59" Type="http://schemas.openxmlformats.org/officeDocument/2006/relationships/styles" Target="styles.xml"/><Relationship Id="rId67" Type="http://schemas.openxmlformats.org/officeDocument/2006/relationships/customXml" Target="../customXml/item4.xml"/><Relationship Id="rId20" Type="http://schemas.openxmlformats.org/officeDocument/2006/relationships/pivotCacheDefinition" Target="pivotCache/pivotCacheDefinition10.xml"/><Relationship Id="rId41" Type="http://schemas.openxmlformats.org/officeDocument/2006/relationships/pivotCacheDefinition" Target="pivotCache/pivotCacheDefinition31.xml"/><Relationship Id="rId54" Type="http://schemas.microsoft.com/office/2007/relationships/slicerCache" Target="slicerCaches/slicerCache9.xml"/><Relationship Id="rId62"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Grade 1 Leaks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Trend'!$E$10:$E$21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Trend'!$F$10:$F$21</c:f>
              <c:numCache>
                <c:formatCode>0.0</c:formatCode>
                <c:ptCount val="12"/>
                <c:pt idx="0">
                  <c:v>245.58333333300001</c:v>
                </c:pt>
                <c:pt idx="1">
                  <c:v>184.9333333335</c:v>
                </c:pt>
                <c:pt idx="2">
                  <c:v>155</c:v>
                </c:pt>
                <c:pt idx="3">
                  <c:v>139</c:v>
                </c:pt>
                <c:pt idx="4">
                  <c:v>155</c:v>
                </c:pt>
                <c:pt idx="5">
                  <c:v>144.5</c:v>
                </c:pt>
                <c:pt idx="6">
                  <c:v>143</c:v>
                </c:pt>
                <c:pt idx="7">
                  <c:v>163</c:v>
                </c:pt>
                <c:pt idx="8">
                  <c:v>164.116666667</c:v>
                </c:pt>
                <c:pt idx="9">
                  <c:v>162.383333333</c:v>
                </c:pt>
                <c:pt idx="10">
                  <c:v>221.97499999999999</c:v>
                </c:pt>
                <c:pt idx="11">
                  <c:v>219.18333333300001</c:v>
                </c:pt>
              </c:numCache>
            </c:numRef>
          </c:val>
          <c:smooth val="0"/>
          <c:extLst>
            <c:ext xmlns:c16="http://schemas.microsoft.com/office/drawing/2014/chart" uri="{C3380CC4-5D6E-409C-BE32-E72D297353CC}">
              <c16:uniqueId val="{00000000-3BA9-4EEA-99D9-1FEB2ECD2BE4}"/>
            </c:ext>
          </c:extLst>
        </c:ser>
        <c:ser>
          <c:idx val="1"/>
          <c:order val="1"/>
          <c:tx>
            <c:strRef>
              <c:f>'Graph Trend'!$G$9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Trend'!$E$10:$E$21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Trend'!$G$10:$G$21</c:f>
              <c:numCache>
                <c:formatCode>0.0</c:formatCode>
                <c:ptCount val="12"/>
                <c:pt idx="0">
                  <c:v>183.50062501050709</c:v>
                </c:pt>
                <c:pt idx="1">
                  <c:v>183.50062501050709</c:v>
                </c:pt>
                <c:pt idx="2">
                  <c:v>183.50062501050709</c:v>
                </c:pt>
                <c:pt idx="3">
                  <c:v>183.50062501050709</c:v>
                </c:pt>
                <c:pt idx="4">
                  <c:v>183.50062501050709</c:v>
                </c:pt>
                <c:pt idx="5">
                  <c:v>183.50062501050709</c:v>
                </c:pt>
                <c:pt idx="6">
                  <c:v>183.50062501050701</c:v>
                </c:pt>
                <c:pt idx="7">
                  <c:v>183.50062501050701</c:v>
                </c:pt>
                <c:pt idx="8">
                  <c:v>183.50062501050701</c:v>
                </c:pt>
                <c:pt idx="9">
                  <c:v>183.50062501050701</c:v>
                </c:pt>
                <c:pt idx="10">
                  <c:v>183.50062501050701</c:v>
                </c:pt>
                <c:pt idx="11">
                  <c:v>183.50062501050701</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Mains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Trend'!$F$29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Trend'!$E$30:$E$41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Trend'!$F$30:$F$41</c:f>
              <c:numCache>
                <c:formatCode>0.0</c:formatCode>
                <c:ptCount val="12"/>
                <c:pt idx="0">
                  <c:v>76</c:v>
                </c:pt>
                <c:pt idx="1">
                  <c:v>67.45</c:v>
                </c:pt>
                <c:pt idx="2">
                  <c:v>61.375</c:v>
                </c:pt>
                <c:pt idx="3">
                  <c:v>83.608333333499999</c:v>
                </c:pt>
                <c:pt idx="4">
                  <c:v>90</c:v>
                </c:pt>
                <c:pt idx="5">
                  <c:v>93.65</c:v>
                </c:pt>
                <c:pt idx="6">
                  <c:v>82.566666667000007</c:v>
                </c:pt>
                <c:pt idx="7">
                  <c:v>92.583333333500008</c:v>
                </c:pt>
                <c:pt idx="8">
                  <c:v>70.916666667000001</c:v>
                </c:pt>
                <c:pt idx="9">
                  <c:v>75.666666667000001</c:v>
                </c:pt>
                <c:pt idx="10">
                  <c:v>90.2</c:v>
                </c:pt>
                <c:pt idx="11">
                  <c:v>56.725000000000001</c:v>
                </c:pt>
              </c:numCache>
            </c:numRef>
          </c:val>
          <c:smooth val="0"/>
          <c:extLst>
            <c:ext xmlns:c16="http://schemas.microsoft.com/office/drawing/2014/chart" uri="{C3380CC4-5D6E-409C-BE32-E72D297353CC}">
              <c16:uniqueId val="{00000000-DD0B-492A-B87F-C8F2796A939C}"/>
            </c:ext>
          </c:extLst>
        </c:ser>
        <c:ser>
          <c:idx val="1"/>
          <c:order val="1"/>
          <c:tx>
            <c:strRef>
              <c:f>'Graph Trend'!$G$29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Trend'!$E$30:$E$41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Trend'!$G$30:$G$41</c:f>
              <c:numCache>
                <c:formatCode>0.0</c:formatCode>
                <c:ptCount val="12"/>
                <c:pt idx="0">
                  <c:v>85.36</c:v>
                </c:pt>
                <c:pt idx="1">
                  <c:v>85.36</c:v>
                </c:pt>
                <c:pt idx="2">
                  <c:v>85.36</c:v>
                </c:pt>
                <c:pt idx="3">
                  <c:v>85.36</c:v>
                </c:pt>
                <c:pt idx="4">
                  <c:v>85.36</c:v>
                </c:pt>
                <c:pt idx="5">
                  <c:v>85.36</c:v>
                </c:pt>
                <c:pt idx="6">
                  <c:v>85.36</c:v>
                </c:pt>
                <c:pt idx="7">
                  <c:v>85.36</c:v>
                </c:pt>
                <c:pt idx="8">
                  <c:v>85.36</c:v>
                </c:pt>
                <c:pt idx="9">
                  <c:v>85.36</c:v>
                </c:pt>
                <c:pt idx="10">
                  <c:v>85.36</c:v>
                </c:pt>
                <c:pt idx="11">
                  <c:v>85.36</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Services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Trend'!$F$53</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Trend'!$E$54:$E$65</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Trend'!$F$54:$F$65</c:f>
              <c:numCache>
                <c:formatCode>0.0</c:formatCode>
                <c:ptCount val="12"/>
                <c:pt idx="0">
                  <c:v>36.116666666999997</c:v>
                </c:pt>
                <c:pt idx="1">
                  <c:v>34.266666667000003</c:v>
                </c:pt>
                <c:pt idx="2">
                  <c:v>33.6</c:v>
                </c:pt>
                <c:pt idx="3">
                  <c:v>34.208333333500001</c:v>
                </c:pt>
                <c:pt idx="4">
                  <c:v>37.966666666999998</c:v>
                </c:pt>
                <c:pt idx="5">
                  <c:v>44.3</c:v>
                </c:pt>
                <c:pt idx="6">
                  <c:v>38.450000000000003</c:v>
                </c:pt>
                <c:pt idx="7">
                  <c:v>38.091666666500004</c:v>
                </c:pt>
                <c:pt idx="8">
                  <c:v>36.933333333</c:v>
                </c:pt>
                <c:pt idx="9">
                  <c:v>33.383333333000003</c:v>
                </c:pt>
                <c:pt idx="10">
                  <c:v>33.200000000000003</c:v>
                </c:pt>
                <c:pt idx="11">
                  <c:v>37.9</c:v>
                </c:pt>
              </c:numCache>
            </c:numRef>
          </c:val>
          <c:smooth val="0"/>
          <c:extLst>
            <c:ext xmlns:c16="http://schemas.microsoft.com/office/drawing/2014/chart" uri="{C3380CC4-5D6E-409C-BE32-E72D297353CC}">
              <c16:uniqueId val="{00000000-1E56-4D7F-A4A0-7AEB35221F8F}"/>
            </c:ext>
          </c:extLst>
        </c:ser>
        <c:ser>
          <c:idx val="1"/>
          <c:order val="1"/>
          <c:tx>
            <c:strRef>
              <c:f>'Graph Trend'!$G$53</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Trend'!$E$54:$E$65</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Trend'!$G$54:$G$65</c:f>
              <c:numCache>
                <c:formatCode>0.0</c:formatCode>
                <c:ptCount val="12"/>
                <c:pt idx="0">
                  <c:v>40.425000000000004</c:v>
                </c:pt>
                <c:pt idx="1">
                  <c:v>40.425000000000004</c:v>
                </c:pt>
                <c:pt idx="2">
                  <c:v>40.425000000000004</c:v>
                </c:pt>
                <c:pt idx="3">
                  <c:v>40.425000000000004</c:v>
                </c:pt>
                <c:pt idx="4">
                  <c:v>40.425000000000004</c:v>
                </c:pt>
                <c:pt idx="5">
                  <c:v>40.425000000000004</c:v>
                </c:pt>
                <c:pt idx="6">
                  <c:v>40.425000000000004</c:v>
                </c:pt>
                <c:pt idx="7">
                  <c:v>40.425000000000004</c:v>
                </c:pt>
                <c:pt idx="8">
                  <c:v>40.425000000000004</c:v>
                </c:pt>
                <c:pt idx="9">
                  <c:v>40.425000000000004</c:v>
                </c:pt>
                <c:pt idx="10">
                  <c:v>40.425000000000004</c:v>
                </c:pt>
                <c:pt idx="11">
                  <c:v>40.425000000000004</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in val="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[SOMs - SITG December 2022 YTD.xlsx]Sally - Biz Hours!PivotTable2</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Mains</a:t>
            </a:r>
          </a:p>
          <a:p>
            <a:pPr>
              <a:defRPr/>
            </a:pPr>
            <a:r>
              <a:rPr lang="en-US" sz="1200"/>
              <a:t>2022</a:t>
            </a:r>
            <a:r>
              <a:rPr lang="en-US" sz="1200" baseline="0"/>
              <a:t> YTD</a:t>
            </a:r>
            <a:endParaRPr lang="en-US"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000625182268883"/>
          <c:y val="0.2200462962962963"/>
          <c:w val="0.77789935112277631"/>
          <c:h val="0.45295457859434235"/>
        </c:manualLayout>
      </c:layout>
      <c:barChart>
        <c:barDir val="col"/>
        <c:grouping val="clustered"/>
        <c:varyColors val="0"/>
        <c:ser>
          <c:idx val="0"/>
          <c:order val="0"/>
          <c:tx>
            <c:strRef>
              <c:f>'Sally - Biz Hours'!$M$11</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Hours'!$M$12:$M$17</c:f>
              <c:numCache>
                <c:formatCode>#,##0</c:formatCode>
                <c:ptCount val="4"/>
                <c:pt idx="0">
                  <c:v>193</c:v>
                </c:pt>
                <c:pt idx="1">
                  <c:v>10</c:v>
                </c:pt>
                <c:pt idx="2">
                  <c:v>8</c:v>
                </c:pt>
                <c:pt idx="3">
                  <c:v>4</c:v>
                </c:pt>
              </c:numCache>
            </c:numRef>
          </c:val>
          <c:extLst>
            <c:ext xmlns:c16="http://schemas.microsoft.com/office/drawing/2014/chart" uri="{C3380CC4-5D6E-409C-BE32-E72D297353CC}">
              <c16:uniqueId val="{00000000-DD21-4CBB-AAEF-46C441C43EEC}"/>
            </c:ext>
          </c:extLst>
        </c:ser>
        <c:dLbls>
          <c:showLegendKey val="0"/>
          <c:showVal val="0"/>
          <c:showCatName val="0"/>
          <c:showSerName val="0"/>
          <c:showPercent val="0"/>
          <c:showBubbleSize val="0"/>
        </c:dLbls>
        <c:gapWidth val="50"/>
        <c:axId val="533349343"/>
        <c:axId val="533346015"/>
      </c:barChart>
      <c:barChart>
        <c:barDir val="col"/>
        <c:grouping val="clustered"/>
        <c:varyColors val="0"/>
        <c:ser>
          <c:idx val="1"/>
          <c:order val="1"/>
          <c:tx>
            <c:strRef>
              <c:f>'Sally - Biz Hours'!$N$11</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Hours'!$N$12:$N$17</c:f>
              <c:numCache>
                <c:formatCode>#,##0.0</c:formatCode>
                <c:ptCount val="4"/>
                <c:pt idx="0">
                  <c:v>82.066666667000007</c:v>
                </c:pt>
                <c:pt idx="1">
                  <c:v>102.85</c:v>
                </c:pt>
                <c:pt idx="2">
                  <c:v>85.241666666500009</c:v>
                </c:pt>
                <c:pt idx="3">
                  <c:v>74.008333333499991</c:v>
                </c:pt>
              </c:numCache>
            </c:numRef>
          </c:val>
          <c:extLst>
            <c:ext xmlns:c16="http://schemas.microsoft.com/office/drawing/2014/chart" uri="{C3380CC4-5D6E-409C-BE32-E72D297353CC}">
              <c16:uniqueId val="{00000001-DD21-4CBB-AAEF-46C441C43EEC}"/>
            </c:ext>
          </c:extLst>
        </c:ser>
        <c:ser>
          <c:idx val="2"/>
          <c:order val="2"/>
          <c:tx>
            <c:strRef>
              <c:f>'Sally - Biz Hours'!$O$11</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Hours'!$O$12:$O$17</c:f>
              <c:numCache>
                <c:formatCode>#,##0.0</c:formatCode>
                <c:ptCount val="4"/>
                <c:pt idx="0">
                  <c:v>94.243955095015593</c:v>
                </c:pt>
                <c:pt idx="1">
                  <c:v>152.03000000000003</c:v>
                </c:pt>
                <c:pt idx="2">
                  <c:v>98.208333333375009</c:v>
                </c:pt>
                <c:pt idx="3">
                  <c:v>87.754166666749995</c:v>
                </c:pt>
              </c:numCache>
            </c:numRef>
          </c:val>
          <c:extLst>
            <c:ext xmlns:c16="http://schemas.microsoft.com/office/drawing/2014/chart" uri="{C3380CC4-5D6E-409C-BE32-E72D297353CC}">
              <c16:uniqueId val="{00000002-DD21-4CBB-AAEF-46C441C43EEC}"/>
            </c:ext>
          </c:extLst>
        </c:ser>
        <c:dLbls>
          <c:showLegendKey val="0"/>
          <c:showVal val="0"/>
          <c:showCatName val="0"/>
          <c:showSerName val="0"/>
          <c:showPercent val="0"/>
          <c:showBubbleSize val="0"/>
        </c:dLbls>
        <c:gapWidth val="50"/>
        <c:axId val="181433280"/>
        <c:axId val="181434528"/>
      </c:barChart>
      <c:catAx>
        <c:axId val="53334934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6015"/>
        <c:crosses val="autoZero"/>
        <c:auto val="1"/>
        <c:lblAlgn val="ctr"/>
        <c:lblOffset val="100"/>
        <c:noMultiLvlLbl val="0"/>
      </c:catAx>
      <c:valAx>
        <c:axId val="533346015"/>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9343"/>
        <c:crosses val="autoZero"/>
        <c:crossBetween val="between"/>
      </c:valAx>
      <c:valAx>
        <c:axId val="1814345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1433280"/>
        <c:crosses val="max"/>
        <c:crossBetween val="between"/>
      </c:valAx>
      <c:catAx>
        <c:axId val="181433280"/>
        <c:scaling>
          <c:orientation val="minMax"/>
        </c:scaling>
        <c:delete val="1"/>
        <c:axPos val="b"/>
        <c:numFmt formatCode="General" sourceLinked="1"/>
        <c:majorTickMark val="out"/>
        <c:minorTickMark val="none"/>
        <c:tickLblPos val="nextTo"/>
        <c:crossAx val="181434528"/>
        <c:crosses val="autoZero"/>
        <c:auto val="1"/>
        <c:lblAlgn val="ctr"/>
        <c:lblOffset val="100"/>
        <c:noMultiLvlLbl val="0"/>
      </c:catAx>
      <c:spPr>
        <a:noFill/>
        <a:ln>
          <a:noFill/>
        </a:ln>
        <a:effectLst/>
      </c:spPr>
    </c:plotArea>
    <c:legend>
      <c:legendPos val="b"/>
      <c:layout>
        <c:manualLayout>
          <c:xMode val="edge"/>
          <c:yMode val="edge"/>
          <c:x val="0.11729804607757362"/>
          <c:y val="0.86607049118860147"/>
          <c:w val="0.7191076115485564"/>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[SOMs - SITG December 2022 YTD.xlsx]Sally - Biz Hours!PivotTable1</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Services
</a:t>
            </a:r>
            <a:r>
              <a:rPr lang="en-US" sz="1200"/>
              <a:t>2022 YTD</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'Sally - Biz Hours'!$M$27</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Hours'!$M$28:$M$33</c:f>
              <c:numCache>
                <c:formatCode>#,##0</c:formatCode>
                <c:ptCount val="4"/>
                <c:pt idx="0">
                  <c:v>1111</c:v>
                </c:pt>
                <c:pt idx="1">
                  <c:v>85</c:v>
                </c:pt>
                <c:pt idx="2">
                  <c:v>183</c:v>
                </c:pt>
                <c:pt idx="3">
                  <c:v>14</c:v>
                </c:pt>
              </c:numCache>
            </c:numRef>
          </c:val>
          <c:extLst>
            <c:ext xmlns:c16="http://schemas.microsoft.com/office/drawing/2014/chart" uri="{C3380CC4-5D6E-409C-BE32-E72D297353CC}">
              <c16:uniqueId val="{00000000-9406-4522-A5FE-9A734BA2D91A}"/>
            </c:ext>
          </c:extLst>
        </c:ser>
        <c:dLbls>
          <c:showLegendKey val="0"/>
          <c:showVal val="0"/>
          <c:showCatName val="0"/>
          <c:showSerName val="0"/>
          <c:showPercent val="0"/>
          <c:showBubbleSize val="0"/>
        </c:dLbls>
        <c:gapWidth val="219"/>
        <c:axId val="864536367"/>
        <c:axId val="864536783"/>
      </c:barChart>
      <c:barChart>
        <c:barDir val="col"/>
        <c:grouping val="clustered"/>
        <c:varyColors val="0"/>
        <c:ser>
          <c:idx val="1"/>
          <c:order val="1"/>
          <c:tx>
            <c:strRef>
              <c:f>'Sally - Biz Hours'!$N$27</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Hours'!$N$28:$N$33</c:f>
              <c:numCache>
                <c:formatCode>#,##0.0</c:formatCode>
                <c:ptCount val="4"/>
                <c:pt idx="0">
                  <c:v>35.183333333</c:v>
                </c:pt>
                <c:pt idx="1">
                  <c:v>45.033333333000002</c:v>
                </c:pt>
                <c:pt idx="2">
                  <c:v>45</c:v>
                </c:pt>
                <c:pt idx="3">
                  <c:v>52.766666666500001</c:v>
                </c:pt>
              </c:numCache>
            </c:numRef>
          </c:val>
          <c:extLst>
            <c:ext xmlns:c16="http://schemas.microsoft.com/office/drawing/2014/chart" uri="{C3380CC4-5D6E-409C-BE32-E72D297353CC}">
              <c16:uniqueId val="{00000001-9406-4522-A5FE-9A734BA2D91A}"/>
            </c:ext>
          </c:extLst>
        </c:ser>
        <c:ser>
          <c:idx val="2"/>
          <c:order val="2"/>
          <c:tx>
            <c:strRef>
              <c:f>'Sally - Biz Hours'!$O$27</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Hours'!$O$28:$O$33</c:f>
              <c:numCache>
                <c:formatCode>#,##0.0</c:formatCode>
                <c:ptCount val="4"/>
                <c:pt idx="0">
                  <c:v>43.523477347743516</c:v>
                </c:pt>
                <c:pt idx="1">
                  <c:v>68.946666666647076</c:v>
                </c:pt>
                <c:pt idx="2">
                  <c:v>61.011475409814203</c:v>
                </c:pt>
                <c:pt idx="3">
                  <c:v>54.026190476214289</c:v>
                </c:pt>
              </c:numCache>
            </c:numRef>
          </c:val>
          <c:extLst>
            <c:ext xmlns:c16="http://schemas.microsoft.com/office/drawing/2014/chart" uri="{C3380CC4-5D6E-409C-BE32-E72D297353CC}">
              <c16:uniqueId val="{00000002-9406-4522-A5FE-9A734BA2D91A}"/>
            </c:ext>
          </c:extLst>
        </c:ser>
        <c:dLbls>
          <c:showLegendKey val="0"/>
          <c:showVal val="0"/>
          <c:showCatName val="0"/>
          <c:showSerName val="0"/>
          <c:showPercent val="0"/>
          <c:showBubbleSize val="0"/>
        </c:dLbls>
        <c:gapWidth val="50"/>
        <c:axId val="2098714064"/>
        <c:axId val="1813339328"/>
      </c:barChart>
      <c:catAx>
        <c:axId val="864536367"/>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783"/>
        <c:crosses val="autoZero"/>
        <c:auto val="1"/>
        <c:lblAlgn val="ctr"/>
        <c:lblOffset val="100"/>
        <c:noMultiLvlLbl val="0"/>
      </c:catAx>
      <c:valAx>
        <c:axId val="864536783"/>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367"/>
        <c:crosses val="autoZero"/>
        <c:crossBetween val="between"/>
      </c:valAx>
      <c:valAx>
        <c:axId val="18133393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098714064"/>
        <c:crosses val="max"/>
        <c:crossBetween val="between"/>
      </c:valAx>
      <c:catAx>
        <c:axId val="2098714064"/>
        <c:scaling>
          <c:orientation val="minMax"/>
        </c:scaling>
        <c:delete val="1"/>
        <c:axPos val="b"/>
        <c:numFmt formatCode="General" sourceLinked="1"/>
        <c:majorTickMark val="out"/>
        <c:minorTickMark val="none"/>
        <c:tickLblPos val="nextTo"/>
        <c:crossAx val="1813339328"/>
        <c:crosses val="autoZero"/>
        <c:auto val="1"/>
        <c:lblAlgn val="ctr"/>
        <c:lblOffset val="100"/>
        <c:noMultiLvlLbl val="0"/>
      </c:catAx>
      <c:spPr>
        <a:noFill/>
        <a:ln>
          <a:noFill/>
        </a:ln>
        <a:effectLst/>
      </c:spPr>
    </c:plotArea>
    <c:legend>
      <c:legendPos val="b"/>
      <c:layout>
        <c:manualLayout>
          <c:xMode val="edge"/>
          <c:yMode val="edge"/>
          <c:x val="0.16127952755905511"/>
          <c:y val="0.86607049118860147"/>
          <c:w val="0.72142242636337117"/>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yr'!$X$8:$X$10</c:f>
              <c:numCache>
                <c:formatCode>#,##0.0</c:formatCode>
                <c:ptCount val="3"/>
                <c:pt idx="0">
                  <c:v>196.95833337900694</c:v>
                </c:pt>
                <c:pt idx="1">
                  <c:v>192.49999999359716</c:v>
                </c:pt>
                <c:pt idx="2">
                  <c:v>175.00000003608875</c:v>
                </c:pt>
              </c:numCache>
            </c:numRef>
          </c:val>
          <c:smooth val="0"/>
          <c:extLst>
            <c:ext xmlns:c16="http://schemas.microsoft.com/office/drawing/2014/chart" uri="{C3380CC4-5D6E-409C-BE32-E72D297353CC}">
              <c16:uniqueId val="{00000000-6895-4C71-B970-B6EB190F9E59}"/>
            </c:ext>
          </c:extLst>
        </c:ser>
        <c:ser>
          <c:idx val="1"/>
          <c:order val="1"/>
          <c:tx>
            <c:strRef>
              <c:f>'TRHC - 4 yr'!$Y$7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yr'!$Y$8:$Y$10</c:f>
              <c:numCache>
                <c:formatCode>#,##0.0</c:formatCode>
                <c:ptCount val="3"/>
                <c:pt idx="0">
                  <c:v>189.89999999874271</c:v>
                </c:pt>
                <c:pt idx="1">
                  <c:v>171.00000000209548</c:v>
                </c:pt>
                <c:pt idx="2">
                  <c:v>161.0000000637956</c:v>
                </c:pt>
              </c:numCache>
            </c:numRef>
          </c:val>
          <c:smooth val="0"/>
          <c:extLst>
            <c:ext xmlns:c16="http://schemas.microsoft.com/office/drawing/2014/chart" uri="{C3380CC4-5D6E-409C-BE32-E72D297353CC}">
              <c16:uniqueId val="{00000001-6895-4C71-B970-B6EB190F9E59}"/>
            </c:ext>
          </c:extLst>
        </c:ser>
        <c:ser>
          <c:idx val="2"/>
          <c:order val="2"/>
          <c:tx>
            <c:strRef>
              <c:f>'TRHC - 4 yr'!$Z$7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yr'!$Z$8:$Z$10</c:f>
              <c:numCache>
                <c:formatCode>#,##0.0</c:formatCode>
                <c:ptCount val="3"/>
                <c:pt idx="0">
                  <c:v>194.99999997555278</c:v>
                </c:pt>
                <c:pt idx="1">
                  <c:v>177.99999998300336</c:v>
                </c:pt>
                <c:pt idx="2">
                  <c:v>160.51666665414814</c:v>
                </c:pt>
              </c:numCache>
            </c:numRef>
          </c:val>
          <c:smooth val="0"/>
          <c:extLst>
            <c:ext xmlns:c16="http://schemas.microsoft.com/office/drawing/2014/chart" uri="{C3380CC4-5D6E-409C-BE32-E72D297353CC}">
              <c16:uniqueId val="{00000002-6895-4C71-B970-B6EB190F9E59}"/>
            </c:ext>
          </c:extLst>
        </c:ser>
        <c:ser>
          <c:idx val="3"/>
          <c:order val="3"/>
          <c:tx>
            <c:strRef>
              <c:f>'TRHC - 4 yr'!$AA$7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yr'!$AA$8:$AA$10</c:f>
              <c:numCache>
                <c:formatCode>#,##0.0</c:formatCode>
                <c:ptCount val="3"/>
                <c:pt idx="0">
                  <c:v>245.58333333300001</c:v>
                </c:pt>
                <c:pt idx="1">
                  <c:v>184.9333333335</c:v>
                </c:pt>
                <c:pt idx="2">
                  <c:v>155</c:v>
                </c:pt>
              </c:numCache>
            </c:numRef>
          </c:val>
          <c:smooth val="0"/>
          <c:extLst>
            <c:ext xmlns:c16="http://schemas.microsoft.com/office/drawing/2014/chart" uri="{C3380CC4-5D6E-409C-BE32-E72D297353CC}">
              <c16:uniqueId val="{00000003-6895-4C71-B970-B6EB190F9E59}"/>
            </c:ext>
          </c:extLst>
        </c:ser>
        <c:ser>
          <c:idx val="4"/>
          <c:order val="4"/>
          <c:tx>
            <c:strRef>
              <c:f>'TRHC - 4 yr'!$AB$7</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yr'!$AB$8:$AB$10</c:f>
              <c:numCache>
                <c:formatCode>General</c:formatCode>
                <c:ptCount val="3"/>
                <c:pt idx="0">
                  <c:v>161.30000000000001</c:v>
                </c:pt>
                <c:pt idx="1">
                  <c:v>161.30000000000001</c:v>
                </c:pt>
                <c:pt idx="2">
                  <c:v>161.30000000000001</c:v>
                </c:pt>
              </c:numCache>
            </c:numRef>
          </c:val>
          <c:smooth val="0"/>
          <c:extLst>
            <c:ext xmlns:c16="http://schemas.microsoft.com/office/drawing/2014/chart" uri="{C3380CC4-5D6E-409C-BE32-E72D297353CC}">
              <c16:uniqueId val="{00000005-6895-4C71-B970-B6EB190F9E59}"/>
            </c:ext>
          </c:extLst>
        </c:ser>
        <c:dLbls>
          <c:dLblPos val="t"/>
          <c:showLegendKey val="0"/>
          <c:showVal val="1"/>
          <c:showCatName val="0"/>
          <c:showSerName val="0"/>
          <c:showPercent val="0"/>
          <c:showBubbleSize val="0"/>
        </c:dLbls>
        <c:marker val="1"/>
        <c:smooth val="0"/>
        <c:axId val="738438591"/>
        <c:axId val="738439007"/>
      </c:lineChart>
      <c:catAx>
        <c:axId val="73843859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738439007"/>
        <c:crosses val="autoZero"/>
        <c:auto val="1"/>
        <c:lblAlgn val="ctr"/>
        <c:lblOffset val="100"/>
        <c:noMultiLvlLbl val="0"/>
      </c:catAx>
      <c:valAx>
        <c:axId val="738439007"/>
        <c:scaling>
          <c:orientation val="minMax"/>
          <c:min val="12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843859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yr'!$AE$8:$AE$10</c:f>
              <c:numCache>
                <c:formatCode>#,##0</c:formatCode>
                <c:ptCount val="3"/>
                <c:pt idx="0">
                  <c:v>348</c:v>
                </c:pt>
                <c:pt idx="1">
                  <c:v>420</c:v>
                </c:pt>
                <c:pt idx="2">
                  <c:v>541</c:v>
                </c:pt>
              </c:numCache>
            </c:numRef>
          </c:val>
          <c:smooth val="0"/>
          <c:extLst>
            <c:ext xmlns:c16="http://schemas.microsoft.com/office/drawing/2014/chart" uri="{C3380CC4-5D6E-409C-BE32-E72D297353CC}">
              <c16:uniqueId val="{00000000-492F-4AB4-B82C-63A00546ECBC}"/>
            </c:ext>
          </c:extLst>
        </c:ser>
        <c:ser>
          <c:idx val="1"/>
          <c:order val="1"/>
          <c:tx>
            <c:strRef>
              <c:f>'TRHC - 4 yr'!$AF$7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yr'!$AF$8:$AF$10</c:f>
              <c:numCache>
                <c:formatCode>#,##0</c:formatCode>
                <c:ptCount val="3"/>
                <c:pt idx="0">
                  <c:v>358</c:v>
                </c:pt>
                <c:pt idx="1">
                  <c:v>656</c:v>
                </c:pt>
                <c:pt idx="2">
                  <c:v>619</c:v>
                </c:pt>
              </c:numCache>
            </c:numRef>
          </c:val>
          <c:smooth val="0"/>
          <c:extLst>
            <c:ext xmlns:c16="http://schemas.microsoft.com/office/drawing/2014/chart" uri="{C3380CC4-5D6E-409C-BE32-E72D297353CC}">
              <c16:uniqueId val="{00000001-492F-4AB4-B82C-63A00546ECBC}"/>
            </c:ext>
          </c:extLst>
        </c:ser>
        <c:ser>
          <c:idx val="2"/>
          <c:order val="2"/>
          <c:tx>
            <c:strRef>
              <c:f>'TRHC - 4 yr'!$AG$7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yr'!$AG$8:$AG$10</c:f>
              <c:numCache>
                <c:formatCode>#,##0</c:formatCode>
                <c:ptCount val="3"/>
                <c:pt idx="0">
                  <c:v>292</c:v>
                </c:pt>
                <c:pt idx="1">
                  <c:v>507</c:v>
                </c:pt>
                <c:pt idx="2">
                  <c:v>548</c:v>
                </c:pt>
              </c:numCache>
            </c:numRef>
          </c:val>
          <c:smooth val="0"/>
          <c:extLst>
            <c:ext xmlns:c16="http://schemas.microsoft.com/office/drawing/2014/chart" uri="{C3380CC4-5D6E-409C-BE32-E72D297353CC}">
              <c16:uniqueId val="{00000002-492F-4AB4-B82C-63A00546ECBC}"/>
            </c:ext>
          </c:extLst>
        </c:ser>
        <c:ser>
          <c:idx val="3"/>
          <c:order val="3"/>
          <c:tx>
            <c:strRef>
              <c:f>'TRHC - 4 yr'!$AH$7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yr'!$AH$8:$AH$10</c:f>
              <c:numCache>
                <c:formatCode>#,##0</c:formatCode>
                <c:ptCount val="3"/>
                <c:pt idx="0">
                  <c:v>215</c:v>
                </c:pt>
                <c:pt idx="1">
                  <c:v>324</c:v>
                </c:pt>
                <c:pt idx="2">
                  <c:v>489</c:v>
                </c:pt>
              </c:numCache>
            </c:numRef>
          </c:val>
          <c:smooth val="0"/>
          <c:extLst>
            <c:ext xmlns:c16="http://schemas.microsoft.com/office/drawing/2014/chart" uri="{C3380CC4-5D6E-409C-BE32-E72D297353CC}">
              <c16:uniqueId val="{00000003-492F-4AB4-B82C-63A00546ECBC}"/>
            </c:ext>
          </c:extLst>
        </c:ser>
        <c:dLbls>
          <c:dLblPos val="t"/>
          <c:showLegendKey val="0"/>
          <c:showVal val="1"/>
          <c:showCatName val="0"/>
          <c:showSerName val="0"/>
          <c:showPercent val="0"/>
          <c:showBubbleSize val="0"/>
        </c:dLbls>
        <c:marker val="1"/>
        <c:smooth val="0"/>
        <c:axId val="257995263"/>
        <c:axId val="257995679"/>
      </c:lineChart>
      <c:catAx>
        <c:axId val="2579952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257995679"/>
        <c:crosses val="autoZero"/>
        <c:auto val="1"/>
        <c:lblAlgn val="ctr"/>
        <c:lblOffset val="100"/>
        <c:noMultiLvlLbl val="0"/>
      </c:catAx>
      <c:valAx>
        <c:axId val="257995679"/>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99526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yr'!$X$29:$X$30</c:f>
            </c:numRef>
          </c:val>
          <c:smooth val="0"/>
          <c:extLst>
            <c:ext xmlns:c16="http://schemas.microsoft.com/office/drawing/2014/chart" uri="{C3380CC4-5D6E-409C-BE32-E72D297353CC}">
              <c16:uniqueId val="{00000000-96C9-40A8-9D45-87635F874462}"/>
            </c:ext>
          </c:extLst>
        </c:ser>
        <c:ser>
          <c:idx val="1"/>
          <c:order val="1"/>
          <c:tx>
            <c:strRef>
              <c:f>'TRHC - 4 yr'!$Y$28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yr'!$Y$29:$Y$30</c:f>
            </c:numRef>
          </c:val>
          <c:smooth val="0"/>
          <c:extLst>
            <c:ext xmlns:c16="http://schemas.microsoft.com/office/drawing/2014/chart" uri="{C3380CC4-5D6E-409C-BE32-E72D297353CC}">
              <c16:uniqueId val="{00000001-96C9-40A8-9D45-87635F874462}"/>
            </c:ext>
          </c:extLst>
        </c:ser>
        <c:ser>
          <c:idx val="2"/>
          <c:order val="2"/>
          <c:tx>
            <c:strRef>
              <c:f>'TRHC - 4 yr'!$Z$28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yr'!$Z$29:$Z$30</c:f>
            </c:numRef>
          </c:val>
          <c:smooth val="0"/>
          <c:extLst>
            <c:ext xmlns:c16="http://schemas.microsoft.com/office/drawing/2014/chart" uri="{C3380CC4-5D6E-409C-BE32-E72D297353CC}">
              <c16:uniqueId val="{00000002-96C9-40A8-9D45-87635F874462}"/>
            </c:ext>
          </c:extLst>
        </c:ser>
        <c:ser>
          <c:idx val="3"/>
          <c:order val="3"/>
          <c:tx>
            <c:strRef>
              <c:f>'TRHC - 4 yr'!$AA$28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yr'!$AA$29:$AA$30</c:f>
            </c:numRef>
          </c:val>
          <c:smooth val="0"/>
          <c:extLst>
            <c:ext xmlns:c16="http://schemas.microsoft.com/office/drawing/2014/chart" uri="{C3380CC4-5D6E-409C-BE32-E72D297353CC}">
              <c16:uniqueId val="{00000003-96C9-40A8-9D45-87635F874462}"/>
            </c:ext>
          </c:extLst>
        </c:ser>
        <c:ser>
          <c:idx val="4"/>
          <c:order val="4"/>
          <c:tx>
            <c:strRef>
              <c:f>'TRHC - 4 yr'!$AB$28</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yr'!$AB$29:$AB$30</c:f>
            </c:numRef>
          </c:val>
          <c:smooth val="0"/>
          <c:extLst>
            <c:ext xmlns:c16="http://schemas.microsoft.com/office/drawing/2014/chart" uri="{C3380CC4-5D6E-409C-BE32-E72D297353CC}">
              <c16:uniqueId val="{00000005-96C9-40A8-9D45-87635F874462}"/>
            </c:ext>
          </c:extLst>
        </c:ser>
        <c:dLbls>
          <c:dLblPos val="t"/>
          <c:showLegendKey val="0"/>
          <c:showVal val="1"/>
          <c:showCatName val="0"/>
          <c:showSerName val="0"/>
          <c:showPercent val="0"/>
          <c:showBubbleSize val="0"/>
        </c:dLbls>
        <c:marker val="1"/>
        <c:smooth val="0"/>
        <c:axId val="1801921551"/>
        <c:axId val="1801919471"/>
      </c:lineChart>
      <c:catAx>
        <c:axId val="18019215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801919471"/>
        <c:crosses val="autoZero"/>
        <c:auto val="1"/>
        <c:lblAlgn val="ctr"/>
        <c:lblOffset val="100"/>
        <c:noMultiLvlLbl val="0"/>
      </c:catAx>
      <c:valAx>
        <c:axId val="1801919471"/>
        <c:scaling>
          <c:orientation val="minMax"/>
          <c:min val="15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19215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yr'!$AE$29:$AE$30</c:f>
            </c:numRef>
          </c:val>
          <c:smooth val="0"/>
          <c:extLst>
            <c:ext xmlns:c16="http://schemas.microsoft.com/office/drawing/2014/chart" uri="{C3380CC4-5D6E-409C-BE32-E72D297353CC}">
              <c16:uniqueId val="{00000000-DD1D-4EAE-97AA-4853FEE7494A}"/>
            </c:ext>
          </c:extLst>
        </c:ser>
        <c:ser>
          <c:idx val="1"/>
          <c:order val="1"/>
          <c:tx>
            <c:strRef>
              <c:f>'TRHC - 4 yr'!$AF$28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yr'!$AF$29:$AF$30</c:f>
            </c:numRef>
          </c:val>
          <c:smooth val="0"/>
          <c:extLst>
            <c:ext xmlns:c16="http://schemas.microsoft.com/office/drawing/2014/chart" uri="{C3380CC4-5D6E-409C-BE32-E72D297353CC}">
              <c16:uniqueId val="{00000001-DD1D-4EAE-97AA-4853FEE7494A}"/>
            </c:ext>
          </c:extLst>
        </c:ser>
        <c:ser>
          <c:idx val="2"/>
          <c:order val="2"/>
          <c:tx>
            <c:strRef>
              <c:f>'TRHC - 4 yr'!$AG$28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yr'!$AG$29:$AG$30</c:f>
            </c:numRef>
          </c:val>
          <c:smooth val="0"/>
          <c:extLst>
            <c:ext xmlns:c16="http://schemas.microsoft.com/office/drawing/2014/chart" uri="{C3380CC4-5D6E-409C-BE32-E72D297353CC}">
              <c16:uniqueId val="{00000002-DD1D-4EAE-97AA-4853FEE7494A}"/>
            </c:ext>
          </c:extLst>
        </c:ser>
        <c:ser>
          <c:idx val="3"/>
          <c:order val="3"/>
          <c:tx>
            <c:strRef>
              <c:f>'TRHC - 4 yr'!$AH$28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yr'!$AH$29:$AH$30</c:f>
            </c:numRef>
          </c:val>
          <c:smooth val="0"/>
          <c:extLst>
            <c:ext xmlns:c16="http://schemas.microsoft.com/office/drawing/2014/chart" uri="{C3380CC4-5D6E-409C-BE32-E72D297353CC}">
              <c16:uniqueId val="{00000003-DD1D-4EAE-97AA-4853FEE7494A}"/>
            </c:ext>
          </c:extLst>
        </c:ser>
        <c:dLbls>
          <c:dLblPos val="t"/>
          <c:showLegendKey val="0"/>
          <c:showVal val="1"/>
          <c:showCatName val="0"/>
          <c:showSerName val="0"/>
          <c:showPercent val="0"/>
          <c:showBubbleSize val="0"/>
        </c:dLbls>
        <c:marker val="1"/>
        <c:smooth val="0"/>
        <c:axId val="108943503"/>
        <c:axId val="108943087"/>
      </c:lineChart>
      <c:catAx>
        <c:axId val="1089435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08943087"/>
        <c:crosses val="autoZero"/>
        <c:auto val="1"/>
        <c:lblAlgn val="ctr"/>
        <c:lblOffset val="100"/>
        <c:noMultiLvlLbl val="0"/>
      </c:catAx>
      <c:valAx>
        <c:axId val="108943087"/>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94350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r>
              <a:rPr lang="en-US" sz="2400"/>
              <a:t>TRHC</a:t>
            </a:r>
            <a:r>
              <a:rPr lang="en-US" sz="2000" baseline="0"/>
              <a:t> </a:t>
            </a:r>
          </a:p>
          <a:p>
            <a:pPr>
              <a:defRPr sz="2000"/>
            </a:pPr>
            <a:r>
              <a:rPr lang="en-US" sz="1800" baseline="0"/>
              <a:t>(Avg. 3yr Prior vs Current)</a:t>
            </a:r>
            <a:endParaRPr lang="en-US" sz="1800"/>
          </a:p>
        </c:rich>
      </c:tx>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yr'!$AK$7</c:f>
              <c:strCache>
                <c:ptCount val="1"/>
                <c:pt idx="0">
                  <c:v>Median Avg 3yr Prior</c:v>
                </c:pt>
              </c:strCache>
            </c:strRef>
          </c:tx>
          <c:spPr>
            <a:ln w="34925" cap="rnd">
              <a:solidFill>
                <a:schemeClr val="accent1">
                  <a:lumMod val="40000"/>
                  <a:lumOff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yr'!$AK$8:$AK$10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0-2A3C-45EA-89D4-1AF8ED46C47B}"/>
            </c:ext>
          </c:extLst>
        </c:ser>
        <c:ser>
          <c:idx val="1"/>
          <c:order val="1"/>
          <c:tx>
            <c:strRef>
              <c:f>'TRHC - 4 yr'!$AL$7</c:f>
              <c:strCache>
                <c:ptCount val="1"/>
                <c:pt idx="0">
                  <c:v>Median Actual</c:v>
                </c:pt>
              </c:strCache>
            </c:strRef>
          </c:tx>
          <c:spPr>
            <a:ln w="34925" cap="rnd">
              <a:solidFill>
                <a:schemeClr val="accent1">
                  <a:lumMod val="75000"/>
                </a:schemeClr>
              </a:solidFill>
              <a:round/>
            </a:ln>
            <a:effectLst>
              <a:outerShdw blurRad="57150" dist="19050" dir="5400000" algn="ctr" rotWithShape="0">
                <a:srgbClr val="000000">
                  <a:alpha val="63000"/>
                </a:srgbClr>
              </a:outerShdw>
            </a:effectLst>
          </c:spPr>
          <c:marker>
            <c:symbol val="circle"/>
            <c:size val="6"/>
            <c:spPr>
              <a:solidFill>
                <a:schemeClr val="accent1">
                  <a:lumMod val="75000"/>
                </a:schemeClr>
              </a:solidFill>
              <a:ln w="9525">
                <a:solidFill>
                  <a:schemeClr val="accent1">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yr'!$AL$8:$AL$10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1-2A3C-45EA-89D4-1AF8ED46C47B}"/>
            </c:ext>
          </c:extLst>
        </c:ser>
        <c:ser>
          <c:idx val="4"/>
          <c:order val="4"/>
          <c:tx>
            <c:strRef>
              <c:f>'TRHC - 4 yr'!$AO$7</c:f>
              <c:strCache>
                <c:ptCount val="1"/>
                <c:pt idx="0">
                  <c:v>2022 Median 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yr'!$AO$8:$AO$10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4-2A3C-45EA-89D4-1AF8ED46C47B}"/>
            </c:ext>
          </c:extLst>
        </c:ser>
        <c:dLbls>
          <c:dLblPos val="t"/>
          <c:showLegendKey val="0"/>
          <c:showVal val="1"/>
          <c:showCatName val="0"/>
          <c:showSerName val="0"/>
          <c:showPercent val="0"/>
          <c:showBubbleSize val="0"/>
        </c:dLbls>
        <c:marker val="1"/>
        <c:smooth val="0"/>
        <c:axId val="824251887"/>
        <c:axId val="824250639"/>
      </c:lineChart>
      <c:lineChart>
        <c:grouping val="standard"/>
        <c:varyColors val="0"/>
        <c:ser>
          <c:idx val="2"/>
          <c:order val="2"/>
          <c:tx>
            <c:strRef>
              <c:f>'TRHC - 4 yr'!$AM$7</c:f>
              <c:strCache>
                <c:ptCount val="1"/>
                <c:pt idx="0">
                  <c:v>Count Avg 3yr Prior</c:v>
                </c:pt>
              </c:strCache>
            </c:strRef>
          </c:tx>
          <c:spPr>
            <a:ln w="34925" cap="rnd">
              <a:solidFill>
                <a:schemeClr val="accent6">
                  <a:lumMod val="40000"/>
                  <a:lumOff val="60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yr'!$AM$8:$AM$10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2-2A3C-45EA-89D4-1AF8ED46C47B}"/>
            </c:ext>
          </c:extLst>
        </c:ser>
        <c:ser>
          <c:idx val="3"/>
          <c:order val="3"/>
          <c:tx>
            <c:strRef>
              <c:f>'TRHC - 4 yr'!$AN$7</c:f>
              <c:strCache>
                <c:ptCount val="1"/>
                <c:pt idx="0">
                  <c:v>Count Actual</c:v>
                </c:pt>
              </c:strCache>
            </c:strRef>
          </c:tx>
          <c:spPr>
            <a:ln w="34925" cap="rnd">
              <a:solidFill>
                <a:schemeClr val="accent6">
                  <a:lumMod val="75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yr'!$AN$8:$AN$10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3-2A3C-45EA-89D4-1AF8ED46C47B}"/>
            </c:ext>
          </c:extLst>
        </c:ser>
        <c:dLbls>
          <c:dLblPos val="t"/>
          <c:showLegendKey val="0"/>
          <c:showVal val="1"/>
          <c:showCatName val="0"/>
          <c:showSerName val="0"/>
          <c:showPercent val="0"/>
          <c:showBubbleSize val="0"/>
        </c:dLbls>
        <c:marker val="1"/>
        <c:smooth val="0"/>
        <c:axId val="1314636927"/>
        <c:axId val="1314636095"/>
      </c:lineChart>
      <c:catAx>
        <c:axId val="82425188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0639"/>
        <c:crosses val="autoZero"/>
        <c:auto val="1"/>
        <c:lblAlgn val="ctr"/>
        <c:lblOffset val="100"/>
        <c:noMultiLvlLbl val="0"/>
      </c:catAx>
      <c:valAx>
        <c:axId val="824250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1100" b="1"/>
                  <a:t>Median</a:t>
                </a:r>
                <a:endParaRPr lang="en-US" b="1"/>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1887"/>
        <c:crosses val="autoZero"/>
        <c:crossBetween val="between"/>
      </c:valAx>
      <c:valAx>
        <c:axId val="1314636095"/>
        <c:scaling>
          <c:orientation val="minMax"/>
        </c:scaling>
        <c:delete val="0"/>
        <c:axPos val="r"/>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Count of Incidents</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14636927"/>
        <c:crosses val="max"/>
        <c:crossBetween val="between"/>
      </c:valAx>
      <c:catAx>
        <c:axId val="1314636927"/>
        <c:scaling>
          <c:orientation val="minMax"/>
        </c:scaling>
        <c:delete val="1"/>
        <c:axPos val="b"/>
        <c:numFmt formatCode="General" sourceLinked="1"/>
        <c:majorTickMark val="none"/>
        <c:minorTickMark val="none"/>
        <c:tickLblPos val="nextTo"/>
        <c:crossAx val="1314636095"/>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38100"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r>
              <a:rPr lang="en-US" sz="2400"/>
              <a:t>TRHC</a:t>
            </a:r>
          </a:p>
        </c:rich>
      </c:tx>
      <c:overlay val="0"/>
      <c:spPr>
        <a:noFill/>
        <a:ln>
          <a:noFill/>
        </a:ln>
        <a:effectLst/>
      </c:spPr>
      <c:txPr>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endParaRPr lang="en-US"/>
        </a:p>
      </c:txPr>
    </c:title>
    <c:autoTitleDeleted val="0"/>
    <c:plotArea>
      <c:layout/>
      <c:barChart>
        <c:barDir val="col"/>
        <c:grouping val="clustered"/>
        <c:varyColors val="0"/>
        <c:ser>
          <c:idx val="4"/>
          <c:order val="4"/>
          <c:tx>
            <c:strRef>
              <c:f>'TRHC - 4 yr'!$AZ$7</c:f>
              <c:strCache>
                <c:ptCount val="1"/>
                <c:pt idx="0">
                  <c:v>2019 Count</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yr'!$AZ$8:$AZ$14</c:f>
              <c:numCache>
                <c:formatCode>#,##0</c:formatCode>
                <c:ptCount val="7"/>
                <c:pt idx="0">
                  <c:v>348</c:v>
                </c:pt>
                <c:pt idx="1">
                  <c:v>420</c:v>
                </c:pt>
                <c:pt idx="2">
                  <c:v>541</c:v>
                </c:pt>
                <c:pt idx="3">
                  <c:v>650</c:v>
                </c:pt>
                <c:pt idx="4">
                  <c:v>769</c:v>
                </c:pt>
                <c:pt idx="5">
                  <c:v>845</c:v>
                </c:pt>
                <c:pt idx="6">
                  <c:v>735</c:v>
                </c:pt>
              </c:numCache>
            </c:numRef>
          </c:val>
          <c:extLst>
            <c:ext xmlns:c16="http://schemas.microsoft.com/office/drawing/2014/chart" uri="{C3380CC4-5D6E-409C-BE32-E72D297353CC}">
              <c16:uniqueId val="{00000005-3155-4E00-85EB-761B165DCBA9}"/>
            </c:ext>
          </c:extLst>
        </c:ser>
        <c:ser>
          <c:idx val="5"/>
          <c:order val="5"/>
          <c:tx>
            <c:strRef>
              <c:f>'TRHC - 4 yr'!$BA$7</c:f>
              <c:strCache>
                <c:ptCount val="1"/>
                <c:pt idx="0">
                  <c:v>2020 Count</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yr'!$BA$8:$BA$14</c:f>
              <c:numCache>
                <c:formatCode>#,##0</c:formatCode>
                <c:ptCount val="7"/>
                <c:pt idx="0">
                  <c:v>358</c:v>
                </c:pt>
                <c:pt idx="1">
                  <c:v>656</c:v>
                </c:pt>
                <c:pt idx="2">
                  <c:v>619</c:v>
                </c:pt>
                <c:pt idx="3">
                  <c:v>663</c:v>
                </c:pt>
                <c:pt idx="4">
                  <c:v>657</c:v>
                </c:pt>
                <c:pt idx="5">
                  <c:v>708</c:v>
                </c:pt>
                <c:pt idx="6">
                  <c:v>949</c:v>
                </c:pt>
              </c:numCache>
            </c:numRef>
          </c:val>
          <c:extLst>
            <c:ext xmlns:c16="http://schemas.microsoft.com/office/drawing/2014/chart" uri="{C3380CC4-5D6E-409C-BE32-E72D297353CC}">
              <c16:uniqueId val="{00000006-3155-4E00-85EB-761B165DCBA9}"/>
            </c:ext>
          </c:extLst>
        </c:ser>
        <c:ser>
          <c:idx val="6"/>
          <c:order val="6"/>
          <c:tx>
            <c:strRef>
              <c:f>'TRHC - 4 yr'!$BB$7</c:f>
              <c:strCache>
                <c:ptCount val="1"/>
                <c:pt idx="0">
                  <c:v>2021 Count</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yr'!$BB$8:$BB$14</c:f>
              <c:numCache>
                <c:formatCode>#,##0</c:formatCode>
                <c:ptCount val="7"/>
                <c:pt idx="0">
                  <c:v>292</c:v>
                </c:pt>
                <c:pt idx="1">
                  <c:v>507</c:v>
                </c:pt>
                <c:pt idx="2">
                  <c:v>548</c:v>
                </c:pt>
                <c:pt idx="3">
                  <c:v>520</c:v>
                </c:pt>
                <c:pt idx="4">
                  <c:v>537</c:v>
                </c:pt>
                <c:pt idx="5">
                  <c:v>632</c:v>
                </c:pt>
                <c:pt idx="6">
                  <c:v>520</c:v>
                </c:pt>
              </c:numCache>
            </c:numRef>
          </c:val>
          <c:extLst>
            <c:ext xmlns:c16="http://schemas.microsoft.com/office/drawing/2014/chart" uri="{C3380CC4-5D6E-409C-BE32-E72D297353CC}">
              <c16:uniqueId val="{00000007-3155-4E00-85EB-761B165DCBA9}"/>
            </c:ext>
          </c:extLst>
        </c:ser>
        <c:ser>
          <c:idx val="7"/>
          <c:order val="7"/>
          <c:tx>
            <c:strRef>
              <c:f>'TRHC - 4 yr'!$BC$7</c:f>
              <c:strCache>
                <c:ptCount val="1"/>
                <c:pt idx="0">
                  <c:v>2022 Count</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yr'!$BC$8:$BC$14</c:f>
              <c:numCache>
                <c:formatCode>#,##0</c:formatCode>
                <c:ptCount val="7"/>
                <c:pt idx="0">
                  <c:v>215</c:v>
                </c:pt>
                <c:pt idx="1">
                  <c:v>324</c:v>
                </c:pt>
                <c:pt idx="2">
                  <c:v>489</c:v>
                </c:pt>
                <c:pt idx="3">
                  <c:v>429</c:v>
                </c:pt>
                <c:pt idx="4">
                  <c:v>591</c:v>
                </c:pt>
                <c:pt idx="5">
                  <c:v>500</c:v>
                </c:pt>
                <c:pt idx="6">
                  <c:v>385</c:v>
                </c:pt>
              </c:numCache>
            </c:numRef>
          </c:val>
          <c:extLst>
            <c:ext xmlns:c16="http://schemas.microsoft.com/office/drawing/2014/chart" uri="{C3380CC4-5D6E-409C-BE32-E72D297353CC}">
              <c16:uniqueId val="{00000008-3155-4E00-85EB-761B165DCBA9}"/>
            </c:ext>
          </c:extLst>
        </c:ser>
        <c:dLbls>
          <c:showLegendKey val="0"/>
          <c:showVal val="1"/>
          <c:showCatName val="0"/>
          <c:showSerName val="0"/>
          <c:showPercent val="0"/>
          <c:showBubbleSize val="0"/>
        </c:dLbls>
        <c:gapWidth val="247"/>
        <c:axId val="84988304"/>
        <c:axId val="84975824"/>
      </c:barChart>
      <c:lineChart>
        <c:grouping val="standard"/>
        <c:varyColors val="0"/>
        <c:ser>
          <c:idx val="0"/>
          <c:order val="0"/>
          <c:tx>
            <c:strRef>
              <c:f>'TRHC - 4 yr'!$AV$7</c:f>
              <c:strCache>
                <c:ptCount val="1"/>
                <c:pt idx="0">
                  <c:v>2019 Med</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yr'!$AV$8:$AV$14</c:f>
              <c:numCache>
                <c:formatCode>#,##0.0</c:formatCode>
                <c:ptCount val="7"/>
                <c:pt idx="0">
                  <c:v>196.95833337900694</c:v>
                </c:pt>
                <c:pt idx="1">
                  <c:v>192.49999999359716</c:v>
                </c:pt>
                <c:pt idx="2">
                  <c:v>175.00000003608875</c:v>
                </c:pt>
                <c:pt idx="3">
                  <c:v>159.50000001699664</c:v>
                </c:pt>
                <c:pt idx="4">
                  <c:v>159.00000004679896</c:v>
                </c:pt>
                <c:pt idx="5">
                  <c:v>157.00000002980232</c:v>
                </c:pt>
                <c:pt idx="6">
                  <c:v>159.99999998719431</c:v>
                </c:pt>
              </c:numCache>
            </c:numRef>
          </c:val>
          <c:smooth val="0"/>
          <c:extLst>
            <c:ext xmlns:c16="http://schemas.microsoft.com/office/drawing/2014/chart" uri="{C3380CC4-5D6E-409C-BE32-E72D297353CC}">
              <c16:uniqueId val="{00000000-3155-4E00-85EB-761B165DCBA9}"/>
            </c:ext>
          </c:extLst>
        </c:ser>
        <c:ser>
          <c:idx val="1"/>
          <c:order val="1"/>
          <c:tx>
            <c:strRef>
              <c:f>'TRHC - 4 yr'!$AW$7</c:f>
              <c:strCache>
                <c:ptCount val="1"/>
                <c:pt idx="0">
                  <c:v>2020 Med</c:v>
                </c:pt>
              </c:strCache>
            </c:strRef>
          </c:tx>
          <c:spPr>
            <a:ln w="22225" cap="rnd">
              <a:solidFill>
                <a:schemeClr val="accent2"/>
              </a:solidFill>
              <a:round/>
            </a:ln>
            <a:effectLst/>
          </c:spPr>
          <c:marker>
            <c:symbol val="circle"/>
            <c:size val="6"/>
            <c:spPr>
              <a:solidFill>
                <a:schemeClr val="lt1"/>
              </a:solidFill>
              <a:ln w="15875">
                <a:solidFill>
                  <a:schemeClr val="accent2"/>
                </a:solidFill>
                <a:round/>
              </a:ln>
              <a:effectLst/>
            </c:spPr>
          </c:marker>
          <c:dLbls>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yr'!$AW$8:$AW$14</c:f>
              <c:numCache>
                <c:formatCode>#,##0.0</c:formatCode>
                <c:ptCount val="7"/>
                <c:pt idx="0">
                  <c:v>189.89999999874271</c:v>
                </c:pt>
                <c:pt idx="1">
                  <c:v>171.00000000209548</c:v>
                </c:pt>
                <c:pt idx="2">
                  <c:v>161.0000000637956</c:v>
                </c:pt>
                <c:pt idx="3">
                  <c:v>141.00000005098991</c:v>
                </c:pt>
                <c:pt idx="4">
                  <c:v>136.00000007660128</c:v>
                </c:pt>
                <c:pt idx="5">
                  <c:v>144.73333331930917</c:v>
                </c:pt>
                <c:pt idx="6">
                  <c:v>132.99999998300336</c:v>
                </c:pt>
              </c:numCache>
            </c:numRef>
          </c:val>
          <c:smooth val="0"/>
          <c:extLst>
            <c:ext xmlns:c16="http://schemas.microsoft.com/office/drawing/2014/chart" uri="{C3380CC4-5D6E-409C-BE32-E72D297353CC}">
              <c16:uniqueId val="{00000001-3155-4E00-85EB-761B165DCBA9}"/>
            </c:ext>
          </c:extLst>
        </c:ser>
        <c:ser>
          <c:idx val="2"/>
          <c:order val="2"/>
          <c:tx>
            <c:strRef>
              <c:f>'TRHC - 4 yr'!$AX$7</c:f>
              <c:strCache>
                <c:ptCount val="1"/>
                <c:pt idx="0">
                  <c:v>2021 Med</c:v>
                </c:pt>
              </c:strCache>
            </c:strRef>
          </c:tx>
          <c:spPr>
            <a:ln w="22225" cap="rnd">
              <a:solidFill>
                <a:schemeClr val="accent3"/>
              </a:solidFill>
              <a:round/>
            </a:ln>
            <a:effectLst/>
          </c:spPr>
          <c:marker>
            <c:symbol val="circle"/>
            <c:size val="6"/>
            <c:spPr>
              <a:solidFill>
                <a:schemeClr val="lt1"/>
              </a:solidFill>
              <a:ln w="15875">
                <a:solidFill>
                  <a:schemeClr val="accent3"/>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yr'!$AX$8:$AX$14</c:f>
              <c:numCache>
                <c:formatCode>#,##0.0</c:formatCode>
                <c:ptCount val="7"/>
                <c:pt idx="0">
                  <c:v>194.99999997555278</c:v>
                </c:pt>
                <c:pt idx="1">
                  <c:v>177.99999998300336</c:v>
                </c:pt>
                <c:pt idx="2">
                  <c:v>160.51666665414814</c:v>
                </c:pt>
                <c:pt idx="3">
                  <c:v>160.4999999521533</c:v>
                </c:pt>
                <c:pt idx="4">
                  <c:v>139.99999996391125</c:v>
                </c:pt>
                <c:pt idx="5">
                  <c:v>141.00000005098991</c:v>
                </c:pt>
                <c:pt idx="6">
                  <c:v>137.00000001699664</c:v>
                </c:pt>
              </c:numCache>
            </c:numRef>
          </c:val>
          <c:smooth val="0"/>
          <c:extLst>
            <c:ext xmlns:c16="http://schemas.microsoft.com/office/drawing/2014/chart" uri="{C3380CC4-5D6E-409C-BE32-E72D297353CC}">
              <c16:uniqueId val="{00000002-3155-4E00-85EB-761B165DCBA9}"/>
            </c:ext>
          </c:extLst>
        </c:ser>
        <c:ser>
          <c:idx val="3"/>
          <c:order val="3"/>
          <c:tx>
            <c:strRef>
              <c:f>'TRHC - 4 yr'!$AY$7</c:f>
              <c:strCache>
                <c:ptCount val="1"/>
                <c:pt idx="0">
                  <c:v>2022 Med</c:v>
                </c:pt>
              </c:strCache>
            </c:strRef>
          </c:tx>
          <c:spPr>
            <a:ln w="22225" cap="rnd">
              <a:solidFill>
                <a:schemeClr val="accent4"/>
              </a:solidFill>
              <a:round/>
            </a:ln>
            <a:effectLst/>
          </c:spPr>
          <c:marker>
            <c:symbol val="circle"/>
            <c:size val="6"/>
            <c:spPr>
              <a:solidFill>
                <a:schemeClr val="lt1"/>
              </a:solidFill>
              <a:ln w="15875">
                <a:solidFill>
                  <a:schemeClr val="accent4"/>
                </a:solidFill>
                <a:round/>
              </a:ln>
              <a:effectLst/>
            </c:spPr>
          </c:marker>
          <c:dLbls>
            <c:spPr>
              <a:solidFill>
                <a:srgbClr val="FFC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yr'!$AY$8:$AY$14</c:f>
              <c:numCache>
                <c:formatCode>#,##0.0</c:formatCode>
                <c:ptCount val="7"/>
                <c:pt idx="0">
                  <c:v>245.58333333300001</c:v>
                </c:pt>
                <c:pt idx="1">
                  <c:v>184.9333333335</c:v>
                </c:pt>
                <c:pt idx="2">
                  <c:v>155</c:v>
                </c:pt>
                <c:pt idx="3">
                  <c:v>139</c:v>
                </c:pt>
                <c:pt idx="4">
                  <c:v>155</c:v>
                </c:pt>
                <c:pt idx="5">
                  <c:v>144.5</c:v>
                </c:pt>
                <c:pt idx="6">
                  <c:v>162.383333333</c:v>
                </c:pt>
              </c:numCache>
            </c:numRef>
          </c:val>
          <c:smooth val="0"/>
          <c:extLst>
            <c:ext xmlns:c16="http://schemas.microsoft.com/office/drawing/2014/chart" uri="{C3380CC4-5D6E-409C-BE32-E72D297353CC}">
              <c16:uniqueId val="{00000004-3155-4E00-85EB-761B165DCBA9}"/>
            </c:ext>
          </c:extLst>
        </c:ser>
        <c:dLbls>
          <c:showLegendKey val="0"/>
          <c:showVal val="1"/>
          <c:showCatName val="0"/>
          <c:showSerName val="0"/>
          <c:showPercent val="0"/>
          <c:showBubbleSize val="0"/>
        </c:dLbls>
        <c:marker val="1"/>
        <c:smooth val="0"/>
        <c:axId val="1327369631"/>
        <c:axId val="1327370879"/>
      </c:lineChart>
      <c:catAx>
        <c:axId val="1327369631"/>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n-US"/>
          </a:p>
        </c:txPr>
        <c:crossAx val="1327370879"/>
        <c:crosses val="autoZero"/>
        <c:auto val="1"/>
        <c:lblAlgn val="ctr"/>
        <c:lblOffset val="100"/>
        <c:noMultiLvlLbl val="0"/>
      </c:catAx>
      <c:valAx>
        <c:axId val="1327370879"/>
        <c:scaling>
          <c:orientation val="minMax"/>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Median</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1327369631"/>
        <c:crosses val="autoZero"/>
        <c:crossBetween val="between"/>
      </c:valAx>
      <c:valAx>
        <c:axId val="84975824"/>
        <c:scaling>
          <c:orientation val="minMax"/>
        </c:scaling>
        <c:delete val="0"/>
        <c:axPos val="r"/>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84988304"/>
        <c:crosses val="max"/>
        <c:crossBetween val="between"/>
      </c:valAx>
      <c:catAx>
        <c:axId val="84988304"/>
        <c:scaling>
          <c:orientation val="minMax"/>
        </c:scaling>
        <c:delete val="1"/>
        <c:axPos val="b"/>
        <c:numFmt formatCode="General" sourceLinked="1"/>
        <c:majorTickMark val="out"/>
        <c:minorTickMark val="none"/>
        <c:tickLblPos val="nextTo"/>
        <c:crossAx val="84975824"/>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38100"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[SOMs - SITG December 2022 YTD.xlsx]Dashboard!PivotTable6</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Median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92825896762904E-2"/>
          <c:y val="0.29169628536016329"/>
          <c:w val="0.83482414698162732"/>
          <c:h val="0.57405448016914551"/>
        </c:manualLayout>
      </c:layout>
      <c:lineChart>
        <c:grouping val="standard"/>
        <c:varyColors val="0"/>
        <c:ser>
          <c:idx val="0"/>
          <c:order val="0"/>
          <c:tx>
            <c:strRef>
              <c:f>Dashboard!$V$6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Dashboard!$V$7:$V$19</c:f>
              <c:numCache>
                <c:formatCode>#,##0</c:formatCode>
                <c:ptCount val="12"/>
                <c:pt idx="0">
                  <c:v>215</c:v>
                </c:pt>
                <c:pt idx="1">
                  <c:v>385</c:v>
                </c:pt>
                <c:pt idx="2">
                  <c:v>238</c:v>
                </c:pt>
                <c:pt idx="3">
                  <c:v>351</c:v>
                </c:pt>
                <c:pt idx="4">
                  <c:v>324</c:v>
                </c:pt>
                <c:pt idx="5">
                  <c:v>489</c:v>
                </c:pt>
                <c:pt idx="6">
                  <c:v>429</c:v>
                </c:pt>
                <c:pt idx="7">
                  <c:v>591</c:v>
                </c:pt>
                <c:pt idx="8">
                  <c:v>500</c:v>
                </c:pt>
                <c:pt idx="9">
                  <c:v>477</c:v>
                </c:pt>
                <c:pt idx="10">
                  <c:v>456</c:v>
                </c:pt>
                <c:pt idx="11">
                  <c:v>385</c:v>
                </c:pt>
              </c:numCache>
            </c:numRef>
          </c:val>
          <c:smooth val="0"/>
          <c:extLst>
            <c:ext xmlns:c16="http://schemas.microsoft.com/office/drawing/2014/chart" uri="{C3380CC4-5D6E-409C-BE32-E72D297353CC}">
              <c16:uniqueId val="{00000003-BCAC-4196-85C2-6540E5CDCC20}"/>
            </c:ext>
          </c:extLst>
        </c:ser>
        <c:ser>
          <c:idx val="1"/>
          <c:order val="1"/>
          <c:tx>
            <c:strRef>
              <c:f>Dashboard!$W$6</c:f>
              <c:strCache>
                <c:ptCount val="1"/>
                <c:pt idx="0">
                  <c:v>Median SITG Minutes</c:v>
                </c:pt>
              </c:strCache>
            </c:strRef>
          </c:tx>
          <c:spPr>
            <a:ln w="349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Dashboard!$W$7:$W$19</c:f>
              <c:numCache>
                <c:formatCode>#,##0.0</c:formatCode>
                <c:ptCount val="12"/>
                <c:pt idx="0">
                  <c:v>245.58333333300001</c:v>
                </c:pt>
                <c:pt idx="1">
                  <c:v>162.383333333</c:v>
                </c:pt>
                <c:pt idx="2">
                  <c:v>221.97499999999999</c:v>
                </c:pt>
                <c:pt idx="3">
                  <c:v>219.18333333300001</c:v>
                </c:pt>
                <c:pt idx="4">
                  <c:v>184.9333333335</c:v>
                </c:pt>
                <c:pt idx="5">
                  <c:v>155</c:v>
                </c:pt>
                <c:pt idx="6">
                  <c:v>139</c:v>
                </c:pt>
                <c:pt idx="7">
                  <c:v>155</c:v>
                </c:pt>
                <c:pt idx="8">
                  <c:v>144.5</c:v>
                </c:pt>
                <c:pt idx="9">
                  <c:v>143</c:v>
                </c:pt>
                <c:pt idx="10">
                  <c:v>163</c:v>
                </c:pt>
                <c:pt idx="11">
                  <c:v>164.116666667</c:v>
                </c:pt>
              </c:numCache>
            </c:numRef>
          </c:val>
          <c:smooth val="0"/>
          <c:extLst>
            <c:ext xmlns:c16="http://schemas.microsoft.com/office/drawing/2014/chart" uri="{C3380CC4-5D6E-409C-BE32-E72D297353CC}">
              <c16:uniqueId val="{00000004-BCAC-4196-85C2-6540E5CDCC20}"/>
            </c:ext>
          </c:extLst>
        </c:ser>
        <c:dLbls>
          <c:showLegendKey val="0"/>
          <c:showVal val="0"/>
          <c:showCatName val="0"/>
          <c:showSerName val="0"/>
          <c:showPercent val="0"/>
          <c:showBubbleSize val="0"/>
        </c:dLbls>
        <c:marker val="1"/>
        <c:smooth val="0"/>
        <c:axId val="1265334735"/>
        <c:axId val="1265333903"/>
      </c:lineChart>
      <c:catAx>
        <c:axId val="12653347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3903"/>
        <c:crosses val="autoZero"/>
        <c:auto val="1"/>
        <c:lblAlgn val="ctr"/>
        <c:lblOffset val="100"/>
        <c:noMultiLvlLbl val="0"/>
      </c:catAx>
      <c:valAx>
        <c:axId val="1265333903"/>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4735"/>
        <c:crosses val="autoZero"/>
        <c:crossBetween val="between"/>
      </c:valAx>
      <c:spPr>
        <a:noFill/>
        <a:ln>
          <a:noFill/>
        </a:ln>
        <a:effectLst/>
      </c:spPr>
    </c:plotArea>
    <c:legend>
      <c:legendPos val="t"/>
      <c:layout>
        <c:manualLayout>
          <c:xMode val="edge"/>
          <c:yMode val="edge"/>
          <c:x val="0.13710717410323708"/>
          <c:y val="0.17667824074074073"/>
          <c:w val="0.72856321084864395"/>
          <c:h val="9.114720034995625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[SOMs - SITG December 2022 YTD.xlsx]Dashboard!PivotTable8</c:name>
    <c:fmtId val="1"/>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Average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Dashboard!$AD$6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Dashboard!$AD$7:$AD$19</c:f>
              <c:numCache>
                <c:formatCode>#,##0</c:formatCode>
                <c:ptCount val="12"/>
                <c:pt idx="0">
                  <c:v>215</c:v>
                </c:pt>
                <c:pt idx="1">
                  <c:v>385</c:v>
                </c:pt>
                <c:pt idx="2">
                  <c:v>238</c:v>
                </c:pt>
                <c:pt idx="3">
                  <c:v>351</c:v>
                </c:pt>
                <c:pt idx="4">
                  <c:v>324</c:v>
                </c:pt>
                <c:pt idx="5">
                  <c:v>489</c:v>
                </c:pt>
                <c:pt idx="6">
                  <c:v>429</c:v>
                </c:pt>
                <c:pt idx="7">
                  <c:v>591</c:v>
                </c:pt>
                <c:pt idx="8">
                  <c:v>500</c:v>
                </c:pt>
                <c:pt idx="9">
                  <c:v>477</c:v>
                </c:pt>
                <c:pt idx="10">
                  <c:v>456</c:v>
                </c:pt>
                <c:pt idx="11">
                  <c:v>385</c:v>
                </c:pt>
              </c:numCache>
            </c:numRef>
          </c:val>
          <c:smooth val="0"/>
          <c:extLst>
            <c:ext xmlns:c16="http://schemas.microsoft.com/office/drawing/2014/chart" uri="{C3380CC4-5D6E-409C-BE32-E72D297353CC}">
              <c16:uniqueId val="{00000003-BDBA-4EE2-92A7-51D3FF9814D8}"/>
            </c:ext>
          </c:extLst>
        </c:ser>
        <c:ser>
          <c:idx val="1"/>
          <c:order val="1"/>
          <c:tx>
            <c:strRef>
              <c:f>Dashboard!$AE$6</c:f>
              <c:strCache>
                <c:ptCount val="1"/>
                <c:pt idx="0">
                  <c:v>Average SITG Minutes</c:v>
                </c:pt>
              </c:strCache>
            </c:strRef>
          </c:tx>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Dashboard!$AE$7:$AE$19</c:f>
              <c:numCache>
                <c:formatCode>#,##0</c:formatCode>
                <c:ptCount val="12"/>
                <c:pt idx="0">
                  <c:v>315.96178294573497</c:v>
                </c:pt>
                <c:pt idx="1">
                  <c:v>221.51770562770136</c:v>
                </c:pt>
                <c:pt idx="2">
                  <c:v>278.0811624649873</c:v>
                </c:pt>
                <c:pt idx="3">
                  <c:v>272.1184235517664</c:v>
                </c:pt>
                <c:pt idx="4">
                  <c:v>262.59367283951843</c:v>
                </c:pt>
                <c:pt idx="5">
                  <c:v>196.0003749147894</c:v>
                </c:pt>
                <c:pt idx="6">
                  <c:v>178.58912198912583</c:v>
                </c:pt>
                <c:pt idx="7">
                  <c:v>213.28793006204739</c:v>
                </c:pt>
                <c:pt idx="8">
                  <c:v>211.60403333333801</c:v>
                </c:pt>
                <c:pt idx="9">
                  <c:v>207.37672955974844</c:v>
                </c:pt>
                <c:pt idx="10">
                  <c:v>205.66498538012274</c:v>
                </c:pt>
                <c:pt idx="11">
                  <c:v>210.46225108224937</c:v>
                </c:pt>
              </c:numCache>
            </c:numRef>
          </c:val>
          <c:smooth val="0"/>
          <c:extLst>
            <c:ext xmlns:c16="http://schemas.microsoft.com/office/drawing/2014/chart" uri="{C3380CC4-5D6E-409C-BE32-E72D297353CC}">
              <c16:uniqueId val="{00000004-BDBA-4EE2-92A7-51D3FF9814D8}"/>
            </c:ext>
          </c:extLst>
        </c:ser>
        <c:dLbls>
          <c:dLblPos val="t"/>
          <c:showLegendKey val="0"/>
          <c:showVal val="1"/>
          <c:showCatName val="0"/>
          <c:showSerName val="0"/>
          <c:showPercent val="0"/>
          <c:showBubbleSize val="0"/>
        </c:dLbls>
        <c:marker val="1"/>
        <c:smooth val="0"/>
        <c:axId val="354990015"/>
        <c:axId val="354988767"/>
      </c:lineChart>
      <c:catAx>
        <c:axId val="35499001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88767"/>
        <c:crosses val="autoZero"/>
        <c:auto val="1"/>
        <c:lblAlgn val="ctr"/>
        <c:lblOffset val="100"/>
        <c:noMultiLvlLbl val="0"/>
      </c:catAx>
      <c:valAx>
        <c:axId val="354988767"/>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90015"/>
        <c:crosses val="autoZero"/>
        <c:crossBetween val="between"/>
      </c:valAx>
      <c:spPr>
        <a:noFill/>
        <a:ln>
          <a:noFill/>
        </a:ln>
        <a:effectLst/>
      </c:spPr>
    </c:plotArea>
    <c:legend>
      <c:legendPos val="t"/>
      <c:layout>
        <c:manualLayout>
          <c:xMode val="edge"/>
          <c:yMode val="edge"/>
          <c:x val="0.2004483814523185"/>
          <c:y val="0.17528177558855068"/>
          <c:w val="0.58109752847707807"/>
          <c:h val="9.23919369482388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12.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590550</xdr:colOff>
      <xdr:row>0</xdr:row>
      <xdr:rowOff>85725</xdr:rowOff>
    </xdr:from>
    <xdr:to>
      <xdr:col>10</xdr:col>
      <xdr:colOff>51435</xdr:colOff>
      <xdr:row>3</xdr:row>
      <xdr:rowOff>266700</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590550" y="85725"/>
              <a:ext cx="5410200"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7</xdr:col>
      <xdr:colOff>261937</xdr:colOff>
      <xdr:row>4</xdr:row>
      <xdr:rowOff>109537</xdr:rowOff>
    </xdr:from>
    <xdr:to>
      <xdr:col>16</xdr:col>
      <xdr:colOff>261937</xdr:colOff>
      <xdr:row>23</xdr:row>
      <xdr:rowOff>147637</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385762</xdr:colOff>
      <xdr:row>25</xdr:row>
      <xdr:rowOff>123824</xdr:rowOff>
    </xdr:from>
    <xdr:to>
      <xdr:col>16</xdr:col>
      <xdr:colOff>385762</xdr:colOff>
      <xdr:row>45</xdr:row>
      <xdr:rowOff>23811</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385762</xdr:colOff>
      <xdr:row>48</xdr:row>
      <xdr:rowOff>42862</xdr:rowOff>
    </xdr:from>
    <xdr:to>
      <xdr:col>16</xdr:col>
      <xdr:colOff>385762</xdr:colOff>
      <xdr:row>67</xdr:row>
      <xdr:rowOff>80962</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38100</xdr:colOff>
      <xdr:row>6</xdr:row>
      <xdr:rowOff>38100</xdr:rowOff>
    </xdr:from>
    <xdr:to>
      <xdr:col>14</xdr:col>
      <xdr:colOff>800100</xdr:colOff>
      <xdr:row>7</xdr:row>
      <xdr:rowOff>141288</xdr:rowOff>
    </xdr:to>
    <xdr:sp macro="" textlink="">
      <xdr:nvSpPr>
        <xdr:cNvPr id="2" name="TextBox 1">
          <a:extLst>
            <a:ext uri="{FF2B5EF4-FFF2-40B4-BE49-F238E27FC236}">
              <a16:creationId xmlns:a16="http://schemas.microsoft.com/office/drawing/2014/main" id="{5EC0288C-6A1C-4A04-9398-231488EA2AA0}"/>
            </a:ext>
          </a:extLst>
        </xdr:cNvPr>
        <xdr:cNvSpPr txBox="1"/>
      </xdr:nvSpPr>
      <xdr:spPr>
        <a:xfrm>
          <a:off x="9734550" y="1190625"/>
          <a:ext cx="76200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76199</xdr:colOff>
      <xdr:row>22</xdr:row>
      <xdr:rowOff>38100</xdr:rowOff>
    </xdr:from>
    <xdr:to>
      <xdr:col>14</xdr:col>
      <xdr:colOff>800098</xdr:colOff>
      <xdr:row>23</xdr:row>
      <xdr:rowOff>141288</xdr:rowOff>
    </xdr:to>
    <xdr:sp macro="" textlink="">
      <xdr:nvSpPr>
        <xdr:cNvPr id="3" name="TextBox 2">
          <a:extLst>
            <a:ext uri="{FF2B5EF4-FFF2-40B4-BE49-F238E27FC236}">
              <a16:creationId xmlns:a16="http://schemas.microsoft.com/office/drawing/2014/main" id="{37EABF34-C9D0-4DB1-8091-52216BC46568}"/>
            </a:ext>
          </a:extLst>
        </xdr:cNvPr>
        <xdr:cNvSpPr txBox="1"/>
      </xdr:nvSpPr>
      <xdr:spPr>
        <a:xfrm>
          <a:off x="9772649" y="4305300"/>
          <a:ext cx="723899"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xdr:from>
      <xdr:col>0</xdr:col>
      <xdr:colOff>371474</xdr:colOff>
      <xdr:row>3</xdr:row>
      <xdr:rowOff>61912</xdr:rowOff>
    </xdr:from>
    <xdr:to>
      <xdr:col>9</xdr:col>
      <xdr:colOff>371474</xdr:colOff>
      <xdr:row>19</xdr:row>
      <xdr:rowOff>147637</xdr:rowOff>
    </xdr:to>
    <xdr:graphicFrame macro="">
      <xdr:nvGraphicFramePr>
        <xdr:cNvPr id="4" name="Chart 3">
          <a:extLst>
            <a:ext uri="{FF2B5EF4-FFF2-40B4-BE49-F238E27FC236}">
              <a16:creationId xmlns:a16="http://schemas.microsoft.com/office/drawing/2014/main" id="{DE8144C6-7D42-40D1-A8CC-91E6945516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20</xdr:row>
      <xdr:rowOff>42862</xdr:rowOff>
    </xdr:from>
    <xdr:to>
      <xdr:col>9</xdr:col>
      <xdr:colOff>371475</xdr:colOff>
      <xdr:row>36</xdr:row>
      <xdr:rowOff>128587</xdr:rowOff>
    </xdr:to>
    <xdr:graphicFrame macro="">
      <xdr:nvGraphicFramePr>
        <xdr:cNvPr id="5" name="Chart 4">
          <a:extLst>
            <a:ext uri="{FF2B5EF4-FFF2-40B4-BE49-F238E27FC236}">
              <a16:creationId xmlns:a16="http://schemas.microsoft.com/office/drawing/2014/main" id="{21AA562D-ADE4-4938-8C05-DCB69DAC48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62</xdr:col>
      <xdr:colOff>571498</xdr:colOff>
      <xdr:row>3</xdr:row>
      <xdr:rowOff>33335</xdr:rowOff>
    </xdr:from>
    <xdr:to>
      <xdr:col>73</xdr:col>
      <xdr:colOff>266698</xdr:colOff>
      <xdr:row>22</xdr:row>
      <xdr:rowOff>71435</xdr:rowOff>
    </xdr:to>
    <xdr:graphicFrame macro="">
      <xdr:nvGraphicFramePr>
        <xdr:cNvPr id="2" name="Chart 1">
          <a:extLst>
            <a:ext uri="{FF2B5EF4-FFF2-40B4-BE49-F238E27FC236}">
              <a16:creationId xmlns:a16="http://schemas.microsoft.com/office/drawing/2014/main" id="{07423B1F-6068-4792-929D-1DD9928DAB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74</xdr:col>
      <xdr:colOff>190500</xdr:colOff>
      <xdr:row>3</xdr:row>
      <xdr:rowOff>33337</xdr:rowOff>
    </xdr:from>
    <xdr:to>
      <xdr:col>84</xdr:col>
      <xdr:colOff>495300</xdr:colOff>
      <xdr:row>22</xdr:row>
      <xdr:rowOff>71437</xdr:rowOff>
    </xdr:to>
    <xdr:graphicFrame macro="">
      <xdr:nvGraphicFramePr>
        <xdr:cNvPr id="3" name="Chart 2">
          <a:extLst>
            <a:ext uri="{FF2B5EF4-FFF2-40B4-BE49-F238E27FC236}">
              <a16:creationId xmlns:a16="http://schemas.microsoft.com/office/drawing/2014/main" id="{7DA6EB92-7B92-4273-B774-B447344D12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63</xdr:col>
      <xdr:colOff>128587</xdr:colOff>
      <xdr:row>25</xdr:row>
      <xdr:rowOff>42862</xdr:rowOff>
    </xdr:from>
    <xdr:to>
      <xdr:col>73</xdr:col>
      <xdr:colOff>433387</xdr:colOff>
      <xdr:row>44</xdr:row>
      <xdr:rowOff>80962</xdr:rowOff>
    </xdr:to>
    <xdr:graphicFrame macro="">
      <xdr:nvGraphicFramePr>
        <xdr:cNvPr id="4" name="Chart 3">
          <a:extLst>
            <a:ext uri="{FF2B5EF4-FFF2-40B4-BE49-F238E27FC236}">
              <a16:creationId xmlns:a16="http://schemas.microsoft.com/office/drawing/2014/main" id="{C1760162-10B3-4503-BB8D-F5B0EC3E41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74</xdr:col>
      <xdr:colOff>185737</xdr:colOff>
      <xdr:row>25</xdr:row>
      <xdr:rowOff>4762</xdr:rowOff>
    </xdr:from>
    <xdr:to>
      <xdr:col>84</xdr:col>
      <xdr:colOff>490537</xdr:colOff>
      <xdr:row>44</xdr:row>
      <xdr:rowOff>42862</xdr:rowOff>
    </xdr:to>
    <xdr:graphicFrame macro="">
      <xdr:nvGraphicFramePr>
        <xdr:cNvPr id="5" name="Chart 4">
          <a:extLst>
            <a:ext uri="{FF2B5EF4-FFF2-40B4-BE49-F238E27FC236}">
              <a16:creationId xmlns:a16="http://schemas.microsoft.com/office/drawing/2014/main" id="{F5DE6833-0C25-4765-B70C-B3E37DCC97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190500</xdr:colOff>
      <xdr:row>21</xdr:row>
      <xdr:rowOff>61912</xdr:rowOff>
    </xdr:from>
    <xdr:to>
      <xdr:col>44</xdr:col>
      <xdr:colOff>485775</xdr:colOff>
      <xdr:row>44</xdr:row>
      <xdr:rowOff>95250</xdr:rowOff>
    </xdr:to>
    <xdr:graphicFrame macro="">
      <xdr:nvGraphicFramePr>
        <xdr:cNvPr id="6" name="Chart 5">
          <a:extLst>
            <a:ext uri="{FF2B5EF4-FFF2-40B4-BE49-F238E27FC236}">
              <a16:creationId xmlns:a16="http://schemas.microsoft.com/office/drawing/2014/main" id="{47AF873B-F53C-45A6-B458-927A3624C4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209548</xdr:colOff>
      <xdr:row>21</xdr:row>
      <xdr:rowOff>128586</xdr:rowOff>
    </xdr:from>
    <xdr:to>
      <xdr:col>58</xdr:col>
      <xdr:colOff>76200</xdr:colOff>
      <xdr:row>65</xdr:row>
      <xdr:rowOff>9525</xdr:rowOff>
    </xdr:to>
    <xdr:graphicFrame macro="">
      <xdr:nvGraphicFramePr>
        <xdr:cNvPr id="8" name="Chart 7">
          <a:extLst>
            <a:ext uri="{FF2B5EF4-FFF2-40B4-BE49-F238E27FC236}">
              <a16:creationId xmlns:a16="http://schemas.microsoft.com/office/drawing/2014/main" id="{C0384E74-F4CD-44F1-802F-2B64ECAE6F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1276350</xdr:colOff>
      <xdr:row>4</xdr:row>
      <xdr:rowOff>133350</xdr:rowOff>
    </xdr:to>
    <mc:AlternateContent xmlns:mc="http://schemas.openxmlformats.org/markup-compatibility/2006" xmlns:a14="http://schemas.microsoft.com/office/drawing/2010/main">
      <mc:Choice Requires="a14">
        <xdr:graphicFrame macro="">
          <xdr:nvGraphicFramePr>
            <xdr:cNvPr id="2" name="Region # 1">
              <a:extLst>
                <a:ext uri="{FF2B5EF4-FFF2-40B4-BE49-F238E27FC236}">
                  <a16:creationId xmlns:a16="http://schemas.microsoft.com/office/drawing/2014/main" id="{0DAE7B4F-62E4-46FF-92C6-D46161A0B4B1}"/>
                </a:ext>
              </a:extLst>
            </xdr:cNvPr>
            <xdr:cNvGraphicFramePr/>
          </xdr:nvGraphicFramePr>
          <xdr:xfrm>
            <a:off x="0" y="0"/>
            <a:ext cx="0" cy="0"/>
          </xdr:xfrm>
          <a:graphic>
            <a:graphicData uri="http://schemas.microsoft.com/office/drawing/2010/slicer">
              <sle:slicer xmlns:sle="http://schemas.microsoft.com/office/drawing/2010/slicer" name="Region # 1"/>
            </a:graphicData>
          </a:graphic>
        </xdr:graphicFrame>
      </mc:Choice>
      <mc:Fallback xmlns="">
        <xdr:sp macro="" textlink="">
          <xdr:nvSpPr>
            <xdr:cNvPr id="0" name=""/>
            <xdr:cNvSpPr>
              <a:spLocks noTextEdit="1"/>
            </xdr:cNvSpPr>
          </xdr:nvSpPr>
          <xdr:spPr>
            <a:xfrm>
              <a:off x="57150" y="28575"/>
              <a:ext cx="1833033" cy="866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581773</xdr:colOff>
      <xdr:row>1</xdr:row>
      <xdr:rowOff>57522</xdr:rowOff>
    </xdr:from>
    <xdr:to>
      <xdr:col>11</xdr:col>
      <xdr:colOff>986407</xdr:colOff>
      <xdr:row>6</xdr:row>
      <xdr:rowOff>88451</xdr:rowOff>
    </xdr:to>
    <mc:AlternateContent xmlns:mc="http://schemas.openxmlformats.org/markup-compatibility/2006" xmlns:a14="http://schemas.microsoft.com/office/drawing/2010/main">
      <mc:Choice Requires="a14">
        <xdr:graphicFrame macro="">
          <xdr:nvGraphicFramePr>
            <xdr:cNvPr id="2" name="Last Week">
              <a:extLst>
                <a:ext uri="{FF2B5EF4-FFF2-40B4-BE49-F238E27FC236}">
                  <a16:creationId xmlns:a16="http://schemas.microsoft.com/office/drawing/2014/main" id="{663F7AA8-F384-45B8-BDD4-08D15E13CD4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Last Week"/>
            </a:graphicData>
          </a:graphic>
        </xdr:graphicFrame>
      </mc:Choice>
      <mc:Fallback xmlns="">
        <xdr:sp macro="" textlink="">
          <xdr:nvSpPr>
            <xdr:cNvPr id="0" name=""/>
            <xdr:cNvSpPr>
              <a:spLocks noTextEdit="1"/>
            </xdr:cNvSpPr>
          </xdr:nvSpPr>
          <xdr:spPr>
            <a:xfrm>
              <a:off x="9412008" y="662640"/>
              <a:ext cx="183898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748456</xdr:colOff>
      <xdr:row>1</xdr:row>
      <xdr:rowOff>59109</xdr:rowOff>
    </xdr:from>
    <xdr:to>
      <xdr:col>9</xdr:col>
      <xdr:colOff>470525</xdr:colOff>
      <xdr:row>6</xdr:row>
      <xdr:rowOff>90038</xdr:rowOff>
    </xdr:to>
    <mc:AlternateContent xmlns:mc="http://schemas.openxmlformats.org/markup-compatibility/2006" xmlns:a14="http://schemas.microsoft.com/office/drawing/2010/main">
      <mc:Choice Requires="a14">
        <xdr:graphicFrame macro="">
          <xdr:nvGraphicFramePr>
            <xdr:cNvPr id="4" name="Day of Week 1">
              <a:extLst>
                <a:ext uri="{FF2B5EF4-FFF2-40B4-BE49-F238E27FC236}">
                  <a16:creationId xmlns:a16="http://schemas.microsoft.com/office/drawing/2014/main" id="{E78AF318-7F17-4BD0-A302-ECA28B1D7B0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ay of Week 1"/>
            </a:graphicData>
          </a:graphic>
        </xdr:graphicFrame>
      </mc:Choice>
      <mc:Fallback xmlns="">
        <xdr:sp macro="" textlink="">
          <xdr:nvSpPr>
            <xdr:cNvPr id="0" name=""/>
            <xdr:cNvSpPr>
              <a:spLocks noTextEdit="1"/>
            </xdr:cNvSpPr>
          </xdr:nvSpPr>
          <xdr:spPr>
            <a:xfrm>
              <a:off x="7471985" y="664227"/>
              <a:ext cx="1828775"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1082208</xdr:colOff>
      <xdr:row>1</xdr:row>
      <xdr:rowOff>60417</xdr:rowOff>
    </xdr:from>
    <xdr:to>
      <xdr:col>13</xdr:col>
      <xdr:colOff>389685</xdr:colOff>
      <xdr:row>6</xdr:row>
      <xdr:rowOff>91346</xdr:rowOff>
    </xdr:to>
    <mc:AlternateContent xmlns:mc="http://schemas.openxmlformats.org/markup-compatibility/2006" xmlns:a14="http://schemas.microsoft.com/office/drawing/2010/main">
      <mc:Choice Requires="a14">
        <xdr:graphicFrame macro="">
          <xdr:nvGraphicFramePr>
            <xdr:cNvPr id="5" name="Business Hours 1">
              <a:extLst>
                <a:ext uri="{FF2B5EF4-FFF2-40B4-BE49-F238E27FC236}">
                  <a16:creationId xmlns:a16="http://schemas.microsoft.com/office/drawing/2014/main" id="{CE2AFBD8-4281-4D6C-A075-CA95A7B987E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Business Hours 1"/>
            </a:graphicData>
          </a:graphic>
        </xdr:graphicFrame>
      </mc:Choice>
      <mc:Fallback xmlns="">
        <xdr:sp macro="" textlink="">
          <xdr:nvSpPr>
            <xdr:cNvPr id="0" name=""/>
            <xdr:cNvSpPr>
              <a:spLocks noTextEdit="1"/>
            </xdr:cNvSpPr>
          </xdr:nvSpPr>
          <xdr:spPr>
            <a:xfrm>
              <a:off x="11346796" y="665535"/>
              <a:ext cx="184000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494101</xdr:colOff>
      <xdr:row>1</xdr:row>
      <xdr:rowOff>58713</xdr:rowOff>
    </xdr:from>
    <xdr:to>
      <xdr:col>7</xdr:col>
      <xdr:colOff>674686</xdr:colOff>
      <xdr:row>10</xdr:row>
      <xdr:rowOff>59162</xdr:rowOff>
    </xdr:to>
    <mc:AlternateContent xmlns:mc="http://schemas.openxmlformats.org/markup-compatibility/2006" xmlns:a14="http://schemas.microsoft.com/office/drawing/2010/main">
      <mc:Choice Requires="a14">
        <xdr:graphicFrame macro="">
          <xdr:nvGraphicFramePr>
            <xdr:cNvPr id="6" name="Month 3">
              <a:extLst>
                <a:ext uri="{FF2B5EF4-FFF2-40B4-BE49-F238E27FC236}">
                  <a16:creationId xmlns:a16="http://schemas.microsoft.com/office/drawing/2014/main" id="{33CEC291-6620-4283-902B-E24D7117C7A8}"/>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Month 3"/>
            </a:graphicData>
          </a:graphic>
        </xdr:graphicFrame>
      </mc:Choice>
      <mc:Fallback xmlns="">
        <xdr:sp macro="" textlink="">
          <xdr:nvSpPr>
            <xdr:cNvPr id="0" name=""/>
            <xdr:cNvSpPr>
              <a:spLocks noTextEdit="1"/>
            </xdr:cNvSpPr>
          </xdr:nvSpPr>
          <xdr:spPr>
            <a:xfrm>
              <a:off x="5738454" y="663831"/>
              <a:ext cx="1659761"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5725</xdr:colOff>
      <xdr:row>1</xdr:row>
      <xdr:rowOff>56738</xdr:rowOff>
    </xdr:from>
    <xdr:to>
      <xdr:col>2</xdr:col>
      <xdr:colOff>56029</xdr:colOff>
      <xdr:row>10</xdr:row>
      <xdr:rowOff>57187</xdr:rowOff>
    </xdr:to>
    <mc:AlternateContent xmlns:mc="http://schemas.openxmlformats.org/markup-compatibility/2006" xmlns:a14="http://schemas.microsoft.com/office/drawing/2010/main">
      <mc:Choice Requires="a14">
        <xdr:graphicFrame macro="">
          <xdr:nvGraphicFramePr>
            <xdr:cNvPr id="7" name="Region #">
              <a:extLst>
                <a:ext uri="{FF2B5EF4-FFF2-40B4-BE49-F238E27FC236}">
                  <a16:creationId xmlns:a16="http://schemas.microsoft.com/office/drawing/2014/main" id="{9ACE4290-A900-47A6-968B-C934EE78E975}"/>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Region #"/>
            </a:graphicData>
          </a:graphic>
        </xdr:graphicFrame>
      </mc:Choice>
      <mc:Fallback xmlns="">
        <xdr:sp macro="" textlink="">
          <xdr:nvSpPr>
            <xdr:cNvPr id="0" name=""/>
            <xdr:cNvSpPr>
              <a:spLocks noTextEdit="1"/>
            </xdr:cNvSpPr>
          </xdr:nvSpPr>
          <xdr:spPr>
            <a:xfrm>
              <a:off x="229843" y="661856"/>
              <a:ext cx="152948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170890</xdr:colOff>
      <xdr:row>1</xdr:row>
      <xdr:rowOff>68747</xdr:rowOff>
    </xdr:from>
    <xdr:to>
      <xdr:col>3</xdr:col>
      <xdr:colOff>953597</xdr:colOff>
      <xdr:row>10</xdr:row>
      <xdr:rowOff>69196</xdr:rowOff>
    </xdr:to>
    <mc:AlternateContent xmlns:mc="http://schemas.openxmlformats.org/markup-compatibility/2006" xmlns:a14="http://schemas.microsoft.com/office/drawing/2010/main">
      <mc:Choice Requires="a14">
        <xdr:graphicFrame macro="">
          <xdr:nvGraphicFramePr>
            <xdr:cNvPr id="8" name="Division">
              <a:extLst>
                <a:ext uri="{FF2B5EF4-FFF2-40B4-BE49-F238E27FC236}">
                  <a16:creationId xmlns:a16="http://schemas.microsoft.com/office/drawing/2014/main" id="{8914690D-121B-4488-AF63-D5862183D68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vision"/>
            </a:graphicData>
          </a:graphic>
        </xdr:graphicFrame>
      </mc:Choice>
      <mc:Fallback xmlns="">
        <xdr:sp macro="" textlink="">
          <xdr:nvSpPr>
            <xdr:cNvPr id="0" name=""/>
            <xdr:cNvSpPr>
              <a:spLocks noTextEdit="1"/>
            </xdr:cNvSpPr>
          </xdr:nvSpPr>
          <xdr:spPr>
            <a:xfrm>
              <a:off x="1874184" y="673865"/>
              <a:ext cx="183606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50801</xdr:colOff>
      <xdr:row>0</xdr:row>
      <xdr:rowOff>38102</xdr:rowOff>
    </xdr:from>
    <xdr:to>
      <xdr:col>1</xdr:col>
      <xdr:colOff>1397001</xdr:colOff>
      <xdr:row>0</xdr:row>
      <xdr:rowOff>558800</xdr:rowOff>
    </xdr:to>
    <xdr:pic>
      <xdr:nvPicPr>
        <xdr:cNvPr id="9" name="Picture 8">
          <a:extLst>
            <a:ext uri="{FF2B5EF4-FFF2-40B4-BE49-F238E27FC236}">
              <a16:creationId xmlns:a16="http://schemas.microsoft.com/office/drawing/2014/main" id="{27F6DBCD-DD8E-4024-B775-F02F739EA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1" y="38102"/>
          <a:ext cx="1574800" cy="520698"/>
        </a:xfrm>
        <a:prstGeom prst="rect">
          <a:avLst/>
        </a:prstGeom>
        <a:noFill/>
        <a:ln>
          <a:noFill/>
        </a:ln>
      </xdr:spPr>
    </xdr:pic>
    <xdr:clientData/>
  </xdr:twoCellAnchor>
  <xdr:twoCellAnchor editAs="oneCell">
    <xdr:from>
      <xdr:col>4</xdr:col>
      <xdr:colOff>2896</xdr:colOff>
      <xdr:row>1</xdr:row>
      <xdr:rowOff>60325</xdr:rowOff>
    </xdr:from>
    <xdr:to>
      <xdr:col>6</xdr:col>
      <xdr:colOff>403412</xdr:colOff>
      <xdr:row>10</xdr:row>
      <xdr:rowOff>60774</xdr:rowOff>
    </xdr:to>
    <mc:AlternateContent xmlns:mc="http://schemas.openxmlformats.org/markup-compatibility/2006" xmlns:a14="http://schemas.microsoft.com/office/drawing/2010/main">
      <mc:Choice Requires="a14">
        <xdr:graphicFrame macro="">
          <xdr:nvGraphicFramePr>
            <xdr:cNvPr id="11" name="City">
              <a:extLst>
                <a:ext uri="{FF2B5EF4-FFF2-40B4-BE49-F238E27FC236}">
                  <a16:creationId xmlns:a16="http://schemas.microsoft.com/office/drawing/2014/main" id="{E117CD13-0A0E-4E7E-ADCF-3F9DE71C1C2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ity"/>
            </a:graphicData>
          </a:graphic>
        </xdr:graphicFrame>
      </mc:Choice>
      <mc:Fallback xmlns="">
        <xdr:sp macro="" textlink="">
          <xdr:nvSpPr>
            <xdr:cNvPr id="0" name=""/>
            <xdr:cNvSpPr>
              <a:spLocks noTextEdit="1"/>
            </xdr:cNvSpPr>
          </xdr:nvSpPr>
          <xdr:spPr>
            <a:xfrm>
              <a:off x="3812896" y="665443"/>
              <a:ext cx="1834869"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14</xdr:col>
      <xdr:colOff>256241</xdr:colOff>
      <xdr:row>0</xdr:row>
      <xdr:rowOff>203200</xdr:rowOff>
    </xdr:from>
    <xdr:to>
      <xdr:col>15</xdr:col>
      <xdr:colOff>558800</xdr:colOff>
      <xdr:row>0</xdr:row>
      <xdr:rowOff>482415</xdr:rowOff>
    </xdr:to>
    <xdr:sp macro="" textlink="">
      <xdr:nvSpPr>
        <xdr:cNvPr id="12" name="TextBox 11">
          <a:extLst>
            <a:ext uri="{FF2B5EF4-FFF2-40B4-BE49-F238E27FC236}">
              <a16:creationId xmlns:a16="http://schemas.microsoft.com/office/drawing/2014/main" id="{EC6BDCF0-E2EC-4708-9AD2-2E7E767EF0B1}"/>
            </a:ext>
          </a:extLst>
        </xdr:cNvPr>
        <xdr:cNvSpPr txBox="1"/>
      </xdr:nvSpPr>
      <xdr:spPr>
        <a:xfrm>
          <a:off x="14556441" y="203200"/>
          <a:ext cx="1356659" cy="279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Updated 5/16/22</a:t>
          </a:r>
        </a:p>
      </xdr:txBody>
    </xdr:sp>
    <xdr:clientData/>
  </xdr:twoCellAnchor>
  <xdr:twoCellAnchor>
    <xdr:from>
      <xdr:col>17</xdr:col>
      <xdr:colOff>469713</xdr:colOff>
      <xdr:row>19</xdr:row>
      <xdr:rowOff>148199</xdr:rowOff>
    </xdr:from>
    <xdr:to>
      <xdr:col>24</xdr:col>
      <xdr:colOff>301626</xdr:colOff>
      <xdr:row>31</xdr:row>
      <xdr:rowOff>181817</xdr:rowOff>
    </xdr:to>
    <xdr:graphicFrame macro="">
      <xdr:nvGraphicFramePr>
        <xdr:cNvPr id="13" name="Chart 12">
          <a:extLst>
            <a:ext uri="{FF2B5EF4-FFF2-40B4-BE49-F238E27FC236}">
              <a16:creationId xmlns:a16="http://schemas.microsoft.com/office/drawing/2014/main" id="{277358ED-8861-4C2C-9180-B376EC5939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22</xdr:col>
      <xdr:colOff>8966</xdr:colOff>
      <xdr:row>0</xdr:row>
      <xdr:rowOff>47718</xdr:rowOff>
    </xdr:from>
    <xdr:to>
      <xdr:col>28</xdr:col>
      <xdr:colOff>369795</xdr:colOff>
      <xdr:row>2</xdr:row>
      <xdr:rowOff>23813</xdr:rowOff>
    </xdr:to>
    <mc:AlternateContent xmlns:mc="http://schemas.openxmlformats.org/markup-compatibility/2006" xmlns:a14="http://schemas.microsoft.com/office/drawing/2010/main">
      <mc:Choice Requires="a14">
        <xdr:graphicFrame macro="">
          <xdr:nvGraphicFramePr>
            <xdr:cNvPr id="14" name="SITG Type">
              <a:extLst>
                <a:ext uri="{FF2B5EF4-FFF2-40B4-BE49-F238E27FC236}">
                  <a16:creationId xmlns:a16="http://schemas.microsoft.com/office/drawing/2014/main" id="{BF758BD8-9BFB-4427-A34B-73F6F6185F3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SITG Type"/>
            </a:graphicData>
          </a:graphic>
        </xdr:graphicFrame>
      </mc:Choice>
      <mc:Fallback xmlns="">
        <xdr:sp macro="" textlink="">
          <xdr:nvSpPr>
            <xdr:cNvPr id="0" name=""/>
            <xdr:cNvSpPr>
              <a:spLocks noTextEdit="1"/>
            </xdr:cNvSpPr>
          </xdr:nvSpPr>
          <xdr:spPr>
            <a:xfrm>
              <a:off x="19148613" y="47718"/>
              <a:ext cx="4495800" cy="7717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27</xdr:col>
      <xdr:colOff>276409</xdr:colOff>
      <xdr:row>18</xdr:row>
      <xdr:rowOff>44072</xdr:rowOff>
    </xdr:from>
    <xdr:to>
      <xdr:col>35</xdr:col>
      <xdr:colOff>13536</xdr:colOff>
      <xdr:row>30</xdr:row>
      <xdr:rowOff>77690</xdr:rowOff>
    </xdr:to>
    <xdr:graphicFrame macro="">
      <xdr:nvGraphicFramePr>
        <xdr:cNvPr id="15" name="Chart 14">
          <a:extLst>
            <a:ext uri="{FF2B5EF4-FFF2-40B4-BE49-F238E27FC236}">
              <a16:creationId xmlns:a16="http://schemas.microsoft.com/office/drawing/2014/main" id="{E981FA13-E5D9-4AEA-824C-D2914BBE29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277813</xdr:colOff>
      <xdr:row>11</xdr:row>
      <xdr:rowOff>47625</xdr:rowOff>
    </xdr:from>
    <xdr:to>
      <xdr:col>4</xdr:col>
      <xdr:colOff>1008063</xdr:colOff>
      <xdr:row>12</xdr:row>
      <xdr:rowOff>150813</xdr:rowOff>
    </xdr:to>
    <xdr:sp macro="" textlink="">
      <xdr:nvSpPr>
        <xdr:cNvPr id="16" name="TextBox 15">
          <a:extLst>
            <a:ext uri="{FF2B5EF4-FFF2-40B4-BE49-F238E27FC236}">
              <a16:creationId xmlns:a16="http://schemas.microsoft.com/office/drawing/2014/main" id="{410A5121-DA99-4399-9B6B-BE03B8948A37}"/>
            </a:ext>
          </a:extLst>
        </xdr:cNvPr>
        <xdr:cNvSpPr txBox="1"/>
      </xdr:nvSpPr>
      <xdr:spPr>
        <a:xfrm>
          <a:off x="4079876" y="2563813"/>
          <a:ext cx="73025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161.3</a:t>
          </a:r>
        </a:p>
      </xdr:txBody>
    </xdr:sp>
    <xdr:clientData/>
  </xdr:twoCellAnchor>
  <xdr:twoCellAnchor>
    <xdr:from>
      <xdr:col>9</xdr:col>
      <xdr:colOff>230189</xdr:colOff>
      <xdr:row>11</xdr:row>
      <xdr:rowOff>47625</xdr:rowOff>
    </xdr:from>
    <xdr:to>
      <xdr:col>9</xdr:col>
      <xdr:colOff>1008065</xdr:colOff>
      <xdr:row>12</xdr:row>
      <xdr:rowOff>150813</xdr:rowOff>
    </xdr:to>
    <xdr:sp macro="" textlink="">
      <xdr:nvSpPr>
        <xdr:cNvPr id="18" name="TextBox 17">
          <a:extLst>
            <a:ext uri="{FF2B5EF4-FFF2-40B4-BE49-F238E27FC236}">
              <a16:creationId xmlns:a16="http://schemas.microsoft.com/office/drawing/2014/main" id="{B40F1853-9CE5-43D6-952A-11FB949730BF}"/>
            </a:ext>
          </a:extLst>
        </xdr:cNvPr>
        <xdr:cNvSpPr txBox="1"/>
      </xdr:nvSpPr>
      <xdr:spPr>
        <a:xfrm>
          <a:off x="9263064"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222250</xdr:colOff>
      <xdr:row>11</xdr:row>
      <xdr:rowOff>47625</xdr:rowOff>
    </xdr:from>
    <xdr:to>
      <xdr:col>14</xdr:col>
      <xdr:colOff>1000126</xdr:colOff>
      <xdr:row>12</xdr:row>
      <xdr:rowOff>150813</xdr:rowOff>
    </xdr:to>
    <xdr:sp macro="" textlink="">
      <xdr:nvSpPr>
        <xdr:cNvPr id="21" name="TextBox 20">
          <a:extLst>
            <a:ext uri="{FF2B5EF4-FFF2-40B4-BE49-F238E27FC236}">
              <a16:creationId xmlns:a16="http://schemas.microsoft.com/office/drawing/2014/main" id="{776BE0FF-7CD3-4D81-A7F7-B8D7E5669561}"/>
            </a:ext>
          </a:extLst>
        </xdr:cNvPr>
        <xdr:cNvSpPr txBox="1"/>
      </xdr:nvSpPr>
      <xdr:spPr>
        <a:xfrm>
          <a:off x="14485938"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editAs="oneCell">
    <xdr:from>
      <xdr:col>13</xdr:col>
      <xdr:colOff>469526</xdr:colOff>
      <xdr:row>1</xdr:row>
      <xdr:rowOff>68916</xdr:rowOff>
    </xdr:from>
    <xdr:to>
      <xdr:col>15</xdr:col>
      <xdr:colOff>515470</xdr:colOff>
      <xdr:row>9</xdr:row>
      <xdr:rowOff>11206</xdr:rowOff>
    </xdr:to>
    <mc:AlternateContent xmlns:mc="http://schemas.openxmlformats.org/markup-compatibility/2006" xmlns:a14="http://schemas.microsoft.com/office/drawing/2010/main">
      <mc:Choice Requires="a14">
        <xdr:graphicFrame macro="">
          <xdr:nvGraphicFramePr>
            <xdr:cNvPr id="24" name="Dispatch Incident Type">
              <a:extLst>
                <a:ext uri="{FF2B5EF4-FFF2-40B4-BE49-F238E27FC236}">
                  <a16:creationId xmlns:a16="http://schemas.microsoft.com/office/drawing/2014/main" id="{4AB10902-DD2D-4A60-B747-9B38DBF30D72}"/>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spatch Incident Type"/>
            </a:graphicData>
          </a:graphic>
        </xdr:graphicFrame>
      </mc:Choice>
      <mc:Fallback xmlns="">
        <xdr:sp macro="" textlink="">
          <xdr:nvSpPr>
            <xdr:cNvPr id="0" name=""/>
            <xdr:cNvSpPr>
              <a:spLocks noTextEdit="1"/>
            </xdr:cNvSpPr>
          </xdr:nvSpPr>
          <xdr:spPr>
            <a:xfrm>
              <a:off x="13266644" y="674034"/>
              <a:ext cx="2152650" cy="148870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5324073" backgroundQuery="1" createdVersion="6" refreshedVersion="7" minRefreshableVersion="3" recordCount="0" supportSubquery="1" supportAdvancedDrill="1" xr:uid="{794FC110-54E0-4185-83AE-97A71F1D3152}">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3. Mar"/>
        <s v="4. Apr"/>
        <s v="5. May"/>
        <s v="6. Jun"/>
        <s v="7. Jul"/>
        <s v="8. Aug"/>
        <s v="9. Sep"/>
        <s v="2. Feb" u="1"/>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6828705" backgroundQuery="1" createdVersion="6" refreshedVersion="7" minRefreshableVersion="3" recordCount="0" supportSubquery="1" supportAdvancedDrill="1" xr:uid="{BC78217E-9FDE-40BD-84E9-31885DC7E6F8}">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8333337" backgroundQuery="1" createdVersion="6" refreshedVersion="7" minRefreshableVersion="3" recordCount="0" supportSubquery="1" supportAdvancedDrill="1" xr:uid="{62647D20-726C-48F8-B541-FB3E18172890}">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0300923" backgroundQuery="1" createdVersion="6" refreshedVersion="7" minRefreshableVersion="3" recordCount="0" supportSubquery="1" supportAdvancedDrill="1" xr:uid="{A3567A75-359E-4E55-9E53-CF0F71CD645E}">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168">
        <s v="ALAMEDA"/>
        <s v="ALAMO"/>
        <s v="ALBANY"/>
        <s v="ANTIOCH"/>
        <s v="APTOS"/>
        <s v="ARCATA"/>
        <s v="ATHERTON"/>
        <s v="ATWATER"/>
        <s v="AUBURN"/>
        <s v="AVENAL"/>
        <s v="BAKERSFIELD"/>
        <s v="BELMONT"/>
        <s v="BERKELEY"/>
        <s v="BRENTWOOD"/>
        <s v="BURLINGAME"/>
        <s v="CALISTOGA"/>
        <s v="CARMEL"/>
        <s v="CARMICHAEL"/>
        <s v="CASTRO VALLE"/>
        <s v="CHICO"/>
        <s v="CITRUS HEIGH"/>
        <s v="CLAYTON"/>
        <s v="CLOVIS"/>
        <s v="COLUSA"/>
        <s v="CONCORD"/>
        <s v="CORNING"/>
        <s v="COTTONWOOD"/>
        <s v="CUPERTINO"/>
        <s v="DALY CITY"/>
        <s v="DANVILLE"/>
        <s v="DAVIS"/>
        <s v="DENAIR"/>
        <s v="DISCOVERY BA"/>
        <s v="DIXON"/>
        <s v="DUBLIN"/>
        <s v="DURHAM"/>
        <s v="EL CERRITO"/>
        <s v="EL DORADO HI"/>
        <s v="ELK GROVE"/>
        <s v="EMERYVILLE"/>
        <s v="EUREKA"/>
        <s v="FAIR OAKS"/>
        <s v="FAIRFAX"/>
        <s v="FAIRFIELD"/>
        <s v="FELTON"/>
        <s v="FOLSOM"/>
        <s v="FREMONT"/>
        <s v="FRESNO"/>
        <s v="GALT"/>
        <s v="GILROY"/>
        <s v="GRANITE BAY"/>
        <s v="GRASS VALLEY"/>
        <s v="GREENBRAE"/>
        <s v="HALF MOON BA"/>
        <s v="HAMILTON CIT"/>
        <s v="HAYWARD"/>
        <s v="HEALDSBURG"/>
        <s v="HILLSBOROUGH"/>
        <s v="HILMAR"/>
        <s v="HUGHSON"/>
        <s v="KENTFIELD"/>
        <s v="KERMAN"/>
        <s v="KING CITY"/>
        <s v="LAFAYETTE"/>
        <s v="LARKSPUR"/>
        <s v="LATHROP"/>
        <s v="LINCOLN"/>
        <s v="LIVE OAK"/>
        <s v="LIVERMORE"/>
        <s v="LODI"/>
        <s v="LOS ALTOS"/>
        <s v="LOS GATOS"/>
        <s v="MADERA"/>
        <s v="MANTECA"/>
        <s v="MARTINEZ"/>
        <s v="MARYSVILLE"/>
        <s v="MCKINLEYVILL"/>
        <s v="MENLO PARK"/>
        <s v="MERCED"/>
        <s v="MILL VALLEY"/>
        <s v="MILPITAS"/>
        <s v="MODESTO"/>
        <s v="MONTE SERENO"/>
        <s v="MONTEREY"/>
        <s v="MORAGA"/>
        <s v="MORGAN HILL"/>
        <s v="MOSS BEACH"/>
        <s v="MOUNT HERMON"/>
        <s v="MOUNTAIN VIE"/>
        <s v="NAPA"/>
        <s v="NEWARK"/>
        <s v="NORTH EDWARD"/>
        <s v="NOVATO"/>
        <s v="OAKDALE"/>
        <s v="OAKLAND"/>
        <s v="OAKLEY"/>
        <s v="OLIVEHURST"/>
        <s v="ORANGEVALE"/>
        <s v="ORINDA"/>
        <s v="ORLAND"/>
        <s v="PACIFIC GROV"/>
        <s v="PACIFICA"/>
        <s v="PARADISE"/>
        <s v="PARADISE PIN"/>
        <s v="PETALUMA"/>
        <s v="PLEASANTON"/>
        <s v="PLUMAS LAKE"/>
        <s v="RANCHO CORDO"/>
        <s v="REDDING"/>
        <s v="REDWOOD CITY"/>
        <s v="RICHMOND"/>
        <s v="RIDGECREST"/>
        <s v="RIO LINDA"/>
        <s v="RIVERBANK"/>
        <s v="ROCKLIN"/>
        <s v="RODEO"/>
        <s v="ROHNERT PARK"/>
        <s v="ROSS"/>
        <s v="SACRAMENTO"/>
        <s v="SAINT HELENA"/>
        <s v="SALINAS"/>
        <s v="SAN ANSELMO"/>
        <s v="SAN BRUNO"/>
        <s v="SAN CARLOS"/>
        <s v="SAN FRANCISC"/>
        <s v="SAN JOAQUIN"/>
        <s v="SAN JOSE"/>
        <s v="SAN LEANDRO"/>
        <s v="SAN LORENZO"/>
        <s v="SAN MATEO"/>
        <s v="SAN PABLO"/>
        <s v="SAN RAFAEL"/>
        <s v="SAN RAMON"/>
        <s v="SANGER"/>
        <s v="SANTA CLARA"/>
        <s v="SANTA CRUZ"/>
        <s v="SANTA ROSA"/>
        <s v="SCOTTS VALLE"/>
        <s v="SEASIDE"/>
        <s v="SEBASTOPOL"/>
        <s v="SELMA"/>
        <s v="SOLEDAD"/>
        <s v="SONOMA"/>
        <s v="SOUTH SAN FR"/>
        <s v="STOCKTON"/>
        <s v="SUISUN CITY"/>
        <s v="SUNOL"/>
        <s v="SUTTER CREEK"/>
        <s v="TEHACHAPI"/>
        <s v="TIBURON"/>
        <s v="TRACY"/>
        <s v="TURLOCK"/>
        <s v="UKIAH"/>
        <s v="UNION CITY"/>
        <s v="VACAVILLE"/>
        <s v="VALLEJO"/>
        <s v="WALNUT CREEK"/>
        <s v="WATERFORD"/>
        <s v="WATSONVILLE"/>
        <s v="WEST SACRAME"/>
        <s v="WILLITS"/>
        <s v="WINDSOR"/>
        <s v="WINTERS"/>
        <s v="WOODBRIDGE"/>
        <s v="WOODLAND"/>
        <s v="WOODSIDE"/>
        <s v="YOUNTVILLE"/>
        <s v="YUBA CITY"/>
      </sharedItems>
      <extLst>
        <ext xmlns:x15="http://schemas.microsoft.com/office/spreadsheetml/2010/11/main" uri="{4F2E5C28-24EA-4eb8-9CBF-B6C8F9C3D259}">
          <x15:cachedUniqueNames>
            <x15:cachedUniqueName index="0" name="[Data].[City].&amp;[ALAMEDA]"/>
            <x15:cachedUniqueName index="1" name="[Data].[City].&amp;[ALAMO]"/>
            <x15:cachedUniqueName index="2" name="[Data].[City].&amp;[ALBANY]"/>
            <x15:cachedUniqueName index="3" name="[Data].[City].&amp;[ANTIOCH]"/>
            <x15:cachedUniqueName index="4" name="[Data].[City].&amp;[APTOS]"/>
            <x15:cachedUniqueName index="5" name="[Data].[City].&amp;[ARCATA]"/>
            <x15:cachedUniqueName index="6" name="[Data].[City].&amp;[ATHERTON]"/>
            <x15:cachedUniqueName index="7" name="[Data].[City].&amp;[ATWATER]"/>
            <x15:cachedUniqueName index="8" name="[Data].[City].&amp;[AUBURN]"/>
            <x15:cachedUniqueName index="9" name="[Data].[City].&amp;[AVENAL]"/>
            <x15:cachedUniqueName index="10" name="[Data].[City].&amp;[BAKERSFIELD]"/>
            <x15:cachedUniqueName index="11" name="[Data].[City].&amp;[BELMONT]"/>
            <x15:cachedUniqueName index="12" name="[Data].[City].&amp;[BERKELEY]"/>
            <x15:cachedUniqueName index="13" name="[Data].[City].&amp;[BRENTWOOD]"/>
            <x15:cachedUniqueName index="14" name="[Data].[City].&amp;[BURLINGAME]"/>
            <x15:cachedUniqueName index="15" name="[Data].[City].&amp;[CALISTOGA]"/>
            <x15:cachedUniqueName index="16" name="[Data].[City].&amp;[CARMEL]"/>
            <x15:cachedUniqueName index="17" name="[Data].[City].&amp;[CARMICHAEL]"/>
            <x15:cachedUniqueName index="18" name="[Data].[City].&amp;[CASTRO VALLE]"/>
            <x15:cachedUniqueName index="19" name="[Data].[City].&amp;[CHICO]"/>
            <x15:cachedUniqueName index="20" name="[Data].[City].&amp;[CITRUS HEIGH]"/>
            <x15:cachedUniqueName index="21" name="[Data].[City].&amp;[CLAYTON]"/>
            <x15:cachedUniqueName index="22" name="[Data].[City].&amp;[CLOVIS]"/>
            <x15:cachedUniqueName index="23" name="[Data].[City].&amp;[COLUSA]"/>
            <x15:cachedUniqueName index="24" name="[Data].[City].&amp;[CONCORD]"/>
            <x15:cachedUniqueName index="25" name="[Data].[City].&amp;[CORNING]"/>
            <x15:cachedUniqueName index="26" name="[Data].[City].&amp;[COTTONWOOD]"/>
            <x15:cachedUniqueName index="27" name="[Data].[City].&amp;[CUPERTINO]"/>
            <x15:cachedUniqueName index="28" name="[Data].[City].&amp;[DALY CITY]"/>
            <x15:cachedUniqueName index="29" name="[Data].[City].&amp;[DANVILLE]"/>
            <x15:cachedUniqueName index="30" name="[Data].[City].&amp;[DAVIS]"/>
            <x15:cachedUniqueName index="31" name="[Data].[City].&amp;[DENAIR]"/>
            <x15:cachedUniqueName index="32" name="[Data].[City].&amp;[DISCOVERY BA]"/>
            <x15:cachedUniqueName index="33" name="[Data].[City].&amp;[DIXON]"/>
            <x15:cachedUniqueName index="34" name="[Data].[City].&amp;[DUBLIN]"/>
            <x15:cachedUniqueName index="35" name="[Data].[City].&amp;[DURHAM]"/>
            <x15:cachedUniqueName index="36" name="[Data].[City].&amp;[EL CERRITO]"/>
            <x15:cachedUniqueName index="37" name="[Data].[City].&amp;[EL DORADO HI]"/>
            <x15:cachedUniqueName index="38" name="[Data].[City].&amp;[ELK GROVE]"/>
            <x15:cachedUniqueName index="39" name="[Data].[City].&amp;[EMERYVILLE]"/>
            <x15:cachedUniqueName index="40" name="[Data].[City].&amp;[EUREKA]"/>
            <x15:cachedUniqueName index="41" name="[Data].[City].&amp;[FAIR OAKS]"/>
            <x15:cachedUniqueName index="42" name="[Data].[City].&amp;[FAIRFAX]"/>
            <x15:cachedUniqueName index="43" name="[Data].[City].&amp;[FAIRFIELD]"/>
            <x15:cachedUniqueName index="44" name="[Data].[City].&amp;[FELTON]"/>
            <x15:cachedUniqueName index="45" name="[Data].[City].&amp;[FOLSOM]"/>
            <x15:cachedUniqueName index="46" name="[Data].[City].&amp;[FREMONT]"/>
            <x15:cachedUniqueName index="47" name="[Data].[City].&amp;[FRESNO]"/>
            <x15:cachedUniqueName index="48" name="[Data].[City].&amp;[GALT]"/>
            <x15:cachedUniqueName index="49" name="[Data].[City].&amp;[GILROY]"/>
            <x15:cachedUniqueName index="50" name="[Data].[City].&amp;[GRANITE BAY]"/>
            <x15:cachedUniqueName index="51" name="[Data].[City].&amp;[GRASS VALLEY]"/>
            <x15:cachedUniqueName index="52" name="[Data].[City].&amp;[GREENBRAE]"/>
            <x15:cachedUniqueName index="53" name="[Data].[City].&amp;[HALF MOON BA]"/>
            <x15:cachedUniqueName index="54" name="[Data].[City].&amp;[HAMILTON CIT]"/>
            <x15:cachedUniqueName index="55" name="[Data].[City].&amp;[HAYWARD]"/>
            <x15:cachedUniqueName index="56" name="[Data].[City].&amp;[HEALDSBURG]"/>
            <x15:cachedUniqueName index="57" name="[Data].[City].&amp;[HILLSBOROUGH]"/>
            <x15:cachedUniqueName index="58" name="[Data].[City].&amp;[HILMAR]"/>
            <x15:cachedUniqueName index="59" name="[Data].[City].&amp;[HUGHSON]"/>
            <x15:cachedUniqueName index="60" name="[Data].[City].&amp;[KENTFIELD]"/>
            <x15:cachedUniqueName index="61" name="[Data].[City].&amp;[KERMAN]"/>
            <x15:cachedUniqueName index="62" name="[Data].[City].&amp;[KING CITY]"/>
            <x15:cachedUniqueName index="63" name="[Data].[City].&amp;[LAFAYETTE]"/>
            <x15:cachedUniqueName index="64" name="[Data].[City].&amp;[LARKSPUR]"/>
            <x15:cachedUniqueName index="65" name="[Data].[City].&amp;[LATHROP]"/>
            <x15:cachedUniqueName index="66" name="[Data].[City].&amp;[LINCOLN]"/>
            <x15:cachedUniqueName index="67" name="[Data].[City].&amp;[LIVE OAK]"/>
            <x15:cachedUniqueName index="68" name="[Data].[City].&amp;[LIVERMORE]"/>
            <x15:cachedUniqueName index="69" name="[Data].[City].&amp;[LODI]"/>
            <x15:cachedUniqueName index="70" name="[Data].[City].&amp;[LOS ALTOS]"/>
            <x15:cachedUniqueName index="71" name="[Data].[City].&amp;[LOS GATOS]"/>
            <x15:cachedUniqueName index="72" name="[Data].[City].&amp;[MADERA]"/>
            <x15:cachedUniqueName index="73" name="[Data].[City].&amp;[MANTECA]"/>
            <x15:cachedUniqueName index="74" name="[Data].[City].&amp;[MARTINEZ]"/>
            <x15:cachedUniqueName index="75" name="[Data].[City].&amp;[MARYSVILLE]"/>
            <x15:cachedUniqueName index="76" name="[Data].[City].&amp;[MCKINLEYVILL]"/>
            <x15:cachedUniqueName index="77" name="[Data].[City].&amp;[MENLO PARK]"/>
            <x15:cachedUniqueName index="78" name="[Data].[City].&amp;[MERCED]"/>
            <x15:cachedUniqueName index="79" name="[Data].[City].&amp;[MILL VALLEY]"/>
            <x15:cachedUniqueName index="80" name="[Data].[City].&amp;[MILPITAS]"/>
            <x15:cachedUniqueName index="81" name="[Data].[City].&amp;[MODESTO]"/>
            <x15:cachedUniqueName index="82" name="[Data].[City].&amp;[MONTE SERENO]"/>
            <x15:cachedUniqueName index="83" name="[Data].[City].&amp;[MONTEREY]"/>
            <x15:cachedUniqueName index="84" name="[Data].[City].&amp;[MORAGA]"/>
            <x15:cachedUniqueName index="85" name="[Data].[City].&amp;[MORGAN HILL]"/>
            <x15:cachedUniqueName index="86" name="[Data].[City].&amp;[MOSS BEACH]"/>
            <x15:cachedUniqueName index="87" name="[Data].[City].&amp;[MOUNT HERMON]"/>
            <x15:cachedUniqueName index="88" name="[Data].[City].&amp;[MOUNTAIN VIE]"/>
            <x15:cachedUniqueName index="89" name="[Data].[City].&amp;[NAPA]"/>
            <x15:cachedUniqueName index="90" name="[Data].[City].&amp;[NEWARK]"/>
            <x15:cachedUniqueName index="91" name="[Data].[City].&amp;[NORTH EDWARD]"/>
            <x15:cachedUniqueName index="92" name="[Data].[City].&amp;[NOVATO]"/>
            <x15:cachedUniqueName index="93" name="[Data].[City].&amp;[OAKDALE]"/>
            <x15:cachedUniqueName index="94" name="[Data].[City].&amp;[OAKLAND]"/>
            <x15:cachedUniqueName index="95" name="[Data].[City].&amp;[OAKLEY]"/>
            <x15:cachedUniqueName index="96" name="[Data].[City].&amp;[OLIVEHURST]"/>
            <x15:cachedUniqueName index="97" name="[Data].[City].&amp;[ORANGEVALE]"/>
            <x15:cachedUniqueName index="98" name="[Data].[City].&amp;[ORINDA]"/>
            <x15:cachedUniqueName index="99" name="[Data].[City].&amp;[ORLAND]"/>
            <x15:cachedUniqueName index="100" name="[Data].[City].&amp;[PACIFIC GROV]"/>
            <x15:cachedUniqueName index="101" name="[Data].[City].&amp;[PACIFICA]"/>
            <x15:cachedUniqueName index="102" name="[Data].[City].&amp;[PARADISE]"/>
            <x15:cachedUniqueName index="103" name="[Data].[City].&amp;[PARADISE PIN]"/>
            <x15:cachedUniqueName index="104" name="[Data].[City].&amp;[PETALUMA]"/>
            <x15:cachedUniqueName index="105" name="[Data].[City].&amp;[PLEASANTON]"/>
            <x15:cachedUniqueName index="106" name="[Data].[City].&amp;[PLUMAS LAKE]"/>
            <x15:cachedUniqueName index="107" name="[Data].[City].&amp;[RANCHO CORDO]"/>
            <x15:cachedUniqueName index="108" name="[Data].[City].&amp;[REDDING]"/>
            <x15:cachedUniqueName index="109" name="[Data].[City].&amp;[REDWOOD CITY]"/>
            <x15:cachedUniqueName index="110" name="[Data].[City].&amp;[RICHMOND]"/>
            <x15:cachedUniqueName index="111" name="[Data].[City].&amp;[RIDGECREST]"/>
            <x15:cachedUniqueName index="112" name="[Data].[City].&amp;[RIO LINDA]"/>
            <x15:cachedUniqueName index="113" name="[Data].[City].&amp;[RIVERBANK]"/>
            <x15:cachedUniqueName index="114" name="[Data].[City].&amp;[ROCKLIN]"/>
            <x15:cachedUniqueName index="115" name="[Data].[City].&amp;[RODEO]"/>
            <x15:cachedUniqueName index="116" name="[Data].[City].&amp;[ROHNERT PARK]"/>
            <x15:cachedUniqueName index="117" name="[Data].[City].&amp;[ROSS]"/>
            <x15:cachedUniqueName index="118" name="[Data].[City].&amp;[SACRAMENTO]"/>
            <x15:cachedUniqueName index="119" name="[Data].[City].&amp;[SAINT HELENA]"/>
            <x15:cachedUniqueName index="120" name="[Data].[City].&amp;[SALINAS]"/>
            <x15:cachedUniqueName index="121" name="[Data].[City].&amp;[SAN ANSELMO]"/>
            <x15:cachedUniqueName index="122" name="[Data].[City].&amp;[SAN BRUNO]"/>
            <x15:cachedUniqueName index="123" name="[Data].[City].&amp;[SAN CARLOS]"/>
            <x15:cachedUniqueName index="124" name="[Data].[City].&amp;[SAN FRANCISC]"/>
            <x15:cachedUniqueName index="125" name="[Data].[City].&amp;[SAN JOAQUIN]"/>
            <x15:cachedUniqueName index="126" name="[Data].[City].&amp;[SAN JOSE]"/>
            <x15:cachedUniqueName index="127" name="[Data].[City].&amp;[SAN LEANDRO]"/>
            <x15:cachedUniqueName index="128" name="[Data].[City].&amp;[SAN LORENZO]"/>
            <x15:cachedUniqueName index="129" name="[Data].[City].&amp;[SAN MATEO]"/>
            <x15:cachedUniqueName index="130" name="[Data].[City].&amp;[SAN PABLO]"/>
            <x15:cachedUniqueName index="131" name="[Data].[City].&amp;[SAN RAFAEL]"/>
            <x15:cachedUniqueName index="132" name="[Data].[City].&amp;[SAN RAMON]"/>
            <x15:cachedUniqueName index="133" name="[Data].[City].&amp;[SANGER]"/>
            <x15:cachedUniqueName index="134" name="[Data].[City].&amp;[SANTA CLARA]"/>
            <x15:cachedUniqueName index="135" name="[Data].[City].&amp;[SANTA CRUZ]"/>
            <x15:cachedUniqueName index="136" name="[Data].[City].&amp;[SANTA ROSA]"/>
            <x15:cachedUniqueName index="137" name="[Data].[City].&amp;[SCOTTS VALLE]"/>
            <x15:cachedUniqueName index="138" name="[Data].[City].&amp;[SEASIDE]"/>
            <x15:cachedUniqueName index="139" name="[Data].[City].&amp;[SEBASTOPOL]"/>
            <x15:cachedUniqueName index="140" name="[Data].[City].&amp;[SELMA]"/>
            <x15:cachedUniqueName index="141" name="[Data].[City].&amp;[SOLEDAD]"/>
            <x15:cachedUniqueName index="142" name="[Data].[City].&amp;[SONOMA]"/>
            <x15:cachedUniqueName index="143" name="[Data].[City].&amp;[SOUTH SAN FR]"/>
            <x15:cachedUniqueName index="144" name="[Data].[City].&amp;[STOCKTON]"/>
            <x15:cachedUniqueName index="145" name="[Data].[City].&amp;[SUISUN CITY]"/>
            <x15:cachedUniqueName index="146" name="[Data].[City].&amp;[SUNOL]"/>
            <x15:cachedUniqueName index="147" name="[Data].[City].&amp;[SUTTER CREEK]"/>
            <x15:cachedUniqueName index="148" name="[Data].[City].&amp;[TEHACHAPI]"/>
            <x15:cachedUniqueName index="149" name="[Data].[City].&amp;[TIBURON]"/>
            <x15:cachedUniqueName index="150" name="[Data].[City].&amp;[TRACY]"/>
            <x15:cachedUniqueName index="151" name="[Data].[City].&amp;[TURLOCK]"/>
            <x15:cachedUniqueName index="152" name="[Data].[City].&amp;[UKIAH]"/>
            <x15:cachedUniqueName index="153" name="[Data].[City].&amp;[UNION CITY]"/>
            <x15:cachedUniqueName index="154" name="[Data].[City].&amp;[VACAVILLE]"/>
            <x15:cachedUniqueName index="155" name="[Data].[City].&amp;[VALLEJO]"/>
            <x15:cachedUniqueName index="156" name="[Data].[City].&amp;[WALNUT CREEK]"/>
            <x15:cachedUniqueName index="157" name="[Data].[City].&amp;[WATERFORD]"/>
            <x15:cachedUniqueName index="158" name="[Data].[City].&amp;[WATSONVILLE]"/>
            <x15:cachedUniqueName index="159" name="[Data].[City].&amp;[WEST SACRAME]"/>
            <x15:cachedUniqueName index="160" name="[Data].[City].&amp;[WILLITS]"/>
            <x15:cachedUniqueName index="161" name="[Data].[City].&amp;[WINDSOR]"/>
            <x15:cachedUniqueName index="162" name="[Data].[City].&amp;[WINTERS]"/>
            <x15:cachedUniqueName index="163" name="[Data].[City].&amp;[WOODBRIDGE]"/>
            <x15:cachedUniqueName index="164" name="[Data].[City].&amp;[WOODLAND]"/>
            <x15:cachedUniqueName index="165" name="[Data].[City].&amp;[WOODSIDE]"/>
            <x15:cachedUniqueName index="166" name="[Data].[City].&amp;[YOUNTVILLE]"/>
            <x15:cachedUniqueName index="167"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1574077" backgroundQuery="1" createdVersion="6" refreshedVersion="7" minRefreshableVersion="3" recordCount="0" supportSubquery="1" supportAdvancedDrill="1" xr:uid="{2FDDCEA7-A960-4C2D-994E-33D63E2FA330}">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60">
        <s v="ACAMPO"/>
        <s v="ALAMEDA"/>
        <s v="BAKERSFIELD"/>
        <s v="BEN LOMOND"/>
        <s v="BERKELEY"/>
        <s v="BURLINGAME"/>
        <s v="CITRUS HEIGH"/>
        <s v="CLOVIS"/>
        <s v="EAST PALO AL"/>
        <s v="EL GRANADA"/>
        <s v="ELK GROVE"/>
        <s v="EUREKA"/>
        <s v="FAIR OAKS"/>
        <s v="FREMONT"/>
        <s v="FRENCH CAMP"/>
        <s v="FRESNO"/>
        <s v="GRANITE BAY"/>
        <s v="KING CITY"/>
        <s v="LATHROP"/>
        <s v="LIVERMORE"/>
        <s v="LODI"/>
        <s v="MADERA"/>
        <s v="MARYSVILLE"/>
        <s v="MENDOTA"/>
        <s v="MILL VALLEY"/>
        <s v="MODESTO"/>
        <s v="MONTE SERENO"/>
        <s v="MONTEREY"/>
        <s v="MORAGA"/>
        <s v="NEWARK"/>
        <s v="NOVATO"/>
        <s v="OAKDALE"/>
        <s v="OAKLAND"/>
        <s v="OAKLEY"/>
        <s v="OROVILLE"/>
        <s v="PACIFICA"/>
        <s v="PETALUMA"/>
        <s v="PLEASANTON"/>
        <s v="REDDING"/>
        <s v="REDWOOD VALL"/>
        <s v="RIDGECREST"/>
        <s v="ROSEVILLE"/>
        <s v="SACRAMENTO"/>
        <s v="SALINAS"/>
        <s v="SAN FRANCISC"/>
        <s v="SAN JOSE"/>
        <s v="SANTA CLARA"/>
        <s v="SANTA CRUZ"/>
        <s v="SANTA ROSA"/>
        <s v="SARATOGA"/>
        <s v="SEBASTOPOL"/>
        <s v="STOCKTON"/>
        <s v="SUNNYVALE"/>
        <s v="TAFT"/>
        <s v="TURLOCK"/>
        <s v="VACAVILLE"/>
        <s v="WATSONVILLE"/>
        <s v="WEST SACRAME"/>
        <s v="WOODLAND"/>
        <s v="YUBA CITY"/>
      </sharedItems>
      <extLst>
        <ext xmlns:x15="http://schemas.microsoft.com/office/spreadsheetml/2010/11/main" uri="{4F2E5C28-24EA-4eb8-9CBF-B6C8F9C3D259}">
          <x15:cachedUniqueNames>
            <x15:cachedUniqueName index="0" name="[Data].[City].&amp;[ACAMPO]"/>
            <x15:cachedUniqueName index="1" name="[Data].[City].&amp;[ALAMEDA]"/>
            <x15:cachedUniqueName index="2" name="[Data].[City].&amp;[BAKERSFIELD]"/>
            <x15:cachedUniqueName index="3" name="[Data].[City].&amp;[BEN LOMOND]"/>
            <x15:cachedUniqueName index="4" name="[Data].[City].&amp;[BERKELEY]"/>
            <x15:cachedUniqueName index="5" name="[Data].[City].&amp;[BURLINGAME]"/>
            <x15:cachedUniqueName index="6" name="[Data].[City].&amp;[CITRUS HEIGH]"/>
            <x15:cachedUniqueName index="7" name="[Data].[City].&amp;[CLOVIS]"/>
            <x15:cachedUniqueName index="8" name="[Data].[City].&amp;[EAST PALO AL]"/>
            <x15:cachedUniqueName index="9" name="[Data].[City].&amp;[EL GRANADA]"/>
            <x15:cachedUniqueName index="10" name="[Data].[City].&amp;[ELK GROVE]"/>
            <x15:cachedUniqueName index="11" name="[Data].[City].&amp;[EUREKA]"/>
            <x15:cachedUniqueName index="12" name="[Data].[City].&amp;[FAIR OAKS]"/>
            <x15:cachedUniqueName index="13" name="[Data].[City].&amp;[FREMONT]"/>
            <x15:cachedUniqueName index="14" name="[Data].[City].&amp;[FRENCH CAMP]"/>
            <x15:cachedUniqueName index="15" name="[Data].[City].&amp;[FRESNO]"/>
            <x15:cachedUniqueName index="16" name="[Data].[City].&amp;[GRANITE BAY]"/>
            <x15:cachedUniqueName index="17" name="[Data].[City].&amp;[KING CITY]"/>
            <x15:cachedUniqueName index="18" name="[Data].[City].&amp;[LATHROP]"/>
            <x15:cachedUniqueName index="19" name="[Data].[City].&amp;[LIVERMORE]"/>
            <x15:cachedUniqueName index="20" name="[Data].[City].&amp;[LODI]"/>
            <x15:cachedUniqueName index="21" name="[Data].[City].&amp;[MADERA]"/>
            <x15:cachedUniqueName index="22" name="[Data].[City].&amp;[MARYSVILLE]"/>
            <x15:cachedUniqueName index="23" name="[Data].[City].&amp;[MENDOTA]"/>
            <x15:cachedUniqueName index="24" name="[Data].[City].&amp;[MILL VALLEY]"/>
            <x15:cachedUniqueName index="25" name="[Data].[City].&amp;[MODESTO]"/>
            <x15:cachedUniqueName index="26" name="[Data].[City].&amp;[MONTE SERENO]"/>
            <x15:cachedUniqueName index="27" name="[Data].[City].&amp;[MONTEREY]"/>
            <x15:cachedUniqueName index="28" name="[Data].[City].&amp;[MORAGA]"/>
            <x15:cachedUniqueName index="29" name="[Data].[City].&amp;[NEWARK]"/>
            <x15:cachedUniqueName index="30" name="[Data].[City].&amp;[NOVATO]"/>
            <x15:cachedUniqueName index="31" name="[Data].[City].&amp;[OAKDALE]"/>
            <x15:cachedUniqueName index="32" name="[Data].[City].&amp;[OAKLAND]"/>
            <x15:cachedUniqueName index="33" name="[Data].[City].&amp;[OAKLEY]"/>
            <x15:cachedUniqueName index="34" name="[Data].[City].&amp;[OROVILLE]"/>
            <x15:cachedUniqueName index="35" name="[Data].[City].&amp;[PACIFICA]"/>
            <x15:cachedUniqueName index="36" name="[Data].[City].&amp;[PETALUMA]"/>
            <x15:cachedUniqueName index="37" name="[Data].[City].&amp;[PLEASANTON]"/>
            <x15:cachedUniqueName index="38" name="[Data].[City].&amp;[REDDING]"/>
            <x15:cachedUniqueName index="39" name="[Data].[City].&amp;[REDWOOD VALL]"/>
            <x15:cachedUniqueName index="40" name="[Data].[City].&amp;[RIDGECREST]"/>
            <x15:cachedUniqueName index="41" name="[Data].[City].&amp;[ROSEVILLE]"/>
            <x15:cachedUniqueName index="42" name="[Data].[City].&amp;[SACRAMENTO]"/>
            <x15:cachedUniqueName index="43" name="[Data].[City].&amp;[SALINAS]"/>
            <x15:cachedUniqueName index="44" name="[Data].[City].&amp;[SAN FRANCISC]"/>
            <x15:cachedUniqueName index="45" name="[Data].[City].&amp;[SAN JOSE]"/>
            <x15:cachedUniqueName index="46" name="[Data].[City].&amp;[SANTA CLARA]"/>
            <x15:cachedUniqueName index="47" name="[Data].[City].&amp;[SANTA CRUZ]"/>
            <x15:cachedUniqueName index="48" name="[Data].[City].&amp;[SANTA ROSA]"/>
            <x15:cachedUniqueName index="49" name="[Data].[City].&amp;[SARATOGA]"/>
            <x15:cachedUniqueName index="50" name="[Data].[City].&amp;[SEBASTOPOL]"/>
            <x15:cachedUniqueName index="51" name="[Data].[City].&amp;[STOCKTON]"/>
            <x15:cachedUniqueName index="52" name="[Data].[City].&amp;[SUNNYVALE]"/>
            <x15:cachedUniqueName index="53" name="[Data].[City].&amp;[TAFT]"/>
            <x15:cachedUniqueName index="54" name="[Data].[City].&amp;[TURLOCK]"/>
            <x15:cachedUniqueName index="55" name="[Data].[City].&amp;[VACAVILLE]"/>
            <x15:cachedUniqueName index="56" name="[Data].[City].&amp;[WATSONVILLE]"/>
            <x15:cachedUniqueName index="57" name="[Data].[City].&amp;[WEST SACRAME]"/>
            <x15:cachedUniqueName index="58" name="[Data].[City].&amp;[WOODLAND]"/>
            <x15:cachedUniqueName index="59"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261574" backgroundQuery="1" createdVersion="6" refreshedVersion="7" minRefreshableVersion="3" recordCount="0" supportSubquery="1" supportAdvancedDrill="1" xr:uid="{0B454C66-440B-4FB5-9005-ED8FD69CFB7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4583333" backgroundQuery="1" createdVersion="6" refreshedVersion="7" minRefreshableVersion="3" recordCount="0" supportSubquery="1" supportAdvancedDrill="1" xr:uid="{903F05CD-F1C7-4CD2-8CC8-5BB1DB740FA1}">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585648" backgroundQuery="1" createdVersion="6" refreshedVersion="7" minRefreshableVersion="3" recordCount="0" supportSubquery="1" supportAdvancedDrill="1" xr:uid="{86D71150-18A2-4D93-8D2E-E28083ABACBD}">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7013889" backgroundQuery="1" createdVersion="6" refreshedVersion="7" minRefreshableVersion="3" recordCount="0" supportSubquery="1" supportAdvancedDrill="1" xr:uid="{4DEB1242-3500-4051-9D1F-72B9D97BE035}">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8171297" backgroundQuery="1" createdVersion="6" refreshedVersion="7"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9444444" backgroundQuery="1" createdVersion="6" refreshedVersion="7"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083333" backgroundQuery="1" createdVersion="6" refreshedVersion="7" minRefreshableVersion="3" recordCount="0" supportSubquery="1" supportAdvancedDrill="1" xr:uid="{D998DF6E-AA58-4290-B5ED-6DFE2853FD67}">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24537" backgroundQuery="1" createdVersion="6" refreshedVersion="7" minRefreshableVersion="3" recordCount="0" supportSubquery="1" supportAdvancedDrill="1" xr:uid="{91AD06C2-29E0-4077-8D33-4428859C8D57}">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349537" backgroundQuery="1" createdVersion="6" refreshedVersion="7" minRefreshableVersion="3" recordCount="0" supportSubquery="1" supportAdvancedDrill="1" xr:uid="{5BE34182-C806-4BD5-99FE-2FC77858F24B}">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4652779" backgroundQuery="1" createdVersion="6" refreshedVersion="7" minRefreshableVersion="3" recordCount="0" supportSubquery="1" supportAdvancedDrill="1" xr:uid="{3E1CC0E4-B8AE-4EFE-B544-B0C9628D4040}">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6736111" backgroundQuery="1" createdVersion="6" refreshedVersion="7" minRefreshableVersion="3" recordCount="0" supportSubquery="1" supportAdvancedDrill="1" xr:uid="{D4A55978-C030-4558-B276-1BB582984659}">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3">
        <s v="ALAMEDA"/>
        <s v="BERKELEY"/>
        <s v="OAKLAND"/>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8009258" backgroundQuery="1" createdVersion="6" refreshedVersion="7" minRefreshableVersion="3" recordCount="0" supportSubquery="1" supportAdvancedDrill="1" xr:uid="{3299920B-617D-44B0-8CF4-06B14A5769BB}">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9">
        <s v="ALAMEDA"/>
        <s v="ALBANY"/>
        <s v="BERKELEY"/>
        <s v="EL CERRITO"/>
        <s v="EMERYVILLE"/>
        <s v="OAKLAND"/>
        <s v="RICHMOND"/>
        <s v="RODEO"/>
        <s v="SAN PABLO"/>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9282405" backgroundQuery="1" createdVersion="6" refreshedVersion="7" minRefreshableVersion="3" recordCount="0" supportSubquery="1" supportAdvancedDrill="1" xr:uid="{AD9C9AAD-50B1-4638-94F4-0B9E4609C44E}">
  <cacheSource type="external" connectionId="1"/>
  <cacheFields count="10">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0"/>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0439813" backgroundQuery="1" createdVersion="6" refreshedVersion="7" minRefreshableVersion="3" recordCount="0" supportSubquery="1" supportAdvancedDrill="1" xr:uid="{6E4F0888-2DB7-4713-9A08-04A4D5AD0558}">
  <cacheSource type="external" connectionId="1"/>
  <cacheFields count="10">
    <cacheField name="[Data].[Month].[Month]" caption="Month" numFmtId="0" hierarchy="5" level="1">
      <sharedItems count="12">
        <s v="1. Jan"/>
        <s v="10. Oct"/>
        <s v="11. Nov"/>
        <s v="12. Dec"/>
        <s v="2. Feb"/>
        <s v="3. Mar"/>
        <s v="4. Apr"/>
        <s v="5. May"/>
        <s v="6. Jun"/>
        <s v="7. Jul"/>
        <s v="8. Aug"/>
        <s v="9. Sep"/>
      </sharedItems>
    </cacheField>
    <cacheField name="[Measures].[Average of SITG Minutes FAS]" caption="Average of SITG Minutes FAS" numFmtId="0" hierarchy="36" level="32767"/>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1"/>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171296" backgroundQuery="1" createdVersion="6" refreshedVersion="7" minRefreshableVersion="3" recordCount="0" supportSubquery="1" supportAdvancedDrill="1" xr:uid="{EE5A59BD-30E5-4E81-AFBD-CBC30194D658}">
  <cacheSource type="external" connectionId="1"/>
  <cacheFields count="12">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1">
        <s v="ALBANY"/>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6412039" backgroundQuery="1" createdVersion="6" refreshedVersion="7"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7453702" backgroundQuery="1" createdVersion="6" refreshedVersion="7"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8726849" backgroundQuery="1" createdVersion="6" refreshedVersion="7"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9768518" backgroundQuery="1" createdVersion="6" refreshedVersion="7" minRefreshableVersion="3" recordCount="0" supportSubquery="1" supportAdvancedDrill="1" xr:uid="{0C9E9D96-17B9-4314-9089-7E0CFA735D7A}">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1388889" backgroundQuery="1" createdVersion="6" refreshedVersion="7" minRefreshableVersion="3" recordCount="0" supportSubquery="1" supportAdvancedDrill="1" xr:uid="{EF8FCA35-3DDE-4689-8814-4325BF1E7554}">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2430558" backgroundQuery="1" createdVersion="6" refreshedVersion="7" minRefreshableVersion="3" recordCount="0" supportSubquery="1" supportAdvancedDrill="1" xr:uid="{B019A039-6F5A-48CD-A8BD-60F51E0CAFB5}">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358796" backgroundQuery="1" createdVersion="6" refreshedVersion="7"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4745368" backgroundQuery="1" createdVersion="6" refreshedVersion="7"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6018515" backgroundQuery="1" createdVersion="6" refreshedVersion="7"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500600347223" backgroundQuery="1" createdVersion="6" refreshedVersion="7" minRefreshableVersion="3" recordCount="0" supportSubquery="1" supportAdvancedDrill="1" xr:uid="{E1684F8C-2AC7-439E-948E-7AE20D7D857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7">
        <s v="NB"/>
        <s v="SA"/>
        <s v="EB"/>
        <s v="MI"/>
        <s v="DA"/>
        <s v="FR"/>
        <s v="ST"/>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500600925923" backgroundQuery="1" createdVersion="6" refreshedVersion="7"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6">
        <s v="NB"/>
        <s v="SO"/>
        <s v="NV"/>
        <s v="SA"/>
        <s v="SI"/>
        <s v="DI"/>
        <s v="EB"/>
        <s v="MI"/>
        <s v="PN"/>
        <s v="SF"/>
        <s v="CC"/>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500601736108" backgroundQuery="1" createdVersion="6" refreshedVersion="7"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439815" backgroundQuery="1" createdVersion="3" refreshedVersion="7" minRefreshableVersion="3" recordCount="0" supportSubquery="1" supportAdvancedDrill="1" xr:uid="{63339B60-4488-4A7B-A6CB-88EA19FB88E5}">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444562890" supportSubqueryNonVisual="1" supportSubqueryCalcMem="1" supportAddCalcMems="1"/>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5578702" backgroundQuery="1" createdVersion="3" refreshedVersion="7" minRefreshableVersion="3" recordCount="0" supportSubquery="1" supportAdvancedDrill="1" xr:uid="{38AC5982-1A2C-4BAC-BC19-C95826EB834E}">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2"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cacheHierarchy uniqueName="[Data].[Day of Week]" caption="Day of Week" attribute="1" defaultMemberUniqueName="[Data].[Day of Week].[All]" allUniqueName="[Data].[Day of Week].[All]" dimensionUniqueName="[Data]" displayFolder="" count="2"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cacheHierarchy uniqueName="[Data].[Dispatch Incident Type]" caption="Dispatch Incident Type" attribute="1" defaultMemberUniqueName="[Data].[Dispatch Incident Type].[All]" allUniqueName="[Data].[Dispatch Incident Type].[All]" dimensionUniqueName="[Data]" displayFolder="" count="2"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936257923" supportSubqueryNonVisual="1" supportSubqueryCalcMem="1" supportAddCalcMems="1"/>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935185" backgroundQuery="1" createdVersion="3" refreshedVersion="7" minRefreshableVersion="3" recordCount="0" supportSubquery="1" supportAdvancedDrill="1" xr:uid="{DFDFF74F-A0B9-4DB9-B588-EE650E6E4074}">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51954998"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84"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F9:H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mp;[12. Dec]" cap="12. Dec"/>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59"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87:L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63"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87:D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83"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F87:H114"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7">
        <item x="0"/>
        <item x="1"/>
        <item x="2"/>
        <item x="3"/>
        <item x="4"/>
        <item x="5"/>
        <item x="6"/>
        <item x="7"/>
        <item x="8"/>
        <item x="9"/>
        <item x="10"/>
        <item x="11"/>
        <item x="12"/>
        <item x="13"/>
        <item x="14"/>
        <item x="15"/>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7">
    <i>
      <x/>
    </i>
    <i r="1">
      <x/>
    </i>
    <i r="1">
      <x v="1"/>
    </i>
    <i t="default">
      <x/>
    </i>
    <i>
      <x v="1"/>
    </i>
    <i r="1">
      <x v="2"/>
    </i>
    <i r="1">
      <x v="3"/>
    </i>
    <i r="1">
      <x v="4"/>
    </i>
    <i t="default">
      <x v="1"/>
    </i>
    <i>
      <x v="2"/>
    </i>
    <i r="1">
      <x v="5"/>
    </i>
    <i r="1">
      <x v="6"/>
    </i>
    <i r="1">
      <x v="7"/>
    </i>
    <i r="1">
      <x v="8"/>
    </i>
    <i r="1">
      <x v="9"/>
    </i>
    <i t="default">
      <x v="2"/>
    </i>
    <i>
      <x v="3"/>
    </i>
    <i r="1">
      <x v="10"/>
    </i>
    <i r="1">
      <x v="11"/>
    </i>
    <i t="default">
      <x v="3"/>
    </i>
    <i>
      <x v="4"/>
    </i>
    <i r="1">
      <x v="12"/>
    </i>
    <i r="1">
      <x v="13"/>
    </i>
    <i r="1">
      <x v="14"/>
    </i>
    <i r="1">
      <x v="15"/>
    </i>
    <i t="default">
      <x v="4"/>
    </i>
    <i t="grand">
      <x/>
    </i>
  </rowItems>
  <colFields count="1">
    <field x="-2"/>
  </colFields>
  <colItems count="2">
    <i>
      <x/>
    </i>
    <i i="1">
      <x v="1"/>
    </i>
  </colItems>
  <pageFields count="2">
    <pageField fld="5" hier="5" name="[Data].[Month].&amp;[12. Dec]" cap="12. Dec"/>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61"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48:L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62"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9:L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60"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8:D77"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58"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D38"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82"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F48:H6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8">
        <item x="0"/>
        <item x="1"/>
        <item x="2"/>
        <item x="3"/>
        <item x="4"/>
        <item x="5"/>
        <item x="6"/>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18">
    <i>
      <x/>
    </i>
    <i r="1">
      <x/>
    </i>
    <i t="default">
      <x/>
    </i>
    <i>
      <x v="1"/>
    </i>
    <i r="1">
      <x v="1"/>
    </i>
    <i t="default">
      <x v="1"/>
    </i>
    <i>
      <x v="2"/>
    </i>
    <i r="1">
      <x v="2"/>
    </i>
    <i r="1">
      <x v="3"/>
    </i>
    <i t="default">
      <x v="2"/>
    </i>
    <i>
      <x v="3"/>
    </i>
    <i r="1">
      <x v="4"/>
    </i>
    <i t="default">
      <x v="3"/>
    </i>
    <i>
      <x v="4"/>
    </i>
    <i r="1">
      <x v="5"/>
    </i>
    <i r="1">
      <x v="6"/>
    </i>
    <i t="default">
      <x v="4"/>
    </i>
    <i t="grand">
      <x/>
    </i>
  </rowItems>
  <colFields count="1">
    <field x="-2"/>
  </colFields>
  <colItems count="2">
    <i>
      <x/>
    </i>
    <i i="1">
      <x v="1"/>
    </i>
  </colItems>
  <pageFields count="2">
    <pageField fld="5" hier="5" name="[Data].[Month].&amp;[12. Dec]" cap="12. Dec"/>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78"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C2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77"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29:C4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Mains]" cap="Main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76"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53:C66"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Services]" cap="Service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DDBBEFBE-AAB9-4094-B12A-9F8FF82D200D}" name="PivotTable2" cacheId="57"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11:O17"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6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Mains]" cap="Main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753">
      <pivotArea dataOnly="0" labelOnly="1" outline="0" fieldPosition="0">
        <references count="1">
          <reference field="4294967294" count="3">
            <x v="0"/>
            <x v="1"/>
            <x v="2"/>
          </reference>
        </references>
      </pivotArea>
    </format>
    <format dxfId="752">
      <pivotArea dataOnly="0" labelOnly="1" outline="0" fieldPosition="0">
        <references count="1">
          <reference field="4294967294" count="3">
            <x v="0"/>
            <x v="1"/>
            <x v="2"/>
          </reference>
        </references>
      </pivotArea>
    </format>
    <format dxfId="751">
      <pivotArea dataOnly="0" labelOnly="1" outline="0" fieldPosition="0">
        <references count="1">
          <reference field="4294967294" count="3">
            <x v="0"/>
            <x v="1"/>
            <x v="2"/>
          </reference>
        </references>
      </pivotArea>
    </format>
    <format dxfId="750">
      <pivotArea field="6" type="button" dataOnly="0" labelOnly="1" outline="0" axis="axisRow" fieldPosition="0"/>
    </format>
    <format dxfId="749">
      <pivotArea field="7" type="button" dataOnly="0" labelOnly="1" outline="0" axis="axisRow" fieldPosition="1"/>
    </format>
    <format dxfId="748">
      <pivotArea field="7" type="button" dataOnly="0" labelOnly="1" outline="0" axis="axisRow" fieldPosition="1"/>
    </format>
    <format dxfId="747">
      <pivotArea field="6" type="button" dataOnly="0" labelOnly="1" outline="0" axis="axisRow" fieldPosition="0"/>
    </format>
    <format dxfId="746">
      <pivotArea field="7" type="button" dataOnly="0" labelOnly="1" outline="0" axis="axisRow" fieldPosition="1"/>
    </format>
    <format dxfId="745">
      <pivotArea field="6" type="button" dataOnly="0" labelOnly="1" outline="0" axis="axisRow" fieldPosition="0"/>
    </format>
    <format dxfId="744">
      <pivotArea dataOnly="0" labelOnly="1" outline="0" fieldPosition="0">
        <references count="1">
          <reference field="6" count="1" defaultSubtotal="1">
            <x v="1"/>
          </reference>
        </references>
      </pivotArea>
    </format>
    <format dxfId="743">
      <pivotArea dataOnly="0" labelOnly="1" outline="0" fieldPosition="0">
        <references count="2">
          <reference field="6" count="1" selected="0">
            <x v="1"/>
          </reference>
          <reference field="7" count="1">
            <x v="1048832"/>
          </reference>
        </references>
      </pivotArea>
    </format>
    <format dxfId="742">
      <pivotArea dataOnly="0" labelOnly="1" outline="0" fieldPosition="0">
        <references count="2">
          <reference field="6" count="1" selected="0">
            <x v="2"/>
          </reference>
          <reference field="7" count="1">
            <x v="1048832"/>
          </reference>
        </references>
      </pivotArea>
    </format>
    <format dxfId="741">
      <pivotArea dataOnly="0" labelOnly="1" outline="0" fieldPosition="0">
        <references count="1">
          <reference field="5" count="0"/>
        </references>
      </pivotArea>
    </format>
    <format dxfId="740">
      <pivotArea field="7" type="button" dataOnly="0" labelOnly="1" outline="0" axis="axisRow" fieldPosition="1"/>
    </format>
    <format dxfId="739">
      <pivotArea dataOnly="0" labelOnly="1" outline="0" fieldPosition="0">
        <references count="1">
          <reference field="6" count="1" defaultSubtotal="1">
            <x v="0"/>
          </reference>
        </references>
      </pivotArea>
    </format>
    <format dxfId="738">
      <pivotArea dataOnly="0" labelOnly="1" outline="0" fieldPosition="0">
        <references count="1">
          <reference field="6" count="1">
            <x v="1"/>
          </reference>
        </references>
      </pivotArea>
    </format>
    <format dxfId="737">
      <pivotArea dataOnly="0" labelOnly="1" outline="0" fieldPosition="0">
        <references count="1">
          <reference field="6" count="1">
            <x v="2"/>
          </reference>
        </references>
      </pivotArea>
    </format>
    <format dxfId="736">
      <pivotArea dataOnly="0" labelOnly="1" grandRow="1" outline="0" fieldPosition="0"/>
    </format>
    <format dxfId="735">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B21A042-09AD-4E3B-A2D8-FB70E8C27EEB}" name="PivotTable1" cacheId="56"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27:O33"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1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Services]" cap="Service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772">
      <pivotArea dataOnly="0" labelOnly="1" outline="0" fieldPosition="0">
        <references count="1">
          <reference field="4294967294" count="3">
            <x v="0"/>
            <x v="1"/>
            <x v="2"/>
          </reference>
        </references>
      </pivotArea>
    </format>
    <format dxfId="771">
      <pivotArea dataOnly="0" labelOnly="1" outline="0" fieldPosition="0">
        <references count="1">
          <reference field="4294967294" count="3">
            <x v="0"/>
            <x v="1"/>
            <x v="2"/>
          </reference>
        </references>
      </pivotArea>
    </format>
    <format dxfId="770">
      <pivotArea dataOnly="0" labelOnly="1" outline="0" fieldPosition="0">
        <references count="1">
          <reference field="4294967294" count="3">
            <x v="0"/>
            <x v="1"/>
            <x v="2"/>
          </reference>
        </references>
      </pivotArea>
    </format>
    <format dxfId="769">
      <pivotArea field="6" type="button" dataOnly="0" labelOnly="1" outline="0" axis="axisRow" fieldPosition="0"/>
    </format>
    <format dxfId="768">
      <pivotArea field="7" type="button" dataOnly="0" labelOnly="1" outline="0" axis="axisRow" fieldPosition="1"/>
    </format>
    <format dxfId="767">
      <pivotArea field="7" type="button" dataOnly="0" labelOnly="1" outline="0" axis="axisRow" fieldPosition="1"/>
    </format>
    <format dxfId="766">
      <pivotArea field="6" type="button" dataOnly="0" labelOnly="1" outline="0" axis="axisRow" fieldPosition="0"/>
    </format>
    <format dxfId="765">
      <pivotArea field="7" type="button" dataOnly="0" labelOnly="1" outline="0" axis="axisRow" fieldPosition="1"/>
    </format>
    <format dxfId="764">
      <pivotArea field="6" type="button" dataOnly="0" labelOnly="1" outline="0" axis="axisRow" fieldPosition="0"/>
    </format>
    <format dxfId="763">
      <pivotArea dataOnly="0" labelOnly="1" outline="0" fieldPosition="0">
        <references count="1">
          <reference field="6" count="1" defaultSubtotal="1">
            <x v="1"/>
          </reference>
        </references>
      </pivotArea>
    </format>
    <format dxfId="762">
      <pivotArea dataOnly="0" labelOnly="1" outline="0" fieldPosition="0">
        <references count="2">
          <reference field="6" count="1" selected="0">
            <x v="1"/>
          </reference>
          <reference field="7" count="0"/>
        </references>
      </pivotArea>
    </format>
    <format dxfId="761">
      <pivotArea dataOnly="0" labelOnly="1" outline="0" fieldPosition="0">
        <references count="2">
          <reference field="6" count="1" selected="0">
            <x v="2"/>
          </reference>
          <reference field="7" count="0"/>
        </references>
      </pivotArea>
    </format>
    <format dxfId="760">
      <pivotArea dataOnly="0" labelOnly="1" outline="0" fieldPosition="0">
        <references count="1">
          <reference field="5" count="0"/>
        </references>
      </pivotArea>
    </format>
    <format dxfId="759">
      <pivotArea field="7" type="button" dataOnly="0" labelOnly="1" outline="0" axis="axisRow" fieldPosition="1"/>
    </format>
    <format dxfId="758">
      <pivotArea dataOnly="0" labelOnly="1" outline="0" fieldPosition="0">
        <references count="1">
          <reference field="6" count="1" defaultSubtotal="1">
            <x v="0"/>
          </reference>
        </references>
      </pivotArea>
    </format>
    <format dxfId="757">
      <pivotArea dataOnly="0" labelOnly="1" outline="0" fieldPosition="0">
        <references count="1">
          <reference field="6" count="1">
            <x v="1"/>
          </reference>
        </references>
      </pivotArea>
    </format>
    <format dxfId="756">
      <pivotArea dataOnly="0" labelOnly="1" outline="0" fieldPosition="0">
        <references count="1">
          <reference field="6" count="1">
            <x v="2"/>
          </reference>
        </references>
      </pivotArea>
    </format>
    <format dxfId="755">
      <pivotArea dataOnly="0" labelOnly="1" grandRow="1" outline="0" fieldPosition="0"/>
    </format>
    <format dxfId="754">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3A5AAADB-A5A6-4335-BB04-6CEB0913448D}" name="PivotTable11" cacheId="65"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7:C19"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2" hier="6" name="[Data].[Negative SITG].&amp;[]" cap=""/>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8FC1A98D-BAC9-4DFE-B1DF-55EB17816C71}" name="PivotTable14" cacheId="66"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28:C40"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2" hier="6" name="[Data].[Negative SITG].[All]" cap="All"/>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AECCD4E2-3743-43A6-B3C4-F333AE478B82}" name="PivotTable13" cacheId="67"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28:F40"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1" hier="6" name="[Data].[Negative SITG].[All]" cap="All"/>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5DF6B04D-733F-4212-9F72-FF4FF6D713C6}" name="PivotTable12" cacheId="64"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7:F19"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1" hier="6" name="[Data].[Negative SITG].&amp;[]" cap=""/>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73"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P4:AC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Mains]" cap="Mains"/>
  </pageFields>
  <dataFields count="1">
    <dataField fld="3" subtotal="count" baseField="0" baseItem="0"/>
  </dataFields>
  <formats count="35">
    <format dxfId="629">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628">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627">
      <pivotArea field="0" type="button" dataOnly="0" labelOnly="1" outline="0" axis="axisRow" fieldPosition="0"/>
    </format>
    <format dxfId="626">
      <pivotArea dataOnly="0" labelOnly="1" fieldPosition="0">
        <references count="1">
          <reference field="4" count="0"/>
        </references>
      </pivotArea>
    </format>
    <format dxfId="625">
      <pivotArea dataOnly="0" labelOnly="1" grandCol="1" outline="0" fieldPosition="0"/>
    </format>
    <format dxfId="624">
      <pivotArea collapsedLevelsAreSubtotals="1" fieldPosition="0">
        <references count="3">
          <reference field="0" count="1" selected="0">
            <x v="0"/>
          </reference>
          <reference field="1" count="3">
            <x v="0"/>
            <x v="1"/>
            <x v="2"/>
          </reference>
          <reference field="4" count="0" selected="0"/>
        </references>
      </pivotArea>
    </format>
    <format dxfId="623">
      <pivotArea collapsedLevelsAreSubtotals="1" fieldPosition="0">
        <references count="2">
          <reference field="0" count="1" defaultSubtotal="1">
            <x v="0"/>
          </reference>
          <reference field="4" count="0" selected="0"/>
        </references>
      </pivotArea>
    </format>
    <format dxfId="622">
      <pivotArea collapsedLevelsAreSubtotals="1" fieldPosition="0">
        <references count="2">
          <reference field="0" count="1">
            <x v="1"/>
          </reference>
          <reference field="4" count="0" selected="0"/>
        </references>
      </pivotArea>
    </format>
    <format dxfId="621">
      <pivotArea collapsedLevelsAreSubtotals="1" fieldPosition="0">
        <references count="3">
          <reference field="0" count="1" selected="0">
            <x v="1"/>
          </reference>
          <reference field="1" count="3">
            <x v="3"/>
            <x v="4"/>
            <x v="5"/>
          </reference>
          <reference field="4" count="0" selected="0"/>
        </references>
      </pivotArea>
    </format>
    <format dxfId="620">
      <pivotArea collapsedLevelsAreSubtotals="1" fieldPosition="0">
        <references count="2">
          <reference field="0" count="1" defaultSubtotal="1">
            <x v="1"/>
          </reference>
          <reference field="4" count="0" selected="0"/>
        </references>
      </pivotArea>
    </format>
    <format dxfId="619">
      <pivotArea collapsedLevelsAreSubtotals="1" fieldPosition="0">
        <references count="2">
          <reference field="0" count="1">
            <x v="2"/>
          </reference>
          <reference field="4" count="0" selected="0"/>
        </references>
      </pivotArea>
    </format>
    <format dxfId="618">
      <pivotArea collapsedLevelsAreSubtotals="1" fieldPosition="0">
        <references count="3">
          <reference field="0" count="1" selected="0">
            <x v="2"/>
          </reference>
          <reference field="1" count="5">
            <x v="6"/>
            <x v="7"/>
            <x v="8"/>
            <x v="9"/>
            <x v="10"/>
          </reference>
          <reference field="4" count="0" selected="0"/>
        </references>
      </pivotArea>
    </format>
    <format dxfId="617">
      <pivotArea collapsedLevelsAreSubtotals="1" fieldPosition="0">
        <references count="2">
          <reference field="0" count="1" defaultSubtotal="1">
            <x v="2"/>
          </reference>
          <reference field="4" count="0" selected="0"/>
        </references>
      </pivotArea>
    </format>
    <format dxfId="616">
      <pivotArea collapsedLevelsAreSubtotals="1" fieldPosition="0">
        <references count="2">
          <reference field="0" count="1">
            <x v="3"/>
          </reference>
          <reference field="4" count="0" selected="0"/>
        </references>
      </pivotArea>
    </format>
    <format dxfId="615">
      <pivotArea collapsedLevelsAreSubtotals="1" fieldPosition="0">
        <references count="3">
          <reference field="0" count="1" selected="0">
            <x v="3"/>
          </reference>
          <reference field="1" count="3">
            <x v="11"/>
            <x v="12"/>
            <x v="13"/>
          </reference>
          <reference field="4" count="0" selected="0"/>
        </references>
      </pivotArea>
    </format>
    <format dxfId="614">
      <pivotArea collapsedLevelsAreSubtotals="1" fieldPosition="0">
        <references count="2">
          <reference field="0" count="1" defaultSubtotal="1">
            <x v="3"/>
          </reference>
          <reference field="4" count="0" selected="0"/>
        </references>
      </pivotArea>
    </format>
    <format dxfId="613">
      <pivotArea collapsedLevelsAreSubtotals="1" fieldPosition="0">
        <references count="2">
          <reference field="0" count="1">
            <x v="4"/>
          </reference>
          <reference field="4" count="0" selected="0"/>
        </references>
      </pivotArea>
    </format>
    <format dxfId="612">
      <pivotArea collapsedLevelsAreSubtotals="1" fieldPosition="0">
        <references count="3">
          <reference field="0" count="1" selected="0">
            <x v="4"/>
          </reference>
          <reference field="1" count="4">
            <x v="14"/>
            <x v="15"/>
            <x v="16"/>
            <x v="17"/>
          </reference>
          <reference field="4" count="0" selected="0"/>
        </references>
      </pivotArea>
    </format>
    <format dxfId="611">
      <pivotArea collapsedLevelsAreSubtotals="1" fieldPosition="0">
        <references count="2">
          <reference field="0" count="1" defaultSubtotal="1">
            <x v="4"/>
          </reference>
          <reference field="4" count="0" selected="0"/>
        </references>
      </pivotArea>
    </format>
    <format dxfId="610">
      <pivotArea field="4" grandRow="1" outline="0" collapsedLevelsAreSubtotals="1" axis="axisCol" fieldPosition="0">
        <references count="1">
          <reference field="4" count="0" selected="0"/>
        </references>
      </pivotArea>
    </format>
    <format dxfId="609">
      <pivotArea collapsedLevelsAreSubtotals="1" fieldPosition="0">
        <references count="2">
          <reference field="0" count="1" selected="0">
            <x v="0"/>
          </reference>
          <reference field="1" count="3">
            <x v="0"/>
            <x v="1"/>
            <x v="2"/>
          </reference>
        </references>
      </pivotArea>
    </format>
    <format dxfId="608">
      <pivotArea collapsedLevelsAreSubtotals="1" fieldPosition="0">
        <references count="1">
          <reference field="0" count="1" defaultSubtotal="1">
            <x v="0"/>
          </reference>
        </references>
      </pivotArea>
    </format>
    <format dxfId="607">
      <pivotArea collapsedLevelsAreSubtotals="1" fieldPosition="0">
        <references count="1">
          <reference field="0" count="1">
            <x v="1"/>
          </reference>
        </references>
      </pivotArea>
    </format>
    <format dxfId="606">
      <pivotArea collapsedLevelsAreSubtotals="1" fieldPosition="0">
        <references count="2">
          <reference field="0" count="1" selected="0">
            <x v="1"/>
          </reference>
          <reference field="1" count="3">
            <x v="3"/>
            <x v="4"/>
            <x v="5"/>
          </reference>
        </references>
      </pivotArea>
    </format>
    <format dxfId="605">
      <pivotArea collapsedLevelsAreSubtotals="1" fieldPosition="0">
        <references count="1">
          <reference field="0" count="1" defaultSubtotal="1">
            <x v="1"/>
          </reference>
        </references>
      </pivotArea>
    </format>
    <format dxfId="604">
      <pivotArea collapsedLevelsAreSubtotals="1" fieldPosition="0">
        <references count="1">
          <reference field="0" count="1">
            <x v="2"/>
          </reference>
        </references>
      </pivotArea>
    </format>
    <format dxfId="603">
      <pivotArea collapsedLevelsAreSubtotals="1" fieldPosition="0">
        <references count="2">
          <reference field="0" count="1" selected="0">
            <x v="2"/>
          </reference>
          <reference field="1" count="5">
            <x v="6"/>
            <x v="7"/>
            <x v="8"/>
            <x v="9"/>
            <x v="10"/>
          </reference>
        </references>
      </pivotArea>
    </format>
    <format dxfId="602">
      <pivotArea collapsedLevelsAreSubtotals="1" fieldPosition="0">
        <references count="1">
          <reference field="0" count="1" defaultSubtotal="1">
            <x v="2"/>
          </reference>
        </references>
      </pivotArea>
    </format>
    <format dxfId="601">
      <pivotArea collapsedLevelsAreSubtotals="1" fieldPosition="0">
        <references count="1">
          <reference field="0" count="1">
            <x v="3"/>
          </reference>
        </references>
      </pivotArea>
    </format>
    <format dxfId="600">
      <pivotArea collapsedLevelsAreSubtotals="1" fieldPosition="0">
        <references count="2">
          <reference field="0" count="1" selected="0">
            <x v="3"/>
          </reference>
          <reference field="1" count="3">
            <x v="11"/>
            <x v="12"/>
            <x v="13"/>
          </reference>
        </references>
      </pivotArea>
    </format>
    <format dxfId="599">
      <pivotArea collapsedLevelsAreSubtotals="1" fieldPosition="0">
        <references count="1">
          <reference field="0" count="1" defaultSubtotal="1">
            <x v="3"/>
          </reference>
        </references>
      </pivotArea>
    </format>
    <format dxfId="598">
      <pivotArea collapsedLevelsAreSubtotals="1" fieldPosition="0">
        <references count="1">
          <reference field="0" count="1">
            <x v="4"/>
          </reference>
        </references>
      </pivotArea>
    </format>
    <format dxfId="597">
      <pivotArea collapsedLevelsAreSubtotals="1" fieldPosition="0">
        <references count="2">
          <reference field="0" count="1" selected="0">
            <x v="4"/>
          </reference>
          <reference field="1" count="4">
            <x v="14"/>
            <x v="15"/>
            <x v="16"/>
            <x v="17"/>
          </reference>
        </references>
      </pivotArea>
    </format>
    <format dxfId="596">
      <pivotArea collapsedLevelsAreSubtotals="1" fieldPosition="0">
        <references count="1">
          <reference field="0" count="1" defaultSubtotal="1">
            <x v="4"/>
          </reference>
        </references>
      </pivotArea>
    </format>
    <format dxfId="595">
      <pivotArea grandRow="1" outline="0" collapsedLevelsAreSubtotals="1" fieldPosition="0"/>
    </format>
  </formats>
  <conditionalFormats count="26">
    <conditionalFormat priority="2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 priority="2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2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3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3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69">
      <pivotAreas count="11">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5"/>
            </reference>
          </references>
        </pivotArea>
        <pivotArea type="data" grandRow="1" outline="0" collapsedLevelsAreSubtotals="1" fieldPosition="0">
          <references count="2">
            <reference field="4294967294" count="1" selected="0">
              <x v="0"/>
            </reference>
            <reference field="4" count="5" selected="0">
              <x v="0"/>
              <x v="1"/>
              <x v="2"/>
              <x v="3"/>
              <x v="5"/>
            </reference>
          </references>
        </pivotArea>
      </pivotAreas>
    </conditionalFormat>
    <conditionalFormat priority="73">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22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2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35">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3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41">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4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4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5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6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6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7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7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7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4">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81"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F39:AS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Services]" cap="Services"/>
  </pageFields>
  <dataFields count="1">
    <dataField name="Count of Incident No" fld="4" subtotal="count" baseField="1" baseItem="12"/>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74"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4:N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Grade 1]" cap="Grade 1"/>
  </pageFields>
  <dataFields count="1">
    <dataField fld="3" subtotal="count" baseField="0" baseItem="0"/>
  </dataFields>
  <formats count="52">
    <format dxfId="681">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680">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679">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678">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677">
      <pivotArea collapsedLevelsAreSubtotals="1" fieldPosition="0">
        <references count="3">
          <reference field="0" count="1" selected="0">
            <x v="0"/>
          </reference>
          <reference field="1" count="1">
            <x v="0"/>
          </reference>
          <reference field="4" count="1" selected="0">
            <x v="1048832"/>
          </reference>
        </references>
      </pivotArea>
    </format>
    <format dxfId="676">
      <pivotArea field="0" type="button" dataOnly="0" labelOnly="1" outline="0" axis="axisRow" fieldPosition="0"/>
    </format>
    <format dxfId="675">
      <pivotArea dataOnly="0" labelOnly="1" fieldPosition="0">
        <references count="1">
          <reference field="4" count="0"/>
        </references>
      </pivotArea>
    </format>
    <format dxfId="674">
      <pivotArea dataOnly="0" labelOnly="1" grandCol="1" outline="0" fieldPosition="0"/>
    </format>
    <format dxfId="673">
      <pivotArea collapsedLevelsAreSubtotals="1" fieldPosition="0">
        <references count="3">
          <reference field="0" count="1" selected="0">
            <x v="0"/>
          </reference>
          <reference field="1" count="1">
            <x v="0"/>
          </reference>
          <reference field="4" count="1" selected="0">
            <x v="4"/>
          </reference>
        </references>
      </pivotArea>
    </format>
    <format dxfId="672">
      <pivotArea collapsedLevelsAreSubtotals="1" fieldPosition="0">
        <references count="3">
          <reference field="0" count="1" selected="0">
            <x v="0"/>
          </reference>
          <reference field="1" count="1">
            <x v="0"/>
          </reference>
          <reference field="4" count="1" selected="0">
            <x v="3"/>
          </reference>
        </references>
      </pivotArea>
    </format>
    <format dxfId="671">
      <pivotArea collapsedLevelsAreSubtotals="1" fieldPosition="0">
        <references count="3">
          <reference field="0" count="1" selected="0">
            <x v="0"/>
          </reference>
          <reference field="1" count="1">
            <x v="0"/>
          </reference>
          <reference field="4" count="1" selected="0">
            <x v="2"/>
          </reference>
        </references>
      </pivotArea>
    </format>
    <format dxfId="670">
      <pivotArea collapsedLevelsAreSubtotals="1" fieldPosition="0">
        <references count="3">
          <reference field="0" count="1" selected="0">
            <x v="0"/>
          </reference>
          <reference field="1" count="1">
            <x v="0"/>
          </reference>
          <reference field="4" count="1" selected="0">
            <x v="1"/>
          </reference>
        </references>
      </pivotArea>
    </format>
    <format dxfId="669">
      <pivotArea collapsedLevelsAreSubtotals="1" fieldPosition="0">
        <references count="3">
          <reference field="0" count="1" selected="0">
            <x v="0"/>
          </reference>
          <reference field="1" count="1">
            <x v="0"/>
          </reference>
          <reference field="4" count="1" selected="0">
            <x v="0"/>
          </reference>
        </references>
      </pivotArea>
    </format>
    <format dxfId="668">
      <pivotArea collapsedLevelsAreSubtotals="1" fieldPosition="0">
        <references count="3">
          <reference field="0" count="1" selected="0">
            <x v="0"/>
          </reference>
          <reference field="1" count="1">
            <x v="0"/>
          </reference>
          <reference field="4" count="1" selected="0">
            <x v="5"/>
          </reference>
        </references>
      </pivotArea>
    </format>
    <format dxfId="667">
      <pivotArea collapsedLevelsAreSubtotals="1" fieldPosition="0">
        <references count="3">
          <reference field="0" count="1" selected="0">
            <x v="0"/>
          </reference>
          <reference field="1" count="1">
            <x v="0"/>
          </reference>
          <reference field="4" count="1" selected="0">
            <x v="1048832"/>
          </reference>
        </references>
      </pivotArea>
    </format>
    <format dxfId="666">
      <pivotArea collapsedLevelsAreSubtotals="1" fieldPosition="0">
        <references count="2">
          <reference field="0" count="1" selected="0">
            <x v="0"/>
          </reference>
          <reference field="1" count="3">
            <x v="0"/>
            <x v="1"/>
            <x v="2"/>
          </reference>
        </references>
      </pivotArea>
    </format>
    <format dxfId="665">
      <pivotArea collapsedLevelsAreSubtotals="1" fieldPosition="0">
        <references count="1">
          <reference field="0" count="1" defaultSubtotal="1">
            <x v="0"/>
          </reference>
        </references>
      </pivotArea>
    </format>
    <format dxfId="664">
      <pivotArea collapsedLevelsAreSubtotals="1" fieldPosition="0">
        <references count="1">
          <reference field="0" count="1">
            <x v="1"/>
          </reference>
        </references>
      </pivotArea>
    </format>
    <format dxfId="663">
      <pivotArea collapsedLevelsAreSubtotals="1" fieldPosition="0">
        <references count="2">
          <reference field="0" count="1" selected="0">
            <x v="1"/>
          </reference>
          <reference field="1" count="3">
            <x v="3"/>
            <x v="4"/>
            <x v="5"/>
          </reference>
        </references>
      </pivotArea>
    </format>
    <format dxfId="662">
      <pivotArea collapsedLevelsAreSubtotals="1" fieldPosition="0">
        <references count="1">
          <reference field="0" count="1" defaultSubtotal="1">
            <x v="1"/>
          </reference>
        </references>
      </pivotArea>
    </format>
    <format dxfId="661">
      <pivotArea collapsedLevelsAreSubtotals="1" fieldPosition="0">
        <references count="1">
          <reference field="0" count="1">
            <x v="2"/>
          </reference>
        </references>
      </pivotArea>
    </format>
    <format dxfId="660">
      <pivotArea collapsedLevelsAreSubtotals="1" fieldPosition="0">
        <references count="2">
          <reference field="0" count="1" selected="0">
            <x v="2"/>
          </reference>
          <reference field="1" count="5">
            <x v="6"/>
            <x v="7"/>
            <x v="8"/>
            <x v="9"/>
            <x v="10"/>
          </reference>
        </references>
      </pivotArea>
    </format>
    <format dxfId="659">
      <pivotArea collapsedLevelsAreSubtotals="1" fieldPosition="0">
        <references count="1">
          <reference field="0" count="1" defaultSubtotal="1">
            <x v="2"/>
          </reference>
        </references>
      </pivotArea>
    </format>
    <format dxfId="658">
      <pivotArea collapsedLevelsAreSubtotals="1" fieldPosition="0">
        <references count="1">
          <reference field="0" count="1">
            <x v="3"/>
          </reference>
        </references>
      </pivotArea>
    </format>
    <format dxfId="657">
      <pivotArea collapsedLevelsAreSubtotals="1" fieldPosition="0">
        <references count="2">
          <reference field="0" count="1" selected="0">
            <x v="3"/>
          </reference>
          <reference field="1" count="3">
            <x v="11"/>
            <x v="12"/>
            <x v="13"/>
          </reference>
        </references>
      </pivotArea>
    </format>
    <format dxfId="656">
      <pivotArea collapsedLevelsAreSubtotals="1" fieldPosition="0">
        <references count="1">
          <reference field="0" count="1" defaultSubtotal="1">
            <x v="3"/>
          </reference>
        </references>
      </pivotArea>
    </format>
    <format dxfId="655">
      <pivotArea collapsedLevelsAreSubtotals="1" fieldPosition="0">
        <references count="1">
          <reference field="0" count="1">
            <x v="4"/>
          </reference>
        </references>
      </pivotArea>
    </format>
    <format dxfId="654">
      <pivotArea collapsedLevelsAreSubtotals="1" fieldPosition="0">
        <references count="2">
          <reference field="0" count="1" selected="0">
            <x v="4"/>
          </reference>
          <reference field="1" count="4">
            <x v="14"/>
            <x v="15"/>
            <x v="16"/>
            <x v="17"/>
          </reference>
        </references>
      </pivotArea>
    </format>
    <format dxfId="653">
      <pivotArea collapsedLevelsAreSubtotals="1" fieldPosition="0">
        <references count="1">
          <reference field="0" count="1" defaultSubtotal="1">
            <x v="4"/>
          </reference>
        </references>
      </pivotArea>
    </format>
    <format dxfId="652">
      <pivotArea grandRow="1" outline="0" collapsedLevelsAreSubtotals="1" fieldPosition="0"/>
    </format>
    <format dxfId="651">
      <pivotArea collapsedLevelsAreSubtotals="1" fieldPosition="0">
        <references count="3">
          <reference field="0" count="1" selected="0">
            <x v="0"/>
          </reference>
          <reference field="1" count="3">
            <x v="0"/>
            <x v="1"/>
            <x v="2"/>
          </reference>
          <reference field="4" count="6" selected="0">
            <x v="6"/>
            <x v="7"/>
            <x v="8"/>
            <x v="9"/>
            <x v="10"/>
            <x v="11"/>
          </reference>
        </references>
      </pivotArea>
    </format>
    <format dxfId="650">
      <pivotArea field="1" grandCol="1" collapsedLevelsAreSubtotals="1" axis="axisRow" fieldPosition="1">
        <references count="2">
          <reference field="0" count="1" selected="0">
            <x v="0"/>
          </reference>
          <reference field="1" count="3">
            <x v="0"/>
            <x v="1"/>
            <x v="2"/>
          </reference>
        </references>
      </pivotArea>
    </format>
    <format dxfId="649">
      <pivotArea collapsedLevelsAreSubtotals="1" fieldPosition="0">
        <references count="2">
          <reference field="0" count="1" defaultSubtotal="1">
            <x v="0"/>
          </reference>
          <reference field="4" count="6" selected="0">
            <x v="6"/>
            <x v="7"/>
            <x v="8"/>
            <x v="9"/>
            <x v="10"/>
            <x v="11"/>
          </reference>
        </references>
      </pivotArea>
    </format>
    <format dxfId="648">
      <pivotArea field="0" grandCol="1" collapsedLevelsAreSubtotals="1" axis="axisRow" fieldPosition="0">
        <references count="1">
          <reference field="0" count="1" defaultSubtotal="1">
            <x v="0"/>
          </reference>
        </references>
      </pivotArea>
    </format>
    <format dxfId="647">
      <pivotArea collapsedLevelsAreSubtotals="1" fieldPosition="0">
        <references count="3">
          <reference field="0" count="1" selected="0">
            <x v="1"/>
          </reference>
          <reference field="1" count="3">
            <x v="3"/>
            <x v="4"/>
            <x v="5"/>
          </reference>
          <reference field="4" count="6" selected="0">
            <x v="6"/>
            <x v="7"/>
            <x v="8"/>
            <x v="9"/>
            <x v="10"/>
            <x v="11"/>
          </reference>
        </references>
      </pivotArea>
    </format>
    <format dxfId="646">
      <pivotArea field="1" grandCol="1" collapsedLevelsAreSubtotals="1" axis="axisRow" fieldPosition="1">
        <references count="2">
          <reference field="0" count="1" selected="0">
            <x v="1"/>
          </reference>
          <reference field="1" count="3">
            <x v="3"/>
            <x v="4"/>
            <x v="5"/>
          </reference>
        </references>
      </pivotArea>
    </format>
    <format dxfId="645">
      <pivotArea collapsedLevelsAreSubtotals="1" fieldPosition="0">
        <references count="2">
          <reference field="0" count="1" defaultSubtotal="1">
            <x v="1"/>
          </reference>
          <reference field="4" count="6" selected="0">
            <x v="6"/>
            <x v="7"/>
            <x v="8"/>
            <x v="9"/>
            <x v="10"/>
            <x v="11"/>
          </reference>
        </references>
      </pivotArea>
    </format>
    <format dxfId="644">
      <pivotArea field="0" grandCol="1" collapsedLevelsAreSubtotals="1" axis="axisRow" fieldPosition="0">
        <references count="1">
          <reference field="0" count="1" defaultSubtotal="1">
            <x v="1"/>
          </reference>
        </references>
      </pivotArea>
    </format>
    <format dxfId="643">
      <pivotArea collapsedLevelsAreSubtotals="1" fieldPosition="0">
        <references count="3">
          <reference field="0" count="1" selected="0">
            <x v="2"/>
          </reference>
          <reference field="1" count="5">
            <x v="6"/>
            <x v="7"/>
            <x v="8"/>
            <x v="9"/>
            <x v="10"/>
          </reference>
          <reference field="4" count="6" selected="0">
            <x v="6"/>
            <x v="7"/>
            <x v="8"/>
            <x v="9"/>
            <x v="10"/>
            <x v="11"/>
          </reference>
        </references>
      </pivotArea>
    </format>
    <format dxfId="642">
      <pivotArea field="1" grandCol="1" collapsedLevelsAreSubtotals="1" axis="axisRow" fieldPosition="1">
        <references count="2">
          <reference field="0" count="1" selected="0">
            <x v="2"/>
          </reference>
          <reference field="1" count="5">
            <x v="6"/>
            <x v="7"/>
            <x v="8"/>
            <x v="9"/>
            <x v="10"/>
          </reference>
        </references>
      </pivotArea>
    </format>
    <format dxfId="641">
      <pivotArea collapsedLevelsAreSubtotals="1" fieldPosition="0">
        <references count="2">
          <reference field="0" count="1" defaultSubtotal="1">
            <x v="2"/>
          </reference>
          <reference field="4" count="6" selected="0">
            <x v="6"/>
            <x v="7"/>
            <x v="8"/>
            <x v="9"/>
            <x v="10"/>
            <x v="11"/>
          </reference>
        </references>
      </pivotArea>
    </format>
    <format dxfId="640">
      <pivotArea field="0" grandCol="1" collapsedLevelsAreSubtotals="1" axis="axisRow" fieldPosition="0">
        <references count="1">
          <reference field="0" count="1" defaultSubtotal="1">
            <x v="2"/>
          </reference>
        </references>
      </pivotArea>
    </format>
    <format dxfId="639">
      <pivotArea collapsedLevelsAreSubtotals="1" fieldPosition="0">
        <references count="3">
          <reference field="0" count="1" selected="0">
            <x v="3"/>
          </reference>
          <reference field="1" count="3">
            <x v="11"/>
            <x v="12"/>
            <x v="13"/>
          </reference>
          <reference field="4" count="6" selected="0">
            <x v="6"/>
            <x v="7"/>
            <x v="8"/>
            <x v="9"/>
            <x v="10"/>
            <x v="11"/>
          </reference>
        </references>
      </pivotArea>
    </format>
    <format dxfId="638">
      <pivotArea field="1" grandCol="1" collapsedLevelsAreSubtotals="1" axis="axisRow" fieldPosition="1">
        <references count="2">
          <reference field="0" count="1" selected="0">
            <x v="3"/>
          </reference>
          <reference field="1" count="3">
            <x v="11"/>
            <x v="12"/>
            <x v="13"/>
          </reference>
        </references>
      </pivotArea>
    </format>
    <format dxfId="637">
      <pivotArea collapsedLevelsAreSubtotals="1" fieldPosition="0">
        <references count="2">
          <reference field="0" count="1" defaultSubtotal="1">
            <x v="3"/>
          </reference>
          <reference field="4" count="6" selected="0">
            <x v="6"/>
            <x v="7"/>
            <x v="8"/>
            <x v="9"/>
            <x v="10"/>
            <x v="11"/>
          </reference>
        </references>
      </pivotArea>
    </format>
    <format dxfId="636">
      <pivotArea field="0" grandCol="1" collapsedLevelsAreSubtotals="1" axis="axisRow" fieldPosition="0">
        <references count="1">
          <reference field="0" count="1" defaultSubtotal="1">
            <x v="3"/>
          </reference>
        </references>
      </pivotArea>
    </format>
    <format dxfId="635">
      <pivotArea collapsedLevelsAreSubtotals="1" fieldPosition="0">
        <references count="3">
          <reference field="0" count="1" selected="0">
            <x v="4"/>
          </reference>
          <reference field="1" count="4">
            <x v="14"/>
            <x v="15"/>
            <x v="16"/>
            <x v="17"/>
          </reference>
          <reference field="4" count="6" selected="0">
            <x v="6"/>
            <x v="7"/>
            <x v="8"/>
            <x v="9"/>
            <x v="10"/>
            <x v="11"/>
          </reference>
        </references>
      </pivotArea>
    </format>
    <format dxfId="634">
      <pivotArea field="1" grandCol="1" collapsedLevelsAreSubtotals="1" axis="axisRow" fieldPosition="1">
        <references count="2">
          <reference field="0" count="1" selected="0">
            <x v="4"/>
          </reference>
          <reference field="1" count="4">
            <x v="14"/>
            <x v="15"/>
            <x v="16"/>
            <x v="17"/>
          </reference>
        </references>
      </pivotArea>
    </format>
    <format dxfId="633">
      <pivotArea collapsedLevelsAreSubtotals="1" fieldPosition="0">
        <references count="2">
          <reference field="0" count="1" defaultSubtotal="1">
            <x v="4"/>
          </reference>
          <reference field="4" count="6" selected="0">
            <x v="6"/>
            <x v="7"/>
            <x v="8"/>
            <x v="9"/>
            <x v="10"/>
            <x v="11"/>
          </reference>
        </references>
      </pivotArea>
    </format>
    <format dxfId="632">
      <pivotArea field="0" grandCol="1" collapsedLevelsAreSubtotals="1" axis="axisRow" fieldPosition="0">
        <references count="1">
          <reference field="0" count="1" defaultSubtotal="1">
            <x v="4"/>
          </reference>
        </references>
      </pivotArea>
    </format>
    <format dxfId="631">
      <pivotArea field="4" grandRow="1" outline="0" collapsedLevelsAreSubtotals="1" axis="axisCol" fieldPosition="0">
        <references count="1">
          <reference field="4" count="6" selected="0">
            <x v="6"/>
            <x v="7"/>
            <x v="8"/>
            <x v="9"/>
            <x v="10"/>
            <x v="11"/>
          </reference>
        </references>
      </pivotArea>
    </format>
    <format dxfId="630">
      <pivotArea grandRow="1" grandCol="1" outline="0" collapsedLevelsAreSubtotals="1" fieldPosition="0"/>
    </format>
  </formats>
  <conditionalFormats count="19">
    <conditionalFormat priority="4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 priority="4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4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5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5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77">
      <pivotAreas count="11">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s>
    </conditionalFormat>
    <conditionalFormat priority="8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31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1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7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7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7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8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8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8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1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8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P39:AC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Mains]" cap="Mains"/>
  </pageFields>
  <dataFields count="1">
    <dataField name="Count of Incident No" fld="4" subtotal="count" baseField="1" baseItem="9"/>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79"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39:N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Grade 1]" cap="Grade 1"/>
  </pageFields>
  <dataFields count="1">
    <dataField name="Count of Incident No" fld="4" subtotal="count" baseField="0" baseItem="2"/>
  </dataFields>
  <formats count="3">
    <format dxfId="684">
      <pivotArea field="0" type="button" dataOnly="0" labelOnly="1" outline="0" axis="axisRow" fieldPosition="0"/>
    </format>
    <format dxfId="683">
      <pivotArea dataOnly="0" labelOnly="1" fieldPosition="0">
        <references count="1">
          <reference field="3" count="0"/>
        </references>
      </pivotArea>
    </format>
    <format dxfId="682">
      <pivotArea dataOnly="0" labelOnly="1" grandCol="1" outline="0" fieldPosition="0"/>
    </format>
  </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75"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F4:AS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Services]" cap="Services"/>
  </pageFields>
  <dataFields count="1">
    <dataField fld="3" subtotal="count" baseField="0" baseItem="0"/>
  </dataFields>
  <formats count="34">
    <format dxfId="718">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717">
      <pivotArea field="0" type="button" dataOnly="0" labelOnly="1" outline="0" axis="axisRow" fieldPosition="0"/>
    </format>
    <format dxfId="716">
      <pivotArea dataOnly="0" labelOnly="1" fieldPosition="0">
        <references count="1">
          <reference field="4" count="0"/>
        </references>
      </pivotArea>
    </format>
    <format dxfId="715">
      <pivotArea dataOnly="0" labelOnly="1" grandCol="1" outline="0" fieldPosition="0"/>
    </format>
    <format dxfId="714">
      <pivotArea collapsedLevelsAreSubtotals="1" fieldPosition="0">
        <references count="3">
          <reference field="0" count="1" selected="0">
            <x v="0"/>
          </reference>
          <reference field="1" count="3">
            <x v="0"/>
            <x v="1"/>
            <x v="2"/>
          </reference>
          <reference field="4" count="0" selected="0"/>
        </references>
      </pivotArea>
    </format>
    <format dxfId="713">
      <pivotArea collapsedLevelsAreSubtotals="1" fieldPosition="0">
        <references count="2">
          <reference field="0" count="1" defaultSubtotal="1">
            <x v="0"/>
          </reference>
          <reference field="4" count="0" selected="0"/>
        </references>
      </pivotArea>
    </format>
    <format dxfId="712">
      <pivotArea collapsedLevelsAreSubtotals="1" fieldPosition="0">
        <references count="2">
          <reference field="0" count="1">
            <x v="1"/>
          </reference>
          <reference field="4" count="0" selected="0"/>
        </references>
      </pivotArea>
    </format>
    <format dxfId="711">
      <pivotArea collapsedLevelsAreSubtotals="1" fieldPosition="0">
        <references count="3">
          <reference field="0" count="1" selected="0">
            <x v="1"/>
          </reference>
          <reference field="1" count="3">
            <x v="3"/>
            <x v="4"/>
            <x v="5"/>
          </reference>
          <reference field="4" count="0" selected="0"/>
        </references>
      </pivotArea>
    </format>
    <format dxfId="710">
      <pivotArea collapsedLevelsAreSubtotals="1" fieldPosition="0">
        <references count="2">
          <reference field="0" count="1" defaultSubtotal="1">
            <x v="1"/>
          </reference>
          <reference field="4" count="0" selected="0"/>
        </references>
      </pivotArea>
    </format>
    <format dxfId="709">
      <pivotArea collapsedLevelsAreSubtotals="1" fieldPosition="0">
        <references count="2">
          <reference field="0" count="1">
            <x v="2"/>
          </reference>
          <reference field="4" count="0" selected="0"/>
        </references>
      </pivotArea>
    </format>
    <format dxfId="708">
      <pivotArea collapsedLevelsAreSubtotals="1" fieldPosition="0">
        <references count="3">
          <reference field="0" count="1" selected="0">
            <x v="2"/>
          </reference>
          <reference field="1" count="5">
            <x v="6"/>
            <x v="7"/>
            <x v="8"/>
            <x v="9"/>
            <x v="10"/>
          </reference>
          <reference field="4" count="0" selected="0"/>
        </references>
      </pivotArea>
    </format>
    <format dxfId="707">
      <pivotArea collapsedLevelsAreSubtotals="1" fieldPosition="0">
        <references count="2">
          <reference field="0" count="1" defaultSubtotal="1">
            <x v="2"/>
          </reference>
          <reference field="4" count="0" selected="0"/>
        </references>
      </pivotArea>
    </format>
    <format dxfId="706">
      <pivotArea collapsedLevelsAreSubtotals="1" fieldPosition="0">
        <references count="2">
          <reference field="0" count="1">
            <x v="3"/>
          </reference>
          <reference field="4" count="0" selected="0"/>
        </references>
      </pivotArea>
    </format>
    <format dxfId="705">
      <pivotArea collapsedLevelsAreSubtotals="1" fieldPosition="0">
        <references count="3">
          <reference field="0" count="1" selected="0">
            <x v="3"/>
          </reference>
          <reference field="1" count="3">
            <x v="11"/>
            <x v="12"/>
            <x v="13"/>
          </reference>
          <reference field="4" count="0" selected="0"/>
        </references>
      </pivotArea>
    </format>
    <format dxfId="704">
      <pivotArea collapsedLevelsAreSubtotals="1" fieldPosition="0">
        <references count="2">
          <reference field="0" count="1" defaultSubtotal="1">
            <x v="3"/>
          </reference>
          <reference field="4" count="0" selected="0"/>
        </references>
      </pivotArea>
    </format>
    <format dxfId="703">
      <pivotArea collapsedLevelsAreSubtotals="1" fieldPosition="0">
        <references count="2">
          <reference field="0" count="1">
            <x v="4"/>
          </reference>
          <reference field="4" count="0" selected="0"/>
        </references>
      </pivotArea>
    </format>
    <format dxfId="702">
      <pivotArea collapsedLevelsAreSubtotals="1" fieldPosition="0">
        <references count="3">
          <reference field="0" count="1" selected="0">
            <x v="4"/>
          </reference>
          <reference field="1" count="4">
            <x v="14"/>
            <x v="15"/>
            <x v="16"/>
            <x v="17"/>
          </reference>
          <reference field="4" count="0" selected="0"/>
        </references>
      </pivotArea>
    </format>
    <format dxfId="701">
      <pivotArea collapsedLevelsAreSubtotals="1" fieldPosition="0">
        <references count="2">
          <reference field="0" count="1" defaultSubtotal="1">
            <x v="4"/>
          </reference>
          <reference field="4" count="0" selected="0"/>
        </references>
      </pivotArea>
    </format>
    <format dxfId="700">
      <pivotArea field="4" grandRow="1" outline="0" collapsedLevelsAreSubtotals="1" axis="axisCol" fieldPosition="0">
        <references count="1">
          <reference field="4" count="0" selected="0"/>
        </references>
      </pivotArea>
    </format>
    <format dxfId="699">
      <pivotArea collapsedLevelsAreSubtotals="1" fieldPosition="0">
        <references count="2">
          <reference field="0" count="1" selected="0">
            <x v="0"/>
          </reference>
          <reference field="1" count="3">
            <x v="0"/>
            <x v="1"/>
            <x v="2"/>
          </reference>
        </references>
      </pivotArea>
    </format>
    <format dxfId="698">
      <pivotArea collapsedLevelsAreSubtotals="1" fieldPosition="0">
        <references count="1">
          <reference field="0" count="1" defaultSubtotal="1">
            <x v="0"/>
          </reference>
        </references>
      </pivotArea>
    </format>
    <format dxfId="697">
      <pivotArea collapsedLevelsAreSubtotals="1" fieldPosition="0">
        <references count="1">
          <reference field="0" count="1">
            <x v="1"/>
          </reference>
        </references>
      </pivotArea>
    </format>
    <format dxfId="696">
      <pivotArea collapsedLevelsAreSubtotals="1" fieldPosition="0">
        <references count="2">
          <reference field="0" count="1" selected="0">
            <x v="1"/>
          </reference>
          <reference field="1" count="3">
            <x v="3"/>
            <x v="4"/>
            <x v="5"/>
          </reference>
        </references>
      </pivotArea>
    </format>
    <format dxfId="695">
      <pivotArea collapsedLevelsAreSubtotals="1" fieldPosition="0">
        <references count="1">
          <reference field="0" count="1" defaultSubtotal="1">
            <x v="1"/>
          </reference>
        </references>
      </pivotArea>
    </format>
    <format dxfId="694">
      <pivotArea collapsedLevelsAreSubtotals="1" fieldPosition="0">
        <references count="1">
          <reference field="0" count="1">
            <x v="2"/>
          </reference>
        </references>
      </pivotArea>
    </format>
    <format dxfId="693">
      <pivotArea collapsedLevelsAreSubtotals="1" fieldPosition="0">
        <references count="2">
          <reference field="0" count="1" selected="0">
            <x v="2"/>
          </reference>
          <reference field="1" count="5">
            <x v="6"/>
            <x v="7"/>
            <x v="8"/>
            <x v="9"/>
            <x v="10"/>
          </reference>
        </references>
      </pivotArea>
    </format>
    <format dxfId="692">
      <pivotArea collapsedLevelsAreSubtotals="1" fieldPosition="0">
        <references count="1">
          <reference field="0" count="1" defaultSubtotal="1">
            <x v="2"/>
          </reference>
        </references>
      </pivotArea>
    </format>
    <format dxfId="691">
      <pivotArea collapsedLevelsAreSubtotals="1" fieldPosition="0">
        <references count="1">
          <reference field="0" count="1">
            <x v="3"/>
          </reference>
        </references>
      </pivotArea>
    </format>
    <format dxfId="690">
      <pivotArea collapsedLevelsAreSubtotals="1" fieldPosition="0">
        <references count="2">
          <reference field="0" count="1" selected="0">
            <x v="3"/>
          </reference>
          <reference field="1" count="3">
            <x v="11"/>
            <x v="12"/>
            <x v="13"/>
          </reference>
        </references>
      </pivotArea>
    </format>
    <format dxfId="689">
      <pivotArea collapsedLevelsAreSubtotals="1" fieldPosition="0">
        <references count="1">
          <reference field="0" count="1" defaultSubtotal="1">
            <x v="3"/>
          </reference>
        </references>
      </pivotArea>
    </format>
    <format dxfId="688">
      <pivotArea collapsedLevelsAreSubtotals="1" fieldPosition="0">
        <references count="1">
          <reference field="0" count="1">
            <x v="4"/>
          </reference>
        </references>
      </pivotArea>
    </format>
    <format dxfId="687">
      <pivotArea collapsedLevelsAreSubtotals="1" fieldPosition="0">
        <references count="2">
          <reference field="0" count="1" selected="0">
            <x v="4"/>
          </reference>
          <reference field="1" count="4">
            <x v="14"/>
            <x v="15"/>
            <x v="16"/>
            <x v="17"/>
          </reference>
        </references>
      </pivotArea>
    </format>
    <format dxfId="686">
      <pivotArea collapsedLevelsAreSubtotals="1" fieldPosition="0">
        <references count="1">
          <reference field="0" count="1" defaultSubtotal="1">
            <x v="4"/>
          </reference>
        </references>
      </pivotArea>
    </format>
    <format dxfId="685">
      <pivotArea grandRow="1" outline="0" collapsedLevelsAreSubtotals="1" fieldPosition="0"/>
    </format>
  </formats>
  <conditionalFormats count="20">
    <conditionalFormat priority="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 priority="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1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1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61">
      <pivotAreas count="22">
        <pivotArea type="data" collapsedLevelsAreSubtotals="1" fieldPosition="0">
          <references count="4">
            <reference field="4294967294" count="1" selected="0">
              <x v="0"/>
            </reference>
            <reference field="0" count="1" selected="0">
              <x v="0"/>
            </reference>
            <reference field="1" count="3">
              <x v="0"/>
              <x v="1"/>
              <x v="2"/>
            </reference>
            <reference field="4" count="4" selected="0">
              <x v="0"/>
              <x v="1"/>
              <x v="2"/>
              <x v="3"/>
            </reference>
          </references>
        </pivotArea>
        <pivotArea type="data" collapsedLevelsAreSubtotals="1" fieldPosition="0">
          <references count="3">
            <reference field="4294967294" count="1" selected="0">
              <x v="0"/>
            </reference>
            <reference field="0" count="1" defaultSubtotal="1">
              <x v="0"/>
            </reference>
            <reference field="4" count="4" selected="0">
              <x v="0"/>
              <x v="1"/>
              <x v="2"/>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4" selected="0">
              <x v="0"/>
              <x v="1"/>
              <x v="2"/>
              <x v="3"/>
            </reference>
          </references>
        </pivotArea>
        <pivotArea type="data" collapsedLevelsAreSubtotals="1" fieldPosition="0">
          <references count="3">
            <reference field="4294967294" count="1" selected="0">
              <x v="0"/>
            </reference>
            <reference field="0" count="1" defaultSubtotal="1">
              <x v="1"/>
            </reference>
            <reference field="4" count="4" selected="0">
              <x v="0"/>
              <x v="1"/>
              <x v="2"/>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4" selected="0">
              <x v="0"/>
              <x v="1"/>
              <x v="2"/>
              <x v="3"/>
            </reference>
          </references>
        </pivotArea>
        <pivotArea type="data" collapsedLevelsAreSubtotals="1" fieldPosition="0">
          <references count="3">
            <reference field="4294967294" count="1" selected="0">
              <x v="0"/>
            </reference>
            <reference field="0" count="1" defaultSubtotal="1">
              <x v="2"/>
            </reference>
            <reference field="4" count="4" selected="0">
              <x v="0"/>
              <x v="1"/>
              <x v="2"/>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4" selected="0">
              <x v="0"/>
              <x v="1"/>
              <x v="2"/>
              <x v="3"/>
            </reference>
          </references>
        </pivotArea>
        <pivotArea type="data" collapsedLevelsAreSubtotals="1" fieldPosition="0">
          <references count="3">
            <reference field="4294967294" count="1" selected="0">
              <x v="0"/>
            </reference>
            <reference field="0" count="1" defaultSubtotal="1">
              <x v="3"/>
            </reference>
            <reference field="4" count="4" selected="0">
              <x v="0"/>
              <x v="1"/>
              <x v="2"/>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4" selected="0">
              <x v="0"/>
              <x v="1"/>
              <x v="2"/>
              <x v="3"/>
            </reference>
          </references>
        </pivotArea>
        <pivotArea type="data" collapsedLevelsAreSubtotals="1" fieldPosition="0">
          <references count="3">
            <reference field="4294967294" count="1" selected="0">
              <x v="0"/>
            </reference>
            <reference field="0" count="1" defaultSubtotal="1">
              <x v="4"/>
            </reference>
            <reference field="4" count="4" selected="0">
              <x v="0"/>
              <x v="1"/>
              <x v="2"/>
              <x v="3"/>
            </reference>
          </references>
        </pivotArea>
        <pivotArea type="data" grandRow="1" outline="0" collapsedLevelsAreSubtotals="1" fieldPosition="0">
          <references count="2">
            <reference field="4294967294" count="1" selected="0">
              <x v="0"/>
            </reference>
            <reference field="4" count="4" selected="0">
              <x v="0"/>
              <x v="1"/>
              <x v="2"/>
              <x v="3"/>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65">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9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1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2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0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AC81BF4C-2D34-43F7-B9B5-3C220483077B}" name="PivotTable1" cacheId="55"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8:O23"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1"/>
        <item x="2"/>
        <item x="3"/>
        <item x="9"/>
        <item x="10"/>
        <item x="11"/>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3">
    <i>
      <x/>
    </i>
    <i>
      <x v="1"/>
    </i>
    <i>
      <x v="2"/>
    </i>
    <i>
      <x v="3"/>
    </i>
    <i>
      <x v="4"/>
    </i>
    <i>
      <x v="5"/>
    </i>
    <i>
      <x v="6"/>
    </i>
    <i>
      <x v="7"/>
    </i>
    <i>
      <x v="8"/>
    </i>
    <i>
      <x v="9"/>
    </i>
    <i>
      <x v="10"/>
    </i>
    <i>
      <x v="11"/>
    </i>
    <i t="grand">
      <x/>
    </i>
  </colItems>
  <pageFields count="1">
    <pageField fld="2" hier="0" name="[Data].[SITG Type].&amp;[Grade 1]" cap="Grade 1"/>
  </pageFields>
  <dataFields count="2">
    <dataField fld="3" subtotal="count" baseField="0" baseItem="0"/>
    <dataField name="Count of Incident No" fld="5" subtotal="count" baseField="1" baseItem="0"/>
  </dataFields>
  <formats count="16">
    <format dxfId="555">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554">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553">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552">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551">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550">
      <pivotArea collapsedLevelsAreSubtotals="1" fieldPosition="0">
        <references count="3">
          <reference field="0" count="1" selected="0">
            <x v="0"/>
          </reference>
          <reference field="1" count="1">
            <x v="0"/>
          </reference>
          <reference field="4" count="1" selected="0">
            <x v="1048832"/>
          </reference>
        </references>
      </pivotArea>
    </format>
    <format dxfId="549">
      <pivotArea field="0" type="button" dataOnly="0" labelOnly="1" outline="0" axis="axisRow" fieldPosition="1"/>
    </format>
    <format dxfId="548">
      <pivotArea dataOnly="0" labelOnly="1" fieldPosition="0">
        <references count="1">
          <reference field="4" count="0"/>
        </references>
      </pivotArea>
    </format>
    <format dxfId="547">
      <pivotArea dataOnly="0" labelOnly="1" grandCol="1" outline="0" fieldPosition="0"/>
    </format>
    <format dxfId="546">
      <pivotArea collapsedLevelsAreSubtotals="1" fieldPosition="0">
        <references count="3">
          <reference field="0" count="1" selected="0">
            <x v="0"/>
          </reference>
          <reference field="1" count="1">
            <x v="0"/>
          </reference>
          <reference field="4" count="1" selected="0">
            <x v="4"/>
          </reference>
        </references>
      </pivotArea>
    </format>
    <format dxfId="545">
      <pivotArea collapsedLevelsAreSubtotals="1" fieldPosition="0">
        <references count="3">
          <reference field="0" count="1" selected="0">
            <x v="0"/>
          </reference>
          <reference field="1" count="1">
            <x v="0"/>
          </reference>
          <reference field="4" count="1" selected="0">
            <x v="3"/>
          </reference>
        </references>
      </pivotArea>
    </format>
    <format dxfId="544">
      <pivotArea collapsedLevelsAreSubtotals="1" fieldPosition="0">
        <references count="3">
          <reference field="0" count="1" selected="0">
            <x v="0"/>
          </reference>
          <reference field="1" count="1">
            <x v="0"/>
          </reference>
          <reference field="4" count="1" selected="0">
            <x v="2"/>
          </reference>
        </references>
      </pivotArea>
    </format>
    <format dxfId="543">
      <pivotArea collapsedLevelsAreSubtotals="1" fieldPosition="0">
        <references count="3">
          <reference field="0" count="1" selected="0">
            <x v="0"/>
          </reference>
          <reference field="1" count="1">
            <x v="0"/>
          </reference>
          <reference field="4" count="1" selected="0">
            <x v="1"/>
          </reference>
        </references>
      </pivotArea>
    </format>
    <format dxfId="542">
      <pivotArea collapsedLevelsAreSubtotals="1" fieldPosition="0">
        <references count="3">
          <reference field="0" count="1" selected="0">
            <x v="0"/>
          </reference>
          <reference field="1" count="1">
            <x v="0"/>
          </reference>
          <reference field="4" count="1" selected="0">
            <x v="0"/>
          </reference>
        </references>
      </pivotArea>
    </format>
    <format dxfId="541">
      <pivotArea collapsedLevelsAreSubtotals="1" fieldPosition="0">
        <references count="3">
          <reference field="0" count="1" selected="0">
            <x v="0"/>
          </reference>
          <reference field="1" count="1">
            <x v="0"/>
          </reference>
          <reference field="4" count="1" selected="0">
            <x v="5"/>
          </reference>
        </references>
      </pivotArea>
    </format>
    <format dxfId="540">
      <pivotArea collapsedLevelsAreSubtotals="1" fieldPosition="0">
        <references count="3">
          <reference field="0" count="1" selected="0">
            <x v="0"/>
          </reference>
          <reference field="1" count="1">
            <x v="0"/>
          </reference>
          <reference field="4" count="1" selected="0">
            <x v="1048832"/>
          </reference>
        </references>
      </pivotArea>
    </format>
  </formats>
  <conditionalFormats count="26">
    <conditionalFormat priority="14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147">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s>
    </conditionalFormat>
    <conditionalFormat priority="1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grandRow="1" outline="0" collapsedLevelsAreSubtotals="1" fieldPosition="0">
          <references count="2">
            <reference field="4294967294" count="1" selected="0">
              <x v="0"/>
            </reference>
            <reference field="4" count="1" selected="0">
              <x v="1"/>
            </reference>
          </references>
        </pivotArea>
      </pivotAreas>
    </conditionalFormat>
    <conditionalFormat priority="153">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s>
    </conditionalFormat>
    <conditionalFormat priority="15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grandRow="1" outline="0" collapsedLevelsAreSubtotals="1" fieldPosition="0">
          <references count="2">
            <reference field="4294967294" count="1" selected="0">
              <x v="0"/>
            </reference>
            <reference field="4" count="1" selected="0">
              <x v="2"/>
            </reference>
          </references>
        </pivotArea>
      </pivotAreas>
    </conditionalFormat>
    <conditionalFormat priority="159">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s>
    </conditionalFormat>
    <conditionalFormat priority="16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grandRow="1" outline="0" collapsedLevelsAreSubtotals="1" fieldPosition="0">
          <references count="2">
            <reference field="4294967294" count="1" selected="0">
              <x v="0"/>
            </reference>
            <reference field="4" count="1" selected="0">
              <x v="3"/>
            </reference>
          </references>
        </pivotArea>
      </pivotAreas>
    </conditionalFormat>
    <conditionalFormat priority="165">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s>
    </conditionalFormat>
    <conditionalFormat priority="16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7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8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74">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77">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19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4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13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3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698F36A0-566D-454E-A379-DE9BD4FA4920}" name="PivotTable4" cacheId="54"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46:O61"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1"/>
        <item x="2"/>
        <item x="3"/>
        <item x="9"/>
        <item x="10"/>
        <item x="11"/>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3">
    <i>
      <x/>
    </i>
    <i>
      <x v="1"/>
    </i>
    <i>
      <x v="2"/>
    </i>
    <i>
      <x v="3"/>
    </i>
    <i>
      <x v="4"/>
    </i>
    <i>
      <x v="5"/>
    </i>
    <i>
      <x v="6"/>
    </i>
    <i>
      <x v="7"/>
    </i>
    <i>
      <x v="8"/>
    </i>
    <i>
      <x v="9"/>
    </i>
    <i>
      <x v="10"/>
    </i>
    <i>
      <x v="11"/>
    </i>
    <i t="grand">
      <x/>
    </i>
  </colItems>
  <pageFields count="1">
    <pageField fld="2" hier="0" name="[Data].[SITG Type].&amp;[Services]" cap="Services"/>
  </pageFields>
  <dataFields count="2">
    <dataField fld="3" subtotal="count" baseField="0" baseItem="0"/>
    <dataField name="Count of Incident No" fld="5" subtotal="count" baseField="1" baseItem="2"/>
  </dataFields>
  <formats count="19">
    <format dxfId="574">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573">
      <pivotArea field="0" type="button" dataOnly="0" labelOnly="1" outline="0" axis="axisRow" fieldPosition="1"/>
    </format>
    <format dxfId="572">
      <pivotArea dataOnly="0" labelOnly="1" fieldPosition="0">
        <references count="1">
          <reference field="4" count="0"/>
        </references>
      </pivotArea>
    </format>
    <format dxfId="571">
      <pivotArea dataOnly="0" labelOnly="1" grandCol="1" outline="0" fieldPosition="0"/>
    </format>
    <format dxfId="570">
      <pivotArea collapsedLevelsAreSubtotals="1" fieldPosition="0">
        <references count="3">
          <reference field="0" count="1" selected="0">
            <x v="0"/>
          </reference>
          <reference field="1" count="3">
            <x v="0"/>
            <x v="1"/>
            <x v="2"/>
          </reference>
          <reference field="4" count="0" selected="0"/>
        </references>
      </pivotArea>
    </format>
    <format dxfId="569">
      <pivotArea collapsedLevelsAreSubtotals="1" fieldPosition="0">
        <references count="2">
          <reference field="0" count="1" defaultSubtotal="1">
            <x v="0"/>
          </reference>
          <reference field="4" count="0" selected="0"/>
        </references>
      </pivotArea>
    </format>
    <format dxfId="568">
      <pivotArea collapsedLevelsAreSubtotals="1" fieldPosition="0">
        <references count="2">
          <reference field="0" count="1">
            <x v="1"/>
          </reference>
          <reference field="4" count="0" selected="0"/>
        </references>
      </pivotArea>
    </format>
    <format dxfId="567">
      <pivotArea collapsedLevelsAreSubtotals="1" fieldPosition="0">
        <references count="3">
          <reference field="0" count="1" selected="0">
            <x v="1"/>
          </reference>
          <reference field="1" count="3">
            <x v="3"/>
            <x v="4"/>
            <x v="5"/>
          </reference>
          <reference field="4" count="0" selected="0"/>
        </references>
      </pivotArea>
    </format>
    <format dxfId="566">
      <pivotArea collapsedLevelsAreSubtotals="1" fieldPosition="0">
        <references count="2">
          <reference field="0" count="1" defaultSubtotal="1">
            <x v="1"/>
          </reference>
          <reference field="4" count="0" selected="0"/>
        </references>
      </pivotArea>
    </format>
    <format dxfId="565">
      <pivotArea collapsedLevelsAreSubtotals="1" fieldPosition="0">
        <references count="2">
          <reference field="0" count="1">
            <x v="2"/>
          </reference>
          <reference field="4" count="0" selected="0"/>
        </references>
      </pivotArea>
    </format>
    <format dxfId="564">
      <pivotArea collapsedLevelsAreSubtotals="1" fieldPosition="0">
        <references count="3">
          <reference field="0" count="1" selected="0">
            <x v="2"/>
          </reference>
          <reference field="1" count="5">
            <x v="6"/>
            <x v="7"/>
            <x v="8"/>
            <x v="9"/>
            <x v="10"/>
          </reference>
          <reference field="4" count="0" selected="0"/>
        </references>
      </pivotArea>
    </format>
    <format dxfId="563">
      <pivotArea collapsedLevelsAreSubtotals="1" fieldPosition="0">
        <references count="2">
          <reference field="0" count="1" defaultSubtotal="1">
            <x v="2"/>
          </reference>
          <reference field="4" count="0" selected="0"/>
        </references>
      </pivotArea>
    </format>
    <format dxfId="562">
      <pivotArea collapsedLevelsAreSubtotals="1" fieldPosition="0">
        <references count="2">
          <reference field="0" count="1">
            <x v="3"/>
          </reference>
          <reference field="4" count="0" selected="0"/>
        </references>
      </pivotArea>
    </format>
    <format dxfId="561">
      <pivotArea collapsedLevelsAreSubtotals="1" fieldPosition="0">
        <references count="3">
          <reference field="0" count="1" selected="0">
            <x v="3"/>
          </reference>
          <reference field="1" count="3">
            <x v="11"/>
            <x v="12"/>
            <x v="13"/>
          </reference>
          <reference field="4" count="0" selected="0"/>
        </references>
      </pivotArea>
    </format>
    <format dxfId="560">
      <pivotArea collapsedLevelsAreSubtotals="1" fieldPosition="0">
        <references count="2">
          <reference field="0" count="1" defaultSubtotal="1">
            <x v="3"/>
          </reference>
          <reference field="4" count="0" selected="0"/>
        </references>
      </pivotArea>
    </format>
    <format dxfId="559">
      <pivotArea collapsedLevelsAreSubtotals="1" fieldPosition="0">
        <references count="2">
          <reference field="0" count="1">
            <x v="4"/>
          </reference>
          <reference field="4" count="0" selected="0"/>
        </references>
      </pivotArea>
    </format>
    <format dxfId="558">
      <pivotArea collapsedLevelsAreSubtotals="1" fieldPosition="0">
        <references count="3">
          <reference field="0" count="1" selected="0">
            <x v="4"/>
          </reference>
          <reference field="1" count="4">
            <x v="14"/>
            <x v="15"/>
            <x v="16"/>
            <x v="17"/>
          </reference>
          <reference field="4" count="0" selected="0"/>
        </references>
      </pivotArea>
    </format>
    <format dxfId="557">
      <pivotArea collapsedLevelsAreSubtotals="1" fieldPosition="0">
        <references count="2">
          <reference field="0" count="1" defaultSubtotal="1">
            <x v="4"/>
          </reference>
          <reference field="4" count="0" selected="0"/>
        </references>
      </pivotArea>
    </format>
    <format dxfId="556">
      <pivotArea field="4" grandRow="1" outline="0" collapsedLevelsAreSubtotals="1" axis="axisCol" fieldPosition="0">
        <references count="1">
          <reference field="4" count="0" selected="0"/>
        </references>
      </pivotArea>
    </format>
  </formats>
  <conditionalFormats count="21">
    <conditionalFormat priority="15">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 priority="16">
      <pivotAreas count="15">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9">
      <pivotAreas count="6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2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25">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4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6A281432-B45A-43E8-8490-827271933915}" name="PivotTable2" cacheId="53"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27:N42"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11"/>
        <item x="4"/>
        <item x="5"/>
        <item x="6"/>
        <item x="7"/>
        <item x="1"/>
        <item x="2"/>
        <item x="3"/>
        <item x="8"/>
        <item x="9"/>
        <item x="10"/>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2">
    <i>
      <x/>
    </i>
    <i>
      <x v="2"/>
    </i>
    <i>
      <x v="3"/>
    </i>
    <i>
      <x v="4"/>
    </i>
    <i>
      <x v="5"/>
    </i>
    <i>
      <x v="6"/>
    </i>
    <i>
      <x v="7"/>
    </i>
    <i>
      <x v="8"/>
    </i>
    <i>
      <x v="9"/>
    </i>
    <i>
      <x v="10"/>
    </i>
    <i>
      <x v="11"/>
    </i>
    <i t="grand">
      <x/>
    </i>
  </colItems>
  <pageFields count="1">
    <pageField fld="2" hier="0" name="[Data].[SITG Type].&amp;[Mains]" cap="Mains"/>
  </pageFields>
  <dataFields count="2">
    <dataField fld="3" subtotal="count" baseField="0" baseItem="0"/>
    <dataField name="Count of Incident No" fld="5" subtotal="count" baseField="1" baseItem="1"/>
  </dataFields>
  <formats count="20">
    <format dxfId="594">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593">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592">
      <pivotArea field="0" type="button" dataOnly="0" labelOnly="1" outline="0" axis="axisRow" fieldPosition="1"/>
    </format>
    <format dxfId="591">
      <pivotArea dataOnly="0" labelOnly="1" fieldPosition="0">
        <references count="1">
          <reference field="4" count="0"/>
        </references>
      </pivotArea>
    </format>
    <format dxfId="590">
      <pivotArea dataOnly="0" labelOnly="1" grandCol="1" outline="0" fieldPosition="0"/>
    </format>
    <format dxfId="589">
      <pivotArea collapsedLevelsAreSubtotals="1" fieldPosition="0">
        <references count="3">
          <reference field="0" count="1" selected="0">
            <x v="0"/>
          </reference>
          <reference field="1" count="3">
            <x v="0"/>
            <x v="1"/>
            <x v="2"/>
          </reference>
          <reference field="4" count="0" selected="0"/>
        </references>
      </pivotArea>
    </format>
    <format dxfId="588">
      <pivotArea collapsedLevelsAreSubtotals="1" fieldPosition="0">
        <references count="2">
          <reference field="0" count="1" defaultSubtotal="1">
            <x v="0"/>
          </reference>
          <reference field="4" count="0" selected="0"/>
        </references>
      </pivotArea>
    </format>
    <format dxfId="587">
      <pivotArea collapsedLevelsAreSubtotals="1" fieldPosition="0">
        <references count="2">
          <reference field="0" count="1">
            <x v="1"/>
          </reference>
          <reference field="4" count="0" selected="0"/>
        </references>
      </pivotArea>
    </format>
    <format dxfId="586">
      <pivotArea collapsedLevelsAreSubtotals="1" fieldPosition="0">
        <references count="3">
          <reference field="0" count="1" selected="0">
            <x v="1"/>
          </reference>
          <reference field="1" count="3">
            <x v="3"/>
            <x v="4"/>
            <x v="5"/>
          </reference>
          <reference field="4" count="0" selected="0"/>
        </references>
      </pivotArea>
    </format>
    <format dxfId="585">
      <pivotArea collapsedLevelsAreSubtotals="1" fieldPosition="0">
        <references count="2">
          <reference field="0" count="1" defaultSubtotal="1">
            <x v="1"/>
          </reference>
          <reference field="4" count="0" selected="0"/>
        </references>
      </pivotArea>
    </format>
    <format dxfId="584">
      <pivotArea collapsedLevelsAreSubtotals="1" fieldPosition="0">
        <references count="2">
          <reference field="0" count="1">
            <x v="2"/>
          </reference>
          <reference field="4" count="0" selected="0"/>
        </references>
      </pivotArea>
    </format>
    <format dxfId="583">
      <pivotArea collapsedLevelsAreSubtotals="1" fieldPosition="0">
        <references count="3">
          <reference field="0" count="1" selected="0">
            <x v="2"/>
          </reference>
          <reference field="1" count="5">
            <x v="6"/>
            <x v="7"/>
            <x v="8"/>
            <x v="9"/>
            <x v="10"/>
          </reference>
          <reference field="4" count="0" selected="0"/>
        </references>
      </pivotArea>
    </format>
    <format dxfId="582">
      <pivotArea collapsedLevelsAreSubtotals="1" fieldPosition="0">
        <references count="2">
          <reference field="0" count="1" defaultSubtotal="1">
            <x v="2"/>
          </reference>
          <reference field="4" count="0" selected="0"/>
        </references>
      </pivotArea>
    </format>
    <format dxfId="581">
      <pivotArea collapsedLevelsAreSubtotals="1" fieldPosition="0">
        <references count="2">
          <reference field="0" count="1">
            <x v="3"/>
          </reference>
          <reference field="4" count="0" selected="0"/>
        </references>
      </pivotArea>
    </format>
    <format dxfId="580">
      <pivotArea collapsedLevelsAreSubtotals="1" fieldPosition="0">
        <references count="3">
          <reference field="0" count="1" selected="0">
            <x v="3"/>
          </reference>
          <reference field="1" count="3">
            <x v="11"/>
            <x v="12"/>
            <x v="13"/>
          </reference>
          <reference field="4" count="0" selected="0"/>
        </references>
      </pivotArea>
    </format>
    <format dxfId="579">
      <pivotArea collapsedLevelsAreSubtotals="1" fieldPosition="0">
        <references count="2">
          <reference field="0" count="1" defaultSubtotal="1">
            <x v="3"/>
          </reference>
          <reference field="4" count="0" selected="0"/>
        </references>
      </pivotArea>
    </format>
    <format dxfId="578">
      <pivotArea collapsedLevelsAreSubtotals="1" fieldPosition="0">
        <references count="2">
          <reference field="0" count="1">
            <x v="4"/>
          </reference>
          <reference field="4" count="0" selected="0"/>
        </references>
      </pivotArea>
    </format>
    <format dxfId="577">
      <pivotArea collapsedLevelsAreSubtotals="1" fieldPosition="0">
        <references count="3">
          <reference field="0" count="1" selected="0">
            <x v="4"/>
          </reference>
          <reference field="1" count="4">
            <x v="14"/>
            <x v="15"/>
            <x v="16"/>
            <x v="17"/>
          </reference>
          <reference field="4" count="0" selected="0"/>
        </references>
      </pivotArea>
    </format>
    <format dxfId="576">
      <pivotArea collapsedLevelsAreSubtotals="1" fieldPosition="0">
        <references count="2">
          <reference field="0" count="1" defaultSubtotal="1">
            <x v="4"/>
          </reference>
          <reference field="4" count="0" selected="0"/>
        </references>
      </pivotArea>
    </format>
    <format dxfId="575">
      <pivotArea field="4" grandRow="1" outline="0" collapsedLevelsAreSubtotals="1" axis="axisCol" fieldPosition="0">
        <references count="1">
          <reference field="4" count="0" selected="0"/>
        </references>
      </pivotArea>
    </format>
  </formats>
  <conditionalFormats count="26">
    <conditionalFormat priority="68">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 priority="69">
      <pivotAreas count="5">
        <pivotArea type="data" collapsedLevelsAreSubtotals="1" fieldPosition="0">
          <references count="4">
            <reference field="4294967294" count="1" selected="0">
              <x v="0"/>
            </reference>
            <reference field="0" count="1" selected="0">
              <x v="0"/>
            </reference>
            <reference field="1" count="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4"/>
            </reference>
          </references>
        </pivotArea>
      </pivotAreas>
    </conditionalFormat>
    <conditionalFormat priority="72">
      <pivotAreas count="10">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75">
      <pivotAreas count="65">
        <pivotArea type="data" collapsedLevelsAreSubtotals="1" fieldPosition="0">
          <references count="4">
            <reference field="4294967294" count="1" selected="0">
              <x v="0"/>
            </reference>
            <reference field="0" count="1" selected="0">
              <x v="0"/>
            </reference>
            <reference field="1" count="2">
              <x v="0"/>
              <x v="1"/>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4"/>
            </reference>
          </references>
        </pivotArea>
      </pivotAreas>
    </conditionalFormat>
    <conditionalFormat priority="87">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8">
      <pivotAreas count="1">
        <pivotArea type="data" grandCol="1" collapsedLevelsAreSubtotals="1" fieldPosition="0">
          <references count="3">
            <reference field="4294967294" count="1" selected="0">
              <x v="0"/>
            </reference>
            <reference field="0" count="1" selected="0">
              <x v="0"/>
            </reference>
            <reference field="1" count="1">
              <x v="2"/>
            </reference>
          </references>
        </pivotArea>
      </pivotAreas>
    </conditionalFormat>
    <conditionalFormat priority="9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81">
      <pivotAreas count="2">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84">
      <pivotAreas count="13">
        <pivotArea type="data" grandCol="1" collapsedLevelsAreSubtotals="1" fieldPosition="0">
          <references count="3">
            <reference field="4294967294" count="1" selected="0">
              <x v="0"/>
            </reference>
            <reference field="0" count="1" selected="0">
              <x v="0"/>
            </reference>
            <reference field="1" count="2">
              <x v="0"/>
              <x v="1"/>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3">
              <x v="15"/>
              <x v="16"/>
              <x v="17"/>
            </reference>
          </references>
        </pivotArea>
      </pivotAreas>
    </conditionalFormat>
    <conditionalFormat priority="1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9">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5"/>
            </reference>
          </references>
        </pivotArea>
      </pivotAreas>
    </conditionalFormat>
    <conditionalFormat priority="62">
      <pivotAreas count="2">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5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5"/>
            </reference>
          </references>
        </pivotArea>
      </pivotAreas>
    </conditionalFormat>
    <conditionalFormat priority="5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185BFDE6-0E37-4995-89C0-5E9959412F91}" name="PivotTable8" cacheId="71"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2" rowHeaderCaption=" ">
  <location ref="AC6:AE19" firstHeaderRow="0" firstDataRow="1" firstDataCol="1"/>
  <pivotFields count="10">
    <pivotField axis="axisRow" allDrilled="1" subtotalTop="0" showAll="0" sortType="ascending" defaultAttributeDrillState="1">
      <items count="13">
        <item x="0"/>
        <item x="1"/>
        <item x="2"/>
        <item x="3"/>
        <item x="4"/>
        <item x="5"/>
        <item x="6"/>
        <item x="7"/>
        <item x="8"/>
        <item x="9"/>
        <item x="10"/>
        <item x="11"/>
        <item t="default"/>
      </items>
    </pivotField>
    <pivotField dataField="1" subtotalTop="0" showAll="0"/>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0"/>
  </rowFields>
  <rowItems count="13">
    <i>
      <x/>
    </i>
    <i>
      <x v="1"/>
    </i>
    <i>
      <x v="2"/>
    </i>
    <i>
      <x v="3"/>
    </i>
    <i>
      <x v="4"/>
    </i>
    <i>
      <x v="5"/>
    </i>
    <i>
      <x v="6"/>
    </i>
    <i>
      <x v="7"/>
    </i>
    <i>
      <x v="8"/>
    </i>
    <i>
      <x v="9"/>
    </i>
    <i>
      <x v="10"/>
    </i>
    <i>
      <x v="11"/>
    </i>
    <i t="grand">
      <x/>
    </i>
  </rowItems>
  <colFields count="1">
    <field x="-2"/>
  </colFields>
  <colItems count="2">
    <i>
      <x/>
    </i>
    <i i="1">
      <x v="1"/>
    </i>
  </colItems>
  <dataFields count="2">
    <dataField name="# of Incident" fld="2" subtotal="count" baseField="0" baseItem="0" numFmtId="3"/>
    <dataField name="Average SITG Minutes" fld="1" subtotal="average" baseField="0" baseItem="3" numFmtId="3"/>
  </dataFields>
  <formats count="14">
    <format dxfId="482">
      <pivotArea field="0" type="button" dataOnly="0" labelOnly="1" outline="0" axis="axisRow" fieldPosition="0"/>
    </format>
    <format dxfId="481">
      <pivotArea dataOnly="0" labelOnly="1" outline="0" fieldPosition="0">
        <references count="1">
          <reference field="4294967294" count="2">
            <x v="0"/>
            <x v="1"/>
          </reference>
        </references>
      </pivotArea>
    </format>
    <format dxfId="480">
      <pivotArea type="all" dataOnly="0" outline="0" fieldPosition="0"/>
    </format>
    <format dxfId="479">
      <pivotArea outline="0" collapsedLevelsAreSubtotals="1" fieldPosition="0"/>
    </format>
    <format dxfId="478">
      <pivotArea field="0" type="button" dataOnly="0" labelOnly="1" outline="0" axis="axisRow" fieldPosition="0"/>
    </format>
    <format dxfId="477">
      <pivotArea dataOnly="0" labelOnly="1" fieldPosition="0">
        <references count="1">
          <reference field="0" count="0"/>
        </references>
      </pivotArea>
    </format>
    <format dxfId="476">
      <pivotArea dataOnly="0" labelOnly="1" grandRow="1" outline="0" fieldPosition="0"/>
    </format>
    <format dxfId="475">
      <pivotArea dataOnly="0" labelOnly="1" outline="0" fieldPosition="0">
        <references count="1">
          <reference field="4294967294" count="2">
            <x v="0"/>
            <x v="1"/>
          </reference>
        </references>
      </pivotArea>
    </format>
    <format dxfId="474">
      <pivotArea type="all" dataOnly="0" outline="0" fieldPosition="0"/>
    </format>
    <format dxfId="473">
      <pivotArea outline="0" collapsedLevelsAreSubtotals="1" fieldPosition="0"/>
    </format>
    <format dxfId="472">
      <pivotArea field="0" type="button" dataOnly="0" labelOnly="1" outline="0" axis="axisRow" fieldPosition="0"/>
    </format>
    <format dxfId="471">
      <pivotArea dataOnly="0" labelOnly="1" fieldPosition="0">
        <references count="1">
          <reference field="0" count="0"/>
        </references>
      </pivotArea>
    </format>
    <format dxfId="470">
      <pivotArea dataOnly="0" labelOnly="1" grandRow="1" outline="0" fieldPosition="0"/>
    </format>
    <format dxfId="469">
      <pivotArea dataOnly="0" labelOnly="1" outline="0" fieldPosition="0">
        <references count="1">
          <reference field="4294967294" count="2">
            <x v="0"/>
            <x v="1"/>
          </reference>
        </references>
      </pivotArea>
    </format>
  </formats>
  <chartFormats count="2">
    <chartFormat chart="1" format="0" series="1">
      <pivotArea type="data" outline="0" fieldPosition="0">
        <references count="1">
          <reference field="4294967294" count="1" selected="0">
            <x v="1"/>
          </reference>
        </references>
      </pivotArea>
    </chartFormat>
    <chartFormat chart="1"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 of Incident"/>
    <pivotHierarchy dragToData="1"/>
    <pivotHierarchy dragToData="1" caption="Average 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B8CF432F-7C90-4F72-8C03-2B2A977F1079}" name="PivotTable6" cacheId="70"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1" rowHeaderCaption=" ">
  <location ref="U6:W19" firstHeaderRow="0" firstDataRow="1" firstDataCol="1"/>
  <pivotFields count="10">
    <pivotField dataField="1" subtotalTop="0" showAll="0" defaultSubtotal="0"/>
    <pivotField axis="axisRow" allDrilled="1" subtotalTop="0" showAll="0" sortType="ascending" defaultAttributeDrillState="1">
      <items count="13">
        <item x="0"/>
        <item x="1"/>
        <item x="2"/>
        <item x="3"/>
        <item x="4"/>
        <item x="5"/>
        <item x="6"/>
        <item x="7"/>
        <item x="8"/>
        <item x="9"/>
        <item x="10"/>
        <item x="11"/>
        <item t="default"/>
      </items>
    </pivotField>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1"/>
  </rowFields>
  <rowItems count="13">
    <i>
      <x/>
    </i>
    <i>
      <x v="1"/>
    </i>
    <i>
      <x v="2"/>
    </i>
    <i>
      <x v="3"/>
    </i>
    <i>
      <x v="4"/>
    </i>
    <i>
      <x v="5"/>
    </i>
    <i>
      <x v="6"/>
    </i>
    <i>
      <x v="7"/>
    </i>
    <i>
      <x v="8"/>
    </i>
    <i>
      <x v="9"/>
    </i>
    <i>
      <x v="10"/>
    </i>
    <i>
      <x v="11"/>
    </i>
    <i t="grand">
      <x/>
    </i>
  </rowItems>
  <colFields count="1">
    <field x="-2"/>
  </colFields>
  <colItems count="2">
    <i>
      <x/>
    </i>
    <i i="1">
      <x v="1"/>
    </i>
  </colItems>
  <dataFields count="2">
    <dataField name="# of Incident" fld="2" subtotal="count" baseField="1" baseItem="3" numFmtId="3"/>
    <dataField name="Median SITG Minutes" fld="0" subtotal="count" baseField="0" baseItem="0"/>
  </dataFields>
  <formats count="16">
    <format dxfId="498">
      <pivotArea dataOnly="0" labelOnly="1" outline="0" fieldPosition="0">
        <references count="1">
          <reference field="4294967294" count="1">
            <x v="1"/>
          </reference>
        </references>
      </pivotArea>
    </format>
    <format dxfId="497">
      <pivotArea outline="0" fieldPosition="0">
        <references count="1">
          <reference field="4294967294" count="1">
            <x v="0"/>
          </reference>
        </references>
      </pivotArea>
    </format>
    <format dxfId="496">
      <pivotArea dataOnly="0" labelOnly="1" outline="0" fieldPosition="0">
        <references count="1">
          <reference field="4294967294" count="2">
            <x v="0"/>
            <x v="1"/>
          </reference>
        </references>
      </pivotArea>
    </format>
    <format dxfId="495">
      <pivotArea dataOnly="0" labelOnly="1" outline="0" fieldPosition="0">
        <references count="1">
          <reference field="4294967294" count="2">
            <x v="0"/>
            <x v="1"/>
          </reference>
        </references>
      </pivotArea>
    </format>
    <format dxfId="494">
      <pivotArea type="all" dataOnly="0" outline="0" fieldPosition="0"/>
    </format>
    <format dxfId="493">
      <pivotArea outline="0" collapsedLevelsAreSubtotals="1" fieldPosition="0"/>
    </format>
    <format dxfId="492">
      <pivotArea field="1" type="button" dataOnly="0" labelOnly="1" outline="0" axis="axisRow" fieldPosition="0"/>
    </format>
    <format dxfId="491">
      <pivotArea dataOnly="0" labelOnly="1" fieldPosition="0">
        <references count="1">
          <reference field="1" count="0"/>
        </references>
      </pivotArea>
    </format>
    <format dxfId="490">
      <pivotArea dataOnly="0" labelOnly="1" grandRow="1" outline="0" fieldPosition="0"/>
    </format>
    <format dxfId="489">
      <pivotArea dataOnly="0" labelOnly="1" outline="0" fieldPosition="0">
        <references count="1">
          <reference field="4294967294" count="2">
            <x v="0"/>
            <x v="1"/>
          </reference>
        </references>
      </pivotArea>
    </format>
    <format dxfId="488">
      <pivotArea type="all" dataOnly="0" outline="0" fieldPosition="0"/>
    </format>
    <format dxfId="487">
      <pivotArea outline="0" collapsedLevelsAreSubtotals="1" fieldPosition="0"/>
    </format>
    <format dxfId="486">
      <pivotArea field="1" type="button" dataOnly="0" labelOnly="1" outline="0" axis="axisRow" fieldPosition="0"/>
    </format>
    <format dxfId="485">
      <pivotArea dataOnly="0" labelOnly="1" fieldPosition="0">
        <references count="1">
          <reference field="1" count="0"/>
        </references>
      </pivotArea>
    </format>
    <format dxfId="484">
      <pivotArea dataOnly="0" labelOnly="1" grandRow="1" outline="0" fieldPosition="0"/>
    </format>
    <format dxfId="483">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SITG Minutes"/>
    <pivotHierarchy dragToRow="0" dragToCol="0" dragToPage="0" dragToData="1"/>
    <pivotHierarchy dragToRow="0" dragToCol="0" dragToPage="0" dragToData="1"/>
    <pivotHierarchy dragToData="1" caption="#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03737CEA-2687-4E86-BC43-4919F7281C0D}" name="PivotTable4" cacheId="69"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L16:O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6"/>
    </i>
    <i r="1">
      <x v="9"/>
    </i>
    <i r="1">
      <x v="8"/>
    </i>
    <i r="1">
      <x v="10"/>
    </i>
    <i t="default">
      <x v="2"/>
    </i>
    <i>
      <x v="3"/>
    </i>
    <i r="1">
      <x v="11"/>
    </i>
    <i r="1">
      <x v="13"/>
    </i>
    <i r="1">
      <x v="12"/>
    </i>
    <i t="default">
      <x v="3"/>
    </i>
    <i>
      <x v="4"/>
    </i>
    <i r="1">
      <x v="17"/>
    </i>
    <i r="1">
      <x v="14"/>
    </i>
    <i r="1">
      <x v="16"/>
    </i>
    <i r="1">
      <x v="15"/>
    </i>
    <i t="default">
      <x v="4"/>
    </i>
    <i t="grand">
      <x/>
    </i>
  </rowItems>
  <colFields count="1">
    <field x="-2"/>
  </colFields>
  <colItems count="3">
    <i>
      <x/>
    </i>
    <i i="1">
      <x v="1"/>
    </i>
    <i i="2">
      <x v="2"/>
    </i>
  </colItems>
  <pageFields count="1">
    <pageField fld="6" hier="0" name="[Data].[SITG Type].&amp;[Services]" cap="Service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502">
      <pivotArea field="0" type="button" dataOnly="0" labelOnly="1" outline="0" axis="axisRow" fieldPosition="0"/>
    </format>
    <format dxfId="501">
      <pivotArea dataOnly="0" labelOnly="1" outline="0" fieldPosition="0">
        <references count="1">
          <reference field="4294967294" count="3">
            <x v="0"/>
            <x v="1"/>
            <x v="2"/>
          </reference>
        </references>
      </pivotArea>
    </format>
    <format dxfId="500">
      <pivotArea dataOnly="0" labelOnly="1" outline="0" fieldPosition="0">
        <references count="1">
          <reference field="4294967294" count="3">
            <x v="0"/>
            <x v="1"/>
            <x v="2"/>
          </reference>
        </references>
      </pivotArea>
    </format>
    <format dxfId="499">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678BFBEB-7768-4264-BF1E-8618833EB908}" name="PivotTable2" cacheId="68"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G16:J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4">
        <item x="0"/>
        <item x="1"/>
        <item x="2"/>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2"/>
    </i>
    <i r="1">
      <x v="1"/>
    </i>
    <i r="1">
      <x/>
    </i>
    <i t="default">
      <x/>
    </i>
    <i>
      <x v="1"/>
    </i>
    <i r="1">
      <x v="4"/>
    </i>
    <i r="1">
      <x v="5"/>
    </i>
    <i r="1">
      <x v="3"/>
    </i>
    <i t="default">
      <x v="1"/>
    </i>
    <i>
      <x v="2"/>
    </i>
    <i r="1">
      <x v="8"/>
    </i>
    <i r="1">
      <x v="9"/>
    </i>
    <i r="1">
      <x v="10"/>
    </i>
    <i r="1">
      <x v="7"/>
    </i>
    <i r="1">
      <x v="6"/>
    </i>
    <i t="default">
      <x v="2"/>
    </i>
    <i>
      <x v="3"/>
    </i>
    <i r="1">
      <x v="11"/>
    </i>
    <i r="1">
      <x v="13"/>
    </i>
    <i r="1">
      <x v="12"/>
    </i>
    <i t="default">
      <x v="3"/>
    </i>
    <i>
      <x v="4"/>
    </i>
    <i r="1">
      <x v="16"/>
    </i>
    <i r="1">
      <x v="17"/>
    </i>
    <i r="1">
      <x v="15"/>
    </i>
    <i r="1">
      <x v="14"/>
    </i>
    <i t="default">
      <x v="4"/>
    </i>
    <i t="grand">
      <x/>
    </i>
  </rowItems>
  <colFields count="1">
    <field x="-2"/>
  </colFields>
  <colItems count="3">
    <i>
      <x/>
    </i>
    <i i="1">
      <x v="1"/>
    </i>
    <i i="2">
      <x v="2"/>
    </i>
  </colItems>
  <pageFields count="1">
    <pageField fld="6" hier="0" name="[Data].[SITG Type].&amp;[Mains]" cap="Main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506">
      <pivotArea field="0" type="button" dataOnly="0" labelOnly="1" outline="0" axis="axisRow" fieldPosition="0"/>
    </format>
    <format dxfId="505">
      <pivotArea dataOnly="0" labelOnly="1" outline="0" fieldPosition="0">
        <references count="1">
          <reference field="4294967294" count="3">
            <x v="0"/>
            <x v="1"/>
            <x v="2"/>
          </reference>
        </references>
      </pivotArea>
    </format>
    <format dxfId="504">
      <pivotArea dataOnly="0" labelOnly="1" outline="0" fieldPosition="0">
        <references count="1">
          <reference field="4294967294" count="3">
            <x v="0"/>
            <x v="1"/>
            <x v="2"/>
          </reference>
        </references>
      </pivotArea>
    </format>
    <format dxfId="503">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65007DE5-2AE5-4522-8BBC-721CC72D0DC9}" name="PivotTable1" cacheId="72"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B16:E45" firstHeaderRow="0" firstDataRow="1" firstDataCol="1" rowPageCount="1" colPageCount="1"/>
  <pivotFields count="12">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2">
        <item x="0"/>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i>
    <i r="1">
      <x v="2"/>
    </i>
    <i t="default">
      <x/>
    </i>
    <i>
      <x v="1"/>
    </i>
    <i r="1">
      <x v="4"/>
    </i>
    <i r="1">
      <x v="5"/>
    </i>
    <i r="1">
      <x v="3"/>
    </i>
    <i t="default">
      <x v="1"/>
    </i>
    <i>
      <x v="2"/>
    </i>
    <i r="1">
      <x v="7"/>
    </i>
    <i r="1">
      <x v="9"/>
    </i>
    <i r="1">
      <x v="10"/>
    </i>
    <i r="1">
      <x v="6"/>
    </i>
    <i r="1">
      <x v="8"/>
    </i>
    <i t="default">
      <x v="2"/>
    </i>
    <i>
      <x v="3"/>
    </i>
    <i r="1">
      <x v="13"/>
    </i>
    <i r="1">
      <x v="11"/>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Grade 1]" cap="Grade 1"/>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510">
      <pivotArea field="0" type="button" dataOnly="0" labelOnly="1" outline="0" axis="axisRow" fieldPosition="0"/>
    </format>
    <format dxfId="509">
      <pivotArea dataOnly="0" labelOnly="1" outline="0" fieldPosition="0">
        <references count="1">
          <reference field="4294967294" count="3">
            <x v="0"/>
            <x v="1"/>
            <x v="2"/>
          </reference>
        </references>
      </pivotArea>
    </format>
    <format dxfId="508">
      <pivotArea dataOnly="0" labelOnly="1" outline="0" fieldPosition="0">
        <references count="1">
          <reference field="4294967294" count="3">
            <x v="0"/>
            <x v="1"/>
            <x v="2"/>
          </reference>
        </references>
      </pivotArea>
    </format>
    <format dxfId="507">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7"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1551954998">
      <levels count="2">
        <level uniqueName="[Data].[Month].[(All)]" sourceCaption="(All)" count="0"/>
        <level uniqueName="[Data].[Month].[Month]" sourceCaption="Month" count="12">
          <ranges>
            <range startItem="0">
              <i n="[Data].[Month].&amp;[1. Jan]" c="1. Jan"/>
              <i n="[Data].[Month].&amp;[10. Oct]" c="10. Oct"/>
              <i n="[Data].[Month].&amp;[11. Nov]" c="11. Nov"/>
              <i n="[Data].[Month].&amp;[12. Dec]" c="12. Dec"/>
              <i n="[Data].[Month].&amp;[2. Feb]" c="2. Feb"/>
              <i n="[Data].[Month].&amp;[3. Mar]" c="3. Mar"/>
              <i n="[Data].[Month].&amp;[4. Apr]" c="4. Apr"/>
              <i n="[Data].[Month].&amp;[5. May]" c="5. May"/>
              <i n="[Data].[Month].&amp;[6. Jun]" c="6. Jun"/>
              <i n="[Data].[Month].&amp;[7. Jul]" c="7. Jul"/>
              <i n="[Data].[Month].&amp;[8. Aug]" c="8. Aug"/>
              <i n="[Data].[Month].&amp;[9. Sep]" c="9. Sep"/>
            </range>
          </ranges>
        </level>
      </levels>
      <selections count="1">
        <selection n="[Data].[Month].&amp;[12. Dec]"/>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 xr10:uid="{78F84BCC-8162-4FC6-8A9A-8FD441342327}" sourceName="[Data].[Last Week]">
  <pivotTables>
    <pivotTable tabId="10" name="PivotTable1"/>
    <pivotTable tabId="10" name="PivotTable2"/>
    <pivotTable tabId="10" name="PivotTable4"/>
    <pivotTable tabId="10" name="PivotTable6"/>
    <pivotTable tabId="10" name="PivotTable8"/>
  </pivotTables>
  <data>
    <olap pivotCacheId="936257923">
      <levels count="2">
        <level uniqueName="[Data].[Last Week].[(All)]" sourceCaption="(All)" count="0"/>
        <level uniqueName="[Data].[Last Week].[Last Week]" sourceCaption="Last Week" count="1">
          <ranges>
            <range startItem="0">
              <i n="[Data].[Last Week].&amp;[No]" c="No"/>
            </range>
          </ranges>
        </level>
      </levels>
      <selections count="1">
        <selection n="[Data].[Last Week].[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_of_Week1" xr10:uid="{41EB71AF-D115-4BB1-B5D7-BC5B1D8AE01B}" sourceName="[Data].[Day of Week]">
  <pivotTables>
    <pivotTable tabId="10" name="PivotTable1"/>
    <pivotTable tabId="10" name="PivotTable2"/>
    <pivotTable tabId="10" name="PivotTable4"/>
    <pivotTable tabId="10" name="PivotTable6"/>
    <pivotTable tabId="10" name="PivotTable8"/>
  </pivotTables>
  <data>
    <olap pivotCacheId="936257923">
      <levels count="2">
        <level uniqueName="[Data].[Day of Week].[(All)]" sourceCaption="(All)" count="0"/>
        <level uniqueName="[Data].[Day of Week].[Day of Week]" sourceCaption="Day of Week" count="3">
          <ranges>
            <range startItem="0">
              <i n="[Data].[Day of Week].&amp;[Holiday]" c="Holiday"/>
              <i n="[Data].[Day of Week].&amp;[Weekday]" c="Weekday"/>
              <i n="[Data].[Day of Week].&amp;[Weekend]" c="Weekend"/>
            </range>
          </ranges>
        </level>
      </levels>
      <selections count="1">
        <selection n="[Data].[Day of Week].[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siness_Hours1" xr10:uid="{19AC6191-83E6-48E3-B0DA-F188E0B38CDE}" sourceName="[Data].[Business Hours]">
  <pivotTables>
    <pivotTable tabId="10" name="PivotTable1"/>
    <pivotTable tabId="10" name="PivotTable2"/>
    <pivotTable tabId="10" name="PivotTable4"/>
    <pivotTable tabId="10" name="PivotTable6"/>
    <pivotTable tabId="10" name="PivotTable8"/>
  </pivotTables>
  <data>
    <olap pivotCacheId="936257923">
      <levels count="2">
        <level uniqueName="[Data].[Business Hours].[(All)]" sourceCaption="(All)" count="0"/>
        <level uniqueName="[Data].[Business Hours].[Business Hours]" sourceCaption="Business Hours" count="2">
          <ranges>
            <range startItem="0">
              <i n="[Data].[Business Hours].&amp;[Business Hours]" c="Business Hours"/>
              <i n="[Data].[Business Hours].&amp;[Non-Business Hours]" c="Non-Business Hours"/>
            </range>
          </ranges>
        </level>
      </levels>
      <selections count="1">
        <selection n="[Data].[Business Hours].[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3" xr10:uid="{F04A0535-6E11-4886-8EA0-B1AC25B337DD}" sourceName="[Data].[Month]">
  <pivotTables>
    <pivotTable tabId="10" name="PivotTable1"/>
    <pivotTable tabId="10" name="PivotTable2"/>
    <pivotTable tabId="10" name="PivotTable4"/>
    <pivotTable tabId="10" name="PivotTable6"/>
    <pivotTable tabId="10" name="PivotTable8"/>
  </pivotTables>
  <data>
    <olap pivotCacheId="936257923">
      <levels count="2">
        <level uniqueName="[Data].[Month].[(All)]" sourceCaption="(All)" count="0"/>
        <level uniqueName="[Data].[Month].[Month]" sourceCaption="Month" count="12" sortOrder="ascending">
          <ranges>
            <range startItem="0">
              <i n="[Data].[Month].&amp;[1. Jan]" c="1. Jan"/>
              <i n="[Data].[Month].&amp;[10. Oct]" c="10. Oct"/>
              <i n="[Data].[Month].&amp;[11. Nov]" c="11. Nov"/>
              <i n="[Data].[Month].&amp;[12. Dec]" c="12. Dec"/>
              <i n="[Data].[Month].&amp;[2. Feb]" c="2. Feb"/>
              <i n="[Data].[Month].&amp;[3. Mar]" c="3. Mar"/>
              <i n="[Data].[Month].&amp;[4. Apr]" c="4. Apr"/>
              <i n="[Data].[Month].&amp;[5. May]" c="5. May"/>
              <i n="[Data].[Month].&amp;[6. Jun]" c="6. Jun"/>
              <i n="[Data].[Month].&amp;[7. Jul]" c="7. Jul"/>
              <i n="[Data].[Month].&amp;[8. Aug]" c="8. Aug"/>
              <i n="[Data].[Month].&amp;[9. Sep]" c="9. Sep"/>
            </range>
          </ranges>
        </level>
      </levels>
      <selections count="1">
        <selection n="[Data].[Month].[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35BA85F-2700-4CE2-A8F6-BE6D09544643}" sourceName="[Data].[Region #]">
  <pivotTables>
    <pivotTable tabId="10" name="PivotTable1"/>
    <pivotTable tabId="10" name="PivotTable2"/>
    <pivotTable tabId="10" name="PivotTable4"/>
    <pivotTable tabId="10" name="PivotTable6"/>
    <pivotTable tabId="10" name="PivotTable8"/>
  </pivotTables>
  <data>
    <olap pivotCacheId="936257923">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vision" xr10:uid="{B8134F08-16F2-498A-BA8C-CE656A2ADF2A}" sourceName="[Data].[Division]">
  <pivotTables>
    <pivotTable tabId="10" name="PivotTable1"/>
    <pivotTable tabId="10" name="PivotTable2"/>
    <pivotTable tabId="10" name="PivotTable4"/>
    <pivotTable tabId="10" name="PivotTable6"/>
    <pivotTable tabId="10" name="PivotTable8"/>
  </pivotTables>
  <data>
    <olap pivotCacheId="936257923">
      <levels count="2">
        <level uniqueName="[Data].[Division].[(All)]" sourceCaption="(All)" count="0"/>
        <level uniqueName="[Data].[Division].[Division]" sourceCaption="Division" count="18">
          <ranges>
            <range startItem="0">
              <i n="[Data].[Division].&amp;[Central Coast]" c="Central Coast"/>
              <i n="[Data].[Division].&amp;[De Anza]" c="De Anza"/>
              <i n="[Data].[Division].&amp;[Diablo]" c="Diablo"/>
              <i n="[Data].[Division].&amp;[East Bay]" c="East Bay"/>
              <i n="[Data].[Division].&amp;[Fresno]" c="Fresno"/>
              <i n="[Data].[Division].&amp;[Humboldt]" c="Humboldt"/>
              <i n="[Data].[Division].&amp;[Kern]" c="Kern"/>
              <i n="[Data].[Division].&amp;[Mission]" c="Mission"/>
              <i n="[Data].[Division].&amp;[North Bay]" c="North Bay"/>
              <i n="[Data].[Division].&amp;[North Valley]" c="North Valley"/>
              <i n="[Data].[Division].&amp;[Peninsula]" c="Peninsula"/>
              <i n="[Data].[Division].&amp;[Sacramento]" c="Sacramento"/>
              <i n="[Data].[Division].&amp;[San Francisco]" c="San Francisco"/>
              <i n="[Data].[Division].&amp;[San Jose]" c="San Jose"/>
              <i n="[Data].[Division].&amp;[Sierra]" c="Sierra"/>
              <i n="[Data].[Division].&amp;[Sonoma]" c="Sonoma"/>
              <i n="[Data].[Division].&amp;[Stockton]" c="Stockton"/>
              <i n="[Data].[Division].&amp;[Yosemite]" c="Yosemite"/>
            </range>
          </ranges>
        </level>
      </levels>
      <selections count="1">
        <selection n="[Data].[Division].[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ity" xr10:uid="{B0EE1C9D-D40B-438C-8C46-610B27AD137C}" sourceName="[Data].[City]">
  <pivotTables>
    <pivotTable tabId="10" name="PivotTable1"/>
    <pivotTable tabId="10" name="PivotTable2"/>
    <pivotTable tabId="10" name="PivotTable4"/>
    <pivotTable tabId="10" name="PivotTable6"/>
    <pivotTable tabId="10" name="PivotTable8"/>
  </pivotTables>
  <data>
    <olap pivotCacheId="936257923">
      <levels count="2">
        <level uniqueName="[Data].[City].[(All)]" sourceCaption="(All)" count="0"/>
        <level uniqueName="[Data].[City].[City]" sourceCaption="City" count="291">
          <ranges>
            <range startItem="0">
              <i n="[Data].[City].&amp;[ACAMPO]" c="ACAMPO"/>
              <i n="[Data].[City].&amp;[ALAMEDA]" c="ALAMEDA"/>
              <i n="[Data].[City].&amp;[ALAMO]" c="ALAMO"/>
              <i n="[Data].[City].&amp;[ALBANY]" c="ALBANY"/>
              <i n="[Data].[City].&amp;[AMERICAN CAN]" c="AMERICAN CAN"/>
              <i n="[Data].[City].&amp;[ANGWIN]" c="ANGWIN"/>
              <i n="[Data].[City].&amp;[ANTELOPE]" c="ANTELOPE"/>
              <i n="[Data].[City].&amp;[ANTIOCH]" c="ANTIOCH"/>
              <i n="[Data].[City].&amp;[APTOS]" c="APTOS"/>
              <i n="[Data].[City].&amp;[ARBUCKLE]" c="ARBUCKLE"/>
              <i n="[Data].[City].&amp;[ARCATA]" c="ARCATA"/>
              <i n="[Data].[City].&amp;[ATWATER]" c="ATWATER"/>
              <i n="[Data].[City].&amp;[AUBURN]" c="AUBURN"/>
              <i n="[Data].[City].&amp;[AVENAL]" c="AVENAL"/>
              <i n="[Data].[City].&amp;[BAKERSFIELD]" c="BAKERSFIELD"/>
              <i n="[Data].[City].&amp;[BAY POINT]" c="BAY POINT"/>
              <i n="[Data].[City].&amp;[BELMONT]" c="BELMONT"/>
              <i n="[Data].[City].&amp;[BELVEDERE]" c="BELVEDERE"/>
              <i n="[Data].[City].&amp;[BENICIA]" c="BENICIA"/>
              <i n="[Data].[City].&amp;[BERKELEY]" c="BERKELEY"/>
              <i n="[Data].[City].&amp;[BIGGS]" c="BIGGS"/>
              <i n="[Data].[City].&amp;[BLUE LAKE]" c="BLUE LAKE"/>
              <i n="[Data].[City].&amp;[BORON]" c="BORON"/>
              <i n="[Data].[City].&amp;[BRENTWOOD]" c="BRENTWOOD"/>
              <i n="[Data].[City].&amp;[BRISBANE]" c="BRISBANE"/>
              <i n="[Data].[City].&amp;[BURLINGAME]" c="BURLINGAME"/>
              <i n="[Data].[City].&amp;[CALISTOGA]" c="CALISTOGA"/>
              <i n="[Data].[City].&amp;[CAMPBELL]" c="CAMPBELL"/>
              <i n="[Data].[City].&amp;[CAPITOLA]" c="CAPITOLA"/>
              <i n="[Data].[City].&amp;[CARMEL]" c="CARMEL"/>
              <i n="[Data].[City].&amp;[CARMICHAEL]" c="CARMICHAEL"/>
              <i n="[Data].[City].&amp;[CASTRO VALLE]" c="CASTRO VALLE"/>
              <i n="[Data].[City].&amp;[CASTROVILLE]" c="CASTROVILLE"/>
              <i n="[Data].[City].&amp;[CERES]" c="CERES"/>
              <i n="[Data].[City].&amp;[CHICO]" c="CHICO"/>
              <i n="[Data].[City].&amp;[CHOWCHILLA]" c="CHOWCHILLA"/>
              <i n="[Data].[City].&amp;[CITRUS HEIGH]" c="CITRUS HEIGH"/>
              <i n="[Data].[City].&amp;[CLAYTON]" c="CLAYTON"/>
              <i n="[Data].[City].&amp;[CLOVERDALE]" c="CLOVERDALE"/>
              <i n="[Data].[City].&amp;[CLOVIS]" c="CLOVIS"/>
              <i n="[Data].[City].&amp;[COLMA]" c="COLMA"/>
              <i n="[Data].[City].&amp;[COLUSA]" c="COLUSA"/>
              <i n="[Data].[City].&amp;[CONCORD]" c="CONCORD"/>
              <i n="[Data].[City].&amp;[CORTE MADERA]" c="CORTE MADERA"/>
              <i n="[Data].[City].&amp;[COTATI]" c="COTATI"/>
              <i n="[Data].[City].&amp;[CROWS LANDIN]" c="CROWS LANDIN"/>
              <i n="[Data].[City].&amp;[CUPERTINO]" c="CUPERTINO"/>
              <i n="[Data].[City].&amp;[DALY CITY]" c="DALY CITY"/>
              <i n="[Data].[City].&amp;[DANVILLE]" c="DANVILLE"/>
              <i n="[Data].[City].&amp;[DAVIS]" c="DAVIS"/>
              <i n="[Data].[City].&amp;[DIABLO]" c="DIABLO"/>
              <i n="[Data].[City].&amp;[DISCOVERY BA]" c="DISCOVERY BA"/>
              <i n="[Data].[City].&amp;[DIXON]" c="DIXON"/>
              <i n="[Data].[City].&amp;[DUBLIN]" c="DUBLIN"/>
              <i n="[Data].[City].&amp;[E PALO ALTO]" c="E PALO ALTO"/>
              <i n="[Data].[City].&amp;[EAST PALO AL]" c="EAST PALO AL"/>
              <i n="[Data].[City].&amp;[EL CERRITO]" c="EL CERRITO"/>
              <i n="[Data].[City].&amp;[EL GRANADA]" c="EL GRANADA"/>
              <i n="[Data].[City].&amp;[EL SOBRANTE]" c="EL SOBRANTE"/>
              <i n="[Data].[City].&amp;[ELK GROVE]" c="ELK GROVE"/>
              <i n="[Data].[City].&amp;[ELVERTA]" c="ELVERTA"/>
              <i n="[Data].[City].&amp;[EMERYVILLE]" c="EMERYVILLE"/>
              <i n="[Data].[City].&amp;[EMPIRE]" c="EMPIRE"/>
              <i n="[Data].[City].&amp;[ESCALON]" c="ESCALON"/>
              <i n="[Data].[City].&amp;[EUREKA]" c="EUREKA"/>
              <i n="[Data].[City].&amp;[FAIR OAKS]" c="FAIR OAKS"/>
              <i n="[Data].[City].&amp;[FAIRFAX]" c="FAIRFAX"/>
              <i n="[Data].[City].&amp;[FAIRFIELD]" c="FAIRFIELD"/>
              <i n="[Data].[City].&amp;[FIELDS LANDI]" c="FIELDS LANDI"/>
              <i n="[Data].[City].&amp;[FIREBAUGH]" c="FIREBAUGH"/>
              <i n="[Data].[City].&amp;[FOLSOM]" c="FOLSOM"/>
              <i n="[Data].[City].&amp;[FORESTVILLE]" c="FORESTVILLE"/>
              <i n="[Data].[City].&amp;[FORTUNA]" c="FORTUNA"/>
              <i n="[Data].[City].&amp;[FOSTER CITY]" c="FOSTER CITY"/>
              <i n="[Data].[City].&amp;[FREMONT]" c="FREMONT"/>
              <i n="[Data].[City].&amp;[FRENCH CAMP]" c="FRENCH CAMP"/>
              <i n="[Data].[City].&amp;[FRESNO]" c="FRESNO"/>
              <i n="[Data].[City].&amp;[GALT]" c="GALT"/>
              <i n="[Data].[City].&amp;[GERBER]" c="GERBER"/>
              <i n="[Data].[City].&amp;[GILROY]" c="GILROY"/>
              <i n="[Data].[City].&amp;[GLENN]" c="GLENN"/>
              <i n="[Data].[City].&amp;[GOLD RIVER]" c="GOLD RIVER"/>
              <i n="[Data].[City].&amp;[GONZALES]" c="GONZALES"/>
              <i n="[Data].[City].&amp;[GRANITE BAY]" c="GRANITE BAY"/>
              <i n="[Data].[City].&amp;[GRASS VALLEY]" c="GRASS VALLEY"/>
              <i n="[Data].[City].&amp;[GRIDLEY]" c="GRIDLEY"/>
              <i n="[Data].[City].&amp;[GUSTINE]" c="GUSTINE"/>
              <i n="[Data].[City].&amp;[HALF MOON BA]" c="HALF MOON BA"/>
              <i n="[Data].[City].&amp;[HAYWARD]" c="HAYWARD"/>
              <i n="[Data].[City].&amp;[HEALDSBURG]" c="HEALDSBURG"/>
              <i n="[Data].[City].&amp;[HERCULES]" c="HERCULES"/>
              <i n="[Data].[City].&amp;[HILLSBOROUGH]" c="HILLSBOROUGH"/>
              <i n="[Data].[City].&amp;[HILMAR]" c="HILMAR"/>
              <i n="[Data].[City].&amp;[HOLLISTER]" c="HOLLISTER"/>
              <i n="[Data].[City].&amp;[HURON]" c="HURON"/>
              <i n="[Data].[City].&amp;[HYDESVILLE]" c="HYDESVILLE"/>
              <i n="[Data].[City].&amp;[KENSINGTON]" c="KENSINGTON"/>
              <i n="[Data].[City].&amp;[KENTFIELD]" c="KENTFIELD"/>
              <i n="[Data].[City].&amp;[KETTLEMAN CI]" c="KETTLEMAN CI"/>
              <i n="[Data].[City].&amp;[KING CITY]" c="KING CITY"/>
              <i n="[Data].[City].&amp;[LAFAYETTE]" c="LAFAYETTE"/>
              <i n="[Data].[City].&amp;[LARKSPUR]" c="LARKSPUR"/>
              <i n="[Data].[City].&amp;[LE GRAND]" c="LE GRAND"/>
              <i n="[Data].[City].&amp;[LINCOLN]" c="LINCOLN"/>
              <i n="[Data].[City].&amp;[LINDA]" c="LINDA"/>
              <i n="[Data].[City].&amp;[LIVE OAK]" c="LIVE OAK"/>
              <i n="[Data].[City].&amp;[LIVERMORE]" c="LIVERMORE"/>
              <i n="[Data].[City].&amp;[LIVINGSTON]" c="LIVINGSTON"/>
              <i n="[Data].[City].&amp;[LOCKEFORD]" c="LOCKEFORD"/>
              <i n="[Data].[City].&amp;[LODI]" c="LODI"/>
              <i n="[Data].[City].&amp;[LOLETA]" c="LOLETA"/>
              <i n="[Data].[City].&amp;[LOOMIS]" c="LOOMIS"/>
              <i n="[Data].[City].&amp;[LOS ALTOS]" c="LOS ALTOS"/>
              <i n="[Data].[City].&amp;[LOS ALTOS HI]" c="LOS ALTOS HI"/>
              <i n="[Data].[City].&amp;[LOS BANOS]" c="LOS BANOS"/>
              <i n="[Data].[City].&amp;[LOS GATOS]" c="LOS GATOS"/>
              <i n="[Data].[City].&amp;[MADERA]" c="MADERA"/>
              <i n="[Data].[City].&amp;[MANTECA]" c="MANTECA"/>
              <i n="[Data].[City].&amp;[MARINA]" c="MARINA"/>
              <i n="[Data].[City].&amp;[MARTINEZ]" c="MARTINEZ"/>
              <i n="[Data].[City].&amp;[MARYSVILLE]" c="MARYSVILLE"/>
              <i n="[Data].[City].&amp;[MCCLELLAN]" c="MCCLELLAN"/>
              <i n="[Data].[City].&amp;[MCKINLEYVILL]" c="MCKINLEYVILL"/>
              <i n="[Data].[City].&amp;[MENDOTA]" c="MENDOTA"/>
              <i n="[Data].[City].&amp;[MENLO PARK]" c="MENLO PARK"/>
              <i n="[Data].[City].&amp;[MERCED]" c="MERCED"/>
              <i n="[Data].[City].&amp;[MILL VALLEY]" c="MILL VALLEY"/>
              <i n="[Data].[City].&amp;[MILLBRAE]" c="MILLBRAE"/>
              <i n="[Data].[City].&amp;[MILPITAS]" c="MILPITAS"/>
              <i n="[Data].[City].&amp;[MODESTO]" c="MODESTO"/>
              <i n="[Data].[City].&amp;[MONTARA]" c="MONTARA"/>
              <i n="[Data].[City].&amp;[MONTE SERENO]" c="MONTE SERENO"/>
              <i n="[Data].[City].&amp;[MONTEREY]" c="MONTEREY"/>
              <i n="[Data].[City].&amp;[MORADA]" c="MORADA"/>
              <i n="[Data].[City].&amp;[MORAGA]" c="MORAGA"/>
              <i n="[Data].[City].&amp;[MORGAN HILL]" c="MORGAN HILL"/>
              <i n="[Data].[City].&amp;[MOUNTAIN VIE]" c="MOUNTAIN VIE"/>
              <i n="[Data].[City].&amp;[N RICHMOND]" c="N RICHMOND"/>
              <i n="[Data].[City].&amp;[NAPA]" c="NAPA"/>
              <i n="[Data].[City].&amp;[NEVADA CITY]" c="NEVADA CITY"/>
              <i n="[Data].[City].&amp;[NEWARK]" c="NEWARK"/>
              <i n="[Data].[City].&amp;[NEWMAN]" c="NEWMAN"/>
              <i n="[Data].[City].&amp;[NORTH HIGHLA]" c="NORTH HIGHLA"/>
              <i n="[Data].[City].&amp;[NOVATO]" c="NOVATO"/>
              <i n="[Data].[City].&amp;[OAKDALE]" c="OAKDALE"/>
              <i n="[Data].[City].&amp;[OAKLAND]" c="OAKLAND"/>
              <i n="[Data].[City].&amp;[OAKLEY]" c="OAKLEY"/>
              <i n="[Data].[City].&amp;[OLIVEHURST]" c="OLIVEHURST"/>
              <i n="[Data].[City].&amp;[ORANGEVALE]" c="ORANGEVALE"/>
              <i n="[Data].[City].&amp;[ORINDA]" c="ORINDA"/>
              <i n="[Data].[City].&amp;[OROVILLE]" c="OROVILLE"/>
              <i n="[Data].[City].&amp;[PACHECO]" c="PACHECO"/>
              <i n="[Data].[City].&amp;[PACIFIC GROV]" c="PACIFIC GROV"/>
              <i n="[Data].[City].&amp;[PACIFICA]" c="PACIFICA"/>
              <i n="[Data].[City].&amp;[PARADISE]" c="PARADISE"/>
              <i n="[Data].[City].&amp;[PATTERSON]" c="PATTERSON"/>
              <i n="[Data].[City].&amp;[PEBBLE BEACH]" c="PEBBLE BEACH"/>
              <i n="[Data].[City].&amp;[PENN VALLEY]" c="PENN VALLEY"/>
              <i n="[Data].[City].&amp;[PENRYN]" c="PENRYN"/>
              <i n="[Data].[City].&amp;[PETALUMA]" c="PETALUMA"/>
              <i n="[Data].[City].&amp;[PIEDMONT]" c="PIEDMONT"/>
              <i n="[Data].[City].&amp;[PINOLE]" c="PINOLE"/>
              <i n="[Data].[City].&amp;[PITTSBURG]" c="PITTSBURG"/>
              <i n="[Data].[City].&amp;[PLANADA]" c="PLANADA"/>
              <i n="[Data].[City].&amp;[PLEASANT HIL]" c="PLEASANT HIL"/>
              <i n="[Data].[City].&amp;[PLEASANTON]" c="PLEASANTON"/>
              <i n="[Data].[City].&amp;[PORTOLA VALL]" c="PORTOLA VALL"/>
              <i n="[Data].[City].&amp;[PRUNEDALE]" c="PRUNEDALE"/>
              <i n="[Data].[City].&amp;[RANCHO CORDO]" c="RANCHO CORDO"/>
              <i n="[Data].[City].&amp;[RED BLUFF]" c="RED BLUFF"/>
              <i n="[Data].[City].&amp;[REDDING]" c="REDDING"/>
              <i n="[Data].[City].&amp;[REDWOOD CITY]" c="REDWOOD CITY"/>
              <i n="[Data].[City].&amp;[RICHMOND]" c="RICHMOND"/>
              <i n="[Data].[City].&amp;[RIDGECREST]" c="RIDGECREST"/>
              <i n="[Data].[City].&amp;[RIO DELL]" c="RIO DELL"/>
              <i n="[Data].[City].&amp;[RIO DELL-HUM]" c="RIO DELL-HUM"/>
              <i n="[Data].[City].&amp;[RIO LINDA]" c="RIO LINDA"/>
              <i n="[Data].[City].&amp;[RIO VISTA]" c="RIO VISTA"/>
              <i n="[Data].[City].&amp;[RIPON]" c="RIPON"/>
              <i n="[Data].[City].&amp;[RIVERBANK]" c="RIVERBANK"/>
              <i n="[Data].[City].&amp;[ROCKLIN]" c="ROCKLIN"/>
              <i n="[Data].[City].&amp;[RODEO]" c="RODEO"/>
              <i n="[Data].[City].&amp;[ROHNERT PARK]" c="ROHNERT PARK"/>
              <i n="[Data].[City].&amp;[ROSEVILLE]" c="ROSEVILLE"/>
              <i n="[Data].[City].&amp;[ROSS]" c="ROSS"/>
              <i n="[Data].[City].&amp;[S SAN FRAN]" c="S SAN FRAN"/>
              <i n="[Data].[City].&amp;[SACRAMENTO]" c="SACRAMENTO"/>
              <i n="[Data].[City].&amp;[SAINT HELENA]" c="SAINT HELENA"/>
              <i n="[Data].[City].&amp;[SALIDA]" c="SALIDA"/>
              <i n="[Data].[City].&amp;[SALINAS]" c="SALINAS"/>
              <i n="[Data].[City].&amp;[SAN ANDREAS]" c="SAN ANDREAS"/>
              <i n="[Data].[City].&amp;[SAN ANSELMO]" c="SAN ANSELMO"/>
              <i n="[Data].[City].&amp;[SAN BRUNO]" c="SAN BRUNO"/>
              <i n="[Data].[City].&amp;[SAN CARLOS]" c="SAN CARLOS"/>
              <i n="[Data].[City].&amp;[SAN FRANCISC]" c="SAN FRANCISC"/>
              <i n="[Data].[City].&amp;[SAN JOAQUIN]" c="SAN JOAQUIN"/>
              <i n="[Data].[City].&amp;[SAN JOSE]" c="SAN JOSE"/>
              <i n="[Data].[City].&amp;[SAN LEANDRO]" c="SAN LEANDRO"/>
              <i n="[Data].[City].&amp;[SAN LORENZO]" c="SAN LORENZO"/>
              <i n="[Data].[City].&amp;[SAN MARTIN]" c="SAN MARTIN"/>
              <i n="[Data].[City].&amp;[SAN MATEO]" c="SAN MATEO"/>
              <i n="[Data].[City].&amp;[SAN PABLO]" c="SAN PABLO"/>
              <i n="[Data].[City].&amp;[SAN RAFAEL]" c="SAN RAFAEL"/>
              <i n="[Data].[City].&amp;[SAN RAMON]" c="SAN RAMON"/>
              <i n="[Data].[City].&amp;[SAND CITY]" c="SAND CITY"/>
              <i n="[Data].[City].&amp;[SANGER]" c="SANGER"/>
              <i n="[Data].[City].&amp;[SANTA CLARA]" c="SANTA CLARA"/>
              <i n="[Data].[City].&amp;[SANTA CRUZ]" c="SANTA CRUZ"/>
              <i n="[Data].[City].&amp;[SANTA ROSA]" c="SANTA ROSA"/>
              <i n="[Data].[City].&amp;[SARATOGA]" c="SARATOGA"/>
              <i n="[Data].[City].&amp;[SAUSALITO]" c="SAUSALITO"/>
              <i n="[Data].[City].&amp;[SCOTIA]" c="SCOTIA"/>
              <i n="[Data].[City].&amp;[SCOTTS VALLE]" c="SCOTTS VALLE"/>
              <i n="[Data].[City].&amp;[SEASIDE]" c="SEASIDE"/>
              <i n="[Data].[City].&amp;[SEBASTOPOL]" c="SEBASTOPOL"/>
              <i n="[Data].[City].&amp;[SELMA]" c="SELMA"/>
              <i n="[Data].[City].&amp;[SHASTA LAKE]" c="SHASTA LAKE"/>
              <i n="[Data].[City].&amp;[SHERIDAN]" c="SHERIDAN"/>
              <i n="[Data].[City].&amp;[SOLEDAD]" c="SOLEDAD"/>
              <i n="[Data].[City].&amp;[SONOMA]" c="SONOMA"/>
              <i n="[Data].[City].&amp;[SOQUEL]" c="SOQUEL"/>
              <i n="[Data].[City].&amp;[SOUTH SAN FR]" c="SOUTH SAN FR"/>
              <i n="[Data].[City].&amp;[STOCKTON]" c="STOCKTON"/>
              <i n="[Data].[City].&amp;[SUISUN CITY]" c="SUISUN CITY"/>
              <i n="[Data].[City].&amp;[SUNNYVALE]" c="SUNNYVALE"/>
              <i n="[Data].[City].&amp;[SUTTER]" c="SUTTER"/>
              <i n="[Data].[City].&amp;[TAFT]" c="TAFT"/>
              <i n="[Data].[City].&amp;[TEHACHAPI]" c="TEHACHAPI"/>
              <i n="[Data].[City].&amp;[TIBURON]" c="TIBURON"/>
              <i n="[Data].[City].&amp;[TRACY]" c="TRACY"/>
              <i n="[Data].[City].&amp;[TRANQUILLITY]" c="TRANQUILLITY"/>
              <i n="[Data].[City].&amp;[TRONA]" c="TRONA"/>
              <i n="[Data].[City].&amp;[TURLOCK]" c="TURLOCK"/>
              <i n="[Data].[City].&amp;[UKIAH]" c="UKIAH"/>
              <i n="[Data].[City].&amp;[UNION CITY]" c="UNION CITY"/>
              <i n="[Data].[City].&amp;[VACAVILLE]" c="VACAVILLE"/>
              <i n="[Data].[City].&amp;[VALLEJO]" c="VALLEJO"/>
              <i n="[Data].[City].&amp;[VALLEY SPRIN]" c="VALLEY SPRIN"/>
              <i n="[Data].[City].&amp;[VICTOR]" c="VICTOR"/>
              <i n="[Data].[City].&amp;[WALNUT CREEK]" c="WALNUT CREEK"/>
              <i n="[Data].[City].&amp;[WATERFORD]" c="WATERFORD"/>
              <i n="[Data].[City].&amp;[WATSONVILLE]" c="WATSONVILLE"/>
              <i n="[Data].[City].&amp;[WEST SACRAME]" c="WEST SACRAME"/>
              <i n="[Data].[City].&amp;[WHEATLAND]" c="WHEATLAND"/>
              <i n="[Data].[City].&amp;[WILLIAMS]" c="WILLIAMS"/>
              <i n="[Data].[City].&amp;[WILLITS]" c="WILLITS"/>
              <i n="[Data].[City].&amp;[WINDSOR]" c="WINDSOR"/>
              <i n="[Data].[City].&amp;[WINTERS]" c="WINTERS"/>
              <i n="[Data].[City].&amp;[WINTON]" c="WINTON"/>
              <i n="[Data].[City].&amp;[WOODBRIDGE]" c="WOODBRIDGE"/>
              <i n="[Data].[City].&amp;[WOODLAND]" c="WOODLAND"/>
              <i n="[Data].[City].&amp;[WOODSIDE]" c="WOODSIDE"/>
              <i n="[Data].[City].&amp;[YUBA CITY]" c="YUBA CITY"/>
              <i n="[Data].[City].&amp;[BEN LOMOND]" c="BEN LOMOND"/>
              <i n="[Data].[City].&amp;[GLEN ELLEN]" c="GLEN ELLEN"/>
              <i n="[Data].[City].&amp;[IONE]" c="IONE"/>
              <i n="[Data].[City].&amp;[LATHROP]" c="LATHROP"/>
              <i n="[Data].[City].&amp;[REDWOOD VALL]" c="REDWOOD VALL"/>
              <i n="[Data].[City].&amp;[ANDERSON]" c="ANDERSON"/>
              <i n="[Data].[City].&amp;[ATHERTON]" c="ATHERTON"/>
              <i n="[Data].[City].&amp;[BROOKDALE]" c="BROOKDALE"/>
              <i n="[Data].[City].&amp;[CARMEL VALLE]" c="CARMEL VALLE"/>
              <i n="[Data].[City].&amp;[CORNING]" c="CORNING"/>
              <i n="[Data].[City].&amp;[COTTONWOOD]" c="COTTONWOOD"/>
              <i n="[Data].[City].&amp;[CROCKETT]" c="CROCKETT"/>
              <i n="[Data].[City].&amp;[DENAIR]" c="DENAIR"/>
              <i n="[Data].[City].&amp;[DURHAM]" c="DURHAM"/>
              <i n="[Data].[City].&amp;[EL DORADO HI]" c="EL DORADO HI"/>
              <i n="[Data].[City].&amp;[FELTON]" c="FELTON"/>
              <i n="[Data].[City].&amp;[FOWLER]" c="FOWLER"/>
              <i n="[Data].[City].&amp;[GREENBRAE]" c="GREENBRAE"/>
              <i n="[Data].[City].&amp;[HAMILTON CIT]" c="HAMILTON CIT"/>
              <i n="[Data].[City].&amp;[HOPLAND]" c="HOPLAND"/>
              <i n="[Data].[City].&amp;[HUGHSON]" c="HUGHSON"/>
              <i n="[Data].[City].&amp;[KERMAN]" c="KERMAN"/>
              <i n="[Data].[City].&amp;[KEYES]" c="KEYES"/>
              <i n="[Data].[City].&amp;[MOSS BEACH]" c="MOSS BEACH"/>
              <i n="[Data].[City].&amp;[MOUNT HERMON]" c="MOUNT HERMON"/>
              <i n="[Data].[City].&amp;[NEWCASTLE]" c="NEWCASTLE"/>
              <i n="[Data].[City].&amp;[NORTH EDWARD]" c="NORTH EDWARD"/>
              <i n="[Data].[City].&amp;[ORLAND]" c="ORLAND"/>
              <i n="[Data].[City].&amp;[PARADISE PIN]" c="PARADISE PIN"/>
              <i n="[Data].[City].&amp;[PINEDALE]" c="PINEDALE"/>
              <i n="[Data].[City].&amp;[PLUMAS LAKE]" c="PLUMAS LAKE"/>
              <i n="[Data].[City].&amp;[SAMOA]" c="SAMOA"/>
              <i n="[Data].[City].&amp;[STANFORD]" c="STANFORD"/>
              <i n="[Data].[City].&amp;[SUNOL]" c="SUNOL"/>
              <i n="[Data].[City].&amp;[SUTTER CREEK]" c="SUTTER CREEK"/>
              <i n="[Data].[City].&amp;[TRES PINOS]" c="TRES PINOS"/>
              <i n="[Data].[City].&amp;[WILLOWS]" c="WILLOWS"/>
              <i n="[Data].[City].&amp;[YOUNTVILLE]" c="YOUNTVILLE"/>
            </range>
          </ranges>
        </level>
      </levels>
      <selections count="1">
        <selection n="[Data].[City].[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ITG_Type" xr10:uid="{8A3D69AF-64F4-4241-B34C-2575EFD5B6D7}" sourceName="[Data].[SITG Type]">
  <pivotTables>
    <pivotTable tabId="10" name="PivotTable6"/>
    <pivotTable tabId="10" name="PivotTable8"/>
  </pivotTables>
  <data>
    <olap pivotCacheId="936257923">
      <levels count="2">
        <level uniqueName="[Data].[SITG Type].[(All)]" sourceCaption="(All)" count="0"/>
        <level uniqueName="[Data].[SITG Type].[SITG Type]" sourceCaption="SITG Type" count="3">
          <ranges>
            <range startItem="0">
              <i n="[Data].[SITG Type].&amp;[Grade 1]" c="Grade 1"/>
              <i n="[Data].[SITG Type].&amp;[Mains]" c="Mains"/>
              <i n="[Data].[SITG Type].&amp;[Services]" c="Services"/>
            </range>
          </ranges>
        </level>
      </levels>
      <selections count="1">
        <selection n="[Data].[SITG Type].&amp;[Grade 1]"/>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spatch_Incident_Type" xr10:uid="{D32D44F7-2A28-40BF-AAC2-52BBCAAA0CE9}" sourceName="[Data].[Dispatch Incident Type]">
  <pivotTables>
    <pivotTable tabId="10" name="PivotTable2"/>
    <pivotTable tabId="10" name="PivotTable4"/>
  </pivotTables>
  <data>
    <olap pivotCacheId="936257923">
      <levels count="2">
        <level uniqueName="[Data].[Dispatch Incident Type].[(All)]" sourceCaption="(All)" count="0"/>
        <level uniqueName="[Data].[Dispatch Incident Type].[Dispatch Incident Type]" sourceCaption="Dispatch Incident Type" count="5">
          <ranges>
            <range startItem="0">
              <i n="[Data].[Dispatch Incident Type].&amp;[Dig In]" c="Dig In"/>
              <i n="[Data].[Dispatch Incident Type].&amp;[Material Failure]" c="Material Failure"/>
              <i n="[Data].[Dispatch Incident Type].&amp;[Vehicle Impact]" c="Vehicle Impact"/>
              <i n="[Data].[Dispatch Incident Type].&amp;[Pipe Rupture]" c="Pipe Rupture"/>
              <i n="[Data].[Dispatch Incident Type].&amp;[Grade 1 Leaks]" c="Grade 1 Leaks" nd="1"/>
            </range>
          </ranges>
        </level>
      </levels>
      <selections count="1">
        <selection n="[Data].[Dispatch Incident Type].[All]"/>
      </selections>
    </olap>
  </data>
  <extLst>
    <x:ext xmlns:x15="http://schemas.microsoft.com/office/spreadsheetml/2010/11/main" uri="{470722E0-AACD-4C17-9CDC-17EF765DBC7E}">
      <x15:slicerCacheHideItemsWithNoData count="1">
        <x15:slicerCacheOlapLevelName uniqueName="[Data].[Dispatch Incident Type].[Dispatch Incident Type]" count="1"/>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1CC7355F-A3FA-4B7A-8066-7C4DFDFC3B64}" sourceName="[Data].[Region #]">
  <pivotTables>
    <pivotTable tabId="12" name="PivotTable1"/>
    <pivotTable tabId="12" name="PivotTable2"/>
    <pivotTable tabId="12" name="PivotTable4"/>
  </pivotTables>
  <data>
    <olap pivotCacheId="1444562890">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mp;[Region 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 1" xr10:uid="{DD94D1D0-196E-4852-9305-E402AF9E7241}" cache="Slicer_Region1" caption="Region #"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ast Week" xr10:uid="{C51F0F23-0D09-4B3E-B1BD-C5EE40DF3673}" cache="Slicer_Last_Week" caption="Last Week" level="1" style="SlicerStyleLight6" lockedPosition="1" rowHeight="274320"/>
  <slicer name="Day of Week 1" xr10:uid="{C90D367E-3EC5-4BC6-B066-E92E3AF78631}" cache="Slicer_Day_of_Week1" caption="Day of Week" level="1" style="SlicerStyleLight6" lockedPosition="1" rowHeight="274320"/>
  <slicer name="Business Hours 1" xr10:uid="{61EBFB7B-2D2B-48D5-B9D2-205E1E962A80}" cache="Slicer_Business_Hours1" caption="Business Hours" level="1" style="SlicerStyleLight6" lockedPosition="1" rowHeight="274320"/>
  <slicer name="Month 3" xr10:uid="{1165CC30-BFD7-4E72-AE61-CE6A6872B6EA}" cache="Slicer_Month3" caption="Month" level="1" style="SlicerStyleLight4" lockedPosition="1" rowHeight="241300"/>
  <slicer name="Region #" xr10:uid="{78612B79-C69B-4FE1-BFEE-97941344D99A}" cache="Slicer_Region" caption="Region #" level="1" lockedPosition="1" rowHeight="241300"/>
  <slicer name="Division" xr10:uid="{C3D6E1EB-1C82-4397-AD17-6D43F3D2367A}" cache="Slicer_Division" caption="Division" level="1" lockedPosition="1" rowHeight="241300"/>
  <slicer name="City" xr10:uid="{F7D10DBE-BC6D-4B11-B882-F9661F685F2B}" cache="Slicer_City" caption="City" level="1" lockedPosition="1" rowHeight="241300"/>
  <slicer name="SITG Type" xr10:uid="{FA9A6D10-33DD-4455-AAD6-018AAA05D9FB}" cache="Slicer_SITG_Type" caption="SITG Type" columnCount="3" level="1" style="SlicerStyleOther1" lockedPosition="1" rowHeight="365760"/>
  <slicer name="Dispatch Incident Type" xr10:uid="{E7CB977E-01FF-407A-A2E9-D607EE1CEC58}" cache="Slicer_Dispatch_Incident_Type" caption="Dispatch Incident Type" level="1" style="SlicerStyleLight2"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E9:G21" totalsRowShown="0">
  <autoFilter ref="E9:G21" xr:uid="{20AA8F55-3FA3-4C08-98DF-858E1967CC7E}"/>
  <tableColumns count="3">
    <tableColumn id="1" xr3:uid="{93A4B297-E8AA-403D-93C6-51E3580262AD}" name="Month"/>
    <tableColumn id="2" xr3:uid="{8CFA1FDD-D0FD-43F5-8650-E95FA0E46C10}" name="Median Minutes" dataDxfId="778">
      <calculatedColumnFormula>C10</calculatedColumnFormula>
    </tableColumn>
    <tableColumn id="3" xr3:uid="{8409FD6B-8956-4F30-A28C-7A449158E391}" name="Target" dataDxfId="777"/>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E29:G41" totalsRowShown="0">
  <autoFilter ref="E29:G41" xr:uid="{04207DF1-6C3E-4D32-AFFD-D02964EC1685}"/>
  <tableColumns count="3">
    <tableColumn id="1" xr3:uid="{EFC53AD6-1EEC-43E5-8D4E-7200077D6915}" name="Month"/>
    <tableColumn id="2" xr3:uid="{0FE6DF20-C4E0-4EEE-9222-8E0404B34D5F}" name="Median Minutes" dataDxfId="776">
      <calculatedColumnFormula>C30</calculatedColumnFormula>
    </tableColumn>
    <tableColumn id="3" xr3:uid="{C0690D98-8DD0-43DA-BD72-E99C65B30E9C}" name="Target" dataDxfId="775"/>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E53:G65" totalsRowShown="0">
  <autoFilter ref="E53:G65" xr:uid="{202D5F7D-573C-47EF-8433-CE0C814013AC}"/>
  <tableColumns count="3">
    <tableColumn id="1" xr3:uid="{8D3F9B6F-4F0C-4D81-A61E-CF16CB66F0EE}" name="Month"/>
    <tableColumn id="2" xr3:uid="{51CBBFEE-4752-4B0D-90EC-9ED3B49E8FFE}" name="Median Minutes" dataDxfId="774">
      <calculatedColumnFormula>C54</calculatedColumnFormula>
    </tableColumn>
    <tableColumn id="3" xr3:uid="{E493276C-0617-4846-A061-6F2813797CF9}" name="Target" dataDxfId="773"/>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5C0EA-72F8-4200-A055-FF3EF5FD9E90}" name="Table1" displayName="Table1" ref="W7:AB19" totalsRowShown="0">
  <autoFilter ref="W7:AB19" xr:uid="{50449969-EF7C-44FF-B081-FBF165217935}"/>
  <tableColumns count="6">
    <tableColumn id="1" xr3:uid="{9F061D50-D7FD-48C4-98B8-14447CFDD276}" name="Month" dataDxfId="734"/>
    <tableColumn id="2" xr3:uid="{6639E051-A2DE-450C-B1B0-4081A43E7636}" name="2019"/>
    <tableColumn id="3" xr3:uid="{5D012050-F885-400C-8553-8D02FD75AAC1}" name="2020"/>
    <tableColumn id="4" xr3:uid="{13331814-4CC6-4789-885D-867B0386DF82}" name="2021"/>
    <tableColumn id="5" xr3:uid="{3F343898-CA89-4918-AA41-CEAA92322C31}" name="2022">
      <calculatedColumnFormula>C8</calculatedColumnFormula>
    </tableColumn>
    <tableColumn id="6" xr3:uid="{061BA622-87BB-4C2F-8C3C-2DAECC574243}" name="Target"/>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B0AF1E-7648-467B-91C5-D36B8902015F}" name="Table2" displayName="Table2" ref="W28:AB40" totalsRowShown="0">
  <autoFilter ref="W28:AB40" xr:uid="{378D5007-E65F-45B9-BCCB-0AE4BD72E1AA}"/>
  <tableColumns count="6">
    <tableColumn id="1" xr3:uid="{7496F75B-DE70-4565-9D03-ED97452FC7EC}" name="Month" dataDxfId="733"/>
    <tableColumn id="2" xr3:uid="{D8E815FA-21EC-423B-88B2-A88A6C061302}" name="2019"/>
    <tableColumn id="3" xr3:uid="{963CC702-EA63-4BB5-8642-FE5130278415}" name="2020"/>
    <tableColumn id="4" xr3:uid="{9BB58D1C-7B11-4B74-9E84-B44E45973DF0}" name="2021"/>
    <tableColumn id="5" xr3:uid="{5C7D8F0F-412C-4EED-91A6-7870221372F9}" name="2022">
      <calculatedColumnFormula>C29</calculatedColumnFormula>
    </tableColumn>
    <tableColumn id="6" xr3:uid="{BA074D7E-694E-4D0F-9CC5-AD610A6F9C71}" name="Target"/>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666043-5AD9-4D7A-9438-8608B86527C1}" name="Table3" displayName="Table3" ref="AD28:AH40" totalsRowShown="0">
  <autoFilter ref="AD28:AH40" xr:uid="{04F5248F-6B58-4EAE-B265-B87AA627DED6}"/>
  <tableColumns count="5">
    <tableColumn id="1" xr3:uid="{598339A3-1174-4D34-8FE4-D275A1056E6E}" name="Month" dataDxfId="732"/>
    <tableColumn id="2" xr3:uid="{AEFCD1A4-4AA6-4A94-82FD-96554E3E122C}" name="2019" dataDxfId="731"/>
    <tableColumn id="3" xr3:uid="{3092B8C4-33AF-4025-A46E-9ABF8078E5D5}" name="2020" dataDxfId="730"/>
    <tableColumn id="4" xr3:uid="{D66B105E-861C-4969-B1C5-1D8A865742CA}" name="2021" dataDxfId="729"/>
    <tableColumn id="5" xr3:uid="{03DD9A69-E7E2-4DBB-AD89-D6314356F1EA}" name="2022" dataDxfId="728">
      <calculatedColumnFormula>F29</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63B3BC-15B1-4124-B12C-EA2C9EA9D53E}" name="Table4" displayName="Table4" ref="AD7:AH19" totalsRowShown="0">
  <autoFilter ref="AD7:AH19" xr:uid="{069C8020-1D4E-4A7D-94E7-FB91AEB53844}"/>
  <tableColumns count="5">
    <tableColumn id="1" xr3:uid="{E14642C6-A660-4EA8-AC2A-6AC1726DEC99}" name="Month" dataDxfId="727"/>
    <tableColumn id="2" xr3:uid="{3B8F753B-4340-420D-9DE1-CCD42E8553AA}" name="2019" dataDxfId="726"/>
    <tableColumn id="3" xr3:uid="{90D1E35D-7FFD-41F9-AF73-91645D444C97}" name="2020" dataDxfId="725"/>
    <tableColumn id="4" xr3:uid="{FE47BE73-49D1-41B2-85D9-CD469740B91A}" name="2021" dataDxfId="724"/>
    <tableColumn id="5" xr3:uid="{249E362F-BB49-493E-8EE9-60CA8C77974B}" name="2022" dataDxfId="72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9C76060-EE58-435B-9E59-52645E49F1CD}" name="Table7" displayName="Table7" ref="AJ7:AO19" totalsRowShown="0">
  <autoFilter ref="AJ7:AO19" xr:uid="{FF671DA3-530B-4B51-A34F-3878E92800A7}"/>
  <tableColumns count="6">
    <tableColumn id="1" xr3:uid="{DA23D7A9-82D8-4CA7-8DB7-EBBD0D13FE2B}" name="Month"/>
    <tableColumn id="2" xr3:uid="{718882C5-2F2A-4856-A5FA-4E41F30E1732}" name="Median Avg 3yr Prior" dataDxfId="722">
      <calculatedColumnFormula>AVERAGE(Table1[[#This Row],[2019]:[2021]])</calculatedColumnFormula>
    </tableColumn>
    <tableColumn id="3" xr3:uid="{76D5A529-20DF-432D-8010-CE9F0BE22482}" name="Median Actual" dataDxfId="721">
      <calculatedColumnFormula>C8</calculatedColumnFormula>
    </tableColumn>
    <tableColumn id="4" xr3:uid="{A9661022-15D6-4848-9075-E1D84481B60A}" name="Count Avg 3yr Prior" dataDxfId="720">
      <calculatedColumnFormula>AVERAGE(Table4[[#This Row],[2019]:[2021]])</calculatedColumnFormula>
    </tableColumn>
    <tableColumn id="5" xr3:uid="{9A24F0A1-EB3E-41F3-BB22-380B68F48AF8}" name="Count Actual" dataDxfId="719">
      <calculatedColumnFormula>F8</calculatedColumnFormula>
    </tableColumn>
    <tableColumn id="6" xr3:uid="{70D20AFF-F6FC-413F-B29A-272D0F604061}" name="2022 Median Target"/>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4:AA6452" totalsRowShown="0" headerRowDxfId="539" dataDxfId="538">
  <autoFilter ref="A4:AA6452" xr:uid="{21CDB977-3A11-4AAD-A0F5-60E14E056A27}"/>
  <sortState xmlns:xlrd2="http://schemas.microsoft.com/office/spreadsheetml/2017/richdata2" ref="A5:AA6452">
    <sortCondition ref="K4:K6452"/>
  </sortState>
  <tableColumns count="27">
    <tableColumn id="1" xr3:uid="{C366F0F2-ED82-48FB-8A9D-C243AE85DAD5}" name="SITG Type" dataDxfId="537">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536">
      <calculatedColumnFormula>VLOOKUP(P5,Lookup!$A$1:$D$19,4,0)</calculatedColumnFormula>
    </tableColumn>
    <tableColumn id="3" xr3:uid="{033FC347-3850-4952-BA93-810BB009195B}" name="Region #" dataDxfId="535">
      <calculatedColumnFormula>VLOOKUP(P5,Lookup!$A$1:$E$19,5,0)</calculatedColumnFormula>
    </tableColumn>
    <tableColumn id="4" xr3:uid="{816C9FF5-658D-4A7C-A700-D9438AED8190}" name="DIV" dataDxfId="534">
      <calculatedColumnFormula>VLOOKUP(P5,Lookup!$A$1:$B$19,2,0)</calculatedColumnFormula>
    </tableColumn>
    <tableColumn id="5" xr3:uid="{5A3D418A-8FF1-4AAC-8195-28D058D35B80}" name="Last Week" dataDxfId="533">
      <calculatedColumnFormula>IF(AND((Data[[#This Row],[Min Notif Date]]&gt;$G$3),Data[[#This Row],[Min Notif Date]]&lt;$F$3),"Last Week","No")</calculatedColumnFormula>
    </tableColumn>
    <tableColumn id="6" xr3:uid="{67C14F4F-8C24-4A02-B78A-4520371F0322}" name="Month" dataDxfId="532">
      <calculatedColumnFormula>VLOOKUP(MONTH(Data[[#This Row],[Min Notif Date]]),Lookup!$G$1:$H$12,2,0)</calculatedColumnFormula>
    </tableColumn>
    <tableColumn id="7" xr3:uid="{F0E0A344-E54E-4AB9-A6DA-FF6BE4A661DA}" name="Negative SITG" dataDxfId="531">
      <calculatedColumnFormula>IF(AA5&lt;0,"Negative","")</calculatedColumnFormula>
    </tableColumn>
    <tableColumn id="26" xr3:uid="{AAA1BEFE-3F07-46EE-90A5-47482AF23C5D}" name="Business Hours" dataDxfId="530">
      <calculatedColumnFormula>IF(AND(Data[[#This Row],[Min Notif Time]]&gt;6,Data[[#This Row],[Min Notif Time]]&lt;17),"Business Hours","Non-Business Hours")</calculatedColumnFormula>
    </tableColumn>
    <tableColumn id="28" xr3:uid="{3F1CB244-57E5-4FE5-A360-3F10ACF81759}" name="Day of Week" dataDxfId="529">
      <calculatedColumnFormula array="1">IFERROR(VLOOKUP(Data[[#This Row],[Min Notif Date]],Lookup!$N$1:$P$11,2,0),_xlfn.IFS(VLOOKUP(WEEKDAY(Data[[#This Row],[Min Notif Date]]),Lookup!$J$1:$L$7,3,0)="Weekend","Weekend",VLOOKUP(WEEKDAY(Data[[#This Row],[Min Notif Date]]),Lookup!$J$1:$L$7,3,0)="Weekday","Weekday"))</calculatedColumnFormula>
    </tableColumn>
    <tableColumn id="31" xr3:uid="{74775EFA-0F73-4839-B20C-56A09B9EEAB4}" name="Day" dataDxfId="528">
      <calculatedColumnFormula>VLOOKUP(WEEKDAY(Data[[#This Row],[Min Notif Date]]),Lookup!$J$1:$K$7,2,0)</calculatedColumnFormula>
    </tableColumn>
    <tableColumn id="27" xr3:uid="{7145C69F-619F-4BB9-83D7-93928BF1AB14}" name="Min Notif Date" dataDxfId="527">
      <calculatedColumnFormula>ROUNDDOWN(Data[[#This Row],[PGE Notified Time]],0)</calculatedColumnFormula>
    </tableColumn>
    <tableColumn id="30" xr3:uid="{D283EA14-0701-4204-B3C9-2CFE7910C940}" name="Min Notif Time" dataDxfId="526">
      <calculatedColumnFormula>HOUR(Data[[#This Row],[PGE Notified Time]])</calculatedColumnFormula>
    </tableColumn>
    <tableColumn id="8" xr3:uid="{1ED69555-F43E-452D-9823-3A5CDF04C5BB}" name="Incident No" dataDxfId="525"/>
    <tableColumn id="9" xr3:uid="{EA2B8596-0C94-4A83-86F7-D7F3C91B8EF4}" name="Field Order" dataDxfId="524"/>
    <tableColumn id="29" xr3:uid="{430046CC-D731-4EA9-971E-EF7D299DBBC0}" name="SITG Type (Tableau)" dataDxfId="523"/>
    <tableColumn id="10" xr3:uid="{DB878745-CF6E-403E-B419-F8CD793155B2}" name="Division" dataDxfId="522"/>
    <tableColumn id="11" xr3:uid="{1EF5B2F0-03ED-4A26-8FFC-DAA6FB4914B6}" name="Dispatch Incident Type" dataDxfId="521"/>
    <tableColumn id="12" xr3:uid="{BE05F221-CC20-420F-BFC2-DFA998C25F42}" name="Facility Type" dataDxfId="520"/>
    <tableColumn id="13" xr3:uid="{324503BF-6C01-4102-980D-74DA8AE17E5F}" name="FAS Created On" dataDxfId="519"/>
    <tableColumn id="14" xr3:uid="{3BDDD477-AA7B-4B10-BB20-E4CE163A34E9}" name="PGE Notified Time" dataDxfId="518"/>
    <tableColumn id="15" xr3:uid="{AF31E100-6DA8-4374-9B06-4B2088DAEB4B}" name="Gas Flow Stop Time" dataDxfId="517"/>
    <tableColumn id="16" xr3:uid="{9D2E2D54-3D3C-4753-BA50-D29B6F10386B}" name="Measure Names" dataDxfId="516"/>
    <tableColumn id="17" xr3:uid="{A996AF27-3A2A-4795-B3DA-808235DB9E3F}" name="SITG Target SOM RAG" dataDxfId="515"/>
    <tableColumn id="19" xr3:uid="{3A9E513B-CE45-487B-9C67-AA4EC38B79C6}" name="City" dataDxfId="514"/>
    <tableColumn id="20" xr3:uid="{5BD394D4-3EB0-4478-9EFC-0FB41BF8A6D3}" name="Dispatch System" dataDxfId="513"/>
    <tableColumn id="24" xr3:uid="{A7A6E399-758C-44CA-BA43-0ACF6AD42446}" name="Resolution Taken" dataDxfId="512"/>
    <tableColumn id="25" xr3:uid="{543BD693-8DD8-4DCB-AED7-566FFF0E8A82}" name="SITG Minutes FAS" dataDxfId="511"/>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3" Type="http://schemas.openxmlformats.org/officeDocument/2006/relationships/pivotTable" Target="../pivotTables/pivotTable12.xml"/><Relationship Id="rId7" Type="http://schemas.openxmlformats.org/officeDocument/2006/relationships/table" Target="../tables/table1.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drawing" Target="../drawings/drawing2.xml"/><Relationship Id="rId5" Type="http://schemas.openxmlformats.org/officeDocument/2006/relationships/customProperty" Target="../customProperty2.bin"/><Relationship Id="rId4" Type="http://schemas.openxmlformats.org/officeDocument/2006/relationships/printerSettings" Target="../printerSettings/printerSettings2.bin"/><Relationship Id="rId9"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pivotTable" Target="../pivotTables/pivotTable17.xml"/><Relationship Id="rId7" Type="http://schemas.openxmlformats.org/officeDocument/2006/relationships/drawing" Target="../drawings/drawing4.xml"/><Relationship Id="rId12" Type="http://schemas.openxmlformats.org/officeDocument/2006/relationships/table" Target="../tables/table8.xml"/><Relationship Id="rId2" Type="http://schemas.openxmlformats.org/officeDocument/2006/relationships/pivotTable" Target="../pivotTables/pivotTable16.xml"/><Relationship Id="rId1" Type="http://schemas.openxmlformats.org/officeDocument/2006/relationships/pivotTable" Target="../pivotTables/pivotTable15.xml"/><Relationship Id="rId6" Type="http://schemas.openxmlformats.org/officeDocument/2006/relationships/customProperty" Target="../customProperty3.bin"/><Relationship Id="rId11" Type="http://schemas.openxmlformats.org/officeDocument/2006/relationships/table" Target="../tables/table7.xml"/><Relationship Id="rId5" Type="http://schemas.openxmlformats.org/officeDocument/2006/relationships/printerSettings" Target="../printerSettings/printerSettings4.bin"/><Relationship Id="rId10" Type="http://schemas.openxmlformats.org/officeDocument/2006/relationships/table" Target="../tables/table6.xml"/><Relationship Id="rId4" Type="http://schemas.openxmlformats.org/officeDocument/2006/relationships/pivotTable" Target="../pivotTables/pivotTable18.xml"/><Relationship Id="rId9"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21.xml"/><Relationship Id="rId7" Type="http://schemas.openxmlformats.org/officeDocument/2006/relationships/printerSettings" Target="../printerSettings/printerSettings6.bin"/><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pivotTable" Target="../pivotTables/pivotTable24.xml"/><Relationship Id="rId5" Type="http://schemas.openxmlformats.org/officeDocument/2006/relationships/pivotTable" Target="../pivotTables/pivotTable23.xml"/><Relationship Id="rId4" Type="http://schemas.openxmlformats.org/officeDocument/2006/relationships/pivotTable" Target="../pivotTables/pivotTable22.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27.xml"/><Relationship Id="rId2" Type="http://schemas.openxmlformats.org/officeDocument/2006/relationships/pivotTable" Target="../pivotTables/pivotTable26.xml"/><Relationship Id="rId1" Type="http://schemas.openxmlformats.org/officeDocument/2006/relationships/pivotTable" Target="../pivotTables/pivotTable25.xml"/><Relationship Id="rId6" Type="http://schemas.microsoft.com/office/2007/relationships/slicer" Target="../slicers/slicer2.xml"/><Relationship Id="rId5" Type="http://schemas.openxmlformats.org/officeDocument/2006/relationships/drawing" Target="../drawings/drawing5.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microsoft.com/office/2007/relationships/slicer" Target="../slicers/slicer3.xml"/><Relationship Id="rId3" Type="http://schemas.openxmlformats.org/officeDocument/2006/relationships/pivotTable" Target="../pivotTables/pivotTable30.xml"/><Relationship Id="rId7" Type="http://schemas.openxmlformats.org/officeDocument/2006/relationships/drawing" Target="../drawings/drawing6.xml"/><Relationship Id="rId2" Type="http://schemas.openxmlformats.org/officeDocument/2006/relationships/pivotTable" Target="../pivotTables/pivotTable29.xml"/><Relationship Id="rId1" Type="http://schemas.openxmlformats.org/officeDocument/2006/relationships/pivotTable" Target="../pivotTables/pivotTable28.xml"/><Relationship Id="rId6" Type="http://schemas.openxmlformats.org/officeDocument/2006/relationships/printerSettings" Target="../printerSettings/printerSettings9.bin"/><Relationship Id="rId5" Type="http://schemas.openxmlformats.org/officeDocument/2006/relationships/pivotTable" Target="../pivotTables/pivotTable32.xml"/><Relationship Id="rId4" Type="http://schemas.openxmlformats.org/officeDocument/2006/relationships/pivotTable" Target="../pivotTables/pivotTable31.xml"/></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2:AO116"/>
  <sheetViews>
    <sheetView showGridLines="0" topLeftCell="A30" zoomScale="85" zoomScaleNormal="85" workbookViewId="0">
      <selection activeCell="N59" sqref="N59"/>
    </sheetView>
  </sheetViews>
  <sheetFormatPr defaultRowHeight="14.4" x14ac:dyDescent="0.3"/>
  <cols>
    <col min="2" max="2" width="13.5546875" bestFit="1" customWidth="1"/>
    <col min="3" max="3" width="19.5546875" bestFit="1" customWidth="1"/>
    <col min="4" max="4" width="12.33203125" bestFit="1" customWidth="1"/>
    <col min="5" max="5" width="7.88671875" bestFit="1" customWidth="1"/>
    <col min="6" max="6" width="13.5546875" bestFit="1" customWidth="1"/>
    <col min="7" max="7" width="19.5546875" bestFit="1" customWidth="1"/>
    <col min="8" max="8" width="12.33203125" bestFit="1" customWidth="1"/>
    <col min="10" max="10" width="13.5546875" bestFit="1" customWidth="1"/>
    <col min="11" max="11" width="19.5546875" bestFit="1" customWidth="1"/>
    <col min="12" max="12" width="12.33203125" bestFit="1" customWidth="1"/>
    <col min="16" max="16" width="13.5546875" bestFit="1" customWidth="1"/>
    <col min="17" max="20" width="12.6640625" customWidth="1"/>
    <col min="21" max="21" width="12.6640625" hidden="1" customWidth="1"/>
    <col min="22" max="22" width="13.33203125" hidden="1" customWidth="1"/>
    <col min="23" max="23" width="14.33203125" style="39" customWidth="1"/>
    <col min="24" max="24" width="14.109375" style="29" bestFit="1" customWidth="1"/>
    <col min="25" max="25" width="2.6640625" customWidth="1"/>
    <col min="26" max="26" width="14.44140625" customWidth="1"/>
    <col min="27" max="27" width="2.6640625" customWidth="1"/>
    <col min="28" max="28" width="13.6640625" hidden="1" customWidth="1"/>
    <col min="29" max="29" width="18.6640625" hidden="1" customWidth="1"/>
    <col min="30" max="41" width="13.33203125" hidden="1" customWidth="1"/>
    <col min="42" max="43" width="0" hidden="1" customWidth="1"/>
  </cols>
  <sheetData>
    <row r="2" spans="2:32" ht="15" customHeight="1" x14ac:dyDescent="0.3">
      <c r="K2">
        <f ca="1">WEEKNUM(TODAY())-1</f>
        <v>8</v>
      </c>
    </row>
    <row r="3" spans="2:32" x14ac:dyDescent="0.3">
      <c r="X3" s="66"/>
    </row>
    <row r="4" spans="2:32" ht="28.5" customHeight="1" x14ac:dyDescent="0.3">
      <c r="U4" s="56"/>
      <c r="Y4" s="39"/>
      <c r="Z4" s="80"/>
      <c r="AA4" s="39"/>
      <c r="AB4" s="80"/>
      <c r="AC4" s="26"/>
    </row>
    <row r="5" spans="2:32" x14ac:dyDescent="0.3">
      <c r="W5" s="80" t="s">
        <v>0</v>
      </c>
      <c r="X5" s="27" t="s">
        <v>1</v>
      </c>
      <c r="Z5" s="29"/>
      <c r="AB5" s="29"/>
    </row>
    <row r="6" spans="2:32" x14ac:dyDescent="0.3">
      <c r="F6" s="2" t="s">
        <v>2</v>
      </c>
      <c r="G6" t="s" vm="11">
        <v>3</v>
      </c>
      <c r="J6" s="2" t="s">
        <v>4</v>
      </c>
      <c r="K6" t="s" vm="10">
        <v>5</v>
      </c>
      <c r="U6" s="7"/>
      <c r="X6" s="28" t="s">
        <v>6</v>
      </c>
      <c r="Z6" s="29"/>
      <c r="AB6" s="29"/>
    </row>
    <row r="7" spans="2:32" x14ac:dyDescent="0.3">
      <c r="B7" s="2" t="s">
        <v>7</v>
      </c>
      <c r="C7" t="s" vm="4">
        <v>8</v>
      </c>
      <c r="F7" s="2" t="s">
        <v>7</v>
      </c>
      <c r="G7" t="s" vm="4">
        <v>8</v>
      </c>
      <c r="J7" s="2" t="s">
        <v>7</v>
      </c>
      <c r="K7" t="s" vm="4">
        <v>8</v>
      </c>
      <c r="X7" s="31" t="s">
        <v>9</v>
      </c>
      <c r="Z7" s="29"/>
      <c r="AB7" s="29"/>
    </row>
    <row r="8" spans="2:32" ht="15" thickBot="1" x14ac:dyDescent="0.35"/>
    <row r="9" spans="2:32" ht="16.2" thickBot="1" x14ac:dyDescent="0.35">
      <c r="B9" s="2" t="s">
        <v>10</v>
      </c>
      <c r="C9" t="s">
        <v>11</v>
      </c>
      <c r="D9" t="s">
        <v>12</v>
      </c>
      <c r="F9" s="2" t="s">
        <v>10</v>
      </c>
      <c r="G9" t="s">
        <v>11</v>
      </c>
      <c r="H9" t="s">
        <v>12</v>
      </c>
      <c r="J9" s="2" t="s">
        <v>10</v>
      </c>
      <c r="K9" t="s">
        <v>11</v>
      </c>
      <c r="L9" t="s">
        <v>12</v>
      </c>
      <c r="P9" s="156" t="s">
        <v>13</v>
      </c>
      <c r="Q9" s="154" t="s">
        <v>14</v>
      </c>
      <c r="R9" s="155"/>
      <c r="S9" s="154" t="s">
        <v>15</v>
      </c>
      <c r="T9" s="155"/>
      <c r="U9" s="150" t="s">
        <v>4</v>
      </c>
      <c r="V9" s="151"/>
      <c r="AC9" s="41" t="s">
        <v>16</v>
      </c>
      <c r="AD9" s="42" t="s">
        <v>14</v>
      </c>
      <c r="AE9" s="42" t="s">
        <v>15</v>
      </c>
      <c r="AF9" s="43" t="s">
        <v>4</v>
      </c>
    </row>
    <row r="10" spans="2:32" ht="15" thickBot="1" x14ac:dyDescent="0.35">
      <c r="B10" s="3" t="s">
        <v>17</v>
      </c>
      <c r="C10" s="32"/>
      <c r="F10" s="3" t="s">
        <v>17</v>
      </c>
      <c r="G10" s="32"/>
      <c r="J10" s="3" t="s">
        <v>17</v>
      </c>
      <c r="K10" s="32"/>
      <c r="P10" s="157"/>
      <c r="Q10" s="8" t="s">
        <v>18</v>
      </c>
      <c r="R10" s="9" t="s">
        <v>19</v>
      </c>
      <c r="S10" s="8" t="s">
        <v>18</v>
      </c>
      <c r="T10" s="8" t="s">
        <v>19</v>
      </c>
      <c r="U10" s="10" t="s">
        <v>18</v>
      </c>
      <c r="V10" s="9" t="s">
        <v>19</v>
      </c>
      <c r="AC10" s="44" t="s">
        <v>20</v>
      </c>
      <c r="AD10" s="50">
        <f>R34</f>
        <v>165.47500000000002</v>
      </c>
      <c r="AE10" s="50">
        <f>T34</f>
        <v>219.18333333300001</v>
      </c>
      <c r="AF10" s="51">
        <f>V34</f>
        <v>165.47500000000002</v>
      </c>
    </row>
    <row r="11" spans="2:32" x14ac:dyDescent="0.3">
      <c r="B11" s="5" t="s">
        <v>21</v>
      </c>
      <c r="C11" s="32">
        <v>117</v>
      </c>
      <c r="D11" s="6">
        <v>161</v>
      </c>
      <c r="F11" s="5" t="s">
        <v>21</v>
      </c>
      <c r="G11" s="32">
        <v>69</v>
      </c>
      <c r="H11" s="6">
        <v>186.216666667</v>
      </c>
      <c r="J11" s="5" t="s">
        <v>21</v>
      </c>
      <c r="K11" s="32">
        <v>117</v>
      </c>
      <c r="L11" s="6">
        <v>161</v>
      </c>
      <c r="P11" s="21" t="s">
        <v>22</v>
      </c>
      <c r="Q11" s="22">
        <f>IFERROR(VLOOKUP($P11,$B$11:$D$39,COLUMNS($B$11:C$11),0),0)</f>
        <v>271</v>
      </c>
      <c r="R11" s="23">
        <f>IFERROR(VLOOKUP($P11,$B$11:$D$40,COLUMNS($B$11:D$11),0),0)</f>
        <v>180</v>
      </c>
      <c r="S11" s="22">
        <f>IFERROR(VLOOKUP($P11,$F$11:$H$39,COLUMNS($F$11:G$11),0),0)</f>
        <v>13</v>
      </c>
      <c r="T11" s="23">
        <f>IFERROR(VLOOKUP($P11,$F$11:$H$39,COLUMNS($F$11:H$11),0),0)</f>
        <v>195.1</v>
      </c>
      <c r="U11" s="22">
        <f>IFERROR(VLOOKUP($P11,$J$11:$L$39,COLUMNS($J$11:K$11),0),0)</f>
        <v>271</v>
      </c>
      <c r="V11" s="23">
        <f>IFERROR(VLOOKUP($P11,$J$11:$L$39,COLUMNS($J$11:L$11),0),0)</f>
        <v>180</v>
      </c>
      <c r="AC11" s="45" t="s">
        <v>23</v>
      </c>
      <c r="AD11" s="40">
        <f>R72</f>
        <v>82.066666667000007</v>
      </c>
      <c r="AE11" s="40">
        <f>T72</f>
        <v>56.725000000000001</v>
      </c>
      <c r="AF11" s="46">
        <f>V72</f>
        <v>82.066666667000007</v>
      </c>
    </row>
    <row r="12" spans="2:32" ht="15" thickBot="1" x14ac:dyDescent="0.35">
      <c r="B12" s="5" t="s">
        <v>22</v>
      </c>
      <c r="C12" s="32">
        <v>271</v>
      </c>
      <c r="D12" s="6">
        <v>180</v>
      </c>
      <c r="F12" s="5" t="s">
        <v>22</v>
      </c>
      <c r="G12" s="32">
        <v>13</v>
      </c>
      <c r="H12" s="6">
        <v>195.1</v>
      </c>
      <c r="J12" s="5" t="s">
        <v>22</v>
      </c>
      <c r="K12" s="32">
        <v>271</v>
      </c>
      <c r="L12" s="6">
        <v>180</v>
      </c>
      <c r="P12" s="13" t="s">
        <v>24</v>
      </c>
      <c r="Q12" s="24">
        <f>IFERROR(VLOOKUP($P12,$B$11:$D$39,COLUMNS($B$11:C$11),0),0)</f>
        <v>103</v>
      </c>
      <c r="R12" s="23">
        <f>IFERROR(VLOOKUP($P12,$B$11:$D$40,COLUMNS($B$11:D$11),0),0)</f>
        <v>174</v>
      </c>
      <c r="S12" s="24">
        <f>IFERROR(VLOOKUP($P12,$F$11:$H$39,COLUMNS($F$11:G$11),0),0)</f>
        <v>4</v>
      </c>
      <c r="T12" s="23">
        <f>IFERROR(VLOOKUP($P12,$F$11:$H$39,COLUMNS($F$11:H$11),0),0)</f>
        <v>319.68333333300001</v>
      </c>
      <c r="U12" s="24">
        <f>IFERROR(VLOOKUP($P12,$J$11:$L$39,COLUMNS($J$11:K$11),0),0)</f>
        <v>103</v>
      </c>
      <c r="V12" s="23">
        <f>IFERROR(VLOOKUP($P12,$J$11:$L$39,COLUMNS($J$11:L$11),0),0)</f>
        <v>174</v>
      </c>
      <c r="AC12" s="47" t="s">
        <v>25</v>
      </c>
      <c r="AD12" s="48">
        <f>R111</f>
        <v>36.766666667000003</v>
      </c>
      <c r="AE12" s="48">
        <f>T111</f>
        <v>37.9</v>
      </c>
      <c r="AF12" s="49">
        <f>V111</f>
        <v>36.766666667000003</v>
      </c>
    </row>
    <row r="13" spans="2:32" x14ac:dyDescent="0.3">
      <c r="B13" s="5" t="s">
        <v>24</v>
      </c>
      <c r="C13" s="32">
        <v>103</v>
      </c>
      <c r="D13" s="6">
        <v>174</v>
      </c>
      <c r="F13" s="5" t="s">
        <v>24</v>
      </c>
      <c r="G13" s="32">
        <v>4</v>
      </c>
      <c r="H13" s="6">
        <v>319.68333333300001</v>
      </c>
      <c r="J13" s="5" t="s">
        <v>24</v>
      </c>
      <c r="K13" s="32">
        <v>103</v>
      </c>
      <c r="L13" s="6">
        <v>174</v>
      </c>
      <c r="P13" s="13" t="s">
        <v>21</v>
      </c>
      <c r="Q13" s="24">
        <f>IFERROR(VLOOKUP($P13,$B$11:$D$39,COLUMNS($B$11:C$11),0),0)</f>
        <v>117</v>
      </c>
      <c r="R13" s="23">
        <f>IFERROR(VLOOKUP($P13,$B$11:$D$40,COLUMNS($B$11:D$11),0),0)</f>
        <v>161</v>
      </c>
      <c r="S13" s="24">
        <f>IFERROR(VLOOKUP($P13,$F$11:$H$39,COLUMNS($F$11:G$11),0),0)</f>
        <v>69</v>
      </c>
      <c r="T13" s="23">
        <f>IFERROR(VLOOKUP($P13,$F$11:$H$39,COLUMNS($F$11:H$11),0),0)</f>
        <v>186.216666667</v>
      </c>
      <c r="U13" s="24">
        <f>IFERROR(VLOOKUP($P13,$J$11:$L$39,COLUMNS($J$11:K$11),0),0)</f>
        <v>117</v>
      </c>
      <c r="V13" s="23">
        <f>IFERROR(VLOOKUP($P13,$J$11:$L$39,COLUMNS($J$11:L$11),0),0)</f>
        <v>161</v>
      </c>
      <c r="AC13" s="39"/>
    </row>
    <row r="14" spans="2:32" x14ac:dyDescent="0.3">
      <c r="B14" s="3" t="s">
        <v>26</v>
      </c>
      <c r="C14" s="32">
        <v>491</v>
      </c>
      <c r="D14" s="6">
        <v>177</v>
      </c>
      <c r="F14" s="3" t="s">
        <v>26</v>
      </c>
      <c r="G14" s="32">
        <v>86</v>
      </c>
      <c r="H14" s="6">
        <v>193.55</v>
      </c>
      <c r="J14" s="3" t="s">
        <v>26</v>
      </c>
      <c r="K14" s="32">
        <v>491</v>
      </c>
      <c r="L14" s="6">
        <v>177</v>
      </c>
      <c r="P14" s="14" t="s">
        <v>26</v>
      </c>
      <c r="Q14" s="11">
        <f>IFERROR(VLOOKUP($P14,$B$11:$D$39,COLUMNS($B$11:C$11),0),0)</f>
        <v>491</v>
      </c>
      <c r="R14" s="23">
        <f>IFERROR(VLOOKUP($P14,$B$11:$D$40,COLUMNS($B$11:D$11),0),0)</f>
        <v>177</v>
      </c>
      <c r="S14" s="11">
        <f>IFERROR(VLOOKUP($P14,$F$11:$H$39,COLUMNS($F$11:G$11),0),0)</f>
        <v>86</v>
      </c>
      <c r="T14" s="23">
        <f>IFERROR(VLOOKUP($P14,$F$11:$H$39,COLUMNS($F$11:H$11),0),0)</f>
        <v>193.55</v>
      </c>
      <c r="U14" s="11">
        <f>IFERROR(VLOOKUP($P14,$J$11:$L$39,COLUMNS($J$11:K$11),0),0)</f>
        <v>491</v>
      </c>
      <c r="V14" s="23">
        <f>IFERROR(VLOOKUP($P14,$J$11:$L$39,COLUMNS($J$11:L$11),0),0)</f>
        <v>177</v>
      </c>
    </row>
    <row r="15" spans="2:32" x14ac:dyDescent="0.3">
      <c r="B15" s="3" t="s">
        <v>27</v>
      </c>
      <c r="C15" s="32"/>
      <c r="F15" s="3" t="s">
        <v>27</v>
      </c>
      <c r="G15" s="32"/>
      <c r="J15" s="3" t="s">
        <v>27</v>
      </c>
      <c r="K15" s="32"/>
      <c r="P15" s="15" t="s">
        <v>28</v>
      </c>
      <c r="Q15" s="24">
        <f>IFERROR(VLOOKUP($P15,$B$11:$D$39,COLUMNS($B$11:C$11),0),0)</f>
        <v>612</v>
      </c>
      <c r="R15" s="23">
        <f>IFERROR(VLOOKUP($P15,$B$11:$D$40,COLUMNS($B$11:D$11),0),0)</f>
        <v>210</v>
      </c>
      <c r="S15" s="24">
        <f>IFERROR(VLOOKUP($P15,$F$11:$H$39,COLUMNS($F$11:G$11),0),0)</f>
        <v>52</v>
      </c>
      <c r="T15" s="23">
        <f>IFERROR(VLOOKUP($P15,$F$11:$H$39,COLUMNS($F$11:H$11),0),0)</f>
        <v>218.5</v>
      </c>
      <c r="U15" s="24">
        <f>IFERROR(VLOOKUP($P15,$J$11:$L$39,COLUMNS($J$11:K$11),0),0)</f>
        <v>612</v>
      </c>
      <c r="V15" s="23">
        <f>IFERROR(VLOOKUP($P15,$J$11:$L$39,COLUMNS($J$11:L$11),0),0)</f>
        <v>210</v>
      </c>
    </row>
    <row r="16" spans="2:32" x14ac:dyDescent="0.3">
      <c r="B16" s="5" t="s">
        <v>29</v>
      </c>
      <c r="C16" s="32">
        <v>87</v>
      </c>
      <c r="D16" s="6">
        <v>104</v>
      </c>
      <c r="F16" s="5" t="s">
        <v>29</v>
      </c>
      <c r="G16" s="32">
        <v>10</v>
      </c>
      <c r="H16" s="6">
        <v>175.17500000000001</v>
      </c>
      <c r="J16" s="5" t="s">
        <v>29</v>
      </c>
      <c r="K16" s="32">
        <v>87</v>
      </c>
      <c r="L16" s="6">
        <v>104</v>
      </c>
      <c r="P16" s="15" t="s">
        <v>30</v>
      </c>
      <c r="Q16" s="24">
        <f>IFERROR(VLOOKUP($P16,$B$11:$D$39,COLUMNS($B$11:C$11),0),0)</f>
        <v>118</v>
      </c>
      <c r="R16" s="23">
        <f>IFERROR(VLOOKUP($P16,$B$11:$D$40,COLUMNS($B$11:D$11),0),0)</f>
        <v>170.13333333349999</v>
      </c>
      <c r="S16" s="24">
        <f>IFERROR(VLOOKUP($P16,$F$11:$H$39,COLUMNS($F$11:G$11),0),0)</f>
        <v>12</v>
      </c>
      <c r="T16" s="23">
        <f>IFERROR(VLOOKUP($P16,$F$11:$H$39,COLUMNS($F$11:H$11),0),0)</f>
        <v>280.11666666650001</v>
      </c>
      <c r="U16" s="24">
        <f>IFERROR(VLOOKUP($P16,$J$11:$L$39,COLUMNS($J$11:K$11),0),0)</f>
        <v>118</v>
      </c>
      <c r="V16" s="23">
        <f>IFERROR(VLOOKUP($P16,$J$11:$L$39,COLUMNS($J$11:L$11),0),0)</f>
        <v>170.13333333349999</v>
      </c>
    </row>
    <row r="17" spans="2:41" x14ac:dyDescent="0.3">
      <c r="B17" s="5" t="s">
        <v>28</v>
      </c>
      <c r="C17" s="32">
        <v>612</v>
      </c>
      <c r="D17" s="6">
        <v>210</v>
      </c>
      <c r="F17" s="5" t="s">
        <v>28</v>
      </c>
      <c r="G17" s="32">
        <v>52</v>
      </c>
      <c r="H17" s="6">
        <v>218.5</v>
      </c>
      <c r="J17" s="5" t="s">
        <v>28</v>
      </c>
      <c r="K17" s="32">
        <v>612</v>
      </c>
      <c r="L17" s="6">
        <v>210</v>
      </c>
      <c r="P17" s="15" t="s">
        <v>29</v>
      </c>
      <c r="Q17" s="24">
        <f>IFERROR(VLOOKUP($P17,$B$11:$D$39,COLUMNS($B$11:C$11),0),0)</f>
        <v>87</v>
      </c>
      <c r="R17" s="23">
        <f>IFERROR(VLOOKUP($P17,$B$11:$D$40,COLUMNS($B$11:D$11),0),0)</f>
        <v>104</v>
      </c>
      <c r="S17" s="24">
        <f>IFERROR(VLOOKUP($P17,$F$11:$H$39,COLUMNS($F$11:G$11),0),0)</f>
        <v>10</v>
      </c>
      <c r="T17" s="23">
        <f>IFERROR(VLOOKUP($P17,$F$11:$H$39,COLUMNS($F$11:H$11),0),0)</f>
        <v>175.17500000000001</v>
      </c>
      <c r="U17" s="24">
        <f>IFERROR(VLOOKUP($P17,$J$11:$L$39,COLUMNS($J$11:K$11),0),0)</f>
        <v>87</v>
      </c>
      <c r="V17" s="23">
        <f>IFERROR(VLOOKUP($P17,$J$11:$L$39,COLUMNS($J$11:L$11),0),0)</f>
        <v>104</v>
      </c>
    </row>
    <row r="18" spans="2:41" ht="16.2" thickBot="1" x14ac:dyDescent="0.35">
      <c r="B18" s="5" t="s">
        <v>30</v>
      </c>
      <c r="C18" s="32">
        <v>118</v>
      </c>
      <c r="D18" s="6">
        <v>170.13333333349999</v>
      </c>
      <c r="F18" s="5" t="s">
        <v>30</v>
      </c>
      <c r="G18" s="32">
        <v>12</v>
      </c>
      <c r="H18" s="6">
        <v>280.11666666650001</v>
      </c>
      <c r="J18" s="5" t="s">
        <v>30</v>
      </c>
      <c r="K18" s="32">
        <v>118</v>
      </c>
      <c r="L18" s="6">
        <v>170.13333333349999</v>
      </c>
      <c r="P18" s="14" t="s">
        <v>31</v>
      </c>
      <c r="Q18" s="11">
        <f>IFERROR(VLOOKUP($P18,$B$11:$D$39,COLUMNS($B$11:C$11),0),0)</f>
        <v>817</v>
      </c>
      <c r="R18" s="23">
        <f>IFERROR(VLOOKUP($P18,$B$11:$D$40,COLUMNS($B$11:D$11),0),0)</f>
        <v>197</v>
      </c>
      <c r="S18" s="11">
        <f>IFERROR(VLOOKUP($P18,$F$11:$H$39,COLUMNS($F$11:G$11),0),0)</f>
        <v>74</v>
      </c>
      <c r="T18" s="23">
        <f>IFERROR(VLOOKUP($P18,$F$11:$H$39,COLUMNS($F$11:H$11),0),0)</f>
        <v>218.5</v>
      </c>
      <c r="U18" s="11">
        <f>IFERROR(VLOOKUP($P18,$J$11:$L$39,COLUMNS($J$11:K$11),0),0)</f>
        <v>817</v>
      </c>
      <c r="V18" s="23">
        <f>IFERROR(VLOOKUP($P18,$J$11:$L$39,COLUMNS($J$11:L$11),0),0)</f>
        <v>197</v>
      </c>
      <c r="AC18" s="67" t="s">
        <v>32</v>
      </c>
    </row>
    <row r="19" spans="2:41" ht="15" thickBot="1" x14ac:dyDescent="0.35">
      <c r="B19" s="3" t="s">
        <v>31</v>
      </c>
      <c r="C19" s="32">
        <v>817</v>
      </c>
      <c r="D19" s="6">
        <v>197</v>
      </c>
      <c r="F19" s="3" t="s">
        <v>31</v>
      </c>
      <c r="G19" s="32">
        <v>74</v>
      </c>
      <c r="H19" s="6">
        <v>218.5</v>
      </c>
      <c r="J19" s="3" t="s">
        <v>31</v>
      </c>
      <c r="K19" s="32">
        <v>817</v>
      </c>
      <c r="L19" s="6">
        <v>197</v>
      </c>
      <c r="P19" s="16" t="s">
        <v>33</v>
      </c>
      <c r="Q19" s="24">
        <f>IFERROR(VLOOKUP($P19,$B$11:$D$39,COLUMNS($B$11:C$11),0),0)</f>
        <v>595</v>
      </c>
      <c r="R19" s="23">
        <f>IFERROR(VLOOKUP($P19,$B$11:$D$40,COLUMNS($B$11:D$11),0),0)</f>
        <v>181.966666667</v>
      </c>
      <c r="S19" s="24">
        <f>IFERROR(VLOOKUP($P19,$F$11:$H$39,COLUMNS($F$11:G$11),0),0)</f>
        <v>42</v>
      </c>
      <c r="T19" s="23">
        <f>IFERROR(VLOOKUP($P19,$F$11:$H$39,COLUMNS($F$11:H$11),0),0)</f>
        <v>250.79166666700002</v>
      </c>
      <c r="U19" s="24">
        <f>IFERROR(VLOOKUP($P19,$J$11:$L$39,COLUMNS($J$11:K$11),0),0)</f>
        <v>595</v>
      </c>
      <c r="V19" s="23">
        <f>IFERROR(VLOOKUP($P19,$J$11:$L$39,COLUMNS($J$11:L$11),0),0)</f>
        <v>181.966666667</v>
      </c>
      <c r="AD19" s="158" t="s">
        <v>14</v>
      </c>
      <c r="AE19" s="159"/>
      <c r="AF19" s="159"/>
      <c r="AG19" s="159"/>
      <c r="AH19" s="159"/>
      <c r="AI19" s="160"/>
      <c r="AJ19" s="158" t="s">
        <v>4</v>
      </c>
      <c r="AK19" s="159"/>
      <c r="AL19" s="159"/>
      <c r="AM19" s="159"/>
      <c r="AN19" s="159"/>
      <c r="AO19" s="160"/>
    </row>
    <row r="20" spans="2:41" ht="15" thickBot="1" x14ac:dyDescent="0.35">
      <c r="B20" s="3" t="s">
        <v>34</v>
      </c>
      <c r="C20" s="32"/>
      <c r="F20" s="3" t="s">
        <v>34</v>
      </c>
      <c r="G20" s="32"/>
      <c r="J20" s="3" t="s">
        <v>34</v>
      </c>
      <c r="K20" s="32"/>
      <c r="P20" s="16" t="s">
        <v>35</v>
      </c>
      <c r="Q20" s="24">
        <f>IFERROR(VLOOKUP($P20,$B$11:$D$39,COLUMNS($B$11:C$11),0),0)</f>
        <v>280</v>
      </c>
      <c r="R20" s="23">
        <f>IFERROR(VLOOKUP($P20,$B$11:$D$40,COLUMNS($B$11:D$11),0),0)</f>
        <v>214.5</v>
      </c>
      <c r="S20" s="24">
        <f>IFERROR(VLOOKUP($P20,$F$11:$H$39,COLUMNS($F$11:G$11),0),0)</f>
        <v>20</v>
      </c>
      <c r="T20" s="23">
        <f>IFERROR(VLOOKUP($P20,$F$11:$H$39,COLUMNS($F$11:H$11),0),0)</f>
        <v>358.77499999999998</v>
      </c>
      <c r="U20" s="24">
        <f>IFERROR(VLOOKUP($P20,$J$11:$L$39,COLUMNS($J$11:K$11),0),0)</f>
        <v>280</v>
      </c>
      <c r="V20" s="23">
        <f>IFERROR(VLOOKUP($P20,$J$11:$L$39,COLUMNS($J$11:L$11),0),0)</f>
        <v>214.5</v>
      </c>
      <c r="AC20" s="39"/>
      <c r="AD20" s="158" t="s">
        <v>19</v>
      </c>
      <c r="AE20" s="159"/>
      <c r="AF20" s="160"/>
      <c r="AG20" s="158" t="s">
        <v>36</v>
      </c>
      <c r="AH20" s="159"/>
      <c r="AI20" s="160"/>
      <c r="AJ20" s="167" t="s">
        <v>19</v>
      </c>
      <c r="AK20" s="168"/>
      <c r="AL20" s="169"/>
      <c r="AM20" s="158" t="s">
        <v>36</v>
      </c>
      <c r="AN20" s="159"/>
      <c r="AO20" s="160"/>
    </row>
    <row r="21" spans="2:41" x14ac:dyDescent="0.3">
      <c r="B21" s="5" t="s">
        <v>35</v>
      </c>
      <c r="C21" s="32">
        <v>280</v>
      </c>
      <c r="D21" s="6">
        <v>214.5</v>
      </c>
      <c r="F21" s="5" t="s">
        <v>35</v>
      </c>
      <c r="G21" s="32">
        <v>20</v>
      </c>
      <c r="H21" s="6">
        <v>358.77499999999998</v>
      </c>
      <c r="J21" s="5" t="s">
        <v>35</v>
      </c>
      <c r="K21" s="32">
        <v>280</v>
      </c>
      <c r="L21" s="6">
        <v>214.5</v>
      </c>
      <c r="P21" s="16" t="s">
        <v>37</v>
      </c>
      <c r="Q21" s="24">
        <f>IFERROR(VLOOKUP($P21,$B$11:$D$39,COLUMNS($B$11:C$11),0),0)</f>
        <v>274</v>
      </c>
      <c r="R21" s="23">
        <f>IFERROR(VLOOKUP($P21,$B$11:$D$40,COLUMNS($B$11:D$11),0),0)</f>
        <v>111.5</v>
      </c>
      <c r="S21" s="24">
        <f>IFERROR(VLOOKUP($P21,$F$11:$H$39,COLUMNS($F$11:G$11),0),0)</f>
        <v>11</v>
      </c>
      <c r="T21" s="23">
        <f>IFERROR(VLOOKUP($P21,$F$11:$H$39,COLUMNS($F$11:H$11),0),0)</f>
        <v>276.26666666699998</v>
      </c>
      <c r="U21" s="24">
        <f>IFERROR(VLOOKUP($P21,$J$11:$L$39,COLUMNS($J$11:K$11),0),0)</f>
        <v>274</v>
      </c>
      <c r="V21" s="23">
        <f>IFERROR(VLOOKUP($P21,$J$11:$L$39,COLUMNS($J$11:L$11),0),0)</f>
        <v>111.5</v>
      </c>
      <c r="AC21" s="152" t="s">
        <v>13</v>
      </c>
      <c r="AD21" s="161" t="s">
        <v>23</v>
      </c>
      <c r="AE21" s="163" t="s">
        <v>25</v>
      </c>
      <c r="AF21" s="165" t="s">
        <v>20</v>
      </c>
      <c r="AG21" s="161" t="s">
        <v>23</v>
      </c>
      <c r="AH21" s="163" t="s">
        <v>25</v>
      </c>
      <c r="AI21" s="165" t="s">
        <v>20</v>
      </c>
      <c r="AJ21" s="161" t="s">
        <v>23</v>
      </c>
      <c r="AK21" s="163" t="s">
        <v>25</v>
      </c>
      <c r="AL21" s="165" t="s">
        <v>20</v>
      </c>
      <c r="AM21" s="161" t="s">
        <v>23</v>
      </c>
      <c r="AN21" s="163" t="s">
        <v>25</v>
      </c>
      <c r="AO21" s="165" t="s">
        <v>20</v>
      </c>
    </row>
    <row r="22" spans="2:41" ht="15" thickBot="1" x14ac:dyDescent="0.35">
      <c r="B22" s="5" t="s">
        <v>33</v>
      </c>
      <c r="C22" s="32">
        <v>595</v>
      </c>
      <c r="D22" s="6">
        <v>181.966666667</v>
      </c>
      <c r="F22" s="5" t="s">
        <v>33</v>
      </c>
      <c r="G22" s="32">
        <v>42</v>
      </c>
      <c r="H22" s="6">
        <v>250.79166666700002</v>
      </c>
      <c r="J22" s="5" t="s">
        <v>33</v>
      </c>
      <c r="K22" s="32">
        <v>595</v>
      </c>
      <c r="L22" s="6">
        <v>181.966666667</v>
      </c>
      <c r="P22" s="16" t="s">
        <v>38</v>
      </c>
      <c r="Q22" s="24">
        <f>IFERROR(VLOOKUP($P22,$B$11:$D$39,COLUMNS($B$11:C$11),0),0)</f>
        <v>302</v>
      </c>
      <c r="R22" s="23">
        <f>IFERROR(VLOOKUP($P22,$B$11:$D$40,COLUMNS($B$11:D$11),0),0)</f>
        <v>196.47500000000002</v>
      </c>
      <c r="S22" s="24">
        <f>IFERROR(VLOOKUP($P22,$F$11:$H$39,COLUMNS($F$11:G$11),0),0)</f>
        <v>18</v>
      </c>
      <c r="T22" s="23">
        <f>IFERROR(VLOOKUP($P22,$F$11:$H$39,COLUMNS($F$11:H$11),0),0)</f>
        <v>205.51666666699998</v>
      </c>
      <c r="U22" s="24">
        <f>IFERROR(VLOOKUP($P22,$J$11:$L$39,COLUMNS($J$11:K$11),0),0)</f>
        <v>302</v>
      </c>
      <c r="V22" s="23">
        <f>IFERROR(VLOOKUP($P22,$J$11:$L$39,COLUMNS($J$11:L$11),0),0)</f>
        <v>196.47500000000002</v>
      </c>
      <c r="AC22" s="153"/>
      <c r="AD22" s="162"/>
      <c r="AE22" s="164"/>
      <c r="AF22" s="166"/>
      <c r="AG22" s="162"/>
      <c r="AH22" s="164"/>
      <c r="AI22" s="166"/>
      <c r="AJ22" s="162"/>
      <c r="AK22" s="164"/>
      <c r="AL22" s="166"/>
      <c r="AM22" s="162"/>
      <c r="AN22" s="164"/>
      <c r="AO22" s="166"/>
    </row>
    <row r="23" spans="2:41" x14ac:dyDescent="0.3">
      <c r="B23" s="5" t="s">
        <v>37</v>
      </c>
      <c r="C23" s="32">
        <v>274</v>
      </c>
      <c r="D23" s="6">
        <v>111.5</v>
      </c>
      <c r="F23" s="5" t="s">
        <v>37</v>
      </c>
      <c r="G23" s="32">
        <v>11</v>
      </c>
      <c r="H23" s="6">
        <v>276.26666666699998</v>
      </c>
      <c r="J23" s="5" t="s">
        <v>37</v>
      </c>
      <c r="K23" s="32">
        <v>274</v>
      </c>
      <c r="L23" s="6">
        <v>111.5</v>
      </c>
      <c r="P23" s="16" t="s">
        <v>39</v>
      </c>
      <c r="Q23" s="24">
        <f>IFERROR(VLOOKUP($P23,$B$11:$D$39,COLUMNS($B$11:C$11),0),0)</f>
        <v>528</v>
      </c>
      <c r="R23" s="23">
        <f>IFERROR(VLOOKUP($P23,$B$11:$D$40,COLUMNS($B$11:D$11),0),0)</f>
        <v>132</v>
      </c>
      <c r="S23" s="24">
        <f>IFERROR(VLOOKUP($P23,$F$11:$H$39,COLUMNS($F$11:G$11),0),0)</f>
        <v>13</v>
      </c>
      <c r="T23" s="23">
        <f>IFERROR(VLOOKUP($P23,$F$11:$H$39,COLUMNS($F$11:H$11),0),0)</f>
        <v>137.883333333</v>
      </c>
      <c r="U23" s="24">
        <f>IFERROR(VLOOKUP($P23,$J$11:$L$39,COLUMNS($J$11:K$11),0),0)</f>
        <v>528</v>
      </c>
      <c r="V23" s="23">
        <f>IFERROR(VLOOKUP($P23,$J$11:$L$39,COLUMNS($J$11:L$11),0),0)</f>
        <v>132</v>
      </c>
      <c r="Z23" t="s">
        <v>40</v>
      </c>
      <c r="AC23" s="68" t="s">
        <v>22</v>
      </c>
      <c r="AD23" s="75">
        <f>IFERROR(VLOOKUP($AC23,$B$49:$D$78,COLUMNS($B$49:D$49),0),0)</f>
        <v>77.125</v>
      </c>
      <c r="AE23" s="76">
        <f>IFERROR(VLOOKUP(AC23,$B$88:$D$117,COLUMNS($B$88:D$88),0),0)</f>
        <v>38.549999999999997</v>
      </c>
      <c r="AF23" s="82">
        <f>IFERROR(VLOOKUP(AC23,$B$11:$D$40,COLUMNS($B$11:D$11),0),0)</f>
        <v>180</v>
      </c>
      <c r="AG23" s="90">
        <f>IFERROR(VLOOKUP($AC23,$B$49:$D$78,COLUMNS($B$49:C$49),0),0)</f>
        <v>10</v>
      </c>
      <c r="AH23" s="91">
        <f>IFERROR(VLOOKUP($AC23,$B$88:$D$117,COLUMNS($B$88:C$88),0),0)</f>
        <v>97</v>
      </c>
      <c r="AI23" s="92">
        <f>IFERROR(VLOOKUP($AC23,$B$11:$D$39,COLUMNS($B$11:C$11),0),0)</f>
        <v>271</v>
      </c>
      <c r="AJ23" s="87">
        <f>IFERROR(VLOOKUP(AC23,$J$49:$L$78,COLUMNS($J$12:L$12),0),0)</f>
        <v>77.125</v>
      </c>
      <c r="AK23" s="76">
        <f>IFERROR(VLOOKUP(AC23,$J$89:$L$117,COLUMNS($J$89:L$89),0),0)</f>
        <v>38.549999999999997</v>
      </c>
      <c r="AL23" s="82">
        <f>IFERROR(VLOOKUP(AC23,$J$11:$L$39,COLUMNS($J$11:L$11),0),0)</f>
        <v>180</v>
      </c>
      <c r="AM23" s="90">
        <f>IFERROR(VLOOKUP($AC23,$J$49:$L$78,COLUMNS($J$12:K$12),0),0)</f>
        <v>10</v>
      </c>
      <c r="AN23" s="91">
        <f>IFERROR(VLOOKUP($AC23,$J$89:$L$117,COLUMNS($J$89:K$89),0),0)</f>
        <v>97</v>
      </c>
      <c r="AO23" s="92">
        <f>IFERROR(VLOOKUP($AC23,$J$11:$L$39,COLUMNS($J$11:K$11),0),0)</f>
        <v>271</v>
      </c>
    </row>
    <row r="24" spans="2:41" x14ac:dyDescent="0.3">
      <c r="B24" s="5" t="s">
        <v>39</v>
      </c>
      <c r="C24" s="32">
        <v>528</v>
      </c>
      <c r="D24" s="6">
        <v>132</v>
      </c>
      <c r="F24" s="5" t="s">
        <v>39</v>
      </c>
      <c r="G24" s="32">
        <v>13</v>
      </c>
      <c r="H24" s="6">
        <v>137.883333333</v>
      </c>
      <c r="J24" s="5" t="s">
        <v>39</v>
      </c>
      <c r="K24" s="32">
        <v>528</v>
      </c>
      <c r="L24" s="6">
        <v>132</v>
      </c>
      <c r="P24" s="14" t="s">
        <v>41</v>
      </c>
      <c r="Q24" s="11">
        <f>IFERROR(VLOOKUP($P24,$B$11:$D$39,COLUMNS($B$11:C$11),0),0)</f>
        <v>1979</v>
      </c>
      <c r="R24" s="23">
        <f>IFERROR(VLOOKUP($P24,$B$11:$D$40,COLUMNS($B$11:D$11),0),0)</f>
        <v>160</v>
      </c>
      <c r="S24" s="11">
        <f>IFERROR(VLOOKUP($P24,$F$11:$H$39,COLUMNS($F$11:G$11),0),0)</f>
        <v>104</v>
      </c>
      <c r="T24" s="23">
        <f>IFERROR(VLOOKUP($P24,$F$11:$H$39,COLUMNS($F$11:H$11),0),0)</f>
        <v>246.51666666649999</v>
      </c>
      <c r="U24" s="11">
        <f>IFERROR(VLOOKUP($P24,$J$11:$L$39,COLUMNS($J$11:K$11),0),0)</f>
        <v>1979</v>
      </c>
      <c r="V24" s="23">
        <f>IFERROR(VLOOKUP($P24,$J$11:$L$39,COLUMNS($J$11:L$11),0),0)</f>
        <v>160</v>
      </c>
      <c r="AC24" s="69" t="s">
        <v>24</v>
      </c>
      <c r="AD24" s="77">
        <f>IFERROR(VLOOKUP($AC24,$B$49:$D$78,COLUMNS($B$49:D$49),0),0)</f>
        <v>153.00833333349999</v>
      </c>
      <c r="AE24" s="25">
        <f>IFERROR(VLOOKUP(AC24,$B$88:$D$117,COLUMNS($B$88:D$88),0),0)</f>
        <v>39.524999999999999</v>
      </c>
      <c r="AF24" s="83">
        <f>IFERROR(VLOOKUP(AC24,$B$11:$D$40,COLUMNS($B$11:D$11),0),0)</f>
        <v>174</v>
      </c>
      <c r="AG24" s="93">
        <f>IFERROR(VLOOKUP($AC24,$B$49:$D$78,COLUMNS($B$49:C$49),0),0)</f>
        <v>10</v>
      </c>
      <c r="AH24" s="86">
        <f>IFERROR(VLOOKUP($AC24,$B$88:$D$117,COLUMNS($B$88:C$88),0),0)</f>
        <v>60</v>
      </c>
      <c r="AI24" s="94">
        <f>IFERROR(VLOOKUP($AC24,$B$11:$D$39,COLUMNS($B$11:C$11),0),0)</f>
        <v>103</v>
      </c>
      <c r="AJ24" s="88">
        <f>IFERROR(VLOOKUP(AC24,$J$49:$L$78,COLUMNS($J$12:L$12),0),0)</f>
        <v>153.00833333349999</v>
      </c>
      <c r="AK24" s="25">
        <f>IFERROR(VLOOKUP(AC24,$J$89:$L$117,COLUMNS($J$89:L$89),0),0)</f>
        <v>39.524999999999999</v>
      </c>
      <c r="AL24" s="83">
        <f>IFERROR(VLOOKUP(AC24,$J$11:$L$39,COLUMNS($J$11:L$11),0),0)</f>
        <v>174</v>
      </c>
      <c r="AM24" s="93">
        <f>IFERROR(VLOOKUP($AC24,$J$49:$L$78,COLUMNS($J$12:K$12),0),0)</f>
        <v>10</v>
      </c>
      <c r="AN24" s="86">
        <f>IFERROR(VLOOKUP($AC24,$J$89:$L$117,COLUMNS($J$89:K$89),0),0)</f>
        <v>60</v>
      </c>
      <c r="AO24" s="94">
        <f>IFERROR(VLOOKUP($AC24,$J$11:$L$39,COLUMNS($J$11:K$11),0),0)</f>
        <v>103</v>
      </c>
    </row>
    <row r="25" spans="2:41" x14ac:dyDescent="0.3">
      <c r="B25" s="5" t="s">
        <v>38</v>
      </c>
      <c r="C25" s="32">
        <v>302</v>
      </c>
      <c r="D25" s="6">
        <v>196.47500000000002</v>
      </c>
      <c r="F25" s="5" t="s">
        <v>38</v>
      </c>
      <c r="G25" s="32">
        <v>18</v>
      </c>
      <c r="H25" s="6">
        <v>205.51666666699998</v>
      </c>
      <c r="J25" s="5" t="s">
        <v>38</v>
      </c>
      <c r="K25" s="32">
        <v>302</v>
      </c>
      <c r="L25" s="6">
        <v>196.47500000000002</v>
      </c>
      <c r="P25" s="17" t="s">
        <v>42</v>
      </c>
      <c r="Q25" s="24">
        <f>IFERROR(VLOOKUP($P25,$B$11:$D$39,COLUMNS($B$11:C$11),0),0)</f>
        <v>276</v>
      </c>
      <c r="R25" s="23">
        <f>IFERROR(VLOOKUP($P25,$B$11:$D$40,COLUMNS($B$11:D$11),0),0)</f>
        <v>160</v>
      </c>
      <c r="S25" s="24">
        <f>IFERROR(VLOOKUP($P25,$F$11:$H$39,COLUMNS($F$11:G$11),0),0)</f>
        <v>15</v>
      </c>
      <c r="T25" s="23">
        <f>IFERROR(VLOOKUP($P25,$F$11:$H$39,COLUMNS($F$11:H$11),0),0)</f>
        <v>290.383333333</v>
      </c>
      <c r="U25" s="24">
        <f>IFERROR(VLOOKUP($P25,$J$11:$L$39,COLUMNS($J$11:K$11),0),0)</f>
        <v>276</v>
      </c>
      <c r="V25" s="23">
        <f>IFERROR(VLOOKUP($P25,$J$11:$L$39,COLUMNS($J$11:L$11),0),0)</f>
        <v>160</v>
      </c>
      <c r="AC25" s="69" t="s">
        <v>21</v>
      </c>
      <c r="AD25" s="77">
        <f>IFERROR(VLOOKUP($AC25,$B$49:$D$78,COLUMNS($B$49:D$49),0),0)</f>
        <v>37</v>
      </c>
      <c r="AE25" s="25">
        <f>IFERROR(VLOOKUP(AC25,$B$88:$D$117,COLUMNS($B$88:D$88),0),0)</f>
        <v>26</v>
      </c>
      <c r="AF25" s="83">
        <f>IFERROR(VLOOKUP(AC25,$B$11:$D$40,COLUMNS($B$11:D$11),0),0)</f>
        <v>161</v>
      </c>
      <c r="AG25" s="93">
        <f>IFERROR(VLOOKUP($AC25,$B$49:$D$78,COLUMNS($B$49:C$49),0),0)</f>
        <v>5</v>
      </c>
      <c r="AH25" s="86">
        <f>IFERROR(VLOOKUP($AC25,$B$88:$D$117,COLUMNS($B$88:C$88),0),0)</f>
        <v>19</v>
      </c>
      <c r="AI25" s="94">
        <f>IFERROR(VLOOKUP($AC25,$B$11:$D$39,COLUMNS($B$11:C$11),0),0)</f>
        <v>117</v>
      </c>
      <c r="AJ25" s="88">
        <f>IFERROR(VLOOKUP(AC25,$J$49:$L$78,COLUMNS($J$12:L$12),0),0)</f>
        <v>37</v>
      </c>
      <c r="AK25" s="25">
        <f>IFERROR(VLOOKUP(AC25,$J$89:$L$117,COLUMNS($J$89:L$89),0),0)</f>
        <v>26</v>
      </c>
      <c r="AL25" s="83">
        <f>IFERROR(VLOOKUP(AC25,$J$11:$L$39,COLUMNS($J$11:L$11),0),0)</f>
        <v>161</v>
      </c>
      <c r="AM25" s="93">
        <f>IFERROR(VLOOKUP($AC25,$J$49:$L$78,COLUMNS($J$12:K$12),0),0)</f>
        <v>5</v>
      </c>
      <c r="AN25" s="86">
        <f>IFERROR(VLOOKUP($AC25,$J$89:$L$117,COLUMNS($J$89:K$89),0),0)</f>
        <v>19</v>
      </c>
      <c r="AO25" s="94">
        <f>IFERROR(VLOOKUP($AC25,$J$11:$L$39,COLUMNS($J$11:K$11),0),0)</f>
        <v>117</v>
      </c>
    </row>
    <row r="26" spans="2:41" x14ac:dyDescent="0.3">
      <c r="B26" s="3" t="s">
        <v>41</v>
      </c>
      <c r="C26" s="32">
        <v>1979</v>
      </c>
      <c r="D26" s="6">
        <v>160</v>
      </c>
      <c r="F26" s="3" t="s">
        <v>41</v>
      </c>
      <c r="G26" s="32">
        <v>104</v>
      </c>
      <c r="H26" s="6">
        <v>246.51666666649999</v>
      </c>
      <c r="J26" s="3" t="s">
        <v>41</v>
      </c>
      <c r="K26" s="32">
        <v>1979</v>
      </c>
      <c r="L26" s="6">
        <v>160</v>
      </c>
      <c r="P26" s="17" t="s">
        <v>43</v>
      </c>
      <c r="Q26" s="24">
        <f>IFERROR(VLOOKUP($P26,$B$11:$D$39,COLUMNS($B$11:C$11),0),0)</f>
        <v>152</v>
      </c>
      <c r="R26" s="23">
        <f>IFERROR(VLOOKUP($P26,$B$11:$D$40,COLUMNS($B$11:D$11),0),0)</f>
        <v>106.41666666649999</v>
      </c>
      <c r="S26" s="24">
        <f>IFERROR(VLOOKUP($P26,$F$11:$H$39,COLUMNS($F$11:G$11),0),0)</f>
        <v>5</v>
      </c>
      <c r="T26" s="23">
        <f>IFERROR(VLOOKUP($P26,$F$11:$H$39,COLUMNS($F$11:H$11),0),0)</f>
        <v>153.18333333300001</v>
      </c>
      <c r="U26" s="24">
        <f>IFERROR(VLOOKUP($P26,$J$11:$L$39,COLUMNS($J$11:K$11),0),0)</f>
        <v>152</v>
      </c>
      <c r="V26" s="23">
        <f>IFERROR(VLOOKUP($P26,$J$11:$L$39,COLUMNS($J$11:L$11),0),0)</f>
        <v>106.41666666649999</v>
      </c>
      <c r="AC26" s="70" t="s">
        <v>26</v>
      </c>
      <c r="AD26" s="78">
        <f>IFERROR(VLOOKUP($AC26,$B$49:$D$78,COLUMNS($B$49:D$49),0),0)</f>
        <v>90</v>
      </c>
      <c r="AE26" s="12">
        <f>IFERROR(VLOOKUP(AC26,$B$88:$D$117,COLUMNS($B$88:D$88),0),0)</f>
        <v>37.774999999999999</v>
      </c>
      <c r="AF26" s="84">
        <f>IFERROR(VLOOKUP(AC26,$B$11:$D$40,COLUMNS($B$11:D$11),0),0)</f>
        <v>177</v>
      </c>
      <c r="AG26" s="99">
        <f>IFERROR(VLOOKUP($AC26,$B$49:$D$78,COLUMNS($B$49:C$49),0),0)</f>
        <v>25</v>
      </c>
      <c r="AH26" s="100">
        <f>IFERROR(VLOOKUP($AC26,$B$88:$D$117,COLUMNS($B$88:C$88),0),0)</f>
        <v>176</v>
      </c>
      <c r="AI26" s="101">
        <f>IFERROR(VLOOKUP($AC26,$B$11:$D$39,COLUMNS($B$11:C$11),0),0)</f>
        <v>491</v>
      </c>
      <c r="AJ26" s="89">
        <f>IFERROR(VLOOKUP(AC26,$J$49:$L$78,COLUMNS($J$12:L$12),0),0)</f>
        <v>90</v>
      </c>
      <c r="AK26" s="12">
        <f>IFERROR(VLOOKUP(AC26,$J$89:$L$117,COLUMNS($J$89:L$89),0),0)</f>
        <v>37.774999999999999</v>
      </c>
      <c r="AL26" s="84">
        <f>IFERROR(VLOOKUP(AC26,$J$11:$L$39,COLUMNS($J$11:L$11),0),0)</f>
        <v>177</v>
      </c>
      <c r="AM26" s="99">
        <f>IFERROR(VLOOKUP($AC26,$J$49:$L$78,COLUMNS($J$12:K$12),0),0)</f>
        <v>25</v>
      </c>
      <c r="AN26" s="100">
        <f>IFERROR(VLOOKUP($AC26,$J$89:$L$117,COLUMNS($J$89:K$89),0),0)</f>
        <v>176</v>
      </c>
      <c r="AO26" s="101">
        <f>IFERROR(VLOOKUP($AC26,$J$11:$L$39,COLUMNS($J$11:K$11),0),0)</f>
        <v>491</v>
      </c>
    </row>
    <row r="27" spans="2:41" x14ac:dyDescent="0.3">
      <c r="B27" s="3" t="s">
        <v>44</v>
      </c>
      <c r="C27" s="32"/>
      <c r="F27" s="3" t="s">
        <v>44</v>
      </c>
      <c r="G27" s="32"/>
      <c r="J27" s="3" t="s">
        <v>44</v>
      </c>
      <c r="K27" s="32"/>
      <c r="P27" s="17" t="s">
        <v>45</v>
      </c>
      <c r="Q27" s="24">
        <f>IFERROR(VLOOKUP($P27,$B$11:$D$39,COLUMNS($B$11:C$11),0),0)</f>
        <v>125</v>
      </c>
      <c r="R27" s="23">
        <f>IFERROR(VLOOKUP($P27,$B$11:$D$40,COLUMNS($B$11:D$11),0),0)</f>
        <v>129</v>
      </c>
      <c r="S27" s="24">
        <f>IFERROR(VLOOKUP($P27,$F$11:$H$39,COLUMNS($F$11:G$11),0),0)</f>
        <v>7</v>
      </c>
      <c r="T27" s="23">
        <f>IFERROR(VLOOKUP($P27,$F$11:$H$39,COLUMNS($F$11:H$11),0),0)</f>
        <v>261.71666666700003</v>
      </c>
      <c r="U27" s="24">
        <f>IFERROR(VLOOKUP($P27,$J$11:$L$39,COLUMNS($J$11:K$11),0),0)</f>
        <v>125</v>
      </c>
      <c r="V27" s="23">
        <f>IFERROR(VLOOKUP($P27,$J$11:$L$39,COLUMNS($J$11:L$11),0),0)</f>
        <v>129</v>
      </c>
      <c r="AC27" s="71" t="s">
        <v>28</v>
      </c>
      <c r="AD27" s="77">
        <f>IFERROR(VLOOKUP($AC27,$B$49:$D$78,COLUMNS($B$49:D$49),0),0)</f>
        <v>73.016666666999996</v>
      </c>
      <c r="AE27" s="25">
        <f>IFERROR(VLOOKUP(AC27,$B$88:$D$117,COLUMNS($B$88:D$88),0),0)</f>
        <v>42</v>
      </c>
      <c r="AF27" s="83">
        <f>IFERROR(VLOOKUP(AC27,$B$11:$D$40,COLUMNS($B$11:D$11),0),0)</f>
        <v>210</v>
      </c>
      <c r="AG27" s="93">
        <f>IFERROR(VLOOKUP($AC27,$B$49:$D$78,COLUMNS($B$49:C$49),0),0)</f>
        <v>41</v>
      </c>
      <c r="AH27" s="86">
        <f>IFERROR(VLOOKUP($AC27,$B$88:$D$117,COLUMNS($B$88:C$88),0),0)</f>
        <v>177</v>
      </c>
      <c r="AI27" s="94">
        <f>IFERROR(VLOOKUP($AC27,$B$11:$D$39,COLUMNS($B$11:C$11),0),0)</f>
        <v>612</v>
      </c>
      <c r="AJ27" s="88">
        <f>IFERROR(VLOOKUP(AC27,$J$49:$L$78,COLUMNS($J$12:L$12),0),0)</f>
        <v>73.016666666999996</v>
      </c>
      <c r="AK27" s="25">
        <f>IFERROR(VLOOKUP(AC27,$J$89:$L$117,COLUMNS($J$89:L$89),0),0)</f>
        <v>42</v>
      </c>
      <c r="AL27" s="83">
        <f>IFERROR(VLOOKUP(AC27,$J$11:$L$39,COLUMNS($J$11:L$11),0),0)</f>
        <v>210</v>
      </c>
      <c r="AM27" s="93">
        <f>IFERROR(VLOOKUP($AC27,$J$49:$L$78,COLUMNS($J$12:K$12),0),0)</f>
        <v>41</v>
      </c>
      <c r="AN27" s="86">
        <f>IFERROR(VLOOKUP($AC27,$J$89:$L$117,COLUMNS($J$89:K$89),0),0)</f>
        <v>177</v>
      </c>
      <c r="AO27" s="94">
        <f>IFERROR(VLOOKUP($AC27,$J$11:$L$39,COLUMNS($J$11:K$11),0),0)</f>
        <v>612</v>
      </c>
    </row>
    <row r="28" spans="2:41" x14ac:dyDescent="0.3">
      <c r="B28" s="5" t="s">
        <v>43</v>
      </c>
      <c r="C28" s="32">
        <v>152</v>
      </c>
      <c r="D28" s="6">
        <v>106.41666666649999</v>
      </c>
      <c r="F28" s="5" t="s">
        <v>43</v>
      </c>
      <c r="G28" s="32">
        <v>5</v>
      </c>
      <c r="H28" s="6">
        <v>153.18333333300001</v>
      </c>
      <c r="J28" s="5" t="s">
        <v>43</v>
      </c>
      <c r="K28" s="32">
        <v>152</v>
      </c>
      <c r="L28" s="6">
        <v>106.41666666649999</v>
      </c>
      <c r="P28" s="14" t="s">
        <v>46</v>
      </c>
      <c r="Q28" s="11">
        <f>IFERROR(VLOOKUP($P28,$B$11:$D$39,COLUMNS($B$11:C$11),0),0)</f>
        <v>553</v>
      </c>
      <c r="R28" s="23">
        <f>IFERROR(VLOOKUP($P28,$B$11:$D$40,COLUMNS($B$11:D$11),0),0)</f>
        <v>131</v>
      </c>
      <c r="S28" s="11">
        <f>IFERROR(VLOOKUP($P28,$F$11:$H$39,COLUMNS($F$11:G$11),0),0)</f>
        <v>27</v>
      </c>
      <c r="T28" s="23">
        <f>IFERROR(VLOOKUP($P28,$F$11:$H$39,COLUMNS($F$11:H$11),0),0)</f>
        <v>172.383333333</v>
      </c>
      <c r="U28" s="11">
        <f>IFERROR(VLOOKUP($P28,$J$11:$L$39,COLUMNS($J$11:K$11),0),0)</f>
        <v>553</v>
      </c>
      <c r="V28" s="23">
        <f>IFERROR(VLOOKUP($P28,$J$11:$L$39,COLUMNS($J$11:L$11),0),0)</f>
        <v>131</v>
      </c>
      <c r="AC28" s="71" t="s">
        <v>30</v>
      </c>
      <c r="AD28" s="77">
        <f>IFERROR(VLOOKUP($AC28,$B$49:$D$78,COLUMNS($B$49:D$49),0),0)</f>
        <v>81.441666666999993</v>
      </c>
      <c r="AE28" s="25">
        <f>IFERROR(VLOOKUP(AC28,$B$88:$D$117,COLUMNS($B$88:D$88),0),0)</f>
        <v>32.666666666499999</v>
      </c>
      <c r="AF28" s="83">
        <f>IFERROR(VLOOKUP(AC28,$B$11:$D$40,COLUMNS($B$11:D$11),0),0)</f>
        <v>170.13333333349999</v>
      </c>
      <c r="AG28" s="93">
        <f>IFERROR(VLOOKUP($AC28,$B$49:$D$78,COLUMNS($B$49:C$49),0),0)</f>
        <v>12</v>
      </c>
      <c r="AH28" s="86">
        <f>IFERROR(VLOOKUP($AC28,$B$88:$D$117,COLUMNS($B$88:C$88),0),0)</f>
        <v>72</v>
      </c>
      <c r="AI28" s="94">
        <f>IFERROR(VLOOKUP($AC28,$B$11:$D$39,COLUMNS($B$11:C$11),0),0)</f>
        <v>118</v>
      </c>
      <c r="AJ28" s="88">
        <f>IFERROR(VLOOKUP(AC28,$J$49:$L$78,COLUMNS($J$12:L$12),0),0)</f>
        <v>81.441666666999993</v>
      </c>
      <c r="AK28" s="25">
        <f>IFERROR(VLOOKUP(AC28,$J$89:$L$117,COLUMNS($J$89:L$89),0),0)</f>
        <v>32.666666666499999</v>
      </c>
      <c r="AL28" s="83">
        <f>IFERROR(VLOOKUP(AC28,$J$11:$L$39,COLUMNS($J$11:L$11),0),0)</f>
        <v>170.13333333349999</v>
      </c>
      <c r="AM28" s="93">
        <f>IFERROR(VLOOKUP($AC28,$J$49:$L$78,COLUMNS($J$12:K$12),0),0)</f>
        <v>12</v>
      </c>
      <c r="AN28" s="86">
        <f>IFERROR(VLOOKUP($AC28,$J$89:$L$117,COLUMNS($J$89:K$89),0),0)</f>
        <v>72</v>
      </c>
      <c r="AO28" s="94">
        <f>IFERROR(VLOOKUP($AC28,$J$11:$L$39,COLUMNS($J$11:K$11),0),0)</f>
        <v>118</v>
      </c>
    </row>
    <row r="29" spans="2:41" x14ac:dyDescent="0.3">
      <c r="B29" s="5" t="s">
        <v>45</v>
      </c>
      <c r="C29" s="32">
        <v>125</v>
      </c>
      <c r="D29" s="6">
        <v>129</v>
      </c>
      <c r="F29" s="5" t="s">
        <v>45</v>
      </c>
      <c r="G29" s="32">
        <v>7</v>
      </c>
      <c r="H29" s="6">
        <v>261.71666666700003</v>
      </c>
      <c r="J29" s="5" t="s">
        <v>45</v>
      </c>
      <c r="K29" s="32">
        <v>125</v>
      </c>
      <c r="L29" s="6">
        <v>129</v>
      </c>
      <c r="P29" s="18" t="s">
        <v>47</v>
      </c>
      <c r="Q29" s="24">
        <f>IFERROR(VLOOKUP($P29,$B$11:$D$39,COLUMNS($B$11:C$11),0),0)</f>
        <v>184</v>
      </c>
      <c r="R29" s="23">
        <f>IFERROR(VLOOKUP($P29,$B$11:$D$40,COLUMNS($B$11:D$11),0),0)</f>
        <v>182.3166666665</v>
      </c>
      <c r="S29" s="24">
        <f>IFERROR(VLOOKUP($P29,$F$11:$H$39,COLUMNS($F$11:G$11),0),0)</f>
        <v>11</v>
      </c>
      <c r="T29" s="23">
        <f>IFERROR(VLOOKUP($P29,$F$11:$H$39,COLUMNS($F$11:H$11),0),0)</f>
        <v>334.28333333299997</v>
      </c>
      <c r="U29" s="24">
        <f>IFERROR(VLOOKUP($P29,$J$11:$L$39,COLUMNS($J$11:K$11),0),0)</f>
        <v>184</v>
      </c>
      <c r="V29" s="23">
        <f>IFERROR(VLOOKUP($P29,$J$11:$L$39,COLUMNS($J$11:L$11),0),0)</f>
        <v>182.3166666665</v>
      </c>
      <c r="AC29" s="71" t="s">
        <v>29</v>
      </c>
      <c r="AD29" s="77">
        <f>IFERROR(VLOOKUP($AC29,$B$49:$D$78,COLUMNS($B$49:D$49),0),0)</f>
        <v>67</v>
      </c>
      <c r="AE29" s="25">
        <f>IFERROR(VLOOKUP(AC29,$B$88:$D$117,COLUMNS($B$88:D$88),0),0)</f>
        <v>32.733333333000004</v>
      </c>
      <c r="AF29" s="83">
        <f>IFERROR(VLOOKUP(AC29,$B$11:$D$40,COLUMNS($B$11:D$11),0),0)</f>
        <v>104</v>
      </c>
      <c r="AG29" s="93">
        <f>IFERROR(VLOOKUP($AC29,$B$49:$D$78,COLUMNS($B$49:C$49),0),0)</f>
        <v>10</v>
      </c>
      <c r="AH29" s="86">
        <f>IFERROR(VLOOKUP($AC29,$B$88:$D$117,COLUMNS($B$88:C$88),0),0)</f>
        <v>56</v>
      </c>
      <c r="AI29" s="94">
        <f>IFERROR(VLOOKUP($AC29,$B$11:$D$39,COLUMNS($B$11:C$11),0),0)</f>
        <v>87</v>
      </c>
      <c r="AJ29" s="88">
        <f>IFERROR(VLOOKUP(AC29,$J$49:$L$78,COLUMNS($J$12:L$12),0),0)</f>
        <v>67</v>
      </c>
      <c r="AK29" s="25">
        <f>IFERROR(VLOOKUP(AC29,$J$89:$L$117,COLUMNS($J$89:L$89),0),0)</f>
        <v>32.733333333000004</v>
      </c>
      <c r="AL29" s="83">
        <f>IFERROR(VLOOKUP(AC29,$J$11:$L$39,COLUMNS($J$11:L$11),0),0)</f>
        <v>104</v>
      </c>
      <c r="AM29" s="93">
        <f>IFERROR(VLOOKUP($AC29,$J$49:$L$78,COLUMNS($J$12:K$12),0),0)</f>
        <v>10</v>
      </c>
      <c r="AN29" s="86">
        <f>IFERROR(VLOOKUP($AC29,$J$89:$L$117,COLUMNS($J$89:K$89),0),0)</f>
        <v>56</v>
      </c>
      <c r="AO29" s="94">
        <f>IFERROR(VLOOKUP($AC29,$J$11:$L$39,COLUMNS($J$11:K$11),0),0)</f>
        <v>87</v>
      </c>
    </row>
    <row r="30" spans="2:41" x14ac:dyDescent="0.3">
      <c r="B30" s="5" t="s">
        <v>42</v>
      </c>
      <c r="C30" s="32">
        <v>276</v>
      </c>
      <c r="D30" s="6">
        <v>160</v>
      </c>
      <c r="F30" s="5" t="s">
        <v>42</v>
      </c>
      <c r="G30" s="32">
        <v>15</v>
      </c>
      <c r="H30" s="6">
        <v>290.383333333</v>
      </c>
      <c r="J30" s="5" t="s">
        <v>42</v>
      </c>
      <c r="K30" s="32">
        <v>276</v>
      </c>
      <c r="L30" s="6">
        <v>160</v>
      </c>
      <c r="P30" s="18" t="s">
        <v>48</v>
      </c>
      <c r="Q30" s="24">
        <f>IFERROR(VLOOKUP($P30,$B$11:$D$39,COLUMNS($B$11:C$11),0),0)</f>
        <v>199</v>
      </c>
      <c r="R30" s="23">
        <f>IFERROR(VLOOKUP($P30,$B$11:$D$40,COLUMNS($B$11:D$11),0),0)</f>
        <v>133</v>
      </c>
      <c r="S30" s="24">
        <f>IFERROR(VLOOKUP($P30,$F$11:$H$39,COLUMNS($F$11:G$11),0),0)</f>
        <v>12</v>
      </c>
      <c r="T30" s="23">
        <f>IFERROR(VLOOKUP($P30,$F$11:$H$39,COLUMNS($F$11:H$11),0),0)</f>
        <v>220.56666666699999</v>
      </c>
      <c r="U30" s="24">
        <f>IFERROR(VLOOKUP($P30,$J$11:$L$39,COLUMNS($J$11:K$11),0),0)</f>
        <v>199</v>
      </c>
      <c r="V30" s="23">
        <f>IFERROR(VLOOKUP($P30,$J$11:$L$39,COLUMNS($J$11:L$11),0),0)</f>
        <v>133</v>
      </c>
      <c r="AC30" s="70" t="s">
        <v>31</v>
      </c>
      <c r="AD30" s="78">
        <f>IFERROR(VLOOKUP($AC30,$B$49:$D$78,COLUMNS($B$49:D$49),0),0)</f>
        <v>75</v>
      </c>
      <c r="AE30" s="12">
        <f>IFERROR(VLOOKUP(AC30,$B$88:$D$117,COLUMNS($B$88:D$88),0),0)</f>
        <v>38.666666667000001</v>
      </c>
      <c r="AF30" s="84">
        <f>IFERROR(VLOOKUP(AC30,$B$11:$D$40,COLUMNS($B$11:D$11),0),0)</f>
        <v>197</v>
      </c>
      <c r="AG30" s="99">
        <f>IFERROR(VLOOKUP($AC30,$B$49:$D$78,COLUMNS($B$49:C$49),0),0)</f>
        <v>63</v>
      </c>
      <c r="AH30" s="100">
        <f>IFERROR(VLOOKUP($AC30,$B$88:$D$117,COLUMNS($B$88:C$88),0),0)</f>
        <v>305</v>
      </c>
      <c r="AI30" s="101">
        <f>IFERROR(VLOOKUP($AC30,$B$11:$D$39,COLUMNS($B$11:C$11),0),0)</f>
        <v>817</v>
      </c>
      <c r="AJ30" s="89">
        <f>IFERROR(VLOOKUP(AC30,$J$49:$L$78,COLUMNS($J$12:L$12),0),0)</f>
        <v>75</v>
      </c>
      <c r="AK30" s="12">
        <f>IFERROR(VLOOKUP(AC30,$J$89:$L$117,COLUMNS($J$89:L$89),0),0)</f>
        <v>38.666666667000001</v>
      </c>
      <c r="AL30" s="84">
        <f>IFERROR(VLOOKUP(AC30,$J$11:$L$39,COLUMNS($J$11:L$11),0),0)</f>
        <v>197</v>
      </c>
      <c r="AM30" s="99">
        <f>IFERROR(VLOOKUP($AC30,$J$49:$L$78,COLUMNS($J$12:K$12),0),0)</f>
        <v>63</v>
      </c>
      <c r="AN30" s="100">
        <f>IFERROR(VLOOKUP($AC30,$J$89:$L$117,COLUMNS($J$89:K$89),0),0)</f>
        <v>305</v>
      </c>
      <c r="AO30" s="101">
        <f>IFERROR(VLOOKUP($AC30,$J$11:$L$39,COLUMNS($J$11:K$11),0),0)</f>
        <v>817</v>
      </c>
    </row>
    <row r="31" spans="2:41" x14ac:dyDescent="0.3">
      <c r="B31" s="3" t="s">
        <v>46</v>
      </c>
      <c r="C31" s="32">
        <v>553</v>
      </c>
      <c r="D31" s="6">
        <v>131</v>
      </c>
      <c r="F31" s="3" t="s">
        <v>46</v>
      </c>
      <c r="G31" s="32">
        <v>27</v>
      </c>
      <c r="H31" s="6">
        <v>172.383333333</v>
      </c>
      <c r="J31" s="3" t="s">
        <v>46</v>
      </c>
      <c r="K31" s="32">
        <v>553</v>
      </c>
      <c r="L31" s="6">
        <v>131</v>
      </c>
      <c r="P31" s="18" t="s">
        <v>49</v>
      </c>
      <c r="Q31" s="24">
        <f>IFERROR(VLOOKUP($P31,$B$11:$D$39,COLUMNS($B$11:C$11),0),0)</f>
        <v>450</v>
      </c>
      <c r="R31" s="23">
        <f>IFERROR(VLOOKUP($P31,$B$11:$D$40,COLUMNS($B$11:D$11),0),0)</f>
        <v>168.5</v>
      </c>
      <c r="S31" s="24">
        <f>IFERROR(VLOOKUP($P31,$F$11:$H$39,COLUMNS($F$11:G$11),0),0)</f>
        <v>22</v>
      </c>
      <c r="T31" s="23">
        <f>IFERROR(VLOOKUP($P31,$F$11:$H$39,COLUMNS($F$11:H$11),0),0)</f>
        <v>237.6833333335</v>
      </c>
      <c r="U31" s="24">
        <f>IFERROR(VLOOKUP($P31,$J$11:$L$39,COLUMNS($J$11:K$11),0),0)</f>
        <v>450</v>
      </c>
      <c r="V31" s="23">
        <f>IFERROR(VLOOKUP($P31,$J$11:$L$39,COLUMNS($J$11:L$11),0),0)</f>
        <v>168.5</v>
      </c>
      <c r="AC31" s="72" t="s">
        <v>33</v>
      </c>
      <c r="AD31" s="77">
        <f>IFERROR(VLOOKUP($AC31,$B$49:$D$78,COLUMNS($B$49:D$49),0),0)</f>
        <v>70.166666667000001</v>
      </c>
      <c r="AE31" s="25">
        <f>IFERROR(VLOOKUP(AC31,$B$88:$D$117,COLUMNS($B$88:D$88),0),0)</f>
        <v>36.416666667000001</v>
      </c>
      <c r="AF31" s="83">
        <f>IFERROR(VLOOKUP(AC31,$B$11:$D$40,COLUMNS($B$11:D$11),0),0)</f>
        <v>181.966666667</v>
      </c>
      <c r="AG31" s="93">
        <f>IFERROR(VLOOKUP($AC31,$B$49:$D$78,COLUMNS($B$49:C$49),0),0)</f>
        <v>9</v>
      </c>
      <c r="AH31" s="86">
        <f>IFERROR(VLOOKUP($AC31,$B$88:$D$117,COLUMNS($B$88:C$88),0),0)</f>
        <v>118</v>
      </c>
      <c r="AI31" s="94">
        <f>IFERROR(VLOOKUP($AC31,$B$11:$D$39,COLUMNS($B$11:C$11),0),0)</f>
        <v>595</v>
      </c>
      <c r="AJ31" s="88">
        <f>IFERROR(VLOOKUP(AC31,$J$49:$L$78,COLUMNS($J$12:L$12),0),0)</f>
        <v>70.166666667000001</v>
      </c>
      <c r="AK31" s="25">
        <f>IFERROR(VLOOKUP(AC31,$J$89:$L$117,COLUMNS($J$89:L$89),0),0)</f>
        <v>36.416666667000001</v>
      </c>
      <c r="AL31" s="83">
        <f>IFERROR(VLOOKUP(AC31,$J$11:$L$39,COLUMNS($J$11:L$11),0),0)</f>
        <v>181.966666667</v>
      </c>
      <c r="AM31" s="93">
        <f>IFERROR(VLOOKUP($AC31,$J$49:$L$78,COLUMNS($J$12:K$12),0),0)</f>
        <v>9</v>
      </c>
      <c r="AN31" s="86">
        <f>IFERROR(VLOOKUP($AC31,$J$89:$L$117,COLUMNS($J$89:K$89),0),0)</f>
        <v>118</v>
      </c>
      <c r="AO31" s="94">
        <f>IFERROR(VLOOKUP($AC31,$J$11:$L$39,COLUMNS($J$11:K$11),0),0)</f>
        <v>595</v>
      </c>
    </row>
    <row r="32" spans="2:41" x14ac:dyDescent="0.3">
      <c r="B32" s="3" t="s">
        <v>50</v>
      </c>
      <c r="C32" s="32"/>
      <c r="F32" s="3" t="s">
        <v>50</v>
      </c>
      <c r="G32" s="32"/>
      <c r="J32" s="3" t="s">
        <v>50</v>
      </c>
      <c r="K32" s="32"/>
      <c r="P32" s="18" t="s">
        <v>51</v>
      </c>
      <c r="Q32" s="24">
        <f>IFERROR(VLOOKUP($P32,$B$11:$D$39,COLUMNS($B$11:C$11),0),0)</f>
        <v>167</v>
      </c>
      <c r="R32" s="23">
        <f>IFERROR(VLOOKUP($P32,$B$11:$D$40,COLUMNS($B$11:D$11),0),0)</f>
        <v>113.15</v>
      </c>
      <c r="S32" s="24">
        <f>IFERROR(VLOOKUP($P32,$F$11:$H$39,COLUMNS($F$11:G$11),0),0)</f>
        <v>15</v>
      </c>
      <c r="T32" s="23">
        <f>IFERROR(VLOOKUP($P32,$F$11:$H$39,COLUMNS($F$11:H$11),0),0)</f>
        <v>115.966666667</v>
      </c>
      <c r="U32" s="24">
        <f>IFERROR(VLOOKUP($P32,$J$11:$L$39,COLUMNS($J$11:K$11),0),0)</f>
        <v>167</v>
      </c>
      <c r="V32" s="23">
        <f>IFERROR(VLOOKUP($P32,$J$11:$L$39,COLUMNS($J$11:L$11),0),0)</f>
        <v>113.15</v>
      </c>
      <c r="AC32" s="72" t="s">
        <v>35</v>
      </c>
      <c r="AD32" s="77">
        <f>IFERROR(VLOOKUP($AC32,$B$49:$D$78,COLUMNS($B$49:D$49),0),0)</f>
        <v>73</v>
      </c>
      <c r="AE32" s="25">
        <f>IFERROR(VLOOKUP(AC32,$B$88:$D$117,COLUMNS($B$88:D$88),0),0)</f>
        <v>41.266666666500001</v>
      </c>
      <c r="AF32" s="83">
        <f>IFERROR(VLOOKUP(AC32,$B$11:$D$40,COLUMNS($B$11:D$11),0),0)</f>
        <v>214.5</v>
      </c>
      <c r="AG32" s="93">
        <f>IFERROR(VLOOKUP($AC32,$B$49:$D$78,COLUMNS($B$49:C$49),0),0)</f>
        <v>7</v>
      </c>
      <c r="AH32" s="86">
        <f>IFERROR(VLOOKUP($AC32,$B$88:$D$117,COLUMNS($B$88:C$88),0),0)</f>
        <v>98</v>
      </c>
      <c r="AI32" s="94">
        <f>IFERROR(VLOOKUP($AC32,$B$11:$D$39,COLUMNS($B$11:C$11),0),0)</f>
        <v>280</v>
      </c>
      <c r="AJ32" s="88">
        <f>IFERROR(VLOOKUP(AC32,$J$49:$L$78,COLUMNS($J$12:L$12),0),0)</f>
        <v>73</v>
      </c>
      <c r="AK32" s="25">
        <f>IFERROR(VLOOKUP(AC32,$J$89:$L$117,COLUMNS($J$89:L$89),0),0)</f>
        <v>41.266666666500001</v>
      </c>
      <c r="AL32" s="83">
        <f>IFERROR(VLOOKUP(AC32,$J$11:$L$39,COLUMNS($J$11:L$11),0),0)</f>
        <v>214.5</v>
      </c>
      <c r="AM32" s="93">
        <f>IFERROR(VLOOKUP($AC32,$J$49:$L$78,COLUMNS($J$12:K$12),0),0)</f>
        <v>7</v>
      </c>
      <c r="AN32" s="86">
        <f>IFERROR(VLOOKUP($AC32,$J$89:$L$117,COLUMNS($J$89:K$89),0),0)</f>
        <v>98</v>
      </c>
      <c r="AO32" s="94">
        <f>IFERROR(VLOOKUP($AC32,$J$11:$L$39,COLUMNS($J$11:K$11),0),0)</f>
        <v>280</v>
      </c>
    </row>
    <row r="33" spans="2:41" x14ac:dyDescent="0.3">
      <c r="B33" s="5" t="s">
        <v>49</v>
      </c>
      <c r="C33" s="32">
        <v>450</v>
      </c>
      <c r="D33" s="6">
        <v>168.5</v>
      </c>
      <c r="F33" s="5" t="s">
        <v>49</v>
      </c>
      <c r="G33" s="32">
        <v>22</v>
      </c>
      <c r="H33" s="6">
        <v>237.6833333335</v>
      </c>
      <c r="J33" s="5" t="s">
        <v>49</v>
      </c>
      <c r="K33" s="32">
        <v>450</v>
      </c>
      <c r="L33" s="6">
        <v>168.5</v>
      </c>
      <c r="P33" s="14" t="s">
        <v>52</v>
      </c>
      <c r="Q33" s="11">
        <f>IFERROR(VLOOKUP($P33,$B$11:$D$39,COLUMNS($B$11:C$11),0),0)</f>
        <v>1000</v>
      </c>
      <c r="R33" s="23">
        <f>IFERROR(VLOOKUP($P33,$B$11:$D$40,COLUMNS($B$11:D$11),0),0)</f>
        <v>157.5</v>
      </c>
      <c r="S33" s="11">
        <f>IFERROR(VLOOKUP($P33,$F$11:$H$39,COLUMNS($F$11:G$11),0),0)</f>
        <v>60</v>
      </c>
      <c r="T33" s="23">
        <f>IFERROR(VLOOKUP($P33,$F$11:$H$39,COLUMNS($F$11:H$11),0),0)</f>
        <v>217.44166666699999</v>
      </c>
      <c r="U33" s="11">
        <f>IFERROR(VLOOKUP($P33,$J$11:$L$39,COLUMNS($J$11:K$11),0),0)</f>
        <v>1000</v>
      </c>
      <c r="V33" s="23">
        <f>IFERROR(VLOOKUP($P33,$J$11:$L$39,COLUMNS($J$11:L$11),0),0)</f>
        <v>157.5</v>
      </c>
      <c r="AC33" s="72" t="s">
        <v>37</v>
      </c>
      <c r="AD33" s="77">
        <f>IFERROR(VLOOKUP($AC33,$B$49:$D$78,COLUMNS($B$49:D$49),0),0)</f>
        <v>71</v>
      </c>
      <c r="AE33" s="25">
        <f>IFERROR(VLOOKUP(AC33,$B$88:$D$117,COLUMNS($B$88:D$88),0),0)</f>
        <v>29.291666666499999</v>
      </c>
      <c r="AF33" s="83">
        <f>IFERROR(VLOOKUP(AC33,$B$11:$D$40,COLUMNS($B$11:D$11),0),0)</f>
        <v>111.5</v>
      </c>
      <c r="AG33" s="93">
        <f>IFERROR(VLOOKUP($AC33,$B$49:$D$78,COLUMNS($B$49:C$49),0),0)</f>
        <v>14</v>
      </c>
      <c r="AH33" s="86">
        <f>IFERROR(VLOOKUP($AC33,$B$88:$D$117,COLUMNS($B$88:C$88),0),0)</f>
        <v>52</v>
      </c>
      <c r="AI33" s="94">
        <f>IFERROR(VLOOKUP($AC33,$B$11:$D$39,COLUMNS($B$11:C$11),0),0)</f>
        <v>274</v>
      </c>
      <c r="AJ33" s="88">
        <f>IFERROR(VLOOKUP(AC33,$J$49:$L$78,COLUMNS($J$12:L$12),0),0)</f>
        <v>71</v>
      </c>
      <c r="AK33" s="25">
        <f>IFERROR(VLOOKUP(AC33,$J$89:$L$117,COLUMNS($J$89:L$89),0),0)</f>
        <v>29.291666666499999</v>
      </c>
      <c r="AL33" s="83">
        <f>IFERROR(VLOOKUP(AC33,$J$11:$L$39,COLUMNS($J$11:L$11),0),0)</f>
        <v>111.5</v>
      </c>
      <c r="AM33" s="93">
        <f>IFERROR(VLOOKUP($AC33,$J$49:$L$78,COLUMNS($J$12:K$12),0),0)</f>
        <v>14</v>
      </c>
      <c r="AN33" s="86">
        <f>IFERROR(VLOOKUP($AC33,$J$89:$L$117,COLUMNS($J$89:K$89),0),0)</f>
        <v>52</v>
      </c>
      <c r="AO33" s="94">
        <f>IFERROR(VLOOKUP($AC33,$J$11:$L$39,COLUMNS($J$11:K$11),0),0)</f>
        <v>274</v>
      </c>
    </row>
    <row r="34" spans="2:41" ht="15" thickBot="1" x14ac:dyDescent="0.35">
      <c r="B34" s="5" t="s">
        <v>51</v>
      </c>
      <c r="C34" s="32">
        <v>167</v>
      </c>
      <c r="D34" s="6">
        <v>113.15</v>
      </c>
      <c r="F34" s="5" t="s">
        <v>51</v>
      </c>
      <c r="G34" s="32">
        <v>15</v>
      </c>
      <c r="H34" s="6">
        <v>115.966666667</v>
      </c>
      <c r="J34" s="5" t="s">
        <v>51</v>
      </c>
      <c r="K34" s="32">
        <v>167</v>
      </c>
      <c r="L34" s="6">
        <v>113.15</v>
      </c>
      <c r="P34" s="20" t="s">
        <v>53</v>
      </c>
      <c r="Q34" s="19">
        <f>IFERROR(VLOOKUP($P34,$B$11:$D$39,COLUMNS($B$11:C$11),0),0)</f>
        <v>4840</v>
      </c>
      <c r="R34" s="23">
        <f>IFERROR(VLOOKUP($P34,$B$11:$D$40,COLUMNS($B$11:D$11),0),0)</f>
        <v>165.47500000000002</v>
      </c>
      <c r="S34" s="19">
        <f>IFERROR(VLOOKUP($P34,$F$11:$H$39,COLUMNS($F$11:G$11),0),0)</f>
        <v>351</v>
      </c>
      <c r="T34" s="23">
        <f>IFERROR(VLOOKUP($P34,$F$11:$H$39,COLUMNS($F$11:H$11),0),0)</f>
        <v>219.18333333300001</v>
      </c>
      <c r="U34" s="19">
        <f>IFERROR(VLOOKUP($P34,$J$11:$L$39,COLUMNS($J$11:K$11),0),0)</f>
        <v>4840</v>
      </c>
      <c r="V34" s="23">
        <f>IFERROR(VLOOKUP($P34,$J$11:$L$39,COLUMNS($J$11:L$11),0),0)</f>
        <v>165.47500000000002</v>
      </c>
      <c r="AC34" s="72" t="s">
        <v>38</v>
      </c>
      <c r="AD34" s="77">
        <f>IFERROR(VLOOKUP($AC34,$B$49:$D$78,COLUMNS($B$49:D$49),0),0)</f>
        <v>84.25</v>
      </c>
      <c r="AE34" s="25">
        <f>IFERROR(VLOOKUP(AC34,$B$88:$D$117,COLUMNS($B$88:D$88),0),0)</f>
        <v>32.366666666999997</v>
      </c>
      <c r="AF34" s="83">
        <f>IFERROR(VLOOKUP(AC34,$B$11:$D$40,COLUMNS($B$11:D$11),0),0)</f>
        <v>196.47500000000002</v>
      </c>
      <c r="AG34" s="93">
        <f>IFERROR(VLOOKUP($AC34,$B$49:$D$78,COLUMNS($B$49:C$49),0),0)</f>
        <v>9</v>
      </c>
      <c r="AH34" s="86">
        <f>IFERROR(VLOOKUP($AC34,$B$88:$D$117,COLUMNS($B$88:C$88),0),0)</f>
        <v>51</v>
      </c>
      <c r="AI34" s="94">
        <f>IFERROR(VLOOKUP($AC34,$B$11:$D$39,COLUMNS($B$11:C$11),0),0)</f>
        <v>302</v>
      </c>
      <c r="AJ34" s="88">
        <f>IFERROR(VLOOKUP(AC34,$J$49:$L$78,COLUMNS($J$12:L$12),0),0)</f>
        <v>84.25</v>
      </c>
      <c r="AK34" s="25">
        <f>IFERROR(VLOOKUP(AC34,$J$89:$L$117,COLUMNS($J$89:L$89),0),0)</f>
        <v>32.366666666999997</v>
      </c>
      <c r="AL34" s="83">
        <f>IFERROR(VLOOKUP(AC34,$J$11:$L$39,COLUMNS($J$11:L$11),0),0)</f>
        <v>196.47500000000002</v>
      </c>
      <c r="AM34" s="93">
        <f>IFERROR(VLOOKUP($AC34,$J$49:$L$78,COLUMNS($J$12:K$12),0),0)</f>
        <v>9</v>
      </c>
      <c r="AN34" s="86">
        <f>IFERROR(VLOOKUP($AC34,$J$89:$L$117,COLUMNS($J$89:K$89),0),0)</f>
        <v>51</v>
      </c>
      <c r="AO34" s="94">
        <f>IFERROR(VLOOKUP($AC34,$J$11:$L$39,COLUMNS($J$11:K$11),0),0)</f>
        <v>302</v>
      </c>
    </row>
    <row r="35" spans="2:41" x14ac:dyDescent="0.3">
      <c r="B35" s="5" t="s">
        <v>47</v>
      </c>
      <c r="C35" s="32">
        <v>184</v>
      </c>
      <c r="D35" s="6">
        <v>182.3166666665</v>
      </c>
      <c r="F35" s="5" t="s">
        <v>47</v>
      </c>
      <c r="G35" s="32">
        <v>11</v>
      </c>
      <c r="H35" s="6">
        <v>334.28333333299997</v>
      </c>
      <c r="J35" s="5" t="s">
        <v>47</v>
      </c>
      <c r="K35" s="32">
        <v>184</v>
      </c>
      <c r="L35" s="6">
        <v>182.3166666665</v>
      </c>
      <c r="AC35" s="72" t="s">
        <v>39</v>
      </c>
      <c r="AD35" s="77">
        <f>IFERROR(VLOOKUP($AC35,$B$49:$D$78,COLUMNS($B$49:D$49),0),0)</f>
        <v>107.97499999999999</v>
      </c>
      <c r="AE35" s="25">
        <f>IFERROR(VLOOKUP(AC35,$B$88:$D$117,COLUMNS($B$88:D$88),0),0)</f>
        <v>33.641666666500001</v>
      </c>
      <c r="AF35" s="83">
        <f>IFERROR(VLOOKUP(AC35,$B$11:$D$40,COLUMNS($B$11:D$11),0),0)</f>
        <v>132</v>
      </c>
      <c r="AG35" s="93">
        <f>IFERROR(VLOOKUP($AC35,$B$49:$D$78,COLUMNS($B$49:C$49),0),0)</f>
        <v>10</v>
      </c>
      <c r="AH35" s="86">
        <f>IFERROR(VLOOKUP($AC35,$B$88:$D$117,COLUMNS($B$88:C$88),0),0)</f>
        <v>98</v>
      </c>
      <c r="AI35" s="94">
        <f>IFERROR(VLOOKUP($AC35,$B$11:$D$39,COLUMNS($B$11:C$11),0),0)</f>
        <v>528</v>
      </c>
      <c r="AJ35" s="88">
        <f>IFERROR(VLOOKUP(AC35,$J$49:$L$78,COLUMNS($J$12:L$12),0),0)</f>
        <v>107.97499999999999</v>
      </c>
      <c r="AK35" s="25">
        <f>IFERROR(VLOOKUP(AC35,$J$89:$L$117,COLUMNS($J$89:L$89),0),0)</f>
        <v>33.641666666500001</v>
      </c>
      <c r="AL35" s="83">
        <f>IFERROR(VLOOKUP(AC35,$J$11:$L$39,COLUMNS($J$11:L$11),0),0)</f>
        <v>132</v>
      </c>
      <c r="AM35" s="93">
        <f>IFERROR(VLOOKUP($AC35,$J$49:$L$78,COLUMNS($J$12:K$12),0),0)</f>
        <v>10</v>
      </c>
      <c r="AN35" s="86">
        <f>IFERROR(VLOOKUP($AC35,$J$89:$L$117,COLUMNS($J$89:K$89),0),0)</f>
        <v>98</v>
      </c>
      <c r="AO35" s="94">
        <f>IFERROR(VLOOKUP($AC35,$J$11:$L$39,COLUMNS($J$11:K$11),0),0)</f>
        <v>528</v>
      </c>
    </row>
    <row r="36" spans="2:41" x14ac:dyDescent="0.3">
      <c r="B36" s="5" t="s">
        <v>48</v>
      </c>
      <c r="C36" s="32">
        <v>199</v>
      </c>
      <c r="D36" s="6">
        <v>133</v>
      </c>
      <c r="F36" s="5" t="s">
        <v>48</v>
      </c>
      <c r="G36" s="32">
        <v>12</v>
      </c>
      <c r="H36" s="6">
        <v>220.56666666699999</v>
      </c>
      <c r="J36" s="5" t="s">
        <v>48</v>
      </c>
      <c r="K36" s="32">
        <v>199</v>
      </c>
      <c r="L36" s="6">
        <v>133</v>
      </c>
      <c r="AC36" s="70" t="s">
        <v>41</v>
      </c>
      <c r="AD36" s="78">
        <f>IFERROR(VLOOKUP($AC36,$B$49:$D$78,COLUMNS($B$49:D$49),0),0)</f>
        <v>82.216666666999998</v>
      </c>
      <c r="AE36" s="12">
        <f>IFERROR(VLOOKUP(AC36,$B$88:$D$117,COLUMNS($B$88:D$88),0),0)</f>
        <v>34.433333333</v>
      </c>
      <c r="AF36" s="84">
        <f>IFERROR(VLOOKUP(AC36,$B$11:$D$40,COLUMNS($B$11:D$11),0),0)</f>
        <v>160</v>
      </c>
      <c r="AG36" s="99">
        <f>IFERROR(VLOOKUP($AC36,$B$49:$D$78,COLUMNS($B$49:C$49),0),0)</f>
        <v>49</v>
      </c>
      <c r="AH36" s="100">
        <f>IFERROR(VLOOKUP($AC36,$B$88:$D$117,COLUMNS($B$88:C$88),0),0)</f>
        <v>417</v>
      </c>
      <c r="AI36" s="101">
        <f>IFERROR(VLOOKUP($AC36,$B$11:$D$39,COLUMNS($B$11:C$11),0),0)</f>
        <v>1979</v>
      </c>
      <c r="AJ36" s="89">
        <f>IFERROR(VLOOKUP(AC36,$J$49:$L$78,COLUMNS($J$12:L$12),0),0)</f>
        <v>82.216666666999998</v>
      </c>
      <c r="AK36" s="12">
        <f>IFERROR(VLOOKUP(AC36,$J$89:$L$117,COLUMNS($J$89:L$89),0),0)</f>
        <v>34.433333333</v>
      </c>
      <c r="AL36" s="84">
        <f>IFERROR(VLOOKUP(AC36,$J$11:$L$39,COLUMNS($J$11:L$11),0),0)</f>
        <v>160</v>
      </c>
      <c r="AM36" s="99">
        <f>IFERROR(VLOOKUP($AC36,$J$49:$L$78,COLUMNS($J$12:K$12),0),0)</f>
        <v>49</v>
      </c>
      <c r="AN36" s="100">
        <f>IFERROR(VLOOKUP($AC36,$J$89:$L$117,COLUMNS($J$89:K$89),0),0)</f>
        <v>417</v>
      </c>
      <c r="AO36" s="101">
        <f>IFERROR(VLOOKUP($AC36,$J$11:$L$39,COLUMNS($J$11:K$11),0),0)</f>
        <v>1979</v>
      </c>
    </row>
    <row r="37" spans="2:41" x14ac:dyDescent="0.3">
      <c r="B37" s="3" t="s">
        <v>52</v>
      </c>
      <c r="C37" s="32">
        <v>1000</v>
      </c>
      <c r="D37" s="6">
        <v>157.5</v>
      </c>
      <c r="F37" s="3" t="s">
        <v>52</v>
      </c>
      <c r="G37" s="32">
        <v>60</v>
      </c>
      <c r="H37" s="6">
        <v>217.44166666699999</v>
      </c>
      <c r="J37" s="3" t="s">
        <v>52</v>
      </c>
      <c r="K37" s="32">
        <v>1000</v>
      </c>
      <c r="L37" s="6">
        <v>157.5</v>
      </c>
      <c r="AC37" s="73" t="s">
        <v>42</v>
      </c>
      <c r="AD37" s="77">
        <f>IFERROR(VLOOKUP($AC37,$B$49:$D$78,COLUMNS($B$49:D$49),0),0)</f>
        <v>110.22499999999999</v>
      </c>
      <c r="AE37" s="25">
        <f>IFERROR(VLOOKUP(AC37,$B$88:$D$117,COLUMNS($B$88:D$88),0),0)</f>
        <v>45.85</v>
      </c>
      <c r="AF37" s="83">
        <f>IFERROR(VLOOKUP(AC37,$B$11:$D$40,COLUMNS($B$11:D$11),0),0)</f>
        <v>160</v>
      </c>
      <c r="AG37" s="93">
        <f>IFERROR(VLOOKUP($AC37,$B$49:$D$78,COLUMNS($B$49:C$49),0),0)</f>
        <v>8</v>
      </c>
      <c r="AH37" s="86">
        <f>IFERROR(VLOOKUP($AC37,$B$88:$D$117,COLUMNS($B$88:C$88),0),0)</f>
        <v>60</v>
      </c>
      <c r="AI37" s="94">
        <f>IFERROR(VLOOKUP($AC37,$B$11:$D$39,COLUMNS($B$11:C$11),0),0)</f>
        <v>276</v>
      </c>
      <c r="AJ37" s="88">
        <f>IFERROR(VLOOKUP(AC37,$J$49:$L$78,COLUMNS($J$12:L$12),0),0)</f>
        <v>110.22499999999999</v>
      </c>
      <c r="AK37" s="25">
        <f>IFERROR(VLOOKUP(AC37,$J$89:$L$117,COLUMNS($J$89:L$89),0),0)</f>
        <v>45.85</v>
      </c>
      <c r="AL37" s="83">
        <f>IFERROR(VLOOKUP(AC37,$J$11:$L$39,COLUMNS($J$11:L$11),0),0)</f>
        <v>160</v>
      </c>
      <c r="AM37" s="93">
        <f>IFERROR(VLOOKUP($AC37,$J$49:$L$78,COLUMNS($J$12:K$12),0),0)</f>
        <v>8</v>
      </c>
      <c r="AN37" s="86">
        <f>IFERROR(VLOOKUP($AC37,$J$89:$L$117,COLUMNS($J$89:K$89),0),0)</f>
        <v>60</v>
      </c>
      <c r="AO37" s="94">
        <f>IFERROR(VLOOKUP($AC37,$J$11:$L$39,COLUMNS($J$11:K$11),0),0)</f>
        <v>276</v>
      </c>
    </row>
    <row r="38" spans="2:41" x14ac:dyDescent="0.3">
      <c r="B38" s="3" t="s">
        <v>53</v>
      </c>
      <c r="C38" s="32">
        <v>4840</v>
      </c>
      <c r="D38" s="6">
        <v>165.47500000000002</v>
      </c>
      <c r="F38" s="3" t="s">
        <v>53</v>
      </c>
      <c r="G38" s="32">
        <v>351</v>
      </c>
      <c r="H38" s="6">
        <v>219.18333333300001</v>
      </c>
      <c r="J38" s="3" t="s">
        <v>53</v>
      </c>
      <c r="K38" s="32">
        <v>4840</v>
      </c>
      <c r="L38" s="6">
        <v>165.47500000000002</v>
      </c>
      <c r="AC38" s="73" t="s">
        <v>43</v>
      </c>
      <c r="AD38" s="77">
        <f>IFERROR(VLOOKUP($AC38,$B$49:$D$78,COLUMNS($B$49:D$49),0),0)</f>
        <v>102.9083333335</v>
      </c>
      <c r="AE38" s="25">
        <f>IFERROR(VLOOKUP(AC38,$B$88:$D$117,COLUMNS($B$88:D$88),0),0)</f>
        <v>34.883333333500005</v>
      </c>
      <c r="AF38" s="83">
        <f>IFERROR(VLOOKUP(AC38,$B$11:$D$40,COLUMNS($B$11:D$11),0),0)</f>
        <v>106.41666666649999</v>
      </c>
      <c r="AG38" s="93">
        <f>IFERROR(VLOOKUP($AC38,$B$49:$D$78,COLUMNS($B$49:C$49),0),0)</f>
        <v>10</v>
      </c>
      <c r="AH38" s="86">
        <f>IFERROR(VLOOKUP($AC38,$B$88:$D$117,COLUMNS($B$88:C$88),0),0)</f>
        <v>102</v>
      </c>
      <c r="AI38" s="94">
        <f>IFERROR(VLOOKUP($AC38,$B$11:$D$39,COLUMNS($B$11:C$11),0),0)</f>
        <v>152</v>
      </c>
      <c r="AJ38" s="88">
        <f>IFERROR(VLOOKUP(AC38,$J$49:$L$78,COLUMNS($J$12:L$12),0),0)</f>
        <v>102.9083333335</v>
      </c>
      <c r="AK38" s="25">
        <f>IFERROR(VLOOKUP(AC38,$J$89:$L$117,COLUMNS($J$89:L$89),0),0)</f>
        <v>34.883333333500005</v>
      </c>
      <c r="AL38" s="83">
        <f>IFERROR(VLOOKUP(AC38,$J$11:$L$39,COLUMNS($J$11:L$11),0),0)</f>
        <v>106.41666666649999</v>
      </c>
      <c r="AM38" s="93">
        <f>IFERROR(VLOOKUP($AC38,$J$49:$L$78,COLUMNS($J$12:K$12),0),0)</f>
        <v>10</v>
      </c>
      <c r="AN38" s="86">
        <f>IFERROR(VLOOKUP($AC38,$J$89:$L$117,COLUMNS($J$89:K$89),0),0)</f>
        <v>102</v>
      </c>
      <c r="AO38" s="94">
        <f>IFERROR(VLOOKUP($AC38,$J$11:$L$39,COLUMNS($J$11:K$11),0),0)</f>
        <v>152</v>
      </c>
    </row>
    <row r="39" spans="2:41" x14ac:dyDescent="0.3">
      <c r="AC39" s="73" t="s">
        <v>45</v>
      </c>
      <c r="AD39" s="77">
        <f>IFERROR(VLOOKUP($AC39,$B$49:$D$78,COLUMNS($B$49:D$49),0),0)</f>
        <v>50.933333333</v>
      </c>
      <c r="AE39" s="25">
        <f>IFERROR(VLOOKUP(AC39,$B$88:$D$117,COLUMNS($B$88:D$88),0),0)</f>
        <v>31.916666666499999</v>
      </c>
      <c r="AF39" s="83">
        <f>IFERROR(VLOOKUP(AC39,$B$11:$D$40,COLUMNS($B$11:D$11),0),0)</f>
        <v>129</v>
      </c>
      <c r="AG39" s="93">
        <f>IFERROR(VLOOKUP($AC39,$B$49:$D$78,COLUMNS($B$49:C$49),0),0)</f>
        <v>7</v>
      </c>
      <c r="AH39" s="86">
        <f>IFERROR(VLOOKUP($AC39,$B$88:$D$117,COLUMNS($B$88:C$88),0),0)</f>
        <v>34</v>
      </c>
      <c r="AI39" s="94">
        <f>IFERROR(VLOOKUP($AC39,$B$11:$D$39,COLUMNS($B$11:C$11),0),0)</f>
        <v>125</v>
      </c>
      <c r="AJ39" s="88">
        <f>IFERROR(VLOOKUP(AC39,$J$49:$L$78,COLUMNS($J$12:L$12),0),0)</f>
        <v>50.933333333</v>
      </c>
      <c r="AK39" s="25">
        <f>IFERROR(VLOOKUP(AC39,$J$89:$L$117,COLUMNS($J$89:L$89),0),0)</f>
        <v>31.916666666499999</v>
      </c>
      <c r="AL39" s="83">
        <f>IFERROR(VLOOKUP(AC39,$J$11:$L$39,COLUMNS($J$11:L$11),0),0)</f>
        <v>129</v>
      </c>
      <c r="AM39" s="93">
        <f>IFERROR(VLOOKUP($AC39,$J$49:$L$78,COLUMNS($J$12:K$12),0),0)</f>
        <v>7</v>
      </c>
      <c r="AN39" s="86">
        <f>IFERROR(VLOOKUP($AC39,$J$89:$L$117,COLUMNS($J$89:K$89),0),0)</f>
        <v>34</v>
      </c>
      <c r="AO39" s="94">
        <f>IFERROR(VLOOKUP($AC39,$J$11:$L$39,COLUMNS($J$11:K$11),0),0)</f>
        <v>125</v>
      </c>
    </row>
    <row r="40" spans="2:41" x14ac:dyDescent="0.3">
      <c r="AC40" s="70" t="s">
        <v>46</v>
      </c>
      <c r="AD40" s="78">
        <f>IFERROR(VLOOKUP($AC40,$B$49:$D$78,COLUMNS($B$49:D$49),0),0)</f>
        <v>85</v>
      </c>
      <c r="AE40" s="12">
        <f>IFERROR(VLOOKUP(AC40,$B$88:$D$117,COLUMNS($B$88:D$88),0),0)</f>
        <v>36.658333333499996</v>
      </c>
      <c r="AF40" s="84">
        <f>IFERROR(VLOOKUP(AC40,$B$11:$D$40,COLUMNS($B$11:D$11),0),0)</f>
        <v>131</v>
      </c>
      <c r="AG40" s="99">
        <f>IFERROR(VLOOKUP($AC40,$B$49:$D$78,COLUMNS($B$49:C$49),0),0)</f>
        <v>25</v>
      </c>
      <c r="AH40" s="100">
        <f>IFERROR(VLOOKUP($AC40,$B$88:$D$117,COLUMNS($B$88:C$88),0),0)</f>
        <v>196</v>
      </c>
      <c r="AI40" s="101">
        <f>IFERROR(VLOOKUP($AC40,$B$11:$D$39,COLUMNS($B$11:C$11),0),0)</f>
        <v>553</v>
      </c>
      <c r="AJ40" s="89">
        <f>IFERROR(VLOOKUP(AC40,$J$49:$L$78,COLUMNS($J$12:L$12),0),0)</f>
        <v>85</v>
      </c>
      <c r="AK40" s="12">
        <f>IFERROR(VLOOKUP(AC40,$J$89:$L$117,COLUMNS($J$89:L$89),0),0)</f>
        <v>36.658333333499996</v>
      </c>
      <c r="AL40" s="84">
        <f>IFERROR(VLOOKUP(AC40,$J$11:$L$39,COLUMNS($J$11:L$11),0),0)</f>
        <v>131</v>
      </c>
      <c r="AM40" s="99">
        <f>IFERROR(VLOOKUP($AC40,$J$49:$L$78,COLUMNS($J$12:K$12),0),0)</f>
        <v>25</v>
      </c>
      <c r="AN40" s="100">
        <f>IFERROR(VLOOKUP($AC40,$J$89:$L$117,COLUMNS($J$89:K$89),0),0)</f>
        <v>196</v>
      </c>
      <c r="AO40" s="101">
        <f>IFERROR(VLOOKUP($AC40,$J$11:$L$39,COLUMNS($J$11:K$11),0),0)</f>
        <v>553</v>
      </c>
    </row>
    <row r="41" spans="2:41" x14ac:dyDescent="0.3">
      <c r="AC41" s="74" t="s">
        <v>47</v>
      </c>
      <c r="AD41" s="77">
        <f>IFERROR(VLOOKUP($AC41,$B$49:$D$78,COLUMNS($B$49:D$49),0),0)</f>
        <v>99</v>
      </c>
      <c r="AE41" s="25">
        <f>IFERROR(VLOOKUP(AC41,$B$88:$D$117,COLUMNS($B$88:D$88),0),0)</f>
        <v>35.066666667</v>
      </c>
      <c r="AF41" s="83">
        <f>IFERROR(VLOOKUP(AC41,$B$11:$D$40,COLUMNS($B$11:D$11),0),0)</f>
        <v>182.3166666665</v>
      </c>
      <c r="AG41" s="93">
        <f>IFERROR(VLOOKUP($AC41,$B$49:$D$78,COLUMNS($B$49:C$49),0),0)</f>
        <v>19</v>
      </c>
      <c r="AH41" s="86">
        <f>IFERROR(VLOOKUP($AC41,$B$88:$D$117,COLUMNS($B$88:C$88),0),0)</f>
        <v>56</v>
      </c>
      <c r="AI41" s="94">
        <f>IFERROR(VLOOKUP($AC41,$B$11:$D$39,COLUMNS($B$11:C$11),0),0)</f>
        <v>184</v>
      </c>
      <c r="AJ41" s="88">
        <f>IFERROR(VLOOKUP(AC41,$J$49:$L$78,COLUMNS($J$12:L$12),0),0)</f>
        <v>99</v>
      </c>
      <c r="AK41" s="25">
        <f>IFERROR(VLOOKUP(AC41,$J$89:$L$117,COLUMNS($J$89:L$89),0),0)</f>
        <v>35.066666667</v>
      </c>
      <c r="AL41" s="83">
        <f>IFERROR(VLOOKUP(AC41,$J$11:$L$39,COLUMNS($J$11:L$11),0),0)</f>
        <v>182.3166666665</v>
      </c>
      <c r="AM41" s="93">
        <f>IFERROR(VLOOKUP($AC41,$J$49:$L$78,COLUMNS($J$12:K$12),0),0)</f>
        <v>19</v>
      </c>
      <c r="AN41" s="86">
        <f>IFERROR(VLOOKUP($AC41,$J$89:$L$117,COLUMNS($J$89:K$89),0),0)</f>
        <v>56</v>
      </c>
      <c r="AO41" s="94">
        <f>IFERROR(VLOOKUP($AC41,$J$11:$L$39,COLUMNS($J$11:K$11),0),0)</f>
        <v>184</v>
      </c>
    </row>
    <row r="42" spans="2:41" x14ac:dyDescent="0.3">
      <c r="AC42" s="74" t="s">
        <v>48</v>
      </c>
      <c r="AD42" s="77">
        <f>IFERROR(VLOOKUP($AC42,$B$49:$D$78,COLUMNS($B$49:D$49),0),0)</f>
        <v>99.233333333000004</v>
      </c>
      <c r="AE42" s="25">
        <f>IFERROR(VLOOKUP(AC42,$B$88:$D$117,COLUMNS($B$88:D$88),0),0)</f>
        <v>30.033333333000002</v>
      </c>
      <c r="AF42" s="83">
        <f>IFERROR(VLOOKUP(AC42,$B$11:$D$40,COLUMNS($B$11:D$11),0),0)</f>
        <v>133</v>
      </c>
      <c r="AG42" s="93">
        <f>IFERROR(VLOOKUP($AC42,$B$49:$D$78,COLUMNS($B$49:C$49),0),0)</f>
        <v>19</v>
      </c>
      <c r="AH42" s="86">
        <f>IFERROR(VLOOKUP($AC42,$B$88:$D$117,COLUMNS($B$88:C$88),0),0)</f>
        <v>99</v>
      </c>
      <c r="AI42" s="94">
        <f>IFERROR(VLOOKUP($AC42,$B$11:$D$39,COLUMNS($B$11:C$11),0),0)</f>
        <v>199</v>
      </c>
      <c r="AJ42" s="88">
        <f>IFERROR(VLOOKUP(AC42,$J$49:$L$78,COLUMNS($J$12:L$12),0),0)</f>
        <v>99.233333333000004</v>
      </c>
      <c r="AK42" s="25">
        <f>IFERROR(VLOOKUP(AC42,$J$89:$L$117,COLUMNS($J$89:L$89),0),0)</f>
        <v>30.033333333000002</v>
      </c>
      <c r="AL42" s="83">
        <f>IFERROR(VLOOKUP(AC42,$J$11:$L$39,COLUMNS($J$11:L$11),0),0)</f>
        <v>133</v>
      </c>
      <c r="AM42" s="93">
        <f>IFERROR(VLOOKUP($AC42,$J$49:$L$78,COLUMNS($J$12:K$12),0),0)</f>
        <v>19</v>
      </c>
      <c r="AN42" s="86">
        <f>IFERROR(VLOOKUP($AC42,$J$89:$L$117,COLUMNS($J$89:K$89),0),0)</f>
        <v>99</v>
      </c>
      <c r="AO42" s="94">
        <f>IFERROR(VLOOKUP($AC42,$J$11:$L$39,COLUMNS($J$11:K$11),0),0)</f>
        <v>199</v>
      </c>
    </row>
    <row r="43" spans="2:41" x14ac:dyDescent="0.3">
      <c r="W43" s="149" t="s">
        <v>0</v>
      </c>
      <c r="X43" s="27" t="s">
        <v>54</v>
      </c>
      <c r="AC43" s="74" t="s">
        <v>49</v>
      </c>
      <c r="AD43" s="77">
        <f>IFERROR(VLOOKUP($AC43,$B$49:$D$78,COLUMNS($B$49:D$49),0),0)</f>
        <v>63.858333333499999</v>
      </c>
      <c r="AE43" s="25">
        <f>IFERROR(VLOOKUP(AC43,$B$88:$D$117,COLUMNS($B$88:D$88),0),0)</f>
        <v>41.441666666499998</v>
      </c>
      <c r="AF43" s="83">
        <f>IFERROR(VLOOKUP(AC43,$B$11:$D$40,COLUMNS($B$11:D$11),0),0)</f>
        <v>168.5</v>
      </c>
      <c r="AG43" s="93">
        <f>IFERROR(VLOOKUP($AC43,$B$49:$D$78,COLUMNS($B$49:C$49),0),0)</f>
        <v>6</v>
      </c>
      <c r="AH43" s="86">
        <f>IFERROR(VLOOKUP($AC43,$B$88:$D$117,COLUMNS($B$88:C$88),0),0)</f>
        <v>92</v>
      </c>
      <c r="AI43" s="94">
        <f>IFERROR(VLOOKUP($AC43,$B$11:$D$39,COLUMNS($B$11:C$11),0),0)</f>
        <v>450</v>
      </c>
      <c r="AJ43" s="88">
        <f>IFERROR(VLOOKUP(AC43,$J$49:$L$78,COLUMNS($J$12:L$12),0),0)</f>
        <v>63.858333333499999</v>
      </c>
      <c r="AK43" s="25">
        <f>IFERROR(VLOOKUP(AC43,$J$89:$L$117,COLUMNS($J$89:L$89),0),0)</f>
        <v>41.441666666499998</v>
      </c>
      <c r="AL43" s="83">
        <f>IFERROR(VLOOKUP(AC43,$J$11:$L$39,COLUMNS($J$11:L$11),0),0)</f>
        <v>168.5</v>
      </c>
      <c r="AM43" s="93">
        <f>IFERROR(VLOOKUP($AC43,$J$49:$L$78,COLUMNS($J$12:K$12),0),0)</f>
        <v>6</v>
      </c>
      <c r="AN43" s="86">
        <f>IFERROR(VLOOKUP($AC43,$J$89:$L$117,COLUMNS($J$89:K$89),0),0)</f>
        <v>92</v>
      </c>
      <c r="AO43" s="94">
        <f>IFERROR(VLOOKUP($AC43,$J$11:$L$39,COLUMNS($J$11:K$11),0),0)</f>
        <v>450</v>
      </c>
    </row>
    <row r="44" spans="2:41" x14ac:dyDescent="0.3">
      <c r="X44" s="30" t="s">
        <v>55</v>
      </c>
      <c r="AC44" s="74" t="s">
        <v>51</v>
      </c>
      <c r="AD44" s="77">
        <f>IFERROR(VLOOKUP($AC44,$B$49:$D$78,COLUMNS($B$49:D$49),0),0)</f>
        <v>71.900000000000006</v>
      </c>
      <c r="AE44" s="25">
        <f>IFERROR(VLOOKUP(AC44,$B$88:$D$117,COLUMNS($B$88:D$88),0),0)</f>
        <v>51.783333333499996</v>
      </c>
      <c r="AF44" s="83">
        <f>IFERROR(VLOOKUP(AC44,$B$11:$D$40,COLUMNS($B$11:D$11),0),0)</f>
        <v>113.15</v>
      </c>
      <c r="AG44" s="93">
        <f>IFERROR(VLOOKUP($AC44,$B$49:$D$78,COLUMNS($B$49:C$49),0),0)</f>
        <v>9</v>
      </c>
      <c r="AH44" s="86">
        <f>IFERROR(VLOOKUP($AC44,$B$88:$D$117,COLUMNS($B$88:C$88),0),0)</f>
        <v>52</v>
      </c>
      <c r="AI44" s="94">
        <f>IFERROR(VLOOKUP($AC44,$B$11:$D$39,COLUMNS($B$11:C$11),0),0)</f>
        <v>167</v>
      </c>
      <c r="AJ44" s="88">
        <f>IFERROR(VLOOKUP(AC44,$J$49:$L$78,COLUMNS($J$12:L$12),0),0)</f>
        <v>71.900000000000006</v>
      </c>
      <c r="AK44" s="25">
        <f>IFERROR(VLOOKUP(AC44,$J$89:$L$117,COLUMNS($J$89:L$89),0),0)</f>
        <v>51.783333333499996</v>
      </c>
      <c r="AL44" s="83">
        <f>IFERROR(VLOOKUP(AC44,$J$11:$L$39,COLUMNS($J$11:L$11),0),0)</f>
        <v>113.15</v>
      </c>
      <c r="AM44" s="93">
        <f>IFERROR(VLOOKUP($AC44,$J$49:$L$78,COLUMNS($J$12:K$12),0),0)</f>
        <v>9</v>
      </c>
      <c r="AN44" s="86">
        <f>IFERROR(VLOOKUP($AC44,$J$89:$L$117,COLUMNS($J$89:K$89),0),0)</f>
        <v>52</v>
      </c>
      <c r="AO44" s="94">
        <f>IFERROR(VLOOKUP($AC44,$J$11:$L$39,COLUMNS($J$11:K$11),0),0)</f>
        <v>167</v>
      </c>
    </row>
    <row r="45" spans="2:41" x14ac:dyDescent="0.3">
      <c r="F45" s="2" t="s">
        <v>2</v>
      </c>
      <c r="G45" t="s" vm="11">
        <v>3</v>
      </c>
      <c r="J45" s="2" t="s">
        <v>4</v>
      </c>
      <c r="K45" t="s" vm="10">
        <v>5</v>
      </c>
      <c r="X45" s="31" t="s">
        <v>56</v>
      </c>
      <c r="AC45" s="70" t="s">
        <v>52</v>
      </c>
      <c r="AD45" s="78">
        <f>IFERROR(VLOOKUP($AC45,$B$49:$D$78,COLUMNS($B$49:D$49),0),0)</f>
        <v>90.816666667000007</v>
      </c>
      <c r="AE45" s="12">
        <f>IFERROR(VLOOKUP(AC45,$B$88:$D$117,COLUMNS($B$88:D$88),0),0)</f>
        <v>37</v>
      </c>
      <c r="AF45" s="84">
        <f>IFERROR(VLOOKUP(AC45,$B$11:$D$40,COLUMNS($B$11:D$11),0),0)</f>
        <v>157.5</v>
      </c>
      <c r="AG45" s="93">
        <f>IFERROR(VLOOKUP($AC45,$B$49:$D$78,COLUMNS($B$49:C$49),0),0)</f>
        <v>53</v>
      </c>
      <c r="AH45" s="86">
        <f>IFERROR(VLOOKUP($AC45,$B$88:$D$117,COLUMNS($B$88:C$88),0),0)</f>
        <v>299</v>
      </c>
      <c r="AI45" s="94">
        <f>IFERROR(VLOOKUP($AC45,$B$11:$D$39,COLUMNS($B$11:C$11),0),0)</f>
        <v>1000</v>
      </c>
      <c r="AJ45" s="89">
        <f>IFERROR(VLOOKUP(AC45,$J$49:$L$78,COLUMNS($J$12:L$12),0),0)</f>
        <v>90.816666667000007</v>
      </c>
      <c r="AK45" s="12">
        <f>IFERROR(VLOOKUP(AC45,$J$89:$L$117,COLUMNS($J$89:L$89),0),0)</f>
        <v>37</v>
      </c>
      <c r="AL45" s="84">
        <f>IFERROR(VLOOKUP(AC45,$J$11:$L$39,COLUMNS($J$11:L$11),0),0)</f>
        <v>157.5</v>
      </c>
      <c r="AM45" s="93">
        <f>IFERROR(VLOOKUP($AC45,$J$49:$L$78,COLUMNS($J$12:K$12),0),0)</f>
        <v>53</v>
      </c>
      <c r="AN45" s="86">
        <f>IFERROR(VLOOKUP($AC45,$J$89:$L$117,COLUMNS($J$89:K$89),0),0)</f>
        <v>299</v>
      </c>
      <c r="AO45" s="94">
        <f>IFERROR(VLOOKUP($AC45,$J$11:$L$39,COLUMNS($J$11:K$11),0),0)</f>
        <v>1000</v>
      </c>
    </row>
    <row r="46" spans="2:41" ht="15" thickBot="1" x14ac:dyDescent="0.35">
      <c r="B46" s="2" t="s">
        <v>7</v>
      </c>
      <c r="C46" t="s" vm="6">
        <v>23</v>
      </c>
      <c r="F46" s="2" t="s">
        <v>7</v>
      </c>
      <c r="G46" t="s" vm="6">
        <v>23</v>
      </c>
      <c r="J46" s="2" t="s">
        <v>7</v>
      </c>
      <c r="K46" t="s" vm="6">
        <v>23</v>
      </c>
      <c r="AC46" s="20" t="s">
        <v>53</v>
      </c>
      <c r="AD46" s="95">
        <f>IFERROR(VLOOKUP($AC46,$B$49:$D$78,COLUMNS($B$49:D$49),0),0)</f>
        <v>82.066666667000007</v>
      </c>
      <c r="AE46" s="79">
        <f>IFERROR(VLOOKUP(AC46,$B$88:$D$117,COLUMNS($B$88:D$88),0),0)</f>
        <v>36.766666667000003</v>
      </c>
      <c r="AF46" s="85">
        <f>IFERROR(VLOOKUP(AC46,$B$11:$D$40,COLUMNS($B$11:D$11),0),0)</f>
        <v>165.47500000000002</v>
      </c>
      <c r="AG46" s="96">
        <f>IFERROR(VLOOKUP($AC46,$B$49:$D$78,COLUMNS($B$49:C$49),0),0)</f>
        <v>215</v>
      </c>
      <c r="AH46" s="97">
        <f>IFERROR(VLOOKUP($AC46,$B$88:$D$117,COLUMNS($B$88:C$88),0),0)</f>
        <v>1393</v>
      </c>
      <c r="AI46" s="98">
        <f>IFERROR(VLOOKUP($AC46,$B$11:$D$39,COLUMNS($B$11:C$11),0),0)</f>
        <v>4840</v>
      </c>
      <c r="AJ46" s="95">
        <f>IFERROR(VLOOKUP(AC46,$J$49:$L$78,COLUMNS($J$12:L$12),0),0)</f>
        <v>82.066666667000007</v>
      </c>
      <c r="AK46" s="79">
        <f>IFERROR(VLOOKUP(AC46,$J$89:$L$117,COLUMNS($J$89:L$89),0),0)</f>
        <v>36.766666667000003</v>
      </c>
      <c r="AL46" s="85">
        <f>IFERROR(VLOOKUP(AC46,$J$11:$L$39,COLUMNS($J$11:L$11),0),0)</f>
        <v>165.47500000000002</v>
      </c>
      <c r="AM46" s="96">
        <f>IFERROR(VLOOKUP($AC46,$J$49:$L$78,COLUMNS($J$12:K$12),0),0)</f>
        <v>215</v>
      </c>
      <c r="AN46" s="97">
        <f>IFERROR(VLOOKUP($AC46,$J$89:$L$117,COLUMNS($J$89:K$89),0),0)</f>
        <v>1393</v>
      </c>
      <c r="AO46" s="98">
        <f>IFERROR(VLOOKUP($AC46,$J$11:$L$39,COLUMNS($J$11:K$11),0),0)</f>
        <v>4840</v>
      </c>
    </row>
    <row r="47" spans="2:41" ht="15" thickBot="1" x14ac:dyDescent="0.35">
      <c r="P47" s="156" t="s">
        <v>13</v>
      </c>
      <c r="Q47" s="154" t="s">
        <v>14</v>
      </c>
      <c r="R47" s="155"/>
      <c r="S47" s="154" t="s">
        <v>15</v>
      </c>
      <c r="T47" s="155"/>
      <c r="U47" s="154" t="s">
        <v>4</v>
      </c>
      <c r="V47" s="155"/>
    </row>
    <row r="48" spans="2:41" ht="15" thickBot="1" x14ac:dyDescent="0.35">
      <c r="B48" s="2" t="s">
        <v>10</v>
      </c>
      <c r="C48" t="s">
        <v>11</v>
      </c>
      <c r="D48" t="s">
        <v>12</v>
      </c>
      <c r="F48" s="2" t="s">
        <v>10</v>
      </c>
      <c r="G48" t="s">
        <v>11</v>
      </c>
      <c r="H48" t="s">
        <v>12</v>
      </c>
      <c r="J48" s="2" t="s">
        <v>10</v>
      </c>
      <c r="K48" t="s">
        <v>11</v>
      </c>
      <c r="L48" t="s">
        <v>12</v>
      </c>
      <c r="P48" s="157"/>
      <c r="Q48" s="8" t="s">
        <v>18</v>
      </c>
      <c r="R48" s="9" t="s">
        <v>19</v>
      </c>
      <c r="S48" s="8" t="s">
        <v>18</v>
      </c>
      <c r="T48" s="8" t="s">
        <v>19</v>
      </c>
      <c r="U48" s="10" t="s">
        <v>18</v>
      </c>
      <c r="V48" s="9" t="s">
        <v>19</v>
      </c>
    </row>
    <row r="49" spans="2:41" x14ac:dyDescent="0.3">
      <c r="B49" s="3" t="s">
        <v>17</v>
      </c>
      <c r="C49" s="32"/>
      <c r="F49" s="3" t="s">
        <v>17</v>
      </c>
      <c r="G49" s="32"/>
      <c r="J49" s="3" t="s">
        <v>17</v>
      </c>
      <c r="K49" s="32"/>
      <c r="P49" s="21" t="s">
        <v>22</v>
      </c>
      <c r="Q49" s="22">
        <f>IFERROR(VLOOKUP($P49,$B$49:$D$78,COLUMNS($B$49:C$49),0),0)</f>
        <v>10</v>
      </c>
      <c r="R49" s="23">
        <f>IFERROR(VLOOKUP($P49,$B$49:$D$78,COLUMNS($B$49:D$49),0),0)</f>
        <v>77.125</v>
      </c>
      <c r="S49" s="22">
        <f>IFERROR(VLOOKUP($P49,$F$49:$H$78,COLUMNS($F$12:G$12),0),0)</f>
        <v>2</v>
      </c>
      <c r="T49" s="23">
        <f>IFERROR(VLOOKUP($P49,$F$49:$H$78,COLUMNS($F$12:H$12),0),0)</f>
        <v>80.8</v>
      </c>
      <c r="U49" s="22">
        <f>IFERROR(VLOOKUP($P49,$J$49:$L$78,COLUMNS($J$12:K$12),0),0)</f>
        <v>10</v>
      </c>
      <c r="V49" s="23">
        <f>IFERROR(VLOOKUP($P49,$J$49:$L$78,COLUMNS($J$12:L$12),0),0)</f>
        <v>77.125</v>
      </c>
      <c r="AD49" s="7">
        <f>AD46-R72</f>
        <v>0</v>
      </c>
      <c r="AE49" s="7">
        <f>AE46-R111</f>
        <v>0</v>
      </c>
      <c r="AF49" s="7">
        <f>AF46-R34</f>
        <v>0</v>
      </c>
      <c r="AG49" s="7">
        <f>AG46-Q72</f>
        <v>0</v>
      </c>
      <c r="AH49" s="7">
        <f>AH46-Q111</f>
        <v>0</v>
      </c>
      <c r="AI49" s="7">
        <f>AI46-Q34</f>
        <v>0</v>
      </c>
      <c r="AJ49" s="7">
        <f>AJ46-V72</f>
        <v>0</v>
      </c>
      <c r="AK49" s="7">
        <f>AK46-V111</f>
        <v>0</v>
      </c>
      <c r="AL49" s="7">
        <f>AL46-V34</f>
        <v>0</v>
      </c>
      <c r="AM49" s="7">
        <f>AM46-U72</f>
        <v>0</v>
      </c>
      <c r="AN49" s="7">
        <f>AN46-U111</f>
        <v>0</v>
      </c>
      <c r="AO49" s="7">
        <f>AO46-U34</f>
        <v>0</v>
      </c>
    </row>
    <row r="50" spans="2:41" x14ac:dyDescent="0.3">
      <c r="B50" s="5" t="s">
        <v>21</v>
      </c>
      <c r="C50" s="32">
        <v>5</v>
      </c>
      <c r="D50" s="6">
        <v>37</v>
      </c>
      <c r="F50" s="5" t="s">
        <v>22</v>
      </c>
      <c r="G50" s="32">
        <v>2</v>
      </c>
      <c r="H50" s="6">
        <v>80.8</v>
      </c>
      <c r="J50" s="5" t="s">
        <v>21</v>
      </c>
      <c r="K50" s="32">
        <v>5</v>
      </c>
      <c r="L50" s="6">
        <v>37</v>
      </c>
      <c r="P50" s="13" t="s">
        <v>24</v>
      </c>
      <c r="Q50" s="24">
        <f>IFERROR(VLOOKUP($P50,$B$49:$D$78,COLUMNS($B$49:C$49),0),0)</f>
        <v>10</v>
      </c>
      <c r="R50" s="23">
        <f>IFERROR(VLOOKUP($P50,$B$49:$D$78,COLUMNS($B$49:D$49),0),0)</f>
        <v>153.00833333349999</v>
      </c>
      <c r="S50" s="24">
        <f>IFERROR(VLOOKUP($P50,$F$49:$H$78,COLUMNS($F$12:G$12),0),0)</f>
        <v>0</v>
      </c>
      <c r="T50" s="23">
        <f>IFERROR(VLOOKUP($P50,$F$49:$H$78,COLUMNS($F$12:H$12),0),0)</f>
        <v>0</v>
      </c>
      <c r="U50" s="24">
        <f>IFERROR(VLOOKUP($P50,$J$49:$L$78,COLUMNS($J$12:K$12),0),0)</f>
        <v>10</v>
      </c>
      <c r="V50" s="23">
        <f>IFERROR(VLOOKUP($P50,$J$49:$L$78,COLUMNS($J$12:L$12),0),0)</f>
        <v>153.00833333349999</v>
      </c>
    </row>
    <row r="51" spans="2:41" x14ac:dyDescent="0.3">
      <c r="B51" s="5" t="s">
        <v>22</v>
      </c>
      <c r="C51" s="32">
        <v>10</v>
      </c>
      <c r="D51" s="6">
        <v>77.125</v>
      </c>
      <c r="F51" s="3" t="s">
        <v>26</v>
      </c>
      <c r="G51" s="32">
        <v>2</v>
      </c>
      <c r="H51" s="6">
        <v>80.8</v>
      </c>
      <c r="J51" s="5" t="s">
        <v>22</v>
      </c>
      <c r="K51" s="32">
        <v>10</v>
      </c>
      <c r="L51" s="6">
        <v>77.125</v>
      </c>
      <c r="P51" s="13" t="s">
        <v>21</v>
      </c>
      <c r="Q51" s="24">
        <f>IFERROR(VLOOKUP($P51,$B$49:$D$78,COLUMNS($B$49:C$49),0),0)</f>
        <v>5</v>
      </c>
      <c r="R51" s="23">
        <f>IFERROR(VLOOKUP($P51,$B$49:$D$78,COLUMNS($B$49:D$49),0),0)</f>
        <v>37</v>
      </c>
      <c r="S51" s="24">
        <f>IFERROR(VLOOKUP($P51,$F$49:$H$78,COLUMNS($F$12:G$12),0),0)</f>
        <v>0</v>
      </c>
      <c r="T51" s="23">
        <f>IFERROR(VLOOKUP($P51,$F$49:$H$78,COLUMNS($F$12:H$12),0),0)</f>
        <v>0</v>
      </c>
      <c r="U51" s="24">
        <f>IFERROR(VLOOKUP($P51,$J$49:$L$78,COLUMNS($J$12:K$12),0),0)</f>
        <v>5</v>
      </c>
      <c r="V51" s="23">
        <f>IFERROR(VLOOKUP($P51,$J$49:$L$78,COLUMNS($J$12:L$12),0),0)</f>
        <v>37</v>
      </c>
    </row>
    <row r="52" spans="2:41" x14ac:dyDescent="0.3">
      <c r="B52" s="5" t="s">
        <v>24</v>
      </c>
      <c r="C52" s="32">
        <v>10</v>
      </c>
      <c r="D52" s="6">
        <v>153.00833333349999</v>
      </c>
      <c r="F52" s="3" t="s">
        <v>27</v>
      </c>
      <c r="G52" s="32"/>
      <c r="J52" s="5" t="s">
        <v>24</v>
      </c>
      <c r="K52" s="32">
        <v>10</v>
      </c>
      <c r="L52" s="6">
        <v>153.00833333349999</v>
      </c>
      <c r="P52" s="14" t="s">
        <v>26</v>
      </c>
      <c r="Q52" s="11">
        <f>IFERROR(VLOOKUP($P52,$B$49:$D$78,COLUMNS($B$49:C$49),0),0)</f>
        <v>25</v>
      </c>
      <c r="R52" s="23">
        <f>IFERROR(VLOOKUP($P52,$B$49:$D$78,COLUMNS($B$49:D$49),0),0)</f>
        <v>90</v>
      </c>
      <c r="S52" s="11">
        <f>IFERROR(VLOOKUP($P52,$F$49:$H$78,COLUMNS($F$12:G$12),0),0)</f>
        <v>2</v>
      </c>
      <c r="T52" s="23">
        <f>IFERROR(VLOOKUP($P52,$F$49:$H$78,COLUMNS($F$12:H$12),0),0)</f>
        <v>80.8</v>
      </c>
      <c r="U52" s="11">
        <f>IFERROR(VLOOKUP($P52,$J$49:$L$78,COLUMNS($J$12:K$12),0),0)</f>
        <v>25</v>
      </c>
      <c r="V52" s="23">
        <f>IFERROR(VLOOKUP($P52,$J$49:$L$78,COLUMNS($J$12:L$12),0),0)</f>
        <v>90</v>
      </c>
    </row>
    <row r="53" spans="2:41" x14ac:dyDescent="0.3">
      <c r="B53" s="3" t="s">
        <v>26</v>
      </c>
      <c r="C53" s="32">
        <v>25</v>
      </c>
      <c r="D53" s="6">
        <v>90</v>
      </c>
      <c r="F53" s="5" t="s">
        <v>28</v>
      </c>
      <c r="G53" s="32">
        <v>1</v>
      </c>
      <c r="H53" s="6">
        <v>30</v>
      </c>
      <c r="J53" s="3" t="s">
        <v>26</v>
      </c>
      <c r="K53" s="32">
        <v>25</v>
      </c>
      <c r="L53" s="6">
        <v>90</v>
      </c>
      <c r="P53" s="15" t="s">
        <v>28</v>
      </c>
      <c r="Q53" s="24">
        <f>IFERROR(VLOOKUP($P53,$B$49:$D$78,COLUMNS($B$49:C$49),0),0)</f>
        <v>41</v>
      </c>
      <c r="R53" s="23">
        <f>IFERROR(VLOOKUP($P53,$B$49:$D$78,COLUMNS($B$49:D$49),0),0)</f>
        <v>73.016666666999996</v>
      </c>
      <c r="S53" s="24">
        <f>IFERROR(VLOOKUP($P53,$F$49:$H$78,COLUMNS($F$12:G$12),0),0)</f>
        <v>1</v>
      </c>
      <c r="T53" s="23">
        <f>IFERROR(VLOOKUP($P53,$F$49:$H$78,COLUMNS($F$12:H$12),0),0)</f>
        <v>30</v>
      </c>
      <c r="U53" s="24">
        <f>IFERROR(VLOOKUP($P53,$J$49:$L$78,COLUMNS($J$12:K$12),0),0)</f>
        <v>41</v>
      </c>
      <c r="V53" s="23">
        <f>IFERROR(VLOOKUP($P53,$J$49:$L$78,COLUMNS($J$12:L$12),0),0)</f>
        <v>73.016666666999996</v>
      </c>
    </row>
    <row r="54" spans="2:41" x14ac:dyDescent="0.3">
      <c r="B54" s="3" t="s">
        <v>27</v>
      </c>
      <c r="C54" s="32"/>
      <c r="F54" s="3" t="s">
        <v>31</v>
      </c>
      <c r="G54" s="32">
        <v>1</v>
      </c>
      <c r="H54" s="6">
        <v>30</v>
      </c>
      <c r="J54" s="3" t="s">
        <v>27</v>
      </c>
      <c r="K54" s="32"/>
      <c r="P54" s="15" t="s">
        <v>30</v>
      </c>
      <c r="Q54" s="24">
        <f>IFERROR(VLOOKUP($P54,$B$49:$D$78,COLUMNS($B$49:C$49),0),0)</f>
        <v>12</v>
      </c>
      <c r="R54" s="23">
        <f>IFERROR(VLOOKUP($P54,$B$49:$D$78,COLUMNS($B$49:D$49),0),0)</f>
        <v>81.441666666999993</v>
      </c>
      <c r="S54" s="24">
        <f>IFERROR(VLOOKUP($P54,$F$49:$H$78,COLUMNS($F$12:G$12),0),0)</f>
        <v>0</v>
      </c>
      <c r="T54" s="23">
        <f>IFERROR(VLOOKUP($P54,$F$49:$H$78,COLUMNS($F$12:H$12),0),0)</f>
        <v>0</v>
      </c>
      <c r="U54" s="24">
        <f>IFERROR(VLOOKUP($P54,$J$49:$L$78,COLUMNS($J$12:K$12),0),0)</f>
        <v>12</v>
      </c>
      <c r="V54" s="23">
        <f>IFERROR(VLOOKUP($P54,$J$49:$L$78,COLUMNS($J$12:L$12),0),0)</f>
        <v>81.441666666999993</v>
      </c>
      <c r="AC54" s="102" t="s">
        <v>57</v>
      </c>
    </row>
    <row r="55" spans="2:41" x14ac:dyDescent="0.3">
      <c r="B55" s="5" t="s">
        <v>29</v>
      </c>
      <c r="C55" s="32">
        <v>10</v>
      </c>
      <c r="D55" s="6">
        <v>67</v>
      </c>
      <c r="F55" s="3" t="s">
        <v>34</v>
      </c>
      <c r="G55" s="32"/>
      <c r="J55" s="5" t="s">
        <v>29</v>
      </c>
      <c r="K55" s="32">
        <v>10</v>
      </c>
      <c r="L55" s="6">
        <v>67</v>
      </c>
      <c r="P55" s="15" t="s">
        <v>29</v>
      </c>
      <c r="Q55" s="24">
        <f>IFERROR(VLOOKUP($P55,$B$49:$D$78,COLUMNS($B$49:C$49),0),0)</f>
        <v>10</v>
      </c>
      <c r="R55" s="23">
        <f>IFERROR(VLOOKUP($P55,$B$49:$D$78,COLUMNS($B$49:D$49),0),0)</f>
        <v>67</v>
      </c>
      <c r="S55" s="24">
        <f>IFERROR(VLOOKUP($P55,$F$49:$H$78,COLUMNS($F$12:G$12),0),0)</f>
        <v>0</v>
      </c>
      <c r="T55" s="23">
        <f>IFERROR(VLOOKUP($P55,$F$49:$H$78,COLUMNS($F$12:H$12),0),0)</f>
        <v>0</v>
      </c>
      <c r="U55" s="24">
        <f>IFERROR(VLOOKUP($P55,$J$49:$L$78,COLUMNS($J$12:K$12),0),0)</f>
        <v>10</v>
      </c>
      <c r="V55" s="23">
        <f>IFERROR(VLOOKUP($P55,$J$49:$L$78,COLUMNS($J$12:L$12),0),0)</f>
        <v>67</v>
      </c>
      <c r="AC55" t="s">
        <v>58</v>
      </c>
    </row>
    <row r="56" spans="2:41" x14ac:dyDescent="0.3">
      <c r="B56" s="5" t="s">
        <v>28</v>
      </c>
      <c r="C56" s="32">
        <v>41</v>
      </c>
      <c r="D56" s="6">
        <v>73.016666666999996</v>
      </c>
      <c r="F56" s="5" t="s">
        <v>33</v>
      </c>
      <c r="G56" s="32">
        <v>1</v>
      </c>
      <c r="H56" s="6">
        <v>89.016666666999996</v>
      </c>
      <c r="J56" s="5" t="s">
        <v>28</v>
      </c>
      <c r="K56" s="32">
        <v>41</v>
      </c>
      <c r="L56" s="6">
        <v>73.016666666999996</v>
      </c>
      <c r="P56" s="14" t="s">
        <v>31</v>
      </c>
      <c r="Q56" s="11">
        <f>IFERROR(VLOOKUP($P56,$B$49:$D$78,COLUMNS($B$49:C$49),0),0)</f>
        <v>63</v>
      </c>
      <c r="R56" s="23">
        <f>IFERROR(VLOOKUP($P56,$B$49:$D$78,COLUMNS($B$49:D$49),0),0)</f>
        <v>75</v>
      </c>
      <c r="S56" s="11">
        <f>IFERROR(VLOOKUP($P56,$F$49:$H$78,COLUMNS($F$12:G$12),0),0)</f>
        <v>1</v>
      </c>
      <c r="T56" s="23">
        <f>IFERROR(VLOOKUP($P56,$F$49:$H$78,COLUMNS($F$12:H$12),0),0)</f>
        <v>30</v>
      </c>
      <c r="U56" s="11">
        <f>IFERROR(VLOOKUP($P56,$J$49:$L$78,COLUMNS($J$12:K$12),0),0)</f>
        <v>63</v>
      </c>
      <c r="V56" s="23">
        <f>IFERROR(VLOOKUP($P56,$J$49:$L$78,COLUMNS($J$12:L$12),0),0)</f>
        <v>75</v>
      </c>
      <c r="AC56" t="s">
        <v>59</v>
      </c>
    </row>
    <row r="57" spans="2:41" x14ac:dyDescent="0.3">
      <c r="B57" s="5" t="s">
        <v>30</v>
      </c>
      <c r="C57" s="32">
        <v>12</v>
      </c>
      <c r="D57" s="6">
        <v>81.441666666999993</v>
      </c>
      <c r="F57" s="5" t="s">
        <v>37</v>
      </c>
      <c r="G57" s="32">
        <v>1</v>
      </c>
      <c r="H57" s="6">
        <v>38.366666666999997</v>
      </c>
      <c r="J57" s="5" t="s">
        <v>30</v>
      </c>
      <c r="K57" s="32">
        <v>12</v>
      </c>
      <c r="L57" s="6">
        <v>81.441666666999993</v>
      </c>
      <c r="P57" s="16" t="s">
        <v>33</v>
      </c>
      <c r="Q57" s="24">
        <f>IFERROR(VLOOKUP($P57,$B$49:$D$78,COLUMNS($B$49:C$49),0),0)</f>
        <v>9</v>
      </c>
      <c r="R57" s="23">
        <f>IFERROR(VLOOKUP($P57,$B$49:$D$78,COLUMNS($B$49:D$49),0),0)</f>
        <v>70.166666667000001</v>
      </c>
      <c r="S57" s="24">
        <f>IFERROR(VLOOKUP($P57,$F$49:$H$78,COLUMNS($F$12:G$12),0),0)</f>
        <v>1</v>
      </c>
      <c r="T57" s="23">
        <f>IFERROR(VLOOKUP($P57,$F$49:$H$78,COLUMNS($F$12:H$12),0),0)</f>
        <v>89.016666666999996</v>
      </c>
      <c r="U57" s="24">
        <f>IFERROR(VLOOKUP($P57,$J$49:$L$78,COLUMNS($J$12:K$12),0),0)</f>
        <v>9</v>
      </c>
      <c r="V57" s="23">
        <f>IFERROR(VLOOKUP($P57,$J$49:$L$78,COLUMNS($J$12:L$12),0),0)</f>
        <v>70.166666667000001</v>
      </c>
      <c r="AC57" t="s">
        <v>60</v>
      </c>
    </row>
    <row r="58" spans="2:41" x14ac:dyDescent="0.3">
      <c r="B58" s="3" t="s">
        <v>31</v>
      </c>
      <c r="C58" s="32">
        <v>63</v>
      </c>
      <c r="D58" s="6">
        <v>75</v>
      </c>
      <c r="F58" s="3" t="s">
        <v>41</v>
      </c>
      <c r="G58" s="32">
        <v>2</v>
      </c>
      <c r="H58" s="6">
        <v>63.691666666999993</v>
      </c>
      <c r="J58" s="3" t="s">
        <v>31</v>
      </c>
      <c r="K58" s="32">
        <v>63</v>
      </c>
      <c r="L58" s="6">
        <v>75</v>
      </c>
      <c r="P58" s="16" t="s">
        <v>35</v>
      </c>
      <c r="Q58" s="24">
        <f>IFERROR(VLOOKUP($P58,$B$49:$D$78,COLUMNS($B$49:C$49),0),0)</f>
        <v>7</v>
      </c>
      <c r="R58" s="23">
        <f>IFERROR(VLOOKUP($P58,$B$49:$D$78,COLUMNS($B$49:D$49),0),0)</f>
        <v>73</v>
      </c>
      <c r="S58" s="24">
        <f>IFERROR(VLOOKUP($P58,$F$49:$H$78,COLUMNS($F$12:G$12),0),0)</f>
        <v>0</v>
      </c>
      <c r="T58" s="23">
        <f>IFERROR(VLOOKUP($P58,$F$49:$H$78,COLUMNS($F$12:H$12),0),0)</f>
        <v>0</v>
      </c>
      <c r="U58" s="24">
        <f>IFERROR(VLOOKUP($P58,$J$49:$L$78,COLUMNS($J$12:K$12),0),0)</f>
        <v>7</v>
      </c>
      <c r="V58" s="23">
        <f>IFERROR(VLOOKUP($P58,$J$49:$L$78,COLUMNS($J$12:L$12),0),0)</f>
        <v>73</v>
      </c>
    </row>
    <row r="59" spans="2:41" x14ac:dyDescent="0.3">
      <c r="B59" s="3" t="s">
        <v>34</v>
      </c>
      <c r="C59" s="32"/>
      <c r="F59" s="3" t="s">
        <v>44</v>
      </c>
      <c r="G59" s="32"/>
      <c r="J59" s="3" t="s">
        <v>34</v>
      </c>
      <c r="K59" s="32"/>
      <c r="P59" s="16" t="s">
        <v>37</v>
      </c>
      <c r="Q59" s="24">
        <f>IFERROR(VLOOKUP($P59,$B$49:$D$78,COLUMNS($B$49:C$49),0),0)</f>
        <v>14</v>
      </c>
      <c r="R59" s="23">
        <f>IFERROR(VLOOKUP($P59,$B$49:$D$78,COLUMNS($B$49:D$49),0),0)</f>
        <v>71</v>
      </c>
      <c r="S59" s="24">
        <f>IFERROR(VLOOKUP($P59,$F$49:$H$78,COLUMNS($F$12:G$12),0),0)</f>
        <v>1</v>
      </c>
      <c r="T59" s="23">
        <f>IFERROR(VLOOKUP($P59,$F$49:$H$78,COLUMNS($F$12:H$12),0),0)</f>
        <v>38.366666666999997</v>
      </c>
      <c r="U59" s="24">
        <f>IFERROR(VLOOKUP($P59,$J$49:$L$78,COLUMNS($J$12:K$12),0),0)</f>
        <v>14</v>
      </c>
      <c r="V59" s="23">
        <f>IFERROR(VLOOKUP($P59,$J$49:$L$78,COLUMNS($J$12:L$12),0),0)</f>
        <v>71</v>
      </c>
    </row>
    <row r="60" spans="2:41" x14ac:dyDescent="0.3">
      <c r="B60" s="5" t="s">
        <v>35</v>
      </c>
      <c r="C60" s="32">
        <v>7</v>
      </c>
      <c r="D60" s="6">
        <v>73</v>
      </c>
      <c r="F60" s="5" t="s">
        <v>45</v>
      </c>
      <c r="G60" s="32">
        <v>1</v>
      </c>
      <c r="H60" s="6">
        <v>27.2</v>
      </c>
      <c r="J60" s="5" t="s">
        <v>35</v>
      </c>
      <c r="K60" s="32">
        <v>7</v>
      </c>
      <c r="L60" s="6">
        <v>73</v>
      </c>
      <c r="P60" s="16" t="s">
        <v>38</v>
      </c>
      <c r="Q60" s="24">
        <f>IFERROR(VLOOKUP($P60,$B$49:$D$78,COLUMNS($B$49:C$49),0),0)</f>
        <v>9</v>
      </c>
      <c r="R60" s="23">
        <f>IFERROR(VLOOKUP($P60,$B$49:$D$78,COLUMNS($B$49:D$49),0),0)</f>
        <v>84.25</v>
      </c>
      <c r="S60" s="24">
        <f>IFERROR(VLOOKUP($P60,$F$49:$H$78,COLUMNS($F$12:G$12),0),0)</f>
        <v>0</v>
      </c>
      <c r="T60" s="23">
        <f>IFERROR(VLOOKUP($P60,$F$49:$H$78,COLUMNS($F$12:H$12),0),0)</f>
        <v>0</v>
      </c>
      <c r="U60" s="24">
        <f>IFERROR(VLOOKUP($P60,$J$49:$L$78,COLUMNS($J$12:K$12),0),0)</f>
        <v>9</v>
      </c>
      <c r="V60" s="23">
        <f>IFERROR(VLOOKUP($P60,$J$49:$L$78,COLUMNS($J$12:L$12),0),0)</f>
        <v>84.25</v>
      </c>
    </row>
    <row r="61" spans="2:41" x14ac:dyDescent="0.3">
      <c r="B61" s="5" t="s">
        <v>33</v>
      </c>
      <c r="C61" s="32">
        <v>9</v>
      </c>
      <c r="D61" s="6">
        <v>70.166666667000001</v>
      </c>
      <c r="F61" s="3" t="s">
        <v>46</v>
      </c>
      <c r="G61" s="32">
        <v>1</v>
      </c>
      <c r="H61" s="6">
        <v>27.2</v>
      </c>
      <c r="J61" s="5" t="s">
        <v>33</v>
      </c>
      <c r="K61" s="32">
        <v>9</v>
      </c>
      <c r="L61" s="6">
        <v>70.166666667000001</v>
      </c>
      <c r="P61" s="16" t="s">
        <v>39</v>
      </c>
      <c r="Q61" s="24">
        <f>IFERROR(VLOOKUP($P61,$B$49:$D$78,COLUMNS($B$49:C$49),0),0)</f>
        <v>10</v>
      </c>
      <c r="R61" s="23">
        <f>IFERROR(VLOOKUP($P61,$B$49:$D$78,COLUMNS($B$49:D$49),0),0)</f>
        <v>107.97499999999999</v>
      </c>
      <c r="S61" s="24">
        <f>IFERROR(VLOOKUP($P61,$F$49:$H$78,COLUMNS($F$12:G$12),0),0)</f>
        <v>0</v>
      </c>
      <c r="T61" s="23">
        <f>IFERROR(VLOOKUP($P61,$F$49:$H$78,COLUMNS($F$12:H$12),0),0)</f>
        <v>0</v>
      </c>
      <c r="U61" s="24">
        <f>IFERROR(VLOOKUP($P61,$J$49:$L$78,COLUMNS($J$12:K$12),0),0)</f>
        <v>10</v>
      </c>
      <c r="V61" s="23">
        <f>IFERROR(VLOOKUP($P61,$J$49:$L$78,COLUMNS($J$12:L$12),0),0)</f>
        <v>107.97499999999999</v>
      </c>
    </row>
    <row r="62" spans="2:41" x14ac:dyDescent="0.3">
      <c r="B62" s="5" t="s">
        <v>37</v>
      </c>
      <c r="C62" s="32">
        <v>14</v>
      </c>
      <c r="D62" s="6">
        <v>71</v>
      </c>
      <c r="F62" s="3" t="s">
        <v>50</v>
      </c>
      <c r="G62" s="32"/>
      <c r="J62" s="5" t="s">
        <v>37</v>
      </c>
      <c r="K62" s="32">
        <v>14</v>
      </c>
      <c r="L62" s="6">
        <v>71</v>
      </c>
      <c r="P62" s="14" t="s">
        <v>41</v>
      </c>
      <c r="Q62" s="11">
        <f>IFERROR(VLOOKUP($P62,$B$49:$D$78,COLUMNS($B$49:C$49),0),0)</f>
        <v>49</v>
      </c>
      <c r="R62" s="23">
        <f>IFERROR(VLOOKUP($P62,$B$49:$D$78,COLUMNS($B$49:D$49),0),0)</f>
        <v>82.216666666999998</v>
      </c>
      <c r="S62" s="11">
        <f>IFERROR(VLOOKUP($P62,$F$49:$H$78,COLUMNS($F$12:G$12),0),0)</f>
        <v>2</v>
      </c>
      <c r="T62" s="23">
        <f>IFERROR(VLOOKUP($P62,$F$49:$H$78,COLUMNS($F$12:H$12),0),0)</f>
        <v>63.691666666999993</v>
      </c>
      <c r="U62" s="11">
        <f>IFERROR(VLOOKUP($P62,$J$49:$L$78,COLUMNS($J$12:K$12),0),0)</f>
        <v>49</v>
      </c>
      <c r="V62" s="23">
        <f>IFERROR(VLOOKUP($P62,$J$49:$L$78,COLUMNS($J$12:L$12),0),0)</f>
        <v>82.216666666999998</v>
      </c>
    </row>
    <row r="63" spans="2:41" x14ac:dyDescent="0.3">
      <c r="B63" s="5" t="s">
        <v>39</v>
      </c>
      <c r="C63" s="32">
        <v>10</v>
      </c>
      <c r="D63" s="6">
        <v>107.97499999999999</v>
      </c>
      <c r="F63" s="5" t="s">
        <v>49</v>
      </c>
      <c r="G63" s="32">
        <v>1</v>
      </c>
      <c r="H63" s="6">
        <v>63.266666667000003</v>
      </c>
      <c r="J63" s="5" t="s">
        <v>39</v>
      </c>
      <c r="K63" s="32">
        <v>10</v>
      </c>
      <c r="L63" s="6">
        <v>107.97499999999999</v>
      </c>
      <c r="P63" s="17" t="s">
        <v>42</v>
      </c>
      <c r="Q63" s="24">
        <f>IFERROR(VLOOKUP($P63,$B$49:$D$78,COLUMNS($B$49:C$49),0),0)</f>
        <v>8</v>
      </c>
      <c r="R63" s="23">
        <f>IFERROR(VLOOKUP($P63,$B$49:$D$78,COLUMNS($B$49:D$49),0),0)</f>
        <v>110.22499999999999</v>
      </c>
      <c r="S63" s="24">
        <f>IFERROR(VLOOKUP($P63,$F$49:$H$78,COLUMNS($F$12:G$12),0),0)</f>
        <v>0</v>
      </c>
      <c r="T63" s="23">
        <f>IFERROR(VLOOKUP($P63,$F$49:$H$78,COLUMNS($F$12:H$12),0),0)</f>
        <v>0</v>
      </c>
      <c r="U63" s="24">
        <f>IFERROR(VLOOKUP($P63,$J$49:$L$78,COLUMNS($J$12:K$12),0),0)</f>
        <v>8</v>
      </c>
      <c r="V63" s="23">
        <f>IFERROR(VLOOKUP($P63,$J$49:$L$78,COLUMNS($J$12:L$12),0),0)</f>
        <v>110.22499999999999</v>
      </c>
    </row>
    <row r="64" spans="2:41" x14ac:dyDescent="0.3">
      <c r="B64" s="5" t="s">
        <v>38</v>
      </c>
      <c r="C64" s="32">
        <v>9</v>
      </c>
      <c r="D64" s="6">
        <v>84.25</v>
      </c>
      <c r="F64" s="5" t="s">
        <v>47</v>
      </c>
      <c r="G64" s="32">
        <v>1</v>
      </c>
      <c r="H64" s="6">
        <v>125</v>
      </c>
      <c r="J64" s="5" t="s">
        <v>38</v>
      </c>
      <c r="K64" s="32">
        <v>9</v>
      </c>
      <c r="L64" s="6">
        <v>84.25</v>
      </c>
      <c r="P64" s="17" t="s">
        <v>43</v>
      </c>
      <c r="Q64" s="24">
        <f>IFERROR(VLOOKUP($P64,$B$49:$D$78,COLUMNS($B$49:C$49),0),0)</f>
        <v>10</v>
      </c>
      <c r="R64" s="23">
        <f>IFERROR(VLOOKUP($P64,$B$49:$D$78,COLUMNS($B$49:D$49),0),0)</f>
        <v>102.9083333335</v>
      </c>
      <c r="S64" s="24">
        <f>IFERROR(VLOOKUP($P64,$F$49:$H$78,COLUMNS($F$12:G$12),0),0)</f>
        <v>0</v>
      </c>
      <c r="T64" s="23">
        <f>IFERROR(VLOOKUP($P64,$F$49:$H$78,COLUMNS($F$12:H$12),0),0)</f>
        <v>0</v>
      </c>
      <c r="U64" s="24">
        <f>IFERROR(VLOOKUP($P64,$J$49:$L$78,COLUMNS($J$12:K$12),0),0)</f>
        <v>10</v>
      </c>
      <c r="V64" s="23">
        <f>IFERROR(VLOOKUP($P64,$J$49:$L$78,COLUMNS($J$12:L$12),0),0)</f>
        <v>102.9083333335</v>
      </c>
    </row>
    <row r="65" spans="2:22" x14ac:dyDescent="0.3">
      <c r="B65" s="3" t="s">
        <v>41</v>
      </c>
      <c r="C65" s="32">
        <v>49</v>
      </c>
      <c r="D65" s="6">
        <v>82.216666666999998</v>
      </c>
      <c r="F65" s="3" t="s">
        <v>52</v>
      </c>
      <c r="G65" s="32">
        <v>2</v>
      </c>
      <c r="H65" s="6">
        <v>94.133333333500005</v>
      </c>
      <c r="J65" s="3" t="s">
        <v>41</v>
      </c>
      <c r="K65" s="32">
        <v>49</v>
      </c>
      <c r="L65" s="6">
        <v>82.216666666999998</v>
      </c>
      <c r="P65" s="17" t="s">
        <v>45</v>
      </c>
      <c r="Q65" s="24">
        <f>IFERROR(VLOOKUP($P65,$B$49:$D$78,COLUMNS($B$49:C$49),0),0)</f>
        <v>7</v>
      </c>
      <c r="R65" s="23">
        <f>IFERROR(VLOOKUP($P65,$B$49:$D$78,COLUMNS($B$49:D$49),0),0)</f>
        <v>50.933333333</v>
      </c>
      <c r="S65" s="24">
        <f>IFERROR(VLOOKUP($P65,$F$49:$H$78,COLUMNS($F$12:G$12),0),0)</f>
        <v>1</v>
      </c>
      <c r="T65" s="23">
        <f>IFERROR(VLOOKUP($P65,$F$49:$H$78,COLUMNS($F$12:H$12),0),0)</f>
        <v>27.2</v>
      </c>
      <c r="U65" s="24">
        <f>IFERROR(VLOOKUP($P65,$J$49:$L$78,COLUMNS($J$12:K$12),0),0)</f>
        <v>7</v>
      </c>
      <c r="V65" s="23">
        <f>IFERROR(VLOOKUP($P65,$J$49:$L$78,COLUMNS($J$12:L$12),0),0)</f>
        <v>50.933333333</v>
      </c>
    </row>
    <row r="66" spans="2:22" x14ac:dyDescent="0.3">
      <c r="B66" s="3" t="s">
        <v>44</v>
      </c>
      <c r="C66" s="32"/>
      <c r="F66" s="3" t="s">
        <v>53</v>
      </c>
      <c r="G66" s="32">
        <v>8</v>
      </c>
      <c r="H66" s="6">
        <v>56.725000000000001</v>
      </c>
      <c r="J66" s="3" t="s">
        <v>44</v>
      </c>
      <c r="K66" s="32"/>
      <c r="P66" s="14" t="s">
        <v>46</v>
      </c>
      <c r="Q66" s="11">
        <f>IFERROR(VLOOKUP($P66,$B$49:$D$78,COLUMNS($B$49:C$49),0),0)</f>
        <v>25</v>
      </c>
      <c r="R66" s="23">
        <f>IFERROR(VLOOKUP($P66,$B$49:$D$78,COLUMNS($B$49:D$49),0),0)</f>
        <v>85</v>
      </c>
      <c r="S66" s="11">
        <f>IFERROR(VLOOKUP($P66,$F$49:$H$78,COLUMNS($F$12:G$12),0),0)</f>
        <v>1</v>
      </c>
      <c r="T66" s="23">
        <f>IFERROR(VLOOKUP($P66,$F$49:$H$78,COLUMNS($F$12:H$12),0),0)</f>
        <v>27.2</v>
      </c>
      <c r="U66" s="11">
        <f>IFERROR(VLOOKUP($P66,$J$49:$L$78,COLUMNS($J$12:K$12),0),0)</f>
        <v>25</v>
      </c>
      <c r="V66" s="23">
        <f>IFERROR(VLOOKUP($P66,$J$49:$L$78,COLUMNS($J$12:L$12),0),0)</f>
        <v>85</v>
      </c>
    </row>
    <row r="67" spans="2:22" x14ac:dyDescent="0.3">
      <c r="B67" s="5" t="s">
        <v>43</v>
      </c>
      <c r="C67" s="32">
        <v>10</v>
      </c>
      <c r="D67" s="6">
        <v>102.9083333335</v>
      </c>
      <c r="J67" s="5" t="s">
        <v>43</v>
      </c>
      <c r="K67" s="32">
        <v>10</v>
      </c>
      <c r="L67" s="6">
        <v>102.9083333335</v>
      </c>
      <c r="P67" s="18" t="s">
        <v>47</v>
      </c>
      <c r="Q67" s="24">
        <f>IFERROR(VLOOKUP($P67,$B$49:$D$78,COLUMNS($B$49:C$49),0),0)</f>
        <v>19</v>
      </c>
      <c r="R67" s="23">
        <f>IFERROR(VLOOKUP($P67,$B$49:$D$78,COLUMNS($B$49:D$49),0),0)</f>
        <v>99</v>
      </c>
      <c r="S67" s="24">
        <f>IFERROR(VLOOKUP($P67,$F$49:$H$78,COLUMNS($F$12:G$12),0),0)</f>
        <v>1</v>
      </c>
      <c r="T67" s="23">
        <f>IFERROR(VLOOKUP($P67,$F$49:$H$78,COLUMNS($F$12:H$12),0),0)</f>
        <v>125</v>
      </c>
      <c r="U67" s="24">
        <f>IFERROR(VLOOKUP($P67,$J$49:$L$78,COLUMNS($J$12:K$12),0),0)</f>
        <v>19</v>
      </c>
      <c r="V67" s="23">
        <f>IFERROR(VLOOKUP($P67,$J$49:$L$78,COLUMNS($J$12:L$12),0),0)</f>
        <v>99</v>
      </c>
    </row>
    <row r="68" spans="2:22" x14ac:dyDescent="0.3">
      <c r="B68" s="5" t="s">
        <v>45</v>
      </c>
      <c r="C68" s="32">
        <v>7</v>
      </c>
      <c r="D68" s="6">
        <v>50.933333333</v>
      </c>
      <c r="J68" s="5" t="s">
        <v>45</v>
      </c>
      <c r="K68" s="32">
        <v>7</v>
      </c>
      <c r="L68" s="6">
        <v>50.933333333</v>
      </c>
      <c r="P68" s="18" t="s">
        <v>48</v>
      </c>
      <c r="Q68" s="24">
        <f>IFERROR(VLOOKUP($P68,$B$49:$D$78,COLUMNS($B$49:C$49),0),0)</f>
        <v>19</v>
      </c>
      <c r="R68" s="23">
        <f>IFERROR(VLOOKUP($P68,$B$49:$D$78,COLUMNS($B$49:D$49),0),0)</f>
        <v>99.233333333000004</v>
      </c>
      <c r="S68" s="24">
        <f>IFERROR(VLOOKUP($P68,$F$49:$H$78,COLUMNS($F$12:G$12),0),0)</f>
        <v>0</v>
      </c>
      <c r="T68" s="23">
        <f>IFERROR(VLOOKUP($P68,$F$49:$H$78,COLUMNS($F$12:H$12),0),0)</f>
        <v>0</v>
      </c>
      <c r="U68" s="24">
        <f>IFERROR(VLOOKUP($P68,$J$49:$L$78,COLUMNS($J$12:K$12),0),0)</f>
        <v>19</v>
      </c>
      <c r="V68" s="23">
        <f>IFERROR(VLOOKUP($P68,$J$49:$L$78,COLUMNS($J$12:L$12),0),0)</f>
        <v>99.233333333000004</v>
      </c>
    </row>
    <row r="69" spans="2:22" x14ac:dyDescent="0.3">
      <c r="B69" s="5" t="s">
        <v>42</v>
      </c>
      <c r="C69" s="32">
        <v>8</v>
      </c>
      <c r="D69" s="6">
        <v>110.22499999999999</v>
      </c>
      <c r="J69" s="5" t="s">
        <v>42</v>
      </c>
      <c r="K69" s="32">
        <v>8</v>
      </c>
      <c r="L69" s="6">
        <v>110.22499999999999</v>
      </c>
      <c r="P69" s="18" t="s">
        <v>49</v>
      </c>
      <c r="Q69" s="24">
        <f>IFERROR(VLOOKUP($P69,$B$49:$D$78,COLUMNS($B$49:C$49),0),0)</f>
        <v>6</v>
      </c>
      <c r="R69" s="23">
        <f>IFERROR(VLOOKUP($P69,$B$49:$D$78,COLUMNS($B$49:D$49),0),0)</f>
        <v>63.858333333499999</v>
      </c>
      <c r="S69" s="24">
        <f>IFERROR(VLOOKUP($P69,$F$49:$H$78,COLUMNS($F$12:G$12),0),0)</f>
        <v>1</v>
      </c>
      <c r="T69" s="23">
        <f>IFERROR(VLOOKUP($P69,$F$49:$H$78,COLUMNS($F$12:H$12),0),0)</f>
        <v>63.266666667000003</v>
      </c>
      <c r="U69" s="24">
        <f>IFERROR(VLOOKUP($P69,$J$49:$L$78,COLUMNS($J$12:K$12),0),0)</f>
        <v>6</v>
      </c>
      <c r="V69" s="23">
        <f>IFERROR(VLOOKUP($P69,$J$49:$L$78,COLUMNS($J$12:L$12),0),0)</f>
        <v>63.858333333499999</v>
      </c>
    </row>
    <row r="70" spans="2:22" x14ac:dyDescent="0.3">
      <c r="B70" s="3" t="s">
        <v>46</v>
      </c>
      <c r="C70" s="32">
        <v>25</v>
      </c>
      <c r="D70" s="6">
        <v>85</v>
      </c>
      <c r="J70" s="3" t="s">
        <v>46</v>
      </c>
      <c r="K70" s="32">
        <v>25</v>
      </c>
      <c r="L70" s="6">
        <v>85</v>
      </c>
      <c r="P70" s="18" t="s">
        <v>51</v>
      </c>
      <c r="Q70" s="24">
        <f>IFERROR(VLOOKUP($P70,$B$49:$D$78,COLUMNS($B$49:C$49),0),0)</f>
        <v>9</v>
      </c>
      <c r="R70" s="23">
        <f>IFERROR(VLOOKUP($P70,$B$49:$D$78,COLUMNS($B$49:D$49),0),0)</f>
        <v>71.900000000000006</v>
      </c>
      <c r="S70" s="24">
        <f>IFERROR(VLOOKUP($P70,$F$49:$H$78,COLUMNS($F$12:G$12),0),0)</f>
        <v>0</v>
      </c>
      <c r="T70" s="23">
        <f>IFERROR(VLOOKUP($P70,$F$49:$H$78,COLUMNS($F$12:H$12),0),0)</f>
        <v>0</v>
      </c>
      <c r="U70" s="24">
        <f>IFERROR(VLOOKUP($P70,$J$49:$L$78,COLUMNS($J$12:K$12),0),0)</f>
        <v>9</v>
      </c>
      <c r="V70" s="23">
        <f>IFERROR(VLOOKUP($P70,$J$49:$L$78,COLUMNS($J$12:L$12),0),0)</f>
        <v>71.900000000000006</v>
      </c>
    </row>
    <row r="71" spans="2:22" x14ac:dyDescent="0.3">
      <c r="B71" s="3" t="s">
        <v>50</v>
      </c>
      <c r="C71" s="32"/>
      <c r="J71" s="3" t="s">
        <v>50</v>
      </c>
      <c r="K71" s="32"/>
      <c r="P71" s="14" t="s">
        <v>52</v>
      </c>
      <c r="Q71" s="11">
        <f>IFERROR(VLOOKUP($P71,$B$49:$D$78,COLUMNS($B$49:C$49),0),0)</f>
        <v>53</v>
      </c>
      <c r="R71" s="23">
        <f>IFERROR(VLOOKUP($P71,$B$49:$D$78,COLUMNS($B$49:D$49),0),0)</f>
        <v>90.816666667000007</v>
      </c>
      <c r="S71" s="11">
        <f>IFERROR(VLOOKUP($P71,$F$49:$H$78,COLUMNS($F$12:G$12),0),0)</f>
        <v>2</v>
      </c>
      <c r="T71" s="23">
        <f>IFERROR(VLOOKUP($P71,$F$49:$H$78,COLUMNS($F$12:H$12),0),0)</f>
        <v>94.133333333500005</v>
      </c>
      <c r="U71" s="11">
        <f>IFERROR(VLOOKUP($P71,$J$49:$L$78,COLUMNS($J$12:K$12),0),0)</f>
        <v>53</v>
      </c>
      <c r="V71" s="23">
        <f>IFERROR(VLOOKUP($P71,$J$49:$L$78,COLUMNS($J$12:L$12),0),0)</f>
        <v>90.816666667000007</v>
      </c>
    </row>
    <row r="72" spans="2:22" ht="15" thickBot="1" x14ac:dyDescent="0.35">
      <c r="B72" s="5" t="s">
        <v>49</v>
      </c>
      <c r="C72" s="32">
        <v>6</v>
      </c>
      <c r="D72" s="6">
        <v>63.858333333499999</v>
      </c>
      <c r="J72" s="5" t="s">
        <v>49</v>
      </c>
      <c r="K72" s="32">
        <v>6</v>
      </c>
      <c r="L72" s="6">
        <v>63.858333333499999</v>
      </c>
      <c r="P72" s="20" t="s">
        <v>53</v>
      </c>
      <c r="Q72" s="19">
        <f>IFERROR(VLOOKUP($P72,$B$49:$D$78,COLUMNS($B$49:C$49),0),0)</f>
        <v>215</v>
      </c>
      <c r="R72" s="23">
        <f>IFERROR(VLOOKUP($P72,$B$49:$D$78,COLUMNS($B$49:D$49),0),0)</f>
        <v>82.066666667000007</v>
      </c>
      <c r="S72" s="19">
        <f>IFERROR(VLOOKUP($P72,$F$49:$H$78,COLUMNS($F$12:G$12),0),0)</f>
        <v>8</v>
      </c>
      <c r="T72" s="23">
        <f>IFERROR(VLOOKUP($P72,$F$49:$H$78,COLUMNS($F$12:H$12),0),0)</f>
        <v>56.725000000000001</v>
      </c>
      <c r="U72" s="19">
        <f>IFERROR(VLOOKUP($P72,$J$49:$L$78,COLUMNS($J$12:K$12),0),0)</f>
        <v>215</v>
      </c>
      <c r="V72" s="23">
        <f>IFERROR(VLOOKUP($P72,$J$49:$L$78,COLUMNS($J$12:L$12),0),0)</f>
        <v>82.066666667000007</v>
      </c>
    </row>
    <row r="73" spans="2:22" x14ac:dyDescent="0.3">
      <c r="B73" s="5" t="s">
        <v>51</v>
      </c>
      <c r="C73" s="32">
        <v>9</v>
      </c>
      <c r="D73" s="6">
        <v>71.900000000000006</v>
      </c>
      <c r="J73" s="5" t="s">
        <v>51</v>
      </c>
      <c r="K73" s="32">
        <v>9</v>
      </c>
      <c r="L73" s="6">
        <v>71.900000000000006</v>
      </c>
    </row>
    <row r="74" spans="2:22" x14ac:dyDescent="0.3">
      <c r="B74" s="5" t="s">
        <v>47</v>
      </c>
      <c r="C74" s="32">
        <v>19</v>
      </c>
      <c r="D74" s="6">
        <v>99</v>
      </c>
      <c r="J74" s="5" t="s">
        <v>47</v>
      </c>
      <c r="K74" s="32">
        <v>19</v>
      </c>
      <c r="L74" s="6">
        <v>99</v>
      </c>
    </row>
    <row r="75" spans="2:22" x14ac:dyDescent="0.3">
      <c r="B75" s="5" t="s">
        <v>48</v>
      </c>
      <c r="C75" s="32">
        <v>19</v>
      </c>
      <c r="D75" s="6">
        <v>99.233333333000004</v>
      </c>
      <c r="J75" s="5" t="s">
        <v>48</v>
      </c>
      <c r="K75" s="32">
        <v>19</v>
      </c>
      <c r="L75" s="6">
        <v>99.233333333000004</v>
      </c>
    </row>
    <row r="76" spans="2:22" x14ac:dyDescent="0.3">
      <c r="B76" s="3" t="s">
        <v>52</v>
      </c>
      <c r="C76" s="32">
        <v>53</v>
      </c>
      <c r="D76" s="6">
        <v>90.816666667000007</v>
      </c>
      <c r="J76" s="3" t="s">
        <v>52</v>
      </c>
      <c r="K76" s="32">
        <v>53</v>
      </c>
      <c r="L76" s="6">
        <v>90.816666667000007</v>
      </c>
    </row>
    <row r="77" spans="2:22" x14ac:dyDescent="0.3">
      <c r="B77" s="3" t="s">
        <v>53</v>
      </c>
      <c r="C77" s="32">
        <v>215</v>
      </c>
      <c r="D77" s="6">
        <v>82.066666667000007</v>
      </c>
      <c r="J77" s="3" t="s">
        <v>53</v>
      </c>
      <c r="K77" s="32">
        <v>215</v>
      </c>
      <c r="L77" s="6">
        <v>82.066666667000007</v>
      </c>
    </row>
    <row r="82" spans="2:24" x14ac:dyDescent="0.3">
      <c r="W82" s="149" t="s">
        <v>0</v>
      </c>
      <c r="X82" s="27" t="s">
        <v>61</v>
      </c>
    </row>
    <row r="83" spans="2:24" x14ac:dyDescent="0.3">
      <c r="X83" s="30" t="s">
        <v>62</v>
      </c>
    </row>
    <row r="84" spans="2:24" x14ac:dyDescent="0.3">
      <c r="B84" s="2" t="s">
        <v>2</v>
      </c>
      <c r="C84" t="s" vm="9">
        <v>5</v>
      </c>
      <c r="F84" s="2" t="s">
        <v>2</v>
      </c>
      <c r="G84" t="s" vm="11">
        <v>3</v>
      </c>
      <c r="J84" s="2" t="s">
        <v>4</v>
      </c>
      <c r="K84" t="s" vm="10">
        <v>5</v>
      </c>
      <c r="X84" s="31" t="s">
        <v>63</v>
      </c>
    </row>
    <row r="85" spans="2:24" ht="15" thickBot="1" x14ac:dyDescent="0.35">
      <c r="B85" s="2" t="s">
        <v>7</v>
      </c>
      <c r="C85" t="s" vm="5">
        <v>25</v>
      </c>
      <c r="F85" s="2" t="s">
        <v>7</v>
      </c>
      <c r="G85" t="s" vm="5">
        <v>25</v>
      </c>
      <c r="J85" s="2" t="s">
        <v>7</v>
      </c>
      <c r="K85" t="s" vm="5">
        <v>25</v>
      </c>
    </row>
    <row r="86" spans="2:24" ht="15" thickBot="1" x14ac:dyDescent="0.35">
      <c r="P86" s="156" t="s">
        <v>13</v>
      </c>
      <c r="Q86" s="150" t="s">
        <v>14</v>
      </c>
      <c r="R86" s="151"/>
      <c r="S86" s="150" t="s">
        <v>15</v>
      </c>
      <c r="T86" s="151"/>
      <c r="U86" s="58" t="s">
        <v>4</v>
      </c>
      <c r="V86" s="59"/>
    </row>
    <row r="87" spans="2:24" ht="15" thickBot="1" x14ac:dyDescent="0.35">
      <c r="B87" s="2" t="s">
        <v>10</v>
      </c>
      <c r="C87" t="s">
        <v>11</v>
      </c>
      <c r="D87" t="s">
        <v>12</v>
      </c>
      <c r="F87" s="2" t="s">
        <v>10</v>
      </c>
      <c r="G87" t="s">
        <v>11</v>
      </c>
      <c r="H87" t="s">
        <v>12</v>
      </c>
      <c r="J87" s="2" t="s">
        <v>10</v>
      </c>
      <c r="K87" t="s">
        <v>11</v>
      </c>
      <c r="L87" t="s">
        <v>12</v>
      </c>
      <c r="P87" s="157"/>
      <c r="Q87" s="8" t="s">
        <v>18</v>
      </c>
      <c r="R87" s="9" t="s">
        <v>19</v>
      </c>
      <c r="S87" s="8" t="s">
        <v>18</v>
      </c>
      <c r="T87" s="8" t="s">
        <v>19</v>
      </c>
      <c r="U87" s="10" t="s">
        <v>18</v>
      </c>
      <c r="V87" s="9" t="s">
        <v>19</v>
      </c>
    </row>
    <row r="88" spans="2:24" x14ac:dyDescent="0.3">
      <c r="B88" s="3" t="s">
        <v>17</v>
      </c>
      <c r="C88" s="32"/>
      <c r="F88" s="3" t="s">
        <v>17</v>
      </c>
      <c r="G88" s="32"/>
      <c r="J88" s="3" t="s">
        <v>17</v>
      </c>
      <c r="K88" s="32"/>
      <c r="P88" s="21" t="s">
        <v>22</v>
      </c>
      <c r="Q88" s="22">
        <f>IFERROR(VLOOKUP($P88,$B$88:$D$117,COLUMNS($B$88:C$88),0),0)</f>
        <v>97</v>
      </c>
      <c r="R88" s="23">
        <f>IFERROR(VLOOKUP($P88,$B$88:$D$117,COLUMNS($B$88:D$88),0),0)</f>
        <v>38.549999999999997</v>
      </c>
      <c r="S88" s="22">
        <f>IFERROR(VLOOKUP($P88,$F$89:$H$117,COLUMNS($F$89:G$89),0),0)</f>
        <v>2</v>
      </c>
      <c r="T88" s="23">
        <f>IFERROR(VLOOKUP($P88,$F$89:$H$117,COLUMNS($F$89:H$89),0),0)</f>
        <v>32.225000000000001</v>
      </c>
      <c r="U88" s="22">
        <f>IFERROR(VLOOKUP($P88,$J$89:$L$117,COLUMNS($J$89:K$89),0),0)</f>
        <v>97</v>
      </c>
      <c r="V88" s="23">
        <f>IFERROR(VLOOKUP($P88,$J$89:$L$117,COLUMNS($J$89:L$89),0),0)</f>
        <v>38.549999999999997</v>
      </c>
    </row>
    <row r="89" spans="2:24" x14ac:dyDescent="0.3">
      <c r="B89" s="5" t="s">
        <v>21</v>
      </c>
      <c r="C89" s="32">
        <v>19</v>
      </c>
      <c r="D89" s="6">
        <v>26</v>
      </c>
      <c r="F89" s="5" t="s">
        <v>22</v>
      </c>
      <c r="G89" s="32">
        <v>2</v>
      </c>
      <c r="H89" s="6">
        <v>32.225000000000001</v>
      </c>
      <c r="J89" s="5" t="s">
        <v>21</v>
      </c>
      <c r="K89" s="32">
        <v>19</v>
      </c>
      <c r="L89" s="6">
        <v>26</v>
      </c>
      <c r="P89" s="13" t="s">
        <v>24</v>
      </c>
      <c r="Q89" s="24">
        <f>IFERROR(VLOOKUP($P89,$B$88:$D$117,COLUMNS($B$88:C$88),0),0)</f>
        <v>60</v>
      </c>
      <c r="R89" s="23">
        <f>IFERROR(VLOOKUP($P89,$B$88:$D$117,COLUMNS($B$88:D$88),0),0)</f>
        <v>39.524999999999999</v>
      </c>
      <c r="S89" s="24">
        <f>IFERROR(VLOOKUP($P89,$F$89:$H$117,COLUMNS($F$89:G$89),0),0)</f>
        <v>3</v>
      </c>
      <c r="T89" s="23">
        <f>IFERROR(VLOOKUP($P89,$F$89:$H$117,COLUMNS($F$89:H$89),0),0)</f>
        <v>39.466666666999998</v>
      </c>
      <c r="U89" s="24">
        <f>IFERROR(VLOOKUP($P89,$J$89:$L$117,COLUMNS($J$89:K$89),0),0)</f>
        <v>60</v>
      </c>
      <c r="V89" s="23">
        <f>IFERROR(VLOOKUP($P89,$J$89:$L$117,COLUMNS($J$89:L$89),0),0)</f>
        <v>39.524999999999999</v>
      </c>
    </row>
    <row r="90" spans="2:24" x14ac:dyDescent="0.3">
      <c r="B90" s="5" t="s">
        <v>22</v>
      </c>
      <c r="C90" s="32">
        <v>97</v>
      </c>
      <c r="D90" s="6">
        <v>38.549999999999997</v>
      </c>
      <c r="F90" s="5" t="s">
        <v>24</v>
      </c>
      <c r="G90" s="32">
        <v>3</v>
      </c>
      <c r="H90" s="6">
        <v>39.466666666999998</v>
      </c>
      <c r="J90" s="5" t="s">
        <v>22</v>
      </c>
      <c r="K90" s="32">
        <v>97</v>
      </c>
      <c r="L90" s="6">
        <v>38.549999999999997</v>
      </c>
      <c r="P90" s="13" t="s">
        <v>21</v>
      </c>
      <c r="Q90" s="24">
        <f>IFERROR(VLOOKUP($P90,$B$88:$D$117,COLUMNS($B$88:C$88),0),0)</f>
        <v>19</v>
      </c>
      <c r="R90" s="23">
        <f>IFERROR(VLOOKUP($P90,$B$88:$D$117,COLUMNS($B$88:D$88),0),0)</f>
        <v>26</v>
      </c>
      <c r="S90" s="24">
        <f>IFERROR(VLOOKUP($P90,$F$89:$H$117,COLUMNS($F$89:G$89),0),0)</f>
        <v>0</v>
      </c>
      <c r="T90" s="23">
        <f>IFERROR(VLOOKUP($P90,$F$89:$H$117,COLUMNS($F$89:H$89),0),0)</f>
        <v>0</v>
      </c>
      <c r="U90" s="24">
        <f>IFERROR(VLOOKUP($P90,$J$89:$L$117,COLUMNS($J$89:K$89),0),0)</f>
        <v>19</v>
      </c>
      <c r="V90" s="23">
        <f>IFERROR(VLOOKUP($P90,$J$89:$L$117,COLUMNS($J$89:L$89),0),0)</f>
        <v>26</v>
      </c>
    </row>
    <row r="91" spans="2:24" x14ac:dyDescent="0.3">
      <c r="B91" s="5" t="s">
        <v>24</v>
      </c>
      <c r="C91" s="32">
        <v>60</v>
      </c>
      <c r="D91" s="6">
        <v>39.524999999999999</v>
      </c>
      <c r="F91" s="3" t="s">
        <v>26</v>
      </c>
      <c r="G91" s="32">
        <v>5</v>
      </c>
      <c r="H91" s="6">
        <v>39.466666666999998</v>
      </c>
      <c r="J91" s="5" t="s">
        <v>24</v>
      </c>
      <c r="K91" s="32">
        <v>60</v>
      </c>
      <c r="L91" s="6">
        <v>39.524999999999999</v>
      </c>
      <c r="P91" s="14" t="s">
        <v>26</v>
      </c>
      <c r="Q91" s="11">
        <f>IFERROR(VLOOKUP($P91,$B$88:$D$117,COLUMNS($B$88:C$88),0),0)</f>
        <v>176</v>
      </c>
      <c r="R91" s="23">
        <f>IFERROR(VLOOKUP($P91,$B$88:$D$117,COLUMNS($B$88:D$88),0),0)</f>
        <v>37.774999999999999</v>
      </c>
      <c r="S91" s="11">
        <f>IFERROR(VLOOKUP($P91,$F$89:$H$117,COLUMNS($F$89:G$89),0),0)</f>
        <v>5</v>
      </c>
      <c r="T91" s="23">
        <f>IFERROR(VLOOKUP($P91,$F$89:$H$117,COLUMNS($F$89:H$89),0),0)</f>
        <v>39.466666666999998</v>
      </c>
      <c r="U91" s="11">
        <f>IFERROR(VLOOKUP($P91,$J$89:$L$117,COLUMNS($J$89:K$89),0),0)</f>
        <v>176</v>
      </c>
      <c r="V91" s="23">
        <f>IFERROR(VLOOKUP($P91,$J$89:$L$117,COLUMNS($J$89:L$89),0),0)</f>
        <v>37.774999999999999</v>
      </c>
    </row>
    <row r="92" spans="2:24" x14ac:dyDescent="0.3">
      <c r="B92" s="3" t="s">
        <v>26</v>
      </c>
      <c r="C92" s="32">
        <v>176</v>
      </c>
      <c r="D92" s="6">
        <v>37.774999999999999</v>
      </c>
      <c r="F92" s="3" t="s">
        <v>27</v>
      </c>
      <c r="G92" s="32"/>
      <c r="J92" s="3" t="s">
        <v>26</v>
      </c>
      <c r="K92" s="32">
        <v>176</v>
      </c>
      <c r="L92" s="6">
        <v>37.774999999999999</v>
      </c>
      <c r="P92" s="15" t="s">
        <v>28</v>
      </c>
      <c r="Q92" s="24">
        <f>IFERROR(VLOOKUP($P92,$B$88:$D$117,COLUMNS($B$88:C$88),0),0)</f>
        <v>177</v>
      </c>
      <c r="R92" s="23">
        <f>IFERROR(VLOOKUP($P92,$B$88:$D$117,COLUMNS($B$88:D$88),0),0)</f>
        <v>42</v>
      </c>
      <c r="S92" s="24">
        <f>IFERROR(VLOOKUP($P92,$F$89:$H$117,COLUMNS($F$89:G$89),0),0)</f>
        <v>3</v>
      </c>
      <c r="T92" s="23">
        <f>IFERROR(VLOOKUP($P92,$F$89:$H$117,COLUMNS($F$89:H$89),0),0)</f>
        <v>18</v>
      </c>
      <c r="U92" s="24">
        <f>IFERROR(VLOOKUP($P92,$J$89:$L$117,COLUMNS($J$89:K$89),0),0)</f>
        <v>177</v>
      </c>
      <c r="V92" s="23">
        <f>IFERROR(VLOOKUP($P92,$J$89:$L$117,COLUMNS($J$89:L$89),0),0)</f>
        <v>42</v>
      </c>
    </row>
    <row r="93" spans="2:24" x14ac:dyDescent="0.3">
      <c r="B93" s="3" t="s">
        <v>27</v>
      </c>
      <c r="C93" s="32"/>
      <c r="F93" s="5" t="s">
        <v>29</v>
      </c>
      <c r="G93" s="32">
        <v>3</v>
      </c>
      <c r="H93" s="6">
        <v>24.616666667000001</v>
      </c>
      <c r="J93" s="3" t="s">
        <v>27</v>
      </c>
      <c r="K93" s="32"/>
      <c r="P93" s="15" t="s">
        <v>30</v>
      </c>
      <c r="Q93" s="24">
        <f>IFERROR(VLOOKUP($P93,$B$88:$D$117,COLUMNS($B$88:C$88),0),0)</f>
        <v>72</v>
      </c>
      <c r="R93" s="23">
        <f>IFERROR(VLOOKUP($P93,$B$88:$D$117,COLUMNS($B$88:D$88),0),0)</f>
        <v>32.666666666499999</v>
      </c>
      <c r="S93" s="24">
        <f>IFERROR(VLOOKUP($P93,$F$89:$H$117,COLUMNS($F$89:G$89),0),0)</f>
        <v>1</v>
      </c>
      <c r="T93" s="23">
        <f>IFERROR(VLOOKUP($P93,$F$89:$H$117,COLUMNS($F$89:H$89),0),0)</f>
        <v>121</v>
      </c>
      <c r="U93" s="24">
        <f>IFERROR(VLOOKUP($P93,$J$89:$L$117,COLUMNS($J$89:K$89),0),0)</f>
        <v>72</v>
      </c>
      <c r="V93" s="23">
        <f>IFERROR(VLOOKUP($P93,$J$89:$L$117,COLUMNS($J$89:L$89),0),0)</f>
        <v>32.666666666499999</v>
      </c>
    </row>
    <row r="94" spans="2:24" x14ac:dyDescent="0.3">
      <c r="B94" s="5" t="s">
        <v>29</v>
      </c>
      <c r="C94" s="32">
        <v>56</v>
      </c>
      <c r="D94" s="6">
        <v>32.733333333000004</v>
      </c>
      <c r="F94" s="5" t="s">
        <v>28</v>
      </c>
      <c r="G94" s="32">
        <v>3</v>
      </c>
      <c r="H94" s="6">
        <v>18</v>
      </c>
      <c r="J94" s="5" t="s">
        <v>29</v>
      </c>
      <c r="K94" s="32">
        <v>56</v>
      </c>
      <c r="L94" s="6">
        <v>32.733333333000004</v>
      </c>
      <c r="P94" s="15" t="s">
        <v>29</v>
      </c>
      <c r="Q94" s="24">
        <f>IFERROR(VLOOKUP($P94,$B$88:$D$117,COLUMNS($B$88:C$88),0),0)</f>
        <v>56</v>
      </c>
      <c r="R94" s="23">
        <f>IFERROR(VLOOKUP($P94,$B$88:$D$117,COLUMNS($B$88:D$88),0),0)</f>
        <v>32.733333333000004</v>
      </c>
      <c r="S94" s="24">
        <f>IFERROR(VLOOKUP($P94,$F$89:$H$117,COLUMNS($F$89:G$89),0),0)</f>
        <v>3</v>
      </c>
      <c r="T94" s="23">
        <f>IFERROR(VLOOKUP($P94,$F$89:$H$117,COLUMNS($F$89:H$89),0),0)</f>
        <v>24.616666667000001</v>
      </c>
      <c r="U94" s="24">
        <f>IFERROR(VLOOKUP($P94,$J$89:$L$117,COLUMNS($J$89:K$89),0),0)</f>
        <v>56</v>
      </c>
      <c r="V94" s="23">
        <f>IFERROR(VLOOKUP($P94,$J$89:$L$117,COLUMNS($J$89:L$89),0),0)</f>
        <v>32.733333333000004</v>
      </c>
    </row>
    <row r="95" spans="2:24" x14ac:dyDescent="0.3">
      <c r="B95" s="5" t="s">
        <v>28</v>
      </c>
      <c r="C95" s="32">
        <v>177</v>
      </c>
      <c r="D95" s="6">
        <v>42</v>
      </c>
      <c r="F95" s="5" t="s">
        <v>30</v>
      </c>
      <c r="G95" s="32">
        <v>1</v>
      </c>
      <c r="H95" s="6">
        <v>121</v>
      </c>
      <c r="J95" s="5" t="s">
        <v>28</v>
      </c>
      <c r="K95" s="32">
        <v>177</v>
      </c>
      <c r="L95" s="6">
        <v>42</v>
      </c>
      <c r="P95" s="14" t="s">
        <v>31</v>
      </c>
      <c r="Q95" s="11">
        <f>IFERROR(VLOOKUP($P95,$B$88:$D$117,COLUMNS($B$88:C$88),0),0)</f>
        <v>305</v>
      </c>
      <c r="R95" s="23">
        <f>IFERROR(VLOOKUP($P95,$B$88:$D$117,COLUMNS($B$88:D$88),0),0)</f>
        <v>38.666666667000001</v>
      </c>
      <c r="S95" s="11">
        <f>IFERROR(VLOOKUP($P95,$F$89:$H$117,COLUMNS($F$89:G$89),0),0)</f>
        <v>7</v>
      </c>
      <c r="T95" s="23">
        <f>IFERROR(VLOOKUP($P95,$F$89:$H$117,COLUMNS($F$89:H$89),0),0)</f>
        <v>24.616666667000001</v>
      </c>
      <c r="U95" s="11">
        <f>IFERROR(VLOOKUP($P95,$J$89:$L$117,COLUMNS($J$89:K$89),0),0)</f>
        <v>305</v>
      </c>
      <c r="V95" s="23">
        <f>IFERROR(VLOOKUP($P95,$J$89:$L$117,COLUMNS($J$89:L$89),0),0)</f>
        <v>38.666666667000001</v>
      </c>
    </row>
    <row r="96" spans="2:24" x14ac:dyDescent="0.3">
      <c r="B96" s="5" t="s">
        <v>30</v>
      </c>
      <c r="C96" s="32">
        <v>72</v>
      </c>
      <c r="D96" s="6">
        <v>32.666666666499999</v>
      </c>
      <c r="F96" s="3" t="s">
        <v>31</v>
      </c>
      <c r="G96" s="32">
        <v>7</v>
      </c>
      <c r="H96" s="6">
        <v>24.616666667000001</v>
      </c>
      <c r="J96" s="5" t="s">
        <v>30</v>
      </c>
      <c r="K96" s="32">
        <v>72</v>
      </c>
      <c r="L96" s="6">
        <v>32.666666666499999</v>
      </c>
      <c r="P96" s="16" t="s">
        <v>33</v>
      </c>
      <c r="Q96" s="24">
        <f>IFERROR(VLOOKUP($P96,$B$88:$D$117,COLUMNS($B$88:C$88),0),0)</f>
        <v>118</v>
      </c>
      <c r="R96" s="23">
        <f>IFERROR(VLOOKUP($P96,$B$88:$D$117,COLUMNS($B$88:D$88),0),0)</f>
        <v>36.416666667000001</v>
      </c>
      <c r="S96" s="24">
        <f>IFERROR(VLOOKUP($P96,$F$89:$H$117,COLUMNS($F$89:G$89),0),0)</f>
        <v>7</v>
      </c>
      <c r="T96" s="23">
        <f>IFERROR(VLOOKUP($P96,$F$89:$H$117,COLUMNS($F$89:H$89),0),0)</f>
        <v>36.416666667000001</v>
      </c>
      <c r="U96" s="24">
        <f>IFERROR(VLOOKUP($P96,$J$89:$L$117,COLUMNS($J$89:K$89),0),0)</f>
        <v>118</v>
      </c>
      <c r="V96" s="23">
        <f>IFERROR(VLOOKUP($P96,$J$89:$L$117,COLUMNS($J$89:L$89),0),0)</f>
        <v>36.416666667000001</v>
      </c>
    </row>
    <row r="97" spans="2:22" x14ac:dyDescent="0.3">
      <c r="B97" s="3" t="s">
        <v>31</v>
      </c>
      <c r="C97" s="32">
        <v>305</v>
      </c>
      <c r="D97" s="6">
        <v>38.666666667000001</v>
      </c>
      <c r="F97" s="3" t="s">
        <v>34</v>
      </c>
      <c r="G97" s="32"/>
      <c r="J97" s="3" t="s">
        <v>31</v>
      </c>
      <c r="K97" s="32">
        <v>305</v>
      </c>
      <c r="L97" s="6">
        <v>38.666666667000001</v>
      </c>
      <c r="P97" s="16" t="s">
        <v>35</v>
      </c>
      <c r="Q97" s="24">
        <f>IFERROR(VLOOKUP($P97,$B$88:$D$117,COLUMNS($B$88:C$88),0),0)</f>
        <v>98</v>
      </c>
      <c r="R97" s="23">
        <f>IFERROR(VLOOKUP($P97,$B$88:$D$117,COLUMNS($B$88:D$88),0),0)</f>
        <v>41.266666666500001</v>
      </c>
      <c r="S97" s="24">
        <f>IFERROR(VLOOKUP($P97,$F$89:$H$117,COLUMNS($F$89:G$89),0),0)</f>
        <v>6</v>
      </c>
      <c r="T97" s="23">
        <f>IFERROR(VLOOKUP($P97,$F$89:$H$117,COLUMNS($F$89:H$89),0),0)</f>
        <v>24.533333333000002</v>
      </c>
      <c r="U97" s="24">
        <f>IFERROR(VLOOKUP($P97,$J$89:$L$117,COLUMNS($J$89:K$89),0),0)</f>
        <v>98</v>
      </c>
      <c r="V97" s="23">
        <f>IFERROR(VLOOKUP($P97,$J$89:$L$117,COLUMNS($J$89:L$89),0),0)</f>
        <v>41.266666666500001</v>
      </c>
    </row>
    <row r="98" spans="2:22" x14ac:dyDescent="0.3">
      <c r="B98" s="3" t="s">
        <v>34</v>
      </c>
      <c r="C98" s="32"/>
      <c r="F98" s="5" t="s">
        <v>35</v>
      </c>
      <c r="G98" s="32">
        <v>6</v>
      </c>
      <c r="H98" s="6">
        <v>24.533333333000002</v>
      </c>
      <c r="J98" s="3" t="s">
        <v>34</v>
      </c>
      <c r="K98" s="32"/>
      <c r="P98" s="16" t="s">
        <v>37</v>
      </c>
      <c r="Q98" s="24">
        <f>IFERROR(VLOOKUP($P98,$B$88:$D$117,COLUMNS($B$88:C$88),0),0)</f>
        <v>52</v>
      </c>
      <c r="R98" s="23">
        <f>IFERROR(VLOOKUP($P98,$B$88:$D$117,COLUMNS($B$88:D$88),0),0)</f>
        <v>29.291666666499999</v>
      </c>
      <c r="S98" s="24">
        <f>IFERROR(VLOOKUP($P98,$F$89:$H$117,COLUMNS($F$89:G$89),0),0)</f>
        <v>1</v>
      </c>
      <c r="T98" s="23">
        <f>IFERROR(VLOOKUP($P98,$F$89:$H$117,COLUMNS($F$89:H$89),0),0)</f>
        <v>64.016666666999996</v>
      </c>
      <c r="U98" s="24">
        <f>IFERROR(VLOOKUP($P98,$J$89:$L$117,COLUMNS($J$89:K$89),0),0)</f>
        <v>52</v>
      </c>
      <c r="V98" s="23">
        <f>IFERROR(VLOOKUP($P98,$J$89:$L$117,COLUMNS($J$89:L$89),0),0)</f>
        <v>29.291666666499999</v>
      </c>
    </row>
    <row r="99" spans="2:22" x14ac:dyDescent="0.3">
      <c r="B99" s="5" t="s">
        <v>35</v>
      </c>
      <c r="C99" s="32">
        <v>98</v>
      </c>
      <c r="D99" s="6">
        <v>41.266666666500001</v>
      </c>
      <c r="F99" s="5" t="s">
        <v>33</v>
      </c>
      <c r="G99" s="32">
        <v>7</v>
      </c>
      <c r="H99" s="6">
        <v>36.416666667000001</v>
      </c>
      <c r="J99" s="5" t="s">
        <v>35</v>
      </c>
      <c r="K99" s="32">
        <v>98</v>
      </c>
      <c r="L99" s="6">
        <v>41.266666666500001</v>
      </c>
      <c r="P99" s="16" t="s">
        <v>38</v>
      </c>
      <c r="Q99" s="24">
        <f>IFERROR(VLOOKUP($P99,$B$88:$D$117,COLUMNS($B$88:C$88),0),0)</f>
        <v>51</v>
      </c>
      <c r="R99" s="23">
        <f>IFERROR(VLOOKUP($P99,$B$88:$D$117,COLUMNS($B$88:D$88),0),0)</f>
        <v>32.366666666999997</v>
      </c>
      <c r="S99" s="24">
        <f>IFERROR(VLOOKUP($P99,$F$89:$H$117,COLUMNS($F$89:G$89),0),0)</f>
        <v>3</v>
      </c>
      <c r="T99" s="23">
        <f>IFERROR(VLOOKUP($P99,$F$89:$H$117,COLUMNS($F$89:H$89),0),0)</f>
        <v>27.066666667</v>
      </c>
      <c r="U99" s="24">
        <f>IFERROR(VLOOKUP($P99,$J$89:$L$117,COLUMNS($J$89:K$89),0),0)</f>
        <v>51</v>
      </c>
      <c r="V99" s="23">
        <f>IFERROR(VLOOKUP($P99,$J$89:$L$117,COLUMNS($J$89:L$89),0),0)</f>
        <v>32.366666666999997</v>
      </c>
    </row>
    <row r="100" spans="2:22" x14ac:dyDescent="0.3">
      <c r="B100" s="5" t="s">
        <v>33</v>
      </c>
      <c r="C100" s="32">
        <v>118</v>
      </c>
      <c r="D100" s="6">
        <v>36.416666667000001</v>
      </c>
      <c r="F100" s="5" t="s">
        <v>37</v>
      </c>
      <c r="G100" s="32">
        <v>1</v>
      </c>
      <c r="H100" s="6">
        <v>64.016666666999996</v>
      </c>
      <c r="J100" s="5" t="s">
        <v>33</v>
      </c>
      <c r="K100" s="32">
        <v>118</v>
      </c>
      <c r="L100" s="6">
        <v>36.416666667000001</v>
      </c>
      <c r="P100" s="16" t="s">
        <v>39</v>
      </c>
      <c r="Q100" s="24">
        <f>IFERROR(VLOOKUP($P100,$B$88:$D$117,COLUMNS($B$88:C$88),0),0)</f>
        <v>98</v>
      </c>
      <c r="R100" s="23">
        <f>IFERROR(VLOOKUP($P100,$B$88:$D$117,COLUMNS($B$88:D$88),0),0)</f>
        <v>33.641666666500001</v>
      </c>
      <c r="S100" s="24">
        <f>IFERROR(VLOOKUP($P100,$F$89:$H$117,COLUMNS($F$89:G$89),0),0)</f>
        <v>2</v>
      </c>
      <c r="T100" s="23">
        <f>IFERROR(VLOOKUP($P100,$F$89:$H$117,COLUMNS($F$89:H$89),0),0)</f>
        <v>38.224999999999994</v>
      </c>
      <c r="U100" s="24">
        <f>IFERROR(VLOOKUP($P100,$J$89:$L$117,COLUMNS($J$89:K$89),0),0)</f>
        <v>98</v>
      </c>
      <c r="V100" s="23">
        <f>IFERROR(VLOOKUP($P100,$J$89:$L$117,COLUMNS($J$89:L$89),0),0)</f>
        <v>33.641666666500001</v>
      </c>
    </row>
    <row r="101" spans="2:22" x14ac:dyDescent="0.3">
      <c r="B101" s="5" t="s">
        <v>37</v>
      </c>
      <c r="C101" s="32">
        <v>52</v>
      </c>
      <c r="D101" s="6">
        <v>29.291666666499999</v>
      </c>
      <c r="F101" s="5" t="s">
        <v>39</v>
      </c>
      <c r="G101" s="32">
        <v>2</v>
      </c>
      <c r="H101" s="6">
        <v>38.224999999999994</v>
      </c>
      <c r="J101" s="5" t="s">
        <v>37</v>
      </c>
      <c r="K101" s="32">
        <v>52</v>
      </c>
      <c r="L101" s="6">
        <v>29.291666666499999</v>
      </c>
      <c r="P101" s="14" t="s">
        <v>41</v>
      </c>
      <c r="Q101" s="11">
        <f>IFERROR(VLOOKUP($P101,$B$88:$D$117,COLUMNS($B$88:C$88),0),0)</f>
        <v>417</v>
      </c>
      <c r="R101" s="23">
        <f>IFERROR(VLOOKUP($P101,$B$88:$D$117,COLUMNS($B$88:D$88),0),0)</f>
        <v>34.433333333</v>
      </c>
      <c r="S101" s="11">
        <f>IFERROR(VLOOKUP($P101,$F$89:$H$117,COLUMNS($F$89:G$89),0),0)</f>
        <v>19</v>
      </c>
      <c r="T101" s="23">
        <f>IFERROR(VLOOKUP($P101,$F$89:$H$117,COLUMNS($F$89:H$89),0),0)</f>
        <v>36.416666667000001</v>
      </c>
      <c r="U101" s="11">
        <f>IFERROR(VLOOKUP($P101,$J$89:$L$117,COLUMNS($J$89:K$89),0),0)</f>
        <v>417</v>
      </c>
      <c r="V101" s="23">
        <f>IFERROR(VLOOKUP($P101,$J$89:$L$117,COLUMNS($J$89:L$89),0),0)</f>
        <v>34.433333333</v>
      </c>
    </row>
    <row r="102" spans="2:22" x14ac:dyDescent="0.3">
      <c r="B102" s="5" t="s">
        <v>39</v>
      </c>
      <c r="C102" s="32">
        <v>98</v>
      </c>
      <c r="D102" s="6">
        <v>33.641666666500001</v>
      </c>
      <c r="F102" s="5" t="s">
        <v>38</v>
      </c>
      <c r="G102" s="32">
        <v>3</v>
      </c>
      <c r="H102" s="6">
        <v>27.066666667</v>
      </c>
      <c r="J102" s="5" t="s">
        <v>39</v>
      </c>
      <c r="K102" s="32">
        <v>98</v>
      </c>
      <c r="L102" s="6">
        <v>33.641666666500001</v>
      </c>
      <c r="P102" s="17" t="s">
        <v>42</v>
      </c>
      <c r="Q102" s="24">
        <f>IFERROR(VLOOKUP($P102,$B$88:$D$117,COLUMNS($B$88:C$88),0),0)</f>
        <v>60</v>
      </c>
      <c r="R102" s="23">
        <f>IFERROR(VLOOKUP($P102,$B$88:$D$117,COLUMNS($B$88:D$88),0),0)</f>
        <v>45.85</v>
      </c>
      <c r="S102" s="24">
        <f>IFERROR(VLOOKUP($P102,$F$89:$H$117,COLUMNS($F$89:G$89),0),0)</f>
        <v>1</v>
      </c>
      <c r="T102" s="23">
        <f>IFERROR(VLOOKUP($P102,$F$89:$H$117,COLUMNS($F$89:H$89),0),0)</f>
        <v>69.133333332999996</v>
      </c>
      <c r="U102" s="24">
        <f>IFERROR(VLOOKUP($P102,$J$89:$L$117,COLUMNS($J$89:K$89),0),0)</f>
        <v>60</v>
      </c>
      <c r="V102" s="23">
        <f>IFERROR(VLOOKUP($P102,$J$89:$L$117,COLUMNS($J$89:L$89),0),0)</f>
        <v>45.85</v>
      </c>
    </row>
    <row r="103" spans="2:22" x14ac:dyDescent="0.3">
      <c r="B103" s="5" t="s">
        <v>38</v>
      </c>
      <c r="C103" s="32">
        <v>51</v>
      </c>
      <c r="D103" s="6">
        <v>32.366666666999997</v>
      </c>
      <c r="F103" s="3" t="s">
        <v>41</v>
      </c>
      <c r="G103" s="32">
        <v>19</v>
      </c>
      <c r="H103" s="6">
        <v>36.416666667000001</v>
      </c>
      <c r="J103" s="5" t="s">
        <v>38</v>
      </c>
      <c r="K103" s="32">
        <v>51</v>
      </c>
      <c r="L103" s="6">
        <v>32.366666666999997</v>
      </c>
      <c r="P103" s="17" t="s">
        <v>43</v>
      </c>
      <c r="Q103" s="24">
        <f>IFERROR(VLOOKUP($P103,$B$88:$D$117,COLUMNS($B$88:C$88),0),0)</f>
        <v>102</v>
      </c>
      <c r="R103" s="23">
        <f>IFERROR(VLOOKUP($P103,$B$88:$D$117,COLUMNS($B$88:D$88),0),0)</f>
        <v>34.883333333500005</v>
      </c>
      <c r="S103" s="24">
        <f>IFERROR(VLOOKUP($P103,$F$89:$H$117,COLUMNS($F$89:G$89),0),0)</f>
        <v>5</v>
      </c>
      <c r="T103" s="23">
        <f>IFERROR(VLOOKUP($P103,$F$89:$H$117,COLUMNS($F$89:H$89),0),0)</f>
        <v>30</v>
      </c>
      <c r="U103" s="24">
        <f>IFERROR(VLOOKUP($P103,$J$89:$L$117,COLUMNS($J$89:K$89),0),0)</f>
        <v>102</v>
      </c>
      <c r="V103" s="23">
        <f>IFERROR(VLOOKUP($P103,$J$89:$L$117,COLUMNS($J$89:L$89),0),0)</f>
        <v>34.883333333500005</v>
      </c>
    </row>
    <row r="104" spans="2:22" x14ac:dyDescent="0.3">
      <c r="B104" s="3" t="s">
        <v>41</v>
      </c>
      <c r="C104" s="32">
        <v>417</v>
      </c>
      <c r="D104" s="6">
        <v>34.433333333</v>
      </c>
      <c r="F104" s="3" t="s">
        <v>44</v>
      </c>
      <c r="G104" s="32"/>
      <c r="J104" s="3" t="s">
        <v>41</v>
      </c>
      <c r="K104" s="32">
        <v>417</v>
      </c>
      <c r="L104" s="6">
        <v>34.433333333</v>
      </c>
      <c r="P104" s="17" t="s">
        <v>45</v>
      </c>
      <c r="Q104" s="24">
        <f>IFERROR(VLOOKUP($P104,$B$88:$D$117,COLUMNS($B$88:C$88),0),0)</f>
        <v>34</v>
      </c>
      <c r="R104" s="23">
        <f>IFERROR(VLOOKUP($P104,$B$88:$D$117,COLUMNS($B$88:D$88),0),0)</f>
        <v>31.916666666499999</v>
      </c>
      <c r="S104" s="24">
        <f>IFERROR(VLOOKUP($P104,$F$89:$H$117,COLUMNS($F$89:G$89),0),0)</f>
        <v>0</v>
      </c>
      <c r="T104" s="23">
        <f>IFERROR(VLOOKUP($P104,$F$89:$H$117,COLUMNS($F$89:H$89),0),0)</f>
        <v>0</v>
      </c>
      <c r="U104" s="24">
        <f>IFERROR(VLOOKUP($P104,$J$89:$L$117,COLUMNS($J$89:K$89),0),0)</f>
        <v>34</v>
      </c>
      <c r="V104" s="23">
        <f>IFERROR(VLOOKUP($P104,$J$89:$L$117,COLUMNS($J$89:L$89),0),0)</f>
        <v>31.916666666499999</v>
      </c>
    </row>
    <row r="105" spans="2:22" x14ac:dyDescent="0.3">
      <c r="B105" s="3" t="s">
        <v>44</v>
      </c>
      <c r="C105" s="32"/>
      <c r="F105" s="5" t="s">
        <v>43</v>
      </c>
      <c r="G105" s="32">
        <v>5</v>
      </c>
      <c r="H105" s="6">
        <v>30</v>
      </c>
      <c r="J105" s="3" t="s">
        <v>44</v>
      </c>
      <c r="K105" s="32"/>
      <c r="P105" s="14" t="s">
        <v>46</v>
      </c>
      <c r="Q105" s="11">
        <f>IFERROR(VLOOKUP($P105,$B$88:$D$117,COLUMNS($B$88:C$88),0),0)</f>
        <v>196</v>
      </c>
      <c r="R105" s="23">
        <f>IFERROR(VLOOKUP($P105,$B$88:$D$117,COLUMNS($B$88:D$88),0),0)</f>
        <v>36.658333333499996</v>
      </c>
      <c r="S105" s="11">
        <f>IFERROR(VLOOKUP($P105,$F$89:$H$117,COLUMNS($F$89:G$89),0),0)</f>
        <v>6</v>
      </c>
      <c r="T105" s="23">
        <f>IFERROR(VLOOKUP($P105,$F$89:$H$117,COLUMNS($F$89:H$89),0),0)</f>
        <v>49.566666666499998</v>
      </c>
      <c r="U105" s="11">
        <f>IFERROR(VLOOKUP($P105,$J$89:$L$117,COLUMNS($J$89:K$89),0),0)</f>
        <v>196</v>
      </c>
      <c r="V105" s="23">
        <f>IFERROR(VLOOKUP($P105,$J$89:$L$117,COLUMNS($J$89:L$89),0),0)</f>
        <v>36.658333333499996</v>
      </c>
    </row>
    <row r="106" spans="2:22" x14ac:dyDescent="0.3">
      <c r="B106" s="5" t="s">
        <v>43</v>
      </c>
      <c r="C106" s="32">
        <v>102</v>
      </c>
      <c r="D106" s="6">
        <v>34.883333333500005</v>
      </c>
      <c r="F106" s="5" t="s">
        <v>42</v>
      </c>
      <c r="G106" s="32">
        <v>1</v>
      </c>
      <c r="H106" s="6">
        <v>69.133333332999996</v>
      </c>
      <c r="J106" s="5" t="s">
        <v>43</v>
      </c>
      <c r="K106" s="32">
        <v>102</v>
      </c>
      <c r="L106" s="6">
        <v>34.883333333500005</v>
      </c>
      <c r="P106" s="18" t="s">
        <v>47</v>
      </c>
      <c r="Q106" s="24">
        <f>IFERROR(VLOOKUP($P106,$B$88:$D$117,COLUMNS($B$88:C$88),0),0)</f>
        <v>56</v>
      </c>
      <c r="R106" s="23">
        <f>IFERROR(VLOOKUP($P106,$B$88:$D$117,COLUMNS($B$88:D$88),0),0)</f>
        <v>35.066666667</v>
      </c>
      <c r="S106" s="24">
        <f>IFERROR(VLOOKUP($P106,$F$89:$H$117,COLUMNS($F$89:G$89),0),0)</f>
        <v>2</v>
      </c>
      <c r="T106" s="23">
        <f>IFERROR(VLOOKUP($P106,$F$89:$H$117,COLUMNS($F$89:H$89),0),0)</f>
        <v>40.133333333500005</v>
      </c>
      <c r="U106" s="24">
        <f>IFERROR(VLOOKUP($P106,$J$89:$L$117,COLUMNS($J$89:K$89),0),0)</f>
        <v>56</v>
      </c>
      <c r="V106" s="23">
        <f>IFERROR(VLOOKUP($P106,$J$89:$L$117,COLUMNS($J$89:L$89),0),0)</f>
        <v>35.066666667</v>
      </c>
    </row>
    <row r="107" spans="2:22" x14ac:dyDescent="0.3">
      <c r="B107" s="5" t="s">
        <v>45</v>
      </c>
      <c r="C107" s="32">
        <v>34</v>
      </c>
      <c r="D107" s="6">
        <v>31.916666666499999</v>
      </c>
      <c r="F107" s="3" t="s">
        <v>46</v>
      </c>
      <c r="G107" s="32">
        <v>6</v>
      </c>
      <c r="H107" s="6">
        <v>49.566666666499998</v>
      </c>
      <c r="J107" s="5" t="s">
        <v>45</v>
      </c>
      <c r="K107" s="32">
        <v>34</v>
      </c>
      <c r="L107" s="6">
        <v>31.916666666499999</v>
      </c>
      <c r="P107" s="18" t="s">
        <v>48</v>
      </c>
      <c r="Q107" s="24">
        <f>IFERROR(VLOOKUP($P107,$B$88:$D$117,COLUMNS($B$88:C$88),0),0)</f>
        <v>99</v>
      </c>
      <c r="R107" s="23">
        <f>IFERROR(VLOOKUP($P107,$B$88:$D$117,COLUMNS($B$88:D$88),0),0)</f>
        <v>30.033333333000002</v>
      </c>
      <c r="S107" s="24">
        <f>IFERROR(VLOOKUP($P107,$F$89:$H$117,COLUMNS($F$89:G$89),0),0)</f>
        <v>1</v>
      </c>
      <c r="T107" s="23">
        <f>IFERROR(VLOOKUP($P107,$F$89:$H$117,COLUMNS($F$89:H$89),0),0)</f>
        <v>94.833333332999999</v>
      </c>
      <c r="U107" s="24">
        <f>IFERROR(VLOOKUP($P107,$J$89:$L$117,COLUMNS($J$89:K$89),0),0)</f>
        <v>99</v>
      </c>
      <c r="V107" s="23">
        <f>IFERROR(VLOOKUP($P107,$J$89:$L$117,COLUMNS($J$89:L$89),0),0)</f>
        <v>30.033333333000002</v>
      </c>
    </row>
    <row r="108" spans="2:22" x14ac:dyDescent="0.3">
      <c r="B108" s="5" t="s">
        <v>42</v>
      </c>
      <c r="C108" s="32">
        <v>60</v>
      </c>
      <c r="D108" s="6">
        <v>45.85</v>
      </c>
      <c r="F108" s="3" t="s">
        <v>50</v>
      </c>
      <c r="G108" s="32"/>
      <c r="J108" s="5" t="s">
        <v>42</v>
      </c>
      <c r="K108" s="32">
        <v>60</v>
      </c>
      <c r="L108" s="6">
        <v>45.85</v>
      </c>
      <c r="P108" s="18" t="s">
        <v>49</v>
      </c>
      <c r="Q108" s="24">
        <f>IFERROR(VLOOKUP($P108,$B$88:$D$117,COLUMNS($B$88:C$88),0),0)</f>
        <v>92</v>
      </c>
      <c r="R108" s="23">
        <f>IFERROR(VLOOKUP($P108,$B$88:$D$117,COLUMNS($B$88:D$88),0),0)</f>
        <v>41.441666666499998</v>
      </c>
      <c r="S108" s="24">
        <f>IFERROR(VLOOKUP($P108,$F$89:$H$117,COLUMNS($F$89:G$89),0),0)</f>
        <v>1</v>
      </c>
      <c r="T108" s="23">
        <f>IFERROR(VLOOKUP($P108,$F$89:$H$117,COLUMNS($F$89:H$89),0),0)</f>
        <v>43.55</v>
      </c>
      <c r="U108" s="24">
        <f>IFERROR(VLOOKUP($P108,$J$89:$L$117,COLUMNS($J$89:K$89),0),0)</f>
        <v>92</v>
      </c>
      <c r="V108" s="23">
        <f>IFERROR(VLOOKUP($P108,$J$89:$L$117,COLUMNS($J$89:L$89),0),0)</f>
        <v>41.441666666499998</v>
      </c>
    </row>
    <row r="109" spans="2:22" x14ac:dyDescent="0.3">
      <c r="B109" s="3" t="s">
        <v>46</v>
      </c>
      <c r="C109" s="32">
        <v>196</v>
      </c>
      <c r="D109" s="6">
        <v>36.658333333499996</v>
      </c>
      <c r="F109" s="5" t="s">
        <v>49</v>
      </c>
      <c r="G109" s="32">
        <v>1</v>
      </c>
      <c r="H109" s="6">
        <v>43.55</v>
      </c>
      <c r="J109" s="3" t="s">
        <v>46</v>
      </c>
      <c r="K109" s="32">
        <v>196</v>
      </c>
      <c r="L109" s="6">
        <v>36.658333333499996</v>
      </c>
      <c r="P109" s="18" t="s">
        <v>51</v>
      </c>
      <c r="Q109" s="24">
        <f>IFERROR(VLOOKUP($P109,$B$88:$D$117,COLUMNS($B$88:C$88),0),0)</f>
        <v>52</v>
      </c>
      <c r="R109" s="23">
        <f>IFERROR(VLOOKUP($P109,$B$88:$D$117,COLUMNS($B$88:D$88),0),0)</f>
        <v>51.783333333499996</v>
      </c>
      <c r="S109" s="24">
        <f>IFERROR(VLOOKUP($P109,$F$89:$H$117,COLUMNS($F$89:G$89),0),0)</f>
        <v>1</v>
      </c>
      <c r="T109" s="23">
        <f>IFERROR(VLOOKUP($P109,$F$89:$H$117,COLUMNS($F$89:H$89),0),0)</f>
        <v>19.166666667000001</v>
      </c>
      <c r="U109" s="24">
        <f>IFERROR(VLOOKUP($P109,$J$89:$L$117,COLUMNS($J$89:K$89),0),0)</f>
        <v>52</v>
      </c>
      <c r="V109" s="23">
        <f>IFERROR(VLOOKUP($P109,$J$89:$L$117,COLUMNS($J$89:L$89),0),0)</f>
        <v>51.783333333499996</v>
      </c>
    </row>
    <row r="110" spans="2:22" x14ac:dyDescent="0.3">
      <c r="B110" s="3" t="s">
        <v>50</v>
      </c>
      <c r="C110" s="32"/>
      <c r="F110" s="5" t="s">
        <v>51</v>
      </c>
      <c r="G110" s="32">
        <v>1</v>
      </c>
      <c r="H110" s="6">
        <v>19.166666667000001</v>
      </c>
      <c r="J110" s="3" t="s">
        <v>50</v>
      </c>
      <c r="K110" s="32"/>
      <c r="P110" s="14" t="s">
        <v>52</v>
      </c>
      <c r="Q110" s="11">
        <f>IFERROR(VLOOKUP($P110,$B$88:$D$117,COLUMNS($B$88:C$88),0),0)</f>
        <v>299</v>
      </c>
      <c r="R110" s="23">
        <f>IFERROR(VLOOKUP($P110,$B$88:$D$117,COLUMNS($B$88:D$88),0),0)</f>
        <v>37</v>
      </c>
      <c r="S110" s="11">
        <f>IFERROR(VLOOKUP($P110,$F$89:$H$117,COLUMNS($F$89:G$89),0),0)</f>
        <v>5</v>
      </c>
      <c r="T110" s="23">
        <f>IFERROR(VLOOKUP($P110,$F$89:$H$117,COLUMNS($F$89:H$89),0),0)</f>
        <v>43.55</v>
      </c>
      <c r="U110" s="11">
        <f>IFERROR(VLOOKUP($P110,$J$89:$L$117,COLUMNS($J$89:K$89),0),0)</f>
        <v>299</v>
      </c>
      <c r="V110" s="23">
        <f>IFERROR(VLOOKUP($P110,$J$89:$L$117,COLUMNS($J$89:L$89),0),0)</f>
        <v>37</v>
      </c>
    </row>
    <row r="111" spans="2:22" ht="15" thickBot="1" x14ac:dyDescent="0.35">
      <c r="B111" s="5" t="s">
        <v>49</v>
      </c>
      <c r="C111" s="32">
        <v>92</v>
      </c>
      <c r="D111" s="6">
        <v>41.441666666499998</v>
      </c>
      <c r="F111" s="5" t="s">
        <v>47</v>
      </c>
      <c r="G111" s="32">
        <v>2</v>
      </c>
      <c r="H111" s="6">
        <v>40.133333333500005</v>
      </c>
      <c r="J111" s="5" t="s">
        <v>49</v>
      </c>
      <c r="K111" s="32">
        <v>92</v>
      </c>
      <c r="L111" s="6">
        <v>41.441666666499998</v>
      </c>
      <c r="P111" s="20" t="s">
        <v>53</v>
      </c>
      <c r="Q111" s="19">
        <f>IFERROR(VLOOKUP($P111,$B$88:$D$117,COLUMNS($B$88:C$88),0),0)</f>
        <v>1393</v>
      </c>
      <c r="R111" s="23">
        <f>IFERROR(VLOOKUP($P111,$B$88:$D$117,COLUMNS($B$88:D$88),0),0)</f>
        <v>36.766666667000003</v>
      </c>
      <c r="S111" s="19">
        <f>IFERROR(VLOOKUP($P111,$F$89:$H$117,COLUMNS($F$89:G$89),0),0)</f>
        <v>42</v>
      </c>
      <c r="T111" s="23">
        <f>IFERROR(VLOOKUP($P111,$F$89:$H$117,COLUMNS($F$89:H$89),0),0)</f>
        <v>37.9</v>
      </c>
      <c r="U111" s="19">
        <f>IFERROR(VLOOKUP($P111,$J$89:$L$117,COLUMNS($J$89:K$89),0),0)</f>
        <v>1393</v>
      </c>
      <c r="V111" s="23">
        <f>IFERROR(VLOOKUP($P111,$J$89:$L$117,COLUMNS($J$89:L$89),0),0)</f>
        <v>36.766666667000003</v>
      </c>
    </row>
    <row r="112" spans="2:22" x14ac:dyDescent="0.3">
      <c r="B112" s="5" t="s">
        <v>51</v>
      </c>
      <c r="C112" s="32">
        <v>52</v>
      </c>
      <c r="D112" s="6">
        <v>51.783333333499996</v>
      </c>
      <c r="F112" s="5" t="s">
        <v>48</v>
      </c>
      <c r="G112" s="32">
        <v>1</v>
      </c>
      <c r="H112" s="6">
        <v>94.833333332999999</v>
      </c>
      <c r="J112" s="5" t="s">
        <v>51</v>
      </c>
      <c r="K112" s="32">
        <v>52</v>
      </c>
      <c r="L112" s="6">
        <v>51.783333333499996</v>
      </c>
    </row>
    <row r="113" spans="2:12" x14ac:dyDescent="0.3">
      <c r="B113" s="5" t="s">
        <v>47</v>
      </c>
      <c r="C113" s="32">
        <v>56</v>
      </c>
      <c r="D113" s="6">
        <v>35.066666667</v>
      </c>
      <c r="F113" s="3" t="s">
        <v>52</v>
      </c>
      <c r="G113" s="32">
        <v>5</v>
      </c>
      <c r="H113" s="6">
        <v>43.55</v>
      </c>
      <c r="J113" s="5" t="s">
        <v>47</v>
      </c>
      <c r="K113" s="32">
        <v>56</v>
      </c>
      <c r="L113" s="6">
        <v>35.066666667</v>
      </c>
    </row>
    <row r="114" spans="2:12" x14ac:dyDescent="0.3">
      <c r="B114" s="5" t="s">
        <v>48</v>
      </c>
      <c r="C114" s="32">
        <v>99</v>
      </c>
      <c r="D114" s="6">
        <v>30.033333333000002</v>
      </c>
      <c r="F114" s="3" t="s">
        <v>53</v>
      </c>
      <c r="G114" s="32">
        <v>42</v>
      </c>
      <c r="H114" s="6">
        <v>37.9</v>
      </c>
      <c r="J114" s="5" t="s">
        <v>48</v>
      </c>
      <c r="K114" s="32">
        <v>99</v>
      </c>
      <c r="L114" s="6">
        <v>30.033333333000002</v>
      </c>
    </row>
    <row r="115" spans="2:12" x14ac:dyDescent="0.3">
      <c r="B115" s="3" t="s">
        <v>52</v>
      </c>
      <c r="C115" s="32">
        <v>299</v>
      </c>
      <c r="D115" s="6">
        <v>37</v>
      </c>
      <c r="J115" s="3" t="s">
        <v>52</v>
      </c>
      <c r="K115" s="32">
        <v>299</v>
      </c>
      <c r="L115" s="6">
        <v>37</v>
      </c>
    </row>
    <row r="116" spans="2:12" x14ac:dyDescent="0.3">
      <c r="B116" s="3" t="s">
        <v>53</v>
      </c>
      <c r="C116" s="32">
        <v>1393</v>
      </c>
      <c r="D116" s="6">
        <v>36.766666667000003</v>
      </c>
      <c r="J116" s="3" t="s">
        <v>53</v>
      </c>
      <c r="K116" s="32">
        <v>1393</v>
      </c>
      <c r="L116" s="6">
        <v>36.766666667000003</v>
      </c>
    </row>
  </sheetData>
  <mergeCells count="30">
    <mergeCell ref="Q86:R86"/>
    <mergeCell ref="S86:T86"/>
    <mergeCell ref="U47:V47"/>
    <mergeCell ref="P86:P87"/>
    <mergeCell ref="AD19:AI19"/>
    <mergeCell ref="AD20:AF20"/>
    <mergeCell ref="AD21:AD22"/>
    <mergeCell ref="AE21:AE22"/>
    <mergeCell ref="AF21:AF22"/>
    <mergeCell ref="P47:P48"/>
    <mergeCell ref="Q47:R47"/>
    <mergeCell ref="S47:T47"/>
    <mergeCell ref="AJ19:AO19"/>
    <mergeCell ref="AG21:AG22"/>
    <mergeCell ref="AH21:AH22"/>
    <mergeCell ref="AI21:AI22"/>
    <mergeCell ref="AM20:AO20"/>
    <mergeCell ref="AM21:AM22"/>
    <mergeCell ref="AN21:AN22"/>
    <mergeCell ref="AO21:AO22"/>
    <mergeCell ref="AJ20:AL20"/>
    <mergeCell ref="AJ21:AJ22"/>
    <mergeCell ref="AK21:AK22"/>
    <mergeCell ref="AL21:AL22"/>
    <mergeCell ref="AG20:AI20"/>
    <mergeCell ref="U9:V9"/>
    <mergeCell ref="AC21:AC22"/>
    <mergeCell ref="S9:T9"/>
    <mergeCell ref="Q9:R9"/>
    <mergeCell ref="P9:P10"/>
  </mergeCells>
  <conditionalFormatting sqref="R11:R34">
    <cfRule type="cellIs" priority="41" stopIfTrue="1" operator="equal">
      <formula>0</formula>
    </cfRule>
    <cfRule type="cellIs" dxfId="468" priority="154" operator="lessThanOrEqual">
      <formula>183.5</formula>
    </cfRule>
    <cfRule type="cellIs" dxfId="467" priority="155" operator="lessThan">
      <formula>201.85</formula>
    </cfRule>
    <cfRule type="cellIs" dxfId="466" priority="156" operator="greaterThanOrEqual">
      <formula>201.85</formula>
    </cfRule>
  </conditionalFormatting>
  <conditionalFormatting sqref="R49:R72">
    <cfRule type="cellIs" priority="42" stopIfTrue="1" operator="equal">
      <formula>0</formula>
    </cfRule>
    <cfRule type="cellIs" dxfId="465" priority="115" operator="lessThanOrEqual">
      <formula>85.4</formula>
    </cfRule>
    <cfRule type="cellIs" dxfId="464" priority="116" operator="lessThan">
      <formula>93.94</formula>
    </cfRule>
    <cfRule type="cellIs" dxfId="463" priority="117" operator="greaterThanOrEqual">
      <formula>93.94</formula>
    </cfRule>
  </conditionalFormatting>
  <conditionalFormatting sqref="R88:R111">
    <cfRule type="cellIs" priority="38" stopIfTrue="1" operator="equal">
      <formula>0</formula>
    </cfRule>
    <cfRule type="cellIs" dxfId="462" priority="97" operator="lessThanOrEqual">
      <formula>40.4</formula>
    </cfRule>
    <cfRule type="cellIs" dxfId="461" priority="98" operator="lessThan">
      <formula>44.44</formula>
    </cfRule>
    <cfRule type="cellIs" dxfId="460" priority="99" operator="greaterThanOrEqual">
      <formula>44.44</formula>
    </cfRule>
  </conditionalFormatting>
  <conditionalFormatting sqref="AF10">
    <cfRule type="cellIs" dxfId="459" priority="88" operator="lessThanOrEqual">
      <formula>161.3</formula>
    </cfRule>
    <cfRule type="cellIs" dxfId="458" priority="89" operator="lessThan">
      <formula>177.4</formula>
    </cfRule>
    <cfRule type="cellIs" dxfId="457" priority="90" operator="greaterThanOrEqual">
      <formula>177.4</formula>
    </cfRule>
  </conditionalFormatting>
  <conditionalFormatting sqref="AE10">
    <cfRule type="cellIs" dxfId="456" priority="85" operator="lessThanOrEqual">
      <formula>161.3</formula>
    </cfRule>
    <cfRule type="cellIs" dxfId="455" priority="86" operator="lessThan">
      <formula>177.4</formula>
    </cfRule>
    <cfRule type="cellIs" dxfId="454" priority="87" operator="greaterThanOrEqual">
      <formula>177.4</formula>
    </cfRule>
  </conditionalFormatting>
  <conditionalFormatting sqref="AD10">
    <cfRule type="cellIs" dxfId="453" priority="82" operator="lessThanOrEqual">
      <formula>161.3</formula>
    </cfRule>
    <cfRule type="cellIs" dxfId="452" priority="83" operator="lessThan">
      <formula>177.4</formula>
    </cfRule>
    <cfRule type="cellIs" dxfId="451" priority="84" operator="greaterThanOrEqual">
      <formula>177.4</formula>
    </cfRule>
  </conditionalFormatting>
  <conditionalFormatting sqref="AD11">
    <cfRule type="cellIs" dxfId="450" priority="79" operator="lessThanOrEqual">
      <formula>78.1</formula>
    </cfRule>
    <cfRule type="cellIs" dxfId="449" priority="80" operator="lessThan">
      <formula>85.9</formula>
    </cfRule>
    <cfRule type="cellIs" dxfId="448" priority="81" operator="greaterThanOrEqual">
      <formula>85.9</formula>
    </cfRule>
  </conditionalFormatting>
  <conditionalFormatting sqref="AE11">
    <cfRule type="cellIs" dxfId="447" priority="76" operator="lessThanOrEqual">
      <formula>78.1</formula>
    </cfRule>
    <cfRule type="cellIs" dxfId="446" priority="77" operator="lessThan">
      <formula>85.9</formula>
    </cfRule>
    <cfRule type="cellIs" dxfId="445" priority="78" operator="greaterThanOrEqual">
      <formula>85.9</formula>
    </cfRule>
  </conditionalFormatting>
  <conditionalFormatting sqref="AF11">
    <cfRule type="cellIs" dxfId="444" priority="73" operator="lessThanOrEqual">
      <formula>78.1</formula>
    </cfRule>
    <cfRule type="cellIs" dxfId="443" priority="74" operator="lessThan">
      <formula>85.9</formula>
    </cfRule>
    <cfRule type="cellIs" dxfId="442" priority="75" operator="greaterThanOrEqual">
      <formula>85.9</formula>
    </cfRule>
  </conditionalFormatting>
  <conditionalFormatting sqref="AD12">
    <cfRule type="cellIs" dxfId="441" priority="70" operator="lessThanOrEqual">
      <formula>36.6</formula>
    </cfRule>
    <cfRule type="cellIs" dxfId="440" priority="71" operator="lessThan">
      <formula>40.3</formula>
    </cfRule>
    <cfRule type="cellIs" dxfId="439" priority="72" operator="greaterThanOrEqual">
      <formula>40.3</formula>
    </cfRule>
  </conditionalFormatting>
  <conditionalFormatting sqref="AE12">
    <cfRule type="cellIs" dxfId="438" priority="67" operator="lessThanOrEqual">
      <formula>36.6</formula>
    </cfRule>
    <cfRule type="cellIs" dxfId="437" priority="68" operator="lessThan">
      <formula>40.3</formula>
    </cfRule>
    <cfRule type="cellIs" dxfId="436" priority="69" operator="greaterThanOrEqual">
      <formula>40.3</formula>
    </cfRule>
  </conditionalFormatting>
  <conditionalFormatting sqref="AF12">
    <cfRule type="cellIs" dxfId="435" priority="64" operator="lessThanOrEqual">
      <formula>36.6</formula>
    </cfRule>
    <cfRule type="cellIs" dxfId="434" priority="65" operator="lessThan">
      <formula>40.3</formula>
    </cfRule>
    <cfRule type="cellIs" dxfId="433" priority="66" operator="greaterThanOrEqual">
      <formula>40.3</formula>
    </cfRule>
  </conditionalFormatting>
  <conditionalFormatting sqref="AF23:AF46">
    <cfRule type="cellIs" priority="33" stopIfTrue="1" operator="equal">
      <formula>0</formula>
    </cfRule>
    <cfRule type="cellIs" dxfId="432" priority="61" operator="lessThanOrEqual">
      <formula>161.3</formula>
    </cfRule>
    <cfRule type="cellIs" dxfId="431" priority="62" operator="lessThan">
      <formula>177.4</formula>
    </cfRule>
    <cfRule type="cellIs" dxfId="430" priority="63" operator="greaterThanOrEqual">
      <formula>177.4</formula>
    </cfRule>
  </conditionalFormatting>
  <conditionalFormatting sqref="AL23:AL46">
    <cfRule type="cellIs" priority="30" stopIfTrue="1" operator="equal">
      <formula>0</formula>
    </cfRule>
    <cfRule type="cellIs" dxfId="429" priority="58" operator="lessThanOrEqual">
      <formula>161.3</formula>
    </cfRule>
    <cfRule type="cellIs" dxfId="428" priority="59" operator="lessThan">
      <formula>177.4</formula>
    </cfRule>
    <cfRule type="cellIs" dxfId="427" priority="60" operator="greaterThanOrEqual">
      <formula>177.4</formula>
    </cfRule>
  </conditionalFormatting>
  <conditionalFormatting sqref="AD23:AD46">
    <cfRule type="cellIs" priority="35" stopIfTrue="1" operator="equal">
      <formula>0</formula>
    </cfRule>
    <cfRule type="cellIs" dxfId="426" priority="55" operator="lessThanOrEqual">
      <formula>78.1</formula>
    </cfRule>
    <cfRule type="cellIs" dxfId="425" priority="56" operator="lessThan">
      <formula>85.9</formula>
    </cfRule>
    <cfRule type="cellIs" dxfId="424" priority="57" operator="greaterThanOrEqual">
      <formula>85.9</formula>
    </cfRule>
  </conditionalFormatting>
  <conditionalFormatting sqref="AJ23:AJ46">
    <cfRule type="cellIs" priority="32" stopIfTrue="1" operator="equal">
      <formula>0</formula>
    </cfRule>
    <cfRule type="cellIs" dxfId="423" priority="52" operator="lessThanOrEqual">
      <formula>78.1</formula>
    </cfRule>
    <cfRule type="cellIs" dxfId="422" priority="53" operator="lessThan">
      <formula>85.9</formula>
    </cfRule>
    <cfRule type="cellIs" dxfId="421" priority="54" operator="greaterThanOrEqual">
      <formula>85.9</formula>
    </cfRule>
  </conditionalFormatting>
  <conditionalFormatting sqref="AE23:AE46">
    <cfRule type="cellIs" priority="34" stopIfTrue="1" operator="equal">
      <formula>0</formula>
    </cfRule>
    <cfRule type="cellIs" dxfId="420" priority="49" operator="lessThanOrEqual">
      <formula>36.6</formula>
    </cfRule>
    <cfRule type="cellIs" dxfId="419" priority="50" operator="lessThan">
      <formula>40.3</formula>
    </cfRule>
    <cfRule type="cellIs" dxfId="418" priority="51" operator="greaterThanOrEqual">
      <formula>40.3</formula>
    </cfRule>
  </conditionalFormatting>
  <conditionalFormatting sqref="AK23:AK46">
    <cfRule type="cellIs" priority="31" stopIfTrue="1" operator="equal">
      <formula>0</formula>
    </cfRule>
    <cfRule type="cellIs" dxfId="417" priority="46" operator="lessThanOrEqual">
      <formula>36.6</formula>
    </cfRule>
    <cfRule type="cellIs" dxfId="416" priority="47" operator="lessThan">
      <formula>40.3</formula>
    </cfRule>
    <cfRule type="cellIs" dxfId="415" priority="48" operator="greaterThanOrEqual">
      <formula>40.3</formula>
    </cfRule>
  </conditionalFormatting>
  <conditionalFormatting sqref="AD49:AO49">
    <cfRule type="cellIs" dxfId="414" priority="29" operator="notEqual">
      <formula>0</formula>
    </cfRule>
  </conditionalFormatting>
  <conditionalFormatting sqref="T88:T111">
    <cfRule type="cellIs" priority="21" stopIfTrue="1" operator="equal">
      <formula>0</formula>
    </cfRule>
    <cfRule type="cellIs" dxfId="413" priority="22" operator="lessThanOrEqual">
      <formula>40.4</formula>
    </cfRule>
    <cfRule type="cellIs" dxfId="412" priority="23" operator="lessThan">
      <formula>44.44</formula>
    </cfRule>
    <cfRule type="cellIs" dxfId="411" priority="24" operator="greaterThanOrEqual">
      <formula>44.44</formula>
    </cfRule>
  </conditionalFormatting>
  <conditionalFormatting sqref="V88:V111">
    <cfRule type="cellIs" priority="17" stopIfTrue="1" operator="equal">
      <formula>0</formula>
    </cfRule>
    <cfRule type="cellIs" dxfId="410" priority="18" operator="lessThanOrEqual">
      <formula>40.4</formula>
    </cfRule>
    <cfRule type="cellIs" dxfId="409" priority="19" operator="lessThan">
      <formula>44.44</formula>
    </cfRule>
    <cfRule type="cellIs" dxfId="408" priority="20" operator="greaterThanOrEqual">
      <formula>44.44</formula>
    </cfRule>
  </conditionalFormatting>
  <conditionalFormatting sqref="T49:T72">
    <cfRule type="cellIs" priority="13" stopIfTrue="1" operator="equal">
      <formula>0</formula>
    </cfRule>
    <cfRule type="cellIs" dxfId="407" priority="14" operator="lessThanOrEqual">
      <formula>85.4</formula>
    </cfRule>
    <cfRule type="cellIs" dxfId="406" priority="15" operator="lessThan">
      <formula>93.94</formula>
    </cfRule>
    <cfRule type="cellIs" dxfId="405" priority="16" operator="greaterThanOrEqual">
      <formula>93.94</formula>
    </cfRule>
  </conditionalFormatting>
  <conditionalFormatting sqref="V49:V72">
    <cfRule type="cellIs" priority="9" stopIfTrue="1" operator="equal">
      <formula>0</formula>
    </cfRule>
    <cfRule type="cellIs" dxfId="404" priority="10" operator="lessThanOrEqual">
      <formula>85.4</formula>
    </cfRule>
    <cfRule type="cellIs" dxfId="403" priority="11" operator="lessThan">
      <formula>93.94</formula>
    </cfRule>
    <cfRule type="cellIs" dxfId="402" priority="12" operator="greaterThanOrEqual">
      <formula>93.94</formula>
    </cfRule>
  </conditionalFormatting>
  <conditionalFormatting sqref="T11:T34">
    <cfRule type="cellIs" priority="5" stopIfTrue="1" operator="equal">
      <formula>0</formula>
    </cfRule>
    <cfRule type="cellIs" dxfId="401" priority="6" operator="lessThanOrEqual">
      <formula>183.5</formula>
    </cfRule>
    <cfRule type="cellIs" dxfId="400" priority="7" operator="lessThan">
      <formula>201.85</formula>
    </cfRule>
    <cfRule type="cellIs" dxfId="399" priority="8" operator="greaterThanOrEqual">
      <formula>201.85</formula>
    </cfRule>
  </conditionalFormatting>
  <conditionalFormatting sqref="V11:V34">
    <cfRule type="cellIs" priority="1" stopIfTrue="1" operator="equal">
      <formula>0</formula>
    </cfRule>
    <cfRule type="cellIs" dxfId="398" priority="2" operator="lessThanOrEqual">
      <formula>183.5</formula>
    </cfRule>
    <cfRule type="cellIs" dxfId="397" priority="3" operator="lessThan">
      <formula>201.85</formula>
    </cfRule>
    <cfRule type="cellIs" dxfId="396" priority="4" operator="greaterThanOrEqual">
      <formula>201.85</formula>
    </cfRule>
  </conditionalFormatting>
  <pageMargins left="0.7" right="0.7" top="0.75" bottom="0.75" header="0.3" footer="0.3"/>
  <pageSetup orientation="portrait" r:id="rId10"/>
  <headerFooter>
    <oddFooter>&amp;C&amp;1#&amp;"Calibri"&amp;10&amp;K000000Internal</oddFooter>
  </headerFooter>
  <customProperties>
    <customPr name="_pios_id" r:id="rId11"/>
  </customProperties>
  <drawing r:id="rId12"/>
  <extLst>
    <ext xmlns:x14="http://schemas.microsoft.com/office/spreadsheetml/2009/9/main" uri="{A8765BA9-456A-4dab-B4F3-ACF838C121DE}">
      <x14:slicerList>
        <x14:slicer r:id="rId1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dimension ref="B7:AA66"/>
  <sheetViews>
    <sheetView showGridLines="0" zoomScaleNormal="100" workbookViewId="0">
      <selection activeCell="AL18" sqref="AL18"/>
    </sheetView>
  </sheetViews>
  <sheetFormatPr defaultRowHeight="14.4" x14ac:dyDescent="0.3"/>
  <cols>
    <col min="2" max="2" width="13.109375" bestFit="1" customWidth="1"/>
    <col min="3" max="4" width="12.33203125" bestFit="1" customWidth="1"/>
    <col min="6" max="6" width="17.5546875" style="57" customWidth="1"/>
    <col min="7" max="7" width="9.109375" style="57"/>
    <col min="24" max="24" width="34.109375" bestFit="1" customWidth="1"/>
  </cols>
  <sheetData>
    <row r="7" spans="2:7" x14ac:dyDescent="0.3">
      <c r="B7" s="2" t="s">
        <v>7</v>
      </c>
      <c r="C7" t="s" vm="4">
        <v>8</v>
      </c>
    </row>
    <row r="9" spans="2:7" x14ac:dyDescent="0.3">
      <c r="B9" s="2" t="s">
        <v>10</v>
      </c>
      <c r="C9" t="s">
        <v>12</v>
      </c>
      <c r="E9" t="s">
        <v>2</v>
      </c>
      <c r="F9" s="57" t="s">
        <v>64</v>
      </c>
      <c r="G9" s="57" t="s">
        <v>65</v>
      </c>
    </row>
    <row r="10" spans="2:7" x14ac:dyDescent="0.3">
      <c r="B10" s="3" t="s">
        <v>66</v>
      </c>
      <c r="C10" s="6">
        <v>245.58333333300001</v>
      </c>
      <c r="D10">
        <v>161.30000000000001</v>
      </c>
      <c r="E10" t="s">
        <v>67</v>
      </c>
      <c r="F10" s="57">
        <f>C10</f>
        <v>245.58333333300001</v>
      </c>
      <c r="G10" s="57">
        <v>183.50062501050709</v>
      </c>
    </row>
    <row r="11" spans="2:7" x14ac:dyDescent="0.3">
      <c r="B11" s="3" t="s">
        <v>68</v>
      </c>
      <c r="C11" s="6">
        <v>184.9333333335</v>
      </c>
      <c r="E11" t="s">
        <v>69</v>
      </c>
      <c r="F11" s="57">
        <f t="shared" ref="F11:F14" si="0">C11</f>
        <v>184.9333333335</v>
      </c>
      <c r="G11" s="57">
        <v>183.50062501050709</v>
      </c>
    </row>
    <row r="12" spans="2:7" x14ac:dyDescent="0.3">
      <c r="B12" s="3" t="s">
        <v>70</v>
      </c>
      <c r="C12" s="6">
        <v>155</v>
      </c>
      <c r="E12" t="s">
        <v>71</v>
      </c>
      <c r="F12" s="57">
        <f t="shared" si="0"/>
        <v>155</v>
      </c>
      <c r="G12" s="57">
        <v>183.50062501050709</v>
      </c>
    </row>
    <row r="13" spans="2:7" x14ac:dyDescent="0.3">
      <c r="B13" s="3" t="s">
        <v>72</v>
      </c>
      <c r="C13" s="6">
        <v>139</v>
      </c>
      <c r="E13" t="s">
        <v>73</v>
      </c>
      <c r="F13" s="57">
        <f t="shared" si="0"/>
        <v>139</v>
      </c>
      <c r="G13" s="57">
        <v>183.50062501050709</v>
      </c>
    </row>
    <row r="14" spans="2:7" x14ac:dyDescent="0.3">
      <c r="B14" s="3" t="s">
        <v>74</v>
      </c>
      <c r="C14" s="6">
        <v>155</v>
      </c>
      <c r="E14" t="s">
        <v>75</v>
      </c>
      <c r="F14" s="57">
        <f t="shared" si="0"/>
        <v>155</v>
      </c>
      <c r="G14" s="57">
        <v>183.50062501050709</v>
      </c>
    </row>
    <row r="15" spans="2:7" x14ac:dyDescent="0.3">
      <c r="B15" s="3" t="s">
        <v>76</v>
      </c>
      <c r="C15" s="6">
        <v>144.5</v>
      </c>
      <c r="E15" t="s">
        <v>77</v>
      </c>
      <c r="F15" s="57">
        <f>C15</f>
        <v>144.5</v>
      </c>
      <c r="G15" s="57">
        <v>183.50062501050709</v>
      </c>
    </row>
    <row r="16" spans="2:7" x14ac:dyDescent="0.3">
      <c r="B16" s="3" t="s">
        <v>78</v>
      </c>
      <c r="C16" s="6">
        <v>143</v>
      </c>
      <c r="E16" t="s">
        <v>79</v>
      </c>
      <c r="F16" s="57">
        <f t="shared" ref="F16:F21" si="1">C16</f>
        <v>143</v>
      </c>
      <c r="G16" s="57">
        <v>183.50062501050701</v>
      </c>
    </row>
    <row r="17" spans="2:27" x14ac:dyDescent="0.3">
      <c r="B17" s="3" t="s">
        <v>80</v>
      </c>
      <c r="C17" s="6">
        <v>163</v>
      </c>
      <c r="E17" t="s">
        <v>81</v>
      </c>
      <c r="F17" s="57">
        <f t="shared" si="1"/>
        <v>163</v>
      </c>
      <c r="G17" s="57">
        <v>183.50062501050701</v>
      </c>
    </row>
    <row r="18" spans="2:27" x14ac:dyDescent="0.3">
      <c r="B18" s="3" t="s">
        <v>82</v>
      </c>
      <c r="C18" s="6">
        <v>164.116666667</v>
      </c>
      <c r="E18" t="s">
        <v>83</v>
      </c>
      <c r="F18" s="57">
        <f t="shared" si="1"/>
        <v>164.116666667</v>
      </c>
      <c r="G18" s="57">
        <v>183.50062501050701</v>
      </c>
      <c r="X18" s="148" t="s">
        <v>84</v>
      </c>
      <c r="Y18" s="170" t="s">
        <v>85</v>
      </c>
      <c r="Z18" s="171" t="s">
        <v>86</v>
      </c>
      <c r="AA18" s="172" t="s">
        <v>87</v>
      </c>
    </row>
    <row r="19" spans="2:27" x14ac:dyDescent="0.3">
      <c r="B19" s="3" t="s">
        <v>88</v>
      </c>
      <c r="C19" s="6">
        <v>162.383333333</v>
      </c>
      <c r="E19" t="s">
        <v>89</v>
      </c>
      <c r="F19" s="57">
        <f t="shared" si="1"/>
        <v>162.383333333</v>
      </c>
      <c r="G19" s="57">
        <v>183.50062501050701</v>
      </c>
      <c r="X19" s="147" t="s">
        <v>90</v>
      </c>
      <c r="Y19" s="170"/>
      <c r="Z19" s="171"/>
      <c r="AA19" s="172"/>
    </row>
    <row r="20" spans="2:27" x14ac:dyDescent="0.3">
      <c r="B20" s="3" t="s">
        <v>91</v>
      </c>
      <c r="C20" s="6">
        <v>221.97499999999999</v>
      </c>
      <c r="E20" t="s">
        <v>92</v>
      </c>
      <c r="F20" s="57">
        <f t="shared" si="1"/>
        <v>221.97499999999999</v>
      </c>
      <c r="G20" s="57">
        <v>183.50062501050701</v>
      </c>
      <c r="X20" s="147" t="s">
        <v>93</v>
      </c>
      <c r="Y20" s="146" t="s">
        <v>94</v>
      </c>
      <c r="Z20" s="146" t="s">
        <v>95</v>
      </c>
      <c r="AA20" s="146" t="s">
        <v>96</v>
      </c>
    </row>
    <row r="21" spans="2:27" x14ac:dyDescent="0.3">
      <c r="B21" s="3" t="s">
        <v>3</v>
      </c>
      <c r="C21" s="6">
        <v>219.18333333300001</v>
      </c>
      <c r="E21" t="s">
        <v>97</v>
      </c>
      <c r="F21" s="57">
        <f t="shared" si="1"/>
        <v>219.18333333300001</v>
      </c>
      <c r="G21" s="57">
        <v>183.50062501050701</v>
      </c>
      <c r="X21" s="39"/>
    </row>
    <row r="22" spans="2:27" x14ac:dyDescent="0.3">
      <c r="B22" s="3" t="s">
        <v>53</v>
      </c>
      <c r="C22" s="6">
        <v>165.47500000000002</v>
      </c>
    </row>
    <row r="23" spans="2:27" x14ac:dyDescent="0.3">
      <c r="B23" s="3"/>
      <c r="C23" s="6"/>
    </row>
    <row r="24" spans="2:27" x14ac:dyDescent="0.3">
      <c r="B24" s="3"/>
      <c r="C24" s="6"/>
    </row>
    <row r="25" spans="2:27" x14ac:dyDescent="0.3">
      <c r="B25" s="3"/>
      <c r="C25" s="6"/>
    </row>
    <row r="26" spans="2:27" x14ac:dyDescent="0.3">
      <c r="B26" s="3"/>
      <c r="C26" s="6"/>
    </row>
    <row r="27" spans="2:27" x14ac:dyDescent="0.3">
      <c r="B27" s="2" t="s">
        <v>7</v>
      </c>
      <c r="C27" t="s" vm="6">
        <v>23</v>
      </c>
    </row>
    <row r="28" spans="2:27" x14ac:dyDescent="0.3">
      <c r="X28" s="148" t="s">
        <v>84</v>
      </c>
      <c r="Y28" s="170" t="s">
        <v>85</v>
      </c>
      <c r="Z28" s="171" t="s">
        <v>86</v>
      </c>
      <c r="AA28" s="172" t="s">
        <v>87</v>
      </c>
    </row>
    <row r="29" spans="2:27" x14ac:dyDescent="0.3">
      <c r="B29" s="2" t="s">
        <v>10</v>
      </c>
      <c r="C29" t="s">
        <v>12</v>
      </c>
      <c r="E29" t="s">
        <v>2</v>
      </c>
      <c r="F29" s="57" t="s">
        <v>64</v>
      </c>
      <c r="G29" s="57" t="s">
        <v>65</v>
      </c>
      <c r="X29" s="147" t="s">
        <v>23</v>
      </c>
      <c r="Y29" s="170"/>
      <c r="Z29" s="171"/>
      <c r="AA29" s="172"/>
    </row>
    <row r="30" spans="2:27" x14ac:dyDescent="0.3">
      <c r="B30" s="3" t="s">
        <v>66</v>
      </c>
      <c r="C30" s="6">
        <v>76</v>
      </c>
      <c r="D30">
        <v>78.099999999999994</v>
      </c>
      <c r="E30" t="s">
        <v>67</v>
      </c>
      <c r="F30" s="57">
        <f>C30</f>
        <v>76</v>
      </c>
      <c r="G30" s="57">
        <v>85.36</v>
      </c>
      <c r="X30" s="147" t="s">
        <v>93</v>
      </c>
      <c r="Y30" s="146" t="s">
        <v>98</v>
      </c>
      <c r="Z30" s="146" t="s">
        <v>99</v>
      </c>
      <c r="AA30" s="146" t="s">
        <v>100</v>
      </c>
    </row>
    <row r="31" spans="2:27" x14ac:dyDescent="0.3">
      <c r="B31" s="3" t="s">
        <v>68</v>
      </c>
      <c r="C31" s="6">
        <v>67.45</v>
      </c>
      <c r="E31" t="s">
        <v>69</v>
      </c>
      <c r="F31" s="57">
        <f t="shared" ref="F31:F34" si="2">C31</f>
        <v>67.45</v>
      </c>
      <c r="G31" s="57">
        <v>85.36</v>
      </c>
    </row>
    <row r="32" spans="2:27" x14ac:dyDescent="0.3">
      <c r="B32" s="3" t="s">
        <v>70</v>
      </c>
      <c r="C32" s="6">
        <v>61.375</v>
      </c>
      <c r="E32" t="s">
        <v>71</v>
      </c>
      <c r="F32" s="57">
        <f t="shared" si="2"/>
        <v>61.375</v>
      </c>
      <c r="G32" s="57">
        <v>85.36</v>
      </c>
      <c r="X32" s="148" t="s">
        <v>84</v>
      </c>
      <c r="Y32" s="170" t="s">
        <v>85</v>
      </c>
      <c r="Z32" s="171" t="s">
        <v>86</v>
      </c>
      <c r="AA32" s="172" t="s">
        <v>87</v>
      </c>
    </row>
    <row r="33" spans="2:27" x14ac:dyDescent="0.3">
      <c r="B33" s="3" t="s">
        <v>72</v>
      </c>
      <c r="C33" s="6">
        <v>83.608333333499999</v>
      </c>
      <c r="E33" t="s">
        <v>73</v>
      </c>
      <c r="F33" s="57">
        <f t="shared" si="2"/>
        <v>83.608333333499999</v>
      </c>
      <c r="G33" s="57">
        <v>85.36</v>
      </c>
      <c r="X33" s="147" t="s">
        <v>90</v>
      </c>
      <c r="Y33" s="170"/>
      <c r="Z33" s="171"/>
      <c r="AA33" s="172"/>
    </row>
    <row r="34" spans="2:27" x14ac:dyDescent="0.3">
      <c r="B34" s="3" t="s">
        <v>74</v>
      </c>
      <c r="C34" s="6">
        <v>90</v>
      </c>
      <c r="E34" t="s">
        <v>75</v>
      </c>
      <c r="F34" s="57">
        <f t="shared" si="2"/>
        <v>90</v>
      </c>
      <c r="G34" s="57">
        <v>85.36</v>
      </c>
      <c r="X34" s="147" t="s">
        <v>101</v>
      </c>
      <c r="Y34" s="146" t="s">
        <v>102</v>
      </c>
      <c r="Z34" s="146" t="s">
        <v>103</v>
      </c>
      <c r="AA34" s="146" t="s">
        <v>104</v>
      </c>
    </row>
    <row r="35" spans="2:27" x14ac:dyDescent="0.3">
      <c r="B35" s="3" t="s">
        <v>76</v>
      </c>
      <c r="C35" s="6">
        <v>93.65</v>
      </c>
      <c r="E35" t="s">
        <v>77</v>
      </c>
      <c r="F35" s="57">
        <f>C35</f>
        <v>93.65</v>
      </c>
      <c r="G35" s="57">
        <v>85.36</v>
      </c>
    </row>
    <row r="36" spans="2:27" x14ac:dyDescent="0.3">
      <c r="B36" s="3" t="s">
        <v>78</v>
      </c>
      <c r="C36" s="6">
        <v>82.566666667000007</v>
      </c>
      <c r="E36" t="s">
        <v>79</v>
      </c>
      <c r="F36" s="57">
        <f t="shared" ref="F36:F41" si="3">C36</f>
        <v>82.566666667000007</v>
      </c>
      <c r="G36" s="57">
        <v>85.36</v>
      </c>
    </row>
    <row r="37" spans="2:27" x14ac:dyDescent="0.3">
      <c r="B37" s="3" t="s">
        <v>80</v>
      </c>
      <c r="C37" s="6">
        <v>92.583333333500008</v>
      </c>
      <c r="E37" t="s">
        <v>81</v>
      </c>
      <c r="F37" s="57">
        <f t="shared" si="3"/>
        <v>92.583333333500008</v>
      </c>
      <c r="G37" s="57">
        <v>85.36</v>
      </c>
    </row>
    <row r="38" spans="2:27" x14ac:dyDescent="0.3">
      <c r="B38" s="3" t="s">
        <v>82</v>
      </c>
      <c r="C38" s="6">
        <v>70.916666667000001</v>
      </c>
      <c r="E38" t="s">
        <v>83</v>
      </c>
      <c r="F38" s="57">
        <f t="shared" si="3"/>
        <v>70.916666667000001</v>
      </c>
      <c r="G38" s="57">
        <v>85.36</v>
      </c>
    </row>
    <row r="39" spans="2:27" x14ac:dyDescent="0.3">
      <c r="B39" s="3" t="s">
        <v>88</v>
      </c>
      <c r="C39" s="6">
        <v>75.666666667000001</v>
      </c>
      <c r="E39" t="s">
        <v>89</v>
      </c>
      <c r="F39" s="57">
        <f t="shared" si="3"/>
        <v>75.666666667000001</v>
      </c>
      <c r="G39" s="57">
        <v>85.36</v>
      </c>
    </row>
    <row r="40" spans="2:27" x14ac:dyDescent="0.3">
      <c r="B40" s="3" t="s">
        <v>91</v>
      </c>
      <c r="C40" s="6">
        <v>90.2</v>
      </c>
      <c r="E40" t="s">
        <v>92</v>
      </c>
      <c r="F40" s="57">
        <f t="shared" si="3"/>
        <v>90.2</v>
      </c>
      <c r="G40" s="57">
        <v>85.36</v>
      </c>
    </row>
    <row r="41" spans="2:27" x14ac:dyDescent="0.3">
      <c r="B41" s="3" t="s">
        <v>3</v>
      </c>
      <c r="C41" s="6">
        <v>56.725000000000001</v>
      </c>
      <c r="E41" t="s">
        <v>97</v>
      </c>
      <c r="F41" s="57">
        <f t="shared" si="3"/>
        <v>56.725000000000001</v>
      </c>
      <c r="G41" s="57">
        <v>85.36</v>
      </c>
    </row>
    <row r="42" spans="2:27" x14ac:dyDescent="0.3">
      <c r="B42" s="3" t="s">
        <v>53</v>
      </c>
      <c r="C42" s="6">
        <v>82.066666667000007</v>
      </c>
    </row>
    <row r="51" spans="2:7" x14ac:dyDescent="0.3">
      <c r="B51" s="2" t="s">
        <v>7</v>
      </c>
      <c r="C51" t="s" vm="5">
        <v>25</v>
      </c>
    </row>
    <row r="53" spans="2:7" x14ac:dyDescent="0.3">
      <c r="B53" s="2" t="s">
        <v>10</v>
      </c>
      <c r="C53" t="s">
        <v>12</v>
      </c>
      <c r="E53" t="s">
        <v>2</v>
      </c>
      <c r="F53" s="57" t="s">
        <v>64</v>
      </c>
      <c r="G53" s="57" t="s">
        <v>65</v>
      </c>
    </row>
    <row r="54" spans="2:7" x14ac:dyDescent="0.3">
      <c r="B54" s="3" t="s">
        <v>66</v>
      </c>
      <c r="C54" s="6">
        <v>36.116666666999997</v>
      </c>
      <c r="D54">
        <v>36.6</v>
      </c>
      <c r="E54" t="s">
        <v>67</v>
      </c>
      <c r="F54" s="57">
        <f>C54</f>
        <v>36.116666666999997</v>
      </c>
      <c r="G54" s="57">
        <v>40.425000000000004</v>
      </c>
    </row>
    <row r="55" spans="2:7" x14ac:dyDescent="0.3">
      <c r="B55" s="3" t="s">
        <v>68</v>
      </c>
      <c r="C55" s="6">
        <v>34.266666667000003</v>
      </c>
      <c r="E55" t="s">
        <v>69</v>
      </c>
      <c r="F55" s="57">
        <f t="shared" ref="F55:F58" si="4">C55</f>
        <v>34.266666667000003</v>
      </c>
      <c r="G55" s="57">
        <v>40.425000000000004</v>
      </c>
    </row>
    <row r="56" spans="2:7" x14ac:dyDescent="0.3">
      <c r="B56" s="3" t="s">
        <v>70</v>
      </c>
      <c r="C56" s="6">
        <v>33.6</v>
      </c>
      <c r="E56" t="s">
        <v>71</v>
      </c>
      <c r="F56" s="57">
        <f t="shared" si="4"/>
        <v>33.6</v>
      </c>
      <c r="G56" s="57">
        <v>40.425000000000004</v>
      </c>
    </row>
    <row r="57" spans="2:7" x14ac:dyDescent="0.3">
      <c r="B57" s="3" t="s">
        <v>72</v>
      </c>
      <c r="C57" s="6">
        <v>34.208333333500001</v>
      </c>
      <c r="E57" t="s">
        <v>73</v>
      </c>
      <c r="F57" s="57">
        <f t="shared" si="4"/>
        <v>34.208333333500001</v>
      </c>
      <c r="G57" s="57">
        <v>40.425000000000004</v>
      </c>
    </row>
    <row r="58" spans="2:7" x14ac:dyDescent="0.3">
      <c r="B58" s="3" t="s">
        <v>74</v>
      </c>
      <c r="C58" s="6">
        <v>37.966666666999998</v>
      </c>
      <c r="E58" t="s">
        <v>75</v>
      </c>
      <c r="F58" s="57">
        <f t="shared" si="4"/>
        <v>37.966666666999998</v>
      </c>
      <c r="G58" s="57">
        <v>40.425000000000004</v>
      </c>
    </row>
    <row r="59" spans="2:7" x14ac:dyDescent="0.3">
      <c r="B59" s="3" t="s">
        <v>76</v>
      </c>
      <c r="C59" s="6">
        <v>44.3</v>
      </c>
      <c r="E59" t="s">
        <v>77</v>
      </c>
      <c r="F59" s="57">
        <f>C59</f>
        <v>44.3</v>
      </c>
      <c r="G59" s="57">
        <v>40.425000000000004</v>
      </c>
    </row>
    <row r="60" spans="2:7" x14ac:dyDescent="0.3">
      <c r="B60" s="3" t="s">
        <v>78</v>
      </c>
      <c r="C60" s="6">
        <v>38.450000000000003</v>
      </c>
      <c r="E60" t="s">
        <v>79</v>
      </c>
      <c r="F60" s="57">
        <f t="shared" ref="F60:F65" si="5">C60</f>
        <v>38.450000000000003</v>
      </c>
      <c r="G60" s="57">
        <v>40.425000000000004</v>
      </c>
    </row>
    <row r="61" spans="2:7" x14ac:dyDescent="0.3">
      <c r="B61" s="3" t="s">
        <v>80</v>
      </c>
      <c r="C61" s="6">
        <v>38.091666666500004</v>
      </c>
      <c r="E61" t="s">
        <v>81</v>
      </c>
      <c r="F61" s="57">
        <f t="shared" si="5"/>
        <v>38.091666666500004</v>
      </c>
      <c r="G61" s="57">
        <v>40.425000000000004</v>
      </c>
    </row>
    <row r="62" spans="2:7" x14ac:dyDescent="0.3">
      <c r="B62" s="3" t="s">
        <v>82</v>
      </c>
      <c r="C62" s="6">
        <v>36.933333333</v>
      </c>
      <c r="E62" t="s">
        <v>83</v>
      </c>
      <c r="F62" s="57">
        <f t="shared" si="5"/>
        <v>36.933333333</v>
      </c>
      <c r="G62" s="57">
        <v>40.425000000000004</v>
      </c>
    </row>
    <row r="63" spans="2:7" x14ac:dyDescent="0.3">
      <c r="B63" s="3" t="s">
        <v>88</v>
      </c>
      <c r="C63" s="6">
        <v>33.383333333000003</v>
      </c>
      <c r="E63" t="s">
        <v>89</v>
      </c>
      <c r="F63" s="57">
        <f t="shared" si="5"/>
        <v>33.383333333000003</v>
      </c>
      <c r="G63" s="57">
        <v>40.425000000000004</v>
      </c>
    </row>
    <row r="64" spans="2:7" x14ac:dyDescent="0.3">
      <c r="B64" s="3" t="s">
        <v>91</v>
      </c>
      <c r="C64" s="6">
        <v>33.200000000000003</v>
      </c>
      <c r="E64" t="s">
        <v>92</v>
      </c>
      <c r="F64" s="57">
        <f t="shared" si="5"/>
        <v>33.200000000000003</v>
      </c>
      <c r="G64" s="57">
        <v>40.425000000000004</v>
      </c>
    </row>
    <row r="65" spans="2:7" x14ac:dyDescent="0.3">
      <c r="B65" s="3" t="s">
        <v>3</v>
      </c>
      <c r="C65" s="6">
        <v>37.9</v>
      </c>
      <c r="E65" t="s">
        <v>97</v>
      </c>
      <c r="F65" s="57">
        <f t="shared" si="5"/>
        <v>37.9</v>
      </c>
      <c r="G65" s="57">
        <v>40.425000000000004</v>
      </c>
    </row>
    <row r="66" spans="2:7" x14ac:dyDescent="0.3">
      <c r="B66" s="3" t="s">
        <v>53</v>
      </c>
      <c r="C66" s="6">
        <v>36.766666667000003</v>
      </c>
    </row>
  </sheetData>
  <mergeCells count="9">
    <mergeCell ref="Y32:Y33"/>
    <mergeCell ref="Z32:Z33"/>
    <mergeCell ref="AA32:AA33"/>
    <mergeCell ref="Y18:Y19"/>
    <mergeCell ref="Z18:Z19"/>
    <mergeCell ref="AA18:AA19"/>
    <mergeCell ref="Y28:Y29"/>
    <mergeCell ref="Z28:Z29"/>
    <mergeCell ref="AA28:AA29"/>
  </mergeCells>
  <phoneticPr fontId="18" type="noConversion"/>
  <pageMargins left="0.7" right="0.7" top="0.75" bottom="0.75" header="0.3" footer="0.3"/>
  <pageSetup orientation="portrait" r:id="rId4"/>
  <headerFooter>
    <oddFooter>&amp;C&amp;1#&amp;"Calibri"&amp;10&amp;K000000Internal</oddFooter>
  </headerFooter>
  <customProperties>
    <customPr name="_pios_id" r:id="rId5"/>
  </customProperties>
  <drawing r:id="rId6"/>
  <tableParts count="3">
    <tablePart r:id="rId7"/>
    <tablePart r:id="rId8"/>
    <tablePart r:id="rId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B632A-2178-417C-A3B6-D64F3F1F205C}">
  <dimension ref="K6:Q33"/>
  <sheetViews>
    <sheetView showGridLines="0" workbookViewId="0">
      <selection activeCell="F19" sqref="F19"/>
    </sheetView>
  </sheetViews>
  <sheetFormatPr defaultRowHeight="14.4" x14ac:dyDescent="0.3"/>
  <cols>
    <col min="11" max="11" width="15.88671875" bestFit="1" customWidth="1"/>
    <col min="12" max="12" width="19" bestFit="1" customWidth="1"/>
    <col min="13" max="15" width="12.6640625" customWidth="1"/>
    <col min="18" max="18" width="13.5546875" bestFit="1" customWidth="1"/>
    <col min="19" max="21" width="9" bestFit="1" customWidth="1"/>
  </cols>
  <sheetData>
    <row r="6" spans="11:17" ht="15" thickBot="1" x14ac:dyDescent="0.35"/>
    <row r="7" spans="11:17" ht="15" customHeight="1" x14ac:dyDescent="0.3">
      <c r="K7" s="173" t="s">
        <v>23</v>
      </c>
      <c r="L7" s="174"/>
      <c r="M7" s="174"/>
      <c r="N7" s="174"/>
      <c r="O7" s="175"/>
    </row>
    <row r="8" spans="11:17" ht="15.75" customHeight="1" thickBot="1" x14ac:dyDescent="0.35">
      <c r="K8" s="176"/>
      <c r="L8" s="177"/>
      <c r="M8" s="177"/>
      <c r="N8" s="177"/>
      <c r="O8" s="178"/>
    </row>
    <row r="9" spans="11:17" ht="31.2" hidden="1" x14ac:dyDescent="0.3">
      <c r="K9" s="2" t="s">
        <v>7</v>
      </c>
      <c r="L9" t="s" vm="6">
        <v>23</v>
      </c>
      <c r="M9" s="110"/>
      <c r="N9" s="110"/>
    </row>
    <row r="10" spans="11:17" ht="2.1" customHeight="1" x14ac:dyDescent="0.3">
      <c r="K10" s="110"/>
      <c r="L10" s="143"/>
      <c r="M10" s="110"/>
      <c r="N10" s="110"/>
    </row>
    <row r="11" spans="11:17" ht="46.8" x14ac:dyDescent="0.3">
      <c r="K11" s="140" t="s">
        <v>105</v>
      </c>
      <c r="L11" s="140" t="s">
        <v>106</v>
      </c>
      <c r="M11" s="108" t="s">
        <v>107</v>
      </c>
      <c r="N11" s="108" t="s">
        <v>108</v>
      </c>
      <c r="O11" s="108" t="s">
        <v>109</v>
      </c>
      <c r="P11" s="108"/>
      <c r="Q11" s="108"/>
    </row>
    <row r="12" spans="11:17" x14ac:dyDescent="0.3">
      <c r="K12" t="s">
        <v>110</v>
      </c>
      <c r="L12" t="s">
        <v>106</v>
      </c>
      <c r="M12" s="32">
        <v>193</v>
      </c>
      <c r="N12" s="6">
        <v>82.066666667000007</v>
      </c>
      <c r="O12" s="6">
        <v>94.243955095015593</v>
      </c>
      <c r="P12" s="6"/>
      <c r="Q12" s="6"/>
    </row>
    <row r="13" spans="11:17" x14ac:dyDescent="0.3">
      <c r="L13" t="s">
        <v>111</v>
      </c>
      <c r="M13" s="32">
        <v>10</v>
      </c>
      <c r="N13" s="6">
        <v>102.85</v>
      </c>
      <c r="O13" s="6">
        <v>152.03000000000003</v>
      </c>
      <c r="P13" s="6"/>
      <c r="Q13" s="6"/>
    </row>
    <row r="14" spans="11:17" x14ac:dyDescent="0.3">
      <c r="K14" t="s">
        <v>112</v>
      </c>
      <c r="M14" s="32">
        <v>203</v>
      </c>
      <c r="N14" s="6">
        <v>82.216666666999998</v>
      </c>
      <c r="O14" s="6">
        <v>97.090558292305417</v>
      </c>
      <c r="P14" s="6"/>
      <c r="Q14" s="6"/>
    </row>
    <row r="15" spans="11:17" x14ac:dyDescent="0.3">
      <c r="K15" t="s">
        <v>113</v>
      </c>
      <c r="M15" s="32">
        <v>8</v>
      </c>
      <c r="N15" s="6">
        <v>85.241666666500009</v>
      </c>
      <c r="O15" s="6">
        <v>98.208333333375009</v>
      </c>
    </row>
    <row r="16" spans="11:17" x14ac:dyDescent="0.3">
      <c r="K16" t="s">
        <v>114</v>
      </c>
      <c r="M16" s="32">
        <v>4</v>
      </c>
      <c r="N16" s="6">
        <v>74.008333333499991</v>
      </c>
      <c r="O16" s="6">
        <v>87.754166666749995</v>
      </c>
    </row>
    <row r="17" spans="11:15" x14ac:dyDescent="0.3">
      <c r="K17" t="s">
        <v>53</v>
      </c>
      <c r="M17" s="32">
        <v>215</v>
      </c>
      <c r="N17" s="6">
        <v>82.066666667000007</v>
      </c>
      <c r="O17" s="6">
        <v>96.958449612427913</v>
      </c>
    </row>
    <row r="22" spans="11:15" ht="15" thickBot="1" x14ac:dyDescent="0.35"/>
    <row r="23" spans="11:15" ht="15" customHeight="1" x14ac:dyDescent="0.3">
      <c r="K23" s="179" t="s">
        <v>25</v>
      </c>
      <c r="L23" s="180"/>
      <c r="M23" s="180"/>
      <c r="N23" s="180"/>
      <c r="O23" s="181"/>
    </row>
    <row r="24" spans="11:15" ht="15.75" customHeight="1" thickBot="1" x14ac:dyDescent="0.35">
      <c r="K24" s="182"/>
      <c r="L24" s="183"/>
      <c r="M24" s="183"/>
      <c r="N24" s="183"/>
      <c r="O24" s="184"/>
    </row>
    <row r="25" spans="11:15" ht="28.8" hidden="1" x14ac:dyDescent="0.3">
      <c r="K25" s="2" t="s">
        <v>7</v>
      </c>
      <c r="L25" t="s" vm="5">
        <v>25</v>
      </c>
      <c r="M25" s="111"/>
      <c r="N25" s="111"/>
    </row>
    <row r="26" spans="11:15" ht="2.1" customHeight="1" x14ac:dyDescent="0.3">
      <c r="K26" s="111"/>
      <c r="L26" s="144"/>
      <c r="M26" s="111"/>
      <c r="N26" s="111"/>
    </row>
    <row r="27" spans="11:15" ht="46.8" x14ac:dyDescent="0.3">
      <c r="K27" s="140" t="s">
        <v>105</v>
      </c>
      <c r="L27" s="140" t="s">
        <v>106</v>
      </c>
      <c r="M27" s="108" t="s">
        <v>107</v>
      </c>
      <c r="N27" s="108" t="s">
        <v>108</v>
      </c>
      <c r="O27" s="108" t="s">
        <v>109</v>
      </c>
    </row>
    <row r="28" spans="11:15" x14ac:dyDescent="0.3">
      <c r="K28" t="s">
        <v>110</v>
      </c>
      <c r="L28" t="s">
        <v>106</v>
      </c>
      <c r="M28" s="32">
        <v>1111</v>
      </c>
      <c r="N28" s="6">
        <v>35.183333333</v>
      </c>
      <c r="O28" s="6">
        <v>43.523477347743516</v>
      </c>
    </row>
    <row r="29" spans="11:15" x14ac:dyDescent="0.3">
      <c r="L29" t="s">
        <v>111</v>
      </c>
      <c r="M29" s="32">
        <v>85</v>
      </c>
      <c r="N29" s="6">
        <v>45.033333333000002</v>
      </c>
      <c r="O29" s="6">
        <v>68.946666666647076</v>
      </c>
    </row>
    <row r="30" spans="11:15" x14ac:dyDescent="0.3">
      <c r="K30" t="s">
        <v>112</v>
      </c>
      <c r="M30" s="32">
        <v>1196</v>
      </c>
      <c r="N30" s="6">
        <v>35.725000000000001</v>
      </c>
      <c r="O30" s="6">
        <v>45.330309364555177</v>
      </c>
    </row>
    <row r="31" spans="11:15" x14ac:dyDescent="0.3">
      <c r="K31" t="s">
        <v>113</v>
      </c>
      <c r="M31" s="32">
        <v>183</v>
      </c>
      <c r="N31" s="6">
        <v>45</v>
      </c>
      <c r="O31" s="6">
        <v>61.011475409814203</v>
      </c>
    </row>
    <row r="32" spans="11:15" x14ac:dyDescent="0.3">
      <c r="K32" t="s">
        <v>114</v>
      </c>
      <c r="M32" s="32">
        <v>14</v>
      </c>
      <c r="N32" s="6">
        <v>52.766666666500001</v>
      </c>
      <c r="O32" s="6">
        <v>54.026190476214289</v>
      </c>
    </row>
    <row r="33" spans="11:15" x14ac:dyDescent="0.3">
      <c r="K33" t="s">
        <v>53</v>
      </c>
      <c r="M33" s="32">
        <v>1393</v>
      </c>
      <c r="N33" s="6">
        <v>36.766666667000003</v>
      </c>
      <c r="O33" s="6">
        <v>47.477757836806248</v>
      </c>
    </row>
  </sheetData>
  <mergeCells count="2">
    <mergeCell ref="K7:O8"/>
    <mergeCell ref="K23:O24"/>
  </mergeCells>
  <pageMargins left="0.7" right="0.7" top="0.75" bottom="0.75" header="0.3" footer="0.3"/>
  <pageSetup orientation="portrait" r:id="rId3"/>
  <headerFooter>
    <oddFooter>&amp;C&amp;1#&amp;"Calibri"&amp;10&amp;K000000Internal</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6FE2-132B-41CD-B50A-D14318D11015}">
  <dimension ref="B3:BC42"/>
  <sheetViews>
    <sheetView zoomScaleNormal="100" workbookViewId="0">
      <selection activeCell="F19" sqref="F19"/>
    </sheetView>
  </sheetViews>
  <sheetFormatPr defaultRowHeight="14.4" x14ac:dyDescent="0.3"/>
  <cols>
    <col min="2" max="2" width="13.44140625" bestFit="1" customWidth="1"/>
    <col min="3" max="3" width="12.33203125" bestFit="1" customWidth="1"/>
    <col min="4" max="4" width="9" customWidth="1"/>
    <col min="5" max="5" width="13.44140625" bestFit="1" customWidth="1"/>
    <col min="6" max="6" width="19.5546875" bestFit="1" customWidth="1"/>
    <col min="7" max="7" width="5.44140625" bestFit="1" customWidth="1"/>
    <col min="8" max="8" width="5.6640625" customWidth="1"/>
    <col min="9" max="9" width="12.5546875" bestFit="1" customWidth="1"/>
    <col min="13" max="13" width="11.109375" bestFit="1" customWidth="1"/>
    <col min="15" max="15" width="18" bestFit="1" customWidth="1"/>
    <col min="19" max="19" width="11.109375" bestFit="1" customWidth="1"/>
    <col min="31" max="34" width="9.109375" style="32"/>
    <col min="36" max="36" width="9.33203125" hidden="1" customWidth="1"/>
    <col min="37" max="37" width="22" hidden="1" customWidth="1"/>
    <col min="38" max="38" width="16.33203125" hidden="1" customWidth="1"/>
    <col min="39" max="39" width="20.44140625" hidden="1" customWidth="1"/>
    <col min="40" max="40" width="14.5546875" hidden="1" customWidth="1"/>
    <col min="41" max="41" width="16.6640625" hidden="1" customWidth="1"/>
    <col min="42" max="45" width="0" hidden="1" customWidth="1"/>
  </cols>
  <sheetData>
    <row r="3" spans="2:55" x14ac:dyDescent="0.3">
      <c r="I3" t="s">
        <v>115</v>
      </c>
      <c r="J3" t="s" vm="2">
        <v>116</v>
      </c>
      <c r="O3" t="s">
        <v>115</v>
      </c>
      <c r="P3" t="s" vm="2">
        <v>116</v>
      </c>
    </row>
    <row r="4" spans="2:55" x14ac:dyDescent="0.3">
      <c r="B4" s="2" t="s">
        <v>117</v>
      </c>
      <c r="C4" t="s" vm="7">
        <v>118</v>
      </c>
      <c r="E4" s="2" t="s">
        <v>117</v>
      </c>
      <c r="F4" t="s" vm="7">
        <v>118</v>
      </c>
      <c r="I4" t="s">
        <v>119</v>
      </c>
      <c r="J4" t="s" vm="1">
        <v>120</v>
      </c>
      <c r="O4" t="s">
        <v>119</v>
      </c>
      <c r="P4" t="s" vm="1">
        <v>120</v>
      </c>
    </row>
    <row r="5" spans="2:55" x14ac:dyDescent="0.3">
      <c r="B5" s="2" t="s">
        <v>7</v>
      </c>
      <c r="C5" t="s" vm="4">
        <v>8</v>
      </c>
      <c r="E5" s="2" t="s">
        <v>7</v>
      </c>
      <c r="F5" t="s" vm="4">
        <v>8</v>
      </c>
      <c r="W5" t="s">
        <v>121</v>
      </c>
      <c r="AD5" t="s">
        <v>122</v>
      </c>
    </row>
    <row r="6" spans="2:55" x14ac:dyDescent="0.3">
      <c r="I6" t="s">
        <v>19</v>
      </c>
      <c r="J6" t="s">
        <v>123</v>
      </c>
      <c r="O6" t="s">
        <v>124</v>
      </c>
      <c r="P6" t="s">
        <v>123</v>
      </c>
    </row>
    <row r="7" spans="2:55" x14ac:dyDescent="0.3">
      <c r="B7" s="2" t="s">
        <v>10</v>
      </c>
      <c r="C7" t="s">
        <v>12</v>
      </c>
      <c r="E7" s="2" t="s">
        <v>10</v>
      </c>
      <c r="F7" t="s">
        <v>11</v>
      </c>
      <c r="I7" t="s">
        <v>10</v>
      </c>
      <c r="J7" t="s">
        <v>125</v>
      </c>
      <c r="K7" t="s">
        <v>126</v>
      </c>
      <c r="L7" t="s">
        <v>127</v>
      </c>
      <c r="M7" t="s">
        <v>53</v>
      </c>
      <c r="O7" t="s">
        <v>10</v>
      </c>
      <c r="P7" t="s">
        <v>125</v>
      </c>
      <c r="Q7" t="s">
        <v>126</v>
      </c>
      <c r="R7" t="s">
        <v>127</v>
      </c>
      <c r="S7" t="s">
        <v>53</v>
      </c>
      <c r="W7" t="s">
        <v>2</v>
      </c>
      <c r="X7" t="s">
        <v>125</v>
      </c>
      <c r="Y7" t="s">
        <v>126</v>
      </c>
      <c r="Z7" t="s">
        <v>127</v>
      </c>
      <c r="AA7" t="s">
        <v>128</v>
      </c>
      <c r="AB7" t="s">
        <v>65</v>
      </c>
      <c r="AD7" t="s">
        <v>2</v>
      </c>
      <c r="AE7" s="32" t="s">
        <v>125</v>
      </c>
      <c r="AF7" s="32" t="s">
        <v>126</v>
      </c>
      <c r="AG7" s="32" t="s">
        <v>127</v>
      </c>
      <c r="AH7" s="32" t="s">
        <v>128</v>
      </c>
      <c r="AJ7" t="s">
        <v>2</v>
      </c>
      <c r="AK7" t="s">
        <v>129</v>
      </c>
      <c r="AL7" t="s">
        <v>130</v>
      </c>
      <c r="AM7" t="s">
        <v>131</v>
      </c>
      <c r="AN7" t="s">
        <v>132</v>
      </c>
      <c r="AO7" t="s">
        <v>133</v>
      </c>
      <c r="AU7" t="s">
        <v>2</v>
      </c>
      <c r="AV7" t="s">
        <v>134</v>
      </c>
      <c r="AW7" t="s">
        <v>135</v>
      </c>
      <c r="AX7" t="s">
        <v>136</v>
      </c>
      <c r="AY7" t="s">
        <v>137</v>
      </c>
      <c r="AZ7" t="s">
        <v>138</v>
      </c>
      <c r="BA7" t="s">
        <v>139</v>
      </c>
      <c r="BB7" t="s">
        <v>140</v>
      </c>
      <c r="BC7" t="s">
        <v>141</v>
      </c>
    </row>
    <row r="8" spans="2:55" x14ac:dyDescent="0.3">
      <c r="B8" s="3" t="s">
        <v>66</v>
      </c>
      <c r="C8" s="6">
        <v>245.58333333300001</v>
      </c>
      <c r="E8" s="3" t="s">
        <v>66</v>
      </c>
      <c r="F8" s="32">
        <v>215</v>
      </c>
      <c r="I8" s="3" t="s">
        <v>67</v>
      </c>
      <c r="J8" s="6">
        <v>196.95833337900694</v>
      </c>
      <c r="K8" s="6">
        <v>189.89999999874271</v>
      </c>
      <c r="L8" s="6">
        <v>194.99999997555278</v>
      </c>
      <c r="M8" s="6">
        <v>193.85833327251021</v>
      </c>
      <c r="O8" s="3" t="s">
        <v>67</v>
      </c>
      <c r="P8" s="32">
        <v>348</v>
      </c>
      <c r="Q8" s="32">
        <v>358</v>
      </c>
      <c r="R8" s="32">
        <v>292</v>
      </c>
      <c r="S8" s="32">
        <v>998</v>
      </c>
      <c r="W8" s="3" t="s">
        <v>67</v>
      </c>
      <c r="X8" s="6">
        <f>J8</f>
        <v>196.95833337900694</v>
      </c>
      <c r="Y8" s="6">
        <f t="shared" ref="Y8:Z8" si="0">K8</f>
        <v>189.89999999874271</v>
      </c>
      <c r="Z8" s="6">
        <f t="shared" si="0"/>
        <v>194.99999997555278</v>
      </c>
      <c r="AA8" s="6">
        <f>C8</f>
        <v>245.58333333300001</v>
      </c>
      <c r="AB8">
        <v>161.30000000000001</v>
      </c>
      <c r="AD8" s="3" t="s">
        <v>67</v>
      </c>
      <c r="AE8" s="32">
        <f>P8</f>
        <v>348</v>
      </c>
      <c r="AF8" s="32">
        <f t="shared" ref="AF8:AG8" si="1">Q8</f>
        <v>358</v>
      </c>
      <c r="AG8" s="32">
        <f t="shared" si="1"/>
        <v>292</v>
      </c>
      <c r="AH8" s="32">
        <f>F8</f>
        <v>215</v>
      </c>
      <c r="AJ8" t="s">
        <v>67</v>
      </c>
      <c r="AK8" s="6">
        <f>AVERAGE(Table1[[#This Row],[2019]:[2021]])</f>
        <v>193.95277778443415</v>
      </c>
      <c r="AL8" s="34">
        <f>C8</f>
        <v>245.58333333300001</v>
      </c>
      <c r="AM8" s="32">
        <f>AVERAGE(Table4[[#This Row],[2019]:[2021]])</f>
        <v>332.66666666666669</v>
      </c>
      <c r="AN8" s="7">
        <f>F8</f>
        <v>215</v>
      </c>
      <c r="AO8">
        <v>161.30000000000001</v>
      </c>
      <c r="AU8" t="s">
        <v>67</v>
      </c>
      <c r="AV8" s="6">
        <f>Table1[[#This Row],[2019]]</f>
        <v>196.95833337900694</v>
      </c>
      <c r="AW8" s="6">
        <f>Table1[[#This Row],[2020]]</f>
        <v>189.89999999874271</v>
      </c>
      <c r="AX8" s="6">
        <f>Table1[[#This Row],[2021]]</f>
        <v>194.99999997555278</v>
      </c>
      <c r="AY8" s="6">
        <f>Table1[[#This Row],[2022]]</f>
        <v>245.58333333300001</v>
      </c>
      <c r="AZ8" s="32">
        <f>Table4[[#This Row],[2019]]</f>
        <v>348</v>
      </c>
      <c r="BA8" s="32">
        <f>Table4[[#This Row],[2020]]</f>
        <v>358</v>
      </c>
      <c r="BB8" s="32">
        <f>Table4[[#This Row],[2021]]</f>
        <v>292</v>
      </c>
      <c r="BC8" s="32">
        <f>Table4[[#This Row],[2022]]</f>
        <v>215</v>
      </c>
    </row>
    <row r="9" spans="2:55" x14ac:dyDescent="0.3">
      <c r="B9" s="3" t="s">
        <v>68</v>
      </c>
      <c r="C9" s="6">
        <v>184.9333333335</v>
      </c>
      <c r="E9" s="3" t="s">
        <v>68</v>
      </c>
      <c r="F9" s="32">
        <v>324</v>
      </c>
      <c r="I9" s="3" t="s">
        <v>69</v>
      </c>
      <c r="J9" s="6">
        <v>192.49999999359716</v>
      </c>
      <c r="K9" s="6">
        <v>171.00000000209548</v>
      </c>
      <c r="L9" s="6">
        <v>177.99999998300336</v>
      </c>
      <c r="M9" s="6">
        <v>177.99999998300336</v>
      </c>
      <c r="O9" s="3" t="s">
        <v>69</v>
      </c>
      <c r="P9" s="32">
        <v>420</v>
      </c>
      <c r="Q9" s="32">
        <v>656</v>
      </c>
      <c r="R9" s="32">
        <v>507</v>
      </c>
      <c r="S9" s="32">
        <v>1583</v>
      </c>
      <c r="W9" s="3" t="s">
        <v>69</v>
      </c>
      <c r="X9" s="6">
        <f>J9</f>
        <v>192.49999999359716</v>
      </c>
      <c r="Y9" s="6">
        <f t="shared" ref="Y9" si="2">K9</f>
        <v>171.00000000209548</v>
      </c>
      <c r="Z9" s="6">
        <f t="shared" ref="Z9" si="3">L9</f>
        <v>177.99999998300336</v>
      </c>
      <c r="AA9" s="6">
        <f t="shared" ref="AA9:AA19" si="4">C9</f>
        <v>184.9333333335</v>
      </c>
      <c r="AB9">
        <v>161.30000000000001</v>
      </c>
      <c r="AD9" s="3" t="s">
        <v>69</v>
      </c>
      <c r="AE9" s="32">
        <f>P9</f>
        <v>420</v>
      </c>
      <c r="AF9" s="32">
        <f t="shared" ref="AF9" si="5">Q9</f>
        <v>656</v>
      </c>
      <c r="AG9" s="32">
        <f t="shared" ref="AG9" si="6">R9</f>
        <v>507</v>
      </c>
      <c r="AH9" s="32">
        <f>F9</f>
        <v>324</v>
      </c>
      <c r="AJ9" t="s">
        <v>69</v>
      </c>
      <c r="AK9" s="6">
        <f>AVERAGE(Table1[[#This Row],[2019]:[2021]])</f>
        <v>180.49999999289867</v>
      </c>
      <c r="AL9" s="34">
        <f t="shared" ref="AL9:AL19" si="7">C9</f>
        <v>184.9333333335</v>
      </c>
      <c r="AM9" s="32">
        <f>AVERAGE(Table4[[#This Row],[2019]:[2021]])</f>
        <v>527.66666666666663</v>
      </c>
      <c r="AN9" s="7">
        <f t="shared" ref="AN9:AN19" si="8">F9</f>
        <v>324</v>
      </c>
      <c r="AO9">
        <v>161.30000000000001</v>
      </c>
      <c r="AU9" t="s">
        <v>69</v>
      </c>
      <c r="AV9" s="6">
        <f>Table1[[#This Row],[2019]]</f>
        <v>192.49999999359716</v>
      </c>
      <c r="AW9" s="6">
        <f>Table1[[#This Row],[2020]]</f>
        <v>171.00000000209548</v>
      </c>
      <c r="AX9" s="6">
        <f>Table1[[#This Row],[2021]]</f>
        <v>177.99999998300336</v>
      </c>
      <c r="AY9" s="6">
        <f>Table1[[#This Row],[2022]]</f>
        <v>184.9333333335</v>
      </c>
      <c r="AZ9" s="32">
        <f>Table4[[#This Row],[2019]]</f>
        <v>420</v>
      </c>
      <c r="BA9" s="32">
        <f>Table4[[#This Row],[2020]]</f>
        <v>656</v>
      </c>
      <c r="BB9" s="32">
        <f>Table4[[#This Row],[2021]]</f>
        <v>507</v>
      </c>
      <c r="BC9" s="32">
        <f>Table4[[#This Row],[2022]]</f>
        <v>324</v>
      </c>
    </row>
    <row r="10" spans="2:55" x14ac:dyDescent="0.3">
      <c r="B10" s="3" t="s">
        <v>70</v>
      </c>
      <c r="C10" s="6">
        <v>155</v>
      </c>
      <c r="E10" s="3" t="s">
        <v>70</v>
      </c>
      <c r="F10" s="32">
        <v>489</v>
      </c>
      <c r="I10" s="3" t="s">
        <v>71</v>
      </c>
      <c r="J10" s="6">
        <v>175.00000003608875</v>
      </c>
      <c r="K10" s="6">
        <v>161.0000000637956</v>
      </c>
      <c r="L10" s="6">
        <v>160.51666665414814</v>
      </c>
      <c r="M10" s="6">
        <v>164.99999995110556</v>
      </c>
      <c r="O10" s="3" t="s">
        <v>71</v>
      </c>
      <c r="P10" s="32">
        <v>541</v>
      </c>
      <c r="Q10" s="32">
        <v>619</v>
      </c>
      <c r="R10" s="32">
        <v>548</v>
      </c>
      <c r="S10" s="32">
        <v>1708</v>
      </c>
      <c r="W10" s="3" t="s">
        <v>71</v>
      </c>
      <c r="X10" s="6">
        <f t="shared" ref="X10:X19" si="9">J10</f>
        <v>175.00000003608875</v>
      </c>
      <c r="Y10" s="6">
        <f t="shared" ref="Y10:Y19" si="10">K10</f>
        <v>161.0000000637956</v>
      </c>
      <c r="Z10" s="6">
        <f t="shared" ref="Z10:Z19" si="11">L10</f>
        <v>160.51666665414814</v>
      </c>
      <c r="AA10" s="6">
        <f t="shared" si="4"/>
        <v>155</v>
      </c>
      <c r="AB10">
        <v>161.30000000000001</v>
      </c>
      <c r="AD10" s="3" t="s">
        <v>71</v>
      </c>
      <c r="AE10" s="32">
        <f t="shared" ref="AE10:AE19" si="12">P10</f>
        <v>541</v>
      </c>
      <c r="AF10" s="32">
        <f t="shared" ref="AF10:AF19" si="13">Q10</f>
        <v>619</v>
      </c>
      <c r="AG10" s="32">
        <f t="shared" ref="AG10:AG19" si="14">R10</f>
        <v>548</v>
      </c>
      <c r="AH10" s="32">
        <f t="shared" ref="AH10:AH19" si="15">F10</f>
        <v>489</v>
      </c>
      <c r="AJ10" t="s">
        <v>71</v>
      </c>
      <c r="AK10" s="6">
        <f>AVERAGE(Table1[[#This Row],[2019]:[2021]])</f>
        <v>165.5055555846775</v>
      </c>
      <c r="AL10" s="34">
        <f t="shared" si="7"/>
        <v>155</v>
      </c>
      <c r="AM10" s="32">
        <f>AVERAGE(Table4[[#This Row],[2019]:[2021]])</f>
        <v>569.33333333333337</v>
      </c>
      <c r="AN10" s="7">
        <f t="shared" si="8"/>
        <v>489</v>
      </c>
      <c r="AO10">
        <v>161.30000000000001</v>
      </c>
      <c r="AU10" t="s">
        <v>71</v>
      </c>
      <c r="AV10" s="6">
        <f>Table1[[#This Row],[2019]]</f>
        <v>175.00000003608875</v>
      </c>
      <c r="AW10" s="6">
        <f>Table1[[#This Row],[2020]]</f>
        <v>161.0000000637956</v>
      </c>
      <c r="AX10" s="6">
        <f>Table1[[#This Row],[2021]]</f>
        <v>160.51666665414814</v>
      </c>
      <c r="AY10" s="6">
        <f>Table1[[#This Row],[2022]]</f>
        <v>155</v>
      </c>
      <c r="AZ10" s="32">
        <f>Table4[[#This Row],[2019]]</f>
        <v>541</v>
      </c>
      <c r="BA10" s="32">
        <f>Table4[[#This Row],[2020]]</f>
        <v>619</v>
      </c>
      <c r="BB10" s="32">
        <f>Table4[[#This Row],[2021]]</f>
        <v>548</v>
      </c>
      <c r="BC10" s="32">
        <f>Table4[[#This Row],[2022]]</f>
        <v>489</v>
      </c>
    </row>
    <row r="11" spans="2:55" x14ac:dyDescent="0.3">
      <c r="B11" s="3" t="s">
        <v>72</v>
      </c>
      <c r="C11" s="6">
        <v>139</v>
      </c>
      <c r="E11" s="3" t="s">
        <v>72</v>
      </c>
      <c r="F11" s="32">
        <v>429</v>
      </c>
      <c r="I11" s="3" t="s">
        <v>73</v>
      </c>
      <c r="J11" s="6">
        <v>159.50000001699664</v>
      </c>
      <c r="K11" s="6">
        <v>141.00000005098991</v>
      </c>
      <c r="L11" s="6">
        <v>160.4999999521533</v>
      </c>
      <c r="M11" s="6">
        <v>151.99999991920777</v>
      </c>
      <c r="O11" s="3" t="s">
        <v>73</v>
      </c>
      <c r="P11" s="32">
        <v>650</v>
      </c>
      <c r="Q11" s="32">
        <v>663</v>
      </c>
      <c r="R11" s="32">
        <v>520</v>
      </c>
      <c r="S11" s="32">
        <v>1833</v>
      </c>
      <c r="W11" s="3" t="s">
        <v>73</v>
      </c>
      <c r="X11" s="6">
        <f t="shared" si="9"/>
        <v>159.50000001699664</v>
      </c>
      <c r="Y11" s="6">
        <f t="shared" si="10"/>
        <v>141.00000005098991</v>
      </c>
      <c r="Z11" s="6">
        <f t="shared" si="11"/>
        <v>160.4999999521533</v>
      </c>
      <c r="AA11" s="6">
        <f t="shared" si="4"/>
        <v>139</v>
      </c>
      <c r="AB11">
        <v>161.30000000000001</v>
      </c>
      <c r="AD11" s="3" t="s">
        <v>73</v>
      </c>
      <c r="AE11" s="32">
        <f t="shared" si="12"/>
        <v>650</v>
      </c>
      <c r="AF11" s="32">
        <f t="shared" si="13"/>
        <v>663</v>
      </c>
      <c r="AG11" s="32">
        <f t="shared" si="14"/>
        <v>520</v>
      </c>
      <c r="AH11" s="32">
        <f t="shared" si="15"/>
        <v>429</v>
      </c>
      <c r="AJ11" t="s">
        <v>73</v>
      </c>
      <c r="AK11" s="6">
        <f>AVERAGE(Table1[[#This Row],[2019]:[2021]])</f>
        <v>153.66666667337995</v>
      </c>
      <c r="AL11" s="34">
        <f t="shared" si="7"/>
        <v>139</v>
      </c>
      <c r="AM11" s="32">
        <f>AVERAGE(Table4[[#This Row],[2019]:[2021]])</f>
        <v>611</v>
      </c>
      <c r="AN11" s="7">
        <f t="shared" si="8"/>
        <v>429</v>
      </c>
      <c r="AO11">
        <v>161.30000000000001</v>
      </c>
      <c r="AU11" t="s">
        <v>73</v>
      </c>
      <c r="AV11" s="6">
        <f>Table1[[#This Row],[2019]]</f>
        <v>159.50000001699664</v>
      </c>
      <c r="AW11" s="6">
        <f>Table1[[#This Row],[2020]]</f>
        <v>141.00000005098991</v>
      </c>
      <c r="AX11" s="6">
        <f>Table1[[#This Row],[2021]]</f>
        <v>160.4999999521533</v>
      </c>
      <c r="AY11" s="6">
        <f>Table1[[#This Row],[2022]]</f>
        <v>139</v>
      </c>
      <c r="AZ11" s="32">
        <f>Table4[[#This Row],[2019]]</f>
        <v>650</v>
      </c>
      <c r="BA11" s="32">
        <f>Table4[[#This Row],[2020]]</f>
        <v>663</v>
      </c>
      <c r="BB11" s="32">
        <f>Table4[[#This Row],[2021]]</f>
        <v>520</v>
      </c>
      <c r="BC11" s="32">
        <f>Table4[[#This Row],[2022]]</f>
        <v>429</v>
      </c>
    </row>
    <row r="12" spans="2:55" x14ac:dyDescent="0.3">
      <c r="B12" s="3" t="s">
        <v>74</v>
      </c>
      <c r="C12" s="6">
        <v>155</v>
      </c>
      <c r="E12" s="3" t="s">
        <v>74</v>
      </c>
      <c r="F12" s="32">
        <v>591</v>
      </c>
      <c r="I12" s="3" t="s">
        <v>75</v>
      </c>
      <c r="J12" s="6">
        <v>159.00000004679896</v>
      </c>
      <c r="K12" s="6">
        <v>136.00000007660128</v>
      </c>
      <c r="L12" s="6">
        <v>139.99999996391125</v>
      </c>
      <c r="M12" s="6">
        <v>148.0000000318978</v>
      </c>
      <c r="O12" s="3" t="s">
        <v>75</v>
      </c>
      <c r="P12" s="32">
        <v>769</v>
      </c>
      <c r="Q12" s="32">
        <v>657</v>
      </c>
      <c r="R12" s="32">
        <v>537</v>
      </c>
      <c r="S12" s="32">
        <v>1963</v>
      </c>
      <c r="W12" s="3" t="s">
        <v>75</v>
      </c>
      <c r="X12" s="6">
        <f t="shared" si="9"/>
        <v>159.00000004679896</v>
      </c>
      <c r="Y12" s="6">
        <f t="shared" si="10"/>
        <v>136.00000007660128</v>
      </c>
      <c r="Z12" s="6">
        <f t="shared" si="11"/>
        <v>139.99999996391125</v>
      </c>
      <c r="AA12" s="6">
        <f t="shared" si="4"/>
        <v>155</v>
      </c>
      <c r="AB12">
        <v>161.30000000000001</v>
      </c>
      <c r="AD12" s="3" t="s">
        <v>75</v>
      </c>
      <c r="AE12" s="32">
        <f t="shared" si="12"/>
        <v>769</v>
      </c>
      <c r="AF12" s="32">
        <f t="shared" si="13"/>
        <v>657</v>
      </c>
      <c r="AG12" s="32">
        <f t="shared" si="14"/>
        <v>537</v>
      </c>
      <c r="AH12" s="32">
        <f t="shared" si="15"/>
        <v>591</v>
      </c>
      <c r="AJ12" t="s">
        <v>75</v>
      </c>
      <c r="AK12" s="6">
        <f>AVERAGE(Table1[[#This Row],[2019]:[2021]])</f>
        <v>145.00000002910383</v>
      </c>
      <c r="AL12" s="34">
        <f t="shared" si="7"/>
        <v>155</v>
      </c>
      <c r="AM12" s="32">
        <f>AVERAGE(Table4[[#This Row],[2019]:[2021]])</f>
        <v>654.33333333333337</v>
      </c>
      <c r="AN12" s="7">
        <f t="shared" si="8"/>
        <v>591</v>
      </c>
      <c r="AO12">
        <v>161.30000000000001</v>
      </c>
      <c r="AU12" t="s">
        <v>75</v>
      </c>
      <c r="AV12" s="6">
        <f>Table1[[#This Row],[2019]]</f>
        <v>159.00000004679896</v>
      </c>
      <c r="AW12" s="6">
        <f>Table1[[#This Row],[2020]]</f>
        <v>136.00000007660128</v>
      </c>
      <c r="AX12" s="6">
        <f>Table1[[#This Row],[2021]]</f>
        <v>139.99999996391125</v>
      </c>
      <c r="AY12" s="6">
        <f>Table1[[#This Row],[2022]]</f>
        <v>155</v>
      </c>
      <c r="AZ12" s="32">
        <f>Table4[[#This Row],[2019]]</f>
        <v>769</v>
      </c>
      <c r="BA12" s="32">
        <f>Table4[[#This Row],[2020]]</f>
        <v>657</v>
      </c>
      <c r="BB12" s="32">
        <f>Table4[[#This Row],[2021]]</f>
        <v>537</v>
      </c>
      <c r="BC12" s="32">
        <f>Table4[[#This Row],[2022]]</f>
        <v>591</v>
      </c>
    </row>
    <row r="13" spans="2:55" x14ac:dyDescent="0.3">
      <c r="B13" s="3" t="s">
        <v>76</v>
      </c>
      <c r="C13" s="6">
        <v>144.5</v>
      </c>
      <c r="E13" s="3" t="s">
        <v>76</v>
      </c>
      <c r="F13" s="32">
        <v>500</v>
      </c>
      <c r="I13" s="3" t="s">
        <v>142</v>
      </c>
      <c r="J13" s="6">
        <v>157.00000002980232</v>
      </c>
      <c r="K13" s="6">
        <v>144.73333331930917</v>
      </c>
      <c r="L13" s="6">
        <v>141.00000005098991</v>
      </c>
      <c r="M13" s="6">
        <v>146.99999995529652</v>
      </c>
      <c r="O13" s="3" t="s">
        <v>142</v>
      </c>
      <c r="P13" s="32">
        <v>845</v>
      </c>
      <c r="Q13" s="32">
        <v>708</v>
      </c>
      <c r="R13" s="32">
        <v>632</v>
      </c>
      <c r="S13" s="32">
        <v>2185</v>
      </c>
      <c r="W13" s="3" t="s">
        <v>142</v>
      </c>
      <c r="X13" s="6">
        <f t="shared" si="9"/>
        <v>157.00000002980232</v>
      </c>
      <c r="Y13" s="6">
        <f t="shared" si="10"/>
        <v>144.73333331930917</v>
      </c>
      <c r="Z13" s="6">
        <f t="shared" si="11"/>
        <v>141.00000005098991</v>
      </c>
      <c r="AA13" s="6">
        <f t="shared" si="4"/>
        <v>144.5</v>
      </c>
      <c r="AB13">
        <v>161.30000000000001</v>
      </c>
      <c r="AD13" s="3" t="s">
        <v>142</v>
      </c>
      <c r="AE13" s="32">
        <f t="shared" si="12"/>
        <v>845</v>
      </c>
      <c r="AF13" s="32">
        <f t="shared" si="13"/>
        <v>708</v>
      </c>
      <c r="AG13" s="32">
        <f t="shared" si="14"/>
        <v>632</v>
      </c>
      <c r="AH13" s="32">
        <f t="shared" si="15"/>
        <v>500</v>
      </c>
      <c r="AJ13" t="s">
        <v>142</v>
      </c>
      <c r="AK13" s="6">
        <f>AVERAGE(Table1[[#This Row],[2019]:[2021]])</f>
        <v>147.5777778000338</v>
      </c>
      <c r="AL13" s="34">
        <f t="shared" si="7"/>
        <v>144.5</v>
      </c>
      <c r="AM13" s="32">
        <f>AVERAGE(Table4[[#This Row],[2019]:[2021]])</f>
        <v>728.33333333333337</v>
      </c>
      <c r="AN13" s="7">
        <f t="shared" si="8"/>
        <v>500</v>
      </c>
      <c r="AO13">
        <v>161.30000000000001</v>
      </c>
      <c r="AU13" t="s">
        <v>142</v>
      </c>
      <c r="AV13" s="6">
        <f>Table1[[#This Row],[2019]]</f>
        <v>157.00000002980232</v>
      </c>
      <c r="AW13" s="6">
        <f>Table1[[#This Row],[2020]]</f>
        <v>144.73333331930917</v>
      </c>
      <c r="AX13" s="6">
        <f>Table1[[#This Row],[2021]]</f>
        <v>141.00000005098991</v>
      </c>
      <c r="AY13" s="6">
        <f>Table1[[#This Row],[2022]]</f>
        <v>144.5</v>
      </c>
      <c r="AZ13" s="32">
        <f>Table4[[#This Row],[2019]]</f>
        <v>845</v>
      </c>
      <c r="BA13" s="32">
        <f>Table4[[#This Row],[2020]]</f>
        <v>708</v>
      </c>
      <c r="BB13" s="32">
        <f>Table4[[#This Row],[2021]]</f>
        <v>632</v>
      </c>
      <c r="BC13" s="32">
        <f>Table4[[#This Row],[2022]]</f>
        <v>500</v>
      </c>
    </row>
    <row r="14" spans="2:55" x14ac:dyDescent="0.3">
      <c r="B14" s="3" t="s">
        <v>88</v>
      </c>
      <c r="C14" s="6">
        <v>162.383333333</v>
      </c>
      <c r="E14" s="3" t="s">
        <v>88</v>
      </c>
      <c r="F14" s="32">
        <v>385</v>
      </c>
      <c r="I14" s="3" t="s">
        <v>143</v>
      </c>
      <c r="J14" s="6">
        <v>159.99999998719431</v>
      </c>
      <c r="K14" s="6">
        <v>132.99999998300336</v>
      </c>
      <c r="L14" s="6">
        <v>137.00000001699664</v>
      </c>
      <c r="M14" s="6">
        <v>143.99999999790452</v>
      </c>
      <c r="O14" s="3" t="s">
        <v>143</v>
      </c>
      <c r="P14" s="32">
        <v>735</v>
      </c>
      <c r="Q14" s="32">
        <v>949</v>
      </c>
      <c r="R14" s="32">
        <v>520</v>
      </c>
      <c r="S14" s="32">
        <v>2204</v>
      </c>
      <c r="W14" s="3" t="s">
        <v>143</v>
      </c>
      <c r="X14" s="6">
        <f t="shared" si="9"/>
        <v>159.99999998719431</v>
      </c>
      <c r="Y14" s="6">
        <f t="shared" si="10"/>
        <v>132.99999998300336</v>
      </c>
      <c r="Z14" s="6">
        <f t="shared" si="11"/>
        <v>137.00000001699664</v>
      </c>
      <c r="AA14" s="6">
        <f t="shared" si="4"/>
        <v>162.383333333</v>
      </c>
      <c r="AB14">
        <v>161.30000000000001</v>
      </c>
      <c r="AD14" s="3" t="s">
        <v>143</v>
      </c>
      <c r="AE14" s="32">
        <f t="shared" si="12"/>
        <v>735</v>
      </c>
      <c r="AF14" s="32">
        <f t="shared" si="13"/>
        <v>949</v>
      </c>
      <c r="AG14" s="32">
        <f t="shared" si="14"/>
        <v>520</v>
      </c>
      <c r="AH14" s="32">
        <f t="shared" si="15"/>
        <v>385</v>
      </c>
      <c r="AJ14" t="s">
        <v>143</v>
      </c>
      <c r="AK14" s="6">
        <f>AVERAGE(Table1[[#This Row],[2019]:[2021]])</f>
        <v>143.33333332906477</v>
      </c>
      <c r="AL14" s="34">
        <f t="shared" si="7"/>
        <v>162.383333333</v>
      </c>
      <c r="AM14" s="32">
        <f>AVERAGE(Table4[[#This Row],[2019]:[2021]])</f>
        <v>734.66666666666663</v>
      </c>
      <c r="AN14" s="7">
        <f t="shared" si="8"/>
        <v>385</v>
      </c>
      <c r="AO14">
        <v>161.30000000000001</v>
      </c>
      <c r="AU14" t="s">
        <v>143</v>
      </c>
      <c r="AV14" s="6">
        <f>Table1[[#This Row],[2019]]</f>
        <v>159.99999998719431</v>
      </c>
      <c r="AW14" s="6">
        <f>Table1[[#This Row],[2020]]</f>
        <v>132.99999998300336</v>
      </c>
      <c r="AX14" s="6">
        <f>Table1[[#This Row],[2021]]</f>
        <v>137.00000001699664</v>
      </c>
      <c r="AY14" s="6">
        <f>Table1[[#This Row],[2022]]</f>
        <v>162.383333333</v>
      </c>
      <c r="AZ14" s="32">
        <f>Table4[[#This Row],[2019]]</f>
        <v>735</v>
      </c>
      <c r="BA14" s="32">
        <f>Table4[[#This Row],[2020]]</f>
        <v>949</v>
      </c>
      <c r="BB14" s="32">
        <f>Table4[[#This Row],[2021]]</f>
        <v>520</v>
      </c>
      <c r="BC14" s="32">
        <f>Table4[[#This Row],[2022]]</f>
        <v>385</v>
      </c>
    </row>
    <row r="15" spans="2:55" x14ac:dyDescent="0.3">
      <c r="B15" s="3" t="s">
        <v>91</v>
      </c>
      <c r="C15" s="6">
        <v>221.97499999999999</v>
      </c>
      <c r="E15" s="3" t="s">
        <v>91</v>
      </c>
      <c r="F15" s="32">
        <v>238</v>
      </c>
      <c r="I15" s="3" t="s">
        <v>144</v>
      </c>
      <c r="J15" s="6">
        <v>152.99999999580905</v>
      </c>
      <c r="K15" s="6">
        <v>128.00000001909211</v>
      </c>
      <c r="L15" s="6">
        <v>155.00000001280569</v>
      </c>
      <c r="M15" s="6">
        <v>143.00000006798655</v>
      </c>
      <c r="O15" s="3" t="s">
        <v>144</v>
      </c>
      <c r="P15" s="32">
        <v>498</v>
      </c>
      <c r="Q15" s="32">
        <v>831</v>
      </c>
      <c r="R15" s="32">
        <v>509</v>
      </c>
      <c r="S15" s="32">
        <v>1838</v>
      </c>
      <c r="W15" s="3" t="s">
        <v>144</v>
      </c>
      <c r="X15" s="6">
        <f t="shared" si="9"/>
        <v>152.99999999580905</v>
      </c>
      <c r="Y15" s="6">
        <f t="shared" si="10"/>
        <v>128.00000001909211</v>
      </c>
      <c r="Z15" s="6">
        <f t="shared" si="11"/>
        <v>155.00000001280569</v>
      </c>
      <c r="AA15" s="6">
        <f t="shared" si="4"/>
        <v>221.97499999999999</v>
      </c>
      <c r="AB15">
        <v>161.30000000000001</v>
      </c>
      <c r="AD15" s="3" t="s">
        <v>144</v>
      </c>
      <c r="AE15" s="32">
        <f t="shared" si="12"/>
        <v>498</v>
      </c>
      <c r="AF15" s="32">
        <f t="shared" si="13"/>
        <v>831</v>
      </c>
      <c r="AG15" s="32">
        <f t="shared" si="14"/>
        <v>509</v>
      </c>
      <c r="AH15" s="32">
        <f t="shared" si="15"/>
        <v>238</v>
      </c>
      <c r="AJ15" t="s">
        <v>144</v>
      </c>
      <c r="AK15" s="6">
        <f>AVERAGE(Table1[[#This Row],[2019]:[2021]])</f>
        <v>145.33333334256895</v>
      </c>
      <c r="AL15" s="34">
        <f t="shared" si="7"/>
        <v>221.97499999999999</v>
      </c>
      <c r="AM15" s="32">
        <f>AVERAGE(Table4[[#This Row],[2019]:[2021]])</f>
        <v>612.66666666666663</v>
      </c>
      <c r="AN15" s="7">
        <f t="shared" si="8"/>
        <v>238</v>
      </c>
      <c r="AO15">
        <v>161.30000000000001</v>
      </c>
      <c r="AU15" t="s">
        <v>144</v>
      </c>
      <c r="AV15" s="6">
        <f>Table1[[#This Row],[2019]]</f>
        <v>152.99999999580905</v>
      </c>
      <c r="AW15" s="6">
        <f>Table1[[#This Row],[2020]]</f>
        <v>128.00000001909211</v>
      </c>
      <c r="AX15" s="6">
        <f>Table1[[#This Row],[2021]]</f>
        <v>155.00000001280569</v>
      </c>
      <c r="AY15" s="6">
        <f>Table1[[#This Row],[2022]]</f>
        <v>221.97499999999999</v>
      </c>
      <c r="AZ15" s="32">
        <f>Table4[[#This Row],[2019]]</f>
        <v>498</v>
      </c>
      <c r="BA15" s="32">
        <f>Table4[[#This Row],[2020]]</f>
        <v>831</v>
      </c>
      <c r="BB15" s="32">
        <f>Table4[[#This Row],[2021]]</f>
        <v>509</v>
      </c>
      <c r="BC15" s="32">
        <f>Table4[[#This Row],[2022]]</f>
        <v>238</v>
      </c>
    </row>
    <row r="16" spans="2:55" x14ac:dyDescent="0.3">
      <c r="B16" s="3" t="s">
        <v>3</v>
      </c>
      <c r="C16" s="6">
        <v>219.18333333300001</v>
      </c>
      <c r="E16" s="3" t="s">
        <v>3</v>
      </c>
      <c r="F16" s="32">
        <v>351</v>
      </c>
      <c r="I16" s="3" t="s">
        <v>145</v>
      </c>
      <c r="J16" s="6">
        <v>180</v>
      </c>
      <c r="K16" s="6">
        <v>143.99999999790452</v>
      </c>
      <c r="L16" s="6">
        <v>159.21666676411405</v>
      </c>
      <c r="M16" s="6">
        <v>159.99999998719431</v>
      </c>
      <c r="O16" s="3" t="s">
        <v>145</v>
      </c>
      <c r="P16" s="32">
        <v>386</v>
      </c>
      <c r="Q16" s="32">
        <v>661</v>
      </c>
      <c r="R16" s="32">
        <v>411</v>
      </c>
      <c r="S16" s="32">
        <v>1458</v>
      </c>
      <c r="W16" s="3" t="s">
        <v>145</v>
      </c>
      <c r="X16" s="6">
        <f t="shared" si="9"/>
        <v>180</v>
      </c>
      <c r="Y16" s="6">
        <f t="shared" si="10"/>
        <v>143.99999999790452</v>
      </c>
      <c r="Z16" s="6">
        <f t="shared" si="11"/>
        <v>159.21666676411405</v>
      </c>
      <c r="AA16" s="6">
        <f t="shared" si="4"/>
        <v>219.18333333300001</v>
      </c>
      <c r="AB16">
        <v>161.30000000000001</v>
      </c>
      <c r="AD16" s="3" t="s">
        <v>145</v>
      </c>
      <c r="AE16" s="32">
        <f t="shared" si="12"/>
        <v>386</v>
      </c>
      <c r="AF16" s="32">
        <f t="shared" si="13"/>
        <v>661</v>
      </c>
      <c r="AG16" s="32">
        <f t="shared" si="14"/>
        <v>411</v>
      </c>
      <c r="AH16" s="32">
        <f t="shared" si="15"/>
        <v>351</v>
      </c>
      <c r="AJ16" t="s">
        <v>145</v>
      </c>
      <c r="AK16" s="6">
        <f>AVERAGE(Table1[[#This Row],[2019]:[2021]])</f>
        <v>161.07222225400619</v>
      </c>
      <c r="AL16" s="34">
        <f t="shared" si="7"/>
        <v>219.18333333300001</v>
      </c>
      <c r="AM16" s="32">
        <f>AVERAGE(Table4[[#This Row],[2019]:[2021]])</f>
        <v>486</v>
      </c>
      <c r="AN16" s="7">
        <f t="shared" si="8"/>
        <v>351</v>
      </c>
      <c r="AO16">
        <v>161.30000000000001</v>
      </c>
      <c r="AU16" t="s">
        <v>145</v>
      </c>
      <c r="AV16" s="6">
        <f>Table1[[#This Row],[2019]]</f>
        <v>180</v>
      </c>
      <c r="AW16" s="6">
        <f>Table1[[#This Row],[2020]]</f>
        <v>143.99999999790452</v>
      </c>
      <c r="AX16" s="6">
        <f>Table1[[#This Row],[2021]]</f>
        <v>159.21666676411405</v>
      </c>
      <c r="AY16" s="6">
        <f>Table1[[#This Row],[2022]]</f>
        <v>219.18333333300001</v>
      </c>
      <c r="AZ16" s="32">
        <f>Table4[[#This Row],[2019]]</f>
        <v>386</v>
      </c>
      <c r="BA16" s="32">
        <f>Table4[[#This Row],[2020]]</f>
        <v>661</v>
      </c>
      <c r="BB16" s="32">
        <f>Table4[[#This Row],[2021]]</f>
        <v>411</v>
      </c>
      <c r="BC16" s="32">
        <f>Table4[[#This Row],[2022]]</f>
        <v>351</v>
      </c>
    </row>
    <row r="17" spans="2:55" x14ac:dyDescent="0.3">
      <c r="B17" s="3" t="s">
        <v>78</v>
      </c>
      <c r="C17" s="6">
        <v>143</v>
      </c>
      <c r="E17" s="3" t="s">
        <v>78</v>
      </c>
      <c r="F17" s="32">
        <v>477</v>
      </c>
      <c r="I17" s="3" t="s">
        <v>146</v>
      </c>
      <c r="J17" s="6">
        <v>197.1583333943272</v>
      </c>
      <c r="K17" s="6">
        <v>176.50000000954606</v>
      </c>
      <c r="L17" s="6">
        <v>235.55000001448207</v>
      </c>
      <c r="M17" s="6">
        <v>199.11666672443971</v>
      </c>
      <c r="O17" s="3" t="s">
        <v>146</v>
      </c>
      <c r="P17" s="32">
        <v>332</v>
      </c>
      <c r="Q17" s="32">
        <v>390</v>
      </c>
      <c r="R17" s="32">
        <v>293</v>
      </c>
      <c r="S17" s="32">
        <v>1015</v>
      </c>
      <c r="W17" s="3" t="s">
        <v>146</v>
      </c>
      <c r="X17" s="6">
        <f t="shared" si="9"/>
        <v>197.1583333943272</v>
      </c>
      <c r="Y17" s="6">
        <f t="shared" si="10"/>
        <v>176.50000000954606</v>
      </c>
      <c r="Z17" s="6">
        <f t="shared" si="11"/>
        <v>235.55000001448207</v>
      </c>
      <c r="AA17" s="6">
        <f t="shared" si="4"/>
        <v>143</v>
      </c>
      <c r="AB17">
        <v>161.30000000000001</v>
      </c>
      <c r="AD17" s="3" t="s">
        <v>146</v>
      </c>
      <c r="AE17" s="32">
        <f t="shared" si="12"/>
        <v>332</v>
      </c>
      <c r="AF17" s="32">
        <f t="shared" si="13"/>
        <v>390</v>
      </c>
      <c r="AG17" s="32">
        <f t="shared" si="14"/>
        <v>293</v>
      </c>
      <c r="AH17" s="32">
        <f t="shared" si="15"/>
        <v>477</v>
      </c>
      <c r="AJ17" t="s">
        <v>146</v>
      </c>
      <c r="AK17" s="6">
        <f>AVERAGE(Table1[[#This Row],[2019]:[2021]])</f>
        <v>203.06944447278511</v>
      </c>
      <c r="AL17" s="34">
        <f t="shared" si="7"/>
        <v>143</v>
      </c>
      <c r="AM17" s="32">
        <f>AVERAGE(Table4[[#This Row],[2019]:[2021]])</f>
        <v>338.33333333333331</v>
      </c>
      <c r="AN17" s="7">
        <f t="shared" si="8"/>
        <v>477</v>
      </c>
      <c r="AO17">
        <v>161.30000000000001</v>
      </c>
      <c r="AU17" t="s">
        <v>146</v>
      </c>
      <c r="AV17" s="6">
        <f>Table1[[#This Row],[2019]]</f>
        <v>197.1583333943272</v>
      </c>
      <c r="AW17" s="6">
        <f>Table1[[#This Row],[2020]]</f>
        <v>176.50000000954606</v>
      </c>
      <c r="AX17" s="6">
        <f>Table1[[#This Row],[2021]]</f>
        <v>235.55000001448207</v>
      </c>
      <c r="AY17" s="6">
        <f>Table1[[#This Row],[2022]]</f>
        <v>143</v>
      </c>
      <c r="AZ17" s="32">
        <f>Table4[[#This Row],[2019]]</f>
        <v>332</v>
      </c>
      <c r="BA17" s="32">
        <f>Table4[[#This Row],[2020]]</f>
        <v>390</v>
      </c>
      <c r="BB17" s="32">
        <f>Table4[[#This Row],[2021]]</f>
        <v>293</v>
      </c>
      <c r="BC17" s="32">
        <f>Table4[[#This Row],[2022]]</f>
        <v>477</v>
      </c>
    </row>
    <row r="18" spans="2:55" x14ac:dyDescent="0.3">
      <c r="B18" s="3" t="s">
        <v>80</v>
      </c>
      <c r="C18" s="6">
        <v>163</v>
      </c>
      <c r="E18" s="3" t="s">
        <v>80</v>
      </c>
      <c r="F18" s="32">
        <v>456</v>
      </c>
      <c r="I18" s="3" t="s">
        <v>147</v>
      </c>
      <c r="J18" s="6">
        <v>211.00000002770685</v>
      </c>
      <c r="K18" s="6">
        <v>198.9999999362044</v>
      </c>
      <c r="L18" s="6">
        <v>195.41666671342682</v>
      </c>
      <c r="M18" s="6">
        <v>201.43333338783123</v>
      </c>
      <c r="O18" s="3" t="s">
        <v>147</v>
      </c>
      <c r="P18" s="32">
        <v>348</v>
      </c>
      <c r="Q18" s="32">
        <v>309</v>
      </c>
      <c r="R18" s="32">
        <v>290</v>
      </c>
      <c r="S18" s="32">
        <v>947</v>
      </c>
      <c r="W18" s="3" t="s">
        <v>147</v>
      </c>
      <c r="X18" s="6">
        <f t="shared" si="9"/>
        <v>211.00000002770685</v>
      </c>
      <c r="Y18" s="6">
        <f t="shared" si="10"/>
        <v>198.9999999362044</v>
      </c>
      <c r="Z18" s="6">
        <f t="shared" si="11"/>
        <v>195.41666671342682</v>
      </c>
      <c r="AA18" s="6">
        <f t="shared" si="4"/>
        <v>163</v>
      </c>
      <c r="AB18">
        <v>161.30000000000001</v>
      </c>
      <c r="AD18" s="3" t="s">
        <v>147</v>
      </c>
      <c r="AE18" s="32">
        <f t="shared" si="12"/>
        <v>348</v>
      </c>
      <c r="AF18" s="32">
        <f t="shared" si="13"/>
        <v>309</v>
      </c>
      <c r="AG18" s="32">
        <f t="shared" si="14"/>
        <v>290</v>
      </c>
      <c r="AH18" s="32">
        <f t="shared" si="15"/>
        <v>456</v>
      </c>
      <c r="AJ18" t="s">
        <v>147</v>
      </c>
      <c r="AK18" s="6">
        <f>AVERAGE(Table1[[#This Row],[2019]:[2021]])</f>
        <v>201.80555555911269</v>
      </c>
      <c r="AL18" s="34">
        <f t="shared" si="7"/>
        <v>163</v>
      </c>
      <c r="AM18" s="32">
        <f>AVERAGE(Table4[[#This Row],[2019]:[2021]])</f>
        <v>315.66666666666669</v>
      </c>
      <c r="AN18" s="7">
        <f t="shared" si="8"/>
        <v>456</v>
      </c>
      <c r="AO18">
        <v>161.30000000000001</v>
      </c>
      <c r="AU18" t="s">
        <v>147</v>
      </c>
      <c r="AV18" s="6">
        <f>Table1[[#This Row],[2019]]</f>
        <v>211.00000002770685</v>
      </c>
      <c r="AW18" s="6">
        <f>Table1[[#This Row],[2020]]</f>
        <v>198.9999999362044</v>
      </c>
      <c r="AX18" s="6">
        <f>Table1[[#This Row],[2021]]</f>
        <v>195.41666671342682</v>
      </c>
      <c r="AY18" s="6">
        <f>Table1[[#This Row],[2022]]</f>
        <v>163</v>
      </c>
      <c r="AZ18" s="32">
        <f>Table4[[#This Row],[2019]]</f>
        <v>348</v>
      </c>
      <c r="BA18" s="32">
        <f>Table4[[#This Row],[2020]]</f>
        <v>309</v>
      </c>
      <c r="BB18" s="32">
        <f>Table4[[#This Row],[2021]]</f>
        <v>290</v>
      </c>
      <c r="BC18" s="32">
        <f>Table4[[#This Row],[2022]]</f>
        <v>456</v>
      </c>
    </row>
    <row r="19" spans="2:55" x14ac:dyDescent="0.3">
      <c r="B19" s="3" t="s">
        <v>82</v>
      </c>
      <c r="C19" s="6">
        <v>164.116666667</v>
      </c>
      <c r="E19" s="3" t="s">
        <v>82</v>
      </c>
      <c r="F19" s="32">
        <v>385</v>
      </c>
      <c r="I19" s="3" t="s">
        <v>148</v>
      </c>
      <c r="J19" s="6">
        <v>232.99999998940621</v>
      </c>
      <c r="K19" s="6">
        <v>208.99999994784594</v>
      </c>
      <c r="L19" s="6">
        <v>211.00000002770685</v>
      </c>
      <c r="M19" s="6">
        <v>221.7833333305316</v>
      </c>
      <c r="O19" s="3" t="s">
        <v>148</v>
      </c>
      <c r="P19" s="32">
        <v>360</v>
      </c>
      <c r="Q19" s="32">
        <v>212</v>
      </c>
      <c r="R19" s="32">
        <v>296</v>
      </c>
      <c r="S19" s="32">
        <v>868</v>
      </c>
      <c r="W19" s="3" t="s">
        <v>148</v>
      </c>
      <c r="X19" s="6">
        <f t="shared" si="9"/>
        <v>232.99999998940621</v>
      </c>
      <c r="Y19" s="6">
        <f t="shared" si="10"/>
        <v>208.99999994784594</v>
      </c>
      <c r="Z19" s="6">
        <f t="shared" si="11"/>
        <v>211.00000002770685</v>
      </c>
      <c r="AA19" s="6">
        <f t="shared" si="4"/>
        <v>164.116666667</v>
      </c>
      <c r="AB19">
        <v>161.30000000000001</v>
      </c>
      <c r="AD19" s="3" t="s">
        <v>148</v>
      </c>
      <c r="AE19" s="32">
        <f t="shared" si="12"/>
        <v>360</v>
      </c>
      <c r="AF19" s="32">
        <f t="shared" si="13"/>
        <v>212</v>
      </c>
      <c r="AG19" s="32">
        <f t="shared" si="14"/>
        <v>296</v>
      </c>
      <c r="AH19" s="32">
        <f t="shared" si="15"/>
        <v>385</v>
      </c>
      <c r="AJ19" t="s">
        <v>148</v>
      </c>
      <c r="AK19" s="6">
        <f>AVERAGE(Table1[[#This Row],[2019]:[2021]])</f>
        <v>217.66666665498633</v>
      </c>
      <c r="AL19" s="34">
        <f t="shared" si="7"/>
        <v>164.116666667</v>
      </c>
      <c r="AM19" s="32">
        <f>AVERAGE(Table4[[#This Row],[2019]:[2021]])</f>
        <v>289.33333333333331</v>
      </c>
      <c r="AN19" s="7">
        <f t="shared" si="8"/>
        <v>385</v>
      </c>
      <c r="AO19">
        <v>161.30000000000001</v>
      </c>
      <c r="AU19" t="s">
        <v>148</v>
      </c>
      <c r="AV19" s="6">
        <f>Table1[[#This Row],[2019]]</f>
        <v>232.99999998940621</v>
      </c>
      <c r="AW19" s="6">
        <f>Table1[[#This Row],[2020]]</f>
        <v>208.99999994784594</v>
      </c>
      <c r="AX19" s="6">
        <f>Table1[[#This Row],[2021]]</f>
        <v>211.00000002770685</v>
      </c>
      <c r="AY19" s="6">
        <f>Table1[[#This Row],[2022]]</f>
        <v>164.116666667</v>
      </c>
      <c r="AZ19" s="32">
        <f>Table4[[#This Row],[2019]]</f>
        <v>360</v>
      </c>
      <c r="BA19" s="32">
        <f>Table4[[#This Row],[2020]]</f>
        <v>212</v>
      </c>
      <c r="BB19" s="32">
        <f>Table4[[#This Row],[2021]]</f>
        <v>296</v>
      </c>
      <c r="BC19" s="32">
        <f>Table4[[#This Row],[2022]]</f>
        <v>385</v>
      </c>
    </row>
    <row r="20" spans="2:55" x14ac:dyDescent="0.3">
      <c r="I20" s="3" t="s">
        <v>53</v>
      </c>
      <c r="J20" s="6">
        <v>173.99999995424878</v>
      </c>
      <c r="K20" s="6">
        <v>152.00000006589107</v>
      </c>
      <c r="L20" s="6">
        <v>163.00000008079223</v>
      </c>
      <c r="M20" s="6">
        <v>162.00000000419095</v>
      </c>
      <c r="O20" s="3" t="s">
        <v>53</v>
      </c>
      <c r="P20" s="32">
        <v>6232</v>
      </c>
      <c r="Q20" s="32">
        <v>7013</v>
      </c>
      <c r="R20" s="32">
        <v>5355</v>
      </c>
      <c r="S20" s="32">
        <v>18600</v>
      </c>
    </row>
    <row r="23" spans="2:55" hidden="1" x14ac:dyDescent="0.3"/>
    <row r="24" spans="2:55" hidden="1" x14ac:dyDescent="0.3">
      <c r="I24" t="s">
        <v>115</v>
      </c>
      <c r="J24" t="s" vm="2">
        <v>116</v>
      </c>
      <c r="O24" t="s">
        <v>115</v>
      </c>
      <c r="P24" t="s" vm="2">
        <v>116</v>
      </c>
    </row>
    <row r="25" spans="2:55" hidden="1" x14ac:dyDescent="0.3">
      <c r="B25" s="2" t="s">
        <v>117</v>
      </c>
      <c r="C25" t="s" vm="8">
        <v>5</v>
      </c>
      <c r="E25" s="2" t="s">
        <v>117</v>
      </c>
      <c r="F25" t="s" vm="8">
        <v>5</v>
      </c>
      <c r="I25" t="s">
        <v>119</v>
      </c>
      <c r="J25" t="s" vm="3">
        <v>5</v>
      </c>
      <c r="O25" t="s">
        <v>119</v>
      </c>
      <c r="P25" t="s" vm="3">
        <v>5</v>
      </c>
    </row>
    <row r="26" spans="2:55" hidden="1" x14ac:dyDescent="0.3">
      <c r="B26" s="2" t="s">
        <v>7</v>
      </c>
      <c r="C26" t="s" vm="4">
        <v>8</v>
      </c>
      <c r="E26" s="2" t="s">
        <v>7</v>
      </c>
      <c r="F26" t="s" vm="4">
        <v>8</v>
      </c>
      <c r="W26" t="s">
        <v>149</v>
      </c>
      <c r="AD26" t="s">
        <v>150</v>
      </c>
    </row>
    <row r="27" spans="2:55" hidden="1" x14ac:dyDescent="0.3">
      <c r="I27" t="s">
        <v>19</v>
      </c>
      <c r="J27" t="s">
        <v>123</v>
      </c>
      <c r="O27" t="s">
        <v>124</v>
      </c>
      <c r="P27" t="s">
        <v>123</v>
      </c>
    </row>
    <row r="28" spans="2:55" hidden="1" x14ac:dyDescent="0.3">
      <c r="B28" s="2" t="s">
        <v>10</v>
      </c>
      <c r="C28" t="s">
        <v>12</v>
      </c>
      <c r="E28" s="2" t="s">
        <v>10</v>
      </c>
      <c r="F28" t="s">
        <v>11</v>
      </c>
      <c r="I28" t="s">
        <v>10</v>
      </c>
      <c r="J28" t="s">
        <v>125</v>
      </c>
      <c r="K28" t="s">
        <v>126</v>
      </c>
      <c r="L28" t="s">
        <v>127</v>
      </c>
      <c r="M28" t="s">
        <v>53</v>
      </c>
      <c r="O28" t="s">
        <v>10</v>
      </c>
      <c r="P28" t="s">
        <v>125</v>
      </c>
      <c r="Q28" t="s">
        <v>126</v>
      </c>
      <c r="R28" t="s">
        <v>127</v>
      </c>
      <c r="S28" t="s">
        <v>53</v>
      </c>
      <c r="W28" t="s">
        <v>2</v>
      </c>
      <c r="X28" t="s">
        <v>125</v>
      </c>
      <c r="Y28" t="s">
        <v>126</v>
      </c>
      <c r="Z28" t="s">
        <v>127</v>
      </c>
      <c r="AA28" t="s">
        <v>128</v>
      </c>
      <c r="AB28" t="s">
        <v>65</v>
      </c>
      <c r="AD28" t="s">
        <v>2</v>
      </c>
      <c r="AE28" s="32" t="s">
        <v>125</v>
      </c>
      <c r="AF28" s="32" t="s">
        <v>126</v>
      </c>
      <c r="AG28" s="32" t="s">
        <v>127</v>
      </c>
      <c r="AH28" s="32" t="s">
        <v>128</v>
      </c>
    </row>
    <row r="29" spans="2:55" hidden="1" x14ac:dyDescent="0.3">
      <c r="B29" s="3" t="s">
        <v>66</v>
      </c>
      <c r="C29" s="6">
        <v>245.58333333300001</v>
      </c>
      <c r="E29" s="3" t="s">
        <v>66</v>
      </c>
      <c r="F29" s="32">
        <v>215</v>
      </c>
      <c r="I29" s="3" t="s">
        <v>67</v>
      </c>
      <c r="J29" s="6">
        <v>194.08333334606141</v>
      </c>
      <c r="K29" s="6">
        <v>188.79999998258427</v>
      </c>
      <c r="L29" s="6">
        <v>186.00000005098991</v>
      </c>
      <c r="M29" s="6">
        <v>189.80000006966293</v>
      </c>
      <c r="O29" s="3" t="s">
        <v>67</v>
      </c>
      <c r="P29" s="32">
        <v>355</v>
      </c>
      <c r="Q29" s="32">
        <v>362</v>
      </c>
      <c r="R29" s="32">
        <v>302</v>
      </c>
      <c r="S29" s="32">
        <v>1019</v>
      </c>
      <c r="W29" s="3" t="s">
        <v>67</v>
      </c>
      <c r="X29" s="6">
        <f>J29</f>
        <v>194.08333334606141</v>
      </c>
      <c r="Y29" s="6">
        <f t="shared" ref="Y29:Z29" si="16">K29</f>
        <v>188.79999998258427</v>
      </c>
      <c r="Z29" s="6">
        <f t="shared" si="16"/>
        <v>186.00000005098991</v>
      </c>
      <c r="AA29" s="6">
        <f>C29</f>
        <v>245.58333333300001</v>
      </c>
      <c r="AB29">
        <v>161.30000000000001</v>
      </c>
      <c r="AD29" s="3" t="s">
        <v>67</v>
      </c>
      <c r="AE29" s="32">
        <f>P29</f>
        <v>355</v>
      </c>
      <c r="AF29" s="32">
        <f t="shared" ref="AF29:AG29" si="17">Q29</f>
        <v>362</v>
      </c>
      <c r="AG29" s="32">
        <f t="shared" si="17"/>
        <v>302</v>
      </c>
      <c r="AH29" s="32">
        <f>F29</f>
        <v>215</v>
      </c>
    </row>
    <row r="30" spans="2:55" hidden="1" x14ac:dyDescent="0.3">
      <c r="B30" s="3" t="s">
        <v>68</v>
      </c>
      <c r="C30" s="6">
        <v>184.9333333335</v>
      </c>
      <c r="E30" s="3" t="s">
        <v>68</v>
      </c>
      <c r="F30" s="32">
        <v>324</v>
      </c>
      <c r="I30" s="3" t="s">
        <v>69</v>
      </c>
      <c r="J30" s="6">
        <v>191.71666670765262</v>
      </c>
      <c r="K30" s="6">
        <v>168.99999998509884</v>
      </c>
      <c r="L30" s="6">
        <v>175.03333329339512</v>
      </c>
      <c r="M30" s="6">
        <v>175.99999996600673</v>
      </c>
      <c r="O30" s="3" t="s">
        <v>69</v>
      </c>
      <c r="P30" s="32">
        <v>422</v>
      </c>
      <c r="Q30" s="32">
        <v>667</v>
      </c>
      <c r="R30" s="32">
        <v>513</v>
      </c>
      <c r="S30" s="32">
        <v>1602</v>
      </c>
      <c r="W30" s="3" t="s">
        <v>69</v>
      </c>
      <c r="X30" s="6">
        <f>J30</f>
        <v>191.71666670765262</v>
      </c>
      <c r="Y30" s="6">
        <f t="shared" ref="Y30" si="18">K30</f>
        <v>168.99999998509884</v>
      </c>
      <c r="Z30" s="6">
        <f t="shared" ref="Z30" si="19">L30</f>
        <v>175.03333329339512</v>
      </c>
      <c r="AA30" s="6">
        <f t="shared" ref="AA30:AA40" si="20">C30</f>
        <v>184.9333333335</v>
      </c>
      <c r="AB30">
        <v>161.30000000000001</v>
      </c>
      <c r="AD30" s="3" t="s">
        <v>69</v>
      </c>
      <c r="AE30" s="32">
        <f>P30</f>
        <v>422</v>
      </c>
      <c r="AF30" s="32">
        <f t="shared" ref="AF30" si="21">Q30</f>
        <v>667</v>
      </c>
      <c r="AG30" s="32">
        <f t="shared" ref="AG30" si="22">R30</f>
        <v>513</v>
      </c>
      <c r="AH30" s="32">
        <f t="shared" ref="AH30:AH40" si="23">F30</f>
        <v>324</v>
      </c>
    </row>
    <row r="31" spans="2:55" hidden="1" x14ac:dyDescent="0.3">
      <c r="B31" s="3" t="s">
        <v>70</v>
      </c>
      <c r="C31" s="6">
        <v>155</v>
      </c>
      <c r="E31" s="3" t="s">
        <v>70</v>
      </c>
      <c r="F31" s="32">
        <v>489</v>
      </c>
      <c r="I31" s="3" t="s">
        <v>71</v>
      </c>
      <c r="J31" s="6">
        <v>173.99999994901009</v>
      </c>
      <c r="K31" s="6">
        <v>159.50000001699664</v>
      </c>
      <c r="L31" s="6">
        <v>158.85000000125729</v>
      </c>
      <c r="M31" s="6">
        <v>162.99999993410893</v>
      </c>
      <c r="O31" s="3" t="s">
        <v>71</v>
      </c>
      <c r="P31" s="32">
        <v>549</v>
      </c>
      <c r="Q31" s="32">
        <v>626</v>
      </c>
      <c r="R31" s="32">
        <v>557</v>
      </c>
      <c r="S31" s="32">
        <v>1732</v>
      </c>
      <c r="W31" s="3" t="s">
        <v>71</v>
      </c>
      <c r="AA31" s="6">
        <f t="shared" si="20"/>
        <v>155</v>
      </c>
      <c r="AD31" s="3" t="s">
        <v>71</v>
      </c>
      <c r="AH31" s="32">
        <f t="shared" si="23"/>
        <v>489</v>
      </c>
    </row>
    <row r="32" spans="2:55" hidden="1" x14ac:dyDescent="0.3">
      <c r="B32" s="3" t="s">
        <v>72</v>
      </c>
      <c r="C32" s="6">
        <v>139</v>
      </c>
      <c r="E32" s="3" t="s">
        <v>72</v>
      </c>
      <c r="F32" s="32">
        <v>429</v>
      </c>
      <c r="I32" s="3" t="s">
        <v>73</v>
      </c>
      <c r="J32" s="6">
        <v>159.00000004679896</v>
      </c>
      <c r="K32" s="6">
        <v>139.99999996391125</v>
      </c>
      <c r="L32" s="6">
        <v>159.50000001699664</v>
      </c>
      <c r="M32" s="6">
        <v>150.99999997881241</v>
      </c>
      <c r="O32" s="3" t="s">
        <v>73</v>
      </c>
      <c r="P32" s="32">
        <v>653</v>
      </c>
      <c r="Q32" s="32">
        <v>673</v>
      </c>
      <c r="R32" s="32">
        <v>524</v>
      </c>
      <c r="S32" s="32">
        <v>1850</v>
      </c>
      <c r="W32" s="3" t="s">
        <v>73</v>
      </c>
      <c r="AA32" s="6">
        <f t="shared" si="20"/>
        <v>139</v>
      </c>
      <c r="AD32" s="3" t="s">
        <v>73</v>
      </c>
      <c r="AH32" s="32">
        <f t="shared" si="23"/>
        <v>429</v>
      </c>
    </row>
    <row r="33" spans="2:34" hidden="1" x14ac:dyDescent="0.3">
      <c r="B33" s="3" t="s">
        <v>74</v>
      </c>
      <c r="C33" s="6">
        <v>155</v>
      </c>
      <c r="E33" s="3" t="s">
        <v>74</v>
      </c>
      <c r="F33" s="32">
        <v>591</v>
      </c>
      <c r="I33" s="3" t="s">
        <v>75</v>
      </c>
      <c r="J33" s="6">
        <v>157.99999997019768</v>
      </c>
      <c r="K33" s="6">
        <v>135.99999994039536</v>
      </c>
      <c r="L33" s="6">
        <v>138.00000009359792</v>
      </c>
      <c r="M33" s="6">
        <v>146.00000001490116</v>
      </c>
      <c r="O33" s="3" t="s">
        <v>75</v>
      </c>
      <c r="P33" s="32">
        <v>774</v>
      </c>
      <c r="Q33" s="32">
        <v>661</v>
      </c>
      <c r="R33" s="32">
        <v>542</v>
      </c>
      <c r="S33" s="32">
        <v>1977</v>
      </c>
      <c r="W33" s="3" t="s">
        <v>75</v>
      </c>
      <c r="AA33" s="6">
        <f t="shared" si="20"/>
        <v>155</v>
      </c>
      <c r="AD33" s="3" t="s">
        <v>75</v>
      </c>
      <c r="AH33" s="32">
        <f t="shared" si="23"/>
        <v>591</v>
      </c>
    </row>
    <row r="34" spans="2:34" hidden="1" x14ac:dyDescent="0.3">
      <c r="B34" s="3" t="s">
        <v>76</v>
      </c>
      <c r="C34" s="6">
        <v>144.5</v>
      </c>
      <c r="E34" s="3" t="s">
        <v>76</v>
      </c>
      <c r="F34" s="32">
        <v>500</v>
      </c>
      <c r="I34" s="3" t="s">
        <v>142</v>
      </c>
      <c r="J34" s="6">
        <v>156.00000002654269</v>
      </c>
      <c r="K34" s="6">
        <v>143.00000006798655</v>
      </c>
      <c r="L34" s="6">
        <v>140.50000008079223</v>
      </c>
      <c r="M34" s="6">
        <v>146.00000001490116</v>
      </c>
      <c r="O34" s="3" t="s">
        <v>142</v>
      </c>
      <c r="P34" s="32">
        <v>854</v>
      </c>
      <c r="Q34" s="32">
        <v>718</v>
      </c>
      <c r="R34" s="32">
        <v>636</v>
      </c>
      <c r="S34" s="32">
        <v>2208</v>
      </c>
      <c r="W34" s="3" t="s">
        <v>142</v>
      </c>
      <c r="AA34" s="6">
        <f t="shared" si="20"/>
        <v>144.5</v>
      </c>
      <c r="AD34" s="3" t="s">
        <v>142</v>
      </c>
      <c r="AH34" s="32">
        <f t="shared" si="23"/>
        <v>500</v>
      </c>
    </row>
    <row r="35" spans="2:34" hidden="1" x14ac:dyDescent="0.3">
      <c r="B35" s="3" t="s">
        <v>88</v>
      </c>
      <c r="C35" s="6">
        <v>162.383333333</v>
      </c>
      <c r="E35" s="3" t="s">
        <v>88</v>
      </c>
      <c r="F35" s="32">
        <v>385</v>
      </c>
      <c r="I35" s="3" t="s">
        <v>143</v>
      </c>
      <c r="J35" s="6">
        <v>159.00000004679896</v>
      </c>
      <c r="K35" s="6">
        <v>130.99999996600673</v>
      </c>
      <c r="L35" s="6">
        <v>136.499999978696</v>
      </c>
      <c r="M35" s="6">
        <v>141.99999998090789</v>
      </c>
      <c r="O35" s="3" t="s">
        <v>143</v>
      </c>
      <c r="P35" s="32">
        <v>740</v>
      </c>
      <c r="Q35" s="32">
        <v>961</v>
      </c>
      <c r="R35" s="32">
        <v>524</v>
      </c>
      <c r="S35" s="32">
        <v>2225</v>
      </c>
      <c r="W35" s="3" t="s">
        <v>143</v>
      </c>
      <c r="AA35" s="6">
        <f t="shared" si="20"/>
        <v>162.383333333</v>
      </c>
      <c r="AD35" s="3" t="s">
        <v>143</v>
      </c>
      <c r="AH35" s="32">
        <f t="shared" si="23"/>
        <v>385</v>
      </c>
    </row>
    <row r="36" spans="2:34" hidden="1" x14ac:dyDescent="0.3">
      <c r="B36" s="3" t="s">
        <v>91</v>
      </c>
      <c r="C36" s="6">
        <v>221.97499999999999</v>
      </c>
      <c r="E36" s="3" t="s">
        <v>91</v>
      </c>
      <c r="F36" s="32">
        <v>238</v>
      </c>
      <c r="I36" s="3" t="s">
        <v>144</v>
      </c>
      <c r="J36" s="6">
        <v>152.99999999580905</v>
      </c>
      <c r="K36" s="6">
        <v>128.00000001909211</v>
      </c>
      <c r="L36" s="6">
        <v>151.99999999254942</v>
      </c>
      <c r="M36" s="6">
        <v>141.99999998090789</v>
      </c>
      <c r="O36" s="3" t="s">
        <v>144</v>
      </c>
      <c r="P36" s="32">
        <v>501</v>
      </c>
      <c r="Q36" s="32">
        <v>838</v>
      </c>
      <c r="R36" s="32">
        <v>520</v>
      </c>
      <c r="S36" s="32">
        <v>1859</v>
      </c>
      <c r="W36" s="3" t="s">
        <v>144</v>
      </c>
      <c r="AA36" s="6">
        <f t="shared" si="20"/>
        <v>221.97499999999999</v>
      </c>
      <c r="AD36" s="3" t="s">
        <v>144</v>
      </c>
      <c r="AH36" s="32">
        <f t="shared" si="23"/>
        <v>238</v>
      </c>
    </row>
    <row r="37" spans="2:34" hidden="1" x14ac:dyDescent="0.3">
      <c r="B37" s="3" t="s">
        <v>3</v>
      </c>
      <c r="C37" s="6">
        <v>219.18333333300001</v>
      </c>
      <c r="E37" s="3" t="s">
        <v>3</v>
      </c>
      <c r="F37" s="32">
        <v>351</v>
      </c>
      <c r="I37" s="3" t="s">
        <v>145</v>
      </c>
      <c r="J37" s="6">
        <v>179.54166672192514</v>
      </c>
      <c r="K37" s="6">
        <v>141.33333333651535</v>
      </c>
      <c r="L37" s="6">
        <v>156.60833335015923</v>
      </c>
      <c r="M37" s="6">
        <v>156.49166664050426</v>
      </c>
      <c r="O37" s="3" t="s">
        <v>145</v>
      </c>
      <c r="P37" s="32">
        <v>388</v>
      </c>
      <c r="Q37" s="32">
        <v>670</v>
      </c>
      <c r="R37" s="32">
        <v>420</v>
      </c>
      <c r="S37" s="32">
        <v>1478</v>
      </c>
      <c r="W37" s="3" t="s">
        <v>145</v>
      </c>
      <c r="AA37" s="6">
        <f t="shared" si="20"/>
        <v>219.18333333300001</v>
      </c>
      <c r="AD37" s="3" t="s">
        <v>145</v>
      </c>
      <c r="AH37" s="32">
        <f t="shared" si="23"/>
        <v>351</v>
      </c>
    </row>
    <row r="38" spans="2:34" hidden="1" x14ac:dyDescent="0.3">
      <c r="B38" s="3" t="s">
        <v>78</v>
      </c>
      <c r="C38" s="6">
        <v>143</v>
      </c>
      <c r="E38" s="3" t="s">
        <v>78</v>
      </c>
      <c r="F38" s="32">
        <v>477</v>
      </c>
      <c r="I38" s="3" t="s">
        <v>146</v>
      </c>
      <c r="J38" s="6">
        <v>186.99999998090789</v>
      </c>
      <c r="K38" s="6">
        <v>172.00000007869676</v>
      </c>
      <c r="L38" s="6">
        <v>231.43333333893679</v>
      </c>
      <c r="M38" s="6">
        <v>194.95000007911585</v>
      </c>
      <c r="O38" s="3" t="s">
        <v>146</v>
      </c>
      <c r="P38" s="32">
        <v>339</v>
      </c>
      <c r="Q38" s="32">
        <v>397</v>
      </c>
      <c r="R38" s="32">
        <v>303</v>
      </c>
      <c r="S38" s="32">
        <v>1039</v>
      </c>
      <c r="W38" s="3" t="s">
        <v>146</v>
      </c>
      <c r="AA38" s="6">
        <f t="shared" si="20"/>
        <v>143</v>
      </c>
      <c r="AD38" s="3" t="s">
        <v>146</v>
      </c>
      <c r="AH38" s="32">
        <f t="shared" si="23"/>
        <v>477</v>
      </c>
    </row>
    <row r="39" spans="2:34" hidden="1" x14ac:dyDescent="0.3">
      <c r="B39" s="3" t="s">
        <v>80</v>
      </c>
      <c r="C39" s="6">
        <v>163</v>
      </c>
      <c r="E39" s="3" t="s">
        <v>80</v>
      </c>
      <c r="F39" s="32">
        <v>456</v>
      </c>
      <c r="I39" s="3" t="s">
        <v>147</v>
      </c>
      <c r="J39" s="6">
        <v>206.0000000637956</v>
      </c>
      <c r="K39" s="6">
        <v>198.9999999362044</v>
      </c>
      <c r="L39" s="6">
        <v>193.0000000318978</v>
      </c>
      <c r="M39" s="6">
        <v>200.04999998782296</v>
      </c>
      <c r="O39" s="3" t="s">
        <v>147</v>
      </c>
      <c r="P39" s="32">
        <v>353</v>
      </c>
      <c r="Q39" s="32">
        <v>309</v>
      </c>
      <c r="R39" s="32">
        <v>294</v>
      </c>
      <c r="S39" s="32">
        <v>956</v>
      </c>
      <c r="W39" s="3" t="s">
        <v>147</v>
      </c>
      <c r="AA39" s="6">
        <f t="shared" si="20"/>
        <v>163</v>
      </c>
      <c r="AD39" s="3" t="s">
        <v>147</v>
      </c>
      <c r="AH39" s="32">
        <f t="shared" si="23"/>
        <v>456</v>
      </c>
    </row>
    <row r="40" spans="2:34" hidden="1" x14ac:dyDescent="0.3">
      <c r="B40" s="3" t="s">
        <v>82</v>
      </c>
      <c r="C40" s="6">
        <v>164.116666667</v>
      </c>
      <c r="E40" s="3" t="s">
        <v>82</v>
      </c>
      <c r="F40" s="32">
        <v>385</v>
      </c>
      <c r="I40" s="3" t="s">
        <v>148</v>
      </c>
      <c r="J40" s="6">
        <v>229.49999999895226</v>
      </c>
      <c r="K40" s="6">
        <v>205.15000003273599</v>
      </c>
      <c r="L40" s="6">
        <v>208.79999999538995</v>
      </c>
      <c r="M40" s="6">
        <v>218.99999994901009</v>
      </c>
      <c r="O40" s="3" t="s">
        <v>148</v>
      </c>
      <c r="P40" s="32">
        <v>366</v>
      </c>
      <c r="Q40" s="32">
        <v>217</v>
      </c>
      <c r="R40" s="32">
        <v>302</v>
      </c>
      <c r="S40" s="32">
        <v>885</v>
      </c>
      <c r="W40" s="3" t="s">
        <v>148</v>
      </c>
      <c r="AA40" s="6">
        <f t="shared" si="20"/>
        <v>164.116666667</v>
      </c>
      <c r="AD40" s="3" t="s">
        <v>148</v>
      </c>
      <c r="AH40" s="32">
        <f t="shared" si="23"/>
        <v>385</v>
      </c>
    </row>
    <row r="41" spans="2:34" hidden="1" x14ac:dyDescent="0.3">
      <c r="I41" s="3" t="s">
        <v>53</v>
      </c>
      <c r="J41" s="6">
        <v>172.72500004910398</v>
      </c>
      <c r="K41" s="6">
        <v>150.11666667996906</v>
      </c>
      <c r="L41" s="6">
        <v>161.0000000637956</v>
      </c>
      <c r="M41" s="6">
        <v>160.99999991711229</v>
      </c>
      <c r="O41" s="3" t="s">
        <v>53</v>
      </c>
      <c r="P41" s="32">
        <v>6294</v>
      </c>
      <c r="Q41" s="32">
        <v>7099</v>
      </c>
      <c r="R41" s="32">
        <v>5437</v>
      </c>
      <c r="S41" s="32">
        <v>18830</v>
      </c>
    </row>
    <row r="42" spans="2:34" hidden="1" x14ac:dyDescent="0.3"/>
  </sheetData>
  <pageMargins left="0.7" right="0.7" top="0.75" bottom="0.75" header="0.3" footer="0.3"/>
  <pageSetup orientation="portrait" r:id="rId5"/>
  <headerFooter>
    <oddFooter>&amp;C&amp;1#&amp;"Calibri"&amp;10&amp;K000000Internal</oddFooter>
  </headerFooter>
  <customProperties>
    <customPr name="_pios_id" r:id="rId6"/>
  </customProperties>
  <drawing r:id="rId7"/>
  <tableParts count="5">
    <tablePart r:id="rId8"/>
    <tablePart r:id="rId9"/>
    <tablePart r:id="rId10"/>
    <tablePart r:id="rId11"/>
    <tablePart r:id="rId1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56E59-A4FD-4B6B-9E84-1318C1CAE504}">
  <dimension ref="A1:T18"/>
  <sheetViews>
    <sheetView zoomScale="80" zoomScaleNormal="80" workbookViewId="0">
      <selection activeCell="F19" sqref="F19"/>
    </sheetView>
  </sheetViews>
  <sheetFormatPr defaultColWidth="9.109375" defaultRowHeight="14.4" x14ac:dyDescent="0.3"/>
  <cols>
    <col min="1" max="1" width="10.88671875" style="33" bestFit="1" customWidth="1"/>
    <col min="2" max="2" width="11.6640625" style="33" customWidth="1"/>
    <col min="3" max="3" width="11.6640625" style="33" hidden="1" customWidth="1"/>
    <col min="4" max="4" width="13.33203125" style="33" customWidth="1"/>
    <col min="5" max="5" width="15.88671875" style="33" bestFit="1" customWidth="1"/>
    <col min="6" max="6" width="13.5546875" style="33" bestFit="1" customWidth="1"/>
    <col min="7" max="7" width="15.5546875" style="38" bestFit="1" customWidth="1"/>
    <col min="8" max="9" width="15.6640625" style="38" bestFit="1" customWidth="1"/>
    <col min="10" max="10" width="12.5546875" style="33" customWidth="1"/>
    <col min="11" max="11" width="11" style="33" bestFit="1" customWidth="1"/>
    <col min="12" max="12" width="29.44140625" style="33" bestFit="1" customWidth="1"/>
    <col min="13" max="13" width="13.5546875" style="33" bestFit="1" customWidth="1"/>
    <col min="14" max="14" width="11.5546875" style="33" hidden="1" customWidth="1"/>
    <col min="15" max="15" width="11.109375" style="33" hidden="1" customWidth="1"/>
    <col min="16" max="16" width="13.88671875" style="33" hidden="1" customWidth="1"/>
    <col min="17" max="17" width="62.5546875" style="33" customWidth="1"/>
    <col min="18" max="18" width="92" style="33" hidden="1" customWidth="1"/>
    <col min="19" max="19" width="16.44140625" style="33" customWidth="1"/>
    <col min="20" max="20" width="59.109375" style="33" customWidth="1"/>
    <col min="21" max="16384" width="9.109375" style="33"/>
  </cols>
  <sheetData>
    <row r="1" spans="1:20" s="62" customFormat="1" ht="48.75" customHeight="1" x14ac:dyDescent="0.3">
      <c r="A1" s="60" t="s">
        <v>151</v>
      </c>
      <c r="B1" s="60" t="s">
        <v>152</v>
      </c>
      <c r="C1" s="60" t="s">
        <v>153</v>
      </c>
      <c r="D1" s="60" t="s">
        <v>13</v>
      </c>
      <c r="E1" s="60" t="s">
        <v>154</v>
      </c>
      <c r="F1" s="60" t="s">
        <v>155</v>
      </c>
      <c r="G1" s="61" t="s">
        <v>156</v>
      </c>
      <c r="H1" s="61" t="s">
        <v>157</v>
      </c>
      <c r="I1" s="61" t="s">
        <v>158</v>
      </c>
      <c r="J1" s="60" t="s">
        <v>159</v>
      </c>
      <c r="K1" s="60" t="s">
        <v>160</v>
      </c>
      <c r="L1" s="60" t="s">
        <v>161</v>
      </c>
      <c r="M1" s="60" t="s">
        <v>162</v>
      </c>
      <c r="N1" s="60" t="s">
        <v>163</v>
      </c>
      <c r="O1" s="60" t="s">
        <v>164</v>
      </c>
      <c r="P1" s="60" t="s">
        <v>165</v>
      </c>
      <c r="Q1" s="60" t="s">
        <v>166</v>
      </c>
      <c r="R1" s="60" t="s">
        <v>167</v>
      </c>
      <c r="S1" s="60" t="s">
        <v>168</v>
      </c>
      <c r="T1" s="60" t="s">
        <v>169</v>
      </c>
    </row>
    <row r="2" spans="1:20" x14ac:dyDescent="0.3">
      <c r="A2" s="36"/>
      <c r="B2" s="36"/>
      <c r="C2" s="36"/>
      <c r="D2" s="36"/>
      <c r="E2" s="36"/>
      <c r="F2" s="36"/>
      <c r="G2" s="37"/>
      <c r="H2" s="37"/>
      <c r="I2" s="37"/>
      <c r="J2" s="37"/>
      <c r="K2" s="36"/>
      <c r="L2" s="36"/>
      <c r="M2" s="36"/>
      <c r="N2" s="36"/>
      <c r="O2" s="36"/>
      <c r="P2" s="36"/>
      <c r="Q2" s="35"/>
      <c r="R2" s="36"/>
      <c r="S2" s="81"/>
      <c r="T2" s="142"/>
    </row>
    <row r="3" spans="1:20" x14ac:dyDescent="0.3">
      <c r="A3" s="36"/>
      <c r="B3" s="36"/>
      <c r="C3" s="36"/>
      <c r="D3" s="36"/>
      <c r="E3" s="36"/>
      <c r="F3" s="36"/>
      <c r="G3" s="37"/>
      <c r="H3" s="37"/>
      <c r="I3" s="37"/>
      <c r="J3" s="37"/>
      <c r="K3" s="36"/>
      <c r="L3" s="36"/>
      <c r="M3" s="36"/>
      <c r="N3" s="36"/>
      <c r="O3" s="36"/>
      <c r="P3" s="36"/>
      <c r="Q3" s="35"/>
      <c r="R3" s="36"/>
      <c r="S3" s="81"/>
      <c r="T3" s="142"/>
    </row>
    <row r="4" spans="1:20" x14ac:dyDescent="0.3">
      <c r="A4" s="36"/>
      <c r="B4" s="36"/>
      <c r="C4" s="36"/>
      <c r="D4" s="36"/>
      <c r="E4" s="36"/>
      <c r="F4" s="36"/>
      <c r="G4" s="37"/>
      <c r="H4" s="37"/>
      <c r="I4" s="37"/>
      <c r="J4" s="37"/>
      <c r="K4" s="36"/>
      <c r="L4" s="36"/>
      <c r="M4" s="36"/>
      <c r="N4" s="36"/>
      <c r="O4" s="36"/>
      <c r="P4" s="36"/>
      <c r="Q4" s="35"/>
      <c r="R4" s="36"/>
      <c r="S4" s="81"/>
      <c r="T4" s="142"/>
    </row>
    <row r="5" spans="1:20" x14ac:dyDescent="0.3">
      <c r="A5" s="36"/>
      <c r="B5" s="36"/>
      <c r="C5" s="36"/>
      <c r="D5" s="36"/>
      <c r="E5" s="36"/>
      <c r="F5" s="36"/>
      <c r="G5" s="37"/>
      <c r="H5" s="37"/>
      <c r="I5" s="37"/>
      <c r="J5" s="37"/>
      <c r="K5" s="36"/>
      <c r="L5" s="36"/>
      <c r="M5" s="36"/>
      <c r="N5" s="36"/>
      <c r="O5" s="36"/>
      <c r="P5" s="36"/>
      <c r="Q5" s="35"/>
      <c r="R5" s="36"/>
      <c r="S5" s="81"/>
      <c r="T5" s="142"/>
    </row>
    <row r="6" spans="1:20" x14ac:dyDescent="0.3">
      <c r="A6" s="36"/>
      <c r="B6" s="36"/>
      <c r="C6" s="36"/>
      <c r="D6" s="36"/>
      <c r="E6" s="36"/>
      <c r="F6" s="36"/>
      <c r="G6" s="37"/>
      <c r="H6" s="37"/>
      <c r="I6" s="37"/>
      <c r="J6" s="37"/>
      <c r="K6" s="36"/>
      <c r="L6" s="36"/>
      <c r="M6" s="36"/>
      <c r="N6" s="36"/>
      <c r="O6" s="36"/>
      <c r="P6" s="36"/>
      <c r="Q6" s="35"/>
      <c r="R6" s="36"/>
      <c r="S6" s="81"/>
      <c r="T6" s="142"/>
    </row>
    <row r="13" spans="1:20" s="62" customFormat="1" ht="48.75" customHeight="1" x14ac:dyDescent="0.3">
      <c r="A13" s="60" t="s">
        <v>151</v>
      </c>
      <c r="B13" s="60" t="s">
        <v>152</v>
      </c>
      <c r="C13" s="60" t="s">
        <v>153</v>
      </c>
      <c r="D13" s="60" t="s">
        <v>13</v>
      </c>
      <c r="E13" s="60" t="s">
        <v>154</v>
      </c>
      <c r="F13" s="60" t="s">
        <v>155</v>
      </c>
      <c r="G13" s="61" t="s">
        <v>156</v>
      </c>
      <c r="H13" s="61" t="s">
        <v>157</v>
      </c>
      <c r="I13" s="61" t="s">
        <v>158</v>
      </c>
      <c r="J13" s="60" t="s">
        <v>159</v>
      </c>
      <c r="K13" s="60" t="s">
        <v>160</v>
      </c>
      <c r="L13" s="60" t="s">
        <v>161</v>
      </c>
      <c r="M13" s="60" t="s">
        <v>162</v>
      </c>
      <c r="N13" s="60" t="s">
        <v>163</v>
      </c>
      <c r="O13" s="60" t="s">
        <v>164</v>
      </c>
      <c r="P13" s="60" t="s">
        <v>165</v>
      </c>
      <c r="Q13" s="60" t="s">
        <v>166</v>
      </c>
      <c r="R13" s="60" t="s">
        <v>167</v>
      </c>
      <c r="S13" s="60" t="s">
        <v>168</v>
      </c>
      <c r="T13" s="60" t="s">
        <v>169</v>
      </c>
    </row>
    <row r="14" spans="1:20" x14ac:dyDescent="0.3">
      <c r="A14" s="36"/>
      <c r="B14" s="36"/>
      <c r="C14" s="36"/>
      <c r="D14" s="36"/>
      <c r="E14" s="36"/>
      <c r="F14" s="36"/>
      <c r="G14" s="37"/>
      <c r="H14" s="37"/>
      <c r="I14" s="37"/>
      <c r="J14" s="37"/>
      <c r="K14" s="36"/>
      <c r="L14" s="36"/>
      <c r="M14" s="36"/>
      <c r="N14" s="36"/>
      <c r="O14" s="36"/>
      <c r="P14" s="36"/>
      <c r="Q14" s="35"/>
      <c r="R14" s="36"/>
      <c r="S14" s="81"/>
      <c r="T14" s="142"/>
    </row>
    <row r="15" spans="1:20" x14ac:dyDescent="0.3">
      <c r="A15" s="36"/>
      <c r="B15" s="36"/>
      <c r="C15" s="36"/>
      <c r="D15" s="36"/>
      <c r="E15" s="36"/>
      <c r="F15" s="36"/>
      <c r="G15" s="37"/>
      <c r="H15" s="37"/>
      <c r="I15" s="37"/>
      <c r="J15" s="37"/>
      <c r="K15" s="36"/>
      <c r="L15" s="36"/>
      <c r="M15" s="36"/>
      <c r="N15" s="36"/>
      <c r="O15" s="36"/>
      <c r="P15" s="36"/>
      <c r="Q15" s="35"/>
      <c r="R15" s="36"/>
      <c r="S15" s="81"/>
      <c r="T15" s="142"/>
    </row>
    <row r="16" spans="1:20" x14ac:dyDescent="0.3">
      <c r="A16" s="36"/>
      <c r="B16" s="36"/>
      <c r="C16" s="36"/>
      <c r="D16" s="36"/>
      <c r="E16" s="36"/>
      <c r="F16" s="36"/>
      <c r="G16" s="37"/>
      <c r="H16" s="37"/>
      <c r="I16" s="37"/>
      <c r="J16" s="37"/>
      <c r="K16" s="36"/>
      <c r="L16" s="36"/>
      <c r="M16" s="36"/>
      <c r="N16" s="36"/>
      <c r="O16" s="36"/>
      <c r="P16" s="36"/>
      <c r="Q16" s="35"/>
      <c r="R16" s="36"/>
      <c r="S16" s="81"/>
      <c r="T16" s="142"/>
    </row>
    <row r="17" spans="1:20" x14ac:dyDescent="0.3">
      <c r="A17" s="36"/>
      <c r="B17" s="36"/>
      <c r="C17" s="36"/>
      <c r="D17" s="36"/>
      <c r="E17" s="36"/>
      <c r="F17" s="36"/>
      <c r="G17" s="37"/>
      <c r="H17" s="37"/>
      <c r="I17" s="37"/>
      <c r="J17" s="37"/>
      <c r="K17" s="36"/>
      <c r="L17" s="36"/>
      <c r="M17" s="36"/>
      <c r="N17" s="36"/>
      <c r="O17" s="36"/>
      <c r="P17" s="36"/>
      <c r="Q17" s="35"/>
      <c r="R17" s="36"/>
      <c r="S17" s="81"/>
      <c r="T17" s="35"/>
    </row>
    <row r="18" spans="1:20" x14ac:dyDescent="0.3">
      <c r="A18" s="36"/>
      <c r="B18" s="36"/>
      <c r="C18" s="36"/>
      <c r="D18" s="36"/>
      <c r="E18" s="36"/>
      <c r="F18" s="36"/>
      <c r="G18" s="37"/>
      <c r="H18" s="37"/>
      <c r="I18" s="37"/>
      <c r="J18" s="37"/>
      <c r="K18" s="36"/>
      <c r="L18" s="36"/>
      <c r="M18" s="36"/>
      <c r="N18" s="36"/>
      <c r="O18" s="36"/>
      <c r="P18" s="36"/>
      <c r="Q18" s="35"/>
      <c r="R18" s="36"/>
      <c r="S18" s="81"/>
      <c r="T18" s="35"/>
    </row>
  </sheetData>
  <pageMargins left="0.7" right="0.7" top="0.75" bottom="0.75" header="0.3" footer="0.3"/>
  <pageSetup orientation="portrait" r:id="rId1"/>
  <headerFooter>
    <oddFooter>&amp;C&amp;1#&amp;"Calibri"&amp;10&amp;K000000Internal</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dimension ref="A1:AW108"/>
  <sheetViews>
    <sheetView showGridLines="0" topLeftCell="Y1" zoomScaleNormal="100" workbookViewId="0">
      <selection activeCell="B36" sqref="B36"/>
    </sheetView>
  </sheetViews>
  <sheetFormatPr defaultRowHeight="14.4" x14ac:dyDescent="0.3"/>
  <cols>
    <col min="1" max="1" width="19.5546875" bestFit="1" customWidth="1"/>
    <col min="2" max="15" width="8.6640625" customWidth="1"/>
    <col min="16" max="16" width="19.5546875" bestFit="1" customWidth="1"/>
    <col min="17" max="31" width="8.6640625" customWidth="1"/>
    <col min="32" max="32" width="19.5546875" bestFit="1" customWidth="1"/>
    <col min="33" max="46" width="8.6640625" customWidth="1"/>
    <col min="47" max="48" width="9.33203125" customWidth="1"/>
    <col min="49" max="49" width="11.88671875" customWidth="1"/>
    <col min="50" max="50" width="13.5546875" bestFit="1" customWidth="1"/>
    <col min="51" max="51" width="16.33203125" bestFit="1" customWidth="1"/>
    <col min="52" max="52" width="7" bestFit="1" customWidth="1"/>
    <col min="53" max="53" width="6" bestFit="1" customWidth="1"/>
    <col min="54" max="54" width="11.33203125" bestFit="1" customWidth="1"/>
  </cols>
  <sheetData>
    <row r="1" spans="1:45" s="65" customFormat="1" ht="39.75" customHeight="1" x14ac:dyDescent="0.85">
      <c r="B1" s="186" t="s">
        <v>170</v>
      </c>
      <c r="C1" s="186"/>
      <c r="D1" s="186"/>
      <c r="E1" s="186"/>
      <c r="F1" s="186"/>
      <c r="G1" s="186"/>
      <c r="H1" s="186"/>
      <c r="I1" s="186"/>
      <c r="J1" s="186"/>
      <c r="K1" s="186"/>
      <c r="L1" s="186"/>
      <c r="M1" s="186"/>
      <c r="N1" s="186"/>
      <c r="Q1" s="185" t="s">
        <v>23</v>
      </c>
      <c r="R1" s="185"/>
      <c r="S1" s="185"/>
      <c r="T1" s="185"/>
      <c r="U1" s="185"/>
      <c r="V1" s="185"/>
      <c r="W1" s="185"/>
      <c r="X1" s="185"/>
      <c r="Y1" s="185"/>
      <c r="Z1" s="185"/>
      <c r="AA1" s="185"/>
      <c r="AB1" s="185"/>
      <c r="AC1" s="185"/>
      <c r="AG1" s="187" t="s">
        <v>25</v>
      </c>
      <c r="AH1" s="187"/>
      <c r="AI1" s="187"/>
      <c r="AJ1" s="187"/>
      <c r="AK1" s="187"/>
      <c r="AL1" s="187"/>
      <c r="AM1" s="187"/>
      <c r="AN1" s="187"/>
      <c r="AO1" s="187"/>
      <c r="AP1" s="187"/>
      <c r="AQ1" s="187"/>
      <c r="AR1" s="187"/>
      <c r="AS1" s="187"/>
    </row>
    <row r="2" spans="1:45" hidden="1" x14ac:dyDescent="0.3">
      <c r="A2" s="2" t="s">
        <v>7</v>
      </c>
      <c r="B2" t="s" vm="4">
        <v>8</v>
      </c>
      <c r="P2" s="2" t="s">
        <v>7</v>
      </c>
      <c r="Q2" t="s" vm="6">
        <v>23</v>
      </c>
      <c r="AF2" s="2" t="s">
        <v>7</v>
      </c>
      <c r="AG2" t="s" vm="5">
        <v>25</v>
      </c>
    </row>
    <row r="3" spans="1:45" hidden="1" x14ac:dyDescent="0.3"/>
    <row r="4" spans="1:45" x14ac:dyDescent="0.3">
      <c r="A4" s="2" t="s">
        <v>12</v>
      </c>
      <c r="B4" s="2" t="s">
        <v>171</v>
      </c>
      <c r="P4" s="2" t="s">
        <v>12</v>
      </c>
      <c r="Q4" s="2" t="s">
        <v>171</v>
      </c>
      <c r="AF4" s="2" t="s">
        <v>12</v>
      </c>
      <c r="AG4" s="2" t="s">
        <v>171</v>
      </c>
    </row>
    <row r="5" spans="1:45" s="64" customFormat="1" x14ac:dyDescent="0.3">
      <c r="A5" s="63" t="s">
        <v>172</v>
      </c>
      <c r="B5" s="64" t="s">
        <v>66</v>
      </c>
      <c r="C5" s="64" t="s">
        <v>68</v>
      </c>
      <c r="D5" s="64" t="s">
        <v>70</v>
      </c>
      <c r="E5" s="64" t="s">
        <v>72</v>
      </c>
      <c r="F5" s="64" t="s">
        <v>74</v>
      </c>
      <c r="G5" s="64" t="s">
        <v>76</v>
      </c>
      <c r="H5" s="64" t="s">
        <v>78</v>
      </c>
      <c r="I5" s="64" t="s">
        <v>80</v>
      </c>
      <c r="J5" s="64" t="s">
        <v>82</v>
      </c>
      <c r="K5" s="64" t="s">
        <v>88</v>
      </c>
      <c r="L5" s="64" t="s">
        <v>91</v>
      </c>
      <c r="M5" s="64" t="s">
        <v>3</v>
      </c>
      <c r="N5" s="64" t="s">
        <v>14</v>
      </c>
      <c r="P5" s="63" t="s">
        <v>172</v>
      </c>
      <c r="Q5" s="64" t="s">
        <v>66</v>
      </c>
      <c r="R5" s="64" t="s">
        <v>68</v>
      </c>
      <c r="S5" s="64" t="s">
        <v>70</v>
      </c>
      <c r="T5" s="64" t="s">
        <v>72</v>
      </c>
      <c r="U5" s="64" t="s">
        <v>74</v>
      </c>
      <c r="V5" s="64" t="s">
        <v>76</v>
      </c>
      <c r="W5" s="64" t="s">
        <v>78</v>
      </c>
      <c r="X5" s="64" t="s">
        <v>80</v>
      </c>
      <c r="Y5" s="64" t="s">
        <v>82</v>
      </c>
      <c r="Z5" s="64" t="s">
        <v>88</v>
      </c>
      <c r="AA5" s="64" t="s">
        <v>91</v>
      </c>
      <c r="AB5" s="64" t="s">
        <v>3</v>
      </c>
      <c r="AC5" s="64" t="s">
        <v>14</v>
      </c>
      <c r="AF5" s="63" t="s">
        <v>172</v>
      </c>
      <c r="AG5" s="64" t="s">
        <v>66</v>
      </c>
      <c r="AH5" s="64" t="s">
        <v>68</v>
      </c>
      <c r="AI5" s="64" t="s">
        <v>70</v>
      </c>
      <c r="AJ5" s="64" t="s">
        <v>72</v>
      </c>
      <c r="AK5" s="64" t="s">
        <v>74</v>
      </c>
      <c r="AL5" s="64" t="s">
        <v>76</v>
      </c>
      <c r="AM5" s="64" t="s">
        <v>78</v>
      </c>
      <c r="AN5" s="64" t="s">
        <v>80</v>
      </c>
      <c r="AO5" s="64" t="s">
        <v>82</v>
      </c>
      <c r="AP5" s="64" t="s">
        <v>88</v>
      </c>
      <c r="AQ5" s="64" t="s">
        <v>91</v>
      </c>
      <c r="AR5" s="64" t="s">
        <v>3</v>
      </c>
      <c r="AS5" s="64" t="s">
        <v>14</v>
      </c>
    </row>
    <row r="6" spans="1:45" x14ac:dyDescent="0.3">
      <c r="A6" s="3" t="s">
        <v>17</v>
      </c>
      <c r="P6" s="3" t="s">
        <v>17</v>
      </c>
      <c r="AF6" s="3" t="s">
        <v>17</v>
      </c>
    </row>
    <row r="7" spans="1:45" x14ac:dyDescent="0.3">
      <c r="A7" s="5" t="s">
        <v>21</v>
      </c>
      <c r="B7" s="34">
        <v>55</v>
      </c>
      <c r="C7" s="34">
        <v>133.55000000000001</v>
      </c>
      <c r="D7" s="34">
        <v>87</v>
      </c>
      <c r="E7" s="34">
        <v>304</v>
      </c>
      <c r="F7" s="34">
        <v>193.22499999999999</v>
      </c>
      <c r="G7" s="34">
        <v>108</v>
      </c>
      <c r="H7" s="34">
        <v>180.73333333350001</v>
      </c>
      <c r="I7" s="34">
        <v>351</v>
      </c>
      <c r="J7" s="34">
        <v>122</v>
      </c>
      <c r="K7" s="34">
        <v>62.424999999999997</v>
      </c>
      <c r="L7" s="34"/>
      <c r="M7" s="34">
        <v>186.216666667</v>
      </c>
      <c r="N7" s="34">
        <v>161</v>
      </c>
      <c r="P7" s="5" t="s">
        <v>21</v>
      </c>
      <c r="Q7" s="34">
        <v>64.716666666999998</v>
      </c>
      <c r="R7" s="34"/>
      <c r="S7" s="34">
        <v>30</v>
      </c>
      <c r="T7" s="34"/>
      <c r="U7" s="34"/>
      <c r="V7" s="34"/>
      <c r="W7" s="34"/>
      <c r="X7" s="34">
        <v>256</v>
      </c>
      <c r="Y7" s="34"/>
      <c r="Z7" s="34">
        <v>36</v>
      </c>
      <c r="AA7" s="34">
        <v>37</v>
      </c>
      <c r="AB7" s="34"/>
      <c r="AC7" s="34">
        <v>37</v>
      </c>
      <c r="AD7" s="34"/>
      <c r="AF7" s="5" t="s">
        <v>21</v>
      </c>
      <c r="AG7" s="34">
        <v>24.858333333000001</v>
      </c>
      <c r="AH7" s="34">
        <v>18.5</v>
      </c>
      <c r="AI7" s="34">
        <v>82</v>
      </c>
      <c r="AJ7" s="34"/>
      <c r="AK7" s="34">
        <v>15.366666667000001</v>
      </c>
      <c r="AL7" s="34"/>
      <c r="AM7" s="34">
        <v>27</v>
      </c>
      <c r="AN7" s="34">
        <v>10.15</v>
      </c>
      <c r="AO7" s="34">
        <v>26.266666666999999</v>
      </c>
      <c r="AP7" s="34">
        <v>33.116666666999997</v>
      </c>
      <c r="AQ7" s="34">
        <v>26</v>
      </c>
      <c r="AR7" s="34"/>
      <c r="AS7" s="34">
        <v>26</v>
      </c>
    </row>
    <row r="8" spans="1:45" x14ac:dyDescent="0.3">
      <c r="A8" s="5" t="s">
        <v>22</v>
      </c>
      <c r="B8" s="6">
        <v>274</v>
      </c>
      <c r="C8" s="6">
        <v>181</v>
      </c>
      <c r="D8" s="6">
        <v>227</v>
      </c>
      <c r="E8" s="6">
        <v>148</v>
      </c>
      <c r="F8" s="6">
        <v>186.5</v>
      </c>
      <c r="G8" s="6">
        <v>197</v>
      </c>
      <c r="H8" s="34">
        <v>145</v>
      </c>
      <c r="I8" s="34">
        <v>194</v>
      </c>
      <c r="J8" s="34">
        <v>155.43333333300001</v>
      </c>
      <c r="K8" s="34">
        <v>170</v>
      </c>
      <c r="L8" s="34">
        <v>344.45</v>
      </c>
      <c r="M8" s="34">
        <v>195.1</v>
      </c>
      <c r="N8" s="34">
        <v>180</v>
      </c>
      <c r="P8" s="5" t="s">
        <v>22</v>
      </c>
      <c r="Q8" s="34"/>
      <c r="R8" s="34"/>
      <c r="S8" s="34">
        <v>77.125</v>
      </c>
      <c r="T8" s="34"/>
      <c r="U8" s="34"/>
      <c r="V8" s="34">
        <v>102.9</v>
      </c>
      <c r="W8" s="34">
        <v>82.5</v>
      </c>
      <c r="X8" s="34"/>
      <c r="Y8" s="34">
        <v>32.65</v>
      </c>
      <c r="Z8" s="34"/>
      <c r="AA8" s="34">
        <v>97.775000000000006</v>
      </c>
      <c r="AB8" s="34">
        <v>80.8</v>
      </c>
      <c r="AC8" s="6">
        <v>77.125</v>
      </c>
      <c r="AD8" s="34"/>
      <c r="AF8" s="5" t="s">
        <v>22</v>
      </c>
      <c r="AG8" s="34">
        <v>38.983333332999997</v>
      </c>
      <c r="AH8" s="34">
        <v>44</v>
      </c>
      <c r="AI8" s="34">
        <v>69.074999999999989</v>
      </c>
      <c r="AJ8" s="34">
        <v>77</v>
      </c>
      <c r="AK8" s="34">
        <v>33</v>
      </c>
      <c r="AL8" s="34">
        <v>39.266666667000003</v>
      </c>
      <c r="AM8" s="34">
        <v>27</v>
      </c>
      <c r="AN8" s="34">
        <v>30</v>
      </c>
      <c r="AO8" s="34">
        <v>38.549999999999997</v>
      </c>
      <c r="AP8" s="34">
        <v>34.333333332999999</v>
      </c>
      <c r="AQ8" s="34">
        <v>31.766666666500001</v>
      </c>
      <c r="AR8" s="34">
        <v>32.225000000000001</v>
      </c>
      <c r="AS8" s="6">
        <v>38.549999999999997</v>
      </c>
    </row>
    <row r="9" spans="1:45" x14ac:dyDescent="0.3">
      <c r="A9" s="5" t="s">
        <v>24</v>
      </c>
      <c r="B9" s="6">
        <v>231.91666666650002</v>
      </c>
      <c r="C9" s="6">
        <v>139</v>
      </c>
      <c r="D9" s="6">
        <v>224</v>
      </c>
      <c r="E9" s="6">
        <v>154</v>
      </c>
      <c r="F9" s="6">
        <v>161</v>
      </c>
      <c r="G9" s="6">
        <v>120</v>
      </c>
      <c r="H9" s="34">
        <v>268.98333333300002</v>
      </c>
      <c r="I9" s="34">
        <v>141</v>
      </c>
      <c r="J9" s="34">
        <v>192.35833333350001</v>
      </c>
      <c r="K9" s="34">
        <v>72</v>
      </c>
      <c r="L9" s="34">
        <v>183</v>
      </c>
      <c r="M9" s="34">
        <v>319.68333333300001</v>
      </c>
      <c r="N9" s="34">
        <v>174</v>
      </c>
      <c r="P9" s="5" t="s">
        <v>24</v>
      </c>
      <c r="Q9" s="34"/>
      <c r="R9" s="34"/>
      <c r="S9" s="34"/>
      <c r="T9" s="34">
        <v>87</v>
      </c>
      <c r="U9" s="34">
        <v>119.47499999999999</v>
      </c>
      <c r="V9" s="34"/>
      <c r="W9" s="34">
        <v>308</v>
      </c>
      <c r="X9" s="34">
        <v>172.966666667</v>
      </c>
      <c r="Y9" s="34"/>
      <c r="Z9" s="34"/>
      <c r="AA9" s="34">
        <v>59.883333333000003</v>
      </c>
      <c r="AB9" s="34"/>
      <c r="AC9" s="6">
        <v>153.00833333349999</v>
      </c>
      <c r="AD9" s="34"/>
      <c r="AF9" s="5" t="s">
        <v>24</v>
      </c>
      <c r="AG9" s="34">
        <v>44.625</v>
      </c>
      <c r="AH9" s="34">
        <v>26.95</v>
      </c>
      <c r="AI9" s="34">
        <v>30.783333333000002</v>
      </c>
      <c r="AJ9" s="34">
        <v>60.416666667000001</v>
      </c>
      <c r="AK9" s="34">
        <v>48</v>
      </c>
      <c r="AL9" s="34">
        <v>42.533333333000002</v>
      </c>
      <c r="AM9" s="34">
        <v>42.516666667000003</v>
      </c>
      <c r="AN9" s="34">
        <v>39.583333332999999</v>
      </c>
      <c r="AO9" s="34">
        <v>31</v>
      </c>
      <c r="AP9" s="34">
        <v>32.700000000000003</v>
      </c>
      <c r="AQ9" s="34">
        <v>13.2</v>
      </c>
      <c r="AR9" s="34">
        <v>39.466666666999998</v>
      </c>
      <c r="AS9" s="6">
        <v>39.524999999999999</v>
      </c>
    </row>
    <row r="10" spans="1:45" x14ac:dyDescent="0.3">
      <c r="A10" s="3" t="s">
        <v>26</v>
      </c>
      <c r="B10" s="6">
        <v>245.79166666650002</v>
      </c>
      <c r="C10" s="6">
        <v>175</v>
      </c>
      <c r="D10" s="6">
        <v>224</v>
      </c>
      <c r="E10" s="6">
        <v>154</v>
      </c>
      <c r="F10" s="6">
        <v>171</v>
      </c>
      <c r="G10" s="6">
        <v>151</v>
      </c>
      <c r="H10" s="34">
        <v>163</v>
      </c>
      <c r="I10" s="34">
        <v>194</v>
      </c>
      <c r="J10" s="34">
        <v>162</v>
      </c>
      <c r="K10" s="34">
        <v>137</v>
      </c>
      <c r="L10" s="34">
        <v>218.5</v>
      </c>
      <c r="M10" s="34">
        <v>193.55</v>
      </c>
      <c r="N10" s="34">
        <v>177</v>
      </c>
      <c r="P10" s="3" t="s">
        <v>26</v>
      </c>
      <c r="Q10" s="34">
        <v>64.716666666999998</v>
      </c>
      <c r="R10" s="34"/>
      <c r="S10" s="34">
        <v>60.25</v>
      </c>
      <c r="T10" s="34">
        <v>87</v>
      </c>
      <c r="U10" s="34">
        <v>119.47499999999999</v>
      </c>
      <c r="V10" s="34">
        <v>102.9</v>
      </c>
      <c r="W10" s="34">
        <v>109</v>
      </c>
      <c r="X10" s="34">
        <v>214.48333333350001</v>
      </c>
      <c r="Y10" s="34">
        <v>32.65</v>
      </c>
      <c r="Z10" s="34">
        <v>36</v>
      </c>
      <c r="AA10" s="34">
        <v>55.941666666499998</v>
      </c>
      <c r="AB10" s="34">
        <v>80.8</v>
      </c>
      <c r="AC10" s="6">
        <v>90</v>
      </c>
      <c r="AD10" s="34"/>
      <c r="AF10" s="3" t="s">
        <v>26</v>
      </c>
      <c r="AG10" s="34">
        <v>38.983333332999997</v>
      </c>
      <c r="AH10" s="34">
        <v>35.333333332999999</v>
      </c>
      <c r="AI10" s="34">
        <v>68.599999999999994</v>
      </c>
      <c r="AJ10" s="34">
        <v>62.883333333499998</v>
      </c>
      <c r="AK10" s="34">
        <v>37.816666667</v>
      </c>
      <c r="AL10" s="34">
        <v>41.725000000000001</v>
      </c>
      <c r="AM10" s="34">
        <v>37.333333332999999</v>
      </c>
      <c r="AN10" s="34">
        <v>31.558333333499998</v>
      </c>
      <c r="AO10" s="34">
        <v>31.183333333500002</v>
      </c>
      <c r="AP10" s="34">
        <v>33.25</v>
      </c>
      <c r="AQ10" s="34">
        <v>25.9</v>
      </c>
      <c r="AR10" s="34">
        <v>39.466666666999998</v>
      </c>
      <c r="AS10" s="6">
        <v>37.774999999999999</v>
      </c>
    </row>
    <row r="11" spans="1:45" x14ac:dyDescent="0.3">
      <c r="A11" s="3" t="s">
        <v>27</v>
      </c>
      <c r="P11" s="3" t="s">
        <v>27</v>
      </c>
      <c r="AD11" s="34"/>
      <c r="AF11" s="3" t="s">
        <v>27</v>
      </c>
    </row>
    <row r="12" spans="1:45" x14ac:dyDescent="0.3">
      <c r="A12" s="5" t="s">
        <v>29</v>
      </c>
      <c r="B12" s="6"/>
      <c r="C12" s="6">
        <v>215.1</v>
      </c>
      <c r="D12" s="6">
        <v>171</v>
      </c>
      <c r="E12" s="6">
        <v>84</v>
      </c>
      <c r="F12" s="6">
        <v>94</v>
      </c>
      <c r="G12" s="6">
        <v>73</v>
      </c>
      <c r="H12" s="34">
        <v>84</v>
      </c>
      <c r="I12" s="34">
        <v>58</v>
      </c>
      <c r="J12" s="34">
        <v>112</v>
      </c>
      <c r="K12" s="34">
        <v>36.333333333500001</v>
      </c>
      <c r="L12" s="34">
        <v>117.74166666650001</v>
      </c>
      <c r="M12" s="34">
        <v>175.17500000000001</v>
      </c>
      <c r="N12" s="34">
        <v>104</v>
      </c>
      <c r="P12" s="5" t="s">
        <v>29</v>
      </c>
      <c r="Q12" s="34"/>
      <c r="R12" s="34"/>
      <c r="S12" s="34">
        <v>75</v>
      </c>
      <c r="T12" s="34">
        <v>143</v>
      </c>
      <c r="U12" s="34">
        <v>43.35</v>
      </c>
      <c r="V12" s="34">
        <v>59</v>
      </c>
      <c r="W12" s="34">
        <v>76</v>
      </c>
      <c r="X12" s="34">
        <v>99.683333332999993</v>
      </c>
      <c r="Y12" s="34"/>
      <c r="Z12" s="34">
        <v>57.966666666999998</v>
      </c>
      <c r="AA12" s="34">
        <v>31</v>
      </c>
      <c r="AB12" s="34"/>
      <c r="AC12" s="6">
        <v>67</v>
      </c>
      <c r="AD12" s="34"/>
      <c r="AF12" s="5" t="s">
        <v>29</v>
      </c>
      <c r="AG12" s="34">
        <v>28.675000000000001</v>
      </c>
      <c r="AH12" s="34">
        <v>20</v>
      </c>
      <c r="AI12" s="34">
        <v>45.166666667000001</v>
      </c>
      <c r="AJ12" s="34">
        <v>27.141666666500001</v>
      </c>
      <c r="AK12" s="34">
        <v>14.466666667</v>
      </c>
      <c r="AL12" s="34">
        <v>28</v>
      </c>
      <c r="AM12" s="34">
        <v>62</v>
      </c>
      <c r="AN12" s="34">
        <v>20.616666666500002</v>
      </c>
      <c r="AO12" s="34">
        <v>30.3</v>
      </c>
      <c r="AP12" s="34">
        <v>52.241666666499995</v>
      </c>
      <c r="AQ12" s="34">
        <v>23.583333332999999</v>
      </c>
      <c r="AR12" s="34">
        <v>24.616666667000001</v>
      </c>
      <c r="AS12" s="6">
        <v>32.733333333000004</v>
      </c>
    </row>
    <row r="13" spans="1:45" x14ac:dyDescent="0.3">
      <c r="A13" s="5" t="s">
        <v>28</v>
      </c>
      <c r="B13" s="6">
        <v>281.58333333350004</v>
      </c>
      <c r="C13" s="6">
        <v>241</v>
      </c>
      <c r="D13" s="6">
        <v>197.625</v>
      </c>
      <c r="E13" s="6">
        <v>188.38333333349999</v>
      </c>
      <c r="F13" s="6">
        <v>201</v>
      </c>
      <c r="G13" s="6">
        <v>195</v>
      </c>
      <c r="H13" s="34">
        <v>194</v>
      </c>
      <c r="I13" s="34">
        <v>205.95</v>
      </c>
      <c r="J13" s="34">
        <v>201</v>
      </c>
      <c r="K13" s="34">
        <v>221.5</v>
      </c>
      <c r="L13" s="34">
        <v>238.5</v>
      </c>
      <c r="M13" s="34">
        <v>218.5</v>
      </c>
      <c r="N13" s="34">
        <v>210</v>
      </c>
      <c r="P13" s="5" t="s">
        <v>28</v>
      </c>
      <c r="Q13" s="34">
        <v>57.883333333000003</v>
      </c>
      <c r="R13" s="34">
        <v>19.233333333499999</v>
      </c>
      <c r="S13" s="34">
        <v>61.75</v>
      </c>
      <c r="T13" s="34">
        <v>76.5</v>
      </c>
      <c r="U13" s="34">
        <v>8</v>
      </c>
      <c r="V13" s="34">
        <v>55.375</v>
      </c>
      <c r="W13" s="34">
        <v>64.566666667000007</v>
      </c>
      <c r="X13" s="34">
        <v>84.491666666500009</v>
      </c>
      <c r="Y13" s="34">
        <v>110.33333333349999</v>
      </c>
      <c r="Z13" s="34">
        <v>97.85</v>
      </c>
      <c r="AA13" s="34">
        <v>100.216666667</v>
      </c>
      <c r="AB13" s="34">
        <v>30</v>
      </c>
      <c r="AC13" s="6">
        <v>73.016666666999996</v>
      </c>
      <c r="AD13" s="34"/>
      <c r="AF13" s="5" t="s">
        <v>28</v>
      </c>
      <c r="AG13" s="34">
        <v>35.491666666499995</v>
      </c>
      <c r="AH13" s="34">
        <v>40.491666666499995</v>
      </c>
      <c r="AI13" s="34">
        <v>42.191666667</v>
      </c>
      <c r="AJ13" s="34">
        <v>40.216666666999998</v>
      </c>
      <c r="AK13" s="34">
        <v>54.016666667000003</v>
      </c>
      <c r="AL13" s="34">
        <v>39.166666667000001</v>
      </c>
      <c r="AM13" s="34">
        <v>43.575000000000003</v>
      </c>
      <c r="AN13" s="34">
        <v>49.258333333000003</v>
      </c>
      <c r="AO13" s="34">
        <v>33.966666666500004</v>
      </c>
      <c r="AP13" s="34">
        <v>43.333333332999999</v>
      </c>
      <c r="AQ13" s="34">
        <v>47.083333332999999</v>
      </c>
      <c r="AR13" s="34">
        <v>18</v>
      </c>
      <c r="AS13" s="6">
        <v>42</v>
      </c>
    </row>
    <row r="14" spans="1:45" x14ac:dyDescent="0.3">
      <c r="A14" s="5" t="s">
        <v>30</v>
      </c>
      <c r="B14" s="6">
        <v>120.375</v>
      </c>
      <c r="C14" s="6">
        <v>234.8416666665</v>
      </c>
      <c r="D14" s="6">
        <v>158</v>
      </c>
      <c r="E14" s="6">
        <v>139.3166666665</v>
      </c>
      <c r="F14" s="6">
        <v>164</v>
      </c>
      <c r="G14" s="6">
        <v>111.5</v>
      </c>
      <c r="H14" s="34">
        <v>160</v>
      </c>
      <c r="I14" s="34">
        <v>118</v>
      </c>
      <c r="J14" s="34">
        <v>198</v>
      </c>
      <c r="K14" s="34">
        <v>206.74166666650001</v>
      </c>
      <c r="L14" s="34">
        <v>370.31666666700005</v>
      </c>
      <c r="M14" s="34">
        <v>280.11666666650001</v>
      </c>
      <c r="N14" s="34">
        <v>170.13333333349999</v>
      </c>
      <c r="P14" s="5" t="s">
        <v>30</v>
      </c>
      <c r="Q14" s="34"/>
      <c r="R14" s="34">
        <v>86.233333333000004</v>
      </c>
      <c r="S14" s="34"/>
      <c r="T14" s="34">
        <v>67.966666666999998</v>
      </c>
      <c r="U14" s="34">
        <v>227</v>
      </c>
      <c r="V14" s="34">
        <v>115.93333333299999</v>
      </c>
      <c r="W14" s="34">
        <v>21.3</v>
      </c>
      <c r="X14" s="34">
        <v>82.666666667000001</v>
      </c>
      <c r="Y14" s="34"/>
      <c r="Z14" s="34"/>
      <c r="AA14" s="34">
        <v>76.2</v>
      </c>
      <c r="AB14" s="34"/>
      <c r="AC14" s="6">
        <v>81.441666666999993</v>
      </c>
      <c r="AD14" s="34"/>
      <c r="AF14" s="5" t="s">
        <v>30</v>
      </c>
      <c r="AG14" s="34">
        <v>25.491666666500002</v>
      </c>
      <c r="AH14" s="34">
        <v>25.625</v>
      </c>
      <c r="AI14" s="34">
        <v>18.4083333335</v>
      </c>
      <c r="AJ14" s="34">
        <v>73.95</v>
      </c>
      <c r="AK14" s="34">
        <v>30.333333332999999</v>
      </c>
      <c r="AL14" s="34">
        <v>53.866666666999997</v>
      </c>
      <c r="AM14" s="34">
        <v>38</v>
      </c>
      <c r="AN14" s="34">
        <v>24.6</v>
      </c>
      <c r="AO14" s="34">
        <v>40.483333332999997</v>
      </c>
      <c r="AP14" s="34">
        <v>59.566666666500005</v>
      </c>
      <c r="AQ14" s="34">
        <v>28.116666667000001</v>
      </c>
      <c r="AR14" s="34">
        <v>121</v>
      </c>
      <c r="AS14" s="6">
        <v>32.666666666499999</v>
      </c>
    </row>
    <row r="15" spans="1:45" x14ac:dyDescent="0.3">
      <c r="A15" s="3" t="s">
        <v>31</v>
      </c>
      <c r="B15" s="6">
        <v>242.02499999999998</v>
      </c>
      <c r="C15" s="6">
        <v>222</v>
      </c>
      <c r="D15" s="6">
        <v>193.16666666699999</v>
      </c>
      <c r="E15" s="6">
        <v>163</v>
      </c>
      <c r="F15" s="6">
        <v>185</v>
      </c>
      <c r="G15" s="6">
        <v>155.5</v>
      </c>
      <c r="H15" s="34">
        <v>176</v>
      </c>
      <c r="I15" s="34">
        <v>193</v>
      </c>
      <c r="J15" s="34">
        <v>197</v>
      </c>
      <c r="K15" s="34">
        <v>212</v>
      </c>
      <c r="L15" s="34">
        <v>238.5</v>
      </c>
      <c r="M15" s="34">
        <v>218.5</v>
      </c>
      <c r="N15" s="34">
        <v>197</v>
      </c>
      <c r="P15" s="3" t="s">
        <v>31</v>
      </c>
      <c r="Q15" s="34">
        <v>57.883333333000003</v>
      </c>
      <c r="R15" s="34">
        <v>38.466666666999998</v>
      </c>
      <c r="S15" s="34">
        <v>68.375</v>
      </c>
      <c r="T15" s="34">
        <v>74.091666666999998</v>
      </c>
      <c r="U15" s="34">
        <v>43.35</v>
      </c>
      <c r="V15" s="34">
        <v>67</v>
      </c>
      <c r="W15" s="34">
        <v>64.566666667000007</v>
      </c>
      <c r="X15" s="34">
        <v>84.491666666500009</v>
      </c>
      <c r="Y15" s="34">
        <v>110.33333333349999</v>
      </c>
      <c r="Z15" s="34">
        <v>86.7</v>
      </c>
      <c r="AA15" s="34">
        <v>73.016666666999996</v>
      </c>
      <c r="AB15" s="34">
        <v>30</v>
      </c>
      <c r="AC15" s="6">
        <v>75</v>
      </c>
      <c r="AD15" s="34"/>
      <c r="AF15" s="3" t="s">
        <v>31</v>
      </c>
      <c r="AG15" s="34">
        <v>34.058333333500002</v>
      </c>
      <c r="AH15" s="34">
        <v>35.416666667000001</v>
      </c>
      <c r="AI15" s="34">
        <v>38.666666667000001</v>
      </c>
      <c r="AJ15" s="34">
        <v>41.108333333499999</v>
      </c>
      <c r="AK15" s="34">
        <v>36.575000000000003</v>
      </c>
      <c r="AL15" s="34">
        <v>39.283333333000002</v>
      </c>
      <c r="AM15" s="34">
        <v>43.575000000000003</v>
      </c>
      <c r="AN15" s="34">
        <v>33.333333332999999</v>
      </c>
      <c r="AO15" s="34">
        <v>31</v>
      </c>
      <c r="AP15" s="34">
        <v>45.674999999999997</v>
      </c>
      <c r="AQ15" s="34">
        <v>28.4</v>
      </c>
      <c r="AR15" s="34">
        <v>24.616666667000001</v>
      </c>
      <c r="AS15" s="6">
        <v>38.666666667000001</v>
      </c>
    </row>
    <row r="16" spans="1:45" x14ac:dyDescent="0.3">
      <c r="A16" s="3" t="s">
        <v>34</v>
      </c>
      <c r="P16" s="3" t="s">
        <v>34</v>
      </c>
      <c r="AD16" s="34"/>
      <c r="AF16" s="3" t="s">
        <v>34</v>
      </c>
    </row>
    <row r="17" spans="1:45" x14ac:dyDescent="0.3">
      <c r="A17" s="5" t="s">
        <v>35</v>
      </c>
      <c r="B17" s="6">
        <v>426.7</v>
      </c>
      <c r="C17" s="6">
        <v>265.46666666700003</v>
      </c>
      <c r="D17" s="6">
        <v>132</v>
      </c>
      <c r="E17" s="6">
        <v>172</v>
      </c>
      <c r="F17" s="6">
        <v>154</v>
      </c>
      <c r="G17" s="6">
        <v>160</v>
      </c>
      <c r="H17" s="34">
        <v>169.2166666665</v>
      </c>
      <c r="I17" s="34">
        <v>239.5</v>
      </c>
      <c r="J17" s="34">
        <v>250.48333333299999</v>
      </c>
      <c r="K17" s="34">
        <v>448.05</v>
      </c>
      <c r="L17" s="34">
        <v>251.8</v>
      </c>
      <c r="M17" s="34">
        <v>358.77499999999998</v>
      </c>
      <c r="N17" s="34">
        <v>214.5</v>
      </c>
      <c r="P17" s="5" t="s">
        <v>35</v>
      </c>
      <c r="Q17" s="34">
        <v>73</v>
      </c>
      <c r="R17" s="34"/>
      <c r="S17" s="34"/>
      <c r="T17" s="34">
        <v>162.51666666700001</v>
      </c>
      <c r="U17" s="34">
        <v>68.083333332999999</v>
      </c>
      <c r="V17" s="34"/>
      <c r="W17" s="34">
        <v>69.333333332999999</v>
      </c>
      <c r="X17" s="34"/>
      <c r="Y17" s="34"/>
      <c r="Z17" s="34">
        <v>49</v>
      </c>
      <c r="AA17" s="34">
        <v>104.52500000000001</v>
      </c>
      <c r="AB17" s="34"/>
      <c r="AC17" s="6">
        <v>73</v>
      </c>
      <c r="AD17" s="34"/>
      <c r="AF17" s="5" t="s">
        <v>35</v>
      </c>
      <c r="AG17" s="34">
        <v>43.816666667</v>
      </c>
      <c r="AH17" s="34">
        <v>84.7</v>
      </c>
      <c r="AI17" s="34">
        <v>31.3</v>
      </c>
      <c r="AJ17" s="34">
        <v>30.791666667000001</v>
      </c>
      <c r="AK17" s="34">
        <v>46</v>
      </c>
      <c r="AL17" s="34">
        <v>56.233333332999997</v>
      </c>
      <c r="AM17" s="34">
        <v>45.8</v>
      </c>
      <c r="AN17" s="34">
        <v>21.524999999999999</v>
      </c>
      <c r="AO17" s="34">
        <v>33</v>
      </c>
      <c r="AP17" s="34">
        <v>39.141666666999996</v>
      </c>
      <c r="AQ17" s="34">
        <v>55.383333333500005</v>
      </c>
      <c r="AR17" s="34">
        <v>24.533333333000002</v>
      </c>
      <c r="AS17" s="6">
        <v>41.266666666500001</v>
      </c>
    </row>
    <row r="18" spans="1:45" x14ac:dyDescent="0.3">
      <c r="A18" s="5" t="s">
        <v>33</v>
      </c>
      <c r="B18" s="6">
        <v>291.81666666699999</v>
      </c>
      <c r="C18" s="6">
        <v>210</v>
      </c>
      <c r="D18" s="6">
        <v>173.05</v>
      </c>
      <c r="E18" s="6">
        <v>151.1833333335</v>
      </c>
      <c r="F18" s="6">
        <v>176.5</v>
      </c>
      <c r="G18" s="6">
        <v>170</v>
      </c>
      <c r="H18" s="34">
        <v>166</v>
      </c>
      <c r="I18" s="34">
        <v>138</v>
      </c>
      <c r="J18" s="34">
        <v>229</v>
      </c>
      <c r="K18" s="34">
        <v>150.69999999999999</v>
      </c>
      <c r="L18" s="34">
        <v>244.01666666649999</v>
      </c>
      <c r="M18" s="34">
        <v>250.79166666700002</v>
      </c>
      <c r="N18" s="34">
        <v>181.966666667</v>
      </c>
      <c r="P18" s="5" t="s">
        <v>33</v>
      </c>
      <c r="Q18" s="34">
        <v>111</v>
      </c>
      <c r="R18" s="34"/>
      <c r="S18" s="34">
        <v>51.458333333500001</v>
      </c>
      <c r="T18" s="34"/>
      <c r="U18" s="34"/>
      <c r="V18" s="34">
        <v>134.5</v>
      </c>
      <c r="W18" s="34">
        <v>58.316666667</v>
      </c>
      <c r="X18" s="34">
        <v>70.166666667000001</v>
      </c>
      <c r="Y18" s="34"/>
      <c r="Z18" s="34"/>
      <c r="AA18" s="34"/>
      <c r="AB18" s="34">
        <v>89.016666666999996</v>
      </c>
      <c r="AC18" s="6">
        <v>70.166666667000001</v>
      </c>
      <c r="AD18" s="34"/>
      <c r="AF18" s="5" t="s">
        <v>33</v>
      </c>
      <c r="AG18" s="34">
        <v>39.016666666500001</v>
      </c>
      <c r="AH18" s="34">
        <v>31.433333333</v>
      </c>
      <c r="AI18" s="34">
        <v>26</v>
      </c>
      <c r="AJ18" s="34">
        <v>39</v>
      </c>
      <c r="AK18" s="34">
        <v>39.041666666499999</v>
      </c>
      <c r="AL18" s="34">
        <v>44.566666667</v>
      </c>
      <c r="AM18" s="34">
        <v>37.233333333499999</v>
      </c>
      <c r="AN18" s="34">
        <v>33.308333333500002</v>
      </c>
      <c r="AO18" s="34">
        <v>36.266666667000003</v>
      </c>
      <c r="AP18" s="34">
        <v>28.05</v>
      </c>
      <c r="AQ18" s="34">
        <v>42</v>
      </c>
      <c r="AR18" s="34">
        <v>36.416666667000001</v>
      </c>
      <c r="AS18" s="6">
        <v>36.416666667000001</v>
      </c>
    </row>
    <row r="19" spans="1:45" x14ac:dyDescent="0.3">
      <c r="A19" s="5" t="s">
        <v>37</v>
      </c>
      <c r="B19" s="6">
        <v>297</v>
      </c>
      <c r="C19" s="6">
        <v>125</v>
      </c>
      <c r="D19" s="6">
        <v>114</v>
      </c>
      <c r="E19" s="6">
        <v>120</v>
      </c>
      <c r="F19" s="6">
        <v>103.5</v>
      </c>
      <c r="G19" s="6">
        <v>54</v>
      </c>
      <c r="H19" s="34">
        <v>106</v>
      </c>
      <c r="I19" s="34">
        <v>93</v>
      </c>
      <c r="J19" s="34">
        <v>140</v>
      </c>
      <c r="K19" s="34">
        <v>103.5</v>
      </c>
      <c r="L19" s="34">
        <v>135.0583333335</v>
      </c>
      <c r="M19" s="34">
        <v>276.26666666699998</v>
      </c>
      <c r="N19" s="34">
        <v>111.5</v>
      </c>
      <c r="P19" s="5" t="s">
        <v>37</v>
      </c>
      <c r="Q19" s="34">
        <v>113.875</v>
      </c>
      <c r="R19" s="34"/>
      <c r="S19" s="34">
        <v>45</v>
      </c>
      <c r="T19" s="34">
        <v>71</v>
      </c>
      <c r="U19" s="34">
        <v>45.416666667000001</v>
      </c>
      <c r="V19" s="34">
        <v>82.066666667000007</v>
      </c>
      <c r="W19" s="34"/>
      <c r="X19" s="34">
        <v>92.85</v>
      </c>
      <c r="Y19" s="34"/>
      <c r="Z19" s="34">
        <v>75.05</v>
      </c>
      <c r="AA19" s="34">
        <v>151.216666667</v>
      </c>
      <c r="AB19" s="34">
        <v>38.366666666999997</v>
      </c>
      <c r="AC19" s="6">
        <v>71</v>
      </c>
      <c r="AD19" s="34"/>
      <c r="AF19" s="5" t="s">
        <v>37</v>
      </c>
      <c r="AG19" s="34">
        <v>22.358333333499999</v>
      </c>
      <c r="AH19" s="34">
        <v>38.641666666999996</v>
      </c>
      <c r="AI19" s="34">
        <v>16.966666666999998</v>
      </c>
      <c r="AJ19" s="34">
        <v>34.416666667000001</v>
      </c>
      <c r="AK19" s="34">
        <v>19.433333333</v>
      </c>
      <c r="AL19" s="34">
        <v>24.433333333</v>
      </c>
      <c r="AM19" s="34">
        <v>28</v>
      </c>
      <c r="AN19" s="34">
        <v>52.816666667</v>
      </c>
      <c r="AO19" s="34">
        <v>42.400000000000006</v>
      </c>
      <c r="AP19" s="34">
        <v>29.15</v>
      </c>
      <c r="AQ19" s="34">
        <v>77.283333333499996</v>
      </c>
      <c r="AR19" s="34">
        <v>64.016666666999996</v>
      </c>
      <c r="AS19" s="6">
        <v>29.291666666499999</v>
      </c>
    </row>
    <row r="20" spans="1:45" x14ac:dyDescent="0.3">
      <c r="A20" s="5" t="s">
        <v>39</v>
      </c>
      <c r="B20" s="6">
        <v>188.35</v>
      </c>
      <c r="C20" s="6">
        <v>178</v>
      </c>
      <c r="D20" s="6">
        <v>130</v>
      </c>
      <c r="E20" s="6">
        <v>153</v>
      </c>
      <c r="F20" s="6">
        <v>118</v>
      </c>
      <c r="G20" s="6">
        <v>127.5</v>
      </c>
      <c r="H20" s="34">
        <v>154</v>
      </c>
      <c r="I20" s="34">
        <v>136</v>
      </c>
      <c r="J20" s="34">
        <v>103</v>
      </c>
      <c r="K20" s="34">
        <v>120.3083333335</v>
      </c>
      <c r="L20" s="34">
        <v>134.5</v>
      </c>
      <c r="M20" s="34">
        <v>137.883333333</v>
      </c>
      <c r="N20" s="34">
        <v>132</v>
      </c>
      <c r="P20" s="5" t="s">
        <v>39</v>
      </c>
      <c r="Q20" s="34"/>
      <c r="R20" s="34">
        <v>63</v>
      </c>
      <c r="S20" s="34"/>
      <c r="T20" s="34">
        <v>153.5</v>
      </c>
      <c r="U20" s="34">
        <v>117.9</v>
      </c>
      <c r="V20" s="34"/>
      <c r="W20" s="34">
        <v>105.95</v>
      </c>
      <c r="X20" s="34">
        <v>71</v>
      </c>
      <c r="Y20" s="34">
        <v>67</v>
      </c>
      <c r="Z20" s="34"/>
      <c r="AA20" s="34"/>
      <c r="AB20" s="34"/>
      <c r="AC20" s="6">
        <v>107.97499999999999</v>
      </c>
      <c r="AD20" s="34"/>
      <c r="AF20" s="5" t="s">
        <v>39</v>
      </c>
      <c r="AG20" s="34">
        <v>49.2</v>
      </c>
      <c r="AH20" s="34">
        <v>25.083333332999999</v>
      </c>
      <c r="AI20" s="34">
        <v>34.9</v>
      </c>
      <c r="AJ20" s="34">
        <v>33.283333333000002</v>
      </c>
      <c r="AK20" s="34">
        <v>40</v>
      </c>
      <c r="AL20" s="34">
        <v>25.066666667</v>
      </c>
      <c r="AM20" s="34">
        <v>23.916666667000001</v>
      </c>
      <c r="AN20" s="34">
        <v>30.116666666500002</v>
      </c>
      <c r="AO20" s="34">
        <v>39.424999999999997</v>
      </c>
      <c r="AP20" s="34">
        <v>31.216666666999998</v>
      </c>
      <c r="AQ20" s="34">
        <v>32</v>
      </c>
      <c r="AR20" s="34">
        <v>38.224999999999994</v>
      </c>
      <c r="AS20" s="6">
        <v>33.641666666500001</v>
      </c>
    </row>
    <row r="21" spans="1:45" x14ac:dyDescent="0.3">
      <c r="A21" s="5" t="s">
        <v>38</v>
      </c>
      <c r="B21" s="6">
        <v>179.1916666665</v>
      </c>
      <c r="C21" s="6">
        <v>202.61666666650001</v>
      </c>
      <c r="D21" s="6">
        <v>172.48333333350001</v>
      </c>
      <c r="E21" s="6">
        <v>171.32499999999999</v>
      </c>
      <c r="F21" s="6">
        <v>206</v>
      </c>
      <c r="G21" s="6">
        <v>195</v>
      </c>
      <c r="H21" s="34">
        <v>191</v>
      </c>
      <c r="I21" s="34">
        <v>263</v>
      </c>
      <c r="J21" s="34">
        <v>278</v>
      </c>
      <c r="K21" s="34">
        <v>214</v>
      </c>
      <c r="L21" s="34">
        <v>205.216666667</v>
      </c>
      <c r="M21" s="34">
        <v>205.51666666699998</v>
      </c>
      <c r="N21" s="34">
        <v>196.47500000000002</v>
      </c>
      <c r="P21" s="5" t="s">
        <v>38</v>
      </c>
      <c r="Q21" s="34">
        <v>82.216666666999998</v>
      </c>
      <c r="R21" s="34"/>
      <c r="S21" s="34">
        <v>57.991666666499995</v>
      </c>
      <c r="T21" s="34">
        <v>87.583333332999999</v>
      </c>
      <c r="U21" s="34"/>
      <c r="V21" s="34">
        <v>189.76666666649999</v>
      </c>
      <c r="W21" s="34"/>
      <c r="X21" s="34">
        <v>84.25</v>
      </c>
      <c r="Y21" s="34"/>
      <c r="Z21" s="34">
        <v>74.400000000000006</v>
      </c>
      <c r="AA21" s="34">
        <v>220.95</v>
      </c>
      <c r="AB21" s="34"/>
      <c r="AC21" s="6">
        <v>84.25</v>
      </c>
      <c r="AD21" s="34"/>
      <c r="AF21" s="5" t="s">
        <v>38</v>
      </c>
      <c r="AG21" s="34">
        <v>28.525000000000002</v>
      </c>
      <c r="AH21" s="34">
        <v>45</v>
      </c>
      <c r="AI21" s="34">
        <v>29.866666667000001</v>
      </c>
      <c r="AJ21" s="34">
        <v>15</v>
      </c>
      <c r="AK21" s="34">
        <v>30.225000000000001</v>
      </c>
      <c r="AL21" s="34">
        <v>40.633333333500005</v>
      </c>
      <c r="AM21" s="34">
        <v>95</v>
      </c>
      <c r="AN21" s="34">
        <v>69.466666666999998</v>
      </c>
      <c r="AO21" s="34">
        <v>32.75</v>
      </c>
      <c r="AP21" s="34">
        <v>27.8</v>
      </c>
      <c r="AQ21" s="34">
        <v>32.366666666999997</v>
      </c>
      <c r="AR21" s="34">
        <v>27.066666667</v>
      </c>
      <c r="AS21" s="6">
        <v>32.366666666999997</v>
      </c>
    </row>
    <row r="22" spans="1:45" x14ac:dyDescent="0.3">
      <c r="A22" s="3" t="s">
        <v>41</v>
      </c>
      <c r="B22" s="6">
        <v>273.54166666649996</v>
      </c>
      <c r="C22" s="6">
        <v>190.5</v>
      </c>
      <c r="D22" s="6">
        <v>146</v>
      </c>
      <c r="E22" s="6">
        <v>153</v>
      </c>
      <c r="F22" s="6">
        <v>149.5</v>
      </c>
      <c r="G22" s="6">
        <v>140</v>
      </c>
      <c r="H22" s="34">
        <v>148</v>
      </c>
      <c r="I22" s="34">
        <v>143.76666666700001</v>
      </c>
      <c r="J22" s="34">
        <v>164</v>
      </c>
      <c r="K22" s="34">
        <v>143</v>
      </c>
      <c r="L22" s="34">
        <v>198.26666666700001</v>
      </c>
      <c r="M22" s="34">
        <v>246.51666666649999</v>
      </c>
      <c r="N22" s="34">
        <v>160</v>
      </c>
      <c r="P22" s="3" t="s">
        <v>41</v>
      </c>
      <c r="Q22" s="34">
        <v>82.216666666999998</v>
      </c>
      <c r="R22" s="34">
        <v>63</v>
      </c>
      <c r="S22" s="34">
        <v>49.55</v>
      </c>
      <c r="T22" s="34">
        <v>110</v>
      </c>
      <c r="U22" s="34">
        <v>91.308333333000007</v>
      </c>
      <c r="V22" s="34">
        <v>133.51666666649999</v>
      </c>
      <c r="W22" s="34">
        <v>98.65</v>
      </c>
      <c r="X22" s="34">
        <v>71</v>
      </c>
      <c r="Y22" s="34">
        <v>67</v>
      </c>
      <c r="Z22" s="34">
        <v>61.7</v>
      </c>
      <c r="AA22" s="34">
        <v>133.63333333349999</v>
      </c>
      <c r="AB22" s="34">
        <v>63.691666666999993</v>
      </c>
      <c r="AC22" s="6">
        <v>82.216666666999998</v>
      </c>
      <c r="AD22" s="34"/>
      <c r="AF22" s="3" t="s">
        <v>41</v>
      </c>
      <c r="AG22" s="34">
        <v>38.058333333500002</v>
      </c>
      <c r="AH22" s="34">
        <v>34.083333332999999</v>
      </c>
      <c r="AI22" s="34">
        <v>30.433333333500002</v>
      </c>
      <c r="AJ22" s="34">
        <v>33.033333333499996</v>
      </c>
      <c r="AK22" s="34">
        <v>36.833333332999999</v>
      </c>
      <c r="AL22" s="34">
        <v>48.191666666499998</v>
      </c>
      <c r="AM22" s="34">
        <v>40.233333333499999</v>
      </c>
      <c r="AN22" s="34">
        <v>33.591666666500004</v>
      </c>
      <c r="AO22" s="34">
        <v>33.5</v>
      </c>
      <c r="AP22" s="34">
        <v>30.216666666999998</v>
      </c>
      <c r="AQ22" s="34">
        <v>42</v>
      </c>
      <c r="AR22" s="34">
        <v>36.416666667000001</v>
      </c>
      <c r="AS22" s="6">
        <v>34.433333333</v>
      </c>
    </row>
    <row r="23" spans="1:45" x14ac:dyDescent="0.3">
      <c r="A23" s="3" t="s">
        <v>44</v>
      </c>
      <c r="P23" s="3" t="s">
        <v>44</v>
      </c>
      <c r="AD23" s="34"/>
      <c r="AF23" s="3" t="s">
        <v>44</v>
      </c>
    </row>
    <row r="24" spans="1:45" x14ac:dyDescent="0.3">
      <c r="A24" s="5" t="s">
        <v>43</v>
      </c>
      <c r="B24" s="6">
        <v>177</v>
      </c>
      <c r="C24" s="6">
        <v>125.2833333335</v>
      </c>
      <c r="D24" s="6">
        <v>80</v>
      </c>
      <c r="E24" s="6">
        <v>98.5</v>
      </c>
      <c r="F24" s="6">
        <v>147</v>
      </c>
      <c r="G24" s="6">
        <v>102</v>
      </c>
      <c r="H24" s="34">
        <v>91</v>
      </c>
      <c r="I24" s="34">
        <v>108.65</v>
      </c>
      <c r="J24" s="34">
        <v>104</v>
      </c>
      <c r="K24" s="34">
        <v>126</v>
      </c>
      <c r="L24" s="34">
        <v>141</v>
      </c>
      <c r="M24" s="34">
        <v>153.18333333300001</v>
      </c>
      <c r="N24" s="34">
        <v>106.41666666649999</v>
      </c>
      <c r="P24" s="5" t="s">
        <v>43</v>
      </c>
      <c r="Q24" s="34">
        <v>38.683333333500002</v>
      </c>
      <c r="R24" s="34"/>
      <c r="S24" s="34">
        <v>58.274999999999999</v>
      </c>
      <c r="T24" s="34"/>
      <c r="U24" s="34">
        <v>121</v>
      </c>
      <c r="V24" s="34"/>
      <c r="W24" s="34"/>
      <c r="X24" s="34"/>
      <c r="Y24" s="34">
        <v>134.4083333335</v>
      </c>
      <c r="Z24" s="34"/>
      <c r="AA24" s="34">
        <v>164.1</v>
      </c>
      <c r="AB24" s="34"/>
      <c r="AC24" s="6">
        <v>102.9083333335</v>
      </c>
      <c r="AD24" s="34"/>
      <c r="AF24" s="5" t="s">
        <v>43</v>
      </c>
      <c r="AG24" s="34">
        <v>36.766666667000003</v>
      </c>
      <c r="AH24" s="34">
        <v>27.125</v>
      </c>
      <c r="AI24" s="34">
        <v>26.5</v>
      </c>
      <c r="AJ24" s="34">
        <v>24.574999999999999</v>
      </c>
      <c r="AK24" s="34">
        <v>39.049999999999997</v>
      </c>
      <c r="AL24" s="34">
        <v>46.366666666999997</v>
      </c>
      <c r="AM24" s="34">
        <v>20.291666666499999</v>
      </c>
      <c r="AN24" s="34">
        <v>65.716666666500004</v>
      </c>
      <c r="AO24" s="34">
        <v>44.583333332999999</v>
      </c>
      <c r="AP24" s="34">
        <v>32.524999999999999</v>
      </c>
      <c r="AQ24" s="34">
        <v>36.549999999999997</v>
      </c>
      <c r="AR24" s="34">
        <v>30</v>
      </c>
      <c r="AS24" s="6">
        <v>34.883333333500005</v>
      </c>
    </row>
    <row r="25" spans="1:45" x14ac:dyDescent="0.3">
      <c r="A25" s="5" t="s">
        <v>45</v>
      </c>
      <c r="B25" s="6">
        <v>233.43333333300001</v>
      </c>
      <c r="C25" s="6">
        <v>147</v>
      </c>
      <c r="D25" s="6">
        <v>101</v>
      </c>
      <c r="E25" s="6">
        <v>78</v>
      </c>
      <c r="F25" s="6">
        <v>141</v>
      </c>
      <c r="G25" s="6">
        <v>174</v>
      </c>
      <c r="H25" s="34">
        <v>129</v>
      </c>
      <c r="I25" s="34">
        <v>93</v>
      </c>
      <c r="J25" s="34">
        <v>153.5</v>
      </c>
      <c r="K25" s="34">
        <v>157.07499999999999</v>
      </c>
      <c r="L25" s="34">
        <v>191.98333333350001</v>
      </c>
      <c r="M25" s="34">
        <v>261.71666666700003</v>
      </c>
      <c r="N25" s="34">
        <v>129</v>
      </c>
      <c r="P25" s="5" t="s">
        <v>45</v>
      </c>
      <c r="Q25" s="34">
        <v>137</v>
      </c>
      <c r="R25" s="34"/>
      <c r="S25" s="34">
        <v>84.966666666500004</v>
      </c>
      <c r="T25" s="34"/>
      <c r="U25" s="34"/>
      <c r="V25" s="34"/>
      <c r="W25" s="34"/>
      <c r="X25" s="34"/>
      <c r="Y25" s="34">
        <v>49.466666666999998</v>
      </c>
      <c r="Z25" s="34">
        <v>80.133333332999996</v>
      </c>
      <c r="AA25" s="34">
        <v>26.416666667000001</v>
      </c>
      <c r="AB25" s="34">
        <v>27.2</v>
      </c>
      <c r="AC25" s="6">
        <v>50.933333333</v>
      </c>
      <c r="AD25" s="34"/>
      <c r="AF25" s="5" t="s">
        <v>45</v>
      </c>
      <c r="AG25" s="34">
        <v>23.133333332999999</v>
      </c>
      <c r="AH25" s="34">
        <v>25</v>
      </c>
      <c r="AI25" s="34">
        <v>32</v>
      </c>
      <c r="AJ25" s="34">
        <v>29</v>
      </c>
      <c r="AK25" s="34">
        <v>22.033333333000002</v>
      </c>
      <c r="AL25" s="34">
        <v>79.5</v>
      </c>
      <c r="AM25" s="34">
        <v>28.916666666499999</v>
      </c>
      <c r="AN25" s="34">
        <v>47.625</v>
      </c>
      <c r="AO25" s="34">
        <v>39</v>
      </c>
      <c r="AP25" s="34">
        <v>30</v>
      </c>
      <c r="AQ25" s="34">
        <v>7</v>
      </c>
      <c r="AR25" s="34"/>
      <c r="AS25" s="6">
        <v>31.916666666499999</v>
      </c>
    </row>
    <row r="26" spans="1:45" x14ac:dyDescent="0.3">
      <c r="A26" s="5" t="s">
        <v>42</v>
      </c>
      <c r="B26" s="6">
        <v>103.216666667</v>
      </c>
      <c r="C26" s="6">
        <v>254</v>
      </c>
      <c r="D26" s="6">
        <v>166.5</v>
      </c>
      <c r="E26" s="6">
        <v>159</v>
      </c>
      <c r="F26" s="6">
        <v>124.766666667</v>
      </c>
      <c r="G26" s="6">
        <v>121</v>
      </c>
      <c r="H26" s="34">
        <v>129</v>
      </c>
      <c r="I26" s="34">
        <v>147</v>
      </c>
      <c r="J26" s="34">
        <v>181</v>
      </c>
      <c r="K26" s="34">
        <v>144</v>
      </c>
      <c r="L26" s="34">
        <v>279.81666666699999</v>
      </c>
      <c r="M26" s="34">
        <v>290.383333333</v>
      </c>
      <c r="N26" s="34">
        <v>160</v>
      </c>
      <c r="P26" s="5" t="s">
        <v>42</v>
      </c>
      <c r="Q26" s="34">
        <v>142</v>
      </c>
      <c r="R26" s="34"/>
      <c r="S26" s="34">
        <v>129</v>
      </c>
      <c r="T26" s="34">
        <v>111</v>
      </c>
      <c r="U26" s="34">
        <v>257</v>
      </c>
      <c r="V26" s="34"/>
      <c r="W26" s="34">
        <v>54.716666666999998</v>
      </c>
      <c r="X26" s="34">
        <v>84.724999999999994</v>
      </c>
      <c r="Y26" s="34"/>
      <c r="Z26" s="34">
        <v>20.116666667000001</v>
      </c>
      <c r="AA26" s="34"/>
      <c r="AB26" s="34"/>
      <c r="AC26" s="6">
        <v>110.22499999999999</v>
      </c>
      <c r="AD26" s="34"/>
      <c r="AF26" s="5" t="s">
        <v>42</v>
      </c>
      <c r="AG26" s="34">
        <v>34.5</v>
      </c>
      <c r="AH26" s="34">
        <v>28.308333332999997</v>
      </c>
      <c r="AI26" s="34">
        <v>76</v>
      </c>
      <c r="AJ26" s="34">
        <v>31.15</v>
      </c>
      <c r="AK26" s="34">
        <v>48</v>
      </c>
      <c r="AL26" s="34">
        <v>52.5</v>
      </c>
      <c r="AM26" s="34">
        <v>34.916666667000001</v>
      </c>
      <c r="AN26" s="34">
        <v>46.4</v>
      </c>
      <c r="AO26" s="34">
        <v>23.583333332999999</v>
      </c>
      <c r="AP26" s="34">
        <v>55.924999999999997</v>
      </c>
      <c r="AQ26" s="34">
        <v>62</v>
      </c>
      <c r="AR26" s="34">
        <v>69.133333332999996</v>
      </c>
      <c r="AS26" s="6">
        <v>45.85</v>
      </c>
    </row>
    <row r="27" spans="1:45" x14ac:dyDescent="0.3">
      <c r="A27" s="3" t="s">
        <v>46</v>
      </c>
      <c r="B27" s="6">
        <v>177</v>
      </c>
      <c r="C27" s="6">
        <v>164</v>
      </c>
      <c r="D27" s="6">
        <v>122</v>
      </c>
      <c r="E27" s="6">
        <v>107</v>
      </c>
      <c r="F27" s="6">
        <v>129.38333333349999</v>
      </c>
      <c r="G27" s="6">
        <v>125</v>
      </c>
      <c r="H27" s="34">
        <v>115.7</v>
      </c>
      <c r="I27" s="34">
        <v>126</v>
      </c>
      <c r="J27" s="34">
        <v>157.5</v>
      </c>
      <c r="K27" s="34">
        <v>141</v>
      </c>
      <c r="L27" s="34">
        <v>261.23333333350001</v>
      </c>
      <c r="M27" s="34">
        <v>172.383333333</v>
      </c>
      <c r="N27" s="34">
        <v>131</v>
      </c>
      <c r="P27" s="3" t="s">
        <v>46</v>
      </c>
      <c r="Q27" s="34">
        <v>89.633333333499991</v>
      </c>
      <c r="R27" s="34"/>
      <c r="S27" s="34">
        <v>58.55</v>
      </c>
      <c r="T27" s="34">
        <v>111</v>
      </c>
      <c r="U27" s="34">
        <v>136</v>
      </c>
      <c r="V27" s="34"/>
      <c r="W27" s="34">
        <v>54.716666666999998</v>
      </c>
      <c r="X27" s="34">
        <v>84.724999999999994</v>
      </c>
      <c r="Y27" s="34">
        <v>120.81666666700001</v>
      </c>
      <c r="Z27" s="34">
        <v>50.125</v>
      </c>
      <c r="AA27" s="34">
        <v>95.258333333500005</v>
      </c>
      <c r="AB27" s="34">
        <v>27.2</v>
      </c>
      <c r="AC27" s="6">
        <v>85</v>
      </c>
      <c r="AD27" s="34"/>
      <c r="AF27" s="3" t="s">
        <v>46</v>
      </c>
      <c r="AG27" s="34">
        <v>34.766666667000003</v>
      </c>
      <c r="AH27" s="34">
        <v>25</v>
      </c>
      <c r="AI27" s="34">
        <v>32</v>
      </c>
      <c r="AJ27" s="34">
        <v>29.125</v>
      </c>
      <c r="AK27" s="34">
        <v>38.549999999999997</v>
      </c>
      <c r="AL27" s="34">
        <v>51.566666667</v>
      </c>
      <c r="AM27" s="34">
        <v>28.808333333500002</v>
      </c>
      <c r="AN27" s="34">
        <v>51.733333333499999</v>
      </c>
      <c r="AO27" s="34">
        <v>37</v>
      </c>
      <c r="AP27" s="34">
        <v>34.333333332999999</v>
      </c>
      <c r="AQ27" s="34">
        <v>36.549999999999997</v>
      </c>
      <c r="AR27" s="34">
        <v>49.566666666499998</v>
      </c>
      <c r="AS27" s="6">
        <v>36.658333333499996</v>
      </c>
    </row>
    <row r="28" spans="1:45" x14ac:dyDescent="0.3">
      <c r="A28" s="3" t="s">
        <v>50</v>
      </c>
      <c r="P28" s="3" t="s">
        <v>50</v>
      </c>
      <c r="AD28" s="34"/>
      <c r="AF28" s="3" t="s">
        <v>50</v>
      </c>
    </row>
    <row r="29" spans="1:45" x14ac:dyDescent="0.3">
      <c r="A29" s="5" t="s">
        <v>49</v>
      </c>
      <c r="B29" s="6">
        <v>191.5333333335</v>
      </c>
      <c r="C29" s="6">
        <v>230.1</v>
      </c>
      <c r="D29" s="6">
        <v>169</v>
      </c>
      <c r="E29" s="6">
        <v>123</v>
      </c>
      <c r="F29" s="6">
        <v>156.5</v>
      </c>
      <c r="G29" s="6">
        <v>144</v>
      </c>
      <c r="H29" s="34">
        <v>169</v>
      </c>
      <c r="I29" s="34">
        <v>194</v>
      </c>
      <c r="J29" s="34">
        <v>147</v>
      </c>
      <c r="K29" s="34">
        <v>175</v>
      </c>
      <c r="L29" s="34">
        <v>244.116666667</v>
      </c>
      <c r="M29" s="34">
        <v>237.6833333335</v>
      </c>
      <c r="N29" s="34">
        <v>168.5</v>
      </c>
      <c r="P29" s="5" t="s">
        <v>49</v>
      </c>
      <c r="Q29" s="34"/>
      <c r="R29" s="34"/>
      <c r="S29" s="34"/>
      <c r="T29" s="34"/>
      <c r="U29" s="34">
        <v>86.5</v>
      </c>
      <c r="V29" s="34">
        <v>23</v>
      </c>
      <c r="W29" s="34">
        <v>146.883333333</v>
      </c>
      <c r="X29" s="34">
        <v>64.45</v>
      </c>
      <c r="Y29" s="34"/>
      <c r="Z29" s="34"/>
      <c r="AA29" s="34"/>
      <c r="AB29" s="34">
        <v>63.266666667000003</v>
      </c>
      <c r="AC29" s="6">
        <v>63.858333333499999</v>
      </c>
      <c r="AD29" s="34"/>
      <c r="AF29" s="5" t="s">
        <v>49</v>
      </c>
      <c r="AG29" s="34">
        <v>33.433333333500002</v>
      </c>
      <c r="AH29" s="34">
        <v>47.333333332999999</v>
      </c>
      <c r="AI29" s="34">
        <v>35.941666666499998</v>
      </c>
      <c r="AJ29" s="34">
        <v>45</v>
      </c>
      <c r="AK29" s="34">
        <v>45.525000000000006</v>
      </c>
      <c r="AL29" s="34">
        <v>38.191666666499998</v>
      </c>
      <c r="AM29" s="34">
        <v>56</v>
      </c>
      <c r="AN29" s="34">
        <v>44.725000000000001</v>
      </c>
      <c r="AO29" s="34">
        <v>38.375</v>
      </c>
      <c r="AP29" s="34">
        <v>42.341666666500004</v>
      </c>
      <c r="AQ29" s="34">
        <v>33.200000000000003</v>
      </c>
      <c r="AR29" s="34">
        <v>43.55</v>
      </c>
      <c r="AS29" s="6">
        <v>41.441666666499998</v>
      </c>
    </row>
    <row r="30" spans="1:45" x14ac:dyDescent="0.3">
      <c r="A30" s="5" t="s">
        <v>51</v>
      </c>
      <c r="B30" s="6">
        <v>200.70833333349998</v>
      </c>
      <c r="C30" s="6">
        <v>120.5</v>
      </c>
      <c r="D30" s="6">
        <v>97.916666667000001</v>
      </c>
      <c r="E30" s="6">
        <v>85</v>
      </c>
      <c r="F30" s="6">
        <v>131</v>
      </c>
      <c r="G30" s="6">
        <v>160.35</v>
      </c>
      <c r="H30" s="34">
        <v>79</v>
      </c>
      <c r="I30" s="34">
        <v>104</v>
      </c>
      <c r="J30" s="34">
        <v>152.98333333299999</v>
      </c>
      <c r="K30" s="34">
        <v>114</v>
      </c>
      <c r="L30" s="34">
        <v>132.633333333</v>
      </c>
      <c r="M30" s="34">
        <v>115.966666667</v>
      </c>
      <c r="N30" s="34">
        <v>113.15</v>
      </c>
      <c r="P30" s="5" t="s">
        <v>51</v>
      </c>
      <c r="Q30" s="34">
        <v>76.849999999999994</v>
      </c>
      <c r="R30" s="34">
        <v>94.45</v>
      </c>
      <c r="S30" s="34"/>
      <c r="T30" s="34"/>
      <c r="U30" s="34"/>
      <c r="V30" s="34"/>
      <c r="W30" s="34"/>
      <c r="X30" s="34">
        <v>94.775000000000006</v>
      </c>
      <c r="Y30" s="34">
        <v>51.45</v>
      </c>
      <c r="Z30" s="34">
        <v>86.966666666500004</v>
      </c>
      <c r="AA30" s="34"/>
      <c r="AB30" s="34"/>
      <c r="AC30" s="6">
        <v>71.900000000000006</v>
      </c>
      <c r="AD30" s="34"/>
      <c r="AF30" s="5" t="s">
        <v>51</v>
      </c>
      <c r="AG30" s="34">
        <v>61.741666666499995</v>
      </c>
      <c r="AH30" s="34">
        <v>18.399999999999999</v>
      </c>
      <c r="AI30" s="34">
        <v>53</v>
      </c>
      <c r="AJ30" s="34">
        <v>34.108333333499999</v>
      </c>
      <c r="AK30" s="34">
        <v>72.016666666999996</v>
      </c>
      <c r="AL30" s="34">
        <v>82.916666666499992</v>
      </c>
      <c r="AM30" s="34">
        <v>41.791666666499999</v>
      </c>
      <c r="AN30" s="34">
        <v>42.274999999999999</v>
      </c>
      <c r="AO30" s="34">
        <v>60.558333333500002</v>
      </c>
      <c r="AP30" s="34">
        <v>26.566666667</v>
      </c>
      <c r="AQ30" s="34">
        <v>44.791666666500006</v>
      </c>
      <c r="AR30" s="34">
        <v>19.166666667000001</v>
      </c>
      <c r="AS30" s="6">
        <v>51.783333333499996</v>
      </c>
    </row>
    <row r="31" spans="1:45" x14ac:dyDescent="0.3">
      <c r="A31" s="5" t="s">
        <v>47</v>
      </c>
      <c r="B31" s="6">
        <v>454.32499999999999</v>
      </c>
      <c r="C31" s="6">
        <v>205.5</v>
      </c>
      <c r="D31" s="6">
        <v>140</v>
      </c>
      <c r="E31" s="6">
        <v>157</v>
      </c>
      <c r="F31" s="6">
        <v>166</v>
      </c>
      <c r="G31" s="6">
        <v>180.5</v>
      </c>
      <c r="H31" s="34">
        <v>174</v>
      </c>
      <c r="I31" s="34">
        <v>169.5</v>
      </c>
      <c r="J31" s="34">
        <v>183</v>
      </c>
      <c r="K31" s="34">
        <v>206.18333333300001</v>
      </c>
      <c r="L31" s="34">
        <v>176.883333333</v>
      </c>
      <c r="M31" s="34">
        <v>334.28333333299997</v>
      </c>
      <c r="N31" s="34">
        <v>182.3166666665</v>
      </c>
      <c r="P31" s="5" t="s">
        <v>47</v>
      </c>
      <c r="Q31" s="34">
        <v>91</v>
      </c>
      <c r="R31" s="34"/>
      <c r="S31" s="34">
        <v>145.80000000000001</v>
      </c>
      <c r="T31" s="34">
        <v>23.4666666665</v>
      </c>
      <c r="U31" s="34">
        <v>77.408333333499996</v>
      </c>
      <c r="V31" s="34">
        <v>115.38333333349999</v>
      </c>
      <c r="W31" s="34">
        <v>139.783333333</v>
      </c>
      <c r="X31" s="34">
        <v>191.23333333299999</v>
      </c>
      <c r="Y31" s="34">
        <v>70.916666667000001</v>
      </c>
      <c r="Z31" s="34"/>
      <c r="AA31" s="34">
        <v>103.483333333</v>
      </c>
      <c r="AB31" s="34">
        <v>125</v>
      </c>
      <c r="AC31" s="6">
        <v>99</v>
      </c>
      <c r="AD31" s="34"/>
      <c r="AF31" s="5" t="s">
        <v>47</v>
      </c>
      <c r="AG31" s="34">
        <v>60</v>
      </c>
      <c r="AH31" s="34">
        <v>31.6</v>
      </c>
      <c r="AI31" s="34">
        <v>38.216666666999998</v>
      </c>
      <c r="AJ31" s="34">
        <v>73.691666666499998</v>
      </c>
      <c r="AK31" s="34">
        <v>52</v>
      </c>
      <c r="AL31" s="34">
        <v>77</v>
      </c>
      <c r="AM31" s="34">
        <v>27.1</v>
      </c>
      <c r="AN31" s="34">
        <v>35.766666667000003</v>
      </c>
      <c r="AO31" s="34">
        <v>49.408333333499996</v>
      </c>
      <c r="AP31" s="34">
        <v>51.8</v>
      </c>
      <c r="AQ31" s="34">
        <v>29.033333333000002</v>
      </c>
      <c r="AR31" s="34">
        <v>40.133333333500005</v>
      </c>
      <c r="AS31" s="6">
        <v>35.066666667</v>
      </c>
    </row>
    <row r="32" spans="1:45" x14ac:dyDescent="0.3">
      <c r="A32" s="5" t="s">
        <v>48</v>
      </c>
      <c r="B32" s="6">
        <v>222.5333333335</v>
      </c>
      <c r="C32" s="6">
        <v>160</v>
      </c>
      <c r="D32" s="6">
        <v>130</v>
      </c>
      <c r="E32" s="6">
        <v>140</v>
      </c>
      <c r="F32" s="6">
        <v>115</v>
      </c>
      <c r="G32" s="6">
        <v>107.625</v>
      </c>
      <c r="H32" s="34">
        <v>111</v>
      </c>
      <c r="I32" s="34">
        <v>111.9</v>
      </c>
      <c r="J32" s="34">
        <v>119</v>
      </c>
      <c r="K32" s="34">
        <v>145</v>
      </c>
      <c r="L32" s="34">
        <v>194.4666666665</v>
      </c>
      <c r="M32" s="34">
        <v>220.56666666699999</v>
      </c>
      <c r="N32" s="34">
        <v>133</v>
      </c>
      <c r="P32" s="5" t="s">
        <v>48</v>
      </c>
      <c r="Q32" s="34">
        <v>41.25</v>
      </c>
      <c r="R32" s="34"/>
      <c r="S32" s="34">
        <v>284.76666666699998</v>
      </c>
      <c r="T32" s="34">
        <v>72.900000000000006</v>
      </c>
      <c r="U32" s="34">
        <v>62.541666666499999</v>
      </c>
      <c r="V32" s="34">
        <v>100.24166666650001</v>
      </c>
      <c r="W32" s="34">
        <v>129</v>
      </c>
      <c r="X32" s="34">
        <v>120.93333333299999</v>
      </c>
      <c r="Y32" s="34">
        <v>115.866666667</v>
      </c>
      <c r="Z32" s="34">
        <v>129.06666666699999</v>
      </c>
      <c r="AA32" s="34">
        <v>76.966666666500004</v>
      </c>
      <c r="AB32" s="34"/>
      <c r="AC32" s="6">
        <v>99.233333333000004</v>
      </c>
      <c r="AD32" s="34"/>
      <c r="AF32" s="5" t="s">
        <v>48</v>
      </c>
      <c r="AG32" s="34">
        <v>25</v>
      </c>
      <c r="AH32" s="34">
        <v>59.25</v>
      </c>
      <c r="AI32" s="34">
        <v>27.991666666500002</v>
      </c>
      <c r="AJ32" s="34">
        <v>24.016666666500001</v>
      </c>
      <c r="AK32" s="34">
        <v>30.683333333</v>
      </c>
      <c r="AL32" s="34">
        <v>30.033333333000002</v>
      </c>
      <c r="AM32" s="34">
        <v>36</v>
      </c>
      <c r="AN32" s="34">
        <v>43.633333333499998</v>
      </c>
      <c r="AO32" s="34">
        <v>53.316666667</v>
      </c>
      <c r="AP32" s="34">
        <v>22.533333333000002</v>
      </c>
      <c r="AQ32" s="34">
        <v>26.25</v>
      </c>
      <c r="AR32" s="34">
        <v>94.833333332999999</v>
      </c>
      <c r="AS32" s="6">
        <v>30.033333333000002</v>
      </c>
    </row>
    <row r="33" spans="1:49" x14ac:dyDescent="0.3">
      <c r="A33" s="3" t="s">
        <v>52</v>
      </c>
      <c r="B33" s="6">
        <v>214.70833333349998</v>
      </c>
      <c r="C33" s="6">
        <v>179.216666667</v>
      </c>
      <c r="D33" s="6">
        <v>142</v>
      </c>
      <c r="E33" s="6">
        <v>124</v>
      </c>
      <c r="F33" s="6">
        <v>145.5</v>
      </c>
      <c r="G33" s="6">
        <v>152</v>
      </c>
      <c r="H33" s="34">
        <v>134</v>
      </c>
      <c r="I33" s="34">
        <v>168</v>
      </c>
      <c r="J33" s="34">
        <v>154.625</v>
      </c>
      <c r="K33" s="34">
        <v>170</v>
      </c>
      <c r="L33" s="34">
        <v>191.43333333300001</v>
      </c>
      <c r="M33" s="34">
        <v>217.44166666699999</v>
      </c>
      <c r="N33" s="34">
        <v>157.5</v>
      </c>
      <c r="P33" s="3" t="s">
        <v>52</v>
      </c>
      <c r="Q33" s="34">
        <v>76.424999999999997</v>
      </c>
      <c r="R33" s="34">
        <v>94.45</v>
      </c>
      <c r="S33" s="34">
        <v>192.6</v>
      </c>
      <c r="T33" s="34">
        <v>71</v>
      </c>
      <c r="U33" s="34">
        <v>63.541666666499999</v>
      </c>
      <c r="V33" s="34">
        <v>84.4</v>
      </c>
      <c r="W33" s="34">
        <v>139.783333333</v>
      </c>
      <c r="X33" s="34">
        <v>120.93333333299999</v>
      </c>
      <c r="Y33" s="34">
        <v>66.491666667000004</v>
      </c>
      <c r="Z33" s="34">
        <v>129.06666666699999</v>
      </c>
      <c r="AA33" s="34">
        <v>99.233333333000004</v>
      </c>
      <c r="AB33" s="34">
        <v>94.133333333500005</v>
      </c>
      <c r="AC33" s="6">
        <v>90.816666667000007</v>
      </c>
      <c r="AD33" s="34"/>
      <c r="AF33" s="3" t="s">
        <v>52</v>
      </c>
      <c r="AG33" s="34">
        <v>39.325000000000003</v>
      </c>
      <c r="AH33" s="34">
        <v>41</v>
      </c>
      <c r="AI33" s="34">
        <v>35.941666666499998</v>
      </c>
      <c r="AJ33" s="34">
        <v>32.075000000000003</v>
      </c>
      <c r="AK33" s="34">
        <v>44.1</v>
      </c>
      <c r="AL33" s="34">
        <v>40.366666666499995</v>
      </c>
      <c r="AM33" s="34">
        <v>38.133333333000003</v>
      </c>
      <c r="AN33" s="34">
        <v>41.583333332999999</v>
      </c>
      <c r="AO33" s="34">
        <v>52</v>
      </c>
      <c r="AP33" s="34">
        <v>29</v>
      </c>
      <c r="AQ33" s="34">
        <v>31.074999999999999</v>
      </c>
      <c r="AR33" s="34">
        <v>43.55</v>
      </c>
      <c r="AS33" s="6">
        <v>37</v>
      </c>
    </row>
    <row r="34" spans="1:49" x14ac:dyDescent="0.3">
      <c r="A34" s="3" t="s">
        <v>14</v>
      </c>
      <c r="B34" s="6">
        <v>245.58333333300001</v>
      </c>
      <c r="C34" s="6">
        <v>184.9333333335</v>
      </c>
      <c r="D34" s="6">
        <v>155</v>
      </c>
      <c r="E34" s="6">
        <v>139</v>
      </c>
      <c r="F34" s="6">
        <v>155</v>
      </c>
      <c r="G34" s="6">
        <v>144.5</v>
      </c>
      <c r="H34" s="34">
        <v>143</v>
      </c>
      <c r="I34" s="34">
        <v>163</v>
      </c>
      <c r="J34" s="34">
        <v>164.116666667</v>
      </c>
      <c r="K34" s="34">
        <v>162.383333333</v>
      </c>
      <c r="L34" s="34">
        <v>221.97499999999999</v>
      </c>
      <c r="M34" s="34">
        <v>219.18333333300001</v>
      </c>
      <c r="N34" s="34">
        <v>165.47500000000002</v>
      </c>
      <c r="P34" s="3" t="s">
        <v>14</v>
      </c>
      <c r="Q34" s="34">
        <v>76</v>
      </c>
      <c r="R34" s="34">
        <v>67.45</v>
      </c>
      <c r="S34" s="34">
        <v>61.375</v>
      </c>
      <c r="T34" s="34">
        <v>83.608333333499999</v>
      </c>
      <c r="U34" s="34">
        <v>90</v>
      </c>
      <c r="V34" s="34">
        <v>93.65</v>
      </c>
      <c r="W34" s="34">
        <v>82.566666667000007</v>
      </c>
      <c r="X34" s="34">
        <v>92.583333333500008</v>
      </c>
      <c r="Y34" s="34">
        <v>70.916666667000001</v>
      </c>
      <c r="Z34" s="34">
        <v>75.666666667000001</v>
      </c>
      <c r="AA34" s="34">
        <v>90.2</v>
      </c>
      <c r="AB34" s="34">
        <v>56.725000000000001</v>
      </c>
      <c r="AC34" s="6">
        <v>82.066666667000007</v>
      </c>
      <c r="AD34" s="34"/>
      <c r="AF34" s="3" t="s">
        <v>14</v>
      </c>
      <c r="AG34" s="34">
        <v>36.116666666999997</v>
      </c>
      <c r="AH34" s="34">
        <v>34.266666667000003</v>
      </c>
      <c r="AI34" s="34">
        <v>33.6</v>
      </c>
      <c r="AJ34" s="34">
        <v>34.208333333500001</v>
      </c>
      <c r="AK34" s="34">
        <v>37.966666666999998</v>
      </c>
      <c r="AL34" s="34">
        <v>44.3</v>
      </c>
      <c r="AM34" s="34">
        <v>38.450000000000003</v>
      </c>
      <c r="AN34" s="34">
        <v>38.091666666500004</v>
      </c>
      <c r="AO34" s="34">
        <v>36.933333333</v>
      </c>
      <c r="AP34" s="34">
        <v>33.383333333000003</v>
      </c>
      <c r="AQ34" s="34">
        <v>33.200000000000003</v>
      </c>
      <c r="AR34" s="34">
        <v>37.9</v>
      </c>
      <c r="AS34" s="6">
        <v>36.766666667000003</v>
      </c>
    </row>
    <row r="36" spans="1:49" ht="46.2" x14ac:dyDescent="0.85">
      <c r="A36" s="65"/>
      <c r="B36" s="65"/>
      <c r="C36" s="65"/>
      <c r="D36" s="65"/>
      <c r="E36" s="65"/>
      <c r="F36" s="65"/>
      <c r="G36" s="65"/>
    </row>
    <row r="37" spans="1:49" x14ac:dyDescent="0.3">
      <c r="A37" s="2" t="s">
        <v>7</v>
      </c>
      <c r="B37" t="s" vm="4">
        <v>8</v>
      </c>
      <c r="P37" s="2" t="s">
        <v>7</v>
      </c>
      <c r="Q37" t="s" vm="6">
        <v>23</v>
      </c>
      <c r="AF37" s="2" t="s">
        <v>7</v>
      </c>
      <c r="AG37" t="s" vm="5">
        <v>25</v>
      </c>
    </row>
    <row r="39" spans="1:49" x14ac:dyDescent="0.3">
      <c r="A39" s="2" t="s">
        <v>11</v>
      </c>
      <c r="B39" s="2" t="s">
        <v>123</v>
      </c>
      <c r="P39" s="2" t="s">
        <v>11</v>
      </c>
      <c r="Q39" s="2" t="s">
        <v>123</v>
      </c>
      <c r="AF39" s="2" t="s">
        <v>11</v>
      </c>
      <c r="AG39" s="2" t="s">
        <v>123</v>
      </c>
    </row>
    <row r="40" spans="1:49" s="33" customFormat="1" x14ac:dyDescent="0.3">
      <c r="A40" s="63" t="s">
        <v>10</v>
      </c>
      <c r="B40" s="64" t="s">
        <v>66</v>
      </c>
      <c r="C40" s="64" t="s">
        <v>68</v>
      </c>
      <c r="D40" s="64" t="s">
        <v>70</v>
      </c>
      <c r="E40" s="64" t="s">
        <v>72</v>
      </c>
      <c r="F40" s="64" t="s">
        <v>74</v>
      </c>
      <c r="G40" s="64" t="s">
        <v>76</v>
      </c>
      <c r="H40" s="64" t="s">
        <v>78</v>
      </c>
      <c r="I40" s="64" t="s">
        <v>80</v>
      </c>
      <c r="J40" s="64" t="s">
        <v>82</v>
      </c>
      <c r="K40" s="64" t="s">
        <v>88</v>
      </c>
      <c r="L40" s="64" t="s">
        <v>91</v>
      </c>
      <c r="M40" s="64" t="s">
        <v>3</v>
      </c>
      <c r="N40" s="64" t="s">
        <v>14</v>
      </c>
      <c r="O40"/>
      <c r="P40" s="2" t="s">
        <v>10</v>
      </c>
      <c r="Q40" t="s">
        <v>66</v>
      </c>
      <c r="R40" t="s">
        <v>68</v>
      </c>
      <c r="S40" t="s">
        <v>70</v>
      </c>
      <c r="T40" t="s">
        <v>72</v>
      </c>
      <c r="U40" t="s">
        <v>74</v>
      </c>
      <c r="V40" t="s">
        <v>76</v>
      </c>
      <c r="W40" t="s">
        <v>78</v>
      </c>
      <c r="X40" t="s">
        <v>80</v>
      </c>
      <c r="Y40" t="s">
        <v>82</v>
      </c>
      <c r="Z40" t="s">
        <v>88</v>
      </c>
      <c r="AA40" t="s">
        <v>91</v>
      </c>
      <c r="AB40" t="s">
        <v>3</v>
      </c>
      <c r="AC40" t="s">
        <v>14</v>
      </c>
      <c r="AD40"/>
      <c r="AE40"/>
      <c r="AF40" s="2" t="s">
        <v>10</v>
      </c>
      <c r="AG40" t="s">
        <v>66</v>
      </c>
      <c r="AH40" t="s">
        <v>68</v>
      </c>
      <c r="AI40" t="s">
        <v>70</v>
      </c>
      <c r="AJ40" t="s">
        <v>72</v>
      </c>
      <c r="AK40" t="s">
        <v>74</v>
      </c>
      <c r="AL40" t="s">
        <v>76</v>
      </c>
      <c r="AM40" t="s">
        <v>78</v>
      </c>
      <c r="AN40" t="s">
        <v>80</v>
      </c>
      <c r="AO40" t="s">
        <v>82</v>
      </c>
      <c r="AP40" t="s">
        <v>88</v>
      </c>
      <c r="AQ40" t="s">
        <v>91</v>
      </c>
      <c r="AR40" t="s">
        <v>3</v>
      </c>
      <c r="AS40" t="s">
        <v>14</v>
      </c>
      <c r="AT40"/>
      <c r="AU40"/>
      <c r="AV40"/>
      <c r="AW40"/>
    </row>
    <row r="41" spans="1:49" x14ac:dyDescent="0.3">
      <c r="A41" s="3" t="s">
        <v>17</v>
      </c>
      <c r="P41" s="3" t="s">
        <v>17</v>
      </c>
      <c r="AF41" s="3" t="s">
        <v>17</v>
      </c>
    </row>
    <row r="42" spans="1:49" x14ac:dyDescent="0.3">
      <c r="A42" s="5" t="s">
        <v>21</v>
      </c>
      <c r="B42">
        <v>1</v>
      </c>
      <c r="C42">
        <v>2</v>
      </c>
      <c r="D42">
        <v>1</v>
      </c>
      <c r="E42">
        <v>3</v>
      </c>
      <c r="F42">
        <v>4</v>
      </c>
      <c r="G42">
        <v>5</v>
      </c>
      <c r="H42">
        <v>14</v>
      </c>
      <c r="I42">
        <v>9</v>
      </c>
      <c r="J42">
        <v>5</v>
      </c>
      <c r="K42">
        <v>4</v>
      </c>
      <c r="M42">
        <v>69</v>
      </c>
      <c r="N42">
        <v>117</v>
      </c>
      <c r="P42" s="5" t="s">
        <v>21</v>
      </c>
      <c r="Q42">
        <v>1</v>
      </c>
      <c r="S42">
        <v>1</v>
      </c>
      <c r="X42">
        <v>1</v>
      </c>
      <c r="Z42">
        <v>1</v>
      </c>
      <c r="AA42">
        <v>1</v>
      </c>
      <c r="AC42">
        <v>5</v>
      </c>
      <c r="AF42" s="5" t="s">
        <v>21</v>
      </c>
      <c r="AG42">
        <v>2</v>
      </c>
      <c r="AH42">
        <v>2</v>
      </c>
      <c r="AI42">
        <v>2</v>
      </c>
      <c r="AK42">
        <v>1</v>
      </c>
      <c r="AM42">
        <v>5</v>
      </c>
      <c r="AN42">
        <v>3</v>
      </c>
      <c r="AO42">
        <v>2</v>
      </c>
      <c r="AP42">
        <v>1</v>
      </c>
      <c r="AQ42">
        <v>1</v>
      </c>
      <c r="AS42">
        <v>19</v>
      </c>
    </row>
    <row r="43" spans="1:49" x14ac:dyDescent="0.3">
      <c r="A43" s="5" t="s">
        <v>22</v>
      </c>
      <c r="B43">
        <v>17</v>
      </c>
      <c r="C43">
        <v>25</v>
      </c>
      <c r="D43">
        <v>23</v>
      </c>
      <c r="E43">
        <v>22</v>
      </c>
      <c r="F43">
        <v>42</v>
      </c>
      <c r="G43">
        <v>24</v>
      </c>
      <c r="H43">
        <v>26</v>
      </c>
      <c r="I43">
        <v>31</v>
      </c>
      <c r="J43">
        <v>25</v>
      </c>
      <c r="K43">
        <v>18</v>
      </c>
      <c r="L43">
        <v>5</v>
      </c>
      <c r="M43">
        <v>13</v>
      </c>
      <c r="N43">
        <v>271</v>
      </c>
      <c r="P43" s="5" t="s">
        <v>22</v>
      </c>
      <c r="S43">
        <v>2</v>
      </c>
      <c r="V43">
        <v>1</v>
      </c>
      <c r="W43">
        <v>2</v>
      </c>
      <c r="Y43">
        <v>1</v>
      </c>
      <c r="AA43">
        <v>2</v>
      </c>
      <c r="AB43">
        <v>2</v>
      </c>
      <c r="AC43">
        <v>10</v>
      </c>
      <c r="AF43" s="5" t="s">
        <v>22</v>
      </c>
      <c r="AG43">
        <v>9</v>
      </c>
      <c r="AH43">
        <v>9</v>
      </c>
      <c r="AI43">
        <v>6</v>
      </c>
      <c r="AJ43">
        <v>7</v>
      </c>
      <c r="AK43">
        <v>17</v>
      </c>
      <c r="AL43">
        <v>9</v>
      </c>
      <c r="AM43">
        <v>9</v>
      </c>
      <c r="AN43">
        <v>8</v>
      </c>
      <c r="AO43">
        <v>7</v>
      </c>
      <c r="AP43">
        <v>12</v>
      </c>
      <c r="AQ43">
        <v>2</v>
      </c>
      <c r="AR43">
        <v>2</v>
      </c>
      <c r="AS43">
        <v>97</v>
      </c>
    </row>
    <row r="44" spans="1:49" x14ac:dyDescent="0.3">
      <c r="A44" s="5" t="s">
        <v>24</v>
      </c>
      <c r="B44">
        <v>12</v>
      </c>
      <c r="C44">
        <v>6</v>
      </c>
      <c r="D44">
        <v>9</v>
      </c>
      <c r="E44">
        <v>10</v>
      </c>
      <c r="F44">
        <v>12</v>
      </c>
      <c r="G44">
        <v>13</v>
      </c>
      <c r="H44">
        <v>9</v>
      </c>
      <c r="I44">
        <v>5</v>
      </c>
      <c r="J44">
        <v>8</v>
      </c>
      <c r="K44">
        <v>8</v>
      </c>
      <c r="L44">
        <v>7</v>
      </c>
      <c r="M44">
        <v>4</v>
      </c>
      <c r="N44">
        <v>103</v>
      </c>
      <c r="P44" s="5" t="s">
        <v>24</v>
      </c>
      <c r="T44">
        <v>1</v>
      </c>
      <c r="U44">
        <v>2</v>
      </c>
      <c r="W44">
        <v>3</v>
      </c>
      <c r="X44">
        <v>3</v>
      </c>
      <c r="AA44">
        <v>1</v>
      </c>
      <c r="AC44">
        <v>10</v>
      </c>
      <c r="AF44" s="5" t="s">
        <v>24</v>
      </c>
      <c r="AG44">
        <v>4</v>
      </c>
      <c r="AH44">
        <v>8</v>
      </c>
      <c r="AI44">
        <v>3</v>
      </c>
      <c r="AJ44">
        <v>5</v>
      </c>
      <c r="AK44">
        <v>9</v>
      </c>
      <c r="AL44">
        <v>9</v>
      </c>
      <c r="AM44">
        <v>3</v>
      </c>
      <c r="AN44">
        <v>5</v>
      </c>
      <c r="AO44">
        <v>3</v>
      </c>
      <c r="AP44">
        <v>7</v>
      </c>
      <c r="AQ44">
        <v>1</v>
      </c>
      <c r="AR44">
        <v>3</v>
      </c>
      <c r="AS44">
        <v>60</v>
      </c>
    </row>
    <row r="45" spans="1:49" x14ac:dyDescent="0.3">
      <c r="A45" s="3" t="s">
        <v>26</v>
      </c>
      <c r="B45">
        <v>30</v>
      </c>
      <c r="C45">
        <v>33</v>
      </c>
      <c r="D45">
        <v>33</v>
      </c>
      <c r="E45">
        <v>35</v>
      </c>
      <c r="F45">
        <v>58</v>
      </c>
      <c r="G45">
        <v>42</v>
      </c>
      <c r="H45">
        <v>49</v>
      </c>
      <c r="I45">
        <v>45</v>
      </c>
      <c r="J45">
        <v>38</v>
      </c>
      <c r="K45">
        <v>30</v>
      </c>
      <c r="L45">
        <v>12</v>
      </c>
      <c r="M45">
        <v>86</v>
      </c>
      <c r="N45">
        <v>491</v>
      </c>
      <c r="P45" s="3" t="s">
        <v>26</v>
      </c>
      <c r="Q45">
        <v>1</v>
      </c>
      <c r="S45">
        <v>3</v>
      </c>
      <c r="T45">
        <v>1</v>
      </c>
      <c r="U45">
        <v>2</v>
      </c>
      <c r="V45">
        <v>1</v>
      </c>
      <c r="W45">
        <v>5</v>
      </c>
      <c r="X45">
        <v>4</v>
      </c>
      <c r="Y45">
        <v>1</v>
      </c>
      <c r="Z45">
        <v>1</v>
      </c>
      <c r="AA45">
        <v>4</v>
      </c>
      <c r="AB45">
        <v>2</v>
      </c>
      <c r="AC45">
        <v>25</v>
      </c>
      <c r="AF45" s="3" t="s">
        <v>26</v>
      </c>
      <c r="AG45">
        <v>15</v>
      </c>
      <c r="AH45">
        <v>19</v>
      </c>
      <c r="AI45">
        <v>11</v>
      </c>
      <c r="AJ45">
        <v>12</v>
      </c>
      <c r="AK45">
        <v>27</v>
      </c>
      <c r="AL45">
        <v>18</v>
      </c>
      <c r="AM45">
        <v>17</v>
      </c>
      <c r="AN45">
        <v>16</v>
      </c>
      <c r="AO45">
        <v>12</v>
      </c>
      <c r="AP45">
        <v>20</v>
      </c>
      <c r="AQ45">
        <v>4</v>
      </c>
      <c r="AR45">
        <v>5</v>
      </c>
      <c r="AS45">
        <v>176</v>
      </c>
    </row>
    <row r="46" spans="1:49" x14ac:dyDescent="0.3">
      <c r="A46" s="3" t="s">
        <v>27</v>
      </c>
      <c r="P46" s="3" t="s">
        <v>27</v>
      </c>
      <c r="AF46" s="3" t="s">
        <v>27</v>
      </c>
    </row>
    <row r="47" spans="1:49" x14ac:dyDescent="0.3">
      <c r="A47" s="5" t="s">
        <v>29</v>
      </c>
      <c r="C47">
        <v>6</v>
      </c>
      <c r="D47">
        <v>3</v>
      </c>
      <c r="E47">
        <v>9</v>
      </c>
      <c r="F47">
        <v>12</v>
      </c>
      <c r="G47">
        <v>7</v>
      </c>
      <c r="H47">
        <v>10</v>
      </c>
      <c r="I47">
        <v>5</v>
      </c>
      <c r="J47">
        <v>15</v>
      </c>
      <c r="K47">
        <v>2</v>
      </c>
      <c r="L47">
        <v>8</v>
      </c>
      <c r="M47">
        <v>10</v>
      </c>
      <c r="N47">
        <v>87</v>
      </c>
      <c r="P47" s="5" t="s">
        <v>29</v>
      </c>
      <c r="S47">
        <v>1</v>
      </c>
      <c r="T47">
        <v>1</v>
      </c>
      <c r="U47">
        <v>1</v>
      </c>
      <c r="V47">
        <v>1</v>
      </c>
      <c r="W47">
        <v>1</v>
      </c>
      <c r="X47">
        <v>3</v>
      </c>
      <c r="Z47">
        <v>1</v>
      </c>
      <c r="AA47">
        <v>1</v>
      </c>
      <c r="AC47">
        <v>10</v>
      </c>
      <c r="AF47" s="5" t="s">
        <v>29</v>
      </c>
      <c r="AG47">
        <v>4</v>
      </c>
      <c r="AH47">
        <v>1</v>
      </c>
      <c r="AI47">
        <v>5</v>
      </c>
      <c r="AJ47">
        <v>6</v>
      </c>
      <c r="AK47">
        <v>3</v>
      </c>
      <c r="AL47">
        <v>3</v>
      </c>
      <c r="AM47">
        <v>5</v>
      </c>
      <c r="AN47">
        <v>8</v>
      </c>
      <c r="AO47">
        <v>7</v>
      </c>
      <c r="AP47">
        <v>8</v>
      </c>
      <c r="AQ47">
        <v>3</v>
      </c>
      <c r="AR47">
        <v>3</v>
      </c>
      <c r="AS47">
        <v>56</v>
      </c>
    </row>
    <row r="48" spans="1:49" x14ac:dyDescent="0.3">
      <c r="A48" s="5" t="s">
        <v>28</v>
      </c>
      <c r="B48">
        <v>26</v>
      </c>
      <c r="C48">
        <v>27</v>
      </c>
      <c r="D48">
        <v>54</v>
      </c>
      <c r="E48">
        <v>42</v>
      </c>
      <c r="F48">
        <v>89</v>
      </c>
      <c r="G48">
        <v>57</v>
      </c>
      <c r="H48">
        <v>51</v>
      </c>
      <c r="I48">
        <v>59</v>
      </c>
      <c r="J48">
        <v>53</v>
      </c>
      <c r="K48">
        <v>58</v>
      </c>
      <c r="L48">
        <v>44</v>
      </c>
      <c r="M48">
        <v>52</v>
      </c>
      <c r="N48">
        <v>612</v>
      </c>
      <c r="P48" s="5" t="s">
        <v>28</v>
      </c>
      <c r="Q48">
        <v>5</v>
      </c>
      <c r="R48">
        <v>2</v>
      </c>
      <c r="S48">
        <v>5</v>
      </c>
      <c r="T48">
        <v>4</v>
      </c>
      <c r="U48">
        <v>1</v>
      </c>
      <c r="V48">
        <v>2</v>
      </c>
      <c r="W48">
        <v>3</v>
      </c>
      <c r="X48">
        <v>8</v>
      </c>
      <c r="Y48">
        <v>2</v>
      </c>
      <c r="Z48">
        <v>6</v>
      </c>
      <c r="AA48">
        <v>2</v>
      </c>
      <c r="AB48">
        <v>1</v>
      </c>
      <c r="AC48">
        <v>41</v>
      </c>
      <c r="AF48" s="5" t="s">
        <v>28</v>
      </c>
      <c r="AG48">
        <v>16</v>
      </c>
      <c r="AH48">
        <v>12</v>
      </c>
      <c r="AI48">
        <v>18</v>
      </c>
      <c r="AJ48">
        <v>17</v>
      </c>
      <c r="AK48">
        <v>9</v>
      </c>
      <c r="AL48">
        <v>29</v>
      </c>
      <c r="AM48">
        <v>18</v>
      </c>
      <c r="AN48">
        <v>18</v>
      </c>
      <c r="AO48">
        <v>16</v>
      </c>
      <c r="AP48">
        <v>16</v>
      </c>
      <c r="AQ48">
        <v>5</v>
      </c>
      <c r="AR48">
        <v>3</v>
      </c>
      <c r="AS48">
        <v>177</v>
      </c>
    </row>
    <row r="49" spans="1:45" x14ac:dyDescent="0.3">
      <c r="A49" s="5" t="s">
        <v>30</v>
      </c>
      <c r="B49">
        <v>8</v>
      </c>
      <c r="C49">
        <v>6</v>
      </c>
      <c r="D49">
        <v>10</v>
      </c>
      <c r="E49">
        <v>14</v>
      </c>
      <c r="F49">
        <v>10</v>
      </c>
      <c r="G49">
        <v>14</v>
      </c>
      <c r="H49">
        <v>9</v>
      </c>
      <c r="I49">
        <v>9</v>
      </c>
      <c r="J49">
        <v>10</v>
      </c>
      <c r="K49">
        <v>6</v>
      </c>
      <c r="L49">
        <v>10</v>
      </c>
      <c r="M49">
        <v>12</v>
      </c>
      <c r="N49">
        <v>118</v>
      </c>
      <c r="P49" s="5" t="s">
        <v>30</v>
      </c>
      <c r="R49">
        <v>1</v>
      </c>
      <c r="T49">
        <v>3</v>
      </c>
      <c r="U49">
        <v>1</v>
      </c>
      <c r="V49">
        <v>1</v>
      </c>
      <c r="W49">
        <v>1</v>
      </c>
      <c r="X49">
        <v>3</v>
      </c>
      <c r="AA49">
        <v>2</v>
      </c>
      <c r="AC49">
        <v>12</v>
      </c>
      <c r="AF49" s="5" t="s">
        <v>30</v>
      </c>
      <c r="AG49">
        <v>6</v>
      </c>
      <c r="AH49">
        <v>8</v>
      </c>
      <c r="AI49">
        <v>4</v>
      </c>
      <c r="AJ49">
        <v>7</v>
      </c>
      <c r="AK49">
        <v>8</v>
      </c>
      <c r="AL49">
        <v>5</v>
      </c>
      <c r="AM49">
        <v>11</v>
      </c>
      <c r="AN49">
        <v>7</v>
      </c>
      <c r="AO49">
        <v>4</v>
      </c>
      <c r="AP49">
        <v>4</v>
      </c>
      <c r="AQ49">
        <v>7</v>
      </c>
      <c r="AR49">
        <v>1</v>
      </c>
      <c r="AS49">
        <v>72</v>
      </c>
    </row>
    <row r="50" spans="1:45" x14ac:dyDescent="0.3">
      <c r="A50" s="3" t="s">
        <v>31</v>
      </c>
      <c r="B50">
        <v>34</v>
      </c>
      <c r="C50">
        <v>39</v>
      </c>
      <c r="D50">
        <v>67</v>
      </c>
      <c r="E50">
        <v>65</v>
      </c>
      <c r="F50">
        <v>111</v>
      </c>
      <c r="G50">
        <v>78</v>
      </c>
      <c r="H50">
        <v>70</v>
      </c>
      <c r="I50">
        <v>73</v>
      </c>
      <c r="J50">
        <v>78</v>
      </c>
      <c r="K50">
        <v>66</v>
      </c>
      <c r="L50">
        <v>62</v>
      </c>
      <c r="M50">
        <v>74</v>
      </c>
      <c r="N50">
        <v>817</v>
      </c>
      <c r="P50" s="3" t="s">
        <v>31</v>
      </c>
      <c r="Q50">
        <v>5</v>
      </c>
      <c r="R50">
        <v>3</v>
      </c>
      <c r="S50">
        <v>6</v>
      </c>
      <c r="T50">
        <v>8</v>
      </c>
      <c r="U50">
        <v>3</v>
      </c>
      <c r="V50">
        <v>4</v>
      </c>
      <c r="W50">
        <v>5</v>
      </c>
      <c r="X50">
        <v>14</v>
      </c>
      <c r="Y50">
        <v>2</v>
      </c>
      <c r="Z50">
        <v>7</v>
      </c>
      <c r="AA50">
        <v>5</v>
      </c>
      <c r="AB50">
        <v>1</v>
      </c>
      <c r="AC50">
        <v>63</v>
      </c>
      <c r="AF50" s="3" t="s">
        <v>31</v>
      </c>
      <c r="AG50">
        <v>26</v>
      </c>
      <c r="AH50">
        <v>21</v>
      </c>
      <c r="AI50">
        <v>27</v>
      </c>
      <c r="AJ50">
        <v>30</v>
      </c>
      <c r="AK50">
        <v>20</v>
      </c>
      <c r="AL50">
        <v>37</v>
      </c>
      <c r="AM50">
        <v>34</v>
      </c>
      <c r="AN50">
        <v>33</v>
      </c>
      <c r="AO50">
        <v>27</v>
      </c>
      <c r="AP50">
        <v>28</v>
      </c>
      <c r="AQ50">
        <v>15</v>
      </c>
      <c r="AR50">
        <v>7</v>
      </c>
      <c r="AS50">
        <v>305</v>
      </c>
    </row>
    <row r="51" spans="1:45" x14ac:dyDescent="0.3">
      <c r="A51" s="3" t="s">
        <v>34</v>
      </c>
      <c r="P51" s="3" t="s">
        <v>34</v>
      </c>
      <c r="AF51" s="3" t="s">
        <v>34</v>
      </c>
    </row>
    <row r="52" spans="1:45" x14ac:dyDescent="0.3">
      <c r="A52" s="5" t="s">
        <v>35</v>
      </c>
      <c r="B52">
        <v>19</v>
      </c>
      <c r="C52">
        <v>23</v>
      </c>
      <c r="D52">
        <v>40</v>
      </c>
      <c r="E52">
        <v>15</v>
      </c>
      <c r="F52">
        <v>42</v>
      </c>
      <c r="G52">
        <v>29</v>
      </c>
      <c r="H52">
        <v>24</v>
      </c>
      <c r="I52">
        <v>16</v>
      </c>
      <c r="J52">
        <v>15</v>
      </c>
      <c r="K52">
        <v>21</v>
      </c>
      <c r="L52">
        <v>16</v>
      </c>
      <c r="M52">
        <v>20</v>
      </c>
      <c r="N52">
        <v>280</v>
      </c>
      <c r="P52" s="5" t="s">
        <v>35</v>
      </c>
      <c r="Q52">
        <v>1</v>
      </c>
      <c r="T52">
        <v>1</v>
      </c>
      <c r="U52">
        <v>1</v>
      </c>
      <c r="W52">
        <v>1</v>
      </c>
      <c r="Z52">
        <v>1</v>
      </c>
      <c r="AA52">
        <v>2</v>
      </c>
      <c r="AC52">
        <v>7</v>
      </c>
      <c r="AF52" s="5" t="s">
        <v>35</v>
      </c>
      <c r="AG52">
        <v>8</v>
      </c>
      <c r="AH52">
        <v>2</v>
      </c>
      <c r="AI52">
        <v>14</v>
      </c>
      <c r="AJ52">
        <v>6</v>
      </c>
      <c r="AK52">
        <v>13</v>
      </c>
      <c r="AL52">
        <v>9</v>
      </c>
      <c r="AM52">
        <v>7</v>
      </c>
      <c r="AN52">
        <v>8</v>
      </c>
      <c r="AO52">
        <v>9</v>
      </c>
      <c r="AP52">
        <v>6</v>
      </c>
      <c r="AQ52">
        <v>10</v>
      </c>
      <c r="AR52">
        <v>6</v>
      </c>
      <c r="AS52">
        <v>98</v>
      </c>
    </row>
    <row r="53" spans="1:45" x14ac:dyDescent="0.3">
      <c r="A53" s="5" t="s">
        <v>33</v>
      </c>
      <c r="B53">
        <v>37</v>
      </c>
      <c r="C53">
        <v>57</v>
      </c>
      <c r="D53">
        <v>57</v>
      </c>
      <c r="E53">
        <v>56</v>
      </c>
      <c r="F53">
        <v>74</v>
      </c>
      <c r="G53">
        <v>61</v>
      </c>
      <c r="H53">
        <v>60</v>
      </c>
      <c r="I53">
        <v>59</v>
      </c>
      <c r="J53">
        <v>37</v>
      </c>
      <c r="K53">
        <v>27</v>
      </c>
      <c r="L53">
        <v>28</v>
      </c>
      <c r="M53">
        <v>42</v>
      </c>
      <c r="N53">
        <v>595</v>
      </c>
      <c r="P53" s="5" t="s">
        <v>33</v>
      </c>
      <c r="Q53">
        <v>1</v>
      </c>
      <c r="S53">
        <v>4</v>
      </c>
      <c r="V53">
        <v>1</v>
      </c>
      <c r="W53">
        <v>1</v>
      </c>
      <c r="X53">
        <v>1</v>
      </c>
      <c r="AB53">
        <v>1</v>
      </c>
      <c r="AC53">
        <v>9</v>
      </c>
      <c r="AF53" s="5" t="s">
        <v>33</v>
      </c>
      <c r="AG53">
        <v>8</v>
      </c>
      <c r="AH53">
        <v>13</v>
      </c>
      <c r="AI53">
        <v>5</v>
      </c>
      <c r="AJ53">
        <v>7</v>
      </c>
      <c r="AK53">
        <v>6</v>
      </c>
      <c r="AL53">
        <v>15</v>
      </c>
      <c r="AM53">
        <v>18</v>
      </c>
      <c r="AN53">
        <v>12</v>
      </c>
      <c r="AO53">
        <v>11</v>
      </c>
      <c r="AP53">
        <v>7</v>
      </c>
      <c r="AQ53">
        <v>9</v>
      </c>
      <c r="AR53">
        <v>7</v>
      </c>
      <c r="AS53">
        <v>118</v>
      </c>
    </row>
    <row r="54" spans="1:45" x14ac:dyDescent="0.3">
      <c r="A54" s="5" t="s">
        <v>37</v>
      </c>
      <c r="B54">
        <v>13</v>
      </c>
      <c r="C54">
        <v>12</v>
      </c>
      <c r="D54">
        <v>38</v>
      </c>
      <c r="E54">
        <v>25</v>
      </c>
      <c r="F54">
        <v>32</v>
      </c>
      <c r="G54">
        <v>46</v>
      </c>
      <c r="H54">
        <v>28</v>
      </c>
      <c r="I54">
        <v>28</v>
      </c>
      <c r="J54">
        <v>19</v>
      </c>
      <c r="K54">
        <v>14</v>
      </c>
      <c r="L54">
        <v>8</v>
      </c>
      <c r="M54">
        <v>11</v>
      </c>
      <c r="N54">
        <v>274</v>
      </c>
      <c r="P54" s="5" t="s">
        <v>37</v>
      </c>
      <c r="Q54">
        <v>2</v>
      </c>
      <c r="S54">
        <v>1</v>
      </c>
      <c r="T54">
        <v>1</v>
      </c>
      <c r="U54">
        <v>1</v>
      </c>
      <c r="V54">
        <v>1</v>
      </c>
      <c r="X54">
        <v>4</v>
      </c>
      <c r="Z54">
        <v>2</v>
      </c>
      <c r="AA54">
        <v>1</v>
      </c>
      <c r="AB54">
        <v>1</v>
      </c>
      <c r="AC54">
        <v>14</v>
      </c>
      <c r="AF54" s="5" t="s">
        <v>37</v>
      </c>
      <c r="AG54">
        <v>6</v>
      </c>
      <c r="AH54">
        <v>4</v>
      </c>
      <c r="AI54">
        <v>5</v>
      </c>
      <c r="AJ54">
        <v>9</v>
      </c>
      <c r="AK54">
        <v>5</v>
      </c>
      <c r="AL54">
        <v>3</v>
      </c>
      <c r="AM54">
        <v>5</v>
      </c>
      <c r="AN54">
        <v>3</v>
      </c>
      <c r="AO54">
        <v>2</v>
      </c>
      <c r="AP54">
        <v>7</v>
      </c>
      <c r="AQ54">
        <v>2</v>
      </c>
      <c r="AR54">
        <v>1</v>
      </c>
      <c r="AS54">
        <v>52</v>
      </c>
    </row>
    <row r="55" spans="1:45" x14ac:dyDescent="0.3">
      <c r="A55" s="5" t="s">
        <v>39</v>
      </c>
      <c r="B55">
        <v>23</v>
      </c>
      <c r="C55">
        <v>34</v>
      </c>
      <c r="D55">
        <v>52</v>
      </c>
      <c r="E55">
        <v>39</v>
      </c>
      <c r="F55">
        <v>65</v>
      </c>
      <c r="G55">
        <v>54</v>
      </c>
      <c r="H55">
        <v>69</v>
      </c>
      <c r="I55">
        <v>45</v>
      </c>
      <c r="J55">
        <v>42</v>
      </c>
      <c r="K55">
        <v>62</v>
      </c>
      <c r="L55">
        <v>30</v>
      </c>
      <c r="M55">
        <v>13</v>
      </c>
      <c r="N55">
        <v>528</v>
      </c>
      <c r="P55" s="5" t="s">
        <v>39</v>
      </c>
      <c r="R55">
        <v>1</v>
      </c>
      <c r="T55">
        <v>2</v>
      </c>
      <c r="U55">
        <v>2</v>
      </c>
      <c r="W55">
        <v>3</v>
      </c>
      <c r="X55">
        <v>1</v>
      </c>
      <c r="Y55">
        <v>1</v>
      </c>
      <c r="AC55">
        <v>10</v>
      </c>
      <c r="AF55" s="5" t="s">
        <v>39</v>
      </c>
      <c r="AG55">
        <v>6</v>
      </c>
      <c r="AH55">
        <v>7</v>
      </c>
      <c r="AI55">
        <v>11</v>
      </c>
      <c r="AJ55">
        <v>11</v>
      </c>
      <c r="AK55">
        <v>11</v>
      </c>
      <c r="AL55">
        <v>7</v>
      </c>
      <c r="AM55">
        <v>3</v>
      </c>
      <c r="AN55">
        <v>8</v>
      </c>
      <c r="AO55">
        <v>10</v>
      </c>
      <c r="AP55">
        <v>11</v>
      </c>
      <c r="AQ55">
        <v>11</v>
      </c>
      <c r="AR55">
        <v>2</v>
      </c>
      <c r="AS55">
        <v>98</v>
      </c>
    </row>
    <row r="56" spans="1:45" x14ac:dyDescent="0.3">
      <c r="A56" s="5" t="s">
        <v>38</v>
      </c>
      <c r="B56">
        <v>16</v>
      </c>
      <c r="C56">
        <v>22</v>
      </c>
      <c r="D56">
        <v>32</v>
      </c>
      <c r="E56">
        <v>34</v>
      </c>
      <c r="F56">
        <v>37</v>
      </c>
      <c r="G56">
        <v>39</v>
      </c>
      <c r="H56">
        <v>25</v>
      </c>
      <c r="I56">
        <v>21</v>
      </c>
      <c r="J56">
        <v>22</v>
      </c>
      <c r="K56">
        <v>27</v>
      </c>
      <c r="L56">
        <v>9</v>
      </c>
      <c r="M56">
        <v>18</v>
      </c>
      <c r="N56">
        <v>302</v>
      </c>
      <c r="P56" s="5" t="s">
        <v>38</v>
      </c>
      <c r="Q56">
        <v>1</v>
      </c>
      <c r="S56">
        <v>2</v>
      </c>
      <c r="T56">
        <v>1</v>
      </c>
      <c r="V56">
        <v>2</v>
      </c>
      <c r="X56">
        <v>1</v>
      </c>
      <c r="Z56">
        <v>1</v>
      </c>
      <c r="AA56">
        <v>1</v>
      </c>
      <c r="AC56">
        <v>9</v>
      </c>
      <c r="AF56" s="5" t="s">
        <v>38</v>
      </c>
      <c r="AG56">
        <v>2</v>
      </c>
      <c r="AH56">
        <v>3</v>
      </c>
      <c r="AI56">
        <v>7</v>
      </c>
      <c r="AJ56">
        <v>3</v>
      </c>
      <c r="AK56">
        <v>6</v>
      </c>
      <c r="AL56">
        <v>6</v>
      </c>
      <c r="AM56">
        <v>1</v>
      </c>
      <c r="AN56">
        <v>5</v>
      </c>
      <c r="AO56">
        <v>6</v>
      </c>
      <c r="AP56">
        <v>4</v>
      </c>
      <c r="AQ56">
        <v>5</v>
      </c>
      <c r="AR56">
        <v>3</v>
      </c>
      <c r="AS56">
        <v>51</v>
      </c>
    </row>
    <row r="57" spans="1:45" x14ac:dyDescent="0.3">
      <c r="A57" s="3" t="s">
        <v>41</v>
      </c>
      <c r="B57">
        <v>108</v>
      </c>
      <c r="C57">
        <v>148</v>
      </c>
      <c r="D57">
        <v>219</v>
      </c>
      <c r="E57">
        <v>169</v>
      </c>
      <c r="F57">
        <v>250</v>
      </c>
      <c r="G57">
        <v>229</v>
      </c>
      <c r="H57">
        <v>206</v>
      </c>
      <c r="I57">
        <v>169</v>
      </c>
      <c r="J57">
        <v>135</v>
      </c>
      <c r="K57">
        <v>151</v>
      </c>
      <c r="L57">
        <v>91</v>
      </c>
      <c r="M57">
        <v>104</v>
      </c>
      <c r="N57">
        <v>1979</v>
      </c>
      <c r="P57" s="3" t="s">
        <v>41</v>
      </c>
      <c r="Q57">
        <v>5</v>
      </c>
      <c r="R57">
        <v>1</v>
      </c>
      <c r="S57">
        <v>7</v>
      </c>
      <c r="T57">
        <v>5</v>
      </c>
      <c r="U57">
        <v>4</v>
      </c>
      <c r="V57">
        <v>4</v>
      </c>
      <c r="W57">
        <v>5</v>
      </c>
      <c r="X57">
        <v>7</v>
      </c>
      <c r="Y57">
        <v>1</v>
      </c>
      <c r="Z57">
        <v>4</v>
      </c>
      <c r="AA57">
        <v>4</v>
      </c>
      <c r="AB57">
        <v>2</v>
      </c>
      <c r="AC57">
        <v>49</v>
      </c>
      <c r="AF57" s="3" t="s">
        <v>41</v>
      </c>
      <c r="AG57">
        <v>30</v>
      </c>
      <c r="AH57">
        <v>29</v>
      </c>
      <c r="AI57">
        <v>42</v>
      </c>
      <c r="AJ57">
        <v>36</v>
      </c>
      <c r="AK57">
        <v>41</v>
      </c>
      <c r="AL57">
        <v>40</v>
      </c>
      <c r="AM57">
        <v>34</v>
      </c>
      <c r="AN57">
        <v>36</v>
      </c>
      <c r="AO57">
        <v>38</v>
      </c>
      <c r="AP57">
        <v>35</v>
      </c>
      <c r="AQ57">
        <v>37</v>
      </c>
      <c r="AR57">
        <v>19</v>
      </c>
      <c r="AS57">
        <v>417</v>
      </c>
    </row>
    <row r="58" spans="1:45" x14ac:dyDescent="0.3">
      <c r="A58" s="3" t="s">
        <v>44</v>
      </c>
      <c r="P58" s="3" t="s">
        <v>44</v>
      </c>
      <c r="AF58" s="3" t="s">
        <v>44</v>
      </c>
    </row>
    <row r="59" spans="1:45" x14ac:dyDescent="0.3">
      <c r="A59" s="5" t="s">
        <v>43</v>
      </c>
      <c r="B59">
        <v>9</v>
      </c>
      <c r="C59">
        <v>14</v>
      </c>
      <c r="D59">
        <v>19</v>
      </c>
      <c r="E59">
        <v>22</v>
      </c>
      <c r="F59">
        <v>8</v>
      </c>
      <c r="G59">
        <v>23</v>
      </c>
      <c r="H59">
        <v>12</v>
      </c>
      <c r="I59">
        <v>10</v>
      </c>
      <c r="J59">
        <v>8</v>
      </c>
      <c r="K59">
        <v>17</v>
      </c>
      <c r="L59">
        <v>5</v>
      </c>
      <c r="M59">
        <v>5</v>
      </c>
      <c r="N59">
        <v>152</v>
      </c>
      <c r="P59" s="5" t="s">
        <v>43</v>
      </c>
      <c r="Q59">
        <v>2</v>
      </c>
      <c r="S59">
        <v>2</v>
      </c>
      <c r="U59">
        <v>3</v>
      </c>
      <c r="Y59">
        <v>2</v>
      </c>
      <c r="AA59">
        <v>1</v>
      </c>
      <c r="AC59">
        <v>10</v>
      </c>
      <c r="AF59" s="5" t="s">
        <v>43</v>
      </c>
      <c r="AG59">
        <v>7</v>
      </c>
      <c r="AH59">
        <v>4</v>
      </c>
      <c r="AI59">
        <v>15</v>
      </c>
      <c r="AJ59">
        <v>6</v>
      </c>
      <c r="AK59">
        <v>12</v>
      </c>
      <c r="AL59">
        <v>11</v>
      </c>
      <c r="AM59">
        <v>8</v>
      </c>
      <c r="AN59">
        <v>10</v>
      </c>
      <c r="AO59">
        <v>9</v>
      </c>
      <c r="AP59">
        <v>8</v>
      </c>
      <c r="AQ59">
        <v>7</v>
      </c>
      <c r="AR59">
        <v>5</v>
      </c>
      <c r="AS59">
        <v>102</v>
      </c>
    </row>
    <row r="60" spans="1:45" x14ac:dyDescent="0.3">
      <c r="A60" s="5" t="s">
        <v>45</v>
      </c>
      <c r="B60">
        <v>3</v>
      </c>
      <c r="C60">
        <v>8</v>
      </c>
      <c r="D60">
        <v>12</v>
      </c>
      <c r="E60">
        <v>15</v>
      </c>
      <c r="F60">
        <v>17</v>
      </c>
      <c r="G60">
        <v>12</v>
      </c>
      <c r="H60">
        <v>12</v>
      </c>
      <c r="I60">
        <v>15</v>
      </c>
      <c r="J60">
        <v>14</v>
      </c>
      <c r="K60">
        <v>6</v>
      </c>
      <c r="L60">
        <v>4</v>
      </c>
      <c r="M60">
        <v>7</v>
      </c>
      <c r="N60">
        <v>125</v>
      </c>
      <c r="P60" s="5" t="s">
        <v>45</v>
      </c>
      <c r="Q60">
        <v>1</v>
      </c>
      <c r="S60">
        <v>2</v>
      </c>
      <c r="Y60">
        <v>1</v>
      </c>
      <c r="Z60">
        <v>1</v>
      </c>
      <c r="AA60">
        <v>1</v>
      </c>
      <c r="AB60">
        <v>1</v>
      </c>
      <c r="AC60">
        <v>7</v>
      </c>
      <c r="AF60" s="5" t="s">
        <v>45</v>
      </c>
      <c r="AG60">
        <v>3</v>
      </c>
      <c r="AH60">
        <v>3</v>
      </c>
      <c r="AI60">
        <v>3</v>
      </c>
      <c r="AJ60">
        <v>3</v>
      </c>
      <c r="AK60">
        <v>3</v>
      </c>
      <c r="AL60">
        <v>4</v>
      </c>
      <c r="AM60">
        <v>2</v>
      </c>
      <c r="AN60">
        <v>4</v>
      </c>
      <c r="AO60">
        <v>5</v>
      </c>
      <c r="AP60">
        <v>3</v>
      </c>
      <c r="AQ60">
        <v>1</v>
      </c>
      <c r="AS60">
        <v>34</v>
      </c>
    </row>
    <row r="61" spans="1:45" x14ac:dyDescent="0.3">
      <c r="A61" s="5" t="s">
        <v>42</v>
      </c>
      <c r="B61">
        <v>1</v>
      </c>
      <c r="C61">
        <v>21</v>
      </c>
      <c r="D61">
        <v>34</v>
      </c>
      <c r="E61">
        <v>27</v>
      </c>
      <c r="F61">
        <v>33</v>
      </c>
      <c r="G61">
        <v>23</v>
      </c>
      <c r="H61">
        <v>37</v>
      </c>
      <c r="I61">
        <v>33</v>
      </c>
      <c r="J61">
        <v>22</v>
      </c>
      <c r="K61">
        <v>23</v>
      </c>
      <c r="L61">
        <v>7</v>
      </c>
      <c r="M61">
        <v>15</v>
      </c>
      <c r="N61">
        <v>276</v>
      </c>
      <c r="P61" s="5" t="s">
        <v>42</v>
      </c>
      <c r="Q61">
        <v>1</v>
      </c>
      <c r="S61">
        <v>1</v>
      </c>
      <c r="T61">
        <v>1</v>
      </c>
      <c r="U61">
        <v>1</v>
      </c>
      <c r="W61">
        <v>1</v>
      </c>
      <c r="X61">
        <v>2</v>
      </c>
      <c r="Z61">
        <v>1</v>
      </c>
      <c r="AC61">
        <v>8</v>
      </c>
      <c r="AF61" s="5" t="s">
        <v>42</v>
      </c>
      <c r="AG61">
        <v>4</v>
      </c>
      <c r="AH61">
        <v>2</v>
      </c>
      <c r="AI61">
        <v>9</v>
      </c>
      <c r="AJ61">
        <v>7</v>
      </c>
      <c r="AK61">
        <v>5</v>
      </c>
      <c r="AL61">
        <v>4</v>
      </c>
      <c r="AM61">
        <v>6</v>
      </c>
      <c r="AN61">
        <v>6</v>
      </c>
      <c r="AO61">
        <v>9</v>
      </c>
      <c r="AP61">
        <v>6</v>
      </c>
      <c r="AQ61">
        <v>1</v>
      </c>
      <c r="AR61">
        <v>1</v>
      </c>
      <c r="AS61">
        <v>60</v>
      </c>
    </row>
    <row r="62" spans="1:45" x14ac:dyDescent="0.3">
      <c r="A62" s="3" t="s">
        <v>46</v>
      </c>
      <c r="B62">
        <v>13</v>
      </c>
      <c r="C62">
        <v>43</v>
      </c>
      <c r="D62">
        <v>65</v>
      </c>
      <c r="E62">
        <v>64</v>
      </c>
      <c r="F62">
        <v>58</v>
      </c>
      <c r="G62">
        <v>58</v>
      </c>
      <c r="H62">
        <v>61</v>
      </c>
      <c r="I62">
        <v>58</v>
      </c>
      <c r="J62">
        <v>44</v>
      </c>
      <c r="K62">
        <v>46</v>
      </c>
      <c r="L62">
        <v>16</v>
      </c>
      <c r="M62">
        <v>27</v>
      </c>
      <c r="N62">
        <v>553</v>
      </c>
      <c r="P62" s="3" t="s">
        <v>46</v>
      </c>
      <c r="Q62">
        <v>4</v>
      </c>
      <c r="S62">
        <v>5</v>
      </c>
      <c r="T62">
        <v>1</v>
      </c>
      <c r="U62">
        <v>4</v>
      </c>
      <c r="W62">
        <v>1</v>
      </c>
      <c r="X62">
        <v>2</v>
      </c>
      <c r="Y62">
        <v>3</v>
      </c>
      <c r="Z62">
        <v>2</v>
      </c>
      <c r="AA62">
        <v>2</v>
      </c>
      <c r="AB62">
        <v>1</v>
      </c>
      <c r="AC62">
        <v>25</v>
      </c>
      <c r="AF62" s="3" t="s">
        <v>46</v>
      </c>
      <c r="AG62">
        <v>14</v>
      </c>
      <c r="AH62">
        <v>9</v>
      </c>
      <c r="AI62">
        <v>27</v>
      </c>
      <c r="AJ62">
        <v>16</v>
      </c>
      <c r="AK62">
        <v>20</v>
      </c>
      <c r="AL62">
        <v>19</v>
      </c>
      <c r="AM62">
        <v>16</v>
      </c>
      <c r="AN62">
        <v>20</v>
      </c>
      <c r="AO62">
        <v>23</v>
      </c>
      <c r="AP62">
        <v>17</v>
      </c>
      <c r="AQ62">
        <v>9</v>
      </c>
      <c r="AR62">
        <v>6</v>
      </c>
      <c r="AS62">
        <v>196</v>
      </c>
    </row>
    <row r="63" spans="1:45" x14ac:dyDescent="0.3">
      <c r="A63" s="3" t="s">
        <v>50</v>
      </c>
      <c r="P63" s="3" t="s">
        <v>50</v>
      </c>
      <c r="AF63" s="3" t="s">
        <v>50</v>
      </c>
    </row>
    <row r="64" spans="1:45" x14ac:dyDescent="0.3">
      <c r="A64" s="5" t="s">
        <v>49</v>
      </c>
      <c r="B64">
        <v>10</v>
      </c>
      <c r="C64">
        <v>17</v>
      </c>
      <c r="D64">
        <v>62</v>
      </c>
      <c r="E64">
        <v>41</v>
      </c>
      <c r="F64">
        <v>56</v>
      </c>
      <c r="G64">
        <v>49</v>
      </c>
      <c r="H64">
        <v>43</v>
      </c>
      <c r="I64">
        <v>49</v>
      </c>
      <c r="J64">
        <v>29</v>
      </c>
      <c r="K64">
        <v>48</v>
      </c>
      <c r="L64">
        <v>24</v>
      </c>
      <c r="M64">
        <v>22</v>
      </c>
      <c r="N64">
        <v>450</v>
      </c>
      <c r="P64" s="5" t="s">
        <v>49</v>
      </c>
      <c r="U64">
        <v>2</v>
      </c>
      <c r="V64">
        <v>1</v>
      </c>
      <c r="W64">
        <v>1</v>
      </c>
      <c r="X64">
        <v>1</v>
      </c>
      <c r="AB64">
        <v>1</v>
      </c>
      <c r="AC64">
        <v>6</v>
      </c>
      <c r="AF64" s="5" t="s">
        <v>49</v>
      </c>
      <c r="AG64">
        <v>10</v>
      </c>
      <c r="AH64">
        <v>11</v>
      </c>
      <c r="AI64">
        <v>6</v>
      </c>
      <c r="AJ64">
        <v>4</v>
      </c>
      <c r="AK64">
        <v>10</v>
      </c>
      <c r="AL64">
        <v>14</v>
      </c>
      <c r="AM64">
        <v>7</v>
      </c>
      <c r="AN64">
        <v>6</v>
      </c>
      <c r="AO64">
        <v>8</v>
      </c>
      <c r="AP64">
        <v>6</v>
      </c>
      <c r="AQ64">
        <v>9</v>
      </c>
      <c r="AR64">
        <v>1</v>
      </c>
      <c r="AS64">
        <v>92</v>
      </c>
    </row>
    <row r="65" spans="1:49" x14ac:dyDescent="0.3">
      <c r="A65" s="5" t="s">
        <v>51</v>
      </c>
      <c r="B65">
        <v>6</v>
      </c>
      <c r="C65">
        <v>16</v>
      </c>
      <c r="D65">
        <v>11</v>
      </c>
      <c r="E65">
        <v>20</v>
      </c>
      <c r="F65">
        <v>16</v>
      </c>
      <c r="G65">
        <v>10</v>
      </c>
      <c r="H65">
        <v>19</v>
      </c>
      <c r="I65">
        <v>13</v>
      </c>
      <c r="J65">
        <v>11</v>
      </c>
      <c r="K65">
        <v>17</v>
      </c>
      <c r="L65">
        <v>13</v>
      </c>
      <c r="M65">
        <v>15</v>
      </c>
      <c r="N65">
        <v>167</v>
      </c>
      <c r="P65" s="5" t="s">
        <v>51</v>
      </c>
      <c r="Q65">
        <v>1</v>
      </c>
      <c r="R65">
        <v>2</v>
      </c>
      <c r="X65">
        <v>2</v>
      </c>
      <c r="Y65">
        <v>2</v>
      </c>
      <c r="Z65">
        <v>2</v>
      </c>
      <c r="AC65">
        <v>9</v>
      </c>
      <c r="AF65" s="5" t="s">
        <v>51</v>
      </c>
      <c r="AG65">
        <v>6</v>
      </c>
      <c r="AH65">
        <v>2</v>
      </c>
      <c r="AI65">
        <v>5</v>
      </c>
      <c r="AJ65">
        <v>4</v>
      </c>
      <c r="AK65">
        <v>5</v>
      </c>
      <c r="AL65">
        <v>6</v>
      </c>
      <c r="AM65">
        <v>8</v>
      </c>
      <c r="AN65">
        <v>6</v>
      </c>
      <c r="AO65">
        <v>2</v>
      </c>
      <c r="AP65">
        <v>5</v>
      </c>
      <c r="AQ65">
        <v>2</v>
      </c>
      <c r="AR65">
        <v>1</v>
      </c>
      <c r="AS65">
        <v>52</v>
      </c>
    </row>
    <row r="66" spans="1:49" x14ac:dyDescent="0.3">
      <c r="A66" s="5" t="s">
        <v>47</v>
      </c>
      <c r="B66">
        <v>2</v>
      </c>
      <c r="C66">
        <v>16</v>
      </c>
      <c r="D66">
        <v>11</v>
      </c>
      <c r="E66">
        <v>13</v>
      </c>
      <c r="F66">
        <v>19</v>
      </c>
      <c r="G66">
        <v>20</v>
      </c>
      <c r="H66">
        <v>18</v>
      </c>
      <c r="I66">
        <v>26</v>
      </c>
      <c r="J66">
        <v>25</v>
      </c>
      <c r="K66">
        <v>11</v>
      </c>
      <c r="L66">
        <v>12</v>
      </c>
      <c r="M66">
        <v>11</v>
      </c>
      <c r="N66">
        <v>184</v>
      </c>
      <c r="P66" s="5" t="s">
        <v>47</v>
      </c>
      <c r="Q66">
        <v>2</v>
      </c>
      <c r="S66">
        <v>2</v>
      </c>
      <c r="T66">
        <v>2</v>
      </c>
      <c r="U66">
        <v>2</v>
      </c>
      <c r="V66">
        <v>2</v>
      </c>
      <c r="W66">
        <v>3</v>
      </c>
      <c r="X66">
        <v>1</v>
      </c>
      <c r="Y66">
        <v>3</v>
      </c>
      <c r="AA66">
        <v>1</v>
      </c>
      <c r="AB66">
        <v>1</v>
      </c>
      <c r="AC66">
        <v>19</v>
      </c>
      <c r="AF66" s="5" t="s">
        <v>47</v>
      </c>
      <c r="AG66">
        <v>5</v>
      </c>
      <c r="AH66">
        <v>7</v>
      </c>
      <c r="AI66">
        <v>5</v>
      </c>
      <c r="AJ66">
        <v>4</v>
      </c>
      <c r="AK66">
        <v>5</v>
      </c>
      <c r="AL66">
        <v>3</v>
      </c>
      <c r="AM66">
        <v>7</v>
      </c>
      <c r="AN66">
        <v>9</v>
      </c>
      <c r="AO66">
        <v>2</v>
      </c>
      <c r="AP66">
        <v>4</v>
      </c>
      <c r="AQ66">
        <v>3</v>
      </c>
      <c r="AR66">
        <v>2</v>
      </c>
      <c r="AS66">
        <v>56</v>
      </c>
    </row>
    <row r="67" spans="1:49" x14ac:dyDescent="0.3">
      <c r="A67" s="5" t="s">
        <v>48</v>
      </c>
      <c r="B67">
        <v>12</v>
      </c>
      <c r="C67">
        <v>12</v>
      </c>
      <c r="D67">
        <v>21</v>
      </c>
      <c r="E67">
        <v>22</v>
      </c>
      <c r="F67">
        <v>23</v>
      </c>
      <c r="G67">
        <v>14</v>
      </c>
      <c r="H67">
        <v>11</v>
      </c>
      <c r="I67">
        <v>23</v>
      </c>
      <c r="J67">
        <v>25</v>
      </c>
      <c r="K67">
        <v>16</v>
      </c>
      <c r="L67">
        <v>8</v>
      </c>
      <c r="M67">
        <v>12</v>
      </c>
      <c r="N67">
        <v>199</v>
      </c>
      <c r="P67" s="5" t="s">
        <v>48</v>
      </c>
      <c r="Q67">
        <v>1</v>
      </c>
      <c r="S67">
        <v>1</v>
      </c>
      <c r="T67">
        <v>3</v>
      </c>
      <c r="U67">
        <v>4</v>
      </c>
      <c r="V67">
        <v>2</v>
      </c>
      <c r="W67">
        <v>1</v>
      </c>
      <c r="X67">
        <v>3</v>
      </c>
      <c r="Y67">
        <v>1</v>
      </c>
      <c r="Z67">
        <v>1</v>
      </c>
      <c r="AA67">
        <v>2</v>
      </c>
      <c r="AC67">
        <v>19</v>
      </c>
      <c r="AF67" s="5" t="s">
        <v>48</v>
      </c>
      <c r="AG67">
        <v>9</v>
      </c>
      <c r="AH67">
        <v>7</v>
      </c>
      <c r="AI67">
        <v>6</v>
      </c>
      <c r="AJ67">
        <v>4</v>
      </c>
      <c r="AK67">
        <v>9</v>
      </c>
      <c r="AL67">
        <v>9</v>
      </c>
      <c r="AM67">
        <v>15</v>
      </c>
      <c r="AN67">
        <v>8</v>
      </c>
      <c r="AO67">
        <v>9</v>
      </c>
      <c r="AP67">
        <v>14</v>
      </c>
      <c r="AQ67">
        <v>8</v>
      </c>
      <c r="AR67">
        <v>1</v>
      </c>
      <c r="AS67">
        <v>99</v>
      </c>
    </row>
    <row r="68" spans="1:49" x14ac:dyDescent="0.3">
      <c r="A68" s="3" t="s">
        <v>52</v>
      </c>
      <c r="B68">
        <v>30</v>
      </c>
      <c r="C68">
        <v>61</v>
      </c>
      <c r="D68">
        <v>105</v>
      </c>
      <c r="E68">
        <v>96</v>
      </c>
      <c r="F68">
        <v>114</v>
      </c>
      <c r="G68">
        <v>93</v>
      </c>
      <c r="H68">
        <v>91</v>
      </c>
      <c r="I68">
        <v>111</v>
      </c>
      <c r="J68">
        <v>90</v>
      </c>
      <c r="K68">
        <v>92</v>
      </c>
      <c r="L68">
        <v>57</v>
      </c>
      <c r="M68">
        <v>60</v>
      </c>
      <c r="N68">
        <v>1000</v>
      </c>
      <c r="P68" s="3" t="s">
        <v>52</v>
      </c>
      <c r="Q68">
        <v>4</v>
      </c>
      <c r="R68">
        <v>2</v>
      </c>
      <c r="S68">
        <v>3</v>
      </c>
      <c r="T68">
        <v>5</v>
      </c>
      <c r="U68">
        <v>8</v>
      </c>
      <c r="V68">
        <v>5</v>
      </c>
      <c r="W68">
        <v>5</v>
      </c>
      <c r="X68">
        <v>7</v>
      </c>
      <c r="Y68">
        <v>6</v>
      </c>
      <c r="Z68">
        <v>3</v>
      </c>
      <c r="AA68">
        <v>3</v>
      </c>
      <c r="AB68">
        <v>2</v>
      </c>
      <c r="AC68">
        <v>53</v>
      </c>
      <c r="AF68" s="3" t="s">
        <v>52</v>
      </c>
      <c r="AG68">
        <v>30</v>
      </c>
      <c r="AH68">
        <v>27</v>
      </c>
      <c r="AI68">
        <v>22</v>
      </c>
      <c r="AJ68">
        <v>16</v>
      </c>
      <c r="AK68">
        <v>29</v>
      </c>
      <c r="AL68">
        <v>32</v>
      </c>
      <c r="AM68">
        <v>37</v>
      </c>
      <c r="AN68">
        <v>29</v>
      </c>
      <c r="AO68">
        <v>21</v>
      </c>
      <c r="AP68">
        <v>29</v>
      </c>
      <c r="AQ68">
        <v>22</v>
      </c>
      <c r="AR68">
        <v>5</v>
      </c>
      <c r="AS68">
        <v>299</v>
      </c>
    </row>
    <row r="69" spans="1:49" x14ac:dyDescent="0.3">
      <c r="A69" s="3" t="s">
        <v>14</v>
      </c>
      <c r="B69">
        <v>215</v>
      </c>
      <c r="C69">
        <v>324</v>
      </c>
      <c r="D69">
        <v>489</v>
      </c>
      <c r="E69">
        <v>429</v>
      </c>
      <c r="F69">
        <v>591</v>
      </c>
      <c r="G69">
        <v>500</v>
      </c>
      <c r="H69">
        <v>477</v>
      </c>
      <c r="I69">
        <v>456</v>
      </c>
      <c r="J69">
        <v>385</v>
      </c>
      <c r="K69">
        <v>385</v>
      </c>
      <c r="L69">
        <v>238</v>
      </c>
      <c r="M69">
        <v>351</v>
      </c>
      <c r="N69">
        <v>4840</v>
      </c>
      <c r="P69" s="3" t="s">
        <v>14</v>
      </c>
      <c r="Q69">
        <v>19</v>
      </c>
      <c r="R69">
        <v>6</v>
      </c>
      <c r="S69">
        <v>24</v>
      </c>
      <c r="T69">
        <v>20</v>
      </c>
      <c r="U69">
        <v>21</v>
      </c>
      <c r="V69">
        <v>14</v>
      </c>
      <c r="W69">
        <v>21</v>
      </c>
      <c r="X69">
        <v>34</v>
      </c>
      <c r="Y69">
        <v>13</v>
      </c>
      <c r="Z69">
        <v>17</v>
      </c>
      <c r="AA69">
        <v>18</v>
      </c>
      <c r="AB69">
        <v>8</v>
      </c>
      <c r="AC69">
        <v>215</v>
      </c>
      <c r="AF69" s="3" t="s">
        <v>14</v>
      </c>
      <c r="AG69">
        <v>115</v>
      </c>
      <c r="AH69">
        <v>105</v>
      </c>
      <c r="AI69">
        <v>129</v>
      </c>
      <c r="AJ69">
        <v>110</v>
      </c>
      <c r="AK69">
        <v>137</v>
      </c>
      <c r="AL69">
        <v>146</v>
      </c>
      <c r="AM69">
        <v>138</v>
      </c>
      <c r="AN69">
        <v>134</v>
      </c>
      <c r="AO69">
        <v>121</v>
      </c>
      <c r="AP69">
        <v>129</v>
      </c>
      <c r="AQ69">
        <v>87</v>
      </c>
      <c r="AR69">
        <v>42</v>
      </c>
      <c r="AS69">
        <v>1393</v>
      </c>
    </row>
    <row r="79" spans="1:49" s="33" customFormat="1" x14ac:dyDescent="0.3">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1" spans="8:48" x14ac:dyDescent="0.3">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8:48" x14ac:dyDescent="0.3">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row>
    <row r="83" spans="8:48" x14ac:dyDescent="0.3">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row>
    <row r="84" spans="8:48" x14ac:dyDescent="0.3">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row>
    <row r="86" spans="8:48" x14ac:dyDescent="0.3">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8:48" x14ac:dyDescent="0.3">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8" spans="8:48" x14ac:dyDescent="0.3">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row>
    <row r="89" spans="8:48" x14ac:dyDescent="0.3">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1" spans="8:48" x14ac:dyDescent="0.3">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spans="8:48" x14ac:dyDescent="0.3">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3" spans="8:48" x14ac:dyDescent="0.3">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row>
    <row r="94" spans="8:48" x14ac:dyDescent="0.3">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row>
    <row r="95" spans="8:48" x14ac:dyDescent="0.3">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8:48" x14ac:dyDescent="0.3">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8" spans="8:48" x14ac:dyDescent="0.3">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x14ac:dyDescent="0.3">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0" spans="8:48" x14ac:dyDescent="0.3">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row>
    <row r="101" spans="8:48" x14ac:dyDescent="0.3">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3" spans="8:48" x14ac:dyDescent="0.3">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x14ac:dyDescent="0.3">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5" spans="8:48" x14ac:dyDescent="0.3">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row>
    <row r="106" spans="8:48" x14ac:dyDescent="0.3">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x14ac:dyDescent="0.3">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x14ac:dyDescent="0.3">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sheetData>
  <mergeCells count="3">
    <mergeCell ref="Q1:AC1"/>
    <mergeCell ref="B1:N1"/>
    <mergeCell ref="AG1:AS1"/>
  </mergeCells>
  <conditionalFormatting pivot="1">
    <cfRule type="cellIs" dxfId="395" priority="487" operator="lessThanOrEqual">
      <formula>161.3</formula>
    </cfRule>
    <cfRule type="cellIs" dxfId="394" priority="488" operator="lessThan">
      <formula>177.4</formula>
    </cfRule>
    <cfRule type="cellIs" dxfId="393" priority="489" operator="greaterThanOrEqual">
      <formula>177.4</formula>
    </cfRule>
  </conditionalFormatting>
  <conditionalFormatting pivot="1">
    <cfRule type="cellIs" dxfId="392" priority="484" operator="lessThanOrEqual">
      <formula>161.3</formula>
    </cfRule>
    <cfRule type="cellIs" dxfId="391" priority="485" operator="lessThan">
      <formula>177.4</formula>
    </cfRule>
    <cfRule type="cellIs" dxfId="390" priority="486" operator="greaterThanOrEqual">
      <formula>177.4</formula>
    </cfRule>
  </conditionalFormatting>
  <conditionalFormatting pivot="1">
    <cfRule type="cellIs" dxfId="389" priority="481" operator="lessThanOrEqual">
      <formula>161.3</formula>
    </cfRule>
    <cfRule type="cellIs" dxfId="388" priority="482" operator="lessThan">
      <formula>177.4</formula>
    </cfRule>
    <cfRule type="cellIs" dxfId="387" priority="483" operator="greaterThanOrEqual">
      <formula>177.4</formula>
    </cfRule>
  </conditionalFormatting>
  <conditionalFormatting pivot="1">
    <cfRule type="cellIs" dxfId="386" priority="478" operator="lessThanOrEqual">
      <formula>161.3</formula>
    </cfRule>
    <cfRule type="cellIs" dxfId="385" priority="479" operator="lessThan">
      <formula>177.4</formula>
    </cfRule>
    <cfRule type="cellIs" dxfId="384" priority="480" operator="greaterThanOrEqual">
      <formula>177.4</formula>
    </cfRule>
  </conditionalFormatting>
  <conditionalFormatting pivot="1">
    <cfRule type="cellIs" dxfId="383" priority="475" operator="lessThanOrEqual">
      <formula>161.3</formula>
    </cfRule>
    <cfRule type="cellIs" dxfId="382" priority="476" operator="lessThan">
      <formula>177.4</formula>
    </cfRule>
    <cfRule type="cellIs" dxfId="381" priority="477" operator="greaterThanOrEqual">
      <formula>177.4</formula>
    </cfRule>
  </conditionalFormatting>
  <conditionalFormatting pivot="1">
    <cfRule type="cellIs" dxfId="380" priority="472" operator="lessThanOrEqual">
      <formula>161.3</formula>
    </cfRule>
    <cfRule type="cellIs" dxfId="379" priority="473" operator="lessThan">
      <formula>177.4</formula>
    </cfRule>
    <cfRule type="cellIs" dxfId="378" priority="474" operator="greaterThanOrEqual">
      <formula>177.4</formula>
    </cfRule>
  </conditionalFormatting>
  <conditionalFormatting pivot="1">
    <cfRule type="cellIs" dxfId="377" priority="415" operator="lessThanOrEqual">
      <formula>161.3</formula>
    </cfRule>
    <cfRule type="cellIs" dxfId="376" priority="416" operator="lessThan">
      <formula>177.4</formula>
    </cfRule>
    <cfRule type="cellIs" dxfId="375" priority="417" operator="greaterThanOrEqual">
      <formula>177.4</formula>
    </cfRule>
  </conditionalFormatting>
  <conditionalFormatting pivot="1">
    <cfRule type="cellIs" dxfId="374" priority="412" operator="lessThanOrEqual">
      <formula>161.3</formula>
    </cfRule>
    <cfRule type="cellIs" dxfId="373" priority="413" operator="lessThan">
      <formula>177.4</formula>
    </cfRule>
    <cfRule type="cellIs" dxfId="372" priority="414" operator="greaterThanOrEqual">
      <formula>177.4</formula>
    </cfRule>
  </conditionalFormatting>
  <conditionalFormatting pivot="1">
    <cfRule type="cellIs" dxfId="371" priority="313" operator="lessThanOrEqual">
      <formula>161.3</formula>
    </cfRule>
    <cfRule type="cellIs" dxfId="370" priority="314" operator="lessThan">
      <formula>177.4</formula>
    </cfRule>
    <cfRule type="cellIs" dxfId="369" priority="315" operator="greaterThanOrEqual">
      <formula>177.4</formula>
    </cfRule>
  </conditionalFormatting>
  <conditionalFormatting pivot="1">
    <cfRule type="cellIs" dxfId="368" priority="310" operator="lessThanOrEqual">
      <formula>161.3</formula>
    </cfRule>
    <cfRule type="cellIs" dxfId="367" priority="311" operator="lessThan">
      <formula>177.4</formula>
    </cfRule>
    <cfRule type="cellIs" dxfId="366" priority="312" operator="greaterThanOrEqual">
      <formula>177.4</formula>
    </cfRule>
  </conditionalFormatting>
  <conditionalFormatting pivot="1">
    <cfRule type="cellIs" dxfId="365" priority="277" operator="lessThanOrEqual">
      <formula>78.1</formula>
    </cfRule>
    <cfRule type="cellIs" dxfId="364" priority="278" operator="lessThan">
      <formula>85.9</formula>
    </cfRule>
    <cfRule type="cellIs" dxfId="363" priority="279" operator="greaterThanOrEqual">
      <formula>85.9</formula>
    </cfRule>
  </conditionalFormatting>
  <conditionalFormatting pivot="1">
    <cfRule type="cellIs" dxfId="362" priority="274" operator="lessThanOrEqual">
      <formula>78.1</formula>
    </cfRule>
    <cfRule type="cellIs" dxfId="361" priority="275" operator="lessThan">
      <formula>85.9</formula>
    </cfRule>
    <cfRule type="cellIs" dxfId="360" priority="276" operator="greaterThanOrEqual">
      <formula>85.9</formula>
    </cfRule>
  </conditionalFormatting>
  <conditionalFormatting pivot="1">
    <cfRule type="cellIs" dxfId="359" priority="271" operator="lessThanOrEqual">
      <formula>78.1</formula>
    </cfRule>
    <cfRule type="cellIs" dxfId="358" priority="272" operator="lessThan">
      <formula>85.9</formula>
    </cfRule>
    <cfRule type="cellIs" dxfId="357" priority="273" operator="greaterThanOrEqual">
      <formula>85.9</formula>
    </cfRule>
  </conditionalFormatting>
  <conditionalFormatting pivot="1">
    <cfRule type="cellIs" dxfId="356" priority="268" operator="lessThanOrEqual">
      <formula>78.1</formula>
    </cfRule>
    <cfRule type="cellIs" dxfId="355" priority="269" operator="lessThan">
      <formula>85.9</formula>
    </cfRule>
    <cfRule type="cellIs" dxfId="354" priority="270" operator="greaterThanOrEqual">
      <formula>85.9</formula>
    </cfRule>
  </conditionalFormatting>
  <conditionalFormatting pivot="1">
    <cfRule type="cellIs" dxfId="353" priority="265" operator="lessThanOrEqual">
      <formula>78.1</formula>
    </cfRule>
    <cfRule type="cellIs" dxfId="352" priority="266" operator="lessThan">
      <formula>85.9</formula>
    </cfRule>
    <cfRule type="cellIs" dxfId="351" priority="267" operator="greaterThanOrEqual">
      <formula>85.9</formula>
    </cfRule>
  </conditionalFormatting>
  <conditionalFormatting pivot="1">
    <cfRule type="cellIs" dxfId="350" priority="262" operator="lessThanOrEqual">
      <formula>78.1</formula>
    </cfRule>
    <cfRule type="cellIs" dxfId="349" priority="263" operator="lessThan">
      <formula>85.9</formula>
    </cfRule>
    <cfRule type="cellIs" dxfId="348" priority="264" operator="greaterThanOrEqual">
      <formula>85.9</formula>
    </cfRule>
  </conditionalFormatting>
  <conditionalFormatting pivot="1">
    <cfRule type="cellIs" dxfId="347" priority="253" operator="lessThanOrEqual">
      <formula>78.1</formula>
    </cfRule>
    <cfRule type="cellIs" dxfId="346" priority="254" operator="lessThan">
      <formula>85.9</formula>
    </cfRule>
    <cfRule type="cellIs" dxfId="345" priority="255" operator="greaterThanOrEqual">
      <formula>85.9</formula>
    </cfRule>
  </conditionalFormatting>
  <conditionalFormatting pivot="1">
    <cfRule type="cellIs" dxfId="344" priority="250" operator="lessThanOrEqual">
      <formula>78.1</formula>
    </cfRule>
    <cfRule type="cellIs" dxfId="343" priority="251" operator="lessThan">
      <formula>85.9</formula>
    </cfRule>
    <cfRule type="cellIs" dxfId="342" priority="252" operator="greaterThanOrEqual">
      <formula>85.9</formula>
    </cfRule>
  </conditionalFormatting>
  <conditionalFormatting pivot="1">
    <cfRule type="cellIs" dxfId="341" priority="247" operator="lessThanOrEqual">
      <formula>78.1</formula>
    </cfRule>
    <cfRule type="cellIs" dxfId="340" priority="248" operator="lessThan">
      <formula>85.9</formula>
    </cfRule>
    <cfRule type="cellIs" dxfId="339" priority="249" operator="greaterThanOrEqual">
      <formula>85.9</formula>
    </cfRule>
  </conditionalFormatting>
  <conditionalFormatting pivot="1">
    <cfRule type="cellIs" dxfId="338" priority="244" operator="lessThanOrEqual">
      <formula>78.1</formula>
    </cfRule>
    <cfRule type="cellIs" dxfId="337" priority="245" operator="lessThan">
      <formula>85.9</formula>
    </cfRule>
    <cfRule type="cellIs" dxfId="336" priority="246" operator="greaterThanOrEqual">
      <formula>85.9</formula>
    </cfRule>
  </conditionalFormatting>
  <conditionalFormatting pivot="1">
    <cfRule type="cellIs" dxfId="335" priority="241" operator="lessThanOrEqual">
      <formula>78.1</formula>
    </cfRule>
    <cfRule type="cellIs" dxfId="334" priority="242" operator="lessThan">
      <formula>85.9</formula>
    </cfRule>
    <cfRule type="cellIs" dxfId="333" priority="243" operator="greaterThanOrEqual">
      <formula>85.9</formula>
    </cfRule>
  </conditionalFormatting>
  <conditionalFormatting pivot="1">
    <cfRule type="cellIs" dxfId="332" priority="238" operator="lessThanOrEqual">
      <formula>78.1</formula>
    </cfRule>
    <cfRule type="cellIs" dxfId="331" priority="239" operator="lessThan">
      <formula>85.9</formula>
    </cfRule>
    <cfRule type="cellIs" dxfId="330" priority="240" operator="greaterThanOrEqual">
      <formula>85.9</formula>
    </cfRule>
  </conditionalFormatting>
  <conditionalFormatting pivot="1">
    <cfRule type="cellIs" dxfId="329" priority="235" operator="lessThanOrEqual">
      <formula>78.1</formula>
    </cfRule>
    <cfRule type="cellIs" dxfId="328" priority="236" operator="lessThan">
      <formula>85.9</formula>
    </cfRule>
    <cfRule type="cellIs" dxfId="327" priority="237" operator="greaterThanOrEqual">
      <formula>85.9</formula>
    </cfRule>
  </conditionalFormatting>
  <conditionalFormatting pivot="1">
    <cfRule type="cellIs" dxfId="326" priority="229" operator="lessThanOrEqual">
      <formula>78.1</formula>
    </cfRule>
    <cfRule type="cellIs" dxfId="325" priority="230" operator="lessThan">
      <formula>85.9</formula>
    </cfRule>
    <cfRule type="cellIs" dxfId="324" priority="231" operator="greaterThanOrEqual">
      <formula>85.9</formula>
    </cfRule>
  </conditionalFormatting>
  <conditionalFormatting pivot="1">
    <cfRule type="cellIs" dxfId="323" priority="226" operator="lessThanOrEqual">
      <formula>78.1</formula>
    </cfRule>
    <cfRule type="cellIs" dxfId="322" priority="227" operator="lessThan">
      <formula>85.9</formula>
    </cfRule>
    <cfRule type="cellIs" dxfId="321" priority="228" operator="greaterThanOrEqual">
      <formula>85.9</formula>
    </cfRule>
  </conditionalFormatting>
  <conditionalFormatting pivot="1">
    <cfRule type="cellIs" dxfId="320" priority="223" operator="lessThanOrEqual">
      <formula>36.6</formula>
    </cfRule>
    <cfRule type="cellIs" dxfId="319" priority="224" operator="lessThan">
      <formula>40.3</formula>
    </cfRule>
    <cfRule type="cellIs" dxfId="318" priority="225" operator="greaterThanOrEqual">
      <formula>40.3</formula>
    </cfRule>
  </conditionalFormatting>
  <conditionalFormatting pivot="1">
    <cfRule type="cellIs" dxfId="317" priority="220" operator="lessThanOrEqual">
      <formula>36.6</formula>
    </cfRule>
    <cfRule type="cellIs" dxfId="316" priority="221" operator="lessThan">
      <formula>40.3</formula>
    </cfRule>
    <cfRule type="cellIs" dxfId="315" priority="222" operator="greaterThanOrEqual">
      <formula>40.3</formula>
    </cfRule>
  </conditionalFormatting>
  <conditionalFormatting pivot="1">
    <cfRule type="cellIs" dxfId="314" priority="217" operator="lessThanOrEqual">
      <formula>36.6</formula>
    </cfRule>
    <cfRule type="cellIs" dxfId="313" priority="218" operator="lessThan">
      <formula>40.3</formula>
    </cfRule>
    <cfRule type="cellIs" dxfId="312" priority="219" operator="greaterThanOrEqual">
      <formula>40.3</formula>
    </cfRule>
  </conditionalFormatting>
  <conditionalFormatting pivot="1">
    <cfRule type="cellIs" dxfId="311" priority="214" operator="lessThanOrEqual">
      <formula>36.6</formula>
    </cfRule>
    <cfRule type="cellIs" dxfId="310" priority="215" operator="lessThan">
      <formula>40.3</formula>
    </cfRule>
    <cfRule type="cellIs" dxfId="309" priority="216" operator="greaterThanOrEqual">
      <formula>40.3</formula>
    </cfRule>
  </conditionalFormatting>
  <conditionalFormatting pivot="1">
    <cfRule type="cellIs" dxfId="308" priority="211" operator="lessThanOrEqual">
      <formula>36.6</formula>
    </cfRule>
    <cfRule type="cellIs" dxfId="307" priority="212" operator="lessThan">
      <formula>40.3</formula>
    </cfRule>
    <cfRule type="cellIs" dxfId="306" priority="213" operator="greaterThanOrEqual">
      <formula>40.3</formula>
    </cfRule>
  </conditionalFormatting>
  <conditionalFormatting pivot="1">
    <cfRule type="cellIs" dxfId="305" priority="208" operator="lessThanOrEqual">
      <formula>36.6</formula>
    </cfRule>
    <cfRule type="cellIs" dxfId="304" priority="209" operator="lessThan">
      <formula>40.3</formula>
    </cfRule>
    <cfRule type="cellIs" dxfId="303" priority="210" operator="greaterThanOrEqual">
      <formula>40.3</formula>
    </cfRule>
  </conditionalFormatting>
  <conditionalFormatting pivot="1">
    <cfRule type="cellIs" dxfId="302" priority="199" operator="lessThanOrEqual">
      <formula>36.6</formula>
    </cfRule>
    <cfRule type="cellIs" dxfId="301" priority="200" operator="lessThan">
      <formula>40.3</formula>
    </cfRule>
    <cfRule type="cellIs" dxfId="300" priority="201" operator="greaterThanOrEqual">
      <formula>40.3</formula>
    </cfRule>
  </conditionalFormatting>
  <conditionalFormatting pivot="1">
    <cfRule type="cellIs" dxfId="299" priority="196" operator="lessThanOrEqual">
      <formula>36.6</formula>
    </cfRule>
    <cfRule type="cellIs" dxfId="298" priority="197" operator="lessThan">
      <formula>40.3</formula>
    </cfRule>
    <cfRule type="cellIs" dxfId="297" priority="198" operator="greaterThanOrEqual">
      <formula>40.3</formula>
    </cfRule>
  </conditionalFormatting>
  <conditionalFormatting pivot="1">
    <cfRule type="cellIs" dxfId="296" priority="193" operator="lessThanOrEqual">
      <formula>36.6</formula>
    </cfRule>
    <cfRule type="cellIs" dxfId="295" priority="194" operator="lessThan">
      <formula>40.3</formula>
    </cfRule>
    <cfRule type="cellIs" dxfId="294" priority="195" operator="greaterThanOrEqual">
      <formula>40.3</formula>
    </cfRule>
  </conditionalFormatting>
  <conditionalFormatting pivot="1">
    <cfRule type="cellIs" dxfId="293" priority="190" operator="lessThanOrEqual">
      <formula>36.6</formula>
    </cfRule>
    <cfRule type="cellIs" dxfId="292" priority="191" operator="lessThan">
      <formula>40.3</formula>
    </cfRule>
    <cfRule type="cellIs" dxfId="291" priority="192" operator="greaterThanOrEqual">
      <formula>40.3</formula>
    </cfRule>
  </conditionalFormatting>
  <conditionalFormatting pivot="1">
    <cfRule type="cellIs" dxfId="290" priority="117" operator="lessThanOrEqual">
      <formula>161.3</formula>
    </cfRule>
    <cfRule type="cellIs" dxfId="289" priority="118" operator="lessThan">
      <formula>177.4</formula>
    </cfRule>
    <cfRule type="cellIs" dxfId="288" priority="119" operator="greaterThanOrEqual">
      <formula>177.4</formula>
    </cfRule>
  </conditionalFormatting>
  <conditionalFormatting pivot="1">
    <cfRule type="cellIs" dxfId="287" priority="114" operator="lessThanOrEqual">
      <formula>161.3</formula>
    </cfRule>
    <cfRule type="cellIs" dxfId="286" priority="115" operator="lessThan">
      <formula>177.4</formula>
    </cfRule>
    <cfRule type="cellIs" dxfId="285" priority="116" operator="greaterThanOrEqual">
      <formula>177.4</formula>
    </cfRule>
  </conditionalFormatting>
  <conditionalFormatting pivot="1">
    <cfRule type="cellIs" dxfId="284" priority="111" operator="lessThanOrEqual">
      <formula>36.6</formula>
    </cfRule>
    <cfRule type="cellIs" dxfId="283" priority="112" operator="lessThan">
      <formula>40.3</formula>
    </cfRule>
    <cfRule type="cellIs" dxfId="282" priority="113" operator="greaterThanOrEqual">
      <formula>40.3</formula>
    </cfRule>
  </conditionalFormatting>
  <conditionalFormatting pivot="1">
    <cfRule type="cellIs" dxfId="281" priority="108" operator="lessThanOrEqual">
      <formula>36.6</formula>
    </cfRule>
    <cfRule type="cellIs" dxfId="280" priority="109" operator="lessThan">
      <formula>40.3</formula>
    </cfRule>
    <cfRule type="cellIs" dxfId="279" priority="110" operator="greaterThanOrEqual">
      <formula>40.3</formula>
    </cfRule>
  </conditionalFormatting>
  <conditionalFormatting pivot="1">
    <cfRule type="cellIs" priority="107" stopIfTrue="1" operator="equal">
      <formula>0</formula>
    </cfRule>
  </conditionalFormatting>
  <conditionalFormatting pivot="1">
    <cfRule type="cellIs" dxfId="278" priority="104" operator="lessThanOrEqual">
      <formula>78.1</formula>
    </cfRule>
    <cfRule type="cellIs" dxfId="277" priority="105" operator="lessThan">
      <formula>85.9</formula>
    </cfRule>
    <cfRule type="cellIs" dxfId="276" priority="106" operator="greaterThanOrEqual">
      <formula>85.9</formula>
    </cfRule>
  </conditionalFormatting>
  <conditionalFormatting pivot="1">
    <cfRule type="cellIs" dxfId="275" priority="101" operator="lessThanOrEqual">
      <formula>78.1</formula>
    </cfRule>
    <cfRule type="cellIs" dxfId="274" priority="102" operator="lessThan">
      <formula>85.9</formula>
    </cfRule>
    <cfRule type="cellIs" dxfId="273" priority="103" operator="greaterThanOrEqual">
      <formula>85.9</formula>
    </cfRule>
  </conditionalFormatting>
  <conditionalFormatting pivot="1">
    <cfRule type="cellIs" dxfId="272" priority="98" operator="lessThanOrEqual">
      <formula>78.1</formula>
    </cfRule>
    <cfRule type="cellIs" dxfId="271" priority="99" operator="lessThan">
      <formula>85.9</formula>
    </cfRule>
    <cfRule type="cellIs" dxfId="270" priority="100" operator="greaterThanOrEqual">
      <formula>85.9</formula>
    </cfRule>
  </conditionalFormatting>
  <conditionalFormatting pivot="1">
    <cfRule type="cellIs" priority="97" stopIfTrue="1" operator="equal">
      <formula>$AE$36</formula>
    </cfRule>
  </conditionalFormatting>
  <conditionalFormatting sqref="AD7:AD34">
    <cfRule type="cellIs" priority="89" stopIfTrue="1" operator="equal">
      <formula>0</formula>
    </cfRule>
    <cfRule type="cellIs" dxfId="269" priority="90" operator="lessThanOrEqual">
      <formula>85.4</formula>
    </cfRule>
    <cfRule type="cellIs" dxfId="268" priority="91" operator="lessThan">
      <formula>93.94</formula>
    </cfRule>
    <cfRule type="cellIs" dxfId="267" priority="92" operator="greaterThanOrEqual">
      <formula>93.94</formula>
    </cfRule>
  </conditionalFormatting>
  <conditionalFormatting pivot="1" sqref="B7:B9 B10 B15 B12:B14 B15 B22 B17:B21 B22 B27 B24:B26 B27 B33 B29:B32 B33 B34">
    <cfRule type="cellIs" priority="81" stopIfTrue="1" operator="equal">
      <formula>0</formula>
    </cfRule>
    <cfRule type="cellIs" dxfId="266" priority="82" operator="lessThanOrEqual">
      <formula>183.5</formula>
    </cfRule>
    <cfRule type="cellIs" dxfId="265" priority="83" operator="lessThan">
      <formula>201.85</formula>
    </cfRule>
    <cfRule type="cellIs" dxfId="264" priority="84" operator="greaterThanOrEqual">
      <formula>201.85</formula>
    </cfRule>
  </conditionalFormatting>
  <conditionalFormatting pivot="1" sqref="C7:G9 C10:G10 C12:G14 C15:G15 C17:G21 C22:G22 C24:G26 C27:G27 C29:G32 C33:G33 C34:G34">
    <cfRule type="cellIs" priority="77" stopIfTrue="1" operator="equal">
      <formula>0</formula>
    </cfRule>
    <cfRule type="cellIs" dxfId="263" priority="78" operator="lessThanOrEqual">
      <formula>183.5</formula>
    </cfRule>
    <cfRule type="cellIs" dxfId="262" priority="79" operator="lessThan">
      <formula>201.85</formula>
    </cfRule>
    <cfRule type="cellIs" dxfId="261" priority="80" operator="greaterThanOrEqual">
      <formula>201.85</formula>
    </cfRule>
  </conditionalFormatting>
  <conditionalFormatting pivot="1" sqref="U7:U9 U10 U15 U12:U14 U15 U22 U17:U21 U22 U27 U24:U26 U27 U33 U29:U32 U33 U34">
    <cfRule type="cellIs" priority="73" stopIfTrue="1" operator="equal">
      <formula>0</formula>
    </cfRule>
    <cfRule type="cellIs" dxfId="260" priority="74" operator="lessThanOrEqual">
      <formula>85.4</formula>
    </cfRule>
    <cfRule type="cellIs" dxfId="259" priority="75" operator="lessThan">
      <formula>93.94</formula>
    </cfRule>
    <cfRule type="cellIs" dxfId="258" priority="76" operator="greaterThanOrEqual">
      <formula>93.94</formula>
    </cfRule>
  </conditionalFormatting>
  <conditionalFormatting pivot="1" sqref="Q7:T9 V7:V9 Q10:T10 V10 Q12:T14 V12:V14 Q15:T15 V15 Q17:T21 V17:V21 Q22:T22 V22 Q24:T26 V24:V26 Q27:T27 V27 Q29:T32 V29:V32 Q33:T33 V33 Q34:T34 V34">
    <cfRule type="cellIs" priority="69" stopIfTrue="1" operator="equal">
      <formula>0</formula>
    </cfRule>
    <cfRule type="cellIs" dxfId="257" priority="70" operator="lessThanOrEqual">
      <formula>85.4</formula>
    </cfRule>
    <cfRule type="cellIs" dxfId="256" priority="71" operator="lessThan">
      <formula>93.94</formula>
    </cfRule>
    <cfRule type="cellIs" dxfId="255" priority="72" operator="greaterThanOrEqual">
      <formula>93.94</formula>
    </cfRule>
  </conditionalFormatting>
  <conditionalFormatting pivot="1" sqref="AK7:AK9 AK10 AK15 AK12:AK14 AK15 AK22 AK17:AK21 AK22 AK27 AK24:AK26 AK27 AK33 AK29:AK32 AK33 AK34">
    <cfRule type="cellIs" priority="65" stopIfTrue="1" operator="equal">
      <formula>0</formula>
    </cfRule>
    <cfRule type="cellIs" dxfId="254" priority="66" operator="lessThanOrEqual">
      <formula>40.4</formula>
    </cfRule>
    <cfRule type="cellIs" dxfId="253" priority="67" operator="lessThan">
      <formula>44.44</formula>
    </cfRule>
    <cfRule type="cellIs" dxfId="252" priority="68" operator="greaterThanOrEqual">
      <formula>44.44</formula>
    </cfRule>
  </conditionalFormatting>
  <conditionalFormatting pivot="1" sqref="AG7:AJ9 AG10:AJ10 AL7:AL9 AL10 AG12:AJ14 AG15:AJ15 AL12:AL14 AL15 AG17:AJ21 AG22:AJ22 AL17:AL21 AL22 AG24:AJ26 AG27:AJ27 AL24:AL26 AL27 AG29:AJ32 AG33:AJ33 AG34:AJ34 AL29:AL32 AL33 AL34">
    <cfRule type="cellIs" priority="61" stopIfTrue="1" operator="equal">
      <formula>0</formula>
    </cfRule>
    <cfRule type="cellIs" dxfId="251" priority="62" operator="lessThanOrEqual">
      <formula>40.4</formula>
    </cfRule>
    <cfRule type="cellIs" dxfId="250" priority="63" operator="lessThan">
      <formula>44.44</formula>
    </cfRule>
    <cfRule type="cellIs" dxfId="249" priority="64" operator="greaterThanOrEqual">
      <formula>44.44</formula>
    </cfRule>
  </conditionalFormatting>
  <conditionalFormatting pivot="1" sqref="H7:M9 N7:N9 H10:M10 N10">
    <cfRule type="cellIs" priority="57" stopIfTrue="1" operator="equal">
      <formula>0</formula>
    </cfRule>
    <cfRule type="cellIs" dxfId="248" priority="58" operator="lessThanOrEqual">
      <formula>183.5</formula>
    </cfRule>
    <cfRule type="cellIs" dxfId="247" priority="59" operator="lessThan">
      <formula>201.85</formula>
    </cfRule>
    <cfRule type="cellIs" dxfId="246" priority="60" operator="greaterThanOrEqual">
      <formula>201.85</formula>
    </cfRule>
  </conditionalFormatting>
  <conditionalFormatting pivot="1" sqref="H12:M14 N12:N14 H15:M15 N15">
    <cfRule type="cellIs" priority="53" stopIfTrue="1" operator="equal">
      <formula>0</formula>
    </cfRule>
    <cfRule type="cellIs" dxfId="245" priority="54" operator="lessThanOrEqual">
      <formula>183.5</formula>
    </cfRule>
    <cfRule type="cellIs" dxfId="244" priority="55" operator="lessThan">
      <formula>201.85</formula>
    </cfRule>
    <cfRule type="cellIs" dxfId="243" priority="56" operator="greaterThanOrEqual">
      <formula>201.85</formula>
    </cfRule>
  </conditionalFormatting>
  <conditionalFormatting pivot="1" sqref="H17:M21 N17:N21 H22:M22 N22">
    <cfRule type="cellIs" priority="49" stopIfTrue="1" operator="equal">
      <formula>0</formula>
    </cfRule>
    <cfRule type="cellIs" dxfId="242" priority="50" operator="lessThanOrEqual">
      <formula>183.5</formula>
    </cfRule>
    <cfRule type="cellIs" dxfId="241" priority="51" operator="lessThan">
      <formula>201.85</formula>
    </cfRule>
    <cfRule type="cellIs" dxfId="240" priority="52" operator="greaterThanOrEqual">
      <formula>201.85</formula>
    </cfRule>
  </conditionalFormatting>
  <conditionalFormatting pivot="1" sqref="H24:M26 N24:N26 H27:M27 N27">
    <cfRule type="cellIs" priority="45" stopIfTrue="1" operator="equal">
      <formula>0</formula>
    </cfRule>
    <cfRule type="cellIs" dxfId="239" priority="46" operator="lessThanOrEqual">
      <formula>183.5</formula>
    </cfRule>
    <cfRule type="cellIs" dxfId="238" priority="47" operator="lessThan">
      <formula>201.85</formula>
    </cfRule>
    <cfRule type="cellIs" dxfId="237" priority="48" operator="greaterThanOrEqual">
      <formula>201.85</formula>
    </cfRule>
  </conditionalFormatting>
  <conditionalFormatting pivot="1" sqref="H29:M32 N29:N32 H33:M33 N33 H34:M34 N34">
    <cfRule type="cellIs" priority="41" stopIfTrue="1" operator="equal">
      <formula>0</formula>
    </cfRule>
    <cfRule type="cellIs" dxfId="236" priority="42" operator="lessThanOrEqual">
      <formula>183.5</formula>
    </cfRule>
    <cfRule type="cellIs" dxfId="235" priority="43" operator="lessThan">
      <formula>201.85</formula>
    </cfRule>
    <cfRule type="cellIs" dxfId="234" priority="44" operator="greaterThanOrEqual">
      <formula>201.85</formula>
    </cfRule>
  </conditionalFormatting>
  <conditionalFormatting pivot="1" sqref="W7:AB9 AC7:AC9 W10:AB10 AC10">
    <cfRule type="cellIs" priority="37" stopIfTrue="1" operator="equal">
      <formula>0</formula>
    </cfRule>
    <cfRule type="cellIs" dxfId="233" priority="38" operator="lessThanOrEqual">
      <formula>85.4</formula>
    </cfRule>
    <cfRule type="cellIs" dxfId="232" priority="39" operator="lessThan">
      <formula>93.94</formula>
    </cfRule>
    <cfRule type="cellIs" dxfId="231" priority="40" operator="greaterThanOrEqual">
      <formula>93.94</formula>
    </cfRule>
  </conditionalFormatting>
  <conditionalFormatting pivot="1" sqref="W12:AB14 AC12:AC14 W15:AB15 AC15">
    <cfRule type="cellIs" priority="33" stopIfTrue="1" operator="equal">
      <formula>0</formula>
    </cfRule>
    <cfRule type="cellIs" dxfId="230" priority="34" operator="lessThanOrEqual">
      <formula>85.4</formula>
    </cfRule>
    <cfRule type="cellIs" dxfId="229" priority="35" operator="lessThan">
      <formula>93.94</formula>
    </cfRule>
    <cfRule type="cellIs" dxfId="228" priority="36" operator="greaterThanOrEqual">
      <formula>93.94</formula>
    </cfRule>
  </conditionalFormatting>
  <conditionalFormatting pivot="1" sqref="W17:AB21 AC17:AC21 W22:AB22 AC22">
    <cfRule type="cellIs" priority="29" stopIfTrue="1" operator="equal">
      <formula>0</formula>
    </cfRule>
    <cfRule type="cellIs" dxfId="227" priority="30" operator="lessThanOrEqual">
      <formula>85.4</formula>
    </cfRule>
    <cfRule type="cellIs" dxfId="226" priority="31" operator="lessThan">
      <formula>93.94</formula>
    </cfRule>
    <cfRule type="cellIs" dxfId="225" priority="32" operator="greaterThanOrEqual">
      <formula>93.94</formula>
    </cfRule>
  </conditionalFormatting>
  <conditionalFormatting pivot="1" sqref="W24:AB26 AC24:AC26 W27:AB27 AC27">
    <cfRule type="cellIs" priority="25" stopIfTrue="1" operator="equal">
      <formula>0</formula>
    </cfRule>
    <cfRule type="cellIs" dxfId="224" priority="26" operator="lessThanOrEqual">
      <formula>85.4</formula>
    </cfRule>
    <cfRule type="cellIs" dxfId="223" priority="27" operator="lessThan">
      <formula>93.94</formula>
    </cfRule>
    <cfRule type="cellIs" dxfId="222" priority="28" operator="greaterThanOrEqual">
      <formula>93.94</formula>
    </cfRule>
  </conditionalFormatting>
  <conditionalFormatting pivot="1" sqref="W29:AB32 AC29:AC32 W33:AB33 AC33 W34:AB34 AC34">
    <cfRule type="cellIs" priority="21" stopIfTrue="1" operator="equal">
      <formula>0</formula>
    </cfRule>
    <cfRule type="cellIs" dxfId="221" priority="22" operator="lessThanOrEqual">
      <formula>85.4</formula>
    </cfRule>
    <cfRule type="cellIs" dxfId="220" priority="23" operator="lessThan">
      <formula>93.94</formula>
    </cfRule>
    <cfRule type="cellIs" dxfId="219" priority="24" operator="greaterThanOrEqual">
      <formula>93.94</formula>
    </cfRule>
  </conditionalFormatting>
  <conditionalFormatting pivot="1" sqref="AM7:AR9 AS7:AS9 AM10:AR10 AS10">
    <cfRule type="cellIs" priority="17" stopIfTrue="1" operator="equal">
      <formula>0</formula>
    </cfRule>
    <cfRule type="cellIs" dxfId="218" priority="18" operator="lessThanOrEqual">
      <formula>40.4</formula>
    </cfRule>
    <cfRule type="cellIs" dxfId="217" priority="19" operator="lessThan">
      <formula>44.44</formula>
    </cfRule>
    <cfRule type="cellIs" dxfId="216" priority="20" operator="greaterThanOrEqual">
      <formula>44.44</formula>
    </cfRule>
  </conditionalFormatting>
  <conditionalFormatting pivot="1" sqref="AM12:AR14 AS12:AS14 AM15:AR15 AS15">
    <cfRule type="cellIs" priority="13" stopIfTrue="1" operator="equal">
      <formula>0</formula>
    </cfRule>
    <cfRule type="cellIs" dxfId="215" priority="14" operator="lessThanOrEqual">
      <formula>40.4</formula>
    </cfRule>
    <cfRule type="cellIs" dxfId="214" priority="15" operator="lessThan">
      <formula>44.44</formula>
    </cfRule>
    <cfRule type="cellIs" dxfId="213" priority="16" operator="greaterThanOrEqual">
      <formula>44.44</formula>
    </cfRule>
  </conditionalFormatting>
  <conditionalFormatting pivot="1" sqref="AM17:AR21 AS17:AS21 AM22:AR22 AS22">
    <cfRule type="cellIs" priority="9" stopIfTrue="1" operator="equal">
      <formula>0</formula>
    </cfRule>
    <cfRule type="cellIs" dxfId="212" priority="10" operator="lessThanOrEqual">
      <formula>40.4</formula>
    </cfRule>
    <cfRule type="cellIs" dxfId="211" priority="11" operator="lessThan">
      <formula>44.44</formula>
    </cfRule>
    <cfRule type="cellIs" dxfId="210" priority="12" operator="greaterThanOrEqual">
      <formula>44.44</formula>
    </cfRule>
  </conditionalFormatting>
  <conditionalFormatting pivot="1" sqref="AM24:AR26 AS24:AS26 AM27:AR27 AS27">
    <cfRule type="cellIs" priority="5" stopIfTrue="1" operator="equal">
      <formula>0</formula>
    </cfRule>
    <cfRule type="cellIs" dxfId="209" priority="6" operator="lessThanOrEqual">
      <formula>40.4</formula>
    </cfRule>
    <cfRule type="cellIs" dxfId="208" priority="7" operator="lessThan">
      <formula>44.44</formula>
    </cfRule>
    <cfRule type="cellIs" dxfId="207" priority="8" operator="greaterThanOrEqual">
      <formula>44.44</formula>
    </cfRule>
  </conditionalFormatting>
  <conditionalFormatting pivot="1" sqref="AM29:AR32 AS29:AS32 AM33:AR33 AS33 AM34:AR34 AS34">
    <cfRule type="cellIs" priority="1" stopIfTrue="1" operator="equal">
      <formula>0</formula>
    </cfRule>
    <cfRule type="cellIs" dxfId="206" priority="2" operator="lessThanOrEqual">
      <formula>40.4</formula>
    </cfRule>
    <cfRule type="cellIs" dxfId="205" priority="3" operator="lessThan">
      <formula>44.44</formula>
    </cfRule>
    <cfRule type="cellIs" dxfId="204" priority="4" operator="greaterThanOrEqual">
      <formula>44.44</formula>
    </cfRule>
  </conditionalFormatting>
  <pageMargins left="0.7" right="0.7" top="0.75" bottom="0.75" header="0.3" footer="0.3"/>
  <pageSetup orientation="portrait" r:id="rId7"/>
  <headerFooter>
    <oddFooter>&amp;C&amp;1#&amp;"Calibri"&amp;10&amp;K000000Internal</oddFooter>
  </headerFooter>
  <customProperties>
    <customPr name="_pios_id" r:id="rId8"/>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4880-E363-4180-856C-392807A53DAF}">
  <dimension ref="B6:O61"/>
  <sheetViews>
    <sheetView topLeftCell="A7" zoomScale="90" zoomScaleNormal="90" workbookViewId="0">
      <selection activeCell="G39" sqref="G39"/>
    </sheetView>
  </sheetViews>
  <sheetFormatPr defaultRowHeight="14.4" x14ac:dyDescent="0.3"/>
  <cols>
    <col min="2" max="2" width="24.5546875" bestFit="1" customWidth="1"/>
    <col min="16" max="16" width="9.109375" customWidth="1"/>
  </cols>
  <sheetData>
    <row r="6" spans="2:15" x14ac:dyDescent="0.3">
      <c r="B6" s="2" t="s">
        <v>7</v>
      </c>
      <c r="C6" t="s" vm="4">
        <v>8</v>
      </c>
    </row>
    <row r="8" spans="2:15" x14ac:dyDescent="0.3">
      <c r="C8" s="2" t="s">
        <v>171</v>
      </c>
    </row>
    <row r="9" spans="2:15" x14ac:dyDescent="0.3">
      <c r="B9" s="63" t="s">
        <v>172</v>
      </c>
      <c r="C9" s="64" t="s">
        <v>66</v>
      </c>
      <c r="D9" s="64" t="s">
        <v>68</v>
      </c>
      <c r="E9" s="64" t="s">
        <v>70</v>
      </c>
      <c r="F9" s="64" t="s">
        <v>72</v>
      </c>
      <c r="G9" s="64" t="s">
        <v>74</v>
      </c>
      <c r="H9" s="64" t="s">
        <v>76</v>
      </c>
      <c r="I9" s="64" t="s">
        <v>88</v>
      </c>
      <c r="J9" s="64" t="s">
        <v>91</v>
      </c>
      <c r="K9" s="64" t="s">
        <v>3</v>
      </c>
      <c r="L9" s="64" t="s">
        <v>78</v>
      </c>
      <c r="M9" s="64" t="s">
        <v>80</v>
      </c>
      <c r="N9" s="64" t="s">
        <v>82</v>
      </c>
      <c r="O9" s="64" t="s">
        <v>14</v>
      </c>
    </row>
    <row r="10" spans="2:15" x14ac:dyDescent="0.3">
      <c r="B10" s="3" t="s">
        <v>12</v>
      </c>
    </row>
    <row r="11" spans="2:15" x14ac:dyDescent="0.3">
      <c r="B11" s="5" t="s">
        <v>17</v>
      </c>
    </row>
    <row r="12" spans="2:15" x14ac:dyDescent="0.3">
      <c r="B12" s="145" t="s">
        <v>21</v>
      </c>
      <c r="C12" s="34">
        <v>55</v>
      </c>
      <c r="D12" s="34">
        <v>133.55000000000001</v>
      </c>
      <c r="E12" s="34">
        <v>87</v>
      </c>
      <c r="F12" s="34">
        <v>304</v>
      </c>
      <c r="G12" s="34">
        <v>193.22499999999999</v>
      </c>
      <c r="H12" s="34">
        <v>108</v>
      </c>
      <c r="I12" s="6">
        <v>62.424999999999997</v>
      </c>
      <c r="J12" s="6"/>
      <c r="K12" s="6">
        <v>186.216666667</v>
      </c>
      <c r="L12" s="6">
        <v>180.73333333350001</v>
      </c>
      <c r="M12" s="6">
        <v>351</v>
      </c>
      <c r="N12" s="6">
        <v>122</v>
      </c>
      <c r="O12" s="34">
        <v>161</v>
      </c>
    </row>
    <row r="13" spans="2:15" x14ac:dyDescent="0.3">
      <c r="B13" s="145" t="s">
        <v>22</v>
      </c>
      <c r="C13" s="6">
        <v>274</v>
      </c>
      <c r="D13" s="6">
        <v>181</v>
      </c>
      <c r="E13" s="6">
        <v>227</v>
      </c>
      <c r="F13" s="6">
        <v>148</v>
      </c>
      <c r="G13" s="6">
        <v>186.5</v>
      </c>
      <c r="H13" s="6">
        <v>197</v>
      </c>
      <c r="I13" s="6">
        <v>170</v>
      </c>
      <c r="J13" s="6">
        <v>344.45</v>
      </c>
      <c r="K13" s="6">
        <v>195.1</v>
      </c>
      <c r="L13" s="6">
        <v>145</v>
      </c>
      <c r="M13" s="6">
        <v>194</v>
      </c>
      <c r="N13" s="6">
        <v>155.43333333300001</v>
      </c>
      <c r="O13" s="6">
        <v>180</v>
      </c>
    </row>
    <row r="14" spans="2:15" x14ac:dyDescent="0.3">
      <c r="B14" s="145" t="s">
        <v>24</v>
      </c>
      <c r="C14" s="6">
        <v>231.91666666650002</v>
      </c>
      <c r="D14" s="6">
        <v>139</v>
      </c>
      <c r="E14" s="6">
        <v>224</v>
      </c>
      <c r="F14" s="6">
        <v>154</v>
      </c>
      <c r="G14" s="6">
        <v>161</v>
      </c>
      <c r="H14" s="6">
        <v>120</v>
      </c>
      <c r="I14" s="6">
        <v>72</v>
      </c>
      <c r="J14" s="6">
        <v>183</v>
      </c>
      <c r="K14" s="6">
        <v>319.68333333300001</v>
      </c>
      <c r="L14" s="6">
        <v>268.98333333300002</v>
      </c>
      <c r="M14" s="6">
        <v>141</v>
      </c>
      <c r="N14" s="6">
        <v>192.35833333350001</v>
      </c>
      <c r="O14" s="6">
        <v>174</v>
      </c>
    </row>
    <row r="15" spans="2:15" x14ac:dyDescent="0.3">
      <c r="B15" s="5" t="s">
        <v>26</v>
      </c>
      <c r="C15" s="6">
        <v>245.79166666650002</v>
      </c>
      <c r="D15" s="6">
        <v>175</v>
      </c>
      <c r="E15" s="6">
        <v>224</v>
      </c>
      <c r="F15" s="6">
        <v>154</v>
      </c>
      <c r="G15" s="6">
        <v>171</v>
      </c>
      <c r="H15" s="6">
        <v>151</v>
      </c>
      <c r="I15" s="6">
        <v>137</v>
      </c>
      <c r="J15" s="6">
        <v>218.5</v>
      </c>
      <c r="K15" s="6">
        <v>193.55</v>
      </c>
      <c r="L15" s="6">
        <v>163</v>
      </c>
      <c r="M15" s="6">
        <v>194</v>
      </c>
      <c r="N15" s="6">
        <v>162</v>
      </c>
      <c r="O15" s="6">
        <v>177</v>
      </c>
    </row>
    <row r="16" spans="2:15" x14ac:dyDescent="0.3">
      <c r="B16" s="3" t="s">
        <v>11</v>
      </c>
    </row>
    <row r="17" spans="2:15" x14ac:dyDescent="0.3">
      <c r="B17" s="5" t="s">
        <v>17</v>
      </c>
    </row>
    <row r="18" spans="2:15" x14ac:dyDescent="0.3">
      <c r="B18" s="145" t="s">
        <v>21</v>
      </c>
      <c r="C18" s="34">
        <v>1</v>
      </c>
      <c r="D18" s="34">
        <v>2</v>
      </c>
      <c r="E18" s="34">
        <v>1</v>
      </c>
      <c r="F18" s="34">
        <v>3</v>
      </c>
      <c r="G18" s="34">
        <v>4</v>
      </c>
      <c r="H18" s="34">
        <v>5</v>
      </c>
      <c r="I18">
        <v>4</v>
      </c>
      <c r="K18">
        <v>69</v>
      </c>
      <c r="L18">
        <v>14</v>
      </c>
      <c r="M18">
        <v>9</v>
      </c>
      <c r="N18">
        <v>5</v>
      </c>
      <c r="O18">
        <v>117</v>
      </c>
    </row>
    <row r="19" spans="2:15" x14ac:dyDescent="0.3">
      <c r="B19" s="145" t="s">
        <v>22</v>
      </c>
      <c r="C19">
        <v>17</v>
      </c>
      <c r="D19">
        <v>25</v>
      </c>
      <c r="E19">
        <v>23</v>
      </c>
      <c r="F19">
        <v>22</v>
      </c>
      <c r="G19">
        <v>42</v>
      </c>
      <c r="H19">
        <v>24</v>
      </c>
      <c r="I19">
        <v>18</v>
      </c>
      <c r="J19">
        <v>5</v>
      </c>
      <c r="K19">
        <v>13</v>
      </c>
      <c r="L19">
        <v>26</v>
      </c>
      <c r="M19">
        <v>31</v>
      </c>
      <c r="N19">
        <v>25</v>
      </c>
      <c r="O19">
        <v>271</v>
      </c>
    </row>
    <row r="20" spans="2:15" x14ac:dyDescent="0.3">
      <c r="B20" s="145" t="s">
        <v>24</v>
      </c>
      <c r="C20">
        <v>12</v>
      </c>
      <c r="D20">
        <v>6</v>
      </c>
      <c r="E20">
        <v>9</v>
      </c>
      <c r="F20">
        <v>10</v>
      </c>
      <c r="G20">
        <v>12</v>
      </c>
      <c r="H20">
        <v>13</v>
      </c>
      <c r="I20">
        <v>8</v>
      </c>
      <c r="J20">
        <v>7</v>
      </c>
      <c r="K20">
        <v>4</v>
      </c>
      <c r="L20">
        <v>9</v>
      </c>
      <c r="M20">
        <v>5</v>
      </c>
      <c r="N20">
        <v>8</v>
      </c>
      <c r="O20">
        <v>103</v>
      </c>
    </row>
    <row r="21" spans="2:15" x14ac:dyDescent="0.3">
      <c r="B21" s="5" t="s">
        <v>26</v>
      </c>
      <c r="C21">
        <v>30</v>
      </c>
      <c r="D21">
        <v>33</v>
      </c>
      <c r="E21">
        <v>33</v>
      </c>
      <c r="F21">
        <v>35</v>
      </c>
      <c r="G21">
        <v>58</v>
      </c>
      <c r="H21">
        <v>42</v>
      </c>
      <c r="I21">
        <v>30</v>
      </c>
      <c r="J21">
        <v>12</v>
      </c>
      <c r="K21">
        <v>86</v>
      </c>
      <c r="L21">
        <v>49</v>
      </c>
      <c r="M21">
        <v>45</v>
      </c>
      <c r="N21">
        <v>38</v>
      </c>
      <c r="O21">
        <v>491</v>
      </c>
    </row>
    <row r="22" spans="2:15" x14ac:dyDescent="0.3">
      <c r="B22" s="3" t="s">
        <v>173</v>
      </c>
      <c r="C22" s="6">
        <v>245.79166666650002</v>
      </c>
      <c r="D22" s="6">
        <v>175</v>
      </c>
      <c r="E22" s="6">
        <v>224</v>
      </c>
      <c r="F22" s="6">
        <v>154</v>
      </c>
      <c r="G22" s="6">
        <v>171</v>
      </c>
      <c r="H22" s="6">
        <v>151</v>
      </c>
      <c r="I22" s="6">
        <v>137</v>
      </c>
      <c r="J22" s="6">
        <v>218.5</v>
      </c>
      <c r="K22" s="6">
        <v>193.55</v>
      </c>
      <c r="L22" s="6">
        <v>163</v>
      </c>
      <c r="M22" s="6">
        <v>194</v>
      </c>
      <c r="N22" s="6">
        <v>162</v>
      </c>
      <c r="O22" s="6">
        <v>177</v>
      </c>
    </row>
    <row r="23" spans="2:15" x14ac:dyDescent="0.3">
      <c r="B23" s="3" t="s">
        <v>174</v>
      </c>
      <c r="C23">
        <v>30</v>
      </c>
      <c r="D23">
        <v>33</v>
      </c>
      <c r="E23">
        <v>33</v>
      </c>
      <c r="F23">
        <v>35</v>
      </c>
      <c r="G23">
        <v>58</v>
      </c>
      <c r="H23">
        <v>42</v>
      </c>
      <c r="I23">
        <v>30</v>
      </c>
      <c r="J23">
        <v>12</v>
      </c>
      <c r="K23">
        <v>86</v>
      </c>
      <c r="L23">
        <v>49</v>
      </c>
      <c r="M23">
        <v>45</v>
      </c>
      <c r="N23">
        <v>38</v>
      </c>
      <c r="O23">
        <v>491</v>
      </c>
    </row>
    <row r="25" spans="2:15" x14ac:dyDescent="0.3">
      <c r="B25" s="2" t="s">
        <v>7</v>
      </c>
      <c r="C25" t="s" vm="6">
        <v>23</v>
      </c>
    </row>
    <row r="27" spans="2:15" x14ac:dyDescent="0.3">
      <c r="C27" s="2" t="s">
        <v>171</v>
      </c>
    </row>
    <row r="28" spans="2:15" x14ac:dyDescent="0.3">
      <c r="B28" s="63" t="s">
        <v>172</v>
      </c>
      <c r="C28" s="64" t="s">
        <v>66</v>
      </c>
      <c r="D28" s="64" t="s">
        <v>70</v>
      </c>
      <c r="E28" s="64" t="s">
        <v>72</v>
      </c>
      <c r="F28" s="64" t="s">
        <v>74</v>
      </c>
      <c r="G28" s="64" t="s">
        <v>76</v>
      </c>
      <c r="H28" s="64" t="s">
        <v>88</v>
      </c>
      <c r="I28" s="64" t="s">
        <v>91</v>
      </c>
      <c r="J28" s="64" t="s">
        <v>3</v>
      </c>
      <c r="K28" s="64" t="s">
        <v>78</v>
      </c>
      <c r="L28" s="64" t="s">
        <v>80</v>
      </c>
      <c r="M28" s="64" t="s">
        <v>82</v>
      </c>
      <c r="N28" s="64" t="s">
        <v>14</v>
      </c>
      <c r="O28" s="64"/>
    </row>
    <row r="29" spans="2:15" x14ac:dyDescent="0.3">
      <c r="B29" s="3" t="s">
        <v>12</v>
      </c>
    </row>
    <row r="30" spans="2:15" x14ac:dyDescent="0.3">
      <c r="B30" s="5" t="s">
        <v>17</v>
      </c>
    </row>
    <row r="31" spans="2:15" x14ac:dyDescent="0.3">
      <c r="B31" s="145" t="s">
        <v>21</v>
      </c>
      <c r="C31" s="34">
        <v>64.716666666999998</v>
      </c>
      <c r="D31" s="34">
        <v>30</v>
      </c>
      <c r="E31" s="34"/>
      <c r="F31" s="34"/>
      <c r="G31" s="34"/>
      <c r="H31" s="34">
        <v>36</v>
      </c>
      <c r="I31" s="34">
        <v>37</v>
      </c>
      <c r="J31" s="34"/>
      <c r="K31" s="34"/>
      <c r="L31" s="34">
        <v>256</v>
      </c>
      <c r="M31" s="34"/>
      <c r="N31" s="34">
        <v>37</v>
      </c>
    </row>
    <row r="32" spans="2:15" x14ac:dyDescent="0.3">
      <c r="B32" s="145" t="s">
        <v>22</v>
      </c>
      <c r="C32" s="34"/>
      <c r="D32" s="34">
        <v>77.125</v>
      </c>
      <c r="E32" s="34"/>
      <c r="F32" s="34"/>
      <c r="G32" s="34">
        <v>102.9</v>
      </c>
      <c r="H32" s="34"/>
      <c r="I32" s="34">
        <v>97.775000000000006</v>
      </c>
      <c r="J32" s="34">
        <v>80.8</v>
      </c>
      <c r="K32" s="34">
        <v>82.5</v>
      </c>
      <c r="L32" s="34"/>
      <c r="M32" s="34">
        <v>32.65</v>
      </c>
      <c r="N32" s="6">
        <v>77.125</v>
      </c>
    </row>
    <row r="33" spans="2:15" x14ac:dyDescent="0.3">
      <c r="B33" s="145" t="s">
        <v>24</v>
      </c>
      <c r="C33" s="34"/>
      <c r="D33" s="34"/>
      <c r="E33" s="34">
        <v>87</v>
      </c>
      <c r="F33" s="34">
        <v>119.47499999999999</v>
      </c>
      <c r="G33" s="34"/>
      <c r="H33" s="34"/>
      <c r="I33" s="34">
        <v>59.883333333000003</v>
      </c>
      <c r="J33" s="34"/>
      <c r="K33" s="34">
        <v>308</v>
      </c>
      <c r="L33" s="34">
        <v>172.966666667</v>
      </c>
      <c r="M33" s="34"/>
      <c r="N33" s="6">
        <v>153.00833333349999</v>
      </c>
    </row>
    <row r="34" spans="2:15" x14ac:dyDescent="0.3">
      <c r="B34" s="5" t="s">
        <v>26</v>
      </c>
      <c r="C34" s="34">
        <v>64.716666666999998</v>
      </c>
      <c r="D34" s="34">
        <v>60.25</v>
      </c>
      <c r="E34" s="34">
        <v>87</v>
      </c>
      <c r="F34" s="34">
        <v>119.47499999999999</v>
      </c>
      <c r="G34" s="34">
        <v>102.9</v>
      </c>
      <c r="H34" s="34">
        <v>36</v>
      </c>
      <c r="I34" s="34">
        <v>55.941666666499998</v>
      </c>
      <c r="J34" s="34">
        <v>80.8</v>
      </c>
      <c r="K34" s="34">
        <v>109</v>
      </c>
      <c r="L34" s="34">
        <v>214.48333333350001</v>
      </c>
      <c r="M34" s="34">
        <v>32.65</v>
      </c>
      <c r="N34" s="6">
        <v>90</v>
      </c>
    </row>
    <row r="35" spans="2:15" x14ac:dyDescent="0.3">
      <c r="B35" s="3" t="s">
        <v>11</v>
      </c>
    </row>
    <row r="36" spans="2:15" x14ac:dyDescent="0.3">
      <c r="B36" s="5" t="s">
        <v>17</v>
      </c>
    </row>
    <row r="37" spans="2:15" x14ac:dyDescent="0.3">
      <c r="B37" s="145" t="s">
        <v>21</v>
      </c>
      <c r="C37" s="34">
        <v>1</v>
      </c>
      <c r="D37" s="34">
        <v>1</v>
      </c>
      <c r="E37" s="34"/>
      <c r="F37" s="34"/>
      <c r="G37" s="34"/>
      <c r="H37" s="34">
        <v>1</v>
      </c>
      <c r="I37" s="34">
        <v>1</v>
      </c>
      <c r="J37" s="34"/>
      <c r="K37" s="34"/>
      <c r="L37" s="34">
        <v>1</v>
      </c>
      <c r="M37" s="34"/>
      <c r="N37">
        <v>5</v>
      </c>
    </row>
    <row r="38" spans="2:15" x14ac:dyDescent="0.3">
      <c r="B38" s="145" t="s">
        <v>22</v>
      </c>
      <c r="C38" s="34"/>
      <c r="D38" s="34">
        <v>2</v>
      </c>
      <c r="E38" s="34"/>
      <c r="F38" s="34"/>
      <c r="G38" s="34">
        <v>1</v>
      </c>
      <c r="H38" s="34"/>
      <c r="I38" s="34">
        <v>2</v>
      </c>
      <c r="J38" s="34">
        <v>2</v>
      </c>
      <c r="K38" s="34">
        <v>2</v>
      </c>
      <c r="L38" s="34"/>
      <c r="M38" s="34">
        <v>1</v>
      </c>
      <c r="N38">
        <v>10</v>
      </c>
    </row>
    <row r="39" spans="2:15" x14ac:dyDescent="0.3">
      <c r="B39" s="145" t="s">
        <v>24</v>
      </c>
      <c r="C39" s="34"/>
      <c r="D39" s="34"/>
      <c r="E39" s="34">
        <v>1</v>
      </c>
      <c r="F39" s="34">
        <v>2</v>
      </c>
      <c r="G39" s="34"/>
      <c r="H39" s="34"/>
      <c r="I39" s="34">
        <v>1</v>
      </c>
      <c r="J39" s="34"/>
      <c r="K39" s="34">
        <v>3</v>
      </c>
      <c r="L39" s="34">
        <v>3</v>
      </c>
      <c r="M39" s="34"/>
      <c r="N39">
        <v>10</v>
      </c>
    </row>
    <row r="40" spans="2:15" x14ac:dyDescent="0.3">
      <c r="B40" s="5" t="s">
        <v>26</v>
      </c>
      <c r="C40" s="34">
        <v>1</v>
      </c>
      <c r="D40" s="34">
        <v>3</v>
      </c>
      <c r="E40" s="34">
        <v>1</v>
      </c>
      <c r="F40" s="34">
        <v>2</v>
      </c>
      <c r="G40" s="34">
        <v>1</v>
      </c>
      <c r="H40" s="34">
        <v>1</v>
      </c>
      <c r="I40" s="34">
        <v>4</v>
      </c>
      <c r="J40" s="34">
        <v>2</v>
      </c>
      <c r="K40" s="34">
        <v>5</v>
      </c>
      <c r="L40" s="34">
        <v>4</v>
      </c>
      <c r="M40" s="34">
        <v>1</v>
      </c>
      <c r="N40">
        <v>25</v>
      </c>
    </row>
    <row r="41" spans="2:15" x14ac:dyDescent="0.3">
      <c r="B41" s="3" t="s">
        <v>173</v>
      </c>
      <c r="C41" s="34">
        <v>64.716666666999998</v>
      </c>
      <c r="D41" s="34">
        <v>60.25</v>
      </c>
      <c r="E41" s="34">
        <v>87</v>
      </c>
      <c r="F41" s="34">
        <v>119.47499999999999</v>
      </c>
      <c r="G41" s="34">
        <v>102.9</v>
      </c>
      <c r="H41" s="34">
        <v>36</v>
      </c>
      <c r="I41" s="34">
        <v>55.941666666499998</v>
      </c>
      <c r="J41" s="34">
        <v>80.8</v>
      </c>
      <c r="K41" s="34">
        <v>109</v>
      </c>
      <c r="L41" s="34">
        <v>214.48333333350001</v>
      </c>
      <c r="M41" s="34">
        <v>32.65</v>
      </c>
      <c r="N41" s="6">
        <v>90</v>
      </c>
    </row>
    <row r="42" spans="2:15" x14ac:dyDescent="0.3">
      <c r="B42" s="3" t="s">
        <v>174</v>
      </c>
      <c r="C42" s="34">
        <v>1</v>
      </c>
      <c r="D42" s="34">
        <v>3</v>
      </c>
      <c r="E42" s="34">
        <v>1</v>
      </c>
      <c r="F42" s="34">
        <v>2</v>
      </c>
      <c r="G42" s="34">
        <v>1</v>
      </c>
      <c r="H42" s="34">
        <v>1</v>
      </c>
      <c r="I42" s="34">
        <v>4</v>
      </c>
      <c r="J42" s="34">
        <v>2</v>
      </c>
      <c r="K42" s="34">
        <v>5</v>
      </c>
      <c r="L42" s="34">
        <v>4</v>
      </c>
      <c r="M42" s="34">
        <v>1</v>
      </c>
      <c r="N42">
        <v>25</v>
      </c>
    </row>
    <row r="44" spans="2:15" x14ac:dyDescent="0.3">
      <c r="B44" s="2" t="s">
        <v>7</v>
      </c>
      <c r="C44" t="s" vm="5">
        <v>25</v>
      </c>
    </row>
    <row r="46" spans="2:15" x14ac:dyDescent="0.3">
      <c r="C46" s="2" t="s">
        <v>171</v>
      </c>
    </row>
    <row r="47" spans="2:15" x14ac:dyDescent="0.3">
      <c r="B47" s="63" t="s">
        <v>172</v>
      </c>
      <c r="C47" s="64" t="s">
        <v>66</v>
      </c>
      <c r="D47" s="64" t="s">
        <v>68</v>
      </c>
      <c r="E47" s="64" t="s">
        <v>70</v>
      </c>
      <c r="F47" s="64" t="s">
        <v>72</v>
      </c>
      <c r="G47" s="64" t="s">
        <v>74</v>
      </c>
      <c r="H47" s="64" t="s">
        <v>76</v>
      </c>
      <c r="I47" s="64" t="s">
        <v>88</v>
      </c>
      <c r="J47" s="64" t="s">
        <v>91</v>
      </c>
      <c r="K47" s="64" t="s">
        <v>3</v>
      </c>
      <c r="L47" s="64" t="s">
        <v>78</v>
      </c>
      <c r="M47" s="64" t="s">
        <v>80</v>
      </c>
      <c r="N47" s="64" t="s">
        <v>82</v>
      </c>
      <c r="O47" s="64" t="s">
        <v>14</v>
      </c>
    </row>
    <row r="48" spans="2:15" x14ac:dyDescent="0.3">
      <c r="B48" s="3" t="s">
        <v>12</v>
      </c>
    </row>
    <row r="49" spans="2:15" x14ac:dyDescent="0.3">
      <c r="B49" s="5" t="s">
        <v>17</v>
      </c>
    </row>
    <row r="50" spans="2:15" x14ac:dyDescent="0.3">
      <c r="B50" s="145" t="s">
        <v>21</v>
      </c>
      <c r="C50" s="34">
        <v>24.858333333000001</v>
      </c>
      <c r="D50" s="34">
        <v>18.5</v>
      </c>
      <c r="E50" s="34">
        <v>82</v>
      </c>
      <c r="F50" s="34"/>
      <c r="G50" s="34">
        <v>15.366666667000001</v>
      </c>
      <c r="H50" s="34"/>
      <c r="I50" s="34">
        <v>33.116666666999997</v>
      </c>
      <c r="J50" s="34">
        <v>26</v>
      </c>
      <c r="K50" s="34"/>
      <c r="L50" s="34">
        <v>27</v>
      </c>
      <c r="M50" s="34">
        <v>10.15</v>
      </c>
      <c r="N50" s="34">
        <v>26.266666666999999</v>
      </c>
      <c r="O50" s="34">
        <v>26</v>
      </c>
    </row>
    <row r="51" spans="2:15" x14ac:dyDescent="0.3">
      <c r="B51" s="145" t="s">
        <v>22</v>
      </c>
      <c r="C51" s="34">
        <v>38.983333332999997</v>
      </c>
      <c r="D51" s="34">
        <v>44</v>
      </c>
      <c r="E51" s="34">
        <v>69.074999999999989</v>
      </c>
      <c r="F51" s="34">
        <v>77</v>
      </c>
      <c r="G51" s="34">
        <v>33</v>
      </c>
      <c r="H51" s="34">
        <v>39.266666667000003</v>
      </c>
      <c r="I51" s="34">
        <v>34.333333332999999</v>
      </c>
      <c r="J51" s="34">
        <v>31.766666666500001</v>
      </c>
      <c r="K51" s="34">
        <v>32.225000000000001</v>
      </c>
      <c r="L51" s="34">
        <v>27</v>
      </c>
      <c r="M51" s="34">
        <v>30</v>
      </c>
      <c r="N51" s="34">
        <v>38.549999999999997</v>
      </c>
      <c r="O51" s="6">
        <v>38.549999999999997</v>
      </c>
    </row>
    <row r="52" spans="2:15" x14ac:dyDescent="0.3">
      <c r="B52" s="145" t="s">
        <v>24</v>
      </c>
      <c r="C52" s="34">
        <v>44.625</v>
      </c>
      <c r="D52" s="34">
        <v>26.95</v>
      </c>
      <c r="E52" s="34">
        <v>30.783333333000002</v>
      </c>
      <c r="F52" s="34">
        <v>60.416666667000001</v>
      </c>
      <c r="G52" s="34">
        <v>48</v>
      </c>
      <c r="H52" s="34">
        <v>42.533333333000002</v>
      </c>
      <c r="I52" s="34">
        <v>32.700000000000003</v>
      </c>
      <c r="J52" s="34">
        <v>13.2</v>
      </c>
      <c r="K52" s="34">
        <v>39.466666666999998</v>
      </c>
      <c r="L52" s="34">
        <v>42.516666667000003</v>
      </c>
      <c r="M52" s="34">
        <v>39.583333332999999</v>
      </c>
      <c r="N52" s="34">
        <v>31</v>
      </c>
      <c r="O52" s="6">
        <v>39.524999999999999</v>
      </c>
    </row>
    <row r="53" spans="2:15" x14ac:dyDescent="0.3">
      <c r="B53" s="5" t="s">
        <v>26</v>
      </c>
      <c r="C53" s="34">
        <v>38.983333332999997</v>
      </c>
      <c r="D53" s="34">
        <v>35.333333332999999</v>
      </c>
      <c r="E53" s="34">
        <v>68.599999999999994</v>
      </c>
      <c r="F53" s="34">
        <v>62.883333333499998</v>
      </c>
      <c r="G53" s="34">
        <v>37.816666667</v>
      </c>
      <c r="H53" s="34">
        <v>41.725000000000001</v>
      </c>
      <c r="I53" s="34">
        <v>33.25</v>
      </c>
      <c r="J53" s="34">
        <v>25.9</v>
      </c>
      <c r="K53" s="34">
        <v>39.466666666999998</v>
      </c>
      <c r="L53" s="34">
        <v>37.333333332999999</v>
      </c>
      <c r="M53" s="34">
        <v>31.558333333499998</v>
      </c>
      <c r="N53" s="34">
        <v>31.183333333500002</v>
      </c>
      <c r="O53" s="6">
        <v>37.774999999999999</v>
      </c>
    </row>
    <row r="54" spans="2:15" x14ac:dyDescent="0.3">
      <c r="B54" s="3" t="s">
        <v>11</v>
      </c>
    </row>
    <row r="55" spans="2:15" x14ac:dyDescent="0.3">
      <c r="B55" s="5" t="s">
        <v>17</v>
      </c>
    </row>
    <row r="56" spans="2:15" x14ac:dyDescent="0.3">
      <c r="B56" s="145" t="s">
        <v>21</v>
      </c>
      <c r="C56" s="34">
        <v>2</v>
      </c>
      <c r="D56" s="34">
        <v>2</v>
      </c>
      <c r="E56" s="34">
        <v>2</v>
      </c>
      <c r="F56" s="34"/>
      <c r="G56" s="34">
        <v>1</v>
      </c>
      <c r="H56" s="34"/>
      <c r="I56" s="34">
        <v>1</v>
      </c>
      <c r="J56" s="34">
        <v>1</v>
      </c>
      <c r="K56" s="34"/>
      <c r="L56" s="34">
        <v>5</v>
      </c>
      <c r="M56" s="34">
        <v>3</v>
      </c>
      <c r="N56" s="34">
        <v>2</v>
      </c>
      <c r="O56">
        <v>19</v>
      </c>
    </row>
    <row r="57" spans="2:15" x14ac:dyDescent="0.3">
      <c r="B57" s="145" t="s">
        <v>22</v>
      </c>
      <c r="C57" s="34">
        <v>9</v>
      </c>
      <c r="D57" s="34">
        <v>9</v>
      </c>
      <c r="E57" s="34">
        <v>6</v>
      </c>
      <c r="F57" s="34">
        <v>7</v>
      </c>
      <c r="G57" s="34">
        <v>17</v>
      </c>
      <c r="H57" s="34">
        <v>9</v>
      </c>
      <c r="I57" s="34">
        <v>12</v>
      </c>
      <c r="J57" s="34">
        <v>2</v>
      </c>
      <c r="K57" s="34">
        <v>2</v>
      </c>
      <c r="L57" s="34">
        <v>9</v>
      </c>
      <c r="M57" s="34">
        <v>8</v>
      </c>
      <c r="N57" s="34">
        <v>7</v>
      </c>
      <c r="O57">
        <v>97</v>
      </c>
    </row>
    <row r="58" spans="2:15" x14ac:dyDescent="0.3">
      <c r="B58" s="145" t="s">
        <v>24</v>
      </c>
      <c r="C58" s="34">
        <v>4</v>
      </c>
      <c r="D58" s="34">
        <v>8</v>
      </c>
      <c r="E58" s="34">
        <v>3</v>
      </c>
      <c r="F58" s="34">
        <v>5</v>
      </c>
      <c r="G58" s="34">
        <v>9</v>
      </c>
      <c r="H58" s="34">
        <v>9</v>
      </c>
      <c r="I58" s="34">
        <v>7</v>
      </c>
      <c r="J58" s="34">
        <v>1</v>
      </c>
      <c r="K58" s="34">
        <v>3</v>
      </c>
      <c r="L58" s="34">
        <v>3</v>
      </c>
      <c r="M58" s="34">
        <v>5</v>
      </c>
      <c r="N58" s="34">
        <v>3</v>
      </c>
      <c r="O58">
        <v>60</v>
      </c>
    </row>
    <row r="59" spans="2:15" x14ac:dyDescent="0.3">
      <c r="B59" s="5" t="s">
        <v>26</v>
      </c>
      <c r="C59" s="34">
        <v>15</v>
      </c>
      <c r="D59" s="34">
        <v>19</v>
      </c>
      <c r="E59" s="34">
        <v>11</v>
      </c>
      <c r="F59" s="34">
        <v>12</v>
      </c>
      <c r="G59" s="34">
        <v>27</v>
      </c>
      <c r="H59" s="34">
        <v>18</v>
      </c>
      <c r="I59" s="34">
        <v>20</v>
      </c>
      <c r="J59" s="34">
        <v>4</v>
      </c>
      <c r="K59" s="34">
        <v>5</v>
      </c>
      <c r="L59" s="34">
        <v>17</v>
      </c>
      <c r="M59" s="34">
        <v>16</v>
      </c>
      <c r="N59" s="34">
        <v>12</v>
      </c>
      <c r="O59">
        <v>176</v>
      </c>
    </row>
    <row r="60" spans="2:15" x14ac:dyDescent="0.3">
      <c r="B60" s="3" t="s">
        <v>173</v>
      </c>
      <c r="C60" s="34">
        <v>38.983333332999997</v>
      </c>
      <c r="D60" s="34">
        <v>35.333333332999999</v>
      </c>
      <c r="E60" s="34">
        <v>68.599999999999994</v>
      </c>
      <c r="F60" s="34">
        <v>62.883333333499998</v>
      </c>
      <c r="G60" s="34">
        <v>37.816666667</v>
      </c>
      <c r="H60" s="34">
        <v>41.725000000000001</v>
      </c>
      <c r="I60" s="34">
        <v>33.25</v>
      </c>
      <c r="J60" s="34">
        <v>25.9</v>
      </c>
      <c r="K60" s="34">
        <v>39.466666666999998</v>
      </c>
      <c r="L60" s="34">
        <v>37.333333332999999</v>
      </c>
      <c r="M60" s="34">
        <v>31.558333333499998</v>
      </c>
      <c r="N60" s="34">
        <v>31.183333333500002</v>
      </c>
      <c r="O60" s="6">
        <v>37.774999999999999</v>
      </c>
    </row>
    <row r="61" spans="2:15" x14ac:dyDescent="0.3">
      <c r="B61" s="3" t="s">
        <v>174</v>
      </c>
      <c r="C61" s="34">
        <v>15</v>
      </c>
      <c r="D61" s="34">
        <v>19</v>
      </c>
      <c r="E61" s="34">
        <v>11</v>
      </c>
      <c r="F61" s="34">
        <v>12</v>
      </c>
      <c r="G61" s="34">
        <v>27</v>
      </c>
      <c r="H61" s="34">
        <v>18</v>
      </c>
      <c r="I61" s="34">
        <v>20</v>
      </c>
      <c r="J61" s="34">
        <v>4</v>
      </c>
      <c r="K61" s="34">
        <v>5</v>
      </c>
      <c r="L61" s="34">
        <v>17</v>
      </c>
      <c r="M61" s="34">
        <v>16</v>
      </c>
      <c r="N61" s="34">
        <v>12</v>
      </c>
      <c r="O61">
        <v>176</v>
      </c>
    </row>
  </sheetData>
  <conditionalFormatting pivot="1">
    <cfRule type="cellIs" dxfId="203" priority="207" operator="lessThanOrEqual">
      <formula>161.3</formula>
    </cfRule>
    <cfRule type="cellIs" dxfId="202" priority="208" operator="lessThan">
      <formula>177.4</formula>
    </cfRule>
    <cfRule type="cellIs" dxfId="201" priority="209" operator="greaterThanOrEqual">
      <formula>177.4</formula>
    </cfRule>
  </conditionalFormatting>
  <conditionalFormatting pivot="1">
    <cfRule type="cellIs" dxfId="200" priority="204" operator="lessThanOrEqual">
      <formula>161.3</formula>
    </cfRule>
    <cfRule type="cellIs" dxfId="199" priority="205" operator="lessThan">
      <formula>177.4</formula>
    </cfRule>
    <cfRule type="cellIs" dxfId="198" priority="206" operator="greaterThanOrEqual">
      <formula>177.4</formula>
    </cfRule>
  </conditionalFormatting>
  <conditionalFormatting pivot="1">
    <cfRule type="cellIs" dxfId="197" priority="201" operator="lessThanOrEqual">
      <formula>161.3</formula>
    </cfRule>
    <cfRule type="cellIs" dxfId="196" priority="202" operator="lessThan">
      <formula>177.4</formula>
    </cfRule>
    <cfRule type="cellIs" dxfId="195" priority="203" operator="greaterThanOrEqual">
      <formula>177.4</formula>
    </cfRule>
  </conditionalFormatting>
  <conditionalFormatting pivot="1">
    <cfRule type="cellIs" dxfId="194" priority="198" operator="lessThanOrEqual">
      <formula>161.3</formula>
    </cfRule>
    <cfRule type="cellIs" dxfId="193" priority="199" operator="lessThan">
      <formula>177.4</formula>
    </cfRule>
    <cfRule type="cellIs" dxfId="192" priority="200" operator="greaterThanOrEqual">
      <formula>177.4</formula>
    </cfRule>
  </conditionalFormatting>
  <conditionalFormatting pivot="1">
    <cfRule type="cellIs" dxfId="191" priority="195" operator="lessThanOrEqual">
      <formula>161.3</formula>
    </cfRule>
    <cfRule type="cellIs" dxfId="190" priority="196" operator="lessThan">
      <formula>177.4</formula>
    </cfRule>
    <cfRule type="cellIs" dxfId="189" priority="197" operator="greaterThanOrEqual">
      <formula>177.4</formula>
    </cfRule>
  </conditionalFormatting>
  <conditionalFormatting pivot="1">
    <cfRule type="cellIs" dxfId="188" priority="192" operator="lessThanOrEqual">
      <formula>161.3</formula>
    </cfRule>
    <cfRule type="cellIs" dxfId="187" priority="193" operator="lessThan">
      <formula>177.4</formula>
    </cfRule>
    <cfRule type="cellIs" dxfId="186" priority="194" operator="greaterThanOrEqual">
      <formula>177.4</formula>
    </cfRule>
  </conditionalFormatting>
  <conditionalFormatting pivot="1">
    <cfRule type="cellIs" dxfId="185" priority="189" operator="lessThanOrEqual">
      <formula>161.3</formula>
    </cfRule>
    <cfRule type="cellIs" dxfId="184" priority="190" operator="lessThan">
      <formula>177.4</formula>
    </cfRule>
    <cfRule type="cellIs" dxfId="183" priority="191" operator="greaterThanOrEqual">
      <formula>177.4</formula>
    </cfRule>
  </conditionalFormatting>
  <conditionalFormatting pivot="1">
    <cfRule type="cellIs" dxfId="182" priority="186" operator="lessThanOrEqual">
      <formula>161.3</formula>
    </cfRule>
    <cfRule type="cellIs" dxfId="181" priority="187" operator="lessThan">
      <formula>177.4</formula>
    </cfRule>
    <cfRule type="cellIs" dxfId="180" priority="188" operator="greaterThanOrEqual">
      <formula>177.4</formula>
    </cfRule>
  </conditionalFormatting>
  <conditionalFormatting pivot="1">
    <cfRule type="cellIs" dxfId="179" priority="183" operator="lessThanOrEqual">
      <formula>161.3</formula>
    </cfRule>
    <cfRule type="cellIs" dxfId="178" priority="184" operator="lessThan">
      <formula>177.4</formula>
    </cfRule>
    <cfRule type="cellIs" dxfId="177" priority="185" operator="greaterThanOrEqual">
      <formula>177.4</formula>
    </cfRule>
  </conditionalFormatting>
  <conditionalFormatting pivot="1">
    <cfRule type="cellIs" dxfId="176" priority="180" operator="lessThanOrEqual">
      <formula>161.3</formula>
    </cfRule>
    <cfRule type="cellIs" dxfId="175" priority="181" operator="lessThan">
      <formula>177.4</formula>
    </cfRule>
    <cfRule type="cellIs" dxfId="174" priority="182" operator="greaterThanOrEqual">
      <formula>177.4</formula>
    </cfRule>
  </conditionalFormatting>
  <conditionalFormatting pivot="1" sqref="O12:O14 O15">
    <cfRule type="cellIs" dxfId="173" priority="177" operator="lessThanOrEqual">
      <formula>161.3</formula>
    </cfRule>
    <cfRule type="cellIs" dxfId="172" priority="178" operator="lessThan">
      <formula>177.4</formula>
    </cfRule>
    <cfRule type="cellIs" dxfId="171" priority="179" operator="greaterThanOrEqual">
      <formula>177.4</formula>
    </cfRule>
  </conditionalFormatting>
  <conditionalFormatting pivot="1" sqref="O22">
    <cfRule type="cellIs" dxfId="170" priority="174" operator="lessThanOrEqual">
      <formula>161.3</formula>
    </cfRule>
    <cfRule type="cellIs" dxfId="169" priority="175" operator="lessThan">
      <formula>177.4</formula>
    </cfRule>
    <cfRule type="cellIs" dxfId="168" priority="176" operator="greaterThanOrEqual">
      <formula>177.4</formula>
    </cfRule>
  </conditionalFormatting>
  <conditionalFormatting pivot="1" sqref="G12:G14 G15">
    <cfRule type="cellIs" dxfId="167" priority="171" operator="lessThanOrEqual">
      <formula>161.3</formula>
    </cfRule>
    <cfRule type="cellIs" dxfId="166" priority="172" operator="lessThan">
      <formula>177.4</formula>
    </cfRule>
    <cfRule type="cellIs" dxfId="165" priority="173" operator="greaterThanOrEqual">
      <formula>177.4</formula>
    </cfRule>
  </conditionalFormatting>
  <conditionalFormatting pivot="1" sqref="G22">
    <cfRule type="cellIs" dxfId="164" priority="168" operator="lessThanOrEqual">
      <formula>161.3</formula>
    </cfRule>
    <cfRule type="cellIs" dxfId="163" priority="169" operator="lessThan">
      <formula>177.4</formula>
    </cfRule>
    <cfRule type="cellIs" dxfId="162" priority="170" operator="greaterThanOrEqual">
      <formula>177.4</formula>
    </cfRule>
  </conditionalFormatting>
  <conditionalFormatting pivot="1" sqref="F12:F14 F15">
    <cfRule type="cellIs" dxfId="161" priority="165" operator="lessThanOrEqual">
      <formula>161.3</formula>
    </cfRule>
    <cfRule type="cellIs" dxfId="160" priority="166" operator="lessThan">
      <formula>177.4</formula>
    </cfRule>
    <cfRule type="cellIs" dxfId="159" priority="167" operator="greaterThanOrEqual">
      <formula>177.4</formula>
    </cfRule>
  </conditionalFormatting>
  <conditionalFormatting pivot="1" sqref="F22">
    <cfRule type="cellIs" dxfId="158" priority="162" operator="lessThanOrEqual">
      <formula>161.3</formula>
    </cfRule>
    <cfRule type="cellIs" dxfId="157" priority="163" operator="lessThan">
      <formula>177.4</formula>
    </cfRule>
    <cfRule type="cellIs" dxfId="156" priority="164" operator="greaterThanOrEqual">
      <formula>177.4</formula>
    </cfRule>
  </conditionalFormatting>
  <conditionalFormatting pivot="1" sqref="E12:E14 E15">
    <cfRule type="cellIs" dxfId="155" priority="159" operator="lessThanOrEqual">
      <formula>161.3</formula>
    </cfRule>
    <cfRule type="cellIs" dxfId="154" priority="160" operator="lessThan">
      <formula>177.4</formula>
    </cfRule>
    <cfRule type="cellIs" dxfId="153" priority="161" operator="greaterThanOrEqual">
      <formula>177.4</formula>
    </cfRule>
  </conditionalFormatting>
  <conditionalFormatting pivot="1" sqref="E22">
    <cfRule type="cellIs" dxfId="152" priority="156" operator="lessThanOrEqual">
      <formula>161.3</formula>
    </cfRule>
    <cfRule type="cellIs" dxfId="151" priority="157" operator="lessThan">
      <formula>177.4</formula>
    </cfRule>
    <cfRule type="cellIs" dxfId="150" priority="158" operator="greaterThanOrEqual">
      <formula>177.4</formula>
    </cfRule>
  </conditionalFormatting>
  <conditionalFormatting pivot="1" sqref="D12:D14 D15">
    <cfRule type="cellIs" dxfId="149" priority="153" operator="lessThanOrEqual">
      <formula>161.3</formula>
    </cfRule>
    <cfRule type="cellIs" dxfId="148" priority="154" operator="lessThan">
      <formula>177.4</formula>
    </cfRule>
    <cfRule type="cellIs" dxfId="147" priority="155" operator="greaterThanOrEqual">
      <formula>177.4</formula>
    </cfRule>
  </conditionalFormatting>
  <conditionalFormatting pivot="1" sqref="D22">
    <cfRule type="cellIs" dxfId="146" priority="150" operator="lessThanOrEqual">
      <formula>161.3</formula>
    </cfRule>
    <cfRule type="cellIs" dxfId="145" priority="151" operator="lessThan">
      <formula>177.4</formula>
    </cfRule>
    <cfRule type="cellIs" dxfId="144" priority="152" operator="greaterThanOrEqual">
      <formula>177.4</formula>
    </cfRule>
  </conditionalFormatting>
  <conditionalFormatting pivot="1" sqref="C12:C14 C15">
    <cfRule type="cellIs" dxfId="143" priority="147" operator="lessThanOrEqual">
      <formula>161.3</formula>
    </cfRule>
    <cfRule type="cellIs" dxfId="142" priority="148" operator="lessThan">
      <formula>177.4</formula>
    </cfRule>
    <cfRule type="cellIs" dxfId="141" priority="149" operator="greaterThanOrEqual">
      <formula>177.4</formula>
    </cfRule>
  </conditionalFormatting>
  <conditionalFormatting pivot="1" sqref="C22">
    <cfRule type="cellIs" dxfId="140" priority="144" operator="lessThanOrEqual">
      <formula>161.3</formula>
    </cfRule>
    <cfRule type="cellIs" dxfId="139" priority="145" operator="lessThan">
      <formula>177.4</formula>
    </cfRule>
    <cfRule type="cellIs" dxfId="138" priority="146" operator="greaterThanOrEqual">
      <formula>177.4</formula>
    </cfRule>
  </conditionalFormatting>
  <conditionalFormatting pivot="1" sqref="H12:H14 H15">
    <cfRule type="cellIs" dxfId="137" priority="141" operator="lessThanOrEqual">
      <formula>161.3</formula>
    </cfRule>
    <cfRule type="cellIs" dxfId="136" priority="142" operator="lessThan">
      <formula>177.4</formula>
    </cfRule>
    <cfRule type="cellIs" dxfId="135" priority="143" operator="greaterThanOrEqual">
      <formula>177.4</formula>
    </cfRule>
  </conditionalFormatting>
  <conditionalFormatting pivot="1" sqref="H22">
    <cfRule type="cellIs" dxfId="134" priority="138" operator="lessThanOrEqual">
      <formula>161.3</formula>
    </cfRule>
    <cfRule type="cellIs" dxfId="133" priority="139" operator="lessThan">
      <formula>177.4</formula>
    </cfRule>
    <cfRule type="cellIs" dxfId="132" priority="140" operator="greaterThanOrEqual">
      <formula>177.4</formula>
    </cfRule>
  </conditionalFormatting>
  <conditionalFormatting pivot="1">
    <cfRule type="cellIs" dxfId="131" priority="135" operator="lessThanOrEqual">
      <formula>161.3</formula>
    </cfRule>
    <cfRule type="cellIs" dxfId="130" priority="136" operator="lessThan">
      <formula>177.4</formula>
    </cfRule>
    <cfRule type="cellIs" dxfId="129" priority="137" operator="greaterThanOrEqual">
      <formula>177.4</formula>
    </cfRule>
  </conditionalFormatting>
  <conditionalFormatting pivot="1">
    <cfRule type="cellIs" dxfId="128" priority="132" operator="lessThanOrEqual">
      <formula>161.3</formula>
    </cfRule>
    <cfRule type="cellIs" dxfId="127" priority="133" operator="lessThan">
      <formula>177.4</formula>
    </cfRule>
    <cfRule type="cellIs" dxfId="126" priority="134" operator="greaterThanOrEqual">
      <formula>177.4</formula>
    </cfRule>
  </conditionalFormatting>
  <conditionalFormatting pivot="1">
    <cfRule type="cellIs" dxfId="125" priority="129" operator="lessThanOrEqual">
      <formula>78.1</formula>
    </cfRule>
    <cfRule type="cellIs" dxfId="124" priority="130" operator="lessThan">
      <formula>85.9</formula>
    </cfRule>
    <cfRule type="cellIs" dxfId="123" priority="131" operator="greaterThanOrEqual">
      <formula>85.9</formula>
    </cfRule>
  </conditionalFormatting>
  <conditionalFormatting pivot="1">
    <cfRule type="cellIs" dxfId="122" priority="126" operator="lessThanOrEqual">
      <formula>78.1</formula>
    </cfRule>
    <cfRule type="cellIs" dxfId="121" priority="127" operator="lessThan">
      <formula>85.9</formula>
    </cfRule>
    <cfRule type="cellIs" dxfId="120" priority="128" operator="greaterThanOrEqual">
      <formula>85.9</formula>
    </cfRule>
  </conditionalFormatting>
  <conditionalFormatting pivot="1">
    <cfRule type="cellIs" dxfId="119" priority="123" operator="lessThanOrEqual">
      <formula>78.1</formula>
    </cfRule>
    <cfRule type="cellIs" dxfId="118" priority="124" operator="lessThan">
      <formula>85.9</formula>
    </cfRule>
    <cfRule type="cellIs" dxfId="117" priority="125" operator="greaterThanOrEqual">
      <formula>85.9</formula>
    </cfRule>
  </conditionalFormatting>
  <conditionalFormatting pivot="1">
    <cfRule type="cellIs" dxfId="116" priority="120" operator="lessThanOrEqual">
      <formula>78.1</formula>
    </cfRule>
    <cfRule type="cellIs" dxfId="115" priority="121" operator="lessThan">
      <formula>85.9</formula>
    </cfRule>
    <cfRule type="cellIs" dxfId="114" priority="122" operator="greaterThanOrEqual">
      <formula>85.9</formula>
    </cfRule>
  </conditionalFormatting>
  <conditionalFormatting pivot="1">
    <cfRule type="cellIs" dxfId="113" priority="117" operator="lessThanOrEqual">
      <formula>78.1</formula>
    </cfRule>
    <cfRule type="cellIs" dxfId="112" priority="118" operator="lessThan">
      <formula>85.9</formula>
    </cfRule>
    <cfRule type="cellIs" dxfId="111" priority="119" operator="greaterThanOrEqual">
      <formula>85.9</formula>
    </cfRule>
  </conditionalFormatting>
  <conditionalFormatting pivot="1">
    <cfRule type="cellIs" dxfId="110" priority="114" operator="lessThanOrEqual">
      <formula>78.1</formula>
    </cfRule>
    <cfRule type="cellIs" dxfId="109" priority="115" operator="lessThan">
      <formula>85.9</formula>
    </cfRule>
    <cfRule type="cellIs" dxfId="108" priority="116" operator="greaterThanOrEqual">
      <formula>85.9</formula>
    </cfRule>
  </conditionalFormatting>
  <conditionalFormatting pivot="1">
    <cfRule type="cellIs" dxfId="107" priority="111" operator="lessThanOrEqual">
      <formula>78.1</formula>
    </cfRule>
    <cfRule type="cellIs" dxfId="106" priority="112" operator="lessThan">
      <formula>85.9</formula>
    </cfRule>
    <cfRule type="cellIs" dxfId="105" priority="113" operator="greaterThanOrEqual">
      <formula>85.9</formula>
    </cfRule>
  </conditionalFormatting>
  <conditionalFormatting pivot="1">
    <cfRule type="cellIs" dxfId="104" priority="108" operator="lessThanOrEqual">
      <formula>78.1</formula>
    </cfRule>
    <cfRule type="cellIs" dxfId="103" priority="109" operator="lessThan">
      <formula>85.9</formula>
    </cfRule>
    <cfRule type="cellIs" dxfId="102" priority="110" operator="greaterThanOrEqual">
      <formula>85.9</formula>
    </cfRule>
  </conditionalFormatting>
  <conditionalFormatting pivot="1">
    <cfRule type="cellIs" dxfId="101" priority="105" operator="lessThanOrEqual">
      <formula>78.1</formula>
    </cfRule>
    <cfRule type="cellIs" dxfId="100" priority="106" operator="lessThan">
      <formula>85.9</formula>
    </cfRule>
    <cfRule type="cellIs" dxfId="99" priority="107" operator="greaterThanOrEqual">
      <formula>85.9</formula>
    </cfRule>
  </conditionalFormatting>
  <conditionalFormatting pivot="1">
    <cfRule type="cellIs" dxfId="98" priority="102" operator="lessThanOrEqual">
      <formula>78.1</formula>
    </cfRule>
    <cfRule type="cellIs" dxfId="97" priority="103" operator="lessThan">
      <formula>85.9</formula>
    </cfRule>
    <cfRule type="cellIs" dxfId="96" priority="104" operator="greaterThanOrEqual">
      <formula>85.9</formula>
    </cfRule>
  </conditionalFormatting>
  <conditionalFormatting pivot="1">
    <cfRule type="cellIs" dxfId="95" priority="99" operator="lessThanOrEqual">
      <formula>78.1</formula>
    </cfRule>
    <cfRule type="cellIs" dxfId="94" priority="100" operator="lessThan">
      <formula>85.9</formula>
    </cfRule>
    <cfRule type="cellIs" dxfId="93" priority="101" operator="greaterThanOrEqual">
      <formula>85.9</formula>
    </cfRule>
  </conditionalFormatting>
  <conditionalFormatting pivot="1">
    <cfRule type="cellIs" dxfId="92" priority="96" operator="lessThanOrEqual">
      <formula>78.1</formula>
    </cfRule>
    <cfRule type="cellIs" dxfId="91" priority="97" operator="lessThan">
      <formula>85.9</formula>
    </cfRule>
    <cfRule type="cellIs" dxfId="90" priority="98" operator="greaterThanOrEqual">
      <formula>85.9</formula>
    </cfRule>
  </conditionalFormatting>
  <conditionalFormatting pivot="1">
    <cfRule type="cellIs" dxfId="89" priority="93" operator="lessThanOrEqual">
      <formula>78.1</formula>
    </cfRule>
    <cfRule type="cellIs" dxfId="88" priority="94" operator="lessThan">
      <formula>85.9</formula>
    </cfRule>
    <cfRule type="cellIs" dxfId="87" priority="95" operator="greaterThanOrEqual">
      <formula>85.9</formula>
    </cfRule>
  </conditionalFormatting>
  <conditionalFormatting pivot="1">
    <cfRule type="cellIs" dxfId="86" priority="90" operator="lessThanOrEqual">
      <formula>78.1</formula>
    </cfRule>
    <cfRule type="cellIs" dxfId="85" priority="91" operator="lessThan">
      <formula>85.9</formula>
    </cfRule>
    <cfRule type="cellIs" dxfId="84" priority="92" operator="greaterThanOrEqual">
      <formula>85.9</formula>
    </cfRule>
  </conditionalFormatting>
  <conditionalFormatting pivot="1">
    <cfRule type="cellIs" dxfId="83" priority="87" operator="lessThanOrEqual">
      <formula>78.1</formula>
    </cfRule>
    <cfRule type="cellIs" dxfId="82" priority="88" operator="lessThan">
      <formula>85.9</formula>
    </cfRule>
    <cfRule type="cellIs" dxfId="81" priority="89" operator="greaterThanOrEqual">
      <formula>85.9</formula>
    </cfRule>
  </conditionalFormatting>
  <conditionalFormatting pivot="1" sqref="N31:N32 N34">
    <cfRule type="cellIs" dxfId="80" priority="84" operator="lessThanOrEqual">
      <formula>78.1</formula>
    </cfRule>
    <cfRule type="cellIs" dxfId="79" priority="85" operator="lessThan">
      <formula>85.9</formula>
    </cfRule>
    <cfRule type="cellIs" dxfId="78" priority="86" operator="greaterThanOrEqual">
      <formula>85.9</formula>
    </cfRule>
  </conditionalFormatting>
  <conditionalFormatting pivot="1" sqref="N41">
    <cfRule type="cellIs" dxfId="77" priority="81" operator="lessThanOrEqual">
      <formula>78.1</formula>
    </cfRule>
    <cfRule type="cellIs" dxfId="76" priority="82" operator="lessThan">
      <formula>85.9</formula>
    </cfRule>
    <cfRule type="cellIs" dxfId="75" priority="83" operator="greaterThanOrEqual">
      <formula>85.9</formula>
    </cfRule>
  </conditionalFormatting>
  <conditionalFormatting pivot="1" sqref="N33">
    <cfRule type="cellIs" dxfId="74" priority="78" operator="lessThanOrEqual">
      <formula>78.1</formula>
    </cfRule>
    <cfRule type="cellIs" dxfId="73" priority="79" operator="lessThan">
      <formula>85.9</formula>
    </cfRule>
    <cfRule type="cellIs" dxfId="72" priority="80" operator="greaterThanOrEqual">
      <formula>85.9</formula>
    </cfRule>
  </conditionalFormatting>
  <conditionalFormatting pivot="1" sqref="C31:C32 D31:D32 E31:E32 F31:F32 C34 D34 E34 F34">
    <cfRule type="cellIs" dxfId="71" priority="75" operator="lessThanOrEqual">
      <formula>78.1</formula>
    </cfRule>
    <cfRule type="cellIs" dxfId="70" priority="76" operator="lessThan">
      <formula>85.9</formula>
    </cfRule>
    <cfRule type="cellIs" dxfId="69" priority="77" operator="greaterThanOrEqual">
      <formula>85.9</formula>
    </cfRule>
  </conditionalFormatting>
  <conditionalFormatting pivot="1" sqref="C41 D41 E41 F41">
    <cfRule type="cellIs" dxfId="68" priority="72" operator="lessThanOrEqual">
      <formula>78.1</formula>
    </cfRule>
    <cfRule type="cellIs" dxfId="67" priority="73" operator="lessThan">
      <formula>85.9</formula>
    </cfRule>
    <cfRule type="cellIs" dxfId="66" priority="74" operator="greaterThanOrEqual">
      <formula>85.9</formula>
    </cfRule>
  </conditionalFormatting>
  <conditionalFormatting pivot="1" sqref="C33 D33 E33 F33">
    <cfRule type="cellIs" dxfId="65" priority="69" operator="lessThanOrEqual">
      <formula>78.1</formula>
    </cfRule>
    <cfRule type="cellIs" dxfId="64" priority="70" operator="lessThan">
      <formula>85.9</formula>
    </cfRule>
    <cfRule type="cellIs" dxfId="63" priority="71" operator="greaterThanOrEqual">
      <formula>85.9</formula>
    </cfRule>
  </conditionalFormatting>
  <conditionalFormatting pivot="1" sqref="C31:F33 C34:F34 C41:F41 N41 N34 N31:N33">
    <cfRule type="cellIs" priority="68" stopIfTrue="1" operator="equal">
      <formula>#REF!</formula>
    </cfRule>
  </conditionalFormatting>
  <conditionalFormatting pivot="1" sqref="G31:G32 G34">
    <cfRule type="cellIs" dxfId="62" priority="65" operator="lessThanOrEqual">
      <formula>78.1</formula>
    </cfRule>
    <cfRule type="cellIs" dxfId="61" priority="66" operator="lessThan">
      <formula>85.9</formula>
    </cfRule>
    <cfRule type="cellIs" dxfId="60" priority="67" operator="greaterThanOrEqual">
      <formula>85.9</formula>
    </cfRule>
  </conditionalFormatting>
  <conditionalFormatting pivot="1" sqref="G41">
    <cfRule type="cellIs" dxfId="59" priority="62" operator="lessThanOrEqual">
      <formula>78.1</formula>
    </cfRule>
    <cfRule type="cellIs" dxfId="58" priority="63" operator="lessThan">
      <formula>85.9</formula>
    </cfRule>
    <cfRule type="cellIs" dxfId="57" priority="64" operator="greaterThanOrEqual">
      <formula>85.9</formula>
    </cfRule>
  </conditionalFormatting>
  <conditionalFormatting pivot="1" sqref="G33">
    <cfRule type="cellIs" dxfId="56" priority="59" operator="lessThanOrEqual">
      <formula>78.1</formula>
    </cfRule>
    <cfRule type="cellIs" dxfId="55" priority="60" operator="lessThan">
      <formula>85.9</formula>
    </cfRule>
    <cfRule type="cellIs" dxfId="54" priority="61" operator="greaterThanOrEqual">
      <formula>85.9</formula>
    </cfRule>
  </conditionalFormatting>
  <conditionalFormatting pivot="1" sqref="G31:G33 G34 G41">
    <cfRule type="cellIs" priority="58" stopIfTrue="1" operator="equal">
      <formula>#REF!</formula>
    </cfRule>
  </conditionalFormatting>
  <conditionalFormatting pivot="1">
    <cfRule type="cellIs" dxfId="53" priority="55" operator="lessThanOrEqual">
      <formula>36.6</formula>
    </cfRule>
    <cfRule type="cellIs" dxfId="52" priority="56" operator="lessThan">
      <formula>40.3</formula>
    </cfRule>
    <cfRule type="cellIs" dxfId="51" priority="57" operator="greaterThanOrEqual">
      <formula>40.3</formula>
    </cfRule>
  </conditionalFormatting>
  <conditionalFormatting pivot="1">
    <cfRule type="cellIs" dxfId="50" priority="52" operator="lessThanOrEqual">
      <formula>36.6</formula>
    </cfRule>
    <cfRule type="cellIs" dxfId="49" priority="53" operator="lessThan">
      <formula>40.3</formula>
    </cfRule>
    <cfRule type="cellIs" dxfId="48" priority="54" operator="greaterThanOrEqual">
      <formula>40.3</formula>
    </cfRule>
  </conditionalFormatting>
  <conditionalFormatting pivot="1">
    <cfRule type="cellIs" dxfId="47" priority="49" operator="lessThanOrEqual">
      <formula>36.6</formula>
    </cfRule>
    <cfRule type="cellIs" dxfId="46" priority="50" operator="lessThan">
      <formula>40.3</formula>
    </cfRule>
    <cfRule type="cellIs" dxfId="45" priority="51" operator="greaterThanOrEqual">
      <formula>40.3</formula>
    </cfRule>
  </conditionalFormatting>
  <conditionalFormatting pivot="1">
    <cfRule type="cellIs" dxfId="44" priority="46" operator="lessThanOrEqual">
      <formula>36.6</formula>
    </cfRule>
    <cfRule type="cellIs" dxfId="43" priority="47" operator="lessThan">
      <formula>40.3</formula>
    </cfRule>
    <cfRule type="cellIs" dxfId="42" priority="48" operator="greaterThanOrEqual">
      <formula>40.3</formula>
    </cfRule>
  </conditionalFormatting>
  <conditionalFormatting pivot="1">
    <cfRule type="cellIs" dxfId="41" priority="43" operator="lessThanOrEqual">
      <formula>36.6</formula>
    </cfRule>
    <cfRule type="cellIs" dxfId="40" priority="44" operator="lessThan">
      <formula>40.3</formula>
    </cfRule>
    <cfRule type="cellIs" dxfId="39" priority="45" operator="greaterThanOrEqual">
      <formula>40.3</formula>
    </cfRule>
  </conditionalFormatting>
  <conditionalFormatting pivot="1">
    <cfRule type="cellIs" dxfId="38" priority="40" operator="lessThanOrEqual">
      <formula>36.6</formula>
    </cfRule>
    <cfRule type="cellIs" dxfId="37" priority="41" operator="lessThan">
      <formula>40.3</formula>
    </cfRule>
    <cfRule type="cellIs" dxfId="36" priority="42" operator="greaterThanOrEqual">
      <formula>40.3</formula>
    </cfRule>
  </conditionalFormatting>
  <conditionalFormatting pivot="1">
    <cfRule type="cellIs" dxfId="35" priority="37" operator="lessThanOrEqual">
      <formula>36.6</formula>
    </cfRule>
    <cfRule type="cellIs" dxfId="34" priority="38" operator="lessThan">
      <formula>40.3</formula>
    </cfRule>
    <cfRule type="cellIs" dxfId="33" priority="39" operator="greaterThanOrEqual">
      <formula>40.3</formula>
    </cfRule>
  </conditionalFormatting>
  <conditionalFormatting pivot="1">
    <cfRule type="cellIs" dxfId="32" priority="34" operator="lessThanOrEqual">
      <formula>36.6</formula>
    </cfRule>
    <cfRule type="cellIs" dxfId="31" priority="35" operator="lessThan">
      <formula>40.3</formula>
    </cfRule>
    <cfRule type="cellIs" dxfId="30" priority="36" operator="greaterThanOrEqual">
      <formula>40.3</formula>
    </cfRule>
  </conditionalFormatting>
  <conditionalFormatting pivot="1">
    <cfRule type="cellIs" dxfId="29" priority="31" operator="lessThanOrEqual">
      <formula>36.6</formula>
    </cfRule>
    <cfRule type="cellIs" dxfId="28" priority="32" operator="lessThan">
      <formula>40.3</formula>
    </cfRule>
    <cfRule type="cellIs" dxfId="27" priority="33" operator="greaterThanOrEqual">
      <formula>40.3</formula>
    </cfRule>
  </conditionalFormatting>
  <conditionalFormatting pivot="1">
    <cfRule type="cellIs" dxfId="26" priority="28" operator="lessThanOrEqual">
      <formula>36.6</formula>
    </cfRule>
    <cfRule type="cellIs" dxfId="25" priority="29" operator="lessThan">
      <formula>40.3</formula>
    </cfRule>
    <cfRule type="cellIs" dxfId="24" priority="30" operator="greaterThanOrEqual">
      <formula>40.3</formula>
    </cfRule>
  </conditionalFormatting>
  <conditionalFormatting pivot="1" sqref="O50:O52 O53">
    <cfRule type="cellIs" dxfId="23" priority="25" operator="lessThanOrEqual">
      <formula>36.6</formula>
    </cfRule>
    <cfRule type="cellIs" dxfId="22" priority="26" operator="lessThan">
      <formula>40.3</formula>
    </cfRule>
    <cfRule type="cellIs" dxfId="21" priority="27" operator="greaterThanOrEqual">
      <formula>40.3</formula>
    </cfRule>
  </conditionalFormatting>
  <conditionalFormatting pivot="1" sqref="O60">
    <cfRule type="cellIs" dxfId="20" priority="22" operator="lessThanOrEqual">
      <formula>36.6</formula>
    </cfRule>
    <cfRule type="cellIs" dxfId="19" priority="23" operator="lessThan">
      <formula>40.3</formula>
    </cfRule>
    <cfRule type="cellIs" dxfId="18" priority="24" operator="greaterThanOrEqual">
      <formula>40.3</formula>
    </cfRule>
  </conditionalFormatting>
  <conditionalFormatting pivot="1" sqref="C50:C52 D50:D52 E50:E52 F50:F52 G50:G52 C53 D53 E53 F53 G53">
    <cfRule type="cellIs" dxfId="17" priority="19" operator="lessThanOrEqual">
      <formula>36.6</formula>
    </cfRule>
    <cfRule type="cellIs" dxfId="16" priority="20" operator="lessThan">
      <formula>40.3</formula>
    </cfRule>
    <cfRule type="cellIs" dxfId="15" priority="21" operator="greaterThanOrEqual">
      <formula>40.3</formula>
    </cfRule>
  </conditionalFormatting>
  <conditionalFormatting pivot="1" sqref="C60 D60 E60 F60 G60">
    <cfRule type="cellIs" dxfId="14" priority="16" operator="lessThanOrEqual">
      <formula>36.6</formula>
    </cfRule>
    <cfRule type="cellIs" dxfId="13" priority="17" operator="lessThan">
      <formula>40.3</formula>
    </cfRule>
    <cfRule type="cellIs" dxfId="12" priority="18" operator="greaterThanOrEqual">
      <formula>40.3</formula>
    </cfRule>
  </conditionalFormatting>
  <conditionalFormatting pivot="1" sqref="C50:G52 C53:G53 C60:G60 O60 O53 O50:O52">
    <cfRule type="cellIs" priority="15" stopIfTrue="1" operator="equal">
      <formula>0</formula>
    </cfRule>
  </conditionalFormatting>
  <conditionalFormatting pivot="1" sqref="H50:H52 H53">
    <cfRule type="cellIs" dxfId="11" priority="12" operator="lessThanOrEqual">
      <formula>36.6</formula>
    </cfRule>
    <cfRule type="cellIs" dxfId="10" priority="13" operator="lessThan">
      <formula>40.3</formula>
    </cfRule>
    <cfRule type="cellIs" dxfId="9" priority="14" operator="greaterThanOrEqual">
      <formula>40.3</formula>
    </cfRule>
  </conditionalFormatting>
  <conditionalFormatting pivot="1" sqref="H60">
    <cfRule type="cellIs" dxfId="8" priority="9" operator="lessThanOrEqual">
      <formula>36.6</formula>
    </cfRule>
    <cfRule type="cellIs" dxfId="7" priority="10" operator="lessThan">
      <formula>40.3</formula>
    </cfRule>
    <cfRule type="cellIs" dxfId="6" priority="11" operator="greaterThanOrEqual">
      <formula>40.3</formula>
    </cfRule>
  </conditionalFormatting>
  <conditionalFormatting pivot="1" sqref="H50:H52 H53 H60">
    <cfRule type="cellIs" priority="8" stopIfTrue="1" operator="equal">
      <formula>0</formula>
    </cfRule>
  </conditionalFormatting>
  <conditionalFormatting pivot="1">
    <cfRule type="cellIs" dxfId="5" priority="5" operator="lessThanOrEqual">
      <formula>36.6</formula>
    </cfRule>
    <cfRule type="cellIs" dxfId="4" priority="6" operator="lessThan">
      <formula>40.3</formula>
    </cfRule>
    <cfRule type="cellIs" dxfId="3" priority="7" operator="greaterThanOrEqual">
      <formula>40.3</formula>
    </cfRule>
  </conditionalFormatting>
  <conditionalFormatting pivot="1">
    <cfRule type="cellIs" dxfId="2" priority="2" operator="lessThanOrEqual">
      <formula>36.6</formula>
    </cfRule>
    <cfRule type="cellIs" dxfId="1" priority="3" operator="lessThan">
      <formula>40.3</formula>
    </cfRule>
    <cfRule type="cellIs" dxfId="0" priority="4" operator="greaterThanOrEqual">
      <formula>40.3</formula>
    </cfRule>
  </conditionalFormatting>
  <conditionalFormatting pivot="1">
    <cfRule type="cellIs" priority="1" stopIfTrue="1" operator="equal">
      <formula>0</formula>
    </cfRule>
  </conditionalFormatting>
  <pageMargins left="0.7" right="0.7" top="0.75" bottom="0.75" header="0.3" footer="0.3"/>
  <pageSetup orientation="portrait" r:id="rId4"/>
  <headerFooter>
    <oddFooter>&amp;C&amp;1#&amp;"Calibri"&amp;10&amp;K000000Internal</oddFooter>
  </headerFooter>
  <drawing r:id="rId5"/>
  <extLst>
    <ext xmlns:x14="http://schemas.microsoft.com/office/spreadsheetml/2009/9/main" uri="{A8765BA9-456A-4dab-B4F3-ACF838C121DE}">
      <x14:slicerList>
        <x14:slicer r:id="rId6"/>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452"/>
  <sheetViews>
    <sheetView tabSelected="1" zoomScaleNormal="100" workbookViewId="0">
      <pane ySplit="4" topLeftCell="A5" activePane="bottomLeft" state="frozen"/>
      <selection pane="bottomLeft"/>
    </sheetView>
  </sheetViews>
  <sheetFormatPr defaultRowHeight="14.4" x14ac:dyDescent="0.3"/>
  <cols>
    <col min="1" max="1" width="13.88671875" style="4" bestFit="1" customWidth="1"/>
    <col min="2" max="2" width="13.5546875" style="4" bestFit="1" customWidth="1"/>
    <col min="3" max="4" width="13.5546875" style="4" customWidth="1"/>
    <col min="5" max="5" width="14.109375" style="4" customWidth="1"/>
    <col min="6" max="6" width="15" style="4" customWidth="1"/>
    <col min="7" max="7" width="14.88671875" style="4" bestFit="1" customWidth="1"/>
    <col min="8" max="8" width="19" style="4" customWidth="1"/>
    <col min="9" max="9" width="14.88671875" style="4" customWidth="1"/>
    <col min="10" max="10" width="6.5546875" style="4" customWidth="1"/>
    <col min="11" max="11" width="14.88671875" style="105" customWidth="1"/>
    <col min="12" max="12" width="14.88671875" style="4" customWidth="1"/>
    <col min="13" max="13" width="13.5546875" bestFit="1" customWidth="1"/>
    <col min="14" max="14" width="13.33203125" bestFit="1" customWidth="1"/>
    <col min="15" max="15" width="13.33203125" customWidth="1"/>
    <col min="16" max="16" width="13.6640625" bestFit="1" customWidth="1"/>
    <col min="17" max="17" width="23.6640625" bestFit="1" customWidth="1"/>
    <col min="18" max="18" width="19.109375" bestFit="1" customWidth="1"/>
    <col min="19" max="19" width="17.109375" bestFit="1" customWidth="1"/>
    <col min="20" max="20" width="19.88671875" bestFit="1" customWidth="1"/>
    <col min="21" max="21" width="20.6640625" style="1" bestFit="1" customWidth="1"/>
    <col min="22" max="22" width="17.6640625" customWidth="1"/>
    <col min="23" max="23" width="21.6640625" customWidth="1"/>
    <col min="24" max="26" width="24.44140625" customWidth="1"/>
    <col min="27" max="27" width="19" style="32" bestFit="1" customWidth="1"/>
    <col min="29" max="29" width="9.109375" style="141"/>
  </cols>
  <sheetData>
    <row r="1" spans="1:27" x14ac:dyDescent="0.3">
      <c r="A1" s="203" t="s">
        <v>542</v>
      </c>
    </row>
    <row r="2" spans="1:27" ht="15" thickBot="1" x14ac:dyDescent="0.35">
      <c r="A2" s="203" t="s">
        <v>541</v>
      </c>
    </row>
    <row r="3" spans="1:27" ht="15" thickBot="1" x14ac:dyDescent="0.35">
      <c r="D3" s="52"/>
      <c r="E3" s="53" t="s">
        <v>175</v>
      </c>
      <c r="F3" s="54">
        <v>44949</v>
      </c>
      <c r="G3" s="55">
        <f>F3-8</f>
        <v>44941</v>
      </c>
      <c r="H3" s="55"/>
      <c r="I3" s="55"/>
      <c r="J3" s="55"/>
      <c r="K3" s="104"/>
      <c r="L3" s="106"/>
      <c r="M3" s="1"/>
    </row>
    <row r="4" spans="1:27" x14ac:dyDescent="0.3">
      <c r="A4" s="4" t="s">
        <v>7</v>
      </c>
      <c r="B4" s="4" t="s">
        <v>176</v>
      </c>
      <c r="C4" s="4" t="s">
        <v>177</v>
      </c>
      <c r="D4" s="4" t="s">
        <v>178</v>
      </c>
      <c r="E4" s="4" t="s">
        <v>4</v>
      </c>
      <c r="F4" s="4" t="s">
        <v>2</v>
      </c>
      <c r="G4" s="4" t="s">
        <v>117</v>
      </c>
      <c r="H4" s="4" t="s">
        <v>106</v>
      </c>
      <c r="I4" s="4" t="s">
        <v>105</v>
      </c>
      <c r="J4" s="4" t="s">
        <v>179</v>
      </c>
      <c r="K4" s="105" t="s">
        <v>180</v>
      </c>
      <c r="L4" s="4" t="s">
        <v>181</v>
      </c>
      <c r="M4" t="s">
        <v>151</v>
      </c>
      <c r="N4" t="s">
        <v>152</v>
      </c>
      <c r="O4" t="s">
        <v>153</v>
      </c>
      <c r="P4" t="s">
        <v>13</v>
      </c>
      <c r="Q4" t="s">
        <v>154</v>
      </c>
      <c r="R4" t="s">
        <v>155</v>
      </c>
      <c r="S4" t="s">
        <v>156</v>
      </c>
      <c r="T4" t="s">
        <v>157</v>
      </c>
      <c r="U4" s="1" t="s">
        <v>158</v>
      </c>
      <c r="V4" t="s">
        <v>159</v>
      </c>
      <c r="W4" t="s">
        <v>160</v>
      </c>
      <c r="X4" t="s">
        <v>162</v>
      </c>
      <c r="Y4" t="s">
        <v>163</v>
      </c>
      <c r="Z4" t="s">
        <v>167</v>
      </c>
      <c r="AA4" s="32" t="s">
        <v>168</v>
      </c>
    </row>
    <row r="5" spans="1:27" x14ac:dyDescent="0.3">
      <c r="A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 s="4" t="str">
        <f>VLOOKUP(P5,Lookup!$A$1:$D$19,4,0)</f>
        <v>Bay Area</v>
      </c>
      <c r="C5" s="4" t="str">
        <f>VLOOKUP(P5,Lookup!$A$1:$E$19,5,0)</f>
        <v>Region 3</v>
      </c>
      <c r="D5" s="4" t="str">
        <f>VLOOKUP(P5,Lookup!$A$1:$B$19,2,0)</f>
        <v>EB</v>
      </c>
      <c r="E5" s="4" t="str">
        <f>IF(AND((Data[[#This Row],[Min Notif Date]]&gt;$G$3),Data[[#This Row],[Min Notif Date]]&lt;$F$3),"Last Week","No")</f>
        <v>No</v>
      </c>
      <c r="F5" s="4" t="str">
        <f>VLOOKUP(MONTH(Data[[#This Row],[Min Notif Date]]),Lookup!$G$1:$H$12,2,0)</f>
        <v>1. Jan</v>
      </c>
      <c r="G5" s="4" t="str">
        <f t="shared" ref="G5:G68" si="0">IF(AA5&lt;0,"Negative","")</f>
        <v/>
      </c>
      <c r="H5" s="4" t="str">
        <f>IF(AND(Data[[#This Row],[Min Notif Time]]&gt;6,Data[[#This Row],[Min Notif Time]]&lt;17),"Business Hours","Non-Business Hours")</f>
        <v>Business Hours</v>
      </c>
      <c r="I5" s="4" t="str" cm="1">
        <f t="array" ref="I5">IFERROR(VLOOKUP(Data[[#This Row],[Min Notif Date]],Lookup!$N$1:$P$11,2,0),_xlfn.IFS(VLOOKUP(WEEKDAY(Data[[#This Row],[Min Notif Date]]),Lookup!$J$1:$L$7,3,0)="Weekend","Weekend",VLOOKUP(WEEKDAY(Data[[#This Row],[Min Notif Date]]),Lookup!$J$1:$L$7,3,0)="Weekday","Weekday"))</f>
        <v>Holiday</v>
      </c>
      <c r="J5" s="4" t="str">
        <f>VLOOKUP(WEEKDAY(Data[[#This Row],[Min Notif Date]]),Lookup!$J$1:$K$7,2,0)</f>
        <v>7. Sat</v>
      </c>
      <c r="K5" s="105">
        <f>ROUNDDOWN(Data[[#This Row],[PGE Notified Time]],0)</f>
        <v>44562</v>
      </c>
      <c r="L5" s="4">
        <f>HOUR(Data[[#This Row],[PGE Notified Time]])</f>
        <v>13</v>
      </c>
      <c r="M5">
        <v>72050</v>
      </c>
      <c r="N5">
        <v>3328076485</v>
      </c>
      <c r="O5" t="s">
        <v>20</v>
      </c>
      <c r="P5" t="s">
        <v>182</v>
      </c>
      <c r="Q5" t="s">
        <v>20</v>
      </c>
      <c r="R5" t="s">
        <v>183</v>
      </c>
      <c r="S5" s="1">
        <v>44562.496851851851</v>
      </c>
      <c r="T5" s="1">
        <v>44562.542627314811</v>
      </c>
      <c r="U5" s="1">
        <v>44562.930555555555</v>
      </c>
      <c r="V5" t="s">
        <v>184</v>
      </c>
      <c r="W5" t="s">
        <v>87</v>
      </c>
      <c r="X5" t="s">
        <v>185</v>
      </c>
      <c r="Y5" t="s">
        <v>186</v>
      </c>
      <c r="Z5" t="s">
        <v>187</v>
      </c>
      <c r="AA5" s="32">
        <v>624.53333333299997</v>
      </c>
    </row>
    <row r="6" spans="1:27" x14ac:dyDescent="0.3">
      <c r="A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 s="4" t="str">
        <f>VLOOKUP(P6,Lookup!$A$1:$D$19,4,0)</f>
        <v>Central Valley</v>
      </c>
      <c r="C6" s="4" t="str">
        <f>VLOOKUP(P6,Lookup!$A$1:$E$19,5,0)</f>
        <v>Region 5</v>
      </c>
      <c r="D6" s="4" t="str">
        <f>VLOOKUP(P6,Lookup!$A$1:$B$19,2,0)</f>
        <v>ST</v>
      </c>
      <c r="E6" s="4" t="str">
        <f>IF(AND((Data[[#This Row],[Min Notif Date]]&gt;$G$3),Data[[#This Row],[Min Notif Date]]&lt;$F$3),"Last Week","No")</f>
        <v>No</v>
      </c>
      <c r="F6" s="4" t="str">
        <f>VLOOKUP(MONTH(Data[[#This Row],[Min Notif Date]]),Lookup!$G$1:$H$12,2,0)</f>
        <v>1. Jan</v>
      </c>
      <c r="G6" s="4" t="str">
        <f t="shared" si="0"/>
        <v/>
      </c>
      <c r="H6" s="4" t="str">
        <f>IF(AND(Data[[#This Row],[Min Notif Time]]&gt;6,Data[[#This Row],[Min Notif Time]]&lt;17),"Business Hours","Non-Business Hours")</f>
        <v>Non-Business Hours</v>
      </c>
      <c r="I6" s="4" t="str" cm="1">
        <f t="array" ref="I6">IFERROR(VLOOKUP(Data[[#This Row],[Min Notif Date]],Lookup!$N$1:$P$11,2,0),_xlfn.IFS(VLOOKUP(WEEKDAY(Data[[#This Row],[Min Notif Date]]),Lookup!$J$1:$L$7,3,0)="Weekend","Weekend",VLOOKUP(WEEKDAY(Data[[#This Row],[Min Notif Date]]),Lookup!$J$1:$L$7,3,0)="Weekday","Weekday"))</f>
        <v>Holiday</v>
      </c>
      <c r="J6" s="4" t="str">
        <f>VLOOKUP(WEEKDAY(Data[[#This Row],[Min Notif Date]]),Lookup!$J$1:$K$7,2,0)</f>
        <v>7. Sat</v>
      </c>
      <c r="K6" s="105">
        <f>ROUNDDOWN(Data[[#This Row],[PGE Notified Time]],0)</f>
        <v>44562</v>
      </c>
      <c r="L6" s="4">
        <f>HOUR(Data[[#This Row],[PGE Notified Time]])</f>
        <v>20</v>
      </c>
      <c r="M6">
        <v>72063</v>
      </c>
      <c r="N6">
        <v>9889730555</v>
      </c>
      <c r="O6" t="s">
        <v>20</v>
      </c>
      <c r="P6" t="s">
        <v>188</v>
      </c>
      <c r="Q6" t="s">
        <v>20</v>
      </c>
      <c r="R6" t="s">
        <v>183</v>
      </c>
      <c r="S6" s="1">
        <v>44562.809270833335</v>
      </c>
      <c r="T6" s="1">
        <v>44562.843842592592</v>
      </c>
      <c r="U6" s="1">
        <v>44563.21875</v>
      </c>
      <c r="V6" t="s">
        <v>184</v>
      </c>
      <c r="W6" t="s">
        <v>87</v>
      </c>
      <c r="X6" t="s">
        <v>189</v>
      </c>
      <c r="Y6" t="s">
        <v>186</v>
      </c>
      <c r="Z6" t="s">
        <v>187</v>
      </c>
      <c r="AA6" s="32">
        <v>589.65</v>
      </c>
    </row>
    <row r="7" spans="1:27" x14ac:dyDescent="0.3">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Bay Area</v>
      </c>
      <c r="C7" s="4" t="str">
        <f>VLOOKUP(P7,Lookup!$A$1:$E$19,5,0)</f>
        <v>Region 3</v>
      </c>
      <c r="D7" s="4" t="str">
        <f>VLOOKUP(P7,Lookup!$A$1:$B$19,2,0)</f>
        <v>SF</v>
      </c>
      <c r="E7" s="4" t="str">
        <f>IF(AND((Data[[#This Row],[Min Notif Date]]&gt;$G$3),Data[[#This Row],[Min Notif Date]]&lt;$F$3),"Last Week","No")</f>
        <v>No</v>
      </c>
      <c r="F7" s="4" t="str">
        <f>VLOOKUP(MONTH(Data[[#This Row],[Min Notif Date]]),Lookup!$G$1:$H$12,2,0)</f>
        <v>1. Jan</v>
      </c>
      <c r="G7" s="4" t="str">
        <f t="shared" si="0"/>
        <v/>
      </c>
      <c r="H7" s="4" t="str">
        <f>IF(AND(Data[[#This Row],[Min Notif Time]]&gt;6,Data[[#This Row],[Min Notif Time]]&lt;17),"Business Hours","Non-Business Hours")</f>
        <v>Non-Business Hours</v>
      </c>
      <c r="I7" s="4" t="str" cm="1">
        <f t="array" ref="I7">IFERROR(VLOOKUP(Data[[#This Row],[Min Notif Date]],Lookup!$N$1:$P$11,2,0),_xlfn.IFS(VLOOKUP(WEEKDAY(Data[[#This Row],[Min Notif Date]]),Lookup!$J$1:$L$7,3,0)="Weekend","Weekend",VLOOKUP(WEEKDAY(Data[[#This Row],[Min Notif Date]]),Lookup!$J$1:$L$7,3,0)="Weekday","Weekday"))</f>
        <v>Holiday</v>
      </c>
      <c r="J7" s="4" t="str">
        <f>VLOOKUP(WEEKDAY(Data[[#This Row],[Min Notif Date]]),Lookup!$J$1:$K$7,2,0)</f>
        <v>7. Sat</v>
      </c>
      <c r="K7" s="105">
        <f>ROUNDDOWN(Data[[#This Row],[PGE Notified Time]],0)</f>
        <v>44562</v>
      </c>
      <c r="L7" s="4">
        <f>HOUR(Data[[#This Row],[PGE Notified Time]])</f>
        <v>17</v>
      </c>
      <c r="M7">
        <v>72061</v>
      </c>
      <c r="N7">
        <v>6211857046</v>
      </c>
      <c r="O7" t="s">
        <v>20</v>
      </c>
      <c r="P7" t="s">
        <v>190</v>
      </c>
      <c r="Q7" t="s">
        <v>20</v>
      </c>
      <c r="R7" t="s">
        <v>191</v>
      </c>
      <c r="S7" s="1">
        <v>44562.704189814816</v>
      </c>
      <c r="T7" s="1">
        <v>44562.747916666667</v>
      </c>
      <c r="U7" s="1">
        <v>44562.845138888886</v>
      </c>
      <c r="V7" t="s">
        <v>184</v>
      </c>
      <c r="W7" t="s">
        <v>87</v>
      </c>
      <c r="X7" t="s">
        <v>192</v>
      </c>
      <c r="Y7" t="s">
        <v>186</v>
      </c>
      <c r="Z7" t="s">
        <v>187</v>
      </c>
      <c r="AA7" s="32">
        <v>202.966666667</v>
      </c>
    </row>
    <row r="8" spans="1:27" x14ac:dyDescent="0.3">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Bay Area</v>
      </c>
      <c r="C8" s="4" t="str">
        <f>VLOOKUP(P8,Lookup!$A$1:$E$19,5,0)</f>
        <v>Region 3</v>
      </c>
      <c r="D8" s="4" t="str">
        <f>VLOOKUP(P8,Lookup!$A$1:$B$19,2,0)</f>
        <v>EB</v>
      </c>
      <c r="E8" s="4" t="str">
        <f>IF(AND((Data[[#This Row],[Min Notif Date]]&gt;$G$3),Data[[#This Row],[Min Notif Date]]&lt;$F$3),"Last Week","No")</f>
        <v>No</v>
      </c>
      <c r="F8" s="4" t="str">
        <f>VLOOKUP(MONTH(Data[[#This Row],[Min Notif Date]]),Lookup!$G$1:$H$12,2,0)</f>
        <v>1. Jan</v>
      </c>
      <c r="G8" s="4" t="str">
        <f t="shared" si="0"/>
        <v/>
      </c>
      <c r="H8" s="4" t="str">
        <f>IF(AND(Data[[#This Row],[Min Notif Time]]&gt;6,Data[[#This Row],[Min Notif Time]]&lt;17),"Business Hours","Non-Business Hours")</f>
        <v>Non-Business Hours</v>
      </c>
      <c r="I8" s="4" t="str" cm="1">
        <f t="array" ref="I8">IFERROR(VLOOKUP(Data[[#This Row],[Min Notif Date]],Lookup!$N$1:$P$11,2,0),_xlfn.IFS(VLOOKUP(WEEKDAY(Data[[#This Row],[Min Notif Date]]),Lookup!$J$1:$L$7,3,0)="Weekend","Weekend",VLOOKUP(WEEKDAY(Data[[#This Row],[Min Notif Date]]),Lookup!$J$1:$L$7,3,0)="Weekday","Weekday"))</f>
        <v>Holiday</v>
      </c>
      <c r="J8" s="4" t="str">
        <f>VLOOKUP(WEEKDAY(Data[[#This Row],[Min Notif Date]]),Lookup!$J$1:$K$7,2,0)</f>
        <v>7. Sat</v>
      </c>
      <c r="K8" s="105">
        <f>ROUNDDOWN(Data[[#This Row],[PGE Notified Time]],0)</f>
        <v>44562</v>
      </c>
      <c r="L8" s="4">
        <f>HOUR(Data[[#This Row],[PGE Notified Time]])</f>
        <v>17</v>
      </c>
      <c r="M8">
        <v>72059</v>
      </c>
      <c r="N8">
        <v>2977716486</v>
      </c>
      <c r="O8" t="s">
        <v>20</v>
      </c>
      <c r="P8" t="s">
        <v>182</v>
      </c>
      <c r="Q8" t="s">
        <v>20</v>
      </c>
      <c r="R8" t="s">
        <v>193</v>
      </c>
      <c r="S8" s="1">
        <v>44562.663124999999</v>
      </c>
      <c r="T8" s="1">
        <v>44562.718090277776</v>
      </c>
      <c r="U8" s="1">
        <v>44562.777777777781</v>
      </c>
      <c r="V8" t="s">
        <v>184</v>
      </c>
      <c r="W8" t="s">
        <v>86</v>
      </c>
      <c r="X8" t="s">
        <v>194</v>
      </c>
      <c r="Y8" t="s">
        <v>186</v>
      </c>
      <c r="Z8" t="s">
        <v>187</v>
      </c>
      <c r="AA8" s="32">
        <v>165.1</v>
      </c>
    </row>
    <row r="9" spans="1:27" x14ac:dyDescent="0.3">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Central Valley</v>
      </c>
      <c r="C9" s="4" t="str">
        <f>VLOOKUP(P9,Lookup!$A$1:$E$19,5,0)</f>
        <v>Region 5</v>
      </c>
      <c r="D9" s="4" t="str">
        <f>VLOOKUP(P9,Lookup!$A$1:$B$19,2,0)</f>
        <v>FR</v>
      </c>
      <c r="E9" s="4" t="str">
        <f>IF(AND((Data[[#This Row],[Min Notif Date]]&gt;$G$3),Data[[#This Row],[Min Notif Date]]&lt;$F$3),"Last Week","No")</f>
        <v>No</v>
      </c>
      <c r="F9" s="4" t="str">
        <f>VLOOKUP(MONTH(Data[[#This Row],[Min Notif Date]]),Lookup!$G$1:$H$12,2,0)</f>
        <v>1. Jan</v>
      </c>
      <c r="G9" s="4" t="str">
        <f t="shared" si="0"/>
        <v/>
      </c>
      <c r="H9" s="4" t="str">
        <f>IF(AND(Data[[#This Row],[Min Notif Time]]&gt;6,Data[[#This Row],[Min Notif Time]]&lt;17),"Business Hours","Non-Business Hours")</f>
        <v>Non-Business Hours</v>
      </c>
      <c r="I9" s="4" t="str" cm="1">
        <f t="array" ref="I9">IFERROR(VLOOKUP(Data[[#This Row],[Min Notif Date]],Lookup!$N$1:$P$11,2,0),_xlfn.IFS(VLOOKUP(WEEKDAY(Data[[#This Row],[Min Notif Date]]),Lookup!$J$1:$L$7,3,0)="Weekend","Weekend",VLOOKUP(WEEKDAY(Data[[#This Row],[Min Notif Date]]),Lookup!$J$1:$L$7,3,0)="Weekday","Weekday"))</f>
        <v>Holiday</v>
      </c>
      <c r="J9" s="4" t="str">
        <f>VLOOKUP(WEEKDAY(Data[[#This Row],[Min Notif Date]]),Lookup!$J$1:$K$7,2,0)</f>
        <v>7. Sat</v>
      </c>
      <c r="K9" s="105">
        <f>ROUNDDOWN(Data[[#This Row],[PGE Notified Time]],0)</f>
        <v>44562</v>
      </c>
      <c r="L9" s="4">
        <f>HOUR(Data[[#This Row],[PGE Notified Time]])</f>
        <v>20</v>
      </c>
      <c r="M9">
        <v>72064</v>
      </c>
      <c r="N9">
        <v>7479888322</v>
      </c>
      <c r="O9" t="s">
        <v>20</v>
      </c>
      <c r="P9" t="s">
        <v>195</v>
      </c>
      <c r="Q9" t="s">
        <v>20</v>
      </c>
      <c r="R9" t="s">
        <v>183</v>
      </c>
      <c r="S9" s="1">
        <v>44562.813460648147</v>
      </c>
      <c r="T9" s="1">
        <v>44562.857187499998</v>
      </c>
      <c r="U9" s="1">
        <v>44562.909722222219</v>
      </c>
      <c r="V9" t="s">
        <v>184</v>
      </c>
      <c r="W9" t="s">
        <v>85</v>
      </c>
      <c r="X9" t="s">
        <v>196</v>
      </c>
      <c r="Y9" t="s">
        <v>186</v>
      </c>
      <c r="Z9" t="s">
        <v>187</v>
      </c>
      <c r="AA9" s="32">
        <v>138.616666667</v>
      </c>
    </row>
    <row r="10" spans="1:27" x14ac:dyDescent="0.3">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 s="4" t="str">
        <f>VLOOKUP(P10,Lookup!$A$1:$D$19,4,0)</f>
        <v>Bay Area</v>
      </c>
      <c r="C10" s="4" t="str">
        <f>VLOOKUP(P10,Lookup!$A$1:$E$19,5,0)</f>
        <v>Region 3</v>
      </c>
      <c r="D10" s="4" t="str">
        <f>VLOOKUP(P10,Lookup!$A$1:$B$19,2,0)</f>
        <v>PN</v>
      </c>
      <c r="E10" s="4" t="str">
        <f>IF(AND((Data[[#This Row],[Min Notif Date]]&gt;$G$3),Data[[#This Row],[Min Notif Date]]&lt;$F$3),"Last Week","No")</f>
        <v>No</v>
      </c>
      <c r="F10" s="4" t="str">
        <f>VLOOKUP(MONTH(Data[[#This Row],[Min Notif Date]]),Lookup!$G$1:$H$12,2,0)</f>
        <v>1. Jan</v>
      </c>
      <c r="G10" s="4" t="str">
        <f t="shared" si="0"/>
        <v/>
      </c>
      <c r="H10" s="4" t="str">
        <f>IF(AND(Data[[#This Row],[Min Notif Time]]&gt;6,Data[[#This Row],[Min Notif Time]]&lt;17),"Business Hours","Non-Business Hours")</f>
        <v>Business Hours</v>
      </c>
      <c r="I10" s="4" t="str" cm="1">
        <f t="array" ref="I10">IFERROR(VLOOKUP(Data[[#This Row],[Min Notif Date]],Lookup!$N$1:$P$11,2,0),_xlfn.IFS(VLOOKUP(WEEKDAY(Data[[#This Row],[Min Notif Date]]),Lookup!$J$1:$L$7,3,0)="Weekend","Weekend",VLOOKUP(WEEKDAY(Data[[#This Row],[Min Notif Date]]),Lookup!$J$1:$L$7,3,0)="Weekday","Weekday"))</f>
        <v>Holiday</v>
      </c>
      <c r="J10" s="4" t="str">
        <f>VLOOKUP(WEEKDAY(Data[[#This Row],[Min Notif Date]]),Lookup!$J$1:$K$7,2,0)</f>
        <v>7. Sat</v>
      </c>
      <c r="K10" s="105">
        <f>ROUNDDOWN(Data[[#This Row],[PGE Notified Time]],0)</f>
        <v>44562</v>
      </c>
      <c r="L10" s="4">
        <f>HOUR(Data[[#This Row],[PGE Notified Time]])</f>
        <v>14</v>
      </c>
      <c r="M10">
        <v>72054</v>
      </c>
      <c r="N10">
        <v>5545450564</v>
      </c>
      <c r="O10" t="s">
        <v>25</v>
      </c>
      <c r="P10" t="s">
        <v>197</v>
      </c>
      <c r="Q10" t="s">
        <v>198</v>
      </c>
      <c r="R10" t="s">
        <v>191</v>
      </c>
      <c r="S10" s="1">
        <v>44562.58494212963</v>
      </c>
      <c r="T10" s="1">
        <v>44562.584722222222</v>
      </c>
      <c r="U10" s="1">
        <v>44562.638194444444</v>
      </c>
      <c r="V10" t="s">
        <v>184</v>
      </c>
      <c r="W10" t="s">
        <v>87</v>
      </c>
      <c r="X10" t="s">
        <v>199</v>
      </c>
      <c r="Y10" t="s">
        <v>186</v>
      </c>
      <c r="Z10" t="s">
        <v>187</v>
      </c>
      <c r="AA10" s="32">
        <v>77</v>
      </c>
    </row>
    <row r="11" spans="1:27" x14ac:dyDescent="0.3">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Bay Area</v>
      </c>
      <c r="C11" s="4" t="str">
        <f>VLOOKUP(P11,Lookup!$A$1:$E$19,5,0)</f>
        <v>Region 3</v>
      </c>
      <c r="D11" s="4" t="str">
        <f>VLOOKUP(P11,Lookup!$A$1:$B$19,2,0)</f>
        <v>EB</v>
      </c>
      <c r="E11" s="4" t="str">
        <f>IF(AND((Data[[#This Row],[Min Notif Date]]&gt;$G$3),Data[[#This Row],[Min Notif Date]]&lt;$F$3),"Last Week","No")</f>
        <v>No</v>
      </c>
      <c r="F11" s="4" t="str">
        <f>VLOOKUP(MONTH(Data[[#This Row],[Min Notif Date]]),Lookup!$G$1:$H$12,2,0)</f>
        <v>1. Jan</v>
      </c>
      <c r="G11" s="4" t="str">
        <f t="shared" si="0"/>
        <v/>
      </c>
      <c r="H11" s="4" t="str">
        <f>IF(AND(Data[[#This Row],[Min Notif Time]]&gt;6,Data[[#This Row],[Min Notif Time]]&lt;17),"Business Hours","Non-Business Hours")</f>
        <v>Non-Business Hours</v>
      </c>
      <c r="I11" s="4" t="str" cm="1">
        <f t="array" ref="I11">IFERROR(VLOOKUP(Data[[#This Row],[Min Notif Date]],Lookup!$N$1:$P$11,2,0),_xlfn.IFS(VLOOKUP(WEEKDAY(Data[[#This Row],[Min Notif Date]]),Lookup!$J$1:$L$7,3,0)="Weekend","Weekend",VLOOKUP(WEEKDAY(Data[[#This Row],[Min Notif Date]]),Lookup!$J$1:$L$7,3,0)="Weekday","Weekday"))</f>
        <v>Weekend</v>
      </c>
      <c r="J11" s="4" t="str">
        <f>VLOOKUP(WEEKDAY(Data[[#This Row],[Min Notif Date]]),Lookup!$J$1:$K$7,2,0)</f>
        <v>1. Sun</v>
      </c>
      <c r="K11" s="105">
        <f>ROUNDDOWN(Data[[#This Row],[PGE Notified Time]],0)</f>
        <v>44563</v>
      </c>
      <c r="L11" s="4">
        <f>HOUR(Data[[#This Row],[PGE Notified Time]])</f>
        <v>17</v>
      </c>
      <c r="M11">
        <v>72085</v>
      </c>
      <c r="N11">
        <v>2864577892</v>
      </c>
      <c r="O11" t="s">
        <v>20</v>
      </c>
      <c r="P11" t="s">
        <v>182</v>
      </c>
      <c r="Q11" t="s">
        <v>20</v>
      </c>
      <c r="R11" t="s">
        <v>183</v>
      </c>
      <c r="S11" s="1">
        <v>44563.664120370369</v>
      </c>
      <c r="T11" s="1">
        <v>44563.717361111114</v>
      </c>
      <c r="U11" s="1">
        <v>44564.137499999997</v>
      </c>
      <c r="V11" t="s">
        <v>184</v>
      </c>
      <c r="W11" t="s">
        <v>87</v>
      </c>
      <c r="X11" t="s">
        <v>200</v>
      </c>
      <c r="Y11" t="s">
        <v>186</v>
      </c>
      <c r="Z11" t="s">
        <v>187</v>
      </c>
      <c r="AA11" s="32">
        <v>681.66666666699996</v>
      </c>
    </row>
    <row r="12" spans="1:27" x14ac:dyDescent="0.3">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 s="4" t="str">
        <f>VLOOKUP(P12,Lookup!$A$1:$D$19,4,0)</f>
        <v>North Valley</v>
      </c>
      <c r="C12" s="4" t="str">
        <f>VLOOKUP(P12,Lookup!$A$1:$E$19,5,0)</f>
        <v>Region 2</v>
      </c>
      <c r="D12" s="4" t="str">
        <f>VLOOKUP(P12,Lookup!$A$1:$B$19,2,0)</f>
        <v>SI</v>
      </c>
      <c r="E12" s="4" t="str">
        <f>IF(AND((Data[[#This Row],[Min Notif Date]]&gt;$G$3),Data[[#This Row],[Min Notif Date]]&lt;$F$3),"Last Week","No")</f>
        <v>No</v>
      </c>
      <c r="F12" s="4" t="str">
        <f>VLOOKUP(MONTH(Data[[#This Row],[Min Notif Date]]),Lookup!$G$1:$H$12,2,0)</f>
        <v>1. Jan</v>
      </c>
      <c r="G12" s="4" t="str">
        <f t="shared" si="0"/>
        <v/>
      </c>
      <c r="H12" s="4" t="str">
        <f>IF(AND(Data[[#This Row],[Min Notif Time]]&gt;6,Data[[#This Row],[Min Notif Time]]&lt;17),"Business Hours","Non-Business Hours")</f>
        <v>Business Hours</v>
      </c>
      <c r="I12" s="4" t="str" cm="1">
        <f t="array" ref="I12">IFERROR(VLOOKUP(Data[[#This Row],[Min Notif Date]],Lookup!$N$1:$P$11,2,0),_xlfn.IFS(VLOOKUP(WEEKDAY(Data[[#This Row],[Min Notif Date]]),Lookup!$J$1:$L$7,3,0)="Weekend","Weekend",VLOOKUP(WEEKDAY(Data[[#This Row],[Min Notif Date]]),Lookup!$J$1:$L$7,3,0)="Weekday","Weekday"))</f>
        <v>Weekend</v>
      </c>
      <c r="J12" s="4" t="str">
        <f>VLOOKUP(WEEKDAY(Data[[#This Row],[Min Notif Date]]),Lookup!$J$1:$K$7,2,0)</f>
        <v>1. Sun</v>
      </c>
      <c r="K12" s="105">
        <f>ROUNDDOWN(Data[[#This Row],[PGE Notified Time]],0)</f>
        <v>44563</v>
      </c>
      <c r="L12" s="4">
        <f>HOUR(Data[[#This Row],[PGE Notified Time]])</f>
        <v>14</v>
      </c>
      <c r="M12">
        <v>72081</v>
      </c>
      <c r="O12" t="s">
        <v>20</v>
      </c>
      <c r="P12" t="s">
        <v>201</v>
      </c>
      <c r="Q12" t="s">
        <v>20</v>
      </c>
      <c r="R12" t="s">
        <v>183</v>
      </c>
      <c r="S12" s="1" t="s">
        <v>171</v>
      </c>
      <c r="T12" s="1">
        <v>44563.619444444441</v>
      </c>
      <c r="U12" s="1">
        <v>44563.958333333336</v>
      </c>
      <c r="V12" t="s">
        <v>184</v>
      </c>
      <c r="W12" t="s">
        <v>87</v>
      </c>
      <c r="X12" t="s">
        <v>202</v>
      </c>
      <c r="Y12" t="s">
        <v>186</v>
      </c>
      <c r="Z12" t="s">
        <v>187</v>
      </c>
      <c r="AA12" s="32">
        <v>488</v>
      </c>
    </row>
    <row r="13" spans="1:27" x14ac:dyDescent="0.3">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Bay Area</v>
      </c>
      <c r="C13" s="4" t="str">
        <f>VLOOKUP(P13,Lookup!$A$1:$E$19,5,0)</f>
        <v>Region 3</v>
      </c>
      <c r="D13" s="4" t="str">
        <f>VLOOKUP(P13,Lookup!$A$1:$B$19,2,0)</f>
        <v>EB</v>
      </c>
      <c r="E13" s="4" t="str">
        <f>IF(AND((Data[[#This Row],[Min Notif Date]]&gt;$G$3),Data[[#This Row],[Min Notif Date]]&lt;$F$3),"Last Week","No")</f>
        <v>No</v>
      </c>
      <c r="F13" s="4" t="str">
        <f>VLOOKUP(MONTH(Data[[#This Row],[Min Notif Date]]),Lookup!$G$1:$H$12,2,0)</f>
        <v>1. Jan</v>
      </c>
      <c r="G13" s="4" t="str">
        <f t="shared" si="0"/>
        <v/>
      </c>
      <c r="H13" s="4" t="str">
        <f>IF(AND(Data[[#This Row],[Min Notif Time]]&gt;6,Data[[#This Row],[Min Notif Time]]&lt;17),"Business Hours","Non-Business Hours")</f>
        <v>Non-Business Hours</v>
      </c>
      <c r="I13" s="4" t="str" cm="1">
        <f t="array" ref="I13">IFERROR(VLOOKUP(Data[[#This Row],[Min Notif Date]],Lookup!$N$1:$P$11,2,0),_xlfn.IFS(VLOOKUP(WEEKDAY(Data[[#This Row],[Min Notif Date]]),Lookup!$J$1:$L$7,3,0)="Weekend","Weekend",VLOOKUP(WEEKDAY(Data[[#This Row],[Min Notif Date]]),Lookup!$J$1:$L$7,3,0)="Weekday","Weekday"))</f>
        <v>Weekend</v>
      </c>
      <c r="J13" s="4" t="str">
        <f>VLOOKUP(WEEKDAY(Data[[#This Row],[Min Notif Date]]),Lookup!$J$1:$K$7,2,0)</f>
        <v>1. Sun</v>
      </c>
      <c r="K13" s="105">
        <f>ROUNDDOWN(Data[[#This Row],[PGE Notified Time]],0)</f>
        <v>44563</v>
      </c>
      <c r="L13" s="4">
        <f>HOUR(Data[[#This Row],[PGE Notified Time]])</f>
        <v>18</v>
      </c>
      <c r="M13">
        <v>72095</v>
      </c>
      <c r="N13">
        <v>3144978218</v>
      </c>
      <c r="O13" t="s">
        <v>20</v>
      </c>
      <c r="P13" t="s">
        <v>182</v>
      </c>
      <c r="Q13" t="s">
        <v>20</v>
      </c>
      <c r="R13" t="s">
        <v>183</v>
      </c>
      <c r="S13" s="1">
        <v>44563.781400462962</v>
      </c>
      <c r="T13" s="1">
        <v>44563.781886574077</v>
      </c>
      <c r="U13" s="1">
        <v>44564.072916666664</v>
      </c>
      <c r="V13" t="s">
        <v>184</v>
      </c>
      <c r="W13" t="s">
        <v>87</v>
      </c>
      <c r="X13" t="s">
        <v>185</v>
      </c>
      <c r="Y13" t="s">
        <v>186</v>
      </c>
      <c r="Z13" t="s">
        <v>187</v>
      </c>
      <c r="AA13" s="32">
        <v>419.78333333299997</v>
      </c>
    </row>
    <row r="14" spans="1:27" x14ac:dyDescent="0.3">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Bay Area</v>
      </c>
      <c r="C14" s="4" t="str">
        <f>VLOOKUP(P14,Lookup!$A$1:$E$19,5,0)</f>
        <v>Region 3</v>
      </c>
      <c r="D14" s="4" t="str">
        <f>VLOOKUP(P14,Lookup!$A$1:$B$19,2,0)</f>
        <v>SF</v>
      </c>
      <c r="E14" s="4" t="str">
        <f>IF(AND((Data[[#This Row],[Min Notif Date]]&gt;$G$3),Data[[#This Row],[Min Notif Date]]&lt;$F$3),"Last Week","No")</f>
        <v>No</v>
      </c>
      <c r="F14" s="4" t="str">
        <f>VLOOKUP(MONTH(Data[[#This Row],[Min Notif Date]]),Lookup!$G$1:$H$12,2,0)</f>
        <v>1. Jan</v>
      </c>
      <c r="G14" s="4" t="str">
        <f t="shared" si="0"/>
        <v/>
      </c>
      <c r="H14" s="4" t="str">
        <f>IF(AND(Data[[#This Row],[Min Notif Time]]&gt;6,Data[[#This Row],[Min Notif Time]]&lt;17),"Business Hours","Non-Business Hours")</f>
        <v>Non-Business Hours</v>
      </c>
      <c r="I14" s="4" t="str" cm="1">
        <f t="array" ref="I14">IFERROR(VLOOKUP(Data[[#This Row],[Min Notif Date]],Lookup!$N$1:$P$11,2,0),_xlfn.IFS(VLOOKUP(WEEKDAY(Data[[#This Row],[Min Notif Date]]),Lookup!$J$1:$L$7,3,0)="Weekend","Weekend",VLOOKUP(WEEKDAY(Data[[#This Row],[Min Notif Date]]),Lookup!$J$1:$L$7,3,0)="Weekday","Weekday"))</f>
        <v>Weekend</v>
      </c>
      <c r="J14" s="4" t="str">
        <f>VLOOKUP(WEEKDAY(Data[[#This Row],[Min Notif Date]]),Lookup!$J$1:$K$7,2,0)</f>
        <v>1. Sun</v>
      </c>
      <c r="K14" s="105">
        <f>ROUNDDOWN(Data[[#This Row],[PGE Notified Time]],0)</f>
        <v>44563</v>
      </c>
      <c r="L14" s="4">
        <f>HOUR(Data[[#This Row],[PGE Notified Time]])</f>
        <v>18</v>
      </c>
      <c r="M14">
        <v>72093</v>
      </c>
      <c r="N14">
        <v>6592451441</v>
      </c>
      <c r="O14" t="s">
        <v>20</v>
      </c>
      <c r="P14" t="s">
        <v>190</v>
      </c>
      <c r="Q14" t="s">
        <v>20</v>
      </c>
      <c r="R14" t="s">
        <v>183</v>
      </c>
      <c r="S14" s="1">
        <v>44563.740960648145</v>
      </c>
      <c r="T14" s="1">
        <v>44563.757638888892</v>
      </c>
      <c r="U14" s="1">
        <v>44563.990972222222</v>
      </c>
      <c r="V14" t="s">
        <v>184</v>
      </c>
      <c r="W14" t="s">
        <v>87</v>
      </c>
      <c r="X14" t="s">
        <v>192</v>
      </c>
      <c r="Y14" t="s">
        <v>186</v>
      </c>
      <c r="Z14" t="s">
        <v>187</v>
      </c>
      <c r="AA14" s="32">
        <v>360.01666666699998</v>
      </c>
    </row>
    <row r="15" spans="1:27" x14ac:dyDescent="0.3">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North Coast</v>
      </c>
      <c r="C15" s="4" t="str">
        <f>VLOOKUP(P15,Lookup!$A$1:$E$19,5,0)</f>
        <v>Region 1</v>
      </c>
      <c r="D15" s="4" t="str">
        <f>VLOOKUP(P15,Lookup!$A$1:$B$19,2,0)</f>
        <v>SO</v>
      </c>
      <c r="E15" s="4" t="str">
        <f>IF(AND((Data[[#This Row],[Min Notif Date]]&gt;$G$3),Data[[#This Row],[Min Notif Date]]&lt;$F$3),"Last Week","No")</f>
        <v>No</v>
      </c>
      <c r="F15" s="4" t="str">
        <f>VLOOKUP(MONTH(Data[[#This Row],[Min Notif Date]]),Lookup!$G$1:$H$12,2,0)</f>
        <v>1. Jan</v>
      </c>
      <c r="G15" s="4" t="str">
        <f t="shared" si="0"/>
        <v/>
      </c>
      <c r="H15" s="4" t="str">
        <f>IF(AND(Data[[#This Row],[Min Notif Time]]&gt;6,Data[[#This Row],[Min Notif Time]]&lt;17),"Business Hours","Non-Business Hours")</f>
        <v>Non-Business Hours</v>
      </c>
      <c r="I15" s="4" t="str" cm="1">
        <f t="array" ref="I15">IFERROR(VLOOKUP(Data[[#This Row],[Min Notif Date]],Lookup!$N$1:$P$11,2,0),_xlfn.IFS(VLOOKUP(WEEKDAY(Data[[#This Row],[Min Notif Date]]),Lookup!$J$1:$L$7,3,0)="Weekend","Weekend",VLOOKUP(WEEKDAY(Data[[#This Row],[Min Notif Date]]),Lookup!$J$1:$L$7,3,0)="Weekday","Weekday"))</f>
        <v>Weekend</v>
      </c>
      <c r="J15" s="4" t="str">
        <f>VLOOKUP(WEEKDAY(Data[[#This Row],[Min Notif Date]]),Lookup!$J$1:$K$7,2,0)</f>
        <v>1. Sun</v>
      </c>
      <c r="K15" s="105">
        <f>ROUNDDOWN(Data[[#This Row],[PGE Notified Time]],0)</f>
        <v>44563</v>
      </c>
      <c r="L15" s="4">
        <f>HOUR(Data[[#This Row],[PGE Notified Time]])</f>
        <v>19</v>
      </c>
      <c r="M15">
        <v>72100</v>
      </c>
      <c r="N15">
        <v>3761933937</v>
      </c>
      <c r="O15" t="s">
        <v>20</v>
      </c>
      <c r="P15" t="s">
        <v>203</v>
      </c>
      <c r="Q15" t="s">
        <v>20</v>
      </c>
      <c r="R15" t="s">
        <v>183</v>
      </c>
      <c r="S15" s="1">
        <v>44563.736168981479</v>
      </c>
      <c r="T15" s="1">
        <v>44563.831203703703</v>
      </c>
      <c r="U15" s="1">
        <v>44563.916666666664</v>
      </c>
      <c r="V15" t="s">
        <v>184</v>
      </c>
      <c r="W15" t="s">
        <v>87</v>
      </c>
      <c r="X15" t="s">
        <v>204</v>
      </c>
      <c r="Y15" t="s">
        <v>186</v>
      </c>
      <c r="Z15" t="s">
        <v>187</v>
      </c>
      <c r="AA15" s="32">
        <v>259.91666666700002</v>
      </c>
    </row>
    <row r="16" spans="1:27" x14ac:dyDescent="0.3">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Bay Area</v>
      </c>
      <c r="C16" s="4" t="str">
        <f>VLOOKUP(P16,Lookup!$A$1:$E$19,5,0)</f>
        <v>Region 3</v>
      </c>
      <c r="D16" s="4" t="str">
        <f>VLOOKUP(P16,Lookup!$A$1:$B$19,2,0)</f>
        <v>PN</v>
      </c>
      <c r="E16" s="4" t="str">
        <f>IF(AND((Data[[#This Row],[Min Notif Date]]&gt;$G$3),Data[[#This Row],[Min Notif Date]]&lt;$F$3),"Last Week","No")</f>
        <v>No</v>
      </c>
      <c r="F16" s="4" t="str">
        <f>VLOOKUP(MONTH(Data[[#This Row],[Min Notif Date]]),Lookup!$G$1:$H$12,2,0)</f>
        <v>1. Jan</v>
      </c>
      <c r="G16" s="4" t="str">
        <f t="shared" si="0"/>
        <v/>
      </c>
      <c r="H16" s="4" t="str">
        <f>IF(AND(Data[[#This Row],[Min Notif Time]]&gt;6,Data[[#This Row],[Min Notif Time]]&lt;17),"Business Hours","Non-Business Hours")</f>
        <v>Business Hours</v>
      </c>
      <c r="I16" s="4" t="str" cm="1">
        <f t="array" ref="I16">IFERROR(VLOOKUP(Data[[#This Row],[Min Notif Date]],Lookup!$N$1:$P$11,2,0),_xlfn.IFS(VLOOKUP(WEEKDAY(Data[[#This Row],[Min Notif Date]]),Lookup!$J$1:$L$7,3,0)="Weekend","Weekend",VLOOKUP(WEEKDAY(Data[[#This Row],[Min Notif Date]]),Lookup!$J$1:$L$7,3,0)="Weekday","Weekday"))</f>
        <v>Weekday</v>
      </c>
      <c r="J16" s="4" t="str">
        <f>VLOOKUP(WEEKDAY(Data[[#This Row],[Min Notif Date]]),Lookup!$J$1:$K$7,2,0)</f>
        <v>2. Mon</v>
      </c>
      <c r="K16" s="105">
        <f>ROUNDDOWN(Data[[#This Row],[PGE Notified Time]],0)</f>
        <v>44564</v>
      </c>
      <c r="L16" s="4">
        <f>HOUR(Data[[#This Row],[PGE Notified Time]])</f>
        <v>13</v>
      </c>
      <c r="M16">
        <v>72124</v>
      </c>
      <c r="N16">
        <v>6478276222</v>
      </c>
      <c r="O16" t="s">
        <v>20</v>
      </c>
      <c r="P16" t="s">
        <v>197</v>
      </c>
      <c r="Q16" t="s">
        <v>20</v>
      </c>
      <c r="R16" t="s">
        <v>193</v>
      </c>
      <c r="S16" s="1">
        <v>44564.477395833332</v>
      </c>
      <c r="T16" s="1">
        <v>44564.542233796295</v>
      </c>
      <c r="U16" s="1">
        <v>44565.208333333336</v>
      </c>
      <c r="V16" t="s">
        <v>184</v>
      </c>
      <c r="W16" t="s">
        <v>87</v>
      </c>
      <c r="X16" t="s">
        <v>205</v>
      </c>
      <c r="Y16" t="s">
        <v>186</v>
      </c>
      <c r="Z16" t="s">
        <v>187</v>
      </c>
      <c r="AA16" s="32">
        <v>1052.55</v>
      </c>
    </row>
    <row r="17" spans="1:27" x14ac:dyDescent="0.3">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Central Valley</v>
      </c>
      <c r="C17" s="4" t="str">
        <f>VLOOKUP(P17,Lookup!$A$1:$E$19,5,0)</f>
        <v>Region 5</v>
      </c>
      <c r="D17" s="4" t="str">
        <f>VLOOKUP(P17,Lookup!$A$1:$B$19,2,0)</f>
        <v>KE</v>
      </c>
      <c r="E17" s="4" t="str">
        <f>IF(AND((Data[[#This Row],[Min Notif Date]]&gt;$G$3),Data[[#This Row],[Min Notif Date]]&lt;$F$3),"Last Week","No")</f>
        <v>No</v>
      </c>
      <c r="F17" s="4" t="str">
        <f>VLOOKUP(MONTH(Data[[#This Row],[Min Notif Date]]),Lookup!$G$1:$H$12,2,0)</f>
        <v>1. Jan</v>
      </c>
      <c r="G17" s="4" t="str">
        <f t="shared" si="0"/>
        <v/>
      </c>
      <c r="H17" s="4" t="str">
        <f>IF(AND(Data[[#This Row],[Min Notif Time]]&gt;6,Data[[#This Row],[Min Notif Time]]&lt;17),"Business Hours","Non-Business Hours")</f>
        <v>Business Hours</v>
      </c>
      <c r="I17" s="4" t="str" cm="1">
        <f t="array" ref="I17">IFERROR(VLOOKUP(Data[[#This Row],[Min Notif Date]],Lookup!$N$1:$P$11,2,0),_xlfn.IFS(VLOOKUP(WEEKDAY(Data[[#This Row],[Min Notif Date]]),Lookup!$J$1:$L$7,3,0)="Weekend","Weekend",VLOOKUP(WEEKDAY(Data[[#This Row],[Min Notif Date]]),Lookup!$J$1:$L$7,3,0)="Weekday","Weekday"))</f>
        <v>Weekday</v>
      </c>
      <c r="J17" s="4" t="str">
        <f>VLOOKUP(WEEKDAY(Data[[#This Row],[Min Notif Date]]),Lookup!$J$1:$K$7,2,0)</f>
        <v>2. Mon</v>
      </c>
      <c r="K17" s="105">
        <f>ROUNDDOWN(Data[[#This Row],[PGE Notified Time]],0)</f>
        <v>44564</v>
      </c>
      <c r="L17" s="4">
        <f>HOUR(Data[[#This Row],[PGE Notified Time]])</f>
        <v>14</v>
      </c>
      <c r="M17">
        <v>72128</v>
      </c>
      <c r="N17">
        <v>7015332117</v>
      </c>
      <c r="O17" t="s">
        <v>20</v>
      </c>
      <c r="P17" t="s">
        <v>206</v>
      </c>
      <c r="Q17" t="s">
        <v>20</v>
      </c>
      <c r="R17" t="s">
        <v>193</v>
      </c>
      <c r="S17" s="1">
        <v>44564.581134259257</v>
      </c>
      <c r="T17" s="1">
        <v>44564.599039351851</v>
      </c>
      <c r="U17" s="1">
        <v>44564.890277777777</v>
      </c>
      <c r="V17" t="s">
        <v>184</v>
      </c>
      <c r="W17" t="s">
        <v>87</v>
      </c>
      <c r="X17" t="s">
        <v>207</v>
      </c>
      <c r="Y17" t="s">
        <v>186</v>
      </c>
      <c r="Z17" t="s">
        <v>187</v>
      </c>
      <c r="AA17" s="32">
        <v>445.16666666700002</v>
      </c>
    </row>
    <row r="18" spans="1:27" x14ac:dyDescent="0.3">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Bay Area</v>
      </c>
      <c r="C18" s="4" t="str">
        <f>VLOOKUP(P18,Lookup!$A$1:$E$19,5,0)</f>
        <v>Region 3</v>
      </c>
      <c r="D18" s="4" t="str">
        <f>VLOOKUP(P18,Lookup!$A$1:$B$19,2,0)</f>
        <v>DI</v>
      </c>
      <c r="E18" s="4" t="str">
        <f>IF(AND((Data[[#This Row],[Min Notif Date]]&gt;$G$3),Data[[#This Row],[Min Notif Date]]&lt;$F$3),"Last Week","No")</f>
        <v>No</v>
      </c>
      <c r="F18" s="4" t="str">
        <f>VLOOKUP(MONTH(Data[[#This Row],[Min Notif Date]]),Lookup!$G$1:$H$12,2,0)</f>
        <v>1. Jan</v>
      </c>
      <c r="G18" s="4" t="str">
        <f t="shared" si="0"/>
        <v/>
      </c>
      <c r="H18" s="4" t="str">
        <f>IF(AND(Data[[#This Row],[Min Notif Time]]&gt;6,Data[[#This Row],[Min Notif Time]]&lt;17),"Business Hours","Non-Business Hours")</f>
        <v>Business Hours</v>
      </c>
      <c r="I18" s="4" t="str" cm="1">
        <f t="array" ref="I18">IFERROR(VLOOKUP(Data[[#This Row],[Min Notif Date]],Lookup!$N$1:$P$11,2,0),_xlfn.IFS(VLOOKUP(WEEKDAY(Data[[#This Row],[Min Notif Date]]),Lookup!$J$1:$L$7,3,0)="Weekend","Weekend",VLOOKUP(WEEKDAY(Data[[#This Row],[Min Notif Date]]),Lookup!$J$1:$L$7,3,0)="Weekday","Weekday"))</f>
        <v>Weekday</v>
      </c>
      <c r="J18" s="4" t="str">
        <f>VLOOKUP(WEEKDAY(Data[[#This Row],[Min Notif Date]]),Lookup!$J$1:$K$7,2,0)</f>
        <v>2. Mon</v>
      </c>
      <c r="K18" s="105">
        <f>ROUNDDOWN(Data[[#This Row],[PGE Notified Time]],0)</f>
        <v>44564</v>
      </c>
      <c r="L18" s="4">
        <f>HOUR(Data[[#This Row],[PGE Notified Time]])</f>
        <v>14</v>
      </c>
      <c r="M18">
        <v>72127</v>
      </c>
      <c r="N18">
        <v>905705569</v>
      </c>
      <c r="O18" t="s">
        <v>20</v>
      </c>
      <c r="P18" t="s">
        <v>208</v>
      </c>
      <c r="Q18" t="s">
        <v>20</v>
      </c>
      <c r="R18" t="s">
        <v>183</v>
      </c>
      <c r="S18" s="1">
        <v>44564.566018518519</v>
      </c>
      <c r="T18" s="1">
        <v>44564.588923611111</v>
      </c>
      <c r="U18" s="1">
        <v>44564.875</v>
      </c>
      <c r="V18" t="s">
        <v>184</v>
      </c>
      <c r="W18" t="s">
        <v>87</v>
      </c>
      <c r="X18" t="s">
        <v>209</v>
      </c>
      <c r="Y18" t="s">
        <v>186</v>
      </c>
      <c r="Z18" t="s">
        <v>187</v>
      </c>
      <c r="AA18" s="32">
        <v>444.93333333300001</v>
      </c>
    </row>
    <row r="19" spans="1:27" x14ac:dyDescent="0.3">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North Valley</v>
      </c>
      <c r="C19" s="4" t="str">
        <f>VLOOKUP(P19,Lookup!$A$1:$E$19,5,0)</f>
        <v>Region 2</v>
      </c>
      <c r="D19" s="4" t="str">
        <f>VLOOKUP(P19,Lookup!$A$1:$B$19,2,0)</f>
        <v>SA</v>
      </c>
      <c r="E19" s="4" t="str">
        <f>IF(AND((Data[[#This Row],[Min Notif Date]]&gt;$G$3),Data[[#This Row],[Min Notif Date]]&lt;$F$3),"Last Week","No")</f>
        <v>No</v>
      </c>
      <c r="F19" s="4" t="str">
        <f>VLOOKUP(MONTH(Data[[#This Row],[Min Notif Date]]),Lookup!$G$1:$H$12,2,0)</f>
        <v>1. Jan</v>
      </c>
      <c r="G19" s="4" t="str">
        <f t="shared" si="0"/>
        <v/>
      </c>
      <c r="H19" s="4" t="str">
        <f>IF(AND(Data[[#This Row],[Min Notif Time]]&gt;6,Data[[#This Row],[Min Notif Time]]&lt;17),"Business Hours","Non-Business Hours")</f>
        <v>Business Hours</v>
      </c>
      <c r="I19" s="4" t="str" cm="1">
        <f t="array" ref="I19">IFERROR(VLOOKUP(Data[[#This Row],[Min Notif Date]],Lookup!$N$1:$P$11,2,0),_xlfn.IFS(VLOOKUP(WEEKDAY(Data[[#This Row],[Min Notif Date]]),Lookup!$J$1:$L$7,3,0)="Weekend","Weekend",VLOOKUP(WEEKDAY(Data[[#This Row],[Min Notif Date]]),Lookup!$J$1:$L$7,3,0)="Weekday","Weekday"))</f>
        <v>Weekday</v>
      </c>
      <c r="J19" s="4" t="str">
        <f>VLOOKUP(WEEKDAY(Data[[#This Row],[Min Notif Date]]),Lookup!$J$1:$K$7,2,0)</f>
        <v>2. Mon</v>
      </c>
      <c r="K19" s="105">
        <f>ROUNDDOWN(Data[[#This Row],[PGE Notified Time]],0)</f>
        <v>44564</v>
      </c>
      <c r="L19" s="4">
        <f>HOUR(Data[[#This Row],[PGE Notified Time]])</f>
        <v>8</v>
      </c>
      <c r="M19">
        <v>72116</v>
      </c>
      <c r="N19">
        <v>7299701</v>
      </c>
      <c r="O19" t="s">
        <v>20</v>
      </c>
      <c r="P19" t="s">
        <v>210</v>
      </c>
      <c r="Q19" t="s">
        <v>20</v>
      </c>
      <c r="R19" t="s">
        <v>193</v>
      </c>
      <c r="S19" s="1">
        <v>44564.308530092596</v>
      </c>
      <c r="T19" s="1">
        <v>44564.350613425922</v>
      </c>
      <c r="U19" s="1">
        <v>44564.517361111109</v>
      </c>
      <c r="V19" t="s">
        <v>184</v>
      </c>
      <c r="W19" t="s">
        <v>87</v>
      </c>
      <c r="X19" t="s">
        <v>211</v>
      </c>
      <c r="Y19" t="s">
        <v>186</v>
      </c>
      <c r="Z19" t="s">
        <v>187</v>
      </c>
      <c r="AA19" s="32">
        <v>300.71666666700003</v>
      </c>
    </row>
    <row r="20" spans="1:27" x14ac:dyDescent="0.3">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North Coast</v>
      </c>
      <c r="C20" s="4" t="str">
        <f>VLOOKUP(P20,Lookup!$A$1:$E$19,5,0)</f>
        <v>Region 1</v>
      </c>
      <c r="D20" s="4" t="str">
        <f>VLOOKUP(P20,Lookup!$A$1:$B$19,2,0)</f>
        <v>SO</v>
      </c>
      <c r="E20" s="4" t="str">
        <f>IF(AND((Data[[#This Row],[Min Notif Date]]&gt;$G$3),Data[[#This Row],[Min Notif Date]]&lt;$F$3),"Last Week","No")</f>
        <v>No</v>
      </c>
      <c r="F20" s="4" t="str">
        <f>VLOOKUP(MONTH(Data[[#This Row],[Min Notif Date]]),Lookup!$G$1:$H$12,2,0)</f>
        <v>1. Jan</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Date]]),Lookup!$J$1:$L$7,3,0)="Weekend","Weekend",VLOOKUP(WEEKDAY(Data[[#This Row],[Min Notif Date]]),Lookup!$J$1:$L$7,3,0)="Weekday","Weekday"))</f>
        <v>Weekday</v>
      </c>
      <c r="J20" s="4" t="str">
        <f>VLOOKUP(WEEKDAY(Data[[#This Row],[Min Notif Date]]),Lookup!$J$1:$K$7,2,0)</f>
        <v>2. Mon</v>
      </c>
      <c r="K20" s="105">
        <f>ROUNDDOWN(Data[[#This Row],[PGE Notified Time]],0)</f>
        <v>44564</v>
      </c>
      <c r="L20" s="4">
        <f>HOUR(Data[[#This Row],[PGE Notified Time]])</f>
        <v>9</v>
      </c>
      <c r="M20">
        <v>72118</v>
      </c>
      <c r="N20">
        <v>3734212515</v>
      </c>
      <c r="O20" t="s">
        <v>20</v>
      </c>
      <c r="P20" t="s">
        <v>203</v>
      </c>
      <c r="Q20" t="s">
        <v>20</v>
      </c>
      <c r="R20" t="s">
        <v>183</v>
      </c>
      <c r="S20" s="1">
        <v>44564.379687499997</v>
      </c>
      <c r="T20" s="1">
        <v>44564.394479166665</v>
      </c>
      <c r="U20" s="1">
        <v>44564.53125</v>
      </c>
      <c r="V20" t="s">
        <v>184</v>
      </c>
      <c r="W20" t="s">
        <v>87</v>
      </c>
      <c r="X20" t="s">
        <v>204</v>
      </c>
      <c r="Y20" t="s">
        <v>186</v>
      </c>
      <c r="Z20" t="s">
        <v>187</v>
      </c>
      <c r="AA20" s="32">
        <v>218.25</v>
      </c>
    </row>
    <row r="21" spans="1:27" x14ac:dyDescent="0.3">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Bay Area</v>
      </c>
      <c r="C21" s="4" t="str">
        <f>VLOOKUP(P21,Lookup!$A$1:$E$19,5,0)</f>
        <v>Region 3</v>
      </c>
      <c r="D21" s="4" t="str">
        <f>VLOOKUP(P21,Lookup!$A$1:$B$19,2,0)</f>
        <v>EB</v>
      </c>
      <c r="E21" s="4" t="str">
        <f>IF(AND((Data[[#This Row],[Min Notif Date]]&gt;$G$3),Data[[#This Row],[Min Notif Date]]&lt;$F$3),"Last Week","No")</f>
        <v>No</v>
      </c>
      <c r="F21" s="4" t="str">
        <f>VLOOKUP(MONTH(Data[[#This Row],[Min Notif Date]]),Lookup!$G$1:$H$12,2,0)</f>
        <v>1. Jan</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Date]]),Lookup!$J$1:$L$7,3,0)="Weekend","Weekend",VLOOKUP(WEEKDAY(Data[[#This Row],[Min Notif Date]]),Lookup!$J$1:$L$7,3,0)="Weekday","Weekday"))</f>
        <v>Weekday</v>
      </c>
      <c r="J21" s="4" t="str">
        <f>VLOOKUP(WEEKDAY(Data[[#This Row],[Min Notif Date]]),Lookup!$J$1:$K$7,2,0)</f>
        <v>2. Mon</v>
      </c>
      <c r="K21" s="105">
        <f>ROUNDDOWN(Data[[#This Row],[PGE Notified Time]],0)</f>
        <v>44564</v>
      </c>
      <c r="L21" s="4">
        <f>HOUR(Data[[#This Row],[PGE Notified Time]])</f>
        <v>13</v>
      </c>
      <c r="M21">
        <v>72126</v>
      </c>
      <c r="N21">
        <v>3134995763</v>
      </c>
      <c r="O21" t="s">
        <v>20</v>
      </c>
      <c r="P21" t="s">
        <v>182</v>
      </c>
      <c r="Q21" t="s">
        <v>20</v>
      </c>
      <c r="R21" t="s">
        <v>191</v>
      </c>
      <c r="S21" s="1">
        <v>44564.558587962965</v>
      </c>
      <c r="T21" s="1">
        <v>44564.571157407408</v>
      </c>
      <c r="U21" s="1">
        <v>44564.619444444441</v>
      </c>
      <c r="V21" t="s">
        <v>184</v>
      </c>
      <c r="W21" t="s">
        <v>85</v>
      </c>
      <c r="X21" t="s">
        <v>212</v>
      </c>
      <c r="Y21" t="s">
        <v>186</v>
      </c>
      <c r="Z21" t="s">
        <v>187</v>
      </c>
      <c r="AA21" s="32">
        <v>87.633333332999996</v>
      </c>
    </row>
    <row r="22" spans="1:27" x14ac:dyDescent="0.3">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 s="4" t="str">
        <f>VLOOKUP(P22,Lookup!$A$1:$D$19,4,0)</f>
        <v>Bay Area</v>
      </c>
      <c r="C22" s="4" t="str">
        <f>VLOOKUP(P22,Lookup!$A$1:$E$19,5,0)</f>
        <v>Region 3</v>
      </c>
      <c r="D22" s="4" t="str">
        <f>VLOOKUP(P22,Lookup!$A$1:$B$19,2,0)</f>
        <v>DI</v>
      </c>
      <c r="E22" s="4" t="str">
        <f>IF(AND((Data[[#This Row],[Min Notif Date]]&gt;$G$3),Data[[#This Row],[Min Notif Date]]&lt;$F$3),"Last Week","No")</f>
        <v>No</v>
      </c>
      <c r="F22" s="4" t="str">
        <f>VLOOKUP(MONTH(Data[[#This Row],[Min Notif Date]]),Lookup!$G$1:$H$12,2,0)</f>
        <v>1. Jan</v>
      </c>
      <c r="G22" s="4" t="str">
        <f t="shared" si="0"/>
        <v/>
      </c>
      <c r="H22" s="4" t="str">
        <f>IF(AND(Data[[#This Row],[Min Notif Time]]&gt;6,Data[[#This Row],[Min Notif Time]]&lt;17),"Business Hours","Non-Business Hours")</f>
        <v>Business Hours</v>
      </c>
      <c r="I22" s="4" t="str" cm="1">
        <f t="array" ref="I22">IFERROR(VLOOKUP(Data[[#This Row],[Min Notif Date]],Lookup!$N$1:$P$11,2,0),_xlfn.IFS(VLOOKUP(WEEKDAY(Data[[#This Row],[Min Notif Date]]),Lookup!$J$1:$L$7,3,0)="Weekend","Weekend",VLOOKUP(WEEKDAY(Data[[#This Row],[Min Notif Date]]),Lookup!$J$1:$L$7,3,0)="Weekday","Weekday"))</f>
        <v>Weekday</v>
      </c>
      <c r="J22" s="4" t="str">
        <f>VLOOKUP(WEEKDAY(Data[[#This Row],[Min Notif Date]]),Lookup!$J$1:$K$7,2,0)</f>
        <v>2. Mon</v>
      </c>
      <c r="K22" s="105">
        <f>ROUNDDOWN(Data[[#This Row],[PGE Notified Time]],0)</f>
        <v>44564</v>
      </c>
      <c r="L22" s="4">
        <f>HOUR(Data[[#This Row],[PGE Notified Time]])</f>
        <v>12</v>
      </c>
      <c r="M22">
        <v>72123</v>
      </c>
      <c r="N22">
        <v>1694990104</v>
      </c>
      <c r="O22" t="s">
        <v>25</v>
      </c>
      <c r="P22" t="s">
        <v>208</v>
      </c>
      <c r="Q22" t="s">
        <v>213</v>
      </c>
      <c r="R22" t="s">
        <v>183</v>
      </c>
      <c r="S22" s="1">
        <v>44564.522141203706</v>
      </c>
      <c r="T22" s="1">
        <v>44564.525462962964</v>
      </c>
      <c r="U22" s="1">
        <v>44564.547222222223</v>
      </c>
      <c r="V22" t="s">
        <v>184</v>
      </c>
      <c r="W22" t="s">
        <v>85</v>
      </c>
      <c r="X22" t="s">
        <v>214</v>
      </c>
      <c r="Y22" t="s">
        <v>186</v>
      </c>
      <c r="Z22" t="s">
        <v>187</v>
      </c>
      <c r="AA22" s="32">
        <v>36.116666666999997</v>
      </c>
    </row>
    <row r="23" spans="1:27" x14ac:dyDescent="0.3">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 s="4" t="str">
        <f>VLOOKUP(P23,Lookup!$A$1:$D$19,4,0)</f>
        <v>Central Valley</v>
      </c>
      <c r="C23" s="4" t="str">
        <f>VLOOKUP(P23,Lookup!$A$1:$E$19,5,0)</f>
        <v>Region 5</v>
      </c>
      <c r="D23" s="4" t="str">
        <f>VLOOKUP(P23,Lookup!$A$1:$B$19,2,0)</f>
        <v>ST</v>
      </c>
      <c r="E23" s="4" t="str">
        <f>IF(AND((Data[[#This Row],[Min Notif Date]]&gt;$G$3),Data[[#This Row],[Min Notif Date]]&lt;$F$3),"Last Week","No")</f>
        <v>No</v>
      </c>
      <c r="F23" s="4" t="str">
        <f>VLOOKUP(MONTH(Data[[#This Row],[Min Notif Date]]),Lookup!$G$1:$H$12,2,0)</f>
        <v>1. Jan</v>
      </c>
      <c r="G23" s="4" t="str">
        <f t="shared" si="0"/>
        <v/>
      </c>
      <c r="H23" s="4" t="str">
        <f>IF(AND(Data[[#This Row],[Min Notif Time]]&gt;6,Data[[#This Row],[Min Notif Time]]&lt;17),"Business Hours","Non-Business Hours")</f>
        <v>Business Hours</v>
      </c>
      <c r="I23" s="4" t="str" cm="1">
        <f t="array" ref="I23">IFERROR(VLOOKUP(Data[[#This Row],[Min Notif Date]],Lookup!$N$1:$P$11,2,0),_xlfn.IFS(VLOOKUP(WEEKDAY(Data[[#This Row],[Min Notif Date]]),Lookup!$J$1:$L$7,3,0)="Weekend","Weekend",VLOOKUP(WEEKDAY(Data[[#This Row],[Min Notif Date]]),Lookup!$J$1:$L$7,3,0)="Weekday","Weekday"))</f>
        <v>Weekday</v>
      </c>
      <c r="J23" s="4" t="str">
        <f>VLOOKUP(WEEKDAY(Data[[#This Row],[Min Notif Date]]),Lookup!$J$1:$K$7,2,0)</f>
        <v>2. Mon</v>
      </c>
      <c r="K23" s="105">
        <f>ROUNDDOWN(Data[[#This Row],[PGE Notified Time]],0)</f>
        <v>44564</v>
      </c>
      <c r="L23" s="4">
        <f>HOUR(Data[[#This Row],[PGE Notified Time]])</f>
        <v>16</v>
      </c>
      <c r="M23">
        <v>72132</v>
      </c>
      <c r="N23">
        <v>9679225966</v>
      </c>
      <c r="O23" t="s">
        <v>25</v>
      </c>
      <c r="P23" t="s">
        <v>188</v>
      </c>
      <c r="Q23" t="s">
        <v>213</v>
      </c>
      <c r="R23" t="s">
        <v>183</v>
      </c>
      <c r="S23" s="1">
        <v>44564.658263888887</v>
      </c>
      <c r="T23" s="1">
        <v>44564.675000000003</v>
      </c>
      <c r="U23" s="1">
        <v>44564.680555555555</v>
      </c>
      <c r="V23" t="s">
        <v>184</v>
      </c>
      <c r="W23" t="s">
        <v>85</v>
      </c>
      <c r="X23" t="s">
        <v>189</v>
      </c>
      <c r="Y23" t="s">
        <v>186</v>
      </c>
      <c r="Z23" t="s">
        <v>187</v>
      </c>
      <c r="AA23" s="32">
        <v>32.1</v>
      </c>
    </row>
    <row r="24" spans="1:27" x14ac:dyDescent="0.3">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 s="4" t="str">
        <f>VLOOKUP(P24,Lookup!$A$1:$D$19,4,0)</f>
        <v>Bay Area</v>
      </c>
      <c r="C24" s="4" t="str">
        <f>VLOOKUP(P24,Lookup!$A$1:$E$19,5,0)</f>
        <v>Region 3</v>
      </c>
      <c r="D24" s="4" t="str">
        <f>VLOOKUP(P24,Lookup!$A$1:$B$19,2,0)</f>
        <v>DI</v>
      </c>
      <c r="E24" s="4" t="str">
        <f>IF(AND((Data[[#This Row],[Min Notif Date]]&gt;$G$3),Data[[#This Row],[Min Notif Date]]&lt;$F$3),"Last Week","No")</f>
        <v>No</v>
      </c>
      <c r="F24" s="4" t="str">
        <f>VLOOKUP(MONTH(Data[[#This Row],[Min Notif Date]]),Lookup!$G$1:$H$12,2,0)</f>
        <v>1. Jan</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Date]]),Lookup!$J$1:$L$7,3,0)="Weekend","Weekend",VLOOKUP(WEEKDAY(Data[[#This Row],[Min Notif Date]]),Lookup!$J$1:$L$7,3,0)="Weekday","Weekday"))</f>
        <v>Weekday</v>
      </c>
      <c r="J24" s="4" t="str">
        <f>VLOOKUP(WEEKDAY(Data[[#This Row],[Min Notif Date]]),Lookup!$J$1:$K$7,2,0)</f>
        <v>2. Mon</v>
      </c>
      <c r="K24" s="105">
        <f>ROUNDDOWN(Data[[#This Row],[PGE Notified Time]],0)</f>
        <v>44564</v>
      </c>
      <c r="L24" s="4">
        <f>HOUR(Data[[#This Row],[PGE Notified Time]])</f>
        <v>12</v>
      </c>
      <c r="M24">
        <v>72122</v>
      </c>
      <c r="N24">
        <v>1777440849</v>
      </c>
      <c r="O24" t="s">
        <v>25</v>
      </c>
      <c r="P24" t="s">
        <v>208</v>
      </c>
      <c r="Q24" t="s">
        <v>213</v>
      </c>
      <c r="R24" t="s">
        <v>183</v>
      </c>
      <c r="S24" s="1">
        <v>44564.502256944441</v>
      </c>
      <c r="T24" s="1">
        <v>44564.502083333333</v>
      </c>
      <c r="U24" s="1">
        <v>44564.520833333336</v>
      </c>
      <c r="V24" t="s">
        <v>184</v>
      </c>
      <c r="W24" t="s">
        <v>85</v>
      </c>
      <c r="X24" t="s">
        <v>215</v>
      </c>
      <c r="Y24" t="s">
        <v>186</v>
      </c>
      <c r="Z24" t="s">
        <v>187</v>
      </c>
      <c r="AA24" s="32">
        <v>27</v>
      </c>
    </row>
    <row r="25" spans="1:27" x14ac:dyDescent="0.3">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 s="4" t="str">
        <f>VLOOKUP(P25,Lookup!$A$1:$D$19,4,0)</f>
        <v>Central Valley</v>
      </c>
      <c r="C25" s="4" t="str">
        <f>VLOOKUP(P25,Lookup!$A$1:$E$19,5,0)</f>
        <v>Region 5</v>
      </c>
      <c r="D25" s="4" t="str">
        <f>VLOOKUP(P25,Lookup!$A$1:$B$19,2,0)</f>
        <v>FR</v>
      </c>
      <c r="E25" s="4" t="str">
        <f>IF(AND((Data[[#This Row],[Min Notif Date]]&gt;$G$3),Data[[#This Row],[Min Notif Date]]&lt;$F$3),"Last Week","No")</f>
        <v>No</v>
      </c>
      <c r="F25" s="4" t="str">
        <f>VLOOKUP(MONTH(Data[[#This Row],[Min Notif Date]]),Lookup!$G$1:$H$12,2,0)</f>
        <v>1. Jan</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Date]]),Lookup!$J$1:$L$7,3,0)="Weekend","Weekend",VLOOKUP(WEEKDAY(Data[[#This Row],[Min Notif Date]]),Lookup!$J$1:$L$7,3,0)="Weekday","Weekday"))</f>
        <v>Weekday</v>
      </c>
      <c r="J25" s="4" t="str">
        <f>VLOOKUP(WEEKDAY(Data[[#This Row],[Min Notif Date]]),Lookup!$J$1:$K$7,2,0)</f>
        <v>2. Mon</v>
      </c>
      <c r="K25" s="105">
        <f>ROUNDDOWN(Data[[#This Row],[PGE Notified Time]],0)</f>
        <v>44564</v>
      </c>
      <c r="L25" s="4">
        <f>HOUR(Data[[#This Row],[PGE Notified Time]])</f>
        <v>15</v>
      </c>
      <c r="M25">
        <v>72130</v>
      </c>
      <c r="N25">
        <v>7409384371</v>
      </c>
      <c r="O25" t="s">
        <v>25</v>
      </c>
      <c r="P25" t="s">
        <v>195</v>
      </c>
      <c r="Q25" t="s">
        <v>213</v>
      </c>
      <c r="R25" t="s">
        <v>183</v>
      </c>
      <c r="S25" s="1">
        <v>44564.640127314815</v>
      </c>
      <c r="T25" s="1">
        <v>44564.641250000001</v>
      </c>
      <c r="U25" s="1">
        <v>44564.656944444447</v>
      </c>
      <c r="V25" t="s">
        <v>184</v>
      </c>
      <c r="W25" t="s">
        <v>85</v>
      </c>
      <c r="X25" t="s">
        <v>196</v>
      </c>
      <c r="Y25" t="s">
        <v>186</v>
      </c>
      <c r="Z25" t="s">
        <v>187</v>
      </c>
      <c r="AA25" s="32">
        <v>24.216666666999998</v>
      </c>
    </row>
    <row r="26" spans="1:27" x14ac:dyDescent="0.3">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 s="4" t="str">
        <f>VLOOKUP(P26,Lookup!$A$1:$D$19,4,0)</f>
        <v>Bay Area</v>
      </c>
      <c r="C26" s="4" t="str">
        <f>VLOOKUP(P26,Lookup!$A$1:$E$19,5,0)</f>
        <v>Region 3</v>
      </c>
      <c r="D26" s="4" t="str">
        <f>VLOOKUP(P26,Lookup!$A$1:$B$19,2,0)</f>
        <v>EB</v>
      </c>
      <c r="E26" s="4" t="str">
        <f>IF(AND((Data[[#This Row],[Min Notif Date]]&gt;$G$3),Data[[#This Row],[Min Notif Date]]&lt;$F$3),"Last Week","No")</f>
        <v>No</v>
      </c>
      <c r="F26" s="4" t="str">
        <f>VLOOKUP(MONTH(Data[[#This Row],[Min Notif Date]]),Lookup!$G$1:$H$12,2,0)</f>
        <v>1. Jan</v>
      </c>
      <c r="G26" s="4" t="str">
        <f t="shared" si="0"/>
        <v/>
      </c>
      <c r="H26" s="4" t="str">
        <f>IF(AND(Data[[#This Row],[Min Notif Time]]&gt;6,Data[[#This Row],[Min Notif Time]]&lt;17),"Business Hours","Non-Business Hours")</f>
        <v>Non-Business Hours</v>
      </c>
      <c r="I26" s="4" t="str" cm="1">
        <f t="array" ref="I26">IFERROR(VLOOKUP(Data[[#This Row],[Min Notif Date]],Lookup!$N$1:$P$11,2,0),_xlfn.IFS(VLOOKUP(WEEKDAY(Data[[#This Row],[Min Notif Date]]),Lookup!$J$1:$L$7,3,0)="Weekend","Weekend",VLOOKUP(WEEKDAY(Data[[#This Row],[Min Notif Date]]),Lookup!$J$1:$L$7,3,0)="Weekday","Weekday"))</f>
        <v>Weekday</v>
      </c>
      <c r="J26" s="4" t="str">
        <f>VLOOKUP(WEEKDAY(Data[[#This Row],[Min Notif Date]]),Lookup!$J$1:$K$7,2,0)</f>
        <v>3. Tue</v>
      </c>
      <c r="K26" s="105">
        <f>ROUNDDOWN(Data[[#This Row],[PGE Notified Time]],0)</f>
        <v>44565</v>
      </c>
      <c r="L26" s="4">
        <f>HOUR(Data[[#This Row],[PGE Notified Time]])</f>
        <v>17</v>
      </c>
      <c r="M26">
        <v>72175</v>
      </c>
      <c r="N26">
        <v>2913826002</v>
      </c>
      <c r="O26" t="s">
        <v>20</v>
      </c>
      <c r="P26" t="s">
        <v>182</v>
      </c>
      <c r="Q26" t="s">
        <v>20</v>
      </c>
      <c r="R26" t="s">
        <v>183</v>
      </c>
      <c r="S26" s="1">
        <v>44565.683622685188</v>
      </c>
      <c r="T26" s="1">
        <v>44565.714583333334</v>
      </c>
      <c r="U26" s="1">
        <v>44566.135416666664</v>
      </c>
      <c r="V26" t="s">
        <v>184</v>
      </c>
      <c r="W26" t="s">
        <v>87</v>
      </c>
      <c r="X26" t="s">
        <v>216</v>
      </c>
      <c r="Y26" t="s">
        <v>186</v>
      </c>
      <c r="Z26" t="s">
        <v>187</v>
      </c>
      <c r="AA26" s="32">
        <v>650.58333333300004</v>
      </c>
    </row>
    <row r="27" spans="1:27" x14ac:dyDescent="0.3">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 s="4" t="str">
        <f>VLOOKUP(P27,Lookup!$A$1:$D$19,4,0)</f>
        <v>Bay Area</v>
      </c>
      <c r="C27" s="4" t="str">
        <f>VLOOKUP(P27,Lookup!$A$1:$E$19,5,0)</f>
        <v>Region 3</v>
      </c>
      <c r="D27" s="4" t="str">
        <f>VLOOKUP(P27,Lookup!$A$1:$B$19,2,0)</f>
        <v>DI</v>
      </c>
      <c r="E27" s="4" t="str">
        <f>IF(AND((Data[[#This Row],[Min Notif Date]]&gt;$G$3),Data[[#This Row],[Min Notif Date]]&lt;$F$3),"Last Week","No")</f>
        <v>No</v>
      </c>
      <c r="F27" s="4" t="str">
        <f>VLOOKUP(MONTH(Data[[#This Row],[Min Notif Date]]),Lookup!$G$1:$H$12,2,0)</f>
        <v>1. Jan</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Date]]),Lookup!$J$1:$L$7,3,0)="Weekend","Weekend",VLOOKUP(WEEKDAY(Data[[#This Row],[Min Notif Date]]),Lookup!$J$1:$L$7,3,0)="Weekday","Weekday"))</f>
        <v>Weekday</v>
      </c>
      <c r="J27" s="4" t="str">
        <f>VLOOKUP(WEEKDAY(Data[[#This Row],[Min Notif Date]]),Lookup!$J$1:$K$7,2,0)</f>
        <v>3. Tue</v>
      </c>
      <c r="K27" s="105">
        <f>ROUNDDOWN(Data[[#This Row],[PGE Notified Time]],0)</f>
        <v>44565</v>
      </c>
      <c r="L27" s="4">
        <f>HOUR(Data[[#This Row],[PGE Notified Time]])</f>
        <v>12</v>
      </c>
      <c r="M27">
        <v>72159</v>
      </c>
      <c r="N27">
        <v>1686162663</v>
      </c>
      <c r="O27" t="s">
        <v>20</v>
      </c>
      <c r="P27" t="s">
        <v>208</v>
      </c>
      <c r="Q27" t="s">
        <v>20</v>
      </c>
      <c r="R27" t="s">
        <v>183</v>
      </c>
      <c r="S27" s="1">
        <v>44565.475532407407</v>
      </c>
      <c r="T27" s="1">
        <v>44565.525937500002</v>
      </c>
      <c r="U27" s="1">
        <v>44565.916666666664</v>
      </c>
      <c r="V27" t="s">
        <v>184</v>
      </c>
      <c r="W27" t="s">
        <v>87</v>
      </c>
      <c r="X27" t="s">
        <v>214</v>
      </c>
      <c r="Y27" t="s">
        <v>186</v>
      </c>
      <c r="Z27" t="s">
        <v>187</v>
      </c>
      <c r="AA27" s="32">
        <v>635.23333333300002</v>
      </c>
    </row>
    <row r="28" spans="1:27" x14ac:dyDescent="0.3">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North Coast</v>
      </c>
      <c r="C28" s="4" t="str">
        <f>VLOOKUP(P28,Lookup!$A$1:$E$19,5,0)</f>
        <v>Region 1</v>
      </c>
      <c r="D28" s="4" t="str">
        <f>VLOOKUP(P28,Lookup!$A$1:$B$19,2,0)</f>
        <v>SO</v>
      </c>
      <c r="E28" s="4" t="str">
        <f>IF(AND((Data[[#This Row],[Min Notif Date]]&gt;$G$3),Data[[#This Row],[Min Notif Date]]&lt;$F$3),"Last Week","No")</f>
        <v>No</v>
      </c>
      <c r="F28" s="4" t="str">
        <f>VLOOKUP(MONTH(Data[[#This Row],[Min Notif Date]]),Lookup!$G$1:$H$12,2,0)</f>
        <v>1. Jan</v>
      </c>
      <c r="G28" s="4" t="str">
        <f t="shared" si="0"/>
        <v/>
      </c>
      <c r="H28" s="4" t="str">
        <f>IF(AND(Data[[#This Row],[Min Notif Time]]&gt;6,Data[[#This Row],[Min Notif Time]]&lt;17),"Business Hours","Non-Business Hours")</f>
        <v>Business Hours</v>
      </c>
      <c r="I28" s="4" t="str" cm="1">
        <f t="array" ref="I28">IFERROR(VLOOKUP(Data[[#This Row],[Min Notif Date]],Lookup!$N$1:$P$11,2,0),_xlfn.IFS(VLOOKUP(WEEKDAY(Data[[#This Row],[Min Notif Date]]),Lookup!$J$1:$L$7,3,0)="Weekend","Weekend",VLOOKUP(WEEKDAY(Data[[#This Row],[Min Notif Date]]),Lookup!$J$1:$L$7,3,0)="Weekday","Weekday"))</f>
        <v>Weekday</v>
      </c>
      <c r="J28" s="4" t="str">
        <f>VLOOKUP(WEEKDAY(Data[[#This Row],[Min Notif Date]]),Lookup!$J$1:$K$7,2,0)</f>
        <v>3. Tue</v>
      </c>
      <c r="K28" s="105">
        <f>ROUNDDOWN(Data[[#This Row],[PGE Notified Time]],0)</f>
        <v>44565</v>
      </c>
      <c r="L28" s="4">
        <f>HOUR(Data[[#This Row],[PGE Notified Time]])</f>
        <v>12</v>
      </c>
      <c r="M28">
        <v>72158</v>
      </c>
      <c r="N28">
        <v>4016660514</v>
      </c>
      <c r="O28" t="s">
        <v>20</v>
      </c>
      <c r="P28" t="s">
        <v>203</v>
      </c>
      <c r="Q28" t="s">
        <v>20</v>
      </c>
      <c r="R28" t="s">
        <v>183</v>
      </c>
      <c r="S28" s="1">
        <v>44565.471307870372</v>
      </c>
      <c r="T28" s="1">
        <v>44565.510104166664</v>
      </c>
      <c r="U28" s="1">
        <v>44565.793749999997</v>
      </c>
      <c r="V28" t="s">
        <v>184</v>
      </c>
      <c r="W28" t="s">
        <v>87</v>
      </c>
      <c r="X28" t="s">
        <v>217</v>
      </c>
      <c r="Y28" t="s">
        <v>186</v>
      </c>
      <c r="Z28" t="s">
        <v>187</v>
      </c>
      <c r="AA28" s="32">
        <v>464.31666666699999</v>
      </c>
    </row>
    <row r="29" spans="1:27" x14ac:dyDescent="0.3">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Bay Area</v>
      </c>
      <c r="C29" s="4" t="str">
        <f>VLOOKUP(P29,Lookup!$A$1:$E$19,5,0)</f>
        <v>Region 3</v>
      </c>
      <c r="D29" s="4" t="str">
        <f>VLOOKUP(P29,Lookup!$A$1:$B$19,2,0)</f>
        <v>DI</v>
      </c>
      <c r="E29" s="4" t="str">
        <f>IF(AND((Data[[#This Row],[Min Notif Date]]&gt;$G$3),Data[[#This Row],[Min Notif Date]]&lt;$F$3),"Last Week","No")</f>
        <v>No</v>
      </c>
      <c r="F29" s="4" t="str">
        <f>VLOOKUP(MONTH(Data[[#This Row],[Min Notif Date]]),Lookup!$G$1:$H$12,2,0)</f>
        <v>1. Jan</v>
      </c>
      <c r="G29" s="4" t="str">
        <f t="shared" si="0"/>
        <v/>
      </c>
      <c r="H29" s="4" t="str">
        <f>IF(AND(Data[[#This Row],[Min Notif Time]]&gt;6,Data[[#This Row],[Min Notif Time]]&lt;17),"Business Hours","Non-Business Hours")</f>
        <v>Non-Business Hours</v>
      </c>
      <c r="I29" s="4" t="str" cm="1">
        <f t="array" ref="I29">IFERROR(VLOOKUP(Data[[#This Row],[Min Notif Date]],Lookup!$N$1:$P$11,2,0),_xlfn.IFS(VLOOKUP(WEEKDAY(Data[[#This Row],[Min Notif Date]]),Lookup!$J$1:$L$7,3,0)="Weekend","Weekend",VLOOKUP(WEEKDAY(Data[[#This Row],[Min Notif Date]]),Lookup!$J$1:$L$7,3,0)="Weekday","Weekday"))</f>
        <v>Weekday</v>
      </c>
      <c r="J29" s="4" t="str">
        <f>VLOOKUP(WEEKDAY(Data[[#This Row],[Min Notif Date]]),Lookup!$J$1:$K$7,2,0)</f>
        <v>3. Tue</v>
      </c>
      <c r="K29" s="105">
        <f>ROUNDDOWN(Data[[#This Row],[PGE Notified Time]],0)</f>
        <v>44565</v>
      </c>
      <c r="L29" s="4">
        <f>HOUR(Data[[#This Row],[PGE Notified Time]])</f>
        <v>18</v>
      </c>
      <c r="M29">
        <v>72177</v>
      </c>
      <c r="N29">
        <v>1997616717</v>
      </c>
      <c r="O29" t="s">
        <v>20</v>
      </c>
      <c r="P29" t="s">
        <v>208</v>
      </c>
      <c r="Q29" t="s">
        <v>20</v>
      </c>
      <c r="R29" t="s">
        <v>183</v>
      </c>
      <c r="S29" s="1">
        <v>44565.708541666667</v>
      </c>
      <c r="T29" s="1">
        <v>44565.757476851853</v>
      </c>
      <c r="U29" s="1">
        <v>44566.020833333336</v>
      </c>
      <c r="V29" t="s">
        <v>184</v>
      </c>
      <c r="W29" t="s">
        <v>87</v>
      </c>
      <c r="X29" t="s">
        <v>218</v>
      </c>
      <c r="Y29" t="s">
        <v>186</v>
      </c>
      <c r="Z29" t="s">
        <v>187</v>
      </c>
      <c r="AA29" s="32">
        <v>449.7</v>
      </c>
    </row>
    <row r="30" spans="1:27" x14ac:dyDescent="0.3">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North Coast</v>
      </c>
      <c r="C30" s="4" t="str">
        <f>VLOOKUP(P30,Lookup!$A$1:$E$19,5,0)</f>
        <v>Region 1</v>
      </c>
      <c r="D30" s="4" t="str">
        <f>VLOOKUP(P30,Lookup!$A$1:$B$19,2,0)</f>
        <v>NB</v>
      </c>
      <c r="E30" s="4" t="str">
        <f>IF(AND((Data[[#This Row],[Min Notif Date]]&gt;$G$3),Data[[#This Row],[Min Notif Date]]&lt;$F$3),"Last Week","No")</f>
        <v>No</v>
      </c>
      <c r="F30" s="4" t="str">
        <f>VLOOKUP(MONTH(Data[[#This Row],[Min Notif Date]]),Lookup!$G$1:$H$12,2,0)</f>
        <v>1. Jan</v>
      </c>
      <c r="G30" s="4" t="str">
        <f t="shared" si="0"/>
        <v/>
      </c>
      <c r="H30" s="4" t="str">
        <f>IF(AND(Data[[#This Row],[Min Notif Time]]&gt;6,Data[[#This Row],[Min Notif Time]]&lt;17),"Business Hours","Non-Business Hours")</f>
        <v>Non-Business Hours</v>
      </c>
      <c r="I30" s="4" t="str" cm="1">
        <f t="array" ref="I30">IFERROR(VLOOKUP(Data[[#This Row],[Min Notif Date]],Lookup!$N$1:$P$11,2,0),_xlfn.IFS(VLOOKUP(WEEKDAY(Data[[#This Row],[Min Notif Date]]),Lookup!$J$1:$L$7,3,0)="Weekend","Weekend",VLOOKUP(WEEKDAY(Data[[#This Row],[Min Notif Date]]),Lookup!$J$1:$L$7,3,0)="Weekday","Weekday"))</f>
        <v>Weekday</v>
      </c>
      <c r="J30" s="4" t="str">
        <f>VLOOKUP(WEEKDAY(Data[[#This Row],[Min Notif Date]]),Lookup!$J$1:$K$7,2,0)</f>
        <v>3. Tue</v>
      </c>
      <c r="K30" s="105">
        <f>ROUNDDOWN(Data[[#This Row],[PGE Notified Time]],0)</f>
        <v>44565</v>
      </c>
      <c r="L30" s="4">
        <f>HOUR(Data[[#This Row],[PGE Notified Time]])</f>
        <v>19</v>
      </c>
      <c r="M30">
        <v>72179</v>
      </c>
      <c r="N30">
        <v>4306780195</v>
      </c>
      <c r="O30" t="s">
        <v>20</v>
      </c>
      <c r="P30" t="s">
        <v>219</v>
      </c>
      <c r="Q30" t="s">
        <v>20</v>
      </c>
      <c r="R30" t="s">
        <v>183</v>
      </c>
      <c r="S30" s="1">
        <v>44565.7965625</v>
      </c>
      <c r="T30" s="1">
        <v>44565.815000000002</v>
      </c>
      <c r="U30" s="1">
        <v>44566.020833333336</v>
      </c>
      <c r="V30" t="s">
        <v>184</v>
      </c>
      <c r="W30" t="s">
        <v>87</v>
      </c>
      <c r="X30" t="s">
        <v>220</v>
      </c>
      <c r="Y30" t="s">
        <v>186</v>
      </c>
      <c r="Z30" t="s">
        <v>187</v>
      </c>
      <c r="AA30" s="32">
        <v>322.95</v>
      </c>
    </row>
    <row r="31" spans="1:27" x14ac:dyDescent="0.3">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Central Valley</v>
      </c>
      <c r="C31" s="4" t="str">
        <f>VLOOKUP(P31,Lookup!$A$1:$E$19,5,0)</f>
        <v>Region 5</v>
      </c>
      <c r="D31" s="4" t="str">
        <f>VLOOKUP(P31,Lookup!$A$1:$B$19,2,0)</f>
        <v>KE</v>
      </c>
      <c r="E31" s="4" t="str">
        <f>IF(AND((Data[[#This Row],[Min Notif Date]]&gt;$G$3),Data[[#This Row],[Min Notif Date]]&lt;$F$3),"Last Week","No")</f>
        <v>No</v>
      </c>
      <c r="F31" s="4" t="str">
        <f>VLOOKUP(MONTH(Data[[#This Row],[Min Notif Date]]),Lookup!$G$1:$H$12,2,0)</f>
        <v>1. Jan</v>
      </c>
      <c r="G31" s="4" t="str">
        <f t="shared" si="0"/>
        <v/>
      </c>
      <c r="H31" s="4" t="str">
        <f>IF(AND(Data[[#This Row],[Min Notif Time]]&gt;6,Data[[#This Row],[Min Notif Time]]&lt;17),"Business Hours","Non-Business Hours")</f>
        <v>Business Hours</v>
      </c>
      <c r="I31" s="4" t="str" cm="1">
        <f t="array" ref="I31">IFERROR(VLOOKUP(Data[[#This Row],[Min Notif Date]],Lookup!$N$1:$P$11,2,0),_xlfn.IFS(VLOOKUP(WEEKDAY(Data[[#This Row],[Min Notif Date]]),Lookup!$J$1:$L$7,3,0)="Weekend","Weekend",VLOOKUP(WEEKDAY(Data[[#This Row],[Min Notif Date]]),Lookup!$J$1:$L$7,3,0)="Weekday","Weekday"))</f>
        <v>Weekday</v>
      </c>
      <c r="J31" s="4" t="str">
        <f>VLOOKUP(WEEKDAY(Data[[#This Row],[Min Notif Date]]),Lookup!$J$1:$K$7,2,0)</f>
        <v>3. Tue</v>
      </c>
      <c r="K31" s="105">
        <f>ROUNDDOWN(Data[[#This Row],[PGE Notified Time]],0)</f>
        <v>44565</v>
      </c>
      <c r="L31" s="4">
        <f>HOUR(Data[[#This Row],[PGE Notified Time]])</f>
        <v>13</v>
      </c>
      <c r="M31">
        <v>72161</v>
      </c>
      <c r="N31">
        <v>7150816683</v>
      </c>
      <c r="O31" t="s">
        <v>20</v>
      </c>
      <c r="P31" t="s">
        <v>206</v>
      </c>
      <c r="Q31" t="s">
        <v>20</v>
      </c>
      <c r="R31" t="s">
        <v>183</v>
      </c>
      <c r="S31" s="1">
        <v>44565.480057870373</v>
      </c>
      <c r="T31" s="1">
        <v>44565.543587962966</v>
      </c>
      <c r="U31" s="1">
        <v>44565.6875</v>
      </c>
      <c r="V31" t="s">
        <v>184</v>
      </c>
      <c r="W31" t="s">
        <v>87</v>
      </c>
      <c r="X31" t="s">
        <v>221</v>
      </c>
      <c r="Y31" t="s">
        <v>186</v>
      </c>
      <c r="Z31" t="s">
        <v>187</v>
      </c>
      <c r="AA31" s="32">
        <v>298.71666666700003</v>
      </c>
    </row>
    <row r="32" spans="1:27" x14ac:dyDescent="0.3">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Bay Area</v>
      </c>
      <c r="C32" s="4" t="str">
        <f>VLOOKUP(P32,Lookup!$A$1:$E$19,5,0)</f>
        <v>Region 3</v>
      </c>
      <c r="D32" s="4" t="str">
        <f>VLOOKUP(P32,Lookup!$A$1:$B$19,2,0)</f>
        <v>EB</v>
      </c>
      <c r="E32" s="4" t="str">
        <f>IF(AND((Data[[#This Row],[Min Notif Date]]&gt;$G$3),Data[[#This Row],[Min Notif Date]]&lt;$F$3),"Last Week","No")</f>
        <v>No</v>
      </c>
      <c r="F32" s="4" t="str">
        <f>VLOOKUP(MONTH(Data[[#This Row],[Min Notif Date]]),Lookup!$G$1:$H$12,2,0)</f>
        <v>1. Jan</v>
      </c>
      <c r="G32" s="4" t="str">
        <f t="shared" si="0"/>
        <v/>
      </c>
      <c r="H32" s="4" t="str">
        <f>IF(AND(Data[[#This Row],[Min Notif Time]]&gt;6,Data[[#This Row],[Min Notif Time]]&lt;17),"Business Hours","Non-Business Hours")</f>
        <v>Business Hours</v>
      </c>
      <c r="I32" s="4" t="str" cm="1">
        <f t="array" ref="I32">IFERROR(VLOOKUP(Data[[#This Row],[Min Notif Date]],Lookup!$N$1:$P$11,2,0),_xlfn.IFS(VLOOKUP(WEEKDAY(Data[[#This Row],[Min Notif Date]]),Lookup!$J$1:$L$7,3,0)="Weekend","Weekend",VLOOKUP(WEEKDAY(Data[[#This Row],[Min Notif Date]]),Lookup!$J$1:$L$7,3,0)="Weekday","Weekday"))</f>
        <v>Weekday</v>
      </c>
      <c r="J32" s="4" t="str">
        <f>VLOOKUP(WEEKDAY(Data[[#This Row],[Min Notif Date]]),Lookup!$J$1:$K$7,2,0)</f>
        <v>3. Tue</v>
      </c>
      <c r="K32" s="105">
        <f>ROUNDDOWN(Data[[#This Row],[PGE Notified Time]],0)</f>
        <v>44565</v>
      </c>
      <c r="L32" s="4">
        <f>HOUR(Data[[#This Row],[PGE Notified Time]])</f>
        <v>14</v>
      </c>
      <c r="M32">
        <v>72168</v>
      </c>
      <c r="N32">
        <v>3073965726</v>
      </c>
      <c r="O32" t="s">
        <v>20</v>
      </c>
      <c r="P32" t="s">
        <v>182</v>
      </c>
      <c r="Q32" t="s">
        <v>20</v>
      </c>
      <c r="R32" t="s">
        <v>193</v>
      </c>
      <c r="S32" s="1">
        <v>44565.578599537039</v>
      </c>
      <c r="T32" s="1">
        <v>44565.615277777775</v>
      </c>
      <c r="U32" s="1">
        <v>44565.78125</v>
      </c>
      <c r="V32" t="s">
        <v>184</v>
      </c>
      <c r="W32" t="s">
        <v>87</v>
      </c>
      <c r="X32" t="s">
        <v>216</v>
      </c>
      <c r="Y32" t="s">
        <v>186</v>
      </c>
      <c r="Z32" t="s">
        <v>187</v>
      </c>
      <c r="AA32" s="32">
        <v>291.81666666699999</v>
      </c>
    </row>
    <row r="33" spans="1:27" x14ac:dyDescent="0.3">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Bay Area</v>
      </c>
      <c r="C33" s="4" t="str">
        <f>VLOOKUP(P33,Lookup!$A$1:$E$19,5,0)</f>
        <v>Region 3</v>
      </c>
      <c r="D33" s="4" t="str">
        <f>VLOOKUP(P33,Lookup!$A$1:$B$19,2,0)</f>
        <v>PN</v>
      </c>
      <c r="E33" s="4" t="str">
        <f>IF(AND((Data[[#This Row],[Min Notif Date]]&gt;$G$3),Data[[#This Row],[Min Notif Date]]&lt;$F$3),"Last Week","No")</f>
        <v>No</v>
      </c>
      <c r="F33" s="4" t="str">
        <f>VLOOKUP(MONTH(Data[[#This Row],[Min Notif Date]]),Lookup!$G$1:$H$12,2,0)</f>
        <v>1. Jan</v>
      </c>
      <c r="G33" s="4" t="str">
        <f t="shared" si="0"/>
        <v/>
      </c>
      <c r="H33" s="4" t="str">
        <f>IF(AND(Data[[#This Row],[Min Notif Time]]&gt;6,Data[[#This Row],[Min Notif Time]]&lt;17),"Business Hours","Non-Business Hours")</f>
        <v>Business Hours</v>
      </c>
      <c r="I33" s="4" t="str" cm="1">
        <f t="array" ref="I33">IFERROR(VLOOKUP(Data[[#This Row],[Min Notif Date]],Lookup!$N$1:$P$11,2,0),_xlfn.IFS(VLOOKUP(WEEKDAY(Data[[#This Row],[Min Notif Date]]),Lookup!$J$1:$L$7,3,0)="Weekend","Weekend",VLOOKUP(WEEKDAY(Data[[#This Row],[Min Notif Date]]),Lookup!$J$1:$L$7,3,0)="Weekday","Weekday"))</f>
        <v>Weekday</v>
      </c>
      <c r="J33" s="4" t="str">
        <f>VLOOKUP(WEEKDAY(Data[[#This Row],[Min Notif Date]]),Lookup!$J$1:$K$7,2,0)</f>
        <v>3. Tue</v>
      </c>
      <c r="K33" s="105">
        <f>ROUNDDOWN(Data[[#This Row],[PGE Notified Time]],0)</f>
        <v>44565</v>
      </c>
      <c r="L33" s="4">
        <f>HOUR(Data[[#This Row],[PGE Notified Time]])</f>
        <v>10</v>
      </c>
      <c r="M33">
        <v>72151</v>
      </c>
      <c r="N33">
        <v>6248249867</v>
      </c>
      <c r="O33" t="s">
        <v>20</v>
      </c>
      <c r="P33" t="s">
        <v>197</v>
      </c>
      <c r="Q33" t="s">
        <v>20</v>
      </c>
      <c r="R33" t="s">
        <v>183</v>
      </c>
      <c r="S33" s="1">
        <v>44565.372858796298</v>
      </c>
      <c r="T33" s="1">
        <v>44565.450555555559</v>
      </c>
      <c r="U33" s="1">
        <v>44565.552083333336</v>
      </c>
      <c r="V33" t="s">
        <v>184</v>
      </c>
      <c r="W33" t="s">
        <v>87</v>
      </c>
      <c r="X33" t="s">
        <v>222</v>
      </c>
      <c r="Y33" t="s">
        <v>186</v>
      </c>
      <c r="Z33" t="s">
        <v>187</v>
      </c>
      <c r="AA33" s="32">
        <v>258.08333333299998</v>
      </c>
    </row>
    <row r="34" spans="1:27" x14ac:dyDescent="0.3">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Bay Area</v>
      </c>
      <c r="C34" s="4" t="str">
        <f>VLOOKUP(P34,Lookup!$A$1:$E$19,5,0)</f>
        <v>Region 3</v>
      </c>
      <c r="D34" s="4" t="str">
        <f>VLOOKUP(P34,Lookup!$A$1:$B$19,2,0)</f>
        <v>EB</v>
      </c>
      <c r="E34" s="4" t="str">
        <f>IF(AND((Data[[#This Row],[Min Notif Date]]&gt;$G$3),Data[[#This Row],[Min Notif Date]]&lt;$F$3),"Last Week","No")</f>
        <v>No</v>
      </c>
      <c r="F34" s="4" t="str">
        <f>VLOOKUP(MONTH(Data[[#This Row],[Min Notif Date]]),Lookup!$G$1:$H$12,2,0)</f>
        <v>1. Jan</v>
      </c>
      <c r="G34" s="4" t="str">
        <f t="shared" si="0"/>
        <v/>
      </c>
      <c r="H34" s="4" t="str">
        <f>IF(AND(Data[[#This Row],[Min Notif Time]]&gt;6,Data[[#This Row],[Min Notif Time]]&lt;17),"Business Hours","Non-Business Hours")</f>
        <v>Business Hours</v>
      </c>
      <c r="I34" s="4" t="str" cm="1">
        <f t="array" ref="I34">IFERROR(VLOOKUP(Data[[#This Row],[Min Notif Date]],Lookup!$N$1:$P$11,2,0),_xlfn.IFS(VLOOKUP(WEEKDAY(Data[[#This Row],[Min Notif Date]]),Lookup!$J$1:$L$7,3,0)="Weekend","Weekend",VLOOKUP(WEEKDAY(Data[[#This Row],[Min Notif Date]]),Lookup!$J$1:$L$7,3,0)="Weekday","Weekday"))</f>
        <v>Weekday</v>
      </c>
      <c r="J34" s="4" t="str">
        <f>VLOOKUP(WEEKDAY(Data[[#This Row],[Min Notif Date]]),Lookup!$J$1:$K$7,2,0)</f>
        <v>3. Tue</v>
      </c>
      <c r="K34" s="105">
        <f>ROUNDDOWN(Data[[#This Row],[PGE Notified Time]],0)</f>
        <v>44565</v>
      </c>
      <c r="L34" s="4">
        <f>HOUR(Data[[#This Row],[PGE Notified Time]])</f>
        <v>16</v>
      </c>
      <c r="M34">
        <v>72174</v>
      </c>
      <c r="O34" t="s">
        <v>20</v>
      </c>
      <c r="P34" t="s">
        <v>182</v>
      </c>
      <c r="Q34" t="s">
        <v>20</v>
      </c>
      <c r="R34" t="s">
        <v>223</v>
      </c>
      <c r="S34" s="1" t="s">
        <v>171</v>
      </c>
      <c r="T34" s="1">
        <v>44565.706944444442</v>
      </c>
      <c r="U34" s="1">
        <v>44565.864583333336</v>
      </c>
      <c r="V34" t="s">
        <v>184</v>
      </c>
      <c r="W34" t="s">
        <v>87</v>
      </c>
      <c r="X34" t="s">
        <v>212</v>
      </c>
      <c r="Y34" t="s">
        <v>186</v>
      </c>
      <c r="Z34" t="s">
        <v>187</v>
      </c>
      <c r="AA34" s="32">
        <v>227</v>
      </c>
    </row>
    <row r="35" spans="1:27" x14ac:dyDescent="0.3">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Central Valley</v>
      </c>
      <c r="C35" s="4" t="str">
        <f>VLOOKUP(P35,Lookup!$A$1:$E$19,5,0)</f>
        <v>Region 5</v>
      </c>
      <c r="D35" s="4" t="str">
        <f>VLOOKUP(P35,Lookup!$A$1:$B$19,2,0)</f>
        <v>KE</v>
      </c>
      <c r="E35" s="4" t="str">
        <f>IF(AND((Data[[#This Row],[Min Notif Date]]&gt;$G$3),Data[[#This Row],[Min Notif Date]]&lt;$F$3),"Last Week","No")</f>
        <v>No</v>
      </c>
      <c r="F35" s="4" t="str">
        <f>VLOOKUP(MONTH(Data[[#This Row],[Min Notif Date]]),Lookup!$G$1:$H$12,2,0)</f>
        <v>1. Jan</v>
      </c>
      <c r="G35" s="4" t="str">
        <f t="shared" si="0"/>
        <v/>
      </c>
      <c r="H35" s="4" t="str">
        <f>IF(AND(Data[[#This Row],[Min Notif Time]]&gt;6,Data[[#This Row],[Min Notif Time]]&lt;17),"Business Hours","Non-Business Hours")</f>
        <v>Business Hours</v>
      </c>
      <c r="I35" s="4" t="str" cm="1">
        <f t="array" ref="I35">IFERROR(VLOOKUP(Data[[#This Row],[Min Notif Date]],Lookup!$N$1:$P$11,2,0),_xlfn.IFS(VLOOKUP(WEEKDAY(Data[[#This Row],[Min Notif Date]]),Lookup!$J$1:$L$7,3,0)="Weekend","Weekend",VLOOKUP(WEEKDAY(Data[[#This Row],[Min Notif Date]]),Lookup!$J$1:$L$7,3,0)="Weekday","Weekday"))</f>
        <v>Weekday</v>
      </c>
      <c r="J35" s="4" t="str">
        <f>VLOOKUP(WEEKDAY(Data[[#This Row],[Min Notif Date]]),Lookup!$J$1:$K$7,2,0)</f>
        <v>3. Tue</v>
      </c>
      <c r="K35" s="105">
        <f>ROUNDDOWN(Data[[#This Row],[PGE Notified Time]],0)</f>
        <v>44565</v>
      </c>
      <c r="L35" s="4">
        <f>HOUR(Data[[#This Row],[PGE Notified Time]])</f>
        <v>13</v>
      </c>
      <c r="M35">
        <v>72165</v>
      </c>
      <c r="N35">
        <v>6826591331</v>
      </c>
      <c r="O35" t="s">
        <v>20</v>
      </c>
      <c r="P35" t="s">
        <v>206</v>
      </c>
      <c r="Q35" t="s">
        <v>20</v>
      </c>
      <c r="R35" t="s">
        <v>183</v>
      </c>
      <c r="S35" s="1">
        <v>44565.508043981485</v>
      </c>
      <c r="T35" s="1">
        <v>44565.576388888891</v>
      </c>
      <c r="U35" s="1">
        <v>44565.65625</v>
      </c>
      <c r="V35" t="s">
        <v>184</v>
      </c>
      <c r="W35" t="s">
        <v>87</v>
      </c>
      <c r="X35" t="s">
        <v>224</v>
      </c>
      <c r="Y35" t="s">
        <v>186</v>
      </c>
      <c r="Z35" t="s">
        <v>187</v>
      </c>
      <c r="AA35" s="32">
        <v>213.41666666699999</v>
      </c>
    </row>
    <row r="36" spans="1:27" x14ac:dyDescent="0.3">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South Bay</v>
      </c>
      <c r="C36" s="4" t="str">
        <f>VLOOKUP(P36,Lookup!$A$1:$E$19,5,0)</f>
        <v>Region 4</v>
      </c>
      <c r="D36" s="4" t="str">
        <f>VLOOKUP(P36,Lookup!$A$1:$B$19,2,0)</f>
        <v>CC</v>
      </c>
      <c r="E36" s="4" t="str">
        <f>IF(AND((Data[[#This Row],[Min Notif Date]]&gt;$G$3),Data[[#This Row],[Min Notif Date]]&lt;$F$3),"Last Week","No")</f>
        <v>No</v>
      </c>
      <c r="F36" s="4" t="str">
        <f>VLOOKUP(MONTH(Data[[#This Row],[Min Notif Date]]),Lookup!$G$1:$H$12,2,0)</f>
        <v>1. Jan</v>
      </c>
      <c r="G36" s="4" t="str">
        <f t="shared" si="0"/>
        <v/>
      </c>
      <c r="H36" s="4" t="str">
        <f>IF(AND(Data[[#This Row],[Min Notif Time]]&gt;6,Data[[#This Row],[Min Notif Time]]&lt;17),"Business Hours","Non-Business Hours")</f>
        <v>Non-Business Hours</v>
      </c>
      <c r="I36" s="4" t="str" cm="1">
        <f t="array" ref="I36">IFERROR(VLOOKUP(Data[[#This Row],[Min Notif Date]],Lookup!$N$1:$P$11,2,0),_xlfn.IFS(VLOOKUP(WEEKDAY(Data[[#This Row],[Min Notif Date]]),Lookup!$J$1:$L$7,3,0)="Weekend","Weekend",VLOOKUP(WEEKDAY(Data[[#This Row],[Min Notif Date]]),Lookup!$J$1:$L$7,3,0)="Weekday","Weekday"))</f>
        <v>Weekday</v>
      </c>
      <c r="J36" s="4" t="str">
        <f>VLOOKUP(WEEKDAY(Data[[#This Row],[Min Notif Date]]),Lookup!$J$1:$K$7,2,0)</f>
        <v>3. Tue</v>
      </c>
      <c r="K36" s="105">
        <f>ROUNDDOWN(Data[[#This Row],[PGE Notified Time]],0)</f>
        <v>44565</v>
      </c>
      <c r="L36" s="4">
        <f>HOUR(Data[[#This Row],[PGE Notified Time]])</f>
        <v>18</v>
      </c>
      <c r="M36">
        <v>72176</v>
      </c>
      <c r="N36">
        <v>229684352</v>
      </c>
      <c r="O36" t="s">
        <v>20</v>
      </c>
      <c r="P36" t="s">
        <v>225</v>
      </c>
      <c r="Q36" t="s">
        <v>20</v>
      </c>
      <c r="R36" t="s">
        <v>183</v>
      </c>
      <c r="S36" s="1">
        <v>44565.728194444448</v>
      </c>
      <c r="T36" s="1">
        <v>44565.751377314817</v>
      </c>
      <c r="U36" s="1">
        <v>44565.875</v>
      </c>
      <c r="V36" t="s">
        <v>184</v>
      </c>
      <c r="W36" t="s">
        <v>87</v>
      </c>
      <c r="X36" t="s">
        <v>226</v>
      </c>
      <c r="Y36" t="s">
        <v>186</v>
      </c>
      <c r="Z36" t="s">
        <v>187</v>
      </c>
      <c r="AA36" s="32">
        <v>211.4</v>
      </c>
    </row>
    <row r="37" spans="1:27" x14ac:dyDescent="0.3">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North Coast</v>
      </c>
      <c r="C37" s="4" t="str">
        <f>VLOOKUP(P37,Lookup!$A$1:$E$19,5,0)</f>
        <v>Region 1</v>
      </c>
      <c r="D37" s="4" t="str">
        <f>VLOOKUP(P37,Lookup!$A$1:$B$19,2,0)</f>
        <v>NB</v>
      </c>
      <c r="E37" s="4" t="str">
        <f>IF(AND((Data[[#This Row],[Min Notif Date]]&gt;$G$3),Data[[#This Row],[Min Notif Date]]&lt;$F$3),"Last Week","No")</f>
        <v>No</v>
      </c>
      <c r="F37" s="4" t="str">
        <f>VLOOKUP(MONTH(Data[[#This Row],[Min Notif Date]]),Lookup!$G$1:$H$12,2,0)</f>
        <v>1. Jan</v>
      </c>
      <c r="G37" s="4" t="str">
        <f t="shared" si="0"/>
        <v/>
      </c>
      <c r="H37" s="4" t="str">
        <f>IF(AND(Data[[#This Row],[Min Notif Time]]&gt;6,Data[[#This Row],[Min Notif Time]]&lt;17),"Business Hours","Non-Business Hours")</f>
        <v>Business Hours</v>
      </c>
      <c r="I37" s="4" t="str" cm="1">
        <f t="array" ref="I37">IFERROR(VLOOKUP(Data[[#This Row],[Min Notif Date]],Lookup!$N$1:$P$11,2,0),_xlfn.IFS(VLOOKUP(WEEKDAY(Data[[#This Row],[Min Notif Date]]),Lookup!$J$1:$L$7,3,0)="Weekend","Weekend",VLOOKUP(WEEKDAY(Data[[#This Row],[Min Notif Date]]),Lookup!$J$1:$L$7,3,0)="Weekday","Weekday"))</f>
        <v>Weekday</v>
      </c>
      <c r="J37" s="4" t="str">
        <f>VLOOKUP(WEEKDAY(Data[[#This Row],[Min Notif Date]]),Lookup!$J$1:$K$7,2,0)</f>
        <v>3. Tue</v>
      </c>
      <c r="K37" s="105">
        <f>ROUNDDOWN(Data[[#This Row],[PGE Notified Time]],0)</f>
        <v>44565</v>
      </c>
      <c r="L37" s="4">
        <f>HOUR(Data[[#This Row],[PGE Notified Time]])</f>
        <v>11</v>
      </c>
      <c r="M37">
        <v>72153</v>
      </c>
      <c r="O37" t="s">
        <v>20</v>
      </c>
      <c r="P37" t="s">
        <v>219</v>
      </c>
      <c r="Q37" t="s">
        <v>20</v>
      </c>
      <c r="R37" t="s">
        <v>191</v>
      </c>
      <c r="S37" s="1" t="s">
        <v>171</v>
      </c>
      <c r="T37" s="1">
        <v>44565.473611111112</v>
      </c>
      <c r="U37" s="1">
        <v>44565.614583333336</v>
      </c>
      <c r="V37" t="s">
        <v>184</v>
      </c>
      <c r="W37" t="s">
        <v>87</v>
      </c>
      <c r="X37" t="s">
        <v>227</v>
      </c>
      <c r="Y37" t="s">
        <v>186</v>
      </c>
      <c r="Z37" t="s">
        <v>187</v>
      </c>
      <c r="AA37" s="32">
        <v>203</v>
      </c>
    </row>
    <row r="38" spans="1:27" x14ac:dyDescent="0.3">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Central Valley</v>
      </c>
      <c r="C38" s="4" t="str">
        <f>VLOOKUP(P38,Lookup!$A$1:$E$19,5,0)</f>
        <v>Region 5</v>
      </c>
      <c r="D38" s="4" t="str">
        <f>VLOOKUP(P38,Lookup!$A$1:$B$19,2,0)</f>
        <v>KE</v>
      </c>
      <c r="E38" s="4" t="str">
        <f>IF(AND((Data[[#This Row],[Min Notif Date]]&gt;$G$3),Data[[#This Row],[Min Notif Date]]&lt;$F$3),"Last Week","No")</f>
        <v>No</v>
      </c>
      <c r="F38" s="4" t="str">
        <f>VLOOKUP(MONTH(Data[[#This Row],[Min Notif Date]]),Lookup!$G$1:$H$12,2,0)</f>
        <v>1. Jan</v>
      </c>
      <c r="G38" s="4" t="str">
        <f t="shared" si="0"/>
        <v/>
      </c>
      <c r="H38" s="4" t="str">
        <f>IF(AND(Data[[#This Row],[Min Notif Time]]&gt;6,Data[[#This Row],[Min Notif Time]]&lt;17),"Business Hours","Non-Business Hours")</f>
        <v>Non-Business Hours</v>
      </c>
      <c r="I38" s="4" t="str" cm="1">
        <f t="array" ref="I38">IFERROR(VLOOKUP(Data[[#This Row],[Min Notif Date]],Lookup!$N$1:$P$11,2,0),_xlfn.IFS(VLOOKUP(WEEKDAY(Data[[#This Row],[Min Notif Date]]),Lookup!$J$1:$L$7,3,0)="Weekend","Weekend",VLOOKUP(WEEKDAY(Data[[#This Row],[Min Notif Date]]),Lookup!$J$1:$L$7,3,0)="Weekday","Weekday"))</f>
        <v>Weekday</v>
      </c>
      <c r="J38" s="4" t="str">
        <f>VLOOKUP(WEEKDAY(Data[[#This Row],[Min Notif Date]]),Lookup!$J$1:$K$7,2,0)</f>
        <v>3. Tue</v>
      </c>
      <c r="K38" s="105">
        <f>ROUNDDOWN(Data[[#This Row],[PGE Notified Time]],0)</f>
        <v>44565</v>
      </c>
      <c r="L38" s="4">
        <f>HOUR(Data[[#This Row],[PGE Notified Time]])</f>
        <v>21</v>
      </c>
      <c r="M38">
        <v>72181</v>
      </c>
      <c r="N38">
        <v>7903183005</v>
      </c>
      <c r="O38" t="s">
        <v>20</v>
      </c>
      <c r="P38" t="s">
        <v>206</v>
      </c>
      <c r="Q38" t="s">
        <v>20</v>
      </c>
      <c r="R38" t="s">
        <v>183</v>
      </c>
      <c r="S38" s="1">
        <v>44565.8903587963</v>
      </c>
      <c r="T38" s="1">
        <v>44565.890277777777</v>
      </c>
      <c r="U38" s="1">
        <v>44566.020833333336</v>
      </c>
      <c r="V38" t="s">
        <v>184</v>
      </c>
      <c r="W38" t="s">
        <v>87</v>
      </c>
      <c r="X38" t="s">
        <v>228</v>
      </c>
      <c r="Y38" t="s">
        <v>186</v>
      </c>
      <c r="Z38" t="s">
        <v>187</v>
      </c>
      <c r="AA38" s="32">
        <v>188</v>
      </c>
    </row>
    <row r="39" spans="1:27" x14ac:dyDescent="0.3">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Bay Area</v>
      </c>
      <c r="C39" s="4" t="str">
        <f>VLOOKUP(P39,Lookup!$A$1:$E$19,5,0)</f>
        <v>Region 3</v>
      </c>
      <c r="D39" s="4" t="str">
        <f>VLOOKUP(P39,Lookup!$A$1:$B$19,2,0)</f>
        <v>DI</v>
      </c>
      <c r="E39" s="4" t="str">
        <f>IF(AND((Data[[#This Row],[Min Notif Date]]&gt;$G$3),Data[[#This Row],[Min Notif Date]]&lt;$F$3),"Last Week","No")</f>
        <v>No</v>
      </c>
      <c r="F39" s="4" t="str">
        <f>VLOOKUP(MONTH(Data[[#This Row],[Min Notif Date]]),Lookup!$G$1:$H$12,2,0)</f>
        <v>1. Jan</v>
      </c>
      <c r="G39" s="4" t="str">
        <f t="shared" si="0"/>
        <v/>
      </c>
      <c r="H39" s="4" t="str">
        <f>IF(AND(Data[[#This Row],[Min Notif Time]]&gt;6,Data[[#This Row],[Min Notif Time]]&lt;17),"Business Hours","Non-Business Hours")</f>
        <v>Business Hours</v>
      </c>
      <c r="I39" s="4" t="str" cm="1">
        <f t="array" ref="I39">IFERROR(VLOOKUP(Data[[#This Row],[Min Notif Date]],Lookup!$N$1:$P$11,2,0),_xlfn.IFS(VLOOKUP(WEEKDAY(Data[[#This Row],[Min Notif Date]]),Lookup!$J$1:$L$7,3,0)="Weekend","Weekend",VLOOKUP(WEEKDAY(Data[[#This Row],[Min Notif Date]]),Lookup!$J$1:$L$7,3,0)="Weekday","Weekday"))</f>
        <v>Weekday</v>
      </c>
      <c r="J39" s="4" t="str">
        <f>VLOOKUP(WEEKDAY(Data[[#This Row],[Min Notif Date]]),Lookup!$J$1:$K$7,2,0)</f>
        <v>3. Tue</v>
      </c>
      <c r="K39" s="105">
        <f>ROUNDDOWN(Data[[#This Row],[PGE Notified Time]],0)</f>
        <v>44565</v>
      </c>
      <c r="L39" s="4">
        <f>HOUR(Data[[#This Row],[PGE Notified Time]])</f>
        <v>10</v>
      </c>
      <c r="M39">
        <v>72148</v>
      </c>
      <c r="N39">
        <v>1717223021</v>
      </c>
      <c r="O39" t="s">
        <v>20</v>
      </c>
      <c r="P39" t="s">
        <v>208</v>
      </c>
      <c r="Q39" t="s">
        <v>20</v>
      </c>
      <c r="R39" t="s">
        <v>193</v>
      </c>
      <c r="S39" s="1">
        <v>44565.40042824074</v>
      </c>
      <c r="T39" s="1">
        <v>44565.420995370368</v>
      </c>
      <c r="U39" s="1">
        <v>44565.486111111109</v>
      </c>
      <c r="V39" t="s">
        <v>184</v>
      </c>
      <c r="W39" t="s">
        <v>85</v>
      </c>
      <c r="X39" t="s">
        <v>214</v>
      </c>
      <c r="Y39" t="s">
        <v>186</v>
      </c>
      <c r="Z39" t="s">
        <v>187</v>
      </c>
      <c r="AA39" s="32">
        <v>123.383333333</v>
      </c>
    </row>
    <row r="40" spans="1:27" x14ac:dyDescent="0.3">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 s="4" t="str">
        <f>VLOOKUP(P40,Lookup!$A$1:$D$19,4,0)</f>
        <v>Bay Area</v>
      </c>
      <c r="C40" s="4" t="str">
        <f>VLOOKUP(P40,Lookup!$A$1:$E$19,5,0)</f>
        <v>Region 3</v>
      </c>
      <c r="D40" s="4" t="str">
        <f>VLOOKUP(P40,Lookup!$A$1:$B$19,2,0)</f>
        <v>DI</v>
      </c>
      <c r="E40" s="4" t="str">
        <f>IF(AND((Data[[#This Row],[Min Notif Date]]&gt;$G$3),Data[[#This Row],[Min Notif Date]]&lt;$F$3),"Last Week","No")</f>
        <v>No</v>
      </c>
      <c r="F40" s="4" t="str">
        <f>VLOOKUP(MONTH(Data[[#This Row],[Min Notif Date]]),Lookup!$G$1:$H$12,2,0)</f>
        <v>1. Jan</v>
      </c>
      <c r="G40" s="4" t="str">
        <f t="shared" si="0"/>
        <v/>
      </c>
      <c r="H40" s="4" t="str">
        <f>IF(AND(Data[[#This Row],[Min Notif Time]]&gt;6,Data[[#This Row],[Min Notif Time]]&lt;17),"Business Hours","Non-Business Hours")</f>
        <v>Business Hours</v>
      </c>
      <c r="I40" s="4" t="str" cm="1">
        <f t="array" ref="I40">IFERROR(VLOOKUP(Data[[#This Row],[Min Notif Date]],Lookup!$N$1:$P$11,2,0),_xlfn.IFS(VLOOKUP(WEEKDAY(Data[[#This Row],[Min Notif Date]]),Lookup!$J$1:$L$7,3,0)="Weekend","Weekend",VLOOKUP(WEEKDAY(Data[[#This Row],[Min Notif Date]]),Lookup!$J$1:$L$7,3,0)="Weekday","Weekday"))</f>
        <v>Weekday</v>
      </c>
      <c r="J40" s="4" t="str">
        <f>VLOOKUP(WEEKDAY(Data[[#This Row],[Min Notif Date]]),Lookup!$J$1:$K$7,2,0)</f>
        <v>3. Tue</v>
      </c>
      <c r="K40" s="105">
        <f>ROUNDDOWN(Data[[#This Row],[PGE Notified Time]],0)</f>
        <v>44565</v>
      </c>
      <c r="L40" s="4">
        <f>HOUR(Data[[#This Row],[PGE Notified Time]])</f>
        <v>8</v>
      </c>
      <c r="M40">
        <v>72144</v>
      </c>
      <c r="N40">
        <v>1648367529</v>
      </c>
      <c r="O40" t="s">
        <v>25</v>
      </c>
      <c r="P40" t="s">
        <v>208</v>
      </c>
      <c r="Q40" t="s">
        <v>213</v>
      </c>
      <c r="R40" t="s">
        <v>183</v>
      </c>
      <c r="S40" s="1">
        <v>44565.369606481479</v>
      </c>
      <c r="T40" s="1">
        <v>44565.37060185185</v>
      </c>
      <c r="U40" s="1">
        <v>44565.427083333336</v>
      </c>
      <c r="V40" t="s">
        <v>184</v>
      </c>
      <c r="W40" t="s">
        <v>87</v>
      </c>
      <c r="X40" t="s">
        <v>229</v>
      </c>
      <c r="Y40" t="s">
        <v>186</v>
      </c>
      <c r="Z40" t="s">
        <v>187</v>
      </c>
      <c r="AA40" s="32">
        <v>82.766666666999996</v>
      </c>
    </row>
    <row r="41" spans="1:27" x14ac:dyDescent="0.3">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 s="4" t="str">
        <f>VLOOKUP(P41,Lookup!$A$1:$D$19,4,0)</f>
        <v>Central Valley</v>
      </c>
      <c r="C41" s="4" t="str">
        <f>VLOOKUP(P41,Lookup!$A$1:$E$19,5,0)</f>
        <v>Region 5</v>
      </c>
      <c r="D41" s="4" t="str">
        <f>VLOOKUP(P41,Lookup!$A$1:$B$19,2,0)</f>
        <v>FR</v>
      </c>
      <c r="E41" s="4" t="str">
        <f>IF(AND((Data[[#This Row],[Min Notif Date]]&gt;$G$3),Data[[#This Row],[Min Notif Date]]&lt;$F$3),"Last Week","No")</f>
        <v>No</v>
      </c>
      <c r="F41" s="4" t="str">
        <f>VLOOKUP(MONTH(Data[[#This Row],[Min Notif Date]]),Lookup!$G$1:$H$12,2,0)</f>
        <v>1. Jan</v>
      </c>
      <c r="G41" s="4" t="str">
        <f t="shared" si="0"/>
        <v/>
      </c>
      <c r="H41" s="4" t="str">
        <f>IF(AND(Data[[#This Row],[Min Notif Time]]&gt;6,Data[[#This Row],[Min Notif Time]]&lt;17),"Business Hours","Non-Business Hours")</f>
        <v>Business Hours</v>
      </c>
      <c r="I41" s="4" t="str" cm="1">
        <f t="array" ref="I41">IFERROR(VLOOKUP(Data[[#This Row],[Min Notif Date]],Lookup!$N$1:$P$11,2,0),_xlfn.IFS(VLOOKUP(WEEKDAY(Data[[#This Row],[Min Notif Date]]),Lookup!$J$1:$L$7,3,0)="Weekend","Weekend",VLOOKUP(WEEKDAY(Data[[#This Row],[Min Notif Date]]),Lookup!$J$1:$L$7,3,0)="Weekday","Weekday"))</f>
        <v>Weekday</v>
      </c>
      <c r="J41" s="4" t="str">
        <f>VLOOKUP(WEEKDAY(Data[[#This Row],[Min Notif Date]]),Lookup!$J$1:$K$7,2,0)</f>
        <v>3. Tue</v>
      </c>
      <c r="K41" s="105">
        <f>ROUNDDOWN(Data[[#This Row],[PGE Notified Time]],0)</f>
        <v>44565</v>
      </c>
      <c r="L41" s="4">
        <f>HOUR(Data[[#This Row],[PGE Notified Time]])</f>
        <v>15</v>
      </c>
      <c r="M41">
        <v>72169</v>
      </c>
      <c r="N41">
        <v>1769836</v>
      </c>
      <c r="O41" t="s">
        <v>25</v>
      </c>
      <c r="P41" t="s">
        <v>195</v>
      </c>
      <c r="Q41" t="s">
        <v>213</v>
      </c>
      <c r="R41" t="s">
        <v>183</v>
      </c>
      <c r="S41" s="1">
        <v>44565.62537037037</v>
      </c>
      <c r="T41" s="1">
        <v>44565.628831018519</v>
      </c>
      <c r="U41" s="1">
        <v>44565.661111111112</v>
      </c>
      <c r="V41" t="s">
        <v>184</v>
      </c>
      <c r="W41" t="s">
        <v>87</v>
      </c>
      <c r="X41" t="s">
        <v>196</v>
      </c>
      <c r="Y41" t="s">
        <v>186</v>
      </c>
      <c r="Z41" t="s">
        <v>187</v>
      </c>
      <c r="AA41" s="32">
        <v>51.466666666999998</v>
      </c>
    </row>
    <row r="42" spans="1:27" x14ac:dyDescent="0.3">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 s="4" t="str">
        <f>VLOOKUP(P42,Lookup!$A$1:$D$19,4,0)</f>
        <v>South Bay</v>
      </c>
      <c r="C42" s="4" t="str">
        <f>VLOOKUP(P42,Lookup!$A$1:$E$19,5,0)</f>
        <v>Region 4</v>
      </c>
      <c r="D42" s="4" t="str">
        <f>VLOOKUP(P42,Lookup!$A$1:$B$19,2,0)</f>
        <v>CC</v>
      </c>
      <c r="E42" s="4" t="str">
        <f>IF(AND((Data[[#This Row],[Min Notif Date]]&gt;$G$3),Data[[#This Row],[Min Notif Date]]&lt;$F$3),"Last Week","No")</f>
        <v>No</v>
      </c>
      <c r="F42" s="4" t="str">
        <f>VLOOKUP(MONTH(Data[[#This Row],[Min Notif Date]]),Lookup!$G$1:$H$12,2,0)</f>
        <v>1. Jan</v>
      </c>
      <c r="G42" s="4" t="str">
        <f t="shared" si="0"/>
        <v/>
      </c>
      <c r="H42" s="4" t="str">
        <f>IF(AND(Data[[#This Row],[Min Notif Time]]&gt;6,Data[[#This Row],[Min Notif Time]]&lt;17),"Business Hours","Non-Business Hours")</f>
        <v>Business Hours</v>
      </c>
      <c r="I42" s="4" t="str" cm="1">
        <f t="array" ref="I42">IFERROR(VLOOKUP(Data[[#This Row],[Min Notif Date]],Lookup!$N$1:$P$11,2,0),_xlfn.IFS(VLOOKUP(WEEKDAY(Data[[#This Row],[Min Notif Date]]),Lookup!$J$1:$L$7,3,0)="Weekend","Weekend",VLOOKUP(WEEKDAY(Data[[#This Row],[Min Notif Date]]),Lookup!$J$1:$L$7,3,0)="Weekday","Weekday"))</f>
        <v>Weekday</v>
      </c>
      <c r="J42" s="4" t="str">
        <f>VLOOKUP(WEEKDAY(Data[[#This Row],[Min Notif Date]]),Lookup!$J$1:$K$7,2,0)</f>
        <v>3. Tue</v>
      </c>
      <c r="K42" s="105">
        <f>ROUNDDOWN(Data[[#This Row],[PGE Notified Time]],0)</f>
        <v>44565</v>
      </c>
      <c r="L42" s="4">
        <f>HOUR(Data[[#This Row],[PGE Notified Time]])</f>
        <v>10</v>
      </c>
      <c r="M42">
        <v>72150</v>
      </c>
      <c r="N42">
        <v>1299717</v>
      </c>
      <c r="O42" t="s">
        <v>23</v>
      </c>
      <c r="P42" t="s">
        <v>225</v>
      </c>
      <c r="Q42" t="s">
        <v>213</v>
      </c>
      <c r="R42" t="s">
        <v>193</v>
      </c>
      <c r="S42" s="1">
        <v>44565.447152777779</v>
      </c>
      <c r="T42" s="1">
        <v>44565.449560185189</v>
      </c>
      <c r="U42" s="1">
        <v>44565.47152777778</v>
      </c>
      <c r="V42" t="s">
        <v>184</v>
      </c>
      <c r="W42" t="s">
        <v>85</v>
      </c>
      <c r="X42" t="s">
        <v>230</v>
      </c>
      <c r="Y42" t="s">
        <v>186</v>
      </c>
      <c r="Z42" t="s">
        <v>187</v>
      </c>
      <c r="AA42" s="32">
        <v>35.1</v>
      </c>
    </row>
    <row r="43" spans="1:27" x14ac:dyDescent="0.3">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 s="4" t="str">
        <f>VLOOKUP(P43,Lookup!$A$1:$D$19,4,0)</f>
        <v>Central Valley</v>
      </c>
      <c r="C43" s="4" t="str">
        <f>VLOOKUP(P43,Lookup!$A$1:$E$19,5,0)</f>
        <v>Region 5</v>
      </c>
      <c r="D43" s="4" t="str">
        <f>VLOOKUP(P43,Lookup!$A$1:$B$19,2,0)</f>
        <v>YO</v>
      </c>
      <c r="E43" s="4" t="str">
        <f>IF(AND((Data[[#This Row],[Min Notif Date]]&gt;$G$3),Data[[#This Row],[Min Notif Date]]&lt;$F$3),"Last Week","No")</f>
        <v>No</v>
      </c>
      <c r="F43" s="4" t="str">
        <f>VLOOKUP(MONTH(Data[[#This Row],[Min Notif Date]]),Lookup!$G$1:$H$12,2,0)</f>
        <v>1. Jan</v>
      </c>
      <c r="G43" s="4" t="str">
        <f t="shared" si="0"/>
        <v/>
      </c>
      <c r="H43" s="4" t="str">
        <f>IF(AND(Data[[#This Row],[Min Notif Time]]&gt;6,Data[[#This Row],[Min Notif Time]]&lt;17),"Business Hours","Non-Business Hours")</f>
        <v>Business Hours</v>
      </c>
      <c r="I43" s="4" t="str" cm="1">
        <f t="array" ref="I43">IFERROR(VLOOKUP(Data[[#This Row],[Min Notif Date]],Lookup!$N$1:$P$11,2,0),_xlfn.IFS(VLOOKUP(WEEKDAY(Data[[#This Row],[Min Notif Date]]),Lookup!$J$1:$L$7,3,0)="Weekend","Weekend",VLOOKUP(WEEKDAY(Data[[#This Row],[Min Notif Date]]),Lookup!$J$1:$L$7,3,0)="Weekday","Weekday"))</f>
        <v>Weekday</v>
      </c>
      <c r="J43" s="4" t="str">
        <f>VLOOKUP(WEEKDAY(Data[[#This Row],[Min Notif Date]]),Lookup!$J$1:$K$7,2,0)</f>
        <v>3. Tue</v>
      </c>
      <c r="K43" s="105">
        <f>ROUNDDOWN(Data[[#This Row],[PGE Notified Time]],0)</f>
        <v>44565</v>
      </c>
      <c r="L43" s="4">
        <f>HOUR(Data[[#This Row],[PGE Notified Time]])</f>
        <v>16</v>
      </c>
      <c r="M43">
        <v>72170</v>
      </c>
      <c r="N43">
        <v>9455629458</v>
      </c>
      <c r="O43" t="s">
        <v>25</v>
      </c>
      <c r="P43" t="s">
        <v>231</v>
      </c>
      <c r="Q43" t="s">
        <v>213</v>
      </c>
      <c r="R43" t="s">
        <v>183</v>
      </c>
      <c r="S43" s="1">
        <v>44565.672106481485</v>
      </c>
      <c r="T43" s="1">
        <v>44565.673263888886</v>
      </c>
      <c r="U43" s="1">
        <v>44565.694444444445</v>
      </c>
      <c r="V43" t="s">
        <v>184</v>
      </c>
      <c r="W43" t="s">
        <v>85</v>
      </c>
      <c r="X43" t="s">
        <v>232</v>
      </c>
      <c r="Y43" t="s">
        <v>186</v>
      </c>
      <c r="Z43" t="s">
        <v>187</v>
      </c>
      <c r="AA43" s="32">
        <v>32.166666667000001</v>
      </c>
    </row>
    <row r="44" spans="1:27" x14ac:dyDescent="0.3">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 s="4" t="str">
        <f>VLOOKUP(P44,Lookup!$A$1:$D$19,4,0)</f>
        <v>South Bay</v>
      </c>
      <c r="C44" s="4" t="str">
        <f>VLOOKUP(P44,Lookup!$A$1:$E$19,5,0)</f>
        <v>Region 4</v>
      </c>
      <c r="D44" s="4" t="str">
        <f>VLOOKUP(P44,Lookup!$A$1:$B$19,2,0)</f>
        <v>CC</v>
      </c>
      <c r="E44" s="4" t="str">
        <f>IF(AND((Data[[#This Row],[Min Notif Date]]&gt;$G$3),Data[[#This Row],[Min Notif Date]]&lt;$F$3),"Last Week","No")</f>
        <v>No</v>
      </c>
      <c r="F44" s="4" t="str">
        <f>VLOOKUP(MONTH(Data[[#This Row],[Min Notif Date]]),Lookup!$G$1:$H$12,2,0)</f>
        <v>1. Jan</v>
      </c>
      <c r="G44" s="4" t="str">
        <f t="shared" si="0"/>
        <v/>
      </c>
      <c r="H44" s="4" t="str">
        <f>IF(AND(Data[[#This Row],[Min Notif Time]]&gt;6,Data[[#This Row],[Min Notif Time]]&lt;17),"Business Hours","Non-Business Hours")</f>
        <v>Business Hours</v>
      </c>
      <c r="I44" s="4" t="str" cm="1">
        <f t="array" ref="I44">IFERROR(VLOOKUP(Data[[#This Row],[Min Notif Date]],Lookup!$N$1:$P$11,2,0),_xlfn.IFS(VLOOKUP(WEEKDAY(Data[[#This Row],[Min Notif Date]]),Lookup!$J$1:$L$7,3,0)="Weekend","Weekend",VLOOKUP(WEEKDAY(Data[[#This Row],[Min Notif Date]]),Lookup!$J$1:$L$7,3,0)="Weekday","Weekday"))</f>
        <v>Weekday</v>
      </c>
      <c r="J44" s="4" t="str">
        <f>VLOOKUP(WEEKDAY(Data[[#This Row],[Min Notif Date]]),Lookup!$J$1:$K$7,2,0)</f>
        <v>3. Tue</v>
      </c>
      <c r="K44" s="105">
        <f>ROUNDDOWN(Data[[#This Row],[PGE Notified Time]],0)</f>
        <v>44565</v>
      </c>
      <c r="L44" s="4">
        <f>HOUR(Data[[#This Row],[PGE Notified Time]])</f>
        <v>11</v>
      </c>
      <c r="M44">
        <v>72155</v>
      </c>
      <c r="N44">
        <v>94410101</v>
      </c>
      <c r="O44" t="s">
        <v>25</v>
      </c>
      <c r="P44" t="s">
        <v>225</v>
      </c>
      <c r="Q44" t="s">
        <v>213</v>
      </c>
      <c r="R44" t="s">
        <v>183</v>
      </c>
      <c r="S44" s="1">
        <v>44565.479629629626</v>
      </c>
      <c r="T44" s="1">
        <v>44565.482361111113</v>
      </c>
      <c r="U44" s="1">
        <v>44565.5</v>
      </c>
      <c r="V44" t="s">
        <v>184</v>
      </c>
      <c r="W44" t="s">
        <v>85</v>
      </c>
      <c r="X44" t="s">
        <v>233</v>
      </c>
      <c r="Y44" t="s">
        <v>186</v>
      </c>
      <c r="Z44" t="s">
        <v>187</v>
      </c>
      <c r="AA44" s="32">
        <v>29.333333332999999</v>
      </c>
    </row>
    <row r="45" spans="1:27" x14ac:dyDescent="0.3">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 s="4" t="str">
        <f>VLOOKUP(P45,Lookup!$A$1:$D$19,4,0)</f>
        <v>Central Valley</v>
      </c>
      <c r="C45" s="4" t="str">
        <f>VLOOKUP(P45,Lookup!$A$1:$E$19,5,0)</f>
        <v>Region 5</v>
      </c>
      <c r="D45" s="4" t="str">
        <f>VLOOKUP(P45,Lookup!$A$1:$B$19,2,0)</f>
        <v>YO</v>
      </c>
      <c r="E45" s="4" t="str">
        <f>IF(AND((Data[[#This Row],[Min Notif Date]]&gt;$G$3),Data[[#This Row],[Min Notif Date]]&lt;$F$3),"Last Week","No")</f>
        <v>No</v>
      </c>
      <c r="F45" s="4" t="str">
        <f>VLOOKUP(MONTH(Data[[#This Row],[Min Notif Date]]),Lookup!$G$1:$H$12,2,0)</f>
        <v>1. Jan</v>
      </c>
      <c r="G45" s="4" t="str">
        <f t="shared" si="0"/>
        <v/>
      </c>
      <c r="H45" s="4" t="str">
        <f>IF(AND(Data[[#This Row],[Min Notif Time]]&gt;6,Data[[#This Row],[Min Notif Time]]&lt;17),"Business Hours","Non-Business Hours")</f>
        <v>Business Hours</v>
      </c>
      <c r="I45" s="4" t="str" cm="1">
        <f t="array" ref="I45">IFERROR(VLOOKUP(Data[[#This Row],[Min Notif Date]],Lookup!$N$1:$P$11,2,0),_xlfn.IFS(VLOOKUP(WEEKDAY(Data[[#This Row],[Min Notif Date]]),Lookup!$J$1:$L$7,3,0)="Weekend","Weekend",VLOOKUP(WEEKDAY(Data[[#This Row],[Min Notif Date]]),Lookup!$J$1:$L$7,3,0)="Weekday","Weekday"))</f>
        <v>Weekday</v>
      </c>
      <c r="J45" s="4" t="str">
        <f>VLOOKUP(WEEKDAY(Data[[#This Row],[Min Notif Date]]),Lookup!$J$1:$K$7,2,0)</f>
        <v>3. Tue</v>
      </c>
      <c r="K45" s="105">
        <f>ROUNDDOWN(Data[[#This Row],[PGE Notified Time]],0)</f>
        <v>44565</v>
      </c>
      <c r="L45" s="4">
        <f>HOUR(Data[[#This Row],[PGE Notified Time]])</f>
        <v>9</v>
      </c>
      <c r="M45">
        <v>72145</v>
      </c>
      <c r="N45">
        <v>3732203</v>
      </c>
      <c r="O45" t="s">
        <v>25</v>
      </c>
      <c r="P45" t="s">
        <v>231</v>
      </c>
      <c r="Q45" t="s">
        <v>213</v>
      </c>
      <c r="R45" t="s">
        <v>183</v>
      </c>
      <c r="S45" s="1">
        <v>44565.377083333333</v>
      </c>
      <c r="T45" s="1">
        <v>44565.377962962964</v>
      </c>
      <c r="U45" s="1">
        <v>44565.396527777775</v>
      </c>
      <c r="V45" t="s">
        <v>184</v>
      </c>
      <c r="W45" t="s">
        <v>85</v>
      </c>
      <c r="X45" t="s">
        <v>232</v>
      </c>
      <c r="Y45" t="s">
        <v>186</v>
      </c>
      <c r="Z45" t="s">
        <v>187</v>
      </c>
      <c r="AA45" s="32">
        <v>28</v>
      </c>
    </row>
    <row r="46" spans="1:27" x14ac:dyDescent="0.3">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 s="4" t="str">
        <f>VLOOKUP(P46,Lookup!$A$1:$D$19,4,0)</f>
        <v>Central Valley</v>
      </c>
      <c r="C46" s="4" t="str">
        <f>VLOOKUP(P46,Lookup!$A$1:$E$19,5,0)</f>
        <v>Region 5</v>
      </c>
      <c r="D46" s="4" t="str">
        <f>VLOOKUP(P46,Lookup!$A$1:$B$19,2,0)</f>
        <v>YO</v>
      </c>
      <c r="E46" s="4" t="str">
        <f>IF(AND((Data[[#This Row],[Min Notif Date]]&gt;$G$3),Data[[#This Row],[Min Notif Date]]&lt;$F$3),"Last Week","No")</f>
        <v>No</v>
      </c>
      <c r="F46" s="4" t="str">
        <f>VLOOKUP(MONTH(Data[[#This Row],[Min Notif Date]]),Lookup!$G$1:$H$12,2,0)</f>
        <v>1. Jan</v>
      </c>
      <c r="G46" s="4" t="str">
        <f t="shared" si="0"/>
        <v/>
      </c>
      <c r="H46" s="4" t="str">
        <f>IF(AND(Data[[#This Row],[Min Notif Time]]&gt;6,Data[[#This Row],[Min Notif Time]]&lt;17),"Business Hours","Non-Business Hours")</f>
        <v>Business Hours</v>
      </c>
      <c r="I46" s="4" t="str" cm="1">
        <f t="array" ref="I46">IFERROR(VLOOKUP(Data[[#This Row],[Min Notif Date]],Lookup!$N$1:$P$11,2,0),_xlfn.IFS(VLOOKUP(WEEKDAY(Data[[#This Row],[Min Notif Date]]),Lookup!$J$1:$L$7,3,0)="Weekend","Weekend",VLOOKUP(WEEKDAY(Data[[#This Row],[Min Notif Date]]),Lookup!$J$1:$L$7,3,0)="Weekday","Weekday"))</f>
        <v>Weekday</v>
      </c>
      <c r="J46" s="4" t="str">
        <f>VLOOKUP(WEEKDAY(Data[[#This Row],[Min Notif Date]]),Lookup!$J$1:$K$7,2,0)</f>
        <v>3. Tue</v>
      </c>
      <c r="K46" s="105">
        <f>ROUNDDOWN(Data[[#This Row],[PGE Notified Time]],0)</f>
        <v>44565</v>
      </c>
      <c r="L46" s="4">
        <f>HOUR(Data[[#This Row],[PGE Notified Time]])</f>
        <v>13</v>
      </c>
      <c r="M46">
        <v>72166</v>
      </c>
      <c r="N46">
        <v>9937956458</v>
      </c>
      <c r="O46" t="s">
        <v>25</v>
      </c>
      <c r="P46" t="s">
        <v>231</v>
      </c>
      <c r="Q46" t="s">
        <v>213</v>
      </c>
      <c r="R46" t="s">
        <v>183</v>
      </c>
      <c r="S46" s="1">
        <v>44565.575613425928</v>
      </c>
      <c r="T46" s="1">
        <v>44565.578819444447</v>
      </c>
      <c r="U46" s="1">
        <v>44565.586805555555</v>
      </c>
      <c r="V46" t="s">
        <v>184</v>
      </c>
      <c r="W46" t="s">
        <v>85</v>
      </c>
      <c r="X46" t="s">
        <v>234</v>
      </c>
      <c r="Y46" t="s">
        <v>186</v>
      </c>
      <c r="Z46" t="s">
        <v>187</v>
      </c>
      <c r="AA46" s="32">
        <v>16.116666667000001</v>
      </c>
    </row>
    <row r="47" spans="1:27" x14ac:dyDescent="0.3">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 s="4" t="str">
        <f>VLOOKUP(P47,Lookup!$A$1:$D$19,4,0)</f>
        <v>North Coast</v>
      </c>
      <c r="C47" s="4" t="str">
        <f>VLOOKUP(P47,Lookup!$A$1:$E$19,5,0)</f>
        <v>Region 1</v>
      </c>
      <c r="D47" s="4" t="str">
        <f>VLOOKUP(P47,Lookup!$A$1:$B$19,2,0)</f>
        <v>NB</v>
      </c>
      <c r="E47" s="4" t="str">
        <f>IF(AND((Data[[#This Row],[Min Notif Date]]&gt;$G$3),Data[[#This Row],[Min Notif Date]]&lt;$F$3),"Last Week","No")</f>
        <v>No</v>
      </c>
      <c r="F47" s="4" t="str">
        <f>VLOOKUP(MONTH(Data[[#This Row],[Min Notif Date]]),Lookup!$G$1:$H$12,2,0)</f>
        <v>1. Jan</v>
      </c>
      <c r="G47" s="4" t="str">
        <f t="shared" si="0"/>
        <v/>
      </c>
      <c r="H47" s="4" t="str">
        <f>IF(AND(Data[[#This Row],[Min Notif Time]]&gt;6,Data[[#This Row],[Min Notif Time]]&lt;17),"Business Hours","Non-Business Hours")</f>
        <v>Business Hours</v>
      </c>
      <c r="I47" s="4" t="str" cm="1">
        <f t="array" ref="I47">IFERROR(VLOOKUP(Data[[#This Row],[Min Notif Date]],Lookup!$N$1:$P$11,2,0),_xlfn.IFS(VLOOKUP(WEEKDAY(Data[[#This Row],[Min Notif Date]]),Lookup!$J$1:$L$7,3,0)="Weekend","Weekend",VLOOKUP(WEEKDAY(Data[[#This Row],[Min Notif Date]]),Lookup!$J$1:$L$7,3,0)="Weekday","Weekday"))</f>
        <v>Weekday</v>
      </c>
      <c r="J47" s="4" t="str">
        <f>VLOOKUP(WEEKDAY(Data[[#This Row],[Min Notif Date]]),Lookup!$J$1:$K$7,2,0)</f>
        <v>4. Wed</v>
      </c>
      <c r="K47" s="105">
        <f>ROUNDDOWN(Data[[#This Row],[PGE Notified Time]],0)</f>
        <v>44566</v>
      </c>
      <c r="L47" s="4">
        <f>HOUR(Data[[#This Row],[PGE Notified Time]])</f>
        <v>9</v>
      </c>
      <c r="M47">
        <v>72195</v>
      </c>
      <c r="N47">
        <v>3569368692</v>
      </c>
      <c r="O47" t="s">
        <v>20</v>
      </c>
      <c r="P47" t="s">
        <v>219</v>
      </c>
      <c r="Q47" t="s">
        <v>20</v>
      </c>
      <c r="R47" t="s">
        <v>193</v>
      </c>
      <c r="S47" s="1">
        <v>44566.339560185188</v>
      </c>
      <c r="T47" s="1">
        <v>44566.401388888888</v>
      </c>
      <c r="U47" s="1">
        <v>44566.708333333336</v>
      </c>
      <c r="V47" t="s">
        <v>184</v>
      </c>
      <c r="W47" t="s">
        <v>87</v>
      </c>
      <c r="X47" t="s">
        <v>227</v>
      </c>
      <c r="Y47" t="s">
        <v>186</v>
      </c>
      <c r="Z47" t="s">
        <v>187</v>
      </c>
      <c r="AA47" s="32">
        <v>531.03333333299997</v>
      </c>
    </row>
    <row r="48" spans="1:27" x14ac:dyDescent="0.3">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 s="4" t="str">
        <f>VLOOKUP(P48,Lookup!$A$1:$D$19,4,0)</f>
        <v>Bay Area</v>
      </c>
      <c r="C48" s="4" t="str">
        <f>VLOOKUP(P48,Lookup!$A$1:$E$19,5,0)</f>
        <v>Region 3</v>
      </c>
      <c r="D48" s="4" t="str">
        <f>VLOOKUP(P48,Lookup!$A$1:$B$19,2,0)</f>
        <v>PN</v>
      </c>
      <c r="E48" s="4" t="str">
        <f>IF(AND((Data[[#This Row],[Min Notif Date]]&gt;$G$3),Data[[#This Row],[Min Notif Date]]&lt;$F$3),"Last Week","No")</f>
        <v>No</v>
      </c>
      <c r="F48" s="4" t="str">
        <f>VLOOKUP(MONTH(Data[[#This Row],[Min Notif Date]]),Lookup!$G$1:$H$12,2,0)</f>
        <v>1. Jan</v>
      </c>
      <c r="G48" s="4" t="str">
        <f t="shared" si="0"/>
        <v/>
      </c>
      <c r="H48" s="4" t="str">
        <f>IF(AND(Data[[#This Row],[Min Notif Time]]&gt;6,Data[[#This Row],[Min Notif Time]]&lt;17),"Business Hours","Non-Business Hours")</f>
        <v>Business Hours</v>
      </c>
      <c r="I48" s="4" t="str" cm="1">
        <f t="array" ref="I48">IFERROR(VLOOKUP(Data[[#This Row],[Min Notif Date]],Lookup!$N$1:$P$11,2,0),_xlfn.IFS(VLOOKUP(WEEKDAY(Data[[#This Row],[Min Notif Date]]),Lookup!$J$1:$L$7,3,0)="Weekend","Weekend",VLOOKUP(WEEKDAY(Data[[#This Row],[Min Notif Date]]),Lookup!$J$1:$L$7,3,0)="Weekday","Weekday"))</f>
        <v>Weekday</v>
      </c>
      <c r="J48" s="4" t="str">
        <f>VLOOKUP(WEEKDAY(Data[[#This Row],[Min Notif Date]]),Lookup!$J$1:$K$7,2,0)</f>
        <v>4. Wed</v>
      </c>
      <c r="K48" s="105">
        <f>ROUNDDOWN(Data[[#This Row],[PGE Notified Time]],0)</f>
        <v>44566</v>
      </c>
      <c r="L48" s="4">
        <f>HOUR(Data[[#This Row],[PGE Notified Time]])</f>
        <v>8</v>
      </c>
      <c r="M48">
        <v>72191</v>
      </c>
      <c r="N48">
        <v>5495659595</v>
      </c>
      <c r="O48" t="s">
        <v>20</v>
      </c>
      <c r="P48" t="s">
        <v>197</v>
      </c>
      <c r="Q48" t="s">
        <v>20</v>
      </c>
      <c r="R48" t="s">
        <v>193</v>
      </c>
      <c r="S48" s="1">
        <v>44566.340671296297</v>
      </c>
      <c r="T48" s="1">
        <v>44566.368958333333</v>
      </c>
      <c r="U48" s="1">
        <v>44566.659722222219</v>
      </c>
      <c r="V48" t="s">
        <v>184</v>
      </c>
      <c r="W48" t="s">
        <v>87</v>
      </c>
      <c r="X48" t="s">
        <v>235</v>
      </c>
      <c r="Y48" t="s">
        <v>186</v>
      </c>
      <c r="Z48" t="s">
        <v>187</v>
      </c>
      <c r="AA48" s="32">
        <v>459.43333333300001</v>
      </c>
    </row>
    <row r="49" spans="1:27" x14ac:dyDescent="0.3">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Bay Area</v>
      </c>
      <c r="C49" s="4" t="str">
        <f>VLOOKUP(P49,Lookup!$A$1:$E$19,5,0)</f>
        <v>Region 3</v>
      </c>
      <c r="D49" s="4" t="str">
        <f>VLOOKUP(P49,Lookup!$A$1:$B$19,2,0)</f>
        <v>DI</v>
      </c>
      <c r="E49" s="4" t="str">
        <f>IF(AND((Data[[#This Row],[Min Notif Date]]&gt;$G$3),Data[[#This Row],[Min Notif Date]]&lt;$F$3),"Last Week","No")</f>
        <v>No</v>
      </c>
      <c r="F49" s="4" t="str">
        <f>VLOOKUP(MONTH(Data[[#This Row],[Min Notif Date]]),Lookup!$G$1:$H$12,2,0)</f>
        <v>1. Jan</v>
      </c>
      <c r="G49" s="4" t="str">
        <f t="shared" si="0"/>
        <v/>
      </c>
      <c r="H49" s="4" t="str">
        <f>IF(AND(Data[[#This Row],[Min Notif Time]]&gt;6,Data[[#This Row],[Min Notif Time]]&lt;17),"Business Hours","Non-Business Hours")</f>
        <v>Non-Business Hours</v>
      </c>
      <c r="I49" s="4" t="str" cm="1">
        <f t="array" ref="I49">IFERROR(VLOOKUP(Data[[#This Row],[Min Notif Date]],Lookup!$N$1:$P$11,2,0),_xlfn.IFS(VLOOKUP(WEEKDAY(Data[[#This Row],[Min Notif Date]]),Lookup!$J$1:$L$7,3,0)="Weekend","Weekend",VLOOKUP(WEEKDAY(Data[[#This Row],[Min Notif Date]]),Lookup!$J$1:$L$7,3,0)="Weekday","Weekday"))</f>
        <v>Weekday</v>
      </c>
      <c r="J49" s="4" t="str">
        <f>VLOOKUP(WEEKDAY(Data[[#This Row],[Min Notif Date]]),Lookup!$J$1:$K$7,2,0)</f>
        <v>4. Wed</v>
      </c>
      <c r="K49" s="105">
        <f>ROUNDDOWN(Data[[#This Row],[PGE Notified Time]],0)</f>
        <v>44566</v>
      </c>
      <c r="L49" s="4">
        <f>HOUR(Data[[#This Row],[PGE Notified Time]])</f>
        <v>20</v>
      </c>
      <c r="M49">
        <v>72222</v>
      </c>
      <c r="N49">
        <v>2001259598</v>
      </c>
      <c r="O49" t="s">
        <v>20</v>
      </c>
      <c r="P49" t="s">
        <v>208</v>
      </c>
      <c r="Q49" t="s">
        <v>20</v>
      </c>
      <c r="R49" t="s">
        <v>193</v>
      </c>
      <c r="S49" s="1">
        <v>44566.807847222219</v>
      </c>
      <c r="T49" s="1">
        <v>44566.843043981484</v>
      </c>
      <c r="U49" s="1">
        <v>44567.104166666664</v>
      </c>
      <c r="V49" t="s">
        <v>184</v>
      </c>
      <c r="W49" t="s">
        <v>87</v>
      </c>
      <c r="X49" t="s">
        <v>236</v>
      </c>
      <c r="Y49" t="s">
        <v>186</v>
      </c>
      <c r="Z49" t="s">
        <v>187</v>
      </c>
      <c r="AA49" s="32">
        <v>426.7</v>
      </c>
    </row>
    <row r="50" spans="1:27" x14ac:dyDescent="0.3">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Central Valley</v>
      </c>
      <c r="C50" s="4" t="str">
        <f>VLOOKUP(P50,Lookup!$A$1:$E$19,5,0)</f>
        <v>Region 5</v>
      </c>
      <c r="D50" s="4" t="str">
        <f>VLOOKUP(P50,Lookup!$A$1:$B$19,2,0)</f>
        <v>YO</v>
      </c>
      <c r="E50" s="4" t="str">
        <f>IF(AND((Data[[#This Row],[Min Notif Date]]&gt;$G$3),Data[[#This Row],[Min Notif Date]]&lt;$F$3),"Last Week","No")</f>
        <v>No</v>
      </c>
      <c r="F50" s="4" t="str">
        <f>VLOOKUP(MONTH(Data[[#This Row],[Min Notif Date]]),Lookup!$G$1:$H$12,2,0)</f>
        <v>1. Jan</v>
      </c>
      <c r="G50" s="4" t="str">
        <f t="shared" si="0"/>
        <v/>
      </c>
      <c r="H50" s="4" t="str">
        <f>IF(AND(Data[[#This Row],[Min Notif Time]]&gt;6,Data[[#This Row],[Min Notif Time]]&lt;17),"Business Hours","Non-Business Hours")</f>
        <v>Business Hours</v>
      </c>
      <c r="I50" s="4" t="str" cm="1">
        <f t="array" ref="I50">IFERROR(VLOOKUP(Data[[#This Row],[Min Notif Date]],Lookup!$N$1:$P$11,2,0),_xlfn.IFS(VLOOKUP(WEEKDAY(Data[[#This Row],[Min Notif Date]]),Lookup!$J$1:$L$7,3,0)="Weekend","Weekend",VLOOKUP(WEEKDAY(Data[[#This Row],[Min Notif Date]]),Lookup!$J$1:$L$7,3,0)="Weekday","Weekday"))</f>
        <v>Weekday</v>
      </c>
      <c r="J50" s="4" t="str">
        <f>VLOOKUP(WEEKDAY(Data[[#This Row],[Min Notif Date]]),Lookup!$J$1:$K$7,2,0)</f>
        <v>4. Wed</v>
      </c>
      <c r="K50" s="105">
        <f>ROUNDDOWN(Data[[#This Row],[PGE Notified Time]],0)</f>
        <v>44566</v>
      </c>
      <c r="L50" s="4">
        <f>HOUR(Data[[#This Row],[PGE Notified Time]])</f>
        <v>11</v>
      </c>
      <c r="M50">
        <v>72202</v>
      </c>
      <c r="N50">
        <v>9337366156</v>
      </c>
      <c r="O50" t="s">
        <v>20</v>
      </c>
      <c r="P50" t="s">
        <v>231</v>
      </c>
      <c r="Q50" t="s">
        <v>20</v>
      </c>
      <c r="R50" t="s">
        <v>183</v>
      </c>
      <c r="S50" s="1">
        <v>44566.469236111108</v>
      </c>
      <c r="T50" s="1">
        <v>44566.482141203705</v>
      </c>
      <c r="U50" s="1">
        <v>44566.722222222219</v>
      </c>
      <c r="V50" t="s">
        <v>184</v>
      </c>
      <c r="W50" t="s">
        <v>87</v>
      </c>
      <c r="X50" t="s">
        <v>232</v>
      </c>
      <c r="Y50" t="s">
        <v>186</v>
      </c>
      <c r="Z50" t="s">
        <v>187</v>
      </c>
      <c r="AA50" s="32">
        <v>364.3</v>
      </c>
    </row>
    <row r="51" spans="1:27" x14ac:dyDescent="0.3">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North Coast</v>
      </c>
      <c r="C51" s="4" t="str">
        <f>VLOOKUP(P51,Lookup!$A$1:$E$19,5,0)</f>
        <v>Region 1</v>
      </c>
      <c r="D51" s="4" t="str">
        <f>VLOOKUP(P51,Lookup!$A$1:$B$19,2,0)</f>
        <v>NB</v>
      </c>
      <c r="E51" s="4" t="str">
        <f>IF(AND((Data[[#This Row],[Min Notif Date]]&gt;$G$3),Data[[#This Row],[Min Notif Date]]&lt;$F$3),"Last Week","No")</f>
        <v>No</v>
      </c>
      <c r="F51" s="4" t="str">
        <f>VLOOKUP(MONTH(Data[[#This Row],[Min Notif Date]]),Lookup!$G$1:$H$12,2,0)</f>
        <v>1. Jan</v>
      </c>
      <c r="G51" s="4" t="str">
        <f t="shared" si="0"/>
        <v/>
      </c>
      <c r="H51" s="4" t="str">
        <f>IF(AND(Data[[#This Row],[Min Notif Time]]&gt;6,Data[[#This Row],[Min Notif Time]]&lt;17),"Business Hours","Non-Business Hours")</f>
        <v>Business Hours</v>
      </c>
      <c r="I51" s="4" t="str" cm="1">
        <f t="array" ref="I51">IFERROR(VLOOKUP(Data[[#This Row],[Min Notif Date]],Lookup!$N$1:$P$11,2,0),_xlfn.IFS(VLOOKUP(WEEKDAY(Data[[#This Row],[Min Notif Date]]),Lookup!$J$1:$L$7,3,0)="Weekend","Weekend",VLOOKUP(WEEKDAY(Data[[#This Row],[Min Notif Date]]),Lookup!$J$1:$L$7,3,0)="Weekday","Weekday"))</f>
        <v>Weekday</v>
      </c>
      <c r="J51" s="4" t="str">
        <f>VLOOKUP(WEEKDAY(Data[[#This Row],[Min Notif Date]]),Lookup!$J$1:$K$7,2,0)</f>
        <v>4. Wed</v>
      </c>
      <c r="K51" s="105">
        <f>ROUNDDOWN(Data[[#This Row],[PGE Notified Time]],0)</f>
        <v>44566</v>
      </c>
      <c r="L51" s="4">
        <f>HOUR(Data[[#This Row],[PGE Notified Time]])</f>
        <v>8</v>
      </c>
      <c r="M51">
        <v>72193</v>
      </c>
      <c r="N51">
        <v>3781014331</v>
      </c>
      <c r="O51" t="s">
        <v>20</v>
      </c>
      <c r="P51" t="s">
        <v>219</v>
      </c>
      <c r="Q51" t="s">
        <v>20</v>
      </c>
      <c r="R51" t="s">
        <v>191</v>
      </c>
      <c r="S51" s="1">
        <v>44566.34815972222</v>
      </c>
      <c r="T51" s="1">
        <v>44566.374305555553</v>
      </c>
      <c r="U51" s="1">
        <v>44566.5</v>
      </c>
      <c r="V51" t="s">
        <v>184</v>
      </c>
      <c r="W51" t="s">
        <v>87</v>
      </c>
      <c r="X51" t="s">
        <v>237</v>
      </c>
      <c r="Y51" t="s">
        <v>186</v>
      </c>
      <c r="Z51" t="s">
        <v>187</v>
      </c>
      <c r="AA51" s="32">
        <v>218.65</v>
      </c>
    </row>
    <row r="52" spans="1:27" x14ac:dyDescent="0.3">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North Valley</v>
      </c>
      <c r="C52" s="4" t="str">
        <f>VLOOKUP(P52,Lookup!$A$1:$E$19,5,0)</f>
        <v>Region 2</v>
      </c>
      <c r="D52" s="4" t="str">
        <f>VLOOKUP(P52,Lookup!$A$1:$B$19,2,0)</f>
        <v>SA</v>
      </c>
      <c r="E52" s="4" t="str">
        <f>IF(AND((Data[[#This Row],[Min Notif Date]]&gt;$G$3),Data[[#This Row],[Min Notif Date]]&lt;$F$3),"Last Week","No")</f>
        <v>No</v>
      </c>
      <c r="F52" s="4" t="str">
        <f>VLOOKUP(MONTH(Data[[#This Row],[Min Notif Date]]),Lookup!$G$1:$H$12,2,0)</f>
        <v>1. Jan</v>
      </c>
      <c r="G52" s="4" t="str">
        <f t="shared" si="0"/>
        <v/>
      </c>
      <c r="H52" s="4" t="str">
        <f>IF(AND(Data[[#This Row],[Min Notif Time]]&gt;6,Data[[#This Row],[Min Notif Time]]&lt;17),"Business Hours","Non-Business Hours")</f>
        <v>Business Hours</v>
      </c>
      <c r="I52" s="4" t="str" cm="1">
        <f t="array" ref="I52">IFERROR(VLOOKUP(Data[[#This Row],[Min Notif Date]],Lookup!$N$1:$P$11,2,0),_xlfn.IFS(VLOOKUP(WEEKDAY(Data[[#This Row],[Min Notif Date]]),Lookup!$J$1:$L$7,3,0)="Weekend","Weekend",VLOOKUP(WEEKDAY(Data[[#This Row],[Min Notif Date]]),Lookup!$J$1:$L$7,3,0)="Weekday","Weekday"))</f>
        <v>Weekday</v>
      </c>
      <c r="J52" s="4" t="str">
        <f>VLOOKUP(WEEKDAY(Data[[#This Row],[Min Notif Date]]),Lookup!$J$1:$K$7,2,0)</f>
        <v>4. Wed</v>
      </c>
      <c r="K52" s="105">
        <f>ROUNDDOWN(Data[[#This Row],[PGE Notified Time]],0)</f>
        <v>44566</v>
      </c>
      <c r="L52" s="4">
        <f>HOUR(Data[[#This Row],[PGE Notified Time]])</f>
        <v>11</v>
      </c>
      <c r="M52">
        <v>72200</v>
      </c>
      <c r="N52">
        <v>5250095515</v>
      </c>
      <c r="O52" t="s">
        <v>20</v>
      </c>
      <c r="P52" t="s">
        <v>210</v>
      </c>
      <c r="Q52" t="s">
        <v>20</v>
      </c>
      <c r="R52" t="s">
        <v>183</v>
      </c>
      <c r="S52" s="1">
        <v>44566.42559027778</v>
      </c>
      <c r="T52" s="1">
        <v>44566.479375000003</v>
      </c>
      <c r="U52" s="1">
        <v>44566.572222222225</v>
      </c>
      <c r="V52" t="s">
        <v>184</v>
      </c>
      <c r="W52" t="s">
        <v>87</v>
      </c>
      <c r="X52" t="s">
        <v>238</v>
      </c>
      <c r="Y52" t="s">
        <v>186</v>
      </c>
      <c r="Z52" t="s">
        <v>187</v>
      </c>
      <c r="AA52" s="32">
        <v>211.15</v>
      </c>
    </row>
    <row r="53" spans="1:27" x14ac:dyDescent="0.3">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North Valley</v>
      </c>
      <c r="C53" s="4" t="str">
        <f>VLOOKUP(P53,Lookup!$A$1:$E$19,5,0)</f>
        <v>Region 2</v>
      </c>
      <c r="D53" s="4" t="str">
        <f>VLOOKUP(P53,Lookup!$A$1:$B$19,2,0)</f>
        <v>SA</v>
      </c>
      <c r="E53" s="4" t="str">
        <f>IF(AND((Data[[#This Row],[Min Notif Date]]&gt;$G$3),Data[[#This Row],[Min Notif Date]]&lt;$F$3),"Last Week","No")</f>
        <v>No</v>
      </c>
      <c r="F53" s="4" t="str">
        <f>VLOOKUP(MONTH(Data[[#This Row],[Min Notif Date]]),Lookup!$G$1:$H$12,2,0)</f>
        <v>1. Jan</v>
      </c>
      <c r="G53" s="4" t="str">
        <f t="shared" si="0"/>
        <v/>
      </c>
      <c r="H53" s="4" t="str">
        <f>IF(AND(Data[[#This Row],[Min Notif Time]]&gt;6,Data[[#This Row],[Min Notif Time]]&lt;17),"Business Hours","Non-Business Hours")</f>
        <v>Business Hours</v>
      </c>
      <c r="I53" s="4" t="str" cm="1">
        <f t="array" ref="I53">IFERROR(VLOOKUP(Data[[#This Row],[Min Notif Date]],Lookup!$N$1:$P$11,2,0),_xlfn.IFS(VLOOKUP(WEEKDAY(Data[[#This Row],[Min Notif Date]]),Lookup!$J$1:$L$7,3,0)="Weekend","Weekend",VLOOKUP(WEEKDAY(Data[[#This Row],[Min Notif Date]]),Lookup!$J$1:$L$7,3,0)="Weekday","Weekday"))</f>
        <v>Weekday</v>
      </c>
      <c r="J53" s="4" t="str">
        <f>VLOOKUP(WEEKDAY(Data[[#This Row],[Min Notif Date]]),Lookup!$J$1:$K$7,2,0)</f>
        <v>4. Wed</v>
      </c>
      <c r="K53" s="105">
        <f>ROUNDDOWN(Data[[#This Row],[PGE Notified Time]],0)</f>
        <v>44566</v>
      </c>
      <c r="L53" s="4">
        <f>HOUR(Data[[#This Row],[PGE Notified Time]])</f>
        <v>11</v>
      </c>
      <c r="M53">
        <v>72203</v>
      </c>
      <c r="O53" t="s">
        <v>20</v>
      </c>
      <c r="P53" t="s">
        <v>210</v>
      </c>
      <c r="Q53" t="s">
        <v>20</v>
      </c>
      <c r="R53" t="s">
        <v>183</v>
      </c>
      <c r="S53" s="1" t="s">
        <v>171</v>
      </c>
      <c r="T53" s="1">
        <v>44566.496527777781</v>
      </c>
      <c r="U53" s="1">
        <v>44566.625</v>
      </c>
      <c r="V53" t="s">
        <v>184</v>
      </c>
      <c r="W53" t="s">
        <v>87</v>
      </c>
      <c r="X53" t="s">
        <v>239</v>
      </c>
      <c r="Y53" t="s">
        <v>186</v>
      </c>
      <c r="Z53" t="s">
        <v>187</v>
      </c>
      <c r="AA53" s="32">
        <v>185</v>
      </c>
    </row>
    <row r="54" spans="1:27" x14ac:dyDescent="0.3">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South Bay</v>
      </c>
      <c r="C54" s="4" t="str">
        <f>VLOOKUP(P54,Lookup!$A$1:$E$19,5,0)</f>
        <v>Region 4</v>
      </c>
      <c r="D54" s="4" t="str">
        <f>VLOOKUP(P54,Lookup!$A$1:$B$19,2,0)</f>
        <v>CC</v>
      </c>
      <c r="E54" s="4" t="str">
        <f>IF(AND((Data[[#This Row],[Min Notif Date]]&gt;$G$3),Data[[#This Row],[Min Notif Date]]&lt;$F$3),"Last Week","No")</f>
        <v>No</v>
      </c>
      <c r="F54" s="4" t="str">
        <f>VLOOKUP(MONTH(Data[[#This Row],[Min Notif Date]]),Lookup!$G$1:$H$12,2,0)</f>
        <v>1. Jan</v>
      </c>
      <c r="G54" s="4" t="str">
        <f t="shared" si="0"/>
        <v/>
      </c>
      <c r="H54" s="4" t="str">
        <f>IF(AND(Data[[#This Row],[Min Notif Time]]&gt;6,Data[[#This Row],[Min Notif Time]]&lt;17),"Business Hours","Non-Business Hours")</f>
        <v>Business Hours</v>
      </c>
      <c r="I54" s="4" t="str" cm="1">
        <f t="array" ref="I54">IFERROR(VLOOKUP(Data[[#This Row],[Min Notif Date]],Lookup!$N$1:$P$11,2,0),_xlfn.IFS(VLOOKUP(WEEKDAY(Data[[#This Row],[Min Notif Date]]),Lookup!$J$1:$L$7,3,0)="Weekend","Weekend",VLOOKUP(WEEKDAY(Data[[#This Row],[Min Notif Date]]),Lookup!$J$1:$L$7,3,0)="Weekday","Weekday"))</f>
        <v>Weekday</v>
      </c>
      <c r="J54" s="4" t="str">
        <f>VLOOKUP(WEEKDAY(Data[[#This Row],[Min Notif Date]]),Lookup!$J$1:$K$7,2,0)</f>
        <v>4. Wed</v>
      </c>
      <c r="K54" s="105">
        <f>ROUNDDOWN(Data[[#This Row],[PGE Notified Time]],0)</f>
        <v>44566</v>
      </c>
      <c r="L54" s="4">
        <f>HOUR(Data[[#This Row],[PGE Notified Time]])</f>
        <v>9</v>
      </c>
      <c r="M54">
        <v>72196</v>
      </c>
      <c r="O54" t="s">
        <v>20</v>
      </c>
      <c r="P54" t="s">
        <v>225</v>
      </c>
      <c r="Q54" t="s">
        <v>20</v>
      </c>
      <c r="R54" t="s">
        <v>183</v>
      </c>
      <c r="S54" s="1" t="s">
        <v>171</v>
      </c>
      <c r="T54" s="1">
        <v>44566.406944444447</v>
      </c>
      <c r="U54" s="1">
        <v>44566.520833333336</v>
      </c>
      <c r="V54" t="s">
        <v>184</v>
      </c>
      <c r="W54" t="s">
        <v>86</v>
      </c>
      <c r="X54" t="s">
        <v>226</v>
      </c>
      <c r="Y54" t="s">
        <v>186</v>
      </c>
      <c r="Z54" t="s">
        <v>187</v>
      </c>
      <c r="AA54" s="32">
        <v>164</v>
      </c>
    </row>
    <row r="55" spans="1:27" x14ac:dyDescent="0.3">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North Valley</v>
      </c>
      <c r="C55" s="4" t="str">
        <f>VLOOKUP(P55,Lookup!$A$1:$E$19,5,0)</f>
        <v>Region 2</v>
      </c>
      <c r="D55" s="4" t="str">
        <f>VLOOKUP(P55,Lookup!$A$1:$B$19,2,0)</f>
        <v>SA</v>
      </c>
      <c r="E55" s="4" t="str">
        <f>IF(AND((Data[[#This Row],[Min Notif Date]]&gt;$G$3),Data[[#This Row],[Min Notif Date]]&lt;$F$3),"Last Week","No")</f>
        <v>No</v>
      </c>
      <c r="F55" s="4" t="str">
        <f>VLOOKUP(MONTH(Data[[#This Row],[Min Notif Date]]),Lookup!$G$1:$H$12,2,0)</f>
        <v>1. Jan</v>
      </c>
      <c r="G55" s="4" t="str">
        <f t="shared" si="0"/>
        <v/>
      </c>
      <c r="H55" s="4" t="str">
        <f>IF(AND(Data[[#This Row],[Min Notif Time]]&gt;6,Data[[#This Row],[Min Notif Time]]&lt;17),"Business Hours","Non-Business Hours")</f>
        <v>Business Hours</v>
      </c>
      <c r="I55" s="4" t="str" cm="1">
        <f t="array" ref="I55">IFERROR(VLOOKUP(Data[[#This Row],[Min Notif Date]],Lookup!$N$1:$P$11,2,0),_xlfn.IFS(VLOOKUP(WEEKDAY(Data[[#This Row],[Min Notif Date]]),Lookup!$J$1:$L$7,3,0)="Weekend","Weekend",VLOOKUP(WEEKDAY(Data[[#This Row],[Min Notif Date]]),Lookup!$J$1:$L$7,3,0)="Weekday","Weekday"))</f>
        <v>Weekday</v>
      </c>
      <c r="J55" s="4" t="str">
        <f>VLOOKUP(WEEKDAY(Data[[#This Row],[Min Notif Date]]),Lookup!$J$1:$K$7,2,0)</f>
        <v>4. Wed</v>
      </c>
      <c r="K55" s="105">
        <f>ROUNDDOWN(Data[[#This Row],[PGE Notified Time]],0)</f>
        <v>44566</v>
      </c>
      <c r="L55" s="4">
        <f>HOUR(Data[[#This Row],[PGE Notified Time]])</f>
        <v>8</v>
      </c>
      <c r="M55">
        <v>72192</v>
      </c>
      <c r="O55" t="s">
        <v>20</v>
      </c>
      <c r="P55" t="s">
        <v>210</v>
      </c>
      <c r="Q55" t="s">
        <v>20</v>
      </c>
      <c r="R55" t="s">
        <v>183</v>
      </c>
      <c r="S55" s="1" t="s">
        <v>171</v>
      </c>
      <c r="T55" s="1">
        <v>44566.370833333334</v>
      </c>
      <c r="U55" s="1">
        <v>44566.479166666664</v>
      </c>
      <c r="V55" t="s">
        <v>184</v>
      </c>
      <c r="W55" t="s">
        <v>85</v>
      </c>
      <c r="X55" t="s">
        <v>240</v>
      </c>
      <c r="Y55" t="s">
        <v>186</v>
      </c>
      <c r="Z55" t="s">
        <v>187</v>
      </c>
      <c r="AA55" s="32">
        <v>156</v>
      </c>
    </row>
    <row r="56" spans="1:27" x14ac:dyDescent="0.3">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Bay Area</v>
      </c>
      <c r="C56" s="4" t="str">
        <f>VLOOKUP(P56,Lookup!$A$1:$E$19,5,0)</f>
        <v>Region 3</v>
      </c>
      <c r="D56" s="4" t="str">
        <f>VLOOKUP(P56,Lookup!$A$1:$B$19,2,0)</f>
        <v>EB</v>
      </c>
      <c r="E56" s="4" t="str">
        <f>IF(AND((Data[[#This Row],[Min Notif Date]]&gt;$G$3),Data[[#This Row],[Min Notif Date]]&lt;$F$3),"Last Week","No")</f>
        <v>No</v>
      </c>
      <c r="F56" s="4" t="str">
        <f>VLOOKUP(MONTH(Data[[#This Row],[Min Notif Date]]),Lookup!$G$1:$H$12,2,0)</f>
        <v>1. Jan</v>
      </c>
      <c r="G56" s="4" t="str">
        <f t="shared" si="0"/>
        <v/>
      </c>
      <c r="H56" s="4" t="str">
        <f>IF(AND(Data[[#This Row],[Min Notif Time]]&gt;6,Data[[#This Row],[Min Notif Time]]&lt;17),"Business Hours","Non-Business Hours")</f>
        <v>Business Hours</v>
      </c>
      <c r="I56" s="4" t="str" cm="1">
        <f t="array" ref="I56">IFERROR(VLOOKUP(Data[[#This Row],[Min Notif Date]],Lookup!$N$1:$P$11,2,0),_xlfn.IFS(VLOOKUP(WEEKDAY(Data[[#This Row],[Min Notif Date]]),Lookup!$J$1:$L$7,3,0)="Weekend","Weekend",VLOOKUP(WEEKDAY(Data[[#This Row],[Min Notif Date]]),Lookup!$J$1:$L$7,3,0)="Weekday","Weekday"))</f>
        <v>Weekday</v>
      </c>
      <c r="J56" s="4" t="str">
        <f>VLOOKUP(WEEKDAY(Data[[#This Row],[Min Notif Date]]),Lookup!$J$1:$K$7,2,0)</f>
        <v>4. Wed</v>
      </c>
      <c r="K56" s="105">
        <f>ROUNDDOWN(Data[[#This Row],[PGE Notified Time]],0)</f>
        <v>44566</v>
      </c>
      <c r="L56" s="4">
        <f>HOUR(Data[[#This Row],[PGE Notified Time]])</f>
        <v>13</v>
      </c>
      <c r="M56">
        <v>72206</v>
      </c>
      <c r="N56">
        <v>3213640298</v>
      </c>
      <c r="O56" t="s">
        <v>20</v>
      </c>
      <c r="P56" t="s">
        <v>182</v>
      </c>
      <c r="Q56" t="s">
        <v>20</v>
      </c>
      <c r="R56" t="s">
        <v>183</v>
      </c>
      <c r="S56" s="1">
        <v>44566.521516203706</v>
      </c>
      <c r="T56" s="1">
        <v>44566.543321759258</v>
      </c>
      <c r="U56" s="1">
        <v>44566.621527777781</v>
      </c>
      <c r="V56" t="s">
        <v>184</v>
      </c>
      <c r="W56" t="s">
        <v>85</v>
      </c>
      <c r="X56" t="s">
        <v>212</v>
      </c>
      <c r="Y56" t="s">
        <v>186</v>
      </c>
      <c r="Z56" t="s">
        <v>187</v>
      </c>
      <c r="AA56" s="32">
        <v>144.01666666700001</v>
      </c>
    </row>
    <row r="57" spans="1:27" x14ac:dyDescent="0.3">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North Valley</v>
      </c>
      <c r="C57" s="4" t="str">
        <f>VLOOKUP(P57,Lookup!$A$1:$E$19,5,0)</f>
        <v>Region 2</v>
      </c>
      <c r="D57" s="4" t="str">
        <f>VLOOKUP(P57,Lookup!$A$1:$B$19,2,0)</f>
        <v>SI</v>
      </c>
      <c r="E57" s="4" t="str">
        <f>IF(AND((Data[[#This Row],[Min Notif Date]]&gt;$G$3),Data[[#This Row],[Min Notif Date]]&lt;$F$3),"Last Week","No")</f>
        <v>No</v>
      </c>
      <c r="F57" s="4" t="str">
        <f>VLOOKUP(MONTH(Data[[#This Row],[Min Notif Date]]),Lookup!$G$1:$H$12,2,0)</f>
        <v>1. Jan</v>
      </c>
      <c r="G57" s="4" t="str">
        <f t="shared" si="0"/>
        <v/>
      </c>
      <c r="H57" s="4" t="str">
        <f>IF(AND(Data[[#This Row],[Min Notif Time]]&gt;6,Data[[#This Row],[Min Notif Time]]&lt;17),"Business Hours","Non-Business Hours")</f>
        <v>Business Hours</v>
      </c>
      <c r="I57" s="4" t="str" cm="1">
        <f t="array" ref="I57">IFERROR(VLOOKUP(Data[[#This Row],[Min Notif Date]],Lookup!$N$1:$P$11,2,0),_xlfn.IFS(VLOOKUP(WEEKDAY(Data[[#This Row],[Min Notif Date]]),Lookup!$J$1:$L$7,3,0)="Weekend","Weekend",VLOOKUP(WEEKDAY(Data[[#This Row],[Min Notif Date]]),Lookup!$J$1:$L$7,3,0)="Weekday","Weekday"))</f>
        <v>Weekday</v>
      </c>
      <c r="J57" s="4" t="str">
        <f>VLOOKUP(WEEKDAY(Data[[#This Row],[Min Notif Date]]),Lookup!$J$1:$K$7,2,0)</f>
        <v>4. Wed</v>
      </c>
      <c r="K57" s="105">
        <f>ROUNDDOWN(Data[[#This Row],[PGE Notified Time]],0)</f>
        <v>44566</v>
      </c>
      <c r="L57" s="4">
        <f>HOUR(Data[[#This Row],[PGE Notified Time]])</f>
        <v>10</v>
      </c>
      <c r="M57">
        <v>72198</v>
      </c>
      <c r="N57">
        <v>6759707</v>
      </c>
      <c r="O57" t="s">
        <v>20</v>
      </c>
      <c r="P57" t="s">
        <v>201</v>
      </c>
      <c r="Q57" t="s">
        <v>20</v>
      </c>
      <c r="R57" t="s">
        <v>193</v>
      </c>
      <c r="S57" s="1">
        <v>44566.45140046296</v>
      </c>
      <c r="T57" s="1">
        <v>44566.452905092592</v>
      </c>
      <c r="U57" s="1">
        <v>44566.513888888891</v>
      </c>
      <c r="V57" t="s">
        <v>184</v>
      </c>
      <c r="W57" t="s">
        <v>85</v>
      </c>
      <c r="X57" t="s">
        <v>241</v>
      </c>
      <c r="Y57" t="s">
        <v>186</v>
      </c>
      <c r="Z57" t="s">
        <v>187</v>
      </c>
      <c r="AA57" s="32">
        <v>89.983333333000004</v>
      </c>
    </row>
    <row r="58" spans="1:27" x14ac:dyDescent="0.3">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North Valley</v>
      </c>
      <c r="C58" s="4" t="str">
        <f>VLOOKUP(P58,Lookup!$A$1:$E$19,5,0)</f>
        <v>Region 2</v>
      </c>
      <c r="D58" s="4" t="str">
        <f>VLOOKUP(P58,Lookup!$A$1:$B$19,2,0)</f>
        <v>SI</v>
      </c>
      <c r="E58" s="4" t="str">
        <f>IF(AND((Data[[#This Row],[Min Notif Date]]&gt;$G$3),Data[[#This Row],[Min Notif Date]]&lt;$F$3),"Last Week","No")</f>
        <v>No</v>
      </c>
      <c r="F58" s="4" t="str">
        <f>VLOOKUP(MONTH(Data[[#This Row],[Min Notif Date]]),Lookup!$G$1:$H$12,2,0)</f>
        <v>1. Jan</v>
      </c>
      <c r="G58" s="4" t="str">
        <f t="shared" si="0"/>
        <v/>
      </c>
      <c r="H58" s="4" t="str">
        <f>IF(AND(Data[[#This Row],[Min Notif Time]]&gt;6,Data[[#This Row],[Min Notif Time]]&lt;17),"Business Hours","Non-Business Hours")</f>
        <v>Business Hours</v>
      </c>
      <c r="I58" s="4" t="str" cm="1">
        <f t="array" ref="I58">IFERROR(VLOOKUP(Data[[#This Row],[Min Notif Date]],Lookup!$N$1:$P$11,2,0),_xlfn.IFS(VLOOKUP(WEEKDAY(Data[[#This Row],[Min Notif Date]]),Lookup!$J$1:$L$7,3,0)="Weekend","Weekend",VLOOKUP(WEEKDAY(Data[[#This Row],[Min Notif Date]]),Lookup!$J$1:$L$7,3,0)="Weekday","Weekday"))</f>
        <v>Weekday</v>
      </c>
      <c r="J58" s="4" t="str">
        <f>VLOOKUP(WEEKDAY(Data[[#This Row],[Min Notif Date]]),Lookup!$J$1:$K$7,2,0)</f>
        <v>4. Wed</v>
      </c>
      <c r="K58" s="105">
        <f>ROUNDDOWN(Data[[#This Row],[PGE Notified Time]],0)</f>
        <v>44566</v>
      </c>
      <c r="L58" s="4">
        <f>HOUR(Data[[#This Row],[PGE Notified Time]])</f>
        <v>15</v>
      </c>
      <c r="M58">
        <v>72215</v>
      </c>
      <c r="O58" t="s">
        <v>20</v>
      </c>
      <c r="P58" t="s">
        <v>201</v>
      </c>
      <c r="Q58" t="s">
        <v>20</v>
      </c>
      <c r="R58" t="s">
        <v>191</v>
      </c>
      <c r="S58" s="1" t="s">
        <v>171</v>
      </c>
      <c r="T58" s="1">
        <v>44566.645833333336</v>
      </c>
      <c r="U58" s="1">
        <v>44566.694444444445</v>
      </c>
      <c r="V58" t="s">
        <v>184</v>
      </c>
      <c r="W58" t="s">
        <v>85</v>
      </c>
      <c r="X58" t="s">
        <v>242</v>
      </c>
      <c r="Y58" t="s">
        <v>186</v>
      </c>
      <c r="Z58" t="s">
        <v>187</v>
      </c>
      <c r="AA58" s="32">
        <v>70</v>
      </c>
    </row>
    <row r="59" spans="1:27" x14ac:dyDescent="0.3">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 s="4" t="str">
        <f>VLOOKUP(P59,Lookup!$A$1:$D$19,4,0)</f>
        <v>North Valley</v>
      </c>
      <c r="C59" s="4" t="str">
        <f>VLOOKUP(P59,Lookup!$A$1:$E$19,5,0)</f>
        <v>Region 2</v>
      </c>
      <c r="D59" s="4" t="str">
        <f>VLOOKUP(P59,Lookup!$A$1:$B$19,2,0)</f>
        <v>SA</v>
      </c>
      <c r="E59" s="4" t="str">
        <f>IF(AND((Data[[#This Row],[Min Notif Date]]&gt;$G$3),Data[[#This Row],[Min Notif Date]]&lt;$F$3),"Last Week","No")</f>
        <v>No</v>
      </c>
      <c r="F59" s="4" t="str">
        <f>VLOOKUP(MONTH(Data[[#This Row],[Min Notif Date]]),Lookup!$G$1:$H$12,2,0)</f>
        <v>1. Jan</v>
      </c>
      <c r="G59" s="4" t="str">
        <f t="shared" si="0"/>
        <v/>
      </c>
      <c r="H59" s="4" t="str">
        <f>IF(AND(Data[[#This Row],[Min Notif Time]]&gt;6,Data[[#This Row],[Min Notif Time]]&lt;17),"Business Hours","Non-Business Hours")</f>
        <v>Business Hours</v>
      </c>
      <c r="I59" s="4" t="str" cm="1">
        <f t="array" ref="I59">IFERROR(VLOOKUP(Data[[#This Row],[Min Notif Date]],Lookup!$N$1:$P$11,2,0),_xlfn.IFS(VLOOKUP(WEEKDAY(Data[[#This Row],[Min Notif Date]]),Lookup!$J$1:$L$7,3,0)="Weekend","Weekend",VLOOKUP(WEEKDAY(Data[[#This Row],[Min Notif Date]]),Lookup!$J$1:$L$7,3,0)="Weekday","Weekday"))</f>
        <v>Weekday</v>
      </c>
      <c r="J59" s="4" t="str">
        <f>VLOOKUP(WEEKDAY(Data[[#This Row],[Min Notif Date]]),Lookup!$J$1:$K$7,2,0)</f>
        <v>4. Wed</v>
      </c>
      <c r="K59" s="105">
        <f>ROUNDDOWN(Data[[#This Row],[PGE Notified Time]],0)</f>
        <v>44566</v>
      </c>
      <c r="L59" s="4">
        <f>HOUR(Data[[#This Row],[PGE Notified Time]])</f>
        <v>13</v>
      </c>
      <c r="M59">
        <v>72207</v>
      </c>
      <c r="N59">
        <v>4974517025</v>
      </c>
      <c r="O59" t="s">
        <v>25</v>
      </c>
      <c r="P59" t="s">
        <v>210</v>
      </c>
      <c r="Q59" t="s">
        <v>213</v>
      </c>
      <c r="R59" t="s">
        <v>183</v>
      </c>
      <c r="S59" s="1">
        <v>44566.557627314818</v>
      </c>
      <c r="T59" s="1">
        <v>44566.559224537035</v>
      </c>
      <c r="U59" s="1">
        <v>44566.59375</v>
      </c>
      <c r="V59" t="s">
        <v>184</v>
      </c>
      <c r="W59" t="s">
        <v>87</v>
      </c>
      <c r="X59" t="s">
        <v>211</v>
      </c>
      <c r="Y59" t="s">
        <v>186</v>
      </c>
      <c r="Z59" t="s">
        <v>187</v>
      </c>
      <c r="AA59" s="32">
        <v>52.016666667000003</v>
      </c>
    </row>
    <row r="60" spans="1:27" x14ac:dyDescent="0.3">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 s="4" t="str">
        <f>VLOOKUP(P60,Lookup!$A$1:$D$19,4,0)</f>
        <v>Bay Area</v>
      </c>
      <c r="C60" s="4" t="str">
        <f>VLOOKUP(P60,Lookup!$A$1:$E$19,5,0)</f>
        <v>Region 3</v>
      </c>
      <c r="D60" s="4" t="str">
        <f>VLOOKUP(P60,Lookup!$A$1:$B$19,2,0)</f>
        <v>DI</v>
      </c>
      <c r="E60" s="4" t="str">
        <f>IF(AND((Data[[#This Row],[Min Notif Date]]&gt;$G$3),Data[[#This Row],[Min Notif Date]]&lt;$F$3),"Last Week","No")</f>
        <v>No</v>
      </c>
      <c r="F60" s="4" t="str">
        <f>VLOOKUP(MONTH(Data[[#This Row],[Min Notif Date]]),Lookup!$G$1:$H$12,2,0)</f>
        <v>1. Jan</v>
      </c>
      <c r="G60" s="4" t="str">
        <f t="shared" si="0"/>
        <v/>
      </c>
      <c r="H60" s="4" t="str">
        <f>IF(AND(Data[[#This Row],[Min Notif Time]]&gt;6,Data[[#This Row],[Min Notif Time]]&lt;17),"Business Hours","Non-Business Hours")</f>
        <v>Business Hours</v>
      </c>
      <c r="I60" s="4" t="str" cm="1">
        <f t="array" ref="I60">IFERROR(VLOOKUP(Data[[#This Row],[Min Notif Date]],Lookup!$N$1:$P$11,2,0),_xlfn.IFS(VLOOKUP(WEEKDAY(Data[[#This Row],[Min Notif Date]]),Lookup!$J$1:$L$7,3,0)="Weekend","Weekend",VLOOKUP(WEEKDAY(Data[[#This Row],[Min Notif Date]]),Lookup!$J$1:$L$7,3,0)="Weekday","Weekday"))</f>
        <v>Weekday</v>
      </c>
      <c r="J60" s="4" t="str">
        <f>VLOOKUP(WEEKDAY(Data[[#This Row],[Min Notif Date]]),Lookup!$J$1:$K$7,2,0)</f>
        <v>4. Wed</v>
      </c>
      <c r="K60" s="105">
        <f>ROUNDDOWN(Data[[#This Row],[PGE Notified Time]],0)</f>
        <v>44566</v>
      </c>
      <c r="L60" s="4">
        <f>HOUR(Data[[#This Row],[PGE Notified Time]])</f>
        <v>14</v>
      </c>
      <c r="M60">
        <v>72214</v>
      </c>
      <c r="N60">
        <v>992170</v>
      </c>
      <c r="O60" t="s">
        <v>25</v>
      </c>
      <c r="P60" t="s">
        <v>208</v>
      </c>
      <c r="Q60" t="s">
        <v>213</v>
      </c>
      <c r="R60" t="s">
        <v>183</v>
      </c>
      <c r="S60" s="1">
        <v>44566.620474537034</v>
      </c>
      <c r="T60" s="1">
        <v>44566.623680555553</v>
      </c>
      <c r="U60" s="1">
        <v>44566.65625</v>
      </c>
      <c r="V60" t="s">
        <v>184</v>
      </c>
      <c r="W60" t="s">
        <v>87</v>
      </c>
      <c r="X60" t="s">
        <v>243</v>
      </c>
      <c r="Y60" t="s">
        <v>186</v>
      </c>
      <c r="Z60" t="s">
        <v>187</v>
      </c>
      <c r="AA60" s="32">
        <v>51.516666667000003</v>
      </c>
    </row>
    <row r="61" spans="1:27" x14ac:dyDescent="0.3">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 s="4" t="str">
        <f>VLOOKUP(P61,Lookup!$A$1:$D$19,4,0)</f>
        <v>Bay Area</v>
      </c>
      <c r="C61" s="4" t="str">
        <f>VLOOKUP(P61,Lookup!$A$1:$E$19,5,0)</f>
        <v>Region 3</v>
      </c>
      <c r="D61" s="4" t="str">
        <f>VLOOKUP(P61,Lookup!$A$1:$B$19,2,0)</f>
        <v>MI</v>
      </c>
      <c r="E61" s="4" t="str">
        <f>IF(AND((Data[[#This Row],[Min Notif Date]]&gt;$G$3),Data[[#This Row],[Min Notif Date]]&lt;$F$3),"Last Week","No")</f>
        <v>No</v>
      </c>
      <c r="F61" s="4" t="str">
        <f>VLOOKUP(MONTH(Data[[#This Row],[Min Notif Date]]),Lookup!$G$1:$H$12,2,0)</f>
        <v>1. Jan</v>
      </c>
      <c r="G61" s="4" t="str">
        <f t="shared" si="0"/>
        <v/>
      </c>
      <c r="H61" s="4" t="str">
        <f>IF(AND(Data[[#This Row],[Min Notif Time]]&gt;6,Data[[#This Row],[Min Notif Time]]&lt;17),"Business Hours","Non-Business Hours")</f>
        <v>Business Hours</v>
      </c>
      <c r="I61" s="4" t="str" cm="1">
        <f t="array" ref="I61">IFERROR(VLOOKUP(Data[[#This Row],[Min Notif Date]],Lookup!$N$1:$P$11,2,0),_xlfn.IFS(VLOOKUP(WEEKDAY(Data[[#This Row],[Min Notif Date]]),Lookup!$J$1:$L$7,3,0)="Weekend","Weekend",VLOOKUP(WEEKDAY(Data[[#This Row],[Min Notif Date]]),Lookup!$J$1:$L$7,3,0)="Weekday","Weekday"))</f>
        <v>Weekday</v>
      </c>
      <c r="J61" s="4" t="str">
        <f>VLOOKUP(WEEKDAY(Data[[#This Row],[Min Notif Date]]),Lookup!$J$1:$K$7,2,0)</f>
        <v>4. Wed</v>
      </c>
      <c r="K61" s="105">
        <f>ROUNDDOWN(Data[[#This Row],[PGE Notified Time]],0)</f>
        <v>44566</v>
      </c>
      <c r="L61" s="4">
        <f>HOUR(Data[[#This Row],[PGE Notified Time]])</f>
        <v>9</v>
      </c>
      <c r="M61">
        <v>72194</v>
      </c>
      <c r="N61">
        <v>1886764446</v>
      </c>
      <c r="O61" t="s">
        <v>25</v>
      </c>
      <c r="P61" t="s">
        <v>244</v>
      </c>
      <c r="Q61" t="s">
        <v>213</v>
      </c>
      <c r="R61" t="s">
        <v>183</v>
      </c>
      <c r="S61" s="1">
        <v>44566.383750000001</v>
      </c>
      <c r="T61" s="1">
        <v>44566.384629629632</v>
      </c>
      <c r="U61" s="1">
        <v>44566.402777777781</v>
      </c>
      <c r="V61" t="s">
        <v>184</v>
      </c>
      <c r="W61" t="s">
        <v>85</v>
      </c>
      <c r="X61" t="s">
        <v>245</v>
      </c>
      <c r="Y61" t="s">
        <v>186</v>
      </c>
      <c r="Z61" t="s">
        <v>187</v>
      </c>
      <c r="AA61" s="32">
        <v>27.4</v>
      </c>
    </row>
    <row r="62" spans="1:27" x14ac:dyDescent="0.3">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 s="4" t="str">
        <f>VLOOKUP(P62,Lookup!$A$1:$D$19,4,0)</f>
        <v>North Coast</v>
      </c>
      <c r="C62" s="4" t="str">
        <f>VLOOKUP(P62,Lookup!$A$1:$E$19,5,0)</f>
        <v>Region 1</v>
      </c>
      <c r="D62" s="4" t="str">
        <f>VLOOKUP(P62,Lookup!$A$1:$B$19,2,0)</f>
        <v>NB</v>
      </c>
      <c r="E62" s="4" t="str">
        <f>IF(AND((Data[[#This Row],[Min Notif Date]]&gt;$G$3),Data[[#This Row],[Min Notif Date]]&lt;$F$3),"Last Week","No")</f>
        <v>No</v>
      </c>
      <c r="F62" s="4" t="str">
        <f>VLOOKUP(MONTH(Data[[#This Row],[Min Notif Date]]),Lookup!$G$1:$H$12,2,0)</f>
        <v>1. Jan</v>
      </c>
      <c r="G62" s="4" t="str">
        <f t="shared" si="0"/>
        <v/>
      </c>
      <c r="H62" s="4" t="str">
        <f>IF(AND(Data[[#This Row],[Min Notif Time]]&gt;6,Data[[#This Row],[Min Notif Time]]&lt;17),"Business Hours","Non-Business Hours")</f>
        <v>Business Hours</v>
      </c>
      <c r="I62" s="4" t="str" cm="1">
        <f t="array" ref="I62">IFERROR(VLOOKUP(Data[[#This Row],[Min Notif Date]],Lookup!$N$1:$P$11,2,0),_xlfn.IFS(VLOOKUP(WEEKDAY(Data[[#This Row],[Min Notif Date]]),Lookup!$J$1:$L$7,3,0)="Weekend","Weekend",VLOOKUP(WEEKDAY(Data[[#This Row],[Min Notif Date]]),Lookup!$J$1:$L$7,3,0)="Weekday","Weekday"))</f>
        <v>Weekday</v>
      </c>
      <c r="J62" s="4" t="str">
        <f>VLOOKUP(WEEKDAY(Data[[#This Row],[Min Notif Date]]),Lookup!$J$1:$K$7,2,0)</f>
        <v>4. Wed</v>
      </c>
      <c r="K62" s="105">
        <f>ROUNDDOWN(Data[[#This Row],[PGE Notified Time]],0)</f>
        <v>44566</v>
      </c>
      <c r="L62" s="4">
        <f>HOUR(Data[[#This Row],[PGE Notified Time]])</f>
        <v>11</v>
      </c>
      <c r="M62">
        <v>72201</v>
      </c>
      <c r="N62">
        <v>3859641525</v>
      </c>
      <c r="O62" t="s">
        <v>25</v>
      </c>
      <c r="P62" t="s">
        <v>219</v>
      </c>
      <c r="Q62" t="s">
        <v>213</v>
      </c>
      <c r="R62" t="s">
        <v>183</v>
      </c>
      <c r="S62" s="1">
        <v>44566.479074074072</v>
      </c>
      <c r="T62" s="1">
        <v>44566.478472222225</v>
      </c>
      <c r="U62" s="1">
        <v>44566.490972222222</v>
      </c>
      <c r="V62" t="s">
        <v>184</v>
      </c>
      <c r="W62" t="s">
        <v>85</v>
      </c>
      <c r="X62" t="s">
        <v>246</v>
      </c>
      <c r="Y62" t="s">
        <v>186</v>
      </c>
      <c r="Z62" t="s">
        <v>187</v>
      </c>
      <c r="AA62" s="32">
        <v>18</v>
      </c>
    </row>
    <row r="63" spans="1:27" x14ac:dyDescent="0.3">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 s="4" t="str">
        <f>VLOOKUP(P63,Lookup!$A$1:$D$19,4,0)</f>
        <v>Central Valley</v>
      </c>
      <c r="C63" s="4" t="str">
        <f>VLOOKUP(P63,Lookup!$A$1:$E$19,5,0)</f>
        <v>Region 5</v>
      </c>
      <c r="D63" s="4" t="str">
        <f>VLOOKUP(P63,Lookup!$A$1:$B$19,2,0)</f>
        <v>FR</v>
      </c>
      <c r="E63" s="4" t="str">
        <f>IF(AND((Data[[#This Row],[Min Notif Date]]&gt;$G$3),Data[[#This Row],[Min Notif Date]]&lt;$F$3),"Last Week","No")</f>
        <v>No</v>
      </c>
      <c r="F63" s="4" t="str">
        <f>VLOOKUP(MONTH(Data[[#This Row],[Min Notif Date]]),Lookup!$G$1:$H$12,2,0)</f>
        <v>1. Jan</v>
      </c>
      <c r="G63" s="4" t="str">
        <f t="shared" si="0"/>
        <v/>
      </c>
      <c r="H63" s="4" t="str">
        <f>IF(AND(Data[[#This Row],[Min Notif Time]]&gt;6,Data[[#This Row],[Min Notif Time]]&lt;17),"Business Hours","Non-Business Hours")</f>
        <v>Business Hours</v>
      </c>
      <c r="I63" s="4" t="str" cm="1">
        <f t="array" ref="I63">IFERROR(VLOOKUP(Data[[#This Row],[Min Notif Date]],Lookup!$N$1:$P$11,2,0),_xlfn.IFS(VLOOKUP(WEEKDAY(Data[[#This Row],[Min Notif Date]]),Lookup!$J$1:$L$7,3,0)="Weekend","Weekend",VLOOKUP(WEEKDAY(Data[[#This Row],[Min Notif Date]]),Lookup!$J$1:$L$7,3,0)="Weekday","Weekday"))</f>
        <v>Weekday</v>
      </c>
      <c r="J63" s="4" t="str">
        <f>VLOOKUP(WEEKDAY(Data[[#This Row],[Min Notif Date]]),Lookup!$J$1:$K$7,2,0)</f>
        <v>5. Thu</v>
      </c>
      <c r="K63" s="105">
        <f>ROUNDDOWN(Data[[#This Row],[PGE Notified Time]],0)</f>
        <v>44567</v>
      </c>
      <c r="L63" s="4">
        <f>HOUR(Data[[#This Row],[PGE Notified Time]])</f>
        <v>13</v>
      </c>
      <c r="M63">
        <v>72240</v>
      </c>
      <c r="O63" t="s">
        <v>20</v>
      </c>
      <c r="P63" t="s">
        <v>195</v>
      </c>
      <c r="Q63" t="s">
        <v>20</v>
      </c>
      <c r="R63" t="s">
        <v>193</v>
      </c>
      <c r="S63" s="1" t="s">
        <v>171</v>
      </c>
      <c r="T63" s="1">
        <v>44567.550694444442</v>
      </c>
      <c r="U63" s="1">
        <v>44568.036805555559</v>
      </c>
      <c r="V63" t="s">
        <v>184</v>
      </c>
      <c r="W63" t="s">
        <v>87</v>
      </c>
      <c r="X63" t="s">
        <v>247</v>
      </c>
      <c r="Y63" t="s">
        <v>186</v>
      </c>
      <c r="Z63" t="s">
        <v>187</v>
      </c>
      <c r="AA63" s="32">
        <v>700</v>
      </c>
    </row>
    <row r="64" spans="1:27" x14ac:dyDescent="0.3">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 s="4" t="str">
        <f>VLOOKUP(P64,Lookup!$A$1:$D$19,4,0)</f>
        <v>Bay Area</v>
      </c>
      <c r="C64" s="4" t="str">
        <f>VLOOKUP(P64,Lookup!$A$1:$E$19,5,0)</f>
        <v>Region 3</v>
      </c>
      <c r="D64" s="4" t="str">
        <f>VLOOKUP(P64,Lookup!$A$1:$B$19,2,0)</f>
        <v>EB</v>
      </c>
      <c r="E64" s="4" t="str">
        <f>IF(AND((Data[[#This Row],[Min Notif Date]]&gt;$G$3),Data[[#This Row],[Min Notif Date]]&lt;$F$3),"Last Week","No")</f>
        <v>No</v>
      </c>
      <c r="F64" s="4" t="str">
        <f>VLOOKUP(MONTH(Data[[#This Row],[Min Notif Date]]),Lookup!$G$1:$H$12,2,0)</f>
        <v>1. Jan</v>
      </c>
      <c r="G64" s="4" t="str">
        <f t="shared" si="0"/>
        <v/>
      </c>
      <c r="H64" s="4" t="str">
        <f>IF(AND(Data[[#This Row],[Min Notif Time]]&gt;6,Data[[#This Row],[Min Notif Time]]&lt;17),"Business Hours","Non-Business Hours")</f>
        <v>Non-Business Hours</v>
      </c>
      <c r="I64" s="4" t="str" cm="1">
        <f t="array" ref="I64">IFERROR(VLOOKUP(Data[[#This Row],[Min Notif Date]],Lookup!$N$1:$P$11,2,0),_xlfn.IFS(VLOOKUP(WEEKDAY(Data[[#This Row],[Min Notif Date]]),Lookup!$J$1:$L$7,3,0)="Weekend","Weekend",VLOOKUP(WEEKDAY(Data[[#This Row],[Min Notif Date]]),Lookup!$J$1:$L$7,3,0)="Weekday","Weekday"))</f>
        <v>Weekday</v>
      </c>
      <c r="J64" s="4" t="str">
        <f>VLOOKUP(WEEKDAY(Data[[#This Row],[Min Notif Date]]),Lookup!$J$1:$K$7,2,0)</f>
        <v>5. Thu</v>
      </c>
      <c r="K64" s="105">
        <f>ROUNDDOWN(Data[[#This Row],[PGE Notified Time]],0)</f>
        <v>44567</v>
      </c>
      <c r="L64" s="4">
        <f>HOUR(Data[[#This Row],[PGE Notified Time]])</f>
        <v>18</v>
      </c>
      <c r="M64">
        <v>72259</v>
      </c>
      <c r="N64">
        <v>2870289882</v>
      </c>
      <c r="O64" t="s">
        <v>20</v>
      </c>
      <c r="P64" t="s">
        <v>182</v>
      </c>
      <c r="Q64" t="s">
        <v>20</v>
      </c>
      <c r="R64" t="s">
        <v>193</v>
      </c>
      <c r="S64" s="1">
        <v>44567.727546296293</v>
      </c>
      <c r="T64" s="1">
        <v>44567.775000000001</v>
      </c>
      <c r="U64" s="1">
        <v>44568.208333333336</v>
      </c>
      <c r="V64" t="s">
        <v>184</v>
      </c>
      <c r="W64" t="s">
        <v>87</v>
      </c>
      <c r="X64" t="s">
        <v>216</v>
      </c>
      <c r="Y64" t="s">
        <v>186</v>
      </c>
      <c r="Z64" t="s">
        <v>187</v>
      </c>
      <c r="AA64" s="32">
        <v>692.33333333300004</v>
      </c>
    </row>
    <row r="65" spans="1:27" x14ac:dyDescent="0.3">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Bay Area</v>
      </c>
      <c r="C65" s="4" t="str">
        <f>VLOOKUP(P65,Lookup!$A$1:$E$19,5,0)</f>
        <v>Region 3</v>
      </c>
      <c r="D65" s="4" t="str">
        <f>VLOOKUP(P65,Lookup!$A$1:$B$19,2,0)</f>
        <v>PN</v>
      </c>
      <c r="E65" s="4" t="str">
        <f>IF(AND((Data[[#This Row],[Min Notif Date]]&gt;$G$3),Data[[#This Row],[Min Notif Date]]&lt;$F$3),"Last Week","No")</f>
        <v>No</v>
      </c>
      <c r="F65" s="4" t="str">
        <f>VLOOKUP(MONTH(Data[[#This Row],[Min Notif Date]]),Lookup!$G$1:$H$12,2,0)</f>
        <v>1. Jan</v>
      </c>
      <c r="G65" s="4" t="str">
        <f t="shared" si="0"/>
        <v/>
      </c>
      <c r="H65" s="4" t="str">
        <f>IF(AND(Data[[#This Row],[Min Notif Time]]&gt;6,Data[[#This Row],[Min Notif Time]]&lt;17),"Business Hours","Non-Business Hours")</f>
        <v>Business Hours</v>
      </c>
      <c r="I65" s="4" t="str" cm="1">
        <f t="array" ref="I65">IFERROR(VLOOKUP(Data[[#This Row],[Min Notif Date]],Lookup!$N$1:$P$11,2,0),_xlfn.IFS(VLOOKUP(WEEKDAY(Data[[#This Row],[Min Notif Date]]),Lookup!$J$1:$L$7,3,0)="Weekend","Weekend",VLOOKUP(WEEKDAY(Data[[#This Row],[Min Notif Date]]),Lookup!$J$1:$L$7,3,0)="Weekday","Weekday"))</f>
        <v>Weekday</v>
      </c>
      <c r="J65" s="4" t="str">
        <f>VLOOKUP(WEEKDAY(Data[[#This Row],[Min Notif Date]]),Lookup!$J$1:$K$7,2,0)</f>
        <v>5. Thu</v>
      </c>
      <c r="K65" s="105">
        <f>ROUNDDOWN(Data[[#This Row],[PGE Notified Time]],0)</f>
        <v>44567</v>
      </c>
      <c r="L65" s="4">
        <f>HOUR(Data[[#This Row],[PGE Notified Time]])</f>
        <v>16</v>
      </c>
      <c r="M65">
        <v>72253</v>
      </c>
      <c r="N65">
        <v>6625354925</v>
      </c>
      <c r="O65" t="s">
        <v>20</v>
      </c>
      <c r="P65" t="s">
        <v>197</v>
      </c>
      <c r="Q65" t="s">
        <v>20</v>
      </c>
      <c r="R65" t="s">
        <v>193</v>
      </c>
      <c r="S65" s="1">
        <v>44567.638171296298</v>
      </c>
      <c r="T65" s="1">
        <v>44567.672106481485</v>
      </c>
      <c r="U65" s="1">
        <v>44568.083333333336</v>
      </c>
      <c r="V65" t="s">
        <v>184</v>
      </c>
      <c r="W65" t="s">
        <v>87</v>
      </c>
      <c r="X65" t="s">
        <v>248</v>
      </c>
      <c r="Y65" t="s">
        <v>186</v>
      </c>
      <c r="Z65" t="s">
        <v>187</v>
      </c>
      <c r="AA65" s="32">
        <v>641.03333333299997</v>
      </c>
    </row>
    <row r="66" spans="1:27" x14ac:dyDescent="0.3">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Central Valley</v>
      </c>
      <c r="C66" s="4" t="str">
        <f>VLOOKUP(P66,Lookup!$A$1:$E$19,5,0)</f>
        <v>Region 5</v>
      </c>
      <c r="D66" s="4" t="str">
        <f>VLOOKUP(P66,Lookup!$A$1:$B$19,2,0)</f>
        <v>YO</v>
      </c>
      <c r="E66" s="4" t="str">
        <f>IF(AND((Data[[#This Row],[Min Notif Date]]&gt;$G$3),Data[[#This Row],[Min Notif Date]]&lt;$F$3),"Last Week","No")</f>
        <v>No</v>
      </c>
      <c r="F66" s="4" t="str">
        <f>VLOOKUP(MONTH(Data[[#This Row],[Min Notif Date]]),Lookup!$G$1:$H$12,2,0)</f>
        <v>1. Jan</v>
      </c>
      <c r="G66" s="4" t="str">
        <f t="shared" si="0"/>
        <v/>
      </c>
      <c r="H66" s="4" t="str">
        <f>IF(AND(Data[[#This Row],[Min Notif Time]]&gt;6,Data[[#This Row],[Min Notif Time]]&lt;17),"Business Hours","Non-Business Hours")</f>
        <v>Business Hours</v>
      </c>
      <c r="I66" s="4" t="str" cm="1">
        <f t="array" ref="I66">IFERROR(VLOOKUP(Data[[#This Row],[Min Notif Date]],Lookup!$N$1:$P$11,2,0),_xlfn.IFS(VLOOKUP(WEEKDAY(Data[[#This Row],[Min Notif Date]]),Lookup!$J$1:$L$7,3,0)="Weekend","Weekend",VLOOKUP(WEEKDAY(Data[[#This Row],[Min Notif Date]]),Lookup!$J$1:$L$7,3,0)="Weekday","Weekday"))</f>
        <v>Weekday</v>
      </c>
      <c r="J66" s="4" t="str">
        <f>VLOOKUP(WEEKDAY(Data[[#This Row],[Min Notif Date]]),Lookup!$J$1:$K$7,2,0)</f>
        <v>5. Thu</v>
      </c>
      <c r="K66" s="105">
        <f>ROUNDDOWN(Data[[#This Row],[PGE Notified Time]],0)</f>
        <v>44567</v>
      </c>
      <c r="L66" s="4">
        <f>HOUR(Data[[#This Row],[PGE Notified Time]])</f>
        <v>9</v>
      </c>
      <c r="M66">
        <v>72228</v>
      </c>
      <c r="N66">
        <v>9383267349</v>
      </c>
      <c r="O66" t="s">
        <v>20</v>
      </c>
      <c r="P66" t="s">
        <v>231</v>
      </c>
      <c r="Q66" t="s">
        <v>20</v>
      </c>
      <c r="R66" t="s">
        <v>193</v>
      </c>
      <c r="S66" s="1">
        <v>44567.386979166666</v>
      </c>
      <c r="T66" s="1">
        <v>44567.412187499998</v>
      </c>
      <c r="U66" s="1">
        <v>44567.822916666664</v>
      </c>
      <c r="V66" t="s">
        <v>184</v>
      </c>
      <c r="W66" t="s">
        <v>87</v>
      </c>
      <c r="X66" t="s">
        <v>232</v>
      </c>
      <c r="Y66" t="s">
        <v>186</v>
      </c>
      <c r="Z66" t="s">
        <v>187</v>
      </c>
      <c r="AA66" s="32">
        <v>627.75</v>
      </c>
    </row>
    <row r="67" spans="1:27" x14ac:dyDescent="0.3">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Bay Area</v>
      </c>
      <c r="C67" s="4" t="str">
        <f>VLOOKUP(P67,Lookup!$A$1:$E$19,5,0)</f>
        <v>Region 3</v>
      </c>
      <c r="D67" s="4" t="str">
        <f>VLOOKUP(P67,Lookup!$A$1:$B$19,2,0)</f>
        <v>EB</v>
      </c>
      <c r="E67" s="4" t="str">
        <f>IF(AND((Data[[#This Row],[Min Notif Date]]&gt;$G$3),Data[[#This Row],[Min Notif Date]]&lt;$F$3),"Last Week","No")</f>
        <v>No</v>
      </c>
      <c r="F67" s="4" t="str">
        <f>VLOOKUP(MONTH(Data[[#This Row],[Min Notif Date]]),Lookup!$G$1:$H$12,2,0)</f>
        <v>1. Jan</v>
      </c>
      <c r="G67" s="4" t="str">
        <f t="shared" si="0"/>
        <v/>
      </c>
      <c r="H67" s="4" t="str">
        <f>IF(AND(Data[[#This Row],[Min Notif Time]]&gt;6,Data[[#This Row],[Min Notif Time]]&lt;17),"Business Hours","Non-Business Hours")</f>
        <v>Business Hours</v>
      </c>
      <c r="I67" s="4" t="str" cm="1">
        <f t="array" ref="I67">IFERROR(VLOOKUP(Data[[#This Row],[Min Notif Date]],Lookup!$N$1:$P$11,2,0),_xlfn.IFS(VLOOKUP(WEEKDAY(Data[[#This Row],[Min Notif Date]]),Lookup!$J$1:$L$7,3,0)="Weekend","Weekend",VLOOKUP(WEEKDAY(Data[[#This Row],[Min Notif Date]]),Lookup!$J$1:$L$7,3,0)="Weekday","Weekday"))</f>
        <v>Weekday</v>
      </c>
      <c r="J67" s="4" t="str">
        <f>VLOOKUP(WEEKDAY(Data[[#This Row],[Min Notif Date]]),Lookup!$J$1:$K$7,2,0)</f>
        <v>5. Thu</v>
      </c>
      <c r="K67" s="105">
        <f>ROUNDDOWN(Data[[#This Row],[PGE Notified Time]],0)</f>
        <v>44567</v>
      </c>
      <c r="L67" s="4">
        <f>HOUR(Data[[#This Row],[PGE Notified Time]])</f>
        <v>11</v>
      </c>
      <c r="M67">
        <v>72234</v>
      </c>
      <c r="N67">
        <v>3263327890</v>
      </c>
      <c r="O67" t="s">
        <v>20</v>
      </c>
      <c r="P67" t="s">
        <v>182</v>
      </c>
      <c r="Q67" t="s">
        <v>20</v>
      </c>
      <c r="R67" t="s">
        <v>183</v>
      </c>
      <c r="S67" s="1">
        <v>44567.400520833333</v>
      </c>
      <c r="T67" s="1">
        <v>44567.482638888891</v>
      </c>
      <c r="U67" s="1">
        <v>44567.833333333336</v>
      </c>
      <c r="V67" t="s">
        <v>184</v>
      </c>
      <c r="W67" t="s">
        <v>87</v>
      </c>
      <c r="X67" t="s">
        <v>249</v>
      </c>
      <c r="Y67" t="s">
        <v>186</v>
      </c>
      <c r="Z67" t="s">
        <v>187</v>
      </c>
      <c r="AA67" s="32">
        <v>623.25</v>
      </c>
    </row>
    <row r="68" spans="1:27" x14ac:dyDescent="0.3">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Bay Area</v>
      </c>
      <c r="C68" s="4" t="str">
        <f>VLOOKUP(P68,Lookup!$A$1:$E$19,5,0)</f>
        <v>Region 3</v>
      </c>
      <c r="D68" s="4" t="str">
        <f>VLOOKUP(P68,Lookup!$A$1:$B$19,2,0)</f>
        <v>DI</v>
      </c>
      <c r="E68" s="4" t="str">
        <f>IF(AND((Data[[#This Row],[Min Notif Date]]&gt;$G$3),Data[[#This Row],[Min Notif Date]]&lt;$F$3),"Last Week","No")</f>
        <v>No</v>
      </c>
      <c r="F68" s="4" t="str">
        <f>VLOOKUP(MONTH(Data[[#This Row],[Min Notif Date]]),Lookup!$G$1:$H$12,2,0)</f>
        <v>1. Jan</v>
      </c>
      <c r="G68" s="4" t="str">
        <f t="shared" si="0"/>
        <v/>
      </c>
      <c r="H68" s="4" t="str">
        <f>IF(AND(Data[[#This Row],[Min Notif Time]]&gt;6,Data[[#This Row],[Min Notif Time]]&lt;17),"Business Hours","Non-Business Hours")</f>
        <v>Business Hours</v>
      </c>
      <c r="I68" s="4" t="str" cm="1">
        <f t="array" ref="I68">IFERROR(VLOOKUP(Data[[#This Row],[Min Notif Date]],Lookup!$N$1:$P$11,2,0),_xlfn.IFS(VLOOKUP(WEEKDAY(Data[[#This Row],[Min Notif Date]]),Lookup!$J$1:$L$7,3,0)="Weekend","Weekend",VLOOKUP(WEEKDAY(Data[[#This Row],[Min Notif Date]]),Lookup!$J$1:$L$7,3,0)="Weekday","Weekday"))</f>
        <v>Weekday</v>
      </c>
      <c r="J68" s="4" t="str">
        <f>VLOOKUP(WEEKDAY(Data[[#This Row],[Min Notif Date]]),Lookup!$J$1:$K$7,2,0)</f>
        <v>5. Thu</v>
      </c>
      <c r="K68" s="105">
        <f>ROUNDDOWN(Data[[#This Row],[PGE Notified Time]],0)</f>
        <v>44567</v>
      </c>
      <c r="L68" s="4">
        <f>HOUR(Data[[#This Row],[PGE Notified Time]])</f>
        <v>16</v>
      </c>
      <c r="M68">
        <v>72252</v>
      </c>
      <c r="N68">
        <v>1493728924</v>
      </c>
      <c r="O68" t="s">
        <v>20</v>
      </c>
      <c r="P68" t="s">
        <v>208</v>
      </c>
      <c r="Q68" t="s">
        <v>20</v>
      </c>
      <c r="R68" t="s">
        <v>183</v>
      </c>
      <c r="S68" s="1">
        <v>44567.654467592591</v>
      </c>
      <c r="T68" s="1">
        <v>44567.670590277776</v>
      </c>
      <c r="U68" s="1">
        <v>44568.048611111109</v>
      </c>
      <c r="V68" t="s">
        <v>184</v>
      </c>
      <c r="W68" t="s">
        <v>87</v>
      </c>
      <c r="X68" t="s">
        <v>209</v>
      </c>
      <c r="Y68" t="s">
        <v>186</v>
      </c>
      <c r="Z68" t="s">
        <v>187</v>
      </c>
      <c r="AA68" s="32">
        <v>567.56666666700005</v>
      </c>
    </row>
    <row r="69" spans="1:27" x14ac:dyDescent="0.3">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Bay Area</v>
      </c>
      <c r="C69" s="4" t="str">
        <f>VLOOKUP(P69,Lookup!$A$1:$E$19,5,0)</f>
        <v>Region 3</v>
      </c>
      <c r="D69" s="4" t="str">
        <f>VLOOKUP(P69,Lookup!$A$1:$B$19,2,0)</f>
        <v>MI</v>
      </c>
      <c r="E69" s="4" t="str">
        <f>IF(AND((Data[[#This Row],[Min Notif Date]]&gt;$G$3),Data[[#This Row],[Min Notif Date]]&lt;$F$3),"Last Week","No")</f>
        <v>No</v>
      </c>
      <c r="F69" s="4" t="str">
        <f>VLOOKUP(MONTH(Data[[#This Row],[Min Notif Date]]),Lookup!$G$1:$H$12,2,0)</f>
        <v>1. Jan</v>
      </c>
      <c r="G69" s="4" t="str">
        <f t="shared" ref="G69:G132" si="1">IF(AA69&lt;0,"Negative","")</f>
        <v/>
      </c>
      <c r="H69" s="4" t="str">
        <f>IF(AND(Data[[#This Row],[Min Notif Time]]&gt;6,Data[[#This Row],[Min Notif Time]]&lt;17),"Business Hours","Non-Business Hours")</f>
        <v>Business Hours</v>
      </c>
      <c r="I69" s="4" t="str" cm="1">
        <f t="array" ref="I69">IFERROR(VLOOKUP(Data[[#This Row],[Min Notif Date]],Lookup!$N$1:$P$11,2,0),_xlfn.IFS(VLOOKUP(WEEKDAY(Data[[#This Row],[Min Notif Date]]),Lookup!$J$1:$L$7,3,0)="Weekend","Weekend",VLOOKUP(WEEKDAY(Data[[#This Row],[Min Notif Date]]),Lookup!$J$1:$L$7,3,0)="Weekday","Weekday"))</f>
        <v>Weekday</v>
      </c>
      <c r="J69" s="4" t="str">
        <f>VLOOKUP(WEEKDAY(Data[[#This Row],[Min Notif Date]]),Lookup!$J$1:$K$7,2,0)</f>
        <v>5. Thu</v>
      </c>
      <c r="K69" s="105">
        <f>ROUNDDOWN(Data[[#This Row],[PGE Notified Time]],0)</f>
        <v>44567</v>
      </c>
      <c r="L69" s="4">
        <f>HOUR(Data[[#This Row],[PGE Notified Time]])</f>
        <v>12</v>
      </c>
      <c r="M69">
        <v>72235</v>
      </c>
      <c r="N69">
        <v>2598942993</v>
      </c>
      <c r="O69" t="s">
        <v>20</v>
      </c>
      <c r="P69" t="s">
        <v>244</v>
      </c>
      <c r="Q69" t="s">
        <v>20</v>
      </c>
      <c r="R69" t="s">
        <v>191</v>
      </c>
      <c r="S69" s="1">
        <v>44567.492488425924</v>
      </c>
      <c r="T69" s="1">
        <v>44567.52443287037</v>
      </c>
      <c r="U69" s="1">
        <v>44567.760416666664</v>
      </c>
      <c r="V69" t="s">
        <v>184</v>
      </c>
      <c r="W69" t="s">
        <v>87</v>
      </c>
      <c r="X69" t="s">
        <v>250</v>
      </c>
      <c r="Y69" t="s">
        <v>186</v>
      </c>
      <c r="Z69" t="s">
        <v>187</v>
      </c>
      <c r="AA69" s="32">
        <v>385.81666666699999</v>
      </c>
    </row>
    <row r="70" spans="1:27" x14ac:dyDescent="0.3">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Central Valley</v>
      </c>
      <c r="C70" s="4" t="str">
        <f>VLOOKUP(P70,Lookup!$A$1:$E$19,5,0)</f>
        <v>Region 5</v>
      </c>
      <c r="D70" s="4" t="str">
        <f>VLOOKUP(P70,Lookup!$A$1:$B$19,2,0)</f>
        <v>ST</v>
      </c>
      <c r="E70" s="4" t="str">
        <f>IF(AND((Data[[#This Row],[Min Notif Date]]&gt;$G$3),Data[[#This Row],[Min Notif Date]]&lt;$F$3),"Last Week","No")</f>
        <v>No</v>
      </c>
      <c r="F70" s="4" t="str">
        <f>VLOOKUP(MONTH(Data[[#This Row],[Min Notif Date]]),Lookup!$G$1:$H$12,2,0)</f>
        <v>1. Jan</v>
      </c>
      <c r="G70" s="4" t="str">
        <f t="shared" si="1"/>
        <v/>
      </c>
      <c r="H70" s="4" t="str">
        <f>IF(AND(Data[[#This Row],[Min Notif Time]]&gt;6,Data[[#This Row],[Min Notif Time]]&lt;17),"Business Hours","Non-Business Hours")</f>
        <v>Business Hours</v>
      </c>
      <c r="I70" s="4" t="str" cm="1">
        <f t="array" ref="I70">IFERROR(VLOOKUP(Data[[#This Row],[Min Notif Date]],Lookup!$N$1:$P$11,2,0),_xlfn.IFS(VLOOKUP(WEEKDAY(Data[[#This Row],[Min Notif Date]]),Lookup!$J$1:$L$7,3,0)="Weekend","Weekend",VLOOKUP(WEEKDAY(Data[[#This Row],[Min Notif Date]]),Lookup!$J$1:$L$7,3,0)="Weekday","Weekday"))</f>
        <v>Weekday</v>
      </c>
      <c r="J70" s="4" t="str">
        <f>VLOOKUP(WEEKDAY(Data[[#This Row],[Min Notif Date]]),Lookup!$J$1:$K$7,2,0)</f>
        <v>5. Thu</v>
      </c>
      <c r="K70" s="105">
        <f>ROUNDDOWN(Data[[#This Row],[PGE Notified Time]],0)</f>
        <v>44567</v>
      </c>
      <c r="L70" s="4">
        <f>HOUR(Data[[#This Row],[PGE Notified Time]])</f>
        <v>16</v>
      </c>
      <c r="M70">
        <v>72255</v>
      </c>
      <c r="O70" t="s">
        <v>20</v>
      </c>
      <c r="P70" t="s">
        <v>188</v>
      </c>
      <c r="Q70" t="s">
        <v>20</v>
      </c>
      <c r="R70" t="s">
        <v>183</v>
      </c>
      <c r="S70" s="1" t="s">
        <v>171</v>
      </c>
      <c r="T70" s="1">
        <v>44567.695138888892</v>
      </c>
      <c r="U70" s="1">
        <v>44567.916666666664</v>
      </c>
      <c r="V70" t="s">
        <v>184</v>
      </c>
      <c r="W70" t="s">
        <v>87</v>
      </c>
      <c r="X70" t="s">
        <v>189</v>
      </c>
      <c r="Y70" t="s">
        <v>186</v>
      </c>
      <c r="Z70" t="s">
        <v>187</v>
      </c>
      <c r="AA70" s="32">
        <v>319</v>
      </c>
    </row>
    <row r="71" spans="1:27" x14ac:dyDescent="0.3">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Central Valley</v>
      </c>
      <c r="C71" s="4" t="str">
        <f>VLOOKUP(P71,Lookup!$A$1:$E$19,5,0)</f>
        <v>Region 5</v>
      </c>
      <c r="D71" s="4" t="str">
        <f>VLOOKUP(P71,Lookup!$A$1:$B$19,2,0)</f>
        <v>FR</v>
      </c>
      <c r="E71" s="4" t="str">
        <f>IF(AND((Data[[#This Row],[Min Notif Date]]&gt;$G$3),Data[[#This Row],[Min Notif Date]]&lt;$F$3),"Last Week","No")</f>
        <v>No</v>
      </c>
      <c r="F71" s="4" t="str">
        <f>VLOOKUP(MONTH(Data[[#This Row],[Min Notif Date]]),Lookup!$G$1:$H$12,2,0)</f>
        <v>1. Jan</v>
      </c>
      <c r="G71" s="4" t="str">
        <f t="shared" si="1"/>
        <v/>
      </c>
      <c r="H71" s="4" t="str">
        <f>IF(AND(Data[[#This Row],[Min Notif Time]]&gt;6,Data[[#This Row],[Min Notif Time]]&lt;17),"Business Hours","Non-Business Hours")</f>
        <v>Business Hours</v>
      </c>
      <c r="I71" s="4" t="str" cm="1">
        <f t="array" ref="I71">IFERROR(VLOOKUP(Data[[#This Row],[Min Notif Date]],Lookup!$N$1:$P$11,2,0),_xlfn.IFS(VLOOKUP(WEEKDAY(Data[[#This Row],[Min Notif Date]]),Lookup!$J$1:$L$7,3,0)="Weekend","Weekend",VLOOKUP(WEEKDAY(Data[[#This Row],[Min Notif Date]]),Lookup!$J$1:$L$7,3,0)="Weekday","Weekday"))</f>
        <v>Weekday</v>
      </c>
      <c r="J71" s="4" t="str">
        <f>VLOOKUP(WEEKDAY(Data[[#This Row],[Min Notif Date]]),Lookup!$J$1:$K$7,2,0)</f>
        <v>5. Thu</v>
      </c>
      <c r="K71" s="105">
        <f>ROUNDDOWN(Data[[#This Row],[PGE Notified Time]],0)</f>
        <v>44567</v>
      </c>
      <c r="L71" s="4">
        <f>HOUR(Data[[#This Row],[PGE Notified Time]])</f>
        <v>9</v>
      </c>
      <c r="M71">
        <v>72227</v>
      </c>
      <c r="O71" t="s">
        <v>20</v>
      </c>
      <c r="P71" t="s">
        <v>195</v>
      </c>
      <c r="Q71" t="s">
        <v>20</v>
      </c>
      <c r="R71" t="s">
        <v>183</v>
      </c>
      <c r="S71" s="1" t="s">
        <v>171</v>
      </c>
      <c r="T71" s="1">
        <v>44567.402083333334</v>
      </c>
      <c r="U71" s="1">
        <v>44567.597222222219</v>
      </c>
      <c r="V71" t="s">
        <v>184</v>
      </c>
      <c r="W71" t="s">
        <v>87</v>
      </c>
      <c r="X71" t="s">
        <v>196</v>
      </c>
      <c r="Y71" t="s">
        <v>186</v>
      </c>
      <c r="Z71" t="s">
        <v>187</v>
      </c>
      <c r="AA71" s="32">
        <v>281</v>
      </c>
    </row>
    <row r="72" spans="1:27" x14ac:dyDescent="0.3">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Bay Area</v>
      </c>
      <c r="C72" s="4" t="str">
        <f>VLOOKUP(P72,Lookup!$A$1:$E$19,5,0)</f>
        <v>Region 3</v>
      </c>
      <c r="D72" s="4" t="str">
        <f>VLOOKUP(P72,Lookup!$A$1:$B$19,2,0)</f>
        <v>MI</v>
      </c>
      <c r="E72" s="4" t="str">
        <f>IF(AND((Data[[#This Row],[Min Notif Date]]&gt;$G$3),Data[[#This Row],[Min Notif Date]]&lt;$F$3),"Last Week","No")</f>
        <v>No</v>
      </c>
      <c r="F72" s="4" t="str">
        <f>VLOOKUP(MONTH(Data[[#This Row],[Min Notif Date]]),Lookup!$G$1:$H$12,2,0)</f>
        <v>1. Jan</v>
      </c>
      <c r="G72" s="4" t="str">
        <f t="shared" si="1"/>
        <v/>
      </c>
      <c r="H72" s="4" t="str">
        <f>IF(AND(Data[[#This Row],[Min Notif Time]]&gt;6,Data[[#This Row],[Min Notif Time]]&lt;17),"Business Hours","Non-Business Hours")</f>
        <v>Business Hours</v>
      </c>
      <c r="I72" s="4" t="str" cm="1">
        <f t="array" ref="I72">IFERROR(VLOOKUP(Data[[#This Row],[Min Notif Date]],Lookup!$N$1:$P$11,2,0),_xlfn.IFS(VLOOKUP(WEEKDAY(Data[[#This Row],[Min Notif Date]]),Lookup!$J$1:$L$7,3,0)="Weekend","Weekend",VLOOKUP(WEEKDAY(Data[[#This Row],[Min Notif Date]]),Lookup!$J$1:$L$7,3,0)="Weekday","Weekday"))</f>
        <v>Weekday</v>
      </c>
      <c r="J72" s="4" t="str">
        <f>VLOOKUP(WEEKDAY(Data[[#This Row],[Min Notif Date]]),Lookup!$J$1:$K$7,2,0)</f>
        <v>5. Thu</v>
      </c>
      <c r="K72" s="105">
        <f>ROUNDDOWN(Data[[#This Row],[PGE Notified Time]],0)</f>
        <v>44567</v>
      </c>
      <c r="L72" s="4">
        <f>HOUR(Data[[#This Row],[PGE Notified Time]])</f>
        <v>12</v>
      </c>
      <c r="M72">
        <v>72239</v>
      </c>
      <c r="O72" t="s">
        <v>20</v>
      </c>
      <c r="P72" t="s">
        <v>244</v>
      </c>
      <c r="Q72" t="s">
        <v>20</v>
      </c>
      <c r="R72" t="s">
        <v>223</v>
      </c>
      <c r="S72" s="1" t="s">
        <v>171</v>
      </c>
      <c r="T72" s="1">
        <v>44567.538194444445</v>
      </c>
      <c r="U72" s="1">
        <v>44567.729166666664</v>
      </c>
      <c r="V72" t="s">
        <v>184</v>
      </c>
      <c r="W72" t="s">
        <v>87</v>
      </c>
      <c r="X72" t="s">
        <v>251</v>
      </c>
      <c r="Y72" t="s">
        <v>186</v>
      </c>
      <c r="Z72" t="s">
        <v>187</v>
      </c>
      <c r="AA72" s="32">
        <v>275</v>
      </c>
    </row>
    <row r="73" spans="1:27" x14ac:dyDescent="0.3">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Central Valley</v>
      </c>
      <c r="C73" s="4" t="str">
        <f>VLOOKUP(P73,Lookup!$A$1:$E$19,5,0)</f>
        <v>Region 5</v>
      </c>
      <c r="D73" s="4" t="str">
        <f>VLOOKUP(P73,Lookup!$A$1:$B$19,2,0)</f>
        <v>YO</v>
      </c>
      <c r="E73" s="4" t="str">
        <f>IF(AND((Data[[#This Row],[Min Notif Date]]&gt;$G$3),Data[[#This Row],[Min Notif Date]]&lt;$F$3),"Last Week","No")</f>
        <v>No</v>
      </c>
      <c r="F73" s="4" t="str">
        <f>VLOOKUP(MONTH(Data[[#This Row],[Min Notif Date]]),Lookup!$G$1:$H$12,2,0)</f>
        <v>1. Jan</v>
      </c>
      <c r="G73" s="4" t="str">
        <f t="shared" si="1"/>
        <v/>
      </c>
      <c r="H73" s="4" t="str">
        <f>IF(AND(Data[[#This Row],[Min Notif Time]]&gt;6,Data[[#This Row],[Min Notif Time]]&lt;17),"Business Hours","Non-Business Hours")</f>
        <v>Business Hours</v>
      </c>
      <c r="I73" s="4" t="str" cm="1">
        <f t="array" ref="I73">IFERROR(VLOOKUP(Data[[#This Row],[Min Notif Date]],Lookup!$N$1:$P$11,2,0),_xlfn.IFS(VLOOKUP(WEEKDAY(Data[[#This Row],[Min Notif Date]]),Lookup!$J$1:$L$7,3,0)="Weekend","Weekend",VLOOKUP(WEEKDAY(Data[[#This Row],[Min Notif Date]]),Lookup!$J$1:$L$7,3,0)="Weekday","Weekday"))</f>
        <v>Weekday</v>
      </c>
      <c r="J73" s="4" t="str">
        <f>VLOOKUP(WEEKDAY(Data[[#This Row],[Min Notif Date]]),Lookup!$J$1:$K$7,2,0)</f>
        <v>5. Thu</v>
      </c>
      <c r="K73" s="105">
        <f>ROUNDDOWN(Data[[#This Row],[PGE Notified Time]],0)</f>
        <v>44567</v>
      </c>
      <c r="L73" s="4">
        <f>HOUR(Data[[#This Row],[PGE Notified Time]])</f>
        <v>14</v>
      </c>
      <c r="M73">
        <v>72246</v>
      </c>
      <c r="N73">
        <v>7439236088</v>
      </c>
      <c r="O73" t="s">
        <v>20</v>
      </c>
      <c r="P73" t="s">
        <v>231</v>
      </c>
      <c r="Q73" t="s">
        <v>20</v>
      </c>
      <c r="R73" t="s">
        <v>191</v>
      </c>
      <c r="S73" s="1">
        <v>44567.559189814812</v>
      </c>
      <c r="T73" s="1">
        <v>44567.61277777778</v>
      </c>
      <c r="U73" s="1">
        <v>44567.65625</v>
      </c>
      <c r="V73" t="s">
        <v>184</v>
      </c>
      <c r="W73" t="s">
        <v>85</v>
      </c>
      <c r="X73" t="s">
        <v>252</v>
      </c>
      <c r="Y73" t="s">
        <v>186</v>
      </c>
      <c r="Z73" t="s">
        <v>187</v>
      </c>
      <c r="AA73" s="32">
        <v>139.76666666700001</v>
      </c>
    </row>
    <row r="74" spans="1:27" x14ac:dyDescent="0.3">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North Valley</v>
      </c>
      <c r="C74" s="4" t="str">
        <f>VLOOKUP(P74,Lookup!$A$1:$E$19,5,0)</f>
        <v>Region 2</v>
      </c>
      <c r="D74" s="4" t="str">
        <f>VLOOKUP(P74,Lookup!$A$1:$B$19,2,0)</f>
        <v>SI</v>
      </c>
      <c r="E74" s="4" t="str">
        <f>IF(AND((Data[[#This Row],[Min Notif Date]]&gt;$G$3),Data[[#This Row],[Min Notif Date]]&lt;$F$3),"Last Week","No")</f>
        <v>No</v>
      </c>
      <c r="F74" s="4" t="str">
        <f>VLOOKUP(MONTH(Data[[#This Row],[Min Notif Date]]),Lookup!$G$1:$H$12,2,0)</f>
        <v>1. Jan</v>
      </c>
      <c r="G74" s="4" t="str">
        <f t="shared" si="1"/>
        <v/>
      </c>
      <c r="H74" s="4" t="str">
        <f>IF(AND(Data[[#This Row],[Min Notif Time]]&gt;6,Data[[#This Row],[Min Notif Time]]&lt;17),"Business Hours","Non-Business Hours")</f>
        <v>Business Hours</v>
      </c>
      <c r="I74" s="4" t="str" cm="1">
        <f t="array" ref="I74">IFERROR(VLOOKUP(Data[[#This Row],[Min Notif Date]],Lookup!$N$1:$P$11,2,0),_xlfn.IFS(VLOOKUP(WEEKDAY(Data[[#This Row],[Min Notif Date]]),Lookup!$J$1:$L$7,3,0)="Weekend","Weekend",VLOOKUP(WEEKDAY(Data[[#This Row],[Min Notif Date]]),Lookup!$J$1:$L$7,3,0)="Weekday","Weekday"))</f>
        <v>Weekday</v>
      </c>
      <c r="J74" s="4" t="str">
        <f>VLOOKUP(WEEKDAY(Data[[#This Row],[Min Notif Date]]),Lookup!$J$1:$K$7,2,0)</f>
        <v>5. Thu</v>
      </c>
      <c r="K74" s="105">
        <f>ROUNDDOWN(Data[[#This Row],[PGE Notified Time]],0)</f>
        <v>44567</v>
      </c>
      <c r="L74" s="4">
        <f>HOUR(Data[[#This Row],[PGE Notified Time]])</f>
        <v>12</v>
      </c>
      <c r="M74">
        <v>72238</v>
      </c>
      <c r="O74" t="s">
        <v>20</v>
      </c>
      <c r="P74" t="s">
        <v>201</v>
      </c>
      <c r="Q74" t="s">
        <v>20</v>
      </c>
      <c r="R74" t="s">
        <v>191</v>
      </c>
      <c r="S74" s="1" t="s">
        <v>171</v>
      </c>
      <c r="T74" s="1">
        <v>44567.536111111112</v>
      </c>
      <c r="U74" s="1">
        <v>44567.607638888891</v>
      </c>
      <c r="V74" t="s">
        <v>184</v>
      </c>
      <c r="W74" t="s">
        <v>85</v>
      </c>
      <c r="X74" t="s">
        <v>253</v>
      </c>
      <c r="Y74" t="s">
        <v>186</v>
      </c>
      <c r="Z74" t="s">
        <v>187</v>
      </c>
      <c r="AA74" s="32">
        <v>103</v>
      </c>
    </row>
    <row r="75" spans="1:27" x14ac:dyDescent="0.3">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5" s="4" t="str">
        <f>VLOOKUP(P75,Lookup!$A$1:$D$19,4,0)</f>
        <v>North Valley</v>
      </c>
      <c r="C75" s="4" t="str">
        <f>VLOOKUP(P75,Lookup!$A$1:$E$19,5,0)</f>
        <v>Region 2</v>
      </c>
      <c r="D75" s="4" t="str">
        <f>VLOOKUP(P75,Lookup!$A$1:$B$19,2,0)</f>
        <v>SA</v>
      </c>
      <c r="E75" s="4" t="str">
        <f>IF(AND((Data[[#This Row],[Min Notif Date]]&gt;$G$3),Data[[#This Row],[Min Notif Date]]&lt;$F$3),"Last Week","No")</f>
        <v>No</v>
      </c>
      <c r="F75" s="4" t="str">
        <f>VLOOKUP(MONTH(Data[[#This Row],[Min Notif Date]]),Lookup!$G$1:$H$12,2,0)</f>
        <v>1. Jan</v>
      </c>
      <c r="G75" s="4" t="str">
        <f t="shared" si="1"/>
        <v/>
      </c>
      <c r="H75" s="4" t="str">
        <f>IF(AND(Data[[#This Row],[Min Notif Time]]&gt;6,Data[[#This Row],[Min Notif Time]]&lt;17),"Business Hours","Non-Business Hours")</f>
        <v>Business Hours</v>
      </c>
      <c r="I75" s="4" t="str" cm="1">
        <f t="array" ref="I75">IFERROR(VLOOKUP(Data[[#This Row],[Min Notif Date]],Lookup!$N$1:$P$11,2,0),_xlfn.IFS(VLOOKUP(WEEKDAY(Data[[#This Row],[Min Notif Date]]),Lookup!$J$1:$L$7,3,0)="Weekend","Weekend",VLOOKUP(WEEKDAY(Data[[#This Row],[Min Notif Date]]),Lookup!$J$1:$L$7,3,0)="Weekday","Weekday"))</f>
        <v>Weekday</v>
      </c>
      <c r="J75" s="4" t="str">
        <f>VLOOKUP(WEEKDAY(Data[[#This Row],[Min Notif Date]]),Lookup!$J$1:$K$7,2,0)</f>
        <v>5. Thu</v>
      </c>
      <c r="K75" s="105">
        <f>ROUNDDOWN(Data[[#This Row],[PGE Notified Time]],0)</f>
        <v>44567</v>
      </c>
      <c r="L75" s="4">
        <f>HOUR(Data[[#This Row],[PGE Notified Time]])</f>
        <v>14</v>
      </c>
      <c r="M75">
        <v>72244</v>
      </c>
      <c r="N75">
        <v>4946040552</v>
      </c>
      <c r="O75" t="s">
        <v>23</v>
      </c>
      <c r="P75" t="s">
        <v>210</v>
      </c>
      <c r="Q75" t="s">
        <v>213</v>
      </c>
      <c r="R75" t="s">
        <v>193</v>
      </c>
      <c r="S75" s="1">
        <v>44567.594756944447</v>
      </c>
      <c r="T75" s="1">
        <v>44567.595405092594</v>
      </c>
      <c r="U75" s="1">
        <v>44567.663194444445</v>
      </c>
      <c r="V75" t="s">
        <v>184</v>
      </c>
      <c r="W75" t="s">
        <v>87</v>
      </c>
      <c r="X75" t="s">
        <v>254</v>
      </c>
      <c r="Y75" t="s">
        <v>186</v>
      </c>
      <c r="Z75" t="s">
        <v>187</v>
      </c>
      <c r="AA75" s="32">
        <v>98.55</v>
      </c>
    </row>
    <row r="76" spans="1:27" x14ac:dyDescent="0.3">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 s="4" t="str">
        <f>VLOOKUP(P76,Lookup!$A$1:$D$19,4,0)</f>
        <v>South Bay</v>
      </c>
      <c r="C76" s="4" t="str">
        <f>VLOOKUP(P76,Lookup!$A$1:$E$19,5,0)</f>
        <v>Region 4</v>
      </c>
      <c r="D76" s="4" t="str">
        <f>VLOOKUP(P76,Lookup!$A$1:$B$19,2,0)</f>
        <v>CC</v>
      </c>
      <c r="E76" s="4" t="str">
        <f>IF(AND((Data[[#This Row],[Min Notif Date]]&gt;$G$3),Data[[#This Row],[Min Notif Date]]&lt;$F$3),"Last Week","No")</f>
        <v>No</v>
      </c>
      <c r="F76" s="4" t="str">
        <f>VLOOKUP(MONTH(Data[[#This Row],[Min Notif Date]]),Lookup!$G$1:$H$12,2,0)</f>
        <v>1. Jan</v>
      </c>
      <c r="G76" s="4" t="str">
        <f t="shared" si="1"/>
        <v/>
      </c>
      <c r="H76" s="4" t="str">
        <f>IF(AND(Data[[#This Row],[Min Notif Time]]&gt;6,Data[[#This Row],[Min Notif Time]]&lt;17),"Business Hours","Non-Business Hours")</f>
        <v>Business Hours</v>
      </c>
      <c r="I76" s="4" t="str" cm="1">
        <f t="array" ref="I76">IFERROR(VLOOKUP(Data[[#This Row],[Min Notif Date]],Lookup!$N$1:$P$11,2,0),_xlfn.IFS(VLOOKUP(WEEKDAY(Data[[#This Row],[Min Notif Date]]),Lookup!$J$1:$L$7,3,0)="Weekend","Weekend",VLOOKUP(WEEKDAY(Data[[#This Row],[Min Notif Date]]),Lookup!$J$1:$L$7,3,0)="Weekday","Weekday"))</f>
        <v>Weekday</v>
      </c>
      <c r="J76" s="4" t="str">
        <f>VLOOKUP(WEEKDAY(Data[[#This Row],[Min Notif Date]]),Lookup!$J$1:$K$7,2,0)</f>
        <v>5. Thu</v>
      </c>
      <c r="K76" s="105">
        <f>ROUNDDOWN(Data[[#This Row],[PGE Notified Time]],0)</f>
        <v>44567</v>
      </c>
      <c r="L76" s="4">
        <f>HOUR(Data[[#This Row],[PGE Notified Time]])</f>
        <v>13</v>
      </c>
      <c r="M76">
        <v>72241</v>
      </c>
      <c r="N76">
        <v>7783085781</v>
      </c>
      <c r="O76" t="s">
        <v>25</v>
      </c>
      <c r="P76" t="s">
        <v>225</v>
      </c>
      <c r="Q76" t="s">
        <v>213</v>
      </c>
      <c r="R76" t="s">
        <v>183</v>
      </c>
      <c r="S76" s="1">
        <v>44567.552835648145</v>
      </c>
      <c r="T76" s="1">
        <v>44567.55574074074</v>
      </c>
      <c r="U76" s="1">
        <v>44567.584722222222</v>
      </c>
      <c r="V76" t="s">
        <v>184</v>
      </c>
      <c r="W76" t="s">
        <v>87</v>
      </c>
      <c r="X76" t="s">
        <v>255</v>
      </c>
      <c r="Y76" t="s">
        <v>186</v>
      </c>
      <c r="Z76" t="s">
        <v>187</v>
      </c>
      <c r="AA76" s="32">
        <v>45.916666667000001</v>
      </c>
    </row>
    <row r="77" spans="1:27" x14ac:dyDescent="0.3">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7" s="4" t="str">
        <f>VLOOKUP(P77,Lookup!$A$1:$D$19,4,0)</f>
        <v>North Valley</v>
      </c>
      <c r="C77" s="4" t="str">
        <f>VLOOKUP(P77,Lookup!$A$1:$E$19,5,0)</f>
        <v>Region 2</v>
      </c>
      <c r="D77" s="4" t="str">
        <f>VLOOKUP(P77,Lookup!$A$1:$B$19,2,0)</f>
        <v>NV</v>
      </c>
      <c r="E77" s="4" t="str">
        <f>IF(AND((Data[[#This Row],[Min Notif Date]]&gt;$G$3),Data[[#This Row],[Min Notif Date]]&lt;$F$3),"Last Week","No")</f>
        <v>No</v>
      </c>
      <c r="F77" s="4" t="str">
        <f>VLOOKUP(MONTH(Data[[#This Row],[Min Notif Date]]),Lookup!$G$1:$H$12,2,0)</f>
        <v>1. Jan</v>
      </c>
      <c r="G77" s="4" t="str">
        <f t="shared" si="1"/>
        <v/>
      </c>
      <c r="H77" s="4" t="str">
        <f>IF(AND(Data[[#This Row],[Min Notif Time]]&gt;6,Data[[#This Row],[Min Notif Time]]&lt;17),"Business Hours","Non-Business Hours")</f>
        <v>Business Hours</v>
      </c>
      <c r="I77" s="4" t="str" cm="1">
        <f t="array" ref="I77">IFERROR(VLOOKUP(Data[[#This Row],[Min Notif Date]],Lookup!$N$1:$P$11,2,0),_xlfn.IFS(VLOOKUP(WEEKDAY(Data[[#This Row],[Min Notif Date]]),Lookup!$J$1:$L$7,3,0)="Weekend","Weekend",VLOOKUP(WEEKDAY(Data[[#This Row],[Min Notif Date]]),Lookup!$J$1:$L$7,3,0)="Weekday","Weekday"))</f>
        <v>Weekday</v>
      </c>
      <c r="J77" s="4" t="str">
        <f>VLOOKUP(WEEKDAY(Data[[#This Row],[Min Notif Date]]),Lookup!$J$1:$K$7,2,0)</f>
        <v>5. Thu</v>
      </c>
      <c r="K77" s="105">
        <f>ROUNDDOWN(Data[[#This Row],[PGE Notified Time]],0)</f>
        <v>44567</v>
      </c>
      <c r="L77" s="4">
        <f>HOUR(Data[[#This Row],[PGE Notified Time]])</f>
        <v>10</v>
      </c>
      <c r="M77">
        <v>72231</v>
      </c>
      <c r="N77">
        <v>341779</v>
      </c>
      <c r="O77" t="s">
        <v>25</v>
      </c>
      <c r="P77" t="s">
        <v>256</v>
      </c>
      <c r="Q77" t="s">
        <v>213</v>
      </c>
      <c r="R77" t="s">
        <v>183</v>
      </c>
      <c r="S77" s="1">
        <v>44567.448368055557</v>
      </c>
      <c r="T77" s="1">
        <v>44567.449965277781</v>
      </c>
      <c r="U77" s="1">
        <v>44567.474999999999</v>
      </c>
      <c r="V77" t="s">
        <v>184</v>
      </c>
      <c r="W77" t="s">
        <v>86</v>
      </c>
      <c r="X77" t="s">
        <v>257</v>
      </c>
      <c r="Y77" t="s">
        <v>186</v>
      </c>
      <c r="Z77" t="s">
        <v>187</v>
      </c>
      <c r="AA77" s="32">
        <v>38.35</v>
      </c>
    </row>
    <row r="78" spans="1:27" x14ac:dyDescent="0.3">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 s="4" t="str">
        <f>VLOOKUP(P78,Lookup!$A$1:$D$19,4,0)</f>
        <v>Bay Area</v>
      </c>
      <c r="C78" s="4" t="str">
        <f>VLOOKUP(P78,Lookup!$A$1:$E$19,5,0)</f>
        <v>Region 3</v>
      </c>
      <c r="D78" s="4" t="str">
        <f>VLOOKUP(P78,Lookup!$A$1:$B$19,2,0)</f>
        <v>PN</v>
      </c>
      <c r="E78" s="4" t="str">
        <f>IF(AND((Data[[#This Row],[Min Notif Date]]&gt;$G$3),Data[[#This Row],[Min Notif Date]]&lt;$F$3),"Last Week","No")</f>
        <v>No</v>
      </c>
      <c r="F78" s="4" t="str">
        <f>VLOOKUP(MONTH(Data[[#This Row],[Min Notif Date]]),Lookup!$G$1:$H$12,2,0)</f>
        <v>1. Jan</v>
      </c>
      <c r="G78" s="4" t="str">
        <f t="shared" si="1"/>
        <v/>
      </c>
      <c r="H78" s="4" t="str">
        <f>IF(AND(Data[[#This Row],[Min Notif Time]]&gt;6,Data[[#This Row],[Min Notif Time]]&lt;17),"Business Hours","Non-Business Hours")</f>
        <v>Business Hours</v>
      </c>
      <c r="I78" s="4" t="str" cm="1">
        <f t="array" ref="I78">IFERROR(VLOOKUP(Data[[#This Row],[Min Notif Date]],Lookup!$N$1:$P$11,2,0),_xlfn.IFS(VLOOKUP(WEEKDAY(Data[[#This Row],[Min Notif Date]]),Lookup!$J$1:$L$7,3,0)="Weekend","Weekend",VLOOKUP(WEEKDAY(Data[[#This Row],[Min Notif Date]]),Lookup!$J$1:$L$7,3,0)="Weekday","Weekday"))</f>
        <v>Weekday</v>
      </c>
      <c r="J78" s="4" t="str">
        <f>VLOOKUP(WEEKDAY(Data[[#This Row],[Min Notif Date]]),Lookup!$J$1:$K$7,2,0)</f>
        <v>5. Thu</v>
      </c>
      <c r="K78" s="105">
        <f>ROUNDDOWN(Data[[#This Row],[PGE Notified Time]],0)</f>
        <v>44567</v>
      </c>
      <c r="L78" s="4">
        <f>HOUR(Data[[#This Row],[PGE Notified Time]])</f>
        <v>14</v>
      </c>
      <c r="M78">
        <v>72247</v>
      </c>
      <c r="O78" t="s">
        <v>20</v>
      </c>
      <c r="P78" t="s">
        <v>197</v>
      </c>
      <c r="Q78" t="s">
        <v>20</v>
      </c>
      <c r="R78" t="s">
        <v>183</v>
      </c>
      <c r="S78" s="1" t="s">
        <v>171</v>
      </c>
      <c r="T78" s="1">
        <v>44567.615972222222</v>
      </c>
      <c r="U78" s="1">
        <v>44567.642361111109</v>
      </c>
      <c r="V78" t="s">
        <v>184</v>
      </c>
      <c r="W78" t="s">
        <v>85</v>
      </c>
      <c r="X78" t="s">
        <v>258</v>
      </c>
      <c r="Y78" t="s">
        <v>186</v>
      </c>
      <c r="Z78" t="s">
        <v>187</v>
      </c>
      <c r="AA78" s="32">
        <v>38</v>
      </c>
    </row>
    <row r="79" spans="1:27" x14ac:dyDescent="0.3">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9" s="4" t="str">
        <f>VLOOKUP(P79,Lookup!$A$1:$D$19,4,0)</f>
        <v>South Bay</v>
      </c>
      <c r="C79" s="4" t="str">
        <f>VLOOKUP(P79,Lookup!$A$1:$E$19,5,0)</f>
        <v>Region 4</v>
      </c>
      <c r="D79" s="4" t="str">
        <f>VLOOKUP(P79,Lookup!$A$1:$B$19,2,0)</f>
        <v>CC</v>
      </c>
      <c r="E79" s="4" t="str">
        <f>IF(AND((Data[[#This Row],[Min Notif Date]]&gt;$G$3),Data[[#This Row],[Min Notif Date]]&lt;$F$3),"Last Week","No")</f>
        <v>No</v>
      </c>
      <c r="F79" s="4" t="str">
        <f>VLOOKUP(MONTH(Data[[#This Row],[Min Notif Date]]),Lookup!$G$1:$H$12,2,0)</f>
        <v>1. Jan</v>
      </c>
      <c r="G79" s="4" t="str">
        <f t="shared" si="1"/>
        <v/>
      </c>
      <c r="H79" s="4" t="str">
        <f>IF(AND(Data[[#This Row],[Min Notif Time]]&gt;6,Data[[#This Row],[Min Notif Time]]&lt;17),"Business Hours","Non-Business Hours")</f>
        <v>Business Hours</v>
      </c>
      <c r="I79" s="4" t="str" cm="1">
        <f t="array" ref="I79">IFERROR(VLOOKUP(Data[[#This Row],[Min Notif Date]],Lookup!$N$1:$P$11,2,0),_xlfn.IFS(VLOOKUP(WEEKDAY(Data[[#This Row],[Min Notif Date]]),Lookup!$J$1:$L$7,3,0)="Weekend","Weekend",VLOOKUP(WEEKDAY(Data[[#This Row],[Min Notif Date]]),Lookup!$J$1:$L$7,3,0)="Weekday","Weekday"))</f>
        <v>Weekday</v>
      </c>
      <c r="J79" s="4" t="str">
        <f>VLOOKUP(WEEKDAY(Data[[#This Row],[Min Notif Date]]),Lookup!$J$1:$K$7,2,0)</f>
        <v>5. Thu</v>
      </c>
      <c r="K79" s="105">
        <f>ROUNDDOWN(Data[[#This Row],[PGE Notified Time]],0)</f>
        <v>44567</v>
      </c>
      <c r="L79" s="4">
        <f>HOUR(Data[[#This Row],[PGE Notified Time]])</f>
        <v>14</v>
      </c>
      <c r="M79">
        <v>72248</v>
      </c>
      <c r="N79">
        <v>115648755</v>
      </c>
      <c r="O79" t="s">
        <v>25</v>
      </c>
      <c r="P79" t="s">
        <v>225</v>
      </c>
      <c r="Q79" t="s">
        <v>213</v>
      </c>
      <c r="R79" t="s">
        <v>183</v>
      </c>
      <c r="S79" s="1">
        <v>44567.621689814812</v>
      </c>
      <c r="T79" s="1">
        <v>44567.622384259259</v>
      </c>
      <c r="U79" s="1">
        <v>44567.644444444442</v>
      </c>
      <c r="V79" t="s">
        <v>184</v>
      </c>
      <c r="W79" t="s">
        <v>85</v>
      </c>
      <c r="X79" t="s">
        <v>259</v>
      </c>
      <c r="Y79" t="s">
        <v>186</v>
      </c>
      <c r="Z79" t="s">
        <v>187</v>
      </c>
      <c r="AA79" s="32">
        <v>32.766666667000003</v>
      </c>
    </row>
    <row r="80" spans="1:27" x14ac:dyDescent="0.3">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Bay Area</v>
      </c>
      <c r="C80" s="4" t="str">
        <f>VLOOKUP(P80,Lookup!$A$1:$E$19,5,0)</f>
        <v>Region 3</v>
      </c>
      <c r="D80" s="4" t="str">
        <f>VLOOKUP(P80,Lookup!$A$1:$B$19,2,0)</f>
        <v>EB</v>
      </c>
      <c r="E80" s="4" t="str">
        <f>IF(AND((Data[[#This Row],[Min Notif Date]]&gt;$G$3),Data[[#This Row],[Min Notif Date]]&lt;$F$3),"Last Week","No")</f>
        <v>No</v>
      </c>
      <c r="F80" s="4" t="str">
        <f>VLOOKUP(MONTH(Data[[#This Row],[Min Notif Date]]),Lookup!$G$1:$H$12,2,0)</f>
        <v>1. Jan</v>
      </c>
      <c r="G80" s="4" t="str">
        <f t="shared" si="1"/>
        <v/>
      </c>
      <c r="H80" s="4" t="str">
        <f>IF(AND(Data[[#This Row],[Min Notif Time]]&gt;6,Data[[#This Row],[Min Notif Time]]&lt;17),"Business Hours","Non-Business Hours")</f>
        <v>Business Hours</v>
      </c>
      <c r="I80" s="4" t="str" cm="1">
        <f t="array" ref="I80">IFERROR(VLOOKUP(Data[[#This Row],[Min Notif Date]],Lookup!$N$1:$P$11,2,0),_xlfn.IFS(VLOOKUP(WEEKDAY(Data[[#This Row],[Min Notif Date]]),Lookup!$J$1:$L$7,3,0)="Weekend","Weekend",VLOOKUP(WEEKDAY(Data[[#This Row],[Min Notif Date]]),Lookup!$J$1:$L$7,3,0)="Weekday","Weekday"))</f>
        <v>Weekday</v>
      </c>
      <c r="J80" s="4" t="str">
        <f>VLOOKUP(WEEKDAY(Data[[#This Row],[Min Notif Date]]),Lookup!$J$1:$K$7,2,0)</f>
        <v>6. Fri</v>
      </c>
      <c r="K80" s="105">
        <f>ROUNDDOWN(Data[[#This Row],[PGE Notified Time]],0)</f>
        <v>44568</v>
      </c>
      <c r="L80" s="4">
        <f>HOUR(Data[[#This Row],[PGE Notified Time]])</f>
        <v>10</v>
      </c>
      <c r="M80">
        <v>72273</v>
      </c>
      <c r="N80">
        <v>3481327395</v>
      </c>
      <c r="O80" t="s">
        <v>20</v>
      </c>
      <c r="P80" t="s">
        <v>182</v>
      </c>
      <c r="Q80" t="s">
        <v>20</v>
      </c>
      <c r="R80" t="s">
        <v>183</v>
      </c>
      <c r="S80" s="1">
        <v>44568.061666666668</v>
      </c>
      <c r="T80" s="1">
        <v>44568.422222222223</v>
      </c>
      <c r="U80" s="1">
        <v>44568.553472222222</v>
      </c>
      <c r="V80" t="s">
        <v>184</v>
      </c>
      <c r="W80" t="s">
        <v>87</v>
      </c>
      <c r="X80" t="s">
        <v>260</v>
      </c>
      <c r="Y80" t="s">
        <v>186</v>
      </c>
      <c r="Z80" t="s">
        <v>187</v>
      </c>
      <c r="AA80" s="32">
        <v>708.2</v>
      </c>
    </row>
    <row r="81" spans="1:27" x14ac:dyDescent="0.3">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 s="4" t="str">
        <f>VLOOKUP(P81,Lookup!$A$1:$D$19,4,0)</f>
        <v>Bay Area</v>
      </c>
      <c r="C81" s="4" t="str">
        <f>VLOOKUP(P81,Lookup!$A$1:$E$19,5,0)</f>
        <v>Region 3</v>
      </c>
      <c r="D81" s="4" t="str">
        <f>VLOOKUP(P81,Lookup!$A$1:$B$19,2,0)</f>
        <v>EB</v>
      </c>
      <c r="E81" s="4" t="str">
        <f>IF(AND((Data[[#This Row],[Min Notif Date]]&gt;$G$3),Data[[#This Row],[Min Notif Date]]&lt;$F$3),"Last Week","No")</f>
        <v>No</v>
      </c>
      <c r="F81" s="4" t="str">
        <f>VLOOKUP(MONTH(Data[[#This Row],[Min Notif Date]]),Lookup!$G$1:$H$12,2,0)</f>
        <v>1. Jan</v>
      </c>
      <c r="G81" s="4" t="str">
        <f t="shared" si="1"/>
        <v/>
      </c>
      <c r="H81" s="4" t="str">
        <f>IF(AND(Data[[#This Row],[Min Notif Time]]&gt;6,Data[[#This Row],[Min Notif Time]]&lt;17),"Business Hours","Non-Business Hours")</f>
        <v>Non-Business Hours</v>
      </c>
      <c r="I81" s="4" t="str" cm="1">
        <f t="array" ref="I81">IFERROR(VLOOKUP(Data[[#This Row],[Min Notif Date]],Lookup!$N$1:$P$11,2,0),_xlfn.IFS(VLOOKUP(WEEKDAY(Data[[#This Row],[Min Notif Date]]),Lookup!$J$1:$L$7,3,0)="Weekend","Weekend",VLOOKUP(WEEKDAY(Data[[#This Row],[Min Notif Date]]),Lookup!$J$1:$L$7,3,0)="Weekday","Weekday"))</f>
        <v>Weekday</v>
      </c>
      <c r="J81" s="4" t="str">
        <f>VLOOKUP(WEEKDAY(Data[[#This Row],[Min Notif Date]]),Lookup!$J$1:$K$7,2,0)</f>
        <v>6. Fri</v>
      </c>
      <c r="K81" s="105">
        <f>ROUNDDOWN(Data[[#This Row],[PGE Notified Time]],0)</f>
        <v>44568</v>
      </c>
      <c r="L81" s="4">
        <f>HOUR(Data[[#This Row],[PGE Notified Time]])</f>
        <v>17</v>
      </c>
      <c r="M81">
        <v>72302</v>
      </c>
      <c r="N81">
        <v>2682638522</v>
      </c>
      <c r="O81" t="s">
        <v>20</v>
      </c>
      <c r="P81" t="s">
        <v>182</v>
      </c>
      <c r="Q81" t="s">
        <v>20</v>
      </c>
      <c r="R81" t="s">
        <v>183</v>
      </c>
      <c r="S81" s="1">
        <v>44568.598182870373</v>
      </c>
      <c r="T81" s="1">
        <v>44568.741782407407</v>
      </c>
      <c r="U81" s="1">
        <v>44569</v>
      </c>
      <c r="V81" t="s">
        <v>184</v>
      </c>
      <c r="W81" t="s">
        <v>87</v>
      </c>
      <c r="X81" t="s">
        <v>212</v>
      </c>
      <c r="Y81" t="s">
        <v>186</v>
      </c>
      <c r="Z81" t="s">
        <v>187</v>
      </c>
      <c r="AA81" s="32">
        <v>578.616666667</v>
      </c>
    </row>
    <row r="82" spans="1:27" x14ac:dyDescent="0.3">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North Valley</v>
      </c>
      <c r="C82" s="4" t="str">
        <f>VLOOKUP(P82,Lookup!$A$1:$E$19,5,0)</f>
        <v>Region 2</v>
      </c>
      <c r="D82" s="4" t="str">
        <f>VLOOKUP(P82,Lookup!$A$1:$B$19,2,0)</f>
        <v>SA</v>
      </c>
      <c r="E82" s="4" t="str">
        <f>IF(AND((Data[[#This Row],[Min Notif Date]]&gt;$G$3),Data[[#This Row],[Min Notif Date]]&lt;$F$3),"Last Week","No")</f>
        <v>No</v>
      </c>
      <c r="F82" s="4" t="str">
        <f>VLOOKUP(MONTH(Data[[#This Row],[Min Notif Date]]),Lookup!$G$1:$H$12,2,0)</f>
        <v>1. Jan</v>
      </c>
      <c r="G82" s="4" t="str">
        <f t="shared" si="1"/>
        <v/>
      </c>
      <c r="H82" s="4" t="str">
        <f>IF(AND(Data[[#This Row],[Min Notif Time]]&gt;6,Data[[#This Row],[Min Notif Time]]&lt;17),"Business Hours","Non-Business Hours")</f>
        <v>Non-Business Hours</v>
      </c>
      <c r="I82" s="4" t="str" cm="1">
        <f t="array" ref="I82">IFERROR(VLOOKUP(Data[[#This Row],[Min Notif Date]],Lookup!$N$1:$P$11,2,0),_xlfn.IFS(VLOOKUP(WEEKDAY(Data[[#This Row],[Min Notif Date]]),Lookup!$J$1:$L$7,3,0)="Weekend","Weekend",VLOOKUP(WEEKDAY(Data[[#This Row],[Min Notif Date]]),Lookup!$J$1:$L$7,3,0)="Weekday","Weekday"))</f>
        <v>Weekday</v>
      </c>
      <c r="J82" s="4" t="str">
        <f>VLOOKUP(WEEKDAY(Data[[#This Row],[Min Notif Date]]),Lookup!$J$1:$K$7,2,0)</f>
        <v>6. Fri</v>
      </c>
      <c r="K82" s="105">
        <f>ROUNDDOWN(Data[[#This Row],[PGE Notified Time]],0)</f>
        <v>44568</v>
      </c>
      <c r="L82" s="4">
        <f>HOUR(Data[[#This Row],[PGE Notified Time]])</f>
        <v>20</v>
      </c>
      <c r="M82">
        <v>72304</v>
      </c>
      <c r="N82">
        <v>5061715900</v>
      </c>
      <c r="O82" t="s">
        <v>20</v>
      </c>
      <c r="P82" t="s">
        <v>210</v>
      </c>
      <c r="Q82" t="s">
        <v>20</v>
      </c>
      <c r="R82" t="s">
        <v>183</v>
      </c>
      <c r="S82" s="1">
        <v>44568.672314814816</v>
      </c>
      <c r="T82" s="1">
        <v>44568.874907407408</v>
      </c>
      <c r="U82" s="1">
        <v>44569.020833333336</v>
      </c>
      <c r="V82" t="s">
        <v>184</v>
      </c>
      <c r="W82" t="s">
        <v>87</v>
      </c>
      <c r="X82" t="s">
        <v>261</v>
      </c>
      <c r="Y82" t="s">
        <v>186</v>
      </c>
      <c r="Z82" t="s">
        <v>187</v>
      </c>
      <c r="AA82" s="32">
        <v>501.866666667</v>
      </c>
    </row>
    <row r="83" spans="1:27" x14ac:dyDescent="0.3">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North Valley</v>
      </c>
      <c r="C83" s="4" t="str">
        <f>VLOOKUP(P83,Lookup!$A$1:$E$19,5,0)</f>
        <v>Region 2</v>
      </c>
      <c r="D83" s="4" t="str">
        <f>VLOOKUP(P83,Lookup!$A$1:$B$19,2,0)</f>
        <v>SA</v>
      </c>
      <c r="E83" s="4" t="str">
        <f>IF(AND((Data[[#This Row],[Min Notif Date]]&gt;$G$3),Data[[#This Row],[Min Notif Date]]&lt;$F$3),"Last Week","No")</f>
        <v>No</v>
      </c>
      <c r="F83" s="4" t="str">
        <f>VLOOKUP(MONTH(Data[[#This Row],[Min Notif Date]]),Lookup!$G$1:$H$12,2,0)</f>
        <v>1. Jan</v>
      </c>
      <c r="G83" s="4" t="str">
        <f t="shared" si="1"/>
        <v/>
      </c>
      <c r="H83" s="4" t="str">
        <f>IF(AND(Data[[#This Row],[Min Notif Time]]&gt;6,Data[[#This Row],[Min Notif Time]]&lt;17),"Business Hours","Non-Business Hours")</f>
        <v>Business Hours</v>
      </c>
      <c r="I83" s="4" t="str" cm="1">
        <f t="array" ref="I83">IFERROR(VLOOKUP(Data[[#This Row],[Min Notif Date]],Lookup!$N$1:$P$11,2,0),_xlfn.IFS(VLOOKUP(WEEKDAY(Data[[#This Row],[Min Notif Date]]),Lookup!$J$1:$L$7,3,0)="Weekend","Weekend",VLOOKUP(WEEKDAY(Data[[#This Row],[Min Notif Date]]),Lookup!$J$1:$L$7,3,0)="Weekday","Weekday"))</f>
        <v>Weekday</v>
      </c>
      <c r="J83" s="4" t="str">
        <f>VLOOKUP(WEEKDAY(Data[[#This Row],[Min Notif Date]]),Lookup!$J$1:$K$7,2,0)</f>
        <v>6. Fri</v>
      </c>
      <c r="K83" s="105">
        <f>ROUNDDOWN(Data[[#This Row],[PGE Notified Time]],0)</f>
        <v>44568</v>
      </c>
      <c r="L83" s="4">
        <f>HOUR(Data[[#This Row],[PGE Notified Time]])</f>
        <v>16</v>
      </c>
      <c r="M83">
        <v>72299</v>
      </c>
      <c r="O83" t="s">
        <v>20</v>
      </c>
      <c r="P83" t="s">
        <v>210</v>
      </c>
      <c r="Q83" t="s">
        <v>20</v>
      </c>
      <c r="R83" t="s">
        <v>183</v>
      </c>
      <c r="S83" s="1" t="s">
        <v>171</v>
      </c>
      <c r="T83" s="1">
        <v>44568.690972222219</v>
      </c>
      <c r="U83" s="1">
        <v>44569.003472222219</v>
      </c>
      <c r="V83" t="s">
        <v>184</v>
      </c>
      <c r="W83" t="s">
        <v>87</v>
      </c>
      <c r="X83" t="s">
        <v>238</v>
      </c>
      <c r="Y83" t="s">
        <v>186</v>
      </c>
      <c r="Z83" t="s">
        <v>187</v>
      </c>
      <c r="AA83" s="32">
        <v>450</v>
      </c>
    </row>
    <row r="84" spans="1:27" x14ac:dyDescent="0.3">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Bay Area</v>
      </c>
      <c r="C84" s="4" t="str">
        <f>VLOOKUP(P84,Lookup!$A$1:$E$19,5,0)</f>
        <v>Region 3</v>
      </c>
      <c r="D84" s="4" t="str">
        <f>VLOOKUP(P84,Lookup!$A$1:$B$19,2,0)</f>
        <v>EB</v>
      </c>
      <c r="E84" s="4" t="str">
        <f>IF(AND((Data[[#This Row],[Min Notif Date]]&gt;$G$3),Data[[#This Row],[Min Notif Date]]&lt;$F$3),"Last Week","No")</f>
        <v>No</v>
      </c>
      <c r="F84" s="4" t="str">
        <f>VLOOKUP(MONTH(Data[[#This Row],[Min Notif Date]]),Lookup!$G$1:$H$12,2,0)</f>
        <v>1. Jan</v>
      </c>
      <c r="G84" s="4" t="str">
        <f t="shared" si="1"/>
        <v/>
      </c>
      <c r="H84" s="4" t="str">
        <f>IF(AND(Data[[#This Row],[Min Notif Time]]&gt;6,Data[[#This Row],[Min Notif Time]]&lt;17),"Business Hours","Non-Business Hours")</f>
        <v>Business Hours</v>
      </c>
      <c r="I84" s="4" t="str" cm="1">
        <f t="array" ref="I84">IFERROR(VLOOKUP(Data[[#This Row],[Min Notif Date]],Lookup!$N$1:$P$11,2,0),_xlfn.IFS(VLOOKUP(WEEKDAY(Data[[#This Row],[Min Notif Date]]),Lookup!$J$1:$L$7,3,0)="Weekend","Weekend",VLOOKUP(WEEKDAY(Data[[#This Row],[Min Notif Date]]),Lookup!$J$1:$L$7,3,0)="Weekday","Weekday"))</f>
        <v>Weekday</v>
      </c>
      <c r="J84" s="4" t="str">
        <f>VLOOKUP(WEEKDAY(Data[[#This Row],[Min Notif Date]]),Lookup!$J$1:$K$7,2,0)</f>
        <v>6. Fri</v>
      </c>
      <c r="K84" s="105">
        <f>ROUNDDOWN(Data[[#This Row],[PGE Notified Time]],0)</f>
        <v>44568</v>
      </c>
      <c r="L84" s="4">
        <f>HOUR(Data[[#This Row],[PGE Notified Time]])</f>
        <v>11</v>
      </c>
      <c r="M84">
        <v>72281</v>
      </c>
      <c r="O84" t="s">
        <v>20</v>
      </c>
      <c r="P84" t="s">
        <v>182</v>
      </c>
      <c r="Q84" t="s">
        <v>20</v>
      </c>
      <c r="R84" t="s">
        <v>183</v>
      </c>
      <c r="S84" s="1" t="s">
        <v>171</v>
      </c>
      <c r="T84" s="1">
        <v>44568.493750000001</v>
      </c>
      <c r="U84" s="1">
        <v>44568.645833333336</v>
      </c>
      <c r="V84" t="s">
        <v>184</v>
      </c>
      <c r="W84" t="s">
        <v>87</v>
      </c>
      <c r="X84" t="s">
        <v>194</v>
      </c>
      <c r="Y84" t="s">
        <v>186</v>
      </c>
      <c r="Z84" t="s">
        <v>187</v>
      </c>
      <c r="AA84" s="32">
        <v>219</v>
      </c>
    </row>
    <row r="85" spans="1:27" x14ac:dyDescent="0.3">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Bay Area</v>
      </c>
      <c r="C85" s="4" t="str">
        <f>VLOOKUP(P85,Lookup!$A$1:$E$19,5,0)</f>
        <v>Region 3</v>
      </c>
      <c r="D85" s="4" t="str">
        <f>VLOOKUP(P85,Lookup!$A$1:$B$19,2,0)</f>
        <v>PN</v>
      </c>
      <c r="E85" s="4" t="str">
        <f>IF(AND((Data[[#This Row],[Min Notif Date]]&gt;$G$3),Data[[#This Row],[Min Notif Date]]&lt;$F$3),"Last Week","No")</f>
        <v>No</v>
      </c>
      <c r="F85" s="4" t="str">
        <f>VLOOKUP(MONTH(Data[[#This Row],[Min Notif Date]]),Lookup!$G$1:$H$12,2,0)</f>
        <v>1. Jan</v>
      </c>
      <c r="G85" s="4" t="str">
        <f t="shared" si="1"/>
        <v/>
      </c>
      <c r="H85" s="4" t="str">
        <f>IF(AND(Data[[#This Row],[Min Notif Time]]&gt;6,Data[[#This Row],[Min Notif Time]]&lt;17),"Business Hours","Non-Business Hours")</f>
        <v>Business Hours</v>
      </c>
      <c r="I85" s="4" t="str" cm="1">
        <f t="array" ref="I85">IFERROR(VLOOKUP(Data[[#This Row],[Min Notif Date]],Lookup!$N$1:$P$11,2,0),_xlfn.IFS(VLOOKUP(WEEKDAY(Data[[#This Row],[Min Notif Date]]),Lookup!$J$1:$L$7,3,0)="Weekend","Weekend",VLOOKUP(WEEKDAY(Data[[#This Row],[Min Notif Date]]),Lookup!$J$1:$L$7,3,0)="Weekday","Weekday"))</f>
        <v>Weekday</v>
      </c>
      <c r="J85" s="4" t="str">
        <f>VLOOKUP(WEEKDAY(Data[[#This Row],[Min Notif Date]]),Lookup!$J$1:$K$7,2,0)</f>
        <v>6. Fri</v>
      </c>
      <c r="K85" s="105">
        <f>ROUNDDOWN(Data[[#This Row],[PGE Notified Time]],0)</f>
        <v>44568</v>
      </c>
      <c r="L85" s="4">
        <f>HOUR(Data[[#This Row],[PGE Notified Time]])</f>
        <v>15</v>
      </c>
      <c r="M85">
        <v>72294</v>
      </c>
      <c r="O85" t="s">
        <v>20</v>
      </c>
      <c r="P85" t="s">
        <v>197</v>
      </c>
      <c r="Q85" t="s">
        <v>20</v>
      </c>
      <c r="R85" t="s">
        <v>183</v>
      </c>
      <c r="S85" s="1" t="s">
        <v>171</v>
      </c>
      <c r="T85" s="1">
        <v>44568.630555555559</v>
      </c>
      <c r="U85" s="1">
        <v>44568.75</v>
      </c>
      <c r="V85" t="s">
        <v>184</v>
      </c>
      <c r="W85" t="s">
        <v>86</v>
      </c>
      <c r="X85" t="s">
        <v>262</v>
      </c>
      <c r="Y85" t="s">
        <v>186</v>
      </c>
      <c r="Z85" t="s">
        <v>187</v>
      </c>
      <c r="AA85" s="32">
        <v>172</v>
      </c>
    </row>
    <row r="86" spans="1:27" x14ac:dyDescent="0.3">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 s="4" t="str">
        <f>VLOOKUP(P86,Lookup!$A$1:$D$19,4,0)</f>
        <v>Central Valley</v>
      </c>
      <c r="C86" s="4" t="str">
        <f>VLOOKUP(P86,Lookup!$A$1:$E$19,5,0)</f>
        <v>Region 5</v>
      </c>
      <c r="D86" s="4" t="str">
        <f>VLOOKUP(P86,Lookup!$A$1:$B$19,2,0)</f>
        <v>KE</v>
      </c>
      <c r="E86" s="4" t="str">
        <f>IF(AND((Data[[#This Row],[Min Notif Date]]&gt;$G$3),Data[[#This Row],[Min Notif Date]]&lt;$F$3),"Last Week","No")</f>
        <v>No</v>
      </c>
      <c r="F86" s="4" t="str">
        <f>VLOOKUP(MONTH(Data[[#This Row],[Min Notif Date]]),Lookup!$G$1:$H$12,2,0)</f>
        <v>1. Jan</v>
      </c>
      <c r="G86" s="4" t="str">
        <f t="shared" si="1"/>
        <v/>
      </c>
      <c r="H86" s="4" t="str">
        <f>IF(AND(Data[[#This Row],[Min Notif Time]]&gt;6,Data[[#This Row],[Min Notif Time]]&lt;17),"Business Hours","Non-Business Hours")</f>
        <v>Business Hours</v>
      </c>
      <c r="I86" s="4" t="str" cm="1">
        <f t="array" ref="I86">IFERROR(VLOOKUP(Data[[#This Row],[Min Notif Date]],Lookup!$N$1:$P$11,2,0),_xlfn.IFS(VLOOKUP(WEEKDAY(Data[[#This Row],[Min Notif Date]]),Lookup!$J$1:$L$7,3,0)="Weekend","Weekend",VLOOKUP(WEEKDAY(Data[[#This Row],[Min Notif Date]]),Lookup!$J$1:$L$7,3,0)="Weekday","Weekday"))</f>
        <v>Weekday</v>
      </c>
      <c r="J86" s="4" t="str">
        <f>VLOOKUP(WEEKDAY(Data[[#This Row],[Min Notif Date]]),Lookup!$J$1:$K$7,2,0)</f>
        <v>6. Fri</v>
      </c>
      <c r="K86" s="105">
        <f>ROUNDDOWN(Data[[#This Row],[PGE Notified Time]],0)</f>
        <v>44568</v>
      </c>
      <c r="L86" s="4">
        <f>HOUR(Data[[#This Row],[PGE Notified Time]])</f>
        <v>15</v>
      </c>
      <c r="M86">
        <v>72293</v>
      </c>
      <c r="N86">
        <v>6540421826</v>
      </c>
      <c r="O86" t="s">
        <v>25</v>
      </c>
      <c r="P86" t="s">
        <v>206</v>
      </c>
      <c r="Q86" t="s">
        <v>198</v>
      </c>
      <c r="R86" t="s">
        <v>191</v>
      </c>
      <c r="S86" s="1">
        <v>44568.617384259262</v>
      </c>
      <c r="T86" s="1">
        <v>44568.626388888886</v>
      </c>
      <c r="U86" s="1">
        <v>44568.671527777777</v>
      </c>
      <c r="V86" t="s">
        <v>184</v>
      </c>
      <c r="W86" t="s">
        <v>87</v>
      </c>
      <c r="X86" t="s">
        <v>221</v>
      </c>
      <c r="Y86" t="s">
        <v>186</v>
      </c>
      <c r="Z86" t="s">
        <v>187</v>
      </c>
      <c r="AA86" s="32">
        <v>77.966666666999998</v>
      </c>
    </row>
    <row r="87" spans="1:27" x14ac:dyDescent="0.3">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 s="4" t="str">
        <f>VLOOKUP(P87,Lookup!$A$1:$D$19,4,0)</f>
        <v>Central Valley</v>
      </c>
      <c r="C87" s="4" t="str">
        <f>VLOOKUP(P87,Lookup!$A$1:$E$19,5,0)</f>
        <v>Region 5</v>
      </c>
      <c r="D87" s="4" t="str">
        <f>VLOOKUP(P87,Lookup!$A$1:$B$19,2,0)</f>
        <v>FR</v>
      </c>
      <c r="E87" s="4" t="str">
        <f>IF(AND((Data[[#This Row],[Min Notif Date]]&gt;$G$3),Data[[#This Row],[Min Notif Date]]&lt;$F$3),"Last Week","No")</f>
        <v>No</v>
      </c>
      <c r="F87" s="4" t="str">
        <f>VLOOKUP(MONTH(Data[[#This Row],[Min Notif Date]]),Lookup!$G$1:$H$12,2,0)</f>
        <v>1. Jan</v>
      </c>
      <c r="G87" s="4" t="str">
        <f t="shared" si="1"/>
        <v/>
      </c>
      <c r="H87" s="4" t="str">
        <f>IF(AND(Data[[#This Row],[Min Notif Time]]&gt;6,Data[[#This Row],[Min Notif Time]]&lt;17),"Business Hours","Non-Business Hours")</f>
        <v>Business Hours</v>
      </c>
      <c r="I87" s="4" t="str" cm="1">
        <f t="array" ref="I87">IFERROR(VLOOKUP(Data[[#This Row],[Min Notif Date]],Lookup!$N$1:$P$11,2,0),_xlfn.IFS(VLOOKUP(WEEKDAY(Data[[#This Row],[Min Notif Date]]),Lookup!$J$1:$L$7,3,0)="Weekend","Weekend",VLOOKUP(WEEKDAY(Data[[#This Row],[Min Notif Date]]),Lookup!$J$1:$L$7,3,0)="Weekday","Weekday"))</f>
        <v>Weekday</v>
      </c>
      <c r="J87" s="4" t="str">
        <f>VLOOKUP(WEEKDAY(Data[[#This Row],[Min Notif Date]]),Lookup!$J$1:$K$7,2,0)</f>
        <v>6. Fri</v>
      </c>
      <c r="K87" s="105">
        <f>ROUNDDOWN(Data[[#This Row],[PGE Notified Time]],0)</f>
        <v>44568</v>
      </c>
      <c r="L87" s="4">
        <f>HOUR(Data[[#This Row],[PGE Notified Time]])</f>
        <v>9</v>
      </c>
      <c r="M87">
        <v>72271</v>
      </c>
      <c r="N87">
        <v>9331002250</v>
      </c>
      <c r="O87" t="s">
        <v>25</v>
      </c>
      <c r="P87" t="s">
        <v>195</v>
      </c>
      <c r="Q87" t="s">
        <v>213</v>
      </c>
      <c r="R87" t="s">
        <v>183</v>
      </c>
      <c r="S87" s="1">
        <v>44568.400277777779</v>
      </c>
      <c r="T87" s="1">
        <v>44568.402175925927</v>
      </c>
      <c r="U87" s="1">
        <v>44568.422222222223</v>
      </c>
      <c r="V87" t="s">
        <v>184</v>
      </c>
      <c r="W87" t="s">
        <v>85</v>
      </c>
      <c r="X87" t="s">
        <v>196</v>
      </c>
      <c r="Y87" t="s">
        <v>186</v>
      </c>
      <c r="Z87" t="s">
        <v>187</v>
      </c>
      <c r="AA87" s="32">
        <v>31.6</v>
      </c>
    </row>
    <row r="88" spans="1:27" x14ac:dyDescent="0.3">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 s="4" t="str">
        <f>VLOOKUP(P88,Lookup!$A$1:$D$19,4,0)</f>
        <v>North Coast</v>
      </c>
      <c r="C88" s="4" t="str">
        <f>VLOOKUP(P88,Lookup!$A$1:$E$19,5,0)</f>
        <v>Region 1</v>
      </c>
      <c r="D88" s="4" t="str">
        <f>VLOOKUP(P88,Lookup!$A$1:$B$19,2,0)</f>
        <v>NB</v>
      </c>
      <c r="E88" s="4" t="str">
        <f>IF(AND((Data[[#This Row],[Min Notif Date]]&gt;$G$3),Data[[#This Row],[Min Notif Date]]&lt;$F$3),"Last Week","No")</f>
        <v>No</v>
      </c>
      <c r="F88" s="4" t="str">
        <f>VLOOKUP(MONTH(Data[[#This Row],[Min Notif Date]]),Lookup!$G$1:$H$12,2,0)</f>
        <v>1. Jan</v>
      </c>
      <c r="G88" s="4" t="str">
        <f t="shared" si="1"/>
        <v/>
      </c>
      <c r="H88" s="4" t="str">
        <f>IF(AND(Data[[#This Row],[Min Notif Time]]&gt;6,Data[[#This Row],[Min Notif Time]]&lt;17),"Business Hours","Non-Business Hours")</f>
        <v>Business Hours</v>
      </c>
      <c r="I88" s="4" t="str" cm="1">
        <f t="array" ref="I88">IFERROR(VLOOKUP(Data[[#This Row],[Min Notif Date]],Lookup!$N$1:$P$11,2,0),_xlfn.IFS(VLOOKUP(WEEKDAY(Data[[#This Row],[Min Notif Date]]),Lookup!$J$1:$L$7,3,0)="Weekend","Weekend",VLOOKUP(WEEKDAY(Data[[#This Row],[Min Notif Date]]),Lookup!$J$1:$L$7,3,0)="Weekday","Weekday"))</f>
        <v>Weekday</v>
      </c>
      <c r="J88" s="4" t="str">
        <f>VLOOKUP(WEEKDAY(Data[[#This Row],[Min Notif Date]]),Lookup!$J$1:$K$7,2,0)</f>
        <v>6. Fri</v>
      </c>
      <c r="K88" s="105">
        <f>ROUNDDOWN(Data[[#This Row],[PGE Notified Time]],0)</f>
        <v>44568</v>
      </c>
      <c r="L88" s="4">
        <f>HOUR(Data[[#This Row],[PGE Notified Time]])</f>
        <v>12</v>
      </c>
      <c r="M88">
        <v>72284</v>
      </c>
      <c r="N88">
        <v>3635460037</v>
      </c>
      <c r="O88" t="s">
        <v>25</v>
      </c>
      <c r="P88" t="s">
        <v>219</v>
      </c>
      <c r="Q88" t="s">
        <v>213</v>
      </c>
      <c r="R88" t="s">
        <v>183</v>
      </c>
      <c r="S88" s="1">
        <v>44568.525254629632</v>
      </c>
      <c r="T88" s="1">
        <v>44568.525636574072</v>
      </c>
      <c r="U88" s="1">
        <v>44568.546527777777</v>
      </c>
      <c r="V88" t="s">
        <v>184</v>
      </c>
      <c r="W88" t="s">
        <v>85</v>
      </c>
      <c r="X88" t="s">
        <v>263</v>
      </c>
      <c r="Y88" t="s">
        <v>186</v>
      </c>
      <c r="Z88" t="s">
        <v>187</v>
      </c>
      <c r="AA88" s="32">
        <v>30.633333332999999</v>
      </c>
    </row>
    <row r="89" spans="1:27" x14ac:dyDescent="0.3">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9" s="4" t="str">
        <f>VLOOKUP(P89,Lookup!$A$1:$D$19,4,0)</f>
        <v>Bay Area</v>
      </c>
      <c r="C89" s="4" t="str">
        <f>VLOOKUP(P89,Lookup!$A$1:$E$19,5,0)</f>
        <v>Region 3</v>
      </c>
      <c r="D89" s="4" t="str">
        <f>VLOOKUP(P89,Lookup!$A$1:$B$19,2,0)</f>
        <v>EB</v>
      </c>
      <c r="E89" s="4" t="str">
        <f>IF(AND((Data[[#This Row],[Min Notif Date]]&gt;$G$3),Data[[#This Row],[Min Notif Date]]&lt;$F$3),"Last Week","No")</f>
        <v>No</v>
      </c>
      <c r="F89" s="4" t="str">
        <f>VLOOKUP(MONTH(Data[[#This Row],[Min Notif Date]]),Lookup!$G$1:$H$12,2,0)</f>
        <v>1. Jan</v>
      </c>
      <c r="G89" s="4" t="str">
        <f t="shared" si="1"/>
        <v/>
      </c>
      <c r="H89" s="4" t="str">
        <f>IF(AND(Data[[#This Row],[Min Notif Time]]&gt;6,Data[[#This Row],[Min Notif Time]]&lt;17),"Business Hours","Non-Business Hours")</f>
        <v>Business Hours</v>
      </c>
      <c r="I89" s="4" t="str" cm="1">
        <f t="array" ref="I89">IFERROR(VLOOKUP(Data[[#This Row],[Min Notif Date]],Lookup!$N$1:$P$11,2,0),_xlfn.IFS(VLOOKUP(WEEKDAY(Data[[#This Row],[Min Notif Date]]),Lookup!$J$1:$L$7,3,0)="Weekend","Weekend",VLOOKUP(WEEKDAY(Data[[#This Row],[Min Notif Date]]),Lookup!$J$1:$L$7,3,0)="Weekday","Weekday"))</f>
        <v>Weekday</v>
      </c>
      <c r="J89" s="4" t="str">
        <f>VLOOKUP(WEEKDAY(Data[[#This Row],[Min Notif Date]]),Lookup!$J$1:$K$7,2,0)</f>
        <v>6. Fri</v>
      </c>
      <c r="K89" s="105">
        <f>ROUNDDOWN(Data[[#This Row],[PGE Notified Time]],0)</f>
        <v>44568</v>
      </c>
      <c r="L89" s="4">
        <f>HOUR(Data[[#This Row],[PGE Notified Time]])</f>
        <v>11</v>
      </c>
      <c r="M89">
        <v>72278</v>
      </c>
      <c r="N89">
        <v>2638658404</v>
      </c>
      <c r="O89" t="s">
        <v>25</v>
      </c>
      <c r="P89" t="s">
        <v>182</v>
      </c>
      <c r="Q89" t="s">
        <v>213</v>
      </c>
      <c r="R89" t="s">
        <v>183</v>
      </c>
      <c r="S89" s="1">
        <v>44568.450532407405</v>
      </c>
      <c r="T89" s="1">
        <v>44568.458333333336</v>
      </c>
      <c r="U89" s="1">
        <v>44568.465277777781</v>
      </c>
      <c r="V89" t="s">
        <v>184</v>
      </c>
      <c r="W89" t="s">
        <v>85</v>
      </c>
      <c r="X89" t="s">
        <v>212</v>
      </c>
      <c r="Y89" t="s">
        <v>186</v>
      </c>
      <c r="Z89" t="s">
        <v>187</v>
      </c>
      <c r="AA89" s="32">
        <v>21.233333333000001</v>
      </c>
    </row>
    <row r="90" spans="1:27" x14ac:dyDescent="0.3">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 s="4" t="str">
        <f>VLOOKUP(P90,Lookup!$A$1:$D$19,4,0)</f>
        <v>Bay Area</v>
      </c>
      <c r="C90" s="4" t="str">
        <f>VLOOKUP(P90,Lookup!$A$1:$E$19,5,0)</f>
        <v>Region 3</v>
      </c>
      <c r="D90" s="4" t="str">
        <f>VLOOKUP(P90,Lookup!$A$1:$B$19,2,0)</f>
        <v>PN</v>
      </c>
      <c r="E90" s="4" t="str">
        <f>IF(AND((Data[[#This Row],[Min Notif Date]]&gt;$G$3),Data[[#This Row],[Min Notif Date]]&lt;$F$3),"Last Week","No")</f>
        <v>No</v>
      </c>
      <c r="F90" s="4" t="str">
        <f>VLOOKUP(MONTH(Data[[#This Row],[Min Notif Date]]),Lookup!$G$1:$H$12,2,0)</f>
        <v>1. Jan</v>
      </c>
      <c r="G90" s="4" t="str">
        <f t="shared" si="1"/>
        <v/>
      </c>
      <c r="H90" s="4" t="str">
        <f>IF(AND(Data[[#This Row],[Min Notif Time]]&gt;6,Data[[#This Row],[Min Notif Time]]&lt;17),"Business Hours","Non-Business Hours")</f>
        <v>Business Hours</v>
      </c>
      <c r="I90" s="4" t="str" cm="1">
        <f t="array" ref="I90">IFERROR(VLOOKUP(Data[[#This Row],[Min Notif Date]],Lookup!$N$1:$P$11,2,0),_xlfn.IFS(VLOOKUP(WEEKDAY(Data[[#This Row],[Min Notif Date]]),Lookup!$J$1:$L$7,3,0)="Weekend","Weekend",VLOOKUP(WEEKDAY(Data[[#This Row],[Min Notif Date]]),Lookup!$J$1:$L$7,3,0)="Weekday","Weekday"))</f>
        <v>Weekend</v>
      </c>
      <c r="J90" s="4" t="str">
        <f>VLOOKUP(WEEKDAY(Data[[#This Row],[Min Notif Date]]),Lookup!$J$1:$K$7,2,0)</f>
        <v>7. Sat</v>
      </c>
      <c r="K90" s="105">
        <f>ROUNDDOWN(Data[[#This Row],[PGE Notified Time]],0)</f>
        <v>44569</v>
      </c>
      <c r="L90" s="4">
        <f>HOUR(Data[[#This Row],[PGE Notified Time]])</f>
        <v>14</v>
      </c>
      <c r="M90">
        <v>72311</v>
      </c>
      <c r="N90">
        <v>6006365678</v>
      </c>
      <c r="O90" t="s">
        <v>20</v>
      </c>
      <c r="P90" t="s">
        <v>197</v>
      </c>
      <c r="Q90" t="s">
        <v>20</v>
      </c>
      <c r="R90" t="s">
        <v>183</v>
      </c>
      <c r="S90" s="1">
        <v>44569.569305555553</v>
      </c>
      <c r="T90" s="1">
        <v>44569.588020833333</v>
      </c>
      <c r="U90" s="1">
        <v>44570.083333333336</v>
      </c>
      <c r="V90" t="s">
        <v>184</v>
      </c>
      <c r="W90" t="s">
        <v>87</v>
      </c>
      <c r="X90" t="s">
        <v>264</v>
      </c>
      <c r="Y90" t="s">
        <v>186</v>
      </c>
      <c r="Z90" t="s">
        <v>187</v>
      </c>
      <c r="AA90" s="32">
        <v>740.2</v>
      </c>
    </row>
    <row r="91" spans="1:27" x14ac:dyDescent="0.3">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 s="4" t="str">
        <f>VLOOKUP(P91,Lookup!$A$1:$D$19,4,0)</f>
        <v>North Coast</v>
      </c>
      <c r="C91" s="4" t="str">
        <f>VLOOKUP(P91,Lookup!$A$1:$E$19,5,0)</f>
        <v>Region 1</v>
      </c>
      <c r="D91" s="4" t="str">
        <f>VLOOKUP(P91,Lookup!$A$1:$B$19,2,0)</f>
        <v>SO</v>
      </c>
      <c r="E91" s="4" t="str">
        <f>IF(AND((Data[[#This Row],[Min Notif Date]]&gt;$G$3),Data[[#This Row],[Min Notif Date]]&lt;$F$3),"Last Week","No")</f>
        <v>No</v>
      </c>
      <c r="F91" s="4" t="str">
        <f>VLOOKUP(MONTH(Data[[#This Row],[Min Notif Date]]),Lookup!$G$1:$H$12,2,0)</f>
        <v>1. Jan</v>
      </c>
      <c r="G91" s="4" t="str">
        <f t="shared" si="1"/>
        <v/>
      </c>
      <c r="H91" s="4" t="str">
        <f>IF(AND(Data[[#This Row],[Min Notif Time]]&gt;6,Data[[#This Row],[Min Notif Time]]&lt;17),"Business Hours","Non-Business Hours")</f>
        <v>Non-Business Hours</v>
      </c>
      <c r="I91" s="4" t="str" cm="1">
        <f t="array" ref="I91">IFERROR(VLOOKUP(Data[[#This Row],[Min Notif Date]],Lookup!$N$1:$P$11,2,0),_xlfn.IFS(VLOOKUP(WEEKDAY(Data[[#This Row],[Min Notif Date]]),Lookup!$J$1:$L$7,3,0)="Weekend","Weekend",VLOOKUP(WEEKDAY(Data[[#This Row],[Min Notif Date]]),Lookup!$J$1:$L$7,3,0)="Weekday","Weekday"))</f>
        <v>Weekend</v>
      </c>
      <c r="J91" s="4" t="str">
        <f>VLOOKUP(WEEKDAY(Data[[#This Row],[Min Notif Date]]),Lookup!$J$1:$K$7,2,0)</f>
        <v>7. Sat</v>
      </c>
      <c r="K91" s="105">
        <f>ROUNDDOWN(Data[[#This Row],[PGE Notified Time]],0)</f>
        <v>44569</v>
      </c>
      <c r="L91" s="4">
        <f>HOUR(Data[[#This Row],[PGE Notified Time]])</f>
        <v>17</v>
      </c>
      <c r="M91">
        <v>72319</v>
      </c>
      <c r="N91">
        <v>4205187948</v>
      </c>
      <c r="O91" t="s">
        <v>25</v>
      </c>
      <c r="P91" t="s">
        <v>203</v>
      </c>
      <c r="Q91" t="s">
        <v>213</v>
      </c>
      <c r="R91" t="s">
        <v>183</v>
      </c>
      <c r="S91" s="1">
        <v>44569.701215277775</v>
      </c>
      <c r="T91" s="1">
        <v>44569.710543981484</v>
      </c>
      <c r="U91" s="1">
        <v>44569.736111111109</v>
      </c>
      <c r="V91" t="s">
        <v>184</v>
      </c>
      <c r="W91" t="s">
        <v>87</v>
      </c>
      <c r="X91" t="s">
        <v>265</v>
      </c>
      <c r="Y91" t="s">
        <v>186</v>
      </c>
      <c r="Z91" t="s">
        <v>187</v>
      </c>
      <c r="AA91" s="32">
        <v>50.25</v>
      </c>
    </row>
    <row r="92" spans="1:27" x14ac:dyDescent="0.3">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2" s="4" t="str">
        <f>VLOOKUP(P92,Lookup!$A$1:$D$19,4,0)</f>
        <v>North Valley</v>
      </c>
      <c r="C92" s="4" t="str">
        <f>VLOOKUP(P92,Lookup!$A$1:$E$19,5,0)</f>
        <v>Region 2</v>
      </c>
      <c r="D92" s="4" t="str">
        <f>VLOOKUP(P92,Lookup!$A$1:$B$19,2,0)</f>
        <v>SI</v>
      </c>
      <c r="E92" s="4" t="str">
        <f>IF(AND((Data[[#This Row],[Min Notif Date]]&gt;$G$3),Data[[#This Row],[Min Notif Date]]&lt;$F$3),"Last Week","No")</f>
        <v>No</v>
      </c>
      <c r="F92" s="4" t="str">
        <f>VLOOKUP(MONTH(Data[[#This Row],[Min Notif Date]]),Lookup!$G$1:$H$12,2,0)</f>
        <v>1. Jan</v>
      </c>
      <c r="G92" s="4" t="str">
        <f t="shared" si="1"/>
        <v/>
      </c>
      <c r="H92" s="4" t="str">
        <f>IF(AND(Data[[#This Row],[Min Notif Time]]&gt;6,Data[[#This Row],[Min Notif Time]]&lt;17),"Business Hours","Non-Business Hours")</f>
        <v>Business Hours</v>
      </c>
      <c r="I92" s="4" t="str" cm="1">
        <f t="array" ref="I92">IFERROR(VLOOKUP(Data[[#This Row],[Min Notif Date]],Lookup!$N$1:$P$11,2,0),_xlfn.IFS(VLOOKUP(WEEKDAY(Data[[#This Row],[Min Notif Date]]),Lookup!$J$1:$L$7,3,0)="Weekend","Weekend",VLOOKUP(WEEKDAY(Data[[#This Row],[Min Notif Date]]),Lookup!$J$1:$L$7,3,0)="Weekday","Weekday"))</f>
        <v>Weekend</v>
      </c>
      <c r="J92" s="4" t="str">
        <f>VLOOKUP(WEEKDAY(Data[[#This Row],[Min Notif Date]]),Lookup!$J$1:$K$7,2,0)</f>
        <v>7. Sat</v>
      </c>
      <c r="K92" s="105">
        <f>ROUNDDOWN(Data[[#This Row],[PGE Notified Time]],0)</f>
        <v>44569</v>
      </c>
      <c r="L92" s="4">
        <f>HOUR(Data[[#This Row],[PGE Notified Time]])</f>
        <v>15</v>
      </c>
      <c r="M92">
        <v>72314</v>
      </c>
      <c r="N92">
        <v>2188930077</v>
      </c>
      <c r="O92" t="s">
        <v>25</v>
      </c>
      <c r="P92" t="s">
        <v>201</v>
      </c>
      <c r="Q92" t="s">
        <v>198</v>
      </c>
      <c r="R92" t="s">
        <v>266</v>
      </c>
      <c r="S92" s="1">
        <v>44569.644236111111</v>
      </c>
      <c r="T92" s="1">
        <v>44569.643750000003</v>
      </c>
      <c r="U92" s="1">
        <v>44569.652083333334</v>
      </c>
      <c r="V92" t="s">
        <v>184</v>
      </c>
      <c r="W92" t="s">
        <v>85</v>
      </c>
      <c r="X92" t="s">
        <v>202</v>
      </c>
      <c r="Y92" t="s">
        <v>186</v>
      </c>
      <c r="Z92" t="s">
        <v>187</v>
      </c>
      <c r="AA92" s="32">
        <v>12</v>
      </c>
    </row>
    <row r="93" spans="1:27" x14ac:dyDescent="0.3">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 s="4" t="str">
        <f>VLOOKUP(P93,Lookup!$A$1:$D$19,4,0)</f>
        <v>Bay Area</v>
      </c>
      <c r="C93" s="4" t="str">
        <f>VLOOKUP(P93,Lookup!$A$1:$E$19,5,0)</f>
        <v>Region 3</v>
      </c>
      <c r="D93" s="4" t="str">
        <f>VLOOKUP(P93,Lookup!$A$1:$B$19,2,0)</f>
        <v>MI</v>
      </c>
      <c r="E93" s="4" t="str">
        <f>IF(AND((Data[[#This Row],[Min Notif Date]]&gt;$G$3),Data[[#This Row],[Min Notif Date]]&lt;$F$3),"Last Week","No")</f>
        <v>No</v>
      </c>
      <c r="F93" s="4" t="str">
        <f>VLOOKUP(MONTH(Data[[#This Row],[Min Notif Date]]),Lookup!$G$1:$H$12,2,0)</f>
        <v>1. Jan</v>
      </c>
      <c r="G93" s="4" t="str">
        <f t="shared" si="1"/>
        <v/>
      </c>
      <c r="H93" s="4" t="str">
        <f>IF(AND(Data[[#This Row],[Min Notif Time]]&gt;6,Data[[#This Row],[Min Notif Time]]&lt;17),"Business Hours","Non-Business Hours")</f>
        <v>Non-Business Hours</v>
      </c>
      <c r="I93" s="4" t="str" cm="1">
        <f t="array" ref="I93">IFERROR(VLOOKUP(Data[[#This Row],[Min Notif Date]],Lookup!$N$1:$P$11,2,0),_xlfn.IFS(VLOOKUP(WEEKDAY(Data[[#This Row],[Min Notif Date]]),Lookup!$J$1:$L$7,3,0)="Weekend","Weekend",VLOOKUP(WEEKDAY(Data[[#This Row],[Min Notif Date]]),Lookup!$J$1:$L$7,3,0)="Weekday","Weekday"))</f>
        <v>Weekend</v>
      </c>
      <c r="J93" s="4" t="str">
        <f>VLOOKUP(WEEKDAY(Data[[#This Row],[Min Notif Date]]),Lookup!$J$1:$K$7,2,0)</f>
        <v>1. Sun</v>
      </c>
      <c r="K93" s="105">
        <f>ROUNDDOWN(Data[[#This Row],[PGE Notified Time]],0)</f>
        <v>44570</v>
      </c>
      <c r="L93" s="4">
        <f>HOUR(Data[[#This Row],[PGE Notified Time]])</f>
        <v>1</v>
      </c>
      <c r="M93">
        <v>72328</v>
      </c>
      <c r="N93">
        <v>6864430</v>
      </c>
      <c r="O93" t="s">
        <v>20</v>
      </c>
      <c r="P93" t="s">
        <v>244</v>
      </c>
      <c r="Q93" t="s">
        <v>20</v>
      </c>
      <c r="R93" t="s">
        <v>191</v>
      </c>
      <c r="S93" s="1">
        <v>44570.015520833331</v>
      </c>
      <c r="T93" s="1">
        <v>44570.067361111112</v>
      </c>
      <c r="U93" s="1">
        <v>44570.333333333336</v>
      </c>
      <c r="V93" t="s">
        <v>184</v>
      </c>
      <c r="W93" t="s">
        <v>87</v>
      </c>
      <c r="X93" t="s">
        <v>267</v>
      </c>
      <c r="Y93" t="s">
        <v>186</v>
      </c>
      <c r="Z93" t="s">
        <v>187</v>
      </c>
      <c r="AA93" s="32">
        <v>457.65</v>
      </c>
    </row>
    <row r="94" spans="1:27" x14ac:dyDescent="0.3">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 s="4" t="str">
        <f>VLOOKUP(P94,Lookup!$A$1:$D$19,4,0)</f>
        <v>Central Valley</v>
      </c>
      <c r="C94" s="4" t="str">
        <f>VLOOKUP(P94,Lookup!$A$1:$E$19,5,0)</f>
        <v>Region 5</v>
      </c>
      <c r="D94" s="4" t="str">
        <f>VLOOKUP(P94,Lookup!$A$1:$B$19,2,0)</f>
        <v>YO</v>
      </c>
      <c r="E94" s="4" t="str">
        <f>IF(AND((Data[[#This Row],[Min Notif Date]]&gt;$G$3),Data[[#This Row],[Min Notif Date]]&lt;$F$3),"Last Week","No")</f>
        <v>No</v>
      </c>
      <c r="F94" s="4" t="str">
        <f>VLOOKUP(MONTH(Data[[#This Row],[Min Notif Date]]),Lookup!$G$1:$H$12,2,0)</f>
        <v>1. Jan</v>
      </c>
      <c r="G94" s="4" t="str">
        <f t="shared" si="1"/>
        <v/>
      </c>
      <c r="H94" s="4" t="str">
        <f>IF(AND(Data[[#This Row],[Min Notif Time]]&gt;6,Data[[#This Row],[Min Notif Time]]&lt;17),"Business Hours","Non-Business Hours")</f>
        <v>Non-Business Hours</v>
      </c>
      <c r="I94" s="4" t="str" cm="1">
        <f t="array" ref="I94">IFERROR(VLOOKUP(Data[[#This Row],[Min Notif Date]],Lookup!$N$1:$P$11,2,0),_xlfn.IFS(VLOOKUP(WEEKDAY(Data[[#This Row],[Min Notif Date]]),Lookup!$J$1:$L$7,3,0)="Weekend","Weekend",VLOOKUP(WEEKDAY(Data[[#This Row],[Min Notif Date]]),Lookup!$J$1:$L$7,3,0)="Weekday","Weekday"))</f>
        <v>Weekend</v>
      </c>
      <c r="J94" s="4" t="str">
        <f>VLOOKUP(WEEKDAY(Data[[#This Row],[Min Notif Date]]),Lookup!$J$1:$K$7,2,0)</f>
        <v>1. Sun</v>
      </c>
      <c r="K94" s="105">
        <f>ROUNDDOWN(Data[[#This Row],[PGE Notified Time]],0)</f>
        <v>44570</v>
      </c>
      <c r="L94" s="4">
        <f>HOUR(Data[[#This Row],[PGE Notified Time]])</f>
        <v>20</v>
      </c>
      <c r="M94">
        <v>72348</v>
      </c>
      <c r="N94">
        <v>9544922677</v>
      </c>
      <c r="O94" t="s">
        <v>20</v>
      </c>
      <c r="P94" t="s">
        <v>231</v>
      </c>
      <c r="Q94" t="s">
        <v>20</v>
      </c>
      <c r="R94" t="s">
        <v>183</v>
      </c>
      <c r="S94" s="1">
        <v>44570.837048611109</v>
      </c>
      <c r="T94" s="1">
        <v>44570.864189814813</v>
      </c>
      <c r="U94" s="1">
        <v>44571.083333333336</v>
      </c>
      <c r="V94" t="s">
        <v>184</v>
      </c>
      <c r="W94" t="s">
        <v>87</v>
      </c>
      <c r="X94" t="s">
        <v>232</v>
      </c>
      <c r="Y94" t="s">
        <v>186</v>
      </c>
      <c r="Z94" t="s">
        <v>187</v>
      </c>
      <c r="AA94" s="32">
        <v>354.65</v>
      </c>
    </row>
    <row r="95" spans="1:27" x14ac:dyDescent="0.3">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Bay Area</v>
      </c>
      <c r="C95" s="4" t="str">
        <f>VLOOKUP(P95,Lookup!$A$1:$E$19,5,0)</f>
        <v>Region 3</v>
      </c>
      <c r="D95" s="4" t="str">
        <f>VLOOKUP(P95,Lookup!$A$1:$B$19,2,0)</f>
        <v>SF</v>
      </c>
      <c r="E95" s="4" t="str">
        <f>IF(AND((Data[[#This Row],[Min Notif Date]]&gt;$G$3),Data[[#This Row],[Min Notif Date]]&lt;$F$3),"Last Week","No")</f>
        <v>No</v>
      </c>
      <c r="F95" s="4" t="str">
        <f>VLOOKUP(MONTH(Data[[#This Row],[Min Notif Date]]),Lookup!$G$1:$H$12,2,0)</f>
        <v>1. Jan</v>
      </c>
      <c r="G95" s="4" t="str">
        <f t="shared" si="1"/>
        <v/>
      </c>
      <c r="H95" s="4" t="str">
        <f>IF(AND(Data[[#This Row],[Min Notif Time]]&gt;6,Data[[#This Row],[Min Notif Time]]&lt;17),"Business Hours","Non-Business Hours")</f>
        <v>Non-Business Hours</v>
      </c>
      <c r="I95" s="4" t="str" cm="1">
        <f t="array" ref="I95">IFERROR(VLOOKUP(Data[[#This Row],[Min Notif Date]],Lookup!$N$1:$P$11,2,0),_xlfn.IFS(VLOOKUP(WEEKDAY(Data[[#This Row],[Min Notif Date]]),Lookup!$J$1:$L$7,3,0)="Weekend","Weekend",VLOOKUP(WEEKDAY(Data[[#This Row],[Min Notif Date]]),Lookup!$J$1:$L$7,3,0)="Weekday","Weekday"))</f>
        <v>Weekend</v>
      </c>
      <c r="J95" s="4" t="str">
        <f>VLOOKUP(WEEKDAY(Data[[#This Row],[Min Notif Date]]),Lookup!$J$1:$K$7,2,0)</f>
        <v>1. Sun</v>
      </c>
      <c r="K95" s="105">
        <f>ROUNDDOWN(Data[[#This Row],[PGE Notified Time]],0)</f>
        <v>44570</v>
      </c>
      <c r="L95" s="4">
        <f>HOUR(Data[[#This Row],[PGE Notified Time]])</f>
        <v>23</v>
      </c>
      <c r="M95">
        <v>72351</v>
      </c>
      <c r="N95">
        <v>5771314213</v>
      </c>
      <c r="O95" t="s">
        <v>20</v>
      </c>
      <c r="P95" t="s">
        <v>190</v>
      </c>
      <c r="Q95" t="s">
        <v>20</v>
      </c>
      <c r="R95" t="s">
        <v>183</v>
      </c>
      <c r="S95" s="1">
        <v>44570.935729166667</v>
      </c>
      <c r="T95" s="1">
        <v>44570.983391203707</v>
      </c>
      <c r="U95" s="1">
        <v>44571.048611111109</v>
      </c>
      <c r="V95" t="s">
        <v>184</v>
      </c>
      <c r="W95" t="s">
        <v>86</v>
      </c>
      <c r="X95" t="s">
        <v>192</v>
      </c>
      <c r="Y95" t="s">
        <v>186</v>
      </c>
      <c r="Z95" t="s">
        <v>187</v>
      </c>
      <c r="AA95" s="32">
        <v>162.55000000000001</v>
      </c>
    </row>
    <row r="96" spans="1:27" x14ac:dyDescent="0.3">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6" s="4" t="str">
        <f>VLOOKUP(P96,Lookup!$A$1:$D$19,4,0)</f>
        <v>North Coast</v>
      </c>
      <c r="C96" s="4" t="str">
        <f>VLOOKUP(P96,Lookup!$A$1:$E$19,5,0)</f>
        <v>Region 1</v>
      </c>
      <c r="D96" s="4" t="str">
        <f>VLOOKUP(P96,Lookup!$A$1:$B$19,2,0)</f>
        <v>NB</v>
      </c>
      <c r="E96" s="4" t="str">
        <f>IF(AND((Data[[#This Row],[Min Notif Date]]&gt;$G$3),Data[[#This Row],[Min Notif Date]]&lt;$F$3),"Last Week","No")</f>
        <v>No</v>
      </c>
      <c r="F96" s="4" t="str">
        <f>VLOOKUP(MONTH(Data[[#This Row],[Min Notif Date]]),Lookup!$G$1:$H$12,2,0)</f>
        <v>1. Jan</v>
      </c>
      <c r="G96" s="4" t="str">
        <f t="shared" si="1"/>
        <v/>
      </c>
      <c r="H96" s="4" t="str">
        <f>IF(AND(Data[[#This Row],[Min Notif Time]]&gt;6,Data[[#This Row],[Min Notif Time]]&lt;17),"Business Hours","Non-Business Hours")</f>
        <v>Non-Business Hours</v>
      </c>
      <c r="I96" s="4" t="str" cm="1">
        <f t="array" ref="I96">IFERROR(VLOOKUP(Data[[#This Row],[Min Notif Date]],Lookup!$N$1:$P$11,2,0),_xlfn.IFS(VLOOKUP(WEEKDAY(Data[[#This Row],[Min Notif Date]]),Lookup!$J$1:$L$7,3,0)="Weekend","Weekend",VLOOKUP(WEEKDAY(Data[[#This Row],[Min Notif Date]]),Lookup!$J$1:$L$7,3,0)="Weekday","Weekday"))</f>
        <v>Weekend</v>
      </c>
      <c r="J96" s="4" t="str">
        <f>VLOOKUP(WEEKDAY(Data[[#This Row],[Min Notif Date]]),Lookup!$J$1:$K$7,2,0)</f>
        <v>1. Sun</v>
      </c>
      <c r="K96" s="105">
        <f>ROUNDDOWN(Data[[#This Row],[PGE Notified Time]],0)</f>
        <v>44570</v>
      </c>
      <c r="L96" s="4">
        <f>HOUR(Data[[#This Row],[PGE Notified Time]])</f>
        <v>17</v>
      </c>
      <c r="M96">
        <v>72342</v>
      </c>
      <c r="N96">
        <v>3554754738</v>
      </c>
      <c r="O96" t="s">
        <v>25</v>
      </c>
      <c r="P96" t="s">
        <v>219</v>
      </c>
      <c r="Q96" t="s">
        <v>213</v>
      </c>
      <c r="R96" t="s">
        <v>183</v>
      </c>
      <c r="S96" s="1">
        <v>44570.723217592589</v>
      </c>
      <c r="T96" s="1">
        <v>44570.723807870374</v>
      </c>
      <c r="U96" s="1">
        <v>44570.818055555559</v>
      </c>
      <c r="V96" t="s">
        <v>184</v>
      </c>
      <c r="W96" t="s">
        <v>87</v>
      </c>
      <c r="X96" t="s">
        <v>237</v>
      </c>
      <c r="Y96" t="s">
        <v>186</v>
      </c>
      <c r="Z96" t="s">
        <v>187</v>
      </c>
      <c r="AA96" s="32">
        <v>136.56666666699999</v>
      </c>
    </row>
    <row r="97" spans="1:27" x14ac:dyDescent="0.3">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North Valley</v>
      </c>
      <c r="C97" s="4" t="str">
        <f>VLOOKUP(P97,Lookup!$A$1:$E$19,5,0)</f>
        <v>Region 2</v>
      </c>
      <c r="D97" s="4" t="str">
        <f>VLOOKUP(P97,Lookup!$A$1:$B$19,2,0)</f>
        <v>SA</v>
      </c>
      <c r="E97" s="4" t="str">
        <f>IF(AND((Data[[#This Row],[Min Notif Date]]&gt;$G$3),Data[[#This Row],[Min Notif Date]]&lt;$F$3),"Last Week","No")</f>
        <v>No</v>
      </c>
      <c r="F97" s="4" t="str">
        <f>VLOOKUP(MONTH(Data[[#This Row],[Min Notif Date]]),Lookup!$G$1:$H$12,2,0)</f>
        <v>1. Jan</v>
      </c>
      <c r="G97" s="4" t="str">
        <f t="shared" si="1"/>
        <v/>
      </c>
      <c r="H97" s="4" t="str">
        <f>IF(AND(Data[[#This Row],[Min Notif Time]]&gt;6,Data[[#This Row],[Min Notif Time]]&lt;17),"Business Hours","Non-Business Hours")</f>
        <v>Business Hours</v>
      </c>
      <c r="I97" s="4" t="str" cm="1">
        <f t="array" ref="I97">IFERROR(VLOOKUP(Data[[#This Row],[Min Notif Date]],Lookup!$N$1:$P$11,2,0),_xlfn.IFS(VLOOKUP(WEEKDAY(Data[[#This Row],[Min Notif Date]]),Lookup!$J$1:$L$7,3,0)="Weekend","Weekend",VLOOKUP(WEEKDAY(Data[[#This Row],[Min Notif Date]]),Lookup!$J$1:$L$7,3,0)="Weekday","Weekday"))</f>
        <v>Weekend</v>
      </c>
      <c r="J97" s="4" t="str">
        <f>VLOOKUP(WEEKDAY(Data[[#This Row],[Min Notif Date]]),Lookup!$J$1:$K$7,2,0)</f>
        <v>1. Sun</v>
      </c>
      <c r="K97" s="105">
        <f>ROUNDDOWN(Data[[#This Row],[PGE Notified Time]],0)</f>
        <v>44570</v>
      </c>
      <c r="L97" s="4">
        <f>HOUR(Data[[#This Row],[PGE Notified Time]])</f>
        <v>14</v>
      </c>
      <c r="M97">
        <v>72338</v>
      </c>
      <c r="O97" t="s">
        <v>20</v>
      </c>
      <c r="P97" t="s">
        <v>210</v>
      </c>
      <c r="Q97" t="s">
        <v>20</v>
      </c>
      <c r="R97" t="s">
        <v>191</v>
      </c>
      <c r="S97" s="1" t="s">
        <v>171</v>
      </c>
      <c r="T97" s="1">
        <v>44570.619444444441</v>
      </c>
      <c r="U97" s="1">
        <v>44570.6875</v>
      </c>
      <c r="V97" t="s">
        <v>184</v>
      </c>
      <c r="W97" t="s">
        <v>85</v>
      </c>
      <c r="X97" t="s">
        <v>268</v>
      </c>
      <c r="Y97" t="s">
        <v>186</v>
      </c>
      <c r="Z97" t="s">
        <v>187</v>
      </c>
      <c r="AA97" s="32">
        <v>98</v>
      </c>
    </row>
    <row r="98" spans="1:27" x14ac:dyDescent="0.3">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 s="4" t="str">
        <f>VLOOKUP(P98,Lookup!$A$1:$D$19,4,0)</f>
        <v>Central Valley</v>
      </c>
      <c r="C98" s="4" t="str">
        <f>VLOOKUP(P98,Lookup!$A$1:$E$19,5,0)</f>
        <v>Region 5</v>
      </c>
      <c r="D98" s="4" t="str">
        <f>VLOOKUP(P98,Lookup!$A$1:$B$19,2,0)</f>
        <v>KE</v>
      </c>
      <c r="E98" s="4" t="str">
        <f>IF(AND((Data[[#This Row],[Min Notif Date]]&gt;$G$3),Data[[#This Row],[Min Notif Date]]&lt;$F$3),"Last Week","No")</f>
        <v>No</v>
      </c>
      <c r="F98" s="4" t="str">
        <f>VLOOKUP(MONTH(Data[[#This Row],[Min Notif Date]]),Lookup!$G$1:$H$12,2,0)</f>
        <v>1. Jan</v>
      </c>
      <c r="G98" s="4" t="str">
        <f t="shared" si="1"/>
        <v/>
      </c>
      <c r="H98" s="4" t="str">
        <f>IF(AND(Data[[#This Row],[Min Notif Time]]&gt;6,Data[[#This Row],[Min Notif Time]]&lt;17),"Business Hours","Non-Business Hours")</f>
        <v>Non-Business Hours</v>
      </c>
      <c r="I98" s="4" t="str" cm="1">
        <f t="array" ref="I98">IFERROR(VLOOKUP(Data[[#This Row],[Min Notif Date]],Lookup!$N$1:$P$11,2,0),_xlfn.IFS(VLOOKUP(WEEKDAY(Data[[#This Row],[Min Notif Date]]),Lookup!$J$1:$L$7,3,0)="Weekend","Weekend",VLOOKUP(WEEKDAY(Data[[#This Row],[Min Notif Date]]),Lookup!$J$1:$L$7,3,0)="Weekday","Weekday"))</f>
        <v>Weekend</v>
      </c>
      <c r="J98" s="4" t="str">
        <f>VLOOKUP(WEEKDAY(Data[[#This Row],[Min Notif Date]]),Lookup!$J$1:$K$7,2,0)</f>
        <v>1. Sun</v>
      </c>
      <c r="K98" s="105">
        <f>ROUNDDOWN(Data[[#This Row],[PGE Notified Time]],0)</f>
        <v>44570</v>
      </c>
      <c r="L98" s="4">
        <f>HOUR(Data[[#This Row],[PGE Notified Time]])</f>
        <v>20</v>
      </c>
      <c r="M98">
        <v>72347</v>
      </c>
      <c r="N98">
        <v>6738155075</v>
      </c>
      <c r="O98" t="s">
        <v>25</v>
      </c>
      <c r="P98" t="s">
        <v>206</v>
      </c>
      <c r="Q98" t="s">
        <v>213</v>
      </c>
      <c r="R98" t="s">
        <v>183</v>
      </c>
      <c r="S98" s="1">
        <v>44570.853518518517</v>
      </c>
      <c r="T98" s="1">
        <v>44570.857395833336</v>
      </c>
      <c r="U98" s="1">
        <v>44570.899305555555</v>
      </c>
      <c r="V98" t="s">
        <v>184</v>
      </c>
      <c r="W98" t="s">
        <v>87</v>
      </c>
      <c r="X98" t="s">
        <v>221</v>
      </c>
      <c r="Y98" t="s">
        <v>186</v>
      </c>
      <c r="Z98" t="s">
        <v>187</v>
      </c>
      <c r="AA98" s="32">
        <v>65.933333332999993</v>
      </c>
    </row>
    <row r="99" spans="1:27" x14ac:dyDescent="0.3">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Bay Area</v>
      </c>
      <c r="C99" s="4" t="str">
        <f>VLOOKUP(P99,Lookup!$A$1:$E$19,5,0)</f>
        <v>Region 3</v>
      </c>
      <c r="D99" s="4" t="str">
        <f>VLOOKUP(P99,Lookup!$A$1:$B$19,2,0)</f>
        <v>MI</v>
      </c>
      <c r="E99" s="4" t="str">
        <f>IF(AND((Data[[#This Row],[Min Notif Date]]&gt;$G$3),Data[[#This Row],[Min Notif Date]]&lt;$F$3),"Last Week","No")</f>
        <v>No</v>
      </c>
      <c r="F99" s="4" t="str">
        <f>VLOOKUP(MONTH(Data[[#This Row],[Min Notif Date]]),Lookup!$G$1:$H$12,2,0)</f>
        <v>1. Jan</v>
      </c>
      <c r="G99" s="4" t="str">
        <f t="shared" si="1"/>
        <v/>
      </c>
      <c r="H99" s="4" t="str">
        <f>IF(AND(Data[[#This Row],[Min Notif Time]]&gt;6,Data[[#This Row],[Min Notif Time]]&lt;17),"Business Hours","Non-Business Hours")</f>
        <v>Business Hours</v>
      </c>
      <c r="I99" s="4" t="str" cm="1">
        <f t="array" ref="I99">IFERROR(VLOOKUP(Data[[#This Row],[Min Notif Date]],Lookup!$N$1:$P$11,2,0),_xlfn.IFS(VLOOKUP(WEEKDAY(Data[[#This Row],[Min Notif Date]]),Lookup!$J$1:$L$7,3,0)="Weekend","Weekend",VLOOKUP(WEEKDAY(Data[[#This Row],[Min Notif Date]]),Lookup!$J$1:$L$7,3,0)="Weekday","Weekday"))</f>
        <v>Weekday</v>
      </c>
      <c r="J99" s="4" t="str">
        <f>VLOOKUP(WEEKDAY(Data[[#This Row],[Min Notif Date]]),Lookup!$J$1:$K$7,2,0)</f>
        <v>2. Mon</v>
      </c>
      <c r="K99" s="105">
        <f>ROUNDDOWN(Data[[#This Row],[PGE Notified Time]],0)</f>
        <v>44571</v>
      </c>
      <c r="L99" s="4">
        <f>HOUR(Data[[#This Row],[PGE Notified Time]])</f>
        <v>9</v>
      </c>
      <c r="M99">
        <v>72358</v>
      </c>
      <c r="O99" t="s">
        <v>20</v>
      </c>
      <c r="P99" t="s">
        <v>244</v>
      </c>
      <c r="Q99" t="s">
        <v>20</v>
      </c>
      <c r="R99" t="s">
        <v>183</v>
      </c>
      <c r="S99" s="1" t="s">
        <v>171</v>
      </c>
      <c r="T99" s="1">
        <v>44571.379861111112</v>
      </c>
      <c r="U99" s="1">
        <v>44571.708333333336</v>
      </c>
      <c r="V99" t="s">
        <v>184</v>
      </c>
      <c r="W99" t="s">
        <v>87</v>
      </c>
      <c r="X99" t="s">
        <v>269</v>
      </c>
      <c r="Y99" t="s">
        <v>186</v>
      </c>
      <c r="Z99" t="s">
        <v>187</v>
      </c>
      <c r="AA99" s="32">
        <v>473</v>
      </c>
    </row>
    <row r="100" spans="1:27" x14ac:dyDescent="0.3">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 s="4" t="str">
        <f>VLOOKUP(P100,Lookup!$A$1:$D$19,4,0)</f>
        <v>Bay Area</v>
      </c>
      <c r="C100" s="4" t="str">
        <f>VLOOKUP(P100,Lookup!$A$1:$E$19,5,0)</f>
        <v>Region 3</v>
      </c>
      <c r="D100" s="4" t="str">
        <f>VLOOKUP(P100,Lookup!$A$1:$B$19,2,0)</f>
        <v>DI</v>
      </c>
      <c r="E100" s="4" t="str">
        <f>IF(AND((Data[[#This Row],[Min Notif Date]]&gt;$G$3),Data[[#This Row],[Min Notif Date]]&lt;$F$3),"Last Week","No")</f>
        <v>No</v>
      </c>
      <c r="F100" s="4" t="str">
        <f>VLOOKUP(MONTH(Data[[#This Row],[Min Notif Date]]),Lookup!$G$1:$H$12,2,0)</f>
        <v>1. Jan</v>
      </c>
      <c r="G100" s="4" t="str">
        <f t="shared" si="1"/>
        <v/>
      </c>
      <c r="H100" s="4" t="str">
        <f>IF(AND(Data[[#This Row],[Min Notif Time]]&gt;6,Data[[#This Row],[Min Notif Time]]&lt;17),"Business Hours","Non-Business Hours")</f>
        <v>Business Hours</v>
      </c>
      <c r="I100" s="4" t="str" cm="1">
        <f t="array" ref="I100">IFERROR(VLOOKUP(Data[[#This Row],[Min Notif Date]],Lookup!$N$1:$P$11,2,0),_xlfn.IFS(VLOOKUP(WEEKDAY(Data[[#This Row],[Min Notif Date]]),Lookup!$J$1:$L$7,3,0)="Weekend","Weekend",VLOOKUP(WEEKDAY(Data[[#This Row],[Min Notif Date]]),Lookup!$J$1:$L$7,3,0)="Weekday","Weekday"))</f>
        <v>Weekday</v>
      </c>
      <c r="J100" s="4" t="str">
        <f>VLOOKUP(WEEKDAY(Data[[#This Row],[Min Notif Date]]),Lookup!$J$1:$K$7,2,0)</f>
        <v>2. Mon</v>
      </c>
      <c r="K100" s="105">
        <f>ROUNDDOWN(Data[[#This Row],[PGE Notified Time]],0)</f>
        <v>44571</v>
      </c>
      <c r="L100" s="4">
        <f>HOUR(Data[[#This Row],[PGE Notified Time]])</f>
        <v>13</v>
      </c>
      <c r="M100">
        <v>72371</v>
      </c>
      <c r="O100" t="s">
        <v>20</v>
      </c>
      <c r="P100" t="s">
        <v>208</v>
      </c>
      <c r="Q100" t="s">
        <v>20</v>
      </c>
      <c r="R100" t="s">
        <v>183</v>
      </c>
      <c r="S100" s="1" t="s">
        <v>171</v>
      </c>
      <c r="T100" s="1">
        <v>44571.54583333333</v>
      </c>
      <c r="U100" s="1">
        <v>44571.854166666664</v>
      </c>
      <c r="V100" t="s">
        <v>184</v>
      </c>
      <c r="W100" t="s">
        <v>87</v>
      </c>
      <c r="X100" t="s">
        <v>236</v>
      </c>
      <c r="Y100" t="s">
        <v>186</v>
      </c>
      <c r="Z100" t="s">
        <v>187</v>
      </c>
      <c r="AA100" s="32">
        <v>444</v>
      </c>
    </row>
    <row r="101" spans="1:27" x14ac:dyDescent="0.3">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Bay Area</v>
      </c>
      <c r="C101" s="4" t="str">
        <f>VLOOKUP(P101,Lookup!$A$1:$E$19,5,0)</f>
        <v>Region 3</v>
      </c>
      <c r="D101" s="4" t="str">
        <f>VLOOKUP(P101,Lookup!$A$1:$B$19,2,0)</f>
        <v>PN</v>
      </c>
      <c r="E101" s="4" t="str">
        <f>IF(AND((Data[[#This Row],[Min Notif Date]]&gt;$G$3),Data[[#This Row],[Min Notif Date]]&lt;$F$3),"Last Week","No")</f>
        <v>No</v>
      </c>
      <c r="F101" s="4" t="str">
        <f>VLOOKUP(MONTH(Data[[#This Row],[Min Notif Date]]),Lookup!$G$1:$H$12,2,0)</f>
        <v>1. Jan</v>
      </c>
      <c r="G101" s="4" t="str">
        <f t="shared" si="1"/>
        <v/>
      </c>
      <c r="H101" s="4" t="str">
        <f>IF(AND(Data[[#This Row],[Min Notif Time]]&gt;6,Data[[#This Row],[Min Notif Time]]&lt;17),"Business Hours","Non-Business Hours")</f>
        <v>Business Hours</v>
      </c>
      <c r="I101" s="4" t="str" cm="1">
        <f t="array" ref="I101">IFERROR(VLOOKUP(Data[[#This Row],[Min Notif Date]],Lookup!$N$1:$P$11,2,0),_xlfn.IFS(VLOOKUP(WEEKDAY(Data[[#This Row],[Min Notif Date]]),Lookup!$J$1:$L$7,3,0)="Weekend","Weekend",VLOOKUP(WEEKDAY(Data[[#This Row],[Min Notif Date]]),Lookup!$J$1:$L$7,3,0)="Weekday","Weekday"))</f>
        <v>Weekday</v>
      </c>
      <c r="J101" s="4" t="str">
        <f>VLOOKUP(WEEKDAY(Data[[#This Row],[Min Notif Date]]),Lookup!$J$1:$K$7,2,0)</f>
        <v>2. Mon</v>
      </c>
      <c r="K101" s="105">
        <f>ROUNDDOWN(Data[[#This Row],[PGE Notified Time]],0)</f>
        <v>44571</v>
      </c>
      <c r="L101" s="4">
        <f>HOUR(Data[[#This Row],[PGE Notified Time]])</f>
        <v>11</v>
      </c>
      <c r="M101">
        <v>72369</v>
      </c>
      <c r="O101" t="s">
        <v>20</v>
      </c>
      <c r="P101" t="s">
        <v>197</v>
      </c>
      <c r="Q101" t="s">
        <v>20</v>
      </c>
      <c r="R101" t="s">
        <v>183</v>
      </c>
      <c r="S101" s="1" t="s">
        <v>171</v>
      </c>
      <c r="T101" s="1">
        <v>44571.490972222222</v>
      </c>
      <c r="U101" s="1">
        <v>44571.770833333336</v>
      </c>
      <c r="V101" t="s">
        <v>184</v>
      </c>
      <c r="W101" t="s">
        <v>87</v>
      </c>
      <c r="X101" t="s">
        <v>270</v>
      </c>
      <c r="Y101" t="s">
        <v>186</v>
      </c>
      <c r="Z101" t="s">
        <v>187</v>
      </c>
      <c r="AA101" s="32">
        <v>403</v>
      </c>
    </row>
    <row r="102" spans="1:27" x14ac:dyDescent="0.3">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Bay Area</v>
      </c>
      <c r="C102" s="4" t="str">
        <f>VLOOKUP(P102,Lookup!$A$1:$E$19,5,0)</f>
        <v>Region 3</v>
      </c>
      <c r="D102" s="4" t="str">
        <f>VLOOKUP(P102,Lookup!$A$1:$B$19,2,0)</f>
        <v>SF</v>
      </c>
      <c r="E102" s="4" t="str">
        <f>IF(AND((Data[[#This Row],[Min Notif Date]]&gt;$G$3),Data[[#This Row],[Min Notif Date]]&lt;$F$3),"Last Week","No")</f>
        <v>No</v>
      </c>
      <c r="F102" s="4" t="str">
        <f>VLOOKUP(MONTH(Data[[#This Row],[Min Notif Date]]),Lookup!$G$1:$H$12,2,0)</f>
        <v>1. Jan</v>
      </c>
      <c r="G102" s="4" t="str">
        <f t="shared" si="1"/>
        <v/>
      </c>
      <c r="H102" s="4" t="str">
        <f>IF(AND(Data[[#This Row],[Min Notif Time]]&gt;6,Data[[#This Row],[Min Notif Time]]&lt;17),"Business Hours","Non-Business Hours")</f>
        <v>Business Hours</v>
      </c>
      <c r="I102" s="4" t="str" cm="1">
        <f t="array" ref="I102">IFERROR(VLOOKUP(Data[[#This Row],[Min Notif Date]],Lookup!$N$1:$P$11,2,0),_xlfn.IFS(VLOOKUP(WEEKDAY(Data[[#This Row],[Min Notif Date]]),Lookup!$J$1:$L$7,3,0)="Weekend","Weekend",VLOOKUP(WEEKDAY(Data[[#This Row],[Min Notif Date]]),Lookup!$J$1:$L$7,3,0)="Weekday","Weekday"))</f>
        <v>Weekday</v>
      </c>
      <c r="J102" s="4" t="str">
        <f>VLOOKUP(WEEKDAY(Data[[#This Row],[Min Notif Date]]),Lookup!$J$1:$K$7,2,0)</f>
        <v>2. Mon</v>
      </c>
      <c r="K102" s="105">
        <f>ROUNDDOWN(Data[[#This Row],[PGE Notified Time]],0)</f>
        <v>44571</v>
      </c>
      <c r="L102" s="4">
        <f>HOUR(Data[[#This Row],[PGE Notified Time]])</f>
        <v>16</v>
      </c>
      <c r="M102">
        <v>72376</v>
      </c>
      <c r="N102">
        <v>6211967692</v>
      </c>
      <c r="O102" t="s">
        <v>20</v>
      </c>
      <c r="P102" t="s">
        <v>190</v>
      </c>
      <c r="Q102" t="s">
        <v>20</v>
      </c>
      <c r="R102" t="s">
        <v>191</v>
      </c>
      <c r="S102" s="1">
        <v>44571.624247685184</v>
      </c>
      <c r="T102" s="1">
        <v>44571.676307870373</v>
      </c>
      <c r="U102" s="1">
        <v>44571.760416666664</v>
      </c>
      <c r="V102" t="s">
        <v>184</v>
      </c>
      <c r="W102" t="s">
        <v>87</v>
      </c>
      <c r="X102" t="s">
        <v>192</v>
      </c>
      <c r="Y102" t="s">
        <v>186</v>
      </c>
      <c r="Z102" t="s">
        <v>187</v>
      </c>
      <c r="AA102" s="32">
        <v>196.08333333300001</v>
      </c>
    </row>
    <row r="103" spans="1:27" x14ac:dyDescent="0.3">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North Coast</v>
      </c>
      <c r="C103" s="4" t="str">
        <f>VLOOKUP(P103,Lookup!$A$1:$E$19,5,0)</f>
        <v>Region 1</v>
      </c>
      <c r="D103" s="4" t="str">
        <f>VLOOKUP(P103,Lookup!$A$1:$B$19,2,0)</f>
        <v>SO</v>
      </c>
      <c r="E103" s="4" t="str">
        <f>IF(AND((Data[[#This Row],[Min Notif Date]]&gt;$G$3),Data[[#This Row],[Min Notif Date]]&lt;$F$3),"Last Week","No")</f>
        <v>No</v>
      </c>
      <c r="F103" s="4" t="str">
        <f>VLOOKUP(MONTH(Data[[#This Row],[Min Notif Date]]),Lookup!$G$1:$H$12,2,0)</f>
        <v>1. Jan</v>
      </c>
      <c r="G103" s="4" t="str">
        <f t="shared" si="1"/>
        <v/>
      </c>
      <c r="H103" s="4" t="str">
        <f>IF(AND(Data[[#This Row],[Min Notif Time]]&gt;6,Data[[#This Row],[Min Notif Time]]&lt;17),"Business Hours","Non-Business Hours")</f>
        <v>Business Hours</v>
      </c>
      <c r="I103" s="4" t="str" cm="1">
        <f t="array" ref="I103">IFERROR(VLOOKUP(Data[[#This Row],[Min Notif Date]],Lookup!$N$1:$P$11,2,0),_xlfn.IFS(VLOOKUP(WEEKDAY(Data[[#This Row],[Min Notif Date]]),Lookup!$J$1:$L$7,3,0)="Weekend","Weekend",VLOOKUP(WEEKDAY(Data[[#This Row],[Min Notif Date]]),Lookup!$J$1:$L$7,3,0)="Weekday","Weekday"))</f>
        <v>Weekday</v>
      </c>
      <c r="J103" s="4" t="str">
        <f>VLOOKUP(WEEKDAY(Data[[#This Row],[Min Notif Date]]),Lookup!$J$1:$K$7,2,0)</f>
        <v>2. Mon</v>
      </c>
      <c r="K103" s="105">
        <f>ROUNDDOWN(Data[[#This Row],[PGE Notified Time]],0)</f>
        <v>44571</v>
      </c>
      <c r="L103" s="4">
        <f>HOUR(Data[[#This Row],[PGE Notified Time]])</f>
        <v>8</v>
      </c>
      <c r="M103">
        <v>72357</v>
      </c>
      <c r="O103" t="s">
        <v>20</v>
      </c>
      <c r="P103" t="s">
        <v>203</v>
      </c>
      <c r="Q103" t="s">
        <v>20</v>
      </c>
      <c r="R103" t="s">
        <v>183</v>
      </c>
      <c r="S103" s="1" t="s">
        <v>171</v>
      </c>
      <c r="T103" s="1">
        <v>44571.371527777781</v>
      </c>
      <c r="U103" s="1">
        <v>44571.5</v>
      </c>
      <c r="V103" t="s">
        <v>184</v>
      </c>
      <c r="W103" t="s">
        <v>87</v>
      </c>
      <c r="X103" t="s">
        <v>217</v>
      </c>
      <c r="Y103" t="s">
        <v>186</v>
      </c>
      <c r="Z103" t="s">
        <v>187</v>
      </c>
      <c r="AA103" s="32">
        <v>185</v>
      </c>
    </row>
    <row r="104" spans="1:27" x14ac:dyDescent="0.3">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 s="4" t="str">
        <f>VLOOKUP(P104,Lookup!$A$1:$D$19,4,0)</f>
        <v>Bay Area</v>
      </c>
      <c r="C104" s="4" t="str">
        <f>VLOOKUP(P104,Lookup!$A$1:$E$19,5,0)</f>
        <v>Region 3</v>
      </c>
      <c r="D104" s="4" t="str">
        <f>VLOOKUP(P104,Lookup!$A$1:$B$19,2,0)</f>
        <v>MI</v>
      </c>
      <c r="E104" s="4" t="str">
        <f>IF(AND((Data[[#This Row],[Min Notif Date]]&gt;$G$3),Data[[#This Row],[Min Notif Date]]&lt;$F$3),"Last Week","No")</f>
        <v>No</v>
      </c>
      <c r="F104" s="4" t="str">
        <f>VLOOKUP(MONTH(Data[[#This Row],[Min Notif Date]]),Lookup!$G$1:$H$12,2,0)</f>
        <v>1. Jan</v>
      </c>
      <c r="G104" s="4" t="str">
        <f t="shared" si="1"/>
        <v/>
      </c>
      <c r="H104" s="4" t="str">
        <f>IF(AND(Data[[#This Row],[Min Notif Time]]&gt;6,Data[[#This Row],[Min Notif Time]]&lt;17),"Business Hours","Non-Business Hours")</f>
        <v>Business Hours</v>
      </c>
      <c r="I104" s="4" t="str" cm="1">
        <f t="array" ref="I104">IFERROR(VLOOKUP(Data[[#This Row],[Min Notif Date]],Lookup!$N$1:$P$11,2,0),_xlfn.IFS(VLOOKUP(WEEKDAY(Data[[#This Row],[Min Notif Date]]),Lookup!$J$1:$L$7,3,0)="Weekend","Weekend",VLOOKUP(WEEKDAY(Data[[#This Row],[Min Notif Date]]),Lookup!$J$1:$L$7,3,0)="Weekday","Weekday"))</f>
        <v>Weekday</v>
      </c>
      <c r="J104" s="4" t="str">
        <f>VLOOKUP(WEEKDAY(Data[[#This Row],[Min Notif Date]]),Lookup!$J$1:$K$7,2,0)</f>
        <v>2. Mon</v>
      </c>
      <c r="K104" s="105">
        <f>ROUNDDOWN(Data[[#This Row],[PGE Notified Time]],0)</f>
        <v>44571</v>
      </c>
      <c r="L104" s="4">
        <f>HOUR(Data[[#This Row],[PGE Notified Time]])</f>
        <v>10</v>
      </c>
      <c r="M104">
        <v>72364</v>
      </c>
      <c r="N104">
        <v>2516860725</v>
      </c>
      <c r="O104" t="s">
        <v>25</v>
      </c>
      <c r="P104" t="s">
        <v>244</v>
      </c>
      <c r="Q104" t="s">
        <v>213</v>
      </c>
      <c r="R104" t="s">
        <v>183</v>
      </c>
      <c r="S104" s="1">
        <v>44571.352511574078</v>
      </c>
      <c r="T104" s="1">
        <v>44571.436585648145</v>
      </c>
      <c r="U104" s="1">
        <v>44571.458333333336</v>
      </c>
      <c r="V104" t="s">
        <v>184</v>
      </c>
      <c r="W104" t="s">
        <v>87</v>
      </c>
      <c r="X104" t="s">
        <v>271</v>
      </c>
      <c r="Y104" t="s">
        <v>186</v>
      </c>
      <c r="Z104" t="s">
        <v>187</v>
      </c>
      <c r="AA104" s="32">
        <v>152.383333333</v>
      </c>
    </row>
    <row r="105" spans="1:27" x14ac:dyDescent="0.3">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 s="4" t="str">
        <f>VLOOKUP(P105,Lookup!$A$1:$D$19,4,0)</f>
        <v>North Valley</v>
      </c>
      <c r="C105" s="4" t="str">
        <f>VLOOKUP(P105,Lookup!$A$1:$E$19,5,0)</f>
        <v>Region 2</v>
      </c>
      <c r="D105" s="4" t="str">
        <f>VLOOKUP(P105,Lookup!$A$1:$B$19,2,0)</f>
        <v>SA</v>
      </c>
      <c r="E105" s="4" t="str">
        <f>IF(AND((Data[[#This Row],[Min Notif Date]]&gt;$G$3),Data[[#This Row],[Min Notif Date]]&lt;$F$3),"Last Week","No")</f>
        <v>No</v>
      </c>
      <c r="F105" s="4" t="str">
        <f>VLOOKUP(MONTH(Data[[#This Row],[Min Notif Date]]),Lookup!$G$1:$H$12,2,0)</f>
        <v>1. Jan</v>
      </c>
      <c r="G105" s="4" t="str">
        <f t="shared" si="1"/>
        <v/>
      </c>
      <c r="H105" s="4" t="str">
        <f>IF(AND(Data[[#This Row],[Min Notif Time]]&gt;6,Data[[#This Row],[Min Notif Time]]&lt;17),"Business Hours","Non-Business Hours")</f>
        <v>Business Hours</v>
      </c>
      <c r="I105" s="4" t="str" cm="1">
        <f t="array" ref="I105">IFERROR(VLOOKUP(Data[[#This Row],[Min Notif Date]],Lookup!$N$1:$P$11,2,0),_xlfn.IFS(VLOOKUP(WEEKDAY(Data[[#This Row],[Min Notif Date]]),Lookup!$J$1:$L$7,3,0)="Weekend","Weekend",VLOOKUP(WEEKDAY(Data[[#This Row],[Min Notif Date]]),Lookup!$J$1:$L$7,3,0)="Weekday","Weekday"))</f>
        <v>Weekday</v>
      </c>
      <c r="J105" s="4" t="str">
        <f>VLOOKUP(WEEKDAY(Data[[#This Row],[Min Notif Date]]),Lookup!$J$1:$K$7,2,0)</f>
        <v>2. Mon</v>
      </c>
      <c r="K105" s="105">
        <f>ROUNDDOWN(Data[[#This Row],[PGE Notified Time]],0)</f>
        <v>44571</v>
      </c>
      <c r="L105" s="4">
        <f>HOUR(Data[[#This Row],[PGE Notified Time]])</f>
        <v>10</v>
      </c>
      <c r="M105">
        <v>72362</v>
      </c>
      <c r="N105">
        <v>5897695372</v>
      </c>
      <c r="O105" t="s">
        <v>25</v>
      </c>
      <c r="P105" t="s">
        <v>210</v>
      </c>
      <c r="Q105" t="s">
        <v>213</v>
      </c>
      <c r="R105" t="s">
        <v>183</v>
      </c>
      <c r="S105" s="1">
        <v>44571.42292824074</v>
      </c>
      <c r="T105" s="1">
        <v>44571.425162037034</v>
      </c>
      <c r="U105" s="1">
        <v>44571.484027777777</v>
      </c>
      <c r="V105" t="s">
        <v>184</v>
      </c>
      <c r="W105" t="s">
        <v>87</v>
      </c>
      <c r="X105" t="s">
        <v>211</v>
      </c>
      <c r="Y105" t="s">
        <v>186</v>
      </c>
      <c r="Z105" t="s">
        <v>187</v>
      </c>
      <c r="AA105" s="32">
        <v>87.983333333000004</v>
      </c>
    </row>
    <row r="106" spans="1:27" x14ac:dyDescent="0.3">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 s="4" t="str">
        <f>VLOOKUP(P106,Lookup!$A$1:$D$19,4,0)</f>
        <v>Bay Area</v>
      </c>
      <c r="C106" s="4" t="str">
        <f>VLOOKUP(P106,Lookup!$A$1:$E$19,5,0)</f>
        <v>Region 3</v>
      </c>
      <c r="D106" s="4" t="str">
        <f>VLOOKUP(P106,Lookup!$A$1:$B$19,2,0)</f>
        <v>SF</v>
      </c>
      <c r="E106" s="4" t="str">
        <f>IF(AND((Data[[#This Row],[Min Notif Date]]&gt;$G$3),Data[[#This Row],[Min Notif Date]]&lt;$F$3),"Last Week","No")</f>
        <v>No</v>
      </c>
      <c r="F106" s="4" t="str">
        <f>VLOOKUP(MONTH(Data[[#This Row],[Min Notif Date]]),Lookup!$G$1:$H$12,2,0)</f>
        <v>1. Jan</v>
      </c>
      <c r="G106" s="4" t="str">
        <f t="shared" si="1"/>
        <v/>
      </c>
      <c r="H106" s="4" t="str">
        <f>IF(AND(Data[[#This Row],[Min Notif Time]]&gt;6,Data[[#This Row],[Min Notif Time]]&lt;17),"Business Hours","Non-Business Hours")</f>
        <v>Business Hours</v>
      </c>
      <c r="I106" s="4" t="str" cm="1">
        <f t="array" ref="I106">IFERROR(VLOOKUP(Data[[#This Row],[Min Notif Date]],Lookup!$N$1:$P$11,2,0),_xlfn.IFS(VLOOKUP(WEEKDAY(Data[[#This Row],[Min Notif Date]]),Lookup!$J$1:$L$7,3,0)="Weekend","Weekend",VLOOKUP(WEEKDAY(Data[[#This Row],[Min Notif Date]]),Lookup!$J$1:$L$7,3,0)="Weekday","Weekday"))</f>
        <v>Weekday</v>
      </c>
      <c r="J106" s="4" t="str">
        <f>VLOOKUP(WEEKDAY(Data[[#This Row],[Min Notif Date]]),Lookup!$J$1:$K$7,2,0)</f>
        <v>2. Mon</v>
      </c>
      <c r="K106" s="105">
        <f>ROUNDDOWN(Data[[#This Row],[PGE Notified Time]],0)</f>
        <v>44571</v>
      </c>
      <c r="L106" s="4">
        <f>HOUR(Data[[#This Row],[PGE Notified Time]])</f>
        <v>9</v>
      </c>
      <c r="M106">
        <v>72360</v>
      </c>
      <c r="O106" t="s">
        <v>20</v>
      </c>
      <c r="P106" t="s">
        <v>190</v>
      </c>
      <c r="Q106" t="s">
        <v>20</v>
      </c>
      <c r="R106" t="s">
        <v>183</v>
      </c>
      <c r="S106" s="1" t="s">
        <v>171</v>
      </c>
      <c r="T106" s="1">
        <v>44571.40347222222</v>
      </c>
      <c r="U106" s="1">
        <v>44571.458333333336</v>
      </c>
      <c r="V106" t="s">
        <v>184</v>
      </c>
      <c r="W106" t="s">
        <v>85</v>
      </c>
      <c r="X106" t="s">
        <v>192</v>
      </c>
      <c r="Y106" t="s">
        <v>186</v>
      </c>
      <c r="Z106" t="s">
        <v>187</v>
      </c>
      <c r="AA106" s="32">
        <v>79</v>
      </c>
    </row>
    <row r="107" spans="1:27" x14ac:dyDescent="0.3">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 s="4" t="str">
        <f>VLOOKUP(P107,Lookup!$A$1:$D$19,4,0)</f>
        <v>North Valley</v>
      </c>
      <c r="C107" s="4" t="str">
        <f>VLOOKUP(P107,Lookup!$A$1:$E$19,5,0)</f>
        <v>Region 2</v>
      </c>
      <c r="D107" s="4" t="str">
        <f>VLOOKUP(P107,Lookup!$A$1:$B$19,2,0)</f>
        <v>SI</v>
      </c>
      <c r="E107" s="4" t="str">
        <f>IF(AND((Data[[#This Row],[Min Notif Date]]&gt;$G$3),Data[[#This Row],[Min Notif Date]]&lt;$F$3),"Last Week","No")</f>
        <v>No</v>
      </c>
      <c r="F107" s="4" t="str">
        <f>VLOOKUP(MONTH(Data[[#This Row],[Min Notif Date]]),Lookup!$G$1:$H$12,2,0)</f>
        <v>1. Jan</v>
      </c>
      <c r="G107" s="4" t="str">
        <f t="shared" si="1"/>
        <v/>
      </c>
      <c r="H107" s="4" t="str">
        <f>IF(AND(Data[[#This Row],[Min Notif Time]]&gt;6,Data[[#This Row],[Min Notif Time]]&lt;17),"Business Hours","Non-Business Hours")</f>
        <v>Business Hours</v>
      </c>
      <c r="I107" s="4" t="str" cm="1">
        <f t="array" ref="I107">IFERROR(VLOOKUP(Data[[#This Row],[Min Notif Date]],Lookup!$N$1:$P$11,2,0),_xlfn.IFS(VLOOKUP(WEEKDAY(Data[[#This Row],[Min Notif Date]]),Lookup!$J$1:$L$7,3,0)="Weekend","Weekend",VLOOKUP(WEEKDAY(Data[[#This Row],[Min Notif Date]]),Lookup!$J$1:$L$7,3,0)="Weekday","Weekday"))</f>
        <v>Weekday</v>
      </c>
      <c r="J107" s="4" t="str">
        <f>VLOOKUP(WEEKDAY(Data[[#This Row],[Min Notif Date]]),Lookup!$J$1:$K$7,2,0)</f>
        <v>2. Mon</v>
      </c>
      <c r="K107" s="105">
        <f>ROUNDDOWN(Data[[#This Row],[PGE Notified Time]],0)</f>
        <v>44571</v>
      </c>
      <c r="L107" s="4">
        <f>HOUR(Data[[#This Row],[PGE Notified Time]])</f>
        <v>16</v>
      </c>
      <c r="M107">
        <v>72378</v>
      </c>
      <c r="N107">
        <v>1321116171</v>
      </c>
      <c r="O107" t="s">
        <v>25</v>
      </c>
      <c r="P107" t="s">
        <v>201</v>
      </c>
      <c r="Q107" t="s">
        <v>213</v>
      </c>
      <c r="R107" t="s">
        <v>183</v>
      </c>
      <c r="S107" s="1">
        <v>44571.692708333336</v>
      </c>
      <c r="T107" s="1">
        <v>44571.695833333331</v>
      </c>
      <c r="U107" s="1">
        <v>44571.743055555555</v>
      </c>
      <c r="V107" t="s">
        <v>184</v>
      </c>
      <c r="W107" t="s">
        <v>87</v>
      </c>
      <c r="X107" t="s">
        <v>272</v>
      </c>
      <c r="Y107" t="s">
        <v>186</v>
      </c>
      <c r="Z107" t="s">
        <v>187</v>
      </c>
      <c r="AA107" s="32">
        <v>72.5</v>
      </c>
    </row>
    <row r="108" spans="1:27" x14ac:dyDescent="0.3">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8" s="4" t="str">
        <f>VLOOKUP(P108,Lookup!$A$1:$D$19,4,0)</f>
        <v>Bay Area</v>
      </c>
      <c r="C108" s="4" t="str">
        <f>VLOOKUP(P108,Lookup!$A$1:$E$19,5,0)</f>
        <v>Region 3</v>
      </c>
      <c r="D108" s="4" t="str">
        <f>VLOOKUP(P108,Lookup!$A$1:$B$19,2,0)</f>
        <v>DI</v>
      </c>
      <c r="E108" s="4" t="str">
        <f>IF(AND((Data[[#This Row],[Min Notif Date]]&gt;$G$3),Data[[#This Row],[Min Notif Date]]&lt;$F$3),"Last Week","No")</f>
        <v>No</v>
      </c>
      <c r="F108" s="4" t="str">
        <f>VLOOKUP(MONTH(Data[[#This Row],[Min Notif Date]]),Lookup!$G$1:$H$12,2,0)</f>
        <v>1. Jan</v>
      </c>
      <c r="G108" s="4" t="str">
        <f t="shared" si="1"/>
        <v/>
      </c>
      <c r="H108" s="4" t="str">
        <f>IF(AND(Data[[#This Row],[Min Notif Time]]&gt;6,Data[[#This Row],[Min Notif Time]]&lt;17),"Business Hours","Non-Business Hours")</f>
        <v>Business Hours</v>
      </c>
      <c r="I108" s="4" t="str" cm="1">
        <f t="array" ref="I108">IFERROR(VLOOKUP(Data[[#This Row],[Min Notif Date]],Lookup!$N$1:$P$11,2,0),_xlfn.IFS(VLOOKUP(WEEKDAY(Data[[#This Row],[Min Notif Date]]),Lookup!$J$1:$L$7,3,0)="Weekend","Weekend",VLOOKUP(WEEKDAY(Data[[#This Row],[Min Notif Date]]),Lookup!$J$1:$L$7,3,0)="Weekday","Weekday"))</f>
        <v>Weekday</v>
      </c>
      <c r="J108" s="4" t="str">
        <f>VLOOKUP(WEEKDAY(Data[[#This Row],[Min Notif Date]]),Lookup!$J$1:$K$7,2,0)</f>
        <v>2. Mon</v>
      </c>
      <c r="K108" s="105">
        <f>ROUNDDOWN(Data[[#This Row],[PGE Notified Time]],0)</f>
        <v>44571</v>
      </c>
      <c r="L108" s="4">
        <f>HOUR(Data[[#This Row],[PGE Notified Time]])</f>
        <v>10</v>
      </c>
      <c r="M108">
        <v>72363</v>
      </c>
      <c r="N108">
        <v>1788786800</v>
      </c>
      <c r="O108" t="s">
        <v>25</v>
      </c>
      <c r="P108" t="s">
        <v>208</v>
      </c>
      <c r="Q108" t="s">
        <v>213</v>
      </c>
      <c r="R108" t="s">
        <v>183</v>
      </c>
      <c r="S108" s="1">
        <v>44571.435590277775</v>
      </c>
      <c r="T108" s="1">
        <v>44571.436585648145</v>
      </c>
      <c r="U108" s="1">
        <v>44571.458333333336</v>
      </c>
      <c r="V108" t="s">
        <v>184</v>
      </c>
      <c r="W108" t="s">
        <v>85</v>
      </c>
      <c r="X108" t="s">
        <v>273</v>
      </c>
      <c r="Y108" t="s">
        <v>186</v>
      </c>
      <c r="Z108" t="s">
        <v>187</v>
      </c>
      <c r="AA108" s="32">
        <v>32.75</v>
      </c>
    </row>
    <row r="109" spans="1:27" x14ac:dyDescent="0.3">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9" s="4" t="str">
        <f>VLOOKUP(P109,Lookup!$A$1:$D$19,4,0)</f>
        <v>North Valley</v>
      </c>
      <c r="C109" s="4" t="str">
        <f>VLOOKUP(P109,Lookup!$A$1:$E$19,5,0)</f>
        <v>Region 2</v>
      </c>
      <c r="D109" s="4" t="str">
        <f>VLOOKUP(P109,Lookup!$A$1:$B$19,2,0)</f>
        <v>SA</v>
      </c>
      <c r="E109" s="4" t="str">
        <f>IF(AND((Data[[#This Row],[Min Notif Date]]&gt;$G$3),Data[[#This Row],[Min Notif Date]]&lt;$F$3),"Last Week","No")</f>
        <v>No</v>
      </c>
      <c r="F109" s="4" t="str">
        <f>VLOOKUP(MONTH(Data[[#This Row],[Min Notif Date]]),Lookup!$G$1:$H$12,2,0)</f>
        <v>1. Jan</v>
      </c>
      <c r="G109" s="4" t="str">
        <f t="shared" si="1"/>
        <v/>
      </c>
      <c r="H109" s="4" t="str">
        <f>IF(AND(Data[[#This Row],[Min Notif Time]]&gt;6,Data[[#This Row],[Min Notif Time]]&lt;17),"Business Hours","Non-Business Hours")</f>
        <v>Non-Business Hours</v>
      </c>
      <c r="I109" s="4" t="str" cm="1">
        <f t="array" ref="I109">IFERROR(VLOOKUP(Data[[#This Row],[Min Notif Date]],Lookup!$N$1:$P$11,2,0),_xlfn.IFS(VLOOKUP(WEEKDAY(Data[[#This Row],[Min Notif Date]]),Lookup!$J$1:$L$7,3,0)="Weekend","Weekend",VLOOKUP(WEEKDAY(Data[[#This Row],[Min Notif Date]]),Lookup!$J$1:$L$7,3,0)="Weekday","Weekday"))</f>
        <v>Weekday</v>
      </c>
      <c r="J109" s="4" t="str">
        <f>VLOOKUP(WEEKDAY(Data[[#This Row],[Min Notif Date]]),Lookup!$J$1:$K$7,2,0)</f>
        <v>2. Mon</v>
      </c>
      <c r="K109" s="105">
        <f>ROUNDDOWN(Data[[#This Row],[PGE Notified Time]],0)</f>
        <v>44571</v>
      </c>
      <c r="L109" s="4">
        <f>HOUR(Data[[#This Row],[PGE Notified Time]])</f>
        <v>21</v>
      </c>
      <c r="M109">
        <v>72383</v>
      </c>
      <c r="N109">
        <v>5023464522</v>
      </c>
      <c r="O109" t="s">
        <v>25</v>
      </c>
      <c r="P109" t="s">
        <v>210</v>
      </c>
      <c r="Q109" t="s">
        <v>213</v>
      </c>
      <c r="R109" t="s">
        <v>183</v>
      </c>
      <c r="S109" s="1">
        <v>44571.897129629629</v>
      </c>
      <c r="T109" s="1">
        <v>44571.909166666665</v>
      </c>
      <c r="U109" s="1">
        <v>44571.918749999997</v>
      </c>
      <c r="V109" t="s">
        <v>184</v>
      </c>
      <c r="W109" t="s">
        <v>85</v>
      </c>
      <c r="X109" t="s">
        <v>238</v>
      </c>
      <c r="Y109" t="s">
        <v>186</v>
      </c>
      <c r="Z109" t="s">
        <v>187</v>
      </c>
      <c r="AA109" s="32">
        <v>31.133333332999999</v>
      </c>
    </row>
    <row r="110" spans="1:27" x14ac:dyDescent="0.3">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 s="4" t="str">
        <f>VLOOKUP(P110,Lookup!$A$1:$D$19,4,0)</f>
        <v>Bay Area</v>
      </c>
      <c r="C110" s="4" t="str">
        <f>VLOOKUP(P110,Lookup!$A$1:$E$19,5,0)</f>
        <v>Region 3</v>
      </c>
      <c r="D110" s="4" t="str">
        <f>VLOOKUP(P110,Lookup!$A$1:$B$19,2,0)</f>
        <v>DI</v>
      </c>
      <c r="E110" s="4" t="str">
        <f>IF(AND((Data[[#This Row],[Min Notif Date]]&gt;$G$3),Data[[#This Row],[Min Notif Date]]&lt;$F$3),"Last Week","No")</f>
        <v>No</v>
      </c>
      <c r="F110" s="4" t="str">
        <f>VLOOKUP(MONTH(Data[[#This Row],[Min Notif Date]]),Lookup!$G$1:$H$12,2,0)</f>
        <v>1. Jan</v>
      </c>
      <c r="G110" s="4" t="str">
        <f t="shared" si="1"/>
        <v/>
      </c>
      <c r="H110" s="4" t="str">
        <f>IF(AND(Data[[#This Row],[Min Notif Time]]&gt;6,Data[[#This Row],[Min Notif Time]]&lt;17),"Business Hours","Non-Business Hours")</f>
        <v>Business Hours</v>
      </c>
      <c r="I110" s="4" t="str" cm="1">
        <f t="array" ref="I110">IFERROR(VLOOKUP(Data[[#This Row],[Min Notif Date]],Lookup!$N$1:$P$11,2,0),_xlfn.IFS(VLOOKUP(WEEKDAY(Data[[#This Row],[Min Notif Date]]),Lookup!$J$1:$L$7,3,0)="Weekend","Weekend",VLOOKUP(WEEKDAY(Data[[#This Row],[Min Notif Date]]),Lookup!$J$1:$L$7,3,0)="Weekday","Weekday"))</f>
        <v>Weekday</v>
      </c>
      <c r="J110" s="4" t="str">
        <f>VLOOKUP(WEEKDAY(Data[[#This Row],[Min Notif Date]]),Lookup!$J$1:$K$7,2,0)</f>
        <v>2. Mon</v>
      </c>
      <c r="K110" s="105">
        <f>ROUNDDOWN(Data[[#This Row],[PGE Notified Time]],0)</f>
        <v>44571</v>
      </c>
      <c r="L110" s="4">
        <f>HOUR(Data[[#This Row],[PGE Notified Time]])</f>
        <v>13</v>
      </c>
      <c r="M110">
        <v>72372</v>
      </c>
      <c r="N110">
        <v>1614696224</v>
      </c>
      <c r="O110" t="s">
        <v>25</v>
      </c>
      <c r="P110" t="s">
        <v>208</v>
      </c>
      <c r="Q110" t="s">
        <v>213</v>
      </c>
      <c r="R110" t="s">
        <v>183</v>
      </c>
      <c r="S110" s="1">
        <v>44571.560162037036</v>
      </c>
      <c r="T110" s="1">
        <v>44571.561215277776</v>
      </c>
      <c r="U110" s="1">
        <v>44571.580555555556</v>
      </c>
      <c r="V110" t="s">
        <v>184</v>
      </c>
      <c r="W110" t="s">
        <v>85</v>
      </c>
      <c r="X110" t="s">
        <v>243</v>
      </c>
      <c r="Y110" t="s">
        <v>186</v>
      </c>
      <c r="Z110" t="s">
        <v>187</v>
      </c>
      <c r="AA110" s="32">
        <v>29.366666667000001</v>
      </c>
    </row>
    <row r="111" spans="1:27" x14ac:dyDescent="0.3">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 s="4" t="str">
        <f>VLOOKUP(P111,Lookup!$A$1:$D$19,4,0)</f>
        <v>Bay Area</v>
      </c>
      <c r="C111" s="4" t="str">
        <f>VLOOKUP(P111,Lookup!$A$1:$E$19,5,0)</f>
        <v>Region 3</v>
      </c>
      <c r="D111" s="4" t="str">
        <f>VLOOKUP(P111,Lookup!$A$1:$B$19,2,0)</f>
        <v>SF</v>
      </c>
      <c r="E111" s="4" t="str">
        <f>IF(AND((Data[[#This Row],[Min Notif Date]]&gt;$G$3),Data[[#This Row],[Min Notif Date]]&lt;$F$3),"Last Week","No")</f>
        <v>No</v>
      </c>
      <c r="F111" s="4" t="str">
        <f>VLOOKUP(MONTH(Data[[#This Row],[Min Notif Date]]),Lookup!$G$1:$H$12,2,0)</f>
        <v>1. Jan</v>
      </c>
      <c r="G111" s="4" t="str">
        <f t="shared" si="1"/>
        <v/>
      </c>
      <c r="H111" s="4" t="str">
        <f>IF(AND(Data[[#This Row],[Min Notif Time]]&gt;6,Data[[#This Row],[Min Notif Time]]&lt;17),"Business Hours","Non-Business Hours")</f>
        <v>Business Hours</v>
      </c>
      <c r="I111" s="4" t="str" cm="1">
        <f t="array" ref="I111">IFERROR(VLOOKUP(Data[[#This Row],[Min Notif Date]],Lookup!$N$1:$P$11,2,0),_xlfn.IFS(VLOOKUP(WEEKDAY(Data[[#This Row],[Min Notif Date]]),Lookup!$J$1:$L$7,3,0)="Weekend","Weekend",VLOOKUP(WEEKDAY(Data[[#This Row],[Min Notif Date]]),Lookup!$J$1:$L$7,3,0)="Weekday","Weekday"))</f>
        <v>Weekday</v>
      </c>
      <c r="J111" s="4" t="str">
        <f>VLOOKUP(WEEKDAY(Data[[#This Row],[Min Notif Date]]),Lookup!$J$1:$K$7,2,0)</f>
        <v>2. Mon</v>
      </c>
      <c r="K111" s="105">
        <f>ROUNDDOWN(Data[[#This Row],[PGE Notified Time]],0)</f>
        <v>44571</v>
      </c>
      <c r="L111" s="4">
        <f>HOUR(Data[[#This Row],[PGE Notified Time]])</f>
        <v>9</v>
      </c>
      <c r="M111">
        <v>72359</v>
      </c>
      <c r="N111">
        <v>8337469459</v>
      </c>
      <c r="O111" t="s">
        <v>25</v>
      </c>
      <c r="P111" t="s">
        <v>190</v>
      </c>
      <c r="Q111" t="s">
        <v>213</v>
      </c>
      <c r="R111" t="s">
        <v>183</v>
      </c>
      <c r="S111" s="1">
        <v>44571.394074074073</v>
      </c>
      <c r="T111" s="1">
        <v>44571.394976851851</v>
      </c>
      <c r="U111" s="1">
        <v>44571.411111111112</v>
      </c>
      <c r="V111" t="s">
        <v>184</v>
      </c>
      <c r="W111" t="s">
        <v>85</v>
      </c>
      <c r="X111" t="s">
        <v>192</v>
      </c>
      <c r="Y111" t="s">
        <v>186</v>
      </c>
      <c r="Z111" t="s">
        <v>187</v>
      </c>
      <c r="AA111" s="32">
        <v>24.533333333000002</v>
      </c>
    </row>
    <row r="112" spans="1:27" x14ac:dyDescent="0.3">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2" s="4" t="str">
        <f>VLOOKUP(P112,Lookup!$A$1:$D$19,4,0)</f>
        <v>North Valley</v>
      </c>
      <c r="C112" s="4" t="str">
        <f>VLOOKUP(P112,Lookup!$A$1:$E$19,5,0)</f>
        <v>Region 2</v>
      </c>
      <c r="D112" s="4" t="str">
        <f>VLOOKUP(P112,Lookup!$A$1:$B$19,2,0)</f>
        <v>SI</v>
      </c>
      <c r="E112" s="4" t="str">
        <f>IF(AND((Data[[#This Row],[Min Notif Date]]&gt;$G$3),Data[[#This Row],[Min Notif Date]]&lt;$F$3),"Last Week","No")</f>
        <v>No</v>
      </c>
      <c r="F112" s="4" t="str">
        <f>VLOOKUP(MONTH(Data[[#This Row],[Min Notif Date]]),Lookup!$G$1:$H$12,2,0)</f>
        <v>1. Jan</v>
      </c>
      <c r="G112" s="4" t="str">
        <f t="shared" si="1"/>
        <v/>
      </c>
      <c r="H112" s="4" t="str">
        <f>IF(AND(Data[[#This Row],[Min Notif Time]]&gt;6,Data[[#This Row],[Min Notif Time]]&lt;17),"Business Hours","Non-Business Hours")</f>
        <v>Business Hours</v>
      </c>
      <c r="I112" s="4" t="str" cm="1">
        <f t="array" ref="I112">IFERROR(VLOOKUP(Data[[#This Row],[Min Notif Date]],Lookup!$N$1:$P$11,2,0),_xlfn.IFS(VLOOKUP(WEEKDAY(Data[[#This Row],[Min Notif Date]]),Lookup!$J$1:$L$7,3,0)="Weekend","Weekend",VLOOKUP(WEEKDAY(Data[[#This Row],[Min Notif Date]]),Lookup!$J$1:$L$7,3,0)="Weekday","Weekday"))</f>
        <v>Weekday</v>
      </c>
      <c r="J112" s="4" t="str">
        <f>VLOOKUP(WEEKDAY(Data[[#This Row],[Min Notif Date]]),Lookup!$J$1:$K$7,2,0)</f>
        <v>2. Mon</v>
      </c>
      <c r="K112" s="105">
        <f>ROUNDDOWN(Data[[#This Row],[PGE Notified Time]],0)</f>
        <v>44571</v>
      </c>
      <c r="L112" s="4">
        <f>HOUR(Data[[#This Row],[PGE Notified Time]])</f>
        <v>10</v>
      </c>
      <c r="M112">
        <v>72366</v>
      </c>
      <c r="N112">
        <v>1228144603</v>
      </c>
      <c r="O112" t="s">
        <v>25</v>
      </c>
      <c r="P112" t="s">
        <v>201</v>
      </c>
      <c r="Q112" t="s">
        <v>213</v>
      </c>
      <c r="R112" t="s">
        <v>183</v>
      </c>
      <c r="S112" s="1">
        <v>44571.449247685188</v>
      </c>
      <c r="T112" s="1">
        <v>44571.450787037036</v>
      </c>
      <c r="U112" s="1">
        <v>44571.461805555555</v>
      </c>
      <c r="V112" t="s">
        <v>184</v>
      </c>
      <c r="W112" t="s">
        <v>85</v>
      </c>
      <c r="X112" t="s">
        <v>274</v>
      </c>
      <c r="Y112" t="s">
        <v>186</v>
      </c>
      <c r="Z112" t="s">
        <v>187</v>
      </c>
      <c r="AA112" s="32">
        <v>18.083333332999999</v>
      </c>
    </row>
    <row r="113" spans="1:27" x14ac:dyDescent="0.3">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 s="4" t="str">
        <f>VLOOKUP(P113,Lookup!$A$1:$D$19,4,0)</f>
        <v>Bay Area</v>
      </c>
      <c r="C113" s="4" t="str">
        <f>VLOOKUP(P113,Lookup!$A$1:$E$19,5,0)</f>
        <v>Region 3</v>
      </c>
      <c r="D113" s="4" t="str">
        <f>VLOOKUP(P113,Lookup!$A$1:$B$19,2,0)</f>
        <v>EB</v>
      </c>
      <c r="E113" s="4" t="str">
        <f>IF(AND((Data[[#This Row],[Min Notif Date]]&gt;$G$3),Data[[#This Row],[Min Notif Date]]&lt;$F$3),"Last Week","No")</f>
        <v>No</v>
      </c>
      <c r="F113" s="4" t="str">
        <f>VLOOKUP(MONTH(Data[[#This Row],[Min Notif Date]]),Lookup!$G$1:$H$12,2,0)</f>
        <v>1. Jan</v>
      </c>
      <c r="G113" s="4" t="str">
        <f t="shared" si="1"/>
        <v/>
      </c>
      <c r="H113" s="4" t="str">
        <f>IF(AND(Data[[#This Row],[Min Notif Time]]&gt;6,Data[[#This Row],[Min Notif Time]]&lt;17),"Business Hours","Non-Business Hours")</f>
        <v>Business Hours</v>
      </c>
      <c r="I113" s="4" t="str" cm="1">
        <f t="array" ref="I113">IFERROR(VLOOKUP(Data[[#This Row],[Min Notif Date]],Lookup!$N$1:$P$11,2,0),_xlfn.IFS(VLOOKUP(WEEKDAY(Data[[#This Row],[Min Notif Date]]),Lookup!$J$1:$L$7,3,0)="Weekend","Weekend",VLOOKUP(WEEKDAY(Data[[#This Row],[Min Notif Date]]),Lookup!$J$1:$L$7,3,0)="Weekday","Weekday"))</f>
        <v>Weekday</v>
      </c>
      <c r="J113" s="4" t="str">
        <f>VLOOKUP(WEEKDAY(Data[[#This Row],[Min Notif Date]]),Lookup!$J$1:$K$7,2,0)</f>
        <v>3. Tue</v>
      </c>
      <c r="K113" s="105">
        <f>ROUNDDOWN(Data[[#This Row],[PGE Notified Time]],0)</f>
        <v>44572</v>
      </c>
      <c r="L113" s="4">
        <f>HOUR(Data[[#This Row],[PGE Notified Time]])</f>
        <v>11</v>
      </c>
      <c r="M113">
        <v>72396</v>
      </c>
      <c r="O113" t="s">
        <v>20</v>
      </c>
      <c r="P113" t="s">
        <v>182</v>
      </c>
      <c r="Q113" t="s">
        <v>20</v>
      </c>
      <c r="R113" t="s">
        <v>183</v>
      </c>
      <c r="S113" s="1" t="s">
        <v>171</v>
      </c>
      <c r="T113" s="1">
        <v>44572.480555555558</v>
      </c>
      <c r="U113" s="1">
        <v>44572.9375</v>
      </c>
      <c r="V113" t="s">
        <v>184</v>
      </c>
      <c r="W113" t="s">
        <v>87</v>
      </c>
      <c r="X113" t="s">
        <v>212</v>
      </c>
      <c r="Y113" t="s">
        <v>186</v>
      </c>
      <c r="Z113" t="s">
        <v>187</v>
      </c>
      <c r="AA113" s="32">
        <v>658</v>
      </c>
    </row>
    <row r="114" spans="1:27" x14ac:dyDescent="0.3">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 s="4" t="str">
        <f>VLOOKUP(P114,Lookup!$A$1:$D$19,4,0)</f>
        <v>Bay Area</v>
      </c>
      <c r="C114" s="4" t="str">
        <f>VLOOKUP(P114,Lookup!$A$1:$E$19,5,0)</f>
        <v>Region 3</v>
      </c>
      <c r="D114" s="4" t="str">
        <f>VLOOKUP(P114,Lookup!$A$1:$B$19,2,0)</f>
        <v>DI</v>
      </c>
      <c r="E114" s="4" t="str">
        <f>IF(AND((Data[[#This Row],[Min Notif Date]]&gt;$G$3),Data[[#This Row],[Min Notif Date]]&lt;$F$3),"Last Week","No")</f>
        <v>No</v>
      </c>
      <c r="F114" s="4" t="str">
        <f>VLOOKUP(MONTH(Data[[#This Row],[Min Notif Date]]),Lookup!$G$1:$H$12,2,0)</f>
        <v>1. Jan</v>
      </c>
      <c r="G114" s="4" t="str">
        <f t="shared" si="1"/>
        <v/>
      </c>
      <c r="H114" s="4" t="str">
        <f>IF(AND(Data[[#This Row],[Min Notif Time]]&gt;6,Data[[#This Row],[Min Notif Time]]&lt;17),"Business Hours","Non-Business Hours")</f>
        <v>Business Hours</v>
      </c>
      <c r="I114" s="4" t="str" cm="1">
        <f t="array" ref="I114">IFERROR(VLOOKUP(Data[[#This Row],[Min Notif Date]],Lookup!$N$1:$P$11,2,0),_xlfn.IFS(VLOOKUP(WEEKDAY(Data[[#This Row],[Min Notif Date]]),Lookup!$J$1:$L$7,3,0)="Weekend","Weekend",VLOOKUP(WEEKDAY(Data[[#This Row],[Min Notif Date]]),Lookup!$J$1:$L$7,3,0)="Weekday","Weekday"))</f>
        <v>Weekday</v>
      </c>
      <c r="J114" s="4" t="str">
        <f>VLOOKUP(WEEKDAY(Data[[#This Row],[Min Notif Date]]),Lookup!$J$1:$K$7,2,0)</f>
        <v>3. Tue</v>
      </c>
      <c r="K114" s="105">
        <f>ROUNDDOWN(Data[[#This Row],[PGE Notified Time]],0)</f>
        <v>44572</v>
      </c>
      <c r="L114" s="4">
        <f>HOUR(Data[[#This Row],[PGE Notified Time]])</f>
        <v>11</v>
      </c>
      <c r="M114">
        <v>72394</v>
      </c>
      <c r="O114" t="s">
        <v>20</v>
      </c>
      <c r="P114" t="s">
        <v>208</v>
      </c>
      <c r="Q114" t="s">
        <v>20</v>
      </c>
      <c r="R114" t="s">
        <v>193</v>
      </c>
      <c r="S114" s="1" t="s">
        <v>171</v>
      </c>
      <c r="T114" s="1">
        <v>44572.470833333333</v>
      </c>
      <c r="U114" s="1">
        <v>44572.770833333336</v>
      </c>
      <c r="V114" t="s">
        <v>184</v>
      </c>
      <c r="W114" t="s">
        <v>87</v>
      </c>
      <c r="X114" t="s">
        <v>218</v>
      </c>
      <c r="Y114" t="s">
        <v>186</v>
      </c>
      <c r="Z114" t="s">
        <v>187</v>
      </c>
      <c r="AA114" s="32">
        <v>432</v>
      </c>
    </row>
    <row r="115" spans="1:27" x14ac:dyDescent="0.3">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Bay Area</v>
      </c>
      <c r="C115" s="4" t="str">
        <f>VLOOKUP(P115,Lookup!$A$1:$E$19,5,0)</f>
        <v>Region 3</v>
      </c>
      <c r="D115" s="4" t="str">
        <f>VLOOKUP(P115,Lookup!$A$1:$B$19,2,0)</f>
        <v>DI</v>
      </c>
      <c r="E115" s="4" t="str">
        <f>IF(AND((Data[[#This Row],[Min Notif Date]]&gt;$G$3),Data[[#This Row],[Min Notif Date]]&lt;$F$3),"Last Week","No")</f>
        <v>No</v>
      </c>
      <c r="F115" s="4" t="str">
        <f>VLOOKUP(MONTH(Data[[#This Row],[Min Notif Date]]),Lookup!$G$1:$H$12,2,0)</f>
        <v>1. Jan</v>
      </c>
      <c r="G115" s="4" t="str">
        <f t="shared" si="1"/>
        <v/>
      </c>
      <c r="H115" s="4" t="str">
        <f>IF(AND(Data[[#This Row],[Min Notif Time]]&gt;6,Data[[#This Row],[Min Notif Time]]&lt;17),"Business Hours","Non-Business Hours")</f>
        <v>Business Hours</v>
      </c>
      <c r="I115" s="4" t="str" cm="1">
        <f t="array" ref="I115">IFERROR(VLOOKUP(Data[[#This Row],[Min Notif Date]],Lookup!$N$1:$P$11,2,0),_xlfn.IFS(VLOOKUP(WEEKDAY(Data[[#This Row],[Min Notif Date]]),Lookup!$J$1:$L$7,3,0)="Weekend","Weekend",VLOOKUP(WEEKDAY(Data[[#This Row],[Min Notif Date]]),Lookup!$J$1:$L$7,3,0)="Weekday","Weekday"))</f>
        <v>Weekday</v>
      </c>
      <c r="J115" s="4" t="str">
        <f>VLOOKUP(WEEKDAY(Data[[#This Row],[Min Notif Date]]),Lookup!$J$1:$K$7,2,0)</f>
        <v>3. Tue</v>
      </c>
      <c r="K115" s="105">
        <f>ROUNDDOWN(Data[[#This Row],[PGE Notified Time]],0)</f>
        <v>44572</v>
      </c>
      <c r="L115" s="4">
        <f>HOUR(Data[[#This Row],[PGE Notified Time]])</f>
        <v>13</v>
      </c>
      <c r="M115">
        <v>72405</v>
      </c>
      <c r="N115">
        <v>1919599536</v>
      </c>
      <c r="O115" t="s">
        <v>20</v>
      </c>
      <c r="P115" t="s">
        <v>208</v>
      </c>
      <c r="Q115" t="s">
        <v>20</v>
      </c>
      <c r="R115" t="s">
        <v>191</v>
      </c>
      <c r="S115" s="1">
        <v>44572.455740740741</v>
      </c>
      <c r="T115" s="1">
        <v>44572.542743055557</v>
      </c>
      <c r="U115" s="1">
        <v>44572.701388888891</v>
      </c>
      <c r="V115" t="s">
        <v>184</v>
      </c>
      <c r="W115" t="s">
        <v>87</v>
      </c>
      <c r="X115" t="s">
        <v>275</v>
      </c>
      <c r="Y115" t="s">
        <v>186</v>
      </c>
      <c r="Z115" t="s">
        <v>187</v>
      </c>
      <c r="AA115" s="32">
        <v>353.73333333300002</v>
      </c>
    </row>
    <row r="116" spans="1:27" x14ac:dyDescent="0.3">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MI</v>
      </c>
      <c r="E116" s="4" t="str">
        <f>IF(AND((Data[[#This Row],[Min Notif Date]]&gt;$G$3),Data[[#This Row],[Min Notif Date]]&lt;$F$3),"Last Week","No")</f>
        <v>No</v>
      </c>
      <c r="F116" s="4" t="str">
        <f>VLOOKUP(MONTH(Data[[#This Row],[Min Notif Date]]),Lookup!$G$1:$H$12,2,0)</f>
        <v>1. Jan</v>
      </c>
      <c r="G116" s="4" t="str">
        <f t="shared" si="1"/>
        <v/>
      </c>
      <c r="H116" s="4" t="str">
        <f>IF(AND(Data[[#This Row],[Min Notif Time]]&gt;6,Data[[#This Row],[Min Notif Time]]&lt;17),"Business Hours","Non-Business Hours")</f>
        <v>Business Hours</v>
      </c>
      <c r="I116" s="4" t="str" cm="1">
        <f t="array" ref="I116">IFERROR(VLOOKUP(Data[[#This Row],[Min Notif Date]],Lookup!$N$1:$P$11,2,0),_xlfn.IFS(VLOOKUP(WEEKDAY(Data[[#This Row],[Min Notif Date]]),Lookup!$J$1:$L$7,3,0)="Weekend","Weekend",VLOOKUP(WEEKDAY(Data[[#This Row],[Min Notif Date]]),Lookup!$J$1:$L$7,3,0)="Weekday","Weekday"))</f>
        <v>Weekday</v>
      </c>
      <c r="J116" s="4" t="str">
        <f>VLOOKUP(WEEKDAY(Data[[#This Row],[Min Notif Date]]),Lookup!$J$1:$K$7,2,0)</f>
        <v>3. Tue</v>
      </c>
      <c r="K116" s="105">
        <f>ROUNDDOWN(Data[[#This Row],[PGE Notified Time]],0)</f>
        <v>44572</v>
      </c>
      <c r="L116" s="4">
        <f>HOUR(Data[[#This Row],[PGE Notified Time]])</f>
        <v>12</v>
      </c>
      <c r="M116">
        <v>72402</v>
      </c>
      <c r="O116" t="s">
        <v>20</v>
      </c>
      <c r="P116" t="s">
        <v>244</v>
      </c>
      <c r="Q116" t="s">
        <v>20</v>
      </c>
      <c r="R116" t="s">
        <v>183</v>
      </c>
      <c r="S116" s="1" t="s">
        <v>171</v>
      </c>
      <c r="T116" s="1">
        <v>44572.53402777778</v>
      </c>
      <c r="U116" s="1">
        <v>44572.75</v>
      </c>
      <c r="V116" t="s">
        <v>184</v>
      </c>
      <c r="W116" t="s">
        <v>87</v>
      </c>
      <c r="X116" t="s">
        <v>276</v>
      </c>
      <c r="Y116" t="s">
        <v>186</v>
      </c>
      <c r="Z116" t="s">
        <v>187</v>
      </c>
      <c r="AA116" s="32">
        <v>311</v>
      </c>
    </row>
    <row r="117" spans="1:27" x14ac:dyDescent="0.3">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 s="4" t="str">
        <f>VLOOKUP(P117,Lookup!$A$1:$D$19,4,0)</f>
        <v>Bay Area</v>
      </c>
      <c r="C117" s="4" t="str">
        <f>VLOOKUP(P117,Lookup!$A$1:$E$19,5,0)</f>
        <v>Region 3</v>
      </c>
      <c r="D117" s="4" t="str">
        <f>VLOOKUP(P117,Lookup!$A$1:$B$19,2,0)</f>
        <v>EB</v>
      </c>
      <c r="E117" s="4" t="str">
        <f>IF(AND((Data[[#This Row],[Min Notif Date]]&gt;$G$3),Data[[#This Row],[Min Notif Date]]&lt;$F$3),"Last Week","No")</f>
        <v>No</v>
      </c>
      <c r="F117" s="4" t="str">
        <f>VLOOKUP(MONTH(Data[[#This Row],[Min Notif Date]]),Lookup!$G$1:$H$12,2,0)</f>
        <v>1. Jan</v>
      </c>
      <c r="G117" s="4" t="str">
        <f t="shared" si="1"/>
        <v/>
      </c>
      <c r="H117" s="4" t="str">
        <f>IF(AND(Data[[#This Row],[Min Notif Time]]&gt;6,Data[[#This Row],[Min Notif Time]]&lt;17),"Business Hours","Non-Business Hours")</f>
        <v>Non-Business Hours</v>
      </c>
      <c r="I117" s="4" t="str" cm="1">
        <f t="array" ref="I117">IFERROR(VLOOKUP(Data[[#This Row],[Min Notif Date]],Lookup!$N$1:$P$11,2,0),_xlfn.IFS(VLOOKUP(WEEKDAY(Data[[#This Row],[Min Notif Date]]),Lookup!$J$1:$L$7,3,0)="Weekend","Weekend",VLOOKUP(WEEKDAY(Data[[#This Row],[Min Notif Date]]),Lookup!$J$1:$L$7,3,0)="Weekday","Weekday"))</f>
        <v>Weekday</v>
      </c>
      <c r="J117" s="4" t="str">
        <f>VLOOKUP(WEEKDAY(Data[[#This Row],[Min Notif Date]]),Lookup!$J$1:$K$7,2,0)</f>
        <v>3. Tue</v>
      </c>
      <c r="K117" s="105">
        <f>ROUNDDOWN(Data[[#This Row],[PGE Notified Time]],0)</f>
        <v>44572</v>
      </c>
      <c r="L117" s="4">
        <f>HOUR(Data[[#This Row],[PGE Notified Time]])</f>
        <v>19</v>
      </c>
      <c r="M117">
        <v>72415</v>
      </c>
      <c r="N117">
        <v>2888705770</v>
      </c>
      <c r="O117" t="s">
        <v>20</v>
      </c>
      <c r="P117" t="s">
        <v>182</v>
      </c>
      <c r="Q117" t="s">
        <v>20</v>
      </c>
      <c r="R117" t="s">
        <v>183</v>
      </c>
      <c r="S117" s="1">
        <v>44572.717824074076</v>
      </c>
      <c r="T117" s="1">
        <v>44572.799780092595</v>
      </c>
      <c r="U117" s="1">
        <v>44572.916666666664</v>
      </c>
      <c r="V117" t="s">
        <v>184</v>
      </c>
      <c r="W117" t="s">
        <v>87</v>
      </c>
      <c r="X117" t="s">
        <v>185</v>
      </c>
      <c r="Y117" t="s">
        <v>186</v>
      </c>
      <c r="Z117" t="s">
        <v>187</v>
      </c>
      <c r="AA117" s="32">
        <v>286.33333333299998</v>
      </c>
    </row>
    <row r="118" spans="1:27" x14ac:dyDescent="0.3">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North Valley</v>
      </c>
      <c r="C118" s="4" t="str">
        <f>VLOOKUP(P118,Lookup!$A$1:$E$19,5,0)</f>
        <v>Region 2</v>
      </c>
      <c r="D118" s="4" t="str">
        <f>VLOOKUP(P118,Lookup!$A$1:$B$19,2,0)</f>
        <v>SA</v>
      </c>
      <c r="E118" s="4" t="str">
        <f>IF(AND((Data[[#This Row],[Min Notif Date]]&gt;$G$3),Data[[#This Row],[Min Notif Date]]&lt;$F$3),"Last Week","No")</f>
        <v>No</v>
      </c>
      <c r="F118" s="4" t="str">
        <f>VLOOKUP(MONTH(Data[[#This Row],[Min Notif Date]]),Lookup!$G$1:$H$12,2,0)</f>
        <v>1. Jan</v>
      </c>
      <c r="G118" s="4" t="str">
        <f t="shared" si="1"/>
        <v/>
      </c>
      <c r="H118" s="4" t="str">
        <f>IF(AND(Data[[#This Row],[Min Notif Time]]&gt;6,Data[[#This Row],[Min Notif Time]]&lt;17),"Business Hours","Non-Business Hours")</f>
        <v>Business Hours</v>
      </c>
      <c r="I118" s="4" t="str" cm="1">
        <f t="array" ref="I118">IFERROR(VLOOKUP(Data[[#This Row],[Min Notif Date]],Lookup!$N$1:$P$11,2,0),_xlfn.IFS(VLOOKUP(WEEKDAY(Data[[#This Row],[Min Notif Date]]),Lookup!$J$1:$L$7,3,0)="Weekend","Weekend",VLOOKUP(WEEKDAY(Data[[#This Row],[Min Notif Date]]),Lookup!$J$1:$L$7,3,0)="Weekday","Weekday"))</f>
        <v>Weekday</v>
      </c>
      <c r="J118" s="4" t="str">
        <f>VLOOKUP(WEEKDAY(Data[[#This Row],[Min Notif Date]]),Lookup!$J$1:$K$7,2,0)</f>
        <v>3. Tue</v>
      </c>
      <c r="K118" s="105">
        <f>ROUNDDOWN(Data[[#This Row],[PGE Notified Time]],0)</f>
        <v>44572</v>
      </c>
      <c r="L118" s="4">
        <f>HOUR(Data[[#This Row],[PGE Notified Time]])</f>
        <v>10</v>
      </c>
      <c r="M118">
        <v>72391</v>
      </c>
      <c r="O118" t="s">
        <v>20</v>
      </c>
      <c r="P118" t="s">
        <v>210</v>
      </c>
      <c r="Q118" t="s">
        <v>20</v>
      </c>
      <c r="R118" t="s">
        <v>183</v>
      </c>
      <c r="S118" s="1" t="s">
        <v>171</v>
      </c>
      <c r="T118" s="1">
        <v>44572.434027777781</v>
      </c>
      <c r="U118" s="1">
        <v>44572.625</v>
      </c>
      <c r="V118" t="s">
        <v>184</v>
      </c>
      <c r="W118" t="s">
        <v>87</v>
      </c>
      <c r="X118" t="s">
        <v>238</v>
      </c>
      <c r="Y118" t="s">
        <v>186</v>
      </c>
      <c r="Z118" t="s">
        <v>187</v>
      </c>
      <c r="AA118" s="32">
        <v>275</v>
      </c>
    </row>
    <row r="119" spans="1:27" x14ac:dyDescent="0.3">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North Coast</v>
      </c>
      <c r="C119" s="4" t="str">
        <f>VLOOKUP(P119,Lookup!$A$1:$E$19,5,0)</f>
        <v>Region 1</v>
      </c>
      <c r="D119" s="4" t="str">
        <f>VLOOKUP(P119,Lookup!$A$1:$B$19,2,0)</f>
        <v>SO</v>
      </c>
      <c r="E119" s="4" t="str">
        <f>IF(AND((Data[[#This Row],[Min Notif Date]]&gt;$G$3),Data[[#This Row],[Min Notif Date]]&lt;$F$3),"Last Week","No")</f>
        <v>No</v>
      </c>
      <c r="F119" s="4" t="str">
        <f>VLOOKUP(MONTH(Data[[#This Row],[Min Notif Date]]),Lookup!$G$1:$H$12,2,0)</f>
        <v>1. Jan</v>
      </c>
      <c r="G119" s="4" t="str">
        <f t="shared" si="1"/>
        <v/>
      </c>
      <c r="H119" s="4" t="str">
        <f>IF(AND(Data[[#This Row],[Min Notif Time]]&gt;6,Data[[#This Row],[Min Notif Time]]&lt;17),"Business Hours","Non-Business Hours")</f>
        <v>Business Hours</v>
      </c>
      <c r="I119" s="4" t="str" cm="1">
        <f t="array" ref="I119">IFERROR(VLOOKUP(Data[[#This Row],[Min Notif Date]],Lookup!$N$1:$P$11,2,0),_xlfn.IFS(VLOOKUP(WEEKDAY(Data[[#This Row],[Min Notif Date]]),Lookup!$J$1:$L$7,3,0)="Weekend","Weekend",VLOOKUP(WEEKDAY(Data[[#This Row],[Min Notif Date]]),Lookup!$J$1:$L$7,3,0)="Weekday","Weekday"))</f>
        <v>Weekday</v>
      </c>
      <c r="J119" s="4" t="str">
        <f>VLOOKUP(WEEKDAY(Data[[#This Row],[Min Notif Date]]),Lookup!$J$1:$K$7,2,0)</f>
        <v>3. Tue</v>
      </c>
      <c r="K119" s="105">
        <f>ROUNDDOWN(Data[[#This Row],[PGE Notified Time]],0)</f>
        <v>44572</v>
      </c>
      <c r="L119" s="4">
        <f>HOUR(Data[[#This Row],[PGE Notified Time]])</f>
        <v>9</v>
      </c>
      <c r="M119">
        <v>72389</v>
      </c>
      <c r="O119" t="s">
        <v>20</v>
      </c>
      <c r="P119" t="s">
        <v>203</v>
      </c>
      <c r="Q119" t="s">
        <v>20</v>
      </c>
      <c r="R119" t="s">
        <v>191</v>
      </c>
      <c r="S119" s="1" t="s">
        <v>171</v>
      </c>
      <c r="T119" s="1">
        <v>44572.412499999999</v>
      </c>
      <c r="U119" s="1">
        <v>44572.583333333336</v>
      </c>
      <c r="V119" t="s">
        <v>184</v>
      </c>
      <c r="W119" t="s">
        <v>87</v>
      </c>
      <c r="X119" t="s">
        <v>277</v>
      </c>
      <c r="Y119" t="s">
        <v>186</v>
      </c>
      <c r="Z119" t="s">
        <v>187</v>
      </c>
      <c r="AA119" s="32">
        <v>246</v>
      </c>
    </row>
    <row r="120" spans="1:27" x14ac:dyDescent="0.3">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0" s="4" t="str">
        <f>VLOOKUP(P120,Lookup!$A$1:$D$19,4,0)</f>
        <v>North Valley</v>
      </c>
      <c r="C120" s="4" t="str">
        <f>VLOOKUP(P120,Lookup!$A$1:$E$19,5,0)</f>
        <v>Region 2</v>
      </c>
      <c r="D120" s="4" t="str">
        <f>VLOOKUP(P120,Lookup!$A$1:$B$19,2,0)</f>
        <v>SA</v>
      </c>
      <c r="E120" s="4" t="str">
        <f>IF(AND((Data[[#This Row],[Min Notif Date]]&gt;$G$3),Data[[#This Row],[Min Notif Date]]&lt;$F$3),"Last Week","No")</f>
        <v>No</v>
      </c>
      <c r="F120" s="4" t="str">
        <f>VLOOKUP(MONTH(Data[[#This Row],[Min Notif Date]]),Lookup!$G$1:$H$12,2,0)</f>
        <v>1. Jan</v>
      </c>
      <c r="G120" s="4" t="str">
        <f t="shared" si="1"/>
        <v/>
      </c>
      <c r="H120" s="4" t="str">
        <f>IF(AND(Data[[#This Row],[Min Notif Time]]&gt;6,Data[[#This Row],[Min Notif Time]]&lt;17),"Business Hours","Non-Business Hours")</f>
        <v>Business Hours</v>
      </c>
      <c r="I120" s="4" t="str" cm="1">
        <f t="array" ref="I120">IFERROR(VLOOKUP(Data[[#This Row],[Min Notif Date]],Lookup!$N$1:$P$11,2,0),_xlfn.IFS(VLOOKUP(WEEKDAY(Data[[#This Row],[Min Notif Date]]),Lookup!$J$1:$L$7,3,0)="Weekend","Weekend",VLOOKUP(WEEKDAY(Data[[#This Row],[Min Notif Date]]),Lookup!$J$1:$L$7,3,0)="Weekday","Weekday"))</f>
        <v>Weekday</v>
      </c>
      <c r="J120" s="4" t="str">
        <f>VLOOKUP(WEEKDAY(Data[[#This Row],[Min Notif Date]]),Lookup!$J$1:$K$7,2,0)</f>
        <v>3. Tue</v>
      </c>
      <c r="K120" s="105">
        <f>ROUNDDOWN(Data[[#This Row],[PGE Notified Time]],0)</f>
        <v>44572</v>
      </c>
      <c r="L120" s="4">
        <f>HOUR(Data[[#This Row],[PGE Notified Time]])</f>
        <v>11</v>
      </c>
      <c r="M120">
        <v>72398</v>
      </c>
      <c r="N120">
        <v>9199029165</v>
      </c>
      <c r="O120" t="s">
        <v>23</v>
      </c>
      <c r="P120" t="s">
        <v>210</v>
      </c>
      <c r="Q120" t="s">
        <v>213</v>
      </c>
      <c r="R120" t="s">
        <v>193</v>
      </c>
      <c r="S120" s="1">
        <v>44572.483854166669</v>
      </c>
      <c r="T120" s="1">
        <v>44572.48333333333</v>
      </c>
      <c r="U120" s="1">
        <v>44572.632638888892</v>
      </c>
      <c r="V120" t="s">
        <v>184</v>
      </c>
      <c r="W120" t="s">
        <v>87</v>
      </c>
      <c r="X120" t="s">
        <v>238</v>
      </c>
      <c r="Y120" t="s">
        <v>186</v>
      </c>
      <c r="Z120" t="s">
        <v>187</v>
      </c>
      <c r="AA120" s="32">
        <v>215</v>
      </c>
    </row>
    <row r="121" spans="1:27" x14ac:dyDescent="0.3">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North Valley</v>
      </c>
      <c r="C121" s="4" t="str">
        <f>VLOOKUP(P121,Lookup!$A$1:$E$19,5,0)</f>
        <v>Region 2</v>
      </c>
      <c r="D121" s="4" t="str">
        <f>VLOOKUP(P121,Lookup!$A$1:$B$19,2,0)</f>
        <v>SA</v>
      </c>
      <c r="E121" s="4" t="str">
        <f>IF(AND((Data[[#This Row],[Min Notif Date]]&gt;$G$3),Data[[#This Row],[Min Notif Date]]&lt;$F$3),"Last Week","No")</f>
        <v>No</v>
      </c>
      <c r="F121" s="4" t="str">
        <f>VLOOKUP(MONTH(Data[[#This Row],[Min Notif Date]]),Lookup!$G$1:$H$12,2,0)</f>
        <v>1. Jan</v>
      </c>
      <c r="G121" s="4" t="str">
        <f t="shared" si="1"/>
        <v/>
      </c>
      <c r="H121" s="4" t="str">
        <f>IF(AND(Data[[#This Row],[Min Notif Time]]&gt;6,Data[[#This Row],[Min Notif Time]]&lt;17),"Business Hours","Non-Business Hours")</f>
        <v>Business Hours</v>
      </c>
      <c r="I121" s="4" t="str" cm="1">
        <f t="array" ref="I121">IFERROR(VLOOKUP(Data[[#This Row],[Min Notif Date]],Lookup!$N$1:$P$11,2,0),_xlfn.IFS(VLOOKUP(WEEKDAY(Data[[#This Row],[Min Notif Date]]),Lookup!$J$1:$L$7,3,0)="Weekend","Weekend",VLOOKUP(WEEKDAY(Data[[#This Row],[Min Notif Date]]),Lookup!$J$1:$L$7,3,0)="Weekday","Weekday"))</f>
        <v>Weekday</v>
      </c>
      <c r="J121" s="4" t="str">
        <f>VLOOKUP(WEEKDAY(Data[[#This Row],[Min Notif Date]]),Lookup!$J$1:$K$7,2,0)</f>
        <v>3. Tue</v>
      </c>
      <c r="K121" s="105">
        <f>ROUNDDOWN(Data[[#This Row],[PGE Notified Time]],0)</f>
        <v>44572</v>
      </c>
      <c r="L121" s="4">
        <f>HOUR(Data[[#This Row],[PGE Notified Time]])</f>
        <v>12</v>
      </c>
      <c r="M121">
        <v>72401</v>
      </c>
      <c r="N121">
        <v>4905858222</v>
      </c>
      <c r="O121" t="s">
        <v>20</v>
      </c>
      <c r="P121" t="s">
        <v>210</v>
      </c>
      <c r="Q121" t="s">
        <v>20</v>
      </c>
      <c r="R121" t="s">
        <v>183</v>
      </c>
      <c r="S121" s="1">
        <v>44572.477361111109</v>
      </c>
      <c r="T121" s="1">
        <v>44572.515277777777</v>
      </c>
      <c r="U121" s="1">
        <v>44572.618055555555</v>
      </c>
      <c r="V121" t="s">
        <v>184</v>
      </c>
      <c r="W121" t="s">
        <v>87</v>
      </c>
      <c r="X121" t="s">
        <v>254</v>
      </c>
      <c r="Y121" t="s">
        <v>186</v>
      </c>
      <c r="Z121" t="s">
        <v>187</v>
      </c>
      <c r="AA121" s="32">
        <v>202.6</v>
      </c>
    </row>
    <row r="122" spans="1:27" x14ac:dyDescent="0.3">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 s="4" t="str">
        <f>VLOOKUP(P122,Lookup!$A$1:$D$19,4,0)</f>
        <v>Bay Area</v>
      </c>
      <c r="C122" s="4" t="str">
        <f>VLOOKUP(P122,Lookup!$A$1:$E$19,5,0)</f>
        <v>Region 3</v>
      </c>
      <c r="D122" s="4" t="str">
        <f>VLOOKUP(P122,Lookup!$A$1:$B$19,2,0)</f>
        <v>PN</v>
      </c>
      <c r="E122" s="4" t="str">
        <f>IF(AND((Data[[#This Row],[Min Notif Date]]&gt;$G$3),Data[[#This Row],[Min Notif Date]]&lt;$F$3),"Last Week","No")</f>
        <v>No</v>
      </c>
      <c r="F122" s="4" t="str">
        <f>VLOOKUP(MONTH(Data[[#This Row],[Min Notif Date]]),Lookup!$G$1:$H$12,2,0)</f>
        <v>1. Jan</v>
      </c>
      <c r="G122" s="4" t="str">
        <f t="shared" si="1"/>
        <v/>
      </c>
      <c r="H122" s="4" t="str">
        <f>IF(AND(Data[[#This Row],[Min Notif Time]]&gt;6,Data[[#This Row],[Min Notif Time]]&lt;17),"Business Hours","Non-Business Hours")</f>
        <v>Business Hours</v>
      </c>
      <c r="I122" s="4" t="str" cm="1">
        <f t="array" ref="I122">IFERROR(VLOOKUP(Data[[#This Row],[Min Notif Date]],Lookup!$N$1:$P$11,2,0),_xlfn.IFS(VLOOKUP(WEEKDAY(Data[[#This Row],[Min Notif Date]]),Lookup!$J$1:$L$7,3,0)="Weekend","Weekend",VLOOKUP(WEEKDAY(Data[[#This Row],[Min Notif Date]]),Lookup!$J$1:$L$7,3,0)="Weekday","Weekday"))</f>
        <v>Weekday</v>
      </c>
      <c r="J122" s="4" t="str">
        <f>VLOOKUP(WEEKDAY(Data[[#This Row],[Min Notif Date]]),Lookup!$J$1:$K$7,2,0)</f>
        <v>3. Tue</v>
      </c>
      <c r="K122" s="105">
        <f>ROUNDDOWN(Data[[#This Row],[PGE Notified Time]],0)</f>
        <v>44572</v>
      </c>
      <c r="L122" s="4">
        <f>HOUR(Data[[#This Row],[PGE Notified Time]])</f>
        <v>10</v>
      </c>
      <c r="M122">
        <v>72390</v>
      </c>
      <c r="O122" t="s">
        <v>20</v>
      </c>
      <c r="P122" t="s">
        <v>197</v>
      </c>
      <c r="Q122" t="s">
        <v>20</v>
      </c>
      <c r="R122" t="s">
        <v>191</v>
      </c>
      <c r="S122" s="1" t="s">
        <v>171</v>
      </c>
      <c r="T122" s="1">
        <v>44572.432638888888</v>
      </c>
      <c r="U122" s="1">
        <v>44572.572916666664</v>
      </c>
      <c r="V122" t="s">
        <v>184</v>
      </c>
      <c r="W122" t="s">
        <v>87</v>
      </c>
      <c r="X122" t="s">
        <v>278</v>
      </c>
      <c r="Y122" t="s">
        <v>186</v>
      </c>
      <c r="Z122" t="s">
        <v>187</v>
      </c>
      <c r="AA122" s="32">
        <v>202</v>
      </c>
    </row>
    <row r="123" spans="1:27" x14ac:dyDescent="0.3">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Bay Area</v>
      </c>
      <c r="C123" s="4" t="str">
        <f>VLOOKUP(P123,Lookup!$A$1:$E$19,5,0)</f>
        <v>Region 3</v>
      </c>
      <c r="D123" s="4" t="str">
        <f>VLOOKUP(P123,Lookup!$A$1:$B$19,2,0)</f>
        <v>EB</v>
      </c>
      <c r="E123" s="4" t="str">
        <f>IF(AND((Data[[#This Row],[Min Notif Date]]&gt;$G$3),Data[[#This Row],[Min Notif Date]]&lt;$F$3),"Last Week","No")</f>
        <v>No</v>
      </c>
      <c r="F123" s="4" t="str">
        <f>VLOOKUP(MONTH(Data[[#This Row],[Min Notif Date]]),Lookup!$G$1:$H$12,2,0)</f>
        <v>1. Jan</v>
      </c>
      <c r="G123" s="4" t="str">
        <f t="shared" si="1"/>
        <v/>
      </c>
      <c r="H123" s="4" t="str">
        <f>IF(AND(Data[[#This Row],[Min Notif Time]]&gt;6,Data[[#This Row],[Min Notif Time]]&lt;17),"Business Hours","Non-Business Hours")</f>
        <v>Business Hours</v>
      </c>
      <c r="I123" s="4" t="str" cm="1">
        <f t="array" ref="I123">IFERROR(VLOOKUP(Data[[#This Row],[Min Notif Date]],Lookup!$N$1:$P$11,2,0),_xlfn.IFS(VLOOKUP(WEEKDAY(Data[[#This Row],[Min Notif Date]]),Lookup!$J$1:$L$7,3,0)="Weekend","Weekend",VLOOKUP(WEEKDAY(Data[[#This Row],[Min Notif Date]]),Lookup!$J$1:$L$7,3,0)="Weekday","Weekday"))</f>
        <v>Weekday</v>
      </c>
      <c r="J123" s="4" t="str">
        <f>VLOOKUP(WEEKDAY(Data[[#This Row],[Min Notif Date]]),Lookup!$J$1:$K$7,2,0)</f>
        <v>3. Tue</v>
      </c>
      <c r="K123" s="105">
        <f>ROUNDDOWN(Data[[#This Row],[PGE Notified Time]],0)</f>
        <v>44572</v>
      </c>
      <c r="L123" s="4">
        <f>HOUR(Data[[#This Row],[PGE Notified Time]])</f>
        <v>12</v>
      </c>
      <c r="M123">
        <v>72399</v>
      </c>
      <c r="N123">
        <v>2934771621</v>
      </c>
      <c r="O123" t="s">
        <v>20</v>
      </c>
      <c r="P123" t="s">
        <v>182</v>
      </c>
      <c r="Q123" t="s">
        <v>20</v>
      </c>
      <c r="R123" t="s">
        <v>191</v>
      </c>
      <c r="S123" s="1">
        <v>44572.475115740737</v>
      </c>
      <c r="T123" s="1">
        <v>44572.504861111112</v>
      </c>
      <c r="U123" s="1">
        <v>44572.5625</v>
      </c>
      <c r="V123" t="s">
        <v>184</v>
      </c>
      <c r="W123" t="s">
        <v>85</v>
      </c>
      <c r="X123" t="s">
        <v>194</v>
      </c>
      <c r="Y123" t="s">
        <v>186</v>
      </c>
      <c r="Z123" t="s">
        <v>187</v>
      </c>
      <c r="AA123" s="32">
        <v>125.833333333</v>
      </c>
    </row>
    <row r="124" spans="1:27" x14ac:dyDescent="0.3">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4" s="4" t="str">
        <f>VLOOKUP(P124,Lookup!$A$1:$D$19,4,0)</f>
        <v>Central Valley</v>
      </c>
      <c r="C124" s="4" t="str">
        <f>VLOOKUP(P124,Lookup!$A$1:$E$19,5,0)</f>
        <v>Region 5</v>
      </c>
      <c r="D124" s="4" t="str">
        <f>VLOOKUP(P124,Lookup!$A$1:$B$19,2,0)</f>
        <v>KE</v>
      </c>
      <c r="E124" s="4" t="str">
        <f>IF(AND((Data[[#This Row],[Min Notif Date]]&gt;$G$3),Data[[#This Row],[Min Notif Date]]&lt;$F$3),"Last Week","No")</f>
        <v>No</v>
      </c>
      <c r="F124" s="4" t="str">
        <f>VLOOKUP(MONTH(Data[[#This Row],[Min Notif Date]]),Lookup!$G$1:$H$12,2,0)</f>
        <v>1. Jan</v>
      </c>
      <c r="G124" s="4" t="str">
        <f t="shared" si="1"/>
        <v/>
      </c>
      <c r="H124" s="4" t="str">
        <f>IF(AND(Data[[#This Row],[Min Notif Time]]&gt;6,Data[[#This Row],[Min Notif Time]]&lt;17),"Business Hours","Non-Business Hours")</f>
        <v>Business Hours</v>
      </c>
      <c r="I124" s="4" t="str" cm="1">
        <f t="array" ref="I124">IFERROR(VLOOKUP(Data[[#This Row],[Min Notif Date]],Lookup!$N$1:$P$11,2,0),_xlfn.IFS(VLOOKUP(WEEKDAY(Data[[#This Row],[Min Notif Date]]),Lookup!$J$1:$L$7,3,0)="Weekend","Weekend",VLOOKUP(WEEKDAY(Data[[#This Row],[Min Notif Date]]),Lookup!$J$1:$L$7,3,0)="Weekday","Weekday"))</f>
        <v>Weekday</v>
      </c>
      <c r="J124" s="4" t="str">
        <f>VLOOKUP(WEEKDAY(Data[[#This Row],[Min Notif Date]]),Lookup!$J$1:$K$7,2,0)</f>
        <v>3. Tue</v>
      </c>
      <c r="K124" s="105">
        <f>ROUNDDOWN(Data[[#This Row],[PGE Notified Time]],0)</f>
        <v>44572</v>
      </c>
      <c r="L124" s="4">
        <f>HOUR(Data[[#This Row],[PGE Notified Time]])</f>
        <v>11</v>
      </c>
      <c r="M124">
        <v>72393</v>
      </c>
      <c r="N124">
        <v>7699492406</v>
      </c>
      <c r="O124" t="s">
        <v>23</v>
      </c>
      <c r="P124" t="s">
        <v>206</v>
      </c>
      <c r="Q124" t="s">
        <v>213</v>
      </c>
      <c r="R124" t="s">
        <v>193</v>
      </c>
      <c r="S124" s="1">
        <v>44572.468159722222</v>
      </c>
      <c r="T124" s="1">
        <v>44572.470486111109</v>
      </c>
      <c r="U124" s="1">
        <v>44572.521527777775</v>
      </c>
      <c r="V124" t="s">
        <v>184</v>
      </c>
      <c r="W124" t="s">
        <v>85</v>
      </c>
      <c r="X124" t="s">
        <v>228</v>
      </c>
      <c r="Y124" t="s">
        <v>186</v>
      </c>
      <c r="Z124" t="s">
        <v>187</v>
      </c>
      <c r="AA124" s="32">
        <v>76.849999999999994</v>
      </c>
    </row>
    <row r="125" spans="1:27" x14ac:dyDescent="0.3">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5" s="4" t="str">
        <f>VLOOKUP(P125,Lookup!$A$1:$D$19,4,0)</f>
        <v>North Coast</v>
      </c>
      <c r="C125" s="4" t="str">
        <f>VLOOKUP(P125,Lookup!$A$1:$E$19,5,0)</f>
        <v>Region 1</v>
      </c>
      <c r="D125" s="4" t="str">
        <f>VLOOKUP(P125,Lookup!$A$1:$B$19,2,0)</f>
        <v>SO</v>
      </c>
      <c r="E125" s="4" t="str">
        <f>IF(AND((Data[[#This Row],[Min Notif Date]]&gt;$G$3),Data[[#This Row],[Min Notif Date]]&lt;$F$3),"Last Week","No")</f>
        <v>No</v>
      </c>
      <c r="F125" s="4" t="str">
        <f>VLOOKUP(MONTH(Data[[#This Row],[Min Notif Date]]),Lookup!$G$1:$H$12,2,0)</f>
        <v>1. Jan</v>
      </c>
      <c r="G125" s="4" t="str">
        <f t="shared" si="1"/>
        <v/>
      </c>
      <c r="H125" s="4" t="str">
        <f>IF(AND(Data[[#This Row],[Min Notif Time]]&gt;6,Data[[#This Row],[Min Notif Time]]&lt;17),"Business Hours","Non-Business Hours")</f>
        <v>Business Hours</v>
      </c>
      <c r="I125" s="4" t="str" cm="1">
        <f t="array" ref="I125">IFERROR(VLOOKUP(Data[[#This Row],[Min Notif Date]],Lookup!$N$1:$P$11,2,0),_xlfn.IFS(VLOOKUP(WEEKDAY(Data[[#This Row],[Min Notif Date]]),Lookup!$J$1:$L$7,3,0)="Weekend","Weekend",VLOOKUP(WEEKDAY(Data[[#This Row],[Min Notif Date]]),Lookup!$J$1:$L$7,3,0)="Weekday","Weekday"))</f>
        <v>Weekday</v>
      </c>
      <c r="J125" s="4" t="str">
        <f>VLOOKUP(WEEKDAY(Data[[#This Row],[Min Notif Date]]),Lookup!$J$1:$K$7,2,0)</f>
        <v>3. Tue</v>
      </c>
      <c r="K125" s="105">
        <f>ROUNDDOWN(Data[[#This Row],[PGE Notified Time]],0)</f>
        <v>44572</v>
      </c>
      <c r="L125" s="4">
        <f>HOUR(Data[[#This Row],[PGE Notified Time]])</f>
        <v>7</v>
      </c>
      <c r="M125">
        <v>72387</v>
      </c>
      <c r="N125">
        <v>4045417641</v>
      </c>
      <c r="O125" t="s">
        <v>25</v>
      </c>
      <c r="P125" t="s">
        <v>203</v>
      </c>
      <c r="Q125" t="s">
        <v>213</v>
      </c>
      <c r="R125" t="s">
        <v>183</v>
      </c>
      <c r="S125" s="1">
        <v>44572.318472222221</v>
      </c>
      <c r="T125" s="1">
        <v>44572.32199074074</v>
      </c>
      <c r="U125" s="1">
        <v>44572.356944444444</v>
      </c>
      <c r="V125" t="s">
        <v>184</v>
      </c>
      <c r="W125" t="s">
        <v>87</v>
      </c>
      <c r="X125" t="s">
        <v>217</v>
      </c>
      <c r="Y125" t="s">
        <v>186</v>
      </c>
      <c r="Z125" t="s">
        <v>187</v>
      </c>
      <c r="AA125" s="32">
        <v>55.4</v>
      </c>
    </row>
    <row r="126" spans="1:27" x14ac:dyDescent="0.3">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 s="4" t="str">
        <f>VLOOKUP(P126,Lookup!$A$1:$D$19,4,0)</f>
        <v>Bay Area</v>
      </c>
      <c r="C126" s="4" t="str">
        <f>VLOOKUP(P126,Lookup!$A$1:$E$19,5,0)</f>
        <v>Region 3</v>
      </c>
      <c r="D126" s="4" t="str">
        <f>VLOOKUP(P126,Lookup!$A$1:$B$19,2,0)</f>
        <v>EB</v>
      </c>
      <c r="E126" s="4" t="str">
        <f>IF(AND((Data[[#This Row],[Min Notif Date]]&gt;$G$3),Data[[#This Row],[Min Notif Date]]&lt;$F$3),"Last Week","No")</f>
        <v>No</v>
      </c>
      <c r="F126" s="4" t="str">
        <f>VLOOKUP(MONTH(Data[[#This Row],[Min Notif Date]]),Lookup!$G$1:$H$12,2,0)</f>
        <v>1. Jan</v>
      </c>
      <c r="G126" s="4" t="str">
        <f t="shared" si="1"/>
        <v/>
      </c>
      <c r="H126" s="4" t="str">
        <f>IF(AND(Data[[#This Row],[Min Notif Time]]&gt;6,Data[[#This Row],[Min Notif Time]]&lt;17),"Business Hours","Non-Business Hours")</f>
        <v>Business Hours</v>
      </c>
      <c r="I126" s="4" t="str" cm="1">
        <f t="array" ref="I126">IFERROR(VLOOKUP(Data[[#This Row],[Min Notif Date]],Lookup!$N$1:$P$11,2,0),_xlfn.IFS(VLOOKUP(WEEKDAY(Data[[#This Row],[Min Notif Date]]),Lookup!$J$1:$L$7,3,0)="Weekend","Weekend",VLOOKUP(WEEKDAY(Data[[#This Row],[Min Notif Date]]),Lookup!$J$1:$L$7,3,0)="Weekday","Weekday"))</f>
        <v>Weekday</v>
      </c>
      <c r="J126" s="4" t="str">
        <f>VLOOKUP(WEEKDAY(Data[[#This Row],[Min Notif Date]]),Lookup!$J$1:$K$7,2,0)</f>
        <v>4. Wed</v>
      </c>
      <c r="K126" s="105">
        <f>ROUNDDOWN(Data[[#This Row],[PGE Notified Time]],0)</f>
        <v>44573</v>
      </c>
      <c r="L126" s="4">
        <f>HOUR(Data[[#This Row],[PGE Notified Time]])</f>
        <v>10</v>
      </c>
      <c r="M126">
        <v>72429</v>
      </c>
      <c r="O126" t="s">
        <v>20</v>
      </c>
      <c r="P126" t="s">
        <v>182</v>
      </c>
      <c r="Q126" t="s">
        <v>20</v>
      </c>
      <c r="R126" t="s">
        <v>193</v>
      </c>
      <c r="S126" s="1" t="s">
        <v>171</v>
      </c>
      <c r="T126" s="1">
        <v>44573.432638888888</v>
      </c>
      <c r="U126" s="1">
        <v>44573.90625</v>
      </c>
      <c r="V126" t="s">
        <v>184</v>
      </c>
      <c r="W126" t="s">
        <v>87</v>
      </c>
      <c r="X126" t="s">
        <v>200</v>
      </c>
      <c r="Y126" t="s">
        <v>186</v>
      </c>
      <c r="Z126" t="s">
        <v>187</v>
      </c>
      <c r="AA126" s="32">
        <v>682</v>
      </c>
    </row>
    <row r="127" spans="1:27" x14ac:dyDescent="0.3">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 s="4" t="str">
        <f>VLOOKUP(P127,Lookup!$A$1:$D$19,4,0)</f>
        <v>Bay Area</v>
      </c>
      <c r="C127" s="4" t="str">
        <f>VLOOKUP(P127,Lookup!$A$1:$E$19,5,0)</f>
        <v>Region 3</v>
      </c>
      <c r="D127" s="4" t="str">
        <f>VLOOKUP(P127,Lookup!$A$1:$B$19,2,0)</f>
        <v>EB</v>
      </c>
      <c r="E127" s="4" t="str">
        <f>IF(AND((Data[[#This Row],[Min Notif Date]]&gt;$G$3),Data[[#This Row],[Min Notif Date]]&lt;$F$3),"Last Week","No")</f>
        <v>No</v>
      </c>
      <c r="F127" s="4" t="str">
        <f>VLOOKUP(MONTH(Data[[#This Row],[Min Notif Date]]),Lookup!$G$1:$H$12,2,0)</f>
        <v>1. Jan</v>
      </c>
      <c r="G127" s="4" t="str">
        <f t="shared" si="1"/>
        <v/>
      </c>
      <c r="H127" s="4" t="str">
        <f>IF(AND(Data[[#This Row],[Min Notif Time]]&gt;6,Data[[#This Row],[Min Notif Time]]&lt;17),"Business Hours","Non-Business Hours")</f>
        <v>Business Hours</v>
      </c>
      <c r="I127" s="4" t="str" cm="1">
        <f t="array" ref="I127">IFERROR(VLOOKUP(Data[[#This Row],[Min Notif Date]],Lookup!$N$1:$P$11,2,0),_xlfn.IFS(VLOOKUP(WEEKDAY(Data[[#This Row],[Min Notif Date]]),Lookup!$J$1:$L$7,3,0)="Weekend","Weekend",VLOOKUP(WEEKDAY(Data[[#This Row],[Min Notif Date]]),Lookup!$J$1:$L$7,3,0)="Weekday","Weekday"))</f>
        <v>Weekday</v>
      </c>
      <c r="J127" s="4" t="str">
        <f>VLOOKUP(WEEKDAY(Data[[#This Row],[Min Notif Date]]),Lookup!$J$1:$K$7,2,0)</f>
        <v>4. Wed</v>
      </c>
      <c r="K127" s="105">
        <f>ROUNDDOWN(Data[[#This Row],[PGE Notified Time]],0)</f>
        <v>44573</v>
      </c>
      <c r="L127" s="4">
        <f>HOUR(Data[[#This Row],[PGE Notified Time]])</f>
        <v>13</v>
      </c>
      <c r="M127">
        <v>72440</v>
      </c>
      <c r="N127">
        <v>3487635262</v>
      </c>
      <c r="O127" t="s">
        <v>20</v>
      </c>
      <c r="P127" t="s">
        <v>182</v>
      </c>
      <c r="Q127" t="s">
        <v>20</v>
      </c>
      <c r="R127" t="s">
        <v>183</v>
      </c>
      <c r="S127" s="1">
        <v>44573.529386574075</v>
      </c>
      <c r="T127" s="1">
        <v>44573.559027777781</v>
      </c>
      <c r="U127" s="1">
        <v>44573.958333333336</v>
      </c>
      <c r="V127" t="s">
        <v>184</v>
      </c>
      <c r="W127" t="s">
        <v>87</v>
      </c>
      <c r="X127" t="s">
        <v>260</v>
      </c>
      <c r="Y127" t="s">
        <v>186</v>
      </c>
      <c r="Z127" t="s">
        <v>187</v>
      </c>
      <c r="AA127" s="32">
        <v>617.68333333299995</v>
      </c>
    </row>
    <row r="128" spans="1:27" x14ac:dyDescent="0.3">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North Valley</v>
      </c>
      <c r="C128" s="4" t="str">
        <f>VLOOKUP(P128,Lookup!$A$1:$E$19,5,0)</f>
        <v>Region 2</v>
      </c>
      <c r="D128" s="4" t="str">
        <f>VLOOKUP(P128,Lookup!$A$1:$B$19,2,0)</f>
        <v>SA</v>
      </c>
      <c r="E128" s="4" t="str">
        <f>IF(AND((Data[[#This Row],[Min Notif Date]]&gt;$G$3),Data[[#This Row],[Min Notif Date]]&lt;$F$3),"Last Week","No")</f>
        <v>No</v>
      </c>
      <c r="F128" s="4" t="str">
        <f>VLOOKUP(MONTH(Data[[#This Row],[Min Notif Date]]),Lookup!$G$1:$H$12,2,0)</f>
        <v>1. Jan</v>
      </c>
      <c r="G128" s="4" t="str">
        <f t="shared" si="1"/>
        <v/>
      </c>
      <c r="H128" s="4" t="str">
        <f>IF(AND(Data[[#This Row],[Min Notif Time]]&gt;6,Data[[#This Row],[Min Notif Time]]&lt;17),"Business Hours","Non-Business Hours")</f>
        <v>Business Hours</v>
      </c>
      <c r="I128" s="4" t="str" cm="1">
        <f t="array" ref="I128">IFERROR(VLOOKUP(Data[[#This Row],[Min Notif Date]],Lookup!$N$1:$P$11,2,0),_xlfn.IFS(VLOOKUP(WEEKDAY(Data[[#This Row],[Min Notif Date]]),Lookup!$J$1:$L$7,3,0)="Weekend","Weekend",VLOOKUP(WEEKDAY(Data[[#This Row],[Min Notif Date]]),Lookup!$J$1:$L$7,3,0)="Weekday","Weekday"))</f>
        <v>Weekday</v>
      </c>
      <c r="J128" s="4" t="str">
        <f>VLOOKUP(WEEKDAY(Data[[#This Row],[Min Notif Date]]),Lookup!$J$1:$K$7,2,0)</f>
        <v>4. Wed</v>
      </c>
      <c r="K128" s="105">
        <f>ROUNDDOWN(Data[[#This Row],[PGE Notified Time]],0)</f>
        <v>44573</v>
      </c>
      <c r="L128" s="4">
        <f>HOUR(Data[[#This Row],[PGE Notified Time]])</f>
        <v>9</v>
      </c>
      <c r="M128">
        <v>72425</v>
      </c>
      <c r="N128">
        <v>943754</v>
      </c>
      <c r="O128" t="s">
        <v>20</v>
      </c>
      <c r="P128" t="s">
        <v>210</v>
      </c>
      <c r="Q128" t="s">
        <v>20</v>
      </c>
      <c r="R128" t="s">
        <v>183</v>
      </c>
      <c r="S128">
        <v>44573.365925925929</v>
      </c>
      <c r="T128" s="1">
        <v>44573.396585648145</v>
      </c>
      <c r="U128" s="1">
        <v>44573.697916666664</v>
      </c>
      <c r="V128" t="s">
        <v>184</v>
      </c>
      <c r="W128" t="s">
        <v>87</v>
      </c>
      <c r="X128" t="s">
        <v>211</v>
      </c>
      <c r="Y128" t="s">
        <v>186</v>
      </c>
      <c r="Z128" t="s">
        <v>187</v>
      </c>
      <c r="AA128">
        <v>478.06666666699999</v>
      </c>
    </row>
    <row r="129" spans="1:27" x14ac:dyDescent="0.3">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Date]]&gt;$G$3),Data[[#This Row],[Min Notif Date]]&lt;$F$3),"Last Week","No")</f>
        <v>No</v>
      </c>
      <c r="F129" s="4" t="str">
        <f>VLOOKUP(MONTH(Data[[#This Row],[Min Notif Date]]),Lookup!$G$1:$H$12,2,0)</f>
        <v>1. Jan</v>
      </c>
      <c r="G129" s="4" t="str">
        <f t="shared" si="1"/>
        <v/>
      </c>
      <c r="H129" s="4" t="str">
        <f>IF(AND(Data[[#This Row],[Min Notif Time]]&gt;6,Data[[#This Row],[Min Notif Time]]&lt;17),"Business Hours","Non-Business Hours")</f>
        <v>Business Hours</v>
      </c>
      <c r="I129" s="4" t="str" cm="1">
        <f t="array" ref="I129">IFERROR(VLOOKUP(Data[[#This Row],[Min Notif Date]],Lookup!$N$1:$P$11,2,0),_xlfn.IFS(VLOOKUP(WEEKDAY(Data[[#This Row],[Min Notif Date]]),Lookup!$J$1:$L$7,3,0)="Weekend","Weekend",VLOOKUP(WEEKDAY(Data[[#This Row],[Min Notif Date]]),Lookup!$J$1:$L$7,3,0)="Weekday","Weekday"))</f>
        <v>Weekday</v>
      </c>
      <c r="J129" s="4" t="str">
        <f>VLOOKUP(WEEKDAY(Data[[#This Row],[Min Notif Date]]),Lookup!$J$1:$K$7,2,0)</f>
        <v>4. Wed</v>
      </c>
      <c r="K129" s="105">
        <f>ROUNDDOWN(Data[[#This Row],[PGE Notified Time]],0)</f>
        <v>44573</v>
      </c>
      <c r="L129" s="4">
        <f>HOUR(Data[[#This Row],[PGE Notified Time]])</f>
        <v>15</v>
      </c>
      <c r="M129">
        <v>72444</v>
      </c>
      <c r="N129">
        <v>2986261478</v>
      </c>
      <c r="O129" t="s">
        <v>20</v>
      </c>
      <c r="P129" t="s">
        <v>182</v>
      </c>
      <c r="Q129" t="s">
        <v>20</v>
      </c>
      <c r="R129" t="s">
        <v>183</v>
      </c>
      <c r="S129" s="1">
        <v>44573.623553240737</v>
      </c>
      <c r="T129" s="1">
        <v>44573.66505787037</v>
      </c>
      <c r="U129" s="1">
        <v>44573.8125</v>
      </c>
      <c r="V129" t="s">
        <v>184</v>
      </c>
      <c r="W129" t="s">
        <v>87</v>
      </c>
      <c r="X129" t="s">
        <v>212</v>
      </c>
      <c r="Y129" t="s">
        <v>186</v>
      </c>
      <c r="Z129" t="s">
        <v>187</v>
      </c>
      <c r="AA129" s="32">
        <v>272.08333333299998</v>
      </c>
    </row>
    <row r="130" spans="1:27" x14ac:dyDescent="0.3">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South Bay</v>
      </c>
      <c r="C130" s="4" t="str">
        <f>VLOOKUP(P130,Lookup!$A$1:$E$19,5,0)</f>
        <v>Region 4</v>
      </c>
      <c r="D130" s="4" t="str">
        <f>VLOOKUP(P130,Lookup!$A$1:$B$19,2,0)</f>
        <v>DA</v>
      </c>
      <c r="E130" s="4" t="str">
        <f>IF(AND((Data[[#This Row],[Min Notif Date]]&gt;$G$3),Data[[#This Row],[Min Notif Date]]&lt;$F$3),"Last Week","No")</f>
        <v>No</v>
      </c>
      <c r="F130" s="4" t="str">
        <f>VLOOKUP(MONTH(Data[[#This Row],[Min Notif Date]]),Lookup!$G$1:$H$12,2,0)</f>
        <v>1. Jan</v>
      </c>
      <c r="G130" s="4" t="str">
        <f t="shared" si="1"/>
        <v/>
      </c>
      <c r="H130" s="4" t="str">
        <f>IF(AND(Data[[#This Row],[Min Notif Time]]&gt;6,Data[[#This Row],[Min Notif Time]]&lt;17),"Business Hours","Non-Business Hours")</f>
        <v>Non-Business Hours</v>
      </c>
      <c r="I130" s="4" t="str" cm="1">
        <f t="array" ref="I130">IFERROR(VLOOKUP(Data[[#This Row],[Min Notif Date]],Lookup!$N$1:$P$11,2,0),_xlfn.IFS(VLOOKUP(WEEKDAY(Data[[#This Row],[Min Notif Date]]),Lookup!$J$1:$L$7,3,0)="Weekend","Weekend",VLOOKUP(WEEKDAY(Data[[#This Row],[Min Notif Date]]),Lookup!$J$1:$L$7,3,0)="Weekday","Weekday"))</f>
        <v>Weekday</v>
      </c>
      <c r="J130" s="4" t="str">
        <f>VLOOKUP(WEEKDAY(Data[[#This Row],[Min Notif Date]]),Lookup!$J$1:$K$7,2,0)</f>
        <v>4. Wed</v>
      </c>
      <c r="K130" s="105">
        <f>ROUNDDOWN(Data[[#This Row],[PGE Notified Time]],0)</f>
        <v>44573</v>
      </c>
      <c r="L130" s="4">
        <f>HOUR(Data[[#This Row],[PGE Notified Time]])</f>
        <v>17</v>
      </c>
      <c r="M130">
        <v>72446</v>
      </c>
      <c r="N130">
        <v>5768832</v>
      </c>
      <c r="O130" t="s">
        <v>20</v>
      </c>
      <c r="P130" t="s">
        <v>279</v>
      </c>
      <c r="Q130" t="s">
        <v>20</v>
      </c>
      <c r="R130" t="s">
        <v>193</v>
      </c>
      <c r="S130" s="1">
        <v>44573.671226851853</v>
      </c>
      <c r="T130" s="1">
        <v>44573.714108796295</v>
      </c>
      <c r="U130" s="1">
        <v>44573.833333333336</v>
      </c>
      <c r="V130" t="s">
        <v>184</v>
      </c>
      <c r="W130" t="s">
        <v>87</v>
      </c>
      <c r="X130" t="s">
        <v>280</v>
      </c>
      <c r="Y130" t="s">
        <v>186</v>
      </c>
      <c r="Z130" t="s">
        <v>187</v>
      </c>
      <c r="AA130" s="32">
        <v>233.43333333300001</v>
      </c>
    </row>
    <row r="131" spans="1:27" x14ac:dyDescent="0.3">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Bay Area</v>
      </c>
      <c r="C131" s="4" t="str">
        <f>VLOOKUP(P131,Lookup!$A$1:$E$19,5,0)</f>
        <v>Region 3</v>
      </c>
      <c r="D131" s="4" t="str">
        <f>VLOOKUP(P131,Lookup!$A$1:$B$19,2,0)</f>
        <v>EB</v>
      </c>
      <c r="E131" s="4" t="str">
        <f>IF(AND((Data[[#This Row],[Min Notif Date]]&gt;$G$3),Data[[#This Row],[Min Notif Date]]&lt;$F$3),"Last Week","No")</f>
        <v>No</v>
      </c>
      <c r="F131" s="4" t="str">
        <f>VLOOKUP(MONTH(Data[[#This Row],[Min Notif Date]]),Lookup!$G$1:$H$12,2,0)</f>
        <v>1. Jan</v>
      </c>
      <c r="G131" s="4" t="str">
        <f t="shared" si="1"/>
        <v/>
      </c>
      <c r="H131" s="4" t="str">
        <f>IF(AND(Data[[#This Row],[Min Notif Time]]&gt;6,Data[[#This Row],[Min Notif Time]]&lt;17),"Business Hours","Non-Business Hours")</f>
        <v>Business Hours</v>
      </c>
      <c r="I131" s="4" t="str" cm="1">
        <f t="array" ref="I131">IFERROR(VLOOKUP(Data[[#This Row],[Min Notif Date]],Lookup!$N$1:$P$11,2,0),_xlfn.IFS(VLOOKUP(WEEKDAY(Data[[#This Row],[Min Notif Date]]),Lookup!$J$1:$L$7,3,0)="Weekend","Weekend",VLOOKUP(WEEKDAY(Data[[#This Row],[Min Notif Date]]),Lookup!$J$1:$L$7,3,0)="Weekday","Weekday"))</f>
        <v>Weekday</v>
      </c>
      <c r="J131" s="4" t="str">
        <f>VLOOKUP(WEEKDAY(Data[[#This Row],[Min Notif Date]]),Lookup!$J$1:$K$7,2,0)</f>
        <v>4. Wed</v>
      </c>
      <c r="K131" s="105">
        <f>ROUNDDOWN(Data[[#This Row],[PGE Notified Time]],0)</f>
        <v>44573</v>
      </c>
      <c r="L131" s="4">
        <f>HOUR(Data[[#This Row],[PGE Notified Time]])</f>
        <v>8</v>
      </c>
      <c r="M131">
        <v>72422</v>
      </c>
      <c r="O131" t="s">
        <v>20</v>
      </c>
      <c r="P131" t="s">
        <v>182</v>
      </c>
      <c r="Q131" t="s">
        <v>20</v>
      </c>
      <c r="R131" t="s">
        <v>183</v>
      </c>
      <c r="S131" s="1" t="s">
        <v>171</v>
      </c>
      <c r="T131" s="1">
        <v>44573.372916666667</v>
      </c>
      <c r="U131" s="1">
        <v>44573.520833333336</v>
      </c>
      <c r="V131" t="s">
        <v>184</v>
      </c>
      <c r="W131" t="s">
        <v>87</v>
      </c>
      <c r="X131" t="s">
        <v>212</v>
      </c>
      <c r="Y131" t="s">
        <v>186</v>
      </c>
      <c r="Z131" t="s">
        <v>187</v>
      </c>
      <c r="AA131" s="32">
        <v>213</v>
      </c>
    </row>
    <row r="132" spans="1:27" x14ac:dyDescent="0.3">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Central Valley</v>
      </c>
      <c r="C132" s="4" t="str">
        <f>VLOOKUP(P132,Lookup!$A$1:$E$19,5,0)</f>
        <v>Region 5</v>
      </c>
      <c r="D132" s="4" t="str">
        <f>VLOOKUP(P132,Lookup!$A$1:$B$19,2,0)</f>
        <v>FR</v>
      </c>
      <c r="E132" s="4" t="str">
        <f>IF(AND((Data[[#This Row],[Min Notif Date]]&gt;$G$3),Data[[#This Row],[Min Notif Date]]&lt;$F$3),"Last Week","No")</f>
        <v>No</v>
      </c>
      <c r="F132" s="4" t="str">
        <f>VLOOKUP(MONTH(Data[[#This Row],[Min Notif Date]]),Lookup!$G$1:$H$12,2,0)</f>
        <v>1. Jan</v>
      </c>
      <c r="G132" s="4" t="str">
        <f t="shared" si="1"/>
        <v/>
      </c>
      <c r="H132" s="4" t="str">
        <f>IF(AND(Data[[#This Row],[Min Notif Time]]&gt;6,Data[[#This Row],[Min Notif Time]]&lt;17),"Business Hours","Non-Business Hours")</f>
        <v>Non-Business Hours</v>
      </c>
      <c r="I132" s="4" t="str" cm="1">
        <f t="array" ref="I132">IFERROR(VLOOKUP(Data[[#This Row],[Min Notif Date]],Lookup!$N$1:$P$11,2,0),_xlfn.IFS(VLOOKUP(WEEKDAY(Data[[#This Row],[Min Notif Date]]),Lookup!$J$1:$L$7,3,0)="Weekend","Weekend",VLOOKUP(WEEKDAY(Data[[#This Row],[Min Notif Date]]),Lookup!$J$1:$L$7,3,0)="Weekday","Weekday"))</f>
        <v>Weekday</v>
      </c>
      <c r="J132" s="4" t="str">
        <f>VLOOKUP(WEEKDAY(Data[[#This Row],[Min Notif Date]]),Lookup!$J$1:$K$7,2,0)</f>
        <v>4. Wed</v>
      </c>
      <c r="K132" s="105">
        <f>ROUNDDOWN(Data[[#This Row],[PGE Notified Time]],0)</f>
        <v>44573</v>
      </c>
      <c r="L132" s="4">
        <f>HOUR(Data[[#This Row],[PGE Notified Time]])</f>
        <v>21</v>
      </c>
      <c r="M132">
        <v>72451</v>
      </c>
      <c r="N132">
        <v>7126881933</v>
      </c>
      <c r="O132" t="s">
        <v>20</v>
      </c>
      <c r="P132" t="s">
        <v>195</v>
      </c>
      <c r="Q132" t="s">
        <v>20</v>
      </c>
      <c r="R132" t="s">
        <v>183</v>
      </c>
      <c r="S132" s="1">
        <v>44573.870312500003</v>
      </c>
      <c r="T132" s="1">
        <v>44573.883518518516</v>
      </c>
      <c r="U132" s="1">
        <v>44573.96875</v>
      </c>
      <c r="V132" t="s">
        <v>184</v>
      </c>
      <c r="W132" t="s">
        <v>85</v>
      </c>
      <c r="X132" t="s">
        <v>196</v>
      </c>
      <c r="Y132" t="s">
        <v>186</v>
      </c>
      <c r="Z132" t="s">
        <v>187</v>
      </c>
      <c r="AA132" s="32">
        <v>141.75</v>
      </c>
    </row>
    <row r="133" spans="1:27" x14ac:dyDescent="0.3">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North Coast</v>
      </c>
      <c r="C133" s="4" t="str">
        <f>VLOOKUP(P133,Lookup!$A$1:$E$19,5,0)</f>
        <v>Region 1</v>
      </c>
      <c r="D133" s="4" t="str">
        <f>VLOOKUP(P133,Lookup!$A$1:$B$19,2,0)</f>
        <v>NB</v>
      </c>
      <c r="E133" s="4" t="str">
        <f>IF(AND((Data[[#This Row],[Min Notif Date]]&gt;$G$3),Data[[#This Row],[Min Notif Date]]&lt;$F$3),"Last Week","No")</f>
        <v>No</v>
      </c>
      <c r="F133" s="4" t="str">
        <f>VLOOKUP(MONTH(Data[[#This Row],[Min Notif Date]]),Lookup!$G$1:$H$12,2,0)</f>
        <v>1. Jan</v>
      </c>
      <c r="G133" s="4" t="str">
        <f t="shared" ref="G133:G196" si="2">IF(AA133&lt;0,"Negative","")</f>
        <v/>
      </c>
      <c r="H133" s="4" t="str">
        <f>IF(AND(Data[[#This Row],[Min Notif Time]]&gt;6,Data[[#This Row],[Min Notif Time]]&lt;17),"Business Hours","Non-Business Hours")</f>
        <v>Business Hours</v>
      </c>
      <c r="I133" s="4" t="str" cm="1">
        <f t="array" ref="I133">IFERROR(VLOOKUP(Data[[#This Row],[Min Notif Date]],Lookup!$N$1:$P$11,2,0),_xlfn.IFS(VLOOKUP(WEEKDAY(Data[[#This Row],[Min Notif Date]]),Lookup!$J$1:$L$7,3,0)="Weekend","Weekend",VLOOKUP(WEEKDAY(Data[[#This Row],[Min Notif Date]]),Lookup!$J$1:$L$7,3,0)="Weekday","Weekday"))</f>
        <v>Weekday</v>
      </c>
      <c r="J133" s="4" t="str">
        <f>VLOOKUP(WEEKDAY(Data[[#This Row],[Min Notif Date]]),Lookup!$J$1:$K$7,2,0)</f>
        <v>4. Wed</v>
      </c>
      <c r="K133" s="105">
        <f>ROUNDDOWN(Data[[#This Row],[PGE Notified Time]],0)</f>
        <v>44573</v>
      </c>
      <c r="L133" s="4">
        <f>HOUR(Data[[#This Row],[PGE Notified Time]])</f>
        <v>12</v>
      </c>
      <c r="M133">
        <v>72438</v>
      </c>
      <c r="O133" t="s">
        <v>20</v>
      </c>
      <c r="P133" t="s">
        <v>219</v>
      </c>
      <c r="Q133" t="s">
        <v>20</v>
      </c>
      <c r="R133" t="s">
        <v>183</v>
      </c>
      <c r="S133" s="1" t="s">
        <v>171</v>
      </c>
      <c r="T133" s="1">
        <v>44573.538194444445</v>
      </c>
      <c r="U133" s="1">
        <v>44573.635416666664</v>
      </c>
      <c r="V133" t="s">
        <v>184</v>
      </c>
      <c r="W133" t="s">
        <v>85</v>
      </c>
      <c r="X133" t="s">
        <v>281</v>
      </c>
      <c r="Y133" t="s">
        <v>186</v>
      </c>
      <c r="Z133" t="s">
        <v>187</v>
      </c>
      <c r="AA133" s="32">
        <v>140</v>
      </c>
    </row>
    <row r="134" spans="1:27" x14ac:dyDescent="0.3">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4" s="4" t="str">
        <f>VLOOKUP(P134,Lookup!$A$1:$D$19,4,0)</f>
        <v>Bay Area</v>
      </c>
      <c r="C134" s="4" t="str">
        <f>VLOOKUP(P134,Lookup!$A$1:$E$19,5,0)</f>
        <v>Region 3</v>
      </c>
      <c r="D134" s="4" t="str">
        <f>VLOOKUP(P134,Lookup!$A$1:$B$19,2,0)</f>
        <v>EB</v>
      </c>
      <c r="E134" s="4" t="str">
        <f>IF(AND((Data[[#This Row],[Min Notif Date]]&gt;$G$3),Data[[#This Row],[Min Notif Date]]&lt;$F$3),"Last Week","No")</f>
        <v>No</v>
      </c>
      <c r="F134" s="4" t="str">
        <f>VLOOKUP(MONTH(Data[[#This Row],[Min Notif Date]]),Lookup!$G$1:$H$12,2,0)</f>
        <v>1. Jan</v>
      </c>
      <c r="G134" s="4" t="str">
        <f t="shared" si="2"/>
        <v/>
      </c>
      <c r="H134" s="4" t="str">
        <f>IF(AND(Data[[#This Row],[Min Notif Time]]&gt;6,Data[[#This Row],[Min Notif Time]]&lt;17),"Business Hours","Non-Business Hours")</f>
        <v>Business Hours</v>
      </c>
      <c r="I134" s="4" t="str" cm="1">
        <f t="array" ref="I134">IFERROR(VLOOKUP(Data[[#This Row],[Min Notif Date]],Lookup!$N$1:$P$11,2,0),_xlfn.IFS(VLOOKUP(WEEKDAY(Data[[#This Row],[Min Notif Date]]),Lookup!$J$1:$L$7,3,0)="Weekend","Weekend",VLOOKUP(WEEKDAY(Data[[#This Row],[Min Notif Date]]),Lookup!$J$1:$L$7,3,0)="Weekday","Weekday"))</f>
        <v>Weekday</v>
      </c>
      <c r="J134" s="4" t="str">
        <f>VLOOKUP(WEEKDAY(Data[[#This Row],[Min Notif Date]]),Lookup!$J$1:$K$7,2,0)</f>
        <v>4. Wed</v>
      </c>
      <c r="K134" s="105">
        <f>ROUNDDOWN(Data[[#This Row],[PGE Notified Time]],0)</f>
        <v>44573</v>
      </c>
      <c r="L134" s="4">
        <f>HOUR(Data[[#This Row],[PGE Notified Time]])</f>
        <v>10</v>
      </c>
      <c r="M134">
        <v>72428</v>
      </c>
      <c r="O134" t="s">
        <v>23</v>
      </c>
      <c r="P134" t="s">
        <v>182</v>
      </c>
      <c r="Q134" t="s">
        <v>213</v>
      </c>
      <c r="R134" t="s">
        <v>193</v>
      </c>
      <c r="S134" s="1" t="s">
        <v>171</v>
      </c>
      <c r="T134" s="1">
        <v>44573.423611111109</v>
      </c>
      <c r="U134" s="1">
        <v>44573.500694444447</v>
      </c>
      <c r="V134" t="s">
        <v>184</v>
      </c>
      <c r="W134" t="s">
        <v>87</v>
      </c>
      <c r="X134" t="s">
        <v>185</v>
      </c>
      <c r="Y134" t="s">
        <v>186</v>
      </c>
      <c r="Z134" t="s">
        <v>187</v>
      </c>
      <c r="AA134" s="32">
        <v>111</v>
      </c>
    </row>
    <row r="135" spans="1:27" x14ac:dyDescent="0.3">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 s="4" t="str">
        <f>VLOOKUP(P135,Lookup!$A$1:$D$19,4,0)</f>
        <v>Central Valley</v>
      </c>
      <c r="C135" s="4" t="str">
        <f>VLOOKUP(P135,Lookup!$A$1:$E$19,5,0)</f>
        <v>Region 5</v>
      </c>
      <c r="D135" s="4" t="str">
        <f>VLOOKUP(P135,Lookup!$A$1:$B$19,2,0)</f>
        <v>ST</v>
      </c>
      <c r="E135" s="4" t="str">
        <f>IF(AND((Data[[#This Row],[Min Notif Date]]&gt;$G$3),Data[[#This Row],[Min Notif Date]]&lt;$F$3),"Last Week","No")</f>
        <v>No</v>
      </c>
      <c r="F135" s="4" t="str">
        <f>VLOOKUP(MONTH(Data[[#This Row],[Min Notif Date]]),Lookup!$G$1:$H$12,2,0)</f>
        <v>1. Jan</v>
      </c>
      <c r="G135" s="4" t="str">
        <f t="shared" si="2"/>
        <v/>
      </c>
      <c r="H135" s="4" t="str">
        <f>IF(AND(Data[[#This Row],[Min Notif Time]]&gt;6,Data[[#This Row],[Min Notif Time]]&lt;17),"Business Hours","Non-Business Hours")</f>
        <v>Business Hours</v>
      </c>
      <c r="I135" s="4" t="str" cm="1">
        <f t="array" ref="I135">IFERROR(VLOOKUP(Data[[#This Row],[Min Notif Date]],Lookup!$N$1:$P$11,2,0),_xlfn.IFS(VLOOKUP(WEEKDAY(Data[[#This Row],[Min Notif Date]]),Lookup!$J$1:$L$7,3,0)="Weekend","Weekend",VLOOKUP(WEEKDAY(Data[[#This Row],[Min Notif Date]]),Lookup!$J$1:$L$7,3,0)="Weekday","Weekday"))</f>
        <v>Weekday</v>
      </c>
      <c r="J135" s="4" t="str">
        <f>VLOOKUP(WEEKDAY(Data[[#This Row],[Min Notif Date]]),Lookup!$J$1:$K$7,2,0)</f>
        <v>4. Wed</v>
      </c>
      <c r="K135" s="105">
        <f>ROUNDDOWN(Data[[#This Row],[PGE Notified Time]],0)</f>
        <v>44573</v>
      </c>
      <c r="L135" s="4">
        <f>HOUR(Data[[#This Row],[PGE Notified Time]])</f>
        <v>9</v>
      </c>
      <c r="M135">
        <v>72423</v>
      </c>
      <c r="O135" t="s">
        <v>23</v>
      </c>
      <c r="P135" t="s">
        <v>188</v>
      </c>
      <c r="Q135" t="s">
        <v>213</v>
      </c>
      <c r="R135" t="s">
        <v>193</v>
      </c>
      <c r="S135" s="1" t="s">
        <v>171</v>
      </c>
      <c r="T135" s="1">
        <v>44573.379861111112</v>
      </c>
      <c r="U135" s="1">
        <v>44573.453472222223</v>
      </c>
      <c r="V135" t="s">
        <v>184</v>
      </c>
      <c r="W135" t="s">
        <v>87</v>
      </c>
      <c r="X135" t="s">
        <v>282</v>
      </c>
      <c r="Y135" t="s">
        <v>186</v>
      </c>
      <c r="Z135" t="s">
        <v>187</v>
      </c>
      <c r="AA135" s="32">
        <v>106</v>
      </c>
    </row>
    <row r="136" spans="1:27" x14ac:dyDescent="0.3">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 s="4" t="str">
        <f>VLOOKUP(P136,Lookup!$A$1:$D$19,4,0)</f>
        <v>North Valley</v>
      </c>
      <c r="C136" s="4" t="str">
        <f>VLOOKUP(P136,Lookup!$A$1:$E$19,5,0)</f>
        <v>Region 2</v>
      </c>
      <c r="D136" s="4" t="str">
        <f>VLOOKUP(P136,Lookup!$A$1:$B$19,2,0)</f>
        <v>NV</v>
      </c>
      <c r="E136" s="4" t="str">
        <f>IF(AND((Data[[#This Row],[Min Notif Date]]&gt;$G$3),Data[[#This Row],[Min Notif Date]]&lt;$F$3),"Last Week","No")</f>
        <v>No</v>
      </c>
      <c r="F136" s="4" t="str">
        <f>VLOOKUP(MONTH(Data[[#This Row],[Min Notif Date]]),Lookup!$G$1:$H$12,2,0)</f>
        <v>1. Jan</v>
      </c>
      <c r="G136" s="4" t="str">
        <f t="shared" si="2"/>
        <v/>
      </c>
      <c r="H136" s="4" t="str">
        <f>IF(AND(Data[[#This Row],[Min Notif Time]]&gt;6,Data[[#This Row],[Min Notif Time]]&lt;17),"Business Hours","Non-Business Hours")</f>
        <v>Business Hours</v>
      </c>
      <c r="I136" s="4" t="str" cm="1">
        <f t="array" ref="I136">IFERROR(VLOOKUP(Data[[#This Row],[Min Notif Date]],Lookup!$N$1:$P$11,2,0),_xlfn.IFS(VLOOKUP(WEEKDAY(Data[[#This Row],[Min Notif Date]]),Lookup!$J$1:$L$7,3,0)="Weekend","Weekend",VLOOKUP(WEEKDAY(Data[[#This Row],[Min Notif Date]]),Lookup!$J$1:$L$7,3,0)="Weekday","Weekday"))</f>
        <v>Weekday</v>
      </c>
      <c r="J136" s="4" t="str">
        <f>VLOOKUP(WEEKDAY(Data[[#This Row],[Min Notif Date]]),Lookup!$J$1:$K$7,2,0)</f>
        <v>4. Wed</v>
      </c>
      <c r="K136" s="105">
        <f>ROUNDDOWN(Data[[#This Row],[PGE Notified Time]],0)</f>
        <v>44573</v>
      </c>
      <c r="L136" s="4">
        <f>HOUR(Data[[#This Row],[PGE Notified Time]])</f>
        <v>11</v>
      </c>
      <c r="M136">
        <v>72432</v>
      </c>
      <c r="O136" t="s">
        <v>25</v>
      </c>
      <c r="P136" t="s">
        <v>256</v>
      </c>
      <c r="Q136" t="s">
        <v>213</v>
      </c>
      <c r="R136" t="s">
        <v>183</v>
      </c>
      <c r="S136" s="1" t="s">
        <v>171</v>
      </c>
      <c r="T136" s="1">
        <v>44573.486805555556</v>
      </c>
      <c r="U136" s="1">
        <v>44573.53125</v>
      </c>
      <c r="V136" t="s">
        <v>184</v>
      </c>
      <c r="W136" t="s">
        <v>87</v>
      </c>
      <c r="X136" t="s">
        <v>283</v>
      </c>
      <c r="Y136" t="s">
        <v>186</v>
      </c>
      <c r="Z136" t="s">
        <v>187</v>
      </c>
      <c r="AA136" s="32">
        <v>64</v>
      </c>
    </row>
    <row r="137" spans="1:27" x14ac:dyDescent="0.3">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7" s="4" t="str">
        <f>VLOOKUP(P137,Lookup!$A$1:$D$19,4,0)</f>
        <v>North Valley</v>
      </c>
      <c r="C137" s="4" t="str">
        <f>VLOOKUP(P137,Lookup!$A$1:$E$19,5,0)</f>
        <v>Region 2</v>
      </c>
      <c r="D137" s="4" t="str">
        <f>VLOOKUP(P137,Lookup!$A$1:$B$19,2,0)</f>
        <v>SA</v>
      </c>
      <c r="E137" s="4" t="str">
        <f>IF(AND((Data[[#This Row],[Min Notif Date]]&gt;$G$3),Data[[#This Row],[Min Notif Date]]&lt;$F$3),"Last Week","No")</f>
        <v>No</v>
      </c>
      <c r="F137" s="4" t="str">
        <f>VLOOKUP(MONTH(Data[[#This Row],[Min Notif Date]]),Lookup!$G$1:$H$12,2,0)</f>
        <v>1. Jan</v>
      </c>
      <c r="G137" s="4" t="str">
        <f t="shared" si="2"/>
        <v/>
      </c>
      <c r="H137" s="4" t="str">
        <f>IF(AND(Data[[#This Row],[Min Notif Time]]&gt;6,Data[[#This Row],[Min Notif Time]]&lt;17),"Business Hours","Non-Business Hours")</f>
        <v>Business Hours</v>
      </c>
      <c r="I137" s="4" t="str" cm="1">
        <f t="array" ref="I137">IFERROR(VLOOKUP(Data[[#This Row],[Min Notif Date]],Lookup!$N$1:$P$11,2,0),_xlfn.IFS(VLOOKUP(WEEKDAY(Data[[#This Row],[Min Notif Date]]),Lookup!$J$1:$L$7,3,0)="Weekend","Weekend",VLOOKUP(WEEKDAY(Data[[#This Row],[Min Notif Date]]),Lookup!$J$1:$L$7,3,0)="Weekday","Weekday"))</f>
        <v>Weekday</v>
      </c>
      <c r="J137" s="4" t="str">
        <f>VLOOKUP(WEEKDAY(Data[[#This Row],[Min Notif Date]]),Lookup!$J$1:$K$7,2,0)</f>
        <v>4. Wed</v>
      </c>
      <c r="K137" s="105">
        <f>ROUNDDOWN(Data[[#This Row],[PGE Notified Time]],0)</f>
        <v>44573</v>
      </c>
      <c r="L137" s="4">
        <f>HOUR(Data[[#This Row],[PGE Notified Time]])</f>
        <v>14</v>
      </c>
      <c r="M137">
        <v>72442</v>
      </c>
      <c r="N137">
        <v>7500908</v>
      </c>
      <c r="O137" t="s">
        <v>25</v>
      </c>
      <c r="P137" t="s">
        <v>210</v>
      </c>
      <c r="Q137" t="s">
        <v>213</v>
      </c>
      <c r="R137" t="s">
        <v>183</v>
      </c>
      <c r="S137" s="1">
        <v>44573.587245370371</v>
      </c>
      <c r="T137" s="1">
        <v>44573.588333333333</v>
      </c>
      <c r="U137" s="1">
        <v>44573.631249999999</v>
      </c>
      <c r="V137" t="s">
        <v>184</v>
      </c>
      <c r="W137" t="s">
        <v>87</v>
      </c>
      <c r="X137" t="s">
        <v>238</v>
      </c>
      <c r="Y137" t="s">
        <v>186</v>
      </c>
      <c r="Z137" t="s">
        <v>187</v>
      </c>
      <c r="AA137" s="32">
        <v>63.366666666999997</v>
      </c>
    </row>
    <row r="138" spans="1:27" x14ac:dyDescent="0.3">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 s="4" t="str">
        <f>VLOOKUP(P138,Lookup!$A$1:$D$19,4,0)</f>
        <v>Bay Area</v>
      </c>
      <c r="C138" s="4" t="str">
        <f>VLOOKUP(P138,Lookup!$A$1:$E$19,5,0)</f>
        <v>Region 3</v>
      </c>
      <c r="D138" s="4" t="str">
        <f>VLOOKUP(P138,Lookup!$A$1:$B$19,2,0)</f>
        <v>PN</v>
      </c>
      <c r="E138" s="4" t="str">
        <f>IF(AND((Data[[#This Row],[Min Notif Date]]&gt;$G$3),Data[[#This Row],[Min Notif Date]]&lt;$F$3),"Last Week","No")</f>
        <v>No</v>
      </c>
      <c r="F138" s="4" t="str">
        <f>VLOOKUP(MONTH(Data[[#This Row],[Min Notif Date]]),Lookup!$G$1:$H$12,2,0)</f>
        <v>1. Jan</v>
      </c>
      <c r="G138" s="4" t="str">
        <f t="shared" si="2"/>
        <v/>
      </c>
      <c r="H138" s="4" t="str">
        <f>IF(AND(Data[[#This Row],[Min Notif Time]]&gt;6,Data[[#This Row],[Min Notif Time]]&lt;17),"Business Hours","Non-Business Hours")</f>
        <v>Business Hours</v>
      </c>
      <c r="I138" s="4" t="str" cm="1">
        <f t="array" ref="I138">IFERROR(VLOOKUP(Data[[#This Row],[Min Notif Date]],Lookup!$N$1:$P$11,2,0),_xlfn.IFS(VLOOKUP(WEEKDAY(Data[[#This Row],[Min Notif Date]]),Lookup!$J$1:$L$7,3,0)="Weekend","Weekend",VLOOKUP(WEEKDAY(Data[[#This Row],[Min Notif Date]]),Lookup!$J$1:$L$7,3,0)="Weekday","Weekday"))</f>
        <v>Weekday</v>
      </c>
      <c r="J138" s="4" t="str">
        <f>VLOOKUP(WEEKDAY(Data[[#This Row],[Min Notif Date]]),Lookup!$J$1:$K$7,2,0)</f>
        <v>4. Wed</v>
      </c>
      <c r="K138" s="105">
        <f>ROUNDDOWN(Data[[#This Row],[PGE Notified Time]],0)</f>
        <v>44573</v>
      </c>
      <c r="L138" s="4">
        <f>HOUR(Data[[#This Row],[PGE Notified Time]])</f>
        <v>8</v>
      </c>
      <c r="M138">
        <v>72420</v>
      </c>
      <c r="N138">
        <v>6282692674</v>
      </c>
      <c r="O138" t="s">
        <v>25</v>
      </c>
      <c r="P138" t="s">
        <v>197</v>
      </c>
      <c r="Q138" t="s">
        <v>213</v>
      </c>
      <c r="R138" t="s">
        <v>183</v>
      </c>
      <c r="S138" s="1">
        <v>44573.355914351851</v>
      </c>
      <c r="T138" s="1">
        <v>44573.357997685183</v>
      </c>
      <c r="U138" s="1">
        <v>44573.395833333336</v>
      </c>
      <c r="V138" t="s">
        <v>184</v>
      </c>
      <c r="W138" t="s">
        <v>87</v>
      </c>
      <c r="X138" t="s">
        <v>284</v>
      </c>
      <c r="Y138" t="s">
        <v>186</v>
      </c>
      <c r="Z138" t="s">
        <v>187</v>
      </c>
      <c r="AA138" s="32">
        <v>57.483333332999997</v>
      </c>
    </row>
    <row r="139" spans="1:27" x14ac:dyDescent="0.3">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 s="4" t="str">
        <f>VLOOKUP(P139,Lookup!$A$1:$D$19,4,0)</f>
        <v>Central Valley</v>
      </c>
      <c r="C139" s="4" t="str">
        <f>VLOOKUP(P139,Lookup!$A$1:$E$19,5,0)</f>
        <v>Region 5</v>
      </c>
      <c r="D139" s="4" t="str">
        <f>VLOOKUP(P139,Lookup!$A$1:$B$19,2,0)</f>
        <v>YO</v>
      </c>
      <c r="E139" s="4" t="str">
        <f>IF(AND((Data[[#This Row],[Min Notif Date]]&gt;$G$3),Data[[#This Row],[Min Notif Date]]&lt;$F$3),"Last Week","No")</f>
        <v>No</v>
      </c>
      <c r="F139" s="4" t="str">
        <f>VLOOKUP(MONTH(Data[[#This Row],[Min Notif Date]]),Lookup!$G$1:$H$12,2,0)</f>
        <v>1. Jan</v>
      </c>
      <c r="G139" s="4" t="str">
        <f t="shared" si="2"/>
        <v/>
      </c>
      <c r="H139" s="4" t="str">
        <f>IF(AND(Data[[#This Row],[Min Notif Time]]&gt;6,Data[[#This Row],[Min Notif Time]]&lt;17),"Business Hours","Non-Business Hours")</f>
        <v>Business Hours</v>
      </c>
      <c r="I139" s="4" t="str" cm="1">
        <f t="array" ref="I139">IFERROR(VLOOKUP(Data[[#This Row],[Min Notif Date]],Lookup!$N$1:$P$11,2,0),_xlfn.IFS(VLOOKUP(WEEKDAY(Data[[#This Row],[Min Notif Date]]),Lookup!$J$1:$L$7,3,0)="Weekend","Weekend",VLOOKUP(WEEKDAY(Data[[#This Row],[Min Notif Date]]),Lookup!$J$1:$L$7,3,0)="Weekday","Weekday"))</f>
        <v>Weekday</v>
      </c>
      <c r="J139" s="4" t="str">
        <f>VLOOKUP(WEEKDAY(Data[[#This Row],[Min Notif Date]]),Lookup!$J$1:$K$7,2,0)</f>
        <v>4. Wed</v>
      </c>
      <c r="K139" s="105">
        <f>ROUNDDOWN(Data[[#This Row],[PGE Notified Time]],0)</f>
        <v>44573</v>
      </c>
      <c r="L139" s="4">
        <f>HOUR(Data[[#This Row],[PGE Notified Time]])</f>
        <v>13</v>
      </c>
      <c r="M139">
        <v>72439</v>
      </c>
      <c r="N139">
        <v>9207779187</v>
      </c>
      <c r="O139" t="s">
        <v>25</v>
      </c>
      <c r="P139" t="s">
        <v>231</v>
      </c>
      <c r="Q139" t="s">
        <v>213</v>
      </c>
      <c r="R139" t="s">
        <v>183</v>
      </c>
      <c r="S139" s="1">
        <v>44573.559050925927</v>
      </c>
      <c r="T139" s="1">
        <v>44573.560231481482</v>
      </c>
      <c r="U139" s="1">
        <v>44573.590277777781</v>
      </c>
      <c r="V139" t="s">
        <v>184</v>
      </c>
      <c r="W139" t="s">
        <v>87</v>
      </c>
      <c r="X139" t="s">
        <v>285</v>
      </c>
      <c r="Y139" t="s">
        <v>186</v>
      </c>
      <c r="Z139" t="s">
        <v>187</v>
      </c>
      <c r="AA139" s="32">
        <v>44.966666666999998</v>
      </c>
    </row>
    <row r="140" spans="1:27" x14ac:dyDescent="0.3">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0" s="4" t="str">
        <f>VLOOKUP(P140,Lookup!$A$1:$D$19,4,0)</f>
        <v>South Bay</v>
      </c>
      <c r="C140" s="4" t="str">
        <f>VLOOKUP(P140,Lookup!$A$1:$E$19,5,0)</f>
        <v>Region 4</v>
      </c>
      <c r="D140" s="4" t="str">
        <f>VLOOKUP(P140,Lookup!$A$1:$B$19,2,0)</f>
        <v>DA</v>
      </c>
      <c r="E140" s="4" t="str">
        <f>IF(AND((Data[[#This Row],[Min Notif Date]]&gt;$G$3),Data[[#This Row],[Min Notif Date]]&lt;$F$3),"Last Week","No")</f>
        <v>No</v>
      </c>
      <c r="F140" s="4" t="str">
        <f>VLOOKUP(MONTH(Data[[#This Row],[Min Notif Date]]),Lookup!$G$1:$H$12,2,0)</f>
        <v>1. Jan</v>
      </c>
      <c r="G140" s="4" t="str">
        <f t="shared" si="2"/>
        <v/>
      </c>
      <c r="H140" s="4" t="str">
        <f>IF(AND(Data[[#This Row],[Min Notif Time]]&gt;6,Data[[#This Row],[Min Notif Time]]&lt;17),"Business Hours","Non-Business Hours")</f>
        <v>Business Hours</v>
      </c>
      <c r="I140" s="4" t="str" cm="1">
        <f t="array" ref="I140">IFERROR(VLOOKUP(Data[[#This Row],[Min Notif Date]],Lookup!$N$1:$P$11,2,0),_xlfn.IFS(VLOOKUP(WEEKDAY(Data[[#This Row],[Min Notif Date]]),Lookup!$J$1:$L$7,3,0)="Weekend","Weekend",VLOOKUP(WEEKDAY(Data[[#This Row],[Min Notif Date]]),Lookup!$J$1:$L$7,3,0)="Weekday","Weekday"))</f>
        <v>Weekday</v>
      </c>
      <c r="J140" s="4" t="str">
        <f>VLOOKUP(WEEKDAY(Data[[#This Row],[Min Notif Date]]),Lookup!$J$1:$K$7,2,0)</f>
        <v>4. Wed</v>
      </c>
      <c r="K140" s="105">
        <f>ROUNDDOWN(Data[[#This Row],[PGE Notified Time]],0)</f>
        <v>44573</v>
      </c>
      <c r="L140" s="4">
        <f>HOUR(Data[[#This Row],[PGE Notified Time]])</f>
        <v>10</v>
      </c>
      <c r="M140">
        <v>72430</v>
      </c>
      <c r="N140">
        <v>8022504532</v>
      </c>
      <c r="O140" t="s">
        <v>25</v>
      </c>
      <c r="P140" t="s">
        <v>279</v>
      </c>
      <c r="Q140" t="s">
        <v>213</v>
      </c>
      <c r="R140" t="s">
        <v>183</v>
      </c>
      <c r="S140" s="1">
        <v>44573.453148148146</v>
      </c>
      <c r="T140" s="1">
        <v>44573.45208333333</v>
      </c>
      <c r="U140" s="1">
        <v>44573.477777777778</v>
      </c>
      <c r="V140" t="s">
        <v>184</v>
      </c>
      <c r="W140" t="s">
        <v>86</v>
      </c>
      <c r="X140" t="s">
        <v>286</v>
      </c>
      <c r="Y140" t="s">
        <v>186</v>
      </c>
      <c r="Z140" t="s">
        <v>187</v>
      </c>
      <c r="AA140" s="32">
        <v>37</v>
      </c>
    </row>
    <row r="141" spans="1:27" x14ac:dyDescent="0.3">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1" s="4" t="str">
        <f>VLOOKUP(P141,Lookup!$A$1:$D$19,4,0)</f>
        <v>North Valley</v>
      </c>
      <c r="C141" s="4" t="str">
        <f>VLOOKUP(P141,Lookup!$A$1:$E$19,5,0)</f>
        <v>Region 2</v>
      </c>
      <c r="D141" s="4" t="str">
        <f>VLOOKUP(P141,Lookup!$A$1:$B$19,2,0)</f>
        <v>SA</v>
      </c>
      <c r="E141" s="4" t="str">
        <f>IF(AND((Data[[#This Row],[Min Notif Date]]&gt;$G$3),Data[[#This Row],[Min Notif Date]]&lt;$F$3),"Last Week","No")</f>
        <v>No</v>
      </c>
      <c r="F141" s="4" t="str">
        <f>VLOOKUP(MONTH(Data[[#This Row],[Min Notif Date]]),Lookup!$G$1:$H$12,2,0)</f>
        <v>1. Jan</v>
      </c>
      <c r="G141" s="4" t="str">
        <f t="shared" si="2"/>
        <v/>
      </c>
      <c r="H141" s="4" t="str">
        <f>IF(AND(Data[[#This Row],[Min Notif Time]]&gt;6,Data[[#This Row],[Min Notif Time]]&lt;17),"Business Hours","Non-Business Hours")</f>
        <v>Business Hours</v>
      </c>
      <c r="I141" s="4" t="str" cm="1">
        <f t="array" ref="I141">IFERROR(VLOOKUP(Data[[#This Row],[Min Notif Date]],Lookup!$N$1:$P$11,2,0),_xlfn.IFS(VLOOKUP(WEEKDAY(Data[[#This Row],[Min Notif Date]]),Lookup!$J$1:$L$7,3,0)="Weekend","Weekend",VLOOKUP(WEEKDAY(Data[[#This Row],[Min Notif Date]]),Lookup!$J$1:$L$7,3,0)="Weekday","Weekday"))</f>
        <v>Weekday</v>
      </c>
      <c r="J141" s="4" t="str">
        <f>VLOOKUP(WEEKDAY(Data[[#This Row],[Min Notif Date]]),Lookup!$J$1:$K$7,2,0)</f>
        <v>4. Wed</v>
      </c>
      <c r="K141" s="105">
        <f>ROUNDDOWN(Data[[#This Row],[PGE Notified Time]],0)</f>
        <v>44573</v>
      </c>
      <c r="L141" s="4">
        <f>HOUR(Data[[#This Row],[PGE Notified Time]])</f>
        <v>13</v>
      </c>
      <c r="M141">
        <v>72441</v>
      </c>
      <c r="N141">
        <v>4947590584</v>
      </c>
      <c r="O141" t="s">
        <v>25</v>
      </c>
      <c r="P141" t="s">
        <v>210</v>
      </c>
      <c r="Q141" t="s">
        <v>213</v>
      </c>
      <c r="R141" t="s">
        <v>183</v>
      </c>
      <c r="S141" s="1">
        <v>44573.567256944443</v>
      </c>
      <c r="T141" s="1">
        <v>44573.568530092591</v>
      </c>
      <c r="U141" s="1">
        <v>44573.591666666667</v>
      </c>
      <c r="V141" t="s">
        <v>184</v>
      </c>
      <c r="W141" t="s">
        <v>85</v>
      </c>
      <c r="X141" t="s">
        <v>254</v>
      </c>
      <c r="Y141" t="s">
        <v>186</v>
      </c>
      <c r="Z141" t="s">
        <v>187</v>
      </c>
      <c r="AA141" s="32">
        <v>35.15</v>
      </c>
    </row>
    <row r="142" spans="1:27" x14ac:dyDescent="0.3">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 s="4" t="str">
        <f>VLOOKUP(P142,Lookup!$A$1:$D$19,4,0)</f>
        <v>North Valley</v>
      </c>
      <c r="C142" s="4" t="str">
        <f>VLOOKUP(P142,Lookup!$A$1:$E$19,5,0)</f>
        <v>Region 2</v>
      </c>
      <c r="D142" s="4" t="str">
        <f>VLOOKUP(P142,Lookup!$A$1:$B$19,2,0)</f>
        <v>SI</v>
      </c>
      <c r="E142" s="4" t="str">
        <f>IF(AND((Data[[#This Row],[Min Notif Date]]&gt;$G$3),Data[[#This Row],[Min Notif Date]]&lt;$F$3),"Last Week","No")</f>
        <v>No</v>
      </c>
      <c r="F142" s="4" t="str">
        <f>VLOOKUP(MONTH(Data[[#This Row],[Min Notif Date]]),Lookup!$G$1:$H$12,2,0)</f>
        <v>1. Jan</v>
      </c>
      <c r="G142" s="4" t="str">
        <f t="shared" si="2"/>
        <v/>
      </c>
      <c r="H142" s="4" t="str">
        <f>IF(AND(Data[[#This Row],[Min Notif Time]]&gt;6,Data[[#This Row],[Min Notif Time]]&lt;17),"Business Hours","Non-Business Hours")</f>
        <v>Business Hours</v>
      </c>
      <c r="I142" s="4" t="str" cm="1">
        <f t="array" ref="I142">IFERROR(VLOOKUP(Data[[#This Row],[Min Notif Date]],Lookup!$N$1:$P$11,2,0),_xlfn.IFS(VLOOKUP(WEEKDAY(Data[[#This Row],[Min Notif Date]]),Lookup!$J$1:$L$7,3,0)="Weekend","Weekend",VLOOKUP(WEEKDAY(Data[[#This Row],[Min Notif Date]]),Lookup!$J$1:$L$7,3,0)="Weekday","Weekday"))</f>
        <v>Weekday</v>
      </c>
      <c r="J142" s="4" t="str">
        <f>VLOOKUP(WEEKDAY(Data[[#This Row],[Min Notif Date]]),Lookup!$J$1:$K$7,2,0)</f>
        <v>4. Wed</v>
      </c>
      <c r="K142" s="105">
        <f>ROUNDDOWN(Data[[#This Row],[PGE Notified Time]],0)</f>
        <v>44573</v>
      </c>
      <c r="L142" s="4">
        <f>HOUR(Data[[#This Row],[PGE Notified Time]])</f>
        <v>12</v>
      </c>
      <c r="M142">
        <v>72437</v>
      </c>
      <c r="N142">
        <v>1017011223</v>
      </c>
      <c r="O142" t="s">
        <v>25</v>
      </c>
      <c r="P142" t="s">
        <v>201</v>
      </c>
      <c r="Q142" t="s">
        <v>213</v>
      </c>
      <c r="R142" t="s">
        <v>183</v>
      </c>
      <c r="S142" s="1">
        <v>44573.524282407408</v>
      </c>
      <c r="T142" s="1">
        <v>44573.525138888886</v>
      </c>
      <c r="U142" s="1">
        <v>44573.542361111111</v>
      </c>
      <c r="V142" t="s">
        <v>184</v>
      </c>
      <c r="W142" t="s">
        <v>85</v>
      </c>
      <c r="X142" t="s">
        <v>287</v>
      </c>
      <c r="Y142" t="s">
        <v>186</v>
      </c>
      <c r="Z142" t="s">
        <v>187</v>
      </c>
      <c r="AA142" s="32">
        <v>26.033333333000002</v>
      </c>
    </row>
    <row r="143" spans="1:27" x14ac:dyDescent="0.3">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 s="4" t="str">
        <f>VLOOKUP(P143,Lookup!$A$1:$D$19,4,0)</f>
        <v>South Bay</v>
      </c>
      <c r="C143" s="4" t="str">
        <f>VLOOKUP(P143,Lookup!$A$1:$E$19,5,0)</f>
        <v>Region 4</v>
      </c>
      <c r="D143" s="4" t="str">
        <f>VLOOKUP(P143,Lookup!$A$1:$B$19,2,0)</f>
        <v>SJ</v>
      </c>
      <c r="E143" s="4" t="str">
        <f>IF(AND((Data[[#This Row],[Min Notif Date]]&gt;$G$3),Data[[#This Row],[Min Notif Date]]&lt;$F$3),"Last Week","No")</f>
        <v>No</v>
      </c>
      <c r="F143" s="4" t="str">
        <f>VLOOKUP(MONTH(Data[[#This Row],[Min Notif Date]]),Lookup!$G$1:$H$12,2,0)</f>
        <v>1. Jan</v>
      </c>
      <c r="G143" s="4" t="str">
        <f t="shared" si="2"/>
        <v/>
      </c>
      <c r="H143" s="4" t="str">
        <f>IF(AND(Data[[#This Row],[Min Notif Time]]&gt;6,Data[[#This Row],[Min Notif Time]]&lt;17),"Business Hours","Non-Business Hours")</f>
        <v>Business Hours</v>
      </c>
      <c r="I143" s="4" t="str" cm="1">
        <f t="array" ref="I143">IFERROR(VLOOKUP(Data[[#This Row],[Min Notif Date]],Lookup!$N$1:$P$11,2,0),_xlfn.IFS(VLOOKUP(WEEKDAY(Data[[#This Row],[Min Notif Date]]),Lookup!$J$1:$L$7,3,0)="Weekend","Weekend",VLOOKUP(WEEKDAY(Data[[#This Row],[Min Notif Date]]),Lookup!$J$1:$L$7,3,0)="Weekday","Weekday"))</f>
        <v>Weekday</v>
      </c>
      <c r="J143" s="4" t="str">
        <f>VLOOKUP(WEEKDAY(Data[[#This Row],[Min Notif Date]]),Lookup!$J$1:$K$7,2,0)</f>
        <v>4. Wed</v>
      </c>
      <c r="K143" s="105">
        <f>ROUNDDOWN(Data[[#This Row],[PGE Notified Time]],0)</f>
        <v>44573</v>
      </c>
      <c r="L143" s="4">
        <f>HOUR(Data[[#This Row],[PGE Notified Time]])</f>
        <v>10</v>
      </c>
      <c r="M143">
        <v>72427</v>
      </c>
      <c r="O143" t="s">
        <v>25</v>
      </c>
      <c r="P143" t="s">
        <v>288</v>
      </c>
      <c r="Q143" t="s">
        <v>213</v>
      </c>
      <c r="R143" t="s">
        <v>183</v>
      </c>
      <c r="S143" s="1" t="s">
        <v>171</v>
      </c>
      <c r="T143" s="1">
        <v>44573.417361111111</v>
      </c>
      <c r="U143" s="1">
        <v>44573.435416666667</v>
      </c>
      <c r="V143" t="s">
        <v>184</v>
      </c>
      <c r="W143" t="s">
        <v>85</v>
      </c>
      <c r="X143" t="s">
        <v>289</v>
      </c>
      <c r="Y143" t="s">
        <v>186</v>
      </c>
      <c r="Z143" t="s">
        <v>187</v>
      </c>
      <c r="AA143" s="32">
        <v>26</v>
      </c>
    </row>
    <row r="144" spans="1:27" x14ac:dyDescent="0.3">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 s="4" t="str">
        <f>VLOOKUP(P144,Lookup!$A$1:$D$19,4,0)</f>
        <v>North Coast</v>
      </c>
      <c r="C144" s="4" t="str">
        <f>VLOOKUP(P144,Lookup!$A$1:$E$19,5,0)</f>
        <v>Region 1</v>
      </c>
      <c r="D144" s="4" t="str">
        <f>VLOOKUP(P144,Lookup!$A$1:$B$19,2,0)</f>
        <v>NB</v>
      </c>
      <c r="E144" s="4" t="str">
        <f>IF(AND((Data[[#This Row],[Min Notif Date]]&gt;$G$3),Data[[#This Row],[Min Notif Date]]&lt;$F$3),"Last Week","No")</f>
        <v>No</v>
      </c>
      <c r="F144" s="4" t="str">
        <f>VLOOKUP(MONTH(Data[[#This Row],[Min Notif Date]]),Lookup!$G$1:$H$12,2,0)</f>
        <v>1. Jan</v>
      </c>
      <c r="G144" s="4" t="str">
        <f t="shared" si="2"/>
        <v/>
      </c>
      <c r="H144" s="4" t="str">
        <f>IF(AND(Data[[#This Row],[Min Notif Time]]&gt;6,Data[[#This Row],[Min Notif Time]]&lt;17),"Business Hours","Non-Business Hours")</f>
        <v>Business Hours</v>
      </c>
      <c r="I144" s="4" t="str" cm="1">
        <f t="array" ref="I144">IFERROR(VLOOKUP(Data[[#This Row],[Min Notif Date]],Lookup!$N$1:$P$11,2,0),_xlfn.IFS(VLOOKUP(WEEKDAY(Data[[#This Row],[Min Notif Date]]),Lookup!$J$1:$L$7,3,0)="Weekend","Weekend",VLOOKUP(WEEKDAY(Data[[#This Row],[Min Notif Date]]),Lookup!$J$1:$L$7,3,0)="Weekday","Weekday"))</f>
        <v>Weekday</v>
      </c>
      <c r="J144" s="4" t="str">
        <f>VLOOKUP(WEEKDAY(Data[[#This Row],[Min Notif Date]]),Lookup!$J$1:$K$7,2,0)</f>
        <v>5. Thu</v>
      </c>
      <c r="K144" s="105">
        <f>ROUNDDOWN(Data[[#This Row],[PGE Notified Time]],0)</f>
        <v>44574</v>
      </c>
      <c r="L144" s="4">
        <f>HOUR(Data[[#This Row],[PGE Notified Time]])</f>
        <v>14</v>
      </c>
      <c r="M144">
        <v>72469</v>
      </c>
      <c r="N144">
        <v>4281138480</v>
      </c>
      <c r="O144" t="s">
        <v>20</v>
      </c>
      <c r="P144" t="s">
        <v>219</v>
      </c>
      <c r="Q144" t="s">
        <v>20</v>
      </c>
      <c r="R144" t="s">
        <v>193</v>
      </c>
      <c r="S144" s="1">
        <v>44574.580682870372</v>
      </c>
      <c r="T144" s="1">
        <v>44574.614131944443</v>
      </c>
      <c r="U144" s="1">
        <v>44575.541666666664</v>
      </c>
      <c r="V144" t="s">
        <v>184</v>
      </c>
      <c r="W144" t="s">
        <v>87</v>
      </c>
      <c r="X144" t="s">
        <v>290</v>
      </c>
      <c r="Y144" t="s">
        <v>186</v>
      </c>
      <c r="Z144" t="s">
        <v>187</v>
      </c>
      <c r="AA144" s="32">
        <v>1383.8166666669999</v>
      </c>
    </row>
    <row r="145" spans="1:27" x14ac:dyDescent="0.3">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 s="4" t="str">
        <f>VLOOKUP(P145,Lookup!$A$1:$D$19,4,0)</f>
        <v>Bay Area</v>
      </c>
      <c r="C145" s="4" t="str">
        <f>VLOOKUP(P145,Lookup!$A$1:$E$19,5,0)</f>
        <v>Region 3</v>
      </c>
      <c r="D145" s="4" t="str">
        <f>VLOOKUP(P145,Lookup!$A$1:$B$19,2,0)</f>
        <v>EB</v>
      </c>
      <c r="E145" s="4" t="str">
        <f>IF(AND((Data[[#This Row],[Min Notif Date]]&gt;$G$3),Data[[#This Row],[Min Notif Date]]&lt;$F$3),"Last Week","No")</f>
        <v>No</v>
      </c>
      <c r="F145" s="4" t="str">
        <f>VLOOKUP(MONTH(Data[[#This Row],[Min Notif Date]]),Lookup!$G$1:$H$12,2,0)</f>
        <v>1. Jan</v>
      </c>
      <c r="G145" s="4" t="str">
        <f t="shared" si="2"/>
        <v/>
      </c>
      <c r="H145" s="4" t="str">
        <f>IF(AND(Data[[#This Row],[Min Notif Time]]&gt;6,Data[[#This Row],[Min Notif Time]]&lt;17),"Business Hours","Non-Business Hours")</f>
        <v>Business Hours</v>
      </c>
      <c r="I145" s="4" t="str" cm="1">
        <f t="array" ref="I145">IFERROR(VLOOKUP(Data[[#This Row],[Min Notif Date]],Lookup!$N$1:$P$11,2,0),_xlfn.IFS(VLOOKUP(WEEKDAY(Data[[#This Row],[Min Notif Date]]),Lookup!$J$1:$L$7,3,0)="Weekend","Weekend",VLOOKUP(WEEKDAY(Data[[#This Row],[Min Notif Date]]),Lookup!$J$1:$L$7,3,0)="Weekday","Weekday"))</f>
        <v>Weekday</v>
      </c>
      <c r="J145" s="4" t="str">
        <f>VLOOKUP(WEEKDAY(Data[[#This Row],[Min Notif Date]]),Lookup!$J$1:$K$7,2,0)</f>
        <v>5. Thu</v>
      </c>
      <c r="K145" s="105">
        <f>ROUNDDOWN(Data[[#This Row],[PGE Notified Time]],0)</f>
        <v>44574</v>
      </c>
      <c r="L145" s="4">
        <f>HOUR(Data[[#This Row],[PGE Notified Time]])</f>
        <v>16</v>
      </c>
      <c r="M145">
        <v>72476</v>
      </c>
      <c r="N145">
        <v>3082754996</v>
      </c>
      <c r="O145" t="s">
        <v>20</v>
      </c>
      <c r="P145" t="s">
        <v>182</v>
      </c>
      <c r="Q145" t="s">
        <v>20</v>
      </c>
      <c r="R145" t="s">
        <v>193</v>
      </c>
      <c r="S145" s="1">
        <v>44574.687037037038</v>
      </c>
      <c r="T145" s="1">
        <v>44574.705555555556</v>
      </c>
      <c r="U145" s="1">
        <v>44575.223611111112</v>
      </c>
      <c r="V145" t="s">
        <v>184</v>
      </c>
      <c r="W145" t="s">
        <v>87</v>
      </c>
      <c r="X145" t="s">
        <v>260</v>
      </c>
      <c r="Y145" t="s">
        <v>186</v>
      </c>
      <c r="Z145" t="s">
        <v>187</v>
      </c>
      <c r="AA145" s="32">
        <v>772.66666666699996</v>
      </c>
    </row>
    <row r="146" spans="1:27" x14ac:dyDescent="0.3">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Central Valley</v>
      </c>
      <c r="C146" s="4" t="str">
        <f>VLOOKUP(P146,Lookup!$A$1:$E$19,5,0)</f>
        <v>Region 5</v>
      </c>
      <c r="D146" s="4" t="str">
        <f>VLOOKUP(P146,Lookup!$A$1:$B$19,2,0)</f>
        <v>FR</v>
      </c>
      <c r="E146" s="4" t="str">
        <f>IF(AND((Data[[#This Row],[Min Notif Date]]&gt;$G$3),Data[[#This Row],[Min Notif Date]]&lt;$F$3),"Last Week","No")</f>
        <v>No</v>
      </c>
      <c r="F146" s="4" t="str">
        <f>VLOOKUP(MONTH(Data[[#This Row],[Min Notif Date]]),Lookup!$G$1:$H$12,2,0)</f>
        <v>1. Jan</v>
      </c>
      <c r="G146" s="4" t="str">
        <f t="shared" si="2"/>
        <v/>
      </c>
      <c r="H146" s="4" t="str">
        <f>IF(AND(Data[[#This Row],[Min Notif Time]]&gt;6,Data[[#This Row],[Min Notif Time]]&lt;17),"Business Hours","Non-Business Hours")</f>
        <v>Business Hours</v>
      </c>
      <c r="I146" s="4" t="str" cm="1">
        <f t="array" ref="I146">IFERROR(VLOOKUP(Data[[#This Row],[Min Notif Date]],Lookup!$N$1:$P$11,2,0),_xlfn.IFS(VLOOKUP(WEEKDAY(Data[[#This Row],[Min Notif Date]]),Lookup!$J$1:$L$7,3,0)="Weekend","Weekend",VLOOKUP(WEEKDAY(Data[[#This Row],[Min Notif Date]]),Lookup!$J$1:$L$7,3,0)="Weekday","Weekday"))</f>
        <v>Weekday</v>
      </c>
      <c r="J146" s="4" t="str">
        <f>VLOOKUP(WEEKDAY(Data[[#This Row],[Min Notif Date]]),Lookup!$J$1:$K$7,2,0)</f>
        <v>5. Thu</v>
      </c>
      <c r="K146" s="105">
        <f>ROUNDDOWN(Data[[#This Row],[PGE Notified Time]],0)</f>
        <v>44574</v>
      </c>
      <c r="L146" s="4">
        <f>HOUR(Data[[#This Row],[PGE Notified Time]])</f>
        <v>12</v>
      </c>
      <c r="M146">
        <v>72462</v>
      </c>
      <c r="O146" t="s">
        <v>20</v>
      </c>
      <c r="P146" t="s">
        <v>195</v>
      </c>
      <c r="Q146" t="s">
        <v>20</v>
      </c>
      <c r="R146" t="s">
        <v>183</v>
      </c>
      <c r="S146" s="1" t="s">
        <v>171</v>
      </c>
      <c r="T146" s="1">
        <v>44574.507638888892</v>
      </c>
      <c r="U146" s="1">
        <v>44574.875</v>
      </c>
      <c r="V146" t="s">
        <v>184</v>
      </c>
      <c r="W146" t="s">
        <v>87</v>
      </c>
      <c r="X146" t="s">
        <v>196</v>
      </c>
      <c r="Y146" t="s">
        <v>186</v>
      </c>
      <c r="Z146" t="s">
        <v>187</v>
      </c>
      <c r="AA146" s="32">
        <v>529</v>
      </c>
    </row>
    <row r="147" spans="1:27" x14ac:dyDescent="0.3">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North Coast</v>
      </c>
      <c r="C147" s="4" t="str">
        <f>VLOOKUP(P147,Lookup!$A$1:$E$19,5,0)</f>
        <v>Region 1</v>
      </c>
      <c r="D147" s="4" t="str">
        <f>VLOOKUP(P147,Lookup!$A$1:$B$19,2,0)</f>
        <v>SO</v>
      </c>
      <c r="E147" s="4" t="str">
        <f>IF(AND((Data[[#This Row],[Min Notif Date]]&gt;$G$3),Data[[#This Row],[Min Notif Date]]&lt;$F$3),"Last Week","No")</f>
        <v>No</v>
      </c>
      <c r="F147" s="4" t="str">
        <f>VLOOKUP(MONTH(Data[[#This Row],[Min Notif Date]]),Lookup!$G$1:$H$12,2,0)</f>
        <v>1. Jan</v>
      </c>
      <c r="G147" s="4" t="str">
        <f t="shared" si="2"/>
        <v/>
      </c>
      <c r="H147" s="4" t="str">
        <f>IF(AND(Data[[#This Row],[Min Notif Time]]&gt;6,Data[[#This Row],[Min Notif Time]]&lt;17),"Business Hours","Non-Business Hours")</f>
        <v>Business Hours</v>
      </c>
      <c r="I147" s="4" t="str" cm="1">
        <f t="array" ref="I147">IFERROR(VLOOKUP(Data[[#This Row],[Min Notif Date]],Lookup!$N$1:$P$11,2,0),_xlfn.IFS(VLOOKUP(WEEKDAY(Data[[#This Row],[Min Notif Date]]),Lookup!$J$1:$L$7,3,0)="Weekend","Weekend",VLOOKUP(WEEKDAY(Data[[#This Row],[Min Notif Date]]),Lookup!$J$1:$L$7,3,0)="Weekday","Weekday"))</f>
        <v>Weekday</v>
      </c>
      <c r="J147" s="4" t="str">
        <f>VLOOKUP(WEEKDAY(Data[[#This Row],[Min Notif Date]]),Lookup!$J$1:$K$7,2,0)</f>
        <v>5. Thu</v>
      </c>
      <c r="K147" s="105">
        <f>ROUNDDOWN(Data[[#This Row],[PGE Notified Time]],0)</f>
        <v>44574</v>
      </c>
      <c r="L147" s="4">
        <f>HOUR(Data[[#This Row],[PGE Notified Time]])</f>
        <v>9</v>
      </c>
      <c r="M147">
        <v>72456</v>
      </c>
      <c r="N147">
        <v>4259010697</v>
      </c>
      <c r="O147" t="s">
        <v>20</v>
      </c>
      <c r="P147" t="s">
        <v>203</v>
      </c>
      <c r="Q147" t="s">
        <v>20</v>
      </c>
      <c r="R147" t="s">
        <v>183</v>
      </c>
      <c r="S147" s="1">
        <v>44574.376539351855</v>
      </c>
      <c r="T147" s="1">
        <v>44574.413518518515</v>
      </c>
      <c r="U147" s="1">
        <v>44574.666666666664</v>
      </c>
      <c r="V147" t="s">
        <v>184</v>
      </c>
      <c r="W147" t="s">
        <v>87</v>
      </c>
      <c r="X147" t="s">
        <v>291</v>
      </c>
      <c r="Y147" t="s">
        <v>186</v>
      </c>
      <c r="Z147" t="s">
        <v>187</v>
      </c>
      <c r="AA147" s="32">
        <v>417.78333333299997</v>
      </c>
    </row>
    <row r="148" spans="1:27" x14ac:dyDescent="0.3">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Central Valley</v>
      </c>
      <c r="C148" s="4" t="str">
        <f>VLOOKUP(P148,Lookup!$A$1:$E$19,5,0)</f>
        <v>Region 5</v>
      </c>
      <c r="D148" s="4" t="str">
        <f>VLOOKUP(P148,Lookup!$A$1:$B$19,2,0)</f>
        <v>YO</v>
      </c>
      <c r="E148" s="4" t="str">
        <f>IF(AND((Data[[#This Row],[Min Notif Date]]&gt;$G$3),Data[[#This Row],[Min Notif Date]]&lt;$F$3),"Last Week","No")</f>
        <v>No</v>
      </c>
      <c r="F148" s="4" t="str">
        <f>VLOOKUP(MONTH(Data[[#This Row],[Min Notif Date]]),Lookup!$G$1:$H$12,2,0)</f>
        <v>1. Jan</v>
      </c>
      <c r="G148" s="4" t="str">
        <f t="shared" si="2"/>
        <v/>
      </c>
      <c r="H148" s="4" t="str">
        <f>IF(AND(Data[[#This Row],[Min Notif Time]]&gt;6,Data[[#This Row],[Min Notif Time]]&lt;17),"Business Hours","Non-Business Hours")</f>
        <v>Business Hours</v>
      </c>
      <c r="I148" s="4" t="str" cm="1">
        <f t="array" ref="I148">IFERROR(VLOOKUP(Data[[#This Row],[Min Notif Date]],Lookup!$N$1:$P$11,2,0),_xlfn.IFS(VLOOKUP(WEEKDAY(Data[[#This Row],[Min Notif Date]]),Lookup!$J$1:$L$7,3,0)="Weekend","Weekend",VLOOKUP(WEEKDAY(Data[[#This Row],[Min Notif Date]]),Lookup!$J$1:$L$7,3,0)="Weekday","Weekday"))</f>
        <v>Weekday</v>
      </c>
      <c r="J148" s="4" t="str">
        <f>VLOOKUP(WEEKDAY(Data[[#This Row],[Min Notif Date]]),Lookup!$J$1:$K$7,2,0)</f>
        <v>5. Thu</v>
      </c>
      <c r="K148" s="105">
        <f>ROUNDDOWN(Data[[#This Row],[PGE Notified Time]],0)</f>
        <v>44574</v>
      </c>
      <c r="L148" s="4">
        <f>HOUR(Data[[#This Row],[PGE Notified Time]])</f>
        <v>16</v>
      </c>
      <c r="M148">
        <v>72473</v>
      </c>
      <c r="N148">
        <v>7624946321</v>
      </c>
      <c r="O148" t="s">
        <v>20</v>
      </c>
      <c r="P148" t="s">
        <v>231</v>
      </c>
      <c r="Q148" t="s">
        <v>20</v>
      </c>
      <c r="R148" t="s">
        <v>191</v>
      </c>
      <c r="S148" s="1">
        <v>44574.632314814815</v>
      </c>
      <c r="T148" s="1">
        <v>44574.667824074073</v>
      </c>
      <c r="U148" s="1">
        <v>44574.798611111109</v>
      </c>
      <c r="V148" t="s">
        <v>184</v>
      </c>
      <c r="W148" t="s">
        <v>87</v>
      </c>
      <c r="X148" t="s">
        <v>292</v>
      </c>
      <c r="Y148" t="s">
        <v>186</v>
      </c>
      <c r="Z148" t="s">
        <v>187</v>
      </c>
      <c r="AA148" s="32">
        <v>239.466666667</v>
      </c>
    </row>
    <row r="149" spans="1:27" x14ac:dyDescent="0.3">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Bay Area</v>
      </c>
      <c r="C149" s="4" t="str">
        <f>VLOOKUP(P149,Lookup!$A$1:$E$19,5,0)</f>
        <v>Region 3</v>
      </c>
      <c r="D149" s="4" t="str">
        <f>VLOOKUP(P149,Lookup!$A$1:$B$19,2,0)</f>
        <v>EB</v>
      </c>
      <c r="E149" s="4" t="str">
        <f>IF(AND((Data[[#This Row],[Min Notif Date]]&gt;$G$3),Data[[#This Row],[Min Notif Date]]&lt;$F$3),"Last Week","No")</f>
        <v>No</v>
      </c>
      <c r="F149" s="4" t="str">
        <f>VLOOKUP(MONTH(Data[[#This Row],[Min Notif Date]]),Lookup!$G$1:$H$12,2,0)</f>
        <v>1. Jan</v>
      </c>
      <c r="G149" s="4" t="str">
        <f t="shared" si="2"/>
        <v/>
      </c>
      <c r="H149" s="4" t="str">
        <f>IF(AND(Data[[#This Row],[Min Notif Time]]&gt;6,Data[[#This Row],[Min Notif Time]]&lt;17),"Business Hours","Non-Business Hours")</f>
        <v>Business Hours</v>
      </c>
      <c r="I149" s="4" t="str" cm="1">
        <f t="array" ref="I149">IFERROR(VLOOKUP(Data[[#This Row],[Min Notif Date]],Lookup!$N$1:$P$11,2,0),_xlfn.IFS(VLOOKUP(WEEKDAY(Data[[#This Row],[Min Notif Date]]),Lookup!$J$1:$L$7,3,0)="Weekend","Weekend",VLOOKUP(WEEKDAY(Data[[#This Row],[Min Notif Date]]),Lookup!$J$1:$L$7,3,0)="Weekday","Weekday"))</f>
        <v>Weekday</v>
      </c>
      <c r="J149" s="4" t="str">
        <f>VLOOKUP(WEEKDAY(Data[[#This Row],[Min Notif Date]]),Lookup!$J$1:$K$7,2,0)</f>
        <v>5. Thu</v>
      </c>
      <c r="K149" s="105">
        <f>ROUNDDOWN(Data[[#This Row],[PGE Notified Time]],0)</f>
        <v>44574</v>
      </c>
      <c r="L149" s="4">
        <f>HOUR(Data[[#This Row],[PGE Notified Time]])</f>
        <v>13</v>
      </c>
      <c r="M149">
        <v>72467</v>
      </c>
      <c r="N149">
        <v>3135179626</v>
      </c>
      <c r="O149" t="s">
        <v>20</v>
      </c>
      <c r="P149" t="s">
        <v>182</v>
      </c>
      <c r="Q149" t="s">
        <v>20</v>
      </c>
      <c r="R149" t="s">
        <v>183</v>
      </c>
      <c r="S149" s="1">
        <v>44574.540300925924</v>
      </c>
      <c r="T149" s="1">
        <v>44574.572743055556</v>
      </c>
      <c r="U149" s="1">
        <v>44574.666666666664</v>
      </c>
      <c r="V149" t="s">
        <v>184</v>
      </c>
      <c r="W149" t="s">
        <v>87</v>
      </c>
      <c r="X149" t="s">
        <v>194</v>
      </c>
      <c r="Y149" t="s">
        <v>186</v>
      </c>
      <c r="Z149" t="s">
        <v>187</v>
      </c>
      <c r="AA149" s="32">
        <v>181.966666667</v>
      </c>
    </row>
    <row r="150" spans="1:27" x14ac:dyDescent="0.3">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South Bay</v>
      </c>
      <c r="C150" s="4" t="str">
        <f>VLOOKUP(P150,Lookup!$A$1:$E$19,5,0)</f>
        <v>Region 4</v>
      </c>
      <c r="D150" s="4" t="str">
        <f>VLOOKUP(P150,Lookup!$A$1:$B$19,2,0)</f>
        <v>CC</v>
      </c>
      <c r="E150" s="4" t="str">
        <f>IF(AND((Data[[#This Row],[Min Notif Date]]&gt;$G$3),Data[[#This Row],[Min Notif Date]]&lt;$F$3),"Last Week","No")</f>
        <v>No</v>
      </c>
      <c r="F150" s="4" t="str">
        <f>VLOOKUP(MONTH(Data[[#This Row],[Min Notif Date]]),Lookup!$G$1:$H$12,2,0)</f>
        <v>1. Jan</v>
      </c>
      <c r="G150" s="4" t="str">
        <f t="shared" si="2"/>
        <v/>
      </c>
      <c r="H150" s="4" t="str">
        <f>IF(AND(Data[[#This Row],[Min Notif Time]]&gt;6,Data[[#This Row],[Min Notif Time]]&lt;17),"Business Hours","Non-Business Hours")</f>
        <v>Business Hours</v>
      </c>
      <c r="I150" s="4" t="str" cm="1">
        <f t="array" ref="I150">IFERROR(VLOOKUP(Data[[#This Row],[Min Notif Date]],Lookup!$N$1:$P$11,2,0),_xlfn.IFS(VLOOKUP(WEEKDAY(Data[[#This Row],[Min Notif Date]]),Lookup!$J$1:$L$7,3,0)="Weekend","Weekend",VLOOKUP(WEEKDAY(Data[[#This Row],[Min Notif Date]]),Lookup!$J$1:$L$7,3,0)="Weekday","Weekday"))</f>
        <v>Weekday</v>
      </c>
      <c r="J150" s="4" t="str">
        <f>VLOOKUP(WEEKDAY(Data[[#This Row],[Min Notif Date]]),Lookup!$J$1:$K$7,2,0)</f>
        <v>5. Thu</v>
      </c>
      <c r="K150" s="105">
        <f>ROUNDDOWN(Data[[#This Row],[PGE Notified Time]],0)</f>
        <v>44574</v>
      </c>
      <c r="L150" s="4">
        <f>HOUR(Data[[#This Row],[PGE Notified Time]])</f>
        <v>10</v>
      </c>
      <c r="M150">
        <v>72459</v>
      </c>
      <c r="O150" t="s">
        <v>20</v>
      </c>
      <c r="P150" t="s">
        <v>225</v>
      </c>
      <c r="Q150" t="s">
        <v>20</v>
      </c>
      <c r="R150" t="s">
        <v>183</v>
      </c>
      <c r="S150" s="1" t="s">
        <v>171</v>
      </c>
      <c r="T150" s="1">
        <v>44574.456944444442</v>
      </c>
      <c r="U150" s="1">
        <v>44574.579861111109</v>
      </c>
      <c r="V150" t="s">
        <v>184</v>
      </c>
      <c r="W150" t="s">
        <v>86</v>
      </c>
      <c r="X150" t="s">
        <v>255</v>
      </c>
      <c r="Y150" t="s">
        <v>186</v>
      </c>
      <c r="Z150" t="s">
        <v>187</v>
      </c>
      <c r="AA150" s="32">
        <v>177</v>
      </c>
    </row>
    <row r="151" spans="1:27" x14ac:dyDescent="0.3">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 s="4" t="str">
        <f>VLOOKUP(P151,Lookup!$A$1:$D$19,4,0)</f>
        <v>Central Valley</v>
      </c>
      <c r="C151" s="4" t="str">
        <f>VLOOKUP(P151,Lookup!$A$1:$E$19,5,0)</f>
        <v>Region 5</v>
      </c>
      <c r="D151" s="4" t="str">
        <f>VLOOKUP(P151,Lookup!$A$1:$B$19,2,0)</f>
        <v>ST</v>
      </c>
      <c r="E151" s="4" t="str">
        <f>IF(AND((Data[[#This Row],[Min Notif Date]]&gt;$G$3),Data[[#This Row],[Min Notif Date]]&lt;$F$3),"Last Week","No")</f>
        <v>No</v>
      </c>
      <c r="F151" s="4" t="str">
        <f>VLOOKUP(MONTH(Data[[#This Row],[Min Notif Date]]),Lookup!$G$1:$H$12,2,0)</f>
        <v>1. Jan</v>
      </c>
      <c r="G151" s="4" t="str">
        <f t="shared" si="2"/>
        <v/>
      </c>
      <c r="H151" s="4" t="str">
        <f>IF(AND(Data[[#This Row],[Min Notif Time]]&gt;6,Data[[#This Row],[Min Notif Time]]&lt;17),"Business Hours","Non-Business Hours")</f>
        <v>Non-Business Hours</v>
      </c>
      <c r="I151" s="4" t="str" cm="1">
        <f t="array" ref="I151">IFERROR(VLOOKUP(Data[[#This Row],[Min Notif Date]],Lookup!$N$1:$P$11,2,0),_xlfn.IFS(VLOOKUP(WEEKDAY(Data[[#This Row],[Min Notif Date]]),Lookup!$J$1:$L$7,3,0)="Weekend","Weekend",VLOOKUP(WEEKDAY(Data[[#This Row],[Min Notif Date]]),Lookup!$J$1:$L$7,3,0)="Weekday","Weekday"))</f>
        <v>Weekday</v>
      </c>
      <c r="J151" s="4" t="str">
        <f>VLOOKUP(WEEKDAY(Data[[#This Row],[Min Notif Date]]),Lookup!$J$1:$K$7,2,0)</f>
        <v>5. Thu</v>
      </c>
      <c r="K151" s="105">
        <f>ROUNDDOWN(Data[[#This Row],[PGE Notified Time]],0)</f>
        <v>44574</v>
      </c>
      <c r="L151" s="4">
        <f>HOUR(Data[[#This Row],[PGE Notified Time]])</f>
        <v>21</v>
      </c>
      <c r="M151">
        <v>72481</v>
      </c>
      <c r="N151">
        <v>244769</v>
      </c>
      <c r="O151" t="s">
        <v>25</v>
      </c>
      <c r="P151" t="s">
        <v>188</v>
      </c>
      <c r="Q151" t="s">
        <v>198</v>
      </c>
      <c r="R151" t="s">
        <v>191</v>
      </c>
      <c r="S151" s="1">
        <v>44574.875416666669</v>
      </c>
      <c r="T151" s="1">
        <v>44574.888032407405</v>
      </c>
      <c r="U151" s="1">
        <v>44574.96875</v>
      </c>
      <c r="V151" t="s">
        <v>184</v>
      </c>
      <c r="W151" t="s">
        <v>87</v>
      </c>
      <c r="X151" t="s">
        <v>189</v>
      </c>
      <c r="Y151" t="s">
        <v>186</v>
      </c>
      <c r="Z151" t="s">
        <v>187</v>
      </c>
      <c r="AA151" s="32">
        <v>134.4</v>
      </c>
    </row>
    <row r="152" spans="1:27" x14ac:dyDescent="0.3">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South Bay</v>
      </c>
      <c r="C152" s="4" t="str">
        <f>VLOOKUP(P152,Lookup!$A$1:$E$19,5,0)</f>
        <v>Region 4</v>
      </c>
      <c r="D152" s="4" t="str">
        <f>VLOOKUP(P152,Lookup!$A$1:$B$19,2,0)</f>
        <v>SJ</v>
      </c>
      <c r="E152" s="4" t="str">
        <f>IF(AND((Data[[#This Row],[Min Notif Date]]&gt;$G$3),Data[[#This Row],[Min Notif Date]]&lt;$F$3),"Last Week","No")</f>
        <v>No</v>
      </c>
      <c r="F152" s="4" t="str">
        <f>VLOOKUP(MONTH(Data[[#This Row],[Min Notif Date]]),Lookup!$G$1:$H$12,2,0)</f>
        <v>1. Jan</v>
      </c>
      <c r="G152" s="4" t="str">
        <f t="shared" si="2"/>
        <v/>
      </c>
      <c r="H152" s="4" t="str">
        <f>IF(AND(Data[[#This Row],[Min Notif Time]]&gt;6,Data[[#This Row],[Min Notif Time]]&lt;17),"Business Hours","Non-Business Hours")</f>
        <v>Business Hours</v>
      </c>
      <c r="I152" s="4" t="str" cm="1">
        <f t="array" ref="I152">IFERROR(VLOOKUP(Data[[#This Row],[Min Notif Date]],Lookup!$N$1:$P$11,2,0),_xlfn.IFS(VLOOKUP(WEEKDAY(Data[[#This Row],[Min Notif Date]]),Lookup!$J$1:$L$7,3,0)="Weekend","Weekend",VLOOKUP(WEEKDAY(Data[[#This Row],[Min Notif Date]]),Lookup!$J$1:$L$7,3,0)="Weekday","Weekday"))</f>
        <v>Weekday</v>
      </c>
      <c r="J152" s="4" t="str">
        <f>VLOOKUP(WEEKDAY(Data[[#This Row],[Min Notif Date]]),Lookup!$J$1:$K$7,2,0)</f>
        <v>5. Thu</v>
      </c>
      <c r="K152" s="105">
        <f>ROUNDDOWN(Data[[#This Row],[PGE Notified Time]],0)</f>
        <v>44574</v>
      </c>
      <c r="L152" s="4">
        <f>HOUR(Data[[#This Row],[PGE Notified Time]])</f>
        <v>10</v>
      </c>
      <c r="M152">
        <v>72458</v>
      </c>
      <c r="N152">
        <v>8414739716</v>
      </c>
      <c r="O152" t="s">
        <v>20</v>
      </c>
      <c r="P152" t="s">
        <v>288</v>
      </c>
      <c r="Q152" t="s">
        <v>20</v>
      </c>
      <c r="R152" t="s">
        <v>183</v>
      </c>
      <c r="S152" s="1">
        <v>44574.39707175926</v>
      </c>
      <c r="T152" s="1">
        <v>44574.433287037034</v>
      </c>
      <c r="U152" s="1">
        <v>44574.46875</v>
      </c>
      <c r="V152" t="s">
        <v>184</v>
      </c>
      <c r="W152" t="s">
        <v>85</v>
      </c>
      <c r="X152" t="s">
        <v>293</v>
      </c>
      <c r="Y152" t="s">
        <v>186</v>
      </c>
      <c r="Z152" t="s">
        <v>187</v>
      </c>
      <c r="AA152" s="32">
        <v>103.216666667</v>
      </c>
    </row>
    <row r="153" spans="1:27" x14ac:dyDescent="0.3">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 s="4" t="str">
        <f>VLOOKUP(P153,Lookup!$A$1:$D$19,4,0)</f>
        <v>Bay Area</v>
      </c>
      <c r="C153" s="4" t="str">
        <f>VLOOKUP(P153,Lookup!$A$1:$E$19,5,0)</f>
        <v>Region 3</v>
      </c>
      <c r="D153" s="4" t="str">
        <f>VLOOKUP(P153,Lookup!$A$1:$B$19,2,0)</f>
        <v>DI</v>
      </c>
      <c r="E153" s="4" t="str">
        <f>IF(AND((Data[[#This Row],[Min Notif Date]]&gt;$G$3),Data[[#This Row],[Min Notif Date]]&lt;$F$3),"Last Week","No")</f>
        <v>No</v>
      </c>
      <c r="F153" s="4" t="str">
        <f>VLOOKUP(MONTH(Data[[#This Row],[Min Notif Date]]),Lookup!$G$1:$H$12,2,0)</f>
        <v>1. Jan</v>
      </c>
      <c r="G153" s="4" t="str">
        <f t="shared" si="2"/>
        <v/>
      </c>
      <c r="H153" s="4" t="str">
        <f>IF(AND(Data[[#This Row],[Min Notif Time]]&gt;6,Data[[#This Row],[Min Notif Time]]&lt;17),"Business Hours","Non-Business Hours")</f>
        <v>Business Hours</v>
      </c>
      <c r="I153" s="4" t="str" cm="1">
        <f t="array" ref="I153">IFERROR(VLOOKUP(Data[[#This Row],[Min Notif Date]],Lookup!$N$1:$P$11,2,0),_xlfn.IFS(VLOOKUP(WEEKDAY(Data[[#This Row],[Min Notif Date]]),Lookup!$J$1:$L$7,3,0)="Weekend","Weekend",VLOOKUP(WEEKDAY(Data[[#This Row],[Min Notif Date]]),Lookup!$J$1:$L$7,3,0)="Weekday","Weekday"))</f>
        <v>Weekday</v>
      </c>
      <c r="J153" s="4" t="str">
        <f>VLOOKUP(WEEKDAY(Data[[#This Row],[Min Notif Date]]),Lookup!$J$1:$K$7,2,0)</f>
        <v>5. Thu</v>
      </c>
      <c r="K153" s="105">
        <f>ROUNDDOWN(Data[[#This Row],[PGE Notified Time]],0)</f>
        <v>44574</v>
      </c>
      <c r="L153" s="4">
        <f>HOUR(Data[[#This Row],[PGE Notified Time]])</f>
        <v>12</v>
      </c>
      <c r="M153">
        <v>72463</v>
      </c>
      <c r="O153" t="s">
        <v>20</v>
      </c>
      <c r="P153" t="s">
        <v>208</v>
      </c>
      <c r="Q153" t="s">
        <v>20</v>
      </c>
      <c r="R153" t="s">
        <v>183</v>
      </c>
      <c r="S153" s="1" t="s">
        <v>171</v>
      </c>
      <c r="T153" s="1">
        <v>44574.524305555555</v>
      </c>
      <c r="U153" s="1">
        <v>44574.583333333336</v>
      </c>
      <c r="V153" t="s">
        <v>184</v>
      </c>
      <c r="W153" t="s">
        <v>85</v>
      </c>
      <c r="X153" t="s">
        <v>236</v>
      </c>
      <c r="Y153" t="s">
        <v>186</v>
      </c>
      <c r="Z153" t="s">
        <v>187</v>
      </c>
      <c r="AA153" s="32">
        <v>85</v>
      </c>
    </row>
    <row r="154" spans="1:27" x14ac:dyDescent="0.3">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South Bay</v>
      </c>
      <c r="C154" s="4" t="str">
        <f>VLOOKUP(P154,Lookup!$A$1:$E$19,5,0)</f>
        <v>Region 4</v>
      </c>
      <c r="D154" s="4" t="str">
        <f>VLOOKUP(P154,Lookup!$A$1:$B$19,2,0)</f>
        <v>CC</v>
      </c>
      <c r="E154" s="4" t="str">
        <f>IF(AND((Data[[#This Row],[Min Notif Date]]&gt;$G$3),Data[[#This Row],[Min Notif Date]]&lt;$F$3),"Last Week","No")</f>
        <v>No</v>
      </c>
      <c r="F154" s="4" t="str">
        <f>VLOOKUP(MONTH(Data[[#This Row],[Min Notif Date]]),Lookup!$G$1:$H$12,2,0)</f>
        <v>1. Jan</v>
      </c>
      <c r="G154" s="4" t="str">
        <f t="shared" si="2"/>
        <v/>
      </c>
      <c r="H154" s="4" t="str">
        <f>IF(AND(Data[[#This Row],[Min Notif Time]]&gt;6,Data[[#This Row],[Min Notif Time]]&lt;17),"Business Hours","Non-Business Hours")</f>
        <v>Non-Business Hours</v>
      </c>
      <c r="I154" s="4" t="str" cm="1">
        <f t="array" ref="I154">IFERROR(VLOOKUP(Data[[#This Row],[Min Notif Date]],Lookup!$N$1:$P$11,2,0),_xlfn.IFS(VLOOKUP(WEEKDAY(Data[[#This Row],[Min Notif Date]]),Lookup!$J$1:$L$7,3,0)="Weekend","Weekend",VLOOKUP(WEEKDAY(Data[[#This Row],[Min Notif Date]]),Lookup!$J$1:$L$7,3,0)="Weekday","Weekday"))</f>
        <v>Weekday</v>
      </c>
      <c r="J154" s="4" t="str">
        <f>VLOOKUP(WEEKDAY(Data[[#This Row],[Min Notif Date]]),Lookup!$J$1:$K$7,2,0)</f>
        <v>5. Thu</v>
      </c>
      <c r="K154" s="105">
        <f>ROUNDDOWN(Data[[#This Row],[PGE Notified Time]],0)</f>
        <v>44574</v>
      </c>
      <c r="L154" s="4">
        <f>HOUR(Data[[#This Row],[PGE Notified Time]])</f>
        <v>18</v>
      </c>
      <c r="M154">
        <v>72477</v>
      </c>
      <c r="N154">
        <v>372903566</v>
      </c>
      <c r="O154" t="s">
        <v>20</v>
      </c>
      <c r="P154" t="s">
        <v>225</v>
      </c>
      <c r="Q154" t="s">
        <v>20</v>
      </c>
      <c r="R154" t="s">
        <v>183</v>
      </c>
      <c r="S154" s="1">
        <v>44574.763344907406</v>
      </c>
      <c r="T154" s="1">
        <v>44574.775810185187</v>
      </c>
      <c r="U154" s="1">
        <v>44574.814583333333</v>
      </c>
      <c r="V154" t="s">
        <v>184</v>
      </c>
      <c r="W154" t="s">
        <v>85</v>
      </c>
      <c r="X154" t="s">
        <v>226</v>
      </c>
      <c r="Y154" t="s">
        <v>186</v>
      </c>
      <c r="Z154" t="s">
        <v>187</v>
      </c>
      <c r="AA154" s="32">
        <v>73.783333333000002</v>
      </c>
    </row>
    <row r="155" spans="1:27" x14ac:dyDescent="0.3">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5" s="4" t="str">
        <f>VLOOKUP(P155,Lookup!$A$1:$D$19,4,0)</f>
        <v>Bay Area</v>
      </c>
      <c r="C155" s="4" t="str">
        <f>VLOOKUP(P155,Lookup!$A$1:$E$19,5,0)</f>
        <v>Region 3</v>
      </c>
      <c r="D155" s="4" t="str">
        <f>VLOOKUP(P155,Lookup!$A$1:$B$19,2,0)</f>
        <v>DI</v>
      </c>
      <c r="E155" s="4" t="str">
        <f>IF(AND((Data[[#This Row],[Min Notif Date]]&gt;$G$3),Data[[#This Row],[Min Notif Date]]&lt;$F$3),"Last Week","No")</f>
        <v>No</v>
      </c>
      <c r="F155" s="4" t="str">
        <f>VLOOKUP(MONTH(Data[[#This Row],[Min Notif Date]]),Lookup!$G$1:$H$12,2,0)</f>
        <v>1. Jan</v>
      </c>
      <c r="G155" s="4" t="str">
        <f t="shared" si="2"/>
        <v/>
      </c>
      <c r="H155" s="4" t="str">
        <f>IF(AND(Data[[#This Row],[Min Notif Time]]&gt;6,Data[[#This Row],[Min Notif Time]]&lt;17),"Business Hours","Non-Business Hours")</f>
        <v>Non-Business Hours</v>
      </c>
      <c r="I155" s="4" t="str" cm="1">
        <f t="array" ref="I155">IFERROR(VLOOKUP(Data[[#This Row],[Min Notif Date]],Lookup!$N$1:$P$11,2,0),_xlfn.IFS(VLOOKUP(WEEKDAY(Data[[#This Row],[Min Notif Date]]),Lookup!$J$1:$L$7,3,0)="Weekend","Weekend",VLOOKUP(WEEKDAY(Data[[#This Row],[Min Notif Date]]),Lookup!$J$1:$L$7,3,0)="Weekday","Weekday"))</f>
        <v>Weekday</v>
      </c>
      <c r="J155" s="4" t="str">
        <f>VLOOKUP(WEEKDAY(Data[[#This Row],[Min Notif Date]]),Lookup!$J$1:$K$7,2,0)</f>
        <v>5. Thu</v>
      </c>
      <c r="K155" s="105">
        <f>ROUNDDOWN(Data[[#This Row],[PGE Notified Time]],0)</f>
        <v>44574</v>
      </c>
      <c r="L155" s="4">
        <f>HOUR(Data[[#This Row],[PGE Notified Time]])</f>
        <v>22</v>
      </c>
      <c r="M155">
        <v>72482</v>
      </c>
      <c r="N155">
        <v>1506640459</v>
      </c>
      <c r="O155" t="s">
        <v>23</v>
      </c>
      <c r="P155" t="s">
        <v>208</v>
      </c>
      <c r="Q155" t="s">
        <v>213</v>
      </c>
      <c r="R155" t="s">
        <v>193</v>
      </c>
      <c r="S155" s="1">
        <v>44574.928599537037</v>
      </c>
      <c r="T155" s="1">
        <v>44574.928472222222</v>
      </c>
      <c r="U155" s="1">
        <v>44574.979166666664</v>
      </c>
      <c r="V155" t="s">
        <v>184</v>
      </c>
      <c r="W155" t="s">
        <v>85</v>
      </c>
      <c r="X155" t="s">
        <v>294</v>
      </c>
      <c r="Y155" t="s">
        <v>186</v>
      </c>
      <c r="Z155" t="s">
        <v>187</v>
      </c>
      <c r="AA155" s="32">
        <v>73</v>
      </c>
    </row>
    <row r="156" spans="1:27" x14ac:dyDescent="0.3">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6" s="4" t="str">
        <f>VLOOKUP(P156,Lookup!$A$1:$D$19,4,0)</f>
        <v>Central Valley</v>
      </c>
      <c r="C156" s="4" t="str">
        <f>VLOOKUP(P156,Lookup!$A$1:$E$19,5,0)</f>
        <v>Region 5</v>
      </c>
      <c r="D156" s="4" t="str">
        <f>VLOOKUP(P156,Lookup!$A$1:$B$19,2,0)</f>
        <v>YO</v>
      </c>
      <c r="E156" s="4" t="str">
        <f>IF(AND((Data[[#This Row],[Min Notif Date]]&gt;$G$3),Data[[#This Row],[Min Notif Date]]&lt;$F$3),"Last Week","No")</f>
        <v>No</v>
      </c>
      <c r="F156" s="4" t="str">
        <f>VLOOKUP(MONTH(Data[[#This Row],[Min Notif Date]]),Lookup!$G$1:$H$12,2,0)</f>
        <v>1. Jan</v>
      </c>
      <c r="G156" s="4" t="str">
        <f t="shared" si="2"/>
        <v/>
      </c>
      <c r="H156" s="4" t="str">
        <f>IF(AND(Data[[#This Row],[Min Notif Time]]&gt;6,Data[[#This Row],[Min Notif Time]]&lt;17),"Business Hours","Non-Business Hours")</f>
        <v>Business Hours</v>
      </c>
      <c r="I156" s="4" t="str" cm="1">
        <f t="array" ref="I156">IFERROR(VLOOKUP(Data[[#This Row],[Min Notif Date]],Lookup!$N$1:$P$11,2,0),_xlfn.IFS(VLOOKUP(WEEKDAY(Data[[#This Row],[Min Notif Date]]),Lookup!$J$1:$L$7,3,0)="Weekend","Weekend",VLOOKUP(WEEKDAY(Data[[#This Row],[Min Notif Date]]),Lookup!$J$1:$L$7,3,0)="Weekday","Weekday"))</f>
        <v>Weekday</v>
      </c>
      <c r="J156" s="4" t="str">
        <f>VLOOKUP(WEEKDAY(Data[[#This Row],[Min Notif Date]]),Lookup!$J$1:$K$7,2,0)</f>
        <v>5. Thu</v>
      </c>
      <c r="K156" s="105">
        <f>ROUNDDOWN(Data[[#This Row],[PGE Notified Time]],0)</f>
        <v>44574</v>
      </c>
      <c r="L156" s="4">
        <f>HOUR(Data[[#This Row],[PGE Notified Time]])</f>
        <v>13</v>
      </c>
      <c r="M156">
        <v>72468</v>
      </c>
      <c r="N156">
        <v>1316699437</v>
      </c>
      <c r="O156" t="s">
        <v>23</v>
      </c>
      <c r="P156" t="s">
        <v>231</v>
      </c>
      <c r="Q156" t="s">
        <v>213</v>
      </c>
      <c r="R156" t="s">
        <v>193</v>
      </c>
      <c r="S156" s="1">
        <v>44574.578993055555</v>
      </c>
      <c r="T156" s="1">
        <v>44574.579814814817</v>
      </c>
      <c r="U156" s="1">
        <v>44574.607638888891</v>
      </c>
      <c r="V156" t="s">
        <v>184</v>
      </c>
      <c r="W156" t="s">
        <v>85</v>
      </c>
      <c r="X156" t="s">
        <v>234</v>
      </c>
      <c r="Y156" t="s">
        <v>186</v>
      </c>
      <c r="Z156" t="s">
        <v>187</v>
      </c>
      <c r="AA156" s="32">
        <v>41.25</v>
      </c>
    </row>
    <row r="157" spans="1:27" x14ac:dyDescent="0.3">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7" s="4" t="str">
        <f>VLOOKUP(P157,Lookup!$A$1:$D$19,4,0)</f>
        <v>North Valley</v>
      </c>
      <c r="C157" s="4" t="str">
        <f>VLOOKUP(P157,Lookup!$A$1:$E$19,5,0)</f>
        <v>Region 2</v>
      </c>
      <c r="D157" s="4" t="str">
        <f>VLOOKUP(P157,Lookup!$A$1:$B$19,2,0)</f>
        <v>SI</v>
      </c>
      <c r="E157" s="4" t="str">
        <f>IF(AND((Data[[#This Row],[Min Notif Date]]&gt;$G$3),Data[[#This Row],[Min Notif Date]]&lt;$F$3),"Last Week","No")</f>
        <v>No</v>
      </c>
      <c r="F157" s="4" t="str">
        <f>VLOOKUP(MONTH(Data[[#This Row],[Min Notif Date]]),Lookup!$G$1:$H$12,2,0)</f>
        <v>1. Jan</v>
      </c>
      <c r="G157" s="4" t="str">
        <f t="shared" si="2"/>
        <v/>
      </c>
      <c r="H157" s="4" t="str">
        <f>IF(AND(Data[[#This Row],[Min Notif Time]]&gt;6,Data[[#This Row],[Min Notif Time]]&lt;17),"Business Hours","Non-Business Hours")</f>
        <v>Business Hours</v>
      </c>
      <c r="I157" s="4" t="str" cm="1">
        <f t="array" ref="I157">IFERROR(VLOOKUP(Data[[#This Row],[Min Notif Date]],Lookup!$N$1:$P$11,2,0),_xlfn.IFS(VLOOKUP(WEEKDAY(Data[[#This Row],[Min Notif Date]]),Lookup!$J$1:$L$7,3,0)="Weekend","Weekend",VLOOKUP(WEEKDAY(Data[[#This Row],[Min Notif Date]]),Lookup!$J$1:$L$7,3,0)="Weekday","Weekday"))</f>
        <v>Weekday</v>
      </c>
      <c r="J157" s="4" t="str">
        <f>VLOOKUP(WEEKDAY(Data[[#This Row],[Min Notif Date]]),Lookup!$J$1:$K$7,2,0)</f>
        <v>5. Thu</v>
      </c>
      <c r="K157" s="105">
        <f>ROUNDDOWN(Data[[#This Row],[PGE Notified Time]],0)</f>
        <v>44574</v>
      </c>
      <c r="L157" s="4">
        <f>HOUR(Data[[#This Row],[PGE Notified Time]])</f>
        <v>11</v>
      </c>
      <c r="M157">
        <v>72460</v>
      </c>
      <c r="N157">
        <v>1249509580</v>
      </c>
      <c r="O157" t="s">
        <v>25</v>
      </c>
      <c r="P157" t="s">
        <v>201</v>
      </c>
      <c r="Q157" t="s">
        <v>213</v>
      </c>
      <c r="R157" t="s">
        <v>183</v>
      </c>
      <c r="S157" s="1">
        <v>44574.476423611108</v>
      </c>
      <c r="T157" s="1">
        <v>44574.48333333333</v>
      </c>
      <c r="U157" s="1">
        <v>44574.493750000001</v>
      </c>
      <c r="V157" t="s">
        <v>184</v>
      </c>
      <c r="W157" t="s">
        <v>85</v>
      </c>
      <c r="X157" t="s">
        <v>274</v>
      </c>
      <c r="Y157" t="s">
        <v>186</v>
      </c>
      <c r="Z157" t="s">
        <v>187</v>
      </c>
      <c r="AA157" s="32">
        <v>24.95</v>
      </c>
    </row>
    <row r="158" spans="1:27" x14ac:dyDescent="0.3">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 s="4" t="str">
        <f>VLOOKUP(P158,Lookup!$A$1:$D$19,4,0)</f>
        <v>North Valley</v>
      </c>
      <c r="C158" s="4" t="str">
        <f>VLOOKUP(P158,Lookup!$A$1:$E$19,5,0)</f>
        <v>Region 2</v>
      </c>
      <c r="D158" s="4" t="str">
        <f>VLOOKUP(P158,Lookup!$A$1:$B$19,2,0)</f>
        <v>SA</v>
      </c>
      <c r="E158" s="4" t="str">
        <f>IF(AND((Data[[#This Row],[Min Notif Date]]&gt;$G$3),Data[[#This Row],[Min Notif Date]]&lt;$F$3),"Last Week","No")</f>
        <v>No</v>
      </c>
      <c r="F158" s="4" t="str">
        <f>VLOOKUP(MONTH(Data[[#This Row],[Min Notif Date]]),Lookup!$G$1:$H$12,2,0)</f>
        <v>1. Jan</v>
      </c>
      <c r="G158" s="4" t="str">
        <f t="shared" si="2"/>
        <v/>
      </c>
      <c r="H158" s="4" t="str">
        <f>IF(AND(Data[[#This Row],[Min Notif Time]]&gt;6,Data[[#This Row],[Min Notif Time]]&lt;17),"Business Hours","Non-Business Hours")</f>
        <v>Business Hours</v>
      </c>
      <c r="I158" s="4" t="str" cm="1">
        <f t="array" ref="I158">IFERROR(VLOOKUP(Data[[#This Row],[Min Notif Date]],Lookup!$N$1:$P$11,2,0),_xlfn.IFS(VLOOKUP(WEEKDAY(Data[[#This Row],[Min Notif Date]]),Lookup!$J$1:$L$7,3,0)="Weekend","Weekend",VLOOKUP(WEEKDAY(Data[[#This Row],[Min Notif Date]]),Lookup!$J$1:$L$7,3,0)="Weekday","Weekday"))</f>
        <v>Weekday</v>
      </c>
      <c r="J158" s="4" t="str">
        <f>VLOOKUP(WEEKDAY(Data[[#This Row],[Min Notif Date]]),Lookup!$J$1:$K$7,2,0)</f>
        <v>6. Fri</v>
      </c>
      <c r="K158" s="105">
        <f>ROUNDDOWN(Data[[#This Row],[PGE Notified Time]],0)</f>
        <v>44575</v>
      </c>
      <c r="L158" s="4">
        <f>HOUR(Data[[#This Row],[PGE Notified Time]])</f>
        <v>15</v>
      </c>
      <c r="M158">
        <v>72519</v>
      </c>
      <c r="N158">
        <v>4936879919</v>
      </c>
      <c r="O158" t="s">
        <v>20</v>
      </c>
      <c r="P158" t="s">
        <v>210</v>
      </c>
      <c r="Q158" t="s">
        <v>20</v>
      </c>
      <c r="R158" t="s">
        <v>193</v>
      </c>
      <c r="S158" s="1">
        <v>44575.607164351852</v>
      </c>
      <c r="T158" s="1">
        <v>44575.648611111108</v>
      </c>
      <c r="U158" s="1">
        <v>44575.970138888886</v>
      </c>
      <c r="V158" t="s">
        <v>184</v>
      </c>
      <c r="W158" t="s">
        <v>87</v>
      </c>
      <c r="X158" t="s">
        <v>261</v>
      </c>
      <c r="Y158" t="s">
        <v>186</v>
      </c>
      <c r="Z158" t="s">
        <v>187</v>
      </c>
      <c r="AA158" s="32">
        <v>522.68333333299995</v>
      </c>
    </row>
    <row r="159" spans="1:27" x14ac:dyDescent="0.3">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 s="4" t="str">
        <f>VLOOKUP(P159,Lookup!$A$1:$D$19,4,0)</f>
        <v>Bay Area</v>
      </c>
      <c r="C159" s="4" t="str">
        <f>VLOOKUP(P159,Lookup!$A$1:$E$19,5,0)</f>
        <v>Region 3</v>
      </c>
      <c r="D159" s="4" t="str">
        <f>VLOOKUP(P159,Lookup!$A$1:$B$19,2,0)</f>
        <v>EB</v>
      </c>
      <c r="E159" s="4" t="str">
        <f>IF(AND((Data[[#This Row],[Min Notif Date]]&gt;$G$3),Data[[#This Row],[Min Notif Date]]&lt;$F$3),"Last Week","No")</f>
        <v>No</v>
      </c>
      <c r="F159" s="4" t="str">
        <f>VLOOKUP(MONTH(Data[[#This Row],[Min Notif Date]]),Lookup!$G$1:$H$12,2,0)</f>
        <v>1. Jan</v>
      </c>
      <c r="G159" s="4" t="str">
        <f t="shared" si="2"/>
        <v/>
      </c>
      <c r="H159" s="4" t="str">
        <f>IF(AND(Data[[#This Row],[Min Notif Time]]&gt;6,Data[[#This Row],[Min Notif Time]]&lt;17),"Business Hours","Non-Business Hours")</f>
        <v>Non-Business Hours</v>
      </c>
      <c r="I159" s="4" t="str" cm="1">
        <f t="array" ref="I159">IFERROR(VLOOKUP(Data[[#This Row],[Min Notif Date]],Lookup!$N$1:$P$11,2,0),_xlfn.IFS(VLOOKUP(WEEKDAY(Data[[#This Row],[Min Notif Date]]),Lookup!$J$1:$L$7,3,0)="Weekend","Weekend",VLOOKUP(WEEKDAY(Data[[#This Row],[Min Notif Date]]),Lookup!$J$1:$L$7,3,0)="Weekday","Weekday"))</f>
        <v>Weekday</v>
      </c>
      <c r="J159" s="4" t="str">
        <f>VLOOKUP(WEEKDAY(Data[[#This Row],[Min Notif Date]]),Lookup!$J$1:$K$7,2,0)</f>
        <v>6. Fri</v>
      </c>
      <c r="K159" s="105">
        <f>ROUNDDOWN(Data[[#This Row],[PGE Notified Time]],0)</f>
        <v>44575</v>
      </c>
      <c r="L159" s="4">
        <f>HOUR(Data[[#This Row],[PGE Notified Time]])</f>
        <v>17</v>
      </c>
      <c r="M159">
        <v>72523</v>
      </c>
      <c r="N159">
        <v>2628725505</v>
      </c>
      <c r="O159" t="s">
        <v>20</v>
      </c>
      <c r="P159" t="s">
        <v>182</v>
      </c>
      <c r="Q159" t="s">
        <v>20</v>
      </c>
      <c r="R159" t="s">
        <v>183</v>
      </c>
      <c r="S159" s="1">
        <v>44575.704988425925</v>
      </c>
      <c r="T159" s="1">
        <v>44575.738946759258</v>
      </c>
      <c r="U159" s="1">
        <v>44576.041666666664</v>
      </c>
      <c r="V159" t="s">
        <v>184</v>
      </c>
      <c r="W159" t="s">
        <v>87</v>
      </c>
      <c r="X159" t="s">
        <v>212</v>
      </c>
      <c r="Y159" t="s">
        <v>186</v>
      </c>
      <c r="Z159" t="s">
        <v>187</v>
      </c>
      <c r="AA159" s="32">
        <v>484.81666666699999</v>
      </c>
    </row>
    <row r="160" spans="1:27" x14ac:dyDescent="0.3">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North Valley</v>
      </c>
      <c r="C160" s="4" t="str">
        <f>VLOOKUP(P160,Lookup!$A$1:$E$19,5,0)</f>
        <v>Region 2</v>
      </c>
      <c r="D160" s="4" t="str">
        <f>VLOOKUP(P160,Lookup!$A$1:$B$19,2,0)</f>
        <v>SA</v>
      </c>
      <c r="E160" s="4" t="str">
        <f>IF(AND((Data[[#This Row],[Min Notif Date]]&gt;$G$3),Data[[#This Row],[Min Notif Date]]&lt;$F$3),"Last Week","No")</f>
        <v>No</v>
      </c>
      <c r="F160" s="4" t="str">
        <f>VLOOKUP(MONTH(Data[[#This Row],[Min Notif Date]]),Lookup!$G$1:$H$12,2,0)</f>
        <v>1. Jan</v>
      </c>
      <c r="G160" s="4" t="str">
        <f t="shared" si="2"/>
        <v/>
      </c>
      <c r="H160" s="4" t="str">
        <f>IF(AND(Data[[#This Row],[Min Notif Time]]&gt;6,Data[[#This Row],[Min Notif Time]]&lt;17),"Business Hours","Non-Business Hours")</f>
        <v>Non-Business Hours</v>
      </c>
      <c r="I160" s="4" t="str" cm="1">
        <f t="array" ref="I160">IFERROR(VLOOKUP(Data[[#This Row],[Min Notif Date]],Lookup!$N$1:$P$11,2,0),_xlfn.IFS(VLOOKUP(WEEKDAY(Data[[#This Row],[Min Notif Date]]),Lookup!$J$1:$L$7,3,0)="Weekend","Weekend",VLOOKUP(WEEKDAY(Data[[#This Row],[Min Notif Date]]),Lookup!$J$1:$L$7,3,0)="Weekday","Weekday"))</f>
        <v>Weekday</v>
      </c>
      <c r="J160" s="4" t="str">
        <f>VLOOKUP(WEEKDAY(Data[[#This Row],[Min Notif Date]]),Lookup!$J$1:$K$7,2,0)</f>
        <v>6. Fri</v>
      </c>
      <c r="K160" s="105">
        <f>ROUNDDOWN(Data[[#This Row],[PGE Notified Time]],0)</f>
        <v>44575</v>
      </c>
      <c r="L160" s="4">
        <f>HOUR(Data[[#This Row],[PGE Notified Time]])</f>
        <v>20</v>
      </c>
      <c r="M160">
        <v>72527</v>
      </c>
      <c r="N160">
        <v>5131152568</v>
      </c>
      <c r="O160" t="s">
        <v>20</v>
      </c>
      <c r="P160" t="s">
        <v>210</v>
      </c>
      <c r="Q160" t="s">
        <v>20</v>
      </c>
      <c r="R160" t="s">
        <v>193</v>
      </c>
      <c r="S160" s="1">
        <v>44575.824224537035</v>
      </c>
      <c r="T160" s="1">
        <v>44575.8593287037</v>
      </c>
      <c r="U160" s="1">
        <v>44576.142361111109</v>
      </c>
      <c r="V160" t="s">
        <v>184</v>
      </c>
      <c r="W160" t="s">
        <v>87</v>
      </c>
      <c r="X160" t="s">
        <v>295</v>
      </c>
      <c r="Y160" t="s">
        <v>186</v>
      </c>
      <c r="Z160" t="s">
        <v>187</v>
      </c>
      <c r="AA160" s="32">
        <v>458.116666667</v>
      </c>
    </row>
    <row r="161" spans="1:27" x14ac:dyDescent="0.3">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Central Valley</v>
      </c>
      <c r="C161" s="4" t="str">
        <f>VLOOKUP(P161,Lookup!$A$1:$E$19,5,0)</f>
        <v>Region 5</v>
      </c>
      <c r="D161" s="4" t="str">
        <f>VLOOKUP(P161,Lookup!$A$1:$B$19,2,0)</f>
        <v>FR</v>
      </c>
      <c r="E161" s="4" t="str">
        <f>IF(AND((Data[[#This Row],[Min Notif Date]]&gt;$G$3),Data[[#This Row],[Min Notif Date]]&lt;$F$3),"Last Week","No")</f>
        <v>No</v>
      </c>
      <c r="F161" s="4" t="str">
        <f>VLOOKUP(MONTH(Data[[#This Row],[Min Notif Date]]),Lookup!$G$1:$H$12,2,0)</f>
        <v>1. Jan</v>
      </c>
      <c r="G161" s="4" t="str">
        <f t="shared" si="2"/>
        <v/>
      </c>
      <c r="H161" s="4" t="str">
        <f>IF(AND(Data[[#This Row],[Min Notif Time]]&gt;6,Data[[#This Row],[Min Notif Time]]&lt;17),"Business Hours","Non-Business Hours")</f>
        <v>Business Hours</v>
      </c>
      <c r="I161" s="4" t="str" cm="1">
        <f t="array" ref="I161">IFERROR(VLOOKUP(Data[[#This Row],[Min Notif Date]],Lookup!$N$1:$P$11,2,0),_xlfn.IFS(VLOOKUP(WEEKDAY(Data[[#This Row],[Min Notif Date]]),Lookup!$J$1:$L$7,3,0)="Weekend","Weekend",VLOOKUP(WEEKDAY(Data[[#This Row],[Min Notif Date]]),Lookup!$J$1:$L$7,3,0)="Weekday","Weekday"))</f>
        <v>Weekday</v>
      </c>
      <c r="J161" s="4" t="str">
        <f>VLOOKUP(WEEKDAY(Data[[#This Row],[Min Notif Date]]),Lookup!$J$1:$K$7,2,0)</f>
        <v>6. Fri</v>
      </c>
      <c r="K161" s="105">
        <f>ROUNDDOWN(Data[[#This Row],[PGE Notified Time]],0)</f>
        <v>44575</v>
      </c>
      <c r="L161" s="4">
        <f>HOUR(Data[[#This Row],[PGE Notified Time]])</f>
        <v>11</v>
      </c>
      <c r="M161">
        <v>72504</v>
      </c>
      <c r="O161" t="s">
        <v>20</v>
      </c>
      <c r="P161" t="s">
        <v>195</v>
      </c>
      <c r="Q161" t="s">
        <v>20</v>
      </c>
      <c r="R161" t="s">
        <v>183</v>
      </c>
      <c r="S161" s="1" t="s">
        <v>171</v>
      </c>
      <c r="T161" s="1">
        <v>44575.474999999999</v>
      </c>
      <c r="U161" s="1">
        <v>44575.625</v>
      </c>
      <c r="V161" t="s">
        <v>184</v>
      </c>
      <c r="W161" t="s">
        <v>87</v>
      </c>
      <c r="X161" t="s">
        <v>196</v>
      </c>
      <c r="Y161" t="s">
        <v>186</v>
      </c>
      <c r="Z161" t="s">
        <v>187</v>
      </c>
      <c r="AA161" s="32">
        <v>216</v>
      </c>
    </row>
    <row r="162" spans="1:27" x14ac:dyDescent="0.3">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Bay Area</v>
      </c>
      <c r="C162" s="4" t="str">
        <f>VLOOKUP(P162,Lookup!$A$1:$E$19,5,0)</f>
        <v>Region 3</v>
      </c>
      <c r="D162" s="4" t="str">
        <f>VLOOKUP(P162,Lookup!$A$1:$B$19,2,0)</f>
        <v>SF</v>
      </c>
      <c r="E162" s="4" t="str">
        <f>IF(AND((Data[[#This Row],[Min Notif Date]]&gt;$G$3),Data[[#This Row],[Min Notif Date]]&lt;$F$3),"Last Week","No")</f>
        <v>No</v>
      </c>
      <c r="F162" s="4" t="str">
        <f>VLOOKUP(MONTH(Data[[#This Row],[Min Notif Date]]),Lookup!$G$1:$H$12,2,0)</f>
        <v>1. Jan</v>
      </c>
      <c r="G162" s="4" t="str">
        <f t="shared" si="2"/>
        <v/>
      </c>
      <c r="H162" s="4" t="str">
        <f>IF(AND(Data[[#This Row],[Min Notif Time]]&gt;6,Data[[#This Row],[Min Notif Time]]&lt;17),"Business Hours","Non-Business Hours")</f>
        <v>Business Hours</v>
      </c>
      <c r="I162" s="4" t="str" cm="1">
        <f t="array" ref="I162">IFERROR(VLOOKUP(Data[[#This Row],[Min Notif Date]],Lookup!$N$1:$P$11,2,0),_xlfn.IFS(VLOOKUP(WEEKDAY(Data[[#This Row],[Min Notif Date]]),Lookup!$J$1:$L$7,3,0)="Weekend","Weekend",VLOOKUP(WEEKDAY(Data[[#This Row],[Min Notif Date]]),Lookup!$J$1:$L$7,3,0)="Weekday","Weekday"))</f>
        <v>Weekday</v>
      </c>
      <c r="J162" s="4" t="str">
        <f>VLOOKUP(WEEKDAY(Data[[#This Row],[Min Notif Date]]),Lookup!$J$1:$K$7,2,0)</f>
        <v>6. Fri</v>
      </c>
      <c r="K162" s="105">
        <f>ROUNDDOWN(Data[[#This Row],[PGE Notified Time]],0)</f>
        <v>44575</v>
      </c>
      <c r="L162" s="4">
        <f>HOUR(Data[[#This Row],[PGE Notified Time]])</f>
        <v>10</v>
      </c>
      <c r="M162">
        <v>72502</v>
      </c>
      <c r="N162">
        <v>5855463322</v>
      </c>
      <c r="O162" t="s">
        <v>20</v>
      </c>
      <c r="P162" t="s">
        <v>190</v>
      </c>
      <c r="Q162" t="s">
        <v>20</v>
      </c>
      <c r="R162" t="s">
        <v>183</v>
      </c>
      <c r="S162" s="1">
        <v>44575.384837962964</v>
      </c>
      <c r="T162" s="1">
        <v>44575.435810185183</v>
      </c>
      <c r="U162" s="1">
        <v>44575.520833333336</v>
      </c>
      <c r="V162" t="s">
        <v>184</v>
      </c>
      <c r="W162" t="s">
        <v>87</v>
      </c>
      <c r="X162" t="s">
        <v>192</v>
      </c>
      <c r="Y162" t="s">
        <v>186</v>
      </c>
      <c r="Z162" t="s">
        <v>187</v>
      </c>
      <c r="AA162" s="32">
        <v>195.83333333300001</v>
      </c>
    </row>
    <row r="163" spans="1:27" x14ac:dyDescent="0.3">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Bay Area</v>
      </c>
      <c r="C163" s="4" t="str">
        <f>VLOOKUP(P163,Lookup!$A$1:$E$19,5,0)</f>
        <v>Region 3</v>
      </c>
      <c r="D163" s="4" t="str">
        <f>VLOOKUP(P163,Lookup!$A$1:$B$19,2,0)</f>
        <v>EB</v>
      </c>
      <c r="E163" s="4" t="str">
        <f>IF(AND((Data[[#This Row],[Min Notif Date]]&gt;$G$3),Data[[#This Row],[Min Notif Date]]&lt;$F$3),"Last Week","No")</f>
        <v>No</v>
      </c>
      <c r="F163" s="4" t="str">
        <f>VLOOKUP(MONTH(Data[[#This Row],[Min Notif Date]]),Lookup!$G$1:$H$12,2,0)</f>
        <v>1. Jan</v>
      </c>
      <c r="G163" s="4" t="str">
        <f t="shared" si="2"/>
        <v/>
      </c>
      <c r="H163" s="4" t="str">
        <f>IF(AND(Data[[#This Row],[Min Notif Time]]&gt;6,Data[[#This Row],[Min Notif Time]]&lt;17),"Business Hours","Non-Business Hours")</f>
        <v>Business Hours</v>
      </c>
      <c r="I163" s="4" t="str" cm="1">
        <f t="array" ref="I163">IFERROR(VLOOKUP(Data[[#This Row],[Min Notif Date]],Lookup!$N$1:$P$11,2,0),_xlfn.IFS(VLOOKUP(WEEKDAY(Data[[#This Row],[Min Notif Date]]),Lookup!$J$1:$L$7,3,0)="Weekend","Weekend",VLOOKUP(WEEKDAY(Data[[#This Row],[Min Notif Date]]),Lookup!$J$1:$L$7,3,0)="Weekday","Weekday"))</f>
        <v>Weekday</v>
      </c>
      <c r="J163" s="4" t="str">
        <f>VLOOKUP(WEEKDAY(Data[[#This Row],[Min Notif Date]]),Lookup!$J$1:$K$7,2,0)</f>
        <v>6. Fri</v>
      </c>
      <c r="K163" s="105">
        <f>ROUNDDOWN(Data[[#This Row],[PGE Notified Time]],0)</f>
        <v>44575</v>
      </c>
      <c r="L163" s="4">
        <f>HOUR(Data[[#This Row],[PGE Notified Time]])</f>
        <v>11</v>
      </c>
      <c r="M163">
        <v>72508</v>
      </c>
      <c r="O163" t="s">
        <v>20</v>
      </c>
      <c r="P163" t="s">
        <v>182</v>
      </c>
      <c r="Q163" t="s">
        <v>20</v>
      </c>
      <c r="R163" t="s">
        <v>183</v>
      </c>
      <c r="S163" s="1" t="s">
        <v>171</v>
      </c>
      <c r="T163" s="1">
        <v>44575.495138888888</v>
      </c>
      <c r="U163" s="1">
        <v>44575.583333333336</v>
      </c>
      <c r="V163" t="s">
        <v>184</v>
      </c>
      <c r="W163" t="s">
        <v>85</v>
      </c>
      <c r="X163" t="s">
        <v>194</v>
      </c>
      <c r="Y163" t="s">
        <v>186</v>
      </c>
      <c r="Z163" t="s">
        <v>187</v>
      </c>
      <c r="AA163" s="32">
        <v>127</v>
      </c>
    </row>
    <row r="164" spans="1:27" x14ac:dyDescent="0.3">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Bay Area</v>
      </c>
      <c r="C164" s="4" t="str">
        <f>VLOOKUP(P164,Lookup!$A$1:$E$19,5,0)</f>
        <v>Region 3</v>
      </c>
      <c r="D164" s="4" t="str">
        <f>VLOOKUP(P164,Lookup!$A$1:$B$19,2,0)</f>
        <v>PN</v>
      </c>
      <c r="E164" s="4" t="str">
        <f>IF(AND((Data[[#This Row],[Min Notif Date]]&gt;$G$3),Data[[#This Row],[Min Notif Date]]&lt;$F$3),"Last Week","No")</f>
        <v>No</v>
      </c>
      <c r="F164" s="4" t="str">
        <f>VLOOKUP(MONTH(Data[[#This Row],[Min Notif Date]]),Lookup!$G$1:$H$12,2,0)</f>
        <v>1. Jan</v>
      </c>
      <c r="G164" s="4" t="str">
        <f t="shared" si="2"/>
        <v/>
      </c>
      <c r="H164" s="4" t="str">
        <f>IF(AND(Data[[#This Row],[Min Notif Time]]&gt;6,Data[[#This Row],[Min Notif Time]]&lt;17),"Business Hours","Non-Business Hours")</f>
        <v>Business Hours</v>
      </c>
      <c r="I164" s="4" t="str" cm="1">
        <f t="array" ref="I164">IFERROR(VLOOKUP(Data[[#This Row],[Min Notif Date]],Lookup!$N$1:$P$11,2,0),_xlfn.IFS(VLOOKUP(WEEKDAY(Data[[#This Row],[Min Notif Date]]),Lookup!$J$1:$L$7,3,0)="Weekend","Weekend",VLOOKUP(WEEKDAY(Data[[#This Row],[Min Notif Date]]),Lookup!$J$1:$L$7,3,0)="Weekday","Weekday"))</f>
        <v>Weekday</v>
      </c>
      <c r="J164" s="4" t="str">
        <f>VLOOKUP(WEEKDAY(Data[[#This Row],[Min Notif Date]]),Lookup!$J$1:$K$7,2,0)</f>
        <v>6. Fri</v>
      </c>
      <c r="K164" s="105">
        <f>ROUNDDOWN(Data[[#This Row],[PGE Notified Time]],0)</f>
        <v>44575</v>
      </c>
      <c r="L164" s="4">
        <f>HOUR(Data[[#This Row],[PGE Notified Time]])</f>
        <v>10</v>
      </c>
      <c r="M164">
        <v>72500</v>
      </c>
      <c r="O164" t="s">
        <v>20</v>
      </c>
      <c r="P164" t="s">
        <v>197</v>
      </c>
      <c r="Q164" t="s">
        <v>20</v>
      </c>
      <c r="R164" t="s">
        <v>191</v>
      </c>
      <c r="S164" s="1" t="s">
        <v>171</v>
      </c>
      <c r="T164" s="1">
        <v>44575.425694444442</v>
      </c>
      <c r="U164" s="1">
        <v>44575.506944444445</v>
      </c>
      <c r="V164" t="s">
        <v>184</v>
      </c>
      <c r="W164" t="s">
        <v>85</v>
      </c>
      <c r="X164" t="s">
        <v>258</v>
      </c>
      <c r="Y164" t="s">
        <v>186</v>
      </c>
      <c r="Z164" t="s">
        <v>187</v>
      </c>
      <c r="AA164" s="32">
        <v>117</v>
      </c>
    </row>
    <row r="165" spans="1:27" x14ac:dyDescent="0.3">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Bay Area</v>
      </c>
      <c r="C165" s="4" t="str">
        <f>VLOOKUP(P165,Lookup!$A$1:$E$19,5,0)</f>
        <v>Region 3</v>
      </c>
      <c r="D165" s="4" t="str">
        <f>VLOOKUP(P165,Lookup!$A$1:$B$19,2,0)</f>
        <v>DI</v>
      </c>
      <c r="E165" s="4" t="str">
        <f>IF(AND((Data[[#This Row],[Min Notif Date]]&gt;$G$3),Data[[#This Row],[Min Notif Date]]&lt;$F$3),"Last Week","No")</f>
        <v>No</v>
      </c>
      <c r="F165" s="4" t="str">
        <f>VLOOKUP(MONTH(Data[[#This Row],[Min Notif Date]]),Lookup!$G$1:$H$12,2,0)</f>
        <v>1. Jan</v>
      </c>
      <c r="G165" s="4" t="str">
        <f t="shared" si="2"/>
        <v/>
      </c>
      <c r="H165" s="4" t="str">
        <f>IF(AND(Data[[#This Row],[Min Notif Time]]&gt;6,Data[[#This Row],[Min Notif Time]]&lt;17),"Business Hours","Non-Business Hours")</f>
        <v>Business Hours</v>
      </c>
      <c r="I165" s="4" t="str" cm="1">
        <f t="array" ref="I165">IFERROR(VLOOKUP(Data[[#This Row],[Min Notif Date]],Lookup!$N$1:$P$11,2,0),_xlfn.IFS(VLOOKUP(WEEKDAY(Data[[#This Row],[Min Notif Date]]),Lookup!$J$1:$L$7,3,0)="Weekend","Weekend",VLOOKUP(WEEKDAY(Data[[#This Row],[Min Notif Date]]),Lookup!$J$1:$L$7,3,0)="Weekday","Weekday"))</f>
        <v>Weekday</v>
      </c>
      <c r="J165" s="4" t="str">
        <f>VLOOKUP(WEEKDAY(Data[[#This Row],[Min Notif Date]]),Lookup!$J$1:$K$7,2,0)</f>
        <v>6. Fri</v>
      </c>
      <c r="K165" s="105">
        <f>ROUNDDOWN(Data[[#This Row],[PGE Notified Time]],0)</f>
        <v>44575</v>
      </c>
      <c r="L165" s="4">
        <f>HOUR(Data[[#This Row],[PGE Notified Time]])</f>
        <v>7</v>
      </c>
      <c r="M165">
        <v>72491</v>
      </c>
      <c r="N165">
        <v>9265289</v>
      </c>
      <c r="O165" t="s">
        <v>20</v>
      </c>
      <c r="P165" t="s">
        <v>208</v>
      </c>
      <c r="Q165" t="s">
        <v>20</v>
      </c>
      <c r="R165" t="s">
        <v>193</v>
      </c>
      <c r="S165" s="1">
        <v>44575.32707175926</v>
      </c>
      <c r="T165" s="1">
        <v>44575.326388888891</v>
      </c>
      <c r="U165" s="1">
        <v>44575.395833333336</v>
      </c>
      <c r="V165" t="s">
        <v>184</v>
      </c>
      <c r="W165" t="s">
        <v>85</v>
      </c>
      <c r="X165" t="s">
        <v>294</v>
      </c>
      <c r="Y165" t="s">
        <v>186</v>
      </c>
      <c r="Z165" t="s">
        <v>187</v>
      </c>
      <c r="AA165" s="32">
        <v>100</v>
      </c>
    </row>
    <row r="166" spans="1:27" x14ac:dyDescent="0.3">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Bay Area</v>
      </c>
      <c r="C166" s="4" t="str">
        <f>VLOOKUP(P166,Lookup!$A$1:$E$19,5,0)</f>
        <v>Region 3</v>
      </c>
      <c r="D166" s="4" t="str">
        <f>VLOOKUP(P166,Lookup!$A$1:$B$19,2,0)</f>
        <v>SF</v>
      </c>
      <c r="E166" s="4" t="str">
        <f>IF(AND((Data[[#This Row],[Min Notif Date]]&gt;$G$3),Data[[#This Row],[Min Notif Date]]&lt;$F$3),"Last Week","No")</f>
        <v>No</v>
      </c>
      <c r="F166" s="4" t="str">
        <f>VLOOKUP(MONTH(Data[[#This Row],[Min Notif Date]]),Lookup!$G$1:$H$12,2,0)</f>
        <v>1. Jan</v>
      </c>
      <c r="G166" s="4" t="str">
        <f t="shared" si="2"/>
        <v/>
      </c>
      <c r="H166" s="4" t="str">
        <f>IF(AND(Data[[#This Row],[Min Notif Time]]&gt;6,Data[[#This Row],[Min Notif Time]]&lt;17),"Business Hours","Non-Business Hours")</f>
        <v>Business Hours</v>
      </c>
      <c r="I166" s="4" t="str" cm="1">
        <f t="array" ref="I166">IFERROR(VLOOKUP(Data[[#This Row],[Min Notif Date]],Lookup!$N$1:$P$11,2,0),_xlfn.IFS(VLOOKUP(WEEKDAY(Data[[#This Row],[Min Notif Date]]),Lookup!$J$1:$L$7,3,0)="Weekend","Weekend",VLOOKUP(WEEKDAY(Data[[#This Row],[Min Notif Date]]),Lookup!$J$1:$L$7,3,0)="Weekday","Weekday"))</f>
        <v>Weekday</v>
      </c>
      <c r="J166" s="4" t="str">
        <f>VLOOKUP(WEEKDAY(Data[[#This Row],[Min Notif Date]]),Lookup!$J$1:$K$7,2,0)</f>
        <v>6. Fri</v>
      </c>
      <c r="K166" s="105">
        <f>ROUNDDOWN(Data[[#This Row],[PGE Notified Time]],0)</f>
        <v>44575</v>
      </c>
      <c r="L166" s="4">
        <f>HOUR(Data[[#This Row],[PGE Notified Time]])</f>
        <v>15</v>
      </c>
      <c r="M166">
        <v>72521</v>
      </c>
      <c r="O166" t="s">
        <v>20</v>
      </c>
      <c r="P166" t="s">
        <v>190</v>
      </c>
      <c r="Q166" t="s">
        <v>20</v>
      </c>
      <c r="R166" t="s">
        <v>191</v>
      </c>
      <c r="S166" s="1" t="s">
        <v>171</v>
      </c>
      <c r="T166" s="1">
        <v>44575.662499999999</v>
      </c>
      <c r="U166" s="1">
        <v>44575.729166666664</v>
      </c>
      <c r="V166" t="s">
        <v>184</v>
      </c>
      <c r="W166" t="s">
        <v>85</v>
      </c>
      <c r="X166" t="s">
        <v>192</v>
      </c>
      <c r="Y166" t="s">
        <v>186</v>
      </c>
      <c r="Z166" t="s">
        <v>187</v>
      </c>
      <c r="AA166" s="32">
        <v>96</v>
      </c>
    </row>
    <row r="167" spans="1:27" x14ac:dyDescent="0.3">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 s="4" t="str">
        <f>VLOOKUP(P167,Lookup!$A$1:$D$19,4,0)</f>
        <v>Central Valley</v>
      </c>
      <c r="C167" s="4" t="str">
        <f>VLOOKUP(P167,Lookup!$A$1:$E$19,5,0)</f>
        <v>Region 5</v>
      </c>
      <c r="D167" s="4" t="str">
        <f>VLOOKUP(P167,Lookup!$A$1:$B$19,2,0)</f>
        <v>YO</v>
      </c>
      <c r="E167" s="4" t="str">
        <f>IF(AND((Data[[#This Row],[Min Notif Date]]&gt;$G$3),Data[[#This Row],[Min Notif Date]]&lt;$F$3),"Last Week","No")</f>
        <v>No</v>
      </c>
      <c r="F167" s="4" t="str">
        <f>VLOOKUP(MONTH(Data[[#This Row],[Min Notif Date]]),Lookup!$G$1:$H$12,2,0)</f>
        <v>1. Jan</v>
      </c>
      <c r="G167" s="4" t="str">
        <f t="shared" si="2"/>
        <v/>
      </c>
      <c r="H167" s="4" t="str">
        <f>IF(AND(Data[[#This Row],[Min Notif Time]]&gt;6,Data[[#This Row],[Min Notif Time]]&lt;17),"Business Hours","Non-Business Hours")</f>
        <v>Business Hours</v>
      </c>
      <c r="I167" s="4" t="str" cm="1">
        <f t="array" ref="I167">IFERROR(VLOOKUP(Data[[#This Row],[Min Notif Date]],Lookup!$N$1:$P$11,2,0),_xlfn.IFS(VLOOKUP(WEEKDAY(Data[[#This Row],[Min Notif Date]]),Lookup!$J$1:$L$7,3,0)="Weekend","Weekend",VLOOKUP(WEEKDAY(Data[[#This Row],[Min Notif Date]]),Lookup!$J$1:$L$7,3,0)="Weekday","Weekday"))</f>
        <v>Weekday</v>
      </c>
      <c r="J167" s="4" t="str">
        <f>VLOOKUP(WEEKDAY(Data[[#This Row],[Min Notif Date]]),Lookup!$J$1:$K$7,2,0)</f>
        <v>6. Fri</v>
      </c>
      <c r="K167" s="105">
        <f>ROUNDDOWN(Data[[#This Row],[PGE Notified Time]],0)</f>
        <v>44575</v>
      </c>
      <c r="L167" s="4">
        <f>HOUR(Data[[#This Row],[PGE Notified Time]])</f>
        <v>9</v>
      </c>
      <c r="M167">
        <v>72498</v>
      </c>
      <c r="N167">
        <v>9457186512</v>
      </c>
      <c r="O167" t="s">
        <v>25</v>
      </c>
      <c r="P167" t="s">
        <v>231</v>
      </c>
      <c r="Q167" t="s">
        <v>213</v>
      </c>
      <c r="R167" t="s">
        <v>183</v>
      </c>
      <c r="S167" s="1">
        <v>44575.384155092594</v>
      </c>
      <c r="T167" s="1">
        <v>44575.384027777778</v>
      </c>
      <c r="U167" s="1">
        <v>44575.446527777778</v>
      </c>
      <c r="V167" t="s">
        <v>184</v>
      </c>
      <c r="W167" t="s">
        <v>87</v>
      </c>
      <c r="X167" t="s">
        <v>232</v>
      </c>
      <c r="Y167" t="s">
        <v>186</v>
      </c>
      <c r="Z167" t="s">
        <v>187</v>
      </c>
      <c r="AA167" s="32">
        <v>90</v>
      </c>
    </row>
    <row r="168" spans="1:27" x14ac:dyDescent="0.3">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 s="4" t="str">
        <f>VLOOKUP(P168,Lookup!$A$1:$D$19,4,0)</f>
        <v>North Coast</v>
      </c>
      <c r="C168" s="4" t="str">
        <f>VLOOKUP(P168,Lookup!$A$1:$E$19,5,0)</f>
        <v>Region 1</v>
      </c>
      <c r="D168" s="4" t="str">
        <f>VLOOKUP(P168,Lookup!$A$1:$B$19,2,0)</f>
        <v>NB</v>
      </c>
      <c r="E168" s="4" t="str">
        <f>IF(AND((Data[[#This Row],[Min Notif Date]]&gt;$G$3),Data[[#This Row],[Min Notif Date]]&lt;$F$3),"Last Week","No")</f>
        <v>No</v>
      </c>
      <c r="F168" s="4" t="str">
        <f>VLOOKUP(MONTH(Data[[#This Row],[Min Notif Date]]),Lookup!$G$1:$H$12,2,0)</f>
        <v>1. Jan</v>
      </c>
      <c r="G168" s="4" t="str">
        <f t="shared" si="2"/>
        <v/>
      </c>
      <c r="H168" s="4" t="str">
        <f>IF(AND(Data[[#This Row],[Min Notif Time]]&gt;6,Data[[#This Row],[Min Notif Time]]&lt;17),"Business Hours","Non-Business Hours")</f>
        <v>Business Hours</v>
      </c>
      <c r="I168" s="4" t="str" cm="1">
        <f t="array" ref="I168">IFERROR(VLOOKUP(Data[[#This Row],[Min Notif Date]],Lookup!$N$1:$P$11,2,0),_xlfn.IFS(VLOOKUP(WEEKDAY(Data[[#This Row],[Min Notif Date]]),Lookup!$J$1:$L$7,3,0)="Weekend","Weekend",VLOOKUP(WEEKDAY(Data[[#This Row],[Min Notif Date]]),Lookup!$J$1:$L$7,3,0)="Weekday","Weekday"))</f>
        <v>Weekday</v>
      </c>
      <c r="J168" s="4" t="str">
        <f>VLOOKUP(WEEKDAY(Data[[#This Row],[Min Notif Date]]),Lookup!$J$1:$K$7,2,0)</f>
        <v>6. Fri</v>
      </c>
      <c r="K168" s="105">
        <f>ROUNDDOWN(Data[[#This Row],[PGE Notified Time]],0)</f>
        <v>44575</v>
      </c>
      <c r="L168" s="4">
        <f>HOUR(Data[[#This Row],[PGE Notified Time]])</f>
        <v>9</v>
      </c>
      <c r="M168">
        <v>72499</v>
      </c>
      <c r="N168">
        <v>3839222832</v>
      </c>
      <c r="O168" t="s">
        <v>25</v>
      </c>
      <c r="P168" t="s">
        <v>219</v>
      </c>
      <c r="Q168" t="s">
        <v>213</v>
      </c>
      <c r="R168" t="s">
        <v>183</v>
      </c>
      <c r="S168" s="1">
        <v>44575.412523148145</v>
      </c>
      <c r="T168" s="1">
        <v>44575.411805555559</v>
      </c>
      <c r="U168" s="1">
        <v>44575.441666666666</v>
      </c>
      <c r="V168" t="s">
        <v>184</v>
      </c>
      <c r="W168" t="s">
        <v>87</v>
      </c>
      <c r="X168" t="s">
        <v>237</v>
      </c>
      <c r="Y168" t="s">
        <v>186</v>
      </c>
      <c r="Z168" t="s">
        <v>187</v>
      </c>
      <c r="AA168" s="32">
        <v>43</v>
      </c>
    </row>
    <row r="169" spans="1:27" x14ac:dyDescent="0.3">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 s="4" t="str">
        <f>VLOOKUP(P169,Lookup!$A$1:$D$19,4,0)</f>
        <v>North Valley</v>
      </c>
      <c r="C169" s="4" t="str">
        <f>VLOOKUP(P169,Lookup!$A$1:$E$19,5,0)</f>
        <v>Region 2</v>
      </c>
      <c r="D169" s="4" t="str">
        <f>VLOOKUP(P169,Lookup!$A$1:$B$19,2,0)</f>
        <v>NV</v>
      </c>
      <c r="E169" s="4" t="str">
        <f>IF(AND((Data[[#This Row],[Min Notif Date]]&gt;$G$3),Data[[#This Row],[Min Notif Date]]&lt;$F$3),"Last Week","No")</f>
        <v>No</v>
      </c>
      <c r="F169" s="4" t="str">
        <f>VLOOKUP(MONTH(Data[[#This Row],[Min Notif Date]]),Lookup!$G$1:$H$12,2,0)</f>
        <v>1. Jan</v>
      </c>
      <c r="G169" s="4" t="str">
        <f t="shared" si="2"/>
        <v/>
      </c>
      <c r="H169" s="4" t="str">
        <f>IF(AND(Data[[#This Row],[Min Notif Time]]&gt;6,Data[[#This Row],[Min Notif Time]]&lt;17),"Business Hours","Non-Business Hours")</f>
        <v>Business Hours</v>
      </c>
      <c r="I169" s="4" t="str" cm="1">
        <f t="array" ref="I169">IFERROR(VLOOKUP(Data[[#This Row],[Min Notif Date]],Lookup!$N$1:$P$11,2,0),_xlfn.IFS(VLOOKUP(WEEKDAY(Data[[#This Row],[Min Notif Date]]),Lookup!$J$1:$L$7,3,0)="Weekend","Weekend",VLOOKUP(WEEKDAY(Data[[#This Row],[Min Notif Date]]),Lookup!$J$1:$L$7,3,0)="Weekday","Weekday"))</f>
        <v>Weekday</v>
      </c>
      <c r="J169" s="4" t="str">
        <f>VLOOKUP(WEEKDAY(Data[[#This Row],[Min Notif Date]]),Lookup!$J$1:$K$7,2,0)</f>
        <v>6. Fri</v>
      </c>
      <c r="K169" s="105">
        <f>ROUNDDOWN(Data[[#This Row],[PGE Notified Time]],0)</f>
        <v>44575</v>
      </c>
      <c r="L169" s="4">
        <f>HOUR(Data[[#This Row],[PGE Notified Time]])</f>
        <v>15</v>
      </c>
      <c r="M169">
        <v>72517</v>
      </c>
      <c r="N169">
        <v>969955255</v>
      </c>
      <c r="O169" t="s">
        <v>25</v>
      </c>
      <c r="P169" t="s">
        <v>256</v>
      </c>
      <c r="Q169" t="s">
        <v>213</v>
      </c>
      <c r="R169" t="s">
        <v>183</v>
      </c>
      <c r="S169" s="1">
        <v>44575.628425925926</v>
      </c>
      <c r="T169" s="1">
        <v>44575.62777777778</v>
      </c>
      <c r="U169" s="1">
        <v>44575.634722222225</v>
      </c>
      <c r="V169" t="s">
        <v>184</v>
      </c>
      <c r="W169" t="s">
        <v>85</v>
      </c>
      <c r="X169" t="s">
        <v>296</v>
      </c>
      <c r="Y169" t="s">
        <v>186</v>
      </c>
      <c r="Z169" t="s">
        <v>187</v>
      </c>
      <c r="AA169" s="32">
        <v>10</v>
      </c>
    </row>
    <row r="170" spans="1:27" x14ac:dyDescent="0.3">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 s="4" t="str">
        <f>VLOOKUP(P170,Lookup!$A$1:$D$19,4,0)</f>
        <v>Bay Area</v>
      </c>
      <c r="C170" s="4" t="str">
        <f>VLOOKUP(P170,Lookup!$A$1:$E$19,5,0)</f>
        <v>Region 3</v>
      </c>
      <c r="D170" s="4" t="str">
        <f>VLOOKUP(P170,Lookup!$A$1:$B$19,2,0)</f>
        <v>DI</v>
      </c>
      <c r="E170" s="4" t="str">
        <f>IF(AND((Data[[#This Row],[Min Notif Date]]&gt;$G$3),Data[[#This Row],[Min Notif Date]]&lt;$F$3),"Last Week","No")</f>
        <v>No</v>
      </c>
      <c r="F170" s="4" t="str">
        <f>VLOOKUP(MONTH(Data[[#This Row],[Min Notif Date]]),Lookup!$G$1:$H$12,2,0)</f>
        <v>1. Jan</v>
      </c>
      <c r="G170" s="4" t="str">
        <f t="shared" si="2"/>
        <v/>
      </c>
      <c r="H170" s="4" t="str">
        <f>IF(AND(Data[[#This Row],[Min Notif Time]]&gt;6,Data[[#This Row],[Min Notif Time]]&lt;17),"Business Hours","Non-Business Hours")</f>
        <v>Business Hours</v>
      </c>
      <c r="I170" s="4" t="str" cm="1">
        <f t="array" ref="I170">IFERROR(VLOOKUP(Data[[#This Row],[Min Notif Date]],Lookup!$N$1:$P$11,2,0),_xlfn.IFS(VLOOKUP(WEEKDAY(Data[[#This Row],[Min Notif Date]]),Lookup!$J$1:$L$7,3,0)="Weekend","Weekend",VLOOKUP(WEEKDAY(Data[[#This Row],[Min Notif Date]]),Lookup!$J$1:$L$7,3,0)="Weekday","Weekday"))</f>
        <v>Weekend</v>
      </c>
      <c r="J170" s="4" t="str">
        <f>VLOOKUP(WEEKDAY(Data[[#This Row],[Min Notif Date]]),Lookup!$J$1:$K$7,2,0)</f>
        <v>7. Sat</v>
      </c>
      <c r="K170" s="105">
        <f>ROUNDDOWN(Data[[#This Row],[PGE Notified Time]],0)</f>
        <v>44576</v>
      </c>
      <c r="L170" s="4">
        <f>HOUR(Data[[#This Row],[PGE Notified Time]])</f>
        <v>10</v>
      </c>
      <c r="M170">
        <v>72539</v>
      </c>
      <c r="N170">
        <v>1958632532</v>
      </c>
      <c r="O170" t="s">
        <v>20</v>
      </c>
      <c r="P170" t="s">
        <v>208</v>
      </c>
      <c r="Q170" t="s">
        <v>20</v>
      </c>
      <c r="R170" t="s">
        <v>183</v>
      </c>
      <c r="S170" s="1">
        <v>44576.429178240738</v>
      </c>
      <c r="T170" s="1">
        <v>44576.452962962961</v>
      </c>
      <c r="U170" s="1">
        <v>44576.604166666664</v>
      </c>
      <c r="V170" t="s">
        <v>184</v>
      </c>
      <c r="W170" t="s">
        <v>87</v>
      </c>
      <c r="X170" t="s">
        <v>218</v>
      </c>
      <c r="Y170" t="s">
        <v>186</v>
      </c>
      <c r="Z170" t="s">
        <v>187</v>
      </c>
      <c r="AA170" s="32">
        <v>251.98333333299999</v>
      </c>
    </row>
    <row r="171" spans="1:27" x14ac:dyDescent="0.3">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 s="4" t="str">
        <f>VLOOKUP(P171,Lookup!$A$1:$D$19,4,0)</f>
        <v>North Valley</v>
      </c>
      <c r="C171" s="4" t="str">
        <f>VLOOKUP(P171,Lookup!$A$1:$E$19,5,0)</f>
        <v>Region 2</v>
      </c>
      <c r="D171" s="4" t="str">
        <f>VLOOKUP(P171,Lookup!$A$1:$B$19,2,0)</f>
        <v>SA</v>
      </c>
      <c r="E171" s="4" t="str">
        <f>IF(AND((Data[[#This Row],[Min Notif Date]]&gt;$G$3),Data[[#This Row],[Min Notif Date]]&lt;$F$3),"Last Week","No")</f>
        <v>No</v>
      </c>
      <c r="F171" s="4" t="str">
        <f>VLOOKUP(MONTH(Data[[#This Row],[Min Notif Date]]),Lookup!$G$1:$H$12,2,0)</f>
        <v>1. Jan</v>
      </c>
      <c r="G171" s="4" t="str">
        <f t="shared" si="2"/>
        <v/>
      </c>
      <c r="H171" s="4" t="str">
        <f>IF(AND(Data[[#This Row],[Min Notif Time]]&gt;6,Data[[#This Row],[Min Notif Time]]&lt;17),"Business Hours","Non-Business Hours")</f>
        <v>Non-Business Hours</v>
      </c>
      <c r="I171" s="4" t="str" cm="1">
        <f t="array" ref="I171">IFERROR(VLOOKUP(Data[[#This Row],[Min Notif Date]],Lookup!$N$1:$P$11,2,0),_xlfn.IFS(VLOOKUP(WEEKDAY(Data[[#This Row],[Min Notif Date]]),Lookup!$J$1:$L$7,3,0)="Weekend","Weekend",VLOOKUP(WEEKDAY(Data[[#This Row],[Min Notif Date]]),Lookup!$J$1:$L$7,3,0)="Weekday","Weekday"))</f>
        <v>Weekend</v>
      </c>
      <c r="J171" s="4" t="str">
        <f>VLOOKUP(WEEKDAY(Data[[#This Row],[Min Notif Date]]),Lookup!$J$1:$K$7,2,0)</f>
        <v>7. Sat</v>
      </c>
      <c r="K171" s="105">
        <f>ROUNDDOWN(Data[[#This Row],[PGE Notified Time]],0)</f>
        <v>44576</v>
      </c>
      <c r="L171" s="4">
        <f>HOUR(Data[[#This Row],[PGE Notified Time]])</f>
        <v>18</v>
      </c>
      <c r="M171">
        <v>72554</v>
      </c>
      <c r="O171" t="s">
        <v>20</v>
      </c>
      <c r="P171" t="s">
        <v>210</v>
      </c>
      <c r="Q171" t="s">
        <v>20</v>
      </c>
      <c r="R171" t="s">
        <v>191</v>
      </c>
      <c r="S171" s="1" t="s">
        <v>171</v>
      </c>
      <c r="T171" s="1">
        <v>44576.757638888892</v>
      </c>
      <c r="U171" s="1">
        <v>44576.875</v>
      </c>
      <c r="V171" t="s">
        <v>184</v>
      </c>
      <c r="W171" t="s">
        <v>86</v>
      </c>
      <c r="X171" t="s">
        <v>297</v>
      </c>
      <c r="Y171" t="s">
        <v>186</v>
      </c>
      <c r="Z171" t="s">
        <v>187</v>
      </c>
      <c r="AA171" s="32">
        <v>169</v>
      </c>
    </row>
    <row r="172" spans="1:27" x14ac:dyDescent="0.3">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 s="4" t="str">
        <f>VLOOKUP(P172,Lookup!$A$1:$D$19,4,0)</f>
        <v>Bay Area</v>
      </c>
      <c r="C172" s="4" t="str">
        <f>VLOOKUP(P172,Lookup!$A$1:$E$19,5,0)</f>
        <v>Region 3</v>
      </c>
      <c r="D172" s="4" t="str">
        <f>VLOOKUP(P172,Lookup!$A$1:$B$19,2,0)</f>
        <v>MI</v>
      </c>
      <c r="E172" s="4" t="str">
        <f>IF(AND((Data[[#This Row],[Min Notif Date]]&gt;$G$3),Data[[#This Row],[Min Notif Date]]&lt;$F$3),"Last Week","No")</f>
        <v>No</v>
      </c>
      <c r="F172" s="4" t="str">
        <f>VLOOKUP(MONTH(Data[[#This Row],[Min Notif Date]]),Lookup!$G$1:$H$12,2,0)</f>
        <v>1. Jan</v>
      </c>
      <c r="G172" s="4" t="str">
        <f t="shared" si="2"/>
        <v/>
      </c>
      <c r="H172" s="4" t="str">
        <f>IF(AND(Data[[#This Row],[Min Notif Time]]&gt;6,Data[[#This Row],[Min Notif Time]]&lt;17),"Business Hours","Non-Business Hours")</f>
        <v>Business Hours</v>
      </c>
      <c r="I172" s="4" t="str" cm="1">
        <f t="array" ref="I172">IFERROR(VLOOKUP(Data[[#This Row],[Min Notif Date]],Lookup!$N$1:$P$11,2,0),_xlfn.IFS(VLOOKUP(WEEKDAY(Data[[#This Row],[Min Notif Date]]),Lookup!$J$1:$L$7,3,0)="Weekend","Weekend",VLOOKUP(WEEKDAY(Data[[#This Row],[Min Notif Date]]),Lookup!$J$1:$L$7,3,0)="Weekday","Weekday"))</f>
        <v>Weekend</v>
      </c>
      <c r="J172" s="4" t="str">
        <f>VLOOKUP(WEEKDAY(Data[[#This Row],[Min Notif Date]]),Lookup!$J$1:$K$7,2,0)</f>
        <v>7. Sat</v>
      </c>
      <c r="K172" s="105">
        <f>ROUNDDOWN(Data[[#This Row],[PGE Notified Time]],0)</f>
        <v>44576</v>
      </c>
      <c r="L172" s="4">
        <f>HOUR(Data[[#This Row],[PGE Notified Time]])</f>
        <v>12</v>
      </c>
      <c r="M172">
        <v>72546</v>
      </c>
      <c r="N172">
        <v>1919482432</v>
      </c>
      <c r="O172" t="s">
        <v>25</v>
      </c>
      <c r="P172" t="s">
        <v>244</v>
      </c>
      <c r="Q172" t="s">
        <v>213</v>
      </c>
      <c r="R172" t="s">
        <v>183</v>
      </c>
      <c r="S172" s="1">
        <v>44576.526134259257</v>
      </c>
      <c r="T172" s="1">
        <v>44576.525694444441</v>
      </c>
      <c r="U172" s="1">
        <v>44576.569444444445</v>
      </c>
      <c r="V172" t="s">
        <v>184</v>
      </c>
      <c r="W172" t="s">
        <v>87</v>
      </c>
      <c r="X172" t="s">
        <v>251</v>
      </c>
      <c r="Y172" t="s">
        <v>186</v>
      </c>
      <c r="Z172" t="s">
        <v>187</v>
      </c>
      <c r="AA172" s="32">
        <v>63</v>
      </c>
    </row>
    <row r="173" spans="1:27" x14ac:dyDescent="0.3">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3" s="4" t="str">
        <f>VLOOKUP(P173,Lookup!$A$1:$D$19,4,0)</f>
        <v>Bay Area</v>
      </c>
      <c r="C173" s="4" t="str">
        <f>VLOOKUP(P173,Lookup!$A$1:$E$19,5,0)</f>
        <v>Region 3</v>
      </c>
      <c r="D173" s="4" t="str">
        <f>VLOOKUP(P173,Lookup!$A$1:$B$19,2,0)</f>
        <v>PN</v>
      </c>
      <c r="E173" s="4" t="str">
        <f>IF(AND((Data[[#This Row],[Min Notif Date]]&gt;$G$3),Data[[#This Row],[Min Notif Date]]&lt;$F$3),"Last Week","No")</f>
        <v>No</v>
      </c>
      <c r="F173" s="4" t="str">
        <f>VLOOKUP(MONTH(Data[[#This Row],[Min Notif Date]]),Lookup!$G$1:$H$12,2,0)</f>
        <v>1. Jan</v>
      </c>
      <c r="G173" s="4" t="str">
        <f t="shared" si="2"/>
        <v/>
      </c>
      <c r="H173" s="4" t="str">
        <f>IF(AND(Data[[#This Row],[Min Notif Time]]&gt;6,Data[[#This Row],[Min Notif Time]]&lt;17),"Business Hours","Non-Business Hours")</f>
        <v>Business Hours</v>
      </c>
      <c r="I173" s="4" t="str" cm="1">
        <f t="array" ref="I173">IFERROR(VLOOKUP(Data[[#This Row],[Min Notif Date]],Lookup!$N$1:$P$11,2,0),_xlfn.IFS(VLOOKUP(WEEKDAY(Data[[#This Row],[Min Notif Date]]),Lookup!$J$1:$L$7,3,0)="Weekend","Weekend",VLOOKUP(WEEKDAY(Data[[#This Row],[Min Notif Date]]),Lookup!$J$1:$L$7,3,0)="Weekday","Weekday"))</f>
        <v>Weekend</v>
      </c>
      <c r="J173" s="4" t="str">
        <f>VLOOKUP(WEEKDAY(Data[[#This Row],[Min Notif Date]]),Lookup!$J$1:$K$7,2,0)</f>
        <v>7. Sat</v>
      </c>
      <c r="K173" s="105">
        <f>ROUNDDOWN(Data[[#This Row],[PGE Notified Time]],0)</f>
        <v>44576</v>
      </c>
      <c r="L173" s="4">
        <f>HOUR(Data[[#This Row],[PGE Notified Time]])</f>
        <v>11</v>
      </c>
      <c r="M173">
        <v>72544</v>
      </c>
      <c r="N173">
        <v>6528527464</v>
      </c>
      <c r="O173" t="s">
        <v>25</v>
      </c>
      <c r="P173" t="s">
        <v>197</v>
      </c>
      <c r="Q173" t="s">
        <v>213</v>
      </c>
      <c r="R173" t="s">
        <v>183</v>
      </c>
      <c r="S173" s="1">
        <v>44576.475046296298</v>
      </c>
      <c r="T173" s="1">
        <v>44576.496527777781</v>
      </c>
      <c r="U173" s="1">
        <v>44576.499305555553</v>
      </c>
      <c r="V173" t="s">
        <v>184</v>
      </c>
      <c r="W173" t="s">
        <v>85</v>
      </c>
      <c r="X173" t="s">
        <v>222</v>
      </c>
      <c r="Y173" t="s">
        <v>186</v>
      </c>
      <c r="Z173" t="s">
        <v>187</v>
      </c>
      <c r="AA173" s="32">
        <v>34.933333333</v>
      </c>
    </row>
    <row r="174" spans="1:27" x14ac:dyDescent="0.3">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4" s="4" t="str">
        <f>VLOOKUP(P174,Lookup!$A$1:$D$19,4,0)</f>
        <v>Bay Area</v>
      </c>
      <c r="C174" s="4" t="str">
        <f>VLOOKUP(P174,Lookup!$A$1:$E$19,5,0)</f>
        <v>Region 3</v>
      </c>
      <c r="D174" s="4" t="str">
        <f>VLOOKUP(P174,Lookup!$A$1:$B$19,2,0)</f>
        <v>EB</v>
      </c>
      <c r="E174" s="4" t="str">
        <f>IF(AND((Data[[#This Row],[Min Notif Date]]&gt;$G$3),Data[[#This Row],[Min Notif Date]]&lt;$F$3),"Last Week","No")</f>
        <v>No</v>
      </c>
      <c r="F174" s="4" t="str">
        <f>VLOOKUP(MONTH(Data[[#This Row],[Min Notif Date]]),Lookup!$G$1:$H$12,2,0)</f>
        <v>1. Jan</v>
      </c>
      <c r="G174" s="4" t="str">
        <f t="shared" si="2"/>
        <v/>
      </c>
      <c r="H174" s="4" t="str">
        <f>IF(AND(Data[[#This Row],[Min Notif Time]]&gt;6,Data[[#This Row],[Min Notif Time]]&lt;17),"Business Hours","Non-Business Hours")</f>
        <v>Business Hours</v>
      </c>
      <c r="I174" s="4" t="str" cm="1">
        <f t="array" ref="I174">IFERROR(VLOOKUP(Data[[#This Row],[Min Notif Date]],Lookup!$N$1:$P$11,2,0),_xlfn.IFS(VLOOKUP(WEEKDAY(Data[[#This Row],[Min Notif Date]]),Lookup!$J$1:$L$7,3,0)="Weekend","Weekend",VLOOKUP(WEEKDAY(Data[[#This Row],[Min Notif Date]]),Lookup!$J$1:$L$7,3,0)="Weekday","Weekday"))</f>
        <v>Weekend</v>
      </c>
      <c r="J174" s="4" t="str">
        <f>VLOOKUP(WEEKDAY(Data[[#This Row],[Min Notif Date]]),Lookup!$J$1:$K$7,2,0)</f>
        <v>7. Sat</v>
      </c>
      <c r="K174" s="105">
        <f>ROUNDDOWN(Data[[#This Row],[PGE Notified Time]],0)</f>
        <v>44576</v>
      </c>
      <c r="L174" s="4">
        <f>HOUR(Data[[#This Row],[PGE Notified Time]])</f>
        <v>10</v>
      </c>
      <c r="M174">
        <v>72538</v>
      </c>
      <c r="N174">
        <v>2733820110</v>
      </c>
      <c r="O174" t="s">
        <v>25</v>
      </c>
      <c r="P174" t="s">
        <v>182</v>
      </c>
      <c r="Q174" t="s">
        <v>213</v>
      </c>
      <c r="R174" t="s">
        <v>183</v>
      </c>
      <c r="S174" s="1">
        <v>44576.445810185185</v>
      </c>
      <c r="T174" s="1">
        <v>44576.446909722225</v>
      </c>
      <c r="U174" s="1">
        <v>44576.46597222222</v>
      </c>
      <c r="V174" t="s">
        <v>184</v>
      </c>
      <c r="W174" t="s">
        <v>85</v>
      </c>
      <c r="X174" t="s">
        <v>212</v>
      </c>
      <c r="Y174" t="s">
        <v>186</v>
      </c>
      <c r="Z174" t="s">
        <v>187</v>
      </c>
      <c r="AA174" s="32">
        <v>29.033333333000002</v>
      </c>
    </row>
    <row r="175" spans="1:27" x14ac:dyDescent="0.3">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 s="4" t="str">
        <f>VLOOKUP(P175,Lookup!$A$1:$D$19,4,0)</f>
        <v>North Coast</v>
      </c>
      <c r="C175" s="4" t="str">
        <f>VLOOKUP(P175,Lookup!$A$1:$E$19,5,0)</f>
        <v>Region 1</v>
      </c>
      <c r="D175" s="4" t="str">
        <f>VLOOKUP(P175,Lookup!$A$1:$B$19,2,0)</f>
        <v>HB</v>
      </c>
      <c r="E175" s="4" t="str">
        <f>IF(AND((Data[[#This Row],[Min Notif Date]]&gt;$G$3),Data[[#This Row],[Min Notif Date]]&lt;$F$3),"Last Week","No")</f>
        <v>No</v>
      </c>
      <c r="F175" s="4" t="str">
        <f>VLOOKUP(MONTH(Data[[#This Row],[Min Notif Date]]),Lookup!$G$1:$H$12,2,0)</f>
        <v>1. Jan</v>
      </c>
      <c r="G175" s="4" t="str">
        <f t="shared" si="2"/>
        <v/>
      </c>
      <c r="H175" s="4" t="str">
        <f>IF(AND(Data[[#This Row],[Min Notif Time]]&gt;6,Data[[#This Row],[Min Notif Time]]&lt;17),"Business Hours","Non-Business Hours")</f>
        <v>Business Hours</v>
      </c>
      <c r="I175" s="4" t="str" cm="1">
        <f t="array" ref="I175">IFERROR(VLOOKUP(Data[[#This Row],[Min Notif Date]],Lookup!$N$1:$P$11,2,0),_xlfn.IFS(VLOOKUP(WEEKDAY(Data[[#This Row],[Min Notif Date]]),Lookup!$J$1:$L$7,3,0)="Weekend","Weekend",VLOOKUP(WEEKDAY(Data[[#This Row],[Min Notif Date]]),Lookup!$J$1:$L$7,3,0)="Weekday","Weekday"))</f>
        <v>Weekend</v>
      </c>
      <c r="J175" s="4" t="str">
        <f>VLOOKUP(WEEKDAY(Data[[#This Row],[Min Notif Date]]),Lookup!$J$1:$K$7,2,0)</f>
        <v>7. Sat</v>
      </c>
      <c r="K175" s="105">
        <f>ROUNDDOWN(Data[[#This Row],[PGE Notified Time]],0)</f>
        <v>44576</v>
      </c>
      <c r="L175" s="4">
        <f>HOUR(Data[[#This Row],[PGE Notified Time]])</f>
        <v>10</v>
      </c>
      <c r="M175">
        <v>72537</v>
      </c>
      <c r="N175">
        <v>3323582503</v>
      </c>
      <c r="O175" t="s">
        <v>25</v>
      </c>
      <c r="P175" t="s">
        <v>298</v>
      </c>
      <c r="Q175" t="s">
        <v>198</v>
      </c>
      <c r="R175" t="s">
        <v>266</v>
      </c>
      <c r="S175" s="1">
        <v>44576.433136574073</v>
      </c>
      <c r="T175" s="1">
        <v>44576.433668981481</v>
      </c>
      <c r="U175" s="1">
        <v>44576.445138888892</v>
      </c>
      <c r="V175" t="s">
        <v>184</v>
      </c>
      <c r="W175" t="s">
        <v>85</v>
      </c>
      <c r="X175" t="s">
        <v>299</v>
      </c>
      <c r="Y175" t="s">
        <v>186</v>
      </c>
      <c r="Z175" t="s">
        <v>187</v>
      </c>
      <c r="AA175" s="32">
        <v>17.283333333000002</v>
      </c>
    </row>
    <row r="176" spans="1:27" x14ac:dyDescent="0.3">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 s="4" t="str">
        <f>VLOOKUP(P176,Lookup!$A$1:$D$19,4,0)</f>
        <v>Bay Area</v>
      </c>
      <c r="C176" s="4" t="str">
        <f>VLOOKUP(P176,Lookup!$A$1:$E$19,5,0)</f>
        <v>Region 3</v>
      </c>
      <c r="D176" s="4" t="str">
        <f>VLOOKUP(P176,Lookup!$A$1:$B$19,2,0)</f>
        <v>MI</v>
      </c>
      <c r="E176" s="4" t="str">
        <f>IF(AND((Data[[#This Row],[Min Notif Date]]&gt;$G$3),Data[[#This Row],[Min Notif Date]]&lt;$F$3),"Last Week","No")</f>
        <v>No</v>
      </c>
      <c r="F176" s="4" t="str">
        <f>VLOOKUP(MONTH(Data[[#This Row],[Min Notif Date]]),Lookup!$G$1:$H$12,2,0)</f>
        <v>1. Jan</v>
      </c>
      <c r="G176" s="4" t="str">
        <f t="shared" si="2"/>
        <v/>
      </c>
      <c r="H176" s="4" t="str">
        <f>IF(AND(Data[[#This Row],[Min Notif Time]]&gt;6,Data[[#This Row],[Min Notif Time]]&lt;17),"Business Hours","Non-Business Hours")</f>
        <v>Business Hours</v>
      </c>
      <c r="I176" s="4" t="str" cm="1">
        <f t="array" ref="I176">IFERROR(VLOOKUP(Data[[#This Row],[Min Notif Date]],Lookup!$N$1:$P$11,2,0),_xlfn.IFS(VLOOKUP(WEEKDAY(Data[[#This Row],[Min Notif Date]]),Lookup!$J$1:$L$7,3,0)="Weekend","Weekend",VLOOKUP(WEEKDAY(Data[[#This Row],[Min Notif Date]]),Lookup!$J$1:$L$7,3,0)="Weekday","Weekday"))</f>
        <v>Weekend</v>
      </c>
      <c r="J176" s="4" t="str">
        <f>VLOOKUP(WEEKDAY(Data[[#This Row],[Min Notif Date]]),Lookup!$J$1:$K$7,2,0)</f>
        <v>1. Sun</v>
      </c>
      <c r="K176" s="105">
        <f>ROUNDDOWN(Data[[#This Row],[PGE Notified Time]],0)</f>
        <v>44577</v>
      </c>
      <c r="L176" s="4">
        <f>HOUR(Data[[#This Row],[PGE Notified Time]])</f>
        <v>15</v>
      </c>
      <c r="M176">
        <v>72568</v>
      </c>
      <c r="O176" t="s">
        <v>20</v>
      </c>
      <c r="P176" t="s">
        <v>244</v>
      </c>
      <c r="Q176" t="s">
        <v>20</v>
      </c>
      <c r="R176" t="s">
        <v>191</v>
      </c>
      <c r="S176" s="1" t="s">
        <v>171</v>
      </c>
      <c r="T176" s="1">
        <v>44577.662499999999</v>
      </c>
      <c r="U176" s="1">
        <v>44577.875</v>
      </c>
      <c r="V176" t="s">
        <v>184</v>
      </c>
      <c r="W176" t="s">
        <v>87</v>
      </c>
      <c r="X176" t="s">
        <v>300</v>
      </c>
      <c r="Y176" t="s">
        <v>186</v>
      </c>
      <c r="Z176" t="s">
        <v>187</v>
      </c>
      <c r="AA176" s="32">
        <v>306</v>
      </c>
    </row>
    <row r="177" spans="1:27" x14ac:dyDescent="0.3">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 s="4" t="str">
        <f>VLOOKUP(P177,Lookup!$A$1:$D$19,4,0)</f>
        <v>Bay Area</v>
      </c>
      <c r="C177" s="4" t="str">
        <f>VLOOKUP(P177,Lookup!$A$1:$E$19,5,0)</f>
        <v>Region 3</v>
      </c>
      <c r="D177" s="4" t="str">
        <f>VLOOKUP(P177,Lookup!$A$1:$B$19,2,0)</f>
        <v>MI</v>
      </c>
      <c r="E177" s="4" t="str">
        <f>IF(AND((Data[[#This Row],[Min Notif Date]]&gt;$G$3),Data[[#This Row],[Min Notif Date]]&lt;$F$3),"Last Week","No")</f>
        <v>No</v>
      </c>
      <c r="F177" s="4" t="str">
        <f>VLOOKUP(MONTH(Data[[#This Row],[Min Notif Date]]),Lookup!$G$1:$H$12,2,0)</f>
        <v>1. Jan</v>
      </c>
      <c r="G177" s="4" t="str">
        <f t="shared" si="2"/>
        <v/>
      </c>
      <c r="H177" s="4" t="str">
        <f>IF(AND(Data[[#This Row],[Min Notif Time]]&gt;6,Data[[#This Row],[Min Notif Time]]&lt;17),"Business Hours","Non-Business Hours")</f>
        <v>Business Hours</v>
      </c>
      <c r="I177" s="4" t="str" cm="1">
        <f t="array" ref="I177">IFERROR(VLOOKUP(Data[[#This Row],[Min Notif Date]],Lookup!$N$1:$P$11,2,0),_xlfn.IFS(VLOOKUP(WEEKDAY(Data[[#This Row],[Min Notif Date]]),Lookup!$J$1:$L$7,3,0)="Weekend","Weekend",VLOOKUP(WEEKDAY(Data[[#This Row],[Min Notif Date]]),Lookup!$J$1:$L$7,3,0)="Weekday","Weekday"))</f>
        <v>Weekend</v>
      </c>
      <c r="J177" s="4" t="str">
        <f>VLOOKUP(WEEKDAY(Data[[#This Row],[Min Notif Date]]),Lookup!$J$1:$K$7,2,0)</f>
        <v>1. Sun</v>
      </c>
      <c r="K177" s="105">
        <f>ROUNDDOWN(Data[[#This Row],[PGE Notified Time]],0)</f>
        <v>44577</v>
      </c>
      <c r="L177" s="4">
        <f>HOUR(Data[[#This Row],[PGE Notified Time]])</f>
        <v>14</v>
      </c>
      <c r="M177">
        <v>72566</v>
      </c>
      <c r="O177" t="s">
        <v>20</v>
      </c>
      <c r="P177" t="s">
        <v>244</v>
      </c>
      <c r="Q177" t="s">
        <v>20</v>
      </c>
      <c r="R177" t="s">
        <v>193</v>
      </c>
      <c r="S177" s="1" t="s">
        <v>171</v>
      </c>
      <c r="T177" s="1">
        <v>44577.585416666669</v>
      </c>
      <c r="U177" s="1">
        <v>44577.791666666664</v>
      </c>
      <c r="V177" t="s">
        <v>184</v>
      </c>
      <c r="W177" t="s">
        <v>87</v>
      </c>
      <c r="X177" t="s">
        <v>269</v>
      </c>
      <c r="Y177" t="s">
        <v>186</v>
      </c>
      <c r="Z177" t="s">
        <v>187</v>
      </c>
      <c r="AA177" s="32">
        <v>297</v>
      </c>
    </row>
    <row r="178" spans="1:27" x14ac:dyDescent="0.3">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8" s="4" t="str">
        <f>VLOOKUP(P178,Lookup!$A$1:$D$19,4,0)</f>
        <v>Central Valley</v>
      </c>
      <c r="C178" s="4" t="str">
        <f>VLOOKUP(P178,Lookup!$A$1:$E$19,5,0)</f>
        <v>Region 5</v>
      </c>
      <c r="D178" s="4" t="str">
        <f>VLOOKUP(P178,Lookup!$A$1:$B$19,2,0)</f>
        <v>FR</v>
      </c>
      <c r="E178" s="4" t="str">
        <f>IF(AND((Data[[#This Row],[Min Notif Date]]&gt;$G$3),Data[[#This Row],[Min Notif Date]]&lt;$F$3),"Last Week","No")</f>
        <v>No</v>
      </c>
      <c r="F178" s="4" t="str">
        <f>VLOOKUP(MONTH(Data[[#This Row],[Min Notif Date]]),Lookup!$G$1:$H$12,2,0)</f>
        <v>1. Jan</v>
      </c>
      <c r="G178" s="4" t="str">
        <f t="shared" si="2"/>
        <v/>
      </c>
      <c r="H178" s="4" t="str">
        <f>IF(AND(Data[[#This Row],[Min Notif Time]]&gt;6,Data[[#This Row],[Min Notif Time]]&lt;17),"Business Hours","Non-Business Hours")</f>
        <v>Business Hours</v>
      </c>
      <c r="I178" s="4" t="str" cm="1">
        <f t="array" ref="I178">IFERROR(VLOOKUP(Data[[#This Row],[Min Notif Date]],Lookup!$N$1:$P$11,2,0),_xlfn.IFS(VLOOKUP(WEEKDAY(Data[[#This Row],[Min Notif Date]]),Lookup!$J$1:$L$7,3,0)="Weekend","Weekend",VLOOKUP(WEEKDAY(Data[[#This Row],[Min Notif Date]]),Lookup!$J$1:$L$7,3,0)="Weekday","Weekday"))</f>
        <v>Weekend</v>
      </c>
      <c r="J178" s="4" t="str">
        <f>VLOOKUP(WEEKDAY(Data[[#This Row],[Min Notif Date]]),Lookup!$J$1:$K$7,2,0)</f>
        <v>1. Sun</v>
      </c>
      <c r="K178" s="105">
        <f>ROUNDDOWN(Data[[#This Row],[PGE Notified Time]],0)</f>
        <v>44577</v>
      </c>
      <c r="L178" s="4">
        <f>HOUR(Data[[#This Row],[PGE Notified Time]])</f>
        <v>15</v>
      </c>
      <c r="M178">
        <v>72569</v>
      </c>
      <c r="O178" t="s">
        <v>25</v>
      </c>
      <c r="P178" t="s">
        <v>195</v>
      </c>
      <c r="Q178" t="s">
        <v>213</v>
      </c>
      <c r="R178" t="s">
        <v>183</v>
      </c>
      <c r="S178" s="1" t="s">
        <v>171</v>
      </c>
      <c r="T178" s="1">
        <v>44577.664583333331</v>
      </c>
      <c r="U178" s="1">
        <v>44577.684027777781</v>
      </c>
      <c r="V178" t="s">
        <v>184</v>
      </c>
      <c r="W178" t="s">
        <v>85</v>
      </c>
      <c r="X178" t="s">
        <v>301</v>
      </c>
      <c r="Y178" t="s">
        <v>186</v>
      </c>
      <c r="Z178" t="s">
        <v>187</v>
      </c>
      <c r="AA178" s="32">
        <v>28</v>
      </c>
    </row>
    <row r="179" spans="1:27" x14ac:dyDescent="0.3">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 s="4" t="str">
        <f>VLOOKUP(P179,Lookup!$A$1:$D$19,4,0)</f>
        <v>Bay Area</v>
      </c>
      <c r="C179" s="4" t="str">
        <f>VLOOKUP(P179,Lookup!$A$1:$E$19,5,0)</f>
        <v>Region 3</v>
      </c>
      <c r="D179" s="4" t="str">
        <f>VLOOKUP(P179,Lookup!$A$1:$B$19,2,0)</f>
        <v>MI</v>
      </c>
      <c r="E179" s="4" t="str">
        <f>IF(AND((Data[[#This Row],[Min Notif Date]]&gt;$G$3),Data[[#This Row],[Min Notif Date]]&lt;$F$3),"Last Week","No")</f>
        <v>No</v>
      </c>
      <c r="F179" s="4" t="str">
        <f>VLOOKUP(MONTH(Data[[#This Row],[Min Notif Date]]),Lookup!$G$1:$H$12,2,0)</f>
        <v>1. Jan</v>
      </c>
      <c r="G179" s="4" t="str">
        <f t="shared" si="2"/>
        <v/>
      </c>
      <c r="H179" s="4" t="str">
        <f>IF(AND(Data[[#This Row],[Min Notif Time]]&gt;6,Data[[#This Row],[Min Notif Time]]&lt;17),"Business Hours","Non-Business Hours")</f>
        <v>Business Hours</v>
      </c>
      <c r="I179" s="4" t="str" cm="1">
        <f t="array" ref="I179">IFERROR(VLOOKUP(Data[[#This Row],[Min Notif Date]],Lookup!$N$1:$P$11,2,0),_xlfn.IFS(VLOOKUP(WEEKDAY(Data[[#This Row],[Min Notif Date]]),Lookup!$J$1:$L$7,3,0)="Weekend","Weekend",VLOOKUP(WEEKDAY(Data[[#This Row],[Min Notif Date]]),Lookup!$J$1:$L$7,3,0)="Weekday","Weekday"))</f>
        <v>Weekend</v>
      </c>
      <c r="J179" s="4" t="str">
        <f>VLOOKUP(WEEKDAY(Data[[#This Row],[Min Notif Date]]),Lookup!$J$1:$K$7,2,0)</f>
        <v>1. Sun</v>
      </c>
      <c r="K179" s="105">
        <f>ROUNDDOWN(Data[[#This Row],[PGE Notified Time]],0)</f>
        <v>44577</v>
      </c>
      <c r="L179" s="4">
        <f>HOUR(Data[[#This Row],[PGE Notified Time]])</f>
        <v>10</v>
      </c>
      <c r="M179">
        <v>72563</v>
      </c>
      <c r="N179">
        <v>2220206654</v>
      </c>
      <c r="O179" t="s">
        <v>25</v>
      </c>
      <c r="P179" t="s">
        <v>244</v>
      </c>
      <c r="Q179" t="s">
        <v>213</v>
      </c>
      <c r="R179" t="s">
        <v>183</v>
      </c>
      <c r="S179" s="1">
        <v>44577.426400462966</v>
      </c>
      <c r="T179" s="1">
        <v>44577.428078703706</v>
      </c>
      <c r="U179" s="1">
        <v>44577.436111111114</v>
      </c>
      <c r="V179" t="s">
        <v>184</v>
      </c>
      <c r="W179" t="s">
        <v>85</v>
      </c>
      <c r="X179" t="s">
        <v>269</v>
      </c>
      <c r="Y179" t="s">
        <v>186</v>
      </c>
      <c r="Z179" t="s">
        <v>187</v>
      </c>
      <c r="AA179" s="32">
        <v>13.983333332999999</v>
      </c>
    </row>
    <row r="180" spans="1:27" x14ac:dyDescent="0.3">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 s="4" t="str">
        <f>VLOOKUP(P180,Lookup!$A$1:$D$19,4,0)</f>
        <v>Bay Area</v>
      </c>
      <c r="C180" s="4" t="str">
        <f>VLOOKUP(P180,Lookup!$A$1:$E$19,5,0)</f>
        <v>Region 3</v>
      </c>
      <c r="D180" s="4" t="str">
        <f>VLOOKUP(P180,Lookup!$A$1:$B$19,2,0)</f>
        <v>DI</v>
      </c>
      <c r="E180" s="4" t="str">
        <f>IF(AND((Data[[#This Row],[Min Notif Date]]&gt;$G$3),Data[[#This Row],[Min Notif Date]]&lt;$F$3),"Last Week","No")</f>
        <v>No</v>
      </c>
      <c r="F180" s="4" t="str">
        <f>VLOOKUP(MONTH(Data[[#This Row],[Min Notif Date]]),Lookup!$G$1:$H$12,2,0)</f>
        <v>1. Jan</v>
      </c>
      <c r="G180" s="4" t="str">
        <f t="shared" si="2"/>
        <v/>
      </c>
      <c r="H180" s="4" t="str">
        <f>IF(AND(Data[[#This Row],[Min Notif Time]]&gt;6,Data[[#This Row],[Min Notif Time]]&lt;17),"Business Hours","Non-Business Hours")</f>
        <v>Business Hours</v>
      </c>
      <c r="I180" s="4" t="str" cm="1">
        <f t="array" ref="I180">IFERROR(VLOOKUP(Data[[#This Row],[Min Notif Date]],Lookup!$N$1:$P$11,2,0),_xlfn.IFS(VLOOKUP(WEEKDAY(Data[[#This Row],[Min Notif Date]]),Lookup!$J$1:$L$7,3,0)="Weekend","Weekend",VLOOKUP(WEEKDAY(Data[[#This Row],[Min Notif Date]]),Lookup!$J$1:$L$7,3,0)="Weekday","Weekday"))</f>
        <v>Holiday</v>
      </c>
      <c r="J180" s="4" t="str">
        <f>VLOOKUP(WEEKDAY(Data[[#This Row],[Min Notif Date]]),Lookup!$J$1:$K$7,2,0)</f>
        <v>2. Mon</v>
      </c>
      <c r="K180" s="105">
        <f>ROUNDDOWN(Data[[#This Row],[PGE Notified Time]],0)</f>
        <v>44578</v>
      </c>
      <c r="L180" s="4">
        <f>HOUR(Data[[#This Row],[PGE Notified Time]])</f>
        <v>15</v>
      </c>
      <c r="M180">
        <v>72598</v>
      </c>
      <c r="N180">
        <v>1645329337</v>
      </c>
      <c r="O180" t="s">
        <v>20</v>
      </c>
      <c r="P180" t="s">
        <v>208</v>
      </c>
      <c r="Q180" t="s">
        <v>20</v>
      </c>
      <c r="R180" t="s">
        <v>193</v>
      </c>
      <c r="S180" s="1">
        <v>44578.624849537038</v>
      </c>
      <c r="T180" s="1">
        <v>44578.638101851851</v>
      </c>
      <c r="U180" s="1">
        <v>44580.020833333336</v>
      </c>
      <c r="V180" t="s">
        <v>184</v>
      </c>
      <c r="W180" t="s">
        <v>87</v>
      </c>
      <c r="X180" t="s">
        <v>275</v>
      </c>
      <c r="Y180" t="s">
        <v>186</v>
      </c>
      <c r="Z180" t="s">
        <v>187</v>
      </c>
      <c r="AA180" s="32">
        <v>2010.216666667</v>
      </c>
    </row>
    <row r="181" spans="1:27" x14ac:dyDescent="0.3">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 s="4" t="str">
        <f>VLOOKUP(P181,Lookup!$A$1:$D$19,4,0)</f>
        <v>Bay Area</v>
      </c>
      <c r="C181" s="4" t="str">
        <f>VLOOKUP(P181,Lookup!$A$1:$E$19,5,0)</f>
        <v>Region 3</v>
      </c>
      <c r="D181" s="4" t="str">
        <f>VLOOKUP(P181,Lookup!$A$1:$B$19,2,0)</f>
        <v>DI</v>
      </c>
      <c r="E181" s="4" t="str">
        <f>IF(AND((Data[[#This Row],[Min Notif Date]]&gt;$G$3),Data[[#This Row],[Min Notif Date]]&lt;$F$3),"Last Week","No")</f>
        <v>No</v>
      </c>
      <c r="F181" s="4" t="str">
        <f>VLOOKUP(MONTH(Data[[#This Row],[Min Notif Date]]),Lookup!$G$1:$H$12,2,0)</f>
        <v>1. Jan</v>
      </c>
      <c r="G181" s="4" t="str">
        <f t="shared" si="2"/>
        <v/>
      </c>
      <c r="H181" s="4" t="str">
        <f>IF(AND(Data[[#This Row],[Min Notif Time]]&gt;6,Data[[#This Row],[Min Notif Time]]&lt;17),"Business Hours","Non-Business Hours")</f>
        <v>Non-Business Hours</v>
      </c>
      <c r="I181" s="4" t="str" cm="1">
        <f t="array" ref="I181">IFERROR(VLOOKUP(Data[[#This Row],[Min Notif Date]],Lookup!$N$1:$P$11,2,0),_xlfn.IFS(VLOOKUP(WEEKDAY(Data[[#This Row],[Min Notif Date]]),Lookup!$J$1:$L$7,3,0)="Weekend","Weekend",VLOOKUP(WEEKDAY(Data[[#This Row],[Min Notif Date]]),Lookup!$J$1:$L$7,3,0)="Weekday","Weekday"))</f>
        <v>Holiday</v>
      </c>
      <c r="J181" s="4" t="str">
        <f>VLOOKUP(WEEKDAY(Data[[#This Row],[Min Notif Date]]),Lookup!$J$1:$K$7,2,0)</f>
        <v>2. Mon</v>
      </c>
      <c r="K181" s="105">
        <f>ROUNDDOWN(Data[[#This Row],[PGE Notified Time]],0)</f>
        <v>44578</v>
      </c>
      <c r="L181" s="4">
        <f>HOUR(Data[[#This Row],[PGE Notified Time]])</f>
        <v>17</v>
      </c>
      <c r="M181">
        <v>72600</v>
      </c>
      <c r="N181">
        <v>1444269134</v>
      </c>
      <c r="O181" t="s">
        <v>20</v>
      </c>
      <c r="P181" t="s">
        <v>208</v>
      </c>
      <c r="Q181" t="s">
        <v>20</v>
      </c>
      <c r="R181" t="s">
        <v>193</v>
      </c>
      <c r="S181" s="1">
        <v>44578.721226851849</v>
      </c>
      <c r="T181" s="1">
        <v>44578.744120370371</v>
      </c>
      <c r="U181" s="1">
        <v>44579.006944444445</v>
      </c>
      <c r="V181" t="s">
        <v>184</v>
      </c>
      <c r="W181" t="s">
        <v>87</v>
      </c>
      <c r="X181" t="s">
        <v>229</v>
      </c>
      <c r="Y181" t="s">
        <v>186</v>
      </c>
      <c r="Z181" t="s">
        <v>187</v>
      </c>
      <c r="AA181" s="32">
        <v>411.43333333300001</v>
      </c>
    </row>
    <row r="182" spans="1:27" x14ac:dyDescent="0.3">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North Valley</v>
      </c>
      <c r="C182" s="4" t="str">
        <f>VLOOKUP(P182,Lookup!$A$1:$E$19,5,0)</f>
        <v>Region 2</v>
      </c>
      <c r="D182" s="4" t="str">
        <f>VLOOKUP(P182,Lookup!$A$1:$B$19,2,0)</f>
        <v>SA</v>
      </c>
      <c r="E182" s="4" t="str">
        <f>IF(AND((Data[[#This Row],[Min Notif Date]]&gt;$G$3),Data[[#This Row],[Min Notif Date]]&lt;$F$3),"Last Week","No")</f>
        <v>No</v>
      </c>
      <c r="F182" s="4" t="str">
        <f>VLOOKUP(MONTH(Data[[#This Row],[Min Notif Date]]),Lookup!$G$1:$H$12,2,0)</f>
        <v>1. Jan</v>
      </c>
      <c r="G182" s="4" t="str">
        <f t="shared" si="2"/>
        <v/>
      </c>
      <c r="H182" s="4" t="str">
        <f>IF(AND(Data[[#This Row],[Min Notif Time]]&gt;6,Data[[#This Row],[Min Notif Time]]&lt;17),"Business Hours","Non-Business Hours")</f>
        <v>Business Hours</v>
      </c>
      <c r="I182" s="4" t="str" cm="1">
        <f t="array" ref="I182">IFERROR(VLOOKUP(Data[[#This Row],[Min Notif Date]],Lookup!$N$1:$P$11,2,0),_xlfn.IFS(VLOOKUP(WEEKDAY(Data[[#This Row],[Min Notif Date]]),Lookup!$J$1:$L$7,3,0)="Weekend","Weekend",VLOOKUP(WEEKDAY(Data[[#This Row],[Min Notif Date]]),Lookup!$J$1:$L$7,3,0)="Weekday","Weekday"))</f>
        <v>Holiday</v>
      </c>
      <c r="J182" s="4" t="str">
        <f>VLOOKUP(WEEKDAY(Data[[#This Row],[Min Notif Date]]),Lookup!$J$1:$K$7,2,0)</f>
        <v>2. Mon</v>
      </c>
      <c r="K182" s="105">
        <f>ROUNDDOWN(Data[[#This Row],[PGE Notified Time]],0)</f>
        <v>44578</v>
      </c>
      <c r="L182" s="4">
        <f>HOUR(Data[[#This Row],[PGE Notified Time]])</f>
        <v>10</v>
      </c>
      <c r="M182">
        <v>72587</v>
      </c>
      <c r="N182">
        <v>4787917943</v>
      </c>
      <c r="O182" t="s">
        <v>20</v>
      </c>
      <c r="P182" t="s">
        <v>210</v>
      </c>
      <c r="Q182" t="s">
        <v>20</v>
      </c>
      <c r="R182" t="s">
        <v>183</v>
      </c>
      <c r="S182" s="1">
        <v>44578.362384259257</v>
      </c>
      <c r="T182" s="1">
        <v>44578.427083333336</v>
      </c>
      <c r="U182" s="1">
        <v>44578.5625</v>
      </c>
      <c r="V182" t="s">
        <v>184</v>
      </c>
      <c r="W182" t="s">
        <v>87</v>
      </c>
      <c r="X182" t="s">
        <v>238</v>
      </c>
      <c r="Y182" t="s">
        <v>186</v>
      </c>
      <c r="Z182" t="s">
        <v>187</v>
      </c>
      <c r="AA182" s="32">
        <v>288.16666666700002</v>
      </c>
    </row>
    <row r="183" spans="1:27" x14ac:dyDescent="0.3">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North Valley</v>
      </c>
      <c r="C183" s="4" t="str">
        <f>VLOOKUP(P183,Lookup!$A$1:$E$19,5,0)</f>
        <v>Region 2</v>
      </c>
      <c r="D183" s="4" t="str">
        <f>VLOOKUP(P183,Lookup!$A$1:$B$19,2,0)</f>
        <v>SA</v>
      </c>
      <c r="E183" s="4" t="str">
        <f>IF(AND((Data[[#This Row],[Min Notif Date]]&gt;$G$3),Data[[#This Row],[Min Notif Date]]&lt;$F$3),"Last Week","No")</f>
        <v>No</v>
      </c>
      <c r="F183" s="4" t="str">
        <f>VLOOKUP(MONTH(Data[[#This Row],[Min Notif Date]]),Lookup!$G$1:$H$12,2,0)</f>
        <v>1. Jan</v>
      </c>
      <c r="G183" s="4" t="str">
        <f t="shared" si="2"/>
        <v/>
      </c>
      <c r="H183" s="4" t="str">
        <f>IF(AND(Data[[#This Row],[Min Notif Time]]&gt;6,Data[[#This Row],[Min Notif Time]]&lt;17),"Business Hours","Non-Business Hours")</f>
        <v>Business Hours</v>
      </c>
      <c r="I183" s="4" t="str" cm="1">
        <f t="array" ref="I183">IFERROR(VLOOKUP(Data[[#This Row],[Min Notif Date]],Lookup!$N$1:$P$11,2,0),_xlfn.IFS(VLOOKUP(WEEKDAY(Data[[#This Row],[Min Notif Date]]),Lookup!$J$1:$L$7,3,0)="Weekend","Weekend",VLOOKUP(WEEKDAY(Data[[#This Row],[Min Notif Date]]),Lookup!$J$1:$L$7,3,0)="Weekday","Weekday"))</f>
        <v>Holiday</v>
      </c>
      <c r="J183" s="4" t="str">
        <f>VLOOKUP(WEEKDAY(Data[[#This Row],[Min Notif Date]]),Lookup!$J$1:$K$7,2,0)</f>
        <v>2. Mon</v>
      </c>
      <c r="K183" s="105">
        <f>ROUNDDOWN(Data[[#This Row],[PGE Notified Time]],0)</f>
        <v>44578</v>
      </c>
      <c r="L183" s="4">
        <f>HOUR(Data[[#This Row],[PGE Notified Time]])</f>
        <v>10</v>
      </c>
      <c r="M183">
        <v>72586</v>
      </c>
      <c r="N183">
        <v>5141873345</v>
      </c>
      <c r="O183" t="s">
        <v>20</v>
      </c>
      <c r="P183" t="s">
        <v>210</v>
      </c>
      <c r="Q183" t="s">
        <v>20</v>
      </c>
      <c r="R183" t="s">
        <v>183</v>
      </c>
      <c r="S183" s="1">
        <v>44578.396481481483</v>
      </c>
      <c r="T183" s="1">
        <v>44578.42690972222</v>
      </c>
      <c r="U183" s="1">
        <v>44578.5625</v>
      </c>
      <c r="V183" t="s">
        <v>184</v>
      </c>
      <c r="W183" t="s">
        <v>87</v>
      </c>
      <c r="X183" t="s">
        <v>238</v>
      </c>
      <c r="Y183" t="s">
        <v>186</v>
      </c>
      <c r="Z183" t="s">
        <v>187</v>
      </c>
      <c r="AA183" s="32">
        <v>239.06666666699999</v>
      </c>
    </row>
    <row r="184" spans="1:27" x14ac:dyDescent="0.3">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4" s="4" t="str">
        <f>VLOOKUP(P184,Lookup!$A$1:$D$19,4,0)</f>
        <v>Bay Area</v>
      </c>
      <c r="C184" s="4" t="str">
        <f>VLOOKUP(P184,Lookup!$A$1:$E$19,5,0)</f>
        <v>Region 3</v>
      </c>
      <c r="D184" s="4" t="str">
        <f>VLOOKUP(P184,Lookup!$A$1:$B$19,2,0)</f>
        <v>MI</v>
      </c>
      <c r="E184" s="4" t="str">
        <f>IF(AND((Data[[#This Row],[Min Notif Date]]&gt;$G$3),Data[[#This Row],[Min Notif Date]]&lt;$F$3),"Last Week","No")</f>
        <v>No</v>
      </c>
      <c r="F184" s="4" t="str">
        <f>VLOOKUP(MONTH(Data[[#This Row],[Min Notif Date]]),Lookup!$G$1:$H$12,2,0)</f>
        <v>1. Jan</v>
      </c>
      <c r="G184" s="4" t="str">
        <f t="shared" si="2"/>
        <v/>
      </c>
      <c r="H184" s="4" t="str">
        <f>IF(AND(Data[[#This Row],[Min Notif Time]]&gt;6,Data[[#This Row],[Min Notif Time]]&lt;17),"Business Hours","Non-Business Hours")</f>
        <v>Business Hours</v>
      </c>
      <c r="I184" s="4" t="str" cm="1">
        <f t="array" ref="I184">IFERROR(VLOOKUP(Data[[#This Row],[Min Notif Date]],Lookup!$N$1:$P$11,2,0),_xlfn.IFS(VLOOKUP(WEEKDAY(Data[[#This Row],[Min Notif Date]]),Lookup!$J$1:$L$7,3,0)="Weekend","Weekend",VLOOKUP(WEEKDAY(Data[[#This Row],[Min Notif Date]]),Lookup!$J$1:$L$7,3,0)="Weekday","Weekday"))</f>
        <v>Holiday</v>
      </c>
      <c r="J184" s="4" t="str">
        <f>VLOOKUP(WEEKDAY(Data[[#This Row],[Min Notif Date]]),Lookup!$J$1:$K$7,2,0)</f>
        <v>2. Mon</v>
      </c>
      <c r="K184" s="105">
        <f>ROUNDDOWN(Data[[#This Row],[PGE Notified Time]],0)</f>
        <v>44578</v>
      </c>
      <c r="L184" s="4">
        <f>HOUR(Data[[#This Row],[PGE Notified Time]])</f>
        <v>11</v>
      </c>
      <c r="M184">
        <v>72593</v>
      </c>
      <c r="N184">
        <v>9093550727</v>
      </c>
      <c r="O184" t="s">
        <v>23</v>
      </c>
      <c r="P184" t="s">
        <v>244</v>
      </c>
      <c r="Q184" t="s">
        <v>213</v>
      </c>
      <c r="R184" t="s">
        <v>193</v>
      </c>
      <c r="S184" s="1">
        <v>44578.477777777778</v>
      </c>
      <c r="T184" s="1">
        <v>44578.47960648148</v>
      </c>
      <c r="U184" s="1">
        <v>44578.593055555553</v>
      </c>
      <c r="V184" t="s">
        <v>184</v>
      </c>
      <c r="W184" t="s">
        <v>87</v>
      </c>
      <c r="X184" t="s">
        <v>302</v>
      </c>
      <c r="Y184" t="s">
        <v>186</v>
      </c>
      <c r="Z184" t="s">
        <v>187</v>
      </c>
      <c r="AA184" s="32">
        <v>166</v>
      </c>
    </row>
    <row r="185" spans="1:27" x14ac:dyDescent="0.3">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South Bay</v>
      </c>
      <c r="C185" s="4" t="str">
        <f>VLOOKUP(P185,Lookup!$A$1:$E$19,5,0)</f>
        <v>Region 4</v>
      </c>
      <c r="D185" s="4" t="str">
        <f>VLOOKUP(P185,Lookup!$A$1:$B$19,2,0)</f>
        <v>CC</v>
      </c>
      <c r="E185" s="4" t="str">
        <f>IF(AND((Data[[#This Row],[Min Notif Date]]&gt;$G$3),Data[[#This Row],[Min Notif Date]]&lt;$F$3),"Last Week","No")</f>
        <v>No</v>
      </c>
      <c r="F185" s="4" t="str">
        <f>VLOOKUP(MONTH(Data[[#This Row],[Min Notif Date]]),Lookup!$G$1:$H$12,2,0)</f>
        <v>1. Jan</v>
      </c>
      <c r="G185" s="4" t="str">
        <f t="shared" si="2"/>
        <v/>
      </c>
      <c r="H185" s="4" t="str">
        <f>IF(AND(Data[[#This Row],[Min Notif Time]]&gt;6,Data[[#This Row],[Min Notif Time]]&lt;17),"Business Hours","Non-Business Hours")</f>
        <v>Business Hours</v>
      </c>
      <c r="I185" s="4" t="str" cm="1">
        <f t="array" ref="I185">IFERROR(VLOOKUP(Data[[#This Row],[Min Notif Date]],Lookup!$N$1:$P$11,2,0),_xlfn.IFS(VLOOKUP(WEEKDAY(Data[[#This Row],[Min Notif Date]]),Lookup!$J$1:$L$7,3,0)="Weekend","Weekend",VLOOKUP(WEEKDAY(Data[[#This Row],[Min Notif Date]]),Lookup!$J$1:$L$7,3,0)="Weekday","Weekday"))</f>
        <v>Weekday</v>
      </c>
      <c r="J185" s="4" t="str">
        <f>VLOOKUP(WEEKDAY(Data[[#This Row],[Min Notif Date]]),Lookup!$J$1:$K$7,2,0)</f>
        <v>3. Tue</v>
      </c>
      <c r="K185" s="105">
        <f>ROUNDDOWN(Data[[#This Row],[PGE Notified Time]],0)</f>
        <v>44579</v>
      </c>
      <c r="L185" s="4">
        <f>HOUR(Data[[#This Row],[PGE Notified Time]])</f>
        <v>9</v>
      </c>
      <c r="M185">
        <v>72614</v>
      </c>
      <c r="O185" t="s">
        <v>20</v>
      </c>
      <c r="P185" t="s">
        <v>225</v>
      </c>
      <c r="Q185" t="s">
        <v>20</v>
      </c>
      <c r="R185" t="s">
        <v>191</v>
      </c>
      <c r="S185" s="1" t="s">
        <v>171</v>
      </c>
      <c r="T185" s="1">
        <v>44579.415277777778</v>
      </c>
      <c r="U185" s="1">
        <v>44579.75</v>
      </c>
      <c r="V185" t="s">
        <v>184</v>
      </c>
      <c r="W185" t="s">
        <v>87</v>
      </c>
      <c r="X185" t="s">
        <v>259</v>
      </c>
      <c r="Y185" t="s">
        <v>186</v>
      </c>
      <c r="Z185" t="s">
        <v>187</v>
      </c>
      <c r="AA185" s="32">
        <v>482</v>
      </c>
    </row>
    <row r="186" spans="1:27" x14ac:dyDescent="0.3">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 s="4" t="str">
        <f>VLOOKUP(P186,Lookup!$A$1:$D$19,4,0)</f>
        <v>North Valley</v>
      </c>
      <c r="C186" s="4" t="str">
        <f>VLOOKUP(P186,Lookup!$A$1:$E$19,5,0)</f>
        <v>Region 2</v>
      </c>
      <c r="D186" s="4" t="str">
        <f>VLOOKUP(P186,Lookup!$A$1:$B$19,2,0)</f>
        <v>SA</v>
      </c>
      <c r="E186" s="4" t="str">
        <f>IF(AND((Data[[#This Row],[Min Notif Date]]&gt;$G$3),Data[[#This Row],[Min Notif Date]]&lt;$F$3),"Last Week","No")</f>
        <v>No</v>
      </c>
      <c r="F186" s="4" t="str">
        <f>VLOOKUP(MONTH(Data[[#This Row],[Min Notif Date]]),Lookup!$G$1:$H$12,2,0)</f>
        <v>1. Jan</v>
      </c>
      <c r="G186" s="4" t="str">
        <f t="shared" si="2"/>
        <v/>
      </c>
      <c r="H186" s="4" t="str">
        <f>IF(AND(Data[[#This Row],[Min Notif Time]]&gt;6,Data[[#This Row],[Min Notif Time]]&lt;17),"Business Hours","Non-Business Hours")</f>
        <v>Business Hours</v>
      </c>
      <c r="I186" s="4" t="str" cm="1">
        <f t="array" ref="I186">IFERROR(VLOOKUP(Data[[#This Row],[Min Notif Date]],Lookup!$N$1:$P$11,2,0),_xlfn.IFS(VLOOKUP(WEEKDAY(Data[[#This Row],[Min Notif Date]]),Lookup!$J$1:$L$7,3,0)="Weekend","Weekend",VLOOKUP(WEEKDAY(Data[[#This Row],[Min Notif Date]]),Lookup!$J$1:$L$7,3,0)="Weekday","Weekday"))</f>
        <v>Weekday</v>
      </c>
      <c r="J186" s="4" t="str">
        <f>VLOOKUP(WEEKDAY(Data[[#This Row],[Min Notif Date]]),Lookup!$J$1:$K$7,2,0)</f>
        <v>3. Tue</v>
      </c>
      <c r="K186" s="105">
        <f>ROUNDDOWN(Data[[#This Row],[PGE Notified Time]],0)</f>
        <v>44579</v>
      </c>
      <c r="L186" s="4">
        <f>HOUR(Data[[#This Row],[PGE Notified Time]])</f>
        <v>12</v>
      </c>
      <c r="M186">
        <v>72622</v>
      </c>
      <c r="O186" t="s">
        <v>20</v>
      </c>
      <c r="P186" t="s">
        <v>210</v>
      </c>
      <c r="Q186" t="s">
        <v>20</v>
      </c>
      <c r="R186" t="s">
        <v>183</v>
      </c>
      <c r="S186" s="1" t="s">
        <v>171</v>
      </c>
      <c r="T186" s="1">
        <v>44579.520833333336</v>
      </c>
      <c r="U186" s="1">
        <v>44579.819444444445</v>
      </c>
      <c r="V186" t="s">
        <v>184</v>
      </c>
      <c r="W186" t="s">
        <v>87</v>
      </c>
      <c r="X186" t="s">
        <v>238</v>
      </c>
      <c r="Y186" t="s">
        <v>186</v>
      </c>
      <c r="Z186" t="s">
        <v>187</v>
      </c>
      <c r="AA186" s="32">
        <v>430</v>
      </c>
    </row>
    <row r="187" spans="1:27" x14ac:dyDescent="0.3">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South Bay</v>
      </c>
      <c r="C187" s="4" t="str">
        <f>VLOOKUP(P187,Lookup!$A$1:$E$19,5,0)</f>
        <v>Region 4</v>
      </c>
      <c r="D187" s="4" t="str">
        <f>VLOOKUP(P187,Lookup!$A$1:$B$19,2,0)</f>
        <v>CC</v>
      </c>
      <c r="E187" s="4" t="str">
        <f>IF(AND((Data[[#This Row],[Min Notif Date]]&gt;$G$3),Data[[#This Row],[Min Notif Date]]&lt;$F$3),"Last Week","No")</f>
        <v>No</v>
      </c>
      <c r="F187" s="4" t="str">
        <f>VLOOKUP(MONTH(Data[[#This Row],[Min Notif Date]]),Lookup!$G$1:$H$12,2,0)</f>
        <v>1. Jan</v>
      </c>
      <c r="G187" s="4" t="str">
        <f t="shared" si="2"/>
        <v/>
      </c>
      <c r="H187" s="4" t="str">
        <f>IF(AND(Data[[#This Row],[Min Notif Time]]&gt;6,Data[[#This Row],[Min Notif Time]]&lt;17),"Business Hours","Non-Business Hours")</f>
        <v>Business Hours</v>
      </c>
      <c r="I187" s="4" t="str" cm="1">
        <f t="array" ref="I187">IFERROR(VLOOKUP(Data[[#This Row],[Min Notif Date]],Lookup!$N$1:$P$11,2,0),_xlfn.IFS(VLOOKUP(WEEKDAY(Data[[#This Row],[Min Notif Date]]),Lookup!$J$1:$L$7,3,0)="Weekend","Weekend",VLOOKUP(WEEKDAY(Data[[#This Row],[Min Notif Date]]),Lookup!$J$1:$L$7,3,0)="Weekday","Weekday"))</f>
        <v>Weekday</v>
      </c>
      <c r="J187" s="4" t="str">
        <f>VLOOKUP(WEEKDAY(Data[[#This Row],[Min Notif Date]]),Lookup!$J$1:$K$7,2,0)</f>
        <v>3. Tue</v>
      </c>
      <c r="K187" s="105">
        <f>ROUNDDOWN(Data[[#This Row],[PGE Notified Time]],0)</f>
        <v>44579</v>
      </c>
      <c r="L187" s="4">
        <f>HOUR(Data[[#This Row],[PGE Notified Time]])</f>
        <v>13</v>
      </c>
      <c r="M187">
        <v>72631</v>
      </c>
      <c r="N187">
        <v>40664656</v>
      </c>
      <c r="O187" t="s">
        <v>20</v>
      </c>
      <c r="P187" t="s">
        <v>225</v>
      </c>
      <c r="Q187" t="s">
        <v>20</v>
      </c>
      <c r="R187" t="s">
        <v>183</v>
      </c>
      <c r="S187" s="1">
        <v>44579.51866898148</v>
      </c>
      <c r="T187" s="1">
        <v>44579.557638888888</v>
      </c>
      <c r="U187" s="1">
        <v>44579.791666666664</v>
      </c>
      <c r="V187" t="s">
        <v>184</v>
      </c>
      <c r="W187" t="s">
        <v>87</v>
      </c>
      <c r="X187" t="s">
        <v>259</v>
      </c>
      <c r="Y187" t="s">
        <v>186</v>
      </c>
      <c r="Z187" t="s">
        <v>187</v>
      </c>
      <c r="AA187" s="32">
        <v>393.116666667</v>
      </c>
    </row>
    <row r="188" spans="1:27" x14ac:dyDescent="0.3">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Bay Area</v>
      </c>
      <c r="C188" s="4" t="str">
        <f>VLOOKUP(P188,Lookup!$A$1:$E$19,5,0)</f>
        <v>Region 3</v>
      </c>
      <c r="D188" s="4" t="str">
        <f>VLOOKUP(P188,Lookup!$A$1:$B$19,2,0)</f>
        <v>SF</v>
      </c>
      <c r="E188" s="4" t="str">
        <f>IF(AND((Data[[#This Row],[Min Notif Date]]&gt;$G$3),Data[[#This Row],[Min Notif Date]]&lt;$F$3),"Last Week","No")</f>
        <v>No</v>
      </c>
      <c r="F188" s="4" t="str">
        <f>VLOOKUP(MONTH(Data[[#This Row],[Min Notif Date]]),Lookup!$G$1:$H$12,2,0)</f>
        <v>1. Jan</v>
      </c>
      <c r="G188" s="4" t="str">
        <f t="shared" si="2"/>
        <v/>
      </c>
      <c r="H188" s="4" t="str">
        <f>IF(AND(Data[[#This Row],[Min Notif Time]]&gt;6,Data[[#This Row],[Min Notif Time]]&lt;17),"Business Hours","Non-Business Hours")</f>
        <v>Business Hours</v>
      </c>
      <c r="I188" s="4" t="str" cm="1">
        <f t="array" ref="I188">IFERROR(VLOOKUP(Data[[#This Row],[Min Notif Date]],Lookup!$N$1:$P$11,2,0),_xlfn.IFS(VLOOKUP(WEEKDAY(Data[[#This Row],[Min Notif Date]]),Lookup!$J$1:$L$7,3,0)="Weekend","Weekend",VLOOKUP(WEEKDAY(Data[[#This Row],[Min Notif Date]]),Lookup!$J$1:$L$7,3,0)="Weekday","Weekday"))</f>
        <v>Weekday</v>
      </c>
      <c r="J188" s="4" t="str">
        <f>VLOOKUP(WEEKDAY(Data[[#This Row],[Min Notif Date]]),Lookup!$J$1:$K$7,2,0)</f>
        <v>3. Tue</v>
      </c>
      <c r="K188" s="105">
        <f>ROUNDDOWN(Data[[#This Row],[PGE Notified Time]],0)</f>
        <v>44579</v>
      </c>
      <c r="L188" s="4">
        <f>HOUR(Data[[#This Row],[PGE Notified Time]])</f>
        <v>12</v>
      </c>
      <c r="M188">
        <v>72625</v>
      </c>
      <c r="O188" t="s">
        <v>20</v>
      </c>
      <c r="P188" t="s">
        <v>190</v>
      </c>
      <c r="Q188" t="s">
        <v>20</v>
      </c>
      <c r="R188" t="s">
        <v>191</v>
      </c>
      <c r="S188" s="1" t="s">
        <v>171</v>
      </c>
      <c r="T188" s="1">
        <v>44579.534722222219</v>
      </c>
      <c r="U188" s="1">
        <v>44579.708333333336</v>
      </c>
      <c r="V188" t="s">
        <v>184</v>
      </c>
      <c r="W188" t="s">
        <v>87</v>
      </c>
      <c r="X188" t="s">
        <v>192</v>
      </c>
      <c r="Y188" t="s">
        <v>186</v>
      </c>
      <c r="Z188" t="s">
        <v>187</v>
      </c>
      <c r="AA188" s="32">
        <v>250</v>
      </c>
    </row>
    <row r="189" spans="1:27" x14ac:dyDescent="0.3">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Bay Area</v>
      </c>
      <c r="C189" s="4" t="str">
        <f>VLOOKUP(P189,Lookup!$A$1:$E$19,5,0)</f>
        <v>Region 3</v>
      </c>
      <c r="D189" s="4" t="str">
        <f>VLOOKUP(P189,Lookup!$A$1:$B$19,2,0)</f>
        <v>MI</v>
      </c>
      <c r="E189" s="4" t="str">
        <f>IF(AND((Data[[#This Row],[Min Notif Date]]&gt;$G$3),Data[[#This Row],[Min Notif Date]]&lt;$F$3),"Last Week","No")</f>
        <v>No</v>
      </c>
      <c r="F189" s="4" t="str">
        <f>VLOOKUP(MONTH(Data[[#This Row],[Min Notif Date]]),Lookup!$G$1:$H$12,2,0)</f>
        <v>1. Jan</v>
      </c>
      <c r="G189" s="4" t="str">
        <f t="shared" si="2"/>
        <v/>
      </c>
      <c r="H189" s="4" t="str">
        <f>IF(AND(Data[[#This Row],[Min Notif Time]]&gt;6,Data[[#This Row],[Min Notif Time]]&lt;17),"Business Hours","Non-Business Hours")</f>
        <v>Business Hours</v>
      </c>
      <c r="I189" s="4" t="str" cm="1">
        <f t="array" ref="I189">IFERROR(VLOOKUP(Data[[#This Row],[Min Notif Date]],Lookup!$N$1:$P$11,2,0),_xlfn.IFS(VLOOKUP(WEEKDAY(Data[[#This Row],[Min Notif Date]]),Lookup!$J$1:$L$7,3,0)="Weekend","Weekend",VLOOKUP(WEEKDAY(Data[[#This Row],[Min Notif Date]]),Lookup!$J$1:$L$7,3,0)="Weekday","Weekday"))</f>
        <v>Weekday</v>
      </c>
      <c r="J189" s="4" t="str">
        <f>VLOOKUP(WEEKDAY(Data[[#This Row],[Min Notif Date]]),Lookup!$J$1:$K$7,2,0)</f>
        <v>3. Tue</v>
      </c>
      <c r="K189" s="105">
        <f>ROUNDDOWN(Data[[#This Row],[PGE Notified Time]],0)</f>
        <v>44579</v>
      </c>
      <c r="L189" s="4">
        <f>HOUR(Data[[#This Row],[PGE Notified Time]])</f>
        <v>12</v>
      </c>
      <c r="M189">
        <v>72621</v>
      </c>
      <c r="O189" t="s">
        <v>20</v>
      </c>
      <c r="P189" t="s">
        <v>244</v>
      </c>
      <c r="Q189" t="s">
        <v>20</v>
      </c>
      <c r="R189" t="s">
        <v>183</v>
      </c>
      <c r="S189" s="1" t="s">
        <v>171</v>
      </c>
      <c r="T189" s="1">
        <v>44579.518055555556</v>
      </c>
      <c r="U189" s="1">
        <v>44579.6875</v>
      </c>
      <c r="V189" t="s">
        <v>184</v>
      </c>
      <c r="W189" t="s">
        <v>87</v>
      </c>
      <c r="X189" t="s">
        <v>302</v>
      </c>
      <c r="Y189" t="s">
        <v>186</v>
      </c>
      <c r="Z189" t="s">
        <v>187</v>
      </c>
      <c r="AA189" s="32">
        <v>244</v>
      </c>
    </row>
    <row r="190" spans="1:27" x14ac:dyDescent="0.3">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Bay Area</v>
      </c>
      <c r="C190" s="4" t="str">
        <f>VLOOKUP(P190,Lookup!$A$1:$E$19,5,0)</f>
        <v>Region 3</v>
      </c>
      <c r="D190" s="4" t="str">
        <f>VLOOKUP(P190,Lookup!$A$1:$B$19,2,0)</f>
        <v>EB</v>
      </c>
      <c r="E190" s="4" t="str">
        <f>IF(AND((Data[[#This Row],[Min Notif Date]]&gt;$G$3),Data[[#This Row],[Min Notif Date]]&lt;$F$3),"Last Week","No")</f>
        <v>No</v>
      </c>
      <c r="F190" s="4" t="str">
        <f>VLOOKUP(MONTH(Data[[#This Row],[Min Notif Date]]),Lookup!$G$1:$H$12,2,0)</f>
        <v>1. Jan</v>
      </c>
      <c r="G190" s="4" t="str">
        <f t="shared" si="2"/>
        <v/>
      </c>
      <c r="H190" s="4" t="str">
        <f>IF(AND(Data[[#This Row],[Min Notif Time]]&gt;6,Data[[#This Row],[Min Notif Time]]&lt;17),"Business Hours","Non-Business Hours")</f>
        <v>Business Hours</v>
      </c>
      <c r="I190" s="4" t="str" cm="1">
        <f t="array" ref="I190">IFERROR(VLOOKUP(Data[[#This Row],[Min Notif Date]],Lookup!$N$1:$P$11,2,0),_xlfn.IFS(VLOOKUP(WEEKDAY(Data[[#This Row],[Min Notif Date]]),Lookup!$J$1:$L$7,3,0)="Weekend","Weekend",VLOOKUP(WEEKDAY(Data[[#This Row],[Min Notif Date]]),Lookup!$J$1:$L$7,3,0)="Weekday","Weekday"))</f>
        <v>Weekday</v>
      </c>
      <c r="J190" s="4" t="str">
        <f>VLOOKUP(WEEKDAY(Data[[#This Row],[Min Notif Date]]),Lookup!$J$1:$K$7,2,0)</f>
        <v>3. Tue</v>
      </c>
      <c r="K190" s="105">
        <f>ROUNDDOWN(Data[[#This Row],[PGE Notified Time]],0)</f>
        <v>44579</v>
      </c>
      <c r="L190" s="4">
        <f>HOUR(Data[[#This Row],[PGE Notified Time]])</f>
        <v>12</v>
      </c>
      <c r="M190">
        <v>72620</v>
      </c>
      <c r="O190" t="s">
        <v>20</v>
      </c>
      <c r="P190" t="s">
        <v>182</v>
      </c>
      <c r="Q190" t="s">
        <v>20</v>
      </c>
      <c r="R190" t="s">
        <v>183</v>
      </c>
      <c r="S190" s="1" t="s">
        <v>171</v>
      </c>
      <c r="T190" s="1">
        <v>44579.51666666667</v>
      </c>
      <c r="U190" s="1">
        <v>44579.645833333336</v>
      </c>
      <c r="V190" t="s">
        <v>184</v>
      </c>
      <c r="W190" t="s">
        <v>87</v>
      </c>
      <c r="X190" t="s">
        <v>185</v>
      </c>
      <c r="Y190" t="s">
        <v>186</v>
      </c>
      <c r="Z190" t="s">
        <v>187</v>
      </c>
      <c r="AA190" s="32">
        <v>186</v>
      </c>
    </row>
    <row r="191" spans="1:27" x14ac:dyDescent="0.3">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North Valley</v>
      </c>
      <c r="C191" s="4" t="str">
        <f>VLOOKUP(P191,Lookup!$A$1:$E$19,5,0)</f>
        <v>Region 2</v>
      </c>
      <c r="D191" s="4" t="str">
        <f>VLOOKUP(P191,Lookup!$A$1:$B$19,2,0)</f>
        <v>SA</v>
      </c>
      <c r="E191" s="4" t="str">
        <f>IF(AND((Data[[#This Row],[Min Notif Date]]&gt;$G$3),Data[[#This Row],[Min Notif Date]]&lt;$F$3),"Last Week","No")</f>
        <v>No</v>
      </c>
      <c r="F191" s="4" t="str">
        <f>VLOOKUP(MONTH(Data[[#This Row],[Min Notif Date]]),Lookup!$G$1:$H$12,2,0)</f>
        <v>1. Jan</v>
      </c>
      <c r="G191" s="4" t="str">
        <f t="shared" si="2"/>
        <v/>
      </c>
      <c r="H191" s="4" t="str">
        <f>IF(AND(Data[[#This Row],[Min Notif Time]]&gt;6,Data[[#This Row],[Min Notif Time]]&lt;17),"Business Hours","Non-Business Hours")</f>
        <v>Business Hours</v>
      </c>
      <c r="I191" s="4" t="str" cm="1">
        <f t="array" ref="I191">IFERROR(VLOOKUP(Data[[#This Row],[Min Notif Date]],Lookup!$N$1:$P$11,2,0),_xlfn.IFS(VLOOKUP(WEEKDAY(Data[[#This Row],[Min Notif Date]]),Lookup!$J$1:$L$7,3,0)="Weekend","Weekend",VLOOKUP(WEEKDAY(Data[[#This Row],[Min Notif Date]]),Lookup!$J$1:$L$7,3,0)="Weekday","Weekday"))</f>
        <v>Weekday</v>
      </c>
      <c r="J191" s="4" t="str">
        <f>VLOOKUP(WEEKDAY(Data[[#This Row],[Min Notif Date]]),Lookup!$J$1:$K$7,2,0)</f>
        <v>3. Tue</v>
      </c>
      <c r="K191" s="105">
        <f>ROUNDDOWN(Data[[#This Row],[PGE Notified Time]],0)</f>
        <v>44579</v>
      </c>
      <c r="L191" s="4">
        <f>HOUR(Data[[#This Row],[PGE Notified Time]])</f>
        <v>10</v>
      </c>
      <c r="M191">
        <v>72615</v>
      </c>
      <c r="O191" t="s">
        <v>20</v>
      </c>
      <c r="P191" t="s">
        <v>210</v>
      </c>
      <c r="Q191" t="s">
        <v>20</v>
      </c>
      <c r="R191" t="s">
        <v>193</v>
      </c>
      <c r="S191" s="1" t="s">
        <v>171</v>
      </c>
      <c r="T191" s="1">
        <v>44579.423611111109</v>
      </c>
      <c r="U191" s="1">
        <v>44579.520833333336</v>
      </c>
      <c r="V191" t="s">
        <v>184</v>
      </c>
      <c r="W191" t="s">
        <v>85</v>
      </c>
      <c r="X191" t="s">
        <v>268</v>
      </c>
      <c r="Y191" t="s">
        <v>186</v>
      </c>
      <c r="Z191" t="s">
        <v>187</v>
      </c>
      <c r="AA191" s="32">
        <v>140</v>
      </c>
    </row>
    <row r="192" spans="1:27" x14ac:dyDescent="0.3">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Central Valley</v>
      </c>
      <c r="C192" s="4" t="str">
        <f>VLOOKUP(P192,Lookup!$A$1:$E$19,5,0)</f>
        <v>Region 5</v>
      </c>
      <c r="D192" s="4" t="str">
        <f>VLOOKUP(P192,Lookup!$A$1:$B$19,2,0)</f>
        <v>FR</v>
      </c>
      <c r="E192" s="4" t="str">
        <f>IF(AND((Data[[#This Row],[Min Notif Date]]&gt;$G$3),Data[[#This Row],[Min Notif Date]]&lt;$F$3),"Last Week","No")</f>
        <v>No</v>
      </c>
      <c r="F192" s="4" t="str">
        <f>VLOOKUP(MONTH(Data[[#This Row],[Min Notif Date]]),Lookup!$G$1:$H$12,2,0)</f>
        <v>1. Jan</v>
      </c>
      <c r="G192" s="4" t="str">
        <f t="shared" si="2"/>
        <v/>
      </c>
      <c r="H192" s="4" t="str">
        <f>IF(AND(Data[[#This Row],[Min Notif Time]]&gt;6,Data[[#This Row],[Min Notif Time]]&lt;17),"Business Hours","Non-Business Hours")</f>
        <v>Business Hours</v>
      </c>
      <c r="I192" s="4" t="str" cm="1">
        <f t="array" ref="I192">IFERROR(VLOOKUP(Data[[#This Row],[Min Notif Date]],Lookup!$N$1:$P$11,2,0),_xlfn.IFS(VLOOKUP(WEEKDAY(Data[[#This Row],[Min Notif Date]]),Lookup!$J$1:$L$7,3,0)="Weekend","Weekend",VLOOKUP(WEEKDAY(Data[[#This Row],[Min Notif Date]]),Lookup!$J$1:$L$7,3,0)="Weekday","Weekday"))</f>
        <v>Weekday</v>
      </c>
      <c r="J192" s="4" t="str">
        <f>VLOOKUP(WEEKDAY(Data[[#This Row],[Min Notif Date]]),Lookup!$J$1:$K$7,2,0)</f>
        <v>3. Tue</v>
      </c>
      <c r="K192" s="105">
        <f>ROUNDDOWN(Data[[#This Row],[PGE Notified Time]],0)</f>
        <v>44579</v>
      </c>
      <c r="L192" s="4">
        <f>HOUR(Data[[#This Row],[PGE Notified Time]])</f>
        <v>13</v>
      </c>
      <c r="M192">
        <v>72633</v>
      </c>
      <c r="O192" t="s">
        <v>20</v>
      </c>
      <c r="P192" t="s">
        <v>195</v>
      </c>
      <c r="Q192" t="s">
        <v>20</v>
      </c>
      <c r="R192" t="s">
        <v>183</v>
      </c>
      <c r="S192" s="1" t="s">
        <v>171</v>
      </c>
      <c r="T192" s="1">
        <v>44579.563888888886</v>
      </c>
      <c r="U192" s="1">
        <v>44579.65625</v>
      </c>
      <c r="V192" t="s">
        <v>184</v>
      </c>
      <c r="W192" t="s">
        <v>85</v>
      </c>
      <c r="X192" t="s">
        <v>303</v>
      </c>
      <c r="Y192" t="s">
        <v>186</v>
      </c>
      <c r="Z192" t="s">
        <v>187</v>
      </c>
      <c r="AA192" s="32">
        <v>133</v>
      </c>
    </row>
    <row r="193" spans="1:27" x14ac:dyDescent="0.3">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Bay Area</v>
      </c>
      <c r="C193" s="4" t="str">
        <f>VLOOKUP(P193,Lookup!$A$1:$E$19,5,0)</f>
        <v>Region 3</v>
      </c>
      <c r="D193" s="4" t="str">
        <f>VLOOKUP(P193,Lookup!$A$1:$B$19,2,0)</f>
        <v>SF</v>
      </c>
      <c r="E193" s="4" t="str">
        <f>IF(AND((Data[[#This Row],[Min Notif Date]]&gt;$G$3),Data[[#This Row],[Min Notif Date]]&lt;$F$3),"Last Week","No")</f>
        <v>No</v>
      </c>
      <c r="F193" s="4" t="str">
        <f>VLOOKUP(MONTH(Data[[#This Row],[Min Notif Date]]),Lookup!$G$1:$H$12,2,0)</f>
        <v>1. Jan</v>
      </c>
      <c r="G193" s="4" t="str">
        <f t="shared" si="2"/>
        <v/>
      </c>
      <c r="H193" s="4" t="str">
        <f>IF(AND(Data[[#This Row],[Min Notif Time]]&gt;6,Data[[#This Row],[Min Notif Time]]&lt;17),"Business Hours","Non-Business Hours")</f>
        <v>Business Hours</v>
      </c>
      <c r="I193" s="4" t="str" cm="1">
        <f t="array" ref="I193">IFERROR(VLOOKUP(Data[[#This Row],[Min Notif Date]],Lookup!$N$1:$P$11,2,0),_xlfn.IFS(VLOOKUP(WEEKDAY(Data[[#This Row],[Min Notif Date]]),Lookup!$J$1:$L$7,3,0)="Weekend","Weekend",VLOOKUP(WEEKDAY(Data[[#This Row],[Min Notif Date]]),Lookup!$J$1:$L$7,3,0)="Weekday","Weekday"))</f>
        <v>Weekday</v>
      </c>
      <c r="J193" s="4" t="str">
        <f>VLOOKUP(WEEKDAY(Data[[#This Row],[Min Notif Date]]),Lookup!$J$1:$K$7,2,0)</f>
        <v>3. Tue</v>
      </c>
      <c r="K193" s="105">
        <f>ROUNDDOWN(Data[[#This Row],[PGE Notified Time]],0)</f>
        <v>44579</v>
      </c>
      <c r="L193" s="4">
        <f>HOUR(Data[[#This Row],[PGE Notified Time]])</f>
        <v>13</v>
      </c>
      <c r="M193">
        <v>72626</v>
      </c>
      <c r="O193" t="s">
        <v>20</v>
      </c>
      <c r="P193" t="s">
        <v>190</v>
      </c>
      <c r="Q193" t="s">
        <v>20</v>
      </c>
      <c r="R193" t="s">
        <v>191</v>
      </c>
      <c r="S193" s="1" t="s">
        <v>171</v>
      </c>
      <c r="T193" s="1">
        <v>44579.543749999997</v>
      </c>
      <c r="U193" s="1">
        <v>44579.635416666664</v>
      </c>
      <c r="V193" t="s">
        <v>184</v>
      </c>
      <c r="W193" t="s">
        <v>85</v>
      </c>
      <c r="X193" t="s">
        <v>192</v>
      </c>
      <c r="Y193" t="s">
        <v>186</v>
      </c>
      <c r="Z193" t="s">
        <v>187</v>
      </c>
      <c r="AA193" s="32">
        <v>132</v>
      </c>
    </row>
    <row r="194" spans="1:27" x14ac:dyDescent="0.3">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North Coast</v>
      </c>
      <c r="C194" s="4" t="str">
        <f>VLOOKUP(P194,Lookup!$A$1:$E$19,5,0)</f>
        <v>Region 1</v>
      </c>
      <c r="D194" s="4" t="str">
        <f>VLOOKUP(P194,Lookup!$A$1:$B$19,2,0)</f>
        <v>SO</v>
      </c>
      <c r="E194" s="4" t="str">
        <f>IF(AND((Data[[#This Row],[Min Notif Date]]&gt;$G$3),Data[[#This Row],[Min Notif Date]]&lt;$F$3),"Last Week","No")</f>
        <v>No</v>
      </c>
      <c r="F194" s="4" t="str">
        <f>VLOOKUP(MONTH(Data[[#This Row],[Min Notif Date]]),Lookup!$G$1:$H$12,2,0)</f>
        <v>1. Jan</v>
      </c>
      <c r="G194" s="4" t="str">
        <f t="shared" si="2"/>
        <v/>
      </c>
      <c r="H194" s="4" t="str">
        <f>IF(AND(Data[[#This Row],[Min Notif Time]]&gt;6,Data[[#This Row],[Min Notif Time]]&lt;17),"Business Hours","Non-Business Hours")</f>
        <v>Business Hours</v>
      </c>
      <c r="I194" s="4" t="str" cm="1">
        <f t="array" ref="I194">IFERROR(VLOOKUP(Data[[#This Row],[Min Notif Date]],Lookup!$N$1:$P$11,2,0),_xlfn.IFS(VLOOKUP(WEEKDAY(Data[[#This Row],[Min Notif Date]]),Lookup!$J$1:$L$7,3,0)="Weekend","Weekend",VLOOKUP(WEEKDAY(Data[[#This Row],[Min Notif Date]]),Lookup!$J$1:$L$7,3,0)="Weekday","Weekday"))</f>
        <v>Weekday</v>
      </c>
      <c r="J194" s="4" t="str">
        <f>VLOOKUP(WEEKDAY(Data[[#This Row],[Min Notif Date]]),Lookup!$J$1:$K$7,2,0)</f>
        <v>3. Tue</v>
      </c>
      <c r="K194" s="105">
        <f>ROUNDDOWN(Data[[#This Row],[PGE Notified Time]],0)</f>
        <v>44579</v>
      </c>
      <c r="L194" s="4">
        <f>HOUR(Data[[#This Row],[PGE Notified Time]])</f>
        <v>11</v>
      </c>
      <c r="M194">
        <v>72619</v>
      </c>
      <c r="O194" t="s">
        <v>20</v>
      </c>
      <c r="P194" t="s">
        <v>203</v>
      </c>
      <c r="Q194" t="s">
        <v>20</v>
      </c>
      <c r="R194" t="s">
        <v>191</v>
      </c>
      <c r="S194" s="1" t="s">
        <v>171</v>
      </c>
      <c r="T194" s="1">
        <v>44579.497916666667</v>
      </c>
      <c r="U194" s="1">
        <v>44579.583333333336</v>
      </c>
      <c r="V194" t="s">
        <v>184</v>
      </c>
      <c r="W194" t="s">
        <v>85</v>
      </c>
      <c r="X194" t="s">
        <v>217</v>
      </c>
      <c r="Y194" t="s">
        <v>186</v>
      </c>
      <c r="Z194" t="s">
        <v>187</v>
      </c>
      <c r="AA194" s="32">
        <v>123</v>
      </c>
    </row>
    <row r="195" spans="1:27" x14ac:dyDescent="0.3">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Central Valley</v>
      </c>
      <c r="C195" s="4" t="str">
        <f>VLOOKUP(P195,Lookup!$A$1:$E$19,5,0)</f>
        <v>Region 5</v>
      </c>
      <c r="D195" s="4" t="str">
        <f>VLOOKUP(P195,Lookup!$A$1:$B$19,2,0)</f>
        <v>KE</v>
      </c>
      <c r="E195" s="4" t="str">
        <f>IF(AND((Data[[#This Row],[Min Notif Date]]&gt;$G$3),Data[[#This Row],[Min Notif Date]]&lt;$F$3),"Last Week","No")</f>
        <v>No</v>
      </c>
      <c r="F195" s="4" t="str">
        <f>VLOOKUP(MONTH(Data[[#This Row],[Min Notif Date]]),Lookup!$G$1:$H$12,2,0)</f>
        <v>1. Jan</v>
      </c>
      <c r="G195" s="4" t="str">
        <f t="shared" si="2"/>
        <v/>
      </c>
      <c r="H195" s="4" t="str">
        <f>IF(AND(Data[[#This Row],[Min Notif Time]]&gt;6,Data[[#This Row],[Min Notif Time]]&lt;17),"Business Hours","Non-Business Hours")</f>
        <v>Non-Business Hours</v>
      </c>
      <c r="I195" s="4" t="str" cm="1">
        <f t="array" ref="I195">IFERROR(VLOOKUP(Data[[#This Row],[Min Notif Date]],Lookup!$N$1:$P$11,2,0),_xlfn.IFS(VLOOKUP(WEEKDAY(Data[[#This Row],[Min Notif Date]]),Lookup!$J$1:$L$7,3,0)="Weekend","Weekend",VLOOKUP(WEEKDAY(Data[[#This Row],[Min Notif Date]]),Lookup!$J$1:$L$7,3,0)="Weekday","Weekday"))</f>
        <v>Weekday</v>
      </c>
      <c r="J195" s="4" t="str">
        <f>VLOOKUP(WEEKDAY(Data[[#This Row],[Min Notif Date]]),Lookup!$J$1:$K$7,2,0)</f>
        <v>3. Tue</v>
      </c>
      <c r="K195" s="105">
        <f>ROUNDDOWN(Data[[#This Row],[PGE Notified Time]],0)</f>
        <v>44579</v>
      </c>
      <c r="L195" s="4">
        <f>HOUR(Data[[#This Row],[PGE Notified Time]])</f>
        <v>19</v>
      </c>
      <c r="M195">
        <v>72647</v>
      </c>
      <c r="N195">
        <v>6799956741</v>
      </c>
      <c r="O195" t="s">
        <v>20</v>
      </c>
      <c r="P195" t="s">
        <v>206</v>
      </c>
      <c r="Q195" t="s">
        <v>20</v>
      </c>
      <c r="R195" t="s">
        <v>183</v>
      </c>
      <c r="S195" s="1">
        <v>44579.775243055556</v>
      </c>
      <c r="T195" s="1">
        <v>44579.820011574076</v>
      </c>
      <c r="U195" s="1">
        <v>44579.84375</v>
      </c>
      <c r="V195" t="s">
        <v>184</v>
      </c>
      <c r="W195" t="s">
        <v>85</v>
      </c>
      <c r="X195" t="s">
        <v>207</v>
      </c>
      <c r="Y195" t="s">
        <v>186</v>
      </c>
      <c r="Z195" t="s">
        <v>187</v>
      </c>
      <c r="AA195" s="32">
        <v>98.65</v>
      </c>
    </row>
    <row r="196" spans="1:27" x14ac:dyDescent="0.3">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South Bay</v>
      </c>
      <c r="C196" s="4" t="str">
        <f>VLOOKUP(P196,Lookup!$A$1:$E$19,5,0)</f>
        <v>Region 4</v>
      </c>
      <c r="D196" s="4" t="str">
        <f>VLOOKUP(P196,Lookup!$A$1:$B$19,2,0)</f>
        <v>DA</v>
      </c>
      <c r="E196" s="4" t="str">
        <f>IF(AND((Data[[#This Row],[Min Notif Date]]&gt;$G$3),Data[[#This Row],[Min Notif Date]]&lt;$F$3),"Last Week","No")</f>
        <v>No</v>
      </c>
      <c r="F196" s="4" t="str">
        <f>VLOOKUP(MONTH(Data[[#This Row],[Min Notif Date]]),Lookup!$G$1:$H$12,2,0)</f>
        <v>1. Jan</v>
      </c>
      <c r="G196" s="4" t="str">
        <f t="shared" si="2"/>
        <v/>
      </c>
      <c r="H196" s="4" t="str">
        <f>IF(AND(Data[[#This Row],[Min Notif Time]]&gt;6,Data[[#This Row],[Min Notif Time]]&lt;17),"Business Hours","Non-Business Hours")</f>
        <v>Business Hours</v>
      </c>
      <c r="I196" s="4" t="str" cm="1">
        <f t="array" ref="I196">IFERROR(VLOOKUP(Data[[#This Row],[Min Notif Date]],Lookup!$N$1:$P$11,2,0),_xlfn.IFS(VLOOKUP(WEEKDAY(Data[[#This Row],[Min Notif Date]]),Lookup!$J$1:$L$7,3,0)="Weekend","Weekend",VLOOKUP(WEEKDAY(Data[[#This Row],[Min Notif Date]]),Lookup!$J$1:$L$7,3,0)="Weekday","Weekday"))</f>
        <v>Weekday</v>
      </c>
      <c r="J196" s="4" t="str">
        <f>VLOOKUP(WEEKDAY(Data[[#This Row],[Min Notif Date]]),Lookup!$J$1:$K$7,2,0)</f>
        <v>3. Tue</v>
      </c>
      <c r="K196" s="105">
        <f>ROUNDDOWN(Data[[#This Row],[PGE Notified Time]],0)</f>
        <v>44579</v>
      </c>
      <c r="L196" s="4">
        <f>HOUR(Data[[#This Row],[PGE Notified Time]])</f>
        <v>15</v>
      </c>
      <c r="M196">
        <v>72639</v>
      </c>
      <c r="O196" t="s">
        <v>20</v>
      </c>
      <c r="P196" t="s">
        <v>279</v>
      </c>
      <c r="Q196" t="s">
        <v>20</v>
      </c>
      <c r="R196" t="s">
        <v>223</v>
      </c>
      <c r="S196" s="1" t="s">
        <v>171</v>
      </c>
      <c r="T196" s="1">
        <v>44579.645833333336</v>
      </c>
      <c r="U196" s="1">
        <v>44579.693055555559</v>
      </c>
      <c r="V196" t="s">
        <v>184</v>
      </c>
      <c r="W196" t="s">
        <v>85</v>
      </c>
      <c r="X196" t="s">
        <v>304</v>
      </c>
      <c r="Y196" t="s">
        <v>186</v>
      </c>
      <c r="Z196" t="s">
        <v>187</v>
      </c>
      <c r="AA196" s="32">
        <v>68</v>
      </c>
    </row>
    <row r="197" spans="1:27" x14ac:dyDescent="0.3">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North Coast</v>
      </c>
      <c r="C197" s="4" t="str">
        <f>VLOOKUP(P197,Lookup!$A$1:$E$19,5,0)</f>
        <v>Region 1</v>
      </c>
      <c r="D197" s="4" t="str">
        <f>VLOOKUP(P197,Lookup!$A$1:$B$19,2,0)</f>
        <v>HB</v>
      </c>
      <c r="E197" s="4" t="str">
        <f>IF(AND((Data[[#This Row],[Min Notif Date]]&gt;$G$3),Data[[#This Row],[Min Notif Date]]&lt;$F$3),"Last Week","No")</f>
        <v>No</v>
      </c>
      <c r="F197" s="4" t="str">
        <f>VLOOKUP(MONTH(Data[[#This Row],[Min Notif Date]]),Lookup!$G$1:$H$12,2,0)</f>
        <v>1. Jan</v>
      </c>
      <c r="G197" s="4" t="str">
        <f t="shared" ref="G197:G260" si="3">IF(AA197&lt;0,"Negative","")</f>
        <v/>
      </c>
      <c r="H197" s="4" t="str">
        <f>IF(AND(Data[[#This Row],[Min Notif Time]]&gt;6,Data[[#This Row],[Min Notif Time]]&lt;17),"Business Hours","Non-Business Hours")</f>
        <v>Business Hours</v>
      </c>
      <c r="I197" s="4" t="str" cm="1">
        <f t="array" ref="I197">IFERROR(VLOOKUP(Data[[#This Row],[Min Notif Date]],Lookup!$N$1:$P$11,2,0),_xlfn.IFS(VLOOKUP(WEEKDAY(Data[[#This Row],[Min Notif Date]]),Lookup!$J$1:$L$7,3,0)="Weekend","Weekend",VLOOKUP(WEEKDAY(Data[[#This Row],[Min Notif Date]]),Lookup!$J$1:$L$7,3,0)="Weekday","Weekday"))</f>
        <v>Weekday</v>
      </c>
      <c r="J197" s="4" t="str">
        <f>VLOOKUP(WEEKDAY(Data[[#This Row],[Min Notif Date]]),Lookup!$J$1:$K$7,2,0)</f>
        <v>3. Tue</v>
      </c>
      <c r="K197" s="105">
        <f>ROUNDDOWN(Data[[#This Row],[PGE Notified Time]],0)</f>
        <v>44579</v>
      </c>
      <c r="L197" s="4">
        <f>HOUR(Data[[#This Row],[PGE Notified Time]])</f>
        <v>14</v>
      </c>
      <c r="M197">
        <v>72636</v>
      </c>
      <c r="O197" t="s">
        <v>20</v>
      </c>
      <c r="P197" t="s">
        <v>298</v>
      </c>
      <c r="Q197" t="s">
        <v>20</v>
      </c>
      <c r="R197" t="s">
        <v>191</v>
      </c>
      <c r="S197" s="1" t="s">
        <v>171</v>
      </c>
      <c r="T197" s="1">
        <v>44579.607638888891</v>
      </c>
      <c r="U197" s="1">
        <v>44579.645833333336</v>
      </c>
      <c r="V197" t="s">
        <v>184</v>
      </c>
      <c r="W197" t="s">
        <v>85</v>
      </c>
      <c r="X197" t="s">
        <v>305</v>
      </c>
      <c r="Y197" t="s">
        <v>186</v>
      </c>
      <c r="Z197" t="s">
        <v>187</v>
      </c>
      <c r="AA197" s="32">
        <v>55</v>
      </c>
    </row>
    <row r="198" spans="1:27" x14ac:dyDescent="0.3">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 s="4" t="str">
        <f>VLOOKUP(P198,Lookup!$A$1:$D$19,4,0)</f>
        <v>Bay Area</v>
      </c>
      <c r="C198" s="4" t="str">
        <f>VLOOKUP(P198,Lookup!$A$1:$E$19,5,0)</f>
        <v>Region 3</v>
      </c>
      <c r="D198" s="4" t="str">
        <f>VLOOKUP(P198,Lookup!$A$1:$B$19,2,0)</f>
        <v>PN</v>
      </c>
      <c r="E198" s="4" t="str">
        <f>IF(AND((Data[[#This Row],[Min Notif Date]]&gt;$G$3),Data[[#This Row],[Min Notif Date]]&lt;$F$3),"Last Week","No")</f>
        <v>No</v>
      </c>
      <c r="F198" s="4" t="str">
        <f>VLOOKUP(MONTH(Data[[#This Row],[Min Notif Date]]),Lookup!$G$1:$H$12,2,0)</f>
        <v>1. Jan</v>
      </c>
      <c r="G198" s="4" t="str">
        <f t="shared" si="3"/>
        <v/>
      </c>
      <c r="H198" s="4" t="str">
        <f>IF(AND(Data[[#This Row],[Min Notif Time]]&gt;6,Data[[#This Row],[Min Notif Time]]&lt;17),"Business Hours","Non-Business Hours")</f>
        <v>Business Hours</v>
      </c>
      <c r="I198" s="4" t="str" cm="1">
        <f t="array" ref="I198">IFERROR(VLOOKUP(Data[[#This Row],[Min Notif Date]],Lookup!$N$1:$P$11,2,0),_xlfn.IFS(VLOOKUP(WEEKDAY(Data[[#This Row],[Min Notif Date]]),Lookup!$J$1:$L$7,3,0)="Weekend","Weekend",VLOOKUP(WEEKDAY(Data[[#This Row],[Min Notif Date]]),Lookup!$J$1:$L$7,3,0)="Weekday","Weekday"))</f>
        <v>Weekday</v>
      </c>
      <c r="J198" s="4" t="str">
        <f>VLOOKUP(WEEKDAY(Data[[#This Row],[Min Notif Date]]),Lookup!$J$1:$K$7,2,0)</f>
        <v>3. Tue</v>
      </c>
      <c r="K198" s="105">
        <f>ROUNDDOWN(Data[[#This Row],[PGE Notified Time]],0)</f>
        <v>44579</v>
      </c>
      <c r="L198" s="4">
        <f>HOUR(Data[[#This Row],[PGE Notified Time]])</f>
        <v>11</v>
      </c>
      <c r="M198">
        <v>72618</v>
      </c>
      <c r="N198">
        <v>8228783</v>
      </c>
      <c r="O198" t="s">
        <v>25</v>
      </c>
      <c r="P198" t="s">
        <v>197</v>
      </c>
      <c r="Q198" t="s">
        <v>213</v>
      </c>
      <c r="R198" t="s">
        <v>183</v>
      </c>
      <c r="S198" s="1">
        <v>44579.466886574075</v>
      </c>
      <c r="T198" s="1">
        <v>44579.466666666667</v>
      </c>
      <c r="U198" s="1">
        <v>44579.494444444441</v>
      </c>
      <c r="V198" t="s">
        <v>184</v>
      </c>
      <c r="W198" t="s">
        <v>86</v>
      </c>
      <c r="X198" t="s">
        <v>262</v>
      </c>
      <c r="Y198" t="s">
        <v>186</v>
      </c>
      <c r="Z198" t="s">
        <v>187</v>
      </c>
      <c r="AA198" s="32">
        <v>40</v>
      </c>
    </row>
    <row r="199" spans="1:27" x14ac:dyDescent="0.3">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 s="4" t="str">
        <f>VLOOKUP(P199,Lookup!$A$1:$D$19,4,0)</f>
        <v>North Coast</v>
      </c>
      <c r="C199" s="4" t="str">
        <f>VLOOKUP(P199,Lookup!$A$1:$E$19,5,0)</f>
        <v>Region 1</v>
      </c>
      <c r="D199" s="4" t="str">
        <f>VLOOKUP(P199,Lookup!$A$1:$B$19,2,0)</f>
        <v>NB</v>
      </c>
      <c r="E199" s="4" t="str">
        <f>IF(AND((Data[[#This Row],[Min Notif Date]]&gt;$G$3),Data[[#This Row],[Min Notif Date]]&lt;$F$3),"Last Week","No")</f>
        <v>No</v>
      </c>
      <c r="F199" s="4" t="str">
        <f>VLOOKUP(MONTH(Data[[#This Row],[Min Notif Date]]),Lookup!$G$1:$H$12,2,0)</f>
        <v>1. Jan</v>
      </c>
      <c r="G199" s="4" t="str">
        <f t="shared" si="3"/>
        <v/>
      </c>
      <c r="H199" s="4" t="str">
        <f>IF(AND(Data[[#This Row],[Min Notif Time]]&gt;6,Data[[#This Row],[Min Notif Time]]&lt;17),"Business Hours","Non-Business Hours")</f>
        <v>Business Hours</v>
      </c>
      <c r="I199" s="4" t="str" cm="1">
        <f t="array" ref="I199">IFERROR(VLOOKUP(Data[[#This Row],[Min Notif Date]],Lookup!$N$1:$P$11,2,0),_xlfn.IFS(VLOOKUP(WEEKDAY(Data[[#This Row],[Min Notif Date]]),Lookup!$J$1:$L$7,3,0)="Weekend","Weekend",VLOOKUP(WEEKDAY(Data[[#This Row],[Min Notif Date]]),Lookup!$J$1:$L$7,3,0)="Weekday","Weekday"))</f>
        <v>Weekday</v>
      </c>
      <c r="J199" s="4" t="str">
        <f>VLOOKUP(WEEKDAY(Data[[#This Row],[Min Notif Date]]),Lookup!$J$1:$K$7,2,0)</f>
        <v>3. Tue</v>
      </c>
      <c r="K199" s="105">
        <f>ROUNDDOWN(Data[[#This Row],[PGE Notified Time]],0)</f>
        <v>44579</v>
      </c>
      <c r="L199" s="4">
        <f>HOUR(Data[[#This Row],[PGE Notified Time]])</f>
        <v>14</v>
      </c>
      <c r="M199">
        <v>72635</v>
      </c>
      <c r="N199">
        <v>3642593823</v>
      </c>
      <c r="O199" t="s">
        <v>25</v>
      </c>
      <c r="P199" t="s">
        <v>219</v>
      </c>
      <c r="Q199" t="s">
        <v>213</v>
      </c>
      <c r="R199" t="s">
        <v>183</v>
      </c>
      <c r="S199" s="1">
        <v>44579.604178240741</v>
      </c>
      <c r="T199" s="1">
        <v>44579.606249999997</v>
      </c>
      <c r="U199" s="1">
        <v>44579.631249999999</v>
      </c>
      <c r="V199" t="s">
        <v>184</v>
      </c>
      <c r="W199" t="s">
        <v>86</v>
      </c>
      <c r="X199" t="s">
        <v>306</v>
      </c>
      <c r="Y199" t="s">
        <v>186</v>
      </c>
      <c r="Z199" t="s">
        <v>187</v>
      </c>
      <c r="AA199" s="32">
        <v>38.983333332999997</v>
      </c>
    </row>
    <row r="200" spans="1:27" x14ac:dyDescent="0.3">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 s="4" t="str">
        <f>VLOOKUP(P200,Lookup!$A$1:$D$19,4,0)</f>
        <v>North Coast</v>
      </c>
      <c r="C200" s="4" t="str">
        <f>VLOOKUP(P200,Lookup!$A$1:$E$19,5,0)</f>
        <v>Region 1</v>
      </c>
      <c r="D200" s="4" t="str">
        <f>VLOOKUP(P200,Lookup!$A$1:$B$19,2,0)</f>
        <v>NB</v>
      </c>
      <c r="E200" s="4" t="str">
        <f>IF(AND((Data[[#This Row],[Min Notif Date]]&gt;$G$3),Data[[#This Row],[Min Notif Date]]&lt;$F$3),"Last Week","No")</f>
        <v>No</v>
      </c>
      <c r="F200" s="4" t="str">
        <f>VLOOKUP(MONTH(Data[[#This Row],[Min Notif Date]]),Lookup!$G$1:$H$12,2,0)</f>
        <v>1. Jan</v>
      </c>
      <c r="G200" s="4" t="str">
        <f t="shared" si="3"/>
        <v/>
      </c>
      <c r="H200" s="4" t="str">
        <f>IF(AND(Data[[#This Row],[Min Notif Time]]&gt;6,Data[[#This Row],[Min Notif Time]]&lt;17),"Business Hours","Non-Business Hours")</f>
        <v>Business Hours</v>
      </c>
      <c r="I200" s="4" t="str" cm="1">
        <f t="array" ref="I200">IFERROR(VLOOKUP(Data[[#This Row],[Min Notif Date]],Lookup!$N$1:$P$11,2,0),_xlfn.IFS(VLOOKUP(WEEKDAY(Data[[#This Row],[Min Notif Date]]),Lookup!$J$1:$L$7,3,0)="Weekend","Weekend",VLOOKUP(WEEKDAY(Data[[#This Row],[Min Notif Date]]),Lookup!$J$1:$L$7,3,0)="Weekday","Weekday"))</f>
        <v>Weekday</v>
      </c>
      <c r="J200" s="4" t="str">
        <f>VLOOKUP(WEEKDAY(Data[[#This Row],[Min Notif Date]]),Lookup!$J$1:$K$7,2,0)</f>
        <v>3. Tue</v>
      </c>
      <c r="K200" s="105">
        <f>ROUNDDOWN(Data[[#This Row],[PGE Notified Time]],0)</f>
        <v>44579</v>
      </c>
      <c r="L200" s="4">
        <f>HOUR(Data[[#This Row],[PGE Notified Time]])</f>
        <v>16</v>
      </c>
      <c r="M200">
        <v>72643</v>
      </c>
      <c r="N200">
        <v>3577777581</v>
      </c>
      <c r="O200" t="s">
        <v>25</v>
      </c>
      <c r="P200" t="s">
        <v>219</v>
      </c>
      <c r="Q200" t="s">
        <v>213</v>
      </c>
      <c r="R200" t="s">
        <v>183</v>
      </c>
      <c r="S200" s="1">
        <v>44579.688680555555</v>
      </c>
      <c r="T200" s="1">
        <v>44579.690625000003</v>
      </c>
      <c r="U200" s="1">
        <v>44579.714583333334</v>
      </c>
      <c r="V200" t="s">
        <v>184</v>
      </c>
      <c r="W200" t="s">
        <v>86</v>
      </c>
      <c r="X200" t="s">
        <v>306</v>
      </c>
      <c r="Y200" t="s">
        <v>186</v>
      </c>
      <c r="Z200" t="s">
        <v>187</v>
      </c>
      <c r="AA200" s="32">
        <v>37.299999999999997</v>
      </c>
    </row>
    <row r="201" spans="1:27" x14ac:dyDescent="0.3">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 s="4" t="str">
        <f>VLOOKUP(P201,Lookup!$A$1:$D$19,4,0)</f>
        <v>Central Valley</v>
      </c>
      <c r="C201" s="4" t="str">
        <f>VLOOKUP(P201,Lookup!$A$1:$E$19,5,0)</f>
        <v>Region 5</v>
      </c>
      <c r="D201" s="4" t="str">
        <f>VLOOKUP(P201,Lookup!$A$1:$B$19,2,0)</f>
        <v>ST</v>
      </c>
      <c r="E201" s="4" t="str">
        <f>IF(AND((Data[[#This Row],[Min Notif Date]]&gt;$G$3),Data[[#This Row],[Min Notif Date]]&lt;$F$3),"Last Week","No")</f>
        <v>No</v>
      </c>
      <c r="F201" s="4" t="str">
        <f>VLOOKUP(MONTH(Data[[#This Row],[Min Notif Date]]),Lookup!$G$1:$H$12,2,0)</f>
        <v>1. Jan</v>
      </c>
      <c r="G201" s="4" t="str">
        <f t="shared" si="3"/>
        <v/>
      </c>
      <c r="H201" s="4" t="str">
        <f>IF(AND(Data[[#This Row],[Min Notif Time]]&gt;6,Data[[#This Row],[Min Notif Time]]&lt;17),"Business Hours","Non-Business Hours")</f>
        <v>Business Hours</v>
      </c>
      <c r="I201" s="4" t="str" cm="1">
        <f t="array" ref="I201">IFERROR(VLOOKUP(Data[[#This Row],[Min Notif Date]],Lookup!$N$1:$P$11,2,0),_xlfn.IFS(VLOOKUP(WEEKDAY(Data[[#This Row],[Min Notif Date]]),Lookup!$J$1:$L$7,3,0)="Weekend","Weekend",VLOOKUP(WEEKDAY(Data[[#This Row],[Min Notif Date]]),Lookup!$J$1:$L$7,3,0)="Weekday","Weekday"))</f>
        <v>Weekday</v>
      </c>
      <c r="J201" s="4" t="str">
        <f>VLOOKUP(WEEKDAY(Data[[#This Row],[Min Notif Date]]),Lookup!$J$1:$K$7,2,0)</f>
        <v>3. Tue</v>
      </c>
      <c r="K201" s="105">
        <f>ROUNDDOWN(Data[[#This Row],[PGE Notified Time]],0)</f>
        <v>44579</v>
      </c>
      <c r="L201" s="4">
        <f>HOUR(Data[[#This Row],[PGE Notified Time]])</f>
        <v>11</v>
      </c>
      <c r="M201">
        <v>72616</v>
      </c>
      <c r="N201">
        <v>5425579</v>
      </c>
      <c r="O201" t="s">
        <v>25</v>
      </c>
      <c r="P201" t="s">
        <v>188</v>
      </c>
      <c r="Q201" t="s">
        <v>213</v>
      </c>
      <c r="R201" t="s">
        <v>183</v>
      </c>
      <c r="S201" s="1">
        <v>44579.469189814816</v>
      </c>
      <c r="T201" s="1">
        <v>44579.471643518518</v>
      </c>
      <c r="U201" s="1">
        <v>44579.493055555555</v>
      </c>
      <c r="V201" t="s">
        <v>184</v>
      </c>
      <c r="W201" t="s">
        <v>85</v>
      </c>
      <c r="X201" t="s">
        <v>307</v>
      </c>
      <c r="Y201" t="s">
        <v>186</v>
      </c>
      <c r="Z201" t="s">
        <v>187</v>
      </c>
      <c r="AA201" s="32">
        <v>34.366666666999997</v>
      </c>
    </row>
    <row r="202" spans="1:27" x14ac:dyDescent="0.3">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 s="4" t="str">
        <f>VLOOKUP(P202,Lookup!$A$1:$D$19,4,0)</f>
        <v>North Valley</v>
      </c>
      <c r="C202" s="4" t="str">
        <f>VLOOKUP(P202,Lookup!$A$1:$E$19,5,0)</f>
        <v>Region 2</v>
      </c>
      <c r="D202" s="4" t="str">
        <f>VLOOKUP(P202,Lookup!$A$1:$B$19,2,0)</f>
        <v>SA</v>
      </c>
      <c r="E202" s="4" t="str">
        <f>IF(AND((Data[[#This Row],[Min Notif Date]]&gt;$G$3),Data[[#This Row],[Min Notif Date]]&lt;$F$3),"Last Week","No")</f>
        <v>No</v>
      </c>
      <c r="F202" s="4" t="str">
        <f>VLOOKUP(MONTH(Data[[#This Row],[Min Notif Date]]),Lookup!$G$1:$H$12,2,0)</f>
        <v>1. Jan</v>
      </c>
      <c r="G202" s="4" t="str">
        <f t="shared" si="3"/>
        <v/>
      </c>
      <c r="H202" s="4" t="str">
        <f>IF(AND(Data[[#This Row],[Min Notif Time]]&gt;6,Data[[#This Row],[Min Notif Time]]&lt;17),"Business Hours","Non-Business Hours")</f>
        <v>Business Hours</v>
      </c>
      <c r="I202" s="4" t="str" cm="1">
        <f t="array" ref="I202">IFERROR(VLOOKUP(Data[[#This Row],[Min Notif Date]],Lookup!$N$1:$P$11,2,0),_xlfn.IFS(VLOOKUP(WEEKDAY(Data[[#This Row],[Min Notif Date]]),Lookup!$J$1:$L$7,3,0)="Weekend","Weekend",VLOOKUP(WEEKDAY(Data[[#This Row],[Min Notif Date]]),Lookup!$J$1:$L$7,3,0)="Weekday","Weekday"))</f>
        <v>Weekday</v>
      </c>
      <c r="J202" s="4" t="str">
        <f>VLOOKUP(WEEKDAY(Data[[#This Row],[Min Notif Date]]),Lookup!$J$1:$K$7,2,0)</f>
        <v>3. Tue</v>
      </c>
      <c r="K202" s="105">
        <f>ROUNDDOWN(Data[[#This Row],[PGE Notified Time]],0)</f>
        <v>44579</v>
      </c>
      <c r="L202" s="4">
        <f>HOUR(Data[[#This Row],[PGE Notified Time]])</f>
        <v>9</v>
      </c>
      <c r="M202">
        <v>72612</v>
      </c>
      <c r="N202">
        <v>9212274</v>
      </c>
      <c r="O202" t="s">
        <v>25</v>
      </c>
      <c r="P202" t="s">
        <v>210</v>
      </c>
      <c r="Q202" t="s">
        <v>213</v>
      </c>
      <c r="R202" t="s">
        <v>183</v>
      </c>
      <c r="S202" s="1">
        <v>44579.404189814813</v>
      </c>
      <c r="T202" s="1">
        <v>44579.405555555553</v>
      </c>
      <c r="U202" s="1">
        <v>44579.427083333336</v>
      </c>
      <c r="V202" t="s">
        <v>184</v>
      </c>
      <c r="W202" t="s">
        <v>85</v>
      </c>
      <c r="X202" t="s">
        <v>239</v>
      </c>
      <c r="Y202" t="s">
        <v>186</v>
      </c>
      <c r="Z202" t="s">
        <v>187</v>
      </c>
      <c r="AA202" s="32">
        <v>32.966666666999998</v>
      </c>
    </row>
    <row r="203" spans="1:27" x14ac:dyDescent="0.3">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 s="4" t="str">
        <f>VLOOKUP(P203,Lookup!$A$1:$D$19,4,0)</f>
        <v>South Bay</v>
      </c>
      <c r="C203" s="4" t="str">
        <f>VLOOKUP(P203,Lookup!$A$1:$E$19,5,0)</f>
        <v>Region 4</v>
      </c>
      <c r="D203" s="4" t="str">
        <f>VLOOKUP(P203,Lookup!$A$1:$B$19,2,0)</f>
        <v>DA</v>
      </c>
      <c r="E203" s="4" t="str">
        <f>IF(AND((Data[[#This Row],[Min Notif Date]]&gt;$G$3),Data[[#This Row],[Min Notif Date]]&lt;$F$3),"Last Week","No")</f>
        <v>No</v>
      </c>
      <c r="F203" s="4" t="str">
        <f>VLOOKUP(MONTH(Data[[#This Row],[Min Notif Date]]),Lookup!$G$1:$H$12,2,0)</f>
        <v>1. Jan</v>
      </c>
      <c r="G203" s="4" t="str">
        <f t="shared" si="3"/>
        <v/>
      </c>
      <c r="H203" s="4" t="str">
        <f>IF(AND(Data[[#This Row],[Min Notif Time]]&gt;6,Data[[#This Row],[Min Notif Time]]&lt;17),"Business Hours","Non-Business Hours")</f>
        <v>Business Hours</v>
      </c>
      <c r="I203" s="4" t="str" cm="1">
        <f t="array" ref="I203">IFERROR(VLOOKUP(Data[[#This Row],[Min Notif Date]],Lookup!$N$1:$P$11,2,0),_xlfn.IFS(VLOOKUP(WEEKDAY(Data[[#This Row],[Min Notif Date]]),Lookup!$J$1:$L$7,3,0)="Weekend","Weekend",VLOOKUP(WEEKDAY(Data[[#This Row],[Min Notif Date]]),Lookup!$J$1:$L$7,3,0)="Weekday","Weekday"))</f>
        <v>Weekday</v>
      </c>
      <c r="J203" s="4" t="str">
        <f>VLOOKUP(WEEKDAY(Data[[#This Row],[Min Notif Date]]),Lookup!$J$1:$K$7,2,0)</f>
        <v>3. Tue</v>
      </c>
      <c r="K203" s="105">
        <f>ROUNDDOWN(Data[[#This Row],[PGE Notified Time]],0)</f>
        <v>44579</v>
      </c>
      <c r="L203" s="4">
        <f>HOUR(Data[[#This Row],[PGE Notified Time]])</f>
        <v>13</v>
      </c>
      <c r="M203">
        <v>72634</v>
      </c>
      <c r="N203">
        <v>9155662233</v>
      </c>
      <c r="O203" t="s">
        <v>25</v>
      </c>
      <c r="P203" t="s">
        <v>279</v>
      </c>
      <c r="Q203" t="s">
        <v>213</v>
      </c>
      <c r="R203" t="s">
        <v>183</v>
      </c>
      <c r="S203" s="1">
        <v>44579.578414351854</v>
      </c>
      <c r="T203" s="1">
        <v>44579.578935185185</v>
      </c>
      <c r="U203" s="1">
        <v>44579.59375</v>
      </c>
      <c r="V203" t="s">
        <v>184</v>
      </c>
      <c r="W203" t="s">
        <v>85</v>
      </c>
      <c r="X203" t="s">
        <v>308</v>
      </c>
      <c r="Y203" t="s">
        <v>186</v>
      </c>
      <c r="Z203" t="s">
        <v>187</v>
      </c>
      <c r="AA203" s="32">
        <v>22.083333332999999</v>
      </c>
    </row>
    <row r="204" spans="1:27" x14ac:dyDescent="0.3">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 s="4" t="str">
        <f>VLOOKUP(P204,Lookup!$A$1:$D$19,4,0)</f>
        <v>North Coast</v>
      </c>
      <c r="C204" s="4" t="str">
        <f>VLOOKUP(P204,Lookup!$A$1:$E$19,5,0)</f>
        <v>Region 1</v>
      </c>
      <c r="D204" s="4" t="str">
        <f>VLOOKUP(P204,Lookup!$A$1:$B$19,2,0)</f>
        <v>NB</v>
      </c>
      <c r="E204" s="4" t="str">
        <f>IF(AND((Data[[#This Row],[Min Notif Date]]&gt;$G$3),Data[[#This Row],[Min Notif Date]]&lt;$F$3),"Last Week","No")</f>
        <v>No</v>
      </c>
      <c r="F204" s="4" t="str">
        <f>VLOOKUP(MONTH(Data[[#This Row],[Min Notif Date]]),Lookup!$G$1:$H$12,2,0)</f>
        <v>1. Jan</v>
      </c>
      <c r="G204" s="4" t="str">
        <f t="shared" si="3"/>
        <v/>
      </c>
      <c r="H204" s="4" t="str">
        <f>IF(AND(Data[[#This Row],[Min Notif Time]]&gt;6,Data[[#This Row],[Min Notif Time]]&lt;17),"Business Hours","Non-Business Hours")</f>
        <v>Business Hours</v>
      </c>
      <c r="I204" s="4" t="str" cm="1">
        <f t="array" ref="I204">IFERROR(VLOOKUP(Data[[#This Row],[Min Notif Date]],Lookup!$N$1:$P$11,2,0),_xlfn.IFS(VLOOKUP(WEEKDAY(Data[[#This Row],[Min Notif Date]]),Lookup!$J$1:$L$7,3,0)="Weekend","Weekend",VLOOKUP(WEEKDAY(Data[[#This Row],[Min Notif Date]]),Lookup!$J$1:$L$7,3,0)="Weekday","Weekday"))</f>
        <v>Weekday</v>
      </c>
      <c r="J204" s="4" t="str">
        <f>VLOOKUP(WEEKDAY(Data[[#This Row],[Min Notif Date]]),Lookup!$J$1:$K$7,2,0)</f>
        <v>4. Wed</v>
      </c>
      <c r="K204" s="105">
        <f>ROUNDDOWN(Data[[#This Row],[PGE Notified Time]],0)</f>
        <v>44580</v>
      </c>
      <c r="L204" s="4">
        <f>HOUR(Data[[#This Row],[PGE Notified Time]])</f>
        <v>10</v>
      </c>
      <c r="M204">
        <v>72660</v>
      </c>
      <c r="N204">
        <v>3720020586</v>
      </c>
      <c r="O204" t="s">
        <v>20</v>
      </c>
      <c r="P204" t="s">
        <v>219</v>
      </c>
      <c r="Q204" t="s">
        <v>20</v>
      </c>
      <c r="R204" t="s">
        <v>183</v>
      </c>
      <c r="S204" s="1">
        <v>44579.632430555554</v>
      </c>
      <c r="T204" s="1">
        <v>44580.423611111109</v>
      </c>
      <c r="U204" s="1">
        <v>44580.5</v>
      </c>
      <c r="V204" t="s">
        <v>184</v>
      </c>
      <c r="W204" t="s">
        <v>87</v>
      </c>
      <c r="X204" t="s">
        <v>227</v>
      </c>
      <c r="Y204" t="s">
        <v>186</v>
      </c>
      <c r="Z204" t="s">
        <v>187</v>
      </c>
      <c r="AA204" s="32">
        <v>1249.3</v>
      </c>
    </row>
    <row r="205" spans="1:27" x14ac:dyDescent="0.3">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 s="4" t="str">
        <f>VLOOKUP(P205,Lookup!$A$1:$D$19,4,0)</f>
        <v>North Coast</v>
      </c>
      <c r="C205" s="4" t="str">
        <f>VLOOKUP(P205,Lookup!$A$1:$E$19,5,0)</f>
        <v>Region 1</v>
      </c>
      <c r="D205" s="4" t="str">
        <f>VLOOKUP(P205,Lookup!$A$1:$B$19,2,0)</f>
        <v>NB</v>
      </c>
      <c r="E205" s="4" t="str">
        <f>IF(AND((Data[[#This Row],[Min Notif Date]]&gt;$G$3),Data[[#This Row],[Min Notif Date]]&lt;$F$3),"Last Week","No")</f>
        <v>No</v>
      </c>
      <c r="F205" s="4" t="str">
        <f>VLOOKUP(MONTH(Data[[#This Row],[Min Notif Date]]),Lookup!$G$1:$H$12,2,0)</f>
        <v>1. Jan</v>
      </c>
      <c r="G205" s="4" t="str">
        <f t="shared" si="3"/>
        <v/>
      </c>
      <c r="H205" s="4" t="str">
        <f>IF(AND(Data[[#This Row],[Min Notif Time]]&gt;6,Data[[#This Row],[Min Notif Time]]&lt;17),"Business Hours","Non-Business Hours")</f>
        <v>Business Hours</v>
      </c>
      <c r="I205" s="4" t="str" cm="1">
        <f t="array" ref="I205">IFERROR(VLOOKUP(Data[[#This Row],[Min Notif Date]],Lookup!$N$1:$P$11,2,0),_xlfn.IFS(VLOOKUP(WEEKDAY(Data[[#This Row],[Min Notif Date]]),Lookup!$J$1:$L$7,3,0)="Weekend","Weekend",VLOOKUP(WEEKDAY(Data[[#This Row],[Min Notif Date]]),Lookup!$J$1:$L$7,3,0)="Weekday","Weekday"))</f>
        <v>Weekday</v>
      </c>
      <c r="J205" s="4" t="str">
        <f>VLOOKUP(WEEKDAY(Data[[#This Row],[Min Notif Date]]),Lookup!$J$1:$K$7,2,0)</f>
        <v>4. Wed</v>
      </c>
      <c r="K205" s="105">
        <f>ROUNDDOWN(Data[[#This Row],[PGE Notified Time]],0)</f>
        <v>44580</v>
      </c>
      <c r="L205" s="4">
        <f>HOUR(Data[[#This Row],[PGE Notified Time]])</f>
        <v>12</v>
      </c>
      <c r="M205">
        <v>72669</v>
      </c>
      <c r="O205" t="s">
        <v>20</v>
      </c>
      <c r="P205" t="s">
        <v>219</v>
      </c>
      <c r="Q205" t="s">
        <v>20</v>
      </c>
      <c r="R205" t="s">
        <v>183</v>
      </c>
      <c r="S205" s="1" t="s">
        <v>171</v>
      </c>
      <c r="T205" s="1">
        <v>44580.53125</v>
      </c>
      <c r="U205" s="1">
        <v>44581.083333333336</v>
      </c>
      <c r="V205" t="s">
        <v>184</v>
      </c>
      <c r="W205" t="s">
        <v>87</v>
      </c>
      <c r="X205" t="s">
        <v>246</v>
      </c>
      <c r="Y205" t="s">
        <v>186</v>
      </c>
      <c r="Z205" t="s">
        <v>187</v>
      </c>
      <c r="AA205" s="32">
        <v>795</v>
      </c>
    </row>
    <row r="206" spans="1:27" x14ac:dyDescent="0.3">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Central Valley</v>
      </c>
      <c r="C206" s="4" t="str">
        <f>VLOOKUP(P206,Lookup!$A$1:$E$19,5,0)</f>
        <v>Region 5</v>
      </c>
      <c r="D206" s="4" t="str">
        <f>VLOOKUP(P206,Lookup!$A$1:$B$19,2,0)</f>
        <v>FR</v>
      </c>
      <c r="E206" s="4" t="str">
        <f>IF(AND((Data[[#This Row],[Min Notif Date]]&gt;$G$3),Data[[#This Row],[Min Notif Date]]&lt;$F$3),"Last Week","No")</f>
        <v>No</v>
      </c>
      <c r="F206" s="4" t="str">
        <f>VLOOKUP(MONTH(Data[[#This Row],[Min Notif Date]]),Lookup!$G$1:$H$12,2,0)</f>
        <v>1. Jan</v>
      </c>
      <c r="G206" s="4" t="str">
        <f t="shared" si="3"/>
        <v/>
      </c>
      <c r="H206" s="4" t="str">
        <f>IF(AND(Data[[#This Row],[Min Notif Time]]&gt;6,Data[[#This Row],[Min Notif Time]]&lt;17),"Business Hours","Non-Business Hours")</f>
        <v>Business Hours</v>
      </c>
      <c r="I206" s="4" t="str" cm="1">
        <f t="array" ref="I206">IFERROR(VLOOKUP(Data[[#This Row],[Min Notif Date]],Lookup!$N$1:$P$11,2,0),_xlfn.IFS(VLOOKUP(WEEKDAY(Data[[#This Row],[Min Notif Date]]),Lookup!$J$1:$L$7,3,0)="Weekend","Weekend",VLOOKUP(WEEKDAY(Data[[#This Row],[Min Notif Date]]),Lookup!$J$1:$L$7,3,0)="Weekday","Weekday"))</f>
        <v>Weekday</v>
      </c>
      <c r="J206" s="4" t="str">
        <f>VLOOKUP(WEEKDAY(Data[[#This Row],[Min Notif Date]]),Lookup!$J$1:$K$7,2,0)</f>
        <v>4. Wed</v>
      </c>
      <c r="K206" s="105">
        <f>ROUNDDOWN(Data[[#This Row],[PGE Notified Time]],0)</f>
        <v>44580</v>
      </c>
      <c r="L206" s="4">
        <f>HOUR(Data[[#This Row],[PGE Notified Time]])</f>
        <v>15</v>
      </c>
      <c r="M206">
        <v>72674</v>
      </c>
      <c r="N206">
        <v>7484207681</v>
      </c>
      <c r="O206" t="s">
        <v>20</v>
      </c>
      <c r="P206" t="s">
        <v>195</v>
      </c>
      <c r="Q206" t="s">
        <v>20</v>
      </c>
      <c r="R206" t="s">
        <v>193</v>
      </c>
      <c r="S206" s="1">
        <v>44580.622893518521</v>
      </c>
      <c r="T206" s="1">
        <v>44580.643750000003</v>
      </c>
      <c r="U206" s="1">
        <v>44581</v>
      </c>
      <c r="V206" t="s">
        <v>184</v>
      </c>
      <c r="W206" t="s">
        <v>87</v>
      </c>
      <c r="X206" t="s">
        <v>196</v>
      </c>
      <c r="Y206" t="s">
        <v>186</v>
      </c>
      <c r="Z206" t="s">
        <v>187</v>
      </c>
      <c r="AA206" s="32">
        <v>543.03333333299997</v>
      </c>
    </row>
    <row r="207" spans="1:27" x14ac:dyDescent="0.3">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Bay Area</v>
      </c>
      <c r="C207" s="4" t="str">
        <f>VLOOKUP(P207,Lookup!$A$1:$E$19,5,0)</f>
        <v>Region 3</v>
      </c>
      <c r="D207" s="4" t="str">
        <f>VLOOKUP(P207,Lookup!$A$1:$B$19,2,0)</f>
        <v>DI</v>
      </c>
      <c r="E207" s="4" t="str">
        <f>IF(AND((Data[[#This Row],[Min Notif Date]]&gt;$G$3),Data[[#This Row],[Min Notif Date]]&lt;$F$3),"Last Week","No")</f>
        <v>No</v>
      </c>
      <c r="F207" s="4" t="str">
        <f>VLOOKUP(MONTH(Data[[#This Row],[Min Notif Date]]),Lookup!$G$1:$H$12,2,0)</f>
        <v>1. Jan</v>
      </c>
      <c r="G207" s="4" t="str">
        <f t="shared" si="3"/>
        <v/>
      </c>
      <c r="H207" s="4" t="str">
        <f>IF(AND(Data[[#This Row],[Min Notif Time]]&gt;6,Data[[#This Row],[Min Notif Time]]&lt;17),"Business Hours","Non-Business Hours")</f>
        <v>Non-Business Hours</v>
      </c>
      <c r="I207" s="4" t="str" cm="1">
        <f t="array" ref="I207">IFERROR(VLOOKUP(Data[[#This Row],[Min Notif Date]],Lookup!$N$1:$P$11,2,0),_xlfn.IFS(VLOOKUP(WEEKDAY(Data[[#This Row],[Min Notif Date]]),Lookup!$J$1:$L$7,3,0)="Weekend","Weekend",VLOOKUP(WEEKDAY(Data[[#This Row],[Min Notif Date]]),Lookup!$J$1:$L$7,3,0)="Weekday","Weekday"))</f>
        <v>Weekday</v>
      </c>
      <c r="J207" s="4" t="str">
        <f>VLOOKUP(WEEKDAY(Data[[#This Row],[Min Notif Date]]),Lookup!$J$1:$K$7,2,0)</f>
        <v>4. Wed</v>
      </c>
      <c r="K207" s="105">
        <f>ROUNDDOWN(Data[[#This Row],[PGE Notified Time]],0)</f>
        <v>44580</v>
      </c>
      <c r="L207" s="4">
        <f>HOUR(Data[[#This Row],[PGE Notified Time]])</f>
        <v>18</v>
      </c>
      <c r="M207">
        <v>72682</v>
      </c>
      <c r="N207">
        <v>2034583234</v>
      </c>
      <c r="O207" t="s">
        <v>20</v>
      </c>
      <c r="P207" t="s">
        <v>208</v>
      </c>
      <c r="Q207" t="s">
        <v>20</v>
      </c>
      <c r="R207" t="s">
        <v>183</v>
      </c>
      <c r="S207" s="1">
        <v>44580.745752314811</v>
      </c>
      <c r="T207" s="1">
        <v>44580.78738425926</v>
      </c>
      <c r="U207" s="1">
        <v>44581.041666666664</v>
      </c>
      <c r="V207" t="s">
        <v>184</v>
      </c>
      <c r="W207" t="s">
        <v>87</v>
      </c>
      <c r="X207" t="s">
        <v>309</v>
      </c>
      <c r="Y207" t="s">
        <v>186</v>
      </c>
      <c r="Z207" t="s">
        <v>187</v>
      </c>
      <c r="AA207" s="32">
        <v>426.116666667</v>
      </c>
    </row>
    <row r="208" spans="1:27" x14ac:dyDescent="0.3">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South Bay</v>
      </c>
      <c r="C208" s="4" t="str">
        <f>VLOOKUP(P208,Lookup!$A$1:$E$19,5,0)</f>
        <v>Region 4</v>
      </c>
      <c r="D208" s="4" t="str">
        <f>VLOOKUP(P208,Lookup!$A$1:$B$19,2,0)</f>
        <v>DA</v>
      </c>
      <c r="E208" s="4" t="str">
        <f>IF(AND((Data[[#This Row],[Min Notif Date]]&gt;$G$3),Data[[#This Row],[Min Notif Date]]&lt;$F$3),"Last Week","No")</f>
        <v>No</v>
      </c>
      <c r="F208" s="4" t="str">
        <f>VLOOKUP(MONTH(Data[[#This Row],[Min Notif Date]]),Lookup!$G$1:$H$12,2,0)</f>
        <v>1. Jan</v>
      </c>
      <c r="G208" s="4" t="str">
        <f t="shared" si="3"/>
        <v/>
      </c>
      <c r="H208" s="4" t="str">
        <f>IF(AND(Data[[#This Row],[Min Notif Time]]&gt;6,Data[[#This Row],[Min Notif Time]]&lt;17),"Business Hours","Non-Business Hours")</f>
        <v>Business Hours</v>
      </c>
      <c r="I208" s="4" t="str" cm="1">
        <f t="array" ref="I208">IFERROR(VLOOKUP(Data[[#This Row],[Min Notif Date]],Lookup!$N$1:$P$11,2,0),_xlfn.IFS(VLOOKUP(WEEKDAY(Data[[#This Row],[Min Notif Date]]),Lookup!$J$1:$L$7,3,0)="Weekend","Weekend",VLOOKUP(WEEKDAY(Data[[#This Row],[Min Notif Date]]),Lookup!$J$1:$L$7,3,0)="Weekday","Weekday"))</f>
        <v>Weekday</v>
      </c>
      <c r="J208" s="4" t="str">
        <f>VLOOKUP(WEEKDAY(Data[[#This Row],[Min Notif Date]]),Lookup!$J$1:$K$7,2,0)</f>
        <v>4. Wed</v>
      </c>
      <c r="K208" s="105">
        <f>ROUNDDOWN(Data[[#This Row],[PGE Notified Time]],0)</f>
        <v>44580</v>
      </c>
      <c r="L208" s="4">
        <f>HOUR(Data[[#This Row],[PGE Notified Time]])</f>
        <v>10</v>
      </c>
      <c r="M208">
        <v>72661</v>
      </c>
      <c r="O208" t="s">
        <v>20</v>
      </c>
      <c r="P208" t="s">
        <v>279</v>
      </c>
      <c r="Q208" t="s">
        <v>20</v>
      </c>
      <c r="R208" t="s">
        <v>193</v>
      </c>
      <c r="S208" s="1" t="s">
        <v>171</v>
      </c>
      <c r="T208" s="1">
        <v>44580.446527777778</v>
      </c>
      <c r="U208" s="1">
        <v>44580.6875</v>
      </c>
      <c r="V208" t="s">
        <v>184</v>
      </c>
      <c r="W208" t="s">
        <v>87</v>
      </c>
      <c r="X208" t="s">
        <v>310</v>
      </c>
      <c r="Y208" t="s">
        <v>186</v>
      </c>
      <c r="Z208" t="s">
        <v>187</v>
      </c>
      <c r="AA208" s="32">
        <v>347</v>
      </c>
    </row>
    <row r="209" spans="1:27" x14ac:dyDescent="0.3">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North Coast</v>
      </c>
      <c r="C209" s="4" t="str">
        <f>VLOOKUP(P209,Lookup!$A$1:$E$19,5,0)</f>
        <v>Region 1</v>
      </c>
      <c r="D209" s="4" t="str">
        <f>VLOOKUP(P209,Lookup!$A$1:$B$19,2,0)</f>
        <v>NB</v>
      </c>
      <c r="E209" s="4" t="str">
        <f>IF(AND((Data[[#This Row],[Min Notif Date]]&gt;$G$3),Data[[#This Row],[Min Notif Date]]&lt;$F$3),"Last Week","No")</f>
        <v>No</v>
      </c>
      <c r="F209" s="4" t="str">
        <f>VLOOKUP(MONTH(Data[[#This Row],[Min Notif Date]]),Lookup!$G$1:$H$12,2,0)</f>
        <v>1. Jan</v>
      </c>
      <c r="G209" s="4" t="str">
        <f t="shared" si="3"/>
        <v/>
      </c>
      <c r="H209" s="4" t="str">
        <f>IF(AND(Data[[#This Row],[Min Notif Time]]&gt;6,Data[[#This Row],[Min Notif Time]]&lt;17),"Business Hours","Non-Business Hours")</f>
        <v>Business Hours</v>
      </c>
      <c r="I209" s="4" t="str" cm="1">
        <f t="array" ref="I209">IFERROR(VLOOKUP(Data[[#This Row],[Min Notif Date]],Lookup!$N$1:$P$11,2,0),_xlfn.IFS(VLOOKUP(WEEKDAY(Data[[#This Row],[Min Notif Date]]),Lookup!$J$1:$L$7,3,0)="Weekend","Weekend",VLOOKUP(WEEKDAY(Data[[#This Row],[Min Notif Date]]),Lookup!$J$1:$L$7,3,0)="Weekday","Weekday"))</f>
        <v>Weekday</v>
      </c>
      <c r="J209" s="4" t="str">
        <f>VLOOKUP(WEEKDAY(Data[[#This Row],[Min Notif Date]]),Lookup!$J$1:$K$7,2,0)</f>
        <v>4. Wed</v>
      </c>
      <c r="K209" s="105">
        <f>ROUNDDOWN(Data[[#This Row],[PGE Notified Time]],0)</f>
        <v>44580</v>
      </c>
      <c r="L209" s="4">
        <f>HOUR(Data[[#This Row],[PGE Notified Time]])</f>
        <v>9</v>
      </c>
      <c r="M209">
        <v>72657</v>
      </c>
      <c r="O209" t="s">
        <v>20</v>
      </c>
      <c r="P209" t="s">
        <v>219</v>
      </c>
      <c r="Q209" t="s">
        <v>20</v>
      </c>
      <c r="R209" t="s">
        <v>183</v>
      </c>
      <c r="S209" s="1" t="s">
        <v>171</v>
      </c>
      <c r="T209" s="1">
        <v>44580.406944444447</v>
      </c>
      <c r="U209" s="1">
        <v>44580.583333333336</v>
      </c>
      <c r="V209" t="s">
        <v>184</v>
      </c>
      <c r="W209" t="s">
        <v>87</v>
      </c>
      <c r="X209" t="s">
        <v>311</v>
      </c>
      <c r="Y209" t="s">
        <v>186</v>
      </c>
      <c r="Z209" t="s">
        <v>187</v>
      </c>
      <c r="AA209" s="32">
        <v>254</v>
      </c>
    </row>
    <row r="210" spans="1:27" x14ac:dyDescent="0.3">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Bay Area</v>
      </c>
      <c r="C210" s="4" t="str">
        <f>VLOOKUP(P210,Lookup!$A$1:$E$19,5,0)</f>
        <v>Region 3</v>
      </c>
      <c r="D210" s="4" t="str">
        <f>VLOOKUP(P210,Lookup!$A$1:$B$19,2,0)</f>
        <v>DI</v>
      </c>
      <c r="E210" s="4" t="str">
        <f>IF(AND((Data[[#This Row],[Min Notif Date]]&gt;$G$3),Data[[#This Row],[Min Notif Date]]&lt;$F$3),"Last Week","No")</f>
        <v>No</v>
      </c>
      <c r="F210" s="4" t="str">
        <f>VLOOKUP(MONTH(Data[[#This Row],[Min Notif Date]]),Lookup!$G$1:$H$12,2,0)</f>
        <v>1. Jan</v>
      </c>
      <c r="G210" s="4" t="str">
        <f t="shared" si="3"/>
        <v/>
      </c>
      <c r="H210" s="4" t="str">
        <f>IF(AND(Data[[#This Row],[Min Notif Time]]&gt;6,Data[[#This Row],[Min Notif Time]]&lt;17),"Business Hours","Non-Business Hours")</f>
        <v>Business Hours</v>
      </c>
      <c r="I210" s="4" t="str" cm="1">
        <f t="array" ref="I210">IFERROR(VLOOKUP(Data[[#This Row],[Min Notif Date]],Lookup!$N$1:$P$11,2,0),_xlfn.IFS(VLOOKUP(WEEKDAY(Data[[#This Row],[Min Notif Date]]),Lookup!$J$1:$L$7,3,0)="Weekend","Weekend",VLOOKUP(WEEKDAY(Data[[#This Row],[Min Notif Date]]),Lookup!$J$1:$L$7,3,0)="Weekday","Weekday"))</f>
        <v>Weekday</v>
      </c>
      <c r="J210" s="4" t="str">
        <f>VLOOKUP(WEEKDAY(Data[[#This Row],[Min Notif Date]]),Lookup!$J$1:$K$7,2,0)</f>
        <v>4. Wed</v>
      </c>
      <c r="K210" s="105">
        <f>ROUNDDOWN(Data[[#This Row],[PGE Notified Time]],0)</f>
        <v>44580</v>
      </c>
      <c r="L210" s="4">
        <f>HOUR(Data[[#This Row],[PGE Notified Time]])</f>
        <v>11</v>
      </c>
      <c r="M210">
        <v>72665</v>
      </c>
      <c r="O210" t="s">
        <v>20</v>
      </c>
      <c r="P210" t="s">
        <v>208</v>
      </c>
      <c r="Q210" t="s">
        <v>20</v>
      </c>
      <c r="R210" t="s">
        <v>183</v>
      </c>
      <c r="S210" s="1" t="s">
        <v>171</v>
      </c>
      <c r="T210" s="1">
        <v>44580.486111111109</v>
      </c>
      <c r="U210" s="1">
        <v>44580.635416666664</v>
      </c>
      <c r="V210" t="s">
        <v>184</v>
      </c>
      <c r="W210" t="s">
        <v>87</v>
      </c>
      <c r="X210" t="s">
        <v>273</v>
      </c>
      <c r="Y210" t="s">
        <v>186</v>
      </c>
      <c r="Z210" t="s">
        <v>187</v>
      </c>
      <c r="AA210" s="32">
        <v>215</v>
      </c>
    </row>
    <row r="211" spans="1:27" x14ac:dyDescent="0.3">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Bay Area</v>
      </c>
      <c r="C211" s="4" t="str">
        <f>VLOOKUP(P211,Lookup!$A$1:$E$19,5,0)</f>
        <v>Region 3</v>
      </c>
      <c r="D211" s="4" t="str">
        <f>VLOOKUP(P211,Lookup!$A$1:$B$19,2,0)</f>
        <v>PN</v>
      </c>
      <c r="E211" s="4" t="str">
        <f>IF(AND((Data[[#This Row],[Min Notif Date]]&gt;$G$3),Data[[#This Row],[Min Notif Date]]&lt;$F$3),"Last Week","No")</f>
        <v>No</v>
      </c>
      <c r="F211" s="4" t="str">
        <f>VLOOKUP(MONTH(Data[[#This Row],[Min Notif Date]]),Lookup!$G$1:$H$12,2,0)</f>
        <v>1. Jan</v>
      </c>
      <c r="G211" s="4" t="str">
        <f t="shared" si="3"/>
        <v/>
      </c>
      <c r="H211" s="4" t="str">
        <f>IF(AND(Data[[#This Row],[Min Notif Time]]&gt;6,Data[[#This Row],[Min Notif Time]]&lt;17),"Business Hours","Non-Business Hours")</f>
        <v>Business Hours</v>
      </c>
      <c r="I211" s="4" t="str" cm="1">
        <f t="array" ref="I211">IFERROR(VLOOKUP(Data[[#This Row],[Min Notif Date]],Lookup!$N$1:$P$11,2,0),_xlfn.IFS(VLOOKUP(WEEKDAY(Data[[#This Row],[Min Notif Date]]),Lookup!$J$1:$L$7,3,0)="Weekend","Weekend",VLOOKUP(WEEKDAY(Data[[#This Row],[Min Notif Date]]),Lookup!$J$1:$L$7,3,0)="Weekday","Weekday"))</f>
        <v>Weekday</v>
      </c>
      <c r="J211" s="4" t="str">
        <f>VLOOKUP(WEEKDAY(Data[[#This Row],[Min Notif Date]]),Lookup!$J$1:$K$7,2,0)</f>
        <v>4. Wed</v>
      </c>
      <c r="K211" s="105">
        <f>ROUNDDOWN(Data[[#This Row],[PGE Notified Time]],0)</f>
        <v>44580</v>
      </c>
      <c r="L211" s="4">
        <f>HOUR(Data[[#This Row],[PGE Notified Time]])</f>
        <v>9</v>
      </c>
      <c r="M211">
        <v>72659</v>
      </c>
      <c r="O211" t="s">
        <v>20</v>
      </c>
      <c r="P211" t="s">
        <v>197</v>
      </c>
      <c r="Q211" t="s">
        <v>20</v>
      </c>
      <c r="R211" t="s">
        <v>191</v>
      </c>
      <c r="S211" s="1" t="s">
        <v>171</v>
      </c>
      <c r="T211" s="1">
        <v>44580.411111111112</v>
      </c>
      <c r="U211" s="1">
        <v>44580.548611111109</v>
      </c>
      <c r="V211" t="s">
        <v>184</v>
      </c>
      <c r="W211" t="s">
        <v>87</v>
      </c>
      <c r="X211" t="s">
        <v>312</v>
      </c>
      <c r="Y211" t="s">
        <v>186</v>
      </c>
      <c r="Z211" t="s">
        <v>187</v>
      </c>
      <c r="AA211" s="32">
        <v>198</v>
      </c>
    </row>
    <row r="212" spans="1:27" x14ac:dyDescent="0.3">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Bay Area</v>
      </c>
      <c r="C212" s="4" t="str">
        <f>VLOOKUP(P212,Lookup!$A$1:$E$19,5,0)</f>
        <v>Region 3</v>
      </c>
      <c r="D212" s="4" t="str">
        <f>VLOOKUP(P212,Lookup!$A$1:$B$19,2,0)</f>
        <v>MI</v>
      </c>
      <c r="E212" s="4" t="str">
        <f>IF(AND((Data[[#This Row],[Min Notif Date]]&gt;$G$3),Data[[#This Row],[Min Notif Date]]&lt;$F$3),"Last Week","No")</f>
        <v>No</v>
      </c>
      <c r="F212" s="4" t="str">
        <f>VLOOKUP(MONTH(Data[[#This Row],[Min Notif Date]]),Lookup!$G$1:$H$12,2,0)</f>
        <v>1. Jan</v>
      </c>
      <c r="G212" s="4" t="str">
        <f t="shared" si="3"/>
        <v/>
      </c>
      <c r="H212" s="4" t="str">
        <f>IF(AND(Data[[#This Row],[Min Notif Time]]&gt;6,Data[[#This Row],[Min Notif Time]]&lt;17),"Business Hours","Non-Business Hours")</f>
        <v>Non-Business Hours</v>
      </c>
      <c r="I212" s="4" t="str" cm="1">
        <f t="array" ref="I212">IFERROR(VLOOKUP(Data[[#This Row],[Min Notif Date]],Lookup!$N$1:$P$11,2,0),_xlfn.IFS(VLOOKUP(WEEKDAY(Data[[#This Row],[Min Notif Date]]),Lookup!$J$1:$L$7,3,0)="Weekend","Weekend",VLOOKUP(WEEKDAY(Data[[#This Row],[Min Notif Date]]),Lookup!$J$1:$L$7,3,0)="Weekday","Weekday"))</f>
        <v>Weekday</v>
      </c>
      <c r="J212" s="4" t="str">
        <f>VLOOKUP(WEEKDAY(Data[[#This Row],[Min Notif Date]]),Lookup!$J$1:$K$7,2,0)</f>
        <v>4. Wed</v>
      </c>
      <c r="K212" s="105">
        <f>ROUNDDOWN(Data[[#This Row],[PGE Notified Time]],0)</f>
        <v>44580</v>
      </c>
      <c r="L212" s="4">
        <f>HOUR(Data[[#This Row],[PGE Notified Time]])</f>
        <v>17</v>
      </c>
      <c r="M212">
        <v>72680</v>
      </c>
      <c r="N212">
        <v>2034451302</v>
      </c>
      <c r="O212" t="s">
        <v>20</v>
      </c>
      <c r="P212" t="s">
        <v>244</v>
      </c>
      <c r="Q212" t="s">
        <v>20</v>
      </c>
      <c r="R212" t="s">
        <v>191</v>
      </c>
      <c r="S212" s="1">
        <v>44580.688252314816</v>
      </c>
      <c r="T212" s="1">
        <v>44580.741666666669</v>
      </c>
      <c r="U212" s="1">
        <v>44580.791666666664</v>
      </c>
      <c r="V212" t="s">
        <v>184</v>
      </c>
      <c r="W212" t="s">
        <v>85</v>
      </c>
      <c r="X212" t="s">
        <v>300</v>
      </c>
      <c r="Y212" t="s">
        <v>186</v>
      </c>
      <c r="Z212" t="s">
        <v>187</v>
      </c>
      <c r="AA212" s="32">
        <v>148.91666666699999</v>
      </c>
    </row>
    <row r="213" spans="1:27" x14ac:dyDescent="0.3">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 s="4" t="str">
        <f>VLOOKUP(P213,Lookup!$A$1:$D$19,4,0)</f>
        <v>North Coast</v>
      </c>
      <c r="C213" s="4" t="str">
        <f>VLOOKUP(P213,Lookup!$A$1:$E$19,5,0)</f>
        <v>Region 1</v>
      </c>
      <c r="D213" s="4" t="str">
        <f>VLOOKUP(P213,Lookup!$A$1:$B$19,2,0)</f>
        <v>SO</v>
      </c>
      <c r="E213" s="4" t="str">
        <f>IF(AND((Data[[#This Row],[Min Notif Date]]&gt;$G$3),Data[[#This Row],[Min Notif Date]]&lt;$F$3),"Last Week","No")</f>
        <v>No</v>
      </c>
      <c r="F213" s="4" t="str">
        <f>VLOOKUP(MONTH(Data[[#This Row],[Min Notif Date]]),Lookup!$G$1:$H$12,2,0)</f>
        <v>1. Jan</v>
      </c>
      <c r="G213" s="4" t="str">
        <f t="shared" si="3"/>
        <v/>
      </c>
      <c r="H213" s="4" t="str">
        <f>IF(AND(Data[[#This Row],[Min Notif Time]]&gt;6,Data[[#This Row],[Min Notif Time]]&lt;17),"Business Hours","Non-Business Hours")</f>
        <v>Business Hours</v>
      </c>
      <c r="I213" s="4" t="str" cm="1">
        <f t="array" ref="I213">IFERROR(VLOOKUP(Data[[#This Row],[Min Notif Date]],Lookup!$N$1:$P$11,2,0),_xlfn.IFS(VLOOKUP(WEEKDAY(Data[[#This Row],[Min Notif Date]]),Lookup!$J$1:$L$7,3,0)="Weekend","Weekend",VLOOKUP(WEEKDAY(Data[[#This Row],[Min Notif Date]]),Lookup!$J$1:$L$7,3,0)="Weekday","Weekday"))</f>
        <v>Weekday</v>
      </c>
      <c r="J213" s="4" t="str">
        <f>VLOOKUP(WEEKDAY(Data[[#This Row],[Min Notif Date]]),Lookup!$J$1:$K$7,2,0)</f>
        <v>4. Wed</v>
      </c>
      <c r="K213" s="105">
        <f>ROUNDDOWN(Data[[#This Row],[PGE Notified Time]],0)</f>
        <v>44580</v>
      </c>
      <c r="L213" s="4">
        <f>HOUR(Data[[#This Row],[PGE Notified Time]])</f>
        <v>12</v>
      </c>
      <c r="M213">
        <v>72668</v>
      </c>
      <c r="N213">
        <v>3734631760</v>
      </c>
      <c r="O213" t="s">
        <v>20</v>
      </c>
      <c r="P213" t="s">
        <v>203</v>
      </c>
      <c r="Q213" t="s">
        <v>20</v>
      </c>
      <c r="R213" t="s">
        <v>223</v>
      </c>
      <c r="S213" s="1">
        <v>44580.472673611112</v>
      </c>
      <c r="T213" s="1">
        <v>44580.520833333336</v>
      </c>
      <c r="U213" s="1">
        <v>44580.572916666664</v>
      </c>
      <c r="V213" t="s">
        <v>184</v>
      </c>
      <c r="W213" t="s">
        <v>85</v>
      </c>
      <c r="X213" t="s">
        <v>204</v>
      </c>
      <c r="Y213" t="s">
        <v>186</v>
      </c>
      <c r="Z213" t="s">
        <v>187</v>
      </c>
      <c r="AA213" s="32">
        <v>144.35</v>
      </c>
    </row>
    <row r="214" spans="1:27" x14ac:dyDescent="0.3">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Central Valley</v>
      </c>
      <c r="C214" s="4" t="str">
        <f>VLOOKUP(P214,Lookup!$A$1:$E$19,5,0)</f>
        <v>Region 5</v>
      </c>
      <c r="D214" s="4" t="str">
        <f>VLOOKUP(P214,Lookup!$A$1:$B$19,2,0)</f>
        <v>YO</v>
      </c>
      <c r="E214" s="4" t="str">
        <f>IF(AND((Data[[#This Row],[Min Notif Date]]&gt;$G$3),Data[[#This Row],[Min Notif Date]]&lt;$F$3),"Last Week","No")</f>
        <v>No</v>
      </c>
      <c r="F214" s="4" t="str">
        <f>VLOOKUP(MONTH(Data[[#This Row],[Min Notif Date]]),Lookup!$G$1:$H$12,2,0)</f>
        <v>1. Jan</v>
      </c>
      <c r="G214" s="4" t="str">
        <f t="shared" si="3"/>
        <v/>
      </c>
      <c r="H214" s="4" t="str">
        <f>IF(AND(Data[[#This Row],[Min Notif Time]]&gt;6,Data[[#This Row],[Min Notif Time]]&lt;17),"Business Hours","Non-Business Hours")</f>
        <v>Business Hours</v>
      </c>
      <c r="I214" s="4" t="str" cm="1">
        <f t="array" ref="I214">IFERROR(VLOOKUP(Data[[#This Row],[Min Notif Date]],Lookup!$N$1:$P$11,2,0),_xlfn.IFS(VLOOKUP(WEEKDAY(Data[[#This Row],[Min Notif Date]]),Lookup!$J$1:$L$7,3,0)="Weekend","Weekend",VLOOKUP(WEEKDAY(Data[[#This Row],[Min Notif Date]]),Lookup!$J$1:$L$7,3,0)="Weekday","Weekday"))</f>
        <v>Weekday</v>
      </c>
      <c r="J214" s="4" t="str">
        <f>VLOOKUP(WEEKDAY(Data[[#This Row],[Min Notif Date]]),Lookup!$J$1:$K$7,2,0)</f>
        <v>4. Wed</v>
      </c>
      <c r="K214" s="105">
        <f>ROUNDDOWN(Data[[#This Row],[PGE Notified Time]],0)</f>
        <v>44580</v>
      </c>
      <c r="L214" s="4">
        <f>HOUR(Data[[#This Row],[PGE Notified Time]])</f>
        <v>15</v>
      </c>
      <c r="M214">
        <v>72675</v>
      </c>
      <c r="O214" t="s">
        <v>20</v>
      </c>
      <c r="P214" t="s">
        <v>231</v>
      </c>
      <c r="Q214" t="s">
        <v>20</v>
      </c>
      <c r="R214" t="s">
        <v>193</v>
      </c>
      <c r="S214" s="1" t="s">
        <v>171</v>
      </c>
      <c r="T214" s="1">
        <v>44580.664583333331</v>
      </c>
      <c r="U214" s="1">
        <v>44580.729166666664</v>
      </c>
      <c r="V214" t="s">
        <v>184</v>
      </c>
      <c r="W214" t="s">
        <v>85</v>
      </c>
      <c r="X214" t="s">
        <v>292</v>
      </c>
      <c r="Y214" t="s">
        <v>186</v>
      </c>
      <c r="Z214" t="s">
        <v>187</v>
      </c>
      <c r="AA214" s="32">
        <v>93</v>
      </c>
    </row>
    <row r="215" spans="1:27" x14ac:dyDescent="0.3">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 s="4" t="str">
        <f>VLOOKUP(P215,Lookup!$A$1:$D$19,4,0)</f>
        <v>Central Valley</v>
      </c>
      <c r="C215" s="4" t="str">
        <f>VLOOKUP(P215,Lookup!$A$1:$E$19,5,0)</f>
        <v>Region 5</v>
      </c>
      <c r="D215" s="4" t="str">
        <f>VLOOKUP(P215,Lookup!$A$1:$B$19,2,0)</f>
        <v>KE</v>
      </c>
      <c r="E215" s="4" t="str">
        <f>IF(AND((Data[[#This Row],[Min Notif Date]]&gt;$G$3),Data[[#This Row],[Min Notif Date]]&lt;$F$3),"Last Week","No")</f>
        <v>No</v>
      </c>
      <c r="F215" s="4" t="str">
        <f>VLOOKUP(MONTH(Data[[#This Row],[Min Notif Date]]),Lookup!$G$1:$H$12,2,0)</f>
        <v>1. Jan</v>
      </c>
      <c r="G215" s="4" t="str">
        <f t="shared" si="3"/>
        <v/>
      </c>
      <c r="H215" s="4" t="str">
        <f>IF(AND(Data[[#This Row],[Min Notif Time]]&gt;6,Data[[#This Row],[Min Notif Time]]&lt;17),"Business Hours","Non-Business Hours")</f>
        <v>Business Hours</v>
      </c>
      <c r="I215" s="4" t="str" cm="1">
        <f t="array" ref="I215">IFERROR(VLOOKUP(Data[[#This Row],[Min Notif Date]],Lookup!$N$1:$P$11,2,0),_xlfn.IFS(VLOOKUP(WEEKDAY(Data[[#This Row],[Min Notif Date]]),Lookup!$J$1:$L$7,3,0)="Weekend","Weekend",VLOOKUP(WEEKDAY(Data[[#This Row],[Min Notif Date]]),Lookup!$J$1:$L$7,3,0)="Weekday","Weekday"))</f>
        <v>Weekday</v>
      </c>
      <c r="J215" s="4" t="str">
        <f>VLOOKUP(WEEKDAY(Data[[#This Row],[Min Notif Date]]),Lookup!$J$1:$K$7,2,0)</f>
        <v>4. Wed</v>
      </c>
      <c r="K215" s="105">
        <f>ROUNDDOWN(Data[[#This Row],[PGE Notified Time]],0)</f>
        <v>44580</v>
      </c>
      <c r="L215" s="4">
        <f>HOUR(Data[[#This Row],[PGE Notified Time]])</f>
        <v>12</v>
      </c>
      <c r="M215">
        <v>72667</v>
      </c>
      <c r="N215">
        <v>3525544</v>
      </c>
      <c r="O215" t="s">
        <v>25</v>
      </c>
      <c r="P215" t="s">
        <v>206</v>
      </c>
      <c r="Q215" t="s">
        <v>213</v>
      </c>
      <c r="R215" t="s">
        <v>183</v>
      </c>
      <c r="S215" s="1">
        <v>44580.510844907411</v>
      </c>
      <c r="T215" s="1">
        <v>44580.512928240743</v>
      </c>
      <c r="U215" s="1">
        <v>44580.540972222225</v>
      </c>
      <c r="V215" t="s">
        <v>184</v>
      </c>
      <c r="W215" t="s">
        <v>87</v>
      </c>
      <c r="X215" t="s">
        <v>221</v>
      </c>
      <c r="Y215" t="s">
        <v>186</v>
      </c>
      <c r="Z215" t="s">
        <v>187</v>
      </c>
      <c r="AA215" s="32">
        <v>43.383333333000003</v>
      </c>
    </row>
    <row r="216" spans="1:27" x14ac:dyDescent="0.3">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 s="4" t="str">
        <f>VLOOKUP(P216,Lookup!$A$1:$D$19,4,0)</f>
        <v>North Valley</v>
      </c>
      <c r="C216" s="4" t="str">
        <f>VLOOKUP(P216,Lookup!$A$1:$E$19,5,0)</f>
        <v>Region 2</v>
      </c>
      <c r="D216" s="4" t="str">
        <f>VLOOKUP(P216,Lookup!$A$1:$B$19,2,0)</f>
        <v>SA</v>
      </c>
      <c r="E216" s="4" t="str">
        <f>IF(AND((Data[[#This Row],[Min Notif Date]]&gt;$G$3),Data[[#This Row],[Min Notif Date]]&lt;$F$3),"Last Week","No")</f>
        <v>No</v>
      </c>
      <c r="F216" s="4" t="str">
        <f>VLOOKUP(MONTH(Data[[#This Row],[Min Notif Date]]),Lookup!$G$1:$H$12,2,0)</f>
        <v>1. Jan</v>
      </c>
      <c r="G216" s="4" t="str">
        <f t="shared" si="3"/>
        <v/>
      </c>
      <c r="H216" s="4" t="str">
        <f>IF(AND(Data[[#This Row],[Min Notif Time]]&gt;6,Data[[#This Row],[Min Notif Time]]&lt;17),"Business Hours","Non-Business Hours")</f>
        <v>Business Hours</v>
      </c>
      <c r="I216" s="4" t="str" cm="1">
        <f t="array" ref="I216">IFERROR(VLOOKUP(Data[[#This Row],[Min Notif Date]],Lookup!$N$1:$P$11,2,0),_xlfn.IFS(VLOOKUP(WEEKDAY(Data[[#This Row],[Min Notif Date]]),Lookup!$J$1:$L$7,3,0)="Weekend","Weekend",VLOOKUP(WEEKDAY(Data[[#This Row],[Min Notif Date]]),Lookup!$J$1:$L$7,3,0)="Weekday","Weekday"))</f>
        <v>Weekday</v>
      </c>
      <c r="J216" s="4" t="str">
        <f>VLOOKUP(WEEKDAY(Data[[#This Row],[Min Notif Date]]),Lookup!$J$1:$K$7,2,0)</f>
        <v>4. Wed</v>
      </c>
      <c r="K216" s="105">
        <f>ROUNDDOWN(Data[[#This Row],[PGE Notified Time]],0)</f>
        <v>44580</v>
      </c>
      <c r="L216" s="4">
        <f>HOUR(Data[[#This Row],[PGE Notified Time]])</f>
        <v>11</v>
      </c>
      <c r="M216">
        <v>72663</v>
      </c>
      <c r="N216">
        <v>5480727565</v>
      </c>
      <c r="O216" t="s">
        <v>25</v>
      </c>
      <c r="P216" t="s">
        <v>210</v>
      </c>
      <c r="Q216" t="s">
        <v>213</v>
      </c>
      <c r="R216" t="s">
        <v>183</v>
      </c>
      <c r="S216" s="1">
        <v>44580.466793981483</v>
      </c>
      <c r="T216" s="1">
        <v>44580.467314814814</v>
      </c>
      <c r="U216" s="1">
        <v>44580.489583333336</v>
      </c>
      <c r="V216" t="s">
        <v>184</v>
      </c>
      <c r="W216" t="s">
        <v>85</v>
      </c>
      <c r="X216" t="s">
        <v>238</v>
      </c>
      <c r="Y216" t="s">
        <v>186</v>
      </c>
      <c r="Z216" t="s">
        <v>187</v>
      </c>
      <c r="AA216" s="32">
        <v>32.816666667</v>
      </c>
    </row>
    <row r="217" spans="1:27" x14ac:dyDescent="0.3">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 s="4" t="str">
        <f>VLOOKUP(P217,Lookup!$A$1:$D$19,4,0)</f>
        <v>Central Valley</v>
      </c>
      <c r="C217" s="4" t="str">
        <f>VLOOKUP(P217,Lookup!$A$1:$E$19,5,0)</f>
        <v>Region 5</v>
      </c>
      <c r="D217" s="4" t="str">
        <f>VLOOKUP(P217,Lookup!$A$1:$B$19,2,0)</f>
        <v>YO</v>
      </c>
      <c r="E217" s="4" t="str">
        <f>IF(AND((Data[[#This Row],[Min Notif Date]]&gt;$G$3),Data[[#This Row],[Min Notif Date]]&lt;$F$3),"Last Week","No")</f>
        <v>No</v>
      </c>
      <c r="F217" s="4" t="str">
        <f>VLOOKUP(MONTH(Data[[#This Row],[Min Notif Date]]),Lookup!$G$1:$H$12,2,0)</f>
        <v>1. Jan</v>
      </c>
      <c r="G217" s="4" t="str">
        <f t="shared" si="3"/>
        <v/>
      </c>
      <c r="H217" s="4" t="str">
        <f>IF(AND(Data[[#This Row],[Min Notif Time]]&gt;6,Data[[#This Row],[Min Notif Time]]&lt;17),"Business Hours","Non-Business Hours")</f>
        <v>Business Hours</v>
      </c>
      <c r="I217" s="4" t="str" cm="1">
        <f t="array" ref="I217">IFERROR(VLOOKUP(Data[[#This Row],[Min Notif Date]],Lookup!$N$1:$P$11,2,0),_xlfn.IFS(VLOOKUP(WEEKDAY(Data[[#This Row],[Min Notif Date]]),Lookup!$J$1:$L$7,3,0)="Weekend","Weekend",VLOOKUP(WEEKDAY(Data[[#This Row],[Min Notif Date]]),Lookup!$J$1:$L$7,3,0)="Weekday","Weekday"))</f>
        <v>Weekday</v>
      </c>
      <c r="J217" s="4" t="str">
        <f>VLOOKUP(WEEKDAY(Data[[#This Row],[Min Notif Date]]),Lookup!$J$1:$K$7,2,0)</f>
        <v>4. Wed</v>
      </c>
      <c r="K217" s="105">
        <f>ROUNDDOWN(Data[[#This Row],[PGE Notified Time]],0)</f>
        <v>44580</v>
      </c>
      <c r="L217" s="4">
        <f>HOUR(Data[[#This Row],[PGE Notified Time]])</f>
        <v>11</v>
      </c>
      <c r="M217">
        <v>72666</v>
      </c>
      <c r="N217">
        <v>9488242156</v>
      </c>
      <c r="O217" t="s">
        <v>25</v>
      </c>
      <c r="P217" t="s">
        <v>231</v>
      </c>
      <c r="Q217" t="s">
        <v>213</v>
      </c>
      <c r="R217" t="s">
        <v>183</v>
      </c>
      <c r="S217" s="1">
        <v>44580.486967592595</v>
      </c>
      <c r="T217" s="1">
        <v>44580.486111111109</v>
      </c>
      <c r="U217" s="1">
        <v>44580.503472222219</v>
      </c>
      <c r="V217" t="s">
        <v>184</v>
      </c>
      <c r="W217" t="s">
        <v>85</v>
      </c>
      <c r="X217" t="s">
        <v>232</v>
      </c>
      <c r="Y217" t="s">
        <v>186</v>
      </c>
      <c r="Z217" t="s">
        <v>187</v>
      </c>
      <c r="AA217" s="32">
        <v>25</v>
      </c>
    </row>
    <row r="218" spans="1:27" x14ac:dyDescent="0.3">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 s="4" t="str">
        <f>VLOOKUP(P218,Lookup!$A$1:$D$19,4,0)</f>
        <v>North Coast</v>
      </c>
      <c r="C218" s="4" t="str">
        <f>VLOOKUP(P218,Lookup!$A$1:$E$19,5,0)</f>
        <v>Region 1</v>
      </c>
      <c r="D218" s="4" t="str">
        <f>VLOOKUP(P218,Lookup!$A$1:$B$19,2,0)</f>
        <v>NB</v>
      </c>
      <c r="E218" s="4" t="str">
        <f>IF(AND((Data[[#This Row],[Min Notif Date]]&gt;$G$3),Data[[#This Row],[Min Notif Date]]&lt;$F$3),"Last Week","No")</f>
        <v>No</v>
      </c>
      <c r="F218" s="4" t="str">
        <f>VLOOKUP(MONTH(Data[[#This Row],[Min Notif Date]]),Lookup!$G$1:$H$12,2,0)</f>
        <v>1. Jan</v>
      </c>
      <c r="G218" s="4" t="str">
        <f t="shared" si="3"/>
        <v/>
      </c>
      <c r="H218" s="4" t="str">
        <f>IF(AND(Data[[#This Row],[Min Notif Time]]&gt;6,Data[[#This Row],[Min Notif Time]]&lt;17),"Business Hours","Non-Business Hours")</f>
        <v>Business Hours</v>
      </c>
      <c r="I218" s="4" t="str" cm="1">
        <f t="array" ref="I218">IFERROR(VLOOKUP(Data[[#This Row],[Min Notif Date]],Lookup!$N$1:$P$11,2,0),_xlfn.IFS(VLOOKUP(WEEKDAY(Data[[#This Row],[Min Notif Date]]),Lookup!$J$1:$L$7,3,0)="Weekend","Weekend",VLOOKUP(WEEKDAY(Data[[#This Row],[Min Notif Date]]),Lookup!$J$1:$L$7,3,0)="Weekday","Weekday"))</f>
        <v>Weekday</v>
      </c>
      <c r="J218" s="4" t="str">
        <f>VLOOKUP(WEEKDAY(Data[[#This Row],[Min Notif Date]]),Lookup!$J$1:$K$7,2,0)</f>
        <v>5. Thu</v>
      </c>
      <c r="K218" s="105">
        <f>ROUNDDOWN(Data[[#This Row],[PGE Notified Time]],0)</f>
        <v>44581</v>
      </c>
      <c r="L218" s="4">
        <f>HOUR(Data[[#This Row],[PGE Notified Time]])</f>
        <v>12</v>
      </c>
      <c r="M218">
        <v>72702</v>
      </c>
      <c r="O218" t="s">
        <v>20</v>
      </c>
      <c r="P218" t="s">
        <v>219</v>
      </c>
      <c r="Q218" t="s">
        <v>20</v>
      </c>
      <c r="R218" t="s">
        <v>183</v>
      </c>
      <c r="S218" s="1" t="s">
        <v>171</v>
      </c>
      <c r="T218" s="1">
        <v>44581.502083333333</v>
      </c>
      <c r="U218" s="1">
        <v>44581.833333333336</v>
      </c>
      <c r="V218" t="s">
        <v>184</v>
      </c>
      <c r="W218" t="s">
        <v>87</v>
      </c>
      <c r="X218" t="s">
        <v>313</v>
      </c>
      <c r="Y218" t="s">
        <v>186</v>
      </c>
      <c r="Z218" t="s">
        <v>187</v>
      </c>
      <c r="AA218" s="32">
        <v>477</v>
      </c>
    </row>
    <row r="219" spans="1:27" x14ac:dyDescent="0.3">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 s="4" t="str">
        <f>VLOOKUP(P219,Lookup!$A$1:$D$19,4,0)</f>
        <v>North Valley</v>
      </c>
      <c r="C219" s="4" t="str">
        <f>VLOOKUP(P219,Lookup!$A$1:$E$19,5,0)</f>
        <v>Region 2</v>
      </c>
      <c r="D219" s="4" t="str">
        <f>VLOOKUP(P219,Lookup!$A$1:$B$19,2,0)</f>
        <v>SA</v>
      </c>
      <c r="E219" s="4" t="str">
        <f>IF(AND((Data[[#This Row],[Min Notif Date]]&gt;$G$3),Data[[#This Row],[Min Notif Date]]&lt;$F$3),"Last Week","No")</f>
        <v>No</v>
      </c>
      <c r="F219" s="4" t="str">
        <f>VLOOKUP(MONTH(Data[[#This Row],[Min Notif Date]]),Lookup!$G$1:$H$12,2,0)</f>
        <v>1. Jan</v>
      </c>
      <c r="G219" s="4" t="str">
        <f t="shared" si="3"/>
        <v/>
      </c>
      <c r="H219" s="4" t="str">
        <f>IF(AND(Data[[#This Row],[Min Notif Time]]&gt;6,Data[[#This Row],[Min Notif Time]]&lt;17),"Business Hours","Non-Business Hours")</f>
        <v>Business Hours</v>
      </c>
      <c r="I219" s="4" t="str" cm="1">
        <f t="array" ref="I219">IFERROR(VLOOKUP(Data[[#This Row],[Min Notif Date]],Lookup!$N$1:$P$11,2,0),_xlfn.IFS(VLOOKUP(WEEKDAY(Data[[#This Row],[Min Notif Date]]),Lookup!$J$1:$L$7,3,0)="Weekend","Weekend",VLOOKUP(WEEKDAY(Data[[#This Row],[Min Notif Date]]),Lookup!$J$1:$L$7,3,0)="Weekday","Weekday"))</f>
        <v>Weekday</v>
      </c>
      <c r="J219" s="4" t="str">
        <f>VLOOKUP(WEEKDAY(Data[[#This Row],[Min Notif Date]]),Lookup!$J$1:$K$7,2,0)</f>
        <v>5. Thu</v>
      </c>
      <c r="K219" s="105">
        <f>ROUNDDOWN(Data[[#This Row],[PGE Notified Time]],0)</f>
        <v>44581</v>
      </c>
      <c r="L219" s="4">
        <f>HOUR(Data[[#This Row],[PGE Notified Time]])</f>
        <v>16</v>
      </c>
      <c r="M219">
        <v>72717</v>
      </c>
      <c r="N219">
        <v>5197019588</v>
      </c>
      <c r="O219" t="s">
        <v>20</v>
      </c>
      <c r="P219" t="s">
        <v>210</v>
      </c>
      <c r="Q219" t="s">
        <v>20</v>
      </c>
      <c r="R219" t="s">
        <v>183</v>
      </c>
      <c r="S219" s="1">
        <v>44581.6328587963</v>
      </c>
      <c r="T219" s="1">
        <v>44581.67863425926</v>
      </c>
      <c r="U219" s="1">
        <v>44581.895833333336</v>
      </c>
      <c r="V219" t="s">
        <v>184</v>
      </c>
      <c r="W219" t="s">
        <v>87</v>
      </c>
      <c r="X219" t="s">
        <v>314</v>
      </c>
      <c r="Y219" t="s">
        <v>186</v>
      </c>
      <c r="Z219" t="s">
        <v>187</v>
      </c>
      <c r="AA219" s="32">
        <v>378.68333333300001</v>
      </c>
    </row>
    <row r="220" spans="1:27" x14ac:dyDescent="0.3">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North Valley</v>
      </c>
      <c r="C220" s="4" t="str">
        <f>VLOOKUP(P220,Lookup!$A$1:$E$19,5,0)</f>
        <v>Region 2</v>
      </c>
      <c r="D220" s="4" t="str">
        <f>VLOOKUP(P220,Lookup!$A$1:$B$19,2,0)</f>
        <v>SA</v>
      </c>
      <c r="E220" s="4" t="str">
        <f>IF(AND((Data[[#This Row],[Min Notif Date]]&gt;$G$3),Data[[#This Row],[Min Notif Date]]&lt;$F$3),"Last Week","No")</f>
        <v>No</v>
      </c>
      <c r="F220" s="4" t="str">
        <f>VLOOKUP(MONTH(Data[[#This Row],[Min Notif Date]]),Lookup!$G$1:$H$12,2,0)</f>
        <v>1. Jan</v>
      </c>
      <c r="G220" s="4" t="str">
        <f t="shared" si="3"/>
        <v/>
      </c>
      <c r="H220" s="4" t="str">
        <f>IF(AND(Data[[#This Row],[Min Notif Time]]&gt;6,Data[[#This Row],[Min Notif Time]]&lt;17),"Business Hours","Non-Business Hours")</f>
        <v>Business Hours</v>
      </c>
      <c r="I220" s="4" t="str" cm="1">
        <f t="array" ref="I220">IFERROR(VLOOKUP(Data[[#This Row],[Min Notif Date]],Lookup!$N$1:$P$11,2,0),_xlfn.IFS(VLOOKUP(WEEKDAY(Data[[#This Row],[Min Notif Date]]),Lookup!$J$1:$L$7,3,0)="Weekend","Weekend",VLOOKUP(WEEKDAY(Data[[#This Row],[Min Notif Date]]),Lookup!$J$1:$L$7,3,0)="Weekday","Weekday"))</f>
        <v>Weekday</v>
      </c>
      <c r="J220" s="4" t="str">
        <f>VLOOKUP(WEEKDAY(Data[[#This Row],[Min Notif Date]]),Lookup!$J$1:$K$7,2,0)</f>
        <v>5. Thu</v>
      </c>
      <c r="K220" s="105">
        <f>ROUNDDOWN(Data[[#This Row],[PGE Notified Time]],0)</f>
        <v>44581</v>
      </c>
      <c r="L220" s="4">
        <f>HOUR(Data[[#This Row],[PGE Notified Time]])</f>
        <v>13</v>
      </c>
      <c r="M220">
        <v>72707</v>
      </c>
      <c r="O220" t="s">
        <v>20</v>
      </c>
      <c r="P220" t="s">
        <v>210</v>
      </c>
      <c r="Q220" t="s">
        <v>20</v>
      </c>
      <c r="R220" t="s">
        <v>183</v>
      </c>
      <c r="S220" s="1" t="s">
        <v>171</v>
      </c>
      <c r="T220" s="1">
        <v>44581.554166666669</v>
      </c>
      <c r="U220" s="1">
        <v>44581.791666666664</v>
      </c>
      <c r="V220" t="s">
        <v>184</v>
      </c>
      <c r="W220" t="s">
        <v>87</v>
      </c>
      <c r="X220" t="s">
        <v>315</v>
      </c>
      <c r="Y220" t="s">
        <v>186</v>
      </c>
      <c r="Z220" t="s">
        <v>187</v>
      </c>
      <c r="AA220" s="32">
        <v>342</v>
      </c>
    </row>
    <row r="221" spans="1:27" x14ac:dyDescent="0.3">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North Coast</v>
      </c>
      <c r="C221" s="4" t="str">
        <f>VLOOKUP(P221,Lookup!$A$1:$E$19,5,0)</f>
        <v>Region 1</v>
      </c>
      <c r="D221" s="4" t="str">
        <f>VLOOKUP(P221,Lookup!$A$1:$B$19,2,0)</f>
        <v>SO</v>
      </c>
      <c r="E221" s="4" t="str">
        <f>IF(AND((Data[[#This Row],[Min Notif Date]]&gt;$G$3),Data[[#This Row],[Min Notif Date]]&lt;$F$3),"Last Week","No")</f>
        <v>No</v>
      </c>
      <c r="F221" s="4" t="str">
        <f>VLOOKUP(MONTH(Data[[#This Row],[Min Notif Date]]),Lookup!$G$1:$H$12,2,0)</f>
        <v>1. Jan</v>
      </c>
      <c r="G221" s="4" t="str">
        <f t="shared" si="3"/>
        <v/>
      </c>
      <c r="H221" s="4" t="str">
        <f>IF(AND(Data[[#This Row],[Min Notif Time]]&gt;6,Data[[#This Row],[Min Notif Time]]&lt;17),"Business Hours","Non-Business Hours")</f>
        <v>Business Hours</v>
      </c>
      <c r="I221" s="4" t="str" cm="1">
        <f t="array" ref="I221">IFERROR(VLOOKUP(Data[[#This Row],[Min Notif Date]],Lookup!$N$1:$P$11,2,0),_xlfn.IFS(VLOOKUP(WEEKDAY(Data[[#This Row],[Min Notif Date]]),Lookup!$J$1:$L$7,3,0)="Weekend","Weekend",VLOOKUP(WEEKDAY(Data[[#This Row],[Min Notif Date]]),Lookup!$J$1:$L$7,3,0)="Weekday","Weekday"))</f>
        <v>Weekday</v>
      </c>
      <c r="J221" s="4" t="str">
        <f>VLOOKUP(WEEKDAY(Data[[#This Row],[Min Notif Date]]),Lookup!$J$1:$K$7,2,0)</f>
        <v>5. Thu</v>
      </c>
      <c r="K221" s="105">
        <f>ROUNDDOWN(Data[[#This Row],[PGE Notified Time]],0)</f>
        <v>44581</v>
      </c>
      <c r="L221" s="4">
        <f>HOUR(Data[[#This Row],[PGE Notified Time]])</f>
        <v>9</v>
      </c>
      <c r="M221">
        <v>72691</v>
      </c>
      <c r="O221" t="s">
        <v>20</v>
      </c>
      <c r="P221" t="s">
        <v>203</v>
      </c>
      <c r="Q221" t="s">
        <v>20</v>
      </c>
      <c r="R221" t="s">
        <v>183</v>
      </c>
      <c r="S221" s="1" t="s">
        <v>171</v>
      </c>
      <c r="T221" s="1">
        <v>44581.40347222222</v>
      </c>
      <c r="U221" s="1">
        <v>44581.628472222219</v>
      </c>
      <c r="V221" t="s">
        <v>184</v>
      </c>
      <c r="W221" t="s">
        <v>87</v>
      </c>
      <c r="X221" t="s">
        <v>204</v>
      </c>
      <c r="Y221" t="s">
        <v>186</v>
      </c>
      <c r="Z221" t="s">
        <v>187</v>
      </c>
      <c r="AA221" s="32">
        <v>324</v>
      </c>
    </row>
    <row r="222" spans="1:27" x14ac:dyDescent="0.3">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Central Valley</v>
      </c>
      <c r="C222" s="4" t="str">
        <f>VLOOKUP(P222,Lookup!$A$1:$E$19,5,0)</f>
        <v>Region 5</v>
      </c>
      <c r="D222" s="4" t="str">
        <f>VLOOKUP(P222,Lookup!$A$1:$B$19,2,0)</f>
        <v>YO</v>
      </c>
      <c r="E222" s="4" t="str">
        <f>IF(AND((Data[[#This Row],[Min Notif Date]]&gt;$G$3),Data[[#This Row],[Min Notif Date]]&lt;$F$3),"Last Week","No")</f>
        <v>No</v>
      </c>
      <c r="F222" s="4" t="str">
        <f>VLOOKUP(MONTH(Data[[#This Row],[Min Notif Date]]),Lookup!$G$1:$H$12,2,0)</f>
        <v>1. Jan</v>
      </c>
      <c r="G222" s="4" t="str">
        <f t="shared" si="3"/>
        <v/>
      </c>
      <c r="H222" s="4" t="str">
        <f>IF(AND(Data[[#This Row],[Min Notif Time]]&gt;6,Data[[#This Row],[Min Notif Time]]&lt;17),"Business Hours","Non-Business Hours")</f>
        <v>Non-Business Hours</v>
      </c>
      <c r="I222" s="4" t="str" cm="1">
        <f t="array" ref="I222">IFERROR(VLOOKUP(Data[[#This Row],[Min Notif Date]],Lookup!$N$1:$P$11,2,0),_xlfn.IFS(VLOOKUP(WEEKDAY(Data[[#This Row],[Min Notif Date]]),Lookup!$J$1:$L$7,3,0)="Weekend","Weekend",VLOOKUP(WEEKDAY(Data[[#This Row],[Min Notif Date]]),Lookup!$J$1:$L$7,3,0)="Weekday","Weekday"))</f>
        <v>Weekday</v>
      </c>
      <c r="J222" s="4" t="str">
        <f>VLOOKUP(WEEKDAY(Data[[#This Row],[Min Notif Date]]),Lookup!$J$1:$K$7,2,0)</f>
        <v>5. Thu</v>
      </c>
      <c r="K222" s="105">
        <f>ROUNDDOWN(Data[[#This Row],[PGE Notified Time]],0)</f>
        <v>44581</v>
      </c>
      <c r="L222" s="4">
        <f>HOUR(Data[[#This Row],[PGE Notified Time]])</f>
        <v>19</v>
      </c>
      <c r="M222">
        <v>72723</v>
      </c>
      <c r="N222">
        <v>9507161754</v>
      </c>
      <c r="O222" t="s">
        <v>20</v>
      </c>
      <c r="P222" t="s">
        <v>231</v>
      </c>
      <c r="Q222" t="s">
        <v>20</v>
      </c>
      <c r="R222" t="s">
        <v>183</v>
      </c>
      <c r="S222" s="1">
        <v>44581.775138888886</v>
      </c>
      <c r="T222" s="1">
        <v>44581.799814814818</v>
      </c>
      <c r="U222" s="1">
        <v>44581.916666666664</v>
      </c>
      <c r="V222" t="s">
        <v>184</v>
      </c>
      <c r="W222" t="s">
        <v>87</v>
      </c>
      <c r="X222" t="s">
        <v>232</v>
      </c>
      <c r="Y222" t="s">
        <v>186</v>
      </c>
      <c r="Z222" t="s">
        <v>187</v>
      </c>
      <c r="AA222" s="32">
        <v>203.8</v>
      </c>
    </row>
    <row r="223" spans="1:27" x14ac:dyDescent="0.3">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 s="4" t="str">
        <f>VLOOKUP(P223,Lookup!$A$1:$D$19,4,0)</f>
        <v>North Coast</v>
      </c>
      <c r="C223" s="4" t="str">
        <f>VLOOKUP(P223,Lookup!$A$1:$E$19,5,0)</f>
        <v>Region 1</v>
      </c>
      <c r="D223" s="4" t="str">
        <f>VLOOKUP(P223,Lookup!$A$1:$B$19,2,0)</f>
        <v>NB</v>
      </c>
      <c r="E223" s="4" t="str">
        <f>IF(AND((Data[[#This Row],[Min Notif Date]]&gt;$G$3),Data[[#This Row],[Min Notif Date]]&lt;$F$3),"Last Week","No")</f>
        <v>No</v>
      </c>
      <c r="F223" s="4" t="str">
        <f>VLOOKUP(MONTH(Data[[#This Row],[Min Notif Date]]),Lookup!$G$1:$H$12,2,0)</f>
        <v>1. Jan</v>
      </c>
      <c r="G223" s="4" t="str">
        <f t="shared" si="3"/>
        <v/>
      </c>
      <c r="H223" s="4" t="str">
        <f>IF(AND(Data[[#This Row],[Min Notif Time]]&gt;6,Data[[#This Row],[Min Notif Time]]&lt;17),"Business Hours","Non-Business Hours")</f>
        <v>Business Hours</v>
      </c>
      <c r="I223" s="4" t="str" cm="1">
        <f t="array" ref="I223">IFERROR(VLOOKUP(Data[[#This Row],[Min Notif Date]],Lookup!$N$1:$P$11,2,0),_xlfn.IFS(VLOOKUP(WEEKDAY(Data[[#This Row],[Min Notif Date]]),Lookup!$J$1:$L$7,3,0)="Weekend","Weekend",VLOOKUP(WEEKDAY(Data[[#This Row],[Min Notif Date]]),Lookup!$J$1:$L$7,3,0)="Weekday","Weekday"))</f>
        <v>Weekday</v>
      </c>
      <c r="J223" s="4" t="str">
        <f>VLOOKUP(WEEKDAY(Data[[#This Row],[Min Notif Date]]),Lookup!$J$1:$K$7,2,0)</f>
        <v>5. Thu</v>
      </c>
      <c r="K223" s="105">
        <f>ROUNDDOWN(Data[[#This Row],[PGE Notified Time]],0)</f>
        <v>44581</v>
      </c>
      <c r="L223" s="4">
        <f>HOUR(Data[[#This Row],[PGE Notified Time]])</f>
        <v>9</v>
      </c>
      <c r="M223">
        <v>72690</v>
      </c>
      <c r="O223" t="s">
        <v>20</v>
      </c>
      <c r="P223" t="s">
        <v>219</v>
      </c>
      <c r="Q223" t="s">
        <v>20</v>
      </c>
      <c r="R223" t="s">
        <v>223</v>
      </c>
      <c r="S223" s="1" t="s">
        <v>171</v>
      </c>
      <c r="T223" s="1">
        <v>44581.395833333336</v>
      </c>
      <c r="U223" s="1">
        <v>44581.520833333336</v>
      </c>
      <c r="V223" t="s">
        <v>184</v>
      </c>
      <c r="W223" t="s">
        <v>87</v>
      </c>
      <c r="X223" t="s">
        <v>263</v>
      </c>
      <c r="Y223" t="s">
        <v>186</v>
      </c>
      <c r="Z223" t="s">
        <v>187</v>
      </c>
      <c r="AA223" s="32">
        <v>180</v>
      </c>
    </row>
    <row r="224" spans="1:27" x14ac:dyDescent="0.3">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Central Valley</v>
      </c>
      <c r="C224" s="4" t="str">
        <f>VLOOKUP(P224,Lookup!$A$1:$E$19,5,0)</f>
        <v>Region 5</v>
      </c>
      <c r="D224" s="4" t="str">
        <f>VLOOKUP(P224,Lookup!$A$1:$B$19,2,0)</f>
        <v>FR</v>
      </c>
      <c r="E224" s="4" t="str">
        <f>IF(AND((Data[[#This Row],[Min Notif Date]]&gt;$G$3),Data[[#This Row],[Min Notif Date]]&lt;$F$3),"Last Week","No")</f>
        <v>No</v>
      </c>
      <c r="F224" s="4" t="str">
        <f>VLOOKUP(MONTH(Data[[#This Row],[Min Notif Date]]),Lookup!$G$1:$H$12,2,0)</f>
        <v>1. Jan</v>
      </c>
      <c r="G224" s="4" t="str">
        <f t="shared" si="3"/>
        <v/>
      </c>
      <c r="H224" s="4" t="str">
        <f>IF(AND(Data[[#This Row],[Min Notif Time]]&gt;6,Data[[#This Row],[Min Notif Time]]&lt;17),"Business Hours","Non-Business Hours")</f>
        <v>Non-Business Hours</v>
      </c>
      <c r="I224" s="4" t="str" cm="1">
        <f t="array" ref="I224">IFERROR(VLOOKUP(Data[[#This Row],[Min Notif Date]],Lookup!$N$1:$P$11,2,0),_xlfn.IFS(VLOOKUP(WEEKDAY(Data[[#This Row],[Min Notif Date]]),Lookup!$J$1:$L$7,3,0)="Weekend","Weekend",VLOOKUP(WEEKDAY(Data[[#This Row],[Min Notif Date]]),Lookup!$J$1:$L$7,3,0)="Weekday","Weekday"))</f>
        <v>Weekday</v>
      </c>
      <c r="J224" s="4" t="str">
        <f>VLOOKUP(WEEKDAY(Data[[#This Row],[Min Notif Date]]),Lookup!$J$1:$K$7,2,0)</f>
        <v>5. Thu</v>
      </c>
      <c r="K224" s="105">
        <f>ROUNDDOWN(Data[[#This Row],[PGE Notified Time]],0)</f>
        <v>44581</v>
      </c>
      <c r="L224" s="4">
        <f>HOUR(Data[[#This Row],[PGE Notified Time]])</f>
        <v>21</v>
      </c>
      <c r="M224">
        <v>72727</v>
      </c>
      <c r="N224">
        <v>7315018382</v>
      </c>
      <c r="O224" t="s">
        <v>20</v>
      </c>
      <c r="P224" t="s">
        <v>195</v>
      </c>
      <c r="Q224" t="s">
        <v>20</v>
      </c>
      <c r="R224" t="s">
        <v>191</v>
      </c>
      <c r="S224" s="1">
        <v>44581.86314814815</v>
      </c>
      <c r="T224" s="1">
        <v>44581.884976851848</v>
      </c>
      <c r="U224" s="1">
        <v>44581.979166666664</v>
      </c>
      <c r="V224" t="s">
        <v>184</v>
      </c>
      <c r="W224" t="s">
        <v>86</v>
      </c>
      <c r="X224" t="s">
        <v>196</v>
      </c>
      <c r="Y224" t="s">
        <v>186</v>
      </c>
      <c r="Z224" t="s">
        <v>187</v>
      </c>
      <c r="AA224" s="32">
        <v>167.06666666699999</v>
      </c>
    </row>
    <row r="225" spans="1:27" x14ac:dyDescent="0.3">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Bay Area</v>
      </c>
      <c r="C225" s="4" t="str">
        <f>VLOOKUP(P225,Lookup!$A$1:$E$19,5,0)</f>
        <v>Region 3</v>
      </c>
      <c r="D225" s="4" t="str">
        <f>VLOOKUP(P225,Lookup!$A$1:$B$19,2,0)</f>
        <v>PN</v>
      </c>
      <c r="E225" s="4" t="str">
        <f>IF(AND((Data[[#This Row],[Min Notif Date]]&gt;$G$3),Data[[#This Row],[Min Notif Date]]&lt;$F$3),"Last Week","No")</f>
        <v>No</v>
      </c>
      <c r="F225" s="4" t="str">
        <f>VLOOKUP(MONTH(Data[[#This Row],[Min Notif Date]]),Lookup!$G$1:$H$12,2,0)</f>
        <v>1. Jan</v>
      </c>
      <c r="G225" s="4" t="str">
        <f t="shared" si="3"/>
        <v/>
      </c>
      <c r="H225" s="4" t="str">
        <f>IF(AND(Data[[#This Row],[Min Notif Time]]&gt;6,Data[[#This Row],[Min Notif Time]]&lt;17),"Business Hours","Non-Business Hours")</f>
        <v>Business Hours</v>
      </c>
      <c r="I225" s="4" t="str" cm="1">
        <f t="array" ref="I225">IFERROR(VLOOKUP(Data[[#This Row],[Min Notif Date]],Lookup!$N$1:$P$11,2,0),_xlfn.IFS(VLOOKUP(WEEKDAY(Data[[#This Row],[Min Notif Date]]),Lookup!$J$1:$L$7,3,0)="Weekend","Weekend",VLOOKUP(WEEKDAY(Data[[#This Row],[Min Notif Date]]),Lookup!$J$1:$L$7,3,0)="Weekday","Weekday"))</f>
        <v>Weekday</v>
      </c>
      <c r="J225" s="4" t="str">
        <f>VLOOKUP(WEEKDAY(Data[[#This Row],[Min Notif Date]]),Lookup!$J$1:$K$7,2,0)</f>
        <v>5. Thu</v>
      </c>
      <c r="K225" s="105">
        <f>ROUNDDOWN(Data[[#This Row],[PGE Notified Time]],0)</f>
        <v>44581</v>
      </c>
      <c r="L225" s="4">
        <f>HOUR(Data[[#This Row],[PGE Notified Time]])</f>
        <v>11</v>
      </c>
      <c r="M225">
        <v>72700</v>
      </c>
      <c r="O225" t="s">
        <v>20</v>
      </c>
      <c r="P225" t="s">
        <v>197</v>
      </c>
      <c r="Q225" t="s">
        <v>20</v>
      </c>
      <c r="R225" t="s">
        <v>316</v>
      </c>
      <c r="S225" s="1" t="s">
        <v>171</v>
      </c>
      <c r="T225" s="1">
        <v>44581.490277777775</v>
      </c>
      <c r="U225" s="1">
        <v>44581.592361111114</v>
      </c>
      <c r="V225" t="s">
        <v>184</v>
      </c>
      <c r="W225" t="s">
        <v>85</v>
      </c>
      <c r="X225" t="s">
        <v>278</v>
      </c>
      <c r="Y225" t="s">
        <v>186</v>
      </c>
      <c r="Z225" t="s">
        <v>187</v>
      </c>
      <c r="AA225" s="32">
        <v>147</v>
      </c>
    </row>
    <row r="226" spans="1:27" x14ac:dyDescent="0.3">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Bay Area</v>
      </c>
      <c r="C226" s="4" t="str">
        <f>VLOOKUP(P226,Lookup!$A$1:$E$19,5,0)</f>
        <v>Region 3</v>
      </c>
      <c r="D226" s="4" t="str">
        <f>VLOOKUP(P226,Lookup!$A$1:$B$19,2,0)</f>
        <v>PN</v>
      </c>
      <c r="E226" s="4" t="str">
        <f>IF(AND((Data[[#This Row],[Min Notif Date]]&gt;$G$3),Data[[#This Row],[Min Notif Date]]&lt;$F$3),"Last Week","No")</f>
        <v>No</v>
      </c>
      <c r="F226" s="4" t="str">
        <f>VLOOKUP(MONTH(Data[[#This Row],[Min Notif Date]]),Lookup!$G$1:$H$12,2,0)</f>
        <v>1. Jan</v>
      </c>
      <c r="G226" s="4" t="str">
        <f t="shared" si="3"/>
        <v/>
      </c>
      <c r="H226" s="4" t="str">
        <f>IF(AND(Data[[#This Row],[Min Notif Time]]&gt;6,Data[[#This Row],[Min Notif Time]]&lt;17),"Business Hours","Non-Business Hours")</f>
        <v>Business Hours</v>
      </c>
      <c r="I226" s="4" t="str" cm="1">
        <f t="array" ref="I226">IFERROR(VLOOKUP(Data[[#This Row],[Min Notif Date]],Lookup!$N$1:$P$11,2,0),_xlfn.IFS(VLOOKUP(WEEKDAY(Data[[#This Row],[Min Notif Date]]),Lookup!$J$1:$L$7,3,0)="Weekend","Weekend",VLOOKUP(WEEKDAY(Data[[#This Row],[Min Notif Date]]),Lookup!$J$1:$L$7,3,0)="Weekday","Weekday"))</f>
        <v>Weekday</v>
      </c>
      <c r="J226" s="4" t="str">
        <f>VLOOKUP(WEEKDAY(Data[[#This Row],[Min Notif Date]]),Lookup!$J$1:$K$7,2,0)</f>
        <v>5. Thu</v>
      </c>
      <c r="K226" s="105">
        <f>ROUNDDOWN(Data[[#This Row],[PGE Notified Time]],0)</f>
        <v>44581</v>
      </c>
      <c r="L226" s="4">
        <f>HOUR(Data[[#This Row],[PGE Notified Time]])</f>
        <v>11</v>
      </c>
      <c r="M226">
        <v>72706</v>
      </c>
      <c r="O226" t="s">
        <v>20</v>
      </c>
      <c r="P226" t="s">
        <v>197</v>
      </c>
      <c r="Q226" t="s">
        <v>20</v>
      </c>
      <c r="R226" t="s">
        <v>183</v>
      </c>
      <c r="S226" s="1" t="s">
        <v>171</v>
      </c>
      <c r="T226" s="1">
        <v>44581.458333333336</v>
      </c>
      <c r="U226" s="1">
        <v>44581.520833333336</v>
      </c>
      <c r="V226" t="s">
        <v>184</v>
      </c>
      <c r="W226" t="s">
        <v>85</v>
      </c>
      <c r="X226" t="s">
        <v>199</v>
      </c>
      <c r="Y226" t="s">
        <v>186</v>
      </c>
      <c r="Z226" t="s">
        <v>187</v>
      </c>
      <c r="AA226" s="32">
        <v>90</v>
      </c>
    </row>
    <row r="227" spans="1:27" x14ac:dyDescent="0.3">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 s="4" t="str">
        <f>VLOOKUP(P227,Lookup!$A$1:$D$19,4,0)</f>
        <v>Bay Area</v>
      </c>
      <c r="C227" s="4" t="str">
        <f>VLOOKUP(P227,Lookup!$A$1:$E$19,5,0)</f>
        <v>Region 3</v>
      </c>
      <c r="D227" s="4" t="str">
        <f>VLOOKUP(P227,Lookup!$A$1:$B$19,2,0)</f>
        <v>SF</v>
      </c>
      <c r="E227" s="4" t="str">
        <f>IF(AND((Data[[#This Row],[Min Notif Date]]&gt;$G$3),Data[[#This Row],[Min Notif Date]]&lt;$F$3),"Last Week","No")</f>
        <v>No</v>
      </c>
      <c r="F227" s="4" t="str">
        <f>VLOOKUP(MONTH(Data[[#This Row],[Min Notif Date]]),Lookup!$G$1:$H$12,2,0)</f>
        <v>1. Jan</v>
      </c>
      <c r="G227" s="4" t="str">
        <f t="shared" si="3"/>
        <v/>
      </c>
      <c r="H227" s="4" t="str">
        <f>IF(AND(Data[[#This Row],[Min Notif Time]]&gt;6,Data[[#This Row],[Min Notif Time]]&lt;17),"Business Hours","Non-Business Hours")</f>
        <v>Business Hours</v>
      </c>
      <c r="I227" s="4" t="str" cm="1">
        <f t="array" ref="I227">IFERROR(VLOOKUP(Data[[#This Row],[Min Notif Date]],Lookup!$N$1:$P$11,2,0),_xlfn.IFS(VLOOKUP(WEEKDAY(Data[[#This Row],[Min Notif Date]]),Lookup!$J$1:$L$7,3,0)="Weekend","Weekend",VLOOKUP(WEEKDAY(Data[[#This Row],[Min Notif Date]]),Lookup!$J$1:$L$7,3,0)="Weekday","Weekday"))</f>
        <v>Weekday</v>
      </c>
      <c r="J227" s="4" t="str">
        <f>VLOOKUP(WEEKDAY(Data[[#This Row],[Min Notif Date]]),Lookup!$J$1:$K$7,2,0)</f>
        <v>5. Thu</v>
      </c>
      <c r="K227" s="105">
        <f>ROUNDDOWN(Data[[#This Row],[PGE Notified Time]],0)</f>
        <v>44581</v>
      </c>
      <c r="L227" s="4">
        <f>HOUR(Data[[#This Row],[PGE Notified Time]])</f>
        <v>13</v>
      </c>
      <c r="M227">
        <v>72708</v>
      </c>
      <c r="N227">
        <v>6097654320</v>
      </c>
      <c r="O227" t="s">
        <v>23</v>
      </c>
      <c r="P227" t="s">
        <v>190</v>
      </c>
      <c r="Q227" t="s">
        <v>213</v>
      </c>
      <c r="R227" t="s">
        <v>193</v>
      </c>
      <c r="S227" s="1">
        <v>44581.563043981485</v>
      </c>
      <c r="T227" s="1">
        <v>44581.563645833332</v>
      </c>
      <c r="U227" s="1">
        <v>44581.620138888888</v>
      </c>
      <c r="V227" t="s">
        <v>184</v>
      </c>
      <c r="W227" t="s">
        <v>86</v>
      </c>
      <c r="X227" t="s">
        <v>192</v>
      </c>
      <c r="Y227" t="s">
        <v>186</v>
      </c>
      <c r="Z227" t="s">
        <v>187</v>
      </c>
      <c r="AA227" s="32">
        <v>82.216666666999998</v>
      </c>
    </row>
    <row r="228" spans="1:27" x14ac:dyDescent="0.3">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Bay Area</v>
      </c>
      <c r="C228" s="4" t="str">
        <f>VLOOKUP(P228,Lookup!$A$1:$E$19,5,0)</f>
        <v>Region 3</v>
      </c>
      <c r="D228" s="4" t="str">
        <f>VLOOKUP(P228,Lookup!$A$1:$B$19,2,0)</f>
        <v>PN</v>
      </c>
      <c r="E228" s="4" t="str">
        <f>IF(AND((Data[[#This Row],[Min Notif Date]]&gt;$G$3),Data[[#This Row],[Min Notif Date]]&lt;$F$3),"Last Week","No")</f>
        <v>No</v>
      </c>
      <c r="F228" s="4" t="str">
        <f>VLOOKUP(MONTH(Data[[#This Row],[Min Notif Date]]),Lookup!$G$1:$H$12,2,0)</f>
        <v>1. Jan</v>
      </c>
      <c r="G228" s="4" t="str">
        <f t="shared" si="3"/>
        <v/>
      </c>
      <c r="H228" s="4" t="str">
        <f>IF(AND(Data[[#This Row],[Min Notif Time]]&gt;6,Data[[#This Row],[Min Notif Time]]&lt;17),"Business Hours","Non-Business Hours")</f>
        <v>Business Hours</v>
      </c>
      <c r="I228" s="4" t="str" cm="1">
        <f t="array" ref="I228">IFERROR(VLOOKUP(Data[[#This Row],[Min Notif Date]],Lookup!$N$1:$P$11,2,0),_xlfn.IFS(VLOOKUP(WEEKDAY(Data[[#This Row],[Min Notif Date]]),Lookup!$J$1:$L$7,3,0)="Weekend","Weekend",VLOOKUP(WEEKDAY(Data[[#This Row],[Min Notif Date]]),Lookup!$J$1:$L$7,3,0)="Weekday","Weekday"))</f>
        <v>Weekday</v>
      </c>
      <c r="J228" s="4" t="str">
        <f>VLOOKUP(WEEKDAY(Data[[#This Row],[Min Notif Date]]),Lookup!$J$1:$K$7,2,0)</f>
        <v>5. Thu</v>
      </c>
      <c r="K228" s="105">
        <f>ROUNDDOWN(Data[[#This Row],[PGE Notified Time]],0)</f>
        <v>44581</v>
      </c>
      <c r="L228" s="4">
        <f>HOUR(Data[[#This Row],[PGE Notified Time]])</f>
        <v>14</v>
      </c>
      <c r="M228">
        <v>72710</v>
      </c>
      <c r="O228" t="s">
        <v>20</v>
      </c>
      <c r="P228" t="s">
        <v>197</v>
      </c>
      <c r="Q228" t="s">
        <v>20</v>
      </c>
      <c r="R228" t="s">
        <v>191</v>
      </c>
      <c r="S228" s="1" t="s">
        <v>171</v>
      </c>
      <c r="T228" s="1">
        <v>44581.59652777778</v>
      </c>
      <c r="U228" s="1">
        <v>44581.635416666664</v>
      </c>
      <c r="V228" t="s">
        <v>184</v>
      </c>
      <c r="W228" t="s">
        <v>85</v>
      </c>
      <c r="X228" t="s">
        <v>258</v>
      </c>
      <c r="Y228" t="s">
        <v>186</v>
      </c>
      <c r="Z228" t="s">
        <v>187</v>
      </c>
      <c r="AA228" s="32">
        <v>56</v>
      </c>
    </row>
    <row r="229" spans="1:27" x14ac:dyDescent="0.3">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 s="4" t="str">
        <f>VLOOKUP(P229,Lookup!$A$1:$D$19,4,0)</f>
        <v>South Bay</v>
      </c>
      <c r="C229" s="4" t="str">
        <f>VLOOKUP(P229,Lookup!$A$1:$E$19,5,0)</f>
        <v>Region 4</v>
      </c>
      <c r="D229" s="4" t="str">
        <f>VLOOKUP(P229,Lookup!$A$1:$B$19,2,0)</f>
        <v>CC</v>
      </c>
      <c r="E229" s="4" t="str">
        <f>IF(AND((Data[[#This Row],[Min Notif Date]]&gt;$G$3),Data[[#This Row],[Min Notif Date]]&lt;$F$3),"Last Week","No")</f>
        <v>No</v>
      </c>
      <c r="F229" s="4" t="str">
        <f>VLOOKUP(MONTH(Data[[#This Row],[Min Notif Date]]),Lookup!$G$1:$H$12,2,0)</f>
        <v>1. Jan</v>
      </c>
      <c r="G229" s="4" t="str">
        <f t="shared" si="3"/>
        <v/>
      </c>
      <c r="H229" s="4" t="str">
        <f>IF(AND(Data[[#This Row],[Min Notif Time]]&gt;6,Data[[#This Row],[Min Notif Time]]&lt;17),"Business Hours","Non-Business Hours")</f>
        <v>Business Hours</v>
      </c>
      <c r="I229" s="4" t="str" cm="1">
        <f t="array" ref="I229">IFERROR(VLOOKUP(Data[[#This Row],[Min Notif Date]],Lookup!$N$1:$P$11,2,0),_xlfn.IFS(VLOOKUP(WEEKDAY(Data[[#This Row],[Min Notif Date]]),Lookup!$J$1:$L$7,3,0)="Weekend","Weekend",VLOOKUP(WEEKDAY(Data[[#This Row],[Min Notif Date]]),Lookup!$J$1:$L$7,3,0)="Weekday","Weekday"))</f>
        <v>Weekday</v>
      </c>
      <c r="J229" s="4" t="str">
        <f>VLOOKUP(WEEKDAY(Data[[#This Row],[Min Notif Date]]),Lookup!$J$1:$K$7,2,0)</f>
        <v>5. Thu</v>
      </c>
      <c r="K229" s="105">
        <f>ROUNDDOWN(Data[[#This Row],[PGE Notified Time]],0)</f>
        <v>44581</v>
      </c>
      <c r="L229" s="4">
        <f>HOUR(Data[[#This Row],[PGE Notified Time]])</f>
        <v>10</v>
      </c>
      <c r="M229">
        <v>72695</v>
      </c>
      <c r="N229">
        <v>8775948842</v>
      </c>
      <c r="O229" t="s">
        <v>25</v>
      </c>
      <c r="P229" t="s">
        <v>225</v>
      </c>
      <c r="Q229" t="s">
        <v>213</v>
      </c>
      <c r="R229" t="s">
        <v>183</v>
      </c>
      <c r="S229" s="1">
        <v>44581.45417824074</v>
      </c>
      <c r="T229" s="1">
        <v>44581.454942129632</v>
      </c>
      <c r="U229" s="1">
        <v>44581.493055555555</v>
      </c>
      <c r="V229" t="s">
        <v>184</v>
      </c>
      <c r="W229" t="s">
        <v>87</v>
      </c>
      <c r="X229" t="s">
        <v>317</v>
      </c>
      <c r="Y229" t="s">
        <v>186</v>
      </c>
      <c r="Z229" t="s">
        <v>187</v>
      </c>
      <c r="AA229" s="32">
        <v>55.983333332999997</v>
      </c>
    </row>
    <row r="230" spans="1:27" x14ac:dyDescent="0.3">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Bay Area</v>
      </c>
      <c r="C230" s="4" t="str">
        <f>VLOOKUP(P230,Lookup!$A$1:$E$19,5,0)</f>
        <v>Region 3</v>
      </c>
      <c r="D230" s="4" t="str">
        <f>VLOOKUP(P230,Lookup!$A$1:$B$19,2,0)</f>
        <v>SF</v>
      </c>
      <c r="E230" s="4" t="str">
        <f>IF(AND((Data[[#This Row],[Min Notif Date]]&gt;$G$3),Data[[#This Row],[Min Notif Date]]&lt;$F$3),"Last Week","No")</f>
        <v>No</v>
      </c>
      <c r="F230" s="4" t="str">
        <f>VLOOKUP(MONTH(Data[[#This Row],[Min Notif Date]]),Lookup!$G$1:$H$12,2,0)</f>
        <v>1. Jan</v>
      </c>
      <c r="G230" s="4" t="str">
        <f t="shared" si="3"/>
        <v/>
      </c>
      <c r="H230" s="4" t="str">
        <f>IF(AND(Data[[#This Row],[Min Notif Time]]&gt;6,Data[[#This Row],[Min Notif Time]]&lt;17),"Business Hours","Non-Business Hours")</f>
        <v>Business Hours</v>
      </c>
      <c r="I230" s="4" t="str" cm="1">
        <f t="array" ref="I230">IFERROR(VLOOKUP(Data[[#This Row],[Min Notif Date]],Lookup!$N$1:$P$11,2,0),_xlfn.IFS(VLOOKUP(WEEKDAY(Data[[#This Row],[Min Notif Date]]),Lookup!$J$1:$L$7,3,0)="Weekend","Weekend",VLOOKUP(WEEKDAY(Data[[#This Row],[Min Notif Date]]),Lookup!$J$1:$L$7,3,0)="Weekday","Weekday"))</f>
        <v>Weekday</v>
      </c>
      <c r="J230" s="4" t="str">
        <f>VLOOKUP(WEEKDAY(Data[[#This Row],[Min Notif Date]]),Lookup!$J$1:$K$7,2,0)</f>
        <v>5. Thu</v>
      </c>
      <c r="K230" s="105">
        <f>ROUNDDOWN(Data[[#This Row],[PGE Notified Time]],0)</f>
        <v>44581</v>
      </c>
      <c r="L230" s="4">
        <f>HOUR(Data[[#This Row],[PGE Notified Time]])</f>
        <v>14</v>
      </c>
      <c r="M230">
        <v>72711</v>
      </c>
      <c r="O230" t="s">
        <v>20</v>
      </c>
      <c r="P230" t="s">
        <v>190</v>
      </c>
      <c r="Q230" t="s">
        <v>20</v>
      </c>
      <c r="R230" t="s">
        <v>183</v>
      </c>
      <c r="S230" s="1" t="s">
        <v>171</v>
      </c>
      <c r="T230" s="1">
        <v>44581.609027777777</v>
      </c>
      <c r="U230" s="1">
        <v>44581.645833333336</v>
      </c>
      <c r="V230" t="s">
        <v>184</v>
      </c>
      <c r="W230" t="s">
        <v>85</v>
      </c>
      <c r="X230" t="s">
        <v>192</v>
      </c>
      <c r="Y230" t="s">
        <v>186</v>
      </c>
      <c r="Z230" t="s">
        <v>187</v>
      </c>
      <c r="AA230" s="32">
        <v>53</v>
      </c>
    </row>
    <row r="231" spans="1:27" x14ac:dyDescent="0.3">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 s="4" t="str">
        <f>VLOOKUP(P231,Lookup!$A$1:$D$19,4,0)</f>
        <v>Bay Area</v>
      </c>
      <c r="C231" s="4" t="str">
        <f>VLOOKUP(P231,Lookup!$A$1:$E$19,5,0)</f>
        <v>Region 3</v>
      </c>
      <c r="D231" s="4" t="str">
        <f>VLOOKUP(P231,Lookup!$A$1:$B$19,2,0)</f>
        <v>PN</v>
      </c>
      <c r="E231" s="4" t="str">
        <f>IF(AND((Data[[#This Row],[Min Notif Date]]&gt;$G$3),Data[[#This Row],[Min Notif Date]]&lt;$F$3),"Last Week","No")</f>
        <v>No</v>
      </c>
      <c r="F231" s="4" t="str">
        <f>VLOOKUP(MONTH(Data[[#This Row],[Min Notif Date]]),Lookup!$G$1:$H$12,2,0)</f>
        <v>1. Jan</v>
      </c>
      <c r="G231" s="4" t="str">
        <f t="shared" si="3"/>
        <v/>
      </c>
      <c r="H231" s="4" t="str">
        <f>IF(AND(Data[[#This Row],[Min Notif Time]]&gt;6,Data[[#This Row],[Min Notif Time]]&lt;17),"Business Hours","Non-Business Hours")</f>
        <v>Business Hours</v>
      </c>
      <c r="I231" s="4" t="str" cm="1">
        <f t="array" ref="I231">IFERROR(VLOOKUP(Data[[#This Row],[Min Notif Date]],Lookup!$N$1:$P$11,2,0),_xlfn.IFS(VLOOKUP(WEEKDAY(Data[[#This Row],[Min Notif Date]]),Lookup!$J$1:$L$7,3,0)="Weekend","Weekend",VLOOKUP(WEEKDAY(Data[[#This Row],[Min Notif Date]]),Lookup!$J$1:$L$7,3,0)="Weekday","Weekday"))</f>
        <v>Weekday</v>
      </c>
      <c r="J231" s="4" t="str">
        <f>VLOOKUP(WEEKDAY(Data[[#This Row],[Min Notif Date]]),Lookup!$J$1:$K$7,2,0)</f>
        <v>5. Thu</v>
      </c>
      <c r="K231" s="105">
        <f>ROUNDDOWN(Data[[#This Row],[PGE Notified Time]],0)</f>
        <v>44581</v>
      </c>
      <c r="L231" s="4">
        <f>HOUR(Data[[#This Row],[PGE Notified Time]])</f>
        <v>16</v>
      </c>
      <c r="M231">
        <v>72718</v>
      </c>
      <c r="N231">
        <v>6497427743</v>
      </c>
      <c r="O231" t="s">
        <v>25</v>
      </c>
      <c r="P231" t="s">
        <v>197</v>
      </c>
      <c r="Q231" t="s">
        <v>213</v>
      </c>
      <c r="R231" t="s">
        <v>183</v>
      </c>
      <c r="S231" s="1">
        <v>44581.681226851855</v>
      </c>
      <c r="T231" s="1">
        <v>44581.682291666664</v>
      </c>
      <c r="U231" s="1">
        <v>44581.709722222222</v>
      </c>
      <c r="V231" t="s">
        <v>184</v>
      </c>
      <c r="W231" t="s">
        <v>87</v>
      </c>
      <c r="X231" t="s">
        <v>264</v>
      </c>
      <c r="Y231" t="s">
        <v>186</v>
      </c>
      <c r="Z231" t="s">
        <v>187</v>
      </c>
      <c r="AA231" s="32">
        <v>41.033333333000002</v>
      </c>
    </row>
    <row r="232" spans="1:27" x14ac:dyDescent="0.3">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Bay Area</v>
      </c>
      <c r="C232" s="4" t="str">
        <f>VLOOKUP(P232,Lookup!$A$1:$E$19,5,0)</f>
        <v>Region 3</v>
      </c>
      <c r="D232" s="4" t="str">
        <f>VLOOKUP(P232,Lookup!$A$1:$B$19,2,0)</f>
        <v>PN</v>
      </c>
      <c r="E232" s="4" t="str">
        <f>IF(AND((Data[[#This Row],[Min Notif Date]]&gt;$G$3),Data[[#This Row],[Min Notif Date]]&lt;$F$3),"Last Week","No")</f>
        <v>No</v>
      </c>
      <c r="F232" s="4" t="str">
        <f>VLOOKUP(MONTH(Data[[#This Row],[Min Notif Date]]),Lookup!$G$1:$H$12,2,0)</f>
        <v>1. Jan</v>
      </c>
      <c r="G232" s="4" t="str">
        <f t="shared" si="3"/>
        <v/>
      </c>
      <c r="H232" s="4" t="str">
        <f>IF(AND(Data[[#This Row],[Min Notif Time]]&gt;6,Data[[#This Row],[Min Notif Time]]&lt;17),"Business Hours","Non-Business Hours")</f>
        <v>Business Hours</v>
      </c>
      <c r="I232" s="4" t="str" cm="1">
        <f t="array" ref="I232">IFERROR(VLOOKUP(Data[[#This Row],[Min Notif Date]],Lookup!$N$1:$P$11,2,0),_xlfn.IFS(VLOOKUP(WEEKDAY(Data[[#This Row],[Min Notif Date]]),Lookup!$J$1:$L$7,3,0)="Weekend","Weekend",VLOOKUP(WEEKDAY(Data[[#This Row],[Min Notif Date]]),Lookup!$J$1:$L$7,3,0)="Weekday","Weekday"))</f>
        <v>Weekday</v>
      </c>
      <c r="J232" s="4" t="str">
        <f>VLOOKUP(WEEKDAY(Data[[#This Row],[Min Notif Date]]),Lookup!$J$1:$K$7,2,0)</f>
        <v>5. Thu</v>
      </c>
      <c r="K232" s="105">
        <f>ROUNDDOWN(Data[[#This Row],[PGE Notified Time]],0)</f>
        <v>44581</v>
      </c>
      <c r="L232" s="4">
        <f>HOUR(Data[[#This Row],[PGE Notified Time]])</f>
        <v>13</v>
      </c>
      <c r="M232">
        <v>72709</v>
      </c>
      <c r="O232" t="s">
        <v>20</v>
      </c>
      <c r="P232" t="s">
        <v>197</v>
      </c>
      <c r="Q232" t="s">
        <v>20</v>
      </c>
      <c r="R232" t="s">
        <v>191</v>
      </c>
      <c r="S232" s="1" t="s">
        <v>171</v>
      </c>
      <c r="T232" s="1">
        <v>44581.581250000003</v>
      </c>
      <c r="U232" s="1">
        <v>44581.604166666664</v>
      </c>
      <c r="V232" t="s">
        <v>184</v>
      </c>
      <c r="W232" t="s">
        <v>85</v>
      </c>
      <c r="X232" t="s">
        <v>248</v>
      </c>
      <c r="Y232" t="s">
        <v>186</v>
      </c>
      <c r="Z232" t="s">
        <v>187</v>
      </c>
      <c r="AA232" s="32">
        <v>33</v>
      </c>
    </row>
    <row r="233" spans="1:27" x14ac:dyDescent="0.3">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 s="4" t="str">
        <f>VLOOKUP(P233,Lookup!$A$1:$D$19,4,0)</f>
        <v>Central Valley</v>
      </c>
      <c r="C233" s="4" t="str">
        <f>VLOOKUP(P233,Lookup!$A$1:$E$19,5,0)</f>
        <v>Region 5</v>
      </c>
      <c r="D233" s="4" t="str">
        <f>VLOOKUP(P233,Lookup!$A$1:$B$19,2,0)</f>
        <v>YO</v>
      </c>
      <c r="E233" s="4" t="str">
        <f>IF(AND((Data[[#This Row],[Min Notif Date]]&gt;$G$3),Data[[#This Row],[Min Notif Date]]&lt;$F$3),"Last Week","No")</f>
        <v>No</v>
      </c>
      <c r="F233" s="4" t="str">
        <f>VLOOKUP(MONTH(Data[[#This Row],[Min Notif Date]]),Lookup!$G$1:$H$12,2,0)</f>
        <v>1. Jan</v>
      </c>
      <c r="G233" s="4" t="str">
        <f t="shared" si="3"/>
        <v/>
      </c>
      <c r="H233" s="4" t="str">
        <f>IF(AND(Data[[#This Row],[Min Notif Time]]&gt;6,Data[[#This Row],[Min Notif Time]]&lt;17),"Business Hours","Non-Business Hours")</f>
        <v>Business Hours</v>
      </c>
      <c r="I233" s="4" t="str" cm="1">
        <f t="array" ref="I233">IFERROR(VLOOKUP(Data[[#This Row],[Min Notif Date]],Lookup!$N$1:$P$11,2,0),_xlfn.IFS(VLOOKUP(WEEKDAY(Data[[#This Row],[Min Notif Date]]),Lookup!$J$1:$L$7,3,0)="Weekend","Weekend",VLOOKUP(WEEKDAY(Data[[#This Row],[Min Notif Date]]),Lookup!$J$1:$L$7,3,0)="Weekday","Weekday"))</f>
        <v>Weekday</v>
      </c>
      <c r="J233" s="4" t="str">
        <f>VLOOKUP(WEEKDAY(Data[[#This Row],[Min Notif Date]]),Lookup!$J$1:$K$7,2,0)</f>
        <v>5. Thu</v>
      </c>
      <c r="K233" s="105">
        <f>ROUNDDOWN(Data[[#This Row],[PGE Notified Time]],0)</f>
        <v>44581</v>
      </c>
      <c r="L233" s="4">
        <f>HOUR(Data[[#This Row],[PGE Notified Time]])</f>
        <v>15</v>
      </c>
      <c r="M233">
        <v>72715</v>
      </c>
      <c r="N233">
        <v>9285532927</v>
      </c>
      <c r="O233" t="s">
        <v>25</v>
      </c>
      <c r="P233" t="s">
        <v>231</v>
      </c>
      <c r="Q233" t="s">
        <v>213</v>
      </c>
      <c r="R233" t="s">
        <v>183</v>
      </c>
      <c r="S233" s="1">
        <v>44581.645115740743</v>
      </c>
      <c r="T233" s="1">
        <v>44581.646550925929</v>
      </c>
      <c r="U233" s="1">
        <v>44581.657638888886</v>
      </c>
      <c r="V233" t="s">
        <v>184</v>
      </c>
      <c r="W233" t="s">
        <v>85</v>
      </c>
      <c r="X233" t="s">
        <v>232</v>
      </c>
      <c r="Y233" t="s">
        <v>186</v>
      </c>
      <c r="Z233" t="s">
        <v>187</v>
      </c>
      <c r="AA233" s="32">
        <v>18.033333333000002</v>
      </c>
    </row>
    <row r="234" spans="1:27" x14ac:dyDescent="0.3">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Bay Area</v>
      </c>
      <c r="C234" s="4" t="str">
        <f>VLOOKUP(P234,Lookup!$A$1:$E$19,5,0)</f>
        <v>Region 3</v>
      </c>
      <c r="D234" s="4" t="str">
        <f>VLOOKUP(P234,Lookup!$A$1:$B$19,2,0)</f>
        <v>EB</v>
      </c>
      <c r="E234" s="4" t="str">
        <f>IF(AND((Data[[#This Row],[Min Notif Date]]&gt;$G$3),Data[[#This Row],[Min Notif Date]]&lt;$F$3),"Last Week","No")</f>
        <v>No</v>
      </c>
      <c r="F234" s="4" t="str">
        <f>VLOOKUP(MONTH(Data[[#This Row],[Min Notif Date]]),Lookup!$G$1:$H$12,2,0)</f>
        <v>1. Jan</v>
      </c>
      <c r="G234" s="4" t="str">
        <f t="shared" si="3"/>
        <v/>
      </c>
      <c r="H234" s="4" t="str">
        <f>IF(AND(Data[[#This Row],[Min Notif Time]]&gt;6,Data[[#This Row],[Min Notif Time]]&lt;17),"Business Hours","Non-Business Hours")</f>
        <v>Business Hours</v>
      </c>
      <c r="I234" s="4" t="str" cm="1">
        <f t="array" ref="I234">IFERROR(VLOOKUP(Data[[#This Row],[Min Notif Date]],Lookup!$N$1:$P$11,2,0),_xlfn.IFS(VLOOKUP(WEEKDAY(Data[[#This Row],[Min Notif Date]]),Lookup!$J$1:$L$7,3,0)="Weekend","Weekend",VLOOKUP(WEEKDAY(Data[[#This Row],[Min Notif Date]]),Lookup!$J$1:$L$7,3,0)="Weekday","Weekday"))</f>
        <v>Weekday</v>
      </c>
      <c r="J234" s="4" t="str">
        <f>VLOOKUP(WEEKDAY(Data[[#This Row],[Min Notif Date]]),Lookup!$J$1:$K$7,2,0)</f>
        <v>6. Fri</v>
      </c>
      <c r="K234" s="105">
        <f>ROUNDDOWN(Data[[#This Row],[PGE Notified Time]],0)</f>
        <v>44582</v>
      </c>
      <c r="L234" s="4">
        <f>HOUR(Data[[#This Row],[PGE Notified Time]])</f>
        <v>10</v>
      </c>
      <c r="M234">
        <v>72739</v>
      </c>
      <c r="N234">
        <v>4961178489</v>
      </c>
      <c r="O234" t="s">
        <v>20</v>
      </c>
      <c r="P234" t="s">
        <v>182</v>
      </c>
      <c r="Q234" t="s">
        <v>20</v>
      </c>
      <c r="R234" t="s">
        <v>191</v>
      </c>
      <c r="S234" s="1">
        <v>44581.411180555559</v>
      </c>
      <c r="T234" s="1">
        <v>44582.425659722219</v>
      </c>
      <c r="U234" s="1">
        <v>44582.479166666664</v>
      </c>
      <c r="V234" t="s">
        <v>184</v>
      </c>
      <c r="W234" t="s">
        <v>87</v>
      </c>
      <c r="X234" t="s">
        <v>200</v>
      </c>
      <c r="Y234" t="s">
        <v>186</v>
      </c>
      <c r="Z234" t="s">
        <v>187</v>
      </c>
      <c r="AA234" s="32">
        <v>1537.9</v>
      </c>
    </row>
    <row r="235" spans="1:27" x14ac:dyDescent="0.3">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 s="4" t="str">
        <f>VLOOKUP(P235,Lookup!$A$1:$D$19,4,0)</f>
        <v>Bay Area</v>
      </c>
      <c r="C235" s="4" t="str">
        <f>VLOOKUP(P235,Lookup!$A$1:$E$19,5,0)</f>
        <v>Region 3</v>
      </c>
      <c r="D235" s="4" t="str">
        <f>VLOOKUP(P235,Lookup!$A$1:$B$19,2,0)</f>
        <v>EB</v>
      </c>
      <c r="E235" s="4" t="str">
        <f>IF(AND((Data[[#This Row],[Min Notif Date]]&gt;$G$3),Data[[#This Row],[Min Notif Date]]&lt;$F$3),"Last Week","No")</f>
        <v>No</v>
      </c>
      <c r="F235" s="4" t="str">
        <f>VLOOKUP(MONTH(Data[[#This Row],[Min Notif Date]]),Lookup!$G$1:$H$12,2,0)</f>
        <v>1. Jan</v>
      </c>
      <c r="G235" s="4" t="str">
        <f t="shared" si="3"/>
        <v/>
      </c>
      <c r="H235" s="4" t="str">
        <f>IF(AND(Data[[#This Row],[Min Notif Time]]&gt;6,Data[[#This Row],[Min Notif Time]]&lt;17),"Business Hours","Non-Business Hours")</f>
        <v>Business Hours</v>
      </c>
      <c r="I235" s="4" t="str" cm="1">
        <f t="array" ref="I235">IFERROR(VLOOKUP(Data[[#This Row],[Min Notif Date]],Lookup!$N$1:$P$11,2,0),_xlfn.IFS(VLOOKUP(WEEKDAY(Data[[#This Row],[Min Notif Date]]),Lookup!$J$1:$L$7,3,0)="Weekend","Weekend",VLOOKUP(WEEKDAY(Data[[#This Row],[Min Notif Date]]),Lookup!$J$1:$L$7,3,0)="Weekday","Weekday"))</f>
        <v>Weekday</v>
      </c>
      <c r="J235" s="4" t="str">
        <f>VLOOKUP(WEEKDAY(Data[[#This Row],[Min Notif Date]]),Lookup!$J$1:$K$7,2,0)</f>
        <v>6. Fri</v>
      </c>
      <c r="K235" s="105">
        <f>ROUNDDOWN(Data[[#This Row],[PGE Notified Time]],0)</f>
        <v>44582</v>
      </c>
      <c r="L235" s="4">
        <f>HOUR(Data[[#This Row],[PGE Notified Time]])</f>
        <v>9</v>
      </c>
      <c r="M235">
        <v>72735</v>
      </c>
      <c r="N235" t="s">
        <v>318</v>
      </c>
      <c r="O235" t="s">
        <v>20</v>
      </c>
      <c r="P235" t="s">
        <v>182</v>
      </c>
      <c r="Q235" t="s">
        <v>20</v>
      </c>
      <c r="R235" t="s">
        <v>223</v>
      </c>
      <c r="S235" s="1">
        <v>44582.369386574072</v>
      </c>
      <c r="T235" s="1">
        <v>44582.392361111109</v>
      </c>
      <c r="U235" s="1">
        <v>44582.645833333336</v>
      </c>
      <c r="V235" t="s">
        <v>184</v>
      </c>
      <c r="W235" t="s">
        <v>87</v>
      </c>
      <c r="X235" t="s">
        <v>185</v>
      </c>
      <c r="Y235" t="s">
        <v>186</v>
      </c>
      <c r="Z235" t="s">
        <v>187</v>
      </c>
      <c r="AA235" s="32">
        <v>398.08333333299998</v>
      </c>
    </row>
    <row r="236" spans="1:27" x14ac:dyDescent="0.3">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Bay Area</v>
      </c>
      <c r="C236" s="4" t="str">
        <f>VLOOKUP(P236,Lookup!$A$1:$E$19,5,0)</f>
        <v>Region 3</v>
      </c>
      <c r="D236" s="4" t="str">
        <f>VLOOKUP(P236,Lookup!$A$1:$B$19,2,0)</f>
        <v>EB</v>
      </c>
      <c r="E236" s="4" t="str">
        <f>IF(AND((Data[[#This Row],[Min Notif Date]]&gt;$G$3),Data[[#This Row],[Min Notif Date]]&lt;$F$3),"Last Week","No")</f>
        <v>No</v>
      </c>
      <c r="F236" s="4" t="str">
        <f>VLOOKUP(MONTH(Data[[#This Row],[Min Notif Date]]),Lookup!$G$1:$H$12,2,0)</f>
        <v>1. Jan</v>
      </c>
      <c r="G236" s="4" t="str">
        <f t="shared" si="3"/>
        <v/>
      </c>
      <c r="H236" s="4" t="str">
        <f>IF(AND(Data[[#This Row],[Min Notif Time]]&gt;6,Data[[#This Row],[Min Notif Time]]&lt;17),"Business Hours","Non-Business Hours")</f>
        <v>Business Hours</v>
      </c>
      <c r="I236" s="4" t="str" cm="1">
        <f t="array" ref="I236">IFERROR(VLOOKUP(Data[[#This Row],[Min Notif Date]],Lookup!$N$1:$P$11,2,0),_xlfn.IFS(VLOOKUP(WEEKDAY(Data[[#This Row],[Min Notif Date]]),Lookup!$J$1:$L$7,3,0)="Weekend","Weekend",VLOOKUP(WEEKDAY(Data[[#This Row],[Min Notif Date]]),Lookup!$J$1:$L$7,3,0)="Weekday","Weekday"))</f>
        <v>Weekday</v>
      </c>
      <c r="J236" s="4" t="str">
        <f>VLOOKUP(WEEKDAY(Data[[#This Row],[Min Notif Date]]),Lookup!$J$1:$K$7,2,0)</f>
        <v>6. Fri</v>
      </c>
      <c r="K236" s="105">
        <f>ROUNDDOWN(Data[[#This Row],[PGE Notified Time]],0)</f>
        <v>44582</v>
      </c>
      <c r="L236" s="4">
        <f>HOUR(Data[[#This Row],[PGE Notified Time]])</f>
        <v>10</v>
      </c>
      <c r="M236">
        <v>72745</v>
      </c>
      <c r="O236" t="s">
        <v>20</v>
      </c>
      <c r="P236" t="s">
        <v>182</v>
      </c>
      <c r="Q236" t="s">
        <v>20</v>
      </c>
      <c r="R236" t="s">
        <v>183</v>
      </c>
      <c r="S236" s="1" t="s">
        <v>171</v>
      </c>
      <c r="T236" s="1">
        <v>44582.449305555558</v>
      </c>
      <c r="U236" s="1">
        <v>44582.708333333336</v>
      </c>
      <c r="V236" t="s">
        <v>184</v>
      </c>
      <c r="W236" t="s">
        <v>87</v>
      </c>
      <c r="X236" t="s">
        <v>319</v>
      </c>
      <c r="Y236" t="s">
        <v>186</v>
      </c>
      <c r="Z236" t="s">
        <v>187</v>
      </c>
      <c r="AA236" s="32">
        <v>373</v>
      </c>
    </row>
    <row r="237" spans="1:27" x14ac:dyDescent="0.3">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Bay Area</v>
      </c>
      <c r="C237" s="4" t="str">
        <f>VLOOKUP(P237,Lookup!$A$1:$E$19,5,0)</f>
        <v>Region 3</v>
      </c>
      <c r="D237" s="4" t="str">
        <f>VLOOKUP(P237,Lookup!$A$1:$B$19,2,0)</f>
        <v>EB</v>
      </c>
      <c r="E237" s="4" t="str">
        <f>IF(AND((Data[[#This Row],[Min Notif Date]]&gt;$G$3),Data[[#This Row],[Min Notif Date]]&lt;$F$3),"Last Week","No")</f>
        <v>No</v>
      </c>
      <c r="F237" s="4" t="str">
        <f>VLOOKUP(MONTH(Data[[#This Row],[Min Notif Date]]),Lookup!$G$1:$H$12,2,0)</f>
        <v>1. Jan</v>
      </c>
      <c r="G237" s="4" t="str">
        <f t="shared" si="3"/>
        <v/>
      </c>
      <c r="H237" s="4" t="str">
        <f>IF(AND(Data[[#This Row],[Min Notif Time]]&gt;6,Data[[#This Row],[Min Notif Time]]&lt;17),"Business Hours","Non-Business Hours")</f>
        <v>Business Hours</v>
      </c>
      <c r="I237" s="4" t="str" cm="1">
        <f t="array" ref="I237">IFERROR(VLOOKUP(Data[[#This Row],[Min Notif Date]],Lookup!$N$1:$P$11,2,0),_xlfn.IFS(VLOOKUP(WEEKDAY(Data[[#This Row],[Min Notif Date]]),Lookup!$J$1:$L$7,3,0)="Weekend","Weekend",VLOOKUP(WEEKDAY(Data[[#This Row],[Min Notif Date]]),Lookup!$J$1:$L$7,3,0)="Weekday","Weekday"))</f>
        <v>Weekday</v>
      </c>
      <c r="J237" s="4" t="str">
        <f>VLOOKUP(WEEKDAY(Data[[#This Row],[Min Notif Date]]),Lookup!$J$1:$K$7,2,0)</f>
        <v>6. Fri</v>
      </c>
      <c r="K237" s="105">
        <f>ROUNDDOWN(Data[[#This Row],[PGE Notified Time]],0)</f>
        <v>44582</v>
      </c>
      <c r="L237" s="4">
        <f>HOUR(Data[[#This Row],[PGE Notified Time]])</f>
        <v>9</v>
      </c>
      <c r="M237">
        <v>72737</v>
      </c>
      <c r="O237" t="s">
        <v>20</v>
      </c>
      <c r="P237" t="s">
        <v>182</v>
      </c>
      <c r="Q237" t="s">
        <v>20</v>
      </c>
      <c r="R237" t="s">
        <v>193</v>
      </c>
      <c r="S237" s="1" t="s">
        <v>171</v>
      </c>
      <c r="T237" s="1">
        <v>44582.407638888886</v>
      </c>
      <c r="U237" s="1">
        <v>44582.604166666664</v>
      </c>
      <c r="V237" t="s">
        <v>184</v>
      </c>
      <c r="W237" t="s">
        <v>87</v>
      </c>
      <c r="X237" t="s">
        <v>194</v>
      </c>
      <c r="Y237" t="s">
        <v>186</v>
      </c>
      <c r="Z237" t="s">
        <v>187</v>
      </c>
      <c r="AA237" s="32">
        <v>283</v>
      </c>
    </row>
    <row r="238" spans="1:27" x14ac:dyDescent="0.3">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EB</v>
      </c>
      <c r="E238" s="4" t="str">
        <f>IF(AND((Data[[#This Row],[Min Notif Date]]&gt;$G$3),Data[[#This Row],[Min Notif Date]]&lt;$F$3),"Last Week","No")</f>
        <v>No</v>
      </c>
      <c r="F238" s="4" t="str">
        <f>VLOOKUP(MONTH(Data[[#This Row],[Min Notif Date]]),Lookup!$G$1:$H$12,2,0)</f>
        <v>1. Jan</v>
      </c>
      <c r="G238" s="4" t="str">
        <f t="shared" si="3"/>
        <v/>
      </c>
      <c r="H238" s="4" t="str">
        <f>IF(AND(Data[[#This Row],[Min Notif Time]]&gt;6,Data[[#This Row],[Min Notif Time]]&lt;17),"Business Hours","Non-Business Hours")</f>
        <v>Business Hours</v>
      </c>
      <c r="I238" s="4" t="str" cm="1">
        <f t="array" ref="I238">IFERROR(VLOOKUP(Data[[#This Row],[Min Notif Date]],Lookup!$N$1:$P$11,2,0),_xlfn.IFS(VLOOKUP(WEEKDAY(Data[[#This Row],[Min Notif Date]]),Lookup!$J$1:$L$7,3,0)="Weekend","Weekend",VLOOKUP(WEEKDAY(Data[[#This Row],[Min Notif Date]]),Lookup!$J$1:$L$7,3,0)="Weekday","Weekday"))</f>
        <v>Weekday</v>
      </c>
      <c r="J238" s="4" t="str">
        <f>VLOOKUP(WEEKDAY(Data[[#This Row],[Min Notif Date]]),Lookup!$J$1:$K$7,2,0)</f>
        <v>6. Fri</v>
      </c>
      <c r="K238" s="105">
        <f>ROUNDDOWN(Data[[#This Row],[PGE Notified Time]],0)</f>
        <v>44582</v>
      </c>
      <c r="L238" s="4">
        <f>HOUR(Data[[#This Row],[PGE Notified Time]])</f>
        <v>13</v>
      </c>
      <c r="M238">
        <v>72751</v>
      </c>
      <c r="N238">
        <v>2775701522</v>
      </c>
      <c r="O238" t="s">
        <v>20</v>
      </c>
      <c r="P238" t="s">
        <v>182</v>
      </c>
      <c r="Q238" t="s">
        <v>20</v>
      </c>
      <c r="R238" t="s">
        <v>183</v>
      </c>
      <c r="S238" s="1">
        <v>44582.534814814811</v>
      </c>
      <c r="T238" s="1">
        <v>44582.561111111114</v>
      </c>
      <c r="U238" s="1">
        <v>44582.614583333336</v>
      </c>
      <c r="V238" t="s">
        <v>184</v>
      </c>
      <c r="W238" t="s">
        <v>85</v>
      </c>
      <c r="X238" t="s">
        <v>212</v>
      </c>
      <c r="Y238" t="s">
        <v>186</v>
      </c>
      <c r="Z238" t="s">
        <v>187</v>
      </c>
      <c r="AA238" s="32">
        <v>114.866666667</v>
      </c>
    </row>
    <row r="239" spans="1:27" x14ac:dyDescent="0.3">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 s="4" t="str">
        <f>VLOOKUP(P239,Lookup!$A$1:$D$19,4,0)</f>
        <v>Central Valley</v>
      </c>
      <c r="C239" s="4" t="str">
        <f>VLOOKUP(P239,Lookup!$A$1:$E$19,5,0)</f>
        <v>Region 5</v>
      </c>
      <c r="D239" s="4" t="str">
        <f>VLOOKUP(P239,Lookup!$A$1:$B$19,2,0)</f>
        <v>ST</v>
      </c>
      <c r="E239" s="4" t="str">
        <f>IF(AND((Data[[#This Row],[Min Notif Date]]&gt;$G$3),Data[[#This Row],[Min Notif Date]]&lt;$F$3),"Last Week","No")</f>
        <v>No</v>
      </c>
      <c r="F239" s="4" t="str">
        <f>VLOOKUP(MONTH(Data[[#This Row],[Min Notif Date]]),Lookup!$G$1:$H$12,2,0)</f>
        <v>1. Jan</v>
      </c>
      <c r="G239" s="4" t="str">
        <f t="shared" si="3"/>
        <v/>
      </c>
      <c r="H239" s="4" t="str">
        <f>IF(AND(Data[[#This Row],[Min Notif Time]]&gt;6,Data[[#This Row],[Min Notif Time]]&lt;17),"Business Hours","Non-Business Hours")</f>
        <v>Business Hours</v>
      </c>
      <c r="I239" s="4" t="str" cm="1">
        <f t="array" ref="I239">IFERROR(VLOOKUP(Data[[#This Row],[Min Notif Date]],Lookup!$N$1:$P$11,2,0),_xlfn.IFS(VLOOKUP(WEEKDAY(Data[[#This Row],[Min Notif Date]]),Lookup!$J$1:$L$7,3,0)="Weekend","Weekend",VLOOKUP(WEEKDAY(Data[[#This Row],[Min Notif Date]]),Lookup!$J$1:$L$7,3,0)="Weekday","Weekday"))</f>
        <v>Weekday</v>
      </c>
      <c r="J239" s="4" t="str">
        <f>VLOOKUP(WEEKDAY(Data[[#This Row],[Min Notif Date]]),Lookup!$J$1:$K$7,2,0)</f>
        <v>6. Fri</v>
      </c>
      <c r="K239" s="105">
        <f>ROUNDDOWN(Data[[#This Row],[PGE Notified Time]],0)</f>
        <v>44582</v>
      </c>
      <c r="L239" s="4">
        <f>HOUR(Data[[#This Row],[PGE Notified Time]])</f>
        <v>10</v>
      </c>
      <c r="M239">
        <v>72748</v>
      </c>
      <c r="O239" t="s">
        <v>25</v>
      </c>
      <c r="P239" t="s">
        <v>188</v>
      </c>
      <c r="Q239" t="s">
        <v>198</v>
      </c>
      <c r="R239" t="s">
        <v>191</v>
      </c>
      <c r="S239" s="1" t="s">
        <v>171</v>
      </c>
      <c r="T239" s="1">
        <v>44582.431250000001</v>
      </c>
      <c r="U239" s="1">
        <v>44582.489583333336</v>
      </c>
      <c r="V239" t="s">
        <v>184</v>
      </c>
      <c r="W239" t="s">
        <v>87</v>
      </c>
      <c r="X239" t="s">
        <v>320</v>
      </c>
      <c r="Y239" t="s">
        <v>186</v>
      </c>
      <c r="Z239" t="s">
        <v>187</v>
      </c>
      <c r="AA239" s="32">
        <v>84</v>
      </c>
    </row>
    <row r="240" spans="1:27" x14ac:dyDescent="0.3">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 s="4" t="str">
        <f>VLOOKUP(P240,Lookup!$A$1:$D$19,4,0)</f>
        <v>Central Valley</v>
      </c>
      <c r="C240" s="4" t="str">
        <f>VLOOKUP(P240,Lookup!$A$1:$E$19,5,0)</f>
        <v>Region 5</v>
      </c>
      <c r="D240" s="4" t="str">
        <f>VLOOKUP(P240,Lookup!$A$1:$B$19,2,0)</f>
        <v>KE</v>
      </c>
      <c r="E240" s="4" t="str">
        <f>IF(AND((Data[[#This Row],[Min Notif Date]]&gt;$G$3),Data[[#This Row],[Min Notif Date]]&lt;$F$3),"Last Week","No")</f>
        <v>No</v>
      </c>
      <c r="F240" s="4" t="str">
        <f>VLOOKUP(MONTH(Data[[#This Row],[Min Notif Date]]),Lookup!$G$1:$H$12,2,0)</f>
        <v>1. Jan</v>
      </c>
      <c r="G240" s="4" t="str">
        <f t="shared" si="3"/>
        <v/>
      </c>
      <c r="H240" s="4" t="str">
        <f>IF(AND(Data[[#This Row],[Min Notif Time]]&gt;6,Data[[#This Row],[Min Notif Time]]&lt;17),"Business Hours","Non-Business Hours")</f>
        <v>Business Hours</v>
      </c>
      <c r="I240" s="4" t="str" cm="1">
        <f t="array" ref="I240">IFERROR(VLOOKUP(Data[[#This Row],[Min Notif Date]],Lookup!$N$1:$P$11,2,0),_xlfn.IFS(VLOOKUP(WEEKDAY(Data[[#This Row],[Min Notif Date]]),Lookup!$J$1:$L$7,3,0)="Weekend","Weekend",VLOOKUP(WEEKDAY(Data[[#This Row],[Min Notif Date]]),Lookup!$J$1:$L$7,3,0)="Weekday","Weekday"))</f>
        <v>Weekday</v>
      </c>
      <c r="J240" s="4" t="str">
        <f>VLOOKUP(WEEKDAY(Data[[#This Row],[Min Notif Date]]),Lookup!$J$1:$K$7,2,0)</f>
        <v>6. Fri</v>
      </c>
      <c r="K240" s="105">
        <f>ROUNDDOWN(Data[[#This Row],[PGE Notified Time]],0)</f>
        <v>44582</v>
      </c>
      <c r="L240" s="4">
        <f>HOUR(Data[[#This Row],[PGE Notified Time]])</f>
        <v>10</v>
      </c>
      <c r="M240">
        <v>72738</v>
      </c>
      <c r="O240" t="s">
        <v>25</v>
      </c>
      <c r="P240" t="s">
        <v>206</v>
      </c>
      <c r="Q240" t="s">
        <v>213</v>
      </c>
      <c r="R240" t="s">
        <v>183</v>
      </c>
      <c r="S240" s="1" t="s">
        <v>171</v>
      </c>
      <c r="T240" s="1">
        <v>44582.424305555556</v>
      </c>
      <c r="U240" s="1">
        <v>44582.478472222225</v>
      </c>
      <c r="V240" t="s">
        <v>184</v>
      </c>
      <c r="W240" t="s">
        <v>87</v>
      </c>
      <c r="X240" t="s">
        <v>321</v>
      </c>
      <c r="Y240" t="s">
        <v>186</v>
      </c>
      <c r="Z240" t="s">
        <v>187</v>
      </c>
      <c r="AA240" s="32">
        <v>78</v>
      </c>
    </row>
    <row r="241" spans="1:27" x14ac:dyDescent="0.3">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 s="4" t="str">
        <f>VLOOKUP(P241,Lookup!$A$1:$D$19,4,0)</f>
        <v>Bay Area</v>
      </c>
      <c r="C241" s="4" t="str">
        <f>VLOOKUP(P241,Lookup!$A$1:$E$19,5,0)</f>
        <v>Region 3</v>
      </c>
      <c r="D241" s="4" t="str">
        <f>VLOOKUP(P241,Lookup!$A$1:$B$19,2,0)</f>
        <v>DI</v>
      </c>
      <c r="E241" s="4" t="str">
        <f>IF(AND((Data[[#This Row],[Min Notif Date]]&gt;$G$3),Data[[#This Row],[Min Notif Date]]&lt;$F$3),"Last Week","No")</f>
        <v>No</v>
      </c>
      <c r="F241" s="4" t="str">
        <f>VLOOKUP(MONTH(Data[[#This Row],[Min Notif Date]]),Lookup!$G$1:$H$12,2,0)</f>
        <v>1. Jan</v>
      </c>
      <c r="G241" s="4" t="str">
        <f t="shared" si="3"/>
        <v/>
      </c>
      <c r="H241" s="4" t="str">
        <f>IF(AND(Data[[#This Row],[Min Notif Time]]&gt;6,Data[[#This Row],[Min Notif Time]]&lt;17),"Business Hours","Non-Business Hours")</f>
        <v>Business Hours</v>
      </c>
      <c r="I241" s="4" t="str" cm="1">
        <f t="array" ref="I241">IFERROR(VLOOKUP(Data[[#This Row],[Min Notif Date]],Lookup!$N$1:$P$11,2,0),_xlfn.IFS(VLOOKUP(WEEKDAY(Data[[#This Row],[Min Notif Date]]),Lookup!$J$1:$L$7,3,0)="Weekend","Weekend",VLOOKUP(WEEKDAY(Data[[#This Row],[Min Notif Date]]),Lookup!$J$1:$L$7,3,0)="Weekday","Weekday"))</f>
        <v>Weekday</v>
      </c>
      <c r="J241" s="4" t="str">
        <f>VLOOKUP(WEEKDAY(Data[[#This Row],[Min Notif Date]]),Lookup!$J$1:$K$7,2,0)</f>
        <v>6. Fri</v>
      </c>
      <c r="K241" s="105">
        <f>ROUNDDOWN(Data[[#This Row],[PGE Notified Time]],0)</f>
        <v>44582</v>
      </c>
      <c r="L241" s="4">
        <f>HOUR(Data[[#This Row],[PGE Notified Time]])</f>
        <v>15</v>
      </c>
      <c r="M241">
        <v>72753</v>
      </c>
      <c r="O241" t="s">
        <v>25</v>
      </c>
      <c r="P241" t="s">
        <v>208</v>
      </c>
      <c r="Q241" t="s">
        <v>213</v>
      </c>
      <c r="R241" t="s">
        <v>183</v>
      </c>
      <c r="S241" s="1" t="s">
        <v>171</v>
      </c>
      <c r="T241" s="1">
        <v>44582.636805555558</v>
      </c>
      <c r="U241" s="1">
        <v>44582.686111111114</v>
      </c>
      <c r="V241" t="s">
        <v>184</v>
      </c>
      <c r="W241" t="s">
        <v>87</v>
      </c>
      <c r="X241" t="s">
        <v>214</v>
      </c>
      <c r="Y241" t="s">
        <v>186</v>
      </c>
      <c r="Z241" t="s">
        <v>187</v>
      </c>
      <c r="AA241" s="32">
        <v>71</v>
      </c>
    </row>
    <row r="242" spans="1:27" x14ac:dyDescent="0.3">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 s="4" t="str">
        <f>VLOOKUP(P242,Lookup!$A$1:$D$19,4,0)</f>
        <v>Central Valley</v>
      </c>
      <c r="C242" s="4" t="str">
        <f>VLOOKUP(P242,Lookup!$A$1:$E$19,5,0)</f>
        <v>Region 5</v>
      </c>
      <c r="D242" s="4" t="str">
        <f>VLOOKUP(P242,Lookup!$A$1:$B$19,2,0)</f>
        <v>KE</v>
      </c>
      <c r="E242" s="4" t="str">
        <f>IF(AND((Data[[#This Row],[Min Notif Date]]&gt;$G$3),Data[[#This Row],[Min Notif Date]]&lt;$F$3),"Last Week","No")</f>
        <v>No</v>
      </c>
      <c r="F242" s="4" t="str">
        <f>VLOOKUP(MONTH(Data[[#This Row],[Min Notif Date]]),Lookup!$G$1:$H$12,2,0)</f>
        <v>1. Jan</v>
      </c>
      <c r="G242" s="4" t="str">
        <f t="shared" si="3"/>
        <v/>
      </c>
      <c r="H242" s="4" t="str">
        <f>IF(AND(Data[[#This Row],[Min Notif Time]]&gt;6,Data[[#This Row],[Min Notif Time]]&lt;17),"Business Hours","Non-Business Hours")</f>
        <v>Business Hours</v>
      </c>
      <c r="I242" s="4" t="str" cm="1">
        <f t="array" ref="I242">IFERROR(VLOOKUP(Data[[#This Row],[Min Notif Date]],Lookup!$N$1:$P$11,2,0),_xlfn.IFS(VLOOKUP(WEEKDAY(Data[[#This Row],[Min Notif Date]]),Lookup!$J$1:$L$7,3,0)="Weekend","Weekend",VLOOKUP(WEEKDAY(Data[[#This Row],[Min Notif Date]]),Lookup!$J$1:$L$7,3,0)="Weekday","Weekday"))</f>
        <v>Weekday</v>
      </c>
      <c r="J242" s="4" t="str">
        <f>VLOOKUP(WEEKDAY(Data[[#This Row],[Min Notif Date]]),Lookup!$J$1:$K$7,2,0)</f>
        <v>6. Fri</v>
      </c>
      <c r="K242" s="105">
        <f>ROUNDDOWN(Data[[#This Row],[PGE Notified Time]],0)</f>
        <v>44582</v>
      </c>
      <c r="L242" s="4">
        <f>HOUR(Data[[#This Row],[PGE Notified Time]])</f>
        <v>13</v>
      </c>
      <c r="M242">
        <v>72750</v>
      </c>
      <c r="N242" t="s">
        <v>322</v>
      </c>
      <c r="O242" t="s">
        <v>25</v>
      </c>
      <c r="P242" t="s">
        <v>206</v>
      </c>
      <c r="Q242" t="s">
        <v>213</v>
      </c>
      <c r="R242" t="s">
        <v>183</v>
      </c>
      <c r="S242" s="1">
        <v>44582.535729166666</v>
      </c>
      <c r="T242" s="1">
        <v>44582.548611111109</v>
      </c>
      <c r="U242" s="1">
        <v>44582.575694444444</v>
      </c>
      <c r="V242" t="s">
        <v>184</v>
      </c>
      <c r="W242" t="s">
        <v>87</v>
      </c>
      <c r="X242" t="s">
        <v>221</v>
      </c>
      <c r="Y242" t="s">
        <v>186</v>
      </c>
      <c r="Z242" t="s">
        <v>187</v>
      </c>
      <c r="AA242" s="32">
        <v>57.55</v>
      </c>
    </row>
    <row r="243" spans="1:27" x14ac:dyDescent="0.3">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 s="4" t="str">
        <f>VLOOKUP(P243,Lookup!$A$1:$D$19,4,0)</f>
        <v>Central Valley</v>
      </c>
      <c r="C243" s="4" t="str">
        <f>VLOOKUP(P243,Lookup!$A$1:$E$19,5,0)</f>
        <v>Region 5</v>
      </c>
      <c r="D243" s="4" t="str">
        <f>VLOOKUP(P243,Lookup!$A$1:$B$19,2,0)</f>
        <v>FR</v>
      </c>
      <c r="E243" s="4" t="str">
        <f>IF(AND((Data[[#This Row],[Min Notif Date]]&gt;$G$3),Data[[#This Row],[Min Notif Date]]&lt;$F$3),"Last Week","No")</f>
        <v>No</v>
      </c>
      <c r="F243" s="4" t="str">
        <f>VLOOKUP(MONTH(Data[[#This Row],[Min Notif Date]]),Lookup!$G$1:$H$12,2,0)</f>
        <v>1. Jan</v>
      </c>
      <c r="G243" s="4" t="str">
        <f t="shared" si="3"/>
        <v/>
      </c>
      <c r="H243" s="4" t="str">
        <f>IF(AND(Data[[#This Row],[Min Notif Time]]&gt;6,Data[[#This Row],[Min Notif Time]]&lt;17),"Business Hours","Non-Business Hours")</f>
        <v>Business Hours</v>
      </c>
      <c r="I243" s="4" t="str" cm="1">
        <f t="array" ref="I243">IFERROR(VLOOKUP(Data[[#This Row],[Min Notif Date]],Lookup!$N$1:$P$11,2,0),_xlfn.IFS(VLOOKUP(WEEKDAY(Data[[#This Row],[Min Notif Date]]),Lookup!$J$1:$L$7,3,0)="Weekend","Weekend",VLOOKUP(WEEKDAY(Data[[#This Row],[Min Notif Date]]),Lookup!$J$1:$L$7,3,0)="Weekday","Weekday"))</f>
        <v>Weekday</v>
      </c>
      <c r="J243" s="4" t="str">
        <f>VLOOKUP(WEEKDAY(Data[[#This Row],[Min Notif Date]]),Lookup!$J$1:$K$7,2,0)</f>
        <v>6. Fri</v>
      </c>
      <c r="K243" s="105">
        <f>ROUNDDOWN(Data[[#This Row],[PGE Notified Time]],0)</f>
        <v>44582</v>
      </c>
      <c r="L243" s="4">
        <f>HOUR(Data[[#This Row],[PGE Notified Time]])</f>
        <v>9</v>
      </c>
      <c r="M243">
        <v>72736</v>
      </c>
      <c r="O243" t="s">
        <v>25</v>
      </c>
      <c r="P243" t="s">
        <v>195</v>
      </c>
      <c r="Q243" t="s">
        <v>213</v>
      </c>
      <c r="R243" t="s">
        <v>183</v>
      </c>
      <c r="S243" s="1" t="s">
        <v>171</v>
      </c>
      <c r="T243" s="1">
        <v>44582.395833333336</v>
      </c>
      <c r="U243" s="1">
        <v>44582.429166666669</v>
      </c>
      <c r="V243" t="s">
        <v>184</v>
      </c>
      <c r="W243" t="s">
        <v>87</v>
      </c>
      <c r="X243" t="s">
        <v>196</v>
      </c>
      <c r="Y243" t="s">
        <v>186</v>
      </c>
      <c r="Z243" t="s">
        <v>187</v>
      </c>
      <c r="AA243" s="32">
        <v>48</v>
      </c>
    </row>
    <row r="244" spans="1:27" x14ac:dyDescent="0.3">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 s="4" t="str">
        <f>VLOOKUP(P244,Lookup!$A$1:$D$19,4,0)</f>
        <v>North Valley</v>
      </c>
      <c r="C244" s="4" t="str">
        <f>VLOOKUP(P244,Lookup!$A$1:$E$19,5,0)</f>
        <v>Region 2</v>
      </c>
      <c r="D244" s="4" t="str">
        <f>VLOOKUP(P244,Lookup!$A$1:$B$19,2,0)</f>
        <v>SA</v>
      </c>
      <c r="E244" s="4" t="str">
        <f>IF(AND((Data[[#This Row],[Min Notif Date]]&gt;$G$3),Data[[#This Row],[Min Notif Date]]&lt;$F$3),"Last Week","No")</f>
        <v>No</v>
      </c>
      <c r="F244" s="4" t="str">
        <f>VLOOKUP(MONTH(Data[[#This Row],[Min Notif Date]]),Lookup!$G$1:$H$12,2,0)</f>
        <v>1. Jan</v>
      </c>
      <c r="G244" s="4" t="str">
        <f t="shared" si="3"/>
        <v/>
      </c>
      <c r="H244" s="4" t="str">
        <f>IF(AND(Data[[#This Row],[Min Notif Time]]&gt;6,Data[[#This Row],[Min Notif Time]]&lt;17),"Business Hours","Non-Business Hours")</f>
        <v>Business Hours</v>
      </c>
      <c r="I244" s="4" t="str" cm="1">
        <f t="array" ref="I244">IFERROR(VLOOKUP(Data[[#This Row],[Min Notif Date]],Lookup!$N$1:$P$11,2,0),_xlfn.IFS(VLOOKUP(WEEKDAY(Data[[#This Row],[Min Notif Date]]),Lookup!$J$1:$L$7,3,0)="Weekend","Weekend",VLOOKUP(WEEKDAY(Data[[#This Row],[Min Notif Date]]),Lookup!$J$1:$L$7,3,0)="Weekday","Weekday"))</f>
        <v>Weekday</v>
      </c>
      <c r="J244" s="4" t="str">
        <f>VLOOKUP(WEEKDAY(Data[[#This Row],[Min Notif Date]]),Lookup!$J$1:$K$7,2,0)</f>
        <v>6. Fri</v>
      </c>
      <c r="K244" s="105">
        <f>ROUNDDOWN(Data[[#This Row],[PGE Notified Time]],0)</f>
        <v>44582</v>
      </c>
      <c r="L244" s="4">
        <f>HOUR(Data[[#This Row],[PGE Notified Time]])</f>
        <v>10</v>
      </c>
      <c r="M244">
        <v>72740</v>
      </c>
      <c r="N244">
        <v>1675253786</v>
      </c>
      <c r="O244" t="s">
        <v>25</v>
      </c>
      <c r="P244" t="s">
        <v>210</v>
      </c>
      <c r="Q244" t="s">
        <v>198</v>
      </c>
      <c r="R244" t="s">
        <v>266</v>
      </c>
      <c r="S244" s="1">
        <v>44582.422337962962</v>
      </c>
      <c r="T244" s="1">
        <v>44582.427210648151</v>
      </c>
      <c r="U244" s="1">
        <v>44582.447222222225</v>
      </c>
      <c r="V244" t="s">
        <v>184</v>
      </c>
      <c r="W244" t="s">
        <v>85</v>
      </c>
      <c r="X244" t="s">
        <v>323</v>
      </c>
      <c r="Y244" t="s">
        <v>186</v>
      </c>
      <c r="Z244" t="s">
        <v>187</v>
      </c>
      <c r="AA244" s="32">
        <v>35.833333332999999</v>
      </c>
    </row>
    <row r="245" spans="1:27" x14ac:dyDescent="0.3">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 s="4" t="str">
        <f>VLOOKUP(P245,Lookup!$A$1:$D$19,4,0)</f>
        <v>Bay Area</v>
      </c>
      <c r="C245" s="4" t="str">
        <f>VLOOKUP(P245,Lookup!$A$1:$E$19,5,0)</f>
        <v>Region 3</v>
      </c>
      <c r="D245" s="4" t="str">
        <f>VLOOKUP(P245,Lookup!$A$1:$B$19,2,0)</f>
        <v>SF</v>
      </c>
      <c r="E245" s="4" t="str">
        <f>IF(AND((Data[[#This Row],[Min Notif Date]]&gt;$G$3),Data[[#This Row],[Min Notif Date]]&lt;$F$3),"Last Week","No")</f>
        <v>No</v>
      </c>
      <c r="F245" s="4" t="str">
        <f>VLOOKUP(MONTH(Data[[#This Row],[Min Notif Date]]),Lookup!$G$1:$H$12,2,0)</f>
        <v>1. Jan</v>
      </c>
      <c r="G245" s="4" t="str">
        <f t="shared" si="3"/>
        <v/>
      </c>
      <c r="H245" s="4" t="str">
        <f>IF(AND(Data[[#This Row],[Min Notif Time]]&gt;6,Data[[#This Row],[Min Notif Time]]&lt;17),"Business Hours","Non-Business Hours")</f>
        <v>Non-Business Hours</v>
      </c>
      <c r="I245" s="4" t="str" cm="1">
        <f t="array" ref="I245">IFERROR(VLOOKUP(Data[[#This Row],[Min Notif Date]],Lookup!$N$1:$P$11,2,0),_xlfn.IFS(VLOOKUP(WEEKDAY(Data[[#This Row],[Min Notif Date]]),Lookup!$J$1:$L$7,3,0)="Weekend","Weekend",VLOOKUP(WEEKDAY(Data[[#This Row],[Min Notif Date]]),Lookup!$J$1:$L$7,3,0)="Weekday","Weekday"))</f>
        <v>Weekday</v>
      </c>
      <c r="J245" s="4" t="str">
        <f>VLOOKUP(WEEKDAY(Data[[#This Row],[Min Notif Date]]),Lookup!$J$1:$K$7,2,0)</f>
        <v>6. Fri</v>
      </c>
      <c r="K245" s="105">
        <f>ROUNDDOWN(Data[[#This Row],[PGE Notified Time]],0)</f>
        <v>44582</v>
      </c>
      <c r="L245" s="4">
        <f>HOUR(Data[[#This Row],[PGE Notified Time]])</f>
        <v>17</v>
      </c>
      <c r="M245">
        <v>72758</v>
      </c>
      <c r="N245">
        <v>3575935</v>
      </c>
      <c r="O245" t="s">
        <v>25</v>
      </c>
      <c r="P245" t="s">
        <v>190</v>
      </c>
      <c r="Q245" t="s">
        <v>198</v>
      </c>
      <c r="R245" t="s">
        <v>191</v>
      </c>
      <c r="S245" s="1">
        <v>44582.721168981479</v>
      </c>
      <c r="T245" s="1">
        <v>44582.728148148148</v>
      </c>
      <c r="U245" s="1">
        <v>44582.743750000001</v>
      </c>
      <c r="V245" t="s">
        <v>184</v>
      </c>
      <c r="W245" t="s">
        <v>85</v>
      </c>
      <c r="X245" t="s">
        <v>192</v>
      </c>
      <c r="Y245" t="s">
        <v>186</v>
      </c>
      <c r="Z245" t="s">
        <v>187</v>
      </c>
      <c r="AA245" s="32">
        <v>32.516666667000003</v>
      </c>
    </row>
    <row r="246" spans="1:27" x14ac:dyDescent="0.3">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 s="4" t="str">
        <f>VLOOKUP(P246,Lookup!$A$1:$D$19,4,0)</f>
        <v>North Valley</v>
      </c>
      <c r="C246" s="4" t="str">
        <f>VLOOKUP(P246,Lookup!$A$1:$E$19,5,0)</f>
        <v>Region 2</v>
      </c>
      <c r="D246" s="4" t="str">
        <f>VLOOKUP(P246,Lookup!$A$1:$B$19,2,0)</f>
        <v>NV</v>
      </c>
      <c r="E246" s="4" t="str">
        <f>IF(AND((Data[[#This Row],[Min Notif Date]]&gt;$G$3),Data[[#This Row],[Min Notif Date]]&lt;$F$3),"Last Week","No")</f>
        <v>No</v>
      </c>
      <c r="F246" s="4" t="str">
        <f>VLOOKUP(MONTH(Data[[#This Row],[Min Notif Date]]),Lookup!$G$1:$H$12,2,0)</f>
        <v>1. Jan</v>
      </c>
      <c r="G246" s="4" t="str">
        <f t="shared" si="3"/>
        <v/>
      </c>
      <c r="H246" s="4" t="str">
        <f>IF(AND(Data[[#This Row],[Min Notif Time]]&gt;6,Data[[#This Row],[Min Notif Time]]&lt;17),"Business Hours","Non-Business Hours")</f>
        <v>Business Hours</v>
      </c>
      <c r="I246" s="4" t="str" cm="1">
        <f t="array" ref="I246">IFERROR(VLOOKUP(Data[[#This Row],[Min Notif Date]],Lookup!$N$1:$P$11,2,0),_xlfn.IFS(VLOOKUP(WEEKDAY(Data[[#This Row],[Min Notif Date]]),Lookup!$J$1:$L$7,3,0)="Weekend","Weekend",VLOOKUP(WEEKDAY(Data[[#This Row],[Min Notif Date]]),Lookup!$J$1:$L$7,3,0)="Weekday","Weekday"))</f>
        <v>Weekday</v>
      </c>
      <c r="J246" s="4" t="str">
        <f>VLOOKUP(WEEKDAY(Data[[#This Row],[Min Notif Date]]),Lookup!$J$1:$K$7,2,0)</f>
        <v>6. Fri</v>
      </c>
      <c r="K246" s="105">
        <f>ROUNDDOWN(Data[[#This Row],[PGE Notified Time]],0)</f>
        <v>44582</v>
      </c>
      <c r="L246" s="4">
        <f>HOUR(Data[[#This Row],[PGE Notified Time]])</f>
        <v>8</v>
      </c>
      <c r="M246">
        <v>72733</v>
      </c>
      <c r="O246" t="s">
        <v>25</v>
      </c>
      <c r="P246" t="s">
        <v>256</v>
      </c>
      <c r="Q246" t="s">
        <v>213</v>
      </c>
      <c r="R246" t="s">
        <v>183</v>
      </c>
      <c r="S246" s="1" t="s">
        <v>171</v>
      </c>
      <c r="T246" s="1">
        <v>44582.373611111114</v>
      </c>
      <c r="U246" s="1">
        <v>44582.386805555558</v>
      </c>
      <c r="V246" t="s">
        <v>184</v>
      </c>
      <c r="W246" t="s">
        <v>85</v>
      </c>
      <c r="X246" t="s">
        <v>324</v>
      </c>
      <c r="Y246" t="s">
        <v>186</v>
      </c>
      <c r="Z246" t="s">
        <v>187</v>
      </c>
      <c r="AA246" s="32">
        <v>19</v>
      </c>
    </row>
    <row r="247" spans="1:27" x14ac:dyDescent="0.3">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 s="4" t="str">
        <f>VLOOKUP(P247,Lookup!$A$1:$D$19,4,0)</f>
        <v>Bay Area</v>
      </c>
      <c r="C247" s="4" t="str">
        <f>VLOOKUP(P247,Lookup!$A$1:$E$19,5,0)</f>
        <v>Region 3</v>
      </c>
      <c r="D247" s="4" t="str">
        <f>VLOOKUP(P247,Lookup!$A$1:$B$19,2,0)</f>
        <v>MI</v>
      </c>
      <c r="E247" s="4" t="str">
        <f>IF(AND((Data[[#This Row],[Min Notif Date]]&gt;$G$3),Data[[#This Row],[Min Notif Date]]&lt;$F$3),"Last Week","No")</f>
        <v>No</v>
      </c>
      <c r="F247" s="4" t="str">
        <f>VLOOKUP(MONTH(Data[[#This Row],[Min Notif Date]]),Lookup!$G$1:$H$12,2,0)</f>
        <v>1. Jan</v>
      </c>
      <c r="G247" s="4" t="str">
        <f t="shared" si="3"/>
        <v/>
      </c>
      <c r="H247" s="4" t="str">
        <f>IF(AND(Data[[#This Row],[Min Notif Time]]&gt;6,Data[[#This Row],[Min Notif Time]]&lt;17),"Business Hours","Non-Business Hours")</f>
        <v>Business Hours</v>
      </c>
      <c r="I247" s="4" t="str" cm="1">
        <f t="array" ref="I247">IFERROR(VLOOKUP(Data[[#This Row],[Min Notif Date]],Lookup!$N$1:$P$11,2,0),_xlfn.IFS(VLOOKUP(WEEKDAY(Data[[#This Row],[Min Notif Date]]),Lookup!$J$1:$L$7,3,0)="Weekend","Weekend",VLOOKUP(WEEKDAY(Data[[#This Row],[Min Notif Date]]),Lookup!$J$1:$L$7,3,0)="Weekday","Weekday"))</f>
        <v>Weekend</v>
      </c>
      <c r="J247" s="4" t="str">
        <f>VLOOKUP(WEEKDAY(Data[[#This Row],[Min Notif Date]]),Lookup!$J$1:$K$7,2,0)</f>
        <v>7. Sat</v>
      </c>
      <c r="K247" s="105">
        <f>ROUNDDOWN(Data[[#This Row],[PGE Notified Time]],0)</f>
        <v>44583</v>
      </c>
      <c r="L247" s="4">
        <f>HOUR(Data[[#This Row],[PGE Notified Time]])</f>
        <v>13</v>
      </c>
      <c r="M247">
        <v>72781</v>
      </c>
      <c r="O247" t="s">
        <v>20</v>
      </c>
      <c r="P247" t="s">
        <v>244</v>
      </c>
      <c r="Q247" t="s">
        <v>20</v>
      </c>
      <c r="R247" t="s">
        <v>191</v>
      </c>
      <c r="S247" s="1" t="s">
        <v>171</v>
      </c>
      <c r="T247" s="1">
        <v>44583.570138888892</v>
      </c>
      <c r="U247" s="1">
        <v>44583.875</v>
      </c>
      <c r="V247" t="s">
        <v>184</v>
      </c>
      <c r="W247" t="s">
        <v>87</v>
      </c>
      <c r="X247" t="s">
        <v>267</v>
      </c>
      <c r="Y247" t="s">
        <v>186</v>
      </c>
      <c r="Z247" t="s">
        <v>187</v>
      </c>
      <c r="AA247" s="32">
        <v>439</v>
      </c>
    </row>
    <row r="248" spans="1:27" x14ac:dyDescent="0.3">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 s="4" t="str">
        <f>VLOOKUP(P248,Lookup!$A$1:$D$19,4,0)</f>
        <v>Bay Area</v>
      </c>
      <c r="C248" s="4" t="str">
        <f>VLOOKUP(P248,Lookup!$A$1:$E$19,5,0)</f>
        <v>Region 3</v>
      </c>
      <c r="D248" s="4" t="str">
        <f>VLOOKUP(P248,Lookup!$A$1:$B$19,2,0)</f>
        <v>MI</v>
      </c>
      <c r="E248" s="4" t="str">
        <f>IF(AND((Data[[#This Row],[Min Notif Date]]&gt;$G$3),Data[[#This Row],[Min Notif Date]]&lt;$F$3),"Last Week","No")</f>
        <v>No</v>
      </c>
      <c r="F248" s="4" t="str">
        <f>VLOOKUP(MONTH(Data[[#This Row],[Min Notif Date]]),Lookup!$G$1:$H$12,2,0)</f>
        <v>1. Jan</v>
      </c>
      <c r="G248" s="4" t="str">
        <f t="shared" si="3"/>
        <v/>
      </c>
      <c r="H248" s="4" t="str">
        <f>IF(AND(Data[[#This Row],[Min Notif Time]]&gt;6,Data[[#This Row],[Min Notif Time]]&lt;17),"Business Hours","Non-Business Hours")</f>
        <v>Business Hours</v>
      </c>
      <c r="I248" s="4" t="str" cm="1">
        <f t="array" ref="I248">IFERROR(VLOOKUP(Data[[#This Row],[Min Notif Date]],Lookup!$N$1:$P$11,2,0),_xlfn.IFS(VLOOKUP(WEEKDAY(Data[[#This Row],[Min Notif Date]]),Lookup!$J$1:$L$7,3,0)="Weekend","Weekend",VLOOKUP(WEEKDAY(Data[[#This Row],[Min Notif Date]]),Lookup!$J$1:$L$7,3,0)="Weekday","Weekday"))</f>
        <v>Weekend</v>
      </c>
      <c r="J248" s="4" t="str">
        <f>VLOOKUP(WEEKDAY(Data[[#This Row],[Min Notif Date]]),Lookup!$J$1:$K$7,2,0)</f>
        <v>7. Sat</v>
      </c>
      <c r="K248" s="105">
        <f>ROUNDDOWN(Data[[#This Row],[PGE Notified Time]],0)</f>
        <v>44583</v>
      </c>
      <c r="L248" s="4">
        <f>HOUR(Data[[#This Row],[PGE Notified Time]])</f>
        <v>13</v>
      </c>
      <c r="M248">
        <v>72780</v>
      </c>
      <c r="O248" t="s">
        <v>20</v>
      </c>
      <c r="P248" t="s">
        <v>244</v>
      </c>
      <c r="Q248" t="s">
        <v>20</v>
      </c>
      <c r="R248" t="s">
        <v>191</v>
      </c>
      <c r="S248" s="1" t="s">
        <v>171</v>
      </c>
      <c r="T248" s="1">
        <v>44583.556944444441</v>
      </c>
      <c r="U248" s="1">
        <v>44583.729166666664</v>
      </c>
      <c r="V248" t="s">
        <v>184</v>
      </c>
      <c r="W248" t="s">
        <v>87</v>
      </c>
      <c r="X248" t="s">
        <v>245</v>
      </c>
      <c r="Y248" t="s">
        <v>186</v>
      </c>
      <c r="Z248" t="s">
        <v>187</v>
      </c>
      <c r="AA248" s="32">
        <v>248</v>
      </c>
    </row>
    <row r="249" spans="1:27" x14ac:dyDescent="0.3">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Central Valley</v>
      </c>
      <c r="C249" s="4" t="str">
        <f>VLOOKUP(P249,Lookup!$A$1:$E$19,5,0)</f>
        <v>Region 5</v>
      </c>
      <c r="D249" s="4" t="str">
        <f>VLOOKUP(P249,Lookup!$A$1:$B$19,2,0)</f>
        <v>YO</v>
      </c>
      <c r="E249" s="4" t="str">
        <f>IF(AND((Data[[#This Row],[Min Notif Date]]&gt;$G$3),Data[[#This Row],[Min Notif Date]]&lt;$F$3),"Last Week","No")</f>
        <v>No</v>
      </c>
      <c r="F249" s="4" t="str">
        <f>VLOOKUP(MONTH(Data[[#This Row],[Min Notif Date]]),Lookup!$G$1:$H$12,2,0)</f>
        <v>1. Jan</v>
      </c>
      <c r="G249" s="4" t="str">
        <f t="shared" si="3"/>
        <v/>
      </c>
      <c r="H249" s="4" t="str">
        <f>IF(AND(Data[[#This Row],[Min Notif Time]]&gt;6,Data[[#This Row],[Min Notif Time]]&lt;17),"Business Hours","Non-Business Hours")</f>
        <v>Non-Business Hours</v>
      </c>
      <c r="I249" s="4" t="str" cm="1">
        <f t="array" ref="I249">IFERROR(VLOOKUP(Data[[#This Row],[Min Notif Date]],Lookup!$N$1:$P$11,2,0),_xlfn.IFS(VLOOKUP(WEEKDAY(Data[[#This Row],[Min Notif Date]]),Lookup!$J$1:$L$7,3,0)="Weekend","Weekend",VLOOKUP(WEEKDAY(Data[[#This Row],[Min Notif Date]]),Lookup!$J$1:$L$7,3,0)="Weekday","Weekday"))</f>
        <v>Weekend</v>
      </c>
      <c r="J249" s="4" t="str">
        <f>VLOOKUP(WEEKDAY(Data[[#This Row],[Min Notif Date]]),Lookup!$J$1:$K$7,2,0)</f>
        <v>7. Sat</v>
      </c>
      <c r="K249" s="105">
        <f>ROUNDDOWN(Data[[#This Row],[PGE Notified Time]],0)</f>
        <v>44583</v>
      </c>
      <c r="L249" s="4">
        <f>HOUR(Data[[#This Row],[PGE Notified Time]])</f>
        <v>19</v>
      </c>
      <c r="M249">
        <v>72793</v>
      </c>
      <c r="N249">
        <v>9881004165</v>
      </c>
      <c r="O249" t="s">
        <v>20</v>
      </c>
      <c r="P249" t="s">
        <v>231</v>
      </c>
      <c r="Q249" t="s">
        <v>20</v>
      </c>
      <c r="R249" t="s">
        <v>191</v>
      </c>
      <c r="S249" s="1">
        <v>44583.753055555557</v>
      </c>
      <c r="T249" s="1">
        <v>44583.793807870374</v>
      </c>
      <c r="U249" s="1">
        <v>44583.895833333336</v>
      </c>
      <c r="V249" t="s">
        <v>184</v>
      </c>
      <c r="W249" t="s">
        <v>87</v>
      </c>
      <c r="X249" t="s">
        <v>234</v>
      </c>
      <c r="Y249" t="s">
        <v>186</v>
      </c>
      <c r="Z249" t="s">
        <v>187</v>
      </c>
      <c r="AA249" s="32">
        <v>205.6</v>
      </c>
    </row>
    <row r="250" spans="1:27" x14ac:dyDescent="0.3">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Bay Area</v>
      </c>
      <c r="C250" s="4" t="str">
        <f>VLOOKUP(P250,Lookup!$A$1:$E$19,5,0)</f>
        <v>Region 3</v>
      </c>
      <c r="D250" s="4" t="str">
        <f>VLOOKUP(P250,Lookup!$A$1:$B$19,2,0)</f>
        <v>PN</v>
      </c>
      <c r="E250" s="4" t="str">
        <f>IF(AND((Data[[#This Row],[Min Notif Date]]&gt;$G$3),Data[[#This Row],[Min Notif Date]]&lt;$F$3),"Last Week","No")</f>
        <v>No</v>
      </c>
      <c r="F250" s="4" t="str">
        <f>VLOOKUP(MONTH(Data[[#This Row],[Min Notif Date]]),Lookup!$G$1:$H$12,2,0)</f>
        <v>1. Jan</v>
      </c>
      <c r="G250" s="4" t="str">
        <f t="shared" si="3"/>
        <v/>
      </c>
      <c r="H250" s="4" t="str">
        <f>IF(AND(Data[[#This Row],[Min Notif Time]]&gt;6,Data[[#This Row],[Min Notif Time]]&lt;17),"Business Hours","Non-Business Hours")</f>
        <v>Business Hours</v>
      </c>
      <c r="I250" s="4" t="str" cm="1">
        <f t="array" ref="I250">IFERROR(VLOOKUP(Data[[#This Row],[Min Notif Date]],Lookup!$N$1:$P$11,2,0),_xlfn.IFS(VLOOKUP(WEEKDAY(Data[[#This Row],[Min Notif Date]]),Lookup!$J$1:$L$7,3,0)="Weekend","Weekend",VLOOKUP(WEEKDAY(Data[[#This Row],[Min Notif Date]]),Lookup!$J$1:$L$7,3,0)="Weekday","Weekday"))</f>
        <v>Weekend</v>
      </c>
      <c r="J250" s="4" t="str">
        <f>VLOOKUP(WEEKDAY(Data[[#This Row],[Min Notif Date]]),Lookup!$J$1:$K$7,2,0)</f>
        <v>7. Sat</v>
      </c>
      <c r="K250" s="105">
        <f>ROUNDDOWN(Data[[#This Row],[PGE Notified Time]],0)</f>
        <v>44583</v>
      </c>
      <c r="L250" s="4">
        <f>HOUR(Data[[#This Row],[PGE Notified Time]])</f>
        <v>14</v>
      </c>
      <c r="M250">
        <v>72785</v>
      </c>
      <c r="N250">
        <v>6316005657</v>
      </c>
      <c r="O250" t="s">
        <v>20</v>
      </c>
      <c r="P250" t="s">
        <v>197</v>
      </c>
      <c r="Q250" t="s">
        <v>20</v>
      </c>
      <c r="R250" t="s">
        <v>183</v>
      </c>
      <c r="S250" s="1">
        <v>44583.598368055558</v>
      </c>
      <c r="T250" s="1">
        <v>44583.623055555552</v>
      </c>
      <c r="U250" s="1">
        <v>44583.729166666664</v>
      </c>
      <c r="V250" t="s">
        <v>184</v>
      </c>
      <c r="W250" t="s">
        <v>87</v>
      </c>
      <c r="X250" t="s">
        <v>264</v>
      </c>
      <c r="Y250" t="s">
        <v>186</v>
      </c>
      <c r="Z250" t="s">
        <v>187</v>
      </c>
      <c r="AA250" s="32">
        <v>188.35</v>
      </c>
    </row>
    <row r="251" spans="1:27" x14ac:dyDescent="0.3">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1" s="4" t="str">
        <f>VLOOKUP(P251,Lookup!$A$1:$D$19,4,0)</f>
        <v>South Bay</v>
      </c>
      <c r="C251" s="4" t="str">
        <f>VLOOKUP(P251,Lookup!$A$1:$E$19,5,0)</f>
        <v>Region 4</v>
      </c>
      <c r="D251" s="4" t="str">
        <f>VLOOKUP(P251,Lookup!$A$1:$B$19,2,0)</f>
        <v>SJ</v>
      </c>
      <c r="E251" s="4" t="str">
        <f>IF(AND((Data[[#This Row],[Min Notif Date]]&gt;$G$3),Data[[#This Row],[Min Notif Date]]&lt;$F$3),"Last Week","No")</f>
        <v>No</v>
      </c>
      <c r="F251" s="4" t="str">
        <f>VLOOKUP(MONTH(Data[[#This Row],[Min Notif Date]]),Lookup!$G$1:$H$12,2,0)</f>
        <v>1. Jan</v>
      </c>
      <c r="G251" s="4" t="str">
        <f t="shared" si="3"/>
        <v/>
      </c>
      <c r="H251" s="4" t="str">
        <f>IF(AND(Data[[#This Row],[Min Notif Time]]&gt;6,Data[[#This Row],[Min Notif Time]]&lt;17),"Business Hours","Non-Business Hours")</f>
        <v>Business Hours</v>
      </c>
      <c r="I251" s="4" t="str" cm="1">
        <f t="array" ref="I251">IFERROR(VLOOKUP(Data[[#This Row],[Min Notif Date]],Lookup!$N$1:$P$11,2,0),_xlfn.IFS(VLOOKUP(WEEKDAY(Data[[#This Row],[Min Notif Date]]),Lookup!$J$1:$L$7,3,0)="Weekend","Weekend",VLOOKUP(WEEKDAY(Data[[#This Row],[Min Notif Date]]),Lookup!$J$1:$L$7,3,0)="Weekday","Weekday"))</f>
        <v>Weekend</v>
      </c>
      <c r="J251" s="4" t="str">
        <f>VLOOKUP(WEEKDAY(Data[[#This Row],[Min Notif Date]]),Lookup!$J$1:$K$7,2,0)</f>
        <v>7. Sat</v>
      </c>
      <c r="K251" s="105">
        <f>ROUNDDOWN(Data[[#This Row],[PGE Notified Time]],0)</f>
        <v>44583</v>
      </c>
      <c r="L251" s="4">
        <f>HOUR(Data[[#This Row],[PGE Notified Time]])</f>
        <v>14</v>
      </c>
      <c r="M251">
        <v>72783</v>
      </c>
      <c r="N251">
        <v>1126370</v>
      </c>
      <c r="O251" t="s">
        <v>23</v>
      </c>
      <c r="P251" t="s">
        <v>288</v>
      </c>
      <c r="Q251" t="s">
        <v>213</v>
      </c>
      <c r="R251" t="s">
        <v>193</v>
      </c>
      <c r="S251" s="1">
        <v>44583.599768518521</v>
      </c>
      <c r="T251" s="1">
        <v>44583.599305555559</v>
      </c>
      <c r="U251" s="1">
        <v>44583.697916666664</v>
      </c>
      <c r="V251" t="s">
        <v>184</v>
      </c>
      <c r="W251" t="s">
        <v>87</v>
      </c>
      <c r="X251" t="s">
        <v>280</v>
      </c>
      <c r="Y251" t="s">
        <v>186</v>
      </c>
      <c r="Z251" t="s">
        <v>187</v>
      </c>
      <c r="AA251" s="32">
        <v>142</v>
      </c>
    </row>
    <row r="252" spans="1:27" x14ac:dyDescent="0.3">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 s="4" t="str">
        <f>VLOOKUP(P252,Lookup!$A$1:$D$19,4,0)</f>
        <v>South Bay</v>
      </c>
      <c r="C252" s="4" t="str">
        <f>VLOOKUP(P252,Lookup!$A$1:$E$19,5,0)</f>
        <v>Region 4</v>
      </c>
      <c r="D252" s="4" t="str">
        <f>VLOOKUP(P252,Lookup!$A$1:$B$19,2,0)</f>
        <v>CC</v>
      </c>
      <c r="E252" s="4" t="str">
        <f>IF(AND((Data[[#This Row],[Min Notif Date]]&gt;$G$3),Data[[#This Row],[Min Notif Date]]&lt;$F$3),"Last Week","No")</f>
        <v>No</v>
      </c>
      <c r="F252" s="4" t="str">
        <f>VLOOKUP(MONTH(Data[[#This Row],[Min Notif Date]]),Lookup!$G$1:$H$12,2,0)</f>
        <v>1. Jan</v>
      </c>
      <c r="G252" s="4" t="str">
        <f t="shared" si="3"/>
        <v/>
      </c>
      <c r="H252" s="4" t="str">
        <f>IF(AND(Data[[#This Row],[Min Notif Time]]&gt;6,Data[[#This Row],[Min Notif Time]]&lt;17),"Business Hours","Non-Business Hours")</f>
        <v>Non-Business Hours</v>
      </c>
      <c r="I252" s="4" t="str" cm="1">
        <f t="array" ref="I252">IFERROR(VLOOKUP(Data[[#This Row],[Min Notif Date]],Lookup!$N$1:$P$11,2,0),_xlfn.IFS(VLOOKUP(WEEKDAY(Data[[#This Row],[Min Notif Date]]),Lookup!$J$1:$L$7,3,0)="Weekend","Weekend",VLOOKUP(WEEKDAY(Data[[#This Row],[Min Notif Date]]),Lookup!$J$1:$L$7,3,0)="Weekday","Weekday"))</f>
        <v>Weekend</v>
      </c>
      <c r="J252" s="4" t="str">
        <f>VLOOKUP(WEEKDAY(Data[[#This Row],[Min Notif Date]]),Lookup!$J$1:$K$7,2,0)</f>
        <v>7. Sat</v>
      </c>
      <c r="K252" s="105">
        <f>ROUNDDOWN(Data[[#This Row],[PGE Notified Time]],0)</f>
        <v>44583</v>
      </c>
      <c r="L252" s="4">
        <f>HOUR(Data[[#This Row],[PGE Notified Time]])</f>
        <v>17</v>
      </c>
      <c r="M252">
        <v>72791</v>
      </c>
      <c r="N252">
        <v>413473095</v>
      </c>
      <c r="O252" t="s">
        <v>25</v>
      </c>
      <c r="P252" t="s">
        <v>225</v>
      </c>
      <c r="Q252" t="s">
        <v>198</v>
      </c>
      <c r="R252" t="s">
        <v>191</v>
      </c>
      <c r="S252" s="1">
        <v>44583.738726851851</v>
      </c>
      <c r="T252" s="1">
        <v>44583.741539351853</v>
      </c>
      <c r="U252" s="1">
        <v>44583.784722222219</v>
      </c>
      <c r="V252" t="s">
        <v>184</v>
      </c>
      <c r="W252" t="s">
        <v>87</v>
      </c>
      <c r="X252" t="s">
        <v>226</v>
      </c>
      <c r="Y252" t="s">
        <v>186</v>
      </c>
      <c r="Z252" t="s">
        <v>187</v>
      </c>
      <c r="AA252" s="32">
        <v>66.233333333000004</v>
      </c>
    </row>
    <row r="253" spans="1:27" x14ac:dyDescent="0.3">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 s="4" t="str">
        <f>VLOOKUP(P253,Lookup!$A$1:$D$19,4,0)</f>
        <v>North Valley</v>
      </c>
      <c r="C253" s="4" t="str">
        <f>VLOOKUP(P253,Lookup!$A$1:$E$19,5,0)</f>
        <v>Region 2</v>
      </c>
      <c r="D253" s="4" t="str">
        <f>VLOOKUP(P253,Lookup!$A$1:$B$19,2,0)</f>
        <v>SA</v>
      </c>
      <c r="E253" s="4" t="str">
        <f>IF(AND((Data[[#This Row],[Min Notif Date]]&gt;$G$3),Data[[#This Row],[Min Notif Date]]&lt;$F$3),"Last Week","No")</f>
        <v>No</v>
      </c>
      <c r="F253" s="4" t="str">
        <f>VLOOKUP(MONTH(Data[[#This Row],[Min Notif Date]]),Lookup!$G$1:$H$12,2,0)</f>
        <v>1. Jan</v>
      </c>
      <c r="G253" s="4" t="str">
        <f t="shared" si="3"/>
        <v/>
      </c>
      <c r="H253" s="4" t="str">
        <f>IF(AND(Data[[#This Row],[Min Notif Time]]&gt;6,Data[[#This Row],[Min Notif Time]]&lt;17),"Business Hours","Non-Business Hours")</f>
        <v>Business Hours</v>
      </c>
      <c r="I253" s="4" t="str" cm="1">
        <f t="array" ref="I253">IFERROR(VLOOKUP(Data[[#This Row],[Min Notif Date]],Lookup!$N$1:$P$11,2,0),_xlfn.IFS(VLOOKUP(WEEKDAY(Data[[#This Row],[Min Notif Date]]),Lookup!$J$1:$L$7,3,0)="Weekend","Weekend",VLOOKUP(WEEKDAY(Data[[#This Row],[Min Notif Date]]),Lookup!$J$1:$L$7,3,0)="Weekday","Weekday"))</f>
        <v>Weekend</v>
      </c>
      <c r="J253" s="4" t="str">
        <f>VLOOKUP(WEEKDAY(Data[[#This Row],[Min Notif Date]]),Lookup!$J$1:$K$7,2,0)</f>
        <v>7. Sat</v>
      </c>
      <c r="K253" s="105">
        <f>ROUNDDOWN(Data[[#This Row],[PGE Notified Time]],0)</f>
        <v>44583</v>
      </c>
      <c r="L253" s="4">
        <f>HOUR(Data[[#This Row],[PGE Notified Time]])</f>
        <v>8</v>
      </c>
      <c r="M253">
        <v>72772</v>
      </c>
      <c r="N253">
        <v>5540886556</v>
      </c>
      <c r="O253" t="s">
        <v>25</v>
      </c>
      <c r="P253" t="s">
        <v>210</v>
      </c>
      <c r="Q253" t="s">
        <v>213</v>
      </c>
      <c r="R253" t="s">
        <v>183</v>
      </c>
      <c r="S253" s="1">
        <v>44583.33871527778</v>
      </c>
      <c r="T253" s="1">
        <v>44583.339675925927</v>
      </c>
      <c r="U253" s="1">
        <v>44583.35833333333</v>
      </c>
      <c r="V253" t="s">
        <v>184</v>
      </c>
      <c r="W253" t="s">
        <v>85</v>
      </c>
      <c r="X253" t="s">
        <v>238</v>
      </c>
      <c r="Y253" t="s">
        <v>186</v>
      </c>
      <c r="Z253" t="s">
        <v>187</v>
      </c>
      <c r="AA253" s="32">
        <v>28.25</v>
      </c>
    </row>
    <row r="254" spans="1:27" x14ac:dyDescent="0.3">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 s="4" t="str">
        <f>VLOOKUP(P254,Lookup!$A$1:$D$19,4,0)</f>
        <v>Central Valley</v>
      </c>
      <c r="C254" s="4" t="str">
        <f>VLOOKUP(P254,Lookup!$A$1:$E$19,5,0)</f>
        <v>Region 5</v>
      </c>
      <c r="D254" s="4" t="str">
        <f>VLOOKUP(P254,Lookup!$A$1:$B$19,2,0)</f>
        <v>FR</v>
      </c>
      <c r="E254" s="4" t="str">
        <f>IF(AND((Data[[#This Row],[Min Notif Date]]&gt;$G$3),Data[[#This Row],[Min Notif Date]]&lt;$F$3),"Last Week","No")</f>
        <v>No</v>
      </c>
      <c r="F254" s="4" t="str">
        <f>VLOOKUP(MONTH(Data[[#This Row],[Min Notif Date]]),Lookup!$G$1:$H$12,2,0)</f>
        <v>1. Jan</v>
      </c>
      <c r="G254" s="4" t="str">
        <f t="shared" si="3"/>
        <v/>
      </c>
      <c r="H254" s="4" t="str">
        <f>IF(AND(Data[[#This Row],[Min Notif Time]]&gt;6,Data[[#This Row],[Min Notif Time]]&lt;17),"Business Hours","Non-Business Hours")</f>
        <v>Business Hours</v>
      </c>
      <c r="I254" s="4" t="str" cm="1">
        <f t="array" ref="I254">IFERROR(VLOOKUP(Data[[#This Row],[Min Notif Date]],Lookup!$N$1:$P$11,2,0),_xlfn.IFS(VLOOKUP(WEEKDAY(Data[[#This Row],[Min Notif Date]]),Lookup!$J$1:$L$7,3,0)="Weekend","Weekend",VLOOKUP(WEEKDAY(Data[[#This Row],[Min Notif Date]]),Lookup!$J$1:$L$7,3,0)="Weekday","Weekday"))</f>
        <v>Weekend</v>
      </c>
      <c r="J254" s="4" t="str">
        <f>VLOOKUP(WEEKDAY(Data[[#This Row],[Min Notif Date]]),Lookup!$J$1:$K$7,2,0)</f>
        <v>7. Sat</v>
      </c>
      <c r="K254" s="105">
        <f>ROUNDDOWN(Data[[#This Row],[PGE Notified Time]],0)</f>
        <v>44583</v>
      </c>
      <c r="L254" s="4">
        <f>HOUR(Data[[#This Row],[PGE Notified Time]])</f>
        <v>12</v>
      </c>
      <c r="M254">
        <v>72776</v>
      </c>
      <c r="N254">
        <v>6909259672</v>
      </c>
      <c r="O254" t="s">
        <v>25</v>
      </c>
      <c r="P254" t="s">
        <v>195</v>
      </c>
      <c r="Q254" t="s">
        <v>213</v>
      </c>
      <c r="R254" t="s">
        <v>183</v>
      </c>
      <c r="S254" s="1">
        <v>44583.516724537039</v>
      </c>
      <c r="T254" s="1">
        <v>44583.51666666667</v>
      </c>
      <c r="U254" s="1">
        <v>44583.534722222219</v>
      </c>
      <c r="V254" t="s">
        <v>184</v>
      </c>
      <c r="W254" t="s">
        <v>85</v>
      </c>
      <c r="X254" t="s">
        <v>196</v>
      </c>
      <c r="Y254" t="s">
        <v>186</v>
      </c>
      <c r="Z254" t="s">
        <v>187</v>
      </c>
      <c r="AA254" s="32">
        <v>26</v>
      </c>
    </row>
    <row r="255" spans="1:27" x14ac:dyDescent="0.3">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 s="4" t="str">
        <f>VLOOKUP(P255,Lookup!$A$1:$D$19,4,0)</f>
        <v>Central Valley</v>
      </c>
      <c r="C255" s="4" t="str">
        <f>VLOOKUP(P255,Lookup!$A$1:$E$19,5,0)</f>
        <v>Region 5</v>
      </c>
      <c r="D255" s="4" t="str">
        <f>VLOOKUP(P255,Lookup!$A$1:$B$19,2,0)</f>
        <v>YO</v>
      </c>
      <c r="E255" s="4" t="str">
        <f>IF(AND((Data[[#This Row],[Min Notif Date]]&gt;$G$3),Data[[#This Row],[Min Notif Date]]&lt;$F$3),"Last Week","No")</f>
        <v>No</v>
      </c>
      <c r="F255" s="4" t="str">
        <f>VLOOKUP(MONTH(Data[[#This Row],[Min Notif Date]]),Lookup!$G$1:$H$12,2,0)</f>
        <v>1. Jan</v>
      </c>
      <c r="G255" s="4" t="str">
        <f t="shared" si="3"/>
        <v/>
      </c>
      <c r="H255" s="4" t="str">
        <f>IF(AND(Data[[#This Row],[Min Notif Time]]&gt;6,Data[[#This Row],[Min Notif Time]]&lt;17),"Business Hours","Non-Business Hours")</f>
        <v>Business Hours</v>
      </c>
      <c r="I255" s="4" t="str" cm="1">
        <f t="array" ref="I255">IFERROR(VLOOKUP(Data[[#This Row],[Min Notif Date]],Lookup!$N$1:$P$11,2,0),_xlfn.IFS(VLOOKUP(WEEKDAY(Data[[#This Row],[Min Notif Date]]),Lookup!$J$1:$L$7,3,0)="Weekend","Weekend",VLOOKUP(WEEKDAY(Data[[#This Row],[Min Notif Date]]),Lookup!$J$1:$L$7,3,0)="Weekday","Weekday"))</f>
        <v>Weekend</v>
      </c>
      <c r="J255" s="4" t="str">
        <f>VLOOKUP(WEEKDAY(Data[[#This Row],[Min Notif Date]]),Lookup!$J$1:$K$7,2,0)</f>
        <v>7. Sat</v>
      </c>
      <c r="K255" s="105">
        <f>ROUNDDOWN(Data[[#This Row],[PGE Notified Time]],0)</f>
        <v>44583</v>
      </c>
      <c r="L255" s="4">
        <f>HOUR(Data[[#This Row],[PGE Notified Time]])</f>
        <v>13</v>
      </c>
      <c r="M255">
        <v>72779</v>
      </c>
      <c r="N255">
        <v>9501793676</v>
      </c>
      <c r="O255" t="s">
        <v>25</v>
      </c>
      <c r="P255" t="s">
        <v>231</v>
      </c>
      <c r="Q255" t="s">
        <v>213</v>
      </c>
      <c r="R255" t="s">
        <v>183</v>
      </c>
      <c r="S255" s="1">
        <v>44583.530590277776</v>
      </c>
      <c r="T255" s="1">
        <v>44583.541666666664</v>
      </c>
      <c r="U255" s="1">
        <v>44583.544444444444</v>
      </c>
      <c r="V255" t="s">
        <v>184</v>
      </c>
      <c r="W255" t="s">
        <v>85</v>
      </c>
      <c r="X255" t="s">
        <v>232</v>
      </c>
      <c r="Y255" t="s">
        <v>186</v>
      </c>
      <c r="Z255" t="s">
        <v>187</v>
      </c>
      <c r="AA255" s="32">
        <v>19.95</v>
      </c>
    </row>
    <row r="256" spans="1:27" x14ac:dyDescent="0.3">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 s="4" t="str">
        <f>VLOOKUP(P256,Lookup!$A$1:$D$19,4,0)</f>
        <v>North Valley</v>
      </c>
      <c r="C256" s="4" t="str">
        <f>VLOOKUP(P256,Lookup!$A$1:$E$19,5,0)</f>
        <v>Region 2</v>
      </c>
      <c r="D256" s="4" t="str">
        <f>VLOOKUP(P256,Lookup!$A$1:$B$19,2,0)</f>
        <v>SA</v>
      </c>
      <c r="E256" s="4" t="str">
        <f>IF(AND((Data[[#This Row],[Min Notif Date]]&gt;$G$3),Data[[#This Row],[Min Notif Date]]&lt;$F$3),"Last Week","No")</f>
        <v>No</v>
      </c>
      <c r="F256" s="4" t="str">
        <f>VLOOKUP(MONTH(Data[[#This Row],[Min Notif Date]]),Lookup!$G$1:$H$12,2,0)</f>
        <v>1. Jan</v>
      </c>
      <c r="G256" s="4" t="str">
        <f t="shared" si="3"/>
        <v/>
      </c>
      <c r="H256" s="4" t="str">
        <f>IF(AND(Data[[#This Row],[Min Notif Time]]&gt;6,Data[[#This Row],[Min Notif Time]]&lt;17),"Business Hours","Non-Business Hours")</f>
        <v>Non-Business Hours</v>
      </c>
      <c r="I256" s="4" t="str" cm="1">
        <f t="array" ref="I256">IFERROR(VLOOKUP(Data[[#This Row],[Min Notif Date]],Lookup!$N$1:$P$11,2,0),_xlfn.IFS(VLOOKUP(WEEKDAY(Data[[#This Row],[Min Notif Date]]),Lookup!$J$1:$L$7,3,0)="Weekend","Weekend",VLOOKUP(WEEKDAY(Data[[#This Row],[Min Notif Date]]),Lookup!$J$1:$L$7,3,0)="Weekday","Weekday"))</f>
        <v>Weekend</v>
      </c>
      <c r="J256" s="4" t="str">
        <f>VLOOKUP(WEEKDAY(Data[[#This Row],[Min Notif Date]]),Lookup!$J$1:$K$7,2,0)</f>
        <v>1. Sun</v>
      </c>
      <c r="K256" s="105">
        <f>ROUNDDOWN(Data[[#This Row],[PGE Notified Time]],0)</f>
        <v>44584</v>
      </c>
      <c r="L256" s="4">
        <f>HOUR(Data[[#This Row],[PGE Notified Time]])</f>
        <v>18</v>
      </c>
      <c r="M256">
        <v>72814</v>
      </c>
      <c r="N256">
        <v>6013430808</v>
      </c>
      <c r="O256" t="s">
        <v>20</v>
      </c>
      <c r="P256" t="s">
        <v>210</v>
      </c>
      <c r="Q256" t="s">
        <v>20</v>
      </c>
      <c r="R256" t="s">
        <v>183</v>
      </c>
      <c r="S256" s="1">
        <v>44584.737025462964</v>
      </c>
      <c r="T256" s="1">
        <v>44584.769849537035</v>
      </c>
      <c r="U256" s="1">
        <v>44584.941666666666</v>
      </c>
      <c r="V256" t="s">
        <v>184</v>
      </c>
      <c r="W256" t="s">
        <v>87</v>
      </c>
      <c r="X256" t="s">
        <v>325</v>
      </c>
      <c r="Y256" t="s">
        <v>186</v>
      </c>
      <c r="Z256" t="s">
        <v>187</v>
      </c>
      <c r="AA256" s="32">
        <v>294.68333333300001</v>
      </c>
    </row>
    <row r="257" spans="1:27" x14ac:dyDescent="0.3">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 s="4" t="str">
        <f>VLOOKUP(P257,Lookup!$A$1:$D$19,4,0)</f>
        <v>North Valley</v>
      </c>
      <c r="C257" s="4" t="str">
        <f>VLOOKUP(P257,Lookup!$A$1:$E$19,5,0)</f>
        <v>Region 2</v>
      </c>
      <c r="D257" s="4" t="str">
        <f>VLOOKUP(P257,Lookup!$A$1:$B$19,2,0)</f>
        <v>SI</v>
      </c>
      <c r="E257" s="4" t="str">
        <f>IF(AND((Data[[#This Row],[Min Notif Date]]&gt;$G$3),Data[[#This Row],[Min Notif Date]]&lt;$F$3),"Last Week","No")</f>
        <v>No</v>
      </c>
      <c r="F257" s="4" t="str">
        <f>VLOOKUP(MONTH(Data[[#This Row],[Min Notif Date]]),Lookup!$G$1:$H$12,2,0)</f>
        <v>1. Jan</v>
      </c>
      <c r="G257" s="4" t="str">
        <f t="shared" si="3"/>
        <v/>
      </c>
      <c r="H257" s="4" t="str">
        <f>IF(AND(Data[[#This Row],[Min Notif Time]]&gt;6,Data[[#This Row],[Min Notif Time]]&lt;17),"Business Hours","Non-Business Hours")</f>
        <v>Business Hours</v>
      </c>
      <c r="I257" s="4" t="str" cm="1">
        <f t="array" ref="I257">IFERROR(VLOOKUP(Data[[#This Row],[Min Notif Date]],Lookup!$N$1:$P$11,2,0),_xlfn.IFS(VLOOKUP(WEEKDAY(Data[[#This Row],[Min Notif Date]]),Lookup!$J$1:$L$7,3,0)="Weekend","Weekend",VLOOKUP(WEEKDAY(Data[[#This Row],[Min Notif Date]]),Lookup!$J$1:$L$7,3,0)="Weekday","Weekday"))</f>
        <v>Weekend</v>
      </c>
      <c r="J257" s="4" t="str">
        <f>VLOOKUP(WEEKDAY(Data[[#This Row],[Min Notif Date]]),Lookup!$J$1:$K$7,2,0)</f>
        <v>1. Sun</v>
      </c>
      <c r="K257" s="105">
        <f>ROUNDDOWN(Data[[#This Row],[PGE Notified Time]],0)</f>
        <v>44584</v>
      </c>
      <c r="L257" s="4">
        <f>HOUR(Data[[#This Row],[PGE Notified Time]])</f>
        <v>12</v>
      </c>
      <c r="M257">
        <v>72808</v>
      </c>
      <c r="N257">
        <v>1265462862</v>
      </c>
      <c r="O257" t="s">
        <v>20</v>
      </c>
      <c r="P257" t="s">
        <v>201</v>
      </c>
      <c r="Q257" t="s">
        <v>20</v>
      </c>
      <c r="R257" t="s">
        <v>191</v>
      </c>
      <c r="S257" s="1">
        <v>44584.465578703705</v>
      </c>
      <c r="T257" s="1">
        <v>44584.524351851855</v>
      </c>
      <c r="U257" s="1">
        <v>44584.619444444441</v>
      </c>
      <c r="V257" t="s">
        <v>184</v>
      </c>
      <c r="W257" t="s">
        <v>87</v>
      </c>
      <c r="X257" t="s">
        <v>326</v>
      </c>
      <c r="Y257" t="s">
        <v>186</v>
      </c>
      <c r="Z257" t="s">
        <v>187</v>
      </c>
      <c r="AA257" s="32">
        <v>221.56666666699999</v>
      </c>
    </row>
    <row r="258" spans="1:27" x14ac:dyDescent="0.3">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 s="4" t="str">
        <f>VLOOKUP(P258,Lookup!$A$1:$D$19,4,0)</f>
        <v>Bay Area</v>
      </c>
      <c r="C258" s="4" t="str">
        <f>VLOOKUP(P258,Lookup!$A$1:$E$19,5,0)</f>
        <v>Region 3</v>
      </c>
      <c r="D258" s="4" t="str">
        <f>VLOOKUP(P258,Lookup!$A$1:$B$19,2,0)</f>
        <v>EB</v>
      </c>
      <c r="E258" s="4" t="str">
        <f>IF(AND((Data[[#This Row],[Min Notif Date]]&gt;$G$3),Data[[#This Row],[Min Notif Date]]&lt;$F$3),"Last Week","No")</f>
        <v>No</v>
      </c>
      <c r="F258" s="4" t="str">
        <f>VLOOKUP(MONTH(Data[[#This Row],[Min Notif Date]]),Lookup!$G$1:$H$12,2,0)</f>
        <v>1. Jan</v>
      </c>
      <c r="G258" s="4" t="str">
        <f t="shared" si="3"/>
        <v/>
      </c>
      <c r="H258" s="4" t="str">
        <f>IF(AND(Data[[#This Row],[Min Notif Time]]&gt;6,Data[[#This Row],[Min Notif Time]]&lt;17),"Business Hours","Non-Business Hours")</f>
        <v>Business Hours</v>
      </c>
      <c r="I258" s="4" t="str" cm="1">
        <f t="array" ref="I258">IFERROR(VLOOKUP(Data[[#This Row],[Min Notif Date]],Lookup!$N$1:$P$11,2,0),_xlfn.IFS(VLOOKUP(WEEKDAY(Data[[#This Row],[Min Notif Date]]),Lookup!$J$1:$L$7,3,0)="Weekend","Weekend",VLOOKUP(WEEKDAY(Data[[#This Row],[Min Notif Date]]),Lookup!$J$1:$L$7,3,0)="Weekday","Weekday"))</f>
        <v>Weekend</v>
      </c>
      <c r="J258" s="4" t="str">
        <f>VLOOKUP(WEEKDAY(Data[[#This Row],[Min Notif Date]]),Lookup!$J$1:$K$7,2,0)</f>
        <v>1. Sun</v>
      </c>
      <c r="K258" s="105">
        <f>ROUNDDOWN(Data[[#This Row],[PGE Notified Time]],0)</f>
        <v>44584</v>
      </c>
      <c r="L258" s="4">
        <f>HOUR(Data[[#This Row],[PGE Notified Time]])</f>
        <v>10</v>
      </c>
      <c r="M258">
        <v>72806</v>
      </c>
      <c r="N258">
        <v>2589479982</v>
      </c>
      <c r="O258" t="s">
        <v>25</v>
      </c>
      <c r="P258" t="s">
        <v>182</v>
      </c>
      <c r="Q258" t="s">
        <v>198</v>
      </c>
      <c r="R258" t="s">
        <v>191</v>
      </c>
      <c r="S258" s="1">
        <v>44584.445462962962</v>
      </c>
      <c r="T258" s="1">
        <v>44584.449305555558</v>
      </c>
      <c r="U258" s="1">
        <v>44584.568055555559</v>
      </c>
      <c r="V258" t="s">
        <v>184</v>
      </c>
      <c r="W258" t="s">
        <v>87</v>
      </c>
      <c r="X258" t="s">
        <v>212</v>
      </c>
      <c r="Y258" t="s">
        <v>186</v>
      </c>
      <c r="Z258" t="s">
        <v>187</v>
      </c>
      <c r="AA258" s="32">
        <v>176.533333333</v>
      </c>
    </row>
    <row r="259" spans="1:27" x14ac:dyDescent="0.3">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 s="4" t="str">
        <f>VLOOKUP(P259,Lookup!$A$1:$D$19,4,0)</f>
        <v>South Bay</v>
      </c>
      <c r="C259" s="4" t="str">
        <f>VLOOKUP(P259,Lookup!$A$1:$E$19,5,0)</f>
        <v>Region 4</v>
      </c>
      <c r="D259" s="4" t="str">
        <f>VLOOKUP(P259,Lookup!$A$1:$B$19,2,0)</f>
        <v>SJ</v>
      </c>
      <c r="E259" s="4" t="str">
        <f>IF(AND((Data[[#This Row],[Min Notif Date]]&gt;$G$3),Data[[#This Row],[Min Notif Date]]&lt;$F$3),"Last Week","No")</f>
        <v>No</v>
      </c>
      <c r="F259" s="4" t="str">
        <f>VLOOKUP(MONTH(Data[[#This Row],[Min Notif Date]]),Lookup!$G$1:$H$12,2,0)</f>
        <v>1. Jan</v>
      </c>
      <c r="G259" s="4" t="str">
        <f t="shared" si="3"/>
        <v/>
      </c>
      <c r="H259" s="4" t="str">
        <f>IF(AND(Data[[#This Row],[Min Notif Time]]&gt;6,Data[[#This Row],[Min Notif Time]]&lt;17),"Business Hours","Non-Business Hours")</f>
        <v>Business Hours</v>
      </c>
      <c r="I259" s="4" t="str" cm="1">
        <f t="array" ref="I259">IFERROR(VLOOKUP(Data[[#This Row],[Min Notif Date]],Lookup!$N$1:$P$11,2,0),_xlfn.IFS(VLOOKUP(WEEKDAY(Data[[#This Row],[Min Notif Date]]),Lookup!$J$1:$L$7,3,0)="Weekend","Weekend",VLOOKUP(WEEKDAY(Data[[#This Row],[Min Notif Date]]),Lookup!$J$1:$L$7,3,0)="Weekday","Weekday"))</f>
        <v>Weekend</v>
      </c>
      <c r="J259" s="4" t="str">
        <f>VLOOKUP(WEEKDAY(Data[[#This Row],[Min Notif Date]]),Lookup!$J$1:$K$7,2,0)</f>
        <v>1. Sun</v>
      </c>
      <c r="K259" s="105">
        <f>ROUNDDOWN(Data[[#This Row],[PGE Notified Time]],0)</f>
        <v>44584</v>
      </c>
      <c r="L259" s="4">
        <f>HOUR(Data[[#This Row],[PGE Notified Time]])</f>
        <v>14</v>
      </c>
      <c r="M259">
        <v>72811</v>
      </c>
      <c r="N259">
        <v>6922653160</v>
      </c>
      <c r="O259" t="s">
        <v>25</v>
      </c>
      <c r="P259" t="s">
        <v>288</v>
      </c>
      <c r="Q259" t="s">
        <v>198</v>
      </c>
      <c r="R259" t="s">
        <v>191</v>
      </c>
      <c r="S259" s="1">
        <v>44584.609409722223</v>
      </c>
      <c r="T259" s="1">
        <v>44584.611030092594</v>
      </c>
      <c r="U259" s="1">
        <v>44584.619444444441</v>
      </c>
      <c r="V259" t="s">
        <v>184</v>
      </c>
      <c r="W259" t="s">
        <v>85</v>
      </c>
      <c r="X259" t="s">
        <v>293</v>
      </c>
      <c r="Y259" t="s">
        <v>186</v>
      </c>
      <c r="Z259" t="s">
        <v>187</v>
      </c>
      <c r="AA259" s="32">
        <v>14.45</v>
      </c>
    </row>
    <row r="260" spans="1:27" x14ac:dyDescent="0.3">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 s="4" t="str">
        <f>VLOOKUP(P260,Lookup!$A$1:$D$19,4,0)</f>
        <v>Central Valley</v>
      </c>
      <c r="C260" s="4" t="str">
        <f>VLOOKUP(P260,Lookup!$A$1:$E$19,5,0)</f>
        <v>Region 5</v>
      </c>
      <c r="D260" s="4" t="str">
        <f>VLOOKUP(P260,Lookup!$A$1:$B$19,2,0)</f>
        <v>YO</v>
      </c>
      <c r="E260" s="4" t="str">
        <f>IF(AND((Data[[#This Row],[Min Notif Date]]&gt;$G$3),Data[[#This Row],[Min Notif Date]]&lt;$F$3),"Last Week","No")</f>
        <v>No</v>
      </c>
      <c r="F260" s="4" t="str">
        <f>VLOOKUP(MONTH(Data[[#This Row],[Min Notif Date]]),Lookup!$G$1:$H$12,2,0)</f>
        <v>1. Jan</v>
      </c>
      <c r="G260" s="4" t="str">
        <f t="shared" si="3"/>
        <v/>
      </c>
      <c r="H260" s="4" t="str">
        <f>IF(AND(Data[[#This Row],[Min Notif Time]]&gt;6,Data[[#This Row],[Min Notif Time]]&lt;17),"Business Hours","Non-Business Hours")</f>
        <v>Business Hours</v>
      </c>
      <c r="I260" s="4" t="str" cm="1">
        <f t="array" ref="I260">IFERROR(VLOOKUP(Data[[#This Row],[Min Notif Date]],Lookup!$N$1:$P$11,2,0),_xlfn.IFS(VLOOKUP(WEEKDAY(Data[[#This Row],[Min Notif Date]]),Lookup!$J$1:$L$7,3,0)="Weekend","Weekend",VLOOKUP(WEEKDAY(Data[[#This Row],[Min Notif Date]]),Lookup!$J$1:$L$7,3,0)="Weekday","Weekday"))</f>
        <v>Weekday</v>
      </c>
      <c r="J260" s="4" t="str">
        <f>VLOOKUP(WEEKDAY(Data[[#This Row],[Min Notif Date]]),Lookup!$J$1:$K$7,2,0)</f>
        <v>2. Mon</v>
      </c>
      <c r="K260" s="105">
        <f>ROUNDDOWN(Data[[#This Row],[PGE Notified Time]],0)</f>
        <v>44585</v>
      </c>
      <c r="L260" s="4">
        <f>HOUR(Data[[#This Row],[PGE Notified Time]])</f>
        <v>9</v>
      </c>
      <c r="M260">
        <v>72833</v>
      </c>
      <c r="O260" t="s">
        <v>20</v>
      </c>
      <c r="P260" t="s">
        <v>231</v>
      </c>
      <c r="Q260" t="s">
        <v>20</v>
      </c>
      <c r="R260" t="s">
        <v>193</v>
      </c>
      <c r="S260" s="1" t="s">
        <v>171</v>
      </c>
      <c r="T260" s="1">
        <v>44585.402777777781</v>
      </c>
      <c r="U260" s="1">
        <v>44586.0625</v>
      </c>
      <c r="V260" t="s">
        <v>184</v>
      </c>
      <c r="W260" t="s">
        <v>87</v>
      </c>
      <c r="X260" t="s">
        <v>232</v>
      </c>
      <c r="Y260" t="s">
        <v>186</v>
      </c>
      <c r="Z260" t="s">
        <v>187</v>
      </c>
      <c r="AA260" s="32">
        <v>950</v>
      </c>
    </row>
    <row r="261" spans="1:27" x14ac:dyDescent="0.3">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 s="4" t="str">
        <f>VLOOKUP(P261,Lookup!$A$1:$D$19,4,0)</f>
        <v>Bay Area</v>
      </c>
      <c r="C261" s="4" t="str">
        <f>VLOOKUP(P261,Lookup!$A$1:$E$19,5,0)</f>
        <v>Region 3</v>
      </c>
      <c r="D261" s="4" t="str">
        <f>VLOOKUP(P261,Lookup!$A$1:$B$19,2,0)</f>
        <v>SF</v>
      </c>
      <c r="E261" s="4" t="str">
        <f>IF(AND((Data[[#This Row],[Min Notif Date]]&gt;$G$3),Data[[#This Row],[Min Notif Date]]&lt;$F$3),"Last Week","No")</f>
        <v>No</v>
      </c>
      <c r="F261" s="4" t="str">
        <f>VLOOKUP(MONTH(Data[[#This Row],[Min Notif Date]]),Lookup!$G$1:$H$12,2,0)</f>
        <v>1. Jan</v>
      </c>
      <c r="G261" s="4" t="str">
        <f t="shared" ref="G261:G324" si="4">IF(AA261&lt;0,"Negative","")</f>
        <v/>
      </c>
      <c r="H261" s="4" t="str">
        <f>IF(AND(Data[[#This Row],[Min Notif Time]]&gt;6,Data[[#This Row],[Min Notif Time]]&lt;17),"Business Hours","Non-Business Hours")</f>
        <v>Non-Business Hours</v>
      </c>
      <c r="I261" s="4" t="str" cm="1">
        <f t="array" ref="I261">IFERROR(VLOOKUP(Data[[#This Row],[Min Notif Date]],Lookup!$N$1:$P$11,2,0),_xlfn.IFS(VLOOKUP(WEEKDAY(Data[[#This Row],[Min Notif Date]]),Lookup!$J$1:$L$7,3,0)="Weekend","Weekend",VLOOKUP(WEEKDAY(Data[[#This Row],[Min Notif Date]]),Lookup!$J$1:$L$7,3,0)="Weekday","Weekday"))</f>
        <v>Weekday</v>
      </c>
      <c r="J261" s="4" t="str">
        <f>VLOOKUP(WEEKDAY(Data[[#This Row],[Min Notif Date]]),Lookup!$J$1:$K$7,2,0)</f>
        <v>2. Mon</v>
      </c>
      <c r="K261" s="105">
        <f>ROUNDDOWN(Data[[#This Row],[PGE Notified Time]],0)</f>
        <v>44585</v>
      </c>
      <c r="L261" s="4">
        <f>HOUR(Data[[#This Row],[PGE Notified Time]])</f>
        <v>5</v>
      </c>
      <c r="M261">
        <v>72826</v>
      </c>
      <c r="O261" t="s">
        <v>20</v>
      </c>
      <c r="P261" t="s">
        <v>190</v>
      </c>
      <c r="Q261" t="s">
        <v>20</v>
      </c>
      <c r="R261" t="s">
        <v>193</v>
      </c>
      <c r="S261" s="1" t="s">
        <v>171</v>
      </c>
      <c r="T261" s="1">
        <v>44585.245833333334</v>
      </c>
      <c r="U261" s="1">
        <v>44585.625</v>
      </c>
      <c r="V261" t="s">
        <v>184</v>
      </c>
      <c r="W261" t="s">
        <v>87</v>
      </c>
      <c r="X261" t="s">
        <v>192</v>
      </c>
      <c r="Y261" t="s">
        <v>186</v>
      </c>
      <c r="Z261" t="s">
        <v>187</v>
      </c>
      <c r="AA261" s="32">
        <v>546</v>
      </c>
    </row>
    <row r="262" spans="1:27" x14ac:dyDescent="0.3">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Bay Area</v>
      </c>
      <c r="C262" s="4" t="str">
        <f>VLOOKUP(P262,Lookup!$A$1:$E$19,5,0)</f>
        <v>Region 3</v>
      </c>
      <c r="D262" s="4" t="str">
        <f>VLOOKUP(P262,Lookup!$A$1:$B$19,2,0)</f>
        <v>DI</v>
      </c>
      <c r="E262" s="4" t="str">
        <f>IF(AND((Data[[#This Row],[Min Notif Date]]&gt;$G$3),Data[[#This Row],[Min Notif Date]]&lt;$F$3),"Last Week","No")</f>
        <v>No</v>
      </c>
      <c r="F262" s="4" t="str">
        <f>VLOOKUP(MONTH(Data[[#This Row],[Min Notif Date]]),Lookup!$G$1:$H$12,2,0)</f>
        <v>1. Jan</v>
      </c>
      <c r="G262" s="4" t="str">
        <f t="shared" si="4"/>
        <v/>
      </c>
      <c r="H262" s="4" t="str">
        <f>IF(AND(Data[[#This Row],[Min Notif Time]]&gt;6,Data[[#This Row],[Min Notif Time]]&lt;17),"Business Hours","Non-Business Hours")</f>
        <v>Business Hours</v>
      </c>
      <c r="I262" s="4" t="str" cm="1">
        <f t="array" ref="I262">IFERROR(VLOOKUP(Data[[#This Row],[Min Notif Date]],Lookup!$N$1:$P$11,2,0),_xlfn.IFS(VLOOKUP(WEEKDAY(Data[[#This Row],[Min Notif Date]]),Lookup!$J$1:$L$7,3,0)="Weekend","Weekend",VLOOKUP(WEEKDAY(Data[[#This Row],[Min Notif Date]]),Lookup!$J$1:$L$7,3,0)="Weekday","Weekday"))</f>
        <v>Weekday</v>
      </c>
      <c r="J262" s="4" t="str">
        <f>VLOOKUP(WEEKDAY(Data[[#This Row],[Min Notif Date]]),Lookup!$J$1:$K$7,2,0)</f>
        <v>2. Mon</v>
      </c>
      <c r="K262" s="105">
        <f>ROUNDDOWN(Data[[#This Row],[PGE Notified Time]],0)</f>
        <v>44585</v>
      </c>
      <c r="L262" s="4">
        <f>HOUR(Data[[#This Row],[PGE Notified Time]])</f>
        <v>14</v>
      </c>
      <c r="M262">
        <v>72857</v>
      </c>
      <c r="O262" t="s">
        <v>20</v>
      </c>
      <c r="P262" t="s">
        <v>208</v>
      </c>
      <c r="Q262" t="s">
        <v>20</v>
      </c>
      <c r="R262" t="s">
        <v>191</v>
      </c>
      <c r="S262" s="1" t="s">
        <v>171</v>
      </c>
      <c r="T262" s="1">
        <v>44585.595833333333</v>
      </c>
      <c r="U262" s="1">
        <v>44585.958333333336</v>
      </c>
      <c r="V262" t="s">
        <v>184</v>
      </c>
      <c r="W262" t="s">
        <v>87</v>
      </c>
      <c r="X262" t="s">
        <v>214</v>
      </c>
      <c r="Y262" t="s">
        <v>186</v>
      </c>
      <c r="Z262" t="s">
        <v>187</v>
      </c>
      <c r="AA262" s="32">
        <v>522</v>
      </c>
    </row>
    <row r="263" spans="1:27" x14ac:dyDescent="0.3">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North Coast</v>
      </c>
      <c r="C263" s="4" t="str">
        <f>VLOOKUP(P263,Lookup!$A$1:$E$19,5,0)</f>
        <v>Region 1</v>
      </c>
      <c r="D263" s="4" t="str">
        <f>VLOOKUP(P263,Lookup!$A$1:$B$19,2,0)</f>
        <v>NB</v>
      </c>
      <c r="E263" s="4" t="str">
        <f>IF(AND((Data[[#This Row],[Min Notif Date]]&gt;$G$3),Data[[#This Row],[Min Notif Date]]&lt;$F$3),"Last Week","No")</f>
        <v>No</v>
      </c>
      <c r="F263" s="4" t="str">
        <f>VLOOKUP(MONTH(Data[[#This Row],[Min Notif Date]]),Lookup!$G$1:$H$12,2,0)</f>
        <v>1. Jan</v>
      </c>
      <c r="G263" s="4" t="str">
        <f t="shared" si="4"/>
        <v/>
      </c>
      <c r="H263" s="4" t="str">
        <f>IF(AND(Data[[#This Row],[Min Notif Time]]&gt;6,Data[[#This Row],[Min Notif Time]]&lt;17),"Business Hours","Non-Business Hours")</f>
        <v>Business Hours</v>
      </c>
      <c r="I263" s="4" t="str" cm="1">
        <f t="array" ref="I263">IFERROR(VLOOKUP(Data[[#This Row],[Min Notif Date]],Lookup!$N$1:$P$11,2,0),_xlfn.IFS(VLOOKUP(WEEKDAY(Data[[#This Row],[Min Notif Date]]),Lookup!$J$1:$L$7,3,0)="Weekend","Weekend",VLOOKUP(WEEKDAY(Data[[#This Row],[Min Notif Date]]),Lookup!$J$1:$L$7,3,0)="Weekday","Weekday"))</f>
        <v>Weekday</v>
      </c>
      <c r="J263" s="4" t="str">
        <f>VLOOKUP(WEEKDAY(Data[[#This Row],[Min Notif Date]]),Lookup!$J$1:$K$7,2,0)</f>
        <v>2. Mon</v>
      </c>
      <c r="K263" s="105">
        <f>ROUNDDOWN(Data[[#This Row],[PGE Notified Time]],0)</f>
        <v>44585</v>
      </c>
      <c r="L263" s="4">
        <f>HOUR(Data[[#This Row],[PGE Notified Time]])</f>
        <v>12</v>
      </c>
      <c r="M263">
        <v>72848</v>
      </c>
      <c r="O263" t="s">
        <v>20</v>
      </c>
      <c r="P263" t="s">
        <v>219</v>
      </c>
      <c r="Q263" t="s">
        <v>20</v>
      </c>
      <c r="R263" t="s">
        <v>193</v>
      </c>
      <c r="S263" s="1" t="s">
        <v>171</v>
      </c>
      <c r="T263" s="1">
        <v>44585.523611111108</v>
      </c>
      <c r="U263" s="1">
        <v>44585.834722222222</v>
      </c>
      <c r="V263" t="s">
        <v>184</v>
      </c>
      <c r="W263" t="s">
        <v>87</v>
      </c>
      <c r="X263" t="s">
        <v>313</v>
      </c>
      <c r="Y263" t="s">
        <v>186</v>
      </c>
      <c r="Z263" t="s">
        <v>187</v>
      </c>
      <c r="AA263" s="32">
        <v>448</v>
      </c>
    </row>
    <row r="264" spans="1:27" x14ac:dyDescent="0.3">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Central Valley</v>
      </c>
      <c r="C264" s="4" t="str">
        <f>VLOOKUP(P264,Lookup!$A$1:$E$19,5,0)</f>
        <v>Region 5</v>
      </c>
      <c r="D264" s="4" t="str">
        <f>VLOOKUP(P264,Lookup!$A$1:$B$19,2,0)</f>
        <v>YO</v>
      </c>
      <c r="E264" s="4" t="str">
        <f>IF(AND((Data[[#This Row],[Min Notif Date]]&gt;$G$3),Data[[#This Row],[Min Notif Date]]&lt;$F$3),"Last Week","No")</f>
        <v>No</v>
      </c>
      <c r="F264" s="4" t="str">
        <f>VLOOKUP(MONTH(Data[[#This Row],[Min Notif Date]]),Lookup!$G$1:$H$12,2,0)</f>
        <v>1. Jan</v>
      </c>
      <c r="G264" s="4" t="str">
        <f t="shared" si="4"/>
        <v/>
      </c>
      <c r="H264" s="4" t="str">
        <f>IF(AND(Data[[#This Row],[Min Notif Time]]&gt;6,Data[[#This Row],[Min Notif Time]]&lt;17),"Business Hours","Non-Business Hours")</f>
        <v>Business Hours</v>
      </c>
      <c r="I264" s="4" t="str" cm="1">
        <f t="array" ref="I264">IFERROR(VLOOKUP(Data[[#This Row],[Min Notif Date]],Lookup!$N$1:$P$11,2,0),_xlfn.IFS(VLOOKUP(WEEKDAY(Data[[#This Row],[Min Notif Date]]),Lookup!$J$1:$L$7,3,0)="Weekend","Weekend",VLOOKUP(WEEKDAY(Data[[#This Row],[Min Notif Date]]),Lookup!$J$1:$L$7,3,0)="Weekday","Weekday"))</f>
        <v>Weekday</v>
      </c>
      <c r="J264" s="4" t="str">
        <f>VLOOKUP(WEEKDAY(Data[[#This Row],[Min Notif Date]]),Lookup!$J$1:$K$7,2,0)</f>
        <v>2. Mon</v>
      </c>
      <c r="K264" s="105">
        <f>ROUNDDOWN(Data[[#This Row],[PGE Notified Time]],0)</f>
        <v>44585</v>
      </c>
      <c r="L264" s="4">
        <f>HOUR(Data[[#This Row],[PGE Notified Time]])</f>
        <v>11</v>
      </c>
      <c r="M264">
        <v>72844</v>
      </c>
      <c r="O264" t="s">
        <v>20</v>
      </c>
      <c r="P264" t="s">
        <v>231</v>
      </c>
      <c r="Q264" t="s">
        <v>20</v>
      </c>
      <c r="R264" t="s">
        <v>193</v>
      </c>
      <c r="S264" s="1" t="s">
        <v>171</v>
      </c>
      <c r="T264" s="1">
        <v>44585.498611111114</v>
      </c>
      <c r="U264" s="1">
        <v>44585.701388888891</v>
      </c>
      <c r="V264" t="s">
        <v>184</v>
      </c>
      <c r="W264" t="s">
        <v>87</v>
      </c>
      <c r="X264" t="s">
        <v>327</v>
      </c>
      <c r="Y264" t="s">
        <v>186</v>
      </c>
      <c r="Z264" t="s">
        <v>187</v>
      </c>
      <c r="AA264" s="32">
        <v>292</v>
      </c>
    </row>
    <row r="265" spans="1:27" x14ac:dyDescent="0.3">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Bay Area</v>
      </c>
      <c r="C265" s="4" t="str">
        <f>VLOOKUP(P265,Lookup!$A$1:$E$19,5,0)</f>
        <v>Region 3</v>
      </c>
      <c r="D265" s="4" t="str">
        <f>VLOOKUP(P265,Lookup!$A$1:$B$19,2,0)</f>
        <v>EB</v>
      </c>
      <c r="E265" s="4" t="str">
        <f>IF(AND((Data[[#This Row],[Min Notif Date]]&gt;$G$3),Data[[#This Row],[Min Notif Date]]&lt;$F$3),"Last Week","No")</f>
        <v>No</v>
      </c>
      <c r="F265" s="4" t="str">
        <f>VLOOKUP(MONTH(Data[[#This Row],[Min Notif Date]]),Lookup!$G$1:$H$12,2,0)</f>
        <v>1. Jan</v>
      </c>
      <c r="G265" s="4" t="str">
        <f t="shared" si="4"/>
        <v/>
      </c>
      <c r="H265" s="4" t="str">
        <f>IF(AND(Data[[#This Row],[Min Notif Time]]&gt;6,Data[[#This Row],[Min Notif Time]]&lt;17),"Business Hours","Non-Business Hours")</f>
        <v>Business Hours</v>
      </c>
      <c r="I265" s="4" t="str" cm="1">
        <f t="array" ref="I265">IFERROR(VLOOKUP(Data[[#This Row],[Min Notif Date]],Lookup!$N$1:$P$11,2,0),_xlfn.IFS(VLOOKUP(WEEKDAY(Data[[#This Row],[Min Notif Date]]),Lookup!$J$1:$L$7,3,0)="Weekend","Weekend",VLOOKUP(WEEKDAY(Data[[#This Row],[Min Notif Date]]),Lookup!$J$1:$L$7,3,0)="Weekday","Weekday"))</f>
        <v>Weekday</v>
      </c>
      <c r="J265" s="4" t="str">
        <f>VLOOKUP(WEEKDAY(Data[[#This Row],[Min Notif Date]]),Lookup!$J$1:$K$7,2,0)</f>
        <v>2. Mon</v>
      </c>
      <c r="K265" s="105">
        <f>ROUNDDOWN(Data[[#This Row],[PGE Notified Time]],0)</f>
        <v>44585</v>
      </c>
      <c r="L265" s="4">
        <f>HOUR(Data[[#This Row],[PGE Notified Time]])</f>
        <v>8</v>
      </c>
      <c r="M265">
        <v>72839</v>
      </c>
      <c r="O265" t="s">
        <v>20</v>
      </c>
      <c r="P265" t="s">
        <v>182</v>
      </c>
      <c r="Q265" t="s">
        <v>20</v>
      </c>
      <c r="R265" t="s">
        <v>183</v>
      </c>
      <c r="S265" s="1" t="s">
        <v>171</v>
      </c>
      <c r="T265" s="1">
        <v>44585.354166666664</v>
      </c>
      <c r="U265" s="1">
        <v>44585.5</v>
      </c>
      <c r="V265" t="s">
        <v>184</v>
      </c>
      <c r="W265" t="s">
        <v>87</v>
      </c>
      <c r="X265" t="s">
        <v>328</v>
      </c>
      <c r="Y265" t="s">
        <v>186</v>
      </c>
      <c r="Z265" t="s">
        <v>187</v>
      </c>
      <c r="AA265" s="32">
        <v>210</v>
      </c>
    </row>
    <row r="266" spans="1:27" x14ac:dyDescent="0.3">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North Valley</v>
      </c>
      <c r="C266" s="4" t="str">
        <f>VLOOKUP(P266,Lookup!$A$1:$E$19,5,0)</f>
        <v>Region 2</v>
      </c>
      <c r="D266" s="4" t="str">
        <f>VLOOKUP(P266,Lookup!$A$1:$B$19,2,0)</f>
        <v>SA</v>
      </c>
      <c r="E266" s="4" t="str">
        <f>IF(AND((Data[[#This Row],[Min Notif Date]]&gt;$G$3),Data[[#This Row],[Min Notif Date]]&lt;$F$3),"Last Week","No")</f>
        <v>No</v>
      </c>
      <c r="F266" s="4" t="str">
        <f>VLOOKUP(MONTH(Data[[#This Row],[Min Notif Date]]),Lookup!$G$1:$H$12,2,0)</f>
        <v>1. Jan</v>
      </c>
      <c r="G266" s="4" t="str">
        <f t="shared" si="4"/>
        <v/>
      </c>
      <c r="H266" s="4" t="str">
        <f>IF(AND(Data[[#This Row],[Min Notif Time]]&gt;6,Data[[#This Row],[Min Notif Time]]&lt;17),"Business Hours","Non-Business Hours")</f>
        <v>Business Hours</v>
      </c>
      <c r="I266" s="4" t="str" cm="1">
        <f t="array" ref="I266">IFERROR(VLOOKUP(Data[[#This Row],[Min Notif Date]],Lookup!$N$1:$P$11,2,0),_xlfn.IFS(VLOOKUP(WEEKDAY(Data[[#This Row],[Min Notif Date]]),Lookup!$J$1:$L$7,3,0)="Weekend","Weekend",VLOOKUP(WEEKDAY(Data[[#This Row],[Min Notif Date]]),Lookup!$J$1:$L$7,3,0)="Weekday","Weekday"))</f>
        <v>Weekday</v>
      </c>
      <c r="J266" s="4" t="str">
        <f>VLOOKUP(WEEKDAY(Data[[#This Row],[Min Notif Date]]),Lookup!$J$1:$K$7,2,0)</f>
        <v>2. Mon</v>
      </c>
      <c r="K266" s="105">
        <f>ROUNDDOWN(Data[[#This Row],[PGE Notified Time]],0)</f>
        <v>44585</v>
      </c>
      <c r="L266" s="4">
        <f>HOUR(Data[[#This Row],[PGE Notified Time]])</f>
        <v>14</v>
      </c>
      <c r="M266">
        <v>72858</v>
      </c>
      <c r="N266" t="s">
        <v>329</v>
      </c>
      <c r="O266" t="s">
        <v>20</v>
      </c>
      <c r="P266" t="s">
        <v>210</v>
      </c>
      <c r="Q266" t="s">
        <v>20</v>
      </c>
      <c r="R266" t="s">
        <v>191</v>
      </c>
      <c r="S266" s="1">
        <v>44585.567337962966</v>
      </c>
      <c r="T266" s="1">
        <v>44585.598773148151</v>
      </c>
      <c r="U266" s="1">
        <v>44585.702777777777</v>
      </c>
      <c r="V266" t="s">
        <v>184</v>
      </c>
      <c r="W266" t="s">
        <v>87</v>
      </c>
      <c r="X266" t="s">
        <v>330</v>
      </c>
      <c r="Y266" t="s">
        <v>186</v>
      </c>
      <c r="Z266" t="s">
        <v>187</v>
      </c>
      <c r="AA266" s="32">
        <v>195.033333333</v>
      </c>
    </row>
    <row r="267" spans="1:27" x14ac:dyDescent="0.3">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Bay Area</v>
      </c>
      <c r="C267" s="4" t="str">
        <f>VLOOKUP(P267,Lookup!$A$1:$E$19,5,0)</f>
        <v>Region 3</v>
      </c>
      <c r="D267" s="4" t="str">
        <f>VLOOKUP(P267,Lookup!$A$1:$B$19,2,0)</f>
        <v>EB</v>
      </c>
      <c r="E267" s="4" t="str">
        <f>IF(AND((Data[[#This Row],[Min Notif Date]]&gt;$G$3),Data[[#This Row],[Min Notif Date]]&lt;$F$3),"Last Week","No")</f>
        <v>No</v>
      </c>
      <c r="F267" s="4" t="str">
        <f>VLOOKUP(MONTH(Data[[#This Row],[Min Notif Date]]),Lookup!$G$1:$H$12,2,0)</f>
        <v>1. Jan</v>
      </c>
      <c r="G267" s="4" t="str">
        <f t="shared" si="4"/>
        <v/>
      </c>
      <c r="H267" s="4" t="str">
        <f>IF(AND(Data[[#This Row],[Min Notif Time]]&gt;6,Data[[#This Row],[Min Notif Time]]&lt;17),"Business Hours","Non-Business Hours")</f>
        <v>Business Hours</v>
      </c>
      <c r="I267" s="4" t="str" cm="1">
        <f t="array" ref="I267">IFERROR(VLOOKUP(Data[[#This Row],[Min Notif Date]],Lookup!$N$1:$P$11,2,0),_xlfn.IFS(VLOOKUP(WEEKDAY(Data[[#This Row],[Min Notif Date]]),Lookup!$J$1:$L$7,3,0)="Weekend","Weekend",VLOOKUP(WEEKDAY(Data[[#This Row],[Min Notif Date]]),Lookup!$J$1:$L$7,3,0)="Weekday","Weekday"))</f>
        <v>Weekday</v>
      </c>
      <c r="J267" s="4" t="str">
        <f>VLOOKUP(WEEKDAY(Data[[#This Row],[Min Notif Date]]),Lookup!$J$1:$K$7,2,0)</f>
        <v>2. Mon</v>
      </c>
      <c r="K267" s="105">
        <f>ROUNDDOWN(Data[[#This Row],[PGE Notified Time]],0)</f>
        <v>44585</v>
      </c>
      <c r="L267" s="4">
        <f>HOUR(Data[[#This Row],[PGE Notified Time]])</f>
        <v>15</v>
      </c>
      <c r="M267">
        <v>72863</v>
      </c>
      <c r="O267" t="s">
        <v>20</v>
      </c>
      <c r="P267" t="s">
        <v>182</v>
      </c>
      <c r="Q267" t="s">
        <v>20</v>
      </c>
      <c r="R267" t="s">
        <v>191</v>
      </c>
      <c r="S267" s="1" t="s">
        <v>171</v>
      </c>
      <c r="T267" s="1">
        <v>44585.651388888888</v>
      </c>
      <c r="U267" s="1">
        <v>44585.770833333336</v>
      </c>
      <c r="V267" t="s">
        <v>184</v>
      </c>
      <c r="W267" t="s">
        <v>86</v>
      </c>
      <c r="X267" t="s">
        <v>194</v>
      </c>
      <c r="Y267" t="s">
        <v>186</v>
      </c>
      <c r="Z267" t="s">
        <v>187</v>
      </c>
      <c r="AA267" s="32">
        <v>172</v>
      </c>
    </row>
    <row r="268" spans="1:27" x14ac:dyDescent="0.3">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North Coast</v>
      </c>
      <c r="C268" s="4" t="str">
        <f>VLOOKUP(P268,Lookup!$A$1:$E$19,5,0)</f>
        <v>Region 1</v>
      </c>
      <c r="D268" s="4" t="str">
        <f>VLOOKUP(P268,Lookup!$A$1:$B$19,2,0)</f>
        <v>NB</v>
      </c>
      <c r="E268" s="4" t="str">
        <f>IF(AND((Data[[#This Row],[Min Notif Date]]&gt;$G$3),Data[[#This Row],[Min Notif Date]]&lt;$F$3),"Last Week","No")</f>
        <v>No</v>
      </c>
      <c r="F268" s="4" t="str">
        <f>VLOOKUP(MONTH(Data[[#This Row],[Min Notif Date]]),Lookup!$G$1:$H$12,2,0)</f>
        <v>1. Jan</v>
      </c>
      <c r="G268" s="4" t="str">
        <f t="shared" si="4"/>
        <v/>
      </c>
      <c r="H268" s="4" t="str">
        <f>IF(AND(Data[[#This Row],[Min Notif Time]]&gt;6,Data[[#This Row],[Min Notif Time]]&lt;17),"Business Hours","Non-Business Hours")</f>
        <v>Business Hours</v>
      </c>
      <c r="I268" s="4" t="str" cm="1">
        <f t="array" ref="I268">IFERROR(VLOOKUP(Data[[#This Row],[Min Notif Date]],Lookup!$N$1:$P$11,2,0),_xlfn.IFS(VLOOKUP(WEEKDAY(Data[[#This Row],[Min Notif Date]]),Lookup!$J$1:$L$7,3,0)="Weekend","Weekend",VLOOKUP(WEEKDAY(Data[[#This Row],[Min Notif Date]]),Lookup!$J$1:$L$7,3,0)="Weekday","Weekday"))</f>
        <v>Weekday</v>
      </c>
      <c r="J268" s="4" t="str">
        <f>VLOOKUP(WEEKDAY(Data[[#This Row],[Min Notif Date]]),Lookup!$J$1:$K$7,2,0)</f>
        <v>2. Mon</v>
      </c>
      <c r="K268" s="105">
        <f>ROUNDDOWN(Data[[#This Row],[PGE Notified Time]],0)</f>
        <v>44585</v>
      </c>
      <c r="L268" s="4">
        <f>HOUR(Data[[#This Row],[PGE Notified Time]])</f>
        <v>12</v>
      </c>
      <c r="M268">
        <v>72849</v>
      </c>
      <c r="O268" t="s">
        <v>20</v>
      </c>
      <c r="P268" t="s">
        <v>219</v>
      </c>
      <c r="Q268" t="s">
        <v>20</v>
      </c>
      <c r="R268" t="s">
        <v>183</v>
      </c>
      <c r="S268" s="1" t="s">
        <v>171</v>
      </c>
      <c r="T268" s="1">
        <v>44585.525000000001</v>
      </c>
      <c r="U268" s="1">
        <v>44585.625</v>
      </c>
      <c r="V268" t="s">
        <v>184</v>
      </c>
      <c r="W268" t="s">
        <v>85</v>
      </c>
      <c r="X268" t="s">
        <v>227</v>
      </c>
      <c r="Y268" t="s">
        <v>186</v>
      </c>
      <c r="Z268" t="s">
        <v>187</v>
      </c>
      <c r="AA268" s="32">
        <v>144</v>
      </c>
    </row>
    <row r="269" spans="1:27" x14ac:dyDescent="0.3">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Bay Area</v>
      </c>
      <c r="C269" s="4" t="str">
        <f>VLOOKUP(P269,Lookup!$A$1:$E$19,5,0)</f>
        <v>Region 3</v>
      </c>
      <c r="D269" s="4" t="str">
        <f>VLOOKUP(P269,Lookup!$A$1:$B$19,2,0)</f>
        <v>SF</v>
      </c>
      <c r="E269" s="4" t="str">
        <f>IF(AND((Data[[#This Row],[Min Notif Date]]&gt;$G$3),Data[[#This Row],[Min Notif Date]]&lt;$F$3),"Last Week","No")</f>
        <v>No</v>
      </c>
      <c r="F269" s="4" t="str">
        <f>VLOOKUP(MONTH(Data[[#This Row],[Min Notif Date]]),Lookup!$G$1:$H$12,2,0)</f>
        <v>1. Jan</v>
      </c>
      <c r="G269" s="4" t="str">
        <f t="shared" si="4"/>
        <v/>
      </c>
      <c r="H269" s="4" t="str">
        <f>IF(AND(Data[[#This Row],[Min Notif Time]]&gt;6,Data[[#This Row],[Min Notif Time]]&lt;17),"Business Hours","Non-Business Hours")</f>
        <v>Non-Business Hours</v>
      </c>
      <c r="I269" s="4" t="str" cm="1">
        <f t="array" ref="I269">IFERROR(VLOOKUP(Data[[#This Row],[Min Notif Date]],Lookup!$N$1:$P$11,2,0),_xlfn.IFS(VLOOKUP(WEEKDAY(Data[[#This Row],[Min Notif Date]]),Lookup!$J$1:$L$7,3,0)="Weekend","Weekend",VLOOKUP(WEEKDAY(Data[[#This Row],[Min Notif Date]]),Lookup!$J$1:$L$7,3,0)="Weekday","Weekday"))</f>
        <v>Weekday</v>
      </c>
      <c r="J269" s="4" t="str">
        <f>VLOOKUP(WEEKDAY(Data[[#This Row],[Min Notif Date]]),Lookup!$J$1:$K$7,2,0)</f>
        <v>2. Mon</v>
      </c>
      <c r="K269" s="105">
        <f>ROUNDDOWN(Data[[#This Row],[PGE Notified Time]],0)</f>
        <v>44585</v>
      </c>
      <c r="L269" s="4">
        <f>HOUR(Data[[#This Row],[PGE Notified Time]])</f>
        <v>18</v>
      </c>
      <c r="M269">
        <v>72867</v>
      </c>
      <c r="O269" t="s">
        <v>20</v>
      </c>
      <c r="P269" t="s">
        <v>190</v>
      </c>
      <c r="Q269" t="s">
        <v>20</v>
      </c>
      <c r="R269" t="s">
        <v>183</v>
      </c>
      <c r="S269" s="1" t="s">
        <v>171</v>
      </c>
      <c r="T269" s="1">
        <v>44585.784722222219</v>
      </c>
      <c r="U269" s="1">
        <v>44585.878472222219</v>
      </c>
      <c r="V269" t="s">
        <v>184</v>
      </c>
      <c r="W269" t="s">
        <v>85</v>
      </c>
      <c r="X269" t="s">
        <v>192</v>
      </c>
      <c r="Y269" t="s">
        <v>186</v>
      </c>
      <c r="Z269" t="s">
        <v>187</v>
      </c>
      <c r="AA269" s="32">
        <v>135</v>
      </c>
    </row>
    <row r="270" spans="1:27" x14ac:dyDescent="0.3">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North Valley</v>
      </c>
      <c r="C270" s="4" t="str">
        <f>VLOOKUP(P270,Lookup!$A$1:$E$19,5,0)</f>
        <v>Region 2</v>
      </c>
      <c r="D270" s="4" t="str">
        <f>VLOOKUP(P270,Lookup!$A$1:$B$19,2,0)</f>
        <v>SI</v>
      </c>
      <c r="E270" s="4" t="str">
        <f>IF(AND((Data[[#This Row],[Min Notif Date]]&gt;$G$3),Data[[#This Row],[Min Notif Date]]&lt;$F$3),"Last Week","No")</f>
        <v>No</v>
      </c>
      <c r="F270" s="4" t="str">
        <f>VLOOKUP(MONTH(Data[[#This Row],[Min Notif Date]]),Lookup!$G$1:$H$12,2,0)</f>
        <v>1. Jan</v>
      </c>
      <c r="G270" s="4" t="str">
        <f t="shared" si="4"/>
        <v/>
      </c>
      <c r="H270" s="4" t="str">
        <f>IF(AND(Data[[#This Row],[Min Notif Time]]&gt;6,Data[[#This Row],[Min Notif Time]]&lt;17),"Business Hours","Non-Business Hours")</f>
        <v>Business Hours</v>
      </c>
      <c r="I270" s="4" t="str" cm="1">
        <f t="array" ref="I270">IFERROR(VLOOKUP(Data[[#This Row],[Min Notif Date]],Lookup!$N$1:$P$11,2,0),_xlfn.IFS(VLOOKUP(WEEKDAY(Data[[#This Row],[Min Notif Date]]),Lookup!$J$1:$L$7,3,0)="Weekend","Weekend",VLOOKUP(WEEKDAY(Data[[#This Row],[Min Notif Date]]),Lookup!$J$1:$L$7,3,0)="Weekday","Weekday"))</f>
        <v>Weekday</v>
      </c>
      <c r="J270" s="4" t="str">
        <f>VLOOKUP(WEEKDAY(Data[[#This Row],[Min Notif Date]]),Lookup!$J$1:$K$7,2,0)</f>
        <v>2. Mon</v>
      </c>
      <c r="K270" s="105">
        <f>ROUNDDOWN(Data[[#This Row],[PGE Notified Time]],0)</f>
        <v>44585</v>
      </c>
      <c r="L270" s="4">
        <f>HOUR(Data[[#This Row],[PGE Notified Time]])</f>
        <v>15</v>
      </c>
      <c r="M270">
        <v>72861</v>
      </c>
      <c r="O270" t="s">
        <v>20</v>
      </c>
      <c r="P270" t="s">
        <v>201</v>
      </c>
      <c r="Q270" t="s">
        <v>20</v>
      </c>
      <c r="R270" t="s">
        <v>183</v>
      </c>
      <c r="S270" s="1" t="s">
        <v>171</v>
      </c>
      <c r="T270" s="1">
        <v>44585.629166666666</v>
      </c>
      <c r="U270" s="1">
        <v>44585.708333333336</v>
      </c>
      <c r="V270" t="s">
        <v>184</v>
      </c>
      <c r="W270" t="s">
        <v>85</v>
      </c>
      <c r="X270" t="s">
        <v>287</v>
      </c>
      <c r="Y270" t="s">
        <v>186</v>
      </c>
      <c r="Z270" t="s">
        <v>187</v>
      </c>
      <c r="AA270" s="32">
        <v>114</v>
      </c>
    </row>
    <row r="271" spans="1:27" x14ac:dyDescent="0.3">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1" s="4" t="str">
        <f>VLOOKUP(P271,Lookup!$A$1:$D$19,4,0)</f>
        <v>Central Valley</v>
      </c>
      <c r="C271" s="4" t="str">
        <f>VLOOKUP(P271,Lookup!$A$1:$E$19,5,0)</f>
        <v>Region 5</v>
      </c>
      <c r="D271" s="4" t="str">
        <f>VLOOKUP(P271,Lookup!$A$1:$B$19,2,0)</f>
        <v>ST</v>
      </c>
      <c r="E271" s="4" t="str">
        <f>IF(AND((Data[[#This Row],[Min Notif Date]]&gt;$G$3),Data[[#This Row],[Min Notif Date]]&lt;$F$3),"Last Week","No")</f>
        <v>No</v>
      </c>
      <c r="F271" s="4" t="str">
        <f>VLOOKUP(MONTH(Data[[#This Row],[Min Notif Date]]),Lookup!$G$1:$H$12,2,0)</f>
        <v>1. Jan</v>
      </c>
      <c r="G271" s="4" t="str">
        <f t="shared" si="4"/>
        <v/>
      </c>
      <c r="H271" s="4" t="str">
        <f>IF(AND(Data[[#This Row],[Min Notif Time]]&gt;6,Data[[#This Row],[Min Notif Time]]&lt;17),"Business Hours","Non-Business Hours")</f>
        <v>Business Hours</v>
      </c>
      <c r="I271" s="4" t="str" cm="1">
        <f t="array" ref="I271">IFERROR(VLOOKUP(Data[[#This Row],[Min Notif Date]],Lookup!$N$1:$P$11,2,0),_xlfn.IFS(VLOOKUP(WEEKDAY(Data[[#This Row],[Min Notif Date]]),Lookup!$J$1:$L$7,3,0)="Weekend","Weekend",VLOOKUP(WEEKDAY(Data[[#This Row],[Min Notif Date]]),Lookup!$J$1:$L$7,3,0)="Weekday","Weekday"))</f>
        <v>Weekday</v>
      </c>
      <c r="J271" s="4" t="str">
        <f>VLOOKUP(WEEKDAY(Data[[#This Row],[Min Notif Date]]),Lookup!$J$1:$K$7,2,0)</f>
        <v>2. Mon</v>
      </c>
      <c r="K271" s="105">
        <f>ROUNDDOWN(Data[[#This Row],[PGE Notified Time]],0)</f>
        <v>44585</v>
      </c>
      <c r="L271" s="4">
        <f>HOUR(Data[[#This Row],[PGE Notified Time]])</f>
        <v>14</v>
      </c>
      <c r="M271">
        <v>72854</v>
      </c>
      <c r="O271" t="s">
        <v>23</v>
      </c>
      <c r="P271" t="s">
        <v>188</v>
      </c>
      <c r="Q271" t="s">
        <v>213</v>
      </c>
      <c r="R271" t="s">
        <v>193</v>
      </c>
      <c r="S271" s="1" t="s">
        <v>171</v>
      </c>
      <c r="T271" s="1">
        <v>44585.590277777781</v>
      </c>
      <c r="U271" s="1">
        <v>44585.643055555556</v>
      </c>
      <c r="V271" t="s">
        <v>184</v>
      </c>
      <c r="W271" t="s">
        <v>85</v>
      </c>
      <c r="X271" t="s">
        <v>320</v>
      </c>
      <c r="Y271" t="s">
        <v>186</v>
      </c>
      <c r="Z271" t="s">
        <v>187</v>
      </c>
      <c r="AA271" s="32">
        <v>76</v>
      </c>
    </row>
    <row r="272" spans="1:27" x14ac:dyDescent="0.3">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 s="4" t="str">
        <f>VLOOKUP(P272,Lookup!$A$1:$D$19,4,0)</f>
        <v>Central Valley</v>
      </c>
      <c r="C272" s="4" t="str">
        <f>VLOOKUP(P272,Lookup!$A$1:$E$19,5,0)</f>
        <v>Region 5</v>
      </c>
      <c r="D272" s="4" t="str">
        <f>VLOOKUP(P272,Lookup!$A$1:$B$19,2,0)</f>
        <v>ST</v>
      </c>
      <c r="E272" s="4" t="str">
        <f>IF(AND((Data[[#This Row],[Min Notif Date]]&gt;$G$3),Data[[#This Row],[Min Notif Date]]&lt;$F$3),"Last Week","No")</f>
        <v>No</v>
      </c>
      <c r="F272" s="4" t="str">
        <f>VLOOKUP(MONTH(Data[[#This Row],[Min Notif Date]]),Lookup!$G$1:$H$12,2,0)</f>
        <v>1. Jan</v>
      </c>
      <c r="G272" s="4" t="str">
        <f t="shared" si="4"/>
        <v/>
      </c>
      <c r="H272" s="4" t="str">
        <f>IF(AND(Data[[#This Row],[Min Notif Time]]&gt;6,Data[[#This Row],[Min Notif Time]]&lt;17),"Business Hours","Non-Business Hours")</f>
        <v>Business Hours</v>
      </c>
      <c r="I272" s="4" t="str" cm="1">
        <f t="array" ref="I272">IFERROR(VLOOKUP(Data[[#This Row],[Min Notif Date]],Lookup!$N$1:$P$11,2,0),_xlfn.IFS(VLOOKUP(WEEKDAY(Data[[#This Row],[Min Notif Date]]),Lookup!$J$1:$L$7,3,0)="Weekend","Weekend",VLOOKUP(WEEKDAY(Data[[#This Row],[Min Notif Date]]),Lookup!$J$1:$L$7,3,0)="Weekday","Weekday"))</f>
        <v>Weekday</v>
      </c>
      <c r="J272" s="4" t="str">
        <f>VLOOKUP(WEEKDAY(Data[[#This Row],[Min Notif Date]]),Lookup!$J$1:$K$7,2,0)</f>
        <v>2. Mon</v>
      </c>
      <c r="K272" s="105">
        <f>ROUNDDOWN(Data[[#This Row],[PGE Notified Time]],0)</f>
        <v>44585</v>
      </c>
      <c r="L272" s="4">
        <f>HOUR(Data[[#This Row],[PGE Notified Time]])</f>
        <v>13</v>
      </c>
      <c r="M272">
        <v>72851</v>
      </c>
      <c r="O272" t="s">
        <v>25</v>
      </c>
      <c r="P272" t="s">
        <v>188</v>
      </c>
      <c r="Q272" t="s">
        <v>213</v>
      </c>
      <c r="R272" t="s">
        <v>183</v>
      </c>
      <c r="S272" s="1" t="s">
        <v>171</v>
      </c>
      <c r="T272" s="1">
        <v>44585.574999999997</v>
      </c>
      <c r="U272" s="1">
        <v>44585.616666666669</v>
      </c>
      <c r="V272" t="s">
        <v>184</v>
      </c>
      <c r="W272" t="s">
        <v>87</v>
      </c>
      <c r="X272" t="s">
        <v>307</v>
      </c>
      <c r="Y272" t="s">
        <v>186</v>
      </c>
      <c r="Z272" t="s">
        <v>187</v>
      </c>
      <c r="AA272" s="32">
        <v>60</v>
      </c>
    </row>
    <row r="273" spans="1:27" x14ac:dyDescent="0.3">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 s="4" t="str">
        <f>VLOOKUP(P273,Lookup!$A$1:$D$19,4,0)</f>
        <v>Bay Area</v>
      </c>
      <c r="C273" s="4" t="str">
        <f>VLOOKUP(P273,Lookup!$A$1:$E$19,5,0)</f>
        <v>Region 3</v>
      </c>
      <c r="D273" s="4" t="str">
        <f>VLOOKUP(P273,Lookup!$A$1:$B$19,2,0)</f>
        <v>PN</v>
      </c>
      <c r="E273" s="4" t="str">
        <f>IF(AND((Data[[#This Row],[Min Notif Date]]&gt;$G$3),Data[[#This Row],[Min Notif Date]]&lt;$F$3),"Last Week","No")</f>
        <v>No</v>
      </c>
      <c r="F273" s="4" t="str">
        <f>VLOOKUP(MONTH(Data[[#This Row],[Min Notif Date]]),Lookup!$G$1:$H$12,2,0)</f>
        <v>1. Jan</v>
      </c>
      <c r="G273" s="4" t="str">
        <f t="shared" si="4"/>
        <v/>
      </c>
      <c r="H273" s="4" t="str">
        <f>IF(AND(Data[[#This Row],[Min Notif Time]]&gt;6,Data[[#This Row],[Min Notif Time]]&lt;17),"Business Hours","Non-Business Hours")</f>
        <v>Business Hours</v>
      </c>
      <c r="I273" s="4" t="str" cm="1">
        <f t="array" ref="I273">IFERROR(VLOOKUP(Data[[#This Row],[Min Notif Date]],Lookup!$N$1:$P$11,2,0),_xlfn.IFS(VLOOKUP(WEEKDAY(Data[[#This Row],[Min Notif Date]]),Lookup!$J$1:$L$7,3,0)="Weekend","Weekend",VLOOKUP(WEEKDAY(Data[[#This Row],[Min Notif Date]]),Lookup!$J$1:$L$7,3,0)="Weekday","Weekday"))</f>
        <v>Weekday</v>
      </c>
      <c r="J273" s="4" t="str">
        <f>VLOOKUP(WEEKDAY(Data[[#This Row],[Min Notif Date]]),Lookup!$J$1:$K$7,2,0)</f>
        <v>2. Mon</v>
      </c>
      <c r="K273" s="105">
        <f>ROUNDDOWN(Data[[#This Row],[PGE Notified Time]],0)</f>
        <v>44585</v>
      </c>
      <c r="L273" s="4">
        <f>HOUR(Data[[#This Row],[PGE Notified Time]])</f>
        <v>14</v>
      </c>
      <c r="M273">
        <v>72856</v>
      </c>
      <c r="N273">
        <v>6428738457</v>
      </c>
      <c r="O273" t="s">
        <v>25</v>
      </c>
      <c r="P273" t="s">
        <v>197</v>
      </c>
      <c r="Q273" t="s">
        <v>213</v>
      </c>
      <c r="R273" t="s">
        <v>183</v>
      </c>
      <c r="S273" s="1">
        <v>44585.59002314815</v>
      </c>
      <c r="T273" s="1">
        <v>44585.595682870371</v>
      </c>
      <c r="U273" s="1">
        <v>44585.629861111112</v>
      </c>
      <c r="V273" t="s">
        <v>184</v>
      </c>
      <c r="W273" t="s">
        <v>87</v>
      </c>
      <c r="X273" t="s">
        <v>248</v>
      </c>
      <c r="Y273" t="s">
        <v>186</v>
      </c>
      <c r="Z273" t="s">
        <v>187</v>
      </c>
      <c r="AA273" s="32">
        <v>57.366666666999997</v>
      </c>
    </row>
    <row r="274" spans="1:27" x14ac:dyDescent="0.3">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 s="4" t="str">
        <f>VLOOKUP(P274,Lookup!$A$1:$D$19,4,0)</f>
        <v>Central Valley</v>
      </c>
      <c r="C274" s="4" t="str">
        <f>VLOOKUP(P274,Lookup!$A$1:$E$19,5,0)</f>
        <v>Region 5</v>
      </c>
      <c r="D274" s="4" t="str">
        <f>VLOOKUP(P274,Lookup!$A$1:$B$19,2,0)</f>
        <v>KE</v>
      </c>
      <c r="E274" s="4" t="str">
        <f>IF(AND((Data[[#This Row],[Min Notif Date]]&gt;$G$3),Data[[#This Row],[Min Notif Date]]&lt;$F$3),"Last Week","No")</f>
        <v>No</v>
      </c>
      <c r="F274" s="4" t="str">
        <f>VLOOKUP(MONTH(Data[[#This Row],[Min Notif Date]]),Lookup!$G$1:$H$12,2,0)</f>
        <v>1. Jan</v>
      </c>
      <c r="G274" s="4" t="str">
        <f t="shared" si="4"/>
        <v/>
      </c>
      <c r="H274" s="4" t="str">
        <f>IF(AND(Data[[#This Row],[Min Notif Time]]&gt;6,Data[[#This Row],[Min Notif Time]]&lt;17),"Business Hours","Non-Business Hours")</f>
        <v>Business Hours</v>
      </c>
      <c r="I274" s="4" t="str" cm="1">
        <f t="array" ref="I274">IFERROR(VLOOKUP(Data[[#This Row],[Min Notif Date]],Lookup!$N$1:$P$11,2,0),_xlfn.IFS(VLOOKUP(WEEKDAY(Data[[#This Row],[Min Notif Date]]),Lookup!$J$1:$L$7,3,0)="Weekend","Weekend",VLOOKUP(WEEKDAY(Data[[#This Row],[Min Notif Date]]),Lookup!$J$1:$L$7,3,0)="Weekday","Weekday"))</f>
        <v>Weekday</v>
      </c>
      <c r="J274" s="4" t="str">
        <f>VLOOKUP(WEEKDAY(Data[[#This Row],[Min Notif Date]]),Lookup!$J$1:$K$7,2,0)</f>
        <v>2. Mon</v>
      </c>
      <c r="K274" s="105">
        <f>ROUNDDOWN(Data[[#This Row],[PGE Notified Time]],0)</f>
        <v>44585</v>
      </c>
      <c r="L274" s="4">
        <f>HOUR(Data[[#This Row],[PGE Notified Time]])</f>
        <v>12</v>
      </c>
      <c r="M274">
        <v>72846</v>
      </c>
      <c r="N274">
        <v>3664703</v>
      </c>
      <c r="O274" t="s">
        <v>25</v>
      </c>
      <c r="P274" t="s">
        <v>206</v>
      </c>
      <c r="Q274" t="s">
        <v>213</v>
      </c>
      <c r="R274" t="s">
        <v>183</v>
      </c>
      <c r="S274" s="1">
        <v>44585.516111111108</v>
      </c>
      <c r="T274" s="1">
        <v>44585.517395833333</v>
      </c>
      <c r="U274" s="1">
        <v>44585.555555555555</v>
      </c>
      <c r="V274" t="s">
        <v>184</v>
      </c>
      <c r="W274" t="s">
        <v>87</v>
      </c>
      <c r="X274" t="s">
        <v>221</v>
      </c>
      <c r="Y274" t="s">
        <v>186</v>
      </c>
      <c r="Z274" t="s">
        <v>187</v>
      </c>
      <c r="AA274" s="32">
        <v>56.8</v>
      </c>
    </row>
    <row r="275" spans="1:27" x14ac:dyDescent="0.3">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 s="4" t="str">
        <f>VLOOKUP(P275,Lookup!$A$1:$D$19,4,0)</f>
        <v>Central Valley</v>
      </c>
      <c r="C275" s="4" t="str">
        <f>VLOOKUP(P275,Lookup!$A$1:$E$19,5,0)</f>
        <v>Region 5</v>
      </c>
      <c r="D275" s="4" t="str">
        <f>VLOOKUP(P275,Lookup!$A$1:$B$19,2,0)</f>
        <v>FR</v>
      </c>
      <c r="E275" s="4" t="str">
        <f>IF(AND((Data[[#This Row],[Min Notif Date]]&gt;$G$3),Data[[#This Row],[Min Notif Date]]&lt;$F$3),"Last Week","No")</f>
        <v>No</v>
      </c>
      <c r="F275" s="4" t="str">
        <f>VLOOKUP(MONTH(Data[[#This Row],[Min Notif Date]]),Lookup!$G$1:$H$12,2,0)</f>
        <v>1. Jan</v>
      </c>
      <c r="G275" s="4" t="str">
        <f t="shared" si="4"/>
        <v/>
      </c>
      <c r="H275" s="4" t="str">
        <f>IF(AND(Data[[#This Row],[Min Notif Time]]&gt;6,Data[[#This Row],[Min Notif Time]]&lt;17),"Business Hours","Non-Business Hours")</f>
        <v>Business Hours</v>
      </c>
      <c r="I275" s="4" t="str" cm="1">
        <f t="array" ref="I275">IFERROR(VLOOKUP(Data[[#This Row],[Min Notif Date]],Lookup!$N$1:$P$11,2,0),_xlfn.IFS(VLOOKUP(WEEKDAY(Data[[#This Row],[Min Notif Date]]),Lookup!$J$1:$L$7,3,0)="Weekend","Weekend",VLOOKUP(WEEKDAY(Data[[#This Row],[Min Notif Date]]),Lookup!$J$1:$L$7,3,0)="Weekday","Weekday"))</f>
        <v>Weekday</v>
      </c>
      <c r="J275" s="4" t="str">
        <f>VLOOKUP(WEEKDAY(Data[[#This Row],[Min Notif Date]]),Lookup!$J$1:$K$7,2,0)</f>
        <v>2. Mon</v>
      </c>
      <c r="K275" s="105">
        <f>ROUNDDOWN(Data[[#This Row],[PGE Notified Time]],0)</f>
        <v>44585</v>
      </c>
      <c r="L275" s="4">
        <f>HOUR(Data[[#This Row],[PGE Notified Time]])</f>
        <v>12</v>
      </c>
      <c r="M275">
        <v>72845</v>
      </c>
      <c r="N275">
        <v>7369543935</v>
      </c>
      <c r="O275" t="s">
        <v>25</v>
      </c>
      <c r="P275" t="s">
        <v>195</v>
      </c>
      <c r="Q275" t="s">
        <v>213</v>
      </c>
      <c r="R275" t="s">
        <v>183</v>
      </c>
      <c r="S275" s="1">
        <v>44585.509155092594</v>
      </c>
      <c r="T275" s="1">
        <v>44585.509895833333</v>
      </c>
      <c r="U275" s="1">
        <v>44585.539583333331</v>
      </c>
      <c r="V275" t="s">
        <v>184</v>
      </c>
      <c r="W275" t="s">
        <v>87</v>
      </c>
      <c r="X275" t="s">
        <v>196</v>
      </c>
      <c r="Y275" t="s">
        <v>186</v>
      </c>
      <c r="Z275" t="s">
        <v>187</v>
      </c>
      <c r="AA275" s="32">
        <v>43.816666667</v>
      </c>
    </row>
    <row r="276" spans="1:27" x14ac:dyDescent="0.3">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 s="4" t="str">
        <f>VLOOKUP(P276,Lookup!$A$1:$D$19,4,0)</f>
        <v>South Bay</v>
      </c>
      <c r="C276" s="4" t="str">
        <f>VLOOKUP(P276,Lookup!$A$1:$E$19,5,0)</f>
        <v>Region 4</v>
      </c>
      <c r="D276" s="4" t="str">
        <f>VLOOKUP(P276,Lookup!$A$1:$B$19,2,0)</f>
        <v>SJ</v>
      </c>
      <c r="E276" s="4" t="str">
        <f>IF(AND((Data[[#This Row],[Min Notif Date]]&gt;$G$3),Data[[#This Row],[Min Notif Date]]&lt;$F$3),"Last Week","No")</f>
        <v>No</v>
      </c>
      <c r="F276" s="4" t="str">
        <f>VLOOKUP(MONTH(Data[[#This Row],[Min Notif Date]]),Lookup!$G$1:$H$12,2,0)</f>
        <v>1. Jan</v>
      </c>
      <c r="G276" s="4" t="str">
        <f t="shared" si="4"/>
        <v/>
      </c>
      <c r="H276" s="4" t="str">
        <f>IF(AND(Data[[#This Row],[Min Notif Time]]&gt;6,Data[[#This Row],[Min Notif Time]]&lt;17),"Business Hours","Non-Business Hours")</f>
        <v>Business Hours</v>
      </c>
      <c r="I276" s="4" t="str" cm="1">
        <f t="array" ref="I276">IFERROR(VLOOKUP(Data[[#This Row],[Min Notif Date]],Lookup!$N$1:$P$11,2,0),_xlfn.IFS(VLOOKUP(WEEKDAY(Data[[#This Row],[Min Notif Date]]),Lookup!$J$1:$L$7,3,0)="Weekend","Weekend",VLOOKUP(WEEKDAY(Data[[#This Row],[Min Notif Date]]),Lookup!$J$1:$L$7,3,0)="Weekday","Weekday"))</f>
        <v>Weekday</v>
      </c>
      <c r="J276" s="4" t="str">
        <f>VLOOKUP(WEEKDAY(Data[[#This Row],[Min Notif Date]]),Lookup!$J$1:$K$7,2,0)</f>
        <v>2. Mon</v>
      </c>
      <c r="K276" s="105">
        <f>ROUNDDOWN(Data[[#This Row],[PGE Notified Time]],0)</f>
        <v>44585</v>
      </c>
      <c r="L276" s="4">
        <f>HOUR(Data[[#This Row],[PGE Notified Time]])</f>
        <v>13</v>
      </c>
      <c r="M276">
        <v>72853</v>
      </c>
      <c r="O276" t="s">
        <v>25</v>
      </c>
      <c r="P276" t="s">
        <v>288</v>
      </c>
      <c r="Q276" t="s">
        <v>213</v>
      </c>
      <c r="R276" t="s">
        <v>183</v>
      </c>
      <c r="S276" s="1" t="s">
        <v>171</v>
      </c>
      <c r="T276" s="1">
        <v>44585.580555555556</v>
      </c>
      <c r="U276" s="1">
        <v>44585.61041666667</v>
      </c>
      <c r="V276" t="s">
        <v>184</v>
      </c>
      <c r="W276" t="s">
        <v>87</v>
      </c>
      <c r="X276" t="s">
        <v>280</v>
      </c>
      <c r="Y276" t="s">
        <v>186</v>
      </c>
      <c r="Z276" t="s">
        <v>187</v>
      </c>
      <c r="AA276" s="32">
        <v>43</v>
      </c>
    </row>
    <row r="277" spans="1:27" x14ac:dyDescent="0.3">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7" s="4" t="str">
        <f>VLOOKUP(P277,Lookup!$A$1:$D$19,4,0)</f>
        <v>South Bay</v>
      </c>
      <c r="C277" s="4" t="str">
        <f>VLOOKUP(P277,Lookup!$A$1:$E$19,5,0)</f>
        <v>Region 4</v>
      </c>
      <c r="D277" s="4" t="str">
        <f>VLOOKUP(P277,Lookup!$A$1:$B$19,2,0)</f>
        <v>CC</v>
      </c>
      <c r="E277" s="4" t="str">
        <f>IF(AND((Data[[#This Row],[Min Notif Date]]&gt;$G$3),Data[[#This Row],[Min Notif Date]]&lt;$F$3),"Last Week","No")</f>
        <v>No</v>
      </c>
      <c r="F277" s="4" t="str">
        <f>VLOOKUP(MONTH(Data[[#This Row],[Min Notif Date]]),Lookup!$G$1:$H$12,2,0)</f>
        <v>1. Jan</v>
      </c>
      <c r="G277" s="4" t="str">
        <f t="shared" si="4"/>
        <v/>
      </c>
      <c r="H277" s="4" t="str">
        <f>IF(AND(Data[[#This Row],[Min Notif Time]]&gt;6,Data[[#This Row],[Min Notif Time]]&lt;17),"Business Hours","Non-Business Hours")</f>
        <v>Business Hours</v>
      </c>
      <c r="I277" s="4" t="str" cm="1">
        <f t="array" ref="I277">IFERROR(VLOOKUP(Data[[#This Row],[Min Notif Date]],Lookup!$N$1:$P$11,2,0),_xlfn.IFS(VLOOKUP(WEEKDAY(Data[[#This Row],[Min Notif Date]]),Lookup!$J$1:$L$7,3,0)="Weekend","Weekend",VLOOKUP(WEEKDAY(Data[[#This Row],[Min Notif Date]]),Lookup!$J$1:$L$7,3,0)="Weekday","Weekday"))</f>
        <v>Weekday</v>
      </c>
      <c r="J277" s="4" t="str">
        <f>VLOOKUP(WEEKDAY(Data[[#This Row],[Min Notif Date]]),Lookup!$J$1:$K$7,2,0)</f>
        <v>2. Mon</v>
      </c>
      <c r="K277" s="105">
        <f>ROUNDDOWN(Data[[#This Row],[PGE Notified Time]],0)</f>
        <v>44585</v>
      </c>
      <c r="L277" s="4">
        <f>HOUR(Data[[#This Row],[PGE Notified Time]])</f>
        <v>13</v>
      </c>
      <c r="M277">
        <v>72850</v>
      </c>
      <c r="N277">
        <v>8667293052</v>
      </c>
      <c r="O277" t="s">
        <v>23</v>
      </c>
      <c r="P277" t="s">
        <v>225</v>
      </c>
      <c r="Q277" t="s">
        <v>213</v>
      </c>
      <c r="R277" t="s">
        <v>193</v>
      </c>
      <c r="S277" s="1">
        <v>44585.544953703706</v>
      </c>
      <c r="T277" s="1">
        <v>44585.545972222222</v>
      </c>
      <c r="U277" s="1">
        <v>44585.574305555558</v>
      </c>
      <c r="V277" t="s">
        <v>184</v>
      </c>
      <c r="W277" t="s">
        <v>85</v>
      </c>
      <c r="X277" t="s">
        <v>331</v>
      </c>
      <c r="Y277" t="s">
        <v>186</v>
      </c>
      <c r="Z277" t="s">
        <v>187</v>
      </c>
      <c r="AA277" s="32">
        <v>42.266666667000003</v>
      </c>
    </row>
    <row r="278" spans="1:27" x14ac:dyDescent="0.3">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 s="4" t="str">
        <f>VLOOKUP(P278,Lookup!$A$1:$D$19,4,0)</f>
        <v>North Valley</v>
      </c>
      <c r="C278" s="4" t="str">
        <f>VLOOKUP(P278,Lookup!$A$1:$E$19,5,0)</f>
        <v>Region 2</v>
      </c>
      <c r="D278" s="4" t="str">
        <f>VLOOKUP(P278,Lookup!$A$1:$B$19,2,0)</f>
        <v>SA</v>
      </c>
      <c r="E278" s="4" t="str">
        <f>IF(AND((Data[[#This Row],[Min Notif Date]]&gt;$G$3),Data[[#This Row],[Min Notif Date]]&lt;$F$3),"Last Week","No")</f>
        <v>No</v>
      </c>
      <c r="F278" s="4" t="str">
        <f>VLOOKUP(MONTH(Data[[#This Row],[Min Notif Date]]),Lookup!$G$1:$H$12,2,0)</f>
        <v>1. Jan</v>
      </c>
      <c r="G278" s="4" t="str">
        <f t="shared" si="4"/>
        <v/>
      </c>
      <c r="H278" s="4" t="str">
        <f>IF(AND(Data[[#This Row],[Min Notif Time]]&gt;6,Data[[#This Row],[Min Notif Time]]&lt;17),"Business Hours","Non-Business Hours")</f>
        <v>Business Hours</v>
      </c>
      <c r="I278" s="4" t="str" cm="1">
        <f t="array" ref="I278">IFERROR(VLOOKUP(Data[[#This Row],[Min Notif Date]],Lookup!$N$1:$P$11,2,0),_xlfn.IFS(VLOOKUP(WEEKDAY(Data[[#This Row],[Min Notif Date]]),Lookup!$J$1:$L$7,3,0)="Weekend","Weekend",VLOOKUP(WEEKDAY(Data[[#This Row],[Min Notif Date]]),Lookup!$J$1:$L$7,3,0)="Weekday","Weekday"))</f>
        <v>Weekday</v>
      </c>
      <c r="J278" s="4" t="str">
        <f>VLOOKUP(WEEKDAY(Data[[#This Row],[Min Notif Date]]),Lookup!$J$1:$K$7,2,0)</f>
        <v>2. Mon</v>
      </c>
      <c r="K278" s="105">
        <f>ROUNDDOWN(Data[[#This Row],[PGE Notified Time]],0)</f>
        <v>44585</v>
      </c>
      <c r="L278" s="4">
        <f>HOUR(Data[[#This Row],[PGE Notified Time]])</f>
        <v>15</v>
      </c>
      <c r="M278">
        <v>72862</v>
      </c>
      <c r="N278">
        <v>4799036457</v>
      </c>
      <c r="O278" t="s">
        <v>25</v>
      </c>
      <c r="P278" t="s">
        <v>210</v>
      </c>
      <c r="Q278" t="s">
        <v>213</v>
      </c>
      <c r="R278" t="s">
        <v>183</v>
      </c>
      <c r="S278" s="1">
        <v>44585.645532407405</v>
      </c>
      <c r="T278" s="1">
        <v>44585.649016203701</v>
      </c>
      <c r="U278" s="1">
        <v>44585.657638888886</v>
      </c>
      <c r="V278" t="s">
        <v>184</v>
      </c>
      <c r="W278" t="s">
        <v>85</v>
      </c>
      <c r="X278" t="s">
        <v>238</v>
      </c>
      <c r="Y278" t="s">
        <v>186</v>
      </c>
      <c r="Z278" t="s">
        <v>187</v>
      </c>
      <c r="AA278" s="32">
        <v>17.433333333</v>
      </c>
    </row>
    <row r="279" spans="1:27" x14ac:dyDescent="0.3">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 s="4" t="str">
        <f>VLOOKUP(P279,Lookup!$A$1:$D$19,4,0)</f>
        <v>Bay Area</v>
      </c>
      <c r="C279" s="4" t="str">
        <f>VLOOKUP(P279,Lookup!$A$1:$E$19,5,0)</f>
        <v>Region 3</v>
      </c>
      <c r="D279" s="4" t="str">
        <f>VLOOKUP(P279,Lookup!$A$1:$B$19,2,0)</f>
        <v>PN</v>
      </c>
      <c r="E279" s="4" t="str">
        <f>IF(AND((Data[[#This Row],[Min Notif Date]]&gt;$G$3),Data[[#This Row],[Min Notif Date]]&lt;$F$3),"Last Week","No")</f>
        <v>No</v>
      </c>
      <c r="F279" s="4" t="str">
        <f>VLOOKUP(MONTH(Data[[#This Row],[Min Notif Date]]),Lookup!$G$1:$H$12,2,0)</f>
        <v>1. Jan</v>
      </c>
      <c r="G279" s="4" t="str">
        <f t="shared" si="4"/>
        <v/>
      </c>
      <c r="H279" s="4" t="str">
        <f>IF(AND(Data[[#This Row],[Min Notif Time]]&gt;6,Data[[#This Row],[Min Notif Time]]&lt;17),"Business Hours","Non-Business Hours")</f>
        <v>Business Hours</v>
      </c>
      <c r="I279" s="4" t="str" cm="1">
        <f t="array" ref="I279">IFERROR(VLOOKUP(Data[[#This Row],[Min Notif Date]],Lookup!$N$1:$P$11,2,0),_xlfn.IFS(VLOOKUP(WEEKDAY(Data[[#This Row],[Min Notif Date]]),Lookup!$J$1:$L$7,3,0)="Weekend","Weekend",VLOOKUP(WEEKDAY(Data[[#This Row],[Min Notif Date]]),Lookup!$J$1:$L$7,3,0)="Weekday","Weekday"))</f>
        <v>Weekday</v>
      </c>
      <c r="J279" s="4" t="str">
        <f>VLOOKUP(WEEKDAY(Data[[#This Row],[Min Notif Date]]),Lookup!$J$1:$K$7,2,0)</f>
        <v>3. Tue</v>
      </c>
      <c r="K279" s="105">
        <f>ROUNDDOWN(Data[[#This Row],[PGE Notified Time]],0)</f>
        <v>44586</v>
      </c>
      <c r="L279" s="4">
        <f>HOUR(Data[[#This Row],[PGE Notified Time]])</f>
        <v>16</v>
      </c>
      <c r="M279">
        <v>72902</v>
      </c>
      <c r="N279">
        <v>5423596809</v>
      </c>
      <c r="O279" t="s">
        <v>20</v>
      </c>
      <c r="P279" t="s">
        <v>197</v>
      </c>
      <c r="Q279" t="s">
        <v>20</v>
      </c>
      <c r="R279" t="s">
        <v>191</v>
      </c>
      <c r="S279" s="1">
        <v>44586.665324074071</v>
      </c>
      <c r="T279" s="1">
        <v>44586.686527777776</v>
      </c>
      <c r="U279" s="1">
        <v>44586.979166666664</v>
      </c>
      <c r="V279" t="s">
        <v>184</v>
      </c>
      <c r="W279" t="s">
        <v>87</v>
      </c>
      <c r="X279" t="s">
        <v>199</v>
      </c>
      <c r="Y279" t="s">
        <v>186</v>
      </c>
      <c r="Z279" t="s">
        <v>187</v>
      </c>
      <c r="AA279" s="32">
        <v>451.93333333300001</v>
      </c>
    </row>
    <row r="280" spans="1:27" x14ac:dyDescent="0.3">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 s="4" t="str">
        <f>VLOOKUP(P280,Lookup!$A$1:$D$19,4,0)</f>
        <v>North Valley</v>
      </c>
      <c r="C280" s="4" t="str">
        <f>VLOOKUP(P280,Lookup!$A$1:$E$19,5,0)</f>
        <v>Region 2</v>
      </c>
      <c r="D280" s="4" t="str">
        <f>VLOOKUP(P280,Lookup!$A$1:$B$19,2,0)</f>
        <v>SI</v>
      </c>
      <c r="E280" s="4" t="str">
        <f>IF(AND((Data[[#This Row],[Min Notif Date]]&gt;$G$3),Data[[#This Row],[Min Notif Date]]&lt;$F$3),"Last Week","No")</f>
        <v>No</v>
      </c>
      <c r="F280" s="4" t="str">
        <f>VLOOKUP(MONTH(Data[[#This Row],[Min Notif Date]]),Lookup!$G$1:$H$12,2,0)</f>
        <v>1. Jan</v>
      </c>
      <c r="G280" s="4" t="str">
        <f t="shared" si="4"/>
        <v/>
      </c>
      <c r="H280" s="4" t="str">
        <f>IF(AND(Data[[#This Row],[Min Notif Time]]&gt;6,Data[[#This Row],[Min Notif Time]]&lt;17),"Business Hours","Non-Business Hours")</f>
        <v>Business Hours</v>
      </c>
      <c r="I280" s="4" t="str" cm="1">
        <f t="array" ref="I280">IFERROR(VLOOKUP(Data[[#This Row],[Min Notif Date]],Lookup!$N$1:$P$11,2,0),_xlfn.IFS(VLOOKUP(WEEKDAY(Data[[#This Row],[Min Notif Date]]),Lookup!$J$1:$L$7,3,0)="Weekend","Weekend",VLOOKUP(WEEKDAY(Data[[#This Row],[Min Notif Date]]),Lookup!$J$1:$L$7,3,0)="Weekday","Weekday"))</f>
        <v>Weekday</v>
      </c>
      <c r="J280" s="4" t="str">
        <f>VLOOKUP(WEEKDAY(Data[[#This Row],[Min Notif Date]]),Lookup!$J$1:$K$7,2,0)</f>
        <v>3. Tue</v>
      </c>
      <c r="K280" s="105">
        <f>ROUNDDOWN(Data[[#This Row],[PGE Notified Time]],0)</f>
        <v>44586</v>
      </c>
      <c r="L280" s="4">
        <f>HOUR(Data[[#This Row],[PGE Notified Time]])</f>
        <v>10</v>
      </c>
      <c r="M280">
        <v>72879</v>
      </c>
      <c r="O280" t="s">
        <v>20</v>
      </c>
      <c r="P280" t="s">
        <v>201</v>
      </c>
      <c r="Q280" t="s">
        <v>20</v>
      </c>
      <c r="R280" t="s">
        <v>183</v>
      </c>
      <c r="S280" s="1" t="s">
        <v>171</v>
      </c>
      <c r="T280" s="1">
        <v>44586.452777777777</v>
      </c>
      <c r="U280" s="1">
        <v>44586.6875</v>
      </c>
      <c r="V280" t="s">
        <v>184</v>
      </c>
      <c r="W280" t="s">
        <v>87</v>
      </c>
      <c r="X280" t="s">
        <v>332</v>
      </c>
      <c r="Y280" t="s">
        <v>186</v>
      </c>
      <c r="Z280" t="s">
        <v>187</v>
      </c>
      <c r="AA280" s="32">
        <v>338</v>
      </c>
    </row>
    <row r="281" spans="1:27" x14ac:dyDescent="0.3">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North Coast</v>
      </c>
      <c r="C281" s="4" t="str">
        <f>VLOOKUP(P281,Lookup!$A$1:$E$19,5,0)</f>
        <v>Region 1</v>
      </c>
      <c r="D281" s="4" t="str">
        <f>VLOOKUP(P281,Lookup!$A$1:$B$19,2,0)</f>
        <v>NB</v>
      </c>
      <c r="E281" s="4" t="str">
        <f>IF(AND((Data[[#This Row],[Min Notif Date]]&gt;$G$3),Data[[#This Row],[Min Notif Date]]&lt;$F$3),"Last Week","No")</f>
        <v>No</v>
      </c>
      <c r="F281" s="4" t="str">
        <f>VLOOKUP(MONTH(Data[[#This Row],[Min Notif Date]]),Lookup!$G$1:$H$12,2,0)</f>
        <v>1. Jan</v>
      </c>
      <c r="G281" s="4" t="str">
        <f t="shared" si="4"/>
        <v/>
      </c>
      <c r="H281" s="4" t="str">
        <f>IF(AND(Data[[#This Row],[Min Notif Time]]&gt;6,Data[[#This Row],[Min Notif Time]]&lt;17),"Business Hours","Non-Business Hours")</f>
        <v>Business Hours</v>
      </c>
      <c r="I281" s="4" t="str" cm="1">
        <f t="array" ref="I281">IFERROR(VLOOKUP(Data[[#This Row],[Min Notif Date]],Lookup!$N$1:$P$11,2,0),_xlfn.IFS(VLOOKUP(WEEKDAY(Data[[#This Row],[Min Notif Date]]),Lookup!$J$1:$L$7,3,0)="Weekend","Weekend",VLOOKUP(WEEKDAY(Data[[#This Row],[Min Notif Date]]),Lookup!$J$1:$L$7,3,0)="Weekday","Weekday"))</f>
        <v>Weekday</v>
      </c>
      <c r="J281" s="4" t="str">
        <f>VLOOKUP(WEEKDAY(Data[[#This Row],[Min Notif Date]]),Lookup!$J$1:$K$7,2,0)</f>
        <v>3. Tue</v>
      </c>
      <c r="K281" s="105">
        <f>ROUNDDOWN(Data[[#This Row],[PGE Notified Time]],0)</f>
        <v>44586</v>
      </c>
      <c r="L281" s="4">
        <f>HOUR(Data[[#This Row],[PGE Notified Time]])</f>
        <v>13</v>
      </c>
      <c r="M281">
        <v>72890</v>
      </c>
      <c r="O281" t="s">
        <v>20</v>
      </c>
      <c r="P281" t="s">
        <v>219</v>
      </c>
      <c r="Q281" t="s">
        <v>20</v>
      </c>
      <c r="R281" t="s">
        <v>183</v>
      </c>
      <c r="S281" s="1" t="s">
        <v>171</v>
      </c>
      <c r="T281" s="1">
        <v>44586.55972222222</v>
      </c>
      <c r="U281" s="1">
        <v>44586.75</v>
      </c>
      <c r="V281" t="s">
        <v>184</v>
      </c>
      <c r="W281" t="s">
        <v>87</v>
      </c>
      <c r="X281" t="s">
        <v>281</v>
      </c>
      <c r="Y281" t="s">
        <v>186</v>
      </c>
      <c r="Z281" t="s">
        <v>187</v>
      </c>
      <c r="AA281" s="32">
        <v>274</v>
      </c>
    </row>
    <row r="282" spans="1:27" x14ac:dyDescent="0.3">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Bay Area</v>
      </c>
      <c r="C282" s="4" t="str">
        <f>VLOOKUP(P282,Lookup!$A$1:$E$19,5,0)</f>
        <v>Region 3</v>
      </c>
      <c r="D282" s="4" t="str">
        <f>VLOOKUP(P282,Lookup!$A$1:$B$19,2,0)</f>
        <v>PN</v>
      </c>
      <c r="E282" s="4" t="str">
        <f>IF(AND((Data[[#This Row],[Min Notif Date]]&gt;$G$3),Data[[#This Row],[Min Notif Date]]&lt;$F$3),"Last Week","No")</f>
        <v>No</v>
      </c>
      <c r="F282" s="4" t="str">
        <f>VLOOKUP(MONTH(Data[[#This Row],[Min Notif Date]]),Lookup!$G$1:$H$12,2,0)</f>
        <v>1. Jan</v>
      </c>
      <c r="G282" s="4" t="str">
        <f t="shared" si="4"/>
        <v/>
      </c>
      <c r="H282" s="4" t="str">
        <f>IF(AND(Data[[#This Row],[Min Notif Time]]&gt;6,Data[[#This Row],[Min Notif Time]]&lt;17),"Business Hours","Non-Business Hours")</f>
        <v>Business Hours</v>
      </c>
      <c r="I282" s="4" t="str" cm="1">
        <f t="array" ref="I282">IFERROR(VLOOKUP(Data[[#This Row],[Min Notif Date]],Lookup!$N$1:$P$11,2,0),_xlfn.IFS(VLOOKUP(WEEKDAY(Data[[#This Row],[Min Notif Date]]),Lookup!$J$1:$L$7,3,0)="Weekend","Weekend",VLOOKUP(WEEKDAY(Data[[#This Row],[Min Notif Date]]),Lookup!$J$1:$L$7,3,0)="Weekday","Weekday"))</f>
        <v>Weekday</v>
      </c>
      <c r="J282" s="4" t="str">
        <f>VLOOKUP(WEEKDAY(Data[[#This Row],[Min Notif Date]]),Lookup!$J$1:$K$7,2,0)</f>
        <v>3. Tue</v>
      </c>
      <c r="K282" s="105">
        <f>ROUNDDOWN(Data[[#This Row],[PGE Notified Time]],0)</f>
        <v>44586</v>
      </c>
      <c r="L282" s="4">
        <f>HOUR(Data[[#This Row],[PGE Notified Time]])</f>
        <v>11</v>
      </c>
      <c r="M282">
        <v>72883</v>
      </c>
      <c r="O282" t="s">
        <v>20</v>
      </c>
      <c r="P282" t="s">
        <v>197</v>
      </c>
      <c r="Q282" t="s">
        <v>20</v>
      </c>
      <c r="R282" t="s">
        <v>183</v>
      </c>
      <c r="S282" s="1" t="s">
        <v>171</v>
      </c>
      <c r="T282" s="1">
        <v>44586.46597222222</v>
      </c>
      <c r="U282" s="1">
        <v>44586.625</v>
      </c>
      <c r="V282" t="s">
        <v>184</v>
      </c>
      <c r="W282" t="s">
        <v>87</v>
      </c>
      <c r="X282" t="s">
        <v>199</v>
      </c>
      <c r="Y282" t="s">
        <v>186</v>
      </c>
      <c r="Z282" t="s">
        <v>187</v>
      </c>
      <c r="AA282" s="32">
        <v>229</v>
      </c>
    </row>
    <row r="283" spans="1:27" x14ac:dyDescent="0.3">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Bay Area</v>
      </c>
      <c r="C283" s="4" t="str">
        <f>VLOOKUP(P283,Lookup!$A$1:$E$19,5,0)</f>
        <v>Region 3</v>
      </c>
      <c r="D283" s="4" t="str">
        <f>VLOOKUP(P283,Lookup!$A$1:$B$19,2,0)</f>
        <v>MI</v>
      </c>
      <c r="E283" s="4" t="str">
        <f>IF(AND((Data[[#This Row],[Min Notif Date]]&gt;$G$3),Data[[#This Row],[Min Notif Date]]&lt;$F$3),"Last Week","No")</f>
        <v>No</v>
      </c>
      <c r="F283" s="4" t="str">
        <f>VLOOKUP(MONTH(Data[[#This Row],[Min Notif Date]]),Lookup!$G$1:$H$12,2,0)</f>
        <v>1. Jan</v>
      </c>
      <c r="G283" s="4" t="str">
        <f t="shared" si="4"/>
        <v/>
      </c>
      <c r="H283" s="4" t="str">
        <f>IF(AND(Data[[#This Row],[Min Notif Time]]&gt;6,Data[[#This Row],[Min Notif Time]]&lt;17),"Business Hours","Non-Business Hours")</f>
        <v>Business Hours</v>
      </c>
      <c r="I283" s="4" t="str" cm="1">
        <f t="array" ref="I283">IFERROR(VLOOKUP(Data[[#This Row],[Min Notif Date]],Lookup!$N$1:$P$11,2,0),_xlfn.IFS(VLOOKUP(WEEKDAY(Data[[#This Row],[Min Notif Date]]),Lookup!$J$1:$L$7,3,0)="Weekend","Weekend",VLOOKUP(WEEKDAY(Data[[#This Row],[Min Notif Date]]),Lookup!$J$1:$L$7,3,0)="Weekday","Weekday"))</f>
        <v>Weekday</v>
      </c>
      <c r="J283" s="4" t="str">
        <f>VLOOKUP(WEEKDAY(Data[[#This Row],[Min Notif Date]]),Lookup!$J$1:$K$7,2,0)</f>
        <v>3. Tue</v>
      </c>
      <c r="K283" s="105">
        <f>ROUNDDOWN(Data[[#This Row],[PGE Notified Time]],0)</f>
        <v>44586</v>
      </c>
      <c r="L283" s="4">
        <f>HOUR(Data[[#This Row],[PGE Notified Time]])</f>
        <v>14</v>
      </c>
      <c r="M283">
        <v>72892</v>
      </c>
      <c r="N283">
        <v>2362642864</v>
      </c>
      <c r="O283" t="s">
        <v>20</v>
      </c>
      <c r="P283" t="s">
        <v>244</v>
      </c>
      <c r="Q283" t="s">
        <v>20</v>
      </c>
      <c r="R283" t="s">
        <v>183</v>
      </c>
      <c r="S283" s="1">
        <v>44586.570520833331</v>
      </c>
      <c r="T283" s="1">
        <v>44586.591944444444</v>
      </c>
      <c r="U283" s="1">
        <v>44586.697916666664</v>
      </c>
      <c r="V283" t="s">
        <v>184</v>
      </c>
      <c r="W283" t="s">
        <v>87</v>
      </c>
      <c r="X283" t="s">
        <v>269</v>
      </c>
      <c r="Y283" t="s">
        <v>186</v>
      </c>
      <c r="Z283" t="s">
        <v>187</v>
      </c>
      <c r="AA283" s="32">
        <v>183.45</v>
      </c>
    </row>
    <row r="284" spans="1:27" x14ac:dyDescent="0.3">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Bay Area</v>
      </c>
      <c r="C284" s="4" t="str">
        <f>VLOOKUP(P284,Lookup!$A$1:$E$19,5,0)</f>
        <v>Region 3</v>
      </c>
      <c r="D284" s="4" t="str">
        <f>VLOOKUP(P284,Lookup!$A$1:$B$19,2,0)</f>
        <v>EB</v>
      </c>
      <c r="E284" s="4" t="str">
        <f>IF(AND((Data[[#This Row],[Min Notif Date]]&gt;$G$3),Data[[#This Row],[Min Notif Date]]&lt;$F$3),"Last Week","No")</f>
        <v>No</v>
      </c>
      <c r="F284" s="4" t="str">
        <f>VLOOKUP(MONTH(Data[[#This Row],[Min Notif Date]]),Lookup!$G$1:$H$12,2,0)</f>
        <v>1. Jan</v>
      </c>
      <c r="G284" s="4" t="str">
        <f t="shared" si="4"/>
        <v/>
      </c>
      <c r="H284" s="4" t="str">
        <f>IF(AND(Data[[#This Row],[Min Notif Time]]&gt;6,Data[[#This Row],[Min Notif Time]]&lt;17),"Business Hours","Non-Business Hours")</f>
        <v>Business Hours</v>
      </c>
      <c r="I284" s="4" t="str" cm="1">
        <f t="array" ref="I284">IFERROR(VLOOKUP(Data[[#This Row],[Min Notif Date]],Lookup!$N$1:$P$11,2,0),_xlfn.IFS(VLOOKUP(WEEKDAY(Data[[#This Row],[Min Notif Date]]),Lookup!$J$1:$L$7,3,0)="Weekend","Weekend",VLOOKUP(WEEKDAY(Data[[#This Row],[Min Notif Date]]),Lookup!$J$1:$L$7,3,0)="Weekday","Weekday"))</f>
        <v>Weekday</v>
      </c>
      <c r="J284" s="4" t="str">
        <f>VLOOKUP(WEEKDAY(Data[[#This Row],[Min Notif Date]]),Lookup!$J$1:$K$7,2,0)</f>
        <v>3. Tue</v>
      </c>
      <c r="K284" s="105">
        <f>ROUNDDOWN(Data[[#This Row],[PGE Notified Time]],0)</f>
        <v>44586</v>
      </c>
      <c r="L284" s="4">
        <f>HOUR(Data[[#This Row],[PGE Notified Time]])</f>
        <v>9</v>
      </c>
      <c r="M284">
        <v>72876</v>
      </c>
      <c r="N284">
        <v>2955965305</v>
      </c>
      <c r="O284" t="s">
        <v>20</v>
      </c>
      <c r="P284" t="s">
        <v>182</v>
      </c>
      <c r="Q284" t="s">
        <v>20</v>
      </c>
      <c r="R284" t="s">
        <v>183</v>
      </c>
      <c r="S284" s="1">
        <v>44586.378969907404</v>
      </c>
      <c r="T284" s="1">
        <v>44586.406944444447</v>
      </c>
      <c r="U284" s="1">
        <v>44586.489583333336</v>
      </c>
      <c r="V284" t="s">
        <v>184</v>
      </c>
      <c r="W284" t="s">
        <v>85</v>
      </c>
      <c r="X284" t="s">
        <v>333</v>
      </c>
      <c r="Y284" t="s">
        <v>186</v>
      </c>
      <c r="Z284" t="s">
        <v>187</v>
      </c>
      <c r="AA284" s="32">
        <v>159.283333333</v>
      </c>
    </row>
    <row r="285" spans="1:27" x14ac:dyDescent="0.3">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Bay Area</v>
      </c>
      <c r="C285" s="4" t="str">
        <f>VLOOKUP(P285,Lookup!$A$1:$E$19,5,0)</f>
        <v>Region 3</v>
      </c>
      <c r="D285" s="4" t="str">
        <f>VLOOKUP(P285,Lookup!$A$1:$B$19,2,0)</f>
        <v>SF</v>
      </c>
      <c r="E285" s="4" t="str">
        <f>IF(AND((Data[[#This Row],[Min Notif Date]]&gt;$G$3),Data[[#This Row],[Min Notif Date]]&lt;$F$3),"Last Week","No")</f>
        <v>No</v>
      </c>
      <c r="F285" s="4" t="str">
        <f>VLOOKUP(MONTH(Data[[#This Row],[Min Notif Date]]),Lookup!$G$1:$H$12,2,0)</f>
        <v>1. Jan</v>
      </c>
      <c r="G285" s="4" t="str">
        <f t="shared" si="4"/>
        <v/>
      </c>
      <c r="H285" s="4" t="str">
        <f>IF(AND(Data[[#This Row],[Min Notif Time]]&gt;6,Data[[#This Row],[Min Notif Time]]&lt;17),"Business Hours","Non-Business Hours")</f>
        <v>Business Hours</v>
      </c>
      <c r="I285" s="4" t="str" cm="1">
        <f t="array" ref="I285">IFERROR(VLOOKUP(Data[[#This Row],[Min Notif Date]],Lookup!$N$1:$P$11,2,0),_xlfn.IFS(VLOOKUP(WEEKDAY(Data[[#This Row],[Min Notif Date]]),Lookup!$J$1:$L$7,3,0)="Weekend","Weekend",VLOOKUP(WEEKDAY(Data[[#This Row],[Min Notif Date]]),Lookup!$J$1:$L$7,3,0)="Weekday","Weekday"))</f>
        <v>Weekday</v>
      </c>
      <c r="J285" s="4" t="str">
        <f>VLOOKUP(WEEKDAY(Data[[#This Row],[Min Notif Date]]),Lookup!$J$1:$K$7,2,0)</f>
        <v>3. Tue</v>
      </c>
      <c r="K285" s="105">
        <f>ROUNDDOWN(Data[[#This Row],[PGE Notified Time]],0)</f>
        <v>44586</v>
      </c>
      <c r="L285" s="4">
        <f>HOUR(Data[[#This Row],[PGE Notified Time]])</f>
        <v>11</v>
      </c>
      <c r="M285">
        <v>72882</v>
      </c>
      <c r="O285" t="s">
        <v>20</v>
      </c>
      <c r="P285" t="s">
        <v>190</v>
      </c>
      <c r="Q285" t="s">
        <v>20</v>
      </c>
      <c r="R285" t="s">
        <v>191</v>
      </c>
      <c r="S285" s="1" t="s">
        <v>171</v>
      </c>
      <c r="T285" s="1">
        <v>44586.461805555555</v>
      </c>
      <c r="U285" s="1">
        <v>44586.5625</v>
      </c>
      <c r="V285" t="s">
        <v>184</v>
      </c>
      <c r="W285" t="s">
        <v>85</v>
      </c>
      <c r="X285" t="s">
        <v>192</v>
      </c>
      <c r="Y285" t="s">
        <v>186</v>
      </c>
      <c r="Z285" t="s">
        <v>187</v>
      </c>
      <c r="AA285" s="32">
        <v>145</v>
      </c>
    </row>
    <row r="286" spans="1:27" x14ac:dyDescent="0.3">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Central Valley</v>
      </c>
      <c r="C286" s="4" t="str">
        <f>VLOOKUP(P286,Lookup!$A$1:$E$19,5,0)</f>
        <v>Region 5</v>
      </c>
      <c r="D286" s="4" t="str">
        <f>VLOOKUP(P286,Lookup!$A$1:$B$19,2,0)</f>
        <v>FR</v>
      </c>
      <c r="E286" s="4" t="str">
        <f>IF(AND((Data[[#This Row],[Min Notif Date]]&gt;$G$3),Data[[#This Row],[Min Notif Date]]&lt;$F$3),"Last Week","No")</f>
        <v>No</v>
      </c>
      <c r="F286" s="4" t="str">
        <f>VLOOKUP(MONTH(Data[[#This Row],[Min Notif Date]]),Lookup!$G$1:$H$12,2,0)</f>
        <v>1. Jan</v>
      </c>
      <c r="G286" s="4" t="str">
        <f t="shared" si="4"/>
        <v/>
      </c>
      <c r="H286" s="4" t="str">
        <f>IF(AND(Data[[#This Row],[Min Notif Time]]&gt;6,Data[[#This Row],[Min Notif Time]]&lt;17),"Business Hours","Non-Business Hours")</f>
        <v>Business Hours</v>
      </c>
      <c r="I286" s="4" t="str" cm="1">
        <f t="array" ref="I286">IFERROR(VLOOKUP(Data[[#This Row],[Min Notif Date]],Lookup!$N$1:$P$11,2,0),_xlfn.IFS(VLOOKUP(WEEKDAY(Data[[#This Row],[Min Notif Date]]),Lookup!$J$1:$L$7,3,0)="Weekend","Weekend",VLOOKUP(WEEKDAY(Data[[#This Row],[Min Notif Date]]),Lookup!$J$1:$L$7,3,0)="Weekday","Weekday"))</f>
        <v>Weekday</v>
      </c>
      <c r="J286" s="4" t="str">
        <f>VLOOKUP(WEEKDAY(Data[[#This Row],[Min Notif Date]]),Lookup!$J$1:$K$7,2,0)</f>
        <v>3. Tue</v>
      </c>
      <c r="K286" s="105">
        <f>ROUNDDOWN(Data[[#This Row],[PGE Notified Time]],0)</f>
        <v>44586</v>
      </c>
      <c r="L286" s="4">
        <f>HOUR(Data[[#This Row],[PGE Notified Time]])</f>
        <v>11</v>
      </c>
      <c r="M286">
        <v>72886</v>
      </c>
      <c r="N286">
        <v>7205047635</v>
      </c>
      <c r="O286" t="s">
        <v>20</v>
      </c>
      <c r="P286" t="s">
        <v>195</v>
      </c>
      <c r="Q286" t="s">
        <v>20</v>
      </c>
      <c r="R286" t="s">
        <v>191</v>
      </c>
      <c r="S286" s="1">
        <v>44586.456932870373</v>
      </c>
      <c r="T286" s="1">
        <v>44586.494733796295</v>
      </c>
      <c r="U286" s="1">
        <v>44586.535416666666</v>
      </c>
      <c r="V286" t="s">
        <v>184</v>
      </c>
      <c r="W286" t="s">
        <v>85</v>
      </c>
      <c r="X286" t="s">
        <v>196</v>
      </c>
      <c r="Y286" t="s">
        <v>186</v>
      </c>
      <c r="Z286" t="s">
        <v>187</v>
      </c>
      <c r="AA286" s="32">
        <v>113.016666667</v>
      </c>
    </row>
    <row r="287" spans="1:27" x14ac:dyDescent="0.3">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 s="4" t="str">
        <f>VLOOKUP(P287,Lookup!$A$1:$D$19,4,0)</f>
        <v>North Valley</v>
      </c>
      <c r="C287" s="4" t="str">
        <f>VLOOKUP(P287,Lookup!$A$1:$E$19,5,0)</f>
        <v>Region 2</v>
      </c>
      <c r="D287" s="4" t="str">
        <f>VLOOKUP(P287,Lookup!$A$1:$B$19,2,0)</f>
        <v>SA</v>
      </c>
      <c r="E287" s="4" t="str">
        <f>IF(AND((Data[[#This Row],[Min Notif Date]]&gt;$G$3),Data[[#This Row],[Min Notif Date]]&lt;$F$3),"Last Week","No")</f>
        <v>No</v>
      </c>
      <c r="F287" s="4" t="str">
        <f>VLOOKUP(MONTH(Data[[#This Row],[Min Notif Date]]),Lookup!$G$1:$H$12,2,0)</f>
        <v>1. Jan</v>
      </c>
      <c r="G287" s="4" t="str">
        <f t="shared" si="4"/>
        <v/>
      </c>
      <c r="H287" s="4" t="str">
        <f>IF(AND(Data[[#This Row],[Min Notif Time]]&gt;6,Data[[#This Row],[Min Notif Time]]&lt;17),"Business Hours","Non-Business Hours")</f>
        <v>Business Hours</v>
      </c>
      <c r="I287" s="4" t="str" cm="1">
        <f t="array" ref="I287">IFERROR(VLOOKUP(Data[[#This Row],[Min Notif Date]],Lookup!$N$1:$P$11,2,0),_xlfn.IFS(VLOOKUP(WEEKDAY(Data[[#This Row],[Min Notif Date]]),Lookup!$J$1:$L$7,3,0)="Weekend","Weekend",VLOOKUP(WEEKDAY(Data[[#This Row],[Min Notif Date]]),Lookup!$J$1:$L$7,3,0)="Weekday","Weekday"))</f>
        <v>Weekday</v>
      </c>
      <c r="J287" s="4" t="str">
        <f>VLOOKUP(WEEKDAY(Data[[#This Row],[Min Notif Date]]),Lookup!$J$1:$K$7,2,0)</f>
        <v>3. Tue</v>
      </c>
      <c r="K287" s="105">
        <f>ROUNDDOWN(Data[[#This Row],[PGE Notified Time]],0)</f>
        <v>44586</v>
      </c>
      <c r="L287" s="4">
        <f>HOUR(Data[[#This Row],[PGE Notified Time]])</f>
        <v>16</v>
      </c>
      <c r="M287">
        <v>72903</v>
      </c>
      <c r="N287">
        <v>4713596402</v>
      </c>
      <c r="O287" t="s">
        <v>25</v>
      </c>
      <c r="P287" t="s">
        <v>210</v>
      </c>
      <c r="Q287" t="s">
        <v>198</v>
      </c>
      <c r="R287" t="s">
        <v>183</v>
      </c>
      <c r="S287" s="1">
        <v>44586.684270833335</v>
      </c>
      <c r="T287" s="1">
        <v>44586.704895833333</v>
      </c>
      <c r="U287" s="1">
        <v>44586.749305555553</v>
      </c>
      <c r="V287" t="s">
        <v>184</v>
      </c>
      <c r="W287" t="s">
        <v>87</v>
      </c>
      <c r="X287" t="s">
        <v>268</v>
      </c>
      <c r="Y287" t="s">
        <v>186</v>
      </c>
      <c r="Z287" t="s">
        <v>187</v>
      </c>
      <c r="AA287" s="32">
        <v>93.65</v>
      </c>
    </row>
    <row r="288" spans="1:27" x14ac:dyDescent="0.3">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 s="4" t="str">
        <f>VLOOKUP(P288,Lookup!$A$1:$D$19,4,0)</f>
        <v>North Coast</v>
      </c>
      <c r="C288" s="4" t="str">
        <f>VLOOKUP(P288,Lookup!$A$1:$E$19,5,0)</f>
        <v>Region 1</v>
      </c>
      <c r="D288" s="4" t="str">
        <f>VLOOKUP(P288,Lookup!$A$1:$B$19,2,0)</f>
        <v>NB</v>
      </c>
      <c r="E288" s="4" t="str">
        <f>IF(AND((Data[[#This Row],[Min Notif Date]]&gt;$G$3),Data[[#This Row],[Min Notif Date]]&lt;$F$3),"Last Week","No")</f>
        <v>No</v>
      </c>
      <c r="F288" s="4" t="str">
        <f>VLOOKUP(MONTH(Data[[#This Row],[Min Notif Date]]),Lookup!$G$1:$H$12,2,0)</f>
        <v>1. Jan</v>
      </c>
      <c r="G288" s="4" t="str">
        <f t="shared" si="4"/>
        <v/>
      </c>
      <c r="H288" s="4" t="str">
        <f>IF(AND(Data[[#This Row],[Min Notif Time]]&gt;6,Data[[#This Row],[Min Notif Time]]&lt;17),"Business Hours","Non-Business Hours")</f>
        <v>Business Hours</v>
      </c>
      <c r="I288" s="4" t="str" cm="1">
        <f t="array" ref="I288">IFERROR(VLOOKUP(Data[[#This Row],[Min Notif Date]],Lookup!$N$1:$P$11,2,0),_xlfn.IFS(VLOOKUP(WEEKDAY(Data[[#This Row],[Min Notif Date]]),Lookup!$J$1:$L$7,3,0)="Weekend","Weekend",VLOOKUP(WEEKDAY(Data[[#This Row],[Min Notif Date]]),Lookup!$J$1:$L$7,3,0)="Weekday","Weekday"))</f>
        <v>Weekday</v>
      </c>
      <c r="J288" s="4" t="str">
        <f>VLOOKUP(WEEKDAY(Data[[#This Row],[Min Notif Date]]),Lookup!$J$1:$K$7,2,0)</f>
        <v>3. Tue</v>
      </c>
      <c r="K288" s="105">
        <f>ROUNDDOWN(Data[[#This Row],[PGE Notified Time]],0)</f>
        <v>44586</v>
      </c>
      <c r="L288" s="4">
        <f>HOUR(Data[[#This Row],[PGE Notified Time]])</f>
        <v>15</v>
      </c>
      <c r="M288">
        <v>72895</v>
      </c>
      <c r="N288">
        <v>3775161105</v>
      </c>
      <c r="O288" t="s">
        <v>25</v>
      </c>
      <c r="P288" t="s">
        <v>219</v>
      </c>
      <c r="Q288" t="s">
        <v>213</v>
      </c>
      <c r="R288" t="s">
        <v>183</v>
      </c>
      <c r="S288" s="1">
        <v>44586.630115740743</v>
      </c>
      <c r="T288" s="1">
        <v>44586.630995370368</v>
      </c>
      <c r="U288" s="1">
        <v>44586.680555555555</v>
      </c>
      <c r="V288" t="s">
        <v>184</v>
      </c>
      <c r="W288" t="s">
        <v>87</v>
      </c>
      <c r="X288" t="s">
        <v>334</v>
      </c>
      <c r="Y288" t="s">
        <v>186</v>
      </c>
      <c r="Z288" t="s">
        <v>187</v>
      </c>
      <c r="AA288" s="32">
        <v>72.633333332999996</v>
      </c>
    </row>
    <row r="289" spans="1:27" x14ac:dyDescent="0.3">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 s="4" t="str">
        <f>VLOOKUP(P289,Lookup!$A$1:$D$19,4,0)</f>
        <v>South Bay</v>
      </c>
      <c r="C289" s="4" t="str">
        <f>VLOOKUP(P289,Lookup!$A$1:$E$19,5,0)</f>
        <v>Region 4</v>
      </c>
      <c r="D289" s="4" t="str">
        <f>VLOOKUP(P289,Lookup!$A$1:$B$19,2,0)</f>
        <v>SJ</v>
      </c>
      <c r="E289" s="4" t="str">
        <f>IF(AND((Data[[#This Row],[Min Notif Date]]&gt;$G$3),Data[[#This Row],[Min Notif Date]]&lt;$F$3),"Last Week","No")</f>
        <v>No</v>
      </c>
      <c r="F289" s="4" t="str">
        <f>VLOOKUP(MONTH(Data[[#This Row],[Min Notif Date]]),Lookup!$G$1:$H$12,2,0)</f>
        <v>1. Jan</v>
      </c>
      <c r="G289" s="4" t="str">
        <f t="shared" si="4"/>
        <v/>
      </c>
      <c r="H289" s="4" t="str">
        <f>IF(AND(Data[[#This Row],[Min Notif Time]]&gt;6,Data[[#This Row],[Min Notif Time]]&lt;17),"Business Hours","Non-Business Hours")</f>
        <v>Business Hours</v>
      </c>
      <c r="I289" s="4" t="str" cm="1">
        <f t="array" ref="I289">IFERROR(VLOOKUP(Data[[#This Row],[Min Notif Date]],Lookup!$N$1:$P$11,2,0),_xlfn.IFS(VLOOKUP(WEEKDAY(Data[[#This Row],[Min Notif Date]]),Lookup!$J$1:$L$7,3,0)="Weekend","Weekend",VLOOKUP(WEEKDAY(Data[[#This Row],[Min Notif Date]]),Lookup!$J$1:$L$7,3,0)="Weekday","Weekday"))</f>
        <v>Weekday</v>
      </c>
      <c r="J289" s="4" t="str">
        <f>VLOOKUP(WEEKDAY(Data[[#This Row],[Min Notif Date]]),Lookup!$J$1:$K$7,2,0)</f>
        <v>3. Tue</v>
      </c>
      <c r="K289" s="105">
        <f>ROUNDDOWN(Data[[#This Row],[PGE Notified Time]],0)</f>
        <v>44586</v>
      </c>
      <c r="L289" s="4">
        <f>HOUR(Data[[#This Row],[PGE Notified Time]])</f>
        <v>14</v>
      </c>
      <c r="M289">
        <v>72894</v>
      </c>
      <c r="N289">
        <v>7983056555</v>
      </c>
      <c r="O289" t="s">
        <v>25</v>
      </c>
      <c r="P289" t="s">
        <v>288</v>
      </c>
      <c r="Q289" t="s">
        <v>213</v>
      </c>
      <c r="R289" t="s">
        <v>183</v>
      </c>
      <c r="S289" s="1">
        <v>44586.602638888886</v>
      </c>
      <c r="T289" s="1">
        <v>44586.612500000003</v>
      </c>
      <c r="U289" s="1">
        <v>44586.652777777781</v>
      </c>
      <c r="V289" t="s">
        <v>184</v>
      </c>
      <c r="W289" t="s">
        <v>87</v>
      </c>
      <c r="X289" t="s">
        <v>293</v>
      </c>
      <c r="Y289" t="s">
        <v>186</v>
      </c>
      <c r="Z289" t="s">
        <v>187</v>
      </c>
      <c r="AA289" s="32">
        <v>72.2</v>
      </c>
    </row>
    <row r="290" spans="1:27" x14ac:dyDescent="0.3">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 s="4" t="str">
        <f>VLOOKUP(P290,Lookup!$A$1:$D$19,4,0)</f>
        <v>South Bay</v>
      </c>
      <c r="C290" s="4" t="str">
        <f>VLOOKUP(P290,Lookup!$A$1:$E$19,5,0)</f>
        <v>Region 4</v>
      </c>
      <c r="D290" s="4" t="str">
        <f>VLOOKUP(P290,Lookup!$A$1:$B$19,2,0)</f>
        <v>CC</v>
      </c>
      <c r="E290" s="4" t="str">
        <f>IF(AND((Data[[#This Row],[Min Notif Date]]&gt;$G$3),Data[[#This Row],[Min Notif Date]]&lt;$F$3),"Last Week","No")</f>
        <v>No</v>
      </c>
      <c r="F290" s="4" t="str">
        <f>VLOOKUP(MONTH(Data[[#This Row],[Min Notif Date]]),Lookup!$G$1:$H$12,2,0)</f>
        <v>1. Jan</v>
      </c>
      <c r="G290" s="4" t="str">
        <f t="shared" si="4"/>
        <v/>
      </c>
      <c r="H290" s="4" t="str">
        <f>IF(AND(Data[[#This Row],[Min Notif Time]]&gt;6,Data[[#This Row],[Min Notif Time]]&lt;17),"Business Hours","Non-Business Hours")</f>
        <v>Business Hours</v>
      </c>
      <c r="I290" s="4" t="str" cm="1">
        <f t="array" ref="I290">IFERROR(VLOOKUP(Data[[#This Row],[Min Notif Date]],Lookup!$N$1:$P$11,2,0),_xlfn.IFS(VLOOKUP(WEEKDAY(Data[[#This Row],[Min Notif Date]]),Lookup!$J$1:$L$7,3,0)="Weekend","Weekend",VLOOKUP(WEEKDAY(Data[[#This Row],[Min Notif Date]]),Lookup!$J$1:$L$7,3,0)="Weekday","Weekday"))</f>
        <v>Weekday</v>
      </c>
      <c r="J290" s="4" t="str">
        <f>VLOOKUP(WEEKDAY(Data[[#This Row],[Min Notif Date]]),Lookup!$J$1:$K$7,2,0)</f>
        <v>3. Tue</v>
      </c>
      <c r="K290" s="105">
        <f>ROUNDDOWN(Data[[#This Row],[PGE Notified Time]],0)</f>
        <v>44586</v>
      </c>
      <c r="L290" s="4">
        <f>HOUR(Data[[#This Row],[PGE Notified Time]])</f>
        <v>10</v>
      </c>
      <c r="M290">
        <v>72877</v>
      </c>
      <c r="N290">
        <v>105577761</v>
      </c>
      <c r="O290" t="s">
        <v>20</v>
      </c>
      <c r="P290" t="s">
        <v>225</v>
      </c>
      <c r="Q290" t="s">
        <v>20</v>
      </c>
      <c r="R290" t="s">
        <v>183</v>
      </c>
      <c r="S290" s="1">
        <v>44586.420648148145</v>
      </c>
      <c r="T290" s="1">
        <v>44586.421215277776</v>
      </c>
      <c r="U290" s="1">
        <v>44586.465277777781</v>
      </c>
      <c r="V290" t="s">
        <v>184</v>
      </c>
      <c r="W290" t="s">
        <v>85</v>
      </c>
      <c r="X290" t="s">
        <v>335</v>
      </c>
      <c r="Y290" t="s">
        <v>186</v>
      </c>
      <c r="Z290" t="s">
        <v>187</v>
      </c>
      <c r="AA290" s="32">
        <v>64.266666666999996</v>
      </c>
    </row>
    <row r="291" spans="1:27" x14ac:dyDescent="0.3">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 s="4" t="str">
        <f>VLOOKUP(P291,Lookup!$A$1:$D$19,4,0)</f>
        <v>Bay Area</v>
      </c>
      <c r="C291" s="4" t="str">
        <f>VLOOKUP(P291,Lookup!$A$1:$E$19,5,0)</f>
        <v>Region 3</v>
      </c>
      <c r="D291" s="4" t="str">
        <f>VLOOKUP(P291,Lookup!$A$1:$B$19,2,0)</f>
        <v>PN</v>
      </c>
      <c r="E291" s="4" t="str">
        <f>IF(AND((Data[[#This Row],[Min Notif Date]]&gt;$G$3),Data[[#This Row],[Min Notif Date]]&lt;$F$3),"Last Week","No")</f>
        <v>No</v>
      </c>
      <c r="F291" s="4" t="str">
        <f>VLOOKUP(MONTH(Data[[#This Row],[Min Notif Date]]),Lookup!$G$1:$H$12,2,0)</f>
        <v>1. Jan</v>
      </c>
      <c r="G291" s="4" t="str">
        <f t="shared" si="4"/>
        <v/>
      </c>
      <c r="H291" s="4" t="str">
        <f>IF(AND(Data[[#This Row],[Min Notif Time]]&gt;6,Data[[#This Row],[Min Notif Time]]&lt;17),"Business Hours","Non-Business Hours")</f>
        <v>Business Hours</v>
      </c>
      <c r="I291" s="4" t="str" cm="1">
        <f t="array" ref="I291">IFERROR(VLOOKUP(Data[[#This Row],[Min Notif Date]],Lookup!$N$1:$P$11,2,0),_xlfn.IFS(VLOOKUP(WEEKDAY(Data[[#This Row],[Min Notif Date]]),Lookup!$J$1:$L$7,3,0)="Weekend","Weekend",VLOOKUP(WEEKDAY(Data[[#This Row],[Min Notif Date]]),Lookup!$J$1:$L$7,3,0)="Weekday","Weekday"))</f>
        <v>Weekday</v>
      </c>
      <c r="J291" s="4" t="str">
        <f>VLOOKUP(WEEKDAY(Data[[#This Row],[Min Notif Date]]),Lookup!$J$1:$K$7,2,0)</f>
        <v>3. Tue</v>
      </c>
      <c r="K291" s="105">
        <f>ROUNDDOWN(Data[[#This Row],[PGE Notified Time]],0)</f>
        <v>44586</v>
      </c>
      <c r="L291" s="4">
        <f>HOUR(Data[[#This Row],[PGE Notified Time]])</f>
        <v>9</v>
      </c>
      <c r="M291">
        <v>72875</v>
      </c>
      <c r="O291" t="s">
        <v>20</v>
      </c>
      <c r="P291" t="s">
        <v>197</v>
      </c>
      <c r="Q291" t="s">
        <v>20</v>
      </c>
      <c r="R291" t="s">
        <v>183</v>
      </c>
      <c r="S291" s="1" t="s">
        <v>171</v>
      </c>
      <c r="T291" s="1">
        <v>44586.40347222222</v>
      </c>
      <c r="U291" s="1">
        <v>44586.447916666664</v>
      </c>
      <c r="V291" t="s">
        <v>184</v>
      </c>
      <c r="W291" t="s">
        <v>85</v>
      </c>
      <c r="X291" t="s">
        <v>248</v>
      </c>
      <c r="Y291" t="s">
        <v>186</v>
      </c>
      <c r="Z291" t="s">
        <v>187</v>
      </c>
      <c r="AA291" s="32">
        <v>64</v>
      </c>
    </row>
    <row r="292" spans="1:27" x14ac:dyDescent="0.3">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2" s="4" t="str">
        <f>VLOOKUP(P292,Lookup!$A$1:$D$19,4,0)</f>
        <v>North Valley</v>
      </c>
      <c r="C292" s="4" t="str">
        <f>VLOOKUP(P292,Lookup!$A$1:$E$19,5,0)</f>
        <v>Region 2</v>
      </c>
      <c r="D292" s="4" t="str">
        <f>VLOOKUP(P292,Lookup!$A$1:$B$19,2,0)</f>
        <v>SA</v>
      </c>
      <c r="E292" s="4" t="str">
        <f>IF(AND((Data[[#This Row],[Min Notif Date]]&gt;$G$3),Data[[#This Row],[Min Notif Date]]&lt;$F$3),"Last Week","No")</f>
        <v>No</v>
      </c>
      <c r="F292" s="4" t="str">
        <f>VLOOKUP(MONTH(Data[[#This Row],[Min Notif Date]]),Lookup!$G$1:$H$12,2,0)</f>
        <v>1. Jan</v>
      </c>
      <c r="G292" s="4" t="str">
        <f t="shared" si="4"/>
        <v/>
      </c>
      <c r="H292" s="4" t="str">
        <f>IF(AND(Data[[#This Row],[Min Notif Time]]&gt;6,Data[[#This Row],[Min Notif Time]]&lt;17),"Business Hours","Non-Business Hours")</f>
        <v>Business Hours</v>
      </c>
      <c r="I292" s="4" t="str" cm="1">
        <f t="array" ref="I292">IFERROR(VLOOKUP(Data[[#This Row],[Min Notif Date]],Lookup!$N$1:$P$11,2,0),_xlfn.IFS(VLOOKUP(WEEKDAY(Data[[#This Row],[Min Notif Date]]),Lookup!$J$1:$L$7,3,0)="Weekend","Weekend",VLOOKUP(WEEKDAY(Data[[#This Row],[Min Notif Date]]),Lookup!$J$1:$L$7,3,0)="Weekday","Weekday"))</f>
        <v>Weekday</v>
      </c>
      <c r="J292" s="4" t="str">
        <f>VLOOKUP(WEEKDAY(Data[[#This Row],[Min Notif Date]]),Lookup!$J$1:$K$7,2,0)</f>
        <v>3. Tue</v>
      </c>
      <c r="K292" s="105">
        <f>ROUNDDOWN(Data[[#This Row],[PGE Notified Time]],0)</f>
        <v>44586</v>
      </c>
      <c r="L292" s="4">
        <f>HOUR(Data[[#This Row],[PGE Notified Time]])</f>
        <v>10</v>
      </c>
      <c r="M292">
        <v>72880</v>
      </c>
      <c r="N292">
        <v>3781211156</v>
      </c>
      <c r="O292" t="s">
        <v>23</v>
      </c>
      <c r="P292" t="s">
        <v>210</v>
      </c>
      <c r="Q292" t="s">
        <v>213</v>
      </c>
      <c r="R292" t="s">
        <v>193</v>
      </c>
      <c r="S292" s="1">
        <v>44586.453553240739</v>
      </c>
      <c r="T292" s="1">
        <v>44586.454282407409</v>
      </c>
      <c r="U292" s="1">
        <v>44586.493750000001</v>
      </c>
      <c r="V292" t="s">
        <v>184</v>
      </c>
      <c r="W292" t="s">
        <v>85</v>
      </c>
      <c r="X292" t="s">
        <v>268</v>
      </c>
      <c r="Y292" t="s">
        <v>186</v>
      </c>
      <c r="Z292" t="s">
        <v>187</v>
      </c>
      <c r="AA292" s="32">
        <v>57.883333333000003</v>
      </c>
    </row>
    <row r="293" spans="1:27" x14ac:dyDescent="0.3">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Bay Area</v>
      </c>
      <c r="C293" s="4" t="str">
        <f>VLOOKUP(P293,Lookup!$A$1:$E$19,5,0)</f>
        <v>Region 3</v>
      </c>
      <c r="D293" s="4" t="str">
        <f>VLOOKUP(P293,Lookup!$A$1:$B$19,2,0)</f>
        <v>DI</v>
      </c>
      <c r="E293" s="4" t="str">
        <f>IF(AND((Data[[#This Row],[Min Notif Date]]&gt;$G$3),Data[[#This Row],[Min Notif Date]]&lt;$F$3),"Last Week","No")</f>
        <v>No</v>
      </c>
      <c r="F293" s="4" t="str">
        <f>VLOOKUP(MONTH(Data[[#This Row],[Min Notif Date]]),Lookup!$G$1:$H$12,2,0)</f>
        <v>1. Jan</v>
      </c>
      <c r="G293" s="4" t="str">
        <f t="shared" si="4"/>
        <v/>
      </c>
      <c r="H293" s="4" t="str">
        <f>IF(AND(Data[[#This Row],[Min Notif Time]]&gt;6,Data[[#This Row],[Min Notif Time]]&lt;17),"Business Hours","Non-Business Hours")</f>
        <v>Business Hours</v>
      </c>
      <c r="I293" s="4" t="str" cm="1">
        <f t="array" ref="I293">IFERROR(VLOOKUP(Data[[#This Row],[Min Notif Date]],Lookup!$N$1:$P$11,2,0),_xlfn.IFS(VLOOKUP(WEEKDAY(Data[[#This Row],[Min Notif Date]]),Lookup!$J$1:$L$7,3,0)="Weekend","Weekend",VLOOKUP(WEEKDAY(Data[[#This Row],[Min Notif Date]]),Lookup!$J$1:$L$7,3,0)="Weekday","Weekday"))</f>
        <v>Weekday</v>
      </c>
      <c r="J293" s="4" t="str">
        <f>VLOOKUP(WEEKDAY(Data[[#This Row],[Min Notif Date]]),Lookup!$J$1:$K$7,2,0)</f>
        <v>4. Wed</v>
      </c>
      <c r="K293" s="105">
        <f>ROUNDDOWN(Data[[#This Row],[PGE Notified Time]],0)</f>
        <v>44587</v>
      </c>
      <c r="L293" s="4">
        <f>HOUR(Data[[#This Row],[PGE Notified Time]])</f>
        <v>10</v>
      </c>
      <c r="M293">
        <v>72923</v>
      </c>
      <c r="N293">
        <v>1798595858</v>
      </c>
      <c r="O293" t="s">
        <v>20</v>
      </c>
      <c r="P293" t="s">
        <v>208</v>
      </c>
      <c r="Q293" t="s">
        <v>20</v>
      </c>
      <c r="R293" t="s">
        <v>193</v>
      </c>
      <c r="S293" s="1">
        <v>44587.444351851853</v>
      </c>
      <c r="T293" s="1">
        <v>44587.45208333333</v>
      </c>
      <c r="U293" s="1">
        <v>44587.75</v>
      </c>
      <c r="V293" t="s">
        <v>184</v>
      </c>
      <c r="W293" t="s">
        <v>87</v>
      </c>
      <c r="X293" t="s">
        <v>214</v>
      </c>
      <c r="Y293" t="s">
        <v>186</v>
      </c>
      <c r="Z293" t="s">
        <v>187</v>
      </c>
      <c r="AA293" s="32">
        <v>440.133333333</v>
      </c>
    </row>
    <row r="294" spans="1:27" x14ac:dyDescent="0.3">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 s="4" t="str">
        <f>VLOOKUP(P294,Lookup!$A$1:$D$19,4,0)</f>
        <v>South Bay</v>
      </c>
      <c r="C294" s="4" t="str">
        <f>VLOOKUP(P294,Lookup!$A$1:$E$19,5,0)</f>
        <v>Region 4</v>
      </c>
      <c r="D294" s="4" t="str">
        <f>VLOOKUP(P294,Lookup!$A$1:$B$19,2,0)</f>
        <v>CC</v>
      </c>
      <c r="E294" s="4" t="str">
        <f>IF(AND((Data[[#This Row],[Min Notif Date]]&gt;$G$3),Data[[#This Row],[Min Notif Date]]&lt;$F$3),"Last Week","No")</f>
        <v>No</v>
      </c>
      <c r="F294" s="4" t="str">
        <f>VLOOKUP(MONTH(Data[[#This Row],[Min Notif Date]]),Lookup!$G$1:$H$12,2,0)</f>
        <v>1. Jan</v>
      </c>
      <c r="G294" s="4" t="str">
        <f t="shared" si="4"/>
        <v/>
      </c>
      <c r="H294" s="4" t="str">
        <f>IF(AND(Data[[#This Row],[Min Notif Time]]&gt;6,Data[[#This Row],[Min Notif Time]]&lt;17),"Business Hours","Non-Business Hours")</f>
        <v>Business Hours</v>
      </c>
      <c r="I294" s="4" t="str" cm="1">
        <f t="array" ref="I294">IFERROR(VLOOKUP(Data[[#This Row],[Min Notif Date]],Lookup!$N$1:$P$11,2,0),_xlfn.IFS(VLOOKUP(WEEKDAY(Data[[#This Row],[Min Notif Date]]),Lookup!$J$1:$L$7,3,0)="Weekend","Weekend",VLOOKUP(WEEKDAY(Data[[#This Row],[Min Notif Date]]),Lookup!$J$1:$L$7,3,0)="Weekday","Weekday"))</f>
        <v>Weekday</v>
      </c>
      <c r="J294" s="4" t="str">
        <f>VLOOKUP(WEEKDAY(Data[[#This Row],[Min Notif Date]]),Lookup!$J$1:$K$7,2,0)</f>
        <v>4. Wed</v>
      </c>
      <c r="K294" s="105">
        <f>ROUNDDOWN(Data[[#This Row],[PGE Notified Time]],0)</f>
        <v>44587</v>
      </c>
      <c r="L294" s="4">
        <f>HOUR(Data[[#This Row],[PGE Notified Time]])</f>
        <v>13</v>
      </c>
      <c r="M294">
        <v>72937</v>
      </c>
      <c r="N294">
        <v>76979696</v>
      </c>
      <c r="O294" t="s">
        <v>20</v>
      </c>
      <c r="P294" t="s">
        <v>225</v>
      </c>
      <c r="Q294" t="s">
        <v>20</v>
      </c>
      <c r="R294" t="s">
        <v>183</v>
      </c>
      <c r="S294" s="1">
        <v>44587.471377314818</v>
      </c>
      <c r="T294" s="1">
        <v>44587.552916666667</v>
      </c>
      <c r="U294" s="1">
        <v>44587.770833333336</v>
      </c>
      <c r="V294" t="s">
        <v>184</v>
      </c>
      <c r="W294" t="s">
        <v>87</v>
      </c>
      <c r="X294" t="s">
        <v>336</v>
      </c>
      <c r="Y294" t="s">
        <v>186</v>
      </c>
      <c r="Z294" t="s">
        <v>187</v>
      </c>
      <c r="AA294" s="32">
        <v>431.21666666700003</v>
      </c>
    </row>
    <row r="295" spans="1:27" x14ac:dyDescent="0.3">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Bay Area</v>
      </c>
      <c r="C295" s="4" t="str">
        <f>VLOOKUP(P295,Lookup!$A$1:$E$19,5,0)</f>
        <v>Region 3</v>
      </c>
      <c r="D295" s="4" t="str">
        <f>VLOOKUP(P295,Lookup!$A$1:$B$19,2,0)</f>
        <v>PN</v>
      </c>
      <c r="E295" s="4" t="str">
        <f>IF(AND((Data[[#This Row],[Min Notif Date]]&gt;$G$3),Data[[#This Row],[Min Notif Date]]&lt;$F$3),"Last Week","No")</f>
        <v>No</v>
      </c>
      <c r="F295" s="4" t="str">
        <f>VLOOKUP(MONTH(Data[[#This Row],[Min Notif Date]]),Lookup!$G$1:$H$12,2,0)</f>
        <v>1. Jan</v>
      </c>
      <c r="G295" s="4" t="str">
        <f t="shared" si="4"/>
        <v/>
      </c>
      <c r="H295" s="4" t="str">
        <f>IF(AND(Data[[#This Row],[Min Notif Time]]&gt;6,Data[[#This Row],[Min Notif Time]]&lt;17),"Business Hours","Non-Business Hours")</f>
        <v>Business Hours</v>
      </c>
      <c r="I295" s="4" t="str" cm="1">
        <f t="array" ref="I295">IFERROR(VLOOKUP(Data[[#This Row],[Min Notif Date]],Lookup!$N$1:$P$11,2,0),_xlfn.IFS(VLOOKUP(WEEKDAY(Data[[#This Row],[Min Notif Date]]),Lookup!$J$1:$L$7,3,0)="Weekend","Weekend",VLOOKUP(WEEKDAY(Data[[#This Row],[Min Notif Date]]),Lookup!$J$1:$L$7,3,0)="Weekday","Weekday"))</f>
        <v>Weekday</v>
      </c>
      <c r="J295" s="4" t="str">
        <f>VLOOKUP(WEEKDAY(Data[[#This Row],[Min Notif Date]]),Lookup!$J$1:$K$7,2,0)</f>
        <v>4. Wed</v>
      </c>
      <c r="K295" s="105">
        <f>ROUNDDOWN(Data[[#This Row],[PGE Notified Time]],0)</f>
        <v>44587</v>
      </c>
      <c r="L295" s="4">
        <f>HOUR(Data[[#This Row],[PGE Notified Time]])</f>
        <v>12</v>
      </c>
      <c r="M295">
        <v>72929</v>
      </c>
      <c r="N295">
        <v>5482983495</v>
      </c>
      <c r="O295" t="s">
        <v>20</v>
      </c>
      <c r="P295" t="s">
        <v>197</v>
      </c>
      <c r="Q295" t="s">
        <v>20</v>
      </c>
      <c r="R295" t="s">
        <v>193</v>
      </c>
      <c r="S295" s="1">
        <v>44587.476087962961</v>
      </c>
      <c r="T295" s="1">
        <v>44587.511446759258</v>
      </c>
      <c r="U295" s="1">
        <v>44587.770833333336</v>
      </c>
      <c r="V295" t="s">
        <v>184</v>
      </c>
      <c r="W295" t="s">
        <v>87</v>
      </c>
      <c r="X295" t="s">
        <v>337</v>
      </c>
      <c r="Y295" t="s">
        <v>186</v>
      </c>
      <c r="Z295" t="s">
        <v>187</v>
      </c>
      <c r="AA295" s="32">
        <v>424.43333333300001</v>
      </c>
    </row>
    <row r="296" spans="1:27" x14ac:dyDescent="0.3">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Bay Area</v>
      </c>
      <c r="C296" s="4" t="str">
        <f>VLOOKUP(P296,Lookup!$A$1:$E$19,5,0)</f>
        <v>Region 3</v>
      </c>
      <c r="D296" s="4" t="str">
        <f>VLOOKUP(P296,Lookup!$A$1:$B$19,2,0)</f>
        <v>DI</v>
      </c>
      <c r="E296" s="4" t="str">
        <f>IF(AND((Data[[#This Row],[Min Notif Date]]&gt;$G$3),Data[[#This Row],[Min Notif Date]]&lt;$F$3),"Last Week","No")</f>
        <v>No</v>
      </c>
      <c r="F296" s="4" t="str">
        <f>VLOOKUP(MONTH(Data[[#This Row],[Min Notif Date]]),Lookup!$G$1:$H$12,2,0)</f>
        <v>1. Jan</v>
      </c>
      <c r="G296" s="4" t="str">
        <f t="shared" si="4"/>
        <v/>
      </c>
      <c r="H296" s="4" t="str">
        <f>IF(AND(Data[[#This Row],[Min Notif Time]]&gt;6,Data[[#This Row],[Min Notif Time]]&lt;17),"Business Hours","Non-Business Hours")</f>
        <v>Business Hours</v>
      </c>
      <c r="I296" s="4" t="str" cm="1">
        <f t="array" ref="I296">IFERROR(VLOOKUP(Data[[#This Row],[Min Notif Date]],Lookup!$N$1:$P$11,2,0),_xlfn.IFS(VLOOKUP(WEEKDAY(Data[[#This Row],[Min Notif Date]]),Lookup!$J$1:$L$7,3,0)="Weekend","Weekend",VLOOKUP(WEEKDAY(Data[[#This Row],[Min Notif Date]]),Lookup!$J$1:$L$7,3,0)="Weekday","Weekday"))</f>
        <v>Weekday</v>
      </c>
      <c r="J296" s="4" t="str">
        <f>VLOOKUP(WEEKDAY(Data[[#This Row],[Min Notif Date]]),Lookup!$J$1:$K$7,2,0)</f>
        <v>4. Wed</v>
      </c>
      <c r="K296" s="105">
        <f>ROUNDDOWN(Data[[#This Row],[PGE Notified Time]],0)</f>
        <v>44587</v>
      </c>
      <c r="L296" s="4">
        <f>HOUR(Data[[#This Row],[PGE Notified Time]])</f>
        <v>10</v>
      </c>
      <c r="M296">
        <v>72921</v>
      </c>
      <c r="N296">
        <v>1493125908</v>
      </c>
      <c r="O296" t="s">
        <v>20</v>
      </c>
      <c r="P296" t="s">
        <v>208</v>
      </c>
      <c r="Q296" t="s">
        <v>20</v>
      </c>
      <c r="R296" t="s">
        <v>183</v>
      </c>
      <c r="S296" s="1">
        <v>44587.389247685183</v>
      </c>
      <c r="T296" s="1">
        <v>44587.433946759258</v>
      </c>
      <c r="U296" s="1">
        <v>44587.659722222219</v>
      </c>
      <c r="V296" t="s">
        <v>184</v>
      </c>
      <c r="W296" t="s">
        <v>87</v>
      </c>
      <c r="X296" t="s">
        <v>209</v>
      </c>
      <c r="Y296" t="s">
        <v>186</v>
      </c>
      <c r="Z296" t="s">
        <v>187</v>
      </c>
      <c r="AA296" s="32">
        <v>389.48333333300002</v>
      </c>
    </row>
    <row r="297" spans="1:27" x14ac:dyDescent="0.3">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North Valley</v>
      </c>
      <c r="C297" s="4" t="str">
        <f>VLOOKUP(P297,Lookup!$A$1:$E$19,5,0)</f>
        <v>Region 2</v>
      </c>
      <c r="D297" s="4" t="str">
        <f>VLOOKUP(P297,Lookup!$A$1:$B$19,2,0)</f>
        <v>SA</v>
      </c>
      <c r="E297" s="4" t="str">
        <f>IF(AND((Data[[#This Row],[Min Notif Date]]&gt;$G$3),Data[[#This Row],[Min Notif Date]]&lt;$F$3),"Last Week","No")</f>
        <v>No</v>
      </c>
      <c r="F297" s="4" t="str">
        <f>VLOOKUP(MONTH(Data[[#This Row],[Min Notif Date]]),Lookup!$G$1:$H$12,2,0)</f>
        <v>1. Jan</v>
      </c>
      <c r="G297" s="4" t="str">
        <f t="shared" si="4"/>
        <v/>
      </c>
      <c r="H297" s="4" t="str">
        <f>IF(AND(Data[[#This Row],[Min Notif Time]]&gt;6,Data[[#This Row],[Min Notif Time]]&lt;17),"Business Hours","Non-Business Hours")</f>
        <v>Business Hours</v>
      </c>
      <c r="I297" s="4" t="str" cm="1">
        <f t="array" ref="I297">IFERROR(VLOOKUP(Data[[#This Row],[Min Notif Date]],Lookup!$N$1:$P$11,2,0),_xlfn.IFS(VLOOKUP(WEEKDAY(Data[[#This Row],[Min Notif Date]]),Lookup!$J$1:$L$7,3,0)="Weekend","Weekend",VLOOKUP(WEEKDAY(Data[[#This Row],[Min Notif Date]]),Lookup!$J$1:$L$7,3,0)="Weekday","Weekday"))</f>
        <v>Weekday</v>
      </c>
      <c r="J297" s="4" t="str">
        <f>VLOOKUP(WEEKDAY(Data[[#This Row],[Min Notif Date]]),Lookup!$J$1:$K$7,2,0)</f>
        <v>4. Wed</v>
      </c>
      <c r="K297" s="105">
        <f>ROUNDDOWN(Data[[#This Row],[PGE Notified Time]],0)</f>
        <v>44587</v>
      </c>
      <c r="L297" s="4">
        <f>HOUR(Data[[#This Row],[PGE Notified Time]])</f>
        <v>8</v>
      </c>
      <c r="M297">
        <v>72912</v>
      </c>
      <c r="O297" t="s">
        <v>20</v>
      </c>
      <c r="P297" t="s">
        <v>210</v>
      </c>
      <c r="Q297" t="s">
        <v>20</v>
      </c>
      <c r="R297" t="s">
        <v>183</v>
      </c>
      <c r="S297" s="1" t="s">
        <v>171</v>
      </c>
      <c r="T297" s="1">
        <v>44587.356944444444</v>
      </c>
      <c r="U297" s="1">
        <v>44587.5625</v>
      </c>
      <c r="V297" t="s">
        <v>184</v>
      </c>
      <c r="W297" t="s">
        <v>87</v>
      </c>
      <c r="X297" t="s">
        <v>254</v>
      </c>
      <c r="Y297" t="s">
        <v>186</v>
      </c>
      <c r="Z297" t="s">
        <v>187</v>
      </c>
      <c r="AA297" s="32">
        <v>296</v>
      </c>
    </row>
    <row r="298" spans="1:27" x14ac:dyDescent="0.3">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Bay Area</v>
      </c>
      <c r="C298" s="4" t="str">
        <f>VLOOKUP(P298,Lookup!$A$1:$E$19,5,0)</f>
        <v>Region 3</v>
      </c>
      <c r="D298" s="4" t="str">
        <f>VLOOKUP(P298,Lookup!$A$1:$B$19,2,0)</f>
        <v>SF</v>
      </c>
      <c r="E298" s="4" t="str">
        <f>IF(AND((Data[[#This Row],[Min Notif Date]]&gt;$G$3),Data[[#This Row],[Min Notif Date]]&lt;$F$3),"Last Week","No")</f>
        <v>No</v>
      </c>
      <c r="F298" s="4" t="str">
        <f>VLOOKUP(MONTH(Data[[#This Row],[Min Notif Date]]),Lookup!$G$1:$H$12,2,0)</f>
        <v>1. Jan</v>
      </c>
      <c r="G298" s="4" t="str">
        <f t="shared" si="4"/>
        <v/>
      </c>
      <c r="H298" s="4" t="str">
        <f>IF(AND(Data[[#This Row],[Min Notif Time]]&gt;6,Data[[#This Row],[Min Notif Time]]&lt;17),"Business Hours","Non-Business Hours")</f>
        <v>Business Hours</v>
      </c>
      <c r="I298" s="4" t="str" cm="1">
        <f t="array" ref="I298">IFERROR(VLOOKUP(Data[[#This Row],[Min Notif Date]],Lookup!$N$1:$P$11,2,0),_xlfn.IFS(VLOOKUP(WEEKDAY(Data[[#This Row],[Min Notif Date]]),Lookup!$J$1:$L$7,3,0)="Weekend","Weekend",VLOOKUP(WEEKDAY(Data[[#This Row],[Min Notif Date]]),Lookup!$J$1:$L$7,3,0)="Weekday","Weekday"))</f>
        <v>Weekday</v>
      </c>
      <c r="J298" s="4" t="str">
        <f>VLOOKUP(WEEKDAY(Data[[#This Row],[Min Notif Date]]),Lookup!$J$1:$K$7,2,0)</f>
        <v>4. Wed</v>
      </c>
      <c r="K298" s="105">
        <f>ROUNDDOWN(Data[[#This Row],[PGE Notified Time]],0)</f>
        <v>44587</v>
      </c>
      <c r="L298" s="4">
        <f>HOUR(Data[[#This Row],[PGE Notified Time]])</f>
        <v>9</v>
      </c>
      <c r="M298">
        <v>72918</v>
      </c>
      <c r="O298" t="s">
        <v>20</v>
      </c>
      <c r="P298" t="s">
        <v>190</v>
      </c>
      <c r="Q298" t="s">
        <v>20</v>
      </c>
      <c r="R298" t="s">
        <v>183</v>
      </c>
      <c r="S298" s="1" t="s">
        <v>171</v>
      </c>
      <c r="T298" s="1">
        <v>44587.413194444445</v>
      </c>
      <c r="U298" s="1">
        <v>44587.611111111109</v>
      </c>
      <c r="V298" t="s">
        <v>184</v>
      </c>
      <c r="W298" t="s">
        <v>87</v>
      </c>
      <c r="X298" t="s">
        <v>192</v>
      </c>
      <c r="Y298" t="s">
        <v>186</v>
      </c>
      <c r="Z298" t="s">
        <v>187</v>
      </c>
      <c r="AA298" s="32">
        <v>285</v>
      </c>
    </row>
    <row r="299" spans="1:27" x14ac:dyDescent="0.3">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North Coast</v>
      </c>
      <c r="C299" s="4" t="str">
        <f>VLOOKUP(P299,Lookup!$A$1:$E$19,5,0)</f>
        <v>Region 1</v>
      </c>
      <c r="D299" s="4" t="str">
        <f>VLOOKUP(P299,Lookup!$A$1:$B$19,2,0)</f>
        <v>NB</v>
      </c>
      <c r="E299" s="4" t="str">
        <f>IF(AND((Data[[#This Row],[Min Notif Date]]&gt;$G$3),Data[[#This Row],[Min Notif Date]]&lt;$F$3),"Last Week","No")</f>
        <v>No</v>
      </c>
      <c r="F299" s="4" t="str">
        <f>VLOOKUP(MONTH(Data[[#This Row],[Min Notif Date]]),Lookup!$G$1:$H$12,2,0)</f>
        <v>1. Jan</v>
      </c>
      <c r="G299" s="4" t="str">
        <f t="shared" si="4"/>
        <v/>
      </c>
      <c r="H299" s="4" t="str">
        <f>IF(AND(Data[[#This Row],[Min Notif Time]]&gt;6,Data[[#This Row],[Min Notif Time]]&lt;17),"Business Hours","Non-Business Hours")</f>
        <v>Business Hours</v>
      </c>
      <c r="I299" s="4" t="str" cm="1">
        <f t="array" ref="I299">IFERROR(VLOOKUP(Data[[#This Row],[Min Notif Date]],Lookup!$N$1:$P$11,2,0),_xlfn.IFS(VLOOKUP(WEEKDAY(Data[[#This Row],[Min Notif Date]]),Lookup!$J$1:$L$7,3,0)="Weekend","Weekend",VLOOKUP(WEEKDAY(Data[[#This Row],[Min Notif Date]]),Lookup!$J$1:$L$7,3,0)="Weekday","Weekday"))</f>
        <v>Weekday</v>
      </c>
      <c r="J299" s="4" t="str">
        <f>VLOOKUP(WEEKDAY(Data[[#This Row],[Min Notif Date]]),Lookup!$J$1:$K$7,2,0)</f>
        <v>4. Wed</v>
      </c>
      <c r="K299" s="105">
        <f>ROUNDDOWN(Data[[#This Row],[PGE Notified Time]],0)</f>
        <v>44587</v>
      </c>
      <c r="L299" s="4">
        <f>HOUR(Data[[#This Row],[PGE Notified Time]])</f>
        <v>9</v>
      </c>
      <c r="M299">
        <v>72917</v>
      </c>
      <c r="O299" t="s">
        <v>20</v>
      </c>
      <c r="P299" t="s">
        <v>219</v>
      </c>
      <c r="Q299" t="s">
        <v>20</v>
      </c>
      <c r="R299" t="s">
        <v>183</v>
      </c>
      <c r="S299" s="1" t="s">
        <v>171</v>
      </c>
      <c r="T299" s="1">
        <v>44587.410416666666</v>
      </c>
      <c r="U299" s="1">
        <v>44587.541666666664</v>
      </c>
      <c r="V299" t="s">
        <v>184</v>
      </c>
      <c r="W299" t="s">
        <v>87</v>
      </c>
      <c r="X299" t="s">
        <v>338</v>
      </c>
      <c r="Y299" t="s">
        <v>186</v>
      </c>
      <c r="Z299" t="s">
        <v>187</v>
      </c>
      <c r="AA299" s="32">
        <v>189</v>
      </c>
    </row>
    <row r="300" spans="1:27" x14ac:dyDescent="0.3">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North Valley</v>
      </c>
      <c r="C300" s="4" t="str">
        <f>VLOOKUP(P300,Lookup!$A$1:$E$19,5,0)</f>
        <v>Region 2</v>
      </c>
      <c r="D300" s="4" t="str">
        <f>VLOOKUP(P300,Lookup!$A$1:$B$19,2,0)</f>
        <v>SA</v>
      </c>
      <c r="E300" s="4" t="str">
        <f>IF(AND((Data[[#This Row],[Min Notif Date]]&gt;$G$3),Data[[#This Row],[Min Notif Date]]&lt;$F$3),"Last Week","No")</f>
        <v>No</v>
      </c>
      <c r="F300" s="4" t="str">
        <f>VLOOKUP(MONTH(Data[[#This Row],[Min Notif Date]]),Lookup!$G$1:$H$12,2,0)</f>
        <v>1. Jan</v>
      </c>
      <c r="G300" s="4" t="str">
        <f t="shared" si="4"/>
        <v/>
      </c>
      <c r="H300" s="4" t="str">
        <f>IF(AND(Data[[#This Row],[Min Notif Time]]&gt;6,Data[[#This Row],[Min Notif Time]]&lt;17),"Business Hours","Non-Business Hours")</f>
        <v>Business Hours</v>
      </c>
      <c r="I300" s="4" t="str" cm="1">
        <f t="array" ref="I300">IFERROR(VLOOKUP(Data[[#This Row],[Min Notif Date]],Lookup!$N$1:$P$11,2,0),_xlfn.IFS(VLOOKUP(WEEKDAY(Data[[#This Row],[Min Notif Date]]),Lookup!$J$1:$L$7,3,0)="Weekend","Weekend",VLOOKUP(WEEKDAY(Data[[#This Row],[Min Notif Date]]),Lookup!$J$1:$L$7,3,0)="Weekday","Weekday"))</f>
        <v>Weekday</v>
      </c>
      <c r="J300" s="4" t="str">
        <f>VLOOKUP(WEEKDAY(Data[[#This Row],[Min Notif Date]]),Lookup!$J$1:$K$7,2,0)</f>
        <v>4. Wed</v>
      </c>
      <c r="K300" s="105">
        <f>ROUNDDOWN(Data[[#This Row],[PGE Notified Time]],0)</f>
        <v>44587</v>
      </c>
      <c r="L300" s="4">
        <f>HOUR(Data[[#This Row],[PGE Notified Time]])</f>
        <v>13</v>
      </c>
      <c r="M300">
        <v>72939</v>
      </c>
      <c r="N300">
        <v>2627468218</v>
      </c>
      <c r="O300" t="s">
        <v>20</v>
      </c>
      <c r="P300" t="s">
        <v>210</v>
      </c>
      <c r="Q300" t="s">
        <v>20</v>
      </c>
      <c r="R300" t="s">
        <v>183</v>
      </c>
      <c r="S300" s="1">
        <v>44587.507777777777</v>
      </c>
      <c r="T300" s="1">
        <v>44587.560578703706</v>
      </c>
      <c r="U300" s="1">
        <v>44587.635416666664</v>
      </c>
      <c r="V300" t="s">
        <v>184</v>
      </c>
      <c r="W300" t="s">
        <v>87</v>
      </c>
      <c r="X300" t="s">
        <v>268</v>
      </c>
      <c r="Y300" t="s">
        <v>186</v>
      </c>
      <c r="Z300" t="s">
        <v>187</v>
      </c>
      <c r="AA300" s="32">
        <v>183.8</v>
      </c>
    </row>
    <row r="301" spans="1:27" x14ac:dyDescent="0.3">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Central Valley</v>
      </c>
      <c r="C301" s="4" t="str">
        <f>VLOOKUP(P301,Lookup!$A$1:$E$19,5,0)</f>
        <v>Region 5</v>
      </c>
      <c r="D301" s="4" t="str">
        <f>VLOOKUP(P301,Lookup!$A$1:$B$19,2,0)</f>
        <v>YO</v>
      </c>
      <c r="E301" s="4" t="str">
        <f>IF(AND((Data[[#This Row],[Min Notif Date]]&gt;$G$3),Data[[#This Row],[Min Notif Date]]&lt;$F$3),"Last Week","No")</f>
        <v>No</v>
      </c>
      <c r="F301" s="4" t="str">
        <f>VLOOKUP(MONTH(Data[[#This Row],[Min Notif Date]]),Lookup!$G$1:$H$12,2,0)</f>
        <v>1. Jan</v>
      </c>
      <c r="G301" s="4" t="str">
        <f t="shared" si="4"/>
        <v/>
      </c>
      <c r="H301" s="4" t="str">
        <f>IF(AND(Data[[#This Row],[Min Notif Time]]&gt;6,Data[[#This Row],[Min Notif Time]]&lt;17),"Business Hours","Non-Business Hours")</f>
        <v>Business Hours</v>
      </c>
      <c r="I301" s="4" t="str" cm="1">
        <f t="array" ref="I301">IFERROR(VLOOKUP(Data[[#This Row],[Min Notif Date]],Lookup!$N$1:$P$11,2,0),_xlfn.IFS(VLOOKUP(WEEKDAY(Data[[#This Row],[Min Notif Date]]),Lookup!$J$1:$L$7,3,0)="Weekend","Weekend",VLOOKUP(WEEKDAY(Data[[#This Row],[Min Notif Date]]),Lookup!$J$1:$L$7,3,0)="Weekday","Weekday"))</f>
        <v>Weekday</v>
      </c>
      <c r="J301" s="4" t="str">
        <f>VLOOKUP(WEEKDAY(Data[[#This Row],[Min Notif Date]]),Lookup!$J$1:$K$7,2,0)</f>
        <v>4. Wed</v>
      </c>
      <c r="K301" s="105">
        <f>ROUNDDOWN(Data[[#This Row],[PGE Notified Time]],0)</f>
        <v>44587</v>
      </c>
      <c r="L301" s="4">
        <f>HOUR(Data[[#This Row],[PGE Notified Time]])</f>
        <v>11</v>
      </c>
      <c r="M301">
        <v>72925</v>
      </c>
      <c r="O301" t="s">
        <v>20</v>
      </c>
      <c r="P301" t="s">
        <v>231</v>
      </c>
      <c r="Q301" t="s">
        <v>20</v>
      </c>
      <c r="R301" t="s">
        <v>191</v>
      </c>
      <c r="S301" s="1" t="s">
        <v>171</v>
      </c>
      <c r="T301" s="1">
        <v>44587.479166666664</v>
      </c>
      <c r="U301" s="1">
        <v>44587.552083333336</v>
      </c>
      <c r="V301" t="s">
        <v>184</v>
      </c>
      <c r="W301" t="s">
        <v>85</v>
      </c>
      <c r="X301" t="s">
        <v>339</v>
      </c>
      <c r="Y301" t="s">
        <v>186</v>
      </c>
      <c r="Z301" t="s">
        <v>187</v>
      </c>
      <c r="AA301" s="32">
        <v>105</v>
      </c>
    </row>
    <row r="302" spans="1:27" x14ac:dyDescent="0.3">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Bay Area</v>
      </c>
      <c r="C302" s="4" t="str">
        <f>VLOOKUP(P302,Lookup!$A$1:$E$19,5,0)</f>
        <v>Region 3</v>
      </c>
      <c r="D302" s="4" t="str">
        <f>VLOOKUP(P302,Lookup!$A$1:$B$19,2,0)</f>
        <v>SF</v>
      </c>
      <c r="E302" s="4" t="str">
        <f>IF(AND((Data[[#This Row],[Min Notif Date]]&gt;$G$3),Data[[#This Row],[Min Notif Date]]&lt;$F$3),"Last Week","No")</f>
        <v>No</v>
      </c>
      <c r="F302" s="4" t="str">
        <f>VLOOKUP(MONTH(Data[[#This Row],[Min Notif Date]]),Lookup!$G$1:$H$12,2,0)</f>
        <v>1. Jan</v>
      </c>
      <c r="G302" s="4" t="str">
        <f t="shared" si="4"/>
        <v/>
      </c>
      <c r="H302" s="4" t="str">
        <f>IF(AND(Data[[#This Row],[Min Notif Time]]&gt;6,Data[[#This Row],[Min Notif Time]]&lt;17),"Business Hours","Non-Business Hours")</f>
        <v>Business Hours</v>
      </c>
      <c r="I302" s="4" t="str" cm="1">
        <f t="array" ref="I302">IFERROR(VLOOKUP(Data[[#This Row],[Min Notif Date]],Lookup!$N$1:$P$11,2,0),_xlfn.IFS(VLOOKUP(WEEKDAY(Data[[#This Row],[Min Notif Date]]),Lookup!$J$1:$L$7,3,0)="Weekend","Weekend",VLOOKUP(WEEKDAY(Data[[#This Row],[Min Notif Date]]),Lookup!$J$1:$L$7,3,0)="Weekday","Weekday"))</f>
        <v>Weekday</v>
      </c>
      <c r="J302" s="4" t="str">
        <f>VLOOKUP(WEEKDAY(Data[[#This Row],[Min Notif Date]]),Lookup!$J$1:$K$7,2,0)</f>
        <v>4. Wed</v>
      </c>
      <c r="K302" s="105">
        <f>ROUNDDOWN(Data[[#This Row],[PGE Notified Time]],0)</f>
        <v>44587</v>
      </c>
      <c r="L302" s="4">
        <f>HOUR(Data[[#This Row],[PGE Notified Time]])</f>
        <v>12</v>
      </c>
      <c r="M302">
        <v>72928</v>
      </c>
      <c r="O302" t="s">
        <v>20</v>
      </c>
      <c r="P302" t="s">
        <v>190</v>
      </c>
      <c r="Q302" t="s">
        <v>20</v>
      </c>
      <c r="R302" t="s">
        <v>183</v>
      </c>
      <c r="S302" s="1" t="s">
        <v>171</v>
      </c>
      <c r="T302" s="1">
        <v>44587.510416666664</v>
      </c>
      <c r="U302" s="1">
        <v>44587.5625</v>
      </c>
      <c r="V302" t="s">
        <v>184</v>
      </c>
      <c r="W302" t="s">
        <v>85</v>
      </c>
      <c r="X302" t="s">
        <v>192</v>
      </c>
      <c r="Y302" t="s">
        <v>186</v>
      </c>
      <c r="Z302" t="s">
        <v>187</v>
      </c>
      <c r="AA302" s="32">
        <v>75</v>
      </c>
    </row>
    <row r="303" spans="1:27" x14ac:dyDescent="0.3">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3" s="4" t="str">
        <f>VLOOKUP(P303,Lookup!$A$1:$D$19,4,0)</f>
        <v>Bay Area</v>
      </c>
      <c r="C303" s="4" t="str">
        <f>VLOOKUP(P303,Lookup!$A$1:$E$19,5,0)</f>
        <v>Region 3</v>
      </c>
      <c r="D303" s="4" t="str">
        <f>VLOOKUP(P303,Lookup!$A$1:$B$19,2,0)</f>
        <v>MI</v>
      </c>
      <c r="E303" s="4" t="str">
        <f>IF(AND((Data[[#This Row],[Min Notif Date]]&gt;$G$3),Data[[#This Row],[Min Notif Date]]&lt;$F$3),"Last Week","No")</f>
        <v>No</v>
      </c>
      <c r="F303" s="4" t="str">
        <f>VLOOKUP(MONTH(Data[[#This Row],[Min Notif Date]]),Lookup!$G$1:$H$12,2,0)</f>
        <v>1. Jan</v>
      </c>
      <c r="G303" s="4" t="str">
        <f t="shared" si="4"/>
        <v/>
      </c>
      <c r="H303" s="4" t="str">
        <f>IF(AND(Data[[#This Row],[Min Notif Time]]&gt;6,Data[[#This Row],[Min Notif Time]]&lt;17),"Business Hours","Non-Business Hours")</f>
        <v>Business Hours</v>
      </c>
      <c r="I303" s="4" t="str" cm="1">
        <f t="array" ref="I303">IFERROR(VLOOKUP(Data[[#This Row],[Min Notif Date]],Lookup!$N$1:$P$11,2,0),_xlfn.IFS(VLOOKUP(WEEKDAY(Data[[#This Row],[Min Notif Date]]),Lookup!$J$1:$L$7,3,0)="Weekend","Weekend",VLOOKUP(WEEKDAY(Data[[#This Row],[Min Notif Date]]),Lookup!$J$1:$L$7,3,0)="Weekday","Weekday"))</f>
        <v>Weekday</v>
      </c>
      <c r="J303" s="4" t="str">
        <f>VLOOKUP(WEEKDAY(Data[[#This Row],[Min Notif Date]]),Lookup!$J$1:$K$7,2,0)</f>
        <v>4. Wed</v>
      </c>
      <c r="K303" s="105">
        <f>ROUNDDOWN(Data[[#This Row],[PGE Notified Time]],0)</f>
        <v>44587</v>
      </c>
      <c r="L303" s="4">
        <f>HOUR(Data[[#This Row],[PGE Notified Time]])</f>
        <v>9</v>
      </c>
      <c r="M303">
        <v>72914</v>
      </c>
      <c r="N303">
        <v>9612682</v>
      </c>
      <c r="O303" t="s">
        <v>23</v>
      </c>
      <c r="P303" t="s">
        <v>244</v>
      </c>
      <c r="Q303" t="s">
        <v>213</v>
      </c>
      <c r="R303" t="s">
        <v>193</v>
      </c>
      <c r="S303" s="1">
        <v>44587.396701388891</v>
      </c>
      <c r="T303" s="1">
        <v>44587.397743055553</v>
      </c>
      <c r="U303" s="1">
        <v>44587.439583333333</v>
      </c>
      <c r="V303" t="s">
        <v>184</v>
      </c>
      <c r="W303" t="s">
        <v>85</v>
      </c>
      <c r="X303" t="s">
        <v>276</v>
      </c>
      <c r="Y303" t="s">
        <v>186</v>
      </c>
      <c r="Z303" t="s">
        <v>187</v>
      </c>
      <c r="AA303" s="32">
        <v>61.75</v>
      </c>
    </row>
    <row r="304" spans="1:27" x14ac:dyDescent="0.3">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 s="4" t="str">
        <f>VLOOKUP(P304,Lookup!$A$1:$D$19,4,0)</f>
        <v>Bay Area</v>
      </c>
      <c r="C304" s="4" t="str">
        <f>VLOOKUP(P304,Lookup!$A$1:$E$19,5,0)</f>
        <v>Region 3</v>
      </c>
      <c r="D304" s="4" t="str">
        <f>VLOOKUP(P304,Lookup!$A$1:$B$19,2,0)</f>
        <v>DI</v>
      </c>
      <c r="E304" s="4" t="str">
        <f>IF(AND((Data[[#This Row],[Min Notif Date]]&gt;$G$3),Data[[#This Row],[Min Notif Date]]&lt;$F$3),"Last Week","No")</f>
        <v>No</v>
      </c>
      <c r="F304" s="4" t="str">
        <f>VLOOKUP(MONTH(Data[[#This Row],[Min Notif Date]]),Lookup!$G$1:$H$12,2,0)</f>
        <v>1. Jan</v>
      </c>
      <c r="G304" s="4" t="str">
        <f t="shared" si="4"/>
        <v/>
      </c>
      <c r="H304" s="4" t="str">
        <f>IF(AND(Data[[#This Row],[Min Notif Time]]&gt;6,Data[[#This Row],[Min Notif Time]]&lt;17),"Business Hours","Non-Business Hours")</f>
        <v>Business Hours</v>
      </c>
      <c r="I304" s="4" t="str" cm="1">
        <f t="array" ref="I304">IFERROR(VLOOKUP(Data[[#This Row],[Min Notif Date]],Lookup!$N$1:$P$11,2,0),_xlfn.IFS(VLOOKUP(WEEKDAY(Data[[#This Row],[Min Notif Date]]),Lookup!$J$1:$L$7,3,0)="Weekend","Weekend",VLOOKUP(WEEKDAY(Data[[#This Row],[Min Notif Date]]),Lookup!$J$1:$L$7,3,0)="Weekday","Weekday"))</f>
        <v>Weekday</v>
      </c>
      <c r="J304" s="4" t="str">
        <f>VLOOKUP(WEEKDAY(Data[[#This Row],[Min Notif Date]]),Lookup!$J$1:$K$7,2,0)</f>
        <v>4. Wed</v>
      </c>
      <c r="K304" s="105">
        <f>ROUNDDOWN(Data[[#This Row],[PGE Notified Time]],0)</f>
        <v>44587</v>
      </c>
      <c r="L304" s="4">
        <f>HOUR(Data[[#This Row],[PGE Notified Time]])</f>
        <v>9</v>
      </c>
      <c r="M304">
        <v>72916</v>
      </c>
      <c r="N304">
        <v>1707990418</v>
      </c>
      <c r="O304" t="s">
        <v>25</v>
      </c>
      <c r="P304" t="s">
        <v>208</v>
      </c>
      <c r="Q304" t="s">
        <v>213</v>
      </c>
      <c r="R304" t="s">
        <v>183</v>
      </c>
      <c r="S304" s="1">
        <v>44587.407152777778</v>
      </c>
      <c r="T304" s="1">
        <v>44587.408761574072</v>
      </c>
      <c r="U304" s="1">
        <v>44587.447916666664</v>
      </c>
      <c r="V304" t="s">
        <v>184</v>
      </c>
      <c r="W304" t="s">
        <v>87</v>
      </c>
      <c r="X304" t="s">
        <v>340</v>
      </c>
      <c r="Y304" t="s">
        <v>186</v>
      </c>
      <c r="Z304" t="s">
        <v>187</v>
      </c>
      <c r="AA304" s="32">
        <v>58.7</v>
      </c>
    </row>
    <row r="305" spans="1:27" x14ac:dyDescent="0.3">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 s="4" t="str">
        <f>VLOOKUP(P305,Lookup!$A$1:$D$19,4,0)</f>
        <v>North Valley</v>
      </c>
      <c r="C305" s="4" t="str">
        <f>VLOOKUP(P305,Lookup!$A$1:$E$19,5,0)</f>
        <v>Region 2</v>
      </c>
      <c r="D305" s="4" t="str">
        <f>VLOOKUP(P305,Lookup!$A$1:$B$19,2,0)</f>
        <v>SA</v>
      </c>
      <c r="E305" s="4" t="str">
        <f>IF(AND((Data[[#This Row],[Min Notif Date]]&gt;$G$3),Data[[#This Row],[Min Notif Date]]&lt;$F$3),"Last Week","No")</f>
        <v>No</v>
      </c>
      <c r="F305" s="4" t="str">
        <f>VLOOKUP(MONTH(Data[[#This Row],[Min Notif Date]]),Lookup!$G$1:$H$12,2,0)</f>
        <v>1. Jan</v>
      </c>
      <c r="G305" s="4" t="str">
        <f t="shared" si="4"/>
        <v/>
      </c>
      <c r="H305" s="4" t="str">
        <f>IF(AND(Data[[#This Row],[Min Notif Time]]&gt;6,Data[[#This Row],[Min Notif Time]]&lt;17),"Business Hours","Non-Business Hours")</f>
        <v>Business Hours</v>
      </c>
      <c r="I305" s="4" t="str" cm="1">
        <f t="array" ref="I305">IFERROR(VLOOKUP(Data[[#This Row],[Min Notif Date]],Lookup!$N$1:$P$11,2,0),_xlfn.IFS(VLOOKUP(WEEKDAY(Data[[#This Row],[Min Notif Date]]),Lookup!$J$1:$L$7,3,0)="Weekend","Weekend",VLOOKUP(WEEKDAY(Data[[#This Row],[Min Notif Date]]),Lookup!$J$1:$L$7,3,0)="Weekday","Weekday"))</f>
        <v>Weekday</v>
      </c>
      <c r="J305" s="4" t="str">
        <f>VLOOKUP(WEEKDAY(Data[[#This Row],[Min Notif Date]]),Lookup!$J$1:$K$7,2,0)</f>
        <v>4. Wed</v>
      </c>
      <c r="K305" s="105">
        <f>ROUNDDOWN(Data[[#This Row],[PGE Notified Time]],0)</f>
        <v>44587</v>
      </c>
      <c r="L305" s="4">
        <f>HOUR(Data[[#This Row],[PGE Notified Time]])</f>
        <v>15</v>
      </c>
      <c r="M305">
        <v>72944</v>
      </c>
      <c r="N305">
        <v>8068756756</v>
      </c>
      <c r="O305" t="s">
        <v>25</v>
      </c>
      <c r="P305" t="s">
        <v>210</v>
      </c>
      <c r="Q305" t="s">
        <v>213</v>
      </c>
      <c r="R305" t="s">
        <v>183</v>
      </c>
      <c r="S305" s="1">
        <v>44587.63453703704</v>
      </c>
      <c r="T305" s="1">
        <v>44587.634027777778</v>
      </c>
      <c r="U305" s="1">
        <v>44587.67291666667</v>
      </c>
      <c r="V305" t="s">
        <v>184</v>
      </c>
      <c r="W305" t="s">
        <v>87</v>
      </c>
      <c r="X305" t="s">
        <v>238</v>
      </c>
      <c r="Y305" t="s">
        <v>186</v>
      </c>
      <c r="Z305" t="s">
        <v>187</v>
      </c>
      <c r="AA305" s="32">
        <v>56</v>
      </c>
    </row>
    <row r="306" spans="1:27" x14ac:dyDescent="0.3">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 s="4" t="str">
        <f>VLOOKUP(P306,Lookup!$A$1:$D$19,4,0)</f>
        <v>Bay Area</v>
      </c>
      <c r="C306" s="4" t="str">
        <f>VLOOKUP(P306,Lookup!$A$1:$E$19,5,0)</f>
        <v>Region 3</v>
      </c>
      <c r="D306" s="4" t="str">
        <f>VLOOKUP(P306,Lookup!$A$1:$B$19,2,0)</f>
        <v>EB</v>
      </c>
      <c r="E306" s="4" t="str">
        <f>IF(AND((Data[[#This Row],[Min Notif Date]]&gt;$G$3),Data[[#This Row],[Min Notif Date]]&lt;$F$3),"Last Week","No")</f>
        <v>No</v>
      </c>
      <c r="F306" s="4" t="str">
        <f>VLOOKUP(MONTH(Data[[#This Row],[Min Notif Date]]),Lookup!$G$1:$H$12,2,0)</f>
        <v>1. Jan</v>
      </c>
      <c r="G306" s="4" t="str">
        <f t="shared" si="4"/>
        <v/>
      </c>
      <c r="H306" s="4" t="str">
        <f>IF(AND(Data[[#This Row],[Min Notif Time]]&gt;6,Data[[#This Row],[Min Notif Time]]&lt;17),"Business Hours","Non-Business Hours")</f>
        <v>Business Hours</v>
      </c>
      <c r="I306" s="4" t="str" cm="1">
        <f t="array" ref="I306">IFERROR(VLOOKUP(Data[[#This Row],[Min Notif Date]],Lookup!$N$1:$P$11,2,0),_xlfn.IFS(VLOOKUP(WEEKDAY(Data[[#This Row],[Min Notif Date]]),Lookup!$J$1:$L$7,3,0)="Weekend","Weekend",VLOOKUP(WEEKDAY(Data[[#This Row],[Min Notif Date]]),Lookup!$J$1:$L$7,3,0)="Weekday","Weekday"))</f>
        <v>Weekday</v>
      </c>
      <c r="J306" s="4" t="str">
        <f>VLOOKUP(WEEKDAY(Data[[#This Row],[Min Notif Date]]),Lookup!$J$1:$K$7,2,0)</f>
        <v>4. Wed</v>
      </c>
      <c r="K306" s="105">
        <f>ROUNDDOWN(Data[[#This Row],[PGE Notified Time]],0)</f>
        <v>44587</v>
      </c>
      <c r="L306" s="4">
        <f>HOUR(Data[[#This Row],[PGE Notified Time]])</f>
        <v>10</v>
      </c>
      <c r="M306">
        <v>72924</v>
      </c>
      <c r="N306">
        <v>3197560240</v>
      </c>
      <c r="O306" t="s">
        <v>25</v>
      </c>
      <c r="P306" t="s">
        <v>182</v>
      </c>
      <c r="Q306" t="s">
        <v>213</v>
      </c>
      <c r="R306" t="s">
        <v>183</v>
      </c>
      <c r="S306" s="1">
        <v>44587.450868055559</v>
      </c>
      <c r="T306" s="1">
        <v>44587.450694444444</v>
      </c>
      <c r="U306" s="1">
        <v>44587.484722222223</v>
      </c>
      <c r="V306" t="s">
        <v>184</v>
      </c>
      <c r="W306" t="s">
        <v>87</v>
      </c>
      <c r="X306" t="s">
        <v>185</v>
      </c>
      <c r="Y306" t="s">
        <v>186</v>
      </c>
      <c r="Z306" t="s">
        <v>187</v>
      </c>
      <c r="AA306" s="32">
        <v>49</v>
      </c>
    </row>
    <row r="307" spans="1:27" x14ac:dyDescent="0.3">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 s="4" t="str">
        <f>VLOOKUP(P307,Lookup!$A$1:$D$19,4,0)</f>
        <v>North Valley</v>
      </c>
      <c r="C307" s="4" t="str">
        <f>VLOOKUP(P307,Lookup!$A$1:$E$19,5,0)</f>
        <v>Region 2</v>
      </c>
      <c r="D307" s="4" t="str">
        <f>VLOOKUP(P307,Lookup!$A$1:$B$19,2,0)</f>
        <v>SI</v>
      </c>
      <c r="E307" s="4" t="str">
        <f>IF(AND((Data[[#This Row],[Min Notif Date]]&gt;$G$3),Data[[#This Row],[Min Notif Date]]&lt;$F$3),"Last Week","No")</f>
        <v>No</v>
      </c>
      <c r="F307" s="4" t="str">
        <f>VLOOKUP(MONTH(Data[[#This Row],[Min Notif Date]]),Lookup!$G$1:$H$12,2,0)</f>
        <v>1. Jan</v>
      </c>
      <c r="G307" s="4" t="str">
        <f t="shared" si="4"/>
        <v/>
      </c>
      <c r="H307" s="4" t="str">
        <f>IF(AND(Data[[#This Row],[Min Notif Time]]&gt;6,Data[[#This Row],[Min Notif Time]]&lt;17),"Business Hours","Non-Business Hours")</f>
        <v>Business Hours</v>
      </c>
      <c r="I307" s="4" t="str" cm="1">
        <f t="array" ref="I307">IFERROR(VLOOKUP(Data[[#This Row],[Min Notif Date]],Lookup!$N$1:$P$11,2,0),_xlfn.IFS(VLOOKUP(WEEKDAY(Data[[#This Row],[Min Notif Date]]),Lookup!$J$1:$L$7,3,0)="Weekend","Weekend",VLOOKUP(WEEKDAY(Data[[#This Row],[Min Notif Date]]),Lookup!$J$1:$L$7,3,0)="Weekday","Weekday"))</f>
        <v>Weekday</v>
      </c>
      <c r="J307" s="4" t="str">
        <f>VLOOKUP(WEEKDAY(Data[[#This Row],[Min Notif Date]]),Lookup!$J$1:$K$7,2,0)</f>
        <v>4. Wed</v>
      </c>
      <c r="K307" s="105">
        <f>ROUNDDOWN(Data[[#This Row],[PGE Notified Time]],0)</f>
        <v>44587</v>
      </c>
      <c r="L307" s="4">
        <f>HOUR(Data[[#This Row],[PGE Notified Time]])</f>
        <v>12</v>
      </c>
      <c r="M307">
        <v>72933</v>
      </c>
      <c r="N307">
        <v>1341175291</v>
      </c>
      <c r="O307" t="s">
        <v>25</v>
      </c>
      <c r="P307" t="s">
        <v>201</v>
      </c>
      <c r="Q307" t="s">
        <v>213</v>
      </c>
      <c r="R307" t="s">
        <v>183</v>
      </c>
      <c r="S307" s="1">
        <v>44587.517384259256</v>
      </c>
      <c r="T307" s="1">
        <v>44587.524201388886</v>
      </c>
      <c r="U307" s="1">
        <v>44587.551388888889</v>
      </c>
      <c r="V307" t="s">
        <v>184</v>
      </c>
      <c r="W307" t="s">
        <v>87</v>
      </c>
      <c r="X307" t="s">
        <v>202</v>
      </c>
      <c r="Y307" t="s">
        <v>186</v>
      </c>
      <c r="Z307" t="s">
        <v>187</v>
      </c>
      <c r="AA307" s="32">
        <v>48.966666666999998</v>
      </c>
    </row>
    <row r="308" spans="1:27" x14ac:dyDescent="0.3">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 s="4" t="str">
        <f>VLOOKUP(P308,Lookup!$A$1:$D$19,4,0)</f>
        <v>North Valley</v>
      </c>
      <c r="C308" s="4" t="str">
        <f>VLOOKUP(P308,Lookup!$A$1:$E$19,5,0)</f>
        <v>Region 2</v>
      </c>
      <c r="D308" s="4" t="str">
        <f>VLOOKUP(P308,Lookup!$A$1:$B$19,2,0)</f>
        <v>SA</v>
      </c>
      <c r="E308" s="4" t="str">
        <f>IF(AND((Data[[#This Row],[Min Notif Date]]&gt;$G$3),Data[[#This Row],[Min Notif Date]]&lt;$F$3),"Last Week","No")</f>
        <v>No</v>
      </c>
      <c r="F308" s="4" t="str">
        <f>VLOOKUP(MONTH(Data[[#This Row],[Min Notif Date]]),Lookup!$G$1:$H$12,2,0)</f>
        <v>1. Jan</v>
      </c>
      <c r="G308" s="4" t="str">
        <f t="shared" si="4"/>
        <v/>
      </c>
      <c r="H308" s="4" t="str">
        <f>IF(AND(Data[[#This Row],[Min Notif Time]]&gt;6,Data[[#This Row],[Min Notif Time]]&lt;17),"Business Hours","Non-Business Hours")</f>
        <v>Business Hours</v>
      </c>
      <c r="I308" s="4" t="str" cm="1">
        <f t="array" ref="I308">IFERROR(VLOOKUP(Data[[#This Row],[Min Notif Date]],Lookup!$N$1:$P$11,2,0),_xlfn.IFS(VLOOKUP(WEEKDAY(Data[[#This Row],[Min Notif Date]]),Lookup!$J$1:$L$7,3,0)="Weekend","Weekend",VLOOKUP(WEEKDAY(Data[[#This Row],[Min Notif Date]]),Lookup!$J$1:$L$7,3,0)="Weekday","Weekday"))</f>
        <v>Weekday</v>
      </c>
      <c r="J308" s="4" t="str">
        <f>VLOOKUP(WEEKDAY(Data[[#This Row],[Min Notif Date]]),Lookup!$J$1:$K$7,2,0)</f>
        <v>4. Wed</v>
      </c>
      <c r="K308" s="105">
        <f>ROUNDDOWN(Data[[#This Row],[PGE Notified Time]],0)</f>
        <v>44587</v>
      </c>
      <c r="L308" s="4">
        <f>HOUR(Data[[#This Row],[PGE Notified Time]])</f>
        <v>10</v>
      </c>
      <c r="M308">
        <v>72920</v>
      </c>
      <c r="N308">
        <v>4035169711</v>
      </c>
      <c r="O308" t="s">
        <v>25</v>
      </c>
      <c r="P308" t="s">
        <v>210</v>
      </c>
      <c r="Q308" t="s">
        <v>213</v>
      </c>
      <c r="R308" t="s">
        <v>183</v>
      </c>
      <c r="S308" s="1">
        <v>44587.426041666666</v>
      </c>
      <c r="T308" s="1">
        <v>44587.429178240738</v>
      </c>
      <c r="U308" s="1">
        <v>44587.456250000003</v>
      </c>
      <c r="V308" t="s">
        <v>184</v>
      </c>
      <c r="W308" t="s">
        <v>87</v>
      </c>
      <c r="X308" t="s">
        <v>239</v>
      </c>
      <c r="Y308" t="s">
        <v>186</v>
      </c>
      <c r="Z308" t="s">
        <v>187</v>
      </c>
      <c r="AA308" s="32">
        <v>43.5</v>
      </c>
    </row>
    <row r="309" spans="1:27" x14ac:dyDescent="0.3">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 s="4" t="str">
        <f>VLOOKUP(P309,Lookup!$A$1:$D$19,4,0)</f>
        <v>North Valley</v>
      </c>
      <c r="C309" s="4" t="str">
        <f>VLOOKUP(P309,Lookup!$A$1:$E$19,5,0)</f>
        <v>Region 2</v>
      </c>
      <c r="D309" s="4" t="str">
        <f>VLOOKUP(P309,Lookup!$A$1:$B$19,2,0)</f>
        <v>SA</v>
      </c>
      <c r="E309" s="4" t="str">
        <f>IF(AND((Data[[#This Row],[Min Notif Date]]&gt;$G$3),Data[[#This Row],[Min Notif Date]]&lt;$F$3),"Last Week","No")</f>
        <v>No</v>
      </c>
      <c r="F309" s="4" t="str">
        <f>VLOOKUP(MONTH(Data[[#This Row],[Min Notif Date]]),Lookup!$G$1:$H$12,2,0)</f>
        <v>1. Jan</v>
      </c>
      <c r="G309" s="4" t="str">
        <f t="shared" si="4"/>
        <v/>
      </c>
      <c r="H309" s="4" t="str">
        <f>IF(AND(Data[[#This Row],[Min Notif Time]]&gt;6,Data[[#This Row],[Min Notif Time]]&lt;17),"Business Hours","Non-Business Hours")</f>
        <v>Business Hours</v>
      </c>
      <c r="I309" s="4" t="str" cm="1">
        <f t="array" ref="I309">IFERROR(VLOOKUP(Data[[#This Row],[Min Notif Date]],Lookup!$N$1:$P$11,2,0),_xlfn.IFS(VLOOKUP(WEEKDAY(Data[[#This Row],[Min Notif Date]]),Lookup!$J$1:$L$7,3,0)="Weekend","Weekend",VLOOKUP(WEEKDAY(Data[[#This Row],[Min Notif Date]]),Lookup!$J$1:$L$7,3,0)="Weekday","Weekday"))</f>
        <v>Weekday</v>
      </c>
      <c r="J309" s="4" t="str">
        <f>VLOOKUP(WEEKDAY(Data[[#This Row],[Min Notif Date]]),Lookup!$J$1:$K$7,2,0)</f>
        <v>4. Wed</v>
      </c>
      <c r="K309" s="105">
        <f>ROUNDDOWN(Data[[#This Row],[PGE Notified Time]],0)</f>
        <v>44587</v>
      </c>
      <c r="L309" s="4">
        <f>HOUR(Data[[#This Row],[PGE Notified Time]])</f>
        <v>12</v>
      </c>
      <c r="M309">
        <v>72927</v>
      </c>
      <c r="N309">
        <v>1608557169</v>
      </c>
      <c r="O309" t="s">
        <v>25</v>
      </c>
      <c r="P309" t="s">
        <v>210</v>
      </c>
      <c r="Q309" t="s">
        <v>213</v>
      </c>
      <c r="R309" t="s">
        <v>183</v>
      </c>
      <c r="S309" s="1">
        <v>44587.505069444444</v>
      </c>
      <c r="T309" s="1">
        <v>44587.504861111112</v>
      </c>
      <c r="U309" s="1">
        <v>44587.522916666669</v>
      </c>
      <c r="V309" t="s">
        <v>184</v>
      </c>
      <c r="W309" t="s">
        <v>85</v>
      </c>
      <c r="X309" t="s">
        <v>238</v>
      </c>
      <c r="Y309" t="s">
        <v>186</v>
      </c>
      <c r="Z309" t="s">
        <v>187</v>
      </c>
      <c r="AA309" s="32">
        <v>26</v>
      </c>
    </row>
    <row r="310" spans="1:27" x14ac:dyDescent="0.3">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 s="4" t="str">
        <f>VLOOKUP(P310,Lookup!$A$1:$D$19,4,0)</f>
        <v>North Coast</v>
      </c>
      <c r="C310" s="4" t="str">
        <f>VLOOKUP(P310,Lookup!$A$1:$E$19,5,0)</f>
        <v>Region 1</v>
      </c>
      <c r="D310" s="4" t="str">
        <f>VLOOKUP(P310,Lookup!$A$1:$B$19,2,0)</f>
        <v>NB</v>
      </c>
      <c r="E310" s="4" t="str">
        <f>IF(AND((Data[[#This Row],[Min Notif Date]]&gt;$G$3),Data[[#This Row],[Min Notif Date]]&lt;$F$3),"Last Week","No")</f>
        <v>No</v>
      </c>
      <c r="F310" s="4" t="str">
        <f>VLOOKUP(MONTH(Data[[#This Row],[Min Notif Date]]),Lookup!$G$1:$H$12,2,0)</f>
        <v>1. Jan</v>
      </c>
      <c r="G310" s="4" t="str">
        <f t="shared" si="4"/>
        <v/>
      </c>
      <c r="H310" s="4" t="str">
        <f>IF(AND(Data[[#This Row],[Min Notif Time]]&gt;6,Data[[#This Row],[Min Notif Time]]&lt;17),"Business Hours","Non-Business Hours")</f>
        <v>Business Hours</v>
      </c>
      <c r="I310" s="4" t="str" cm="1">
        <f t="array" ref="I310">IFERROR(VLOOKUP(Data[[#This Row],[Min Notif Date]],Lookup!$N$1:$P$11,2,0),_xlfn.IFS(VLOOKUP(WEEKDAY(Data[[#This Row],[Min Notif Date]]),Lookup!$J$1:$L$7,3,0)="Weekend","Weekend",VLOOKUP(WEEKDAY(Data[[#This Row],[Min Notif Date]]),Lookup!$J$1:$L$7,3,0)="Weekday","Weekday"))</f>
        <v>Weekday</v>
      </c>
      <c r="J310" s="4" t="str">
        <f>VLOOKUP(WEEKDAY(Data[[#This Row],[Min Notif Date]]),Lookup!$J$1:$K$7,2,0)</f>
        <v>4. Wed</v>
      </c>
      <c r="K310" s="105">
        <f>ROUNDDOWN(Data[[#This Row],[PGE Notified Time]],0)</f>
        <v>44587</v>
      </c>
      <c r="L310" s="4">
        <f>HOUR(Data[[#This Row],[PGE Notified Time]])</f>
        <v>14</v>
      </c>
      <c r="M310">
        <v>72943</v>
      </c>
      <c r="N310">
        <v>5295047617</v>
      </c>
      <c r="O310" t="s">
        <v>25</v>
      </c>
      <c r="P310" t="s">
        <v>219</v>
      </c>
      <c r="Q310" t="s">
        <v>213</v>
      </c>
      <c r="R310" t="s">
        <v>183</v>
      </c>
      <c r="S310" s="1">
        <v>44587.622210648151</v>
      </c>
      <c r="T310" s="1">
        <v>44587.621527777781</v>
      </c>
      <c r="U310" s="1">
        <v>44587.631249999999</v>
      </c>
      <c r="V310" t="s">
        <v>184</v>
      </c>
      <c r="W310" t="s">
        <v>85</v>
      </c>
      <c r="X310" t="s">
        <v>341</v>
      </c>
      <c r="Y310" t="s">
        <v>186</v>
      </c>
      <c r="Z310" t="s">
        <v>187</v>
      </c>
      <c r="AA310" s="32">
        <v>14</v>
      </c>
    </row>
    <row r="311" spans="1:27" x14ac:dyDescent="0.3">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 s="4" t="str">
        <f>VLOOKUP(P311,Lookup!$A$1:$D$19,4,0)</f>
        <v>Bay Area</v>
      </c>
      <c r="C311" s="4" t="str">
        <f>VLOOKUP(P311,Lookup!$A$1:$E$19,5,0)</f>
        <v>Region 3</v>
      </c>
      <c r="D311" s="4" t="str">
        <f>VLOOKUP(P311,Lookup!$A$1:$B$19,2,0)</f>
        <v>MI</v>
      </c>
      <c r="E311" s="4" t="str">
        <f>IF(AND((Data[[#This Row],[Min Notif Date]]&gt;$G$3),Data[[#This Row],[Min Notif Date]]&lt;$F$3),"Last Week","No")</f>
        <v>No</v>
      </c>
      <c r="F311" s="4" t="str">
        <f>VLOOKUP(MONTH(Data[[#This Row],[Min Notif Date]]),Lookup!$G$1:$H$12,2,0)</f>
        <v>1. Jan</v>
      </c>
      <c r="G311" s="4" t="str">
        <f t="shared" si="4"/>
        <v/>
      </c>
      <c r="H311" s="4" t="str">
        <f>IF(AND(Data[[#This Row],[Min Notif Time]]&gt;6,Data[[#This Row],[Min Notif Time]]&lt;17),"Business Hours","Non-Business Hours")</f>
        <v>Non-Business Hours</v>
      </c>
      <c r="I311" s="4" t="str" cm="1">
        <f t="array" ref="I311">IFERROR(VLOOKUP(Data[[#This Row],[Min Notif Date]],Lookup!$N$1:$P$11,2,0),_xlfn.IFS(VLOOKUP(WEEKDAY(Data[[#This Row],[Min Notif Date]]),Lookup!$J$1:$L$7,3,0)="Weekend","Weekend",VLOOKUP(WEEKDAY(Data[[#This Row],[Min Notif Date]]),Lookup!$J$1:$L$7,3,0)="Weekday","Weekday"))</f>
        <v>Weekday</v>
      </c>
      <c r="J311" s="4" t="str">
        <f>VLOOKUP(WEEKDAY(Data[[#This Row],[Min Notif Date]]),Lookup!$J$1:$K$7,2,0)</f>
        <v>4. Wed</v>
      </c>
      <c r="K311" s="105">
        <f>ROUNDDOWN(Data[[#This Row],[PGE Notified Time]],0)</f>
        <v>44587</v>
      </c>
      <c r="L311" s="4">
        <f>HOUR(Data[[#This Row],[PGE Notified Time]])</f>
        <v>6</v>
      </c>
      <c r="M311">
        <v>72911</v>
      </c>
      <c r="N311">
        <v>2149926115</v>
      </c>
      <c r="O311" t="s">
        <v>25</v>
      </c>
      <c r="P311" t="s">
        <v>244</v>
      </c>
      <c r="Q311" t="s">
        <v>198</v>
      </c>
      <c r="R311" t="s">
        <v>191</v>
      </c>
      <c r="S311" s="1">
        <v>44587.257939814815</v>
      </c>
      <c r="T311" s="1">
        <v>44587.258159722223</v>
      </c>
      <c r="U311" s="1">
        <v>44587.265972222223</v>
      </c>
      <c r="V311" t="s">
        <v>184</v>
      </c>
      <c r="W311" t="s">
        <v>85</v>
      </c>
      <c r="X311" t="s">
        <v>342</v>
      </c>
      <c r="Y311" t="s">
        <v>186</v>
      </c>
      <c r="Z311" t="s">
        <v>187</v>
      </c>
      <c r="AA311" s="32">
        <v>11.566666667</v>
      </c>
    </row>
    <row r="312" spans="1:27" x14ac:dyDescent="0.3">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 s="4" t="str">
        <f>VLOOKUP(P312,Lookup!$A$1:$D$19,4,0)</f>
        <v>North Coast</v>
      </c>
      <c r="C312" s="4" t="str">
        <f>VLOOKUP(P312,Lookup!$A$1:$E$19,5,0)</f>
        <v>Region 1</v>
      </c>
      <c r="D312" s="4" t="str">
        <f>VLOOKUP(P312,Lookup!$A$1:$B$19,2,0)</f>
        <v>SO</v>
      </c>
      <c r="E312" s="4" t="str">
        <f>IF(AND((Data[[#This Row],[Min Notif Date]]&gt;$G$3),Data[[#This Row],[Min Notif Date]]&lt;$F$3),"Last Week","No")</f>
        <v>No</v>
      </c>
      <c r="F312" s="4" t="str">
        <f>VLOOKUP(MONTH(Data[[#This Row],[Min Notif Date]]),Lookup!$G$1:$H$12,2,0)</f>
        <v>1. Jan</v>
      </c>
      <c r="G312" s="4" t="str">
        <f t="shared" si="4"/>
        <v/>
      </c>
      <c r="H312" s="4" t="str">
        <f>IF(AND(Data[[#This Row],[Min Notif Time]]&gt;6,Data[[#This Row],[Min Notif Time]]&lt;17),"Business Hours","Non-Business Hours")</f>
        <v>Business Hours</v>
      </c>
      <c r="I312" s="4" t="str" cm="1">
        <f t="array" ref="I312">IFERROR(VLOOKUP(Data[[#This Row],[Min Notif Date]],Lookup!$N$1:$P$11,2,0),_xlfn.IFS(VLOOKUP(WEEKDAY(Data[[#This Row],[Min Notif Date]]),Lookup!$J$1:$L$7,3,0)="Weekend","Weekend",VLOOKUP(WEEKDAY(Data[[#This Row],[Min Notif Date]]),Lookup!$J$1:$L$7,3,0)="Weekday","Weekday"))</f>
        <v>Weekday</v>
      </c>
      <c r="J312" s="4" t="str">
        <f>VLOOKUP(WEEKDAY(Data[[#This Row],[Min Notif Date]]),Lookup!$J$1:$K$7,2,0)</f>
        <v>5. Thu</v>
      </c>
      <c r="K312" s="105">
        <f>ROUNDDOWN(Data[[#This Row],[PGE Notified Time]],0)</f>
        <v>44588</v>
      </c>
      <c r="L312" s="4">
        <f>HOUR(Data[[#This Row],[PGE Notified Time]])</f>
        <v>15</v>
      </c>
      <c r="M312">
        <v>72976</v>
      </c>
      <c r="N312">
        <v>3804255026</v>
      </c>
      <c r="O312" t="s">
        <v>20</v>
      </c>
      <c r="P312" t="s">
        <v>203</v>
      </c>
      <c r="Q312" t="s">
        <v>20</v>
      </c>
      <c r="R312" t="s">
        <v>183</v>
      </c>
      <c r="S312" s="1">
        <v>44588.568344907406</v>
      </c>
      <c r="T312" s="1">
        <v>44588.644305555557</v>
      </c>
      <c r="U312" s="1">
        <v>44588.738888888889</v>
      </c>
      <c r="V312" t="s">
        <v>184</v>
      </c>
      <c r="W312" t="s">
        <v>87</v>
      </c>
      <c r="X312" t="s">
        <v>204</v>
      </c>
      <c r="Y312" t="s">
        <v>186</v>
      </c>
      <c r="Z312" t="s">
        <v>187</v>
      </c>
      <c r="AA312" s="32">
        <v>245.58333333300001</v>
      </c>
    </row>
    <row r="313" spans="1:27" x14ac:dyDescent="0.3">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 s="4" t="str">
        <f>VLOOKUP(P313,Lookup!$A$1:$D$19,4,0)</f>
        <v>North Valley</v>
      </c>
      <c r="C313" s="4" t="str">
        <f>VLOOKUP(P313,Lookup!$A$1:$E$19,5,0)</f>
        <v>Region 2</v>
      </c>
      <c r="D313" s="4" t="str">
        <f>VLOOKUP(P313,Lookup!$A$1:$B$19,2,0)</f>
        <v>SA</v>
      </c>
      <c r="E313" s="4" t="str">
        <f>IF(AND((Data[[#This Row],[Min Notif Date]]&gt;$G$3),Data[[#This Row],[Min Notif Date]]&lt;$F$3),"Last Week","No")</f>
        <v>No</v>
      </c>
      <c r="F313" s="4" t="str">
        <f>VLOOKUP(MONTH(Data[[#This Row],[Min Notif Date]]),Lookup!$G$1:$H$12,2,0)</f>
        <v>1. Jan</v>
      </c>
      <c r="G313" s="4" t="str">
        <f t="shared" si="4"/>
        <v/>
      </c>
      <c r="H313" s="4" t="str">
        <f>IF(AND(Data[[#This Row],[Min Notif Time]]&gt;6,Data[[#This Row],[Min Notif Time]]&lt;17),"Business Hours","Non-Business Hours")</f>
        <v>Business Hours</v>
      </c>
      <c r="I313" s="4" t="str" cm="1">
        <f t="array" ref="I313">IFERROR(VLOOKUP(Data[[#This Row],[Min Notif Date]],Lookup!$N$1:$P$11,2,0),_xlfn.IFS(VLOOKUP(WEEKDAY(Data[[#This Row],[Min Notif Date]]),Lookup!$J$1:$L$7,3,0)="Weekend","Weekend",VLOOKUP(WEEKDAY(Data[[#This Row],[Min Notif Date]]),Lookup!$J$1:$L$7,3,0)="Weekday","Weekday"))</f>
        <v>Weekday</v>
      </c>
      <c r="J313" s="4" t="str">
        <f>VLOOKUP(WEEKDAY(Data[[#This Row],[Min Notif Date]]),Lookup!$J$1:$K$7,2,0)</f>
        <v>5. Thu</v>
      </c>
      <c r="K313" s="105">
        <f>ROUNDDOWN(Data[[#This Row],[PGE Notified Time]],0)</f>
        <v>44588</v>
      </c>
      <c r="L313" s="4">
        <f>HOUR(Data[[#This Row],[PGE Notified Time]])</f>
        <v>14</v>
      </c>
      <c r="M313">
        <v>72975</v>
      </c>
      <c r="N313">
        <v>5204410111</v>
      </c>
      <c r="O313" t="s">
        <v>20</v>
      </c>
      <c r="P313" t="s">
        <v>210</v>
      </c>
      <c r="Q313" t="s">
        <v>20</v>
      </c>
      <c r="R313" t="s">
        <v>183</v>
      </c>
      <c r="S313" s="1">
        <v>44588.572928240741</v>
      </c>
      <c r="T313" s="1">
        <v>44588.608043981483</v>
      </c>
      <c r="U313" s="1">
        <v>44588.743055555555</v>
      </c>
      <c r="V313" t="s">
        <v>184</v>
      </c>
      <c r="W313" t="s">
        <v>87</v>
      </c>
      <c r="X313" t="s">
        <v>254</v>
      </c>
      <c r="Y313" t="s">
        <v>186</v>
      </c>
      <c r="Z313" t="s">
        <v>187</v>
      </c>
      <c r="AA313" s="32">
        <v>244.98333333299999</v>
      </c>
    </row>
    <row r="314" spans="1:27" x14ac:dyDescent="0.3">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4" s="4" t="str">
        <f>VLOOKUP(P314,Lookup!$A$1:$D$19,4,0)</f>
        <v>South Bay</v>
      </c>
      <c r="C314" s="4" t="str">
        <f>VLOOKUP(P314,Lookup!$A$1:$E$19,5,0)</f>
        <v>Region 4</v>
      </c>
      <c r="D314" s="4" t="str">
        <f>VLOOKUP(P314,Lookup!$A$1:$B$19,2,0)</f>
        <v>DA</v>
      </c>
      <c r="E314" s="4" t="str">
        <f>IF(AND((Data[[#This Row],[Min Notif Date]]&gt;$G$3),Data[[#This Row],[Min Notif Date]]&lt;$F$3),"Last Week","No")</f>
        <v>No</v>
      </c>
      <c r="F314" s="4" t="str">
        <f>VLOOKUP(MONTH(Data[[#This Row],[Min Notif Date]]),Lookup!$G$1:$H$12,2,0)</f>
        <v>1. Jan</v>
      </c>
      <c r="G314" s="4" t="str">
        <f t="shared" si="4"/>
        <v/>
      </c>
      <c r="H314" s="4" t="str">
        <f>IF(AND(Data[[#This Row],[Min Notif Time]]&gt;6,Data[[#This Row],[Min Notif Time]]&lt;17),"Business Hours","Non-Business Hours")</f>
        <v>Business Hours</v>
      </c>
      <c r="I314" s="4" t="str" cm="1">
        <f t="array" ref="I314">IFERROR(VLOOKUP(Data[[#This Row],[Min Notif Date]],Lookup!$N$1:$P$11,2,0),_xlfn.IFS(VLOOKUP(WEEKDAY(Data[[#This Row],[Min Notif Date]]),Lookup!$J$1:$L$7,3,0)="Weekend","Weekend",VLOOKUP(WEEKDAY(Data[[#This Row],[Min Notif Date]]),Lookup!$J$1:$L$7,3,0)="Weekday","Weekday"))</f>
        <v>Weekday</v>
      </c>
      <c r="J314" s="4" t="str">
        <f>VLOOKUP(WEEKDAY(Data[[#This Row],[Min Notif Date]]),Lookup!$J$1:$K$7,2,0)</f>
        <v>5. Thu</v>
      </c>
      <c r="K314" s="105">
        <f>ROUNDDOWN(Data[[#This Row],[PGE Notified Time]],0)</f>
        <v>44588</v>
      </c>
      <c r="L314" s="4">
        <f>HOUR(Data[[#This Row],[PGE Notified Time]])</f>
        <v>13</v>
      </c>
      <c r="M314">
        <v>72966</v>
      </c>
      <c r="N314">
        <v>3076794</v>
      </c>
      <c r="O314" t="s">
        <v>23</v>
      </c>
      <c r="P314" t="s">
        <v>279</v>
      </c>
      <c r="Q314" t="s">
        <v>213</v>
      </c>
      <c r="R314" t="s">
        <v>193</v>
      </c>
      <c r="S314" s="1">
        <v>44588.547708333332</v>
      </c>
      <c r="T314" s="1">
        <v>44588.547222222223</v>
      </c>
      <c r="U314" s="1">
        <v>44588.642361111109</v>
      </c>
      <c r="V314" t="s">
        <v>184</v>
      </c>
      <c r="W314" t="s">
        <v>87</v>
      </c>
      <c r="X314" t="s">
        <v>343</v>
      </c>
      <c r="Y314" t="s">
        <v>186</v>
      </c>
      <c r="Z314" t="s">
        <v>187</v>
      </c>
      <c r="AA314" s="32">
        <v>137</v>
      </c>
    </row>
    <row r="315" spans="1:27" x14ac:dyDescent="0.3">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North Coast</v>
      </c>
      <c r="C315" s="4" t="str">
        <f>VLOOKUP(P315,Lookup!$A$1:$E$19,5,0)</f>
        <v>Region 1</v>
      </c>
      <c r="D315" s="4" t="str">
        <f>VLOOKUP(P315,Lookup!$A$1:$B$19,2,0)</f>
        <v>SO</v>
      </c>
      <c r="E315" s="4" t="str">
        <f>IF(AND((Data[[#This Row],[Min Notif Date]]&gt;$G$3),Data[[#This Row],[Min Notif Date]]&lt;$F$3),"Last Week","No")</f>
        <v>No</v>
      </c>
      <c r="F315" s="4" t="str">
        <f>VLOOKUP(MONTH(Data[[#This Row],[Min Notif Date]]),Lookup!$G$1:$H$12,2,0)</f>
        <v>1. Jan</v>
      </c>
      <c r="G315" s="4" t="str">
        <f t="shared" si="4"/>
        <v/>
      </c>
      <c r="H315" s="4" t="str">
        <f>IF(AND(Data[[#This Row],[Min Notif Time]]&gt;6,Data[[#This Row],[Min Notif Time]]&lt;17),"Business Hours","Non-Business Hours")</f>
        <v>Business Hours</v>
      </c>
      <c r="I315" s="4" t="str" cm="1">
        <f t="array" ref="I315">IFERROR(VLOOKUP(Data[[#This Row],[Min Notif Date]],Lookup!$N$1:$P$11,2,0),_xlfn.IFS(VLOOKUP(WEEKDAY(Data[[#This Row],[Min Notif Date]]),Lookup!$J$1:$L$7,3,0)="Weekend","Weekend",VLOOKUP(WEEKDAY(Data[[#This Row],[Min Notif Date]]),Lookup!$J$1:$L$7,3,0)="Weekday","Weekday"))</f>
        <v>Weekday</v>
      </c>
      <c r="J315" s="4" t="str">
        <f>VLOOKUP(WEEKDAY(Data[[#This Row],[Min Notif Date]]),Lookup!$J$1:$K$7,2,0)</f>
        <v>5. Thu</v>
      </c>
      <c r="K315" s="105">
        <f>ROUNDDOWN(Data[[#This Row],[PGE Notified Time]],0)</f>
        <v>44588</v>
      </c>
      <c r="L315" s="4">
        <f>HOUR(Data[[#This Row],[PGE Notified Time]])</f>
        <v>11</v>
      </c>
      <c r="M315">
        <v>72963</v>
      </c>
      <c r="O315" t="s">
        <v>20</v>
      </c>
      <c r="P315" t="s">
        <v>203</v>
      </c>
      <c r="Q315" t="s">
        <v>20</v>
      </c>
      <c r="R315" t="s">
        <v>183</v>
      </c>
      <c r="S315" s="1" t="s">
        <v>171</v>
      </c>
      <c r="T315" s="1">
        <v>44588.465277777781</v>
      </c>
      <c r="U315" s="1">
        <v>44588.541666666664</v>
      </c>
      <c r="V315" t="s">
        <v>184</v>
      </c>
      <c r="W315" t="s">
        <v>85</v>
      </c>
      <c r="X315" t="s">
        <v>204</v>
      </c>
      <c r="Y315" t="s">
        <v>186</v>
      </c>
      <c r="Z315" t="s">
        <v>187</v>
      </c>
      <c r="AA315" s="32">
        <v>110</v>
      </c>
    </row>
    <row r="316" spans="1:27" x14ac:dyDescent="0.3">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 s="4" t="str">
        <f>VLOOKUP(P316,Lookup!$A$1:$D$19,4,0)</f>
        <v>Central Valley</v>
      </c>
      <c r="C316" s="4" t="str">
        <f>VLOOKUP(P316,Lookup!$A$1:$E$19,5,0)</f>
        <v>Region 5</v>
      </c>
      <c r="D316" s="4" t="str">
        <f>VLOOKUP(P316,Lookup!$A$1:$B$19,2,0)</f>
        <v>YO</v>
      </c>
      <c r="E316" s="4" t="str">
        <f>IF(AND((Data[[#This Row],[Min Notif Date]]&gt;$G$3),Data[[#This Row],[Min Notif Date]]&lt;$F$3),"Last Week","No")</f>
        <v>No</v>
      </c>
      <c r="F316" s="4" t="str">
        <f>VLOOKUP(MONTH(Data[[#This Row],[Min Notif Date]]),Lookup!$G$1:$H$12,2,0)</f>
        <v>1. Jan</v>
      </c>
      <c r="G316" s="4" t="str">
        <f t="shared" si="4"/>
        <v/>
      </c>
      <c r="H316" s="4" t="str">
        <f>IF(AND(Data[[#This Row],[Min Notif Time]]&gt;6,Data[[#This Row],[Min Notif Time]]&lt;17),"Business Hours","Non-Business Hours")</f>
        <v>Business Hours</v>
      </c>
      <c r="I316" s="4" t="str" cm="1">
        <f t="array" ref="I316">IFERROR(VLOOKUP(Data[[#This Row],[Min Notif Date]],Lookup!$N$1:$P$11,2,0),_xlfn.IFS(VLOOKUP(WEEKDAY(Data[[#This Row],[Min Notif Date]]),Lookup!$J$1:$L$7,3,0)="Weekend","Weekend",VLOOKUP(WEEKDAY(Data[[#This Row],[Min Notif Date]]),Lookup!$J$1:$L$7,3,0)="Weekday","Weekday"))</f>
        <v>Weekday</v>
      </c>
      <c r="J316" s="4" t="str">
        <f>VLOOKUP(WEEKDAY(Data[[#This Row],[Min Notif Date]]),Lookup!$J$1:$K$7,2,0)</f>
        <v>5. Thu</v>
      </c>
      <c r="K316" s="105">
        <f>ROUNDDOWN(Data[[#This Row],[PGE Notified Time]],0)</f>
        <v>44588</v>
      </c>
      <c r="L316" s="4">
        <f>HOUR(Data[[#This Row],[PGE Notified Time]])</f>
        <v>15</v>
      </c>
      <c r="M316">
        <v>72977</v>
      </c>
      <c r="O316" t="s">
        <v>20</v>
      </c>
      <c r="P316" t="s">
        <v>231</v>
      </c>
      <c r="Q316" t="s">
        <v>20</v>
      </c>
      <c r="R316" t="s">
        <v>183</v>
      </c>
      <c r="S316" s="1" t="s">
        <v>171</v>
      </c>
      <c r="T316" s="1">
        <v>44588.650694444441</v>
      </c>
      <c r="U316" s="1">
        <v>44588.722222222219</v>
      </c>
      <c r="V316" t="s">
        <v>184</v>
      </c>
      <c r="W316" t="s">
        <v>85</v>
      </c>
      <c r="X316" t="s">
        <v>344</v>
      </c>
      <c r="Y316" t="s">
        <v>186</v>
      </c>
      <c r="Z316" t="s">
        <v>187</v>
      </c>
      <c r="AA316" s="32">
        <v>103</v>
      </c>
    </row>
    <row r="317" spans="1:27" x14ac:dyDescent="0.3">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 s="4" t="str">
        <f>VLOOKUP(P317,Lookup!$A$1:$D$19,4,0)</f>
        <v>Bay Area</v>
      </c>
      <c r="C317" s="4" t="str">
        <f>VLOOKUP(P317,Lookup!$A$1:$E$19,5,0)</f>
        <v>Region 3</v>
      </c>
      <c r="D317" s="4" t="str">
        <f>VLOOKUP(P317,Lookup!$A$1:$B$19,2,0)</f>
        <v>EB</v>
      </c>
      <c r="E317" s="4" t="str">
        <f>IF(AND((Data[[#This Row],[Min Notif Date]]&gt;$G$3),Data[[#This Row],[Min Notif Date]]&lt;$F$3),"Last Week","No")</f>
        <v>No</v>
      </c>
      <c r="F317" s="4" t="str">
        <f>VLOOKUP(MONTH(Data[[#This Row],[Min Notif Date]]),Lookup!$G$1:$H$12,2,0)</f>
        <v>1. Jan</v>
      </c>
      <c r="G317" s="4" t="str">
        <f t="shared" si="4"/>
        <v/>
      </c>
      <c r="H317" s="4" t="str">
        <f>IF(AND(Data[[#This Row],[Min Notif Time]]&gt;6,Data[[#This Row],[Min Notif Time]]&lt;17),"Business Hours","Non-Business Hours")</f>
        <v>Business Hours</v>
      </c>
      <c r="I317" s="4" t="str" cm="1">
        <f t="array" ref="I317">IFERROR(VLOOKUP(Data[[#This Row],[Min Notif Date]],Lookup!$N$1:$P$11,2,0),_xlfn.IFS(VLOOKUP(WEEKDAY(Data[[#This Row],[Min Notif Date]]),Lookup!$J$1:$L$7,3,0)="Weekend","Weekend",VLOOKUP(WEEKDAY(Data[[#This Row],[Min Notif Date]]),Lookup!$J$1:$L$7,3,0)="Weekday","Weekday"))</f>
        <v>Weekday</v>
      </c>
      <c r="J317" s="4" t="str">
        <f>VLOOKUP(WEEKDAY(Data[[#This Row],[Min Notif Date]]),Lookup!$J$1:$K$7,2,0)</f>
        <v>5. Thu</v>
      </c>
      <c r="K317" s="105">
        <f>ROUNDDOWN(Data[[#This Row],[PGE Notified Time]],0)</f>
        <v>44588</v>
      </c>
      <c r="L317" s="4">
        <f>HOUR(Data[[#This Row],[PGE Notified Time]])</f>
        <v>16</v>
      </c>
      <c r="M317">
        <v>72979</v>
      </c>
      <c r="N317">
        <v>2238005457</v>
      </c>
      <c r="O317" t="s">
        <v>25</v>
      </c>
      <c r="P317" t="s">
        <v>182</v>
      </c>
      <c r="Q317" t="s">
        <v>213</v>
      </c>
      <c r="R317" t="s">
        <v>183</v>
      </c>
      <c r="S317" s="1">
        <v>44588.668124999997</v>
      </c>
      <c r="T317" s="1">
        <v>44588.671111111114</v>
      </c>
      <c r="U317" s="1">
        <v>44588.729166666664</v>
      </c>
      <c r="V317" t="s">
        <v>184</v>
      </c>
      <c r="W317" t="s">
        <v>87</v>
      </c>
      <c r="X317" t="s">
        <v>212</v>
      </c>
      <c r="Y317" t="s">
        <v>186</v>
      </c>
      <c r="Z317" t="s">
        <v>187</v>
      </c>
      <c r="AA317" s="32">
        <v>87.9</v>
      </c>
    </row>
    <row r="318" spans="1:27" x14ac:dyDescent="0.3">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 s="4" t="str">
        <f>VLOOKUP(P318,Lookup!$A$1:$D$19,4,0)</f>
        <v>North Valley</v>
      </c>
      <c r="C318" s="4" t="str">
        <f>VLOOKUP(P318,Lookup!$A$1:$E$19,5,0)</f>
        <v>Region 2</v>
      </c>
      <c r="D318" s="4" t="str">
        <f>VLOOKUP(P318,Lookup!$A$1:$B$19,2,0)</f>
        <v>SA</v>
      </c>
      <c r="E318" s="4" t="str">
        <f>IF(AND((Data[[#This Row],[Min Notif Date]]&gt;$G$3),Data[[#This Row],[Min Notif Date]]&lt;$F$3),"Last Week","No")</f>
        <v>No</v>
      </c>
      <c r="F318" s="4" t="str">
        <f>VLOOKUP(MONTH(Data[[#This Row],[Min Notif Date]]),Lookup!$G$1:$H$12,2,0)</f>
        <v>1. Jan</v>
      </c>
      <c r="G318" s="4" t="str">
        <f t="shared" si="4"/>
        <v/>
      </c>
      <c r="H318" s="4" t="str">
        <f>IF(AND(Data[[#This Row],[Min Notif Time]]&gt;6,Data[[#This Row],[Min Notif Time]]&lt;17),"Business Hours","Non-Business Hours")</f>
        <v>Business Hours</v>
      </c>
      <c r="I318" s="4" t="str" cm="1">
        <f t="array" ref="I318">IFERROR(VLOOKUP(Data[[#This Row],[Min Notif Date]],Lookup!$N$1:$P$11,2,0),_xlfn.IFS(VLOOKUP(WEEKDAY(Data[[#This Row],[Min Notif Date]]),Lookup!$J$1:$L$7,3,0)="Weekend","Weekend",VLOOKUP(WEEKDAY(Data[[#This Row],[Min Notif Date]]),Lookup!$J$1:$L$7,3,0)="Weekday","Weekday"))</f>
        <v>Weekday</v>
      </c>
      <c r="J318" s="4" t="str">
        <f>VLOOKUP(WEEKDAY(Data[[#This Row],[Min Notif Date]]),Lookup!$J$1:$K$7,2,0)</f>
        <v>5. Thu</v>
      </c>
      <c r="K318" s="105">
        <f>ROUNDDOWN(Data[[#This Row],[PGE Notified Time]],0)</f>
        <v>44588</v>
      </c>
      <c r="L318" s="4">
        <f>HOUR(Data[[#This Row],[PGE Notified Time]])</f>
        <v>16</v>
      </c>
      <c r="M318">
        <v>72980</v>
      </c>
      <c r="N318">
        <v>9612654</v>
      </c>
      <c r="O318" t="s">
        <v>23</v>
      </c>
      <c r="P318" t="s">
        <v>210</v>
      </c>
      <c r="Q318" t="s">
        <v>213</v>
      </c>
      <c r="R318" t="s">
        <v>193</v>
      </c>
      <c r="S318" s="1">
        <v>44588.688576388886</v>
      </c>
      <c r="T318" s="1">
        <v>44588.689791666664</v>
      </c>
      <c r="U318" s="1">
        <v>44588.72152777778</v>
      </c>
      <c r="V318" t="s">
        <v>184</v>
      </c>
      <c r="W318" t="s">
        <v>85</v>
      </c>
      <c r="X318" t="s">
        <v>315</v>
      </c>
      <c r="Y318" t="s">
        <v>186</v>
      </c>
      <c r="Z318" t="s">
        <v>187</v>
      </c>
      <c r="AA318" s="32">
        <v>47.45</v>
      </c>
    </row>
    <row r="319" spans="1:27" x14ac:dyDescent="0.3">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 s="4" t="str">
        <f>VLOOKUP(P319,Lookup!$A$1:$D$19,4,0)</f>
        <v>North Coast</v>
      </c>
      <c r="C319" s="4" t="str">
        <f>VLOOKUP(P319,Lookup!$A$1:$E$19,5,0)</f>
        <v>Region 1</v>
      </c>
      <c r="D319" s="4" t="str">
        <f>VLOOKUP(P319,Lookup!$A$1:$B$19,2,0)</f>
        <v>SO</v>
      </c>
      <c r="E319" s="4" t="str">
        <f>IF(AND((Data[[#This Row],[Min Notif Date]]&gt;$G$3),Data[[#This Row],[Min Notif Date]]&lt;$F$3),"Last Week","No")</f>
        <v>No</v>
      </c>
      <c r="F319" s="4" t="str">
        <f>VLOOKUP(MONTH(Data[[#This Row],[Min Notif Date]]),Lookup!$G$1:$H$12,2,0)</f>
        <v>1. Jan</v>
      </c>
      <c r="G319" s="4" t="str">
        <f t="shared" si="4"/>
        <v/>
      </c>
      <c r="H319" s="4" t="str">
        <f>IF(AND(Data[[#This Row],[Min Notif Time]]&gt;6,Data[[#This Row],[Min Notif Time]]&lt;17),"Business Hours","Non-Business Hours")</f>
        <v>Business Hours</v>
      </c>
      <c r="I319" s="4" t="str" cm="1">
        <f t="array" ref="I319">IFERROR(VLOOKUP(Data[[#This Row],[Min Notif Date]],Lookup!$N$1:$P$11,2,0),_xlfn.IFS(VLOOKUP(WEEKDAY(Data[[#This Row],[Min Notif Date]]),Lookup!$J$1:$L$7,3,0)="Weekend","Weekend",VLOOKUP(WEEKDAY(Data[[#This Row],[Min Notif Date]]),Lookup!$J$1:$L$7,3,0)="Weekday","Weekday"))</f>
        <v>Weekday</v>
      </c>
      <c r="J319" s="4" t="str">
        <f>VLOOKUP(WEEKDAY(Data[[#This Row],[Min Notif Date]]),Lookup!$J$1:$K$7,2,0)</f>
        <v>5. Thu</v>
      </c>
      <c r="K319" s="105">
        <f>ROUNDDOWN(Data[[#This Row],[PGE Notified Time]],0)</f>
        <v>44588</v>
      </c>
      <c r="L319" s="4">
        <f>HOUR(Data[[#This Row],[PGE Notified Time]])</f>
        <v>9</v>
      </c>
      <c r="M319">
        <v>72960</v>
      </c>
      <c r="N319">
        <v>4085104456</v>
      </c>
      <c r="O319" t="s">
        <v>25</v>
      </c>
      <c r="P319" t="s">
        <v>203</v>
      </c>
      <c r="Q319" t="s">
        <v>213</v>
      </c>
      <c r="R319" t="s">
        <v>183</v>
      </c>
      <c r="S319" s="1">
        <v>44588.395138888889</v>
      </c>
      <c r="T319" s="1">
        <v>44588.395798611113</v>
      </c>
      <c r="U319" s="1">
        <v>44588.422222222223</v>
      </c>
      <c r="V319" t="s">
        <v>184</v>
      </c>
      <c r="W319" t="s">
        <v>86</v>
      </c>
      <c r="X319" t="s">
        <v>204</v>
      </c>
      <c r="Y319" t="s">
        <v>186</v>
      </c>
      <c r="Z319" t="s">
        <v>187</v>
      </c>
      <c r="AA319" s="32">
        <v>39</v>
      </c>
    </row>
    <row r="320" spans="1:27" x14ac:dyDescent="0.3">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 s="4" t="str">
        <f>VLOOKUP(P320,Lookup!$A$1:$D$19,4,0)</f>
        <v>South Bay</v>
      </c>
      <c r="C320" s="4" t="str">
        <f>VLOOKUP(P320,Lookup!$A$1:$E$19,5,0)</f>
        <v>Region 4</v>
      </c>
      <c r="D320" s="4" t="str">
        <f>VLOOKUP(P320,Lookup!$A$1:$B$19,2,0)</f>
        <v>CC</v>
      </c>
      <c r="E320" s="4" t="str">
        <f>IF(AND((Data[[#This Row],[Min Notif Date]]&gt;$G$3),Data[[#This Row],[Min Notif Date]]&lt;$F$3),"Last Week","No")</f>
        <v>No</v>
      </c>
      <c r="F320" s="4" t="str">
        <f>VLOOKUP(MONTH(Data[[#This Row],[Min Notif Date]]),Lookup!$G$1:$H$12,2,0)</f>
        <v>1. Jan</v>
      </c>
      <c r="G320" s="4" t="str">
        <f t="shared" si="4"/>
        <v/>
      </c>
      <c r="H320" s="4" t="str">
        <f>IF(AND(Data[[#This Row],[Min Notif Time]]&gt;6,Data[[#This Row],[Min Notif Time]]&lt;17),"Business Hours","Non-Business Hours")</f>
        <v>Business Hours</v>
      </c>
      <c r="I320" s="4" t="str" cm="1">
        <f t="array" ref="I320">IFERROR(VLOOKUP(Data[[#This Row],[Min Notif Date]],Lookup!$N$1:$P$11,2,0),_xlfn.IFS(VLOOKUP(WEEKDAY(Data[[#This Row],[Min Notif Date]]),Lookup!$J$1:$L$7,3,0)="Weekend","Weekend",VLOOKUP(WEEKDAY(Data[[#This Row],[Min Notif Date]]),Lookup!$J$1:$L$7,3,0)="Weekday","Weekday"))</f>
        <v>Weekday</v>
      </c>
      <c r="J320" s="4" t="str">
        <f>VLOOKUP(WEEKDAY(Data[[#This Row],[Min Notif Date]]),Lookup!$J$1:$K$7,2,0)</f>
        <v>5. Thu</v>
      </c>
      <c r="K320" s="105">
        <f>ROUNDDOWN(Data[[#This Row],[PGE Notified Time]],0)</f>
        <v>44588</v>
      </c>
      <c r="L320" s="4">
        <f>HOUR(Data[[#This Row],[PGE Notified Time]])</f>
        <v>13</v>
      </c>
      <c r="M320">
        <v>72972</v>
      </c>
      <c r="N320">
        <v>5666601</v>
      </c>
      <c r="O320" t="s">
        <v>25</v>
      </c>
      <c r="P320" t="s">
        <v>225</v>
      </c>
      <c r="Q320" t="s">
        <v>213</v>
      </c>
      <c r="R320" t="s">
        <v>183</v>
      </c>
      <c r="S320" s="1">
        <v>44588.569606481484</v>
      </c>
      <c r="T320" s="1">
        <v>44588.569965277777</v>
      </c>
      <c r="U320" s="1">
        <v>44588.595138888886</v>
      </c>
      <c r="V320" t="s">
        <v>184</v>
      </c>
      <c r="W320" t="s">
        <v>86</v>
      </c>
      <c r="X320" t="s">
        <v>345</v>
      </c>
      <c r="Y320" t="s">
        <v>186</v>
      </c>
      <c r="Z320" t="s">
        <v>187</v>
      </c>
      <c r="AA320" s="32">
        <v>36.766666667000003</v>
      </c>
    </row>
    <row r="321" spans="1:27" x14ac:dyDescent="0.3">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 s="4" t="str">
        <f>VLOOKUP(P321,Lookup!$A$1:$D$19,4,0)</f>
        <v>Bay Area</v>
      </c>
      <c r="C321" s="4" t="str">
        <f>VLOOKUP(P321,Lookup!$A$1:$E$19,5,0)</f>
        <v>Region 3</v>
      </c>
      <c r="D321" s="4" t="str">
        <f>VLOOKUP(P321,Lookup!$A$1:$B$19,2,0)</f>
        <v>EB</v>
      </c>
      <c r="E321" s="4" t="str">
        <f>IF(AND((Data[[#This Row],[Min Notif Date]]&gt;$G$3),Data[[#This Row],[Min Notif Date]]&lt;$F$3),"Last Week","No")</f>
        <v>No</v>
      </c>
      <c r="F321" s="4" t="str">
        <f>VLOOKUP(MONTH(Data[[#This Row],[Min Notif Date]]),Lookup!$G$1:$H$12,2,0)</f>
        <v>1. Jan</v>
      </c>
      <c r="G321" s="4" t="str">
        <f t="shared" si="4"/>
        <v/>
      </c>
      <c r="H321" s="4" t="str">
        <f>IF(AND(Data[[#This Row],[Min Notif Time]]&gt;6,Data[[#This Row],[Min Notif Time]]&lt;17),"Business Hours","Non-Business Hours")</f>
        <v>Business Hours</v>
      </c>
      <c r="I321" s="4" t="str" cm="1">
        <f t="array" ref="I321">IFERROR(VLOOKUP(Data[[#This Row],[Min Notif Date]],Lookup!$N$1:$P$11,2,0),_xlfn.IFS(VLOOKUP(WEEKDAY(Data[[#This Row],[Min Notif Date]]),Lookup!$J$1:$L$7,3,0)="Weekend","Weekend",VLOOKUP(WEEKDAY(Data[[#This Row],[Min Notif Date]]),Lookup!$J$1:$L$7,3,0)="Weekday","Weekday"))</f>
        <v>Weekday</v>
      </c>
      <c r="J321" s="4" t="str">
        <f>VLOOKUP(WEEKDAY(Data[[#This Row],[Min Notif Date]]),Lookup!$J$1:$K$7,2,0)</f>
        <v>5. Thu</v>
      </c>
      <c r="K321" s="105">
        <f>ROUNDDOWN(Data[[#This Row],[PGE Notified Time]],0)</f>
        <v>44588</v>
      </c>
      <c r="L321" s="4">
        <f>HOUR(Data[[#This Row],[PGE Notified Time]])</f>
        <v>9</v>
      </c>
      <c r="M321">
        <v>72959</v>
      </c>
      <c r="N321">
        <v>2597757624</v>
      </c>
      <c r="O321" t="s">
        <v>25</v>
      </c>
      <c r="P321" t="s">
        <v>182</v>
      </c>
      <c r="Q321" t="s">
        <v>213</v>
      </c>
      <c r="R321" t="s">
        <v>183</v>
      </c>
      <c r="S321" s="1">
        <v>44588.393449074072</v>
      </c>
      <c r="T321" s="1">
        <v>44588.393055555556</v>
      </c>
      <c r="U321" s="1">
        <v>44588.411111111112</v>
      </c>
      <c r="V321" t="s">
        <v>184</v>
      </c>
      <c r="W321" t="s">
        <v>85</v>
      </c>
      <c r="X321" t="s">
        <v>212</v>
      </c>
      <c r="Y321" t="s">
        <v>186</v>
      </c>
      <c r="Z321" t="s">
        <v>187</v>
      </c>
      <c r="AA321" s="32">
        <v>26</v>
      </c>
    </row>
    <row r="322" spans="1:27" x14ac:dyDescent="0.3">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2" s="4" t="str">
        <f>VLOOKUP(P322,Lookup!$A$1:$D$19,4,0)</f>
        <v>Central Valley</v>
      </c>
      <c r="C322" s="4" t="str">
        <f>VLOOKUP(P322,Lookup!$A$1:$E$19,5,0)</f>
        <v>Region 5</v>
      </c>
      <c r="D322" s="4" t="str">
        <f>VLOOKUP(P322,Lookup!$A$1:$B$19,2,0)</f>
        <v>YO</v>
      </c>
      <c r="E322" s="4" t="str">
        <f>IF(AND((Data[[#This Row],[Min Notif Date]]&gt;$G$3),Data[[#This Row],[Min Notif Date]]&lt;$F$3),"Last Week","No")</f>
        <v>No</v>
      </c>
      <c r="F322" s="4" t="str">
        <f>VLOOKUP(MONTH(Data[[#This Row],[Min Notif Date]]),Lookup!$G$1:$H$12,2,0)</f>
        <v>1. Jan</v>
      </c>
      <c r="G322" s="4" t="str">
        <f t="shared" si="4"/>
        <v/>
      </c>
      <c r="H322" s="4" t="str">
        <f>IF(AND(Data[[#This Row],[Min Notif Time]]&gt;6,Data[[#This Row],[Min Notif Time]]&lt;17),"Business Hours","Non-Business Hours")</f>
        <v>Business Hours</v>
      </c>
      <c r="I322" s="4" t="str" cm="1">
        <f t="array" ref="I322">IFERROR(VLOOKUP(Data[[#This Row],[Min Notif Date]],Lookup!$N$1:$P$11,2,0),_xlfn.IFS(VLOOKUP(WEEKDAY(Data[[#This Row],[Min Notif Date]]),Lookup!$J$1:$L$7,3,0)="Weekend","Weekend",VLOOKUP(WEEKDAY(Data[[#This Row],[Min Notif Date]]),Lookup!$J$1:$L$7,3,0)="Weekday","Weekday"))</f>
        <v>Weekday</v>
      </c>
      <c r="J322" s="4" t="str">
        <f>VLOOKUP(WEEKDAY(Data[[#This Row],[Min Notif Date]]),Lookup!$J$1:$K$7,2,0)</f>
        <v>5. Thu</v>
      </c>
      <c r="K322" s="105">
        <f>ROUNDDOWN(Data[[#This Row],[PGE Notified Time]],0)</f>
        <v>44588</v>
      </c>
      <c r="L322" s="4">
        <f>HOUR(Data[[#This Row],[PGE Notified Time]])</f>
        <v>13</v>
      </c>
      <c r="M322">
        <v>72970</v>
      </c>
      <c r="N322">
        <v>9476457973</v>
      </c>
      <c r="O322" t="s">
        <v>25</v>
      </c>
      <c r="P322" t="s">
        <v>231</v>
      </c>
      <c r="Q322" t="s">
        <v>213</v>
      </c>
      <c r="R322" t="s">
        <v>183</v>
      </c>
      <c r="S322" s="1">
        <v>44588.566307870373</v>
      </c>
      <c r="T322" s="1">
        <v>44588.567754629628</v>
      </c>
      <c r="U322" s="1">
        <v>44588.581250000003</v>
      </c>
      <c r="V322" t="s">
        <v>184</v>
      </c>
      <c r="W322" t="s">
        <v>85</v>
      </c>
      <c r="X322" t="s">
        <v>232</v>
      </c>
      <c r="Y322" t="s">
        <v>186</v>
      </c>
      <c r="Z322" t="s">
        <v>187</v>
      </c>
      <c r="AA322" s="32">
        <v>21.516666666999999</v>
      </c>
    </row>
    <row r="323" spans="1:27" x14ac:dyDescent="0.3">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 s="4" t="str">
        <f>VLOOKUP(P323,Lookup!$A$1:$D$19,4,0)</f>
        <v>North Coast</v>
      </c>
      <c r="C323" s="4" t="str">
        <f>VLOOKUP(P323,Lookup!$A$1:$E$19,5,0)</f>
        <v>Region 1</v>
      </c>
      <c r="D323" s="4" t="str">
        <f>VLOOKUP(P323,Lookup!$A$1:$B$19,2,0)</f>
        <v>NB</v>
      </c>
      <c r="E323" s="4" t="str">
        <f>IF(AND((Data[[#This Row],[Min Notif Date]]&gt;$G$3),Data[[#This Row],[Min Notif Date]]&lt;$F$3),"Last Week","No")</f>
        <v>No</v>
      </c>
      <c r="F323" s="4" t="str">
        <f>VLOOKUP(MONTH(Data[[#This Row],[Min Notif Date]]),Lookup!$G$1:$H$12,2,0)</f>
        <v>1. Jan</v>
      </c>
      <c r="G323" s="4" t="str">
        <f t="shared" si="4"/>
        <v/>
      </c>
      <c r="H323" s="4" t="str">
        <f>IF(AND(Data[[#This Row],[Min Notif Time]]&gt;6,Data[[#This Row],[Min Notif Time]]&lt;17),"Business Hours","Non-Business Hours")</f>
        <v>Business Hours</v>
      </c>
      <c r="I323" s="4" t="str" cm="1">
        <f t="array" ref="I323">IFERROR(VLOOKUP(Data[[#This Row],[Min Notif Date]],Lookup!$N$1:$P$11,2,0),_xlfn.IFS(VLOOKUP(WEEKDAY(Data[[#This Row],[Min Notif Date]]),Lookup!$J$1:$L$7,3,0)="Weekend","Weekend",VLOOKUP(WEEKDAY(Data[[#This Row],[Min Notif Date]]),Lookup!$J$1:$L$7,3,0)="Weekday","Weekday"))</f>
        <v>Weekday</v>
      </c>
      <c r="J323" s="4" t="str">
        <f>VLOOKUP(WEEKDAY(Data[[#This Row],[Min Notif Date]]),Lookup!$J$1:$K$7,2,0)</f>
        <v>6. Fri</v>
      </c>
      <c r="K323" s="105">
        <f>ROUNDDOWN(Data[[#This Row],[PGE Notified Time]],0)</f>
        <v>44589</v>
      </c>
      <c r="L323" s="4">
        <f>HOUR(Data[[#This Row],[PGE Notified Time]])</f>
        <v>10</v>
      </c>
      <c r="M323">
        <v>72994</v>
      </c>
      <c r="O323" t="s">
        <v>20</v>
      </c>
      <c r="P323" t="s">
        <v>219</v>
      </c>
      <c r="Q323" t="s">
        <v>20</v>
      </c>
      <c r="R323" t="s">
        <v>193</v>
      </c>
      <c r="S323" s="1" t="s">
        <v>171</v>
      </c>
      <c r="T323" s="1">
        <v>44589.456250000003</v>
      </c>
      <c r="U323" s="1">
        <v>44589.697916666664</v>
      </c>
      <c r="V323" t="s">
        <v>184</v>
      </c>
      <c r="W323" t="s">
        <v>87</v>
      </c>
      <c r="X323" t="s">
        <v>313</v>
      </c>
      <c r="Y323" t="s">
        <v>186</v>
      </c>
      <c r="Z323" t="s">
        <v>187</v>
      </c>
      <c r="AA323" s="32">
        <v>348</v>
      </c>
    </row>
    <row r="324" spans="1:27" x14ac:dyDescent="0.3">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 s="4" t="str">
        <f>VLOOKUP(P324,Lookup!$A$1:$D$19,4,0)</f>
        <v>North Valley</v>
      </c>
      <c r="C324" s="4" t="str">
        <f>VLOOKUP(P324,Lookup!$A$1:$E$19,5,0)</f>
        <v>Region 2</v>
      </c>
      <c r="D324" s="4" t="str">
        <f>VLOOKUP(P324,Lookup!$A$1:$B$19,2,0)</f>
        <v>SI</v>
      </c>
      <c r="E324" s="4" t="str">
        <f>IF(AND((Data[[#This Row],[Min Notif Date]]&gt;$G$3),Data[[#This Row],[Min Notif Date]]&lt;$F$3),"Last Week","No")</f>
        <v>No</v>
      </c>
      <c r="F324" s="4" t="str">
        <f>VLOOKUP(MONTH(Data[[#This Row],[Min Notif Date]]),Lookup!$G$1:$H$12,2,0)</f>
        <v>1. Jan</v>
      </c>
      <c r="G324" s="4" t="str">
        <f t="shared" si="4"/>
        <v/>
      </c>
      <c r="H324" s="4" t="str">
        <f>IF(AND(Data[[#This Row],[Min Notif Time]]&gt;6,Data[[#This Row],[Min Notif Time]]&lt;17),"Business Hours","Non-Business Hours")</f>
        <v>Business Hours</v>
      </c>
      <c r="I324" s="4" t="str" cm="1">
        <f t="array" ref="I324">IFERROR(VLOOKUP(Data[[#This Row],[Min Notif Date]],Lookup!$N$1:$P$11,2,0),_xlfn.IFS(VLOOKUP(WEEKDAY(Data[[#This Row],[Min Notif Date]]),Lookup!$J$1:$L$7,3,0)="Weekend","Weekend",VLOOKUP(WEEKDAY(Data[[#This Row],[Min Notif Date]]),Lookup!$J$1:$L$7,3,0)="Weekday","Weekday"))</f>
        <v>Weekday</v>
      </c>
      <c r="J324" s="4" t="str">
        <f>VLOOKUP(WEEKDAY(Data[[#This Row],[Min Notif Date]]),Lookup!$J$1:$K$7,2,0)</f>
        <v>6. Fri</v>
      </c>
      <c r="K324" s="105">
        <f>ROUNDDOWN(Data[[#This Row],[PGE Notified Time]],0)</f>
        <v>44589</v>
      </c>
      <c r="L324" s="4">
        <f>HOUR(Data[[#This Row],[PGE Notified Time]])</f>
        <v>13</v>
      </c>
      <c r="M324">
        <v>73001</v>
      </c>
      <c r="N324">
        <v>1007492545</v>
      </c>
      <c r="O324" t="s">
        <v>20</v>
      </c>
      <c r="P324" t="s">
        <v>201</v>
      </c>
      <c r="Q324" t="s">
        <v>20</v>
      </c>
      <c r="R324" t="s">
        <v>191</v>
      </c>
      <c r="S324" s="1">
        <v>44589.534201388888</v>
      </c>
      <c r="T324" s="1">
        <v>44589.566805555558</v>
      </c>
      <c r="U324" s="1">
        <v>44589.62222222222</v>
      </c>
      <c r="V324" t="s">
        <v>184</v>
      </c>
      <c r="W324" t="s">
        <v>85</v>
      </c>
      <c r="X324" t="s">
        <v>287</v>
      </c>
      <c r="Y324" t="s">
        <v>186</v>
      </c>
      <c r="Z324" t="s">
        <v>187</v>
      </c>
      <c r="AA324" s="32">
        <v>126.75</v>
      </c>
    </row>
    <row r="325" spans="1:27" x14ac:dyDescent="0.3">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North Coast</v>
      </c>
      <c r="C325" s="4" t="str">
        <f>VLOOKUP(P325,Lookup!$A$1:$E$19,5,0)</f>
        <v>Region 1</v>
      </c>
      <c r="D325" s="4" t="str">
        <f>VLOOKUP(P325,Lookup!$A$1:$B$19,2,0)</f>
        <v>NB</v>
      </c>
      <c r="E325" s="4" t="str">
        <f>IF(AND((Data[[#This Row],[Min Notif Date]]&gt;$G$3),Data[[#This Row],[Min Notif Date]]&lt;$F$3),"Last Week","No")</f>
        <v>No</v>
      </c>
      <c r="F325" s="4" t="str">
        <f>VLOOKUP(MONTH(Data[[#This Row],[Min Notif Date]]),Lookup!$G$1:$H$12,2,0)</f>
        <v>1. Jan</v>
      </c>
      <c r="G325" s="4" t="str">
        <f t="shared" ref="G325:G388" si="5">IF(AA325&lt;0,"Negative","")</f>
        <v/>
      </c>
      <c r="H325" s="4" t="str">
        <f>IF(AND(Data[[#This Row],[Min Notif Time]]&gt;6,Data[[#This Row],[Min Notif Time]]&lt;17),"Business Hours","Non-Business Hours")</f>
        <v>Business Hours</v>
      </c>
      <c r="I325" s="4" t="str" cm="1">
        <f t="array" ref="I325">IFERROR(VLOOKUP(Data[[#This Row],[Min Notif Date]],Lookup!$N$1:$P$11,2,0),_xlfn.IFS(VLOOKUP(WEEKDAY(Data[[#This Row],[Min Notif Date]]),Lookup!$J$1:$L$7,3,0)="Weekend","Weekend",VLOOKUP(WEEKDAY(Data[[#This Row],[Min Notif Date]]),Lookup!$J$1:$L$7,3,0)="Weekday","Weekday"))</f>
        <v>Weekday</v>
      </c>
      <c r="J325" s="4" t="str">
        <f>VLOOKUP(WEEKDAY(Data[[#This Row],[Min Notif Date]]),Lookup!$J$1:$K$7,2,0)</f>
        <v>6. Fri</v>
      </c>
      <c r="K325" s="105">
        <f>ROUNDDOWN(Data[[#This Row],[PGE Notified Time]],0)</f>
        <v>44589</v>
      </c>
      <c r="L325" s="4">
        <f>HOUR(Data[[#This Row],[PGE Notified Time]])</f>
        <v>13</v>
      </c>
      <c r="M325">
        <v>73000</v>
      </c>
      <c r="N325">
        <v>3931323101</v>
      </c>
      <c r="O325" t="s">
        <v>20</v>
      </c>
      <c r="P325" t="s">
        <v>219</v>
      </c>
      <c r="Q325" t="s">
        <v>20</v>
      </c>
      <c r="R325" t="s">
        <v>183</v>
      </c>
      <c r="S325" s="1">
        <v>44589.522337962961</v>
      </c>
      <c r="T325" s="1">
        <v>44589.547303240739</v>
      </c>
      <c r="U325" s="1">
        <v>44589.609027777777</v>
      </c>
      <c r="V325" t="s">
        <v>184</v>
      </c>
      <c r="W325" t="s">
        <v>85</v>
      </c>
      <c r="X325" t="s">
        <v>281</v>
      </c>
      <c r="Y325" t="s">
        <v>186</v>
      </c>
      <c r="Z325" t="s">
        <v>187</v>
      </c>
      <c r="AA325" s="32">
        <v>124.833333333</v>
      </c>
    </row>
    <row r="326" spans="1:27" x14ac:dyDescent="0.3">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Bay Area</v>
      </c>
      <c r="C326" s="4" t="str">
        <f>VLOOKUP(P326,Lookup!$A$1:$E$19,5,0)</f>
        <v>Region 3</v>
      </c>
      <c r="D326" s="4" t="str">
        <f>VLOOKUP(P326,Lookup!$A$1:$B$19,2,0)</f>
        <v>PN</v>
      </c>
      <c r="E326" s="4" t="str">
        <f>IF(AND((Data[[#This Row],[Min Notif Date]]&gt;$G$3),Data[[#This Row],[Min Notif Date]]&lt;$F$3),"Last Week","No")</f>
        <v>No</v>
      </c>
      <c r="F326" s="4" t="str">
        <f>VLOOKUP(MONTH(Data[[#This Row],[Min Notif Date]]),Lookup!$G$1:$H$12,2,0)</f>
        <v>1. Jan</v>
      </c>
      <c r="G326" s="4" t="str">
        <f t="shared" si="5"/>
        <v/>
      </c>
      <c r="H326" s="4" t="str">
        <f>IF(AND(Data[[#This Row],[Min Notif Time]]&gt;6,Data[[#This Row],[Min Notif Time]]&lt;17),"Business Hours","Non-Business Hours")</f>
        <v>Business Hours</v>
      </c>
      <c r="I326" s="4" t="str" cm="1">
        <f t="array" ref="I326">IFERROR(VLOOKUP(Data[[#This Row],[Min Notif Date]],Lookup!$N$1:$P$11,2,0),_xlfn.IFS(VLOOKUP(WEEKDAY(Data[[#This Row],[Min Notif Date]]),Lookup!$J$1:$L$7,3,0)="Weekend","Weekend",VLOOKUP(WEEKDAY(Data[[#This Row],[Min Notif Date]]),Lookup!$J$1:$L$7,3,0)="Weekday","Weekday"))</f>
        <v>Weekday</v>
      </c>
      <c r="J326" s="4" t="str">
        <f>VLOOKUP(WEEKDAY(Data[[#This Row],[Min Notif Date]]),Lookup!$J$1:$K$7,2,0)</f>
        <v>6. Fri</v>
      </c>
      <c r="K326" s="105">
        <f>ROUNDDOWN(Data[[#This Row],[PGE Notified Time]],0)</f>
        <v>44589</v>
      </c>
      <c r="L326" s="4">
        <f>HOUR(Data[[#This Row],[PGE Notified Time]])</f>
        <v>10</v>
      </c>
      <c r="M326">
        <v>72990</v>
      </c>
      <c r="N326">
        <v>5338340886</v>
      </c>
      <c r="O326" t="s">
        <v>20</v>
      </c>
      <c r="P326" t="s">
        <v>197</v>
      </c>
      <c r="Q326" t="s">
        <v>20</v>
      </c>
      <c r="R326" t="s">
        <v>183</v>
      </c>
      <c r="S326" s="1">
        <v>44589.405057870368</v>
      </c>
      <c r="T326" s="1">
        <v>44589.4375</v>
      </c>
      <c r="U326" s="1">
        <v>44589.486111111109</v>
      </c>
      <c r="V326" t="s">
        <v>184</v>
      </c>
      <c r="W326" t="s">
        <v>85</v>
      </c>
      <c r="X326" t="s">
        <v>337</v>
      </c>
      <c r="Y326" t="s">
        <v>186</v>
      </c>
      <c r="Z326" t="s">
        <v>187</v>
      </c>
      <c r="AA326" s="32">
        <v>116.716666667</v>
      </c>
    </row>
    <row r="327" spans="1:27" x14ac:dyDescent="0.3">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Bay Area</v>
      </c>
      <c r="C327" s="4" t="str">
        <f>VLOOKUP(P327,Lookup!$A$1:$E$19,5,0)</f>
        <v>Region 3</v>
      </c>
      <c r="D327" s="4" t="str">
        <f>VLOOKUP(P327,Lookup!$A$1:$B$19,2,0)</f>
        <v>EB</v>
      </c>
      <c r="E327" s="4" t="str">
        <f>IF(AND((Data[[#This Row],[Min Notif Date]]&gt;$G$3),Data[[#This Row],[Min Notif Date]]&lt;$F$3),"Last Week","No")</f>
        <v>No</v>
      </c>
      <c r="F327" s="4" t="str">
        <f>VLOOKUP(MONTH(Data[[#This Row],[Min Notif Date]]),Lookup!$G$1:$H$12,2,0)</f>
        <v>1. Jan</v>
      </c>
      <c r="G327" s="4" t="str">
        <f t="shared" si="5"/>
        <v/>
      </c>
      <c r="H327" s="4" t="str">
        <f>IF(AND(Data[[#This Row],[Min Notif Time]]&gt;6,Data[[#This Row],[Min Notif Time]]&lt;17),"Business Hours","Non-Business Hours")</f>
        <v>Business Hours</v>
      </c>
      <c r="I327" s="4" t="str" cm="1">
        <f t="array" ref="I327">IFERROR(VLOOKUP(Data[[#This Row],[Min Notif Date]],Lookup!$N$1:$P$11,2,0),_xlfn.IFS(VLOOKUP(WEEKDAY(Data[[#This Row],[Min Notif Date]]),Lookup!$J$1:$L$7,3,0)="Weekend","Weekend",VLOOKUP(WEEKDAY(Data[[#This Row],[Min Notif Date]]),Lookup!$J$1:$L$7,3,0)="Weekday","Weekday"))</f>
        <v>Weekday</v>
      </c>
      <c r="J327" s="4" t="str">
        <f>VLOOKUP(WEEKDAY(Data[[#This Row],[Min Notif Date]]),Lookup!$J$1:$K$7,2,0)</f>
        <v>6. Fri</v>
      </c>
      <c r="K327" s="105">
        <f>ROUNDDOWN(Data[[#This Row],[PGE Notified Time]],0)</f>
        <v>44589</v>
      </c>
      <c r="L327" s="4">
        <f>HOUR(Data[[#This Row],[PGE Notified Time]])</f>
        <v>9</v>
      </c>
      <c r="M327">
        <v>72986</v>
      </c>
      <c r="O327" t="s">
        <v>20</v>
      </c>
      <c r="P327" t="s">
        <v>182</v>
      </c>
      <c r="Q327" t="s">
        <v>20</v>
      </c>
      <c r="R327" t="s">
        <v>193</v>
      </c>
      <c r="S327" s="1" t="s">
        <v>171</v>
      </c>
      <c r="T327" s="1">
        <v>44589.402777777781</v>
      </c>
      <c r="U327" s="1">
        <v>44589.458333333336</v>
      </c>
      <c r="V327" t="s">
        <v>184</v>
      </c>
      <c r="W327" t="s">
        <v>85</v>
      </c>
      <c r="X327" t="s">
        <v>319</v>
      </c>
      <c r="Y327" t="s">
        <v>186</v>
      </c>
      <c r="Z327" t="s">
        <v>187</v>
      </c>
      <c r="AA327" s="32">
        <v>80</v>
      </c>
    </row>
    <row r="328" spans="1:27" x14ac:dyDescent="0.3">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Bay Area</v>
      </c>
      <c r="C328" s="4" t="str">
        <f>VLOOKUP(P328,Lookup!$A$1:$E$19,5,0)</f>
        <v>Region 3</v>
      </c>
      <c r="D328" s="4" t="str">
        <f>VLOOKUP(P328,Lookup!$A$1:$B$19,2,0)</f>
        <v>PN</v>
      </c>
      <c r="E328" s="4" t="str">
        <f>IF(AND((Data[[#This Row],[Min Notif Date]]&gt;$G$3),Data[[#This Row],[Min Notif Date]]&lt;$F$3),"Last Week","No")</f>
        <v>No</v>
      </c>
      <c r="F328" s="4" t="str">
        <f>VLOOKUP(MONTH(Data[[#This Row],[Min Notif Date]]),Lookup!$G$1:$H$12,2,0)</f>
        <v>1. Jan</v>
      </c>
      <c r="G328" s="4" t="str">
        <f t="shared" si="5"/>
        <v/>
      </c>
      <c r="H328" s="4" t="str">
        <f>IF(AND(Data[[#This Row],[Min Notif Time]]&gt;6,Data[[#This Row],[Min Notif Time]]&lt;17),"Business Hours","Non-Business Hours")</f>
        <v>Business Hours</v>
      </c>
      <c r="I328" s="4" t="str" cm="1">
        <f t="array" ref="I328">IFERROR(VLOOKUP(Data[[#This Row],[Min Notif Date]],Lookup!$N$1:$P$11,2,0),_xlfn.IFS(VLOOKUP(WEEKDAY(Data[[#This Row],[Min Notif Date]]),Lookup!$J$1:$L$7,3,0)="Weekend","Weekend",VLOOKUP(WEEKDAY(Data[[#This Row],[Min Notif Date]]),Lookup!$J$1:$L$7,3,0)="Weekday","Weekday"))</f>
        <v>Weekday</v>
      </c>
      <c r="J328" s="4" t="str">
        <f>VLOOKUP(WEEKDAY(Data[[#This Row],[Min Notif Date]]),Lookup!$J$1:$K$7,2,0)</f>
        <v>6. Fri</v>
      </c>
      <c r="K328" s="105">
        <f>ROUNDDOWN(Data[[#This Row],[PGE Notified Time]],0)</f>
        <v>44589</v>
      </c>
      <c r="L328" s="4">
        <f>HOUR(Data[[#This Row],[PGE Notified Time]])</f>
        <v>10</v>
      </c>
      <c r="M328">
        <v>72993</v>
      </c>
      <c r="O328" t="s">
        <v>20</v>
      </c>
      <c r="P328" t="s">
        <v>197</v>
      </c>
      <c r="Q328" t="s">
        <v>20</v>
      </c>
      <c r="R328" t="s">
        <v>191</v>
      </c>
      <c r="S328" s="1" t="s">
        <v>171</v>
      </c>
      <c r="T328" s="1">
        <v>44589.452777777777</v>
      </c>
      <c r="U328" s="1">
        <v>44589.491666666669</v>
      </c>
      <c r="V328" t="s">
        <v>184</v>
      </c>
      <c r="W328" t="s">
        <v>85</v>
      </c>
      <c r="X328" t="s">
        <v>235</v>
      </c>
      <c r="Y328" t="s">
        <v>186</v>
      </c>
      <c r="Z328" t="s">
        <v>187</v>
      </c>
      <c r="AA328" s="32">
        <v>56</v>
      </c>
    </row>
    <row r="329" spans="1:27" x14ac:dyDescent="0.3">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9" s="4" t="str">
        <f>VLOOKUP(P329,Lookup!$A$1:$D$19,4,0)</f>
        <v>Bay Area</v>
      </c>
      <c r="C329" s="4" t="str">
        <f>VLOOKUP(P329,Lookup!$A$1:$E$19,5,0)</f>
        <v>Region 3</v>
      </c>
      <c r="D329" s="4" t="str">
        <f>VLOOKUP(P329,Lookup!$A$1:$B$19,2,0)</f>
        <v>EB</v>
      </c>
      <c r="E329" s="4" t="str">
        <f>IF(AND((Data[[#This Row],[Min Notif Date]]&gt;$G$3),Data[[#This Row],[Min Notif Date]]&lt;$F$3),"Last Week","No")</f>
        <v>No</v>
      </c>
      <c r="F329" s="4" t="str">
        <f>VLOOKUP(MONTH(Data[[#This Row],[Min Notif Date]]),Lookup!$G$1:$H$12,2,0)</f>
        <v>1. Jan</v>
      </c>
      <c r="G329" s="4" t="str">
        <f t="shared" si="5"/>
        <v/>
      </c>
      <c r="H329" s="4" t="str">
        <f>IF(AND(Data[[#This Row],[Min Notif Time]]&gt;6,Data[[#This Row],[Min Notif Time]]&lt;17),"Business Hours","Non-Business Hours")</f>
        <v>Business Hours</v>
      </c>
      <c r="I329" s="4" t="str" cm="1">
        <f t="array" ref="I329">IFERROR(VLOOKUP(Data[[#This Row],[Min Notif Date]],Lookup!$N$1:$P$11,2,0),_xlfn.IFS(VLOOKUP(WEEKDAY(Data[[#This Row],[Min Notif Date]]),Lookup!$J$1:$L$7,3,0)="Weekend","Weekend",VLOOKUP(WEEKDAY(Data[[#This Row],[Min Notif Date]]),Lookup!$J$1:$L$7,3,0)="Weekday","Weekday"))</f>
        <v>Weekday</v>
      </c>
      <c r="J329" s="4" t="str">
        <f>VLOOKUP(WEEKDAY(Data[[#This Row],[Min Notif Date]]),Lookup!$J$1:$K$7,2,0)</f>
        <v>6. Fri</v>
      </c>
      <c r="K329" s="105">
        <f>ROUNDDOWN(Data[[#This Row],[PGE Notified Time]],0)</f>
        <v>44589</v>
      </c>
      <c r="L329" s="4">
        <f>HOUR(Data[[#This Row],[PGE Notified Time]])</f>
        <v>9</v>
      </c>
      <c r="M329">
        <v>72987</v>
      </c>
      <c r="N329">
        <v>3531856967</v>
      </c>
      <c r="O329" t="s">
        <v>25</v>
      </c>
      <c r="P329" t="s">
        <v>182</v>
      </c>
      <c r="Q329" t="s">
        <v>213</v>
      </c>
      <c r="R329" t="s">
        <v>183</v>
      </c>
      <c r="S329" s="1">
        <v>44589.400381944448</v>
      </c>
      <c r="T329" s="1">
        <v>44589.4</v>
      </c>
      <c r="U329" s="1">
        <v>44589.43472222222</v>
      </c>
      <c r="V329" t="s">
        <v>184</v>
      </c>
      <c r="W329" t="s">
        <v>87</v>
      </c>
      <c r="X329" t="s">
        <v>185</v>
      </c>
      <c r="Y329" t="s">
        <v>186</v>
      </c>
      <c r="Z329" t="s">
        <v>187</v>
      </c>
      <c r="AA329" s="32">
        <v>50</v>
      </c>
    </row>
    <row r="330" spans="1:27" x14ac:dyDescent="0.3">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North Coast</v>
      </c>
      <c r="C330" s="4" t="str">
        <f>VLOOKUP(P330,Lookup!$A$1:$E$19,5,0)</f>
        <v>Region 1</v>
      </c>
      <c r="D330" s="4" t="str">
        <f>VLOOKUP(P330,Lookup!$A$1:$B$19,2,0)</f>
        <v>SO</v>
      </c>
      <c r="E330" s="4" t="str">
        <f>IF(AND((Data[[#This Row],[Min Notif Date]]&gt;$G$3),Data[[#This Row],[Min Notif Date]]&lt;$F$3),"Last Week","No")</f>
        <v>No</v>
      </c>
      <c r="F330" s="4" t="str">
        <f>VLOOKUP(MONTH(Data[[#This Row],[Min Notif Date]]),Lookup!$G$1:$H$12,2,0)</f>
        <v>1. Jan</v>
      </c>
      <c r="G330" s="4" t="str">
        <f t="shared" si="5"/>
        <v/>
      </c>
      <c r="H330" s="4" t="str">
        <f>IF(AND(Data[[#This Row],[Min Notif Time]]&gt;6,Data[[#This Row],[Min Notif Time]]&lt;17),"Business Hours","Non-Business Hours")</f>
        <v>Business Hours</v>
      </c>
      <c r="I330" s="4" t="str" cm="1">
        <f t="array" ref="I330">IFERROR(VLOOKUP(Data[[#This Row],[Min Notif Date]],Lookup!$N$1:$P$11,2,0),_xlfn.IFS(VLOOKUP(WEEKDAY(Data[[#This Row],[Min Notif Date]]),Lookup!$J$1:$L$7,3,0)="Weekend","Weekend",VLOOKUP(WEEKDAY(Data[[#This Row],[Min Notif Date]]),Lookup!$J$1:$L$7,3,0)="Weekday","Weekday"))</f>
        <v>Weekday</v>
      </c>
      <c r="J330" s="4" t="str">
        <f>VLOOKUP(WEEKDAY(Data[[#This Row],[Min Notif Date]]),Lookup!$J$1:$K$7,2,0)</f>
        <v>6. Fri</v>
      </c>
      <c r="K330" s="105">
        <f>ROUNDDOWN(Data[[#This Row],[PGE Notified Time]],0)</f>
        <v>44589</v>
      </c>
      <c r="L330" s="4">
        <f>HOUR(Data[[#This Row],[PGE Notified Time]])</f>
        <v>13</v>
      </c>
      <c r="M330">
        <v>73002</v>
      </c>
      <c r="O330" t="s">
        <v>20</v>
      </c>
      <c r="P330" t="s">
        <v>203</v>
      </c>
      <c r="Q330" t="s">
        <v>20</v>
      </c>
      <c r="R330" t="s">
        <v>183</v>
      </c>
      <c r="S330" s="1" t="s">
        <v>171</v>
      </c>
      <c r="T330" s="1">
        <v>44589.581944444442</v>
      </c>
      <c r="U330" s="1">
        <v>44589.611111111109</v>
      </c>
      <c r="V330" t="s">
        <v>184</v>
      </c>
      <c r="W330" t="s">
        <v>85</v>
      </c>
      <c r="X330" t="s">
        <v>204</v>
      </c>
      <c r="Y330" t="s">
        <v>186</v>
      </c>
      <c r="Z330" t="s">
        <v>187</v>
      </c>
      <c r="AA330" s="32">
        <v>42</v>
      </c>
    </row>
    <row r="331" spans="1:27" x14ac:dyDescent="0.3">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 s="4" t="str">
        <f>VLOOKUP(P331,Lookup!$A$1:$D$19,4,0)</f>
        <v>South Bay</v>
      </c>
      <c r="C331" s="4" t="str">
        <f>VLOOKUP(P331,Lookup!$A$1:$E$19,5,0)</f>
        <v>Region 4</v>
      </c>
      <c r="D331" s="4" t="str">
        <f>VLOOKUP(P331,Lookup!$A$1:$B$19,2,0)</f>
        <v>CC</v>
      </c>
      <c r="E331" s="4" t="str">
        <f>IF(AND((Data[[#This Row],[Min Notif Date]]&gt;$G$3),Data[[#This Row],[Min Notif Date]]&lt;$F$3),"Last Week","No")</f>
        <v>No</v>
      </c>
      <c r="F331" s="4" t="str">
        <f>VLOOKUP(MONTH(Data[[#This Row],[Min Notif Date]]),Lookup!$G$1:$H$12,2,0)</f>
        <v>1. Jan</v>
      </c>
      <c r="G331" s="4" t="str">
        <f t="shared" si="5"/>
        <v/>
      </c>
      <c r="H331" s="4" t="str">
        <f>IF(AND(Data[[#This Row],[Min Notif Time]]&gt;6,Data[[#This Row],[Min Notif Time]]&lt;17),"Business Hours","Non-Business Hours")</f>
        <v>Business Hours</v>
      </c>
      <c r="I331" s="4" t="str" cm="1">
        <f t="array" ref="I331">IFERROR(VLOOKUP(Data[[#This Row],[Min Notif Date]],Lookup!$N$1:$P$11,2,0),_xlfn.IFS(VLOOKUP(WEEKDAY(Data[[#This Row],[Min Notif Date]]),Lookup!$J$1:$L$7,3,0)="Weekend","Weekend",VLOOKUP(WEEKDAY(Data[[#This Row],[Min Notif Date]]),Lookup!$J$1:$L$7,3,0)="Weekday","Weekday"))</f>
        <v>Weekday</v>
      </c>
      <c r="J331" s="4" t="str">
        <f>VLOOKUP(WEEKDAY(Data[[#This Row],[Min Notif Date]]),Lookup!$J$1:$K$7,2,0)</f>
        <v>6. Fri</v>
      </c>
      <c r="K331" s="105">
        <f>ROUNDDOWN(Data[[#This Row],[PGE Notified Time]],0)</f>
        <v>44589</v>
      </c>
      <c r="L331" s="4">
        <f>HOUR(Data[[#This Row],[PGE Notified Time]])</f>
        <v>8</v>
      </c>
      <c r="M331">
        <v>72985</v>
      </c>
      <c r="O331" t="s">
        <v>20</v>
      </c>
      <c r="P331" t="s">
        <v>225</v>
      </c>
      <c r="Q331" t="s">
        <v>20</v>
      </c>
      <c r="R331" t="s">
        <v>191</v>
      </c>
      <c r="S331" s="1" t="s">
        <v>171</v>
      </c>
      <c r="T331" s="1">
        <v>44589.370833333334</v>
      </c>
      <c r="U331" s="1">
        <v>44589.395833333336</v>
      </c>
      <c r="V331" t="s">
        <v>184</v>
      </c>
      <c r="W331" t="s">
        <v>85</v>
      </c>
      <c r="X331" t="s">
        <v>226</v>
      </c>
      <c r="Y331" t="s">
        <v>186</v>
      </c>
      <c r="Z331" t="s">
        <v>187</v>
      </c>
      <c r="AA331" s="32">
        <v>36</v>
      </c>
    </row>
    <row r="332" spans="1:27" x14ac:dyDescent="0.3">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 s="4" t="str">
        <f>VLOOKUP(P332,Lookup!$A$1:$D$19,4,0)</f>
        <v>North Coast</v>
      </c>
      <c r="C332" s="4" t="str">
        <f>VLOOKUP(P332,Lookup!$A$1:$E$19,5,0)</f>
        <v>Region 1</v>
      </c>
      <c r="D332" s="4" t="str">
        <f>VLOOKUP(P332,Lookup!$A$1:$B$19,2,0)</f>
        <v>HB</v>
      </c>
      <c r="E332" s="4" t="str">
        <f>IF(AND((Data[[#This Row],[Min Notif Date]]&gt;$G$3),Data[[#This Row],[Min Notif Date]]&lt;$F$3),"Last Week","No")</f>
        <v>No</v>
      </c>
      <c r="F332" s="4" t="str">
        <f>VLOOKUP(MONTH(Data[[#This Row],[Min Notif Date]]),Lookup!$G$1:$H$12,2,0)</f>
        <v>1. Jan</v>
      </c>
      <c r="G332" s="4" t="str">
        <f t="shared" si="5"/>
        <v/>
      </c>
      <c r="H332" s="4" t="str">
        <f>IF(AND(Data[[#This Row],[Min Notif Time]]&gt;6,Data[[#This Row],[Min Notif Time]]&lt;17),"Business Hours","Non-Business Hours")</f>
        <v>Business Hours</v>
      </c>
      <c r="I332" s="4" t="str" cm="1">
        <f t="array" ref="I332">IFERROR(VLOOKUP(Data[[#This Row],[Min Notif Date]],Lookup!$N$1:$P$11,2,0),_xlfn.IFS(VLOOKUP(WEEKDAY(Data[[#This Row],[Min Notif Date]]),Lookup!$J$1:$L$7,3,0)="Weekend","Weekend",VLOOKUP(WEEKDAY(Data[[#This Row],[Min Notif Date]]),Lookup!$J$1:$L$7,3,0)="Weekday","Weekday"))</f>
        <v>Weekday</v>
      </c>
      <c r="J332" s="4" t="str">
        <f>VLOOKUP(WEEKDAY(Data[[#This Row],[Min Notif Date]]),Lookup!$J$1:$K$7,2,0)</f>
        <v>6. Fri</v>
      </c>
      <c r="K332" s="105">
        <f>ROUNDDOWN(Data[[#This Row],[PGE Notified Time]],0)</f>
        <v>44589</v>
      </c>
      <c r="L332" s="4">
        <f>HOUR(Data[[#This Row],[PGE Notified Time]])</f>
        <v>15</v>
      </c>
      <c r="M332">
        <v>73003</v>
      </c>
      <c r="N332">
        <v>3239915372</v>
      </c>
      <c r="O332" t="s">
        <v>25</v>
      </c>
      <c r="P332" t="s">
        <v>298</v>
      </c>
      <c r="Q332" t="s">
        <v>213</v>
      </c>
      <c r="R332" t="s">
        <v>183</v>
      </c>
      <c r="S332" s="1">
        <v>44589.628865740742</v>
      </c>
      <c r="T332" s="1">
        <v>44589.629490740743</v>
      </c>
      <c r="U332" s="1">
        <v>44589.651388888888</v>
      </c>
      <c r="V332" t="s">
        <v>184</v>
      </c>
      <c r="W332" t="s">
        <v>85</v>
      </c>
      <c r="X332" t="s">
        <v>305</v>
      </c>
      <c r="Y332" t="s">
        <v>186</v>
      </c>
      <c r="Z332" t="s">
        <v>187</v>
      </c>
      <c r="AA332" s="32">
        <v>32.433333333</v>
      </c>
    </row>
    <row r="333" spans="1:27" x14ac:dyDescent="0.3">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 s="4" t="str">
        <f>VLOOKUP(P333,Lookup!$A$1:$D$19,4,0)</f>
        <v>North Coast</v>
      </c>
      <c r="C333" s="4" t="str">
        <f>VLOOKUP(P333,Lookup!$A$1:$E$19,5,0)</f>
        <v>Region 1</v>
      </c>
      <c r="D333" s="4" t="str">
        <f>VLOOKUP(P333,Lookup!$A$1:$B$19,2,0)</f>
        <v>SO</v>
      </c>
      <c r="E333" s="4" t="str">
        <f>IF(AND((Data[[#This Row],[Min Notif Date]]&gt;$G$3),Data[[#This Row],[Min Notif Date]]&lt;$F$3),"Last Week","No")</f>
        <v>No</v>
      </c>
      <c r="F333" s="4" t="str">
        <f>VLOOKUP(MONTH(Data[[#This Row],[Min Notif Date]]),Lookup!$G$1:$H$12,2,0)</f>
        <v>1. Jan</v>
      </c>
      <c r="G333" s="4" t="str">
        <f t="shared" si="5"/>
        <v/>
      </c>
      <c r="H333" s="4" t="str">
        <f>IF(AND(Data[[#This Row],[Min Notif Time]]&gt;6,Data[[#This Row],[Min Notif Time]]&lt;17),"Business Hours","Non-Business Hours")</f>
        <v>Non-Business Hours</v>
      </c>
      <c r="I333" s="4" t="str" cm="1">
        <f t="array" ref="I333">IFERROR(VLOOKUP(Data[[#This Row],[Min Notif Date]],Lookup!$N$1:$P$11,2,0),_xlfn.IFS(VLOOKUP(WEEKDAY(Data[[#This Row],[Min Notif Date]]),Lookup!$J$1:$L$7,3,0)="Weekend","Weekend",VLOOKUP(WEEKDAY(Data[[#This Row],[Min Notif Date]]),Lookup!$J$1:$L$7,3,0)="Weekday","Weekday"))</f>
        <v>Weekday</v>
      </c>
      <c r="J333" s="4" t="str">
        <f>VLOOKUP(WEEKDAY(Data[[#This Row],[Min Notif Date]]),Lookup!$J$1:$K$7,2,0)</f>
        <v>6. Fri</v>
      </c>
      <c r="K333" s="105">
        <f>ROUNDDOWN(Data[[#This Row],[PGE Notified Time]],0)</f>
        <v>44589</v>
      </c>
      <c r="L333" s="4">
        <f>HOUR(Data[[#This Row],[PGE Notified Time]])</f>
        <v>17</v>
      </c>
      <c r="M333">
        <v>73006</v>
      </c>
      <c r="N333">
        <v>3948801722</v>
      </c>
      <c r="O333" t="s">
        <v>25</v>
      </c>
      <c r="P333" t="s">
        <v>203</v>
      </c>
      <c r="Q333" t="s">
        <v>213</v>
      </c>
      <c r="R333" t="s">
        <v>183</v>
      </c>
      <c r="S333" s="1">
        <v>44589.705972222226</v>
      </c>
      <c r="T333" s="1">
        <v>44589.713194444441</v>
      </c>
      <c r="U333" s="1">
        <v>44589.71597222222</v>
      </c>
      <c r="V333" t="s">
        <v>184</v>
      </c>
      <c r="W333" t="s">
        <v>85</v>
      </c>
      <c r="X333" t="s">
        <v>291</v>
      </c>
      <c r="Y333" t="s">
        <v>186</v>
      </c>
      <c r="Z333" t="s">
        <v>187</v>
      </c>
      <c r="AA333" s="32">
        <v>14.4</v>
      </c>
    </row>
    <row r="334" spans="1:27" x14ac:dyDescent="0.3">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 s="4" t="str">
        <f>VLOOKUP(P334,Lookup!$A$1:$D$19,4,0)</f>
        <v>North Valley</v>
      </c>
      <c r="C334" s="4" t="str">
        <f>VLOOKUP(P334,Lookup!$A$1:$E$19,5,0)</f>
        <v>Region 2</v>
      </c>
      <c r="D334" s="4" t="str">
        <f>VLOOKUP(P334,Lookup!$A$1:$B$19,2,0)</f>
        <v>SA</v>
      </c>
      <c r="E334" s="4" t="str">
        <f>IF(AND((Data[[#This Row],[Min Notif Date]]&gt;$G$3),Data[[#This Row],[Min Notif Date]]&lt;$F$3),"Last Week","No")</f>
        <v>No</v>
      </c>
      <c r="F334" s="4" t="str">
        <f>VLOOKUP(MONTH(Data[[#This Row],[Min Notif Date]]),Lookup!$G$1:$H$12,2,0)</f>
        <v>1. Jan</v>
      </c>
      <c r="G334" s="4" t="str">
        <f t="shared" si="5"/>
        <v/>
      </c>
      <c r="H334" s="4" t="str">
        <f>IF(AND(Data[[#This Row],[Min Notif Time]]&gt;6,Data[[#This Row],[Min Notif Time]]&lt;17),"Business Hours","Non-Business Hours")</f>
        <v>Non-Business Hours</v>
      </c>
      <c r="I334" s="4" t="str" cm="1">
        <f t="array" ref="I334">IFERROR(VLOOKUP(Data[[#This Row],[Min Notif Date]],Lookup!$N$1:$P$11,2,0),_xlfn.IFS(VLOOKUP(WEEKDAY(Data[[#This Row],[Min Notif Date]]),Lookup!$J$1:$L$7,3,0)="Weekend","Weekend",VLOOKUP(WEEKDAY(Data[[#This Row],[Min Notif Date]]),Lookup!$J$1:$L$7,3,0)="Weekday","Weekday"))</f>
        <v>Weekend</v>
      </c>
      <c r="J334" s="4" t="str">
        <f>VLOOKUP(WEEKDAY(Data[[#This Row],[Min Notif Date]]),Lookup!$J$1:$K$7,2,0)</f>
        <v>7. Sat</v>
      </c>
      <c r="K334" s="105">
        <f>ROUNDDOWN(Data[[#This Row],[PGE Notified Time]],0)</f>
        <v>44590</v>
      </c>
      <c r="L334" s="4">
        <f>HOUR(Data[[#This Row],[PGE Notified Time]])</f>
        <v>19</v>
      </c>
      <c r="M334">
        <v>73033</v>
      </c>
      <c r="N334">
        <v>4978965079</v>
      </c>
      <c r="O334" t="s">
        <v>20</v>
      </c>
      <c r="P334" t="s">
        <v>210</v>
      </c>
      <c r="Q334" t="s">
        <v>20</v>
      </c>
      <c r="R334" t="s">
        <v>183</v>
      </c>
      <c r="S334" s="1">
        <v>44590.714282407411</v>
      </c>
      <c r="T334" s="1">
        <v>44590.802083333336</v>
      </c>
      <c r="U334" s="1">
        <v>44590.958333333336</v>
      </c>
      <c r="V334" t="s">
        <v>184</v>
      </c>
      <c r="W334" t="s">
        <v>87</v>
      </c>
      <c r="X334" t="s">
        <v>211</v>
      </c>
      <c r="Y334" t="s">
        <v>186</v>
      </c>
      <c r="Z334" t="s">
        <v>187</v>
      </c>
      <c r="AA334" s="32">
        <v>351.43333333300001</v>
      </c>
    </row>
    <row r="335" spans="1:27" x14ac:dyDescent="0.3">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 s="4" t="str">
        <f>VLOOKUP(P335,Lookup!$A$1:$D$19,4,0)</f>
        <v>Bay Area</v>
      </c>
      <c r="C335" s="4" t="str">
        <f>VLOOKUP(P335,Lookup!$A$1:$E$19,5,0)</f>
        <v>Region 3</v>
      </c>
      <c r="D335" s="4" t="str">
        <f>VLOOKUP(P335,Lookup!$A$1:$B$19,2,0)</f>
        <v>MI</v>
      </c>
      <c r="E335" s="4" t="str">
        <f>IF(AND((Data[[#This Row],[Min Notif Date]]&gt;$G$3),Data[[#This Row],[Min Notif Date]]&lt;$F$3),"Last Week","No")</f>
        <v>No</v>
      </c>
      <c r="F335" s="4" t="str">
        <f>VLOOKUP(MONTH(Data[[#This Row],[Min Notif Date]]),Lookup!$G$1:$H$12,2,0)</f>
        <v>1. Jan</v>
      </c>
      <c r="G335" s="4" t="str">
        <f t="shared" si="5"/>
        <v/>
      </c>
      <c r="H335" s="4" t="str">
        <f>IF(AND(Data[[#This Row],[Min Notif Time]]&gt;6,Data[[#This Row],[Min Notif Time]]&lt;17),"Business Hours","Non-Business Hours")</f>
        <v>Non-Business Hours</v>
      </c>
      <c r="I335" s="4" t="str" cm="1">
        <f t="array" ref="I335">IFERROR(VLOOKUP(Data[[#This Row],[Min Notif Date]],Lookup!$N$1:$P$11,2,0),_xlfn.IFS(VLOOKUP(WEEKDAY(Data[[#This Row],[Min Notif Date]]),Lookup!$J$1:$L$7,3,0)="Weekend","Weekend",VLOOKUP(WEEKDAY(Data[[#This Row],[Min Notif Date]]),Lookup!$J$1:$L$7,3,0)="Weekday","Weekday"))</f>
        <v>Weekend</v>
      </c>
      <c r="J335" s="4" t="str">
        <f>VLOOKUP(WEEKDAY(Data[[#This Row],[Min Notif Date]]),Lookup!$J$1:$K$7,2,0)</f>
        <v>7. Sat</v>
      </c>
      <c r="K335" s="105">
        <f>ROUNDDOWN(Data[[#This Row],[PGE Notified Time]],0)</f>
        <v>44590</v>
      </c>
      <c r="L335" s="4">
        <f>HOUR(Data[[#This Row],[PGE Notified Time]])</f>
        <v>20</v>
      </c>
      <c r="M335">
        <v>73037</v>
      </c>
      <c r="N335">
        <v>2635362720</v>
      </c>
      <c r="O335" t="s">
        <v>20</v>
      </c>
      <c r="P335" t="s">
        <v>244</v>
      </c>
      <c r="Q335" t="s">
        <v>20</v>
      </c>
      <c r="R335" t="s">
        <v>191</v>
      </c>
      <c r="S335" s="1">
        <v>44590.821412037039</v>
      </c>
      <c r="T335" s="1">
        <v>44590.844560185185</v>
      </c>
      <c r="U335" s="1">
        <v>44590.981249999997</v>
      </c>
      <c r="V335" t="s">
        <v>184</v>
      </c>
      <c r="W335" t="s">
        <v>87</v>
      </c>
      <c r="X335" t="s">
        <v>302</v>
      </c>
      <c r="Y335" t="s">
        <v>186</v>
      </c>
      <c r="Z335" t="s">
        <v>187</v>
      </c>
      <c r="AA335" s="32">
        <v>230.16666666699999</v>
      </c>
    </row>
    <row r="336" spans="1:27" x14ac:dyDescent="0.3">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 s="4" t="str">
        <f>VLOOKUP(P336,Lookup!$A$1:$D$19,4,0)</f>
        <v>North Coast</v>
      </c>
      <c r="C336" s="4" t="str">
        <f>VLOOKUP(P336,Lookup!$A$1:$E$19,5,0)</f>
        <v>Region 1</v>
      </c>
      <c r="D336" s="4" t="str">
        <f>VLOOKUP(P336,Lookup!$A$1:$B$19,2,0)</f>
        <v>HB</v>
      </c>
      <c r="E336" s="4" t="str">
        <f>IF(AND((Data[[#This Row],[Min Notif Date]]&gt;$G$3),Data[[#This Row],[Min Notif Date]]&lt;$F$3),"Last Week","No")</f>
        <v>No</v>
      </c>
      <c r="F336" s="4" t="str">
        <f>VLOOKUP(MONTH(Data[[#This Row],[Min Notif Date]]),Lookup!$G$1:$H$12,2,0)</f>
        <v>1. Jan</v>
      </c>
      <c r="G336" s="4" t="str">
        <f t="shared" si="5"/>
        <v/>
      </c>
      <c r="H336" s="4" t="str">
        <f>IF(AND(Data[[#This Row],[Min Notif Time]]&gt;6,Data[[#This Row],[Min Notif Time]]&lt;17),"Business Hours","Non-Business Hours")</f>
        <v>Business Hours</v>
      </c>
      <c r="I336" s="4" t="str" cm="1">
        <f t="array" ref="I336">IFERROR(VLOOKUP(Data[[#This Row],[Min Notif Date]],Lookup!$N$1:$P$11,2,0),_xlfn.IFS(VLOOKUP(WEEKDAY(Data[[#This Row],[Min Notif Date]]),Lookup!$J$1:$L$7,3,0)="Weekend","Weekend",VLOOKUP(WEEKDAY(Data[[#This Row],[Min Notif Date]]),Lookup!$J$1:$L$7,3,0)="Weekday","Weekday"))</f>
        <v>Weekend</v>
      </c>
      <c r="J336" s="4" t="str">
        <f>VLOOKUP(WEEKDAY(Data[[#This Row],[Min Notif Date]]),Lookup!$J$1:$K$7,2,0)</f>
        <v>7. Sat</v>
      </c>
      <c r="K336" s="105">
        <f>ROUNDDOWN(Data[[#This Row],[PGE Notified Time]],0)</f>
        <v>44590</v>
      </c>
      <c r="L336" s="4">
        <f>HOUR(Data[[#This Row],[PGE Notified Time]])</f>
        <v>14</v>
      </c>
      <c r="M336">
        <v>73026</v>
      </c>
      <c r="N336">
        <v>4170941491</v>
      </c>
      <c r="O336" t="s">
        <v>23</v>
      </c>
      <c r="P336" t="s">
        <v>298</v>
      </c>
      <c r="Q336" t="s">
        <v>213</v>
      </c>
      <c r="R336" t="s">
        <v>193</v>
      </c>
      <c r="S336" s="1">
        <v>44590.616168981483</v>
      </c>
      <c r="T336" s="1">
        <v>44590.616828703707</v>
      </c>
      <c r="U336" s="1">
        <v>44590.661111111112</v>
      </c>
      <c r="V336" t="s">
        <v>184</v>
      </c>
      <c r="W336" t="s">
        <v>85</v>
      </c>
      <c r="X336" t="s">
        <v>346</v>
      </c>
      <c r="Y336" t="s">
        <v>186</v>
      </c>
      <c r="Z336" t="s">
        <v>187</v>
      </c>
      <c r="AA336" s="32">
        <v>64.716666666999998</v>
      </c>
    </row>
    <row r="337" spans="1:27" x14ac:dyDescent="0.3">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 s="4" t="str">
        <f>VLOOKUP(P337,Lookup!$A$1:$D$19,4,0)</f>
        <v>North Coast</v>
      </c>
      <c r="C337" s="4" t="str">
        <f>VLOOKUP(P337,Lookup!$A$1:$E$19,5,0)</f>
        <v>Region 1</v>
      </c>
      <c r="D337" s="4" t="str">
        <f>VLOOKUP(P337,Lookup!$A$1:$B$19,2,0)</f>
        <v>NB</v>
      </c>
      <c r="E337" s="4" t="str">
        <f>IF(AND((Data[[#This Row],[Min Notif Date]]&gt;$G$3),Data[[#This Row],[Min Notif Date]]&lt;$F$3),"Last Week","No")</f>
        <v>No</v>
      </c>
      <c r="F337" s="4" t="str">
        <f>VLOOKUP(MONTH(Data[[#This Row],[Min Notif Date]]),Lookup!$G$1:$H$12,2,0)</f>
        <v>1. Jan</v>
      </c>
      <c r="G337" s="4" t="str">
        <f t="shared" si="5"/>
        <v/>
      </c>
      <c r="H337" s="4" t="str">
        <f>IF(AND(Data[[#This Row],[Min Notif Time]]&gt;6,Data[[#This Row],[Min Notif Time]]&lt;17),"Business Hours","Non-Business Hours")</f>
        <v>Business Hours</v>
      </c>
      <c r="I337" s="4" t="str" cm="1">
        <f t="array" ref="I337">IFERROR(VLOOKUP(Data[[#This Row],[Min Notif Date]],Lookup!$N$1:$P$11,2,0),_xlfn.IFS(VLOOKUP(WEEKDAY(Data[[#This Row],[Min Notif Date]]),Lookup!$J$1:$L$7,3,0)="Weekend","Weekend",VLOOKUP(WEEKDAY(Data[[#This Row],[Min Notif Date]]),Lookup!$J$1:$L$7,3,0)="Weekday","Weekday"))</f>
        <v>Weekend</v>
      </c>
      <c r="J337" s="4" t="str">
        <f>VLOOKUP(WEEKDAY(Data[[#This Row],[Min Notif Date]]),Lookup!$J$1:$K$7,2,0)</f>
        <v>7. Sat</v>
      </c>
      <c r="K337" s="105">
        <f>ROUNDDOWN(Data[[#This Row],[PGE Notified Time]],0)</f>
        <v>44590</v>
      </c>
      <c r="L337" s="4">
        <f>HOUR(Data[[#This Row],[PGE Notified Time]])</f>
        <v>11</v>
      </c>
      <c r="M337">
        <v>73018</v>
      </c>
      <c r="N337">
        <v>4497692546</v>
      </c>
      <c r="O337" t="s">
        <v>25</v>
      </c>
      <c r="P337" t="s">
        <v>219</v>
      </c>
      <c r="Q337" t="s">
        <v>213</v>
      </c>
      <c r="R337" t="s">
        <v>183</v>
      </c>
      <c r="S337" s="1">
        <v>44590.464537037034</v>
      </c>
      <c r="T337" s="1">
        <v>44590.492337962962</v>
      </c>
      <c r="U337" s="1">
        <v>44590.503472222219</v>
      </c>
      <c r="V337" t="s">
        <v>184</v>
      </c>
      <c r="W337" t="s">
        <v>87</v>
      </c>
      <c r="X337" t="s">
        <v>263</v>
      </c>
      <c r="Y337" t="s">
        <v>186</v>
      </c>
      <c r="Z337" t="s">
        <v>187</v>
      </c>
      <c r="AA337" s="32">
        <v>56.066666667</v>
      </c>
    </row>
    <row r="338" spans="1:27" x14ac:dyDescent="0.3">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8" s="4" t="str">
        <f>VLOOKUP(P338,Lookup!$A$1:$D$19,4,0)</f>
        <v>North Valley</v>
      </c>
      <c r="C338" s="4" t="str">
        <f>VLOOKUP(P338,Lookup!$A$1:$E$19,5,0)</f>
        <v>Region 2</v>
      </c>
      <c r="D338" s="4" t="str">
        <f>VLOOKUP(P338,Lookup!$A$1:$B$19,2,0)</f>
        <v>SA</v>
      </c>
      <c r="E338" s="4" t="str">
        <f>IF(AND((Data[[#This Row],[Min Notif Date]]&gt;$G$3),Data[[#This Row],[Min Notif Date]]&lt;$F$3),"Last Week","No")</f>
        <v>No</v>
      </c>
      <c r="F338" s="4" t="str">
        <f>VLOOKUP(MONTH(Data[[#This Row],[Min Notif Date]]),Lookup!$G$1:$H$12,2,0)</f>
        <v>1. Jan</v>
      </c>
      <c r="G338" s="4" t="str">
        <f t="shared" si="5"/>
        <v/>
      </c>
      <c r="H338" s="4" t="str">
        <f>IF(AND(Data[[#This Row],[Min Notif Time]]&gt;6,Data[[#This Row],[Min Notif Time]]&lt;17),"Business Hours","Non-Business Hours")</f>
        <v>Business Hours</v>
      </c>
      <c r="I338" s="4" t="str" cm="1">
        <f t="array" ref="I338">IFERROR(VLOOKUP(Data[[#This Row],[Min Notif Date]],Lookup!$N$1:$P$11,2,0),_xlfn.IFS(VLOOKUP(WEEKDAY(Data[[#This Row],[Min Notif Date]]),Lookup!$J$1:$L$7,3,0)="Weekend","Weekend",VLOOKUP(WEEKDAY(Data[[#This Row],[Min Notif Date]]),Lookup!$J$1:$L$7,3,0)="Weekday","Weekday"))</f>
        <v>Weekend</v>
      </c>
      <c r="J338" s="4" t="str">
        <f>VLOOKUP(WEEKDAY(Data[[#This Row],[Min Notif Date]]),Lookup!$J$1:$K$7,2,0)</f>
        <v>7. Sat</v>
      </c>
      <c r="K338" s="105">
        <f>ROUNDDOWN(Data[[#This Row],[PGE Notified Time]],0)</f>
        <v>44590</v>
      </c>
      <c r="L338" s="4">
        <f>HOUR(Data[[#This Row],[PGE Notified Time]])</f>
        <v>9</v>
      </c>
      <c r="M338">
        <v>73013</v>
      </c>
      <c r="N338">
        <v>2531019</v>
      </c>
      <c r="O338" t="s">
        <v>23</v>
      </c>
      <c r="P338" t="s">
        <v>210</v>
      </c>
      <c r="Q338" t="s">
        <v>213</v>
      </c>
      <c r="R338" t="s">
        <v>193</v>
      </c>
      <c r="S338" s="1">
        <v>44590.380868055552</v>
      </c>
      <c r="T338" s="1">
        <v>44590.383680555555</v>
      </c>
      <c r="U338" s="1">
        <v>44590.415972222225</v>
      </c>
      <c r="V338" t="s">
        <v>184</v>
      </c>
      <c r="W338" t="s">
        <v>85</v>
      </c>
      <c r="X338" t="s">
        <v>315</v>
      </c>
      <c r="Y338" t="s">
        <v>186</v>
      </c>
      <c r="Z338" t="s">
        <v>187</v>
      </c>
      <c r="AA338" s="32">
        <v>50.55</v>
      </c>
    </row>
    <row r="339" spans="1:27" x14ac:dyDescent="0.3">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 s="4" t="str">
        <f>VLOOKUP(P339,Lookup!$A$1:$D$19,4,0)</f>
        <v>South Bay</v>
      </c>
      <c r="C339" s="4" t="str">
        <f>VLOOKUP(P339,Lookup!$A$1:$E$19,5,0)</f>
        <v>Region 4</v>
      </c>
      <c r="D339" s="4" t="str">
        <f>VLOOKUP(P339,Lookup!$A$1:$B$19,2,0)</f>
        <v>DA</v>
      </c>
      <c r="E339" s="4" t="str">
        <f>IF(AND((Data[[#This Row],[Min Notif Date]]&gt;$G$3),Data[[#This Row],[Min Notif Date]]&lt;$F$3),"Last Week","No")</f>
        <v>No</v>
      </c>
      <c r="F339" s="4" t="str">
        <f>VLOOKUP(MONTH(Data[[#This Row],[Min Notif Date]]),Lookup!$G$1:$H$12,2,0)</f>
        <v>1. Jan</v>
      </c>
      <c r="G339" s="4" t="str">
        <f t="shared" si="5"/>
        <v/>
      </c>
      <c r="H339" s="4" t="str">
        <f>IF(AND(Data[[#This Row],[Min Notif Time]]&gt;6,Data[[#This Row],[Min Notif Time]]&lt;17),"Business Hours","Non-Business Hours")</f>
        <v>Business Hours</v>
      </c>
      <c r="I339" s="4" t="str" cm="1">
        <f t="array" ref="I339">IFERROR(VLOOKUP(Data[[#This Row],[Min Notif Date]],Lookup!$N$1:$P$11,2,0),_xlfn.IFS(VLOOKUP(WEEKDAY(Data[[#This Row],[Min Notif Date]]),Lookup!$J$1:$L$7,3,0)="Weekend","Weekend",VLOOKUP(WEEKDAY(Data[[#This Row],[Min Notif Date]]),Lookup!$J$1:$L$7,3,0)="Weekday","Weekday"))</f>
        <v>Weekend</v>
      </c>
      <c r="J339" s="4" t="str">
        <f>VLOOKUP(WEEKDAY(Data[[#This Row],[Min Notif Date]]),Lookup!$J$1:$K$7,2,0)</f>
        <v>7. Sat</v>
      </c>
      <c r="K339" s="105">
        <f>ROUNDDOWN(Data[[#This Row],[PGE Notified Time]],0)</f>
        <v>44590</v>
      </c>
      <c r="L339" s="4">
        <f>HOUR(Data[[#This Row],[PGE Notified Time]])</f>
        <v>9</v>
      </c>
      <c r="M339">
        <v>73014</v>
      </c>
      <c r="N339">
        <v>8973256862</v>
      </c>
      <c r="O339" t="s">
        <v>25</v>
      </c>
      <c r="P339" t="s">
        <v>279</v>
      </c>
      <c r="Q339" t="s">
        <v>213</v>
      </c>
      <c r="R339" t="s">
        <v>183</v>
      </c>
      <c r="S339" s="1">
        <v>44590.39435185185</v>
      </c>
      <c r="T339" s="1">
        <v>44590.395069444443</v>
      </c>
      <c r="U339" s="1">
        <v>44590.410416666666</v>
      </c>
      <c r="V339" t="s">
        <v>184</v>
      </c>
      <c r="W339" t="s">
        <v>85</v>
      </c>
      <c r="X339" t="s">
        <v>310</v>
      </c>
      <c r="Y339" t="s">
        <v>186</v>
      </c>
      <c r="Z339" t="s">
        <v>187</v>
      </c>
      <c r="AA339" s="32">
        <v>23.133333332999999</v>
      </c>
    </row>
    <row r="340" spans="1:27" x14ac:dyDescent="0.3">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0" s="4" t="str">
        <f>VLOOKUP(P340,Lookup!$A$1:$D$19,4,0)</f>
        <v>Bay Area</v>
      </c>
      <c r="C340" s="4" t="str">
        <f>VLOOKUP(P340,Lookup!$A$1:$E$19,5,0)</f>
        <v>Region 3</v>
      </c>
      <c r="D340" s="4" t="str">
        <f>VLOOKUP(P340,Lookup!$A$1:$B$19,2,0)</f>
        <v>MI</v>
      </c>
      <c r="E340" s="4" t="str">
        <f>IF(AND((Data[[#This Row],[Min Notif Date]]&gt;$G$3),Data[[#This Row],[Min Notif Date]]&lt;$F$3),"Last Week","No")</f>
        <v>No</v>
      </c>
      <c r="F340" s="4" t="str">
        <f>VLOOKUP(MONTH(Data[[#This Row],[Min Notif Date]]),Lookup!$G$1:$H$12,2,0)</f>
        <v>1. Jan</v>
      </c>
      <c r="G340" s="4" t="str">
        <f t="shared" si="5"/>
        <v/>
      </c>
      <c r="H340" s="4" t="str">
        <f>IF(AND(Data[[#This Row],[Min Notif Time]]&gt;6,Data[[#This Row],[Min Notif Time]]&lt;17),"Business Hours","Non-Business Hours")</f>
        <v>Business Hours</v>
      </c>
      <c r="I340" s="4" t="str" cm="1">
        <f t="array" ref="I340">IFERROR(VLOOKUP(Data[[#This Row],[Min Notif Date]],Lookup!$N$1:$P$11,2,0),_xlfn.IFS(VLOOKUP(WEEKDAY(Data[[#This Row],[Min Notif Date]]),Lookup!$J$1:$L$7,3,0)="Weekend","Weekend",VLOOKUP(WEEKDAY(Data[[#This Row],[Min Notif Date]]),Lookup!$J$1:$L$7,3,0)="Weekday","Weekday"))</f>
        <v>Weekend</v>
      </c>
      <c r="J340" s="4" t="str">
        <f>VLOOKUP(WEEKDAY(Data[[#This Row],[Min Notif Date]]),Lookup!$J$1:$K$7,2,0)</f>
        <v>7. Sat</v>
      </c>
      <c r="K340" s="105">
        <f>ROUNDDOWN(Data[[#This Row],[PGE Notified Time]],0)</f>
        <v>44590</v>
      </c>
      <c r="L340" s="4">
        <f>HOUR(Data[[#This Row],[PGE Notified Time]])</f>
        <v>13</v>
      </c>
      <c r="M340">
        <v>73024</v>
      </c>
      <c r="N340">
        <v>2060621399</v>
      </c>
      <c r="O340" t="s">
        <v>25</v>
      </c>
      <c r="P340" t="s">
        <v>244</v>
      </c>
      <c r="Q340" t="s">
        <v>213</v>
      </c>
      <c r="R340" t="s">
        <v>183</v>
      </c>
      <c r="S340" s="1">
        <v>44590.581724537034</v>
      </c>
      <c r="T340" s="1">
        <v>44590.582592592589</v>
      </c>
      <c r="U340" s="1">
        <v>44590.59375</v>
      </c>
      <c r="V340" t="s">
        <v>184</v>
      </c>
      <c r="W340" t="s">
        <v>85</v>
      </c>
      <c r="X340" t="s">
        <v>251</v>
      </c>
      <c r="Y340" t="s">
        <v>186</v>
      </c>
      <c r="Z340" t="s">
        <v>187</v>
      </c>
      <c r="AA340" s="32">
        <v>17.316666667</v>
      </c>
    </row>
    <row r="341" spans="1:27" x14ac:dyDescent="0.3">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 s="4" t="str">
        <f>VLOOKUP(P341,Lookup!$A$1:$D$19,4,0)</f>
        <v>Bay Area</v>
      </c>
      <c r="C341" s="4" t="str">
        <f>VLOOKUP(P341,Lookup!$A$1:$E$19,5,0)</f>
        <v>Region 3</v>
      </c>
      <c r="D341" s="4" t="str">
        <f>VLOOKUP(P341,Lookup!$A$1:$B$19,2,0)</f>
        <v>EB</v>
      </c>
      <c r="E341" s="4" t="str">
        <f>IF(AND((Data[[#This Row],[Min Notif Date]]&gt;$G$3),Data[[#This Row],[Min Notif Date]]&lt;$F$3),"Last Week","No")</f>
        <v>No</v>
      </c>
      <c r="F341" s="4" t="str">
        <f>VLOOKUP(MONTH(Data[[#This Row],[Min Notif Date]]),Lookup!$G$1:$H$12,2,0)</f>
        <v>1. Jan</v>
      </c>
      <c r="G341" s="4" t="str">
        <f t="shared" si="5"/>
        <v/>
      </c>
      <c r="H341" s="4" t="str">
        <f>IF(AND(Data[[#This Row],[Min Notif Time]]&gt;6,Data[[#This Row],[Min Notif Time]]&lt;17),"Business Hours","Non-Business Hours")</f>
        <v>Non-Business Hours</v>
      </c>
      <c r="I341" s="4" t="str" cm="1">
        <f t="array" ref="I341">IFERROR(VLOOKUP(Data[[#This Row],[Min Notif Date]],Lookup!$N$1:$P$11,2,0),_xlfn.IFS(VLOOKUP(WEEKDAY(Data[[#This Row],[Min Notif Date]]),Lookup!$J$1:$L$7,3,0)="Weekend","Weekend",VLOOKUP(WEEKDAY(Data[[#This Row],[Min Notif Date]]),Lookup!$J$1:$L$7,3,0)="Weekday","Weekday"))</f>
        <v>Weekend</v>
      </c>
      <c r="J341" s="4" t="str">
        <f>VLOOKUP(WEEKDAY(Data[[#This Row],[Min Notif Date]]),Lookup!$J$1:$K$7,2,0)</f>
        <v>7. Sat</v>
      </c>
      <c r="K341" s="105">
        <f>ROUNDDOWN(Data[[#This Row],[PGE Notified Time]],0)</f>
        <v>44590</v>
      </c>
      <c r="L341" s="4">
        <f>HOUR(Data[[#This Row],[PGE Notified Time]])</f>
        <v>19</v>
      </c>
      <c r="M341">
        <v>73036</v>
      </c>
      <c r="N341">
        <v>2951112998</v>
      </c>
      <c r="O341" t="s">
        <v>25</v>
      </c>
      <c r="P341" t="s">
        <v>182</v>
      </c>
      <c r="Q341" t="s">
        <v>198</v>
      </c>
      <c r="R341" t="s">
        <v>266</v>
      </c>
      <c r="S341" s="1">
        <v>44590.827986111108</v>
      </c>
      <c r="T341" s="1">
        <v>44590.827777777777</v>
      </c>
      <c r="U341" s="1">
        <v>44590.832638888889</v>
      </c>
      <c r="V341" t="s">
        <v>184</v>
      </c>
      <c r="W341" t="s">
        <v>85</v>
      </c>
      <c r="X341" t="s">
        <v>185</v>
      </c>
      <c r="Y341" t="s">
        <v>186</v>
      </c>
      <c r="Z341" t="s">
        <v>187</v>
      </c>
      <c r="AA341" s="32">
        <v>7</v>
      </c>
    </row>
    <row r="342" spans="1:27" x14ac:dyDescent="0.3">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 s="4" t="str">
        <f>VLOOKUP(P342,Lookup!$A$1:$D$19,4,0)</f>
        <v>Central Valley</v>
      </c>
      <c r="C342" s="4" t="str">
        <f>VLOOKUP(P342,Lookup!$A$1:$E$19,5,0)</f>
        <v>Region 5</v>
      </c>
      <c r="D342" s="4" t="str">
        <f>VLOOKUP(P342,Lookup!$A$1:$B$19,2,0)</f>
        <v>FR</v>
      </c>
      <c r="E342" s="4" t="str">
        <f>IF(AND((Data[[#This Row],[Min Notif Date]]&gt;$G$3),Data[[#This Row],[Min Notif Date]]&lt;$F$3),"Last Week","No")</f>
        <v>No</v>
      </c>
      <c r="F342" s="4" t="str">
        <f>VLOOKUP(MONTH(Data[[#This Row],[Min Notif Date]]),Lookup!$G$1:$H$12,2,0)</f>
        <v>1. Jan</v>
      </c>
      <c r="G342" s="4" t="str">
        <f t="shared" si="5"/>
        <v/>
      </c>
      <c r="H342" s="4" t="str">
        <f>IF(AND(Data[[#This Row],[Min Notif Time]]&gt;6,Data[[#This Row],[Min Notif Time]]&lt;17),"Business Hours","Non-Business Hours")</f>
        <v>Non-Business Hours</v>
      </c>
      <c r="I342" s="4" t="str" cm="1">
        <f t="array" ref="I342">IFERROR(VLOOKUP(Data[[#This Row],[Min Notif Date]],Lookup!$N$1:$P$11,2,0),_xlfn.IFS(VLOOKUP(WEEKDAY(Data[[#This Row],[Min Notif Date]]),Lookup!$J$1:$L$7,3,0)="Weekend","Weekend",VLOOKUP(WEEKDAY(Data[[#This Row],[Min Notif Date]]),Lookup!$J$1:$L$7,3,0)="Weekday","Weekday"))</f>
        <v>Weekend</v>
      </c>
      <c r="J342" s="4" t="str">
        <f>VLOOKUP(WEEKDAY(Data[[#This Row],[Min Notif Date]]),Lookup!$J$1:$K$7,2,0)</f>
        <v>1. Sun</v>
      </c>
      <c r="K342" s="105">
        <f>ROUNDDOWN(Data[[#This Row],[PGE Notified Time]],0)</f>
        <v>44591</v>
      </c>
      <c r="L342" s="4">
        <f>HOUR(Data[[#This Row],[PGE Notified Time]])</f>
        <v>20</v>
      </c>
      <c r="M342">
        <v>73055</v>
      </c>
      <c r="N342">
        <v>7047624857</v>
      </c>
      <c r="O342" t="s">
        <v>25</v>
      </c>
      <c r="P342" t="s">
        <v>195</v>
      </c>
      <c r="Q342" t="s">
        <v>198</v>
      </c>
      <c r="R342" t="s">
        <v>266</v>
      </c>
      <c r="S342" s="1">
        <v>44591.836215277777</v>
      </c>
      <c r="T342" s="1">
        <v>44591.837094907409</v>
      </c>
      <c r="U342" s="1">
        <v>44591.849305555559</v>
      </c>
      <c r="V342" t="s">
        <v>184</v>
      </c>
      <c r="W342" t="s">
        <v>85</v>
      </c>
      <c r="X342" t="s">
        <v>303</v>
      </c>
      <c r="Y342" t="s">
        <v>186</v>
      </c>
      <c r="Z342" t="s">
        <v>187</v>
      </c>
      <c r="AA342" s="32">
        <v>18.850000000000001</v>
      </c>
    </row>
    <row r="343" spans="1:27" x14ac:dyDescent="0.3">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 s="4" t="str">
        <f>VLOOKUP(P343,Lookup!$A$1:$D$19,4,0)</f>
        <v>Bay Area</v>
      </c>
      <c r="C343" s="4" t="str">
        <f>VLOOKUP(P343,Lookup!$A$1:$E$19,5,0)</f>
        <v>Region 3</v>
      </c>
      <c r="D343" s="4" t="str">
        <f>VLOOKUP(P343,Lookup!$A$1:$B$19,2,0)</f>
        <v>EB</v>
      </c>
      <c r="E343" s="4" t="str">
        <f>IF(AND((Data[[#This Row],[Min Notif Date]]&gt;$G$3),Data[[#This Row],[Min Notif Date]]&lt;$F$3),"Last Week","No")</f>
        <v>No</v>
      </c>
      <c r="F343" s="4" t="str">
        <f>VLOOKUP(MONTH(Data[[#This Row],[Min Notif Date]]),Lookup!$G$1:$H$12,2,0)</f>
        <v>1. Jan</v>
      </c>
      <c r="G343" s="4" t="str">
        <f t="shared" si="5"/>
        <v/>
      </c>
      <c r="H343" s="4" t="str">
        <f>IF(AND(Data[[#This Row],[Min Notif Time]]&gt;6,Data[[#This Row],[Min Notif Time]]&lt;17),"Business Hours","Non-Business Hours")</f>
        <v>Business Hours</v>
      </c>
      <c r="I343" s="4" t="str" cm="1">
        <f t="array" ref="I343">IFERROR(VLOOKUP(Data[[#This Row],[Min Notif Date]],Lookup!$N$1:$P$11,2,0),_xlfn.IFS(VLOOKUP(WEEKDAY(Data[[#This Row],[Min Notif Date]]),Lookup!$J$1:$L$7,3,0)="Weekend","Weekend",VLOOKUP(WEEKDAY(Data[[#This Row],[Min Notif Date]]),Lookup!$J$1:$L$7,3,0)="Weekday","Weekday"))</f>
        <v>Weekday</v>
      </c>
      <c r="J343" s="4" t="str">
        <f>VLOOKUP(WEEKDAY(Data[[#This Row],[Min Notif Date]]),Lookup!$J$1:$K$7,2,0)</f>
        <v>2. Mon</v>
      </c>
      <c r="K343" s="105">
        <f>ROUNDDOWN(Data[[#This Row],[PGE Notified Time]],0)</f>
        <v>44592</v>
      </c>
      <c r="L343" s="4">
        <f>HOUR(Data[[#This Row],[PGE Notified Time]])</f>
        <v>11</v>
      </c>
      <c r="M343">
        <v>73084</v>
      </c>
      <c r="O343" t="s">
        <v>20</v>
      </c>
      <c r="P343" t="s">
        <v>182</v>
      </c>
      <c r="Q343" t="s">
        <v>20</v>
      </c>
      <c r="R343" t="s">
        <v>223</v>
      </c>
      <c r="S343" s="1" t="s">
        <v>171</v>
      </c>
      <c r="T343" s="1">
        <v>44592.463888888888</v>
      </c>
      <c r="U343" s="1">
        <v>44592.770833333336</v>
      </c>
      <c r="V343" t="s">
        <v>184</v>
      </c>
      <c r="W343" t="s">
        <v>87</v>
      </c>
      <c r="X343" t="s">
        <v>200</v>
      </c>
      <c r="Y343" t="s">
        <v>186</v>
      </c>
      <c r="Z343" t="s">
        <v>187</v>
      </c>
      <c r="AA343" s="32">
        <v>442</v>
      </c>
    </row>
    <row r="344" spans="1:27" x14ac:dyDescent="0.3">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 s="4" t="str">
        <f>VLOOKUP(P344,Lookup!$A$1:$D$19,4,0)</f>
        <v>Bay Area</v>
      </c>
      <c r="C344" s="4" t="str">
        <f>VLOOKUP(P344,Lookup!$A$1:$E$19,5,0)</f>
        <v>Region 3</v>
      </c>
      <c r="D344" s="4" t="str">
        <f>VLOOKUP(P344,Lookup!$A$1:$B$19,2,0)</f>
        <v>SF</v>
      </c>
      <c r="E344" s="4" t="str">
        <f>IF(AND((Data[[#This Row],[Min Notif Date]]&gt;$G$3),Data[[#This Row],[Min Notif Date]]&lt;$F$3),"Last Week","No")</f>
        <v>No</v>
      </c>
      <c r="F344" s="4" t="str">
        <f>VLOOKUP(MONTH(Data[[#This Row],[Min Notif Date]]),Lookup!$G$1:$H$12,2,0)</f>
        <v>1. Jan</v>
      </c>
      <c r="G344" s="4" t="str">
        <f t="shared" si="5"/>
        <v/>
      </c>
      <c r="H344" s="4" t="str">
        <f>IF(AND(Data[[#This Row],[Min Notif Time]]&gt;6,Data[[#This Row],[Min Notif Time]]&lt;17),"Business Hours","Non-Business Hours")</f>
        <v>Business Hours</v>
      </c>
      <c r="I344" s="4" t="str" cm="1">
        <f t="array" ref="I344">IFERROR(VLOOKUP(Data[[#This Row],[Min Notif Date]],Lookup!$N$1:$P$11,2,0),_xlfn.IFS(VLOOKUP(WEEKDAY(Data[[#This Row],[Min Notif Date]]),Lookup!$J$1:$L$7,3,0)="Weekend","Weekend",VLOOKUP(WEEKDAY(Data[[#This Row],[Min Notif Date]]),Lookup!$J$1:$L$7,3,0)="Weekday","Weekday"))</f>
        <v>Weekday</v>
      </c>
      <c r="J344" s="4" t="str">
        <f>VLOOKUP(WEEKDAY(Data[[#This Row],[Min Notif Date]]),Lookup!$J$1:$K$7,2,0)</f>
        <v>2. Mon</v>
      </c>
      <c r="K344" s="105">
        <f>ROUNDDOWN(Data[[#This Row],[PGE Notified Time]],0)</f>
        <v>44592</v>
      </c>
      <c r="L344" s="4">
        <f>HOUR(Data[[#This Row],[PGE Notified Time]])</f>
        <v>12</v>
      </c>
      <c r="M344">
        <v>73092</v>
      </c>
      <c r="N344">
        <v>5631292152</v>
      </c>
      <c r="O344" t="s">
        <v>20</v>
      </c>
      <c r="P344" t="s">
        <v>190</v>
      </c>
      <c r="Q344" t="s">
        <v>20</v>
      </c>
      <c r="R344" t="s">
        <v>183</v>
      </c>
      <c r="S344" s="1">
        <v>44592.500034722223</v>
      </c>
      <c r="T344" s="1">
        <v>44592.531527777777</v>
      </c>
      <c r="U344" s="1">
        <v>44592.75</v>
      </c>
      <c r="V344" t="s">
        <v>184</v>
      </c>
      <c r="W344" t="s">
        <v>87</v>
      </c>
      <c r="X344" t="s">
        <v>192</v>
      </c>
      <c r="Y344" t="s">
        <v>186</v>
      </c>
      <c r="Z344" t="s">
        <v>187</v>
      </c>
      <c r="AA344" s="32">
        <v>359.95</v>
      </c>
    </row>
    <row r="345" spans="1:27" x14ac:dyDescent="0.3">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Bay Area</v>
      </c>
      <c r="C345" s="4" t="str">
        <f>VLOOKUP(P345,Lookup!$A$1:$E$19,5,0)</f>
        <v>Region 3</v>
      </c>
      <c r="D345" s="4" t="str">
        <f>VLOOKUP(P345,Lookup!$A$1:$B$19,2,0)</f>
        <v>EB</v>
      </c>
      <c r="E345" s="4" t="str">
        <f>IF(AND((Data[[#This Row],[Min Notif Date]]&gt;$G$3),Data[[#This Row],[Min Notif Date]]&lt;$F$3),"Last Week","No")</f>
        <v>No</v>
      </c>
      <c r="F345" s="4" t="str">
        <f>VLOOKUP(MONTH(Data[[#This Row],[Min Notif Date]]),Lookup!$G$1:$H$12,2,0)</f>
        <v>1. Jan</v>
      </c>
      <c r="G345" s="4" t="str">
        <f t="shared" si="5"/>
        <v/>
      </c>
      <c r="H345" s="4" t="str">
        <f>IF(AND(Data[[#This Row],[Min Notif Time]]&gt;6,Data[[#This Row],[Min Notif Time]]&lt;17),"Business Hours","Non-Business Hours")</f>
        <v>Business Hours</v>
      </c>
      <c r="I345" s="4" t="str" cm="1">
        <f t="array" ref="I345">IFERROR(VLOOKUP(Data[[#This Row],[Min Notif Date]],Lookup!$N$1:$P$11,2,0),_xlfn.IFS(VLOOKUP(WEEKDAY(Data[[#This Row],[Min Notif Date]]),Lookup!$J$1:$L$7,3,0)="Weekend","Weekend",VLOOKUP(WEEKDAY(Data[[#This Row],[Min Notif Date]]),Lookup!$J$1:$L$7,3,0)="Weekday","Weekday"))</f>
        <v>Weekday</v>
      </c>
      <c r="J345" s="4" t="str">
        <f>VLOOKUP(WEEKDAY(Data[[#This Row],[Min Notif Date]]),Lookup!$J$1:$K$7,2,0)</f>
        <v>2. Mon</v>
      </c>
      <c r="K345" s="105">
        <f>ROUNDDOWN(Data[[#This Row],[PGE Notified Time]],0)</f>
        <v>44592</v>
      </c>
      <c r="L345" s="4">
        <f>HOUR(Data[[#This Row],[PGE Notified Time]])</f>
        <v>9</v>
      </c>
      <c r="M345">
        <v>73068</v>
      </c>
      <c r="O345" t="s">
        <v>20</v>
      </c>
      <c r="P345" t="s">
        <v>182</v>
      </c>
      <c r="Q345" t="s">
        <v>20</v>
      </c>
      <c r="R345" t="s">
        <v>193</v>
      </c>
      <c r="S345" s="1" t="s">
        <v>171</v>
      </c>
      <c r="T345" s="1">
        <v>44592.385416666664</v>
      </c>
      <c r="U345" s="1">
        <v>44592.629861111112</v>
      </c>
      <c r="V345" t="s">
        <v>184</v>
      </c>
      <c r="W345" t="s">
        <v>87</v>
      </c>
      <c r="X345" t="s">
        <v>212</v>
      </c>
      <c r="Y345" t="s">
        <v>186</v>
      </c>
      <c r="Z345" t="s">
        <v>187</v>
      </c>
      <c r="AA345" s="32">
        <v>352</v>
      </c>
    </row>
    <row r="346" spans="1:27" x14ac:dyDescent="0.3">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North Valley</v>
      </c>
      <c r="C346" s="4" t="str">
        <f>VLOOKUP(P346,Lookup!$A$1:$E$19,5,0)</f>
        <v>Region 2</v>
      </c>
      <c r="D346" s="4" t="str">
        <f>VLOOKUP(P346,Lookup!$A$1:$B$19,2,0)</f>
        <v>SA</v>
      </c>
      <c r="E346" s="4" t="str">
        <f>IF(AND((Data[[#This Row],[Min Notif Date]]&gt;$G$3),Data[[#This Row],[Min Notif Date]]&lt;$F$3),"Last Week","No")</f>
        <v>No</v>
      </c>
      <c r="F346" s="4" t="str">
        <f>VLOOKUP(MONTH(Data[[#This Row],[Min Notif Date]]),Lookup!$G$1:$H$12,2,0)</f>
        <v>1. Jan</v>
      </c>
      <c r="G346" s="4" t="str">
        <f t="shared" si="5"/>
        <v/>
      </c>
      <c r="H346" s="4" t="str">
        <f>IF(AND(Data[[#This Row],[Min Notif Time]]&gt;6,Data[[#This Row],[Min Notif Time]]&lt;17),"Business Hours","Non-Business Hours")</f>
        <v>Business Hours</v>
      </c>
      <c r="I346" s="4" t="str" cm="1">
        <f t="array" ref="I346">IFERROR(VLOOKUP(Data[[#This Row],[Min Notif Date]],Lookup!$N$1:$P$11,2,0),_xlfn.IFS(VLOOKUP(WEEKDAY(Data[[#This Row],[Min Notif Date]]),Lookup!$J$1:$L$7,3,0)="Weekend","Weekend",VLOOKUP(WEEKDAY(Data[[#This Row],[Min Notif Date]]),Lookup!$J$1:$L$7,3,0)="Weekday","Weekday"))</f>
        <v>Weekday</v>
      </c>
      <c r="J346" s="4" t="str">
        <f>VLOOKUP(WEEKDAY(Data[[#This Row],[Min Notif Date]]),Lookup!$J$1:$K$7,2,0)</f>
        <v>2. Mon</v>
      </c>
      <c r="K346" s="105">
        <f>ROUNDDOWN(Data[[#This Row],[PGE Notified Time]],0)</f>
        <v>44592</v>
      </c>
      <c r="L346" s="4">
        <f>HOUR(Data[[#This Row],[PGE Notified Time]])</f>
        <v>14</v>
      </c>
      <c r="M346">
        <v>73098</v>
      </c>
      <c r="O346" t="s">
        <v>20</v>
      </c>
      <c r="P346" t="s">
        <v>210</v>
      </c>
      <c r="Q346" t="s">
        <v>20</v>
      </c>
      <c r="R346" t="s">
        <v>183</v>
      </c>
      <c r="S346" s="1" t="s">
        <v>171</v>
      </c>
      <c r="T346" s="1">
        <v>44592.609027777777</v>
      </c>
      <c r="U346" s="1">
        <v>44592.711805555555</v>
      </c>
      <c r="V346" t="s">
        <v>184</v>
      </c>
      <c r="W346" t="s">
        <v>85</v>
      </c>
      <c r="X346" t="s">
        <v>238</v>
      </c>
      <c r="Y346" t="s">
        <v>186</v>
      </c>
      <c r="Z346" t="s">
        <v>187</v>
      </c>
      <c r="AA346" s="32">
        <v>148</v>
      </c>
    </row>
    <row r="347" spans="1:27" x14ac:dyDescent="0.3">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7" s="4" t="str">
        <f>VLOOKUP(P347,Lookup!$A$1:$D$19,4,0)</f>
        <v>North Valley</v>
      </c>
      <c r="C347" s="4" t="str">
        <f>VLOOKUP(P347,Lookup!$A$1:$E$19,5,0)</f>
        <v>Region 2</v>
      </c>
      <c r="D347" s="4" t="str">
        <f>VLOOKUP(P347,Lookup!$A$1:$B$19,2,0)</f>
        <v>SA</v>
      </c>
      <c r="E347" s="4" t="str">
        <f>IF(AND((Data[[#This Row],[Min Notif Date]]&gt;$G$3),Data[[#This Row],[Min Notif Date]]&lt;$F$3),"Last Week","No")</f>
        <v>No</v>
      </c>
      <c r="F347" s="4" t="str">
        <f>VLOOKUP(MONTH(Data[[#This Row],[Min Notif Date]]),Lookup!$G$1:$H$12,2,0)</f>
        <v>1. Jan</v>
      </c>
      <c r="G347" s="4" t="str">
        <f t="shared" si="5"/>
        <v/>
      </c>
      <c r="H347" s="4" t="str">
        <f>IF(AND(Data[[#This Row],[Min Notif Time]]&gt;6,Data[[#This Row],[Min Notif Time]]&lt;17),"Business Hours","Non-Business Hours")</f>
        <v>Business Hours</v>
      </c>
      <c r="I347" s="4" t="str" cm="1">
        <f t="array" ref="I347">IFERROR(VLOOKUP(Data[[#This Row],[Min Notif Date]],Lookup!$N$1:$P$11,2,0),_xlfn.IFS(VLOOKUP(WEEKDAY(Data[[#This Row],[Min Notif Date]]),Lookup!$J$1:$L$7,3,0)="Weekend","Weekend",VLOOKUP(WEEKDAY(Data[[#This Row],[Min Notif Date]]),Lookup!$J$1:$L$7,3,0)="Weekday","Weekday"))</f>
        <v>Weekday</v>
      </c>
      <c r="J347" s="4" t="str">
        <f>VLOOKUP(WEEKDAY(Data[[#This Row],[Min Notif Date]]),Lookup!$J$1:$K$7,2,0)</f>
        <v>2. Mon</v>
      </c>
      <c r="K347" s="105">
        <f>ROUNDDOWN(Data[[#This Row],[PGE Notified Time]],0)</f>
        <v>44592</v>
      </c>
      <c r="L347" s="4">
        <f>HOUR(Data[[#This Row],[PGE Notified Time]])</f>
        <v>11</v>
      </c>
      <c r="M347">
        <v>73086</v>
      </c>
      <c r="N347">
        <v>5148970799</v>
      </c>
      <c r="O347" t="s">
        <v>25</v>
      </c>
      <c r="P347" t="s">
        <v>210</v>
      </c>
      <c r="Q347" t="s">
        <v>213</v>
      </c>
      <c r="R347" t="s">
        <v>183</v>
      </c>
      <c r="S347" s="1">
        <v>44592.477395833332</v>
      </c>
      <c r="T347" s="1">
        <v>44592.478078703702</v>
      </c>
      <c r="U347" s="1">
        <v>44592.546527777777</v>
      </c>
      <c r="V347" t="s">
        <v>184</v>
      </c>
      <c r="W347" t="s">
        <v>87</v>
      </c>
      <c r="X347" t="s">
        <v>347</v>
      </c>
      <c r="Y347" t="s">
        <v>186</v>
      </c>
      <c r="Z347" t="s">
        <v>187</v>
      </c>
      <c r="AA347" s="32">
        <v>99.55</v>
      </c>
    </row>
    <row r="348" spans="1:27" x14ac:dyDescent="0.3">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Bay Area</v>
      </c>
      <c r="C348" s="4" t="str">
        <f>VLOOKUP(P348,Lookup!$A$1:$E$19,5,0)</f>
        <v>Region 3</v>
      </c>
      <c r="D348" s="4" t="str">
        <f>VLOOKUP(P348,Lookup!$A$1:$B$19,2,0)</f>
        <v>PN</v>
      </c>
      <c r="E348" s="4" t="str">
        <f>IF(AND((Data[[#This Row],[Min Notif Date]]&gt;$G$3),Data[[#This Row],[Min Notif Date]]&lt;$F$3),"Last Week","No")</f>
        <v>No</v>
      </c>
      <c r="F348" s="4" t="str">
        <f>VLOOKUP(MONTH(Data[[#This Row],[Min Notif Date]]),Lookup!$G$1:$H$12,2,0)</f>
        <v>1. Jan</v>
      </c>
      <c r="G348" s="4" t="str">
        <f t="shared" si="5"/>
        <v/>
      </c>
      <c r="H348" s="4" t="str">
        <f>IF(AND(Data[[#This Row],[Min Notif Time]]&gt;6,Data[[#This Row],[Min Notif Time]]&lt;17),"Business Hours","Non-Business Hours")</f>
        <v>Business Hours</v>
      </c>
      <c r="I348" s="4" t="str" cm="1">
        <f t="array" ref="I348">IFERROR(VLOOKUP(Data[[#This Row],[Min Notif Date]],Lookup!$N$1:$P$11,2,0),_xlfn.IFS(VLOOKUP(WEEKDAY(Data[[#This Row],[Min Notif Date]]),Lookup!$J$1:$L$7,3,0)="Weekend","Weekend",VLOOKUP(WEEKDAY(Data[[#This Row],[Min Notif Date]]),Lookup!$J$1:$L$7,3,0)="Weekday","Weekday"))</f>
        <v>Weekday</v>
      </c>
      <c r="J348" s="4" t="str">
        <f>VLOOKUP(WEEKDAY(Data[[#This Row],[Min Notif Date]]),Lookup!$J$1:$K$7,2,0)</f>
        <v>2. Mon</v>
      </c>
      <c r="K348" s="105">
        <f>ROUNDDOWN(Data[[#This Row],[PGE Notified Time]],0)</f>
        <v>44592</v>
      </c>
      <c r="L348" s="4">
        <f>HOUR(Data[[#This Row],[PGE Notified Time]])</f>
        <v>12</v>
      </c>
      <c r="M348">
        <v>73090</v>
      </c>
      <c r="O348" t="s">
        <v>20</v>
      </c>
      <c r="P348" t="s">
        <v>197</v>
      </c>
      <c r="Q348" t="s">
        <v>20</v>
      </c>
      <c r="R348" t="s">
        <v>223</v>
      </c>
      <c r="S348" s="1" t="s">
        <v>171</v>
      </c>
      <c r="T348" s="1">
        <v>44592.50277777778</v>
      </c>
      <c r="U348" s="1">
        <v>44592.5625</v>
      </c>
      <c r="V348" t="s">
        <v>184</v>
      </c>
      <c r="W348" t="s">
        <v>85</v>
      </c>
      <c r="X348" t="s">
        <v>264</v>
      </c>
      <c r="Y348" t="s">
        <v>186</v>
      </c>
      <c r="Z348" t="s">
        <v>187</v>
      </c>
      <c r="AA348" s="32">
        <v>86</v>
      </c>
    </row>
    <row r="349" spans="1:27" x14ac:dyDescent="0.3">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 s="4" t="str">
        <f>VLOOKUP(P349,Lookup!$A$1:$D$19,4,0)</f>
        <v>Central Valley</v>
      </c>
      <c r="C349" s="4" t="str">
        <f>VLOOKUP(P349,Lookup!$A$1:$E$19,5,0)</f>
        <v>Region 5</v>
      </c>
      <c r="D349" s="4" t="str">
        <f>VLOOKUP(P349,Lookup!$A$1:$B$19,2,0)</f>
        <v>KE</v>
      </c>
      <c r="E349" s="4" t="str">
        <f>IF(AND((Data[[#This Row],[Min Notif Date]]&gt;$G$3),Data[[#This Row],[Min Notif Date]]&lt;$F$3),"Last Week","No")</f>
        <v>No</v>
      </c>
      <c r="F349" s="4" t="str">
        <f>VLOOKUP(MONTH(Data[[#This Row],[Min Notif Date]]),Lookup!$G$1:$H$12,2,0)</f>
        <v>1. Jan</v>
      </c>
      <c r="G349" s="4" t="str">
        <f t="shared" si="5"/>
        <v/>
      </c>
      <c r="H349" s="4" t="str">
        <f>IF(AND(Data[[#This Row],[Min Notif Time]]&gt;6,Data[[#This Row],[Min Notif Time]]&lt;17),"Business Hours","Non-Business Hours")</f>
        <v>Business Hours</v>
      </c>
      <c r="I349" s="4" t="str" cm="1">
        <f t="array" ref="I349">IFERROR(VLOOKUP(Data[[#This Row],[Min Notif Date]],Lookup!$N$1:$P$11,2,0),_xlfn.IFS(VLOOKUP(WEEKDAY(Data[[#This Row],[Min Notif Date]]),Lookup!$J$1:$L$7,3,0)="Weekend","Weekend",VLOOKUP(WEEKDAY(Data[[#This Row],[Min Notif Date]]),Lookup!$J$1:$L$7,3,0)="Weekday","Weekday"))</f>
        <v>Weekday</v>
      </c>
      <c r="J349" s="4" t="str">
        <f>VLOOKUP(WEEKDAY(Data[[#This Row],[Min Notif Date]]),Lookup!$J$1:$K$7,2,0)</f>
        <v>2. Mon</v>
      </c>
      <c r="K349" s="105">
        <f>ROUNDDOWN(Data[[#This Row],[PGE Notified Time]],0)</f>
        <v>44592</v>
      </c>
      <c r="L349" s="4">
        <f>HOUR(Data[[#This Row],[PGE Notified Time]])</f>
        <v>15</v>
      </c>
      <c r="M349">
        <v>73099</v>
      </c>
      <c r="O349" t="s">
        <v>20</v>
      </c>
      <c r="P349" t="s">
        <v>206</v>
      </c>
      <c r="Q349" t="s">
        <v>20</v>
      </c>
      <c r="R349" t="s">
        <v>183</v>
      </c>
      <c r="S349" s="1" t="s">
        <v>171</v>
      </c>
      <c r="T349" s="1">
        <v>44592.634027777778</v>
      </c>
      <c r="U349" s="1">
        <v>44592.6875</v>
      </c>
      <c r="V349" t="s">
        <v>184</v>
      </c>
      <c r="W349" t="s">
        <v>85</v>
      </c>
      <c r="X349" t="s">
        <v>207</v>
      </c>
      <c r="Y349" t="s">
        <v>186</v>
      </c>
      <c r="Z349" t="s">
        <v>187</v>
      </c>
      <c r="AA349" s="32">
        <v>77</v>
      </c>
    </row>
    <row r="350" spans="1:27" x14ac:dyDescent="0.3">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 s="4" t="str">
        <f>VLOOKUP(P350,Lookup!$A$1:$D$19,4,0)</f>
        <v>Central Valley</v>
      </c>
      <c r="C350" s="4" t="str">
        <f>VLOOKUP(P350,Lookup!$A$1:$E$19,5,0)</f>
        <v>Region 5</v>
      </c>
      <c r="D350" s="4" t="str">
        <f>VLOOKUP(P350,Lookup!$A$1:$B$19,2,0)</f>
        <v>FR</v>
      </c>
      <c r="E350" s="4" t="str">
        <f>IF(AND((Data[[#This Row],[Min Notif Date]]&gt;$G$3),Data[[#This Row],[Min Notif Date]]&lt;$F$3),"Last Week","No")</f>
        <v>No</v>
      </c>
      <c r="F350" s="4" t="str">
        <f>VLOOKUP(MONTH(Data[[#This Row],[Min Notif Date]]),Lookup!$G$1:$H$12,2,0)</f>
        <v>1. Jan</v>
      </c>
      <c r="G350" s="4" t="str">
        <f t="shared" si="5"/>
        <v/>
      </c>
      <c r="H350" s="4" t="str">
        <f>IF(AND(Data[[#This Row],[Min Notif Time]]&gt;6,Data[[#This Row],[Min Notif Time]]&lt;17),"Business Hours","Non-Business Hours")</f>
        <v>Business Hours</v>
      </c>
      <c r="I350" s="4" t="str" cm="1">
        <f t="array" ref="I350">IFERROR(VLOOKUP(Data[[#This Row],[Min Notif Date]],Lookup!$N$1:$P$11,2,0),_xlfn.IFS(VLOOKUP(WEEKDAY(Data[[#This Row],[Min Notif Date]]),Lookup!$J$1:$L$7,3,0)="Weekend","Weekend",VLOOKUP(WEEKDAY(Data[[#This Row],[Min Notif Date]]),Lookup!$J$1:$L$7,3,0)="Weekday","Weekday"))</f>
        <v>Weekday</v>
      </c>
      <c r="J350" s="4" t="str">
        <f>VLOOKUP(WEEKDAY(Data[[#This Row],[Min Notif Date]]),Lookup!$J$1:$K$7,2,0)</f>
        <v>2. Mon</v>
      </c>
      <c r="K350" s="105">
        <f>ROUNDDOWN(Data[[#This Row],[PGE Notified Time]],0)</f>
        <v>44592</v>
      </c>
      <c r="L350" s="4">
        <f>HOUR(Data[[#This Row],[PGE Notified Time]])</f>
        <v>13</v>
      </c>
      <c r="M350">
        <v>73094</v>
      </c>
      <c r="N350">
        <v>7830047</v>
      </c>
      <c r="O350" t="s">
        <v>25</v>
      </c>
      <c r="P350" t="s">
        <v>195</v>
      </c>
      <c r="Q350" t="s">
        <v>213</v>
      </c>
      <c r="R350" t="s">
        <v>183</v>
      </c>
      <c r="S350" s="1">
        <v>44592.548773148148</v>
      </c>
      <c r="T350" s="1">
        <v>44592.550150462965</v>
      </c>
      <c r="U350" s="1">
        <v>44592.581250000003</v>
      </c>
      <c r="V350" t="s">
        <v>184</v>
      </c>
      <c r="W350" t="s">
        <v>87</v>
      </c>
      <c r="X350" t="s">
        <v>196</v>
      </c>
      <c r="Y350" t="s">
        <v>186</v>
      </c>
      <c r="Z350" t="s">
        <v>187</v>
      </c>
      <c r="AA350" s="32">
        <v>46.766666667000003</v>
      </c>
    </row>
    <row r="351" spans="1:27" x14ac:dyDescent="0.3">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 s="4" t="str">
        <f>VLOOKUP(P351,Lookup!$A$1:$D$19,4,0)</f>
        <v>Central Valley</v>
      </c>
      <c r="C351" s="4" t="str">
        <f>VLOOKUP(P351,Lookup!$A$1:$E$19,5,0)</f>
        <v>Region 5</v>
      </c>
      <c r="D351" s="4" t="str">
        <f>VLOOKUP(P351,Lookup!$A$1:$B$19,2,0)</f>
        <v>FR</v>
      </c>
      <c r="E351" s="4" t="str">
        <f>IF(AND((Data[[#This Row],[Min Notif Date]]&gt;$G$3),Data[[#This Row],[Min Notif Date]]&lt;$F$3),"Last Week","No")</f>
        <v>No</v>
      </c>
      <c r="F351" s="4" t="str">
        <f>VLOOKUP(MONTH(Data[[#This Row],[Min Notif Date]]),Lookup!$G$1:$H$12,2,0)</f>
        <v>1. Jan</v>
      </c>
      <c r="G351" s="4" t="str">
        <f t="shared" si="5"/>
        <v/>
      </c>
      <c r="H351" s="4" t="str">
        <f>IF(AND(Data[[#This Row],[Min Notif Time]]&gt;6,Data[[#This Row],[Min Notif Time]]&lt;17),"Business Hours","Non-Business Hours")</f>
        <v>Business Hours</v>
      </c>
      <c r="I351" s="4" t="str" cm="1">
        <f t="array" ref="I351">IFERROR(VLOOKUP(Data[[#This Row],[Min Notif Date]],Lookup!$N$1:$P$11,2,0),_xlfn.IFS(VLOOKUP(WEEKDAY(Data[[#This Row],[Min Notif Date]]),Lookup!$J$1:$L$7,3,0)="Weekend","Weekend",VLOOKUP(WEEKDAY(Data[[#This Row],[Min Notif Date]]),Lookup!$J$1:$L$7,3,0)="Weekday","Weekday"))</f>
        <v>Weekday</v>
      </c>
      <c r="J351" s="4" t="str">
        <f>VLOOKUP(WEEKDAY(Data[[#This Row],[Min Notif Date]]),Lookup!$J$1:$K$7,2,0)</f>
        <v>2. Mon</v>
      </c>
      <c r="K351" s="105">
        <f>ROUNDDOWN(Data[[#This Row],[PGE Notified Time]],0)</f>
        <v>44592</v>
      </c>
      <c r="L351" s="4">
        <f>HOUR(Data[[#This Row],[PGE Notified Time]])</f>
        <v>13</v>
      </c>
      <c r="M351">
        <v>73097</v>
      </c>
      <c r="N351">
        <v>7364171599</v>
      </c>
      <c r="O351" t="s">
        <v>25</v>
      </c>
      <c r="P351" t="s">
        <v>195</v>
      </c>
      <c r="Q351" t="s">
        <v>213</v>
      </c>
      <c r="R351" t="s">
        <v>183</v>
      </c>
      <c r="S351" s="1">
        <v>44592.544953703706</v>
      </c>
      <c r="T351" s="1">
        <v>44592.561805555553</v>
      </c>
      <c r="U351" s="1">
        <v>44592.569444444445</v>
      </c>
      <c r="V351" t="s">
        <v>184</v>
      </c>
      <c r="W351" t="s">
        <v>85</v>
      </c>
      <c r="X351" t="s">
        <v>348</v>
      </c>
      <c r="Y351" t="s">
        <v>186</v>
      </c>
      <c r="Z351" t="s">
        <v>187</v>
      </c>
      <c r="AA351" s="32">
        <v>35.266666667000003</v>
      </c>
    </row>
    <row r="352" spans="1:27" x14ac:dyDescent="0.3">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 s="4" t="str">
        <f>VLOOKUP(P352,Lookup!$A$1:$D$19,4,0)</f>
        <v>North Valley</v>
      </c>
      <c r="C352" s="4" t="str">
        <f>VLOOKUP(P352,Lookup!$A$1:$E$19,5,0)</f>
        <v>Region 2</v>
      </c>
      <c r="D352" s="4" t="str">
        <f>VLOOKUP(P352,Lookup!$A$1:$B$19,2,0)</f>
        <v>SA</v>
      </c>
      <c r="E352" s="4" t="str">
        <f>IF(AND((Data[[#This Row],[Min Notif Date]]&gt;$G$3),Data[[#This Row],[Min Notif Date]]&lt;$F$3),"Last Week","No")</f>
        <v>No</v>
      </c>
      <c r="F352" s="4" t="str">
        <f>VLOOKUP(MONTH(Data[[#This Row],[Min Notif Date]]),Lookup!$G$1:$H$12,2,0)</f>
        <v>1. Jan</v>
      </c>
      <c r="G352" s="4" t="str">
        <f t="shared" si="5"/>
        <v/>
      </c>
      <c r="H352" s="4" t="str">
        <f>IF(AND(Data[[#This Row],[Min Notif Time]]&gt;6,Data[[#This Row],[Min Notif Time]]&lt;17),"Business Hours","Non-Business Hours")</f>
        <v>Business Hours</v>
      </c>
      <c r="I352" s="4" t="str" cm="1">
        <f t="array" ref="I352">IFERROR(VLOOKUP(Data[[#This Row],[Min Notif Date]],Lookup!$N$1:$P$11,2,0),_xlfn.IFS(VLOOKUP(WEEKDAY(Data[[#This Row],[Min Notif Date]]),Lookup!$J$1:$L$7,3,0)="Weekend","Weekend",VLOOKUP(WEEKDAY(Data[[#This Row],[Min Notif Date]]),Lookup!$J$1:$L$7,3,0)="Weekday","Weekday"))</f>
        <v>Weekday</v>
      </c>
      <c r="J352" s="4" t="str">
        <f>VLOOKUP(WEEKDAY(Data[[#This Row],[Min Notif Date]]),Lookup!$J$1:$K$7,2,0)</f>
        <v>2. Mon</v>
      </c>
      <c r="K352" s="105">
        <f>ROUNDDOWN(Data[[#This Row],[PGE Notified Time]],0)</f>
        <v>44592</v>
      </c>
      <c r="L352" s="4">
        <f>HOUR(Data[[#This Row],[PGE Notified Time]])</f>
        <v>12</v>
      </c>
      <c r="M352">
        <v>73093</v>
      </c>
      <c r="N352">
        <v>5095819713</v>
      </c>
      <c r="O352" t="s">
        <v>25</v>
      </c>
      <c r="P352" t="s">
        <v>210</v>
      </c>
      <c r="Q352" t="s">
        <v>213</v>
      </c>
      <c r="R352" t="s">
        <v>183</v>
      </c>
      <c r="S352" s="1">
        <v>44592.529386574075</v>
      </c>
      <c r="T352" s="1">
        <v>44592.532962962963</v>
      </c>
      <c r="U352" s="1">
        <v>44592.550694444442</v>
      </c>
      <c r="V352" t="s">
        <v>184</v>
      </c>
      <c r="W352" t="s">
        <v>85</v>
      </c>
      <c r="X352" t="s">
        <v>211</v>
      </c>
      <c r="Y352" t="s">
        <v>186</v>
      </c>
      <c r="Z352" t="s">
        <v>187</v>
      </c>
      <c r="AA352" s="32">
        <v>30.683333333</v>
      </c>
    </row>
    <row r="353" spans="1:27" x14ac:dyDescent="0.3">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 s="4" t="str">
        <f>VLOOKUP(P353,Lookup!$A$1:$D$19,4,0)</f>
        <v>South Bay</v>
      </c>
      <c r="C353" s="4" t="str">
        <f>VLOOKUP(P353,Lookup!$A$1:$E$19,5,0)</f>
        <v>Region 4</v>
      </c>
      <c r="D353" s="4" t="str">
        <f>VLOOKUP(P353,Lookup!$A$1:$B$19,2,0)</f>
        <v>CC</v>
      </c>
      <c r="E353" s="4" t="str">
        <f>IF(AND((Data[[#This Row],[Min Notif Date]]&gt;$G$3),Data[[#This Row],[Min Notif Date]]&lt;$F$3),"Last Week","No")</f>
        <v>No</v>
      </c>
      <c r="F353" s="4" t="str">
        <f>VLOOKUP(MONTH(Data[[#This Row],[Min Notif Date]]),Lookup!$G$1:$H$12,2,0)</f>
        <v>1. Jan</v>
      </c>
      <c r="G353" s="4" t="str">
        <f t="shared" si="5"/>
        <v/>
      </c>
      <c r="H353" s="4" t="str">
        <f>IF(AND(Data[[#This Row],[Min Notif Time]]&gt;6,Data[[#This Row],[Min Notif Time]]&lt;17),"Business Hours","Non-Business Hours")</f>
        <v>Business Hours</v>
      </c>
      <c r="I353" s="4" t="str" cm="1">
        <f t="array" ref="I353">IFERROR(VLOOKUP(Data[[#This Row],[Min Notif Date]],Lookup!$N$1:$P$11,2,0),_xlfn.IFS(VLOOKUP(WEEKDAY(Data[[#This Row],[Min Notif Date]]),Lookup!$J$1:$L$7,3,0)="Weekend","Weekend",VLOOKUP(WEEKDAY(Data[[#This Row],[Min Notif Date]]),Lookup!$J$1:$L$7,3,0)="Weekday","Weekday"))</f>
        <v>Weekday</v>
      </c>
      <c r="J353" s="4" t="str">
        <f>VLOOKUP(WEEKDAY(Data[[#This Row],[Min Notif Date]]),Lookup!$J$1:$K$7,2,0)</f>
        <v>2. Mon</v>
      </c>
      <c r="K353" s="105">
        <f>ROUNDDOWN(Data[[#This Row],[PGE Notified Time]],0)</f>
        <v>44592</v>
      </c>
      <c r="L353" s="4">
        <f>HOUR(Data[[#This Row],[PGE Notified Time]])</f>
        <v>10</v>
      </c>
      <c r="M353">
        <v>73079</v>
      </c>
      <c r="N353">
        <v>8731173</v>
      </c>
      <c r="O353" t="s">
        <v>25</v>
      </c>
      <c r="P353" t="s">
        <v>225</v>
      </c>
      <c r="Q353" t="s">
        <v>213</v>
      </c>
      <c r="R353" t="s">
        <v>183</v>
      </c>
      <c r="S353" s="1">
        <v>44592.42763888889</v>
      </c>
      <c r="T353" s="1">
        <v>44592.44027777778</v>
      </c>
      <c r="U353" s="1">
        <v>44592.446527777778</v>
      </c>
      <c r="V353" t="s">
        <v>184</v>
      </c>
      <c r="W353" t="s">
        <v>85</v>
      </c>
      <c r="X353" t="s">
        <v>349</v>
      </c>
      <c r="Y353" t="s">
        <v>186</v>
      </c>
      <c r="Z353" t="s">
        <v>187</v>
      </c>
      <c r="AA353" s="32">
        <v>27.2</v>
      </c>
    </row>
    <row r="354" spans="1:27" x14ac:dyDescent="0.3">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 s="4" t="str">
        <f>VLOOKUP(P354,Lookup!$A$1:$D$19,4,0)</f>
        <v>North Coast</v>
      </c>
      <c r="C354" s="4" t="str">
        <f>VLOOKUP(P354,Lookup!$A$1:$E$19,5,0)</f>
        <v>Region 1</v>
      </c>
      <c r="D354" s="4" t="str">
        <f>VLOOKUP(P354,Lookup!$A$1:$B$19,2,0)</f>
        <v>NB</v>
      </c>
      <c r="E354" s="4" t="str">
        <f>IF(AND((Data[[#This Row],[Min Notif Date]]&gt;$G$3),Data[[#This Row],[Min Notif Date]]&lt;$F$3),"Last Week","No")</f>
        <v>No</v>
      </c>
      <c r="F354" s="4" t="str">
        <f>VLOOKUP(MONTH(Data[[#This Row],[Min Notif Date]]),Lookup!$G$1:$H$12,2,0)</f>
        <v>2. Feb</v>
      </c>
      <c r="G354" s="4" t="str">
        <f t="shared" si="5"/>
        <v/>
      </c>
      <c r="H354" s="4" t="str">
        <f>IF(AND(Data[[#This Row],[Min Notif Time]]&gt;6,Data[[#This Row],[Min Notif Time]]&lt;17),"Business Hours","Non-Business Hours")</f>
        <v>Business Hours</v>
      </c>
      <c r="I354" s="4" t="str" cm="1">
        <f t="array" ref="I354">IFERROR(VLOOKUP(Data[[#This Row],[Min Notif Date]],Lookup!$N$1:$P$11,2,0),_xlfn.IFS(VLOOKUP(WEEKDAY(Data[[#This Row],[Min Notif Date]]),Lookup!$J$1:$L$7,3,0)="Weekend","Weekend",VLOOKUP(WEEKDAY(Data[[#This Row],[Min Notif Date]]),Lookup!$J$1:$L$7,3,0)="Weekday","Weekday"))</f>
        <v>Weekday</v>
      </c>
      <c r="J354" s="4" t="str">
        <f>VLOOKUP(WEEKDAY(Data[[#This Row],[Min Notif Date]]),Lookup!$J$1:$K$7,2,0)</f>
        <v>3. Tue</v>
      </c>
      <c r="K354" s="105">
        <f>ROUNDDOWN(Data[[#This Row],[PGE Notified Time]],0)</f>
        <v>44593</v>
      </c>
      <c r="L354" s="4">
        <f>HOUR(Data[[#This Row],[PGE Notified Time]])</f>
        <v>10</v>
      </c>
      <c r="M354">
        <v>73117</v>
      </c>
      <c r="O354" t="s">
        <v>20</v>
      </c>
      <c r="P354" t="s">
        <v>219</v>
      </c>
      <c r="Q354" t="s">
        <v>20</v>
      </c>
      <c r="R354" t="s">
        <v>193</v>
      </c>
      <c r="S354" s="1" t="s">
        <v>171</v>
      </c>
      <c r="T354" s="1">
        <v>44593.430555555555</v>
      </c>
      <c r="U354" s="1">
        <v>44593.986111111109</v>
      </c>
      <c r="V354" t="s">
        <v>184</v>
      </c>
      <c r="W354" t="s">
        <v>87</v>
      </c>
      <c r="X354" t="s">
        <v>313</v>
      </c>
      <c r="Y354" t="s">
        <v>186</v>
      </c>
      <c r="Z354" t="s">
        <v>187</v>
      </c>
      <c r="AA354" s="32">
        <v>800</v>
      </c>
    </row>
    <row r="355" spans="1:27" x14ac:dyDescent="0.3">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 s="4" t="str">
        <f>VLOOKUP(P355,Lookup!$A$1:$D$19,4,0)</f>
        <v>Bay Area</v>
      </c>
      <c r="C355" s="4" t="str">
        <f>VLOOKUP(P355,Lookup!$A$1:$E$19,5,0)</f>
        <v>Region 3</v>
      </c>
      <c r="D355" s="4" t="str">
        <f>VLOOKUP(P355,Lookup!$A$1:$B$19,2,0)</f>
        <v>EB</v>
      </c>
      <c r="E355" s="4" t="str">
        <f>IF(AND((Data[[#This Row],[Min Notif Date]]&gt;$G$3),Data[[#This Row],[Min Notif Date]]&lt;$F$3),"Last Week","No")</f>
        <v>No</v>
      </c>
      <c r="F355" s="4" t="str">
        <f>VLOOKUP(MONTH(Data[[#This Row],[Min Notif Date]]),Lookup!$G$1:$H$12,2,0)</f>
        <v>2. Feb</v>
      </c>
      <c r="G355" s="4" t="str">
        <f t="shared" si="5"/>
        <v/>
      </c>
      <c r="H355" s="4" t="str">
        <f>IF(AND(Data[[#This Row],[Min Notif Time]]&gt;6,Data[[#This Row],[Min Notif Time]]&lt;17),"Business Hours","Non-Business Hours")</f>
        <v>Business Hours</v>
      </c>
      <c r="I355" s="4" t="str" cm="1">
        <f t="array" ref="I355">IFERROR(VLOOKUP(Data[[#This Row],[Min Notif Date]],Lookup!$N$1:$P$11,2,0),_xlfn.IFS(VLOOKUP(WEEKDAY(Data[[#This Row],[Min Notif Date]]),Lookup!$J$1:$L$7,3,0)="Weekend","Weekend",VLOOKUP(WEEKDAY(Data[[#This Row],[Min Notif Date]]),Lookup!$J$1:$L$7,3,0)="Weekday","Weekday"))</f>
        <v>Weekday</v>
      </c>
      <c r="J355" s="4" t="str">
        <f>VLOOKUP(WEEKDAY(Data[[#This Row],[Min Notif Date]]),Lookup!$J$1:$K$7,2,0)</f>
        <v>3. Tue</v>
      </c>
      <c r="K355" s="105">
        <f>ROUNDDOWN(Data[[#This Row],[PGE Notified Time]],0)</f>
        <v>44593</v>
      </c>
      <c r="L355" s="4">
        <f>HOUR(Data[[#This Row],[PGE Notified Time]])</f>
        <v>14</v>
      </c>
      <c r="M355">
        <v>73132</v>
      </c>
      <c r="O355" t="s">
        <v>20</v>
      </c>
      <c r="P355" t="s">
        <v>182</v>
      </c>
      <c r="Q355" t="s">
        <v>20</v>
      </c>
      <c r="R355" t="s">
        <v>193</v>
      </c>
      <c r="S355" s="1" t="s">
        <v>171</v>
      </c>
      <c r="T355" s="1">
        <v>44593.601388888892</v>
      </c>
      <c r="U355" s="1">
        <v>44593.833333333336</v>
      </c>
      <c r="V355" t="s">
        <v>184</v>
      </c>
      <c r="W355" t="s">
        <v>87</v>
      </c>
      <c r="X355" t="s">
        <v>194</v>
      </c>
      <c r="Y355" t="s">
        <v>186</v>
      </c>
      <c r="Z355" t="s">
        <v>187</v>
      </c>
      <c r="AA355" s="32">
        <v>334</v>
      </c>
    </row>
    <row r="356" spans="1:27" x14ac:dyDescent="0.3">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Central Valley</v>
      </c>
      <c r="C356" s="4" t="str">
        <f>VLOOKUP(P356,Lookup!$A$1:$E$19,5,0)</f>
        <v>Region 5</v>
      </c>
      <c r="D356" s="4" t="str">
        <f>VLOOKUP(P356,Lookup!$A$1:$B$19,2,0)</f>
        <v>FR</v>
      </c>
      <c r="E356" s="4" t="str">
        <f>IF(AND((Data[[#This Row],[Min Notif Date]]&gt;$G$3),Data[[#This Row],[Min Notif Date]]&lt;$F$3),"Last Week","No")</f>
        <v>No</v>
      </c>
      <c r="F356" s="4" t="str">
        <f>VLOOKUP(MONTH(Data[[#This Row],[Min Notif Date]]),Lookup!$G$1:$H$12,2,0)</f>
        <v>2. Feb</v>
      </c>
      <c r="G356" s="4" t="str">
        <f t="shared" si="5"/>
        <v/>
      </c>
      <c r="H356" s="4" t="str">
        <f>IF(AND(Data[[#This Row],[Min Notif Time]]&gt;6,Data[[#This Row],[Min Notif Time]]&lt;17),"Business Hours","Non-Business Hours")</f>
        <v>Non-Business Hours</v>
      </c>
      <c r="I356" s="4" t="str" cm="1">
        <f t="array" ref="I356">IFERROR(VLOOKUP(Data[[#This Row],[Min Notif Date]],Lookup!$N$1:$P$11,2,0),_xlfn.IFS(VLOOKUP(WEEKDAY(Data[[#This Row],[Min Notif Date]]),Lookup!$J$1:$L$7,3,0)="Weekend","Weekend",VLOOKUP(WEEKDAY(Data[[#This Row],[Min Notif Date]]),Lookup!$J$1:$L$7,3,0)="Weekday","Weekday"))</f>
        <v>Weekday</v>
      </c>
      <c r="J356" s="4" t="str">
        <f>VLOOKUP(WEEKDAY(Data[[#This Row],[Min Notif Date]]),Lookup!$J$1:$K$7,2,0)</f>
        <v>3. Tue</v>
      </c>
      <c r="K356" s="105">
        <f>ROUNDDOWN(Data[[#This Row],[PGE Notified Time]],0)</f>
        <v>44593</v>
      </c>
      <c r="L356" s="4">
        <f>HOUR(Data[[#This Row],[PGE Notified Time]])</f>
        <v>6</v>
      </c>
      <c r="M356">
        <v>73107</v>
      </c>
      <c r="N356">
        <v>7466223174</v>
      </c>
      <c r="O356" t="s">
        <v>20</v>
      </c>
      <c r="P356" t="s">
        <v>195</v>
      </c>
      <c r="Q356" t="s">
        <v>20</v>
      </c>
      <c r="R356" t="s">
        <v>183</v>
      </c>
      <c r="S356" s="1">
        <v>44593.208865740744</v>
      </c>
      <c r="T356" s="1">
        <v>44593.279108796298</v>
      </c>
      <c r="U356" s="1">
        <v>44593.4375</v>
      </c>
      <c r="V356" t="s">
        <v>184</v>
      </c>
      <c r="W356" t="s">
        <v>87</v>
      </c>
      <c r="X356" t="s">
        <v>196</v>
      </c>
      <c r="Y356" t="s">
        <v>186</v>
      </c>
      <c r="Z356" t="s">
        <v>187</v>
      </c>
      <c r="AA356" s="32">
        <v>329.23333333300002</v>
      </c>
    </row>
    <row r="357" spans="1:27" x14ac:dyDescent="0.3">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Central Valley</v>
      </c>
      <c r="C357" s="4" t="str">
        <f>VLOOKUP(P357,Lookup!$A$1:$E$19,5,0)</f>
        <v>Region 5</v>
      </c>
      <c r="D357" s="4" t="str">
        <f>VLOOKUP(P357,Lookup!$A$1:$B$19,2,0)</f>
        <v>YO</v>
      </c>
      <c r="E357" s="4" t="str">
        <f>IF(AND((Data[[#This Row],[Min Notif Date]]&gt;$G$3),Data[[#This Row],[Min Notif Date]]&lt;$F$3),"Last Week","No")</f>
        <v>No</v>
      </c>
      <c r="F357" s="4" t="str">
        <f>VLOOKUP(MONTH(Data[[#This Row],[Min Notif Date]]),Lookup!$G$1:$H$12,2,0)</f>
        <v>2. Feb</v>
      </c>
      <c r="G357" s="4" t="str">
        <f t="shared" si="5"/>
        <v/>
      </c>
      <c r="H357" s="4" t="str">
        <f>IF(AND(Data[[#This Row],[Min Notif Time]]&gt;6,Data[[#This Row],[Min Notif Time]]&lt;17),"Business Hours","Non-Business Hours")</f>
        <v>Business Hours</v>
      </c>
      <c r="I357" s="4" t="str" cm="1">
        <f t="array" ref="I357">IFERROR(VLOOKUP(Data[[#This Row],[Min Notif Date]],Lookup!$N$1:$P$11,2,0),_xlfn.IFS(VLOOKUP(WEEKDAY(Data[[#This Row],[Min Notif Date]]),Lookup!$J$1:$L$7,3,0)="Weekend","Weekend",VLOOKUP(WEEKDAY(Data[[#This Row],[Min Notif Date]]),Lookup!$J$1:$L$7,3,0)="Weekday","Weekday"))</f>
        <v>Weekday</v>
      </c>
      <c r="J357" s="4" t="str">
        <f>VLOOKUP(WEEKDAY(Data[[#This Row],[Min Notif Date]]),Lookup!$J$1:$K$7,2,0)</f>
        <v>3. Tue</v>
      </c>
      <c r="K357" s="105">
        <f>ROUNDDOWN(Data[[#This Row],[PGE Notified Time]],0)</f>
        <v>44593</v>
      </c>
      <c r="L357" s="4">
        <f>HOUR(Data[[#This Row],[PGE Notified Time]])</f>
        <v>10</v>
      </c>
      <c r="M357">
        <v>73115</v>
      </c>
      <c r="N357">
        <v>1160266187</v>
      </c>
      <c r="O357" t="s">
        <v>20</v>
      </c>
      <c r="P357" t="s">
        <v>231</v>
      </c>
      <c r="Q357" t="s">
        <v>20</v>
      </c>
      <c r="R357" t="s">
        <v>183</v>
      </c>
      <c r="S357" s="1">
        <v>44593.427465277775</v>
      </c>
      <c r="T357" s="1">
        <v>44593.428055555552</v>
      </c>
      <c r="U357" s="1">
        <v>44593.556944444441</v>
      </c>
      <c r="V357" t="s">
        <v>184</v>
      </c>
      <c r="W357" t="s">
        <v>87</v>
      </c>
      <c r="X357" t="s">
        <v>350</v>
      </c>
      <c r="Y357" t="s">
        <v>186</v>
      </c>
      <c r="Z357" t="s">
        <v>187</v>
      </c>
      <c r="AA357" s="32">
        <v>186.45</v>
      </c>
    </row>
    <row r="358" spans="1:27" x14ac:dyDescent="0.3">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North Coast</v>
      </c>
      <c r="C358" s="4" t="str">
        <f>VLOOKUP(P358,Lookup!$A$1:$E$19,5,0)</f>
        <v>Region 1</v>
      </c>
      <c r="D358" s="4" t="str">
        <f>VLOOKUP(P358,Lookup!$A$1:$B$19,2,0)</f>
        <v>NB</v>
      </c>
      <c r="E358" s="4" t="str">
        <f>IF(AND((Data[[#This Row],[Min Notif Date]]&gt;$G$3),Data[[#This Row],[Min Notif Date]]&lt;$F$3),"Last Week","No")</f>
        <v>No</v>
      </c>
      <c r="F358" s="4" t="str">
        <f>VLOOKUP(MONTH(Data[[#This Row],[Min Notif Date]]),Lookup!$G$1:$H$12,2,0)</f>
        <v>2. Feb</v>
      </c>
      <c r="G358" s="4" t="str">
        <f t="shared" si="5"/>
        <v/>
      </c>
      <c r="H358" s="4" t="str">
        <f>IF(AND(Data[[#This Row],[Min Notif Time]]&gt;6,Data[[#This Row],[Min Notif Time]]&lt;17),"Business Hours","Non-Business Hours")</f>
        <v>Business Hours</v>
      </c>
      <c r="I358" s="4" t="str" cm="1">
        <f t="array" ref="I358">IFERROR(VLOOKUP(Data[[#This Row],[Min Notif Date]],Lookup!$N$1:$P$11,2,0),_xlfn.IFS(VLOOKUP(WEEKDAY(Data[[#This Row],[Min Notif Date]]),Lookup!$J$1:$L$7,3,0)="Weekend","Weekend",VLOOKUP(WEEKDAY(Data[[#This Row],[Min Notif Date]]),Lookup!$J$1:$L$7,3,0)="Weekday","Weekday"))</f>
        <v>Weekday</v>
      </c>
      <c r="J358" s="4" t="str">
        <f>VLOOKUP(WEEKDAY(Data[[#This Row],[Min Notif Date]]),Lookup!$J$1:$K$7,2,0)</f>
        <v>3. Tue</v>
      </c>
      <c r="K358" s="105">
        <f>ROUNDDOWN(Data[[#This Row],[PGE Notified Time]],0)</f>
        <v>44593</v>
      </c>
      <c r="L358" s="4">
        <f>HOUR(Data[[#This Row],[PGE Notified Time]])</f>
        <v>11</v>
      </c>
      <c r="M358">
        <v>73121</v>
      </c>
      <c r="O358" t="s">
        <v>20</v>
      </c>
      <c r="P358" t="s">
        <v>219</v>
      </c>
      <c r="Q358" t="s">
        <v>20</v>
      </c>
      <c r="R358" t="s">
        <v>183</v>
      </c>
      <c r="S358" s="1" t="s">
        <v>171</v>
      </c>
      <c r="T358" s="1">
        <v>44593.461805555555</v>
      </c>
      <c r="U358" s="1">
        <v>44593.583333333336</v>
      </c>
      <c r="V358" t="s">
        <v>184</v>
      </c>
      <c r="W358" t="s">
        <v>86</v>
      </c>
      <c r="X358" t="s">
        <v>313</v>
      </c>
      <c r="Y358" t="s">
        <v>186</v>
      </c>
      <c r="Z358" t="s">
        <v>187</v>
      </c>
      <c r="AA358" s="32">
        <v>175</v>
      </c>
    </row>
    <row r="359" spans="1:27" x14ac:dyDescent="0.3">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 s="4" t="str">
        <f>VLOOKUP(P359,Lookup!$A$1:$D$19,4,0)</f>
        <v>North Coast</v>
      </c>
      <c r="C359" s="4" t="str">
        <f>VLOOKUP(P359,Lookup!$A$1:$E$19,5,0)</f>
        <v>Region 1</v>
      </c>
      <c r="D359" s="4" t="str">
        <f>VLOOKUP(P359,Lookup!$A$1:$B$19,2,0)</f>
        <v>NB</v>
      </c>
      <c r="E359" s="4" t="str">
        <f>IF(AND((Data[[#This Row],[Min Notif Date]]&gt;$G$3),Data[[#This Row],[Min Notif Date]]&lt;$F$3),"Last Week","No")</f>
        <v>No</v>
      </c>
      <c r="F359" s="4" t="str">
        <f>VLOOKUP(MONTH(Data[[#This Row],[Min Notif Date]]),Lookup!$G$1:$H$12,2,0)</f>
        <v>2. Feb</v>
      </c>
      <c r="G359" s="4" t="str">
        <f t="shared" si="5"/>
        <v/>
      </c>
      <c r="H359" s="4" t="str">
        <f>IF(AND(Data[[#This Row],[Min Notif Time]]&gt;6,Data[[#This Row],[Min Notif Time]]&lt;17),"Business Hours","Non-Business Hours")</f>
        <v>Business Hours</v>
      </c>
      <c r="I359" s="4" t="str" cm="1">
        <f t="array" ref="I359">IFERROR(VLOOKUP(Data[[#This Row],[Min Notif Date]],Lookup!$N$1:$P$11,2,0),_xlfn.IFS(VLOOKUP(WEEKDAY(Data[[#This Row],[Min Notif Date]]),Lookup!$J$1:$L$7,3,0)="Weekend","Weekend",VLOOKUP(WEEKDAY(Data[[#This Row],[Min Notif Date]]),Lookup!$J$1:$L$7,3,0)="Weekday","Weekday"))</f>
        <v>Weekday</v>
      </c>
      <c r="J359" s="4" t="str">
        <f>VLOOKUP(WEEKDAY(Data[[#This Row],[Min Notif Date]]),Lookup!$J$1:$K$7,2,0)</f>
        <v>3. Tue</v>
      </c>
      <c r="K359" s="105">
        <f>ROUNDDOWN(Data[[#This Row],[PGE Notified Time]],0)</f>
        <v>44593</v>
      </c>
      <c r="L359" s="4">
        <f>HOUR(Data[[#This Row],[PGE Notified Time]])</f>
        <v>9</v>
      </c>
      <c r="M359">
        <v>73110</v>
      </c>
      <c r="O359" t="s">
        <v>20</v>
      </c>
      <c r="P359" t="s">
        <v>219</v>
      </c>
      <c r="Q359" t="s">
        <v>20</v>
      </c>
      <c r="R359" t="s">
        <v>183</v>
      </c>
      <c r="S359" s="1" t="s">
        <v>171</v>
      </c>
      <c r="T359" s="1">
        <v>44593.38958333333</v>
      </c>
      <c r="U359" s="1">
        <v>44593.510416666664</v>
      </c>
      <c r="V359" t="s">
        <v>184</v>
      </c>
      <c r="W359" t="s">
        <v>86</v>
      </c>
      <c r="X359" t="s">
        <v>313</v>
      </c>
      <c r="Y359" t="s">
        <v>186</v>
      </c>
      <c r="Z359" t="s">
        <v>187</v>
      </c>
      <c r="AA359" s="32">
        <v>174</v>
      </c>
    </row>
    <row r="360" spans="1:27" x14ac:dyDescent="0.3">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South Bay</v>
      </c>
      <c r="C360" s="4" t="str">
        <f>VLOOKUP(P360,Lookup!$A$1:$E$19,5,0)</f>
        <v>Region 4</v>
      </c>
      <c r="D360" s="4" t="str">
        <f>VLOOKUP(P360,Lookup!$A$1:$B$19,2,0)</f>
        <v>SJ</v>
      </c>
      <c r="E360" s="4" t="str">
        <f>IF(AND((Data[[#This Row],[Min Notif Date]]&gt;$G$3),Data[[#This Row],[Min Notif Date]]&lt;$F$3),"Last Week","No")</f>
        <v>No</v>
      </c>
      <c r="F360" s="4" t="str">
        <f>VLOOKUP(MONTH(Data[[#This Row],[Min Notif Date]]),Lookup!$G$1:$H$12,2,0)</f>
        <v>2. Feb</v>
      </c>
      <c r="G360" s="4" t="str">
        <f t="shared" si="5"/>
        <v/>
      </c>
      <c r="H360" s="4" t="str">
        <f>IF(AND(Data[[#This Row],[Min Notif Time]]&gt;6,Data[[#This Row],[Min Notif Time]]&lt;17),"Business Hours","Non-Business Hours")</f>
        <v>Business Hours</v>
      </c>
      <c r="I360" s="4" t="str" cm="1">
        <f t="array" ref="I360">IFERROR(VLOOKUP(Data[[#This Row],[Min Notif Date]],Lookup!$N$1:$P$11,2,0),_xlfn.IFS(VLOOKUP(WEEKDAY(Data[[#This Row],[Min Notif Date]]),Lookup!$J$1:$L$7,3,0)="Weekend","Weekend",VLOOKUP(WEEKDAY(Data[[#This Row],[Min Notif Date]]),Lookup!$J$1:$L$7,3,0)="Weekday","Weekday"))</f>
        <v>Weekday</v>
      </c>
      <c r="J360" s="4" t="str">
        <f>VLOOKUP(WEEKDAY(Data[[#This Row],[Min Notif Date]]),Lookup!$J$1:$K$7,2,0)</f>
        <v>3. Tue</v>
      </c>
      <c r="K360" s="105">
        <f>ROUNDDOWN(Data[[#This Row],[PGE Notified Time]],0)</f>
        <v>44593</v>
      </c>
      <c r="L360" s="4">
        <f>HOUR(Data[[#This Row],[PGE Notified Time]])</f>
        <v>9</v>
      </c>
      <c r="M360">
        <v>73112</v>
      </c>
      <c r="O360" t="s">
        <v>20</v>
      </c>
      <c r="P360" t="s">
        <v>288</v>
      </c>
      <c r="Q360" t="s">
        <v>20</v>
      </c>
      <c r="R360" t="s">
        <v>183</v>
      </c>
      <c r="S360" s="1" t="s">
        <v>171</v>
      </c>
      <c r="T360" s="1">
        <v>44593.399305555555</v>
      </c>
      <c r="U360" s="1">
        <v>44593.510416666664</v>
      </c>
      <c r="V360" t="s">
        <v>184</v>
      </c>
      <c r="W360" t="s">
        <v>85</v>
      </c>
      <c r="X360" t="s">
        <v>293</v>
      </c>
      <c r="Y360" t="s">
        <v>186</v>
      </c>
      <c r="Z360" t="s">
        <v>187</v>
      </c>
      <c r="AA360" s="32">
        <v>160</v>
      </c>
    </row>
    <row r="361" spans="1:27" x14ac:dyDescent="0.3">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Coast</v>
      </c>
      <c r="C361" s="4" t="str">
        <f>VLOOKUP(P361,Lookup!$A$1:$E$19,5,0)</f>
        <v>Region 1</v>
      </c>
      <c r="D361" s="4" t="str">
        <f>VLOOKUP(P361,Lookup!$A$1:$B$19,2,0)</f>
        <v>NB</v>
      </c>
      <c r="E361" s="4" t="str">
        <f>IF(AND((Data[[#This Row],[Min Notif Date]]&gt;$G$3),Data[[#This Row],[Min Notif Date]]&lt;$F$3),"Last Week","No")</f>
        <v>No</v>
      </c>
      <c r="F361" s="4" t="str">
        <f>VLOOKUP(MONTH(Data[[#This Row],[Min Notif Date]]),Lookup!$G$1:$H$12,2,0)</f>
        <v>2. Feb</v>
      </c>
      <c r="G361" s="4" t="str">
        <f t="shared" si="5"/>
        <v/>
      </c>
      <c r="H361" s="4" t="str">
        <f>IF(AND(Data[[#This Row],[Min Notif Time]]&gt;6,Data[[#This Row],[Min Notif Time]]&lt;17),"Business Hours","Non-Business Hours")</f>
        <v>Business Hours</v>
      </c>
      <c r="I361" s="4" t="str" cm="1">
        <f t="array" ref="I361">IFERROR(VLOOKUP(Data[[#This Row],[Min Notif Date]],Lookup!$N$1:$P$11,2,0),_xlfn.IFS(VLOOKUP(WEEKDAY(Data[[#This Row],[Min Notif Date]]),Lookup!$J$1:$L$7,3,0)="Weekend","Weekend",VLOOKUP(WEEKDAY(Data[[#This Row],[Min Notif Date]]),Lookup!$J$1:$L$7,3,0)="Weekday","Weekday"))</f>
        <v>Weekday</v>
      </c>
      <c r="J361" s="4" t="str">
        <f>VLOOKUP(WEEKDAY(Data[[#This Row],[Min Notif Date]]),Lookup!$J$1:$K$7,2,0)</f>
        <v>3. Tue</v>
      </c>
      <c r="K361" s="105">
        <f>ROUNDDOWN(Data[[#This Row],[PGE Notified Time]],0)</f>
        <v>44593</v>
      </c>
      <c r="L361" s="4">
        <f>HOUR(Data[[#This Row],[PGE Notified Time]])</f>
        <v>8</v>
      </c>
      <c r="M361">
        <v>73108</v>
      </c>
      <c r="O361" t="s">
        <v>20</v>
      </c>
      <c r="P361" t="s">
        <v>219</v>
      </c>
      <c r="Q361" t="s">
        <v>20</v>
      </c>
      <c r="R361" t="s">
        <v>183</v>
      </c>
      <c r="S361" s="1" t="s">
        <v>171</v>
      </c>
      <c r="T361" s="1">
        <v>44593.337500000001</v>
      </c>
      <c r="U361" s="1">
        <v>44593.4375</v>
      </c>
      <c r="V361" t="s">
        <v>184</v>
      </c>
      <c r="W361" t="s">
        <v>85</v>
      </c>
      <c r="X361" t="s">
        <v>313</v>
      </c>
      <c r="Y361" t="s">
        <v>186</v>
      </c>
      <c r="Z361" t="s">
        <v>187</v>
      </c>
      <c r="AA361" s="32">
        <v>144</v>
      </c>
    </row>
    <row r="362" spans="1:27" x14ac:dyDescent="0.3">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Bay Area</v>
      </c>
      <c r="C362" s="4" t="str">
        <f>VLOOKUP(P362,Lookup!$A$1:$E$19,5,0)</f>
        <v>Region 3</v>
      </c>
      <c r="D362" s="4" t="str">
        <f>VLOOKUP(P362,Lookup!$A$1:$B$19,2,0)</f>
        <v>SF</v>
      </c>
      <c r="E362" s="4" t="str">
        <f>IF(AND((Data[[#This Row],[Min Notif Date]]&gt;$G$3),Data[[#This Row],[Min Notif Date]]&lt;$F$3),"Last Week","No")</f>
        <v>No</v>
      </c>
      <c r="F362" s="4" t="str">
        <f>VLOOKUP(MONTH(Data[[#This Row],[Min Notif Date]]),Lookup!$G$1:$H$12,2,0)</f>
        <v>2. Feb</v>
      </c>
      <c r="G362" s="4" t="str">
        <f t="shared" si="5"/>
        <v/>
      </c>
      <c r="H362" s="4" t="str">
        <f>IF(AND(Data[[#This Row],[Min Notif Time]]&gt;6,Data[[#This Row],[Min Notif Time]]&lt;17),"Business Hours","Non-Business Hours")</f>
        <v>Non-Business Hours</v>
      </c>
      <c r="I362" s="4" t="str" cm="1">
        <f t="array" ref="I362">IFERROR(VLOOKUP(Data[[#This Row],[Min Notif Date]],Lookup!$N$1:$P$11,2,0),_xlfn.IFS(VLOOKUP(WEEKDAY(Data[[#This Row],[Min Notif Date]]),Lookup!$J$1:$L$7,3,0)="Weekend","Weekend",VLOOKUP(WEEKDAY(Data[[#This Row],[Min Notif Date]]),Lookup!$J$1:$L$7,3,0)="Weekday","Weekday"))</f>
        <v>Weekday</v>
      </c>
      <c r="J362" s="4" t="str">
        <f>VLOOKUP(WEEKDAY(Data[[#This Row],[Min Notif Date]]),Lookup!$J$1:$K$7,2,0)</f>
        <v>3. Tue</v>
      </c>
      <c r="K362" s="105">
        <f>ROUNDDOWN(Data[[#This Row],[PGE Notified Time]],0)</f>
        <v>44593</v>
      </c>
      <c r="L362" s="4">
        <f>HOUR(Data[[#This Row],[PGE Notified Time]])</f>
        <v>19</v>
      </c>
      <c r="M362">
        <v>73141</v>
      </c>
      <c r="O362" t="s">
        <v>20</v>
      </c>
      <c r="P362" t="s">
        <v>190</v>
      </c>
      <c r="Q362" t="s">
        <v>20</v>
      </c>
      <c r="R362" t="s">
        <v>191</v>
      </c>
      <c r="S362" s="1" t="s">
        <v>171</v>
      </c>
      <c r="T362" s="1">
        <v>44593.807638888888</v>
      </c>
      <c r="U362" s="1">
        <v>44593.895833333336</v>
      </c>
      <c r="V362" t="s">
        <v>184</v>
      </c>
      <c r="W362" t="s">
        <v>85</v>
      </c>
      <c r="X362" t="s">
        <v>192</v>
      </c>
      <c r="Y362" t="s">
        <v>186</v>
      </c>
      <c r="Z362" t="s">
        <v>187</v>
      </c>
      <c r="AA362" s="32">
        <v>127</v>
      </c>
    </row>
    <row r="363" spans="1:27" x14ac:dyDescent="0.3">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Bay Area</v>
      </c>
      <c r="C363" s="4" t="str">
        <f>VLOOKUP(P363,Lookup!$A$1:$E$19,5,0)</f>
        <v>Region 3</v>
      </c>
      <c r="D363" s="4" t="str">
        <f>VLOOKUP(P363,Lookup!$A$1:$B$19,2,0)</f>
        <v>DI</v>
      </c>
      <c r="E363" s="4" t="str">
        <f>IF(AND((Data[[#This Row],[Min Notif Date]]&gt;$G$3),Data[[#This Row],[Min Notif Date]]&lt;$F$3),"Last Week","No")</f>
        <v>No</v>
      </c>
      <c r="F363" s="4" t="str">
        <f>VLOOKUP(MONTH(Data[[#This Row],[Min Notif Date]]),Lookup!$G$1:$H$12,2,0)</f>
        <v>2. Feb</v>
      </c>
      <c r="G363" s="4" t="str">
        <f t="shared" si="5"/>
        <v/>
      </c>
      <c r="H363" s="4" t="str">
        <f>IF(AND(Data[[#This Row],[Min Notif Time]]&gt;6,Data[[#This Row],[Min Notif Time]]&lt;17),"Business Hours","Non-Business Hours")</f>
        <v>Business Hours</v>
      </c>
      <c r="I363" s="4" t="str" cm="1">
        <f t="array" ref="I363">IFERROR(VLOOKUP(Data[[#This Row],[Min Notif Date]],Lookup!$N$1:$P$11,2,0),_xlfn.IFS(VLOOKUP(WEEKDAY(Data[[#This Row],[Min Notif Date]]),Lookup!$J$1:$L$7,3,0)="Weekend","Weekend",VLOOKUP(WEEKDAY(Data[[#This Row],[Min Notif Date]]),Lookup!$J$1:$L$7,3,0)="Weekday","Weekday"))</f>
        <v>Weekday</v>
      </c>
      <c r="J363" s="4" t="str">
        <f>VLOOKUP(WEEKDAY(Data[[#This Row],[Min Notif Date]]),Lookup!$J$1:$K$7,2,0)</f>
        <v>3. Tue</v>
      </c>
      <c r="K363" s="105">
        <f>ROUNDDOWN(Data[[#This Row],[PGE Notified Time]],0)</f>
        <v>44593</v>
      </c>
      <c r="L363" s="4">
        <f>HOUR(Data[[#This Row],[PGE Notified Time]])</f>
        <v>10</v>
      </c>
      <c r="M363">
        <v>73120</v>
      </c>
      <c r="N363">
        <v>1749351105</v>
      </c>
      <c r="O363" t="s">
        <v>20</v>
      </c>
      <c r="P363" t="s">
        <v>208</v>
      </c>
      <c r="Q363" t="s">
        <v>20</v>
      </c>
      <c r="R363" t="s">
        <v>191</v>
      </c>
      <c r="S363" s="1">
        <v>44593.416342592594</v>
      </c>
      <c r="T363" s="1">
        <v>44593.453703703701</v>
      </c>
      <c r="U363" s="1">
        <v>44593.489583333336</v>
      </c>
      <c r="V363" t="s">
        <v>184</v>
      </c>
      <c r="W363" t="s">
        <v>85</v>
      </c>
      <c r="X363" t="s">
        <v>214</v>
      </c>
      <c r="Y363" t="s">
        <v>186</v>
      </c>
      <c r="Z363" t="s">
        <v>187</v>
      </c>
      <c r="AA363" s="32">
        <v>105.466666667</v>
      </c>
    </row>
    <row r="364" spans="1:27" x14ac:dyDescent="0.3">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North Coast</v>
      </c>
      <c r="C364" s="4" t="str">
        <f>VLOOKUP(P364,Lookup!$A$1:$E$19,5,0)</f>
        <v>Region 1</v>
      </c>
      <c r="D364" s="4" t="str">
        <f>VLOOKUP(P364,Lookup!$A$1:$B$19,2,0)</f>
        <v>NB</v>
      </c>
      <c r="E364" s="4" t="str">
        <f>IF(AND((Data[[#This Row],[Min Notif Date]]&gt;$G$3),Data[[#This Row],[Min Notif Date]]&lt;$F$3),"Last Week","No")</f>
        <v>No</v>
      </c>
      <c r="F364" s="4" t="str">
        <f>VLOOKUP(MONTH(Data[[#This Row],[Min Notif Date]]),Lookup!$G$1:$H$12,2,0)</f>
        <v>2. Feb</v>
      </c>
      <c r="G364" s="4" t="str">
        <f t="shared" si="5"/>
        <v/>
      </c>
      <c r="H364" s="4" t="str">
        <f>IF(AND(Data[[#This Row],[Min Notif Time]]&gt;6,Data[[#This Row],[Min Notif Time]]&lt;17),"Business Hours","Non-Business Hours")</f>
        <v>Business Hours</v>
      </c>
      <c r="I364" s="4" t="str" cm="1">
        <f t="array" ref="I364">IFERROR(VLOOKUP(Data[[#This Row],[Min Notif Date]],Lookup!$N$1:$P$11,2,0),_xlfn.IFS(VLOOKUP(WEEKDAY(Data[[#This Row],[Min Notif Date]]),Lookup!$J$1:$L$7,3,0)="Weekend","Weekend",VLOOKUP(WEEKDAY(Data[[#This Row],[Min Notif Date]]),Lookup!$J$1:$L$7,3,0)="Weekday","Weekday"))</f>
        <v>Weekday</v>
      </c>
      <c r="J364" s="4" t="str">
        <f>VLOOKUP(WEEKDAY(Data[[#This Row],[Min Notif Date]]),Lookup!$J$1:$K$7,2,0)</f>
        <v>3. Tue</v>
      </c>
      <c r="K364" s="105">
        <f>ROUNDDOWN(Data[[#This Row],[PGE Notified Time]],0)</f>
        <v>44593</v>
      </c>
      <c r="L364" s="4">
        <f>HOUR(Data[[#This Row],[PGE Notified Time]])</f>
        <v>9</v>
      </c>
      <c r="M364">
        <v>73109</v>
      </c>
      <c r="O364" t="s">
        <v>20</v>
      </c>
      <c r="P364" t="s">
        <v>219</v>
      </c>
      <c r="Q364" t="s">
        <v>20</v>
      </c>
      <c r="R364" t="s">
        <v>191</v>
      </c>
      <c r="S364" s="1" t="s">
        <v>171</v>
      </c>
      <c r="T364" s="1">
        <v>44593.384722222225</v>
      </c>
      <c r="U364" s="1">
        <v>44593.447916666664</v>
      </c>
      <c r="V364" t="s">
        <v>184</v>
      </c>
      <c r="W364" t="s">
        <v>85</v>
      </c>
      <c r="X364" t="s">
        <v>306</v>
      </c>
      <c r="Y364" t="s">
        <v>186</v>
      </c>
      <c r="Z364" t="s">
        <v>187</v>
      </c>
      <c r="AA364" s="32">
        <v>91</v>
      </c>
    </row>
    <row r="365" spans="1:27" x14ac:dyDescent="0.3">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5" s="4" t="str">
        <f>VLOOKUP(P365,Lookup!$A$1:$D$19,4,0)</f>
        <v>South Bay</v>
      </c>
      <c r="C365" s="4" t="str">
        <f>VLOOKUP(P365,Lookup!$A$1:$E$19,5,0)</f>
        <v>Region 4</v>
      </c>
      <c r="D365" s="4" t="str">
        <f>VLOOKUP(P365,Lookup!$A$1:$B$19,2,0)</f>
        <v>CC</v>
      </c>
      <c r="E365" s="4" t="str">
        <f>IF(AND((Data[[#This Row],[Min Notif Date]]&gt;$G$3),Data[[#This Row],[Min Notif Date]]&lt;$F$3),"Last Week","No")</f>
        <v>No</v>
      </c>
      <c r="F365" s="4" t="str">
        <f>VLOOKUP(MONTH(Data[[#This Row],[Min Notif Date]]),Lookup!$G$1:$H$12,2,0)</f>
        <v>2. Feb</v>
      </c>
      <c r="G365" s="4" t="str">
        <f t="shared" si="5"/>
        <v/>
      </c>
      <c r="H365" s="4" t="str">
        <f>IF(AND(Data[[#This Row],[Min Notif Time]]&gt;6,Data[[#This Row],[Min Notif Time]]&lt;17),"Business Hours","Non-Business Hours")</f>
        <v>Business Hours</v>
      </c>
      <c r="I365" s="4" t="str" cm="1">
        <f t="array" ref="I365">IFERROR(VLOOKUP(Data[[#This Row],[Min Notif Date]],Lookup!$N$1:$P$11,2,0),_xlfn.IFS(VLOOKUP(WEEKDAY(Data[[#This Row],[Min Notif Date]]),Lookup!$J$1:$L$7,3,0)="Weekend","Weekend",VLOOKUP(WEEKDAY(Data[[#This Row],[Min Notif Date]]),Lookup!$J$1:$L$7,3,0)="Weekday","Weekday"))</f>
        <v>Weekday</v>
      </c>
      <c r="J365" s="4" t="str">
        <f>VLOOKUP(WEEKDAY(Data[[#This Row],[Min Notif Date]]),Lookup!$J$1:$K$7,2,0)</f>
        <v>3. Tue</v>
      </c>
      <c r="K365" s="105">
        <f>ROUNDDOWN(Data[[#This Row],[PGE Notified Time]],0)</f>
        <v>44593</v>
      </c>
      <c r="L365" s="4">
        <f>HOUR(Data[[#This Row],[PGE Notified Time]])</f>
        <v>14</v>
      </c>
      <c r="M365">
        <v>73133</v>
      </c>
      <c r="N365">
        <v>7578322</v>
      </c>
      <c r="O365" t="s">
        <v>25</v>
      </c>
      <c r="P365" t="s">
        <v>225</v>
      </c>
      <c r="Q365" t="s">
        <v>213</v>
      </c>
      <c r="R365" t="s">
        <v>183</v>
      </c>
      <c r="S365" s="1">
        <v>44593.608773148146</v>
      </c>
      <c r="T365" s="1">
        <v>44593.609814814816</v>
      </c>
      <c r="U365" s="1">
        <v>44593.618055555555</v>
      </c>
      <c r="V365" t="s">
        <v>184</v>
      </c>
      <c r="W365" t="s">
        <v>85</v>
      </c>
      <c r="X365" t="s">
        <v>233</v>
      </c>
      <c r="Y365" t="s">
        <v>186</v>
      </c>
      <c r="Z365" t="s">
        <v>187</v>
      </c>
      <c r="AA365" s="32">
        <v>13.366666667000001</v>
      </c>
    </row>
    <row r="366" spans="1:27" x14ac:dyDescent="0.3">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 s="4" t="str">
        <f>VLOOKUP(P366,Lookup!$A$1:$D$19,4,0)</f>
        <v>South Bay</v>
      </c>
      <c r="C366" s="4" t="str">
        <f>VLOOKUP(P366,Lookup!$A$1:$E$19,5,0)</f>
        <v>Region 4</v>
      </c>
      <c r="D366" s="4" t="str">
        <f>VLOOKUP(P366,Lookup!$A$1:$B$19,2,0)</f>
        <v>SJ</v>
      </c>
      <c r="E366" s="4" t="str">
        <f>IF(AND((Data[[#This Row],[Min Notif Date]]&gt;$G$3),Data[[#This Row],[Min Notif Date]]&lt;$F$3),"Last Week","No")</f>
        <v>No</v>
      </c>
      <c r="F366" s="4" t="str">
        <f>VLOOKUP(MONTH(Data[[#This Row],[Min Notif Date]]),Lookup!$G$1:$H$12,2,0)</f>
        <v>2. Feb</v>
      </c>
      <c r="G366" s="4" t="str">
        <f t="shared" si="5"/>
        <v/>
      </c>
      <c r="H366" s="4" t="str">
        <f>IF(AND(Data[[#This Row],[Min Notif Time]]&gt;6,Data[[#This Row],[Min Notif Time]]&lt;17),"Business Hours","Non-Business Hours")</f>
        <v>Business Hours</v>
      </c>
      <c r="I366" s="4" t="str" cm="1">
        <f t="array" ref="I366">IFERROR(VLOOKUP(Data[[#This Row],[Min Notif Date]],Lookup!$N$1:$P$11,2,0),_xlfn.IFS(VLOOKUP(WEEKDAY(Data[[#This Row],[Min Notif Date]]),Lookup!$J$1:$L$7,3,0)="Weekend","Weekend",VLOOKUP(WEEKDAY(Data[[#This Row],[Min Notif Date]]),Lookup!$J$1:$L$7,3,0)="Weekday","Weekday"))</f>
        <v>Weekday</v>
      </c>
      <c r="J366" s="4" t="str">
        <f>VLOOKUP(WEEKDAY(Data[[#This Row],[Min Notif Date]]),Lookup!$J$1:$K$7,2,0)</f>
        <v>3. Tue</v>
      </c>
      <c r="K366" s="105">
        <f>ROUNDDOWN(Data[[#This Row],[PGE Notified Time]],0)</f>
        <v>44593</v>
      </c>
      <c r="L366" s="4">
        <f>HOUR(Data[[#This Row],[PGE Notified Time]])</f>
        <v>15</v>
      </c>
      <c r="M366">
        <v>73136</v>
      </c>
      <c r="N366">
        <v>7664240758</v>
      </c>
      <c r="O366" t="s">
        <v>25</v>
      </c>
      <c r="P366" t="s">
        <v>288</v>
      </c>
      <c r="Q366" t="s">
        <v>213</v>
      </c>
      <c r="R366" t="s">
        <v>183</v>
      </c>
      <c r="S366" s="1">
        <v>44593.64261574074</v>
      </c>
      <c r="T366" s="1">
        <v>44593.643645833334</v>
      </c>
      <c r="U366" s="1">
        <v>44593.649305555555</v>
      </c>
      <c r="V366" t="s">
        <v>184</v>
      </c>
      <c r="W366" t="s">
        <v>85</v>
      </c>
      <c r="X366" t="s">
        <v>289</v>
      </c>
      <c r="Y366" t="s">
        <v>186</v>
      </c>
      <c r="Z366" t="s">
        <v>187</v>
      </c>
      <c r="AA366" s="32">
        <v>9.6333333329999995</v>
      </c>
    </row>
    <row r="367" spans="1:27" x14ac:dyDescent="0.3">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 s="4" t="str">
        <f>VLOOKUP(P367,Lookup!$A$1:$D$19,4,0)</f>
        <v>Bay Area</v>
      </c>
      <c r="C367" s="4" t="str">
        <f>VLOOKUP(P367,Lookup!$A$1:$E$19,5,0)</f>
        <v>Region 3</v>
      </c>
      <c r="D367" s="4" t="str">
        <f>VLOOKUP(P367,Lookup!$A$1:$B$19,2,0)</f>
        <v>EB</v>
      </c>
      <c r="E367" s="4" t="str">
        <f>IF(AND((Data[[#This Row],[Min Notif Date]]&gt;$G$3),Data[[#This Row],[Min Notif Date]]&lt;$F$3),"Last Week","No")</f>
        <v>No</v>
      </c>
      <c r="F367" s="4" t="str">
        <f>VLOOKUP(MONTH(Data[[#This Row],[Min Notif Date]]),Lookup!$G$1:$H$12,2,0)</f>
        <v>2. Feb</v>
      </c>
      <c r="G367" s="4" t="str">
        <f t="shared" si="5"/>
        <v/>
      </c>
      <c r="H367" s="4" t="str">
        <f>IF(AND(Data[[#This Row],[Min Notif Time]]&gt;6,Data[[#This Row],[Min Notif Time]]&lt;17),"Business Hours","Non-Business Hours")</f>
        <v>Business Hours</v>
      </c>
      <c r="I367" s="4" t="str" cm="1">
        <f t="array" ref="I367">IFERROR(VLOOKUP(Data[[#This Row],[Min Notif Date]],Lookup!$N$1:$P$11,2,0),_xlfn.IFS(VLOOKUP(WEEKDAY(Data[[#This Row],[Min Notif Date]]),Lookup!$J$1:$L$7,3,0)="Weekend","Weekend",VLOOKUP(WEEKDAY(Data[[#This Row],[Min Notif Date]]),Lookup!$J$1:$L$7,3,0)="Weekday","Weekday"))</f>
        <v>Weekday</v>
      </c>
      <c r="J367" s="4" t="str">
        <f>VLOOKUP(WEEKDAY(Data[[#This Row],[Min Notif Date]]),Lookup!$J$1:$K$7,2,0)</f>
        <v>4. Wed</v>
      </c>
      <c r="K367" s="105">
        <f>ROUNDDOWN(Data[[#This Row],[PGE Notified Time]],0)</f>
        <v>44594</v>
      </c>
      <c r="L367" s="4">
        <f>HOUR(Data[[#This Row],[PGE Notified Time]])</f>
        <v>11</v>
      </c>
      <c r="M367">
        <v>73165</v>
      </c>
      <c r="O367" t="s">
        <v>20</v>
      </c>
      <c r="P367" t="s">
        <v>182</v>
      </c>
      <c r="Q367" t="s">
        <v>20</v>
      </c>
      <c r="R367" t="s">
        <v>193</v>
      </c>
      <c r="S367" s="1" t="s">
        <v>171</v>
      </c>
      <c r="T367" s="1">
        <v>44594.496527777781</v>
      </c>
      <c r="U367" s="1">
        <v>44595.958333333336</v>
      </c>
      <c r="V367" t="s">
        <v>184</v>
      </c>
      <c r="W367" t="s">
        <v>87</v>
      </c>
      <c r="X367" t="s">
        <v>212</v>
      </c>
      <c r="Y367" t="s">
        <v>186</v>
      </c>
      <c r="Z367" t="s">
        <v>187</v>
      </c>
      <c r="AA367" s="32">
        <v>2105</v>
      </c>
    </row>
    <row r="368" spans="1:27" x14ac:dyDescent="0.3">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 s="4" t="str">
        <f>VLOOKUP(P368,Lookup!$A$1:$D$19,4,0)</f>
        <v>Bay Area</v>
      </c>
      <c r="C368" s="4" t="str">
        <f>VLOOKUP(P368,Lookup!$A$1:$E$19,5,0)</f>
        <v>Region 3</v>
      </c>
      <c r="D368" s="4" t="str">
        <f>VLOOKUP(P368,Lookup!$A$1:$B$19,2,0)</f>
        <v>DI</v>
      </c>
      <c r="E368" s="4" t="str">
        <f>IF(AND((Data[[#This Row],[Min Notif Date]]&gt;$G$3),Data[[#This Row],[Min Notif Date]]&lt;$F$3),"Last Week","No")</f>
        <v>No</v>
      </c>
      <c r="F368" s="4" t="str">
        <f>VLOOKUP(MONTH(Data[[#This Row],[Min Notif Date]]),Lookup!$G$1:$H$12,2,0)</f>
        <v>2. Feb</v>
      </c>
      <c r="G368" s="4" t="str">
        <f t="shared" si="5"/>
        <v/>
      </c>
      <c r="H368" s="4" t="str">
        <f>IF(AND(Data[[#This Row],[Min Notif Time]]&gt;6,Data[[#This Row],[Min Notif Time]]&lt;17),"Business Hours","Non-Business Hours")</f>
        <v>Business Hours</v>
      </c>
      <c r="I368" s="4" t="str" cm="1">
        <f t="array" ref="I368">IFERROR(VLOOKUP(Data[[#This Row],[Min Notif Date]],Lookup!$N$1:$P$11,2,0),_xlfn.IFS(VLOOKUP(WEEKDAY(Data[[#This Row],[Min Notif Date]]),Lookup!$J$1:$L$7,3,0)="Weekend","Weekend",VLOOKUP(WEEKDAY(Data[[#This Row],[Min Notif Date]]),Lookup!$J$1:$L$7,3,0)="Weekday","Weekday"))</f>
        <v>Weekday</v>
      </c>
      <c r="J368" s="4" t="str">
        <f>VLOOKUP(WEEKDAY(Data[[#This Row],[Min Notif Date]]),Lookup!$J$1:$K$7,2,0)</f>
        <v>4. Wed</v>
      </c>
      <c r="K368" s="105">
        <f>ROUNDDOWN(Data[[#This Row],[PGE Notified Time]],0)</f>
        <v>44594</v>
      </c>
      <c r="L368" s="4">
        <f>HOUR(Data[[#This Row],[PGE Notified Time]])</f>
        <v>8</v>
      </c>
      <c r="M368">
        <v>73149</v>
      </c>
      <c r="O368" t="s">
        <v>20</v>
      </c>
      <c r="P368" t="s">
        <v>208</v>
      </c>
      <c r="Q368" t="s">
        <v>20</v>
      </c>
      <c r="R368" t="s">
        <v>183</v>
      </c>
      <c r="S368" s="1" t="s">
        <v>171</v>
      </c>
      <c r="T368" s="1">
        <v>44594.349305555559</v>
      </c>
      <c r="U368" s="1">
        <v>44594.979166666664</v>
      </c>
      <c r="V368" t="s">
        <v>184</v>
      </c>
      <c r="W368" t="s">
        <v>87</v>
      </c>
      <c r="X368" t="s">
        <v>214</v>
      </c>
      <c r="Y368" t="s">
        <v>186</v>
      </c>
      <c r="Z368" t="s">
        <v>187</v>
      </c>
      <c r="AA368" s="32">
        <v>907</v>
      </c>
    </row>
    <row r="369" spans="1:27" x14ac:dyDescent="0.3">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Bay Area</v>
      </c>
      <c r="C369" s="4" t="str">
        <f>VLOOKUP(P369,Lookup!$A$1:$E$19,5,0)</f>
        <v>Region 3</v>
      </c>
      <c r="D369" s="4" t="str">
        <f>VLOOKUP(P369,Lookup!$A$1:$B$19,2,0)</f>
        <v>EB</v>
      </c>
      <c r="E369" s="4" t="str">
        <f>IF(AND((Data[[#This Row],[Min Notif Date]]&gt;$G$3),Data[[#This Row],[Min Notif Date]]&lt;$F$3),"Last Week","No")</f>
        <v>No</v>
      </c>
      <c r="F369" s="4" t="str">
        <f>VLOOKUP(MONTH(Data[[#This Row],[Min Notif Date]]),Lookup!$G$1:$H$12,2,0)</f>
        <v>2. Feb</v>
      </c>
      <c r="G369" s="4" t="str">
        <f t="shared" si="5"/>
        <v/>
      </c>
      <c r="H369" s="4" t="str">
        <f>IF(AND(Data[[#This Row],[Min Notif Time]]&gt;6,Data[[#This Row],[Min Notif Time]]&lt;17),"Business Hours","Non-Business Hours")</f>
        <v>Business Hours</v>
      </c>
      <c r="I369" s="4" t="str" cm="1">
        <f t="array" ref="I369">IFERROR(VLOOKUP(Data[[#This Row],[Min Notif Date]],Lookup!$N$1:$P$11,2,0),_xlfn.IFS(VLOOKUP(WEEKDAY(Data[[#This Row],[Min Notif Date]]),Lookup!$J$1:$L$7,3,0)="Weekend","Weekend",VLOOKUP(WEEKDAY(Data[[#This Row],[Min Notif Date]]),Lookup!$J$1:$L$7,3,0)="Weekday","Weekday"))</f>
        <v>Weekday</v>
      </c>
      <c r="J369" s="4" t="str">
        <f>VLOOKUP(WEEKDAY(Data[[#This Row],[Min Notif Date]]),Lookup!$J$1:$K$7,2,0)</f>
        <v>4. Wed</v>
      </c>
      <c r="K369" s="105">
        <f>ROUNDDOWN(Data[[#This Row],[PGE Notified Time]],0)</f>
        <v>44594</v>
      </c>
      <c r="L369" s="4">
        <f>HOUR(Data[[#This Row],[PGE Notified Time]])</f>
        <v>10</v>
      </c>
      <c r="M369">
        <v>73156</v>
      </c>
      <c r="O369" t="s">
        <v>20</v>
      </c>
      <c r="P369" t="s">
        <v>182</v>
      </c>
      <c r="Q369" t="s">
        <v>20</v>
      </c>
      <c r="R369" t="s">
        <v>193</v>
      </c>
      <c r="S369" s="1" t="s">
        <v>171</v>
      </c>
      <c r="T369" s="1">
        <v>44594.429166666669</v>
      </c>
      <c r="U369" s="1">
        <v>44594.863888888889</v>
      </c>
      <c r="V369" t="s">
        <v>184</v>
      </c>
      <c r="W369" t="s">
        <v>87</v>
      </c>
      <c r="X369" t="s">
        <v>212</v>
      </c>
      <c r="Y369" t="s">
        <v>186</v>
      </c>
      <c r="Z369" t="s">
        <v>187</v>
      </c>
      <c r="AA369" s="32">
        <v>626</v>
      </c>
    </row>
    <row r="370" spans="1:27" x14ac:dyDescent="0.3">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North Coast</v>
      </c>
      <c r="C370" s="4" t="str">
        <f>VLOOKUP(P370,Lookup!$A$1:$E$19,5,0)</f>
        <v>Region 1</v>
      </c>
      <c r="D370" s="4" t="str">
        <f>VLOOKUP(P370,Lookup!$A$1:$B$19,2,0)</f>
        <v>NB</v>
      </c>
      <c r="E370" s="4" t="str">
        <f>IF(AND((Data[[#This Row],[Min Notif Date]]&gt;$G$3),Data[[#This Row],[Min Notif Date]]&lt;$F$3),"Last Week","No")</f>
        <v>No</v>
      </c>
      <c r="F370" s="4" t="str">
        <f>VLOOKUP(MONTH(Data[[#This Row],[Min Notif Date]]),Lookup!$G$1:$H$12,2,0)</f>
        <v>2. Feb</v>
      </c>
      <c r="G370" s="4" t="str">
        <f t="shared" si="5"/>
        <v/>
      </c>
      <c r="H370" s="4" t="str">
        <f>IF(AND(Data[[#This Row],[Min Notif Time]]&gt;6,Data[[#This Row],[Min Notif Time]]&lt;17),"Business Hours","Non-Business Hours")</f>
        <v>Business Hours</v>
      </c>
      <c r="I370" s="4" t="str" cm="1">
        <f t="array" ref="I370">IFERROR(VLOOKUP(Data[[#This Row],[Min Notif Date]],Lookup!$N$1:$P$11,2,0),_xlfn.IFS(VLOOKUP(WEEKDAY(Data[[#This Row],[Min Notif Date]]),Lookup!$J$1:$L$7,3,0)="Weekend","Weekend",VLOOKUP(WEEKDAY(Data[[#This Row],[Min Notif Date]]),Lookup!$J$1:$L$7,3,0)="Weekday","Weekday"))</f>
        <v>Weekday</v>
      </c>
      <c r="J370" s="4" t="str">
        <f>VLOOKUP(WEEKDAY(Data[[#This Row],[Min Notif Date]]),Lookup!$J$1:$K$7,2,0)</f>
        <v>4. Wed</v>
      </c>
      <c r="K370" s="105">
        <f>ROUNDDOWN(Data[[#This Row],[PGE Notified Time]],0)</f>
        <v>44594</v>
      </c>
      <c r="L370" s="4">
        <f>HOUR(Data[[#This Row],[PGE Notified Time]])</f>
        <v>13</v>
      </c>
      <c r="M370">
        <v>73175</v>
      </c>
      <c r="O370" t="s">
        <v>20</v>
      </c>
      <c r="P370" t="s">
        <v>219</v>
      </c>
      <c r="Q370" t="s">
        <v>20</v>
      </c>
      <c r="R370" t="s">
        <v>183</v>
      </c>
      <c r="S370" s="1" t="s">
        <v>171</v>
      </c>
      <c r="T370" s="1">
        <v>44594.561111111114</v>
      </c>
      <c r="U370" s="1">
        <v>44594.791666666664</v>
      </c>
      <c r="V370" t="s">
        <v>184</v>
      </c>
      <c r="W370" t="s">
        <v>87</v>
      </c>
      <c r="X370" t="s">
        <v>313</v>
      </c>
      <c r="Y370" t="s">
        <v>186</v>
      </c>
      <c r="Z370" t="s">
        <v>187</v>
      </c>
      <c r="AA370" s="32">
        <v>332</v>
      </c>
    </row>
    <row r="371" spans="1:27" x14ac:dyDescent="0.3">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Bay Area</v>
      </c>
      <c r="C371" s="4" t="str">
        <f>VLOOKUP(P371,Lookup!$A$1:$E$19,5,0)</f>
        <v>Region 3</v>
      </c>
      <c r="D371" s="4" t="str">
        <f>VLOOKUP(P371,Lookup!$A$1:$B$19,2,0)</f>
        <v>EB</v>
      </c>
      <c r="E371" s="4" t="str">
        <f>IF(AND((Data[[#This Row],[Min Notif Date]]&gt;$G$3),Data[[#This Row],[Min Notif Date]]&lt;$F$3),"Last Week","No")</f>
        <v>No</v>
      </c>
      <c r="F371" s="4" t="str">
        <f>VLOOKUP(MONTH(Data[[#This Row],[Min Notif Date]]),Lookup!$G$1:$H$12,2,0)</f>
        <v>2. Feb</v>
      </c>
      <c r="G371" s="4" t="str">
        <f t="shared" si="5"/>
        <v/>
      </c>
      <c r="H371" s="4" t="str">
        <f>IF(AND(Data[[#This Row],[Min Notif Time]]&gt;6,Data[[#This Row],[Min Notif Time]]&lt;17),"Business Hours","Non-Business Hours")</f>
        <v>Business Hours</v>
      </c>
      <c r="I371" s="4" t="str" cm="1">
        <f t="array" ref="I371">IFERROR(VLOOKUP(Data[[#This Row],[Min Notif Date]],Lookup!$N$1:$P$11,2,0),_xlfn.IFS(VLOOKUP(WEEKDAY(Data[[#This Row],[Min Notif Date]]),Lookup!$J$1:$L$7,3,0)="Weekend","Weekend",VLOOKUP(WEEKDAY(Data[[#This Row],[Min Notif Date]]),Lookup!$J$1:$L$7,3,0)="Weekday","Weekday"))</f>
        <v>Weekday</v>
      </c>
      <c r="J371" s="4" t="str">
        <f>VLOOKUP(WEEKDAY(Data[[#This Row],[Min Notif Date]]),Lookup!$J$1:$K$7,2,0)</f>
        <v>4. Wed</v>
      </c>
      <c r="K371" s="105">
        <f>ROUNDDOWN(Data[[#This Row],[PGE Notified Time]],0)</f>
        <v>44594</v>
      </c>
      <c r="L371" s="4">
        <f>HOUR(Data[[#This Row],[PGE Notified Time]])</f>
        <v>10</v>
      </c>
      <c r="M371">
        <v>73160</v>
      </c>
      <c r="O371" t="s">
        <v>20</v>
      </c>
      <c r="P371" t="s">
        <v>182</v>
      </c>
      <c r="Q371" t="s">
        <v>20</v>
      </c>
      <c r="R371" t="s">
        <v>183</v>
      </c>
      <c r="S371" s="1" t="s">
        <v>171</v>
      </c>
      <c r="T371" s="1">
        <v>44594.448611111111</v>
      </c>
      <c r="U371" s="1">
        <v>44594.645833333336</v>
      </c>
      <c r="V371" t="s">
        <v>184</v>
      </c>
      <c r="W371" t="s">
        <v>87</v>
      </c>
      <c r="X371" t="s">
        <v>212</v>
      </c>
      <c r="Y371" t="s">
        <v>186</v>
      </c>
      <c r="Z371" t="s">
        <v>187</v>
      </c>
      <c r="AA371" s="32">
        <v>284</v>
      </c>
    </row>
    <row r="372" spans="1:27" x14ac:dyDescent="0.3">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Bay Area</v>
      </c>
      <c r="C372" s="4" t="str">
        <f>VLOOKUP(P372,Lookup!$A$1:$E$19,5,0)</f>
        <v>Region 3</v>
      </c>
      <c r="D372" s="4" t="str">
        <f>VLOOKUP(P372,Lookup!$A$1:$B$19,2,0)</f>
        <v>PN</v>
      </c>
      <c r="E372" s="4" t="str">
        <f>IF(AND((Data[[#This Row],[Min Notif Date]]&gt;$G$3),Data[[#This Row],[Min Notif Date]]&lt;$F$3),"Last Week","No")</f>
        <v>No</v>
      </c>
      <c r="F372" s="4" t="str">
        <f>VLOOKUP(MONTH(Data[[#This Row],[Min Notif Date]]),Lookup!$G$1:$H$12,2,0)</f>
        <v>2. Feb</v>
      </c>
      <c r="G372" s="4" t="str">
        <f t="shared" si="5"/>
        <v/>
      </c>
      <c r="H372" s="4" t="str">
        <f>IF(AND(Data[[#This Row],[Min Notif Time]]&gt;6,Data[[#This Row],[Min Notif Time]]&lt;17),"Business Hours","Non-Business Hours")</f>
        <v>Business Hours</v>
      </c>
      <c r="I372" s="4" t="str" cm="1">
        <f t="array" ref="I372">IFERROR(VLOOKUP(Data[[#This Row],[Min Notif Date]],Lookup!$N$1:$P$11,2,0),_xlfn.IFS(VLOOKUP(WEEKDAY(Data[[#This Row],[Min Notif Date]]),Lookup!$J$1:$L$7,3,0)="Weekend","Weekend",VLOOKUP(WEEKDAY(Data[[#This Row],[Min Notif Date]]),Lookup!$J$1:$L$7,3,0)="Weekday","Weekday"))</f>
        <v>Weekday</v>
      </c>
      <c r="J372" s="4" t="str">
        <f>VLOOKUP(WEEKDAY(Data[[#This Row],[Min Notif Date]]),Lookup!$J$1:$K$7,2,0)</f>
        <v>4. Wed</v>
      </c>
      <c r="K372" s="105">
        <f>ROUNDDOWN(Data[[#This Row],[PGE Notified Time]],0)</f>
        <v>44594</v>
      </c>
      <c r="L372" s="4">
        <f>HOUR(Data[[#This Row],[PGE Notified Time]])</f>
        <v>13</v>
      </c>
      <c r="M372">
        <v>73176</v>
      </c>
      <c r="O372" t="s">
        <v>20</v>
      </c>
      <c r="P372" t="s">
        <v>197</v>
      </c>
      <c r="Q372" t="s">
        <v>20</v>
      </c>
      <c r="R372" t="s">
        <v>183</v>
      </c>
      <c r="S372" s="1" t="s">
        <v>171</v>
      </c>
      <c r="T372" s="1">
        <v>44594.564583333333</v>
      </c>
      <c r="U372" s="1">
        <v>44594.729166666664</v>
      </c>
      <c r="V372" t="s">
        <v>184</v>
      </c>
      <c r="W372" t="s">
        <v>87</v>
      </c>
      <c r="X372" t="s">
        <v>248</v>
      </c>
      <c r="Y372" t="s">
        <v>186</v>
      </c>
      <c r="Z372" t="s">
        <v>187</v>
      </c>
      <c r="AA372" s="32">
        <v>237</v>
      </c>
    </row>
    <row r="373" spans="1:27" x14ac:dyDescent="0.3">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Bay Area</v>
      </c>
      <c r="C373" s="4" t="str">
        <f>VLOOKUP(P373,Lookup!$A$1:$E$19,5,0)</f>
        <v>Region 3</v>
      </c>
      <c r="D373" s="4" t="str">
        <f>VLOOKUP(P373,Lookup!$A$1:$B$19,2,0)</f>
        <v>PN</v>
      </c>
      <c r="E373" s="4" t="str">
        <f>IF(AND((Data[[#This Row],[Min Notif Date]]&gt;$G$3),Data[[#This Row],[Min Notif Date]]&lt;$F$3),"Last Week","No")</f>
        <v>No</v>
      </c>
      <c r="F373" s="4" t="str">
        <f>VLOOKUP(MONTH(Data[[#This Row],[Min Notif Date]]),Lookup!$G$1:$H$12,2,0)</f>
        <v>2. Feb</v>
      </c>
      <c r="G373" s="4" t="str">
        <f t="shared" si="5"/>
        <v/>
      </c>
      <c r="H373" s="4" t="str">
        <f>IF(AND(Data[[#This Row],[Min Notif Time]]&gt;6,Data[[#This Row],[Min Notif Time]]&lt;17),"Business Hours","Non-Business Hours")</f>
        <v>Business Hours</v>
      </c>
      <c r="I373" s="4" t="str" cm="1">
        <f t="array" ref="I373">IFERROR(VLOOKUP(Data[[#This Row],[Min Notif Date]],Lookup!$N$1:$P$11,2,0),_xlfn.IFS(VLOOKUP(WEEKDAY(Data[[#This Row],[Min Notif Date]]),Lookup!$J$1:$L$7,3,0)="Weekend","Weekend",VLOOKUP(WEEKDAY(Data[[#This Row],[Min Notif Date]]),Lookup!$J$1:$L$7,3,0)="Weekday","Weekday"))</f>
        <v>Weekday</v>
      </c>
      <c r="J373" s="4" t="str">
        <f>VLOOKUP(WEEKDAY(Data[[#This Row],[Min Notif Date]]),Lookup!$J$1:$K$7,2,0)</f>
        <v>4. Wed</v>
      </c>
      <c r="K373" s="105">
        <f>ROUNDDOWN(Data[[#This Row],[PGE Notified Time]],0)</f>
        <v>44594</v>
      </c>
      <c r="L373" s="4">
        <f>HOUR(Data[[#This Row],[PGE Notified Time]])</f>
        <v>12</v>
      </c>
      <c r="M373">
        <v>73168</v>
      </c>
      <c r="O373" t="s">
        <v>20</v>
      </c>
      <c r="P373" t="s">
        <v>197</v>
      </c>
      <c r="Q373" t="s">
        <v>20</v>
      </c>
      <c r="R373" t="s">
        <v>191</v>
      </c>
      <c r="S373" s="1" t="s">
        <v>171</v>
      </c>
      <c r="T373" s="1">
        <v>44594.520138888889</v>
      </c>
      <c r="U373" s="1">
        <v>44594.668749999997</v>
      </c>
      <c r="V373" t="s">
        <v>184</v>
      </c>
      <c r="W373" t="s">
        <v>87</v>
      </c>
      <c r="X373" t="s">
        <v>248</v>
      </c>
      <c r="Y373" t="s">
        <v>186</v>
      </c>
      <c r="Z373" t="s">
        <v>187</v>
      </c>
      <c r="AA373" s="32">
        <v>214</v>
      </c>
    </row>
    <row r="374" spans="1:27" x14ac:dyDescent="0.3">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Bay Area</v>
      </c>
      <c r="C374" s="4" t="str">
        <f>VLOOKUP(P374,Lookup!$A$1:$E$19,5,0)</f>
        <v>Region 3</v>
      </c>
      <c r="D374" s="4" t="str">
        <f>VLOOKUP(P374,Lookup!$A$1:$B$19,2,0)</f>
        <v>PN</v>
      </c>
      <c r="E374" s="4" t="str">
        <f>IF(AND((Data[[#This Row],[Min Notif Date]]&gt;$G$3),Data[[#This Row],[Min Notif Date]]&lt;$F$3),"Last Week","No")</f>
        <v>No</v>
      </c>
      <c r="F374" s="4" t="str">
        <f>VLOOKUP(MONTH(Data[[#This Row],[Min Notif Date]]),Lookup!$G$1:$H$12,2,0)</f>
        <v>2. Feb</v>
      </c>
      <c r="G374" s="4" t="str">
        <f t="shared" si="5"/>
        <v/>
      </c>
      <c r="H374" s="4" t="str">
        <f>IF(AND(Data[[#This Row],[Min Notif Time]]&gt;6,Data[[#This Row],[Min Notif Time]]&lt;17),"Business Hours","Non-Business Hours")</f>
        <v>Business Hours</v>
      </c>
      <c r="I374" s="4" t="str" cm="1">
        <f t="array" ref="I374">IFERROR(VLOOKUP(Data[[#This Row],[Min Notif Date]],Lookup!$N$1:$P$11,2,0),_xlfn.IFS(VLOOKUP(WEEKDAY(Data[[#This Row],[Min Notif Date]]),Lookup!$J$1:$L$7,3,0)="Weekend","Weekend",VLOOKUP(WEEKDAY(Data[[#This Row],[Min Notif Date]]),Lookup!$J$1:$L$7,3,0)="Weekday","Weekday"))</f>
        <v>Weekday</v>
      </c>
      <c r="J374" s="4" t="str">
        <f>VLOOKUP(WEEKDAY(Data[[#This Row],[Min Notif Date]]),Lookup!$J$1:$K$7,2,0)</f>
        <v>4. Wed</v>
      </c>
      <c r="K374" s="105">
        <f>ROUNDDOWN(Data[[#This Row],[PGE Notified Time]],0)</f>
        <v>44594</v>
      </c>
      <c r="L374" s="4">
        <f>HOUR(Data[[#This Row],[PGE Notified Time]])</f>
        <v>10</v>
      </c>
      <c r="M374">
        <v>73159</v>
      </c>
      <c r="O374" t="s">
        <v>20</v>
      </c>
      <c r="P374" t="s">
        <v>197</v>
      </c>
      <c r="Q374" t="s">
        <v>20</v>
      </c>
      <c r="R374" t="s">
        <v>191</v>
      </c>
      <c r="S374" s="1" t="s">
        <v>171</v>
      </c>
      <c r="T374" s="1">
        <v>44594.441666666666</v>
      </c>
      <c r="U374" s="1">
        <v>44594.579861111109</v>
      </c>
      <c r="V374" t="s">
        <v>184</v>
      </c>
      <c r="W374" t="s">
        <v>87</v>
      </c>
      <c r="X374" t="s">
        <v>248</v>
      </c>
      <c r="Y374" t="s">
        <v>186</v>
      </c>
      <c r="Z374" t="s">
        <v>187</v>
      </c>
      <c r="AA374" s="32">
        <v>199</v>
      </c>
    </row>
    <row r="375" spans="1:27" x14ac:dyDescent="0.3">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Central Valley</v>
      </c>
      <c r="C375" s="4" t="str">
        <f>VLOOKUP(P375,Lookup!$A$1:$E$19,5,0)</f>
        <v>Region 5</v>
      </c>
      <c r="D375" s="4" t="str">
        <f>VLOOKUP(P375,Lookup!$A$1:$B$19,2,0)</f>
        <v>YO</v>
      </c>
      <c r="E375" s="4" t="str">
        <f>IF(AND((Data[[#This Row],[Min Notif Date]]&gt;$G$3),Data[[#This Row],[Min Notif Date]]&lt;$F$3),"Last Week","No")</f>
        <v>No</v>
      </c>
      <c r="F375" s="4" t="str">
        <f>VLOOKUP(MONTH(Data[[#This Row],[Min Notif Date]]),Lookup!$G$1:$H$12,2,0)</f>
        <v>2. Feb</v>
      </c>
      <c r="G375" s="4" t="str">
        <f t="shared" si="5"/>
        <v/>
      </c>
      <c r="H375" s="4" t="str">
        <f>IF(AND(Data[[#This Row],[Min Notif Time]]&gt;6,Data[[#This Row],[Min Notif Time]]&lt;17),"Business Hours","Non-Business Hours")</f>
        <v>Business Hours</v>
      </c>
      <c r="I375" s="4" t="str" cm="1">
        <f t="array" ref="I375">IFERROR(VLOOKUP(Data[[#This Row],[Min Notif Date]],Lookup!$N$1:$P$11,2,0),_xlfn.IFS(VLOOKUP(WEEKDAY(Data[[#This Row],[Min Notif Date]]),Lookup!$J$1:$L$7,3,0)="Weekend","Weekend",VLOOKUP(WEEKDAY(Data[[#This Row],[Min Notif Date]]),Lookup!$J$1:$L$7,3,0)="Weekday","Weekday"))</f>
        <v>Weekday</v>
      </c>
      <c r="J375" s="4" t="str">
        <f>VLOOKUP(WEEKDAY(Data[[#This Row],[Min Notif Date]]),Lookup!$J$1:$K$7,2,0)</f>
        <v>4. Wed</v>
      </c>
      <c r="K375" s="105">
        <f>ROUNDDOWN(Data[[#This Row],[PGE Notified Time]],0)</f>
        <v>44594</v>
      </c>
      <c r="L375" s="4">
        <f>HOUR(Data[[#This Row],[PGE Notified Time]])</f>
        <v>9</v>
      </c>
      <c r="M375">
        <v>73155</v>
      </c>
      <c r="O375" t="s">
        <v>20</v>
      </c>
      <c r="P375" t="s">
        <v>231</v>
      </c>
      <c r="Q375" t="s">
        <v>20</v>
      </c>
      <c r="R375" t="s">
        <v>183</v>
      </c>
      <c r="S375" s="1" t="s">
        <v>171</v>
      </c>
      <c r="T375" s="1">
        <v>44594.40625</v>
      </c>
      <c r="U375" s="1">
        <v>44594.524305555555</v>
      </c>
      <c r="V375" t="s">
        <v>184</v>
      </c>
      <c r="W375" t="s">
        <v>86</v>
      </c>
      <c r="X375" t="s">
        <v>232</v>
      </c>
      <c r="Y375" t="s">
        <v>186</v>
      </c>
      <c r="Z375" t="s">
        <v>187</v>
      </c>
      <c r="AA375" s="32">
        <v>170</v>
      </c>
    </row>
    <row r="376" spans="1:27" x14ac:dyDescent="0.3">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Central Valley</v>
      </c>
      <c r="C376" s="4" t="str">
        <f>VLOOKUP(P376,Lookup!$A$1:$E$19,5,0)</f>
        <v>Region 5</v>
      </c>
      <c r="D376" s="4" t="str">
        <f>VLOOKUP(P376,Lookup!$A$1:$B$19,2,0)</f>
        <v>KE</v>
      </c>
      <c r="E376" s="4" t="str">
        <f>IF(AND((Data[[#This Row],[Min Notif Date]]&gt;$G$3),Data[[#This Row],[Min Notif Date]]&lt;$F$3),"Last Week","No")</f>
        <v>No</v>
      </c>
      <c r="F376" s="4" t="str">
        <f>VLOOKUP(MONTH(Data[[#This Row],[Min Notif Date]]),Lookup!$G$1:$H$12,2,0)</f>
        <v>2. Feb</v>
      </c>
      <c r="G376" s="4" t="str">
        <f t="shared" si="5"/>
        <v/>
      </c>
      <c r="H376" s="4" t="str">
        <f>IF(AND(Data[[#This Row],[Min Notif Time]]&gt;6,Data[[#This Row],[Min Notif Time]]&lt;17),"Business Hours","Non-Business Hours")</f>
        <v>Business Hours</v>
      </c>
      <c r="I376" s="4" t="str" cm="1">
        <f t="array" ref="I376">IFERROR(VLOOKUP(Data[[#This Row],[Min Notif Date]],Lookup!$N$1:$P$11,2,0),_xlfn.IFS(VLOOKUP(WEEKDAY(Data[[#This Row],[Min Notif Date]]),Lookup!$J$1:$L$7,3,0)="Weekend","Weekend",VLOOKUP(WEEKDAY(Data[[#This Row],[Min Notif Date]]),Lookup!$J$1:$L$7,3,0)="Weekday","Weekday"))</f>
        <v>Weekday</v>
      </c>
      <c r="J376" s="4" t="str">
        <f>VLOOKUP(WEEKDAY(Data[[#This Row],[Min Notif Date]]),Lookup!$J$1:$K$7,2,0)</f>
        <v>4. Wed</v>
      </c>
      <c r="K376" s="105">
        <f>ROUNDDOWN(Data[[#This Row],[PGE Notified Time]],0)</f>
        <v>44594</v>
      </c>
      <c r="L376" s="4">
        <f>HOUR(Data[[#This Row],[PGE Notified Time]])</f>
        <v>9</v>
      </c>
      <c r="M376">
        <v>73154</v>
      </c>
      <c r="N376">
        <v>6896744832</v>
      </c>
      <c r="O376" t="s">
        <v>20</v>
      </c>
      <c r="P376" t="s">
        <v>206</v>
      </c>
      <c r="Q376" t="s">
        <v>20</v>
      </c>
      <c r="R376" t="s">
        <v>191</v>
      </c>
      <c r="S376" s="1">
        <v>44594.32104166667</v>
      </c>
      <c r="T376" s="1">
        <v>44594.391273148147</v>
      </c>
      <c r="U376" s="1">
        <v>44594.4375</v>
      </c>
      <c r="V376" t="s">
        <v>184</v>
      </c>
      <c r="W376" t="s">
        <v>86</v>
      </c>
      <c r="X376" t="s">
        <v>221</v>
      </c>
      <c r="Y376" t="s">
        <v>186</v>
      </c>
      <c r="Z376" t="s">
        <v>187</v>
      </c>
      <c r="AA376" s="32">
        <v>167.7</v>
      </c>
    </row>
    <row r="377" spans="1:27" x14ac:dyDescent="0.3">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North Valley</v>
      </c>
      <c r="C377" s="4" t="str">
        <f>VLOOKUP(P377,Lookup!$A$1:$E$19,5,0)</f>
        <v>Region 2</v>
      </c>
      <c r="D377" s="4" t="str">
        <f>VLOOKUP(P377,Lookup!$A$1:$B$19,2,0)</f>
        <v>SA</v>
      </c>
      <c r="E377" s="4" t="str">
        <f>IF(AND((Data[[#This Row],[Min Notif Date]]&gt;$G$3),Data[[#This Row],[Min Notif Date]]&lt;$F$3),"Last Week","No")</f>
        <v>No</v>
      </c>
      <c r="F377" s="4" t="str">
        <f>VLOOKUP(MONTH(Data[[#This Row],[Min Notif Date]]),Lookup!$G$1:$H$12,2,0)</f>
        <v>2. Feb</v>
      </c>
      <c r="G377" s="4" t="str">
        <f t="shared" si="5"/>
        <v/>
      </c>
      <c r="H377" s="4" t="str">
        <f>IF(AND(Data[[#This Row],[Min Notif Time]]&gt;6,Data[[#This Row],[Min Notif Time]]&lt;17),"Business Hours","Non-Business Hours")</f>
        <v>Business Hours</v>
      </c>
      <c r="I377" s="4" t="str" cm="1">
        <f t="array" ref="I377">IFERROR(VLOOKUP(Data[[#This Row],[Min Notif Date]],Lookup!$N$1:$P$11,2,0),_xlfn.IFS(VLOOKUP(WEEKDAY(Data[[#This Row],[Min Notif Date]]),Lookup!$J$1:$L$7,3,0)="Weekend","Weekend",VLOOKUP(WEEKDAY(Data[[#This Row],[Min Notif Date]]),Lookup!$J$1:$L$7,3,0)="Weekday","Weekday"))</f>
        <v>Weekday</v>
      </c>
      <c r="J377" s="4" t="str">
        <f>VLOOKUP(WEEKDAY(Data[[#This Row],[Min Notif Date]]),Lookup!$J$1:$K$7,2,0)</f>
        <v>4. Wed</v>
      </c>
      <c r="K377" s="105">
        <f>ROUNDDOWN(Data[[#This Row],[PGE Notified Time]],0)</f>
        <v>44594</v>
      </c>
      <c r="L377" s="4">
        <f>HOUR(Data[[#This Row],[PGE Notified Time]])</f>
        <v>14</v>
      </c>
      <c r="M377">
        <v>73179</v>
      </c>
      <c r="N377">
        <v>4207139648</v>
      </c>
      <c r="O377" t="s">
        <v>20</v>
      </c>
      <c r="P377" t="s">
        <v>210</v>
      </c>
      <c r="Q377" t="s">
        <v>20</v>
      </c>
      <c r="R377" t="s">
        <v>183</v>
      </c>
      <c r="S377" s="1">
        <v>44594.580763888887</v>
      </c>
      <c r="T377" s="1">
        <v>44594.601481481484</v>
      </c>
      <c r="U377" s="1">
        <v>44594.692361111112</v>
      </c>
      <c r="V377" t="s">
        <v>184</v>
      </c>
      <c r="W377" t="s">
        <v>85</v>
      </c>
      <c r="X377" t="s">
        <v>238</v>
      </c>
      <c r="Y377" t="s">
        <v>186</v>
      </c>
      <c r="Z377" t="s">
        <v>187</v>
      </c>
      <c r="AA377" s="32">
        <v>160.69999999999999</v>
      </c>
    </row>
    <row r="378" spans="1:27" x14ac:dyDescent="0.3">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South Bay</v>
      </c>
      <c r="C378" s="4" t="str">
        <f>VLOOKUP(P378,Lookup!$A$1:$E$19,5,0)</f>
        <v>Region 4</v>
      </c>
      <c r="D378" s="4" t="str">
        <f>VLOOKUP(P378,Lookup!$A$1:$B$19,2,0)</f>
        <v>CC</v>
      </c>
      <c r="E378" s="4" t="str">
        <f>IF(AND((Data[[#This Row],[Min Notif Date]]&gt;$G$3),Data[[#This Row],[Min Notif Date]]&lt;$F$3),"Last Week","No")</f>
        <v>No</v>
      </c>
      <c r="F378" s="4" t="str">
        <f>VLOOKUP(MONTH(Data[[#This Row],[Min Notif Date]]),Lookup!$G$1:$H$12,2,0)</f>
        <v>2. Feb</v>
      </c>
      <c r="G378" s="4" t="str">
        <f t="shared" si="5"/>
        <v/>
      </c>
      <c r="H378" s="4" t="str">
        <f>IF(AND(Data[[#This Row],[Min Notif Time]]&gt;6,Data[[#This Row],[Min Notif Time]]&lt;17),"Business Hours","Non-Business Hours")</f>
        <v>Business Hours</v>
      </c>
      <c r="I378" s="4" t="str" cm="1">
        <f t="array" ref="I378">IFERROR(VLOOKUP(Data[[#This Row],[Min Notif Date]],Lookup!$N$1:$P$11,2,0),_xlfn.IFS(VLOOKUP(WEEKDAY(Data[[#This Row],[Min Notif Date]]),Lookup!$J$1:$L$7,3,0)="Weekend","Weekend",VLOOKUP(WEEKDAY(Data[[#This Row],[Min Notif Date]]),Lookup!$J$1:$L$7,3,0)="Weekday","Weekday"))</f>
        <v>Weekday</v>
      </c>
      <c r="J378" s="4" t="str">
        <f>VLOOKUP(WEEKDAY(Data[[#This Row],[Min Notif Date]]),Lookup!$J$1:$K$7,2,0)</f>
        <v>4. Wed</v>
      </c>
      <c r="K378" s="105">
        <f>ROUNDDOWN(Data[[#This Row],[PGE Notified Time]],0)</f>
        <v>44594</v>
      </c>
      <c r="L378" s="4">
        <f>HOUR(Data[[#This Row],[PGE Notified Time]])</f>
        <v>14</v>
      </c>
      <c r="M378">
        <v>73180</v>
      </c>
      <c r="N378">
        <v>68686268</v>
      </c>
      <c r="O378" t="s">
        <v>20</v>
      </c>
      <c r="P378" t="s">
        <v>225</v>
      </c>
      <c r="Q378" t="s">
        <v>20</v>
      </c>
      <c r="R378" t="s">
        <v>183</v>
      </c>
      <c r="S378" s="1">
        <v>44594.605856481481</v>
      </c>
      <c r="T378" s="1">
        <v>44594.616712962961</v>
      </c>
      <c r="U378" s="1">
        <v>44594.694444444445</v>
      </c>
      <c r="V378" t="s">
        <v>184</v>
      </c>
      <c r="W378" t="s">
        <v>85</v>
      </c>
      <c r="X378" t="s">
        <v>255</v>
      </c>
      <c r="Y378" t="s">
        <v>186</v>
      </c>
      <c r="Z378" t="s">
        <v>187</v>
      </c>
      <c r="AA378" s="32">
        <v>127.56666666700001</v>
      </c>
    </row>
    <row r="379" spans="1:27" x14ac:dyDescent="0.3">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Bay Area</v>
      </c>
      <c r="C379" s="4" t="str">
        <f>VLOOKUP(P379,Lookup!$A$1:$E$19,5,0)</f>
        <v>Region 3</v>
      </c>
      <c r="D379" s="4" t="str">
        <f>VLOOKUP(P379,Lookup!$A$1:$B$19,2,0)</f>
        <v>EB</v>
      </c>
      <c r="E379" s="4" t="str">
        <f>IF(AND((Data[[#This Row],[Min Notif Date]]&gt;$G$3),Data[[#This Row],[Min Notif Date]]&lt;$F$3),"Last Week","No")</f>
        <v>No</v>
      </c>
      <c r="F379" s="4" t="str">
        <f>VLOOKUP(MONTH(Data[[#This Row],[Min Notif Date]]),Lookup!$G$1:$H$12,2,0)</f>
        <v>2. Feb</v>
      </c>
      <c r="G379" s="4" t="str">
        <f t="shared" si="5"/>
        <v/>
      </c>
      <c r="H379" s="4" t="str">
        <f>IF(AND(Data[[#This Row],[Min Notif Time]]&gt;6,Data[[#This Row],[Min Notif Time]]&lt;17),"Business Hours","Non-Business Hours")</f>
        <v>Non-Business Hours</v>
      </c>
      <c r="I379" s="4" t="str" cm="1">
        <f t="array" ref="I379">IFERROR(VLOOKUP(Data[[#This Row],[Min Notif Date]],Lookup!$N$1:$P$11,2,0),_xlfn.IFS(VLOOKUP(WEEKDAY(Data[[#This Row],[Min Notif Date]]),Lookup!$J$1:$L$7,3,0)="Weekend","Weekend",VLOOKUP(WEEKDAY(Data[[#This Row],[Min Notif Date]]),Lookup!$J$1:$L$7,3,0)="Weekday","Weekday"))</f>
        <v>Weekday</v>
      </c>
      <c r="J379" s="4" t="str">
        <f>VLOOKUP(WEEKDAY(Data[[#This Row],[Min Notif Date]]),Lookup!$J$1:$K$7,2,0)</f>
        <v>4. Wed</v>
      </c>
      <c r="K379" s="105">
        <f>ROUNDDOWN(Data[[#This Row],[PGE Notified Time]],0)</f>
        <v>44594</v>
      </c>
      <c r="L379" s="4">
        <f>HOUR(Data[[#This Row],[PGE Notified Time]])</f>
        <v>23</v>
      </c>
      <c r="M379">
        <v>73194</v>
      </c>
      <c r="N379">
        <v>3153306891</v>
      </c>
      <c r="O379" t="s">
        <v>20</v>
      </c>
      <c r="P379" t="s">
        <v>182</v>
      </c>
      <c r="Q379" t="s">
        <v>20</v>
      </c>
      <c r="R379" t="s">
        <v>191</v>
      </c>
      <c r="S379" s="1">
        <v>44594.875601851854</v>
      </c>
      <c r="T379" s="1">
        <v>44594.971956018519</v>
      </c>
      <c r="U379" s="1">
        <v>44594.9375</v>
      </c>
      <c r="V379" t="s">
        <v>184</v>
      </c>
      <c r="W379" t="s">
        <v>85</v>
      </c>
      <c r="X379" t="s">
        <v>194</v>
      </c>
      <c r="Y379" t="s">
        <v>186</v>
      </c>
      <c r="Z379" t="s">
        <v>187</v>
      </c>
      <c r="AA379" s="32">
        <v>89.133333332999996</v>
      </c>
    </row>
    <row r="380" spans="1:27" x14ac:dyDescent="0.3">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 s="4" t="str">
        <f>VLOOKUP(P380,Lookup!$A$1:$D$19,4,0)</f>
        <v>Bay Area</v>
      </c>
      <c r="C380" s="4" t="str">
        <f>VLOOKUP(P380,Lookup!$A$1:$E$19,5,0)</f>
        <v>Region 3</v>
      </c>
      <c r="D380" s="4" t="str">
        <f>VLOOKUP(P380,Lookup!$A$1:$B$19,2,0)</f>
        <v>PN</v>
      </c>
      <c r="E380" s="4" t="str">
        <f>IF(AND((Data[[#This Row],[Min Notif Date]]&gt;$G$3),Data[[#This Row],[Min Notif Date]]&lt;$F$3),"Last Week","No")</f>
        <v>No</v>
      </c>
      <c r="F380" s="4" t="str">
        <f>VLOOKUP(MONTH(Data[[#This Row],[Min Notif Date]]),Lookup!$G$1:$H$12,2,0)</f>
        <v>2. Feb</v>
      </c>
      <c r="G380" s="4" t="str">
        <f t="shared" si="5"/>
        <v/>
      </c>
      <c r="H380" s="4" t="str">
        <f>IF(AND(Data[[#This Row],[Min Notif Time]]&gt;6,Data[[#This Row],[Min Notif Time]]&lt;17),"Business Hours","Non-Business Hours")</f>
        <v>Business Hours</v>
      </c>
      <c r="I380" s="4" t="str" cm="1">
        <f t="array" ref="I380">IFERROR(VLOOKUP(Data[[#This Row],[Min Notif Date]],Lookup!$N$1:$P$11,2,0),_xlfn.IFS(VLOOKUP(WEEKDAY(Data[[#This Row],[Min Notif Date]]),Lookup!$J$1:$L$7,3,0)="Weekend","Weekend",VLOOKUP(WEEKDAY(Data[[#This Row],[Min Notif Date]]),Lookup!$J$1:$L$7,3,0)="Weekday","Weekday"))</f>
        <v>Weekday</v>
      </c>
      <c r="J380" s="4" t="str">
        <f>VLOOKUP(WEEKDAY(Data[[#This Row],[Min Notif Date]]),Lookup!$J$1:$K$7,2,0)</f>
        <v>4. Wed</v>
      </c>
      <c r="K380" s="105">
        <f>ROUNDDOWN(Data[[#This Row],[PGE Notified Time]],0)</f>
        <v>44594</v>
      </c>
      <c r="L380" s="4">
        <f>HOUR(Data[[#This Row],[PGE Notified Time]])</f>
        <v>8</v>
      </c>
      <c r="M380">
        <v>73150</v>
      </c>
      <c r="N380">
        <v>6557065199</v>
      </c>
      <c r="O380" t="s">
        <v>25</v>
      </c>
      <c r="P380" t="s">
        <v>197</v>
      </c>
      <c r="Q380" t="s">
        <v>213</v>
      </c>
      <c r="R380" t="s">
        <v>183</v>
      </c>
      <c r="S380" s="1">
        <v>44594.362754629627</v>
      </c>
      <c r="T380" s="1">
        <v>44594.364583333336</v>
      </c>
      <c r="U380" s="1">
        <v>44594.401388888888</v>
      </c>
      <c r="V380" t="s">
        <v>184</v>
      </c>
      <c r="W380" t="s">
        <v>87</v>
      </c>
      <c r="X380" t="s">
        <v>248</v>
      </c>
      <c r="Y380" t="s">
        <v>186</v>
      </c>
      <c r="Z380" t="s">
        <v>187</v>
      </c>
      <c r="AA380" s="32">
        <v>55.633333333000003</v>
      </c>
    </row>
    <row r="381" spans="1:27" x14ac:dyDescent="0.3">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1" s="4" t="str">
        <f>VLOOKUP(P381,Lookup!$A$1:$D$19,4,0)</f>
        <v>North Coast</v>
      </c>
      <c r="C381" s="4" t="str">
        <f>VLOOKUP(P381,Lookup!$A$1:$E$19,5,0)</f>
        <v>Region 1</v>
      </c>
      <c r="D381" s="4" t="str">
        <f>VLOOKUP(P381,Lookup!$A$1:$B$19,2,0)</f>
        <v>NB</v>
      </c>
      <c r="E381" s="4" t="str">
        <f>IF(AND((Data[[#This Row],[Min Notif Date]]&gt;$G$3),Data[[#This Row],[Min Notif Date]]&lt;$F$3),"Last Week","No")</f>
        <v>No</v>
      </c>
      <c r="F381" s="4" t="str">
        <f>VLOOKUP(MONTH(Data[[#This Row],[Min Notif Date]]),Lookup!$G$1:$H$12,2,0)</f>
        <v>2. Feb</v>
      </c>
      <c r="G381" s="4" t="str">
        <f t="shared" si="5"/>
        <v/>
      </c>
      <c r="H381" s="4" t="str">
        <f>IF(AND(Data[[#This Row],[Min Notif Time]]&gt;6,Data[[#This Row],[Min Notif Time]]&lt;17),"Business Hours","Non-Business Hours")</f>
        <v>Business Hours</v>
      </c>
      <c r="I381" s="4" t="str" cm="1">
        <f t="array" ref="I381">IFERROR(VLOOKUP(Data[[#This Row],[Min Notif Date]],Lookup!$N$1:$P$11,2,0),_xlfn.IFS(VLOOKUP(WEEKDAY(Data[[#This Row],[Min Notif Date]]),Lookup!$J$1:$L$7,3,0)="Weekend","Weekend",VLOOKUP(WEEKDAY(Data[[#This Row],[Min Notif Date]]),Lookup!$J$1:$L$7,3,0)="Weekday","Weekday"))</f>
        <v>Weekday</v>
      </c>
      <c r="J381" s="4" t="str">
        <f>VLOOKUP(WEEKDAY(Data[[#This Row],[Min Notif Date]]),Lookup!$J$1:$K$7,2,0)</f>
        <v>4. Wed</v>
      </c>
      <c r="K381" s="105">
        <f>ROUNDDOWN(Data[[#This Row],[PGE Notified Time]],0)</f>
        <v>44594</v>
      </c>
      <c r="L381" s="4">
        <f>HOUR(Data[[#This Row],[PGE Notified Time]])</f>
        <v>13</v>
      </c>
      <c r="M381">
        <v>73177</v>
      </c>
      <c r="N381">
        <v>3708925155</v>
      </c>
      <c r="O381" t="s">
        <v>25</v>
      </c>
      <c r="P381" t="s">
        <v>219</v>
      </c>
      <c r="Q381" t="s">
        <v>213</v>
      </c>
      <c r="R381" t="s">
        <v>183</v>
      </c>
      <c r="S381" s="1">
        <v>44594.565092592595</v>
      </c>
      <c r="T381" s="1">
        <v>44594.565925925926</v>
      </c>
      <c r="U381" s="1">
        <v>44594.598611111112</v>
      </c>
      <c r="V381" t="s">
        <v>184</v>
      </c>
      <c r="W381" t="s">
        <v>87</v>
      </c>
      <c r="X381" t="s">
        <v>351</v>
      </c>
      <c r="Y381" t="s">
        <v>186</v>
      </c>
      <c r="Z381" t="s">
        <v>187</v>
      </c>
      <c r="AA381" s="32">
        <v>48.266666667000003</v>
      </c>
    </row>
    <row r="382" spans="1:27" x14ac:dyDescent="0.3">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 s="4" t="str">
        <f>VLOOKUP(P382,Lookup!$A$1:$D$19,4,0)</f>
        <v>North Coast</v>
      </c>
      <c r="C382" s="4" t="str">
        <f>VLOOKUP(P382,Lookup!$A$1:$E$19,5,0)</f>
        <v>Region 1</v>
      </c>
      <c r="D382" s="4" t="str">
        <f>VLOOKUP(P382,Lookup!$A$1:$B$19,2,0)</f>
        <v>NB</v>
      </c>
      <c r="E382" s="4" t="str">
        <f>IF(AND((Data[[#This Row],[Min Notif Date]]&gt;$G$3),Data[[#This Row],[Min Notif Date]]&lt;$F$3),"Last Week","No")</f>
        <v>No</v>
      </c>
      <c r="F382" s="4" t="str">
        <f>VLOOKUP(MONTH(Data[[#This Row],[Min Notif Date]]),Lookup!$G$1:$H$12,2,0)</f>
        <v>2. Feb</v>
      </c>
      <c r="G382" s="4" t="str">
        <f t="shared" si="5"/>
        <v/>
      </c>
      <c r="H382" s="4" t="str">
        <f>IF(AND(Data[[#This Row],[Min Notif Time]]&gt;6,Data[[#This Row],[Min Notif Time]]&lt;17),"Business Hours","Non-Business Hours")</f>
        <v>Business Hours</v>
      </c>
      <c r="I382" s="4" t="str" cm="1">
        <f t="array" ref="I382">IFERROR(VLOOKUP(Data[[#This Row],[Min Notif Date]],Lookup!$N$1:$P$11,2,0),_xlfn.IFS(VLOOKUP(WEEKDAY(Data[[#This Row],[Min Notif Date]]),Lookup!$J$1:$L$7,3,0)="Weekend","Weekend",VLOOKUP(WEEKDAY(Data[[#This Row],[Min Notif Date]]),Lookup!$J$1:$L$7,3,0)="Weekday","Weekday"))</f>
        <v>Weekday</v>
      </c>
      <c r="J382" s="4" t="str">
        <f>VLOOKUP(WEEKDAY(Data[[#This Row],[Min Notif Date]]),Lookup!$J$1:$K$7,2,0)</f>
        <v>4. Wed</v>
      </c>
      <c r="K382" s="105">
        <f>ROUNDDOWN(Data[[#This Row],[PGE Notified Time]],0)</f>
        <v>44594</v>
      </c>
      <c r="L382" s="4">
        <f>HOUR(Data[[#This Row],[PGE Notified Time]])</f>
        <v>13</v>
      </c>
      <c r="M382">
        <v>73174</v>
      </c>
      <c r="N382">
        <v>4134012010</v>
      </c>
      <c r="O382" t="s">
        <v>25</v>
      </c>
      <c r="P382" t="s">
        <v>219</v>
      </c>
      <c r="Q382" t="s">
        <v>213</v>
      </c>
      <c r="R382" t="s">
        <v>183</v>
      </c>
      <c r="S382" s="1">
        <v>44594.554583333331</v>
      </c>
      <c r="T382" s="1">
        <v>44594.554166666669</v>
      </c>
      <c r="U382" s="1">
        <v>44594.584722222222</v>
      </c>
      <c r="V382" t="s">
        <v>184</v>
      </c>
      <c r="W382" t="s">
        <v>87</v>
      </c>
      <c r="X382" t="s">
        <v>281</v>
      </c>
      <c r="Y382" t="s">
        <v>186</v>
      </c>
      <c r="Z382" t="s">
        <v>187</v>
      </c>
      <c r="AA382" s="32">
        <v>44</v>
      </c>
    </row>
    <row r="383" spans="1:27" x14ac:dyDescent="0.3">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 s="4" t="str">
        <f>VLOOKUP(P383,Lookup!$A$1:$D$19,4,0)</f>
        <v>Central Valley</v>
      </c>
      <c r="C383" s="4" t="str">
        <f>VLOOKUP(P383,Lookup!$A$1:$E$19,5,0)</f>
        <v>Region 5</v>
      </c>
      <c r="D383" s="4" t="str">
        <f>VLOOKUP(P383,Lookup!$A$1:$B$19,2,0)</f>
        <v>YO</v>
      </c>
      <c r="E383" s="4" t="str">
        <f>IF(AND((Data[[#This Row],[Min Notif Date]]&gt;$G$3),Data[[#This Row],[Min Notif Date]]&lt;$F$3),"Last Week","No")</f>
        <v>No</v>
      </c>
      <c r="F383" s="4" t="str">
        <f>VLOOKUP(MONTH(Data[[#This Row],[Min Notif Date]]),Lookup!$G$1:$H$12,2,0)</f>
        <v>2. Feb</v>
      </c>
      <c r="G383" s="4" t="str">
        <f t="shared" si="5"/>
        <v/>
      </c>
      <c r="H383" s="4" t="str">
        <f>IF(AND(Data[[#This Row],[Min Notif Time]]&gt;6,Data[[#This Row],[Min Notif Time]]&lt;17),"Business Hours","Non-Business Hours")</f>
        <v>Business Hours</v>
      </c>
      <c r="I383" s="4" t="str" cm="1">
        <f t="array" ref="I383">IFERROR(VLOOKUP(Data[[#This Row],[Min Notif Date]],Lookup!$N$1:$P$11,2,0),_xlfn.IFS(VLOOKUP(WEEKDAY(Data[[#This Row],[Min Notif Date]]),Lookup!$J$1:$L$7,3,0)="Weekend","Weekend",VLOOKUP(WEEKDAY(Data[[#This Row],[Min Notif Date]]),Lookup!$J$1:$L$7,3,0)="Weekday","Weekday"))</f>
        <v>Weekday</v>
      </c>
      <c r="J383" s="4" t="str">
        <f>VLOOKUP(WEEKDAY(Data[[#This Row],[Min Notif Date]]),Lookup!$J$1:$K$7,2,0)</f>
        <v>4. Wed</v>
      </c>
      <c r="K383" s="105">
        <f>ROUNDDOWN(Data[[#This Row],[PGE Notified Time]],0)</f>
        <v>44594</v>
      </c>
      <c r="L383" s="4">
        <f>HOUR(Data[[#This Row],[PGE Notified Time]])</f>
        <v>12</v>
      </c>
      <c r="M383">
        <v>73169</v>
      </c>
      <c r="N383">
        <v>9410768196</v>
      </c>
      <c r="O383" t="s">
        <v>25</v>
      </c>
      <c r="P383" t="s">
        <v>231</v>
      </c>
      <c r="Q383" t="s">
        <v>213</v>
      </c>
      <c r="R383" t="s">
        <v>183</v>
      </c>
      <c r="S383" s="1">
        <v>44594.522361111114</v>
      </c>
      <c r="T383" s="1">
        <v>44594.522222222222</v>
      </c>
      <c r="U383" s="1">
        <v>44594.534722222219</v>
      </c>
      <c r="V383" t="s">
        <v>184</v>
      </c>
      <c r="W383" t="s">
        <v>85</v>
      </c>
      <c r="X383" t="s">
        <v>232</v>
      </c>
      <c r="Y383" t="s">
        <v>186</v>
      </c>
      <c r="Z383" t="s">
        <v>187</v>
      </c>
      <c r="AA383" s="32">
        <v>18</v>
      </c>
    </row>
    <row r="384" spans="1:27" x14ac:dyDescent="0.3">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 s="4" t="str">
        <f>VLOOKUP(P384,Lookup!$A$1:$D$19,4,0)</f>
        <v>Central Valley</v>
      </c>
      <c r="C384" s="4" t="str">
        <f>VLOOKUP(P384,Lookup!$A$1:$E$19,5,0)</f>
        <v>Region 5</v>
      </c>
      <c r="D384" s="4" t="str">
        <f>VLOOKUP(P384,Lookup!$A$1:$B$19,2,0)</f>
        <v>FR</v>
      </c>
      <c r="E384" s="4" t="str">
        <f>IF(AND((Data[[#This Row],[Min Notif Date]]&gt;$G$3),Data[[#This Row],[Min Notif Date]]&lt;$F$3),"Last Week","No")</f>
        <v>No</v>
      </c>
      <c r="F384" s="4" t="str">
        <f>VLOOKUP(MONTH(Data[[#This Row],[Min Notif Date]]),Lookup!$G$1:$H$12,2,0)</f>
        <v>2. Feb</v>
      </c>
      <c r="G384" s="4" t="str">
        <f t="shared" si="5"/>
        <v/>
      </c>
      <c r="H384" s="4" t="str">
        <f>IF(AND(Data[[#This Row],[Min Notif Time]]&gt;6,Data[[#This Row],[Min Notif Time]]&lt;17),"Business Hours","Non-Business Hours")</f>
        <v>Business Hours</v>
      </c>
      <c r="I384" s="4" t="str" cm="1">
        <f t="array" ref="I384">IFERROR(VLOOKUP(Data[[#This Row],[Min Notif Date]],Lookup!$N$1:$P$11,2,0),_xlfn.IFS(VLOOKUP(WEEKDAY(Data[[#This Row],[Min Notif Date]]),Lookup!$J$1:$L$7,3,0)="Weekend","Weekend",VLOOKUP(WEEKDAY(Data[[#This Row],[Min Notif Date]]),Lookup!$J$1:$L$7,3,0)="Weekday","Weekday"))</f>
        <v>Weekday</v>
      </c>
      <c r="J384" s="4" t="str">
        <f>VLOOKUP(WEEKDAY(Data[[#This Row],[Min Notif Date]]),Lookup!$J$1:$K$7,2,0)</f>
        <v>4. Wed</v>
      </c>
      <c r="K384" s="105">
        <f>ROUNDDOWN(Data[[#This Row],[PGE Notified Time]],0)</f>
        <v>44594</v>
      </c>
      <c r="L384" s="4">
        <f>HOUR(Data[[#This Row],[PGE Notified Time]])</f>
        <v>11</v>
      </c>
      <c r="M384">
        <v>73161</v>
      </c>
      <c r="N384">
        <v>7484665971</v>
      </c>
      <c r="O384" t="s">
        <v>25</v>
      </c>
      <c r="P384" t="s">
        <v>195</v>
      </c>
      <c r="Q384" t="s">
        <v>213</v>
      </c>
      <c r="R384" t="s">
        <v>183</v>
      </c>
      <c r="S384" s="1">
        <v>44594.458541666667</v>
      </c>
      <c r="T384" s="1">
        <v>44594.459224537037</v>
      </c>
      <c r="U384" s="1">
        <v>44594.468055555553</v>
      </c>
      <c r="V384" t="s">
        <v>184</v>
      </c>
      <c r="W384" t="s">
        <v>85</v>
      </c>
      <c r="X384" t="s">
        <v>196</v>
      </c>
      <c r="Y384" t="s">
        <v>186</v>
      </c>
      <c r="Z384" t="s">
        <v>187</v>
      </c>
      <c r="AA384" s="32">
        <v>13.7</v>
      </c>
    </row>
    <row r="385" spans="1:27" x14ac:dyDescent="0.3">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5" s="4" t="str">
        <f>VLOOKUP(P385,Lookup!$A$1:$D$19,4,0)</f>
        <v>North Valley</v>
      </c>
      <c r="C385" s="4" t="str">
        <f>VLOOKUP(P385,Lookup!$A$1:$E$19,5,0)</f>
        <v>Region 2</v>
      </c>
      <c r="D385" s="4" t="str">
        <f>VLOOKUP(P385,Lookup!$A$1:$B$19,2,0)</f>
        <v>SA</v>
      </c>
      <c r="E385" s="4" t="str">
        <f>IF(AND((Data[[#This Row],[Min Notif Date]]&gt;$G$3),Data[[#This Row],[Min Notif Date]]&lt;$F$3),"Last Week","No")</f>
        <v>No</v>
      </c>
      <c r="F385" s="4" t="str">
        <f>VLOOKUP(MONTH(Data[[#This Row],[Min Notif Date]]),Lookup!$G$1:$H$12,2,0)</f>
        <v>2. Feb</v>
      </c>
      <c r="G385" s="4" t="str">
        <f t="shared" si="5"/>
        <v/>
      </c>
      <c r="H385" s="4" t="str">
        <f>IF(AND(Data[[#This Row],[Min Notif Time]]&gt;6,Data[[#This Row],[Min Notif Time]]&lt;17),"Business Hours","Non-Business Hours")</f>
        <v>Business Hours</v>
      </c>
      <c r="I385" s="4" t="str" cm="1">
        <f t="array" ref="I385">IFERROR(VLOOKUP(Data[[#This Row],[Min Notif Date]],Lookup!$N$1:$P$11,2,0),_xlfn.IFS(VLOOKUP(WEEKDAY(Data[[#This Row],[Min Notif Date]]),Lookup!$J$1:$L$7,3,0)="Weekend","Weekend",VLOOKUP(WEEKDAY(Data[[#This Row],[Min Notif Date]]),Lookup!$J$1:$L$7,3,0)="Weekday","Weekday"))</f>
        <v>Weekday</v>
      </c>
      <c r="J385" s="4" t="str">
        <f>VLOOKUP(WEEKDAY(Data[[#This Row],[Min Notif Date]]),Lookup!$J$1:$K$7,2,0)</f>
        <v>4. Wed</v>
      </c>
      <c r="K385" s="105">
        <f>ROUNDDOWN(Data[[#This Row],[PGE Notified Time]],0)</f>
        <v>44594</v>
      </c>
      <c r="L385" s="4">
        <f>HOUR(Data[[#This Row],[PGE Notified Time]])</f>
        <v>12</v>
      </c>
      <c r="M385">
        <v>73172</v>
      </c>
      <c r="N385">
        <v>436103</v>
      </c>
      <c r="O385" t="s">
        <v>23</v>
      </c>
      <c r="P385" t="s">
        <v>210</v>
      </c>
      <c r="Q385" t="s">
        <v>213</v>
      </c>
      <c r="R385" t="s">
        <v>193</v>
      </c>
      <c r="S385" s="1">
        <v>44594.538923611108</v>
      </c>
      <c r="T385" s="1">
        <v>44594.525694444441</v>
      </c>
      <c r="U385" s="1">
        <v>44594.525694444441</v>
      </c>
      <c r="V385" t="s">
        <v>184</v>
      </c>
      <c r="W385" t="s">
        <v>85</v>
      </c>
      <c r="X385" t="s">
        <v>330</v>
      </c>
      <c r="Y385" t="s">
        <v>186</v>
      </c>
      <c r="Z385" t="s">
        <v>187</v>
      </c>
      <c r="AA385" s="32">
        <v>0</v>
      </c>
    </row>
    <row r="386" spans="1:27" x14ac:dyDescent="0.3">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 s="4" t="str">
        <f>VLOOKUP(P386,Lookup!$A$1:$D$19,4,0)</f>
        <v>Central Valley</v>
      </c>
      <c r="C386" s="4" t="str">
        <f>VLOOKUP(P386,Lookup!$A$1:$E$19,5,0)</f>
        <v>Region 5</v>
      </c>
      <c r="D386" s="4" t="str">
        <f>VLOOKUP(P386,Lookup!$A$1:$B$19,2,0)</f>
        <v>FR</v>
      </c>
      <c r="E386" s="4" t="str">
        <f>IF(AND((Data[[#This Row],[Min Notif Date]]&gt;$G$3),Data[[#This Row],[Min Notif Date]]&lt;$F$3),"Last Week","No")</f>
        <v>No</v>
      </c>
      <c r="F386" s="4" t="str">
        <f>VLOOKUP(MONTH(Data[[#This Row],[Min Notif Date]]),Lookup!$G$1:$H$12,2,0)</f>
        <v>2. Feb</v>
      </c>
      <c r="G386" s="4" t="str">
        <f t="shared" si="5"/>
        <v/>
      </c>
      <c r="H386" s="4" t="str">
        <f>IF(AND(Data[[#This Row],[Min Notif Time]]&gt;6,Data[[#This Row],[Min Notif Time]]&lt;17),"Business Hours","Non-Business Hours")</f>
        <v>Business Hours</v>
      </c>
      <c r="I386" s="4" t="str" cm="1">
        <f t="array" ref="I386">IFERROR(VLOOKUP(Data[[#This Row],[Min Notif Date]],Lookup!$N$1:$P$11,2,0),_xlfn.IFS(VLOOKUP(WEEKDAY(Data[[#This Row],[Min Notif Date]]),Lookup!$J$1:$L$7,3,0)="Weekend","Weekend",VLOOKUP(WEEKDAY(Data[[#This Row],[Min Notif Date]]),Lookup!$J$1:$L$7,3,0)="Weekday","Weekday"))</f>
        <v>Weekday</v>
      </c>
      <c r="J386" s="4" t="str">
        <f>VLOOKUP(WEEKDAY(Data[[#This Row],[Min Notif Date]]),Lookup!$J$1:$K$7,2,0)</f>
        <v>5. Thu</v>
      </c>
      <c r="K386" s="105">
        <f>ROUNDDOWN(Data[[#This Row],[PGE Notified Time]],0)</f>
        <v>44595</v>
      </c>
      <c r="L386" s="4">
        <f>HOUR(Data[[#This Row],[PGE Notified Time]])</f>
        <v>9</v>
      </c>
      <c r="M386">
        <v>73205</v>
      </c>
      <c r="O386" t="s">
        <v>20</v>
      </c>
      <c r="P386" t="s">
        <v>195</v>
      </c>
      <c r="Q386" t="s">
        <v>20</v>
      </c>
      <c r="R386" t="s">
        <v>193</v>
      </c>
      <c r="S386" s="1" t="s">
        <v>171</v>
      </c>
      <c r="T386" s="1">
        <v>44595.411805555559</v>
      </c>
      <c r="U386" s="1">
        <v>44596.416666666664</v>
      </c>
      <c r="V386" t="s">
        <v>184</v>
      </c>
      <c r="W386" t="s">
        <v>87</v>
      </c>
      <c r="X386" t="s">
        <v>196</v>
      </c>
      <c r="Y386" t="s">
        <v>186</v>
      </c>
      <c r="Z386" t="s">
        <v>187</v>
      </c>
      <c r="AA386" s="32">
        <v>1447</v>
      </c>
    </row>
    <row r="387" spans="1:27" x14ac:dyDescent="0.3">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 s="4" t="str">
        <f>VLOOKUP(P387,Lookup!$A$1:$D$19,4,0)</f>
        <v>Bay Area</v>
      </c>
      <c r="C387" s="4" t="str">
        <f>VLOOKUP(P387,Lookup!$A$1:$E$19,5,0)</f>
        <v>Region 3</v>
      </c>
      <c r="D387" s="4" t="str">
        <f>VLOOKUP(P387,Lookup!$A$1:$B$19,2,0)</f>
        <v>DI</v>
      </c>
      <c r="E387" s="4" t="str">
        <f>IF(AND((Data[[#This Row],[Min Notif Date]]&gt;$G$3),Data[[#This Row],[Min Notif Date]]&lt;$F$3),"Last Week","No")</f>
        <v>No</v>
      </c>
      <c r="F387" s="4" t="str">
        <f>VLOOKUP(MONTH(Data[[#This Row],[Min Notif Date]]),Lookup!$G$1:$H$12,2,0)</f>
        <v>2. Feb</v>
      </c>
      <c r="G387" s="4" t="str">
        <f t="shared" si="5"/>
        <v/>
      </c>
      <c r="H387" s="4" t="str">
        <f>IF(AND(Data[[#This Row],[Min Notif Time]]&gt;6,Data[[#This Row],[Min Notif Time]]&lt;17),"Business Hours","Non-Business Hours")</f>
        <v>Business Hours</v>
      </c>
      <c r="I387" s="4" t="str" cm="1">
        <f t="array" ref="I387">IFERROR(VLOOKUP(Data[[#This Row],[Min Notif Date]],Lookup!$N$1:$P$11,2,0),_xlfn.IFS(VLOOKUP(WEEKDAY(Data[[#This Row],[Min Notif Date]]),Lookup!$J$1:$L$7,3,0)="Weekend","Weekend",VLOOKUP(WEEKDAY(Data[[#This Row],[Min Notif Date]]),Lookup!$J$1:$L$7,3,0)="Weekday","Weekday"))</f>
        <v>Weekday</v>
      </c>
      <c r="J387" s="4" t="str">
        <f>VLOOKUP(WEEKDAY(Data[[#This Row],[Min Notif Date]]),Lookup!$J$1:$K$7,2,0)</f>
        <v>5. Thu</v>
      </c>
      <c r="K387" s="105">
        <f>ROUNDDOWN(Data[[#This Row],[PGE Notified Time]],0)</f>
        <v>44595</v>
      </c>
      <c r="L387" s="4">
        <f>HOUR(Data[[#This Row],[PGE Notified Time]])</f>
        <v>8</v>
      </c>
      <c r="M387">
        <v>73202</v>
      </c>
      <c r="O387" t="s">
        <v>20</v>
      </c>
      <c r="P387" t="s">
        <v>208</v>
      </c>
      <c r="Q387" t="s">
        <v>20</v>
      </c>
      <c r="R387" t="s">
        <v>183</v>
      </c>
      <c r="S387" s="1" t="s">
        <v>171</v>
      </c>
      <c r="T387" s="1">
        <v>44595.370833333334</v>
      </c>
      <c r="U387" s="1">
        <v>44596.020833333336</v>
      </c>
      <c r="V387" t="s">
        <v>184</v>
      </c>
      <c r="W387" t="s">
        <v>87</v>
      </c>
      <c r="X387" t="s">
        <v>218</v>
      </c>
      <c r="Y387" t="s">
        <v>186</v>
      </c>
      <c r="Z387" t="s">
        <v>187</v>
      </c>
      <c r="AA387" s="32">
        <v>936</v>
      </c>
    </row>
    <row r="388" spans="1:27" x14ac:dyDescent="0.3">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North Valley</v>
      </c>
      <c r="C388" s="4" t="str">
        <f>VLOOKUP(P388,Lookup!$A$1:$E$19,5,0)</f>
        <v>Region 2</v>
      </c>
      <c r="D388" s="4" t="str">
        <f>VLOOKUP(P388,Lookup!$A$1:$B$19,2,0)</f>
        <v>SA</v>
      </c>
      <c r="E388" s="4" t="str">
        <f>IF(AND((Data[[#This Row],[Min Notif Date]]&gt;$G$3),Data[[#This Row],[Min Notif Date]]&lt;$F$3),"Last Week","No")</f>
        <v>No</v>
      </c>
      <c r="F388" s="4" t="str">
        <f>VLOOKUP(MONTH(Data[[#This Row],[Min Notif Date]]),Lookup!$G$1:$H$12,2,0)</f>
        <v>2. Feb</v>
      </c>
      <c r="G388" s="4" t="str">
        <f t="shared" si="5"/>
        <v/>
      </c>
      <c r="H388" s="4" t="str">
        <f>IF(AND(Data[[#This Row],[Min Notif Time]]&gt;6,Data[[#This Row],[Min Notif Time]]&lt;17),"Business Hours","Non-Business Hours")</f>
        <v>Business Hours</v>
      </c>
      <c r="I388" s="4" t="str" cm="1">
        <f t="array" ref="I388">IFERROR(VLOOKUP(Data[[#This Row],[Min Notif Date]],Lookup!$N$1:$P$11,2,0),_xlfn.IFS(VLOOKUP(WEEKDAY(Data[[#This Row],[Min Notif Date]]),Lookup!$J$1:$L$7,3,0)="Weekend","Weekend",VLOOKUP(WEEKDAY(Data[[#This Row],[Min Notif Date]]),Lookup!$J$1:$L$7,3,0)="Weekday","Weekday"))</f>
        <v>Weekday</v>
      </c>
      <c r="J388" s="4" t="str">
        <f>VLOOKUP(WEEKDAY(Data[[#This Row],[Min Notif Date]]),Lookup!$J$1:$K$7,2,0)</f>
        <v>5. Thu</v>
      </c>
      <c r="K388" s="105">
        <f>ROUNDDOWN(Data[[#This Row],[PGE Notified Time]],0)</f>
        <v>44595</v>
      </c>
      <c r="L388" s="4">
        <f>HOUR(Data[[#This Row],[PGE Notified Time]])</f>
        <v>13</v>
      </c>
      <c r="M388">
        <v>73226</v>
      </c>
      <c r="O388" t="s">
        <v>20</v>
      </c>
      <c r="P388" t="s">
        <v>210</v>
      </c>
      <c r="Q388" t="s">
        <v>20</v>
      </c>
      <c r="R388" t="s">
        <v>193</v>
      </c>
      <c r="S388" s="1" t="s">
        <v>171</v>
      </c>
      <c r="T388" s="1">
        <v>44595.545138888891</v>
      </c>
      <c r="U388" s="1">
        <v>44596.072916666664</v>
      </c>
      <c r="V388" t="s">
        <v>184</v>
      </c>
      <c r="W388" t="s">
        <v>87</v>
      </c>
      <c r="X388" t="s">
        <v>315</v>
      </c>
      <c r="Y388" t="s">
        <v>186</v>
      </c>
      <c r="Z388" t="s">
        <v>187</v>
      </c>
      <c r="AA388" s="32">
        <v>760</v>
      </c>
    </row>
    <row r="389" spans="1:27" x14ac:dyDescent="0.3">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Bay Area</v>
      </c>
      <c r="C389" s="4" t="str">
        <f>VLOOKUP(P389,Lookup!$A$1:$E$19,5,0)</f>
        <v>Region 3</v>
      </c>
      <c r="D389" s="4" t="str">
        <f>VLOOKUP(P389,Lookup!$A$1:$B$19,2,0)</f>
        <v>DI</v>
      </c>
      <c r="E389" s="4" t="str">
        <f>IF(AND((Data[[#This Row],[Min Notif Date]]&gt;$G$3),Data[[#This Row],[Min Notif Date]]&lt;$F$3),"Last Week","No")</f>
        <v>No</v>
      </c>
      <c r="F389" s="4" t="str">
        <f>VLOOKUP(MONTH(Data[[#This Row],[Min Notif Date]]),Lookup!$G$1:$H$12,2,0)</f>
        <v>2. Feb</v>
      </c>
      <c r="G389" s="4" t="str">
        <f t="shared" ref="G389:G452" si="6">IF(AA389&lt;0,"Negative","")</f>
        <v/>
      </c>
      <c r="H389" s="4" t="str">
        <f>IF(AND(Data[[#This Row],[Min Notif Time]]&gt;6,Data[[#This Row],[Min Notif Time]]&lt;17),"Business Hours","Non-Business Hours")</f>
        <v>Non-Business Hours</v>
      </c>
      <c r="I389" s="4" t="str" cm="1">
        <f t="array" ref="I389">IFERROR(VLOOKUP(Data[[#This Row],[Min Notif Date]],Lookup!$N$1:$P$11,2,0),_xlfn.IFS(VLOOKUP(WEEKDAY(Data[[#This Row],[Min Notif Date]]),Lookup!$J$1:$L$7,3,0)="Weekend","Weekend",VLOOKUP(WEEKDAY(Data[[#This Row],[Min Notif Date]]),Lookup!$J$1:$L$7,3,0)="Weekday","Weekday"))</f>
        <v>Weekday</v>
      </c>
      <c r="J389" s="4" t="str">
        <f>VLOOKUP(WEEKDAY(Data[[#This Row],[Min Notif Date]]),Lookup!$J$1:$K$7,2,0)</f>
        <v>5. Thu</v>
      </c>
      <c r="K389" s="105">
        <f>ROUNDDOWN(Data[[#This Row],[PGE Notified Time]],0)</f>
        <v>44595</v>
      </c>
      <c r="L389" s="4">
        <f>HOUR(Data[[#This Row],[PGE Notified Time]])</f>
        <v>17</v>
      </c>
      <c r="M389">
        <v>73241</v>
      </c>
      <c r="O389" t="s">
        <v>20</v>
      </c>
      <c r="P389" t="s">
        <v>208</v>
      </c>
      <c r="Q389" t="s">
        <v>20</v>
      </c>
      <c r="R389" t="s">
        <v>193</v>
      </c>
      <c r="S389" s="1" t="s">
        <v>171</v>
      </c>
      <c r="T389" s="1">
        <v>44595.717361111114</v>
      </c>
      <c r="U389" s="1">
        <v>44596.125</v>
      </c>
      <c r="V389" t="s">
        <v>184</v>
      </c>
      <c r="W389" t="s">
        <v>87</v>
      </c>
      <c r="X389" t="s">
        <v>340</v>
      </c>
      <c r="Y389" t="s">
        <v>186</v>
      </c>
      <c r="Z389" t="s">
        <v>187</v>
      </c>
      <c r="AA389" s="32">
        <v>587</v>
      </c>
    </row>
    <row r="390" spans="1:27" x14ac:dyDescent="0.3">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South Bay</v>
      </c>
      <c r="C390" s="4" t="str">
        <f>VLOOKUP(P390,Lookup!$A$1:$E$19,5,0)</f>
        <v>Region 4</v>
      </c>
      <c r="D390" s="4" t="str">
        <f>VLOOKUP(P390,Lookup!$A$1:$B$19,2,0)</f>
        <v>CC</v>
      </c>
      <c r="E390" s="4" t="str">
        <f>IF(AND((Data[[#This Row],[Min Notif Date]]&gt;$G$3),Data[[#This Row],[Min Notif Date]]&lt;$F$3),"Last Week","No")</f>
        <v>No</v>
      </c>
      <c r="F390" s="4" t="str">
        <f>VLOOKUP(MONTH(Data[[#This Row],[Min Notif Date]]),Lookup!$G$1:$H$12,2,0)</f>
        <v>2. Feb</v>
      </c>
      <c r="G390" s="4" t="str">
        <f t="shared" si="6"/>
        <v/>
      </c>
      <c r="H390" s="4" t="str">
        <f>IF(AND(Data[[#This Row],[Min Notif Time]]&gt;6,Data[[#This Row],[Min Notif Time]]&lt;17),"Business Hours","Non-Business Hours")</f>
        <v>Business Hours</v>
      </c>
      <c r="I390" s="4" t="str" cm="1">
        <f t="array" ref="I390">IFERROR(VLOOKUP(Data[[#This Row],[Min Notif Date]],Lookup!$N$1:$P$11,2,0),_xlfn.IFS(VLOOKUP(WEEKDAY(Data[[#This Row],[Min Notif Date]]),Lookup!$J$1:$L$7,3,0)="Weekend","Weekend",VLOOKUP(WEEKDAY(Data[[#This Row],[Min Notif Date]]),Lookup!$J$1:$L$7,3,0)="Weekday","Weekday"))</f>
        <v>Weekday</v>
      </c>
      <c r="J390" s="4" t="str">
        <f>VLOOKUP(WEEKDAY(Data[[#This Row],[Min Notif Date]]),Lookup!$J$1:$K$7,2,0)</f>
        <v>5. Thu</v>
      </c>
      <c r="K390" s="105">
        <f>ROUNDDOWN(Data[[#This Row],[PGE Notified Time]],0)</f>
        <v>44595</v>
      </c>
      <c r="L390" s="4">
        <f>HOUR(Data[[#This Row],[PGE Notified Time]])</f>
        <v>11</v>
      </c>
      <c r="M390">
        <v>73218</v>
      </c>
      <c r="O390" t="s">
        <v>20</v>
      </c>
      <c r="P390" t="s">
        <v>225</v>
      </c>
      <c r="Q390" t="s">
        <v>20</v>
      </c>
      <c r="R390" t="s">
        <v>183</v>
      </c>
      <c r="S390" s="1" t="s">
        <v>171</v>
      </c>
      <c r="T390" s="1">
        <v>44595.494444444441</v>
      </c>
      <c r="U390" s="1">
        <v>44595.875</v>
      </c>
      <c r="V390" t="s">
        <v>184</v>
      </c>
      <c r="W390" t="s">
        <v>87</v>
      </c>
      <c r="X390" t="s">
        <v>226</v>
      </c>
      <c r="Y390" t="s">
        <v>186</v>
      </c>
      <c r="Z390" t="s">
        <v>187</v>
      </c>
      <c r="AA390" s="32">
        <v>548</v>
      </c>
    </row>
    <row r="391" spans="1:27" x14ac:dyDescent="0.3">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Bay Area</v>
      </c>
      <c r="C391" s="4" t="str">
        <f>VLOOKUP(P391,Lookup!$A$1:$E$19,5,0)</f>
        <v>Region 3</v>
      </c>
      <c r="D391" s="4" t="str">
        <f>VLOOKUP(P391,Lookup!$A$1:$B$19,2,0)</f>
        <v>EB</v>
      </c>
      <c r="E391" s="4" t="str">
        <f>IF(AND((Data[[#This Row],[Min Notif Date]]&gt;$G$3),Data[[#This Row],[Min Notif Date]]&lt;$F$3),"Last Week","No")</f>
        <v>No</v>
      </c>
      <c r="F391" s="4" t="str">
        <f>VLOOKUP(MONTH(Data[[#This Row],[Min Notif Date]]),Lookup!$G$1:$H$12,2,0)</f>
        <v>2. Feb</v>
      </c>
      <c r="G391" s="4" t="str">
        <f t="shared" si="6"/>
        <v/>
      </c>
      <c r="H391" s="4" t="str">
        <f>IF(AND(Data[[#This Row],[Min Notif Time]]&gt;6,Data[[#This Row],[Min Notif Time]]&lt;17),"Business Hours","Non-Business Hours")</f>
        <v>Business Hours</v>
      </c>
      <c r="I391" s="4" t="str" cm="1">
        <f t="array" ref="I391">IFERROR(VLOOKUP(Data[[#This Row],[Min Notif Date]],Lookup!$N$1:$P$11,2,0),_xlfn.IFS(VLOOKUP(WEEKDAY(Data[[#This Row],[Min Notif Date]]),Lookup!$J$1:$L$7,3,0)="Weekend","Weekend",VLOOKUP(WEEKDAY(Data[[#This Row],[Min Notif Date]]),Lookup!$J$1:$L$7,3,0)="Weekday","Weekday"))</f>
        <v>Weekday</v>
      </c>
      <c r="J391" s="4" t="str">
        <f>VLOOKUP(WEEKDAY(Data[[#This Row],[Min Notif Date]]),Lookup!$J$1:$K$7,2,0)</f>
        <v>5. Thu</v>
      </c>
      <c r="K391" s="105">
        <f>ROUNDDOWN(Data[[#This Row],[PGE Notified Time]],0)</f>
        <v>44595</v>
      </c>
      <c r="L391" s="4">
        <f>HOUR(Data[[#This Row],[PGE Notified Time]])</f>
        <v>8</v>
      </c>
      <c r="M391">
        <v>73200</v>
      </c>
      <c r="O391" t="s">
        <v>20</v>
      </c>
      <c r="P391" t="s">
        <v>182</v>
      </c>
      <c r="Q391" t="s">
        <v>20</v>
      </c>
      <c r="R391" t="s">
        <v>183</v>
      </c>
      <c r="S391" s="1" t="s">
        <v>171</v>
      </c>
      <c r="T391" s="1">
        <v>44595.348611111112</v>
      </c>
      <c r="U391" s="1">
        <v>44595.666666666664</v>
      </c>
      <c r="V391" t="s">
        <v>184</v>
      </c>
      <c r="W391" t="s">
        <v>87</v>
      </c>
      <c r="X391" t="s">
        <v>212</v>
      </c>
      <c r="Y391" t="s">
        <v>186</v>
      </c>
      <c r="Z391" t="s">
        <v>187</v>
      </c>
      <c r="AA391" s="32">
        <v>458</v>
      </c>
    </row>
    <row r="392" spans="1:27" x14ac:dyDescent="0.3">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North Valley</v>
      </c>
      <c r="C392" s="4" t="str">
        <f>VLOOKUP(P392,Lookup!$A$1:$E$19,5,0)</f>
        <v>Region 2</v>
      </c>
      <c r="D392" s="4" t="str">
        <f>VLOOKUP(P392,Lookup!$A$1:$B$19,2,0)</f>
        <v>NV</v>
      </c>
      <c r="E392" s="4" t="str">
        <f>IF(AND((Data[[#This Row],[Min Notif Date]]&gt;$G$3),Data[[#This Row],[Min Notif Date]]&lt;$F$3),"Last Week","No")</f>
        <v>No</v>
      </c>
      <c r="F392" s="4" t="str">
        <f>VLOOKUP(MONTH(Data[[#This Row],[Min Notif Date]]),Lookup!$G$1:$H$12,2,0)</f>
        <v>2. Feb</v>
      </c>
      <c r="G392" s="4" t="str">
        <f t="shared" si="6"/>
        <v/>
      </c>
      <c r="H392" s="4" t="str">
        <f>IF(AND(Data[[#This Row],[Min Notif Time]]&gt;6,Data[[#This Row],[Min Notif Time]]&lt;17),"Business Hours","Non-Business Hours")</f>
        <v>Business Hours</v>
      </c>
      <c r="I392" s="4" t="str" cm="1">
        <f t="array" ref="I392">IFERROR(VLOOKUP(Data[[#This Row],[Min Notif Date]],Lookup!$N$1:$P$11,2,0),_xlfn.IFS(VLOOKUP(WEEKDAY(Data[[#This Row],[Min Notif Date]]),Lookup!$J$1:$L$7,3,0)="Weekend","Weekend",VLOOKUP(WEEKDAY(Data[[#This Row],[Min Notif Date]]),Lookup!$J$1:$L$7,3,0)="Weekday","Weekday"))</f>
        <v>Weekday</v>
      </c>
      <c r="J392" s="4" t="str">
        <f>VLOOKUP(WEEKDAY(Data[[#This Row],[Min Notif Date]]),Lookup!$J$1:$K$7,2,0)</f>
        <v>5. Thu</v>
      </c>
      <c r="K392" s="105">
        <f>ROUNDDOWN(Data[[#This Row],[PGE Notified Time]],0)</f>
        <v>44595</v>
      </c>
      <c r="L392" s="4">
        <f>HOUR(Data[[#This Row],[PGE Notified Time]])</f>
        <v>11</v>
      </c>
      <c r="M392">
        <v>73210</v>
      </c>
      <c r="O392" t="s">
        <v>20</v>
      </c>
      <c r="P392" t="s">
        <v>256</v>
      </c>
      <c r="Q392" t="s">
        <v>20</v>
      </c>
      <c r="R392" t="s">
        <v>316</v>
      </c>
      <c r="S392" s="1" t="s">
        <v>171</v>
      </c>
      <c r="T392" s="1">
        <v>44595.458333333336</v>
      </c>
      <c r="U392" s="1">
        <v>44595.770833333336</v>
      </c>
      <c r="V392" t="s">
        <v>184</v>
      </c>
      <c r="W392" t="s">
        <v>87</v>
      </c>
      <c r="X392" t="s">
        <v>352</v>
      </c>
      <c r="Y392" t="s">
        <v>186</v>
      </c>
      <c r="Z392" t="s">
        <v>187</v>
      </c>
      <c r="AA392" s="32">
        <v>450</v>
      </c>
    </row>
    <row r="393" spans="1:27" x14ac:dyDescent="0.3">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Bay Area</v>
      </c>
      <c r="C393" s="4" t="str">
        <f>VLOOKUP(P393,Lookup!$A$1:$E$19,5,0)</f>
        <v>Region 3</v>
      </c>
      <c r="D393" s="4" t="str">
        <f>VLOOKUP(P393,Lookup!$A$1:$B$19,2,0)</f>
        <v>EB</v>
      </c>
      <c r="E393" s="4" t="str">
        <f>IF(AND((Data[[#This Row],[Min Notif Date]]&gt;$G$3),Data[[#This Row],[Min Notif Date]]&lt;$F$3),"Last Week","No")</f>
        <v>No</v>
      </c>
      <c r="F393" s="4" t="str">
        <f>VLOOKUP(MONTH(Data[[#This Row],[Min Notif Date]]),Lookup!$G$1:$H$12,2,0)</f>
        <v>2. Feb</v>
      </c>
      <c r="G393" s="4" t="str">
        <f t="shared" si="6"/>
        <v/>
      </c>
      <c r="H393" s="4" t="str">
        <f>IF(AND(Data[[#This Row],[Min Notif Time]]&gt;6,Data[[#This Row],[Min Notif Time]]&lt;17),"Business Hours","Non-Business Hours")</f>
        <v>Business Hours</v>
      </c>
      <c r="I393" s="4" t="str" cm="1">
        <f t="array" ref="I393">IFERROR(VLOOKUP(Data[[#This Row],[Min Notif Date]],Lookup!$N$1:$P$11,2,0),_xlfn.IFS(VLOOKUP(WEEKDAY(Data[[#This Row],[Min Notif Date]]),Lookup!$J$1:$L$7,3,0)="Weekend","Weekend",VLOOKUP(WEEKDAY(Data[[#This Row],[Min Notif Date]]),Lookup!$J$1:$L$7,3,0)="Weekday","Weekday"))</f>
        <v>Weekday</v>
      </c>
      <c r="J393" s="4" t="str">
        <f>VLOOKUP(WEEKDAY(Data[[#This Row],[Min Notif Date]]),Lookup!$J$1:$K$7,2,0)</f>
        <v>5. Thu</v>
      </c>
      <c r="K393" s="105">
        <f>ROUNDDOWN(Data[[#This Row],[PGE Notified Time]],0)</f>
        <v>44595</v>
      </c>
      <c r="L393" s="4">
        <f>HOUR(Data[[#This Row],[PGE Notified Time]])</f>
        <v>15</v>
      </c>
      <c r="M393">
        <v>73235</v>
      </c>
      <c r="N393">
        <v>2965300076</v>
      </c>
      <c r="O393" t="s">
        <v>20</v>
      </c>
      <c r="P393" t="s">
        <v>182</v>
      </c>
      <c r="Q393" t="s">
        <v>20</v>
      </c>
      <c r="R393" t="s">
        <v>191</v>
      </c>
      <c r="S393" s="1">
        <v>44595.610023148147</v>
      </c>
      <c r="T393" s="1">
        <v>44595.636712962965</v>
      </c>
      <c r="U393" s="1">
        <v>44595.8125</v>
      </c>
      <c r="V393" t="s">
        <v>184</v>
      </c>
      <c r="W393" t="s">
        <v>87</v>
      </c>
      <c r="X393" t="s">
        <v>212</v>
      </c>
      <c r="Y393" t="s">
        <v>186</v>
      </c>
      <c r="Z393" t="s">
        <v>187</v>
      </c>
      <c r="AA393" s="32">
        <v>291.56666666699999</v>
      </c>
    </row>
    <row r="394" spans="1:27" x14ac:dyDescent="0.3">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Bay Area</v>
      </c>
      <c r="C394" s="4" t="str">
        <f>VLOOKUP(P394,Lookup!$A$1:$E$19,5,0)</f>
        <v>Region 3</v>
      </c>
      <c r="D394" s="4" t="str">
        <f>VLOOKUP(P394,Lookup!$A$1:$B$19,2,0)</f>
        <v>SF</v>
      </c>
      <c r="E394" s="4" t="str">
        <f>IF(AND((Data[[#This Row],[Min Notif Date]]&gt;$G$3),Data[[#This Row],[Min Notif Date]]&lt;$F$3),"Last Week","No")</f>
        <v>No</v>
      </c>
      <c r="F394" s="4" t="str">
        <f>VLOOKUP(MONTH(Data[[#This Row],[Min Notif Date]]),Lookup!$G$1:$H$12,2,0)</f>
        <v>2. Feb</v>
      </c>
      <c r="G394" s="4" t="str">
        <f t="shared" si="6"/>
        <v/>
      </c>
      <c r="H394" s="4" t="str">
        <f>IF(AND(Data[[#This Row],[Min Notif Time]]&gt;6,Data[[#This Row],[Min Notif Time]]&lt;17),"Business Hours","Non-Business Hours")</f>
        <v>Business Hours</v>
      </c>
      <c r="I394" s="4" t="str" cm="1">
        <f t="array" ref="I394">IFERROR(VLOOKUP(Data[[#This Row],[Min Notif Date]],Lookup!$N$1:$P$11,2,0),_xlfn.IFS(VLOOKUP(WEEKDAY(Data[[#This Row],[Min Notif Date]]),Lookup!$J$1:$L$7,3,0)="Weekend","Weekend",VLOOKUP(WEEKDAY(Data[[#This Row],[Min Notif Date]]),Lookup!$J$1:$L$7,3,0)="Weekday","Weekday"))</f>
        <v>Weekday</v>
      </c>
      <c r="J394" s="4" t="str">
        <f>VLOOKUP(WEEKDAY(Data[[#This Row],[Min Notif Date]]),Lookup!$J$1:$K$7,2,0)</f>
        <v>5. Thu</v>
      </c>
      <c r="K394" s="105">
        <f>ROUNDDOWN(Data[[#This Row],[PGE Notified Time]],0)</f>
        <v>44595</v>
      </c>
      <c r="L394" s="4">
        <f>HOUR(Data[[#This Row],[PGE Notified Time]])</f>
        <v>11</v>
      </c>
      <c r="M394">
        <v>73211</v>
      </c>
      <c r="O394" t="s">
        <v>20</v>
      </c>
      <c r="P394" t="s">
        <v>190</v>
      </c>
      <c r="Q394" t="s">
        <v>20</v>
      </c>
      <c r="R394" t="s">
        <v>193</v>
      </c>
      <c r="S394" s="1" t="s">
        <v>171</v>
      </c>
      <c r="T394" s="1">
        <v>44595.463888888888</v>
      </c>
      <c r="U394" s="1">
        <v>44595.645833333336</v>
      </c>
      <c r="V394" t="s">
        <v>184</v>
      </c>
      <c r="W394" t="s">
        <v>87</v>
      </c>
      <c r="X394" t="s">
        <v>192</v>
      </c>
      <c r="Y394" t="s">
        <v>186</v>
      </c>
      <c r="Z394" t="s">
        <v>187</v>
      </c>
      <c r="AA394" s="32">
        <v>262</v>
      </c>
    </row>
    <row r="395" spans="1:27" x14ac:dyDescent="0.3">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North Valley</v>
      </c>
      <c r="C395" s="4" t="str">
        <f>VLOOKUP(P395,Lookup!$A$1:$E$19,5,0)</f>
        <v>Region 2</v>
      </c>
      <c r="D395" s="4" t="str">
        <f>VLOOKUP(P395,Lookup!$A$1:$B$19,2,0)</f>
        <v>SA</v>
      </c>
      <c r="E395" s="4" t="str">
        <f>IF(AND((Data[[#This Row],[Min Notif Date]]&gt;$G$3),Data[[#This Row],[Min Notif Date]]&lt;$F$3),"Last Week","No")</f>
        <v>No</v>
      </c>
      <c r="F395" s="4" t="str">
        <f>VLOOKUP(MONTH(Data[[#This Row],[Min Notif Date]]),Lookup!$G$1:$H$12,2,0)</f>
        <v>2. Feb</v>
      </c>
      <c r="G395" s="4" t="str">
        <f t="shared" si="6"/>
        <v/>
      </c>
      <c r="H395" s="4" t="str">
        <f>IF(AND(Data[[#This Row],[Min Notif Time]]&gt;6,Data[[#This Row],[Min Notif Time]]&lt;17),"Business Hours","Non-Business Hours")</f>
        <v>Business Hours</v>
      </c>
      <c r="I395" s="4" t="str" cm="1">
        <f t="array" ref="I395">IFERROR(VLOOKUP(Data[[#This Row],[Min Notif Date]],Lookup!$N$1:$P$11,2,0),_xlfn.IFS(VLOOKUP(WEEKDAY(Data[[#This Row],[Min Notif Date]]),Lookup!$J$1:$L$7,3,0)="Weekend","Weekend",VLOOKUP(WEEKDAY(Data[[#This Row],[Min Notif Date]]),Lookup!$J$1:$L$7,3,0)="Weekday","Weekday"))</f>
        <v>Weekday</v>
      </c>
      <c r="J395" s="4" t="str">
        <f>VLOOKUP(WEEKDAY(Data[[#This Row],[Min Notif Date]]),Lookup!$J$1:$K$7,2,0)</f>
        <v>5. Thu</v>
      </c>
      <c r="K395" s="105">
        <f>ROUNDDOWN(Data[[#This Row],[PGE Notified Time]],0)</f>
        <v>44595</v>
      </c>
      <c r="L395" s="4">
        <f>HOUR(Data[[#This Row],[PGE Notified Time]])</f>
        <v>9</v>
      </c>
      <c r="M395">
        <v>73204</v>
      </c>
      <c r="O395" t="s">
        <v>20</v>
      </c>
      <c r="P395" t="s">
        <v>210</v>
      </c>
      <c r="Q395" t="s">
        <v>20</v>
      </c>
      <c r="R395" t="s">
        <v>316</v>
      </c>
      <c r="S395" s="1" t="s">
        <v>171</v>
      </c>
      <c r="T395" s="1">
        <v>44595.408333333333</v>
      </c>
      <c r="U395" s="1">
        <v>44595.590277777781</v>
      </c>
      <c r="V395" t="s">
        <v>184</v>
      </c>
      <c r="W395" t="s">
        <v>87</v>
      </c>
      <c r="X395" t="s">
        <v>353</v>
      </c>
      <c r="Y395" t="s">
        <v>186</v>
      </c>
      <c r="Z395" t="s">
        <v>187</v>
      </c>
      <c r="AA395" s="32">
        <v>262</v>
      </c>
    </row>
    <row r="396" spans="1:27" x14ac:dyDescent="0.3">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North Valley</v>
      </c>
      <c r="C396" s="4" t="str">
        <f>VLOOKUP(P396,Lookup!$A$1:$E$19,5,0)</f>
        <v>Region 2</v>
      </c>
      <c r="D396" s="4" t="str">
        <f>VLOOKUP(P396,Lookup!$A$1:$B$19,2,0)</f>
        <v>SA</v>
      </c>
      <c r="E396" s="4" t="str">
        <f>IF(AND((Data[[#This Row],[Min Notif Date]]&gt;$G$3),Data[[#This Row],[Min Notif Date]]&lt;$F$3),"Last Week","No")</f>
        <v>No</v>
      </c>
      <c r="F396" s="4" t="str">
        <f>VLOOKUP(MONTH(Data[[#This Row],[Min Notif Date]]),Lookup!$G$1:$H$12,2,0)</f>
        <v>2. Feb</v>
      </c>
      <c r="G396" s="4" t="str">
        <f t="shared" si="6"/>
        <v/>
      </c>
      <c r="H396" s="4" t="str">
        <f>IF(AND(Data[[#This Row],[Min Notif Time]]&gt;6,Data[[#This Row],[Min Notif Time]]&lt;17),"Business Hours","Non-Business Hours")</f>
        <v>Business Hours</v>
      </c>
      <c r="I396" s="4" t="str" cm="1">
        <f t="array" ref="I396">IFERROR(VLOOKUP(Data[[#This Row],[Min Notif Date]],Lookup!$N$1:$P$11,2,0),_xlfn.IFS(VLOOKUP(WEEKDAY(Data[[#This Row],[Min Notif Date]]),Lookup!$J$1:$L$7,3,0)="Weekend","Weekend",VLOOKUP(WEEKDAY(Data[[#This Row],[Min Notif Date]]),Lookup!$J$1:$L$7,3,0)="Weekday","Weekday"))</f>
        <v>Weekday</v>
      </c>
      <c r="J396" s="4" t="str">
        <f>VLOOKUP(WEEKDAY(Data[[#This Row],[Min Notif Date]]),Lookup!$J$1:$K$7,2,0)</f>
        <v>5. Thu</v>
      </c>
      <c r="K396" s="105">
        <f>ROUNDDOWN(Data[[#This Row],[PGE Notified Time]],0)</f>
        <v>44595</v>
      </c>
      <c r="L396" s="4">
        <f>HOUR(Data[[#This Row],[PGE Notified Time]])</f>
        <v>10</v>
      </c>
      <c r="M396">
        <v>73206</v>
      </c>
      <c r="O396" t="s">
        <v>20</v>
      </c>
      <c r="P396" t="s">
        <v>210</v>
      </c>
      <c r="Q396" t="s">
        <v>20</v>
      </c>
      <c r="R396" t="s">
        <v>191</v>
      </c>
      <c r="S396" s="1" t="s">
        <v>171</v>
      </c>
      <c r="T396" s="1">
        <v>44595.423611111109</v>
      </c>
      <c r="U396" s="1">
        <v>44595.59097222222</v>
      </c>
      <c r="V396" t="s">
        <v>184</v>
      </c>
      <c r="W396" t="s">
        <v>87</v>
      </c>
      <c r="X396" t="s">
        <v>315</v>
      </c>
      <c r="Y396" t="s">
        <v>186</v>
      </c>
      <c r="Z396" t="s">
        <v>187</v>
      </c>
      <c r="AA396" s="32">
        <v>241</v>
      </c>
    </row>
    <row r="397" spans="1:27" x14ac:dyDescent="0.3">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Bay Area</v>
      </c>
      <c r="C397" s="4" t="str">
        <f>VLOOKUP(P397,Lookup!$A$1:$E$19,5,0)</f>
        <v>Region 3</v>
      </c>
      <c r="D397" s="4" t="str">
        <f>VLOOKUP(P397,Lookup!$A$1:$B$19,2,0)</f>
        <v>EB</v>
      </c>
      <c r="E397" s="4" t="str">
        <f>IF(AND((Data[[#This Row],[Min Notif Date]]&gt;$G$3),Data[[#This Row],[Min Notif Date]]&lt;$F$3),"Last Week","No")</f>
        <v>No</v>
      </c>
      <c r="F397" s="4" t="str">
        <f>VLOOKUP(MONTH(Data[[#This Row],[Min Notif Date]]),Lookup!$G$1:$H$12,2,0)</f>
        <v>2. Feb</v>
      </c>
      <c r="G397" s="4" t="str">
        <f t="shared" si="6"/>
        <v/>
      </c>
      <c r="H397" s="4" t="str">
        <f>IF(AND(Data[[#This Row],[Min Notif Time]]&gt;6,Data[[#This Row],[Min Notif Time]]&lt;17),"Business Hours","Non-Business Hours")</f>
        <v>Non-Business Hours</v>
      </c>
      <c r="I397" s="4" t="str" cm="1">
        <f t="array" ref="I397">IFERROR(VLOOKUP(Data[[#This Row],[Min Notif Date]],Lookup!$N$1:$P$11,2,0),_xlfn.IFS(VLOOKUP(WEEKDAY(Data[[#This Row],[Min Notif Date]]),Lookup!$J$1:$L$7,3,0)="Weekend","Weekend",VLOOKUP(WEEKDAY(Data[[#This Row],[Min Notif Date]]),Lookup!$J$1:$L$7,3,0)="Weekday","Weekday"))</f>
        <v>Weekday</v>
      </c>
      <c r="J397" s="4" t="str">
        <f>VLOOKUP(WEEKDAY(Data[[#This Row],[Min Notif Date]]),Lookup!$J$1:$K$7,2,0)</f>
        <v>5. Thu</v>
      </c>
      <c r="K397" s="105">
        <f>ROUNDDOWN(Data[[#This Row],[PGE Notified Time]],0)</f>
        <v>44595</v>
      </c>
      <c r="L397" s="4">
        <f>HOUR(Data[[#This Row],[PGE Notified Time]])</f>
        <v>23</v>
      </c>
      <c r="M397">
        <v>73246</v>
      </c>
      <c r="O397" t="s">
        <v>20</v>
      </c>
      <c r="P397" t="s">
        <v>182</v>
      </c>
      <c r="Q397" t="s">
        <v>20</v>
      </c>
      <c r="R397" t="s">
        <v>191</v>
      </c>
      <c r="S397" s="1" t="s">
        <v>171</v>
      </c>
      <c r="T397" s="1">
        <v>44595.961111111108</v>
      </c>
      <c r="U397" s="1">
        <v>44596.125</v>
      </c>
      <c r="V397" t="s">
        <v>184</v>
      </c>
      <c r="W397" t="s">
        <v>87</v>
      </c>
      <c r="X397" t="s">
        <v>354</v>
      </c>
      <c r="Y397" t="s">
        <v>186</v>
      </c>
      <c r="Z397" t="s">
        <v>187</v>
      </c>
      <c r="AA397" s="32">
        <v>236</v>
      </c>
    </row>
    <row r="398" spans="1:27" x14ac:dyDescent="0.3">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North Valley</v>
      </c>
      <c r="C398" s="4" t="str">
        <f>VLOOKUP(P398,Lookup!$A$1:$E$19,5,0)</f>
        <v>Region 2</v>
      </c>
      <c r="D398" s="4" t="str">
        <f>VLOOKUP(P398,Lookup!$A$1:$B$19,2,0)</f>
        <v>NV</v>
      </c>
      <c r="E398" s="4" t="str">
        <f>IF(AND((Data[[#This Row],[Min Notif Date]]&gt;$G$3),Data[[#This Row],[Min Notif Date]]&lt;$F$3),"Last Week","No")</f>
        <v>No</v>
      </c>
      <c r="F398" s="4" t="str">
        <f>VLOOKUP(MONTH(Data[[#This Row],[Min Notif Date]]),Lookup!$G$1:$H$12,2,0)</f>
        <v>2. Feb</v>
      </c>
      <c r="G398" s="4" t="str">
        <f t="shared" si="6"/>
        <v/>
      </c>
      <c r="H398" s="4" t="str">
        <f>IF(AND(Data[[#This Row],[Min Notif Time]]&gt;6,Data[[#This Row],[Min Notif Time]]&lt;17),"Business Hours","Non-Business Hours")</f>
        <v>Business Hours</v>
      </c>
      <c r="I398" s="4" t="str" cm="1">
        <f t="array" ref="I398">IFERROR(VLOOKUP(Data[[#This Row],[Min Notif Date]],Lookup!$N$1:$P$11,2,0),_xlfn.IFS(VLOOKUP(WEEKDAY(Data[[#This Row],[Min Notif Date]]),Lookup!$J$1:$L$7,3,0)="Weekend","Weekend",VLOOKUP(WEEKDAY(Data[[#This Row],[Min Notif Date]]),Lookup!$J$1:$L$7,3,0)="Weekday","Weekday"))</f>
        <v>Weekday</v>
      </c>
      <c r="J398" s="4" t="str">
        <f>VLOOKUP(WEEKDAY(Data[[#This Row],[Min Notif Date]]),Lookup!$J$1:$K$7,2,0)</f>
        <v>5. Thu</v>
      </c>
      <c r="K398" s="105">
        <f>ROUNDDOWN(Data[[#This Row],[PGE Notified Time]],0)</f>
        <v>44595</v>
      </c>
      <c r="L398" s="4">
        <f>HOUR(Data[[#This Row],[PGE Notified Time]])</f>
        <v>14</v>
      </c>
      <c r="M398">
        <v>73232</v>
      </c>
      <c r="N398">
        <v>680172039</v>
      </c>
      <c r="O398" t="s">
        <v>20</v>
      </c>
      <c r="P398" t="s">
        <v>256</v>
      </c>
      <c r="Q398" t="s">
        <v>20</v>
      </c>
      <c r="R398" t="s">
        <v>223</v>
      </c>
      <c r="S398" s="1">
        <v>44595.58666666667</v>
      </c>
      <c r="T398" s="1">
        <v>44595.610497685186</v>
      </c>
      <c r="U398" s="1">
        <v>44595.731944444444</v>
      </c>
      <c r="V398" t="s">
        <v>184</v>
      </c>
      <c r="W398" t="s">
        <v>87</v>
      </c>
      <c r="X398" t="s">
        <v>355</v>
      </c>
      <c r="Y398" t="s">
        <v>186</v>
      </c>
      <c r="Z398" t="s">
        <v>187</v>
      </c>
      <c r="AA398" s="32">
        <v>209.2</v>
      </c>
    </row>
    <row r="399" spans="1:27" x14ac:dyDescent="0.3">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South Bay</v>
      </c>
      <c r="C399" s="4" t="str">
        <f>VLOOKUP(P399,Lookup!$A$1:$E$19,5,0)</f>
        <v>Region 4</v>
      </c>
      <c r="D399" s="4" t="str">
        <f>VLOOKUP(P399,Lookup!$A$1:$B$19,2,0)</f>
        <v>SJ</v>
      </c>
      <c r="E399" s="4" t="str">
        <f>IF(AND((Data[[#This Row],[Min Notif Date]]&gt;$G$3),Data[[#This Row],[Min Notif Date]]&lt;$F$3),"Last Week","No")</f>
        <v>No</v>
      </c>
      <c r="F399" s="4" t="str">
        <f>VLOOKUP(MONTH(Data[[#This Row],[Min Notif Date]]),Lookup!$G$1:$H$12,2,0)</f>
        <v>2. Feb</v>
      </c>
      <c r="G399" s="4" t="str">
        <f t="shared" si="6"/>
        <v/>
      </c>
      <c r="H399" s="4" t="str">
        <f>IF(AND(Data[[#This Row],[Min Notif Time]]&gt;6,Data[[#This Row],[Min Notif Time]]&lt;17),"Business Hours","Non-Business Hours")</f>
        <v>Non-Business Hours</v>
      </c>
      <c r="I399" s="4" t="str" cm="1">
        <f t="array" ref="I399">IFERROR(VLOOKUP(Data[[#This Row],[Min Notif Date]],Lookup!$N$1:$P$11,2,0),_xlfn.IFS(VLOOKUP(WEEKDAY(Data[[#This Row],[Min Notif Date]]),Lookup!$J$1:$L$7,3,0)="Weekend","Weekend",VLOOKUP(WEEKDAY(Data[[#This Row],[Min Notif Date]]),Lookup!$J$1:$L$7,3,0)="Weekday","Weekday"))</f>
        <v>Weekday</v>
      </c>
      <c r="J399" s="4" t="str">
        <f>VLOOKUP(WEEKDAY(Data[[#This Row],[Min Notif Date]]),Lookup!$J$1:$K$7,2,0)</f>
        <v>5. Thu</v>
      </c>
      <c r="K399" s="105">
        <f>ROUNDDOWN(Data[[#This Row],[PGE Notified Time]],0)</f>
        <v>44595</v>
      </c>
      <c r="L399" s="4">
        <f>HOUR(Data[[#This Row],[PGE Notified Time]])</f>
        <v>21</v>
      </c>
      <c r="M399">
        <v>73245</v>
      </c>
      <c r="O399" t="s">
        <v>20</v>
      </c>
      <c r="P399" t="s">
        <v>288</v>
      </c>
      <c r="Q399" t="s">
        <v>20</v>
      </c>
      <c r="R399" t="s">
        <v>183</v>
      </c>
      <c r="S399" s="1" t="s">
        <v>171</v>
      </c>
      <c r="T399" s="1">
        <v>44595.885416666664</v>
      </c>
      <c r="U399" s="1">
        <v>44596.010416666664</v>
      </c>
      <c r="V399" t="s">
        <v>184</v>
      </c>
      <c r="W399" t="s">
        <v>87</v>
      </c>
      <c r="X399" t="s">
        <v>293</v>
      </c>
      <c r="Y399" t="s">
        <v>186</v>
      </c>
      <c r="Z399" t="s">
        <v>187</v>
      </c>
      <c r="AA399" s="32">
        <v>180</v>
      </c>
    </row>
    <row r="400" spans="1:27" x14ac:dyDescent="0.3">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Bay Area</v>
      </c>
      <c r="C400" s="4" t="str">
        <f>VLOOKUP(P400,Lookup!$A$1:$E$19,5,0)</f>
        <v>Region 3</v>
      </c>
      <c r="D400" s="4" t="str">
        <f>VLOOKUP(P400,Lookup!$A$1:$B$19,2,0)</f>
        <v>PN</v>
      </c>
      <c r="E400" s="4" t="str">
        <f>IF(AND((Data[[#This Row],[Min Notif Date]]&gt;$G$3),Data[[#This Row],[Min Notif Date]]&lt;$F$3),"Last Week","No")</f>
        <v>No</v>
      </c>
      <c r="F400" s="4" t="str">
        <f>VLOOKUP(MONTH(Data[[#This Row],[Min Notif Date]]),Lookup!$G$1:$H$12,2,0)</f>
        <v>2. Feb</v>
      </c>
      <c r="G400" s="4" t="str">
        <f t="shared" si="6"/>
        <v/>
      </c>
      <c r="H400" s="4" t="str">
        <f>IF(AND(Data[[#This Row],[Min Notif Time]]&gt;6,Data[[#This Row],[Min Notif Time]]&lt;17),"Business Hours","Non-Business Hours")</f>
        <v>Business Hours</v>
      </c>
      <c r="I400" s="4" t="str" cm="1">
        <f t="array" ref="I400">IFERROR(VLOOKUP(Data[[#This Row],[Min Notif Date]],Lookup!$N$1:$P$11,2,0),_xlfn.IFS(VLOOKUP(WEEKDAY(Data[[#This Row],[Min Notif Date]]),Lookup!$J$1:$L$7,3,0)="Weekend","Weekend",VLOOKUP(WEEKDAY(Data[[#This Row],[Min Notif Date]]),Lookup!$J$1:$L$7,3,0)="Weekday","Weekday"))</f>
        <v>Weekday</v>
      </c>
      <c r="J400" s="4" t="str">
        <f>VLOOKUP(WEEKDAY(Data[[#This Row],[Min Notif Date]]),Lookup!$J$1:$K$7,2,0)</f>
        <v>5. Thu</v>
      </c>
      <c r="K400" s="105">
        <f>ROUNDDOWN(Data[[#This Row],[PGE Notified Time]],0)</f>
        <v>44595</v>
      </c>
      <c r="L400" s="4">
        <f>HOUR(Data[[#This Row],[PGE Notified Time]])</f>
        <v>12</v>
      </c>
      <c r="M400">
        <v>73221</v>
      </c>
      <c r="O400" t="s">
        <v>20</v>
      </c>
      <c r="P400" t="s">
        <v>197</v>
      </c>
      <c r="Q400" t="s">
        <v>20</v>
      </c>
      <c r="R400" t="s">
        <v>183</v>
      </c>
      <c r="S400" s="1" t="s">
        <v>171</v>
      </c>
      <c r="T400" s="1">
        <v>44595.520833333336</v>
      </c>
      <c r="U400" s="1">
        <v>44595.645833333336</v>
      </c>
      <c r="V400" t="s">
        <v>184</v>
      </c>
      <c r="W400" t="s">
        <v>87</v>
      </c>
      <c r="X400" t="s">
        <v>248</v>
      </c>
      <c r="Y400" t="s">
        <v>186</v>
      </c>
      <c r="Z400" t="s">
        <v>187</v>
      </c>
      <c r="AA400" s="32">
        <v>180</v>
      </c>
    </row>
    <row r="401" spans="1:27" x14ac:dyDescent="0.3">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North Valley</v>
      </c>
      <c r="C401" s="4" t="str">
        <f>VLOOKUP(P401,Lookup!$A$1:$E$19,5,0)</f>
        <v>Region 2</v>
      </c>
      <c r="D401" s="4" t="str">
        <f>VLOOKUP(P401,Lookup!$A$1:$B$19,2,0)</f>
        <v>SA</v>
      </c>
      <c r="E401" s="4" t="str">
        <f>IF(AND((Data[[#This Row],[Min Notif Date]]&gt;$G$3),Data[[#This Row],[Min Notif Date]]&lt;$F$3),"Last Week","No")</f>
        <v>No</v>
      </c>
      <c r="F401" s="4" t="str">
        <f>VLOOKUP(MONTH(Data[[#This Row],[Min Notif Date]]),Lookup!$G$1:$H$12,2,0)</f>
        <v>2. Feb</v>
      </c>
      <c r="G401" s="4" t="str">
        <f t="shared" si="6"/>
        <v/>
      </c>
      <c r="H401" s="4" t="str">
        <f>IF(AND(Data[[#This Row],[Min Notif Time]]&gt;6,Data[[#This Row],[Min Notif Time]]&lt;17),"Business Hours","Non-Business Hours")</f>
        <v>Business Hours</v>
      </c>
      <c r="I401" s="4" t="str" cm="1">
        <f t="array" ref="I401">IFERROR(VLOOKUP(Data[[#This Row],[Min Notif Date]],Lookup!$N$1:$P$11,2,0),_xlfn.IFS(VLOOKUP(WEEKDAY(Data[[#This Row],[Min Notif Date]]),Lookup!$J$1:$L$7,3,0)="Weekend","Weekend",VLOOKUP(WEEKDAY(Data[[#This Row],[Min Notif Date]]),Lookup!$J$1:$L$7,3,0)="Weekday","Weekday"))</f>
        <v>Weekday</v>
      </c>
      <c r="J401" s="4" t="str">
        <f>VLOOKUP(WEEKDAY(Data[[#This Row],[Min Notif Date]]),Lookup!$J$1:$K$7,2,0)</f>
        <v>5. Thu</v>
      </c>
      <c r="K401" s="105">
        <f>ROUNDDOWN(Data[[#This Row],[PGE Notified Time]],0)</f>
        <v>44595</v>
      </c>
      <c r="L401" s="4">
        <f>HOUR(Data[[#This Row],[PGE Notified Time]])</f>
        <v>10</v>
      </c>
      <c r="M401">
        <v>73208</v>
      </c>
      <c r="O401" t="s">
        <v>20</v>
      </c>
      <c r="P401" t="s">
        <v>210</v>
      </c>
      <c r="Q401" t="s">
        <v>20</v>
      </c>
      <c r="R401" t="s">
        <v>183</v>
      </c>
      <c r="S401" s="1" t="s">
        <v>171</v>
      </c>
      <c r="T401" s="1">
        <v>44595.450694444444</v>
      </c>
      <c r="U401" s="1">
        <v>44595.541666666664</v>
      </c>
      <c r="V401" t="s">
        <v>184</v>
      </c>
      <c r="W401" t="s">
        <v>85</v>
      </c>
      <c r="X401" t="s">
        <v>238</v>
      </c>
      <c r="Y401" t="s">
        <v>186</v>
      </c>
      <c r="Z401" t="s">
        <v>187</v>
      </c>
      <c r="AA401" s="32">
        <v>131</v>
      </c>
    </row>
    <row r="402" spans="1:27" x14ac:dyDescent="0.3">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Central Valley</v>
      </c>
      <c r="C402" s="4" t="str">
        <f>VLOOKUP(P402,Lookup!$A$1:$E$19,5,0)</f>
        <v>Region 5</v>
      </c>
      <c r="D402" s="4" t="str">
        <f>VLOOKUP(P402,Lookup!$A$1:$B$19,2,0)</f>
        <v>ST</v>
      </c>
      <c r="E402" s="4" t="str">
        <f>IF(AND((Data[[#This Row],[Min Notif Date]]&gt;$G$3),Data[[#This Row],[Min Notif Date]]&lt;$F$3),"Last Week","No")</f>
        <v>No</v>
      </c>
      <c r="F402" s="4" t="str">
        <f>VLOOKUP(MONTH(Data[[#This Row],[Min Notif Date]]),Lookup!$G$1:$H$12,2,0)</f>
        <v>2. Feb</v>
      </c>
      <c r="G402" s="4" t="str">
        <f t="shared" si="6"/>
        <v/>
      </c>
      <c r="H402" s="4" t="str">
        <f>IF(AND(Data[[#This Row],[Min Notif Time]]&gt;6,Data[[#This Row],[Min Notif Time]]&lt;17),"Business Hours","Non-Business Hours")</f>
        <v>Business Hours</v>
      </c>
      <c r="I402" s="4" t="str" cm="1">
        <f t="array" ref="I402">IFERROR(VLOOKUP(Data[[#This Row],[Min Notif Date]],Lookup!$N$1:$P$11,2,0),_xlfn.IFS(VLOOKUP(WEEKDAY(Data[[#This Row],[Min Notif Date]]),Lookup!$J$1:$L$7,3,0)="Weekend","Weekend",VLOOKUP(WEEKDAY(Data[[#This Row],[Min Notif Date]]),Lookup!$J$1:$L$7,3,0)="Weekday","Weekday"))</f>
        <v>Weekday</v>
      </c>
      <c r="J402" s="4" t="str">
        <f>VLOOKUP(WEEKDAY(Data[[#This Row],[Min Notif Date]]),Lookup!$J$1:$K$7,2,0)</f>
        <v>5. Thu</v>
      </c>
      <c r="K402" s="105">
        <f>ROUNDDOWN(Data[[#This Row],[PGE Notified Time]],0)</f>
        <v>44595</v>
      </c>
      <c r="L402" s="4">
        <f>HOUR(Data[[#This Row],[PGE Notified Time]])</f>
        <v>11</v>
      </c>
      <c r="M402">
        <v>73213</v>
      </c>
      <c r="O402" t="s">
        <v>20</v>
      </c>
      <c r="P402" t="s">
        <v>188</v>
      </c>
      <c r="Q402" t="s">
        <v>20</v>
      </c>
      <c r="R402" t="s">
        <v>191</v>
      </c>
      <c r="S402" s="1" t="s">
        <v>171</v>
      </c>
      <c r="T402" s="1">
        <v>44595.484027777777</v>
      </c>
      <c r="U402" s="1">
        <v>44595.572916666664</v>
      </c>
      <c r="V402" t="s">
        <v>184</v>
      </c>
      <c r="W402" t="s">
        <v>85</v>
      </c>
      <c r="X402" t="s">
        <v>189</v>
      </c>
      <c r="Y402" t="s">
        <v>186</v>
      </c>
      <c r="Z402" t="s">
        <v>187</v>
      </c>
      <c r="AA402" s="32">
        <v>128</v>
      </c>
    </row>
    <row r="403" spans="1:27" x14ac:dyDescent="0.3">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South Bay</v>
      </c>
      <c r="C403" s="4" t="str">
        <f>VLOOKUP(P403,Lookup!$A$1:$E$19,5,0)</f>
        <v>Region 4</v>
      </c>
      <c r="D403" s="4" t="str">
        <f>VLOOKUP(P403,Lookup!$A$1:$B$19,2,0)</f>
        <v>CC</v>
      </c>
      <c r="E403" s="4" t="str">
        <f>IF(AND((Data[[#This Row],[Min Notif Date]]&gt;$G$3),Data[[#This Row],[Min Notif Date]]&lt;$F$3),"Last Week","No")</f>
        <v>No</v>
      </c>
      <c r="F403" s="4" t="str">
        <f>VLOOKUP(MONTH(Data[[#This Row],[Min Notif Date]]),Lookup!$G$1:$H$12,2,0)</f>
        <v>2. Feb</v>
      </c>
      <c r="G403" s="4" t="str">
        <f t="shared" si="6"/>
        <v/>
      </c>
      <c r="H403" s="4" t="str">
        <f>IF(AND(Data[[#This Row],[Min Notif Time]]&gt;6,Data[[#This Row],[Min Notif Time]]&lt;17),"Business Hours","Non-Business Hours")</f>
        <v>Business Hours</v>
      </c>
      <c r="I403" s="4" t="str" cm="1">
        <f t="array" ref="I403">IFERROR(VLOOKUP(Data[[#This Row],[Min Notif Date]],Lookup!$N$1:$P$11,2,0),_xlfn.IFS(VLOOKUP(WEEKDAY(Data[[#This Row],[Min Notif Date]]),Lookup!$J$1:$L$7,3,0)="Weekend","Weekend",VLOOKUP(WEEKDAY(Data[[#This Row],[Min Notif Date]]),Lookup!$J$1:$L$7,3,0)="Weekday","Weekday"))</f>
        <v>Weekday</v>
      </c>
      <c r="J403" s="4" t="str">
        <f>VLOOKUP(WEEKDAY(Data[[#This Row],[Min Notif Date]]),Lookup!$J$1:$K$7,2,0)</f>
        <v>5. Thu</v>
      </c>
      <c r="K403" s="105">
        <f>ROUNDDOWN(Data[[#This Row],[PGE Notified Time]],0)</f>
        <v>44595</v>
      </c>
      <c r="L403" s="4">
        <f>HOUR(Data[[#This Row],[PGE Notified Time]])</f>
        <v>12</v>
      </c>
      <c r="M403">
        <v>73219</v>
      </c>
      <c r="O403" t="s">
        <v>20</v>
      </c>
      <c r="P403" t="s">
        <v>225</v>
      </c>
      <c r="Q403" t="s">
        <v>20</v>
      </c>
      <c r="R403" t="s">
        <v>193</v>
      </c>
      <c r="S403" s="1" t="s">
        <v>171</v>
      </c>
      <c r="T403" s="1">
        <v>44595.506944444445</v>
      </c>
      <c r="U403" s="1">
        <v>44595.592361111114</v>
      </c>
      <c r="V403" t="s">
        <v>184</v>
      </c>
      <c r="W403" t="s">
        <v>85</v>
      </c>
      <c r="X403" t="s">
        <v>331</v>
      </c>
      <c r="Y403" t="s">
        <v>186</v>
      </c>
      <c r="Z403" t="s">
        <v>187</v>
      </c>
      <c r="AA403" s="32">
        <v>123</v>
      </c>
    </row>
    <row r="404" spans="1:27" x14ac:dyDescent="0.3">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Bay Area</v>
      </c>
      <c r="C404" s="4" t="str">
        <f>VLOOKUP(P404,Lookup!$A$1:$E$19,5,0)</f>
        <v>Region 3</v>
      </c>
      <c r="D404" s="4" t="str">
        <f>VLOOKUP(P404,Lookup!$A$1:$B$19,2,0)</f>
        <v>SF</v>
      </c>
      <c r="E404" s="4" t="str">
        <f>IF(AND((Data[[#This Row],[Min Notif Date]]&gt;$G$3),Data[[#This Row],[Min Notif Date]]&lt;$F$3),"Last Week","No")</f>
        <v>No</v>
      </c>
      <c r="F404" s="4" t="str">
        <f>VLOOKUP(MONTH(Data[[#This Row],[Min Notif Date]]),Lookup!$G$1:$H$12,2,0)</f>
        <v>2. Feb</v>
      </c>
      <c r="G404" s="4" t="str">
        <f t="shared" si="6"/>
        <v/>
      </c>
      <c r="H404" s="4" t="str">
        <f>IF(AND(Data[[#This Row],[Min Notif Time]]&gt;6,Data[[#This Row],[Min Notif Time]]&lt;17),"Business Hours","Non-Business Hours")</f>
        <v>Business Hours</v>
      </c>
      <c r="I404" s="4" t="str" cm="1">
        <f t="array" ref="I404">IFERROR(VLOOKUP(Data[[#This Row],[Min Notif Date]],Lookup!$N$1:$P$11,2,0),_xlfn.IFS(VLOOKUP(WEEKDAY(Data[[#This Row],[Min Notif Date]]),Lookup!$J$1:$L$7,3,0)="Weekend","Weekend",VLOOKUP(WEEKDAY(Data[[#This Row],[Min Notif Date]]),Lookup!$J$1:$L$7,3,0)="Weekday","Weekday"))</f>
        <v>Weekday</v>
      </c>
      <c r="J404" s="4" t="str">
        <f>VLOOKUP(WEEKDAY(Data[[#This Row],[Min Notif Date]]),Lookup!$J$1:$K$7,2,0)</f>
        <v>5. Thu</v>
      </c>
      <c r="K404" s="105">
        <f>ROUNDDOWN(Data[[#This Row],[PGE Notified Time]],0)</f>
        <v>44595</v>
      </c>
      <c r="L404" s="4">
        <f>HOUR(Data[[#This Row],[PGE Notified Time]])</f>
        <v>8</v>
      </c>
      <c r="M404">
        <v>73203</v>
      </c>
      <c r="O404" t="s">
        <v>20</v>
      </c>
      <c r="P404" t="s">
        <v>190</v>
      </c>
      <c r="Q404" t="s">
        <v>20</v>
      </c>
      <c r="R404" t="s">
        <v>183</v>
      </c>
      <c r="S404" s="1" t="s">
        <v>171</v>
      </c>
      <c r="T404" s="1">
        <v>44595.371527777781</v>
      </c>
      <c r="U404" s="1">
        <v>44595.444444444445</v>
      </c>
      <c r="V404" t="s">
        <v>184</v>
      </c>
      <c r="W404" t="s">
        <v>85</v>
      </c>
      <c r="X404" t="s">
        <v>192</v>
      </c>
      <c r="Y404" t="s">
        <v>186</v>
      </c>
      <c r="Z404" t="s">
        <v>187</v>
      </c>
      <c r="AA404" s="32">
        <v>105</v>
      </c>
    </row>
    <row r="405" spans="1:27" x14ac:dyDescent="0.3">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Bay Area</v>
      </c>
      <c r="C405" s="4" t="str">
        <f>VLOOKUP(P405,Lookup!$A$1:$E$19,5,0)</f>
        <v>Region 3</v>
      </c>
      <c r="D405" s="4" t="str">
        <f>VLOOKUP(P405,Lookup!$A$1:$B$19,2,0)</f>
        <v>EB</v>
      </c>
      <c r="E405" s="4" t="str">
        <f>IF(AND((Data[[#This Row],[Min Notif Date]]&gt;$G$3),Data[[#This Row],[Min Notif Date]]&lt;$F$3),"Last Week","No")</f>
        <v>No</v>
      </c>
      <c r="F405" s="4" t="str">
        <f>VLOOKUP(MONTH(Data[[#This Row],[Min Notif Date]]),Lookup!$G$1:$H$12,2,0)</f>
        <v>2. Feb</v>
      </c>
      <c r="G405" s="4" t="str">
        <f t="shared" si="6"/>
        <v/>
      </c>
      <c r="H405" s="4" t="str">
        <f>IF(AND(Data[[#This Row],[Min Notif Time]]&gt;6,Data[[#This Row],[Min Notif Time]]&lt;17),"Business Hours","Non-Business Hours")</f>
        <v>Business Hours</v>
      </c>
      <c r="I405" s="4" t="str" cm="1">
        <f t="array" ref="I405">IFERROR(VLOOKUP(Data[[#This Row],[Min Notif Date]],Lookup!$N$1:$P$11,2,0),_xlfn.IFS(VLOOKUP(WEEKDAY(Data[[#This Row],[Min Notif Date]]),Lookup!$J$1:$L$7,3,0)="Weekend","Weekend",VLOOKUP(WEEKDAY(Data[[#This Row],[Min Notif Date]]),Lookup!$J$1:$L$7,3,0)="Weekday","Weekday"))</f>
        <v>Weekday</v>
      </c>
      <c r="J405" s="4" t="str">
        <f>VLOOKUP(WEEKDAY(Data[[#This Row],[Min Notif Date]]),Lookup!$J$1:$K$7,2,0)</f>
        <v>5. Thu</v>
      </c>
      <c r="K405" s="105">
        <f>ROUNDDOWN(Data[[#This Row],[PGE Notified Time]],0)</f>
        <v>44595</v>
      </c>
      <c r="L405" s="4">
        <f>HOUR(Data[[#This Row],[PGE Notified Time]])</f>
        <v>10</v>
      </c>
      <c r="M405">
        <v>73209</v>
      </c>
      <c r="N405">
        <v>3415821825</v>
      </c>
      <c r="O405" t="s">
        <v>20</v>
      </c>
      <c r="P405" t="s">
        <v>182</v>
      </c>
      <c r="Q405" t="s">
        <v>20</v>
      </c>
      <c r="R405" t="s">
        <v>191</v>
      </c>
      <c r="S405" s="1">
        <v>44595.415891203702</v>
      </c>
      <c r="T405" s="1">
        <v>44595.451736111114</v>
      </c>
      <c r="U405" s="1">
        <v>44595.486805555556</v>
      </c>
      <c r="V405" t="s">
        <v>184</v>
      </c>
      <c r="W405" t="s">
        <v>85</v>
      </c>
      <c r="X405" t="s">
        <v>194</v>
      </c>
      <c r="Y405" t="s">
        <v>186</v>
      </c>
      <c r="Z405" t="s">
        <v>187</v>
      </c>
      <c r="AA405" s="32">
        <v>102.116666667</v>
      </c>
    </row>
    <row r="406" spans="1:27" x14ac:dyDescent="0.3">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Central Valley</v>
      </c>
      <c r="C406" s="4" t="str">
        <f>VLOOKUP(P406,Lookup!$A$1:$E$19,5,0)</f>
        <v>Region 5</v>
      </c>
      <c r="D406" s="4" t="str">
        <f>VLOOKUP(P406,Lookup!$A$1:$B$19,2,0)</f>
        <v>YO</v>
      </c>
      <c r="E406" s="4" t="str">
        <f>IF(AND((Data[[#This Row],[Min Notif Date]]&gt;$G$3),Data[[#This Row],[Min Notif Date]]&lt;$F$3),"Last Week","No")</f>
        <v>No</v>
      </c>
      <c r="F406" s="4" t="str">
        <f>VLOOKUP(MONTH(Data[[#This Row],[Min Notif Date]]),Lookup!$G$1:$H$12,2,0)</f>
        <v>2. Feb</v>
      </c>
      <c r="G406" s="4" t="str">
        <f t="shared" si="6"/>
        <v/>
      </c>
      <c r="H406" s="4" t="str">
        <f>IF(AND(Data[[#This Row],[Min Notif Time]]&gt;6,Data[[#This Row],[Min Notif Time]]&lt;17),"Business Hours","Non-Business Hours")</f>
        <v>Business Hours</v>
      </c>
      <c r="I406" s="4" t="str" cm="1">
        <f t="array" ref="I406">IFERROR(VLOOKUP(Data[[#This Row],[Min Notif Date]],Lookup!$N$1:$P$11,2,0),_xlfn.IFS(VLOOKUP(WEEKDAY(Data[[#This Row],[Min Notif Date]]),Lookup!$J$1:$L$7,3,0)="Weekend","Weekend",VLOOKUP(WEEKDAY(Data[[#This Row],[Min Notif Date]]),Lookup!$J$1:$L$7,3,0)="Weekday","Weekday"))</f>
        <v>Weekday</v>
      </c>
      <c r="J406" s="4" t="str">
        <f>VLOOKUP(WEEKDAY(Data[[#This Row],[Min Notif Date]]),Lookup!$J$1:$K$7,2,0)</f>
        <v>5. Thu</v>
      </c>
      <c r="K406" s="105">
        <f>ROUNDDOWN(Data[[#This Row],[PGE Notified Time]],0)</f>
        <v>44595</v>
      </c>
      <c r="L406" s="4">
        <f>HOUR(Data[[#This Row],[PGE Notified Time]])</f>
        <v>7</v>
      </c>
      <c r="M406">
        <v>73199</v>
      </c>
      <c r="O406" t="s">
        <v>20</v>
      </c>
      <c r="P406" t="s">
        <v>231</v>
      </c>
      <c r="Q406" t="s">
        <v>20</v>
      </c>
      <c r="R406" t="s">
        <v>193</v>
      </c>
      <c r="S406" s="1" t="s">
        <v>171</v>
      </c>
      <c r="T406" s="1">
        <v>44595.326388888891</v>
      </c>
      <c r="U406" s="1">
        <v>44595.385416666664</v>
      </c>
      <c r="V406" t="s">
        <v>184</v>
      </c>
      <c r="W406" t="s">
        <v>85</v>
      </c>
      <c r="X406" t="s">
        <v>356</v>
      </c>
      <c r="Y406" t="s">
        <v>186</v>
      </c>
      <c r="Z406" t="s">
        <v>187</v>
      </c>
      <c r="AA406" s="32">
        <v>85</v>
      </c>
    </row>
    <row r="407" spans="1:27" x14ac:dyDescent="0.3">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South Bay</v>
      </c>
      <c r="C407" s="4" t="str">
        <f>VLOOKUP(P407,Lookup!$A$1:$E$19,5,0)</f>
        <v>Region 4</v>
      </c>
      <c r="D407" s="4" t="str">
        <f>VLOOKUP(P407,Lookup!$A$1:$B$19,2,0)</f>
        <v>SJ</v>
      </c>
      <c r="E407" s="4" t="str">
        <f>IF(AND((Data[[#This Row],[Min Notif Date]]&gt;$G$3),Data[[#This Row],[Min Notif Date]]&lt;$F$3),"Last Week","No")</f>
        <v>No</v>
      </c>
      <c r="F407" s="4" t="str">
        <f>VLOOKUP(MONTH(Data[[#This Row],[Min Notif Date]]),Lookup!$G$1:$H$12,2,0)</f>
        <v>2. Feb</v>
      </c>
      <c r="G407" s="4" t="str">
        <f t="shared" si="6"/>
        <v/>
      </c>
      <c r="H407" s="4" t="str">
        <f>IF(AND(Data[[#This Row],[Min Notif Time]]&gt;6,Data[[#This Row],[Min Notif Time]]&lt;17),"Business Hours","Non-Business Hours")</f>
        <v>Business Hours</v>
      </c>
      <c r="I407" s="4" t="str" cm="1">
        <f t="array" ref="I407">IFERROR(VLOOKUP(Data[[#This Row],[Min Notif Date]],Lookup!$N$1:$P$11,2,0),_xlfn.IFS(VLOOKUP(WEEKDAY(Data[[#This Row],[Min Notif Date]]),Lookup!$J$1:$L$7,3,0)="Weekend","Weekend",VLOOKUP(WEEKDAY(Data[[#This Row],[Min Notif Date]]),Lookup!$J$1:$L$7,3,0)="Weekday","Weekday"))</f>
        <v>Weekday</v>
      </c>
      <c r="J407" s="4" t="str">
        <f>VLOOKUP(WEEKDAY(Data[[#This Row],[Min Notif Date]]),Lookup!$J$1:$K$7,2,0)</f>
        <v>5. Thu</v>
      </c>
      <c r="K407" s="105">
        <f>ROUNDDOWN(Data[[#This Row],[PGE Notified Time]],0)</f>
        <v>44595</v>
      </c>
      <c r="L407" s="4">
        <f>HOUR(Data[[#This Row],[PGE Notified Time]])</f>
        <v>12</v>
      </c>
      <c r="M407">
        <v>73220</v>
      </c>
      <c r="O407" t="s">
        <v>20</v>
      </c>
      <c r="P407" t="s">
        <v>288</v>
      </c>
      <c r="Q407" t="s">
        <v>20</v>
      </c>
      <c r="R407" t="s">
        <v>191</v>
      </c>
      <c r="S407" s="1" t="s">
        <v>171</v>
      </c>
      <c r="T407" s="1">
        <v>44595.509722222225</v>
      </c>
      <c r="U407" s="1">
        <v>44595.5625</v>
      </c>
      <c r="V407" t="s">
        <v>184</v>
      </c>
      <c r="W407" t="s">
        <v>85</v>
      </c>
      <c r="X407" t="s">
        <v>293</v>
      </c>
      <c r="Y407" t="s">
        <v>186</v>
      </c>
      <c r="Z407" t="s">
        <v>187</v>
      </c>
      <c r="AA407" s="32">
        <v>76</v>
      </c>
    </row>
    <row r="408" spans="1:27" x14ac:dyDescent="0.3">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Bay Area</v>
      </c>
      <c r="C408" s="4" t="str">
        <f>VLOOKUP(P408,Lookup!$A$1:$E$19,5,0)</f>
        <v>Region 3</v>
      </c>
      <c r="D408" s="4" t="str">
        <f>VLOOKUP(P408,Lookup!$A$1:$B$19,2,0)</f>
        <v>PN</v>
      </c>
      <c r="E408" s="4" t="str">
        <f>IF(AND((Data[[#This Row],[Min Notif Date]]&gt;$G$3),Data[[#This Row],[Min Notif Date]]&lt;$F$3),"Last Week","No")</f>
        <v>No</v>
      </c>
      <c r="F408" s="4" t="str">
        <f>VLOOKUP(MONTH(Data[[#This Row],[Min Notif Date]]),Lookup!$G$1:$H$12,2,0)</f>
        <v>2. Feb</v>
      </c>
      <c r="G408" s="4" t="str">
        <f t="shared" si="6"/>
        <v/>
      </c>
      <c r="H408" s="4" t="str">
        <f>IF(AND(Data[[#This Row],[Min Notif Time]]&gt;6,Data[[#This Row],[Min Notif Time]]&lt;17),"Business Hours","Non-Business Hours")</f>
        <v>Business Hours</v>
      </c>
      <c r="I408" s="4" t="str" cm="1">
        <f t="array" ref="I408">IFERROR(VLOOKUP(Data[[#This Row],[Min Notif Date]],Lookup!$N$1:$P$11,2,0),_xlfn.IFS(VLOOKUP(WEEKDAY(Data[[#This Row],[Min Notif Date]]),Lookup!$J$1:$L$7,3,0)="Weekend","Weekend",VLOOKUP(WEEKDAY(Data[[#This Row],[Min Notif Date]]),Lookup!$J$1:$L$7,3,0)="Weekday","Weekday"))</f>
        <v>Weekday</v>
      </c>
      <c r="J408" s="4" t="str">
        <f>VLOOKUP(WEEKDAY(Data[[#This Row],[Min Notif Date]]),Lookup!$J$1:$K$7,2,0)</f>
        <v>5. Thu</v>
      </c>
      <c r="K408" s="105">
        <f>ROUNDDOWN(Data[[#This Row],[PGE Notified Time]],0)</f>
        <v>44595</v>
      </c>
      <c r="L408" s="4">
        <f>HOUR(Data[[#This Row],[PGE Notified Time]])</f>
        <v>11</v>
      </c>
      <c r="M408">
        <v>73217</v>
      </c>
      <c r="O408" t="s">
        <v>20</v>
      </c>
      <c r="P408" t="s">
        <v>197</v>
      </c>
      <c r="Q408" t="s">
        <v>20</v>
      </c>
      <c r="R408" t="s">
        <v>183</v>
      </c>
      <c r="S408" s="1" t="s">
        <v>171</v>
      </c>
      <c r="T408" s="1">
        <v>44595.490277777775</v>
      </c>
      <c r="U408" s="1">
        <v>44595.538194444445</v>
      </c>
      <c r="V408" t="s">
        <v>184</v>
      </c>
      <c r="W408" t="s">
        <v>85</v>
      </c>
      <c r="X408" t="s">
        <v>205</v>
      </c>
      <c r="Y408" t="s">
        <v>186</v>
      </c>
      <c r="Z408" t="s">
        <v>187</v>
      </c>
      <c r="AA408" s="32">
        <v>69</v>
      </c>
    </row>
    <row r="409" spans="1:27" x14ac:dyDescent="0.3">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9" s="4" t="str">
        <f>VLOOKUP(P409,Lookup!$A$1:$D$19,4,0)</f>
        <v>Bay Area</v>
      </c>
      <c r="C409" s="4" t="str">
        <f>VLOOKUP(P409,Lookup!$A$1:$E$19,5,0)</f>
        <v>Region 3</v>
      </c>
      <c r="D409" s="4" t="str">
        <f>VLOOKUP(P409,Lookup!$A$1:$B$19,2,0)</f>
        <v>PN</v>
      </c>
      <c r="E409" s="4" t="str">
        <f>IF(AND((Data[[#This Row],[Min Notif Date]]&gt;$G$3),Data[[#This Row],[Min Notif Date]]&lt;$F$3),"Last Week","No")</f>
        <v>No</v>
      </c>
      <c r="F409" s="4" t="str">
        <f>VLOOKUP(MONTH(Data[[#This Row],[Min Notif Date]]),Lookup!$G$1:$H$12,2,0)</f>
        <v>2. Feb</v>
      </c>
      <c r="G409" s="4" t="str">
        <f t="shared" si="6"/>
        <v/>
      </c>
      <c r="H409" s="4" t="str">
        <f>IF(AND(Data[[#This Row],[Min Notif Time]]&gt;6,Data[[#This Row],[Min Notif Time]]&lt;17),"Business Hours","Non-Business Hours")</f>
        <v>Business Hours</v>
      </c>
      <c r="I409" s="4" t="str" cm="1">
        <f t="array" ref="I409">IFERROR(VLOOKUP(Data[[#This Row],[Min Notif Date]],Lookup!$N$1:$P$11,2,0),_xlfn.IFS(VLOOKUP(WEEKDAY(Data[[#This Row],[Min Notif Date]]),Lookup!$J$1:$L$7,3,0)="Weekend","Weekend",VLOOKUP(WEEKDAY(Data[[#This Row],[Min Notif Date]]),Lookup!$J$1:$L$7,3,0)="Weekday","Weekday"))</f>
        <v>Weekday</v>
      </c>
      <c r="J409" s="4" t="str">
        <f>VLOOKUP(WEEKDAY(Data[[#This Row],[Min Notif Date]]),Lookup!$J$1:$K$7,2,0)</f>
        <v>5. Thu</v>
      </c>
      <c r="K409" s="105">
        <f>ROUNDDOWN(Data[[#This Row],[PGE Notified Time]],0)</f>
        <v>44595</v>
      </c>
      <c r="L409" s="4">
        <f>HOUR(Data[[#This Row],[PGE Notified Time]])</f>
        <v>15</v>
      </c>
      <c r="M409">
        <v>73236</v>
      </c>
      <c r="N409">
        <v>1901232763</v>
      </c>
      <c r="O409" t="s">
        <v>23</v>
      </c>
      <c r="P409" t="s">
        <v>197</v>
      </c>
      <c r="Q409" t="s">
        <v>213</v>
      </c>
      <c r="R409" t="s">
        <v>193</v>
      </c>
      <c r="S409" s="1">
        <v>44595.642048611109</v>
      </c>
      <c r="T409" s="1">
        <v>44595.64166666667</v>
      </c>
      <c r="U409" s="1">
        <v>44595.685416666667</v>
      </c>
      <c r="V409" t="s">
        <v>184</v>
      </c>
      <c r="W409" t="s">
        <v>85</v>
      </c>
      <c r="X409" t="s">
        <v>357</v>
      </c>
      <c r="Y409" t="s">
        <v>186</v>
      </c>
      <c r="Z409" t="s">
        <v>187</v>
      </c>
      <c r="AA409" s="32">
        <v>63</v>
      </c>
    </row>
    <row r="410" spans="1:27" x14ac:dyDescent="0.3">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Bay Area</v>
      </c>
      <c r="C410" s="4" t="str">
        <f>VLOOKUP(P410,Lookup!$A$1:$E$19,5,0)</f>
        <v>Region 3</v>
      </c>
      <c r="D410" s="4" t="str">
        <f>VLOOKUP(P410,Lookup!$A$1:$B$19,2,0)</f>
        <v>MI</v>
      </c>
      <c r="E410" s="4" t="str">
        <f>IF(AND((Data[[#This Row],[Min Notif Date]]&gt;$G$3),Data[[#This Row],[Min Notif Date]]&lt;$F$3),"Last Week","No")</f>
        <v>No</v>
      </c>
      <c r="F410" s="4" t="str">
        <f>VLOOKUP(MONTH(Data[[#This Row],[Min Notif Date]]),Lookup!$G$1:$H$12,2,0)</f>
        <v>2. Feb</v>
      </c>
      <c r="G410" s="4" t="str">
        <f t="shared" si="6"/>
        <v/>
      </c>
      <c r="H410" s="4" t="str">
        <f>IF(AND(Data[[#This Row],[Min Notif Time]]&gt;6,Data[[#This Row],[Min Notif Time]]&lt;17),"Business Hours","Non-Business Hours")</f>
        <v>Business Hours</v>
      </c>
      <c r="I410" s="4" t="str" cm="1">
        <f t="array" ref="I410">IFERROR(VLOOKUP(Data[[#This Row],[Min Notif Date]],Lookup!$N$1:$P$11,2,0),_xlfn.IFS(VLOOKUP(WEEKDAY(Data[[#This Row],[Min Notif Date]]),Lookup!$J$1:$L$7,3,0)="Weekend","Weekend",VLOOKUP(WEEKDAY(Data[[#This Row],[Min Notif Date]]),Lookup!$J$1:$L$7,3,0)="Weekday","Weekday"))</f>
        <v>Weekday</v>
      </c>
      <c r="J410" s="4" t="str">
        <f>VLOOKUP(WEEKDAY(Data[[#This Row],[Min Notif Date]]),Lookup!$J$1:$K$7,2,0)</f>
        <v>5. Thu</v>
      </c>
      <c r="K410" s="105">
        <f>ROUNDDOWN(Data[[#This Row],[PGE Notified Time]],0)</f>
        <v>44595</v>
      </c>
      <c r="L410" s="4">
        <f>HOUR(Data[[#This Row],[PGE Notified Time]])</f>
        <v>12</v>
      </c>
      <c r="M410">
        <v>73223</v>
      </c>
      <c r="O410" t="s">
        <v>20</v>
      </c>
      <c r="P410" t="s">
        <v>244</v>
      </c>
      <c r="Q410" t="s">
        <v>20</v>
      </c>
      <c r="R410" t="s">
        <v>223</v>
      </c>
      <c r="S410" s="1" t="s">
        <v>171</v>
      </c>
      <c r="T410" s="1">
        <v>44595.530555555553</v>
      </c>
      <c r="U410" s="1">
        <v>44595.572916666664</v>
      </c>
      <c r="V410" t="s">
        <v>184</v>
      </c>
      <c r="W410" t="s">
        <v>85</v>
      </c>
      <c r="X410" t="s">
        <v>269</v>
      </c>
      <c r="Y410" t="s">
        <v>186</v>
      </c>
      <c r="Z410" t="s">
        <v>187</v>
      </c>
      <c r="AA410" s="32">
        <v>61</v>
      </c>
    </row>
    <row r="411" spans="1:27" x14ac:dyDescent="0.3">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 s="4" t="str">
        <f>VLOOKUP(P411,Lookup!$A$1:$D$19,4,0)</f>
        <v>South Bay</v>
      </c>
      <c r="C411" s="4" t="str">
        <f>VLOOKUP(P411,Lookup!$A$1:$E$19,5,0)</f>
        <v>Region 4</v>
      </c>
      <c r="D411" s="4" t="str">
        <f>VLOOKUP(P411,Lookup!$A$1:$B$19,2,0)</f>
        <v>SJ</v>
      </c>
      <c r="E411" s="4" t="str">
        <f>IF(AND((Data[[#This Row],[Min Notif Date]]&gt;$G$3),Data[[#This Row],[Min Notif Date]]&lt;$F$3),"Last Week","No")</f>
        <v>No</v>
      </c>
      <c r="F411" s="4" t="str">
        <f>VLOOKUP(MONTH(Data[[#This Row],[Min Notif Date]]),Lookup!$G$1:$H$12,2,0)</f>
        <v>2. Feb</v>
      </c>
      <c r="G411" s="4" t="str">
        <f t="shared" si="6"/>
        <v/>
      </c>
      <c r="H411" s="4" t="str">
        <f>IF(AND(Data[[#This Row],[Min Notif Time]]&gt;6,Data[[#This Row],[Min Notif Time]]&lt;17),"Business Hours","Non-Business Hours")</f>
        <v>Business Hours</v>
      </c>
      <c r="I411" s="4" t="str" cm="1">
        <f t="array" ref="I411">IFERROR(VLOOKUP(Data[[#This Row],[Min Notif Date]],Lookup!$N$1:$P$11,2,0),_xlfn.IFS(VLOOKUP(WEEKDAY(Data[[#This Row],[Min Notif Date]]),Lookup!$J$1:$L$7,3,0)="Weekend","Weekend",VLOOKUP(WEEKDAY(Data[[#This Row],[Min Notif Date]]),Lookup!$J$1:$L$7,3,0)="Weekday","Weekday"))</f>
        <v>Weekday</v>
      </c>
      <c r="J411" s="4" t="str">
        <f>VLOOKUP(WEEKDAY(Data[[#This Row],[Min Notif Date]]),Lookup!$J$1:$K$7,2,0)</f>
        <v>5. Thu</v>
      </c>
      <c r="K411" s="105">
        <f>ROUNDDOWN(Data[[#This Row],[PGE Notified Time]],0)</f>
        <v>44595</v>
      </c>
      <c r="L411" s="4">
        <f>HOUR(Data[[#This Row],[PGE Notified Time]])</f>
        <v>11</v>
      </c>
      <c r="M411">
        <v>73215</v>
      </c>
      <c r="O411" t="s">
        <v>20</v>
      </c>
      <c r="P411" t="s">
        <v>288</v>
      </c>
      <c r="Q411" t="s">
        <v>20</v>
      </c>
      <c r="R411" t="s">
        <v>191</v>
      </c>
      <c r="S411" s="1" t="s">
        <v>171</v>
      </c>
      <c r="T411" s="1">
        <v>44595.486805555556</v>
      </c>
      <c r="U411" s="1">
        <v>44595.520833333336</v>
      </c>
      <c r="V411" t="s">
        <v>184</v>
      </c>
      <c r="W411" t="s">
        <v>85</v>
      </c>
      <c r="X411" t="s">
        <v>293</v>
      </c>
      <c r="Y411" t="s">
        <v>186</v>
      </c>
      <c r="Z411" t="s">
        <v>187</v>
      </c>
      <c r="AA411" s="32">
        <v>49</v>
      </c>
    </row>
    <row r="412" spans="1:27" x14ac:dyDescent="0.3">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 s="4" t="str">
        <f>VLOOKUP(P412,Lookup!$A$1:$D$19,4,0)</f>
        <v>Bay Area</v>
      </c>
      <c r="C412" s="4" t="str">
        <f>VLOOKUP(P412,Lookup!$A$1:$E$19,5,0)</f>
        <v>Region 3</v>
      </c>
      <c r="D412" s="4" t="str">
        <f>VLOOKUP(P412,Lookup!$A$1:$B$19,2,0)</f>
        <v>PN</v>
      </c>
      <c r="E412" s="4" t="str">
        <f>IF(AND((Data[[#This Row],[Min Notif Date]]&gt;$G$3),Data[[#This Row],[Min Notif Date]]&lt;$F$3),"Last Week","No")</f>
        <v>No</v>
      </c>
      <c r="F412" s="4" t="str">
        <f>VLOOKUP(MONTH(Data[[#This Row],[Min Notif Date]]),Lookup!$G$1:$H$12,2,0)</f>
        <v>2. Feb</v>
      </c>
      <c r="G412" s="4" t="str">
        <f t="shared" si="6"/>
        <v/>
      </c>
      <c r="H412" s="4" t="str">
        <f>IF(AND(Data[[#This Row],[Min Notif Time]]&gt;6,Data[[#This Row],[Min Notif Time]]&lt;17),"Business Hours","Non-Business Hours")</f>
        <v>Business Hours</v>
      </c>
      <c r="I412" s="4" t="str" cm="1">
        <f t="array" ref="I412">IFERROR(VLOOKUP(Data[[#This Row],[Min Notif Date]],Lookup!$N$1:$P$11,2,0),_xlfn.IFS(VLOOKUP(WEEKDAY(Data[[#This Row],[Min Notif Date]]),Lookup!$J$1:$L$7,3,0)="Weekend","Weekend",VLOOKUP(WEEKDAY(Data[[#This Row],[Min Notif Date]]),Lookup!$J$1:$L$7,3,0)="Weekday","Weekday"))</f>
        <v>Weekday</v>
      </c>
      <c r="J412" s="4" t="str">
        <f>VLOOKUP(WEEKDAY(Data[[#This Row],[Min Notif Date]]),Lookup!$J$1:$K$7,2,0)</f>
        <v>5. Thu</v>
      </c>
      <c r="K412" s="105">
        <f>ROUNDDOWN(Data[[#This Row],[PGE Notified Time]],0)</f>
        <v>44595</v>
      </c>
      <c r="L412" s="4">
        <f>HOUR(Data[[#This Row],[PGE Notified Time]])</f>
        <v>15</v>
      </c>
      <c r="M412">
        <v>73238</v>
      </c>
      <c r="N412">
        <v>6421459353</v>
      </c>
      <c r="O412" t="s">
        <v>25</v>
      </c>
      <c r="P412" t="s">
        <v>197</v>
      </c>
      <c r="Q412" t="s">
        <v>213</v>
      </c>
      <c r="R412" t="s">
        <v>183</v>
      </c>
      <c r="S412" s="1">
        <v>44595.655775462961</v>
      </c>
      <c r="T412" s="1">
        <v>44595.656724537039</v>
      </c>
      <c r="U412" s="1">
        <v>44595.6875</v>
      </c>
      <c r="V412" t="s">
        <v>184</v>
      </c>
      <c r="W412" t="s">
        <v>87</v>
      </c>
      <c r="X412" t="s">
        <v>264</v>
      </c>
      <c r="Y412" t="s">
        <v>186</v>
      </c>
      <c r="Z412" t="s">
        <v>187</v>
      </c>
      <c r="AA412" s="32">
        <v>45.683333333</v>
      </c>
    </row>
    <row r="413" spans="1:27" x14ac:dyDescent="0.3">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South Bay</v>
      </c>
      <c r="C413" s="4" t="str">
        <f>VLOOKUP(P413,Lookup!$A$1:$E$19,5,0)</f>
        <v>Region 4</v>
      </c>
      <c r="D413" s="4" t="str">
        <f>VLOOKUP(P413,Lookup!$A$1:$B$19,2,0)</f>
        <v>SJ</v>
      </c>
      <c r="E413" s="4" t="str">
        <f>IF(AND((Data[[#This Row],[Min Notif Date]]&gt;$G$3),Data[[#This Row],[Min Notif Date]]&lt;$F$3),"Last Week","No")</f>
        <v>No</v>
      </c>
      <c r="F413" s="4" t="str">
        <f>VLOOKUP(MONTH(Data[[#This Row],[Min Notif Date]]),Lookup!$G$1:$H$12,2,0)</f>
        <v>2. Feb</v>
      </c>
      <c r="G413" s="4" t="str">
        <f t="shared" si="6"/>
        <v/>
      </c>
      <c r="H413" s="4" t="str">
        <f>IF(AND(Data[[#This Row],[Min Notif Time]]&gt;6,Data[[#This Row],[Min Notif Time]]&lt;17),"Business Hours","Non-Business Hours")</f>
        <v>Business Hours</v>
      </c>
      <c r="I413" s="4" t="str" cm="1">
        <f t="array" ref="I413">IFERROR(VLOOKUP(Data[[#This Row],[Min Notif Date]],Lookup!$N$1:$P$11,2,0),_xlfn.IFS(VLOOKUP(WEEKDAY(Data[[#This Row],[Min Notif Date]]),Lookup!$J$1:$L$7,3,0)="Weekend","Weekend",VLOOKUP(WEEKDAY(Data[[#This Row],[Min Notif Date]]),Lookup!$J$1:$L$7,3,0)="Weekday","Weekday"))</f>
        <v>Weekday</v>
      </c>
      <c r="J413" s="4" t="str">
        <f>VLOOKUP(WEEKDAY(Data[[#This Row],[Min Notif Date]]),Lookup!$J$1:$K$7,2,0)</f>
        <v>5. Thu</v>
      </c>
      <c r="K413" s="105">
        <f>ROUNDDOWN(Data[[#This Row],[PGE Notified Time]],0)</f>
        <v>44595</v>
      </c>
      <c r="L413" s="4">
        <f>HOUR(Data[[#This Row],[PGE Notified Time]])</f>
        <v>12</v>
      </c>
      <c r="M413">
        <v>73225</v>
      </c>
      <c r="O413" t="s">
        <v>20</v>
      </c>
      <c r="P413" t="s">
        <v>288</v>
      </c>
      <c r="Q413" t="s">
        <v>20</v>
      </c>
      <c r="R413" t="s">
        <v>191</v>
      </c>
      <c r="S413" s="1" t="s">
        <v>171</v>
      </c>
      <c r="T413" s="1">
        <v>44595.540972222225</v>
      </c>
      <c r="U413" s="1">
        <v>44595.565972222219</v>
      </c>
      <c r="V413" t="s">
        <v>184</v>
      </c>
      <c r="W413" t="s">
        <v>85</v>
      </c>
      <c r="X413" t="s">
        <v>293</v>
      </c>
      <c r="Y413" t="s">
        <v>186</v>
      </c>
      <c r="Z413" t="s">
        <v>187</v>
      </c>
      <c r="AA413" s="32">
        <v>36</v>
      </c>
    </row>
    <row r="414" spans="1:27" x14ac:dyDescent="0.3">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4" s="4" t="str">
        <f>VLOOKUP(P414,Lookup!$A$1:$D$19,4,0)</f>
        <v>Central Valley</v>
      </c>
      <c r="C414" s="4" t="str">
        <f>VLOOKUP(P414,Lookup!$A$1:$E$19,5,0)</f>
        <v>Region 5</v>
      </c>
      <c r="D414" s="4" t="str">
        <f>VLOOKUP(P414,Lookup!$A$1:$B$19,2,0)</f>
        <v>ST</v>
      </c>
      <c r="E414" s="4" t="str">
        <f>IF(AND((Data[[#This Row],[Min Notif Date]]&gt;$G$3),Data[[#This Row],[Min Notif Date]]&lt;$F$3),"Last Week","No")</f>
        <v>No</v>
      </c>
      <c r="F414" s="4" t="str">
        <f>VLOOKUP(MONTH(Data[[#This Row],[Min Notif Date]]),Lookup!$G$1:$H$12,2,0)</f>
        <v>2. Feb</v>
      </c>
      <c r="G414" s="4" t="str">
        <f t="shared" si="6"/>
        <v/>
      </c>
      <c r="H414" s="4" t="str">
        <f>IF(AND(Data[[#This Row],[Min Notif Time]]&gt;6,Data[[#This Row],[Min Notif Time]]&lt;17),"Business Hours","Non-Business Hours")</f>
        <v>Business Hours</v>
      </c>
      <c r="I414" s="4" t="str" cm="1">
        <f t="array" ref="I414">IFERROR(VLOOKUP(Data[[#This Row],[Min Notif Date]],Lookup!$N$1:$P$11,2,0),_xlfn.IFS(VLOOKUP(WEEKDAY(Data[[#This Row],[Min Notif Date]]),Lookup!$J$1:$L$7,3,0)="Weekend","Weekend",VLOOKUP(WEEKDAY(Data[[#This Row],[Min Notif Date]]),Lookup!$J$1:$L$7,3,0)="Weekday","Weekday"))</f>
        <v>Weekday</v>
      </c>
      <c r="J414" s="4" t="str">
        <f>VLOOKUP(WEEKDAY(Data[[#This Row],[Min Notif Date]]),Lookup!$J$1:$K$7,2,0)</f>
        <v>5. Thu</v>
      </c>
      <c r="K414" s="105">
        <f>ROUNDDOWN(Data[[#This Row],[PGE Notified Time]],0)</f>
        <v>44595</v>
      </c>
      <c r="L414" s="4">
        <f>HOUR(Data[[#This Row],[PGE Notified Time]])</f>
        <v>10</v>
      </c>
      <c r="M414">
        <v>73207</v>
      </c>
      <c r="N414">
        <v>9715343060</v>
      </c>
      <c r="O414" t="s">
        <v>25</v>
      </c>
      <c r="P414" t="s">
        <v>188</v>
      </c>
      <c r="Q414" t="s">
        <v>213</v>
      </c>
      <c r="R414" t="s">
        <v>183</v>
      </c>
      <c r="S414" s="1">
        <v>44595.426168981481</v>
      </c>
      <c r="T414" s="1">
        <v>44595.436111111114</v>
      </c>
      <c r="U414" s="1">
        <v>44595.448611111111</v>
      </c>
      <c r="V414" t="s">
        <v>184</v>
      </c>
      <c r="W414" t="s">
        <v>85</v>
      </c>
      <c r="X414" t="s">
        <v>189</v>
      </c>
      <c r="Y414" t="s">
        <v>186</v>
      </c>
      <c r="Z414" t="s">
        <v>187</v>
      </c>
      <c r="AA414" s="32">
        <v>32.316666667</v>
      </c>
    </row>
    <row r="415" spans="1:27" x14ac:dyDescent="0.3">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 s="4" t="str">
        <f>VLOOKUP(P415,Lookup!$A$1:$D$19,4,0)</f>
        <v>North Valley</v>
      </c>
      <c r="C415" s="4" t="str">
        <f>VLOOKUP(P415,Lookup!$A$1:$E$19,5,0)</f>
        <v>Region 2</v>
      </c>
      <c r="D415" s="4" t="str">
        <f>VLOOKUP(P415,Lookup!$A$1:$B$19,2,0)</f>
        <v>SI</v>
      </c>
      <c r="E415" s="4" t="str">
        <f>IF(AND((Data[[#This Row],[Min Notif Date]]&gt;$G$3),Data[[#This Row],[Min Notif Date]]&lt;$F$3),"Last Week","No")</f>
        <v>No</v>
      </c>
      <c r="F415" s="4" t="str">
        <f>VLOOKUP(MONTH(Data[[#This Row],[Min Notif Date]]),Lookup!$G$1:$H$12,2,0)</f>
        <v>2. Feb</v>
      </c>
      <c r="G415" s="4" t="str">
        <f t="shared" si="6"/>
        <v/>
      </c>
      <c r="H415" s="4" t="str">
        <f>IF(AND(Data[[#This Row],[Min Notif Time]]&gt;6,Data[[#This Row],[Min Notif Time]]&lt;17),"Business Hours","Non-Business Hours")</f>
        <v>Business Hours</v>
      </c>
      <c r="I415" s="4" t="str" cm="1">
        <f t="array" ref="I415">IFERROR(VLOOKUP(Data[[#This Row],[Min Notif Date]],Lookup!$N$1:$P$11,2,0),_xlfn.IFS(VLOOKUP(WEEKDAY(Data[[#This Row],[Min Notif Date]]),Lookup!$J$1:$L$7,3,0)="Weekend","Weekend",VLOOKUP(WEEKDAY(Data[[#This Row],[Min Notif Date]]),Lookup!$J$1:$L$7,3,0)="Weekday","Weekday"))</f>
        <v>Weekday</v>
      </c>
      <c r="J415" s="4" t="str">
        <f>VLOOKUP(WEEKDAY(Data[[#This Row],[Min Notif Date]]),Lookup!$J$1:$K$7,2,0)</f>
        <v>5. Thu</v>
      </c>
      <c r="K415" s="105">
        <f>ROUNDDOWN(Data[[#This Row],[PGE Notified Time]],0)</f>
        <v>44595</v>
      </c>
      <c r="L415" s="4">
        <f>HOUR(Data[[#This Row],[PGE Notified Time]])</f>
        <v>14</v>
      </c>
      <c r="M415">
        <v>73229</v>
      </c>
      <c r="N415">
        <v>924195505</v>
      </c>
      <c r="O415" t="s">
        <v>25</v>
      </c>
      <c r="P415" t="s">
        <v>201</v>
      </c>
      <c r="Q415" t="s">
        <v>213</v>
      </c>
      <c r="R415" t="s">
        <v>183</v>
      </c>
      <c r="S415" s="1">
        <v>44595.586909722224</v>
      </c>
      <c r="T415" s="1">
        <v>44595.587557870371</v>
      </c>
      <c r="U415" s="1">
        <v>44595.601388888892</v>
      </c>
      <c r="V415" t="s">
        <v>184</v>
      </c>
      <c r="W415" t="s">
        <v>85</v>
      </c>
      <c r="X415" t="s">
        <v>287</v>
      </c>
      <c r="Y415" t="s">
        <v>186</v>
      </c>
      <c r="Z415" t="s">
        <v>187</v>
      </c>
      <c r="AA415" s="32">
        <v>20.85</v>
      </c>
    </row>
    <row r="416" spans="1:27" x14ac:dyDescent="0.3">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 s="4" t="str">
        <f>VLOOKUP(P416,Lookup!$A$1:$D$19,4,0)</f>
        <v>South Bay</v>
      </c>
      <c r="C416" s="4" t="str">
        <f>VLOOKUP(P416,Lookup!$A$1:$E$19,5,0)</f>
        <v>Region 4</v>
      </c>
      <c r="D416" s="4" t="str">
        <f>VLOOKUP(P416,Lookup!$A$1:$B$19,2,0)</f>
        <v>SJ</v>
      </c>
      <c r="E416" s="4" t="str">
        <f>IF(AND((Data[[#This Row],[Min Notif Date]]&gt;$G$3),Data[[#This Row],[Min Notif Date]]&lt;$F$3),"Last Week","No")</f>
        <v>No</v>
      </c>
      <c r="F416" s="4" t="str">
        <f>VLOOKUP(MONTH(Data[[#This Row],[Min Notif Date]]),Lookup!$G$1:$H$12,2,0)</f>
        <v>2. Feb</v>
      </c>
      <c r="G416" s="4" t="str">
        <f t="shared" si="6"/>
        <v/>
      </c>
      <c r="H416" s="4" t="str">
        <f>IF(AND(Data[[#This Row],[Min Notif Time]]&gt;6,Data[[#This Row],[Min Notif Time]]&lt;17),"Business Hours","Non-Business Hours")</f>
        <v>Non-Business Hours</v>
      </c>
      <c r="I416" s="4" t="str" cm="1">
        <f t="array" ref="I416">IFERROR(VLOOKUP(Data[[#This Row],[Min Notif Date]],Lookup!$N$1:$P$11,2,0),_xlfn.IFS(VLOOKUP(WEEKDAY(Data[[#This Row],[Min Notif Date]]),Lookup!$J$1:$L$7,3,0)="Weekend","Weekend",VLOOKUP(WEEKDAY(Data[[#This Row],[Min Notif Date]]),Lookup!$J$1:$L$7,3,0)="Weekday","Weekday"))</f>
        <v>Weekday</v>
      </c>
      <c r="J416" s="4" t="str">
        <f>VLOOKUP(WEEKDAY(Data[[#This Row],[Min Notif Date]]),Lookup!$J$1:$K$7,2,0)</f>
        <v>6. Fri</v>
      </c>
      <c r="K416" s="105">
        <f>ROUNDDOWN(Data[[#This Row],[PGE Notified Time]],0)</f>
        <v>44596</v>
      </c>
      <c r="L416" s="4">
        <f>HOUR(Data[[#This Row],[PGE Notified Time]])</f>
        <v>18</v>
      </c>
      <c r="M416">
        <v>73296</v>
      </c>
      <c r="N416">
        <v>1873090</v>
      </c>
      <c r="O416" t="s">
        <v>20</v>
      </c>
      <c r="P416" t="s">
        <v>288</v>
      </c>
      <c r="Q416" t="s">
        <v>20</v>
      </c>
      <c r="R416" t="s">
        <v>193</v>
      </c>
      <c r="S416" s="1">
        <v>44596.719074074077</v>
      </c>
      <c r="T416" s="1">
        <v>44596.756527777776</v>
      </c>
      <c r="U416" s="1">
        <v>44597.900694444441</v>
      </c>
      <c r="V416" t="s">
        <v>184</v>
      </c>
      <c r="W416" t="s">
        <v>87</v>
      </c>
      <c r="X416" t="s">
        <v>293</v>
      </c>
      <c r="Y416" t="s">
        <v>186</v>
      </c>
      <c r="Z416" t="s">
        <v>187</v>
      </c>
      <c r="AA416" s="32">
        <v>1701.533333333</v>
      </c>
    </row>
    <row r="417" spans="1:27" x14ac:dyDescent="0.3">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 s="4" t="str">
        <f>VLOOKUP(P417,Lookup!$A$1:$D$19,4,0)</f>
        <v>Central Valley</v>
      </c>
      <c r="C417" s="4" t="str">
        <f>VLOOKUP(P417,Lookup!$A$1:$E$19,5,0)</f>
        <v>Region 5</v>
      </c>
      <c r="D417" s="4" t="str">
        <f>VLOOKUP(P417,Lookup!$A$1:$B$19,2,0)</f>
        <v>FR</v>
      </c>
      <c r="E417" s="4" t="str">
        <f>IF(AND((Data[[#This Row],[Min Notif Date]]&gt;$G$3),Data[[#This Row],[Min Notif Date]]&lt;$F$3),"Last Week","No")</f>
        <v>No</v>
      </c>
      <c r="F417" s="4" t="str">
        <f>VLOOKUP(MONTH(Data[[#This Row],[Min Notif Date]]),Lookup!$G$1:$H$12,2,0)</f>
        <v>2. Feb</v>
      </c>
      <c r="G417" s="4" t="str">
        <f t="shared" si="6"/>
        <v/>
      </c>
      <c r="H417" s="4" t="str">
        <f>IF(AND(Data[[#This Row],[Min Notif Time]]&gt;6,Data[[#This Row],[Min Notif Time]]&lt;17),"Business Hours","Non-Business Hours")</f>
        <v>Non-Business Hours</v>
      </c>
      <c r="I417" s="4" t="str" cm="1">
        <f t="array" ref="I417">IFERROR(VLOOKUP(Data[[#This Row],[Min Notif Date]],Lookup!$N$1:$P$11,2,0),_xlfn.IFS(VLOOKUP(WEEKDAY(Data[[#This Row],[Min Notif Date]]),Lookup!$J$1:$L$7,3,0)="Weekend","Weekend",VLOOKUP(WEEKDAY(Data[[#This Row],[Min Notif Date]]),Lookup!$J$1:$L$7,3,0)="Weekday","Weekday"))</f>
        <v>Weekday</v>
      </c>
      <c r="J417" s="4" t="str">
        <f>VLOOKUP(WEEKDAY(Data[[#This Row],[Min Notif Date]]),Lookup!$J$1:$K$7,2,0)</f>
        <v>6. Fri</v>
      </c>
      <c r="K417" s="105">
        <f>ROUNDDOWN(Data[[#This Row],[PGE Notified Time]],0)</f>
        <v>44596</v>
      </c>
      <c r="L417" s="4">
        <f>HOUR(Data[[#This Row],[PGE Notified Time]])</f>
        <v>2</v>
      </c>
      <c r="M417">
        <v>73247</v>
      </c>
      <c r="O417" t="s">
        <v>20</v>
      </c>
      <c r="P417" t="s">
        <v>195</v>
      </c>
      <c r="Q417" t="s">
        <v>20</v>
      </c>
      <c r="R417" t="s">
        <v>183</v>
      </c>
      <c r="S417" s="1" t="s">
        <v>171</v>
      </c>
      <c r="T417" s="1">
        <v>44596.103472222225</v>
      </c>
      <c r="U417" s="1">
        <v>44596.395833333336</v>
      </c>
      <c r="V417" t="s">
        <v>184</v>
      </c>
      <c r="W417" t="s">
        <v>87</v>
      </c>
      <c r="X417" t="s">
        <v>196</v>
      </c>
      <c r="Y417" t="s">
        <v>186</v>
      </c>
      <c r="Z417" t="s">
        <v>187</v>
      </c>
      <c r="AA417" s="32">
        <v>421</v>
      </c>
    </row>
    <row r="418" spans="1:27" x14ac:dyDescent="0.3">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 s="4" t="str">
        <f>VLOOKUP(P418,Lookup!$A$1:$D$19,4,0)</f>
        <v>North Coast</v>
      </c>
      <c r="C418" s="4" t="str">
        <f>VLOOKUP(P418,Lookup!$A$1:$E$19,5,0)</f>
        <v>Region 1</v>
      </c>
      <c r="D418" s="4" t="str">
        <f>VLOOKUP(P418,Lookup!$A$1:$B$19,2,0)</f>
        <v>NB</v>
      </c>
      <c r="E418" s="4" t="str">
        <f>IF(AND((Data[[#This Row],[Min Notif Date]]&gt;$G$3),Data[[#This Row],[Min Notif Date]]&lt;$F$3),"Last Week","No")</f>
        <v>No</v>
      </c>
      <c r="F418" s="4" t="str">
        <f>VLOOKUP(MONTH(Data[[#This Row],[Min Notif Date]]),Lookup!$G$1:$H$12,2,0)</f>
        <v>2. Feb</v>
      </c>
      <c r="G418" s="4" t="str">
        <f t="shared" si="6"/>
        <v/>
      </c>
      <c r="H418" s="4" t="str">
        <f>IF(AND(Data[[#This Row],[Min Notif Time]]&gt;6,Data[[#This Row],[Min Notif Time]]&lt;17),"Business Hours","Non-Business Hours")</f>
        <v>Business Hours</v>
      </c>
      <c r="I418" s="4" t="str" cm="1">
        <f t="array" ref="I418">IFERROR(VLOOKUP(Data[[#This Row],[Min Notif Date]],Lookup!$N$1:$P$11,2,0),_xlfn.IFS(VLOOKUP(WEEKDAY(Data[[#This Row],[Min Notif Date]]),Lookup!$J$1:$L$7,3,0)="Weekend","Weekend",VLOOKUP(WEEKDAY(Data[[#This Row],[Min Notif Date]]),Lookup!$J$1:$L$7,3,0)="Weekday","Weekday"))</f>
        <v>Weekday</v>
      </c>
      <c r="J418" s="4" t="str">
        <f>VLOOKUP(WEEKDAY(Data[[#This Row],[Min Notif Date]]),Lookup!$J$1:$K$7,2,0)</f>
        <v>6. Fri</v>
      </c>
      <c r="K418" s="105">
        <f>ROUNDDOWN(Data[[#This Row],[PGE Notified Time]],0)</f>
        <v>44596</v>
      </c>
      <c r="L418" s="4">
        <f>HOUR(Data[[#This Row],[PGE Notified Time]])</f>
        <v>10</v>
      </c>
      <c r="M418">
        <v>73260</v>
      </c>
      <c r="O418" t="s">
        <v>20</v>
      </c>
      <c r="P418" t="s">
        <v>219</v>
      </c>
      <c r="Q418" t="s">
        <v>20</v>
      </c>
      <c r="R418" t="s">
        <v>183</v>
      </c>
      <c r="S418" s="1" t="s">
        <v>171</v>
      </c>
      <c r="T418" s="1">
        <v>44596.45208333333</v>
      </c>
      <c r="U418" s="1">
        <v>44596.658333333333</v>
      </c>
      <c r="V418" t="s">
        <v>184</v>
      </c>
      <c r="W418" t="s">
        <v>87</v>
      </c>
      <c r="X418" t="s">
        <v>313</v>
      </c>
      <c r="Y418" t="s">
        <v>186</v>
      </c>
      <c r="Z418" t="s">
        <v>187</v>
      </c>
      <c r="AA418" s="32">
        <v>297</v>
      </c>
    </row>
    <row r="419" spans="1:27" x14ac:dyDescent="0.3">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Bay Area</v>
      </c>
      <c r="C419" s="4" t="str">
        <f>VLOOKUP(P419,Lookup!$A$1:$E$19,5,0)</f>
        <v>Region 3</v>
      </c>
      <c r="D419" s="4" t="str">
        <f>VLOOKUP(P419,Lookup!$A$1:$B$19,2,0)</f>
        <v>EB</v>
      </c>
      <c r="E419" s="4" t="str">
        <f>IF(AND((Data[[#This Row],[Min Notif Date]]&gt;$G$3),Data[[#This Row],[Min Notif Date]]&lt;$F$3),"Last Week","No")</f>
        <v>No</v>
      </c>
      <c r="F419" s="4" t="str">
        <f>VLOOKUP(MONTH(Data[[#This Row],[Min Notif Date]]),Lookup!$G$1:$H$12,2,0)</f>
        <v>2. Feb</v>
      </c>
      <c r="G419" s="4" t="str">
        <f t="shared" si="6"/>
        <v/>
      </c>
      <c r="H419" s="4" t="str">
        <f>IF(AND(Data[[#This Row],[Min Notif Time]]&gt;6,Data[[#This Row],[Min Notif Time]]&lt;17),"Business Hours","Non-Business Hours")</f>
        <v>Non-Business Hours</v>
      </c>
      <c r="I419" s="4" t="str" cm="1">
        <f t="array" ref="I419">IFERROR(VLOOKUP(Data[[#This Row],[Min Notif Date]],Lookup!$N$1:$P$11,2,0),_xlfn.IFS(VLOOKUP(WEEKDAY(Data[[#This Row],[Min Notif Date]]),Lookup!$J$1:$L$7,3,0)="Weekend","Weekend",VLOOKUP(WEEKDAY(Data[[#This Row],[Min Notif Date]]),Lookup!$J$1:$L$7,3,0)="Weekday","Weekday"))</f>
        <v>Weekday</v>
      </c>
      <c r="J419" s="4" t="str">
        <f>VLOOKUP(WEEKDAY(Data[[#This Row],[Min Notif Date]]),Lookup!$J$1:$K$7,2,0)</f>
        <v>6. Fri</v>
      </c>
      <c r="K419" s="105">
        <f>ROUNDDOWN(Data[[#This Row],[PGE Notified Time]],0)</f>
        <v>44596</v>
      </c>
      <c r="L419" s="4">
        <f>HOUR(Data[[#This Row],[PGE Notified Time]])</f>
        <v>18</v>
      </c>
      <c r="M419">
        <v>73297</v>
      </c>
      <c r="N419">
        <v>2881163621</v>
      </c>
      <c r="O419" t="s">
        <v>20</v>
      </c>
      <c r="P419" t="s">
        <v>182</v>
      </c>
      <c r="Q419" t="s">
        <v>20</v>
      </c>
      <c r="R419" t="s">
        <v>191</v>
      </c>
      <c r="S419" s="1">
        <v>44596.75675925926</v>
      </c>
      <c r="T419" s="1">
        <v>44596.783391203702</v>
      </c>
      <c r="U419" s="1">
        <v>44596.927083333336</v>
      </c>
      <c r="V419" t="s">
        <v>184</v>
      </c>
      <c r="W419" t="s">
        <v>87</v>
      </c>
      <c r="X419" t="s">
        <v>212</v>
      </c>
      <c r="Y419" t="s">
        <v>186</v>
      </c>
      <c r="Z419" t="s">
        <v>187</v>
      </c>
      <c r="AA419" s="32">
        <v>245.26666666700001</v>
      </c>
    </row>
    <row r="420" spans="1:27" x14ac:dyDescent="0.3">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Central Valley</v>
      </c>
      <c r="C420" s="4" t="str">
        <f>VLOOKUP(P420,Lookup!$A$1:$E$19,5,0)</f>
        <v>Region 5</v>
      </c>
      <c r="D420" s="4" t="str">
        <f>VLOOKUP(P420,Lookup!$A$1:$B$19,2,0)</f>
        <v>FR</v>
      </c>
      <c r="E420" s="4" t="str">
        <f>IF(AND((Data[[#This Row],[Min Notif Date]]&gt;$G$3),Data[[#This Row],[Min Notif Date]]&lt;$F$3),"Last Week","No")</f>
        <v>No</v>
      </c>
      <c r="F420" s="4" t="str">
        <f>VLOOKUP(MONTH(Data[[#This Row],[Min Notif Date]]),Lookup!$G$1:$H$12,2,0)</f>
        <v>2. Feb</v>
      </c>
      <c r="G420" s="4" t="str">
        <f t="shared" si="6"/>
        <v/>
      </c>
      <c r="H420" s="4" t="str">
        <f>IF(AND(Data[[#This Row],[Min Notif Time]]&gt;6,Data[[#This Row],[Min Notif Time]]&lt;17),"Business Hours","Non-Business Hours")</f>
        <v>Business Hours</v>
      </c>
      <c r="I420" s="4" t="str" cm="1">
        <f t="array" ref="I420">IFERROR(VLOOKUP(Data[[#This Row],[Min Notif Date]],Lookup!$N$1:$P$11,2,0),_xlfn.IFS(VLOOKUP(WEEKDAY(Data[[#This Row],[Min Notif Date]]),Lookup!$J$1:$L$7,3,0)="Weekend","Weekend",VLOOKUP(WEEKDAY(Data[[#This Row],[Min Notif Date]]),Lookup!$J$1:$L$7,3,0)="Weekday","Weekday"))</f>
        <v>Weekday</v>
      </c>
      <c r="J420" s="4" t="str">
        <f>VLOOKUP(WEEKDAY(Data[[#This Row],[Min Notif Date]]),Lookup!$J$1:$K$7,2,0)</f>
        <v>6. Fri</v>
      </c>
      <c r="K420" s="105">
        <f>ROUNDDOWN(Data[[#This Row],[PGE Notified Time]],0)</f>
        <v>44596</v>
      </c>
      <c r="L420" s="4">
        <f>HOUR(Data[[#This Row],[PGE Notified Time]])</f>
        <v>13</v>
      </c>
      <c r="M420">
        <v>73276</v>
      </c>
      <c r="O420" t="s">
        <v>20</v>
      </c>
      <c r="P420" t="s">
        <v>195</v>
      </c>
      <c r="Q420" t="s">
        <v>20</v>
      </c>
      <c r="R420" t="s">
        <v>193</v>
      </c>
      <c r="S420" s="1" t="s">
        <v>171</v>
      </c>
      <c r="T420" s="1">
        <v>44596.544444444444</v>
      </c>
      <c r="U420" s="1">
        <v>44596.6875</v>
      </c>
      <c r="V420" t="s">
        <v>184</v>
      </c>
      <c r="W420" t="s">
        <v>87</v>
      </c>
      <c r="X420" t="s">
        <v>196</v>
      </c>
      <c r="Y420" t="s">
        <v>186</v>
      </c>
      <c r="Z420" t="s">
        <v>187</v>
      </c>
      <c r="AA420" s="32">
        <v>206</v>
      </c>
    </row>
    <row r="421" spans="1:27" x14ac:dyDescent="0.3">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North Coast</v>
      </c>
      <c r="C421" s="4" t="str">
        <f>VLOOKUP(P421,Lookup!$A$1:$E$19,5,0)</f>
        <v>Region 1</v>
      </c>
      <c r="D421" s="4" t="str">
        <f>VLOOKUP(P421,Lookup!$A$1:$B$19,2,0)</f>
        <v>NB</v>
      </c>
      <c r="E421" s="4" t="str">
        <f>IF(AND((Data[[#This Row],[Min Notif Date]]&gt;$G$3),Data[[#This Row],[Min Notif Date]]&lt;$F$3),"Last Week","No")</f>
        <v>No</v>
      </c>
      <c r="F421" s="4" t="str">
        <f>VLOOKUP(MONTH(Data[[#This Row],[Min Notif Date]]),Lookup!$G$1:$H$12,2,0)</f>
        <v>2. Feb</v>
      </c>
      <c r="G421" s="4" t="str">
        <f t="shared" si="6"/>
        <v/>
      </c>
      <c r="H421" s="4" t="str">
        <f>IF(AND(Data[[#This Row],[Min Notif Time]]&gt;6,Data[[#This Row],[Min Notif Time]]&lt;17),"Business Hours","Non-Business Hours")</f>
        <v>Business Hours</v>
      </c>
      <c r="I421" s="4" t="str" cm="1">
        <f t="array" ref="I421">IFERROR(VLOOKUP(Data[[#This Row],[Min Notif Date]],Lookup!$N$1:$P$11,2,0),_xlfn.IFS(VLOOKUP(WEEKDAY(Data[[#This Row],[Min Notif Date]]),Lookup!$J$1:$L$7,3,0)="Weekend","Weekend",VLOOKUP(WEEKDAY(Data[[#This Row],[Min Notif Date]]),Lookup!$J$1:$L$7,3,0)="Weekday","Weekday"))</f>
        <v>Weekday</v>
      </c>
      <c r="J421" s="4" t="str">
        <f>VLOOKUP(WEEKDAY(Data[[#This Row],[Min Notif Date]]),Lookup!$J$1:$K$7,2,0)</f>
        <v>6. Fri</v>
      </c>
      <c r="K421" s="105">
        <f>ROUNDDOWN(Data[[#This Row],[PGE Notified Time]],0)</f>
        <v>44596</v>
      </c>
      <c r="L421" s="4">
        <f>HOUR(Data[[#This Row],[PGE Notified Time]])</f>
        <v>9</v>
      </c>
      <c r="M421">
        <v>73255</v>
      </c>
      <c r="O421" t="s">
        <v>20</v>
      </c>
      <c r="P421" t="s">
        <v>219</v>
      </c>
      <c r="Q421" t="s">
        <v>20</v>
      </c>
      <c r="R421" t="s">
        <v>183</v>
      </c>
      <c r="S421" s="1" t="s">
        <v>171</v>
      </c>
      <c r="T421" s="1">
        <v>44596.415277777778</v>
      </c>
      <c r="U421" s="1">
        <v>44596.541666666664</v>
      </c>
      <c r="V421" t="s">
        <v>184</v>
      </c>
      <c r="W421" t="s">
        <v>87</v>
      </c>
      <c r="X421" t="s">
        <v>313</v>
      </c>
      <c r="Y421" t="s">
        <v>186</v>
      </c>
      <c r="Z421" t="s">
        <v>187</v>
      </c>
      <c r="AA421" s="32">
        <v>182</v>
      </c>
    </row>
    <row r="422" spans="1:27" x14ac:dyDescent="0.3">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North Coast</v>
      </c>
      <c r="C422" s="4" t="str">
        <f>VLOOKUP(P422,Lookup!$A$1:$E$19,5,0)</f>
        <v>Region 1</v>
      </c>
      <c r="D422" s="4" t="str">
        <f>VLOOKUP(P422,Lookup!$A$1:$B$19,2,0)</f>
        <v>NB</v>
      </c>
      <c r="E422" s="4" t="str">
        <f>IF(AND((Data[[#This Row],[Min Notif Date]]&gt;$G$3),Data[[#This Row],[Min Notif Date]]&lt;$F$3),"Last Week","No")</f>
        <v>No</v>
      </c>
      <c r="F422" s="4" t="str">
        <f>VLOOKUP(MONTH(Data[[#This Row],[Min Notif Date]]),Lookup!$G$1:$H$12,2,0)</f>
        <v>2. Feb</v>
      </c>
      <c r="G422" s="4" t="str">
        <f t="shared" si="6"/>
        <v/>
      </c>
      <c r="H422" s="4" t="str">
        <f>IF(AND(Data[[#This Row],[Min Notif Time]]&gt;6,Data[[#This Row],[Min Notif Time]]&lt;17),"Business Hours","Non-Business Hours")</f>
        <v>Business Hours</v>
      </c>
      <c r="I422" s="4" t="str" cm="1">
        <f t="array" ref="I422">IFERROR(VLOOKUP(Data[[#This Row],[Min Notif Date]],Lookup!$N$1:$P$11,2,0),_xlfn.IFS(VLOOKUP(WEEKDAY(Data[[#This Row],[Min Notif Date]]),Lookup!$J$1:$L$7,3,0)="Weekend","Weekend",VLOOKUP(WEEKDAY(Data[[#This Row],[Min Notif Date]]),Lookup!$J$1:$L$7,3,0)="Weekday","Weekday"))</f>
        <v>Weekday</v>
      </c>
      <c r="J422" s="4" t="str">
        <f>VLOOKUP(WEEKDAY(Data[[#This Row],[Min Notif Date]]),Lookup!$J$1:$K$7,2,0)</f>
        <v>6. Fri</v>
      </c>
      <c r="K422" s="105">
        <f>ROUNDDOWN(Data[[#This Row],[PGE Notified Time]],0)</f>
        <v>44596</v>
      </c>
      <c r="L422" s="4">
        <f>HOUR(Data[[#This Row],[PGE Notified Time]])</f>
        <v>12</v>
      </c>
      <c r="M422">
        <v>73275</v>
      </c>
      <c r="O422" t="s">
        <v>20</v>
      </c>
      <c r="P422" t="s">
        <v>219</v>
      </c>
      <c r="Q422" t="s">
        <v>20</v>
      </c>
      <c r="R422" t="s">
        <v>183</v>
      </c>
      <c r="S422" s="1" t="s">
        <v>171</v>
      </c>
      <c r="T422" s="1">
        <v>44596.530555555553</v>
      </c>
      <c r="U422" s="1">
        <v>44596.65625</v>
      </c>
      <c r="V422" t="s">
        <v>184</v>
      </c>
      <c r="W422" t="s">
        <v>87</v>
      </c>
      <c r="X422" t="s">
        <v>306</v>
      </c>
      <c r="Y422" t="s">
        <v>186</v>
      </c>
      <c r="Z422" t="s">
        <v>187</v>
      </c>
      <c r="AA422" s="32">
        <v>181</v>
      </c>
    </row>
    <row r="423" spans="1:27" x14ac:dyDescent="0.3">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Central Valley</v>
      </c>
      <c r="C423" s="4" t="str">
        <f>VLOOKUP(P423,Lookup!$A$1:$E$19,5,0)</f>
        <v>Region 5</v>
      </c>
      <c r="D423" s="4" t="str">
        <f>VLOOKUP(P423,Lookup!$A$1:$B$19,2,0)</f>
        <v>ST</v>
      </c>
      <c r="E423" s="4" t="str">
        <f>IF(AND((Data[[#This Row],[Min Notif Date]]&gt;$G$3),Data[[#This Row],[Min Notif Date]]&lt;$F$3),"Last Week","No")</f>
        <v>No</v>
      </c>
      <c r="F423" s="4" t="str">
        <f>VLOOKUP(MONTH(Data[[#This Row],[Min Notif Date]]),Lookup!$G$1:$H$12,2,0)</f>
        <v>2. Feb</v>
      </c>
      <c r="G423" s="4" t="str">
        <f t="shared" si="6"/>
        <v/>
      </c>
      <c r="H423" s="4" t="str">
        <f>IF(AND(Data[[#This Row],[Min Notif Time]]&gt;6,Data[[#This Row],[Min Notif Time]]&lt;17),"Business Hours","Non-Business Hours")</f>
        <v>Business Hours</v>
      </c>
      <c r="I423" s="4" t="str" cm="1">
        <f t="array" ref="I423">IFERROR(VLOOKUP(Data[[#This Row],[Min Notif Date]],Lookup!$N$1:$P$11,2,0),_xlfn.IFS(VLOOKUP(WEEKDAY(Data[[#This Row],[Min Notif Date]]),Lookup!$J$1:$L$7,3,0)="Weekend","Weekend",VLOOKUP(WEEKDAY(Data[[#This Row],[Min Notif Date]]),Lookup!$J$1:$L$7,3,0)="Weekday","Weekday"))</f>
        <v>Weekday</v>
      </c>
      <c r="J423" s="4" t="str">
        <f>VLOOKUP(WEEKDAY(Data[[#This Row],[Min Notif Date]]),Lookup!$J$1:$K$7,2,0)</f>
        <v>6. Fri</v>
      </c>
      <c r="K423" s="105">
        <f>ROUNDDOWN(Data[[#This Row],[PGE Notified Time]],0)</f>
        <v>44596</v>
      </c>
      <c r="L423" s="4">
        <f>HOUR(Data[[#This Row],[PGE Notified Time]])</f>
        <v>11</v>
      </c>
      <c r="M423">
        <v>73267</v>
      </c>
      <c r="N423">
        <v>9678546038</v>
      </c>
      <c r="O423" t="s">
        <v>20</v>
      </c>
      <c r="P423" t="s">
        <v>188</v>
      </c>
      <c r="Q423" t="s">
        <v>20</v>
      </c>
      <c r="R423" t="s">
        <v>183</v>
      </c>
      <c r="S423" s="1">
        <v>44596.456342592595</v>
      </c>
      <c r="T423" s="1">
        <v>44596.47047453704</v>
      </c>
      <c r="U423" s="1">
        <v>44596.569444444445</v>
      </c>
      <c r="V423" t="s">
        <v>184</v>
      </c>
      <c r="W423" t="s">
        <v>86</v>
      </c>
      <c r="X423" t="s">
        <v>189</v>
      </c>
      <c r="Y423" t="s">
        <v>186</v>
      </c>
      <c r="Z423" t="s">
        <v>187</v>
      </c>
      <c r="AA423" s="32">
        <v>162.866666667</v>
      </c>
    </row>
    <row r="424" spans="1:27" x14ac:dyDescent="0.3">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Central Valley</v>
      </c>
      <c r="C424" s="4" t="str">
        <f>VLOOKUP(P424,Lookup!$A$1:$E$19,5,0)</f>
        <v>Region 5</v>
      </c>
      <c r="D424" s="4" t="str">
        <f>VLOOKUP(P424,Lookup!$A$1:$B$19,2,0)</f>
        <v>ST</v>
      </c>
      <c r="E424" s="4" t="str">
        <f>IF(AND((Data[[#This Row],[Min Notif Date]]&gt;$G$3),Data[[#This Row],[Min Notif Date]]&lt;$F$3),"Last Week","No")</f>
        <v>No</v>
      </c>
      <c r="F424" s="4" t="str">
        <f>VLOOKUP(MONTH(Data[[#This Row],[Min Notif Date]]),Lookup!$G$1:$H$12,2,0)</f>
        <v>2. Feb</v>
      </c>
      <c r="G424" s="4" t="str">
        <f t="shared" si="6"/>
        <v/>
      </c>
      <c r="H424" s="4" t="str">
        <f>IF(AND(Data[[#This Row],[Min Notif Time]]&gt;6,Data[[#This Row],[Min Notif Time]]&lt;17),"Business Hours","Non-Business Hours")</f>
        <v>Business Hours</v>
      </c>
      <c r="I424" s="4" t="str" cm="1">
        <f t="array" ref="I424">IFERROR(VLOOKUP(Data[[#This Row],[Min Notif Date]],Lookup!$N$1:$P$11,2,0),_xlfn.IFS(VLOOKUP(WEEKDAY(Data[[#This Row],[Min Notif Date]]),Lookup!$J$1:$L$7,3,0)="Weekend","Weekend",VLOOKUP(WEEKDAY(Data[[#This Row],[Min Notif Date]]),Lookup!$J$1:$L$7,3,0)="Weekday","Weekday"))</f>
        <v>Weekday</v>
      </c>
      <c r="J424" s="4" t="str">
        <f>VLOOKUP(WEEKDAY(Data[[#This Row],[Min Notif Date]]),Lookup!$J$1:$K$7,2,0)</f>
        <v>6. Fri</v>
      </c>
      <c r="K424" s="105">
        <f>ROUNDDOWN(Data[[#This Row],[PGE Notified Time]],0)</f>
        <v>44596</v>
      </c>
      <c r="L424" s="4">
        <f>HOUR(Data[[#This Row],[PGE Notified Time]])</f>
        <v>10</v>
      </c>
      <c r="M424">
        <v>73256</v>
      </c>
      <c r="O424" t="s">
        <v>20</v>
      </c>
      <c r="P424" t="s">
        <v>188</v>
      </c>
      <c r="Q424" t="s">
        <v>20</v>
      </c>
      <c r="R424" t="s">
        <v>183</v>
      </c>
      <c r="S424" s="1" t="s">
        <v>171</v>
      </c>
      <c r="T424" s="1">
        <v>44596.424305555556</v>
      </c>
      <c r="U424" s="1">
        <v>44596.534722222219</v>
      </c>
      <c r="V424" t="s">
        <v>184</v>
      </c>
      <c r="W424" t="s">
        <v>85</v>
      </c>
      <c r="X424" t="s">
        <v>358</v>
      </c>
      <c r="Y424" t="s">
        <v>186</v>
      </c>
      <c r="Z424" t="s">
        <v>187</v>
      </c>
      <c r="AA424" s="32">
        <v>159</v>
      </c>
    </row>
    <row r="425" spans="1:27" x14ac:dyDescent="0.3">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Bay Area</v>
      </c>
      <c r="C425" s="4" t="str">
        <f>VLOOKUP(P425,Lookup!$A$1:$E$19,5,0)</f>
        <v>Region 3</v>
      </c>
      <c r="D425" s="4" t="str">
        <f>VLOOKUP(P425,Lookup!$A$1:$B$19,2,0)</f>
        <v>PN</v>
      </c>
      <c r="E425" s="4" t="str">
        <f>IF(AND((Data[[#This Row],[Min Notif Date]]&gt;$G$3),Data[[#This Row],[Min Notif Date]]&lt;$F$3),"Last Week","No")</f>
        <v>No</v>
      </c>
      <c r="F425" s="4" t="str">
        <f>VLOOKUP(MONTH(Data[[#This Row],[Min Notif Date]]),Lookup!$G$1:$H$12,2,0)</f>
        <v>2. Feb</v>
      </c>
      <c r="G425" s="4" t="str">
        <f t="shared" si="6"/>
        <v/>
      </c>
      <c r="H425" s="4" t="str">
        <f>IF(AND(Data[[#This Row],[Min Notif Time]]&gt;6,Data[[#This Row],[Min Notif Time]]&lt;17),"Business Hours","Non-Business Hours")</f>
        <v>Non-Business Hours</v>
      </c>
      <c r="I425" s="4" t="str" cm="1">
        <f t="array" ref="I425">IFERROR(VLOOKUP(Data[[#This Row],[Min Notif Date]],Lookup!$N$1:$P$11,2,0),_xlfn.IFS(VLOOKUP(WEEKDAY(Data[[#This Row],[Min Notif Date]]),Lookup!$J$1:$L$7,3,0)="Weekend","Weekend",VLOOKUP(WEEKDAY(Data[[#This Row],[Min Notif Date]]),Lookup!$J$1:$L$7,3,0)="Weekday","Weekday"))</f>
        <v>Weekday</v>
      </c>
      <c r="J425" s="4" t="str">
        <f>VLOOKUP(WEEKDAY(Data[[#This Row],[Min Notif Date]]),Lookup!$J$1:$K$7,2,0)</f>
        <v>6. Fri</v>
      </c>
      <c r="K425" s="105">
        <f>ROUNDDOWN(Data[[#This Row],[PGE Notified Time]],0)</f>
        <v>44596</v>
      </c>
      <c r="L425" s="4">
        <f>HOUR(Data[[#This Row],[PGE Notified Time]])</f>
        <v>22</v>
      </c>
      <c r="M425">
        <v>73300</v>
      </c>
      <c r="N425">
        <v>5388777427</v>
      </c>
      <c r="O425" t="s">
        <v>20</v>
      </c>
      <c r="P425" t="s">
        <v>197</v>
      </c>
      <c r="Q425" t="s">
        <v>20</v>
      </c>
      <c r="R425" t="s">
        <v>183</v>
      </c>
      <c r="S425" s="1">
        <v>44596.90662037037</v>
      </c>
      <c r="T425" s="1">
        <v>44596.93172453704</v>
      </c>
      <c r="U425" s="1">
        <v>44597.010416666664</v>
      </c>
      <c r="V425" t="s">
        <v>184</v>
      </c>
      <c r="W425" t="s">
        <v>85</v>
      </c>
      <c r="X425" t="s">
        <v>235</v>
      </c>
      <c r="Y425" t="s">
        <v>186</v>
      </c>
      <c r="Z425" t="s">
        <v>187</v>
      </c>
      <c r="AA425" s="32">
        <v>149.466666667</v>
      </c>
    </row>
    <row r="426" spans="1:27" x14ac:dyDescent="0.3">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Central Valley</v>
      </c>
      <c r="C426" s="4" t="str">
        <f>VLOOKUP(P426,Lookup!$A$1:$E$19,5,0)</f>
        <v>Region 5</v>
      </c>
      <c r="D426" s="4" t="str">
        <f>VLOOKUP(P426,Lookup!$A$1:$B$19,2,0)</f>
        <v>YO</v>
      </c>
      <c r="E426" s="4" t="str">
        <f>IF(AND((Data[[#This Row],[Min Notif Date]]&gt;$G$3),Data[[#This Row],[Min Notif Date]]&lt;$F$3),"Last Week","No")</f>
        <v>No</v>
      </c>
      <c r="F426" s="4" t="str">
        <f>VLOOKUP(MONTH(Data[[#This Row],[Min Notif Date]]),Lookup!$G$1:$H$12,2,0)</f>
        <v>2. Feb</v>
      </c>
      <c r="G426" s="4" t="str">
        <f t="shared" si="6"/>
        <v/>
      </c>
      <c r="H426" s="4" t="str">
        <f>IF(AND(Data[[#This Row],[Min Notif Time]]&gt;6,Data[[#This Row],[Min Notif Time]]&lt;17),"Business Hours","Non-Business Hours")</f>
        <v>Business Hours</v>
      </c>
      <c r="I426" s="4" t="str" cm="1">
        <f t="array" ref="I426">IFERROR(VLOOKUP(Data[[#This Row],[Min Notif Date]],Lookup!$N$1:$P$11,2,0),_xlfn.IFS(VLOOKUP(WEEKDAY(Data[[#This Row],[Min Notif Date]]),Lookup!$J$1:$L$7,3,0)="Weekend","Weekend",VLOOKUP(WEEKDAY(Data[[#This Row],[Min Notif Date]]),Lookup!$J$1:$L$7,3,0)="Weekday","Weekday"))</f>
        <v>Weekday</v>
      </c>
      <c r="J426" s="4" t="str">
        <f>VLOOKUP(WEEKDAY(Data[[#This Row],[Min Notif Date]]),Lookup!$J$1:$K$7,2,0)</f>
        <v>6. Fri</v>
      </c>
      <c r="K426" s="105">
        <f>ROUNDDOWN(Data[[#This Row],[PGE Notified Time]],0)</f>
        <v>44596</v>
      </c>
      <c r="L426" s="4">
        <f>HOUR(Data[[#This Row],[PGE Notified Time]])</f>
        <v>9</v>
      </c>
      <c r="M426">
        <v>73253</v>
      </c>
      <c r="N426">
        <v>9411761345</v>
      </c>
      <c r="O426" t="s">
        <v>20</v>
      </c>
      <c r="P426" t="s">
        <v>231</v>
      </c>
      <c r="Q426" t="s">
        <v>20</v>
      </c>
      <c r="R426" t="s">
        <v>183</v>
      </c>
      <c r="S426" s="1">
        <v>44596.368206018517</v>
      </c>
      <c r="T426" s="1">
        <v>44596.387766203705</v>
      </c>
      <c r="U426" s="1">
        <v>44596.458333333336</v>
      </c>
      <c r="V426" t="s">
        <v>184</v>
      </c>
      <c r="W426" t="s">
        <v>85</v>
      </c>
      <c r="X426" t="s">
        <v>232</v>
      </c>
      <c r="Y426" t="s">
        <v>186</v>
      </c>
      <c r="Z426" t="s">
        <v>187</v>
      </c>
      <c r="AA426" s="32">
        <v>129.783333333</v>
      </c>
    </row>
    <row r="427" spans="1:27" x14ac:dyDescent="0.3">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South Bay</v>
      </c>
      <c r="C427" s="4" t="str">
        <f>VLOOKUP(P427,Lookup!$A$1:$E$19,5,0)</f>
        <v>Region 4</v>
      </c>
      <c r="D427" s="4" t="str">
        <f>VLOOKUP(P427,Lookup!$A$1:$B$19,2,0)</f>
        <v>DA</v>
      </c>
      <c r="E427" s="4" t="str">
        <f>IF(AND((Data[[#This Row],[Min Notif Date]]&gt;$G$3),Data[[#This Row],[Min Notif Date]]&lt;$F$3),"Last Week","No")</f>
        <v>No</v>
      </c>
      <c r="F427" s="4" t="str">
        <f>VLOOKUP(MONTH(Data[[#This Row],[Min Notif Date]]),Lookup!$G$1:$H$12,2,0)</f>
        <v>2. Feb</v>
      </c>
      <c r="G427" s="4" t="str">
        <f t="shared" si="6"/>
        <v/>
      </c>
      <c r="H427" s="4" t="str">
        <f>IF(AND(Data[[#This Row],[Min Notif Time]]&gt;6,Data[[#This Row],[Min Notif Time]]&lt;17),"Business Hours","Non-Business Hours")</f>
        <v>Business Hours</v>
      </c>
      <c r="I427" s="4" t="str" cm="1">
        <f t="array" ref="I427">IFERROR(VLOOKUP(Data[[#This Row],[Min Notif Date]],Lookup!$N$1:$P$11,2,0),_xlfn.IFS(VLOOKUP(WEEKDAY(Data[[#This Row],[Min Notif Date]]),Lookup!$J$1:$L$7,3,0)="Weekend","Weekend",VLOOKUP(WEEKDAY(Data[[#This Row],[Min Notif Date]]),Lookup!$J$1:$L$7,3,0)="Weekday","Weekday"))</f>
        <v>Weekday</v>
      </c>
      <c r="J427" s="4" t="str">
        <f>VLOOKUP(WEEKDAY(Data[[#This Row],[Min Notif Date]]),Lookup!$J$1:$K$7,2,0)</f>
        <v>6. Fri</v>
      </c>
      <c r="K427" s="105">
        <f>ROUNDDOWN(Data[[#This Row],[PGE Notified Time]],0)</f>
        <v>44596</v>
      </c>
      <c r="L427" s="4">
        <f>HOUR(Data[[#This Row],[PGE Notified Time]])</f>
        <v>12</v>
      </c>
      <c r="M427">
        <v>73272</v>
      </c>
      <c r="O427" t="s">
        <v>20</v>
      </c>
      <c r="P427" t="s">
        <v>279</v>
      </c>
      <c r="Q427" t="s">
        <v>20</v>
      </c>
      <c r="R427" t="s">
        <v>183</v>
      </c>
      <c r="S427" s="1" t="s">
        <v>171</v>
      </c>
      <c r="T427" s="1">
        <v>44596.515972222223</v>
      </c>
      <c r="U427" s="1">
        <v>44596.598611111112</v>
      </c>
      <c r="V427" t="s">
        <v>184</v>
      </c>
      <c r="W427" t="s">
        <v>85</v>
      </c>
      <c r="X427" t="s">
        <v>304</v>
      </c>
      <c r="Y427" t="s">
        <v>186</v>
      </c>
      <c r="Z427" t="s">
        <v>187</v>
      </c>
      <c r="AA427" s="32">
        <v>119</v>
      </c>
    </row>
    <row r="428" spans="1:27" x14ac:dyDescent="0.3">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Central Valley</v>
      </c>
      <c r="C428" s="4" t="str">
        <f>VLOOKUP(P428,Lookup!$A$1:$E$19,5,0)</f>
        <v>Region 5</v>
      </c>
      <c r="D428" s="4" t="str">
        <f>VLOOKUP(P428,Lookup!$A$1:$B$19,2,0)</f>
        <v>KE</v>
      </c>
      <c r="E428" s="4" t="str">
        <f>IF(AND((Data[[#This Row],[Min Notif Date]]&gt;$G$3),Data[[#This Row],[Min Notif Date]]&lt;$F$3),"Last Week","No")</f>
        <v>No</v>
      </c>
      <c r="F428" s="4" t="str">
        <f>VLOOKUP(MONTH(Data[[#This Row],[Min Notif Date]]),Lookup!$G$1:$H$12,2,0)</f>
        <v>2. Feb</v>
      </c>
      <c r="G428" s="4" t="str">
        <f t="shared" si="6"/>
        <v/>
      </c>
      <c r="H428" s="4" t="str">
        <f>IF(AND(Data[[#This Row],[Min Notif Time]]&gt;6,Data[[#This Row],[Min Notif Time]]&lt;17),"Business Hours","Non-Business Hours")</f>
        <v>Business Hours</v>
      </c>
      <c r="I428" s="4" t="str" cm="1">
        <f t="array" ref="I428">IFERROR(VLOOKUP(Data[[#This Row],[Min Notif Date]],Lookup!$N$1:$P$11,2,0),_xlfn.IFS(VLOOKUP(WEEKDAY(Data[[#This Row],[Min Notif Date]]),Lookup!$J$1:$L$7,3,0)="Weekend","Weekend",VLOOKUP(WEEKDAY(Data[[#This Row],[Min Notif Date]]),Lookup!$J$1:$L$7,3,0)="Weekday","Weekday"))</f>
        <v>Weekday</v>
      </c>
      <c r="J428" s="4" t="str">
        <f>VLOOKUP(WEEKDAY(Data[[#This Row],[Min Notif Date]]),Lookup!$J$1:$K$7,2,0)</f>
        <v>6. Fri</v>
      </c>
      <c r="K428" s="105">
        <f>ROUNDDOWN(Data[[#This Row],[PGE Notified Time]],0)</f>
        <v>44596</v>
      </c>
      <c r="L428" s="4">
        <f>HOUR(Data[[#This Row],[PGE Notified Time]])</f>
        <v>12</v>
      </c>
      <c r="M428">
        <v>73274</v>
      </c>
      <c r="O428" t="s">
        <v>20</v>
      </c>
      <c r="P428" t="s">
        <v>206</v>
      </c>
      <c r="Q428" t="s">
        <v>20</v>
      </c>
      <c r="R428" t="s">
        <v>183</v>
      </c>
      <c r="S428" s="1" t="s">
        <v>171</v>
      </c>
      <c r="T428" s="1">
        <v>44596.522916666669</v>
      </c>
      <c r="U428" s="1">
        <v>44596.604166666664</v>
      </c>
      <c r="V428" t="s">
        <v>184</v>
      </c>
      <c r="W428" t="s">
        <v>85</v>
      </c>
      <c r="X428" t="s">
        <v>207</v>
      </c>
      <c r="Y428" t="s">
        <v>186</v>
      </c>
      <c r="Z428" t="s">
        <v>187</v>
      </c>
      <c r="AA428" s="32">
        <v>117</v>
      </c>
    </row>
    <row r="429" spans="1:27" x14ac:dyDescent="0.3">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Central Valley</v>
      </c>
      <c r="C429" s="4" t="str">
        <f>VLOOKUP(P429,Lookup!$A$1:$E$19,5,0)</f>
        <v>Region 5</v>
      </c>
      <c r="D429" s="4" t="str">
        <f>VLOOKUP(P429,Lookup!$A$1:$B$19,2,0)</f>
        <v>KE</v>
      </c>
      <c r="E429" s="4" t="str">
        <f>IF(AND((Data[[#This Row],[Min Notif Date]]&gt;$G$3),Data[[#This Row],[Min Notif Date]]&lt;$F$3),"Last Week","No")</f>
        <v>No</v>
      </c>
      <c r="F429" s="4" t="str">
        <f>VLOOKUP(MONTH(Data[[#This Row],[Min Notif Date]]),Lookup!$G$1:$H$12,2,0)</f>
        <v>2. Feb</v>
      </c>
      <c r="G429" s="4" t="str">
        <f t="shared" si="6"/>
        <v/>
      </c>
      <c r="H429" s="4" t="str">
        <f>IF(AND(Data[[#This Row],[Min Notif Time]]&gt;6,Data[[#This Row],[Min Notif Time]]&lt;17),"Business Hours","Non-Business Hours")</f>
        <v>Business Hours</v>
      </c>
      <c r="I429" s="4" t="str" cm="1">
        <f t="array" ref="I429">IFERROR(VLOOKUP(Data[[#This Row],[Min Notif Date]],Lookup!$N$1:$P$11,2,0),_xlfn.IFS(VLOOKUP(WEEKDAY(Data[[#This Row],[Min Notif Date]]),Lookup!$J$1:$L$7,3,0)="Weekend","Weekend",VLOOKUP(WEEKDAY(Data[[#This Row],[Min Notif Date]]),Lookup!$J$1:$L$7,3,0)="Weekday","Weekday"))</f>
        <v>Weekday</v>
      </c>
      <c r="J429" s="4" t="str">
        <f>VLOOKUP(WEEKDAY(Data[[#This Row],[Min Notif Date]]),Lookup!$J$1:$K$7,2,0)</f>
        <v>6. Fri</v>
      </c>
      <c r="K429" s="105">
        <f>ROUNDDOWN(Data[[#This Row],[PGE Notified Time]],0)</f>
        <v>44596</v>
      </c>
      <c r="L429" s="4">
        <f>HOUR(Data[[#This Row],[PGE Notified Time]])</f>
        <v>12</v>
      </c>
      <c r="M429">
        <v>73273</v>
      </c>
      <c r="N429">
        <v>6958775313</v>
      </c>
      <c r="O429" t="s">
        <v>20</v>
      </c>
      <c r="P429" t="s">
        <v>206</v>
      </c>
      <c r="Q429" t="s">
        <v>20</v>
      </c>
      <c r="R429" t="s">
        <v>183</v>
      </c>
      <c r="S429" s="1">
        <v>44596.501979166664</v>
      </c>
      <c r="T429" s="1">
        <v>44596.517627314817</v>
      </c>
      <c r="U429" s="1">
        <v>44596.572916666664</v>
      </c>
      <c r="V429" t="s">
        <v>184</v>
      </c>
      <c r="W429" t="s">
        <v>85</v>
      </c>
      <c r="X429" t="s">
        <v>221</v>
      </c>
      <c r="Y429" t="s">
        <v>186</v>
      </c>
      <c r="Z429" t="s">
        <v>187</v>
      </c>
      <c r="AA429" s="32">
        <v>102.15</v>
      </c>
    </row>
    <row r="430" spans="1:27" x14ac:dyDescent="0.3">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South Bay</v>
      </c>
      <c r="C430" s="4" t="str">
        <f>VLOOKUP(P430,Lookup!$A$1:$E$19,5,0)</f>
        <v>Region 4</v>
      </c>
      <c r="D430" s="4" t="str">
        <f>VLOOKUP(P430,Lookup!$A$1:$B$19,2,0)</f>
        <v>SJ</v>
      </c>
      <c r="E430" s="4" t="str">
        <f>IF(AND((Data[[#This Row],[Min Notif Date]]&gt;$G$3),Data[[#This Row],[Min Notif Date]]&lt;$F$3),"Last Week","No")</f>
        <v>No</v>
      </c>
      <c r="F430" s="4" t="str">
        <f>VLOOKUP(MONTH(Data[[#This Row],[Min Notif Date]]),Lookup!$G$1:$H$12,2,0)</f>
        <v>2. Feb</v>
      </c>
      <c r="G430" s="4" t="str">
        <f t="shared" si="6"/>
        <v/>
      </c>
      <c r="H430" s="4" t="str">
        <f>IF(AND(Data[[#This Row],[Min Notif Time]]&gt;6,Data[[#This Row],[Min Notif Time]]&lt;17),"Business Hours","Non-Business Hours")</f>
        <v>Business Hours</v>
      </c>
      <c r="I430" s="4" t="str" cm="1">
        <f t="array" ref="I430">IFERROR(VLOOKUP(Data[[#This Row],[Min Notif Date]],Lookup!$N$1:$P$11,2,0),_xlfn.IFS(VLOOKUP(WEEKDAY(Data[[#This Row],[Min Notif Date]]),Lookup!$J$1:$L$7,3,0)="Weekend","Weekend",VLOOKUP(WEEKDAY(Data[[#This Row],[Min Notif Date]]),Lookup!$J$1:$L$7,3,0)="Weekday","Weekday"))</f>
        <v>Weekday</v>
      </c>
      <c r="J430" s="4" t="str">
        <f>VLOOKUP(WEEKDAY(Data[[#This Row],[Min Notif Date]]),Lookup!$J$1:$K$7,2,0)</f>
        <v>6. Fri</v>
      </c>
      <c r="K430" s="105">
        <f>ROUNDDOWN(Data[[#This Row],[PGE Notified Time]],0)</f>
        <v>44596</v>
      </c>
      <c r="L430" s="4">
        <f>HOUR(Data[[#This Row],[PGE Notified Time]])</f>
        <v>11</v>
      </c>
      <c r="M430">
        <v>73270</v>
      </c>
      <c r="O430" t="s">
        <v>20</v>
      </c>
      <c r="P430" t="s">
        <v>288</v>
      </c>
      <c r="Q430" t="s">
        <v>20</v>
      </c>
      <c r="R430" t="s">
        <v>183</v>
      </c>
      <c r="S430" s="1" t="s">
        <v>171</v>
      </c>
      <c r="T430" s="1">
        <v>44596.481944444444</v>
      </c>
      <c r="U430" s="1">
        <v>44596.552083333336</v>
      </c>
      <c r="V430" t="s">
        <v>184</v>
      </c>
      <c r="W430" t="s">
        <v>85</v>
      </c>
      <c r="X430" t="s">
        <v>293</v>
      </c>
      <c r="Y430" t="s">
        <v>186</v>
      </c>
      <c r="Z430" t="s">
        <v>187</v>
      </c>
      <c r="AA430" s="32">
        <v>101</v>
      </c>
    </row>
    <row r="431" spans="1:27" x14ac:dyDescent="0.3">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Bay Area</v>
      </c>
      <c r="C431" s="4" t="str">
        <f>VLOOKUP(P431,Lookup!$A$1:$E$19,5,0)</f>
        <v>Region 3</v>
      </c>
      <c r="D431" s="4" t="str">
        <f>VLOOKUP(P431,Lookup!$A$1:$B$19,2,0)</f>
        <v>EB</v>
      </c>
      <c r="E431" s="4" t="str">
        <f>IF(AND((Data[[#This Row],[Min Notif Date]]&gt;$G$3),Data[[#This Row],[Min Notif Date]]&lt;$F$3),"Last Week","No")</f>
        <v>No</v>
      </c>
      <c r="F431" s="4" t="str">
        <f>VLOOKUP(MONTH(Data[[#This Row],[Min Notif Date]]),Lookup!$G$1:$H$12,2,0)</f>
        <v>2. Feb</v>
      </c>
      <c r="G431" s="4" t="str">
        <f t="shared" si="6"/>
        <v/>
      </c>
      <c r="H431" s="4" t="str">
        <f>IF(AND(Data[[#This Row],[Min Notif Time]]&gt;6,Data[[#This Row],[Min Notif Time]]&lt;17),"Business Hours","Non-Business Hours")</f>
        <v>Business Hours</v>
      </c>
      <c r="I431" s="4" t="str" cm="1">
        <f t="array" ref="I431">IFERROR(VLOOKUP(Data[[#This Row],[Min Notif Date]],Lookup!$N$1:$P$11,2,0),_xlfn.IFS(VLOOKUP(WEEKDAY(Data[[#This Row],[Min Notif Date]]),Lookup!$J$1:$L$7,3,0)="Weekend","Weekend",VLOOKUP(WEEKDAY(Data[[#This Row],[Min Notif Date]]),Lookup!$J$1:$L$7,3,0)="Weekday","Weekday"))</f>
        <v>Weekday</v>
      </c>
      <c r="J431" s="4" t="str">
        <f>VLOOKUP(WEEKDAY(Data[[#This Row],[Min Notif Date]]),Lookup!$J$1:$K$7,2,0)</f>
        <v>6. Fri</v>
      </c>
      <c r="K431" s="105">
        <f>ROUNDDOWN(Data[[#This Row],[PGE Notified Time]],0)</f>
        <v>44596</v>
      </c>
      <c r="L431" s="4">
        <f>HOUR(Data[[#This Row],[PGE Notified Time]])</f>
        <v>11</v>
      </c>
      <c r="M431">
        <v>73261</v>
      </c>
      <c r="O431" t="s">
        <v>20</v>
      </c>
      <c r="P431" t="s">
        <v>182</v>
      </c>
      <c r="Q431" t="s">
        <v>20</v>
      </c>
      <c r="R431" t="s">
        <v>183</v>
      </c>
      <c r="S431" s="1" t="s">
        <v>171</v>
      </c>
      <c r="T431" s="1">
        <v>44596.458333333336</v>
      </c>
      <c r="U431" s="1">
        <v>44596.520833333336</v>
      </c>
      <c r="V431" t="s">
        <v>184</v>
      </c>
      <c r="W431" t="s">
        <v>85</v>
      </c>
      <c r="X431" t="s">
        <v>260</v>
      </c>
      <c r="Y431" t="s">
        <v>186</v>
      </c>
      <c r="Z431" t="s">
        <v>187</v>
      </c>
      <c r="AA431" s="32">
        <v>90</v>
      </c>
    </row>
    <row r="432" spans="1:27" x14ac:dyDescent="0.3">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Bay Area</v>
      </c>
      <c r="C432" s="4" t="str">
        <f>VLOOKUP(P432,Lookup!$A$1:$E$19,5,0)</f>
        <v>Region 3</v>
      </c>
      <c r="D432" s="4" t="str">
        <f>VLOOKUP(P432,Lookup!$A$1:$B$19,2,0)</f>
        <v>EB</v>
      </c>
      <c r="E432" s="4" t="str">
        <f>IF(AND((Data[[#This Row],[Min Notif Date]]&gt;$G$3),Data[[#This Row],[Min Notif Date]]&lt;$F$3),"Last Week","No")</f>
        <v>No</v>
      </c>
      <c r="F432" s="4" t="str">
        <f>VLOOKUP(MONTH(Data[[#This Row],[Min Notif Date]]),Lookup!$G$1:$H$12,2,0)</f>
        <v>2. Feb</v>
      </c>
      <c r="G432" s="4" t="str">
        <f t="shared" si="6"/>
        <v/>
      </c>
      <c r="H432" s="4" t="str">
        <f>IF(AND(Data[[#This Row],[Min Notif Time]]&gt;6,Data[[#This Row],[Min Notif Time]]&lt;17),"Business Hours","Non-Business Hours")</f>
        <v>Business Hours</v>
      </c>
      <c r="I432" s="4" t="str" cm="1">
        <f t="array" ref="I432">IFERROR(VLOOKUP(Data[[#This Row],[Min Notif Date]],Lookup!$N$1:$P$11,2,0),_xlfn.IFS(VLOOKUP(WEEKDAY(Data[[#This Row],[Min Notif Date]]),Lookup!$J$1:$L$7,3,0)="Weekend","Weekend",VLOOKUP(WEEKDAY(Data[[#This Row],[Min Notif Date]]),Lookup!$J$1:$L$7,3,0)="Weekday","Weekday"))</f>
        <v>Weekday</v>
      </c>
      <c r="J432" s="4" t="str">
        <f>VLOOKUP(WEEKDAY(Data[[#This Row],[Min Notif Date]]),Lookup!$J$1:$K$7,2,0)</f>
        <v>6. Fri</v>
      </c>
      <c r="K432" s="105">
        <f>ROUNDDOWN(Data[[#This Row],[PGE Notified Time]],0)</f>
        <v>44596</v>
      </c>
      <c r="L432" s="4">
        <f>HOUR(Data[[#This Row],[PGE Notified Time]])</f>
        <v>11</v>
      </c>
      <c r="M432">
        <v>73263</v>
      </c>
      <c r="O432" t="s">
        <v>20</v>
      </c>
      <c r="P432" t="s">
        <v>182</v>
      </c>
      <c r="Q432" t="s">
        <v>20</v>
      </c>
      <c r="R432" t="s">
        <v>183</v>
      </c>
      <c r="S432" s="1" t="s">
        <v>171</v>
      </c>
      <c r="T432" s="1">
        <v>44596.463194444441</v>
      </c>
      <c r="U432" s="1">
        <v>44596.520833333336</v>
      </c>
      <c r="V432" t="s">
        <v>184</v>
      </c>
      <c r="W432" t="s">
        <v>85</v>
      </c>
      <c r="X432" t="s">
        <v>260</v>
      </c>
      <c r="Y432" t="s">
        <v>186</v>
      </c>
      <c r="Z432" t="s">
        <v>187</v>
      </c>
      <c r="AA432" s="32">
        <v>83</v>
      </c>
    </row>
    <row r="433" spans="1:27" x14ac:dyDescent="0.3">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Central Valley</v>
      </c>
      <c r="C433" s="4" t="str">
        <f>VLOOKUP(P433,Lookup!$A$1:$E$19,5,0)</f>
        <v>Region 5</v>
      </c>
      <c r="D433" s="4" t="str">
        <f>VLOOKUP(P433,Lookup!$A$1:$B$19,2,0)</f>
        <v>KE</v>
      </c>
      <c r="E433" s="4" t="str">
        <f>IF(AND((Data[[#This Row],[Min Notif Date]]&gt;$G$3),Data[[#This Row],[Min Notif Date]]&lt;$F$3),"Last Week","No")</f>
        <v>No</v>
      </c>
      <c r="F433" s="4" t="str">
        <f>VLOOKUP(MONTH(Data[[#This Row],[Min Notif Date]]),Lookup!$G$1:$H$12,2,0)</f>
        <v>2. Feb</v>
      </c>
      <c r="G433" s="4" t="str">
        <f t="shared" si="6"/>
        <v/>
      </c>
      <c r="H433" s="4" t="str">
        <f>IF(AND(Data[[#This Row],[Min Notif Time]]&gt;6,Data[[#This Row],[Min Notif Time]]&lt;17),"Business Hours","Non-Business Hours")</f>
        <v>Business Hours</v>
      </c>
      <c r="I433" s="4" t="str" cm="1">
        <f t="array" ref="I433">IFERROR(VLOOKUP(Data[[#This Row],[Min Notif Date]],Lookup!$N$1:$P$11,2,0),_xlfn.IFS(VLOOKUP(WEEKDAY(Data[[#This Row],[Min Notif Date]]),Lookup!$J$1:$L$7,3,0)="Weekend","Weekend",VLOOKUP(WEEKDAY(Data[[#This Row],[Min Notif Date]]),Lookup!$J$1:$L$7,3,0)="Weekday","Weekday"))</f>
        <v>Weekday</v>
      </c>
      <c r="J433" s="4" t="str">
        <f>VLOOKUP(WEEKDAY(Data[[#This Row],[Min Notif Date]]),Lookup!$J$1:$K$7,2,0)</f>
        <v>6. Fri</v>
      </c>
      <c r="K433" s="105">
        <f>ROUNDDOWN(Data[[#This Row],[PGE Notified Time]],0)</f>
        <v>44596</v>
      </c>
      <c r="L433" s="4">
        <f>HOUR(Data[[#This Row],[PGE Notified Time]])</f>
        <v>11</v>
      </c>
      <c r="M433">
        <v>73264</v>
      </c>
      <c r="O433" t="s">
        <v>20</v>
      </c>
      <c r="P433" t="s">
        <v>206</v>
      </c>
      <c r="Q433" t="s">
        <v>20</v>
      </c>
      <c r="R433" t="s">
        <v>183</v>
      </c>
      <c r="S433" s="1" t="s">
        <v>171</v>
      </c>
      <c r="T433" s="1">
        <v>44596.46597222222</v>
      </c>
      <c r="U433" s="1">
        <v>44596.520833333336</v>
      </c>
      <c r="V433" t="s">
        <v>184</v>
      </c>
      <c r="W433" t="s">
        <v>85</v>
      </c>
      <c r="X433" t="s">
        <v>207</v>
      </c>
      <c r="Y433" t="s">
        <v>186</v>
      </c>
      <c r="Z433" t="s">
        <v>187</v>
      </c>
      <c r="AA433" s="32">
        <v>79</v>
      </c>
    </row>
    <row r="434" spans="1:27" x14ac:dyDescent="0.3">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Bay Area</v>
      </c>
      <c r="C434" s="4" t="str">
        <f>VLOOKUP(P434,Lookup!$A$1:$E$19,5,0)</f>
        <v>Region 3</v>
      </c>
      <c r="D434" s="4" t="str">
        <f>VLOOKUP(P434,Lookup!$A$1:$B$19,2,0)</f>
        <v>PN</v>
      </c>
      <c r="E434" s="4" t="str">
        <f>IF(AND((Data[[#This Row],[Min Notif Date]]&gt;$G$3),Data[[#This Row],[Min Notif Date]]&lt;$F$3),"Last Week","No")</f>
        <v>No</v>
      </c>
      <c r="F434" s="4" t="str">
        <f>VLOOKUP(MONTH(Data[[#This Row],[Min Notif Date]]),Lookup!$G$1:$H$12,2,0)</f>
        <v>2. Feb</v>
      </c>
      <c r="G434" s="4" t="str">
        <f t="shared" si="6"/>
        <v/>
      </c>
      <c r="H434" s="4" t="str">
        <f>IF(AND(Data[[#This Row],[Min Notif Time]]&gt;6,Data[[#This Row],[Min Notif Time]]&lt;17),"Business Hours","Non-Business Hours")</f>
        <v>Business Hours</v>
      </c>
      <c r="I434" s="4" t="str" cm="1">
        <f t="array" ref="I434">IFERROR(VLOOKUP(Data[[#This Row],[Min Notif Date]],Lookup!$N$1:$P$11,2,0),_xlfn.IFS(VLOOKUP(WEEKDAY(Data[[#This Row],[Min Notif Date]]),Lookup!$J$1:$L$7,3,0)="Weekend","Weekend",VLOOKUP(WEEKDAY(Data[[#This Row],[Min Notif Date]]),Lookup!$J$1:$L$7,3,0)="Weekday","Weekday"))</f>
        <v>Weekday</v>
      </c>
      <c r="J434" s="4" t="str">
        <f>VLOOKUP(WEEKDAY(Data[[#This Row],[Min Notif Date]]),Lookup!$J$1:$K$7,2,0)</f>
        <v>6. Fri</v>
      </c>
      <c r="K434" s="105">
        <f>ROUNDDOWN(Data[[#This Row],[PGE Notified Time]],0)</f>
        <v>44596</v>
      </c>
      <c r="L434" s="4">
        <f>HOUR(Data[[#This Row],[PGE Notified Time]])</f>
        <v>15</v>
      </c>
      <c r="M434">
        <v>73290</v>
      </c>
      <c r="N434">
        <v>5681151875</v>
      </c>
      <c r="O434" t="s">
        <v>20</v>
      </c>
      <c r="P434" t="s">
        <v>197</v>
      </c>
      <c r="Q434" t="s">
        <v>20</v>
      </c>
      <c r="R434" t="s">
        <v>191</v>
      </c>
      <c r="S434" s="1">
        <v>44596.63653935185</v>
      </c>
      <c r="T434" s="1">
        <v>44596.638472222221</v>
      </c>
      <c r="U434" s="1">
        <v>44596.684027777781</v>
      </c>
      <c r="V434" t="s">
        <v>184</v>
      </c>
      <c r="W434" t="s">
        <v>85</v>
      </c>
      <c r="X434" t="s">
        <v>199</v>
      </c>
      <c r="Y434" t="s">
        <v>186</v>
      </c>
      <c r="Z434" t="s">
        <v>187</v>
      </c>
      <c r="AA434" s="32">
        <v>68.383333332999996</v>
      </c>
    </row>
    <row r="435" spans="1:27" x14ac:dyDescent="0.3">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North Coast</v>
      </c>
      <c r="C435" s="4" t="str">
        <f>VLOOKUP(P435,Lookup!$A$1:$E$19,5,0)</f>
        <v>Region 1</v>
      </c>
      <c r="D435" s="4" t="str">
        <f>VLOOKUP(P435,Lookup!$A$1:$B$19,2,0)</f>
        <v>NB</v>
      </c>
      <c r="E435" s="4" t="str">
        <f>IF(AND((Data[[#This Row],[Min Notif Date]]&gt;$G$3),Data[[#This Row],[Min Notif Date]]&lt;$F$3),"Last Week","No")</f>
        <v>No</v>
      </c>
      <c r="F435" s="4" t="str">
        <f>VLOOKUP(MONTH(Data[[#This Row],[Min Notif Date]]),Lookup!$G$1:$H$12,2,0)</f>
        <v>2. Feb</v>
      </c>
      <c r="G435" s="4" t="str">
        <f t="shared" si="6"/>
        <v/>
      </c>
      <c r="H435" s="4" t="str">
        <f>IF(AND(Data[[#This Row],[Min Notif Time]]&gt;6,Data[[#This Row],[Min Notif Time]]&lt;17),"Business Hours","Non-Business Hours")</f>
        <v>Business Hours</v>
      </c>
      <c r="I435" s="4" t="str" cm="1">
        <f t="array" ref="I435">IFERROR(VLOOKUP(Data[[#This Row],[Min Notif Date]],Lookup!$N$1:$P$11,2,0),_xlfn.IFS(VLOOKUP(WEEKDAY(Data[[#This Row],[Min Notif Date]]),Lookup!$J$1:$L$7,3,0)="Weekend","Weekend",VLOOKUP(WEEKDAY(Data[[#This Row],[Min Notif Date]]),Lookup!$J$1:$L$7,3,0)="Weekday","Weekday"))</f>
        <v>Weekday</v>
      </c>
      <c r="J435" s="4" t="str">
        <f>VLOOKUP(WEEKDAY(Data[[#This Row],[Min Notif Date]]),Lookup!$J$1:$K$7,2,0)</f>
        <v>6. Fri</v>
      </c>
      <c r="K435" s="105">
        <f>ROUNDDOWN(Data[[#This Row],[PGE Notified Time]],0)</f>
        <v>44596</v>
      </c>
      <c r="L435" s="4">
        <f>HOUR(Data[[#This Row],[PGE Notified Time]])</f>
        <v>13</v>
      </c>
      <c r="M435">
        <v>73279</v>
      </c>
      <c r="O435" t="s">
        <v>20</v>
      </c>
      <c r="P435" t="s">
        <v>219</v>
      </c>
      <c r="Q435" t="s">
        <v>20</v>
      </c>
      <c r="R435" t="s">
        <v>183</v>
      </c>
      <c r="S435" s="1" t="s">
        <v>171</v>
      </c>
      <c r="T435" s="1">
        <v>44596.563888888886</v>
      </c>
      <c r="U435" s="1">
        <v>44596.604166666664</v>
      </c>
      <c r="V435" t="s">
        <v>184</v>
      </c>
      <c r="W435" t="s">
        <v>85</v>
      </c>
      <c r="X435" t="s">
        <v>306</v>
      </c>
      <c r="Y435" t="s">
        <v>186</v>
      </c>
      <c r="Z435" t="s">
        <v>187</v>
      </c>
      <c r="AA435" s="32">
        <v>58</v>
      </c>
    </row>
    <row r="436" spans="1:27" x14ac:dyDescent="0.3">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EB</v>
      </c>
      <c r="E436" s="4" t="str">
        <f>IF(AND((Data[[#This Row],[Min Notif Date]]&gt;$G$3),Data[[#This Row],[Min Notif Date]]&lt;$F$3),"Last Week","No")</f>
        <v>No</v>
      </c>
      <c r="F436" s="4" t="str">
        <f>VLOOKUP(MONTH(Data[[#This Row],[Min Notif Date]]),Lookup!$G$1:$H$12,2,0)</f>
        <v>2. Feb</v>
      </c>
      <c r="G436" s="4" t="str">
        <f t="shared" si="6"/>
        <v/>
      </c>
      <c r="H436" s="4" t="str">
        <f>IF(AND(Data[[#This Row],[Min Notif Time]]&gt;6,Data[[#This Row],[Min Notif Time]]&lt;17),"Business Hours","Non-Business Hours")</f>
        <v>Business Hours</v>
      </c>
      <c r="I436" s="4" t="str" cm="1">
        <f t="array" ref="I436">IFERROR(VLOOKUP(Data[[#This Row],[Min Notif Date]],Lookup!$N$1:$P$11,2,0),_xlfn.IFS(VLOOKUP(WEEKDAY(Data[[#This Row],[Min Notif Date]]),Lookup!$J$1:$L$7,3,0)="Weekend","Weekend",VLOOKUP(WEEKDAY(Data[[#This Row],[Min Notif Date]]),Lookup!$J$1:$L$7,3,0)="Weekday","Weekday"))</f>
        <v>Weekday</v>
      </c>
      <c r="J436" s="4" t="str">
        <f>VLOOKUP(WEEKDAY(Data[[#This Row],[Min Notif Date]]),Lookup!$J$1:$K$7,2,0)</f>
        <v>6. Fri</v>
      </c>
      <c r="K436" s="105">
        <f>ROUNDDOWN(Data[[#This Row],[PGE Notified Time]],0)</f>
        <v>44596</v>
      </c>
      <c r="L436" s="4">
        <f>HOUR(Data[[#This Row],[PGE Notified Time]])</f>
        <v>10</v>
      </c>
      <c r="M436">
        <v>73258</v>
      </c>
      <c r="O436" t="s">
        <v>20</v>
      </c>
      <c r="P436" t="s">
        <v>182</v>
      </c>
      <c r="Q436" t="s">
        <v>20</v>
      </c>
      <c r="R436" t="s">
        <v>191</v>
      </c>
      <c r="S436" s="1" t="s">
        <v>171</v>
      </c>
      <c r="T436" s="1">
        <v>44596.433333333334</v>
      </c>
      <c r="U436" s="1">
        <v>44596.46875</v>
      </c>
      <c r="V436" t="s">
        <v>184</v>
      </c>
      <c r="W436" t="s">
        <v>85</v>
      </c>
      <c r="X436" t="s">
        <v>212</v>
      </c>
      <c r="Y436" t="s">
        <v>186</v>
      </c>
      <c r="Z436" t="s">
        <v>187</v>
      </c>
      <c r="AA436" s="32">
        <v>51</v>
      </c>
    </row>
    <row r="437" spans="1:27" x14ac:dyDescent="0.3">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 s="4" t="str">
        <f>VLOOKUP(P437,Lookup!$A$1:$D$19,4,0)</f>
        <v>North Valley</v>
      </c>
      <c r="C437" s="4" t="str">
        <f>VLOOKUP(P437,Lookup!$A$1:$E$19,5,0)</f>
        <v>Region 2</v>
      </c>
      <c r="D437" s="4" t="str">
        <f>VLOOKUP(P437,Lookup!$A$1:$B$19,2,0)</f>
        <v>SA</v>
      </c>
      <c r="E437" s="4" t="str">
        <f>IF(AND((Data[[#This Row],[Min Notif Date]]&gt;$G$3),Data[[#This Row],[Min Notif Date]]&lt;$F$3),"Last Week","No")</f>
        <v>No</v>
      </c>
      <c r="F437" s="4" t="str">
        <f>VLOOKUP(MONTH(Data[[#This Row],[Min Notif Date]]),Lookup!$G$1:$H$12,2,0)</f>
        <v>2. Feb</v>
      </c>
      <c r="G437" s="4" t="str">
        <f t="shared" si="6"/>
        <v/>
      </c>
      <c r="H437" s="4" t="str">
        <f>IF(AND(Data[[#This Row],[Min Notif Time]]&gt;6,Data[[#This Row],[Min Notif Time]]&lt;17),"Business Hours","Non-Business Hours")</f>
        <v>Business Hours</v>
      </c>
      <c r="I437" s="4" t="str" cm="1">
        <f t="array" ref="I437">IFERROR(VLOOKUP(Data[[#This Row],[Min Notif Date]],Lookup!$N$1:$P$11,2,0),_xlfn.IFS(VLOOKUP(WEEKDAY(Data[[#This Row],[Min Notif Date]]),Lookup!$J$1:$L$7,3,0)="Weekend","Weekend",VLOOKUP(WEEKDAY(Data[[#This Row],[Min Notif Date]]),Lookup!$J$1:$L$7,3,0)="Weekday","Weekday"))</f>
        <v>Weekday</v>
      </c>
      <c r="J437" s="4" t="str">
        <f>VLOOKUP(WEEKDAY(Data[[#This Row],[Min Notif Date]]),Lookup!$J$1:$K$7,2,0)</f>
        <v>6. Fri</v>
      </c>
      <c r="K437" s="105">
        <f>ROUNDDOWN(Data[[#This Row],[PGE Notified Time]],0)</f>
        <v>44596</v>
      </c>
      <c r="L437" s="4">
        <f>HOUR(Data[[#This Row],[PGE Notified Time]])</f>
        <v>15</v>
      </c>
      <c r="M437">
        <v>73293</v>
      </c>
      <c r="N437">
        <v>5264118381</v>
      </c>
      <c r="O437" t="s">
        <v>25</v>
      </c>
      <c r="P437" t="s">
        <v>210</v>
      </c>
      <c r="Q437" t="s">
        <v>213</v>
      </c>
      <c r="R437" t="s">
        <v>183</v>
      </c>
      <c r="S437" s="1">
        <v>44596.657118055555</v>
      </c>
      <c r="T437" s="1">
        <v>44596.656944444447</v>
      </c>
      <c r="U437" s="1">
        <v>44596.688888888886</v>
      </c>
      <c r="V437" t="s">
        <v>184</v>
      </c>
      <c r="W437" t="s">
        <v>87</v>
      </c>
      <c r="X437" t="s">
        <v>268</v>
      </c>
      <c r="Y437" t="s">
        <v>186</v>
      </c>
      <c r="Z437" t="s">
        <v>187</v>
      </c>
      <c r="AA437" s="32">
        <v>46</v>
      </c>
    </row>
    <row r="438" spans="1:27" x14ac:dyDescent="0.3">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South Bay</v>
      </c>
      <c r="C438" s="4" t="str">
        <f>VLOOKUP(P438,Lookup!$A$1:$E$19,5,0)</f>
        <v>Region 4</v>
      </c>
      <c r="D438" s="4" t="str">
        <f>VLOOKUP(P438,Lookup!$A$1:$B$19,2,0)</f>
        <v>SJ</v>
      </c>
      <c r="E438" s="4" t="str">
        <f>IF(AND((Data[[#This Row],[Min Notif Date]]&gt;$G$3),Data[[#This Row],[Min Notif Date]]&lt;$F$3),"Last Week","No")</f>
        <v>No</v>
      </c>
      <c r="F438" s="4" t="str">
        <f>VLOOKUP(MONTH(Data[[#This Row],[Min Notif Date]]),Lookup!$G$1:$H$12,2,0)</f>
        <v>2. Feb</v>
      </c>
      <c r="G438" s="4" t="str">
        <f t="shared" si="6"/>
        <v/>
      </c>
      <c r="H438" s="4" t="str">
        <f>IF(AND(Data[[#This Row],[Min Notif Time]]&gt;6,Data[[#This Row],[Min Notif Time]]&lt;17),"Business Hours","Non-Business Hours")</f>
        <v>Business Hours</v>
      </c>
      <c r="I438" s="4" t="str" cm="1">
        <f t="array" ref="I438">IFERROR(VLOOKUP(Data[[#This Row],[Min Notif Date]],Lookup!$N$1:$P$11,2,0),_xlfn.IFS(VLOOKUP(WEEKDAY(Data[[#This Row],[Min Notif Date]]),Lookup!$J$1:$L$7,3,0)="Weekend","Weekend",VLOOKUP(WEEKDAY(Data[[#This Row],[Min Notif Date]]),Lookup!$J$1:$L$7,3,0)="Weekday","Weekday"))</f>
        <v>Weekday</v>
      </c>
      <c r="J438" s="4" t="str">
        <f>VLOOKUP(WEEKDAY(Data[[#This Row],[Min Notif Date]]),Lookup!$J$1:$K$7,2,0)</f>
        <v>6. Fri</v>
      </c>
      <c r="K438" s="105">
        <f>ROUNDDOWN(Data[[#This Row],[PGE Notified Time]],0)</f>
        <v>44596</v>
      </c>
      <c r="L438" s="4">
        <f>HOUR(Data[[#This Row],[PGE Notified Time]])</f>
        <v>12</v>
      </c>
      <c r="M438">
        <v>73286</v>
      </c>
      <c r="O438" t="s">
        <v>20</v>
      </c>
      <c r="P438" t="s">
        <v>288</v>
      </c>
      <c r="Q438" t="s">
        <v>20</v>
      </c>
      <c r="R438" t="s">
        <v>183</v>
      </c>
      <c r="S438" s="1" t="s">
        <v>171</v>
      </c>
      <c r="T438" s="1">
        <v>44596.510416666664</v>
      </c>
      <c r="U438" s="1">
        <v>44596.541666666664</v>
      </c>
      <c r="V438" t="s">
        <v>184</v>
      </c>
      <c r="W438" t="s">
        <v>85</v>
      </c>
      <c r="X438" t="s">
        <v>293</v>
      </c>
      <c r="Y438" t="s">
        <v>186</v>
      </c>
      <c r="Z438" t="s">
        <v>187</v>
      </c>
      <c r="AA438" s="32">
        <v>45</v>
      </c>
    </row>
    <row r="439" spans="1:27" x14ac:dyDescent="0.3">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 s="4" t="str">
        <f>VLOOKUP(P439,Lookup!$A$1:$D$19,4,0)</f>
        <v>Bay Area</v>
      </c>
      <c r="C439" s="4" t="str">
        <f>VLOOKUP(P439,Lookup!$A$1:$E$19,5,0)</f>
        <v>Region 3</v>
      </c>
      <c r="D439" s="4" t="str">
        <f>VLOOKUP(P439,Lookup!$A$1:$B$19,2,0)</f>
        <v>PN</v>
      </c>
      <c r="E439" s="4" t="str">
        <f>IF(AND((Data[[#This Row],[Min Notif Date]]&gt;$G$3),Data[[#This Row],[Min Notif Date]]&lt;$F$3),"Last Week","No")</f>
        <v>No</v>
      </c>
      <c r="F439" s="4" t="str">
        <f>VLOOKUP(MONTH(Data[[#This Row],[Min Notif Date]]),Lookup!$G$1:$H$12,2,0)</f>
        <v>2. Feb</v>
      </c>
      <c r="G439" s="4" t="str">
        <f t="shared" si="6"/>
        <v/>
      </c>
      <c r="H439" s="4" t="str">
        <f>IF(AND(Data[[#This Row],[Min Notif Time]]&gt;6,Data[[#This Row],[Min Notif Time]]&lt;17),"Business Hours","Non-Business Hours")</f>
        <v>Business Hours</v>
      </c>
      <c r="I439" s="4" t="str" cm="1">
        <f t="array" ref="I439">IFERROR(VLOOKUP(Data[[#This Row],[Min Notif Date]],Lookup!$N$1:$P$11,2,0),_xlfn.IFS(VLOOKUP(WEEKDAY(Data[[#This Row],[Min Notif Date]]),Lookup!$J$1:$L$7,3,0)="Weekend","Weekend",VLOOKUP(WEEKDAY(Data[[#This Row],[Min Notif Date]]),Lookup!$J$1:$L$7,3,0)="Weekday","Weekday"))</f>
        <v>Weekday</v>
      </c>
      <c r="J439" s="4" t="str">
        <f>VLOOKUP(WEEKDAY(Data[[#This Row],[Min Notif Date]]),Lookup!$J$1:$K$7,2,0)</f>
        <v>6. Fri</v>
      </c>
      <c r="K439" s="105">
        <f>ROUNDDOWN(Data[[#This Row],[PGE Notified Time]],0)</f>
        <v>44596</v>
      </c>
      <c r="L439" s="4">
        <f>HOUR(Data[[#This Row],[PGE Notified Time]])</f>
        <v>11</v>
      </c>
      <c r="M439">
        <v>73265</v>
      </c>
      <c r="N439">
        <v>6143688575</v>
      </c>
      <c r="O439" t="s">
        <v>25</v>
      </c>
      <c r="P439" t="s">
        <v>197</v>
      </c>
      <c r="Q439" t="s">
        <v>213</v>
      </c>
      <c r="R439" t="s">
        <v>183</v>
      </c>
      <c r="S439" s="1">
        <v>44596.468692129631</v>
      </c>
      <c r="T439" s="1">
        <v>44596.469236111108</v>
      </c>
      <c r="U439" s="1">
        <v>44596.486111111109</v>
      </c>
      <c r="V439" t="s">
        <v>184</v>
      </c>
      <c r="W439" t="s">
        <v>85</v>
      </c>
      <c r="X439" t="s">
        <v>359</v>
      </c>
      <c r="Y439" t="s">
        <v>186</v>
      </c>
      <c r="Z439" t="s">
        <v>187</v>
      </c>
      <c r="AA439" s="32">
        <v>25.083333332999999</v>
      </c>
    </row>
    <row r="440" spans="1:27" x14ac:dyDescent="0.3">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 s="4" t="str">
        <f>VLOOKUP(P440,Lookup!$A$1:$D$19,4,0)</f>
        <v>North Valley</v>
      </c>
      <c r="C440" s="4" t="str">
        <f>VLOOKUP(P440,Lookup!$A$1:$E$19,5,0)</f>
        <v>Region 2</v>
      </c>
      <c r="D440" s="4" t="str">
        <f>VLOOKUP(P440,Lookup!$A$1:$B$19,2,0)</f>
        <v>SA</v>
      </c>
      <c r="E440" s="4" t="str">
        <f>IF(AND((Data[[#This Row],[Min Notif Date]]&gt;$G$3),Data[[#This Row],[Min Notif Date]]&lt;$F$3),"Last Week","No")</f>
        <v>No</v>
      </c>
      <c r="F440" s="4" t="str">
        <f>VLOOKUP(MONTH(Data[[#This Row],[Min Notif Date]]),Lookup!$G$1:$H$12,2,0)</f>
        <v>2. Feb</v>
      </c>
      <c r="G440" s="4" t="str">
        <f t="shared" si="6"/>
        <v/>
      </c>
      <c r="H440" s="4" t="str">
        <f>IF(AND(Data[[#This Row],[Min Notif Time]]&gt;6,Data[[#This Row],[Min Notif Time]]&lt;17),"Business Hours","Non-Business Hours")</f>
        <v>Business Hours</v>
      </c>
      <c r="I440" s="4" t="str" cm="1">
        <f t="array" ref="I440">IFERROR(VLOOKUP(Data[[#This Row],[Min Notif Date]],Lookup!$N$1:$P$11,2,0),_xlfn.IFS(VLOOKUP(WEEKDAY(Data[[#This Row],[Min Notif Date]]),Lookup!$J$1:$L$7,3,0)="Weekend","Weekend",VLOOKUP(WEEKDAY(Data[[#This Row],[Min Notif Date]]),Lookup!$J$1:$L$7,3,0)="Weekday","Weekday"))</f>
        <v>Weekday</v>
      </c>
      <c r="J440" s="4" t="str">
        <f>VLOOKUP(WEEKDAY(Data[[#This Row],[Min Notif Date]]),Lookup!$J$1:$K$7,2,0)</f>
        <v>6. Fri</v>
      </c>
      <c r="K440" s="105">
        <f>ROUNDDOWN(Data[[#This Row],[PGE Notified Time]],0)</f>
        <v>44596</v>
      </c>
      <c r="L440" s="4">
        <f>HOUR(Data[[#This Row],[PGE Notified Time]])</f>
        <v>14</v>
      </c>
      <c r="M440">
        <v>73283</v>
      </c>
      <c r="N440">
        <v>5247081971</v>
      </c>
      <c r="O440" t="s">
        <v>25</v>
      </c>
      <c r="P440" t="s">
        <v>210</v>
      </c>
      <c r="Q440" t="s">
        <v>213</v>
      </c>
      <c r="R440" t="s">
        <v>183</v>
      </c>
      <c r="S440" s="1">
        <v>44596.611319444448</v>
      </c>
      <c r="T440" s="1">
        <v>44596.61278935185</v>
      </c>
      <c r="U440" s="1">
        <v>44596.628472222219</v>
      </c>
      <c r="V440" t="s">
        <v>184</v>
      </c>
      <c r="W440" t="s">
        <v>85</v>
      </c>
      <c r="X440" t="s">
        <v>254</v>
      </c>
      <c r="Y440" t="s">
        <v>186</v>
      </c>
      <c r="Z440" t="s">
        <v>187</v>
      </c>
      <c r="AA440" s="32">
        <v>24.7</v>
      </c>
    </row>
    <row r="441" spans="1:27" x14ac:dyDescent="0.3">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 s="4" t="str">
        <f>VLOOKUP(P441,Lookup!$A$1:$D$19,4,0)</f>
        <v>South Bay</v>
      </c>
      <c r="C441" s="4" t="str">
        <f>VLOOKUP(P441,Lookup!$A$1:$E$19,5,0)</f>
        <v>Region 4</v>
      </c>
      <c r="D441" s="4" t="str">
        <f>VLOOKUP(P441,Lookup!$A$1:$B$19,2,0)</f>
        <v>CC</v>
      </c>
      <c r="E441" s="4" t="str">
        <f>IF(AND((Data[[#This Row],[Min Notif Date]]&gt;$G$3),Data[[#This Row],[Min Notif Date]]&lt;$F$3),"Last Week","No")</f>
        <v>No</v>
      </c>
      <c r="F441" s="4" t="str">
        <f>VLOOKUP(MONTH(Data[[#This Row],[Min Notif Date]]),Lookup!$G$1:$H$12,2,0)</f>
        <v>2. Feb</v>
      </c>
      <c r="G441" s="4" t="str">
        <f t="shared" si="6"/>
        <v/>
      </c>
      <c r="H441" s="4" t="str">
        <f>IF(AND(Data[[#This Row],[Min Notif Time]]&gt;6,Data[[#This Row],[Min Notif Time]]&lt;17),"Business Hours","Non-Business Hours")</f>
        <v>Business Hours</v>
      </c>
      <c r="I441" s="4" t="str" cm="1">
        <f t="array" ref="I441">IFERROR(VLOOKUP(Data[[#This Row],[Min Notif Date]],Lookup!$N$1:$P$11,2,0),_xlfn.IFS(VLOOKUP(WEEKDAY(Data[[#This Row],[Min Notif Date]]),Lookup!$J$1:$L$7,3,0)="Weekend","Weekend",VLOOKUP(WEEKDAY(Data[[#This Row],[Min Notif Date]]),Lookup!$J$1:$L$7,3,0)="Weekday","Weekday"))</f>
        <v>Weekday</v>
      </c>
      <c r="J441" s="4" t="str">
        <f>VLOOKUP(WEEKDAY(Data[[#This Row],[Min Notif Date]]),Lookup!$J$1:$K$7,2,0)</f>
        <v>6. Fri</v>
      </c>
      <c r="K441" s="105">
        <f>ROUNDDOWN(Data[[#This Row],[PGE Notified Time]],0)</f>
        <v>44596</v>
      </c>
      <c r="L441" s="4">
        <f>HOUR(Data[[#This Row],[PGE Notified Time]])</f>
        <v>14</v>
      </c>
      <c r="M441">
        <v>73285</v>
      </c>
      <c r="O441" t="s">
        <v>20</v>
      </c>
      <c r="P441" t="s">
        <v>225</v>
      </c>
      <c r="Q441" t="s">
        <v>20</v>
      </c>
      <c r="R441" t="s">
        <v>183</v>
      </c>
      <c r="S441" s="1" t="s">
        <v>171</v>
      </c>
      <c r="T441" s="1">
        <v>44596.614583333336</v>
      </c>
      <c r="U441" s="1">
        <v>44596.628472222219</v>
      </c>
      <c r="V441" t="s">
        <v>184</v>
      </c>
      <c r="W441" t="s">
        <v>85</v>
      </c>
      <c r="X441" t="s">
        <v>230</v>
      </c>
      <c r="Y441" t="s">
        <v>186</v>
      </c>
      <c r="Z441" t="s">
        <v>187</v>
      </c>
      <c r="AA441" s="32">
        <v>20</v>
      </c>
    </row>
    <row r="442" spans="1:27" x14ac:dyDescent="0.3">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 s="4" t="str">
        <f>VLOOKUP(P442,Lookup!$A$1:$D$19,4,0)</f>
        <v>North Coast</v>
      </c>
      <c r="C442" s="4" t="str">
        <f>VLOOKUP(P442,Lookup!$A$1:$E$19,5,0)</f>
        <v>Region 1</v>
      </c>
      <c r="D442" s="4" t="str">
        <f>VLOOKUP(P442,Lookup!$A$1:$B$19,2,0)</f>
        <v>HB</v>
      </c>
      <c r="E442" s="4" t="str">
        <f>IF(AND((Data[[#This Row],[Min Notif Date]]&gt;$G$3),Data[[#This Row],[Min Notif Date]]&lt;$F$3),"Last Week","No")</f>
        <v>No</v>
      </c>
      <c r="F442" s="4" t="str">
        <f>VLOOKUP(MONTH(Data[[#This Row],[Min Notif Date]]),Lookup!$G$1:$H$12,2,0)</f>
        <v>2. Feb</v>
      </c>
      <c r="G442" s="4" t="str">
        <f t="shared" si="6"/>
        <v/>
      </c>
      <c r="H442" s="4" t="str">
        <f>IF(AND(Data[[#This Row],[Min Notif Time]]&gt;6,Data[[#This Row],[Min Notif Time]]&lt;17),"Business Hours","Non-Business Hours")</f>
        <v>Business Hours</v>
      </c>
      <c r="I442" s="4" t="str" cm="1">
        <f t="array" ref="I442">IFERROR(VLOOKUP(Data[[#This Row],[Min Notif Date]],Lookup!$N$1:$P$11,2,0),_xlfn.IFS(VLOOKUP(WEEKDAY(Data[[#This Row],[Min Notif Date]]),Lookup!$J$1:$L$7,3,0)="Weekend","Weekend",VLOOKUP(WEEKDAY(Data[[#This Row],[Min Notif Date]]),Lookup!$J$1:$L$7,3,0)="Weekday","Weekday"))</f>
        <v>Weekday</v>
      </c>
      <c r="J442" s="4" t="str">
        <f>VLOOKUP(WEEKDAY(Data[[#This Row],[Min Notif Date]]),Lookup!$J$1:$K$7,2,0)</f>
        <v>6. Fri</v>
      </c>
      <c r="K442" s="105">
        <f>ROUNDDOWN(Data[[#This Row],[PGE Notified Time]],0)</f>
        <v>44596</v>
      </c>
      <c r="L442" s="4">
        <f>HOUR(Data[[#This Row],[PGE Notified Time]])</f>
        <v>10</v>
      </c>
      <c r="M442">
        <v>73259</v>
      </c>
      <c r="N442">
        <v>5794827</v>
      </c>
      <c r="O442" t="s">
        <v>25</v>
      </c>
      <c r="P442" t="s">
        <v>298</v>
      </c>
      <c r="Q442" t="s">
        <v>213</v>
      </c>
      <c r="R442" t="s">
        <v>183</v>
      </c>
      <c r="S442" s="1">
        <v>44596.443912037037</v>
      </c>
      <c r="T442" s="1">
        <v>44596.443749999999</v>
      </c>
      <c r="U442" s="1">
        <v>44596.457638888889</v>
      </c>
      <c r="V442" t="s">
        <v>184</v>
      </c>
      <c r="W442" t="s">
        <v>85</v>
      </c>
      <c r="X442" t="s">
        <v>299</v>
      </c>
      <c r="Y442" t="s">
        <v>186</v>
      </c>
      <c r="Z442" t="s">
        <v>187</v>
      </c>
      <c r="AA442" s="32">
        <v>20</v>
      </c>
    </row>
    <row r="443" spans="1:27" x14ac:dyDescent="0.3">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Central Valley</v>
      </c>
      <c r="C443" s="4" t="str">
        <f>VLOOKUP(P443,Lookup!$A$1:$E$19,5,0)</f>
        <v>Region 5</v>
      </c>
      <c r="D443" s="4" t="str">
        <f>VLOOKUP(P443,Lookup!$A$1:$B$19,2,0)</f>
        <v>YO</v>
      </c>
      <c r="E443" s="4" t="str">
        <f>IF(AND((Data[[#This Row],[Min Notif Date]]&gt;$G$3),Data[[#This Row],[Min Notif Date]]&lt;$F$3),"Last Week","No")</f>
        <v>No</v>
      </c>
      <c r="F443" s="4" t="str">
        <f>VLOOKUP(MONTH(Data[[#This Row],[Min Notif Date]]),Lookup!$G$1:$H$12,2,0)</f>
        <v>2. Feb</v>
      </c>
      <c r="G443" s="4" t="str">
        <f t="shared" si="6"/>
        <v/>
      </c>
      <c r="H443" s="4" t="str">
        <f>IF(AND(Data[[#This Row],[Min Notif Time]]&gt;6,Data[[#This Row],[Min Notif Time]]&lt;17),"Business Hours","Non-Business Hours")</f>
        <v>Business Hours</v>
      </c>
      <c r="I443" s="4" t="str" cm="1">
        <f t="array" ref="I443">IFERROR(VLOOKUP(Data[[#This Row],[Min Notif Date]],Lookup!$N$1:$P$11,2,0),_xlfn.IFS(VLOOKUP(WEEKDAY(Data[[#This Row],[Min Notif Date]]),Lookup!$J$1:$L$7,3,0)="Weekend","Weekend",VLOOKUP(WEEKDAY(Data[[#This Row],[Min Notif Date]]),Lookup!$J$1:$L$7,3,0)="Weekday","Weekday"))</f>
        <v>Weekend</v>
      </c>
      <c r="J443" s="4" t="str">
        <f>VLOOKUP(WEEKDAY(Data[[#This Row],[Min Notif Date]]),Lookup!$J$1:$K$7,2,0)</f>
        <v>7. Sat</v>
      </c>
      <c r="K443" s="105">
        <f>ROUNDDOWN(Data[[#This Row],[PGE Notified Time]],0)</f>
        <v>44597</v>
      </c>
      <c r="L443" s="4">
        <f>HOUR(Data[[#This Row],[PGE Notified Time]])</f>
        <v>9</v>
      </c>
      <c r="M443">
        <v>73306</v>
      </c>
      <c r="N443">
        <v>7810036755</v>
      </c>
      <c r="O443" t="s">
        <v>20</v>
      </c>
      <c r="P443" t="s">
        <v>231</v>
      </c>
      <c r="Q443" t="s">
        <v>20</v>
      </c>
      <c r="R443" t="s">
        <v>183</v>
      </c>
      <c r="S443" s="1">
        <v>44597.356145833335</v>
      </c>
      <c r="T443" s="1">
        <v>44597.401539351849</v>
      </c>
      <c r="U443" s="1">
        <v>44597.583333333336</v>
      </c>
      <c r="V443" t="s">
        <v>184</v>
      </c>
      <c r="W443" t="s">
        <v>87</v>
      </c>
      <c r="X443" t="s">
        <v>339</v>
      </c>
      <c r="Y443" t="s">
        <v>186</v>
      </c>
      <c r="Z443" t="s">
        <v>187</v>
      </c>
      <c r="AA443" s="32">
        <v>327.14999999999998</v>
      </c>
    </row>
    <row r="444" spans="1:27" x14ac:dyDescent="0.3">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 s="4" t="str">
        <f>VLOOKUP(P444,Lookup!$A$1:$D$19,4,0)</f>
        <v>Central Valley</v>
      </c>
      <c r="C444" s="4" t="str">
        <f>VLOOKUP(P444,Lookup!$A$1:$E$19,5,0)</f>
        <v>Region 5</v>
      </c>
      <c r="D444" s="4" t="str">
        <f>VLOOKUP(P444,Lookup!$A$1:$B$19,2,0)</f>
        <v>ST</v>
      </c>
      <c r="E444" s="4" t="str">
        <f>IF(AND((Data[[#This Row],[Min Notif Date]]&gt;$G$3),Data[[#This Row],[Min Notif Date]]&lt;$F$3),"Last Week","No")</f>
        <v>No</v>
      </c>
      <c r="F444" s="4" t="str">
        <f>VLOOKUP(MONTH(Data[[#This Row],[Min Notif Date]]),Lookup!$G$1:$H$12,2,0)</f>
        <v>2. Feb</v>
      </c>
      <c r="G444" s="4" t="str">
        <f t="shared" si="6"/>
        <v/>
      </c>
      <c r="H444" s="4" t="str">
        <f>IF(AND(Data[[#This Row],[Min Notif Time]]&gt;6,Data[[#This Row],[Min Notif Time]]&lt;17),"Business Hours","Non-Business Hours")</f>
        <v>Business Hours</v>
      </c>
      <c r="I444" s="4" t="str" cm="1">
        <f t="array" ref="I444">IFERROR(VLOOKUP(Data[[#This Row],[Min Notif Date]],Lookup!$N$1:$P$11,2,0),_xlfn.IFS(VLOOKUP(WEEKDAY(Data[[#This Row],[Min Notif Date]]),Lookup!$J$1:$L$7,3,0)="Weekend","Weekend",VLOOKUP(WEEKDAY(Data[[#This Row],[Min Notif Date]]),Lookup!$J$1:$L$7,3,0)="Weekday","Weekday"))</f>
        <v>Weekend</v>
      </c>
      <c r="J444" s="4" t="str">
        <f>VLOOKUP(WEEKDAY(Data[[#This Row],[Min Notif Date]]),Lookup!$J$1:$K$7,2,0)</f>
        <v>7. Sat</v>
      </c>
      <c r="K444" s="105">
        <f>ROUNDDOWN(Data[[#This Row],[PGE Notified Time]],0)</f>
        <v>44597</v>
      </c>
      <c r="L444" s="4">
        <f>HOUR(Data[[#This Row],[PGE Notified Time]])</f>
        <v>13</v>
      </c>
      <c r="M444">
        <v>73316</v>
      </c>
      <c r="N444">
        <v>9266635462</v>
      </c>
      <c r="O444" t="s">
        <v>20</v>
      </c>
      <c r="P444" t="s">
        <v>188</v>
      </c>
      <c r="Q444" t="s">
        <v>20</v>
      </c>
      <c r="R444" t="s">
        <v>183</v>
      </c>
      <c r="S444" s="1">
        <v>44597.548356481479</v>
      </c>
      <c r="T444" s="1">
        <v>44597.575694444444</v>
      </c>
      <c r="U444" s="1">
        <v>44597.75</v>
      </c>
      <c r="V444" t="s">
        <v>184</v>
      </c>
      <c r="W444" t="s">
        <v>87</v>
      </c>
      <c r="X444" t="s">
        <v>360</v>
      </c>
      <c r="Y444" t="s">
        <v>186</v>
      </c>
      <c r="Z444" t="s">
        <v>187</v>
      </c>
      <c r="AA444" s="32">
        <v>290.366666667</v>
      </c>
    </row>
    <row r="445" spans="1:27" x14ac:dyDescent="0.3">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Bay Area</v>
      </c>
      <c r="C445" s="4" t="str">
        <f>VLOOKUP(P445,Lookup!$A$1:$E$19,5,0)</f>
        <v>Region 3</v>
      </c>
      <c r="D445" s="4" t="str">
        <f>VLOOKUP(P445,Lookup!$A$1:$B$19,2,0)</f>
        <v>DI</v>
      </c>
      <c r="E445" s="4" t="str">
        <f>IF(AND((Data[[#This Row],[Min Notif Date]]&gt;$G$3),Data[[#This Row],[Min Notif Date]]&lt;$F$3),"Last Week","No")</f>
        <v>No</v>
      </c>
      <c r="F445" s="4" t="str">
        <f>VLOOKUP(MONTH(Data[[#This Row],[Min Notif Date]]),Lookup!$G$1:$H$12,2,0)</f>
        <v>2. Feb</v>
      </c>
      <c r="G445" s="4" t="str">
        <f t="shared" si="6"/>
        <v/>
      </c>
      <c r="H445" s="4" t="str">
        <f>IF(AND(Data[[#This Row],[Min Notif Time]]&gt;6,Data[[#This Row],[Min Notif Time]]&lt;17),"Business Hours","Non-Business Hours")</f>
        <v>Non-Business Hours</v>
      </c>
      <c r="I445" s="4" t="str" cm="1">
        <f t="array" ref="I445">IFERROR(VLOOKUP(Data[[#This Row],[Min Notif Date]],Lookup!$N$1:$P$11,2,0),_xlfn.IFS(VLOOKUP(WEEKDAY(Data[[#This Row],[Min Notif Date]]),Lookup!$J$1:$L$7,3,0)="Weekend","Weekend",VLOOKUP(WEEKDAY(Data[[#This Row],[Min Notif Date]]),Lookup!$J$1:$L$7,3,0)="Weekday","Weekday"))</f>
        <v>Weekend</v>
      </c>
      <c r="J445" s="4" t="str">
        <f>VLOOKUP(WEEKDAY(Data[[#This Row],[Min Notif Date]]),Lookup!$J$1:$K$7,2,0)</f>
        <v>7. Sat</v>
      </c>
      <c r="K445" s="105">
        <f>ROUNDDOWN(Data[[#This Row],[PGE Notified Time]],0)</f>
        <v>44597</v>
      </c>
      <c r="L445" s="4">
        <f>HOUR(Data[[#This Row],[PGE Notified Time]])</f>
        <v>19</v>
      </c>
      <c r="M445">
        <v>73322</v>
      </c>
      <c r="N445">
        <v>1841306382</v>
      </c>
      <c r="O445" t="s">
        <v>20</v>
      </c>
      <c r="P445" t="s">
        <v>208</v>
      </c>
      <c r="Q445" t="s">
        <v>20</v>
      </c>
      <c r="R445" t="s">
        <v>183</v>
      </c>
      <c r="S445" s="1">
        <v>44597.773981481485</v>
      </c>
      <c r="T445" s="1">
        <v>44597.811238425929</v>
      </c>
      <c r="U445" s="1">
        <v>44597.958333333336</v>
      </c>
      <c r="V445" t="s">
        <v>184</v>
      </c>
      <c r="W445" t="s">
        <v>87</v>
      </c>
      <c r="X445" t="s">
        <v>309</v>
      </c>
      <c r="Y445" t="s">
        <v>186</v>
      </c>
      <c r="Z445" t="s">
        <v>187</v>
      </c>
      <c r="AA445" s="32">
        <v>265.46666666700003</v>
      </c>
    </row>
    <row r="446" spans="1:27" x14ac:dyDescent="0.3">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Central Valley</v>
      </c>
      <c r="C446" s="4" t="str">
        <f>VLOOKUP(P446,Lookup!$A$1:$E$19,5,0)</f>
        <v>Region 5</v>
      </c>
      <c r="D446" s="4" t="str">
        <f>VLOOKUP(P446,Lookup!$A$1:$B$19,2,0)</f>
        <v>ST</v>
      </c>
      <c r="E446" s="4" t="str">
        <f>IF(AND((Data[[#This Row],[Min Notif Date]]&gt;$G$3),Data[[#This Row],[Min Notif Date]]&lt;$F$3),"Last Week","No")</f>
        <v>No</v>
      </c>
      <c r="F446" s="4" t="str">
        <f>VLOOKUP(MONTH(Data[[#This Row],[Min Notif Date]]),Lookup!$G$1:$H$12,2,0)</f>
        <v>2. Feb</v>
      </c>
      <c r="G446" s="4" t="str">
        <f t="shared" si="6"/>
        <v/>
      </c>
      <c r="H446" s="4" t="str">
        <f>IF(AND(Data[[#This Row],[Min Notif Time]]&gt;6,Data[[#This Row],[Min Notif Time]]&lt;17),"Business Hours","Non-Business Hours")</f>
        <v>Business Hours</v>
      </c>
      <c r="I446" s="4" t="str" cm="1">
        <f t="array" ref="I446">IFERROR(VLOOKUP(Data[[#This Row],[Min Notif Date]],Lookup!$N$1:$P$11,2,0),_xlfn.IFS(VLOOKUP(WEEKDAY(Data[[#This Row],[Min Notif Date]]),Lookup!$J$1:$L$7,3,0)="Weekend","Weekend",VLOOKUP(WEEKDAY(Data[[#This Row],[Min Notif Date]]),Lookup!$J$1:$L$7,3,0)="Weekday","Weekday"))</f>
        <v>Weekend</v>
      </c>
      <c r="J446" s="4" t="str">
        <f>VLOOKUP(WEEKDAY(Data[[#This Row],[Min Notif Date]]),Lookup!$J$1:$K$7,2,0)</f>
        <v>7. Sat</v>
      </c>
      <c r="K446" s="105">
        <f>ROUNDDOWN(Data[[#This Row],[PGE Notified Time]],0)</f>
        <v>44597</v>
      </c>
      <c r="L446" s="4">
        <f>HOUR(Data[[#This Row],[PGE Notified Time]])</f>
        <v>11</v>
      </c>
      <c r="M446">
        <v>73311</v>
      </c>
      <c r="N446">
        <v>9782654475</v>
      </c>
      <c r="O446" t="s">
        <v>20</v>
      </c>
      <c r="P446" t="s">
        <v>188</v>
      </c>
      <c r="Q446" t="s">
        <v>20</v>
      </c>
      <c r="R446" t="s">
        <v>183</v>
      </c>
      <c r="S446" s="1">
        <v>44597.3825</v>
      </c>
      <c r="T446" s="1">
        <v>44597.46503472222</v>
      </c>
      <c r="U446" s="1">
        <v>44597.565972222219</v>
      </c>
      <c r="V446" t="s">
        <v>184</v>
      </c>
      <c r="W446" t="s">
        <v>87</v>
      </c>
      <c r="X446" t="s">
        <v>189</v>
      </c>
      <c r="Y446" t="s">
        <v>186</v>
      </c>
      <c r="Z446" t="s">
        <v>187</v>
      </c>
      <c r="AA446" s="32">
        <v>264.2</v>
      </c>
    </row>
    <row r="447" spans="1:27" x14ac:dyDescent="0.3">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Bay Area</v>
      </c>
      <c r="C447" s="4" t="str">
        <f>VLOOKUP(P447,Lookup!$A$1:$E$19,5,0)</f>
        <v>Region 3</v>
      </c>
      <c r="D447" s="4" t="str">
        <f>VLOOKUP(P447,Lookup!$A$1:$B$19,2,0)</f>
        <v>EB</v>
      </c>
      <c r="E447" s="4" t="str">
        <f>IF(AND((Data[[#This Row],[Min Notif Date]]&gt;$G$3),Data[[#This Row],[Min Notif Date]]&lt;$F$3),"Last Week","No")</f>
        <v>No</v>
      </c>
      <c r="F447" s="4" t="str">
        <f>VLOOKUP(MONTH(Data[[#This Row],[Min Notif Date]]),Lookup!$G$1:$H$12,2,0)</f>
        <v>2. Feb</v>
      </c>
      <c r="G447" s="4" t="str">
        <f t="shared" si="6"/>
        <v/>
      </c>
      <c r="H447" s="4" t="str">
        <f>IF(AND(Data[[#This Row],[Min Notif Time]]&gt;6,Data[[#This Row],[Min Notif Time]]&lt;17),"Business Hours","Non-Business Hours")</f>
        <v>Business Hours</v>
      </c>
      <c r="I447" s="4" t="str" cm="1">
        <f t="array" ref="I447">IFERROR(VLOOKUP(Data[[#This Row],[Min Notif Date]],Lookup!$N$1:$P$11,2,0),_xlfn.IFS(VLOOKUP(WEEKDAY(Data[[#This Row],[Min Notif Date]]),Lookup!$J$1:$L$7,3,0)="Weekend","Weekend",VLOOKUP(WEEKDAY(Data[[#This Row],[Min Notif Date]]),Lookup!$J$1:$L$7,3,0)="Weekday","Weekday"))</f>
        <v>Weekend</v>
      </c>
      <c r="J447" s="4" t="str">
        <f>VLOOKUP(WEEKDAY(Data[[#This Row],[Min Notif Date]]),Lookup!$J$1:$K$7,2,0)</f>
        <v>7. Sat</v>
      </c>
      <c r="K447" s="105">
        <f>ROUNDDOWN(Data[[#This Row],[PGE Notified Time]],0)</f>
        <v>44597</v>
      </c>
      <c r="L447" s="4">
        <f>HOUR(Data[[#This Row],[PGE Notified Time]])</f>
        <v>15</v>
      </c>
      <c r="M447">
        <v>73319</v>
      </c>
      <c r="N447">
        <v>3189025393</v>
      </c>
      <c r="O447" t="s">
        <v>20</v>
      </c>
      <c r="P447" t="s">
        <v>182</v>
      </c>
      <c r="Q447" t="s">
        <v>20</v>
      </c>
      <c r="R447" t="s">
        <v>183</v>
      </c>
      <c r="S447" s="1">
        <v>44597.596226851849</v>
      </c>
      <c r="T447" s="1">
        <v>44597.658692129633</v>
      </c>
      <c r="U447" s="1">
        <v>44597.770833333336</v>
      </c>
      <c r="V447" t="s">
        <v>184</v>
      </c>
      <c r="W447" t="s">
        <v>87</v>
      </c>
      <c r="X447" t="s">
        <v>333</v>
      </c>
      <c r="Y447" t="s">
        <v>186</v>
      </c>
      <c r="Z447" t="s">
        <v>187</v>
      </c>
      <c r="AA447" s="32">
        <v>251.43333333300001</v>
      </c>
    </row>
    <row r="448" spans="1:27" x14ac:dyDescent="0.3">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Central Valley</v>
      </c>
      <c r="C448" s="4" t="str">
        <f>VLOOKUP(P448,Lookup!$A$1:$E$19,5,0)</f>
        <v>Region 5</v>
      </c>
      <c r="D448" s="4" t="str">
        <f>VLOOKUP(P448,Lookup!$A$1:$B$19,2,0)</f>
        <v>KE</v>
      </c>
      <c r="E448" s="4" t="str">
        <f>IF(AND((Data[[#This Row],[Min Notif Date]]&gt;$G$3),Data[[#This Row],[Min Notif Date]]&lt;$F$3),"Last Week","No")</f>
        <v>No</v>
      </c>
      <c r="F448" s="4" t="str">
        <f>VLOOKUP(MONTH(Data[[#This Row],[Min Notif Date]]),Lookup!$G$1:$H$12,2,0)</f>
        <v>2. Feb</v>
      </c>
      <c r="G448" s="4" t="str">
        <f t="shared" si="6"/>
        <v/>
      </c>
      <c r="H448" s="4" t="str">
        <f>IF(AND(Data[[#This Row],[Min Notif Time]]&gt;6,Data[[#This Row],[Min Notif Time]]&lt;17),"Business Hours","Non-Business Hours")</f>
        <v>Business Hours</v>
      </c>
      <c r="I448" s="4" t="str" cm="1">
        <f t="array" ref="I448">IFERROR(VLOOKUP(Data[[#This Row],[Min Notif Date]],Lookup!$N$1:$P$11,2,0),_xlfn.IFS(VLOOKUP(WEEKDAY(Data[[#This Row],[Min Notif Date]]),Lookup!$J$1:$L$7,3,0)="Weekend","Weekend",VLOOKUP(WEEKDAY(Data[[#This Row],[Min Notif Date]]),Lookup!$J$1:$L$7,3,0)="Weekday","Weekday"))</f>
        <v>Weekend</v>
      </c>
      <c r="J448" s="4" t="str">
        <f>VLOOKUP(WEEKDAY(Data[[#This Row],[Min Notif Date]]),Lookup!$J$1:$K$7,2,0)</f>
        <v>7. Sat</v>
      </c>
      <c r="K448" s="105">
        <f>ROUNDDOWN(Data[[#This Row],[PGE Notified Time]],0)</f>
        <v>44597</v>
      </c>
      <c r="L448" s="4">
        <f>HOUR(Data[[#This Row],[PGE Notified Time]])</f>
        <v>16</v>
      </c>
      <c r="M448">
        <v>73320</v>
      </c>
      <c r="N448">
        <v>6723101051</v>
      </c>
      <c r="O448" t="s">
        <v>20</v>
      </c>
      <c r="P448" t="s">
        <v>206</v>
      </c>
      <c r="Q448" t="s">
        <v>20</v>
      </c>
      <c r="R448" t="s">
        <v>191</v>
      </c>
      <c r="S448" s="1">
        <v>44597.671458333331</v>
      </c>
      <c r="T448" s="1">
        <v>44597.70789351852</v>
      </c>
      <c r="U448" s="1">
        <v>44597.770833333336</v>
      </c>
      <c r="V448" t="s">
        <v>184</v>
      </c>
      <c r="W448" t="s">
        <v>85</v>
      </c>
      <c r="X448" t="s">
        <v>221</v>
      </c>
      <c r="Y448" t="s">
        <v>186</v>
      </c>
      <c r="Z448" t="s">
        <v>187</v>
      </c>
      <c r="AA448" s="32">
        <v>143.1</v>
      </c>
    </row>
    <row r="449" spans="1:27" x14ac:dyDescent="0.3">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 s="4" t="str">
        <f>VLOOKUP(P449,Lookup!$A$1:$D$19,4,0)</f>
        <v>Central Valley</v>
      </c>
      <c r="C449" s="4" t="str">
        <f>VLOOKUP(P449,Lookup!$A$1:$E$19,5,0)</f>
        <v>Region 5</v>
      </c>
      <c r="D449" s="4" t="str">
        <f>VLOOKUP(P449,Lookup!$A$1:$B$19,2,0)</f>
        <v>YO</v>
      </c>
      <c r="E449" s="4" t="str">
        <f>IF(AND((Data[[#This Row],[Min Notif Date]]&gt;$G$3),Data[[#This Row],[Min Notif Date]]&lt;$F$3),"Last Week","No")</f>
        <v>No</v>
      </c>
      <c r="F449" s="4" t="str">
        <f>VLOOKUP(MONTH(Data[[#This Row],[Min Notif Date]]),Lookup!$G$1:$H$12,2,0)</f>
        <v>2. Feb</v>
      </c>
      <c r="G449" s="4" t="str">
        <f t="shared" si="6"/>
        <v/>
      </c>
      <c r="H449" s="4" t="str">
        <f>IF(AND(Data[[#This Row],[Min Notif Time]]&gt;6,Data[[#This Row],[Min Notif Time]]&lt;17),"Business Hours","Non-Business Hours")</f>
        <v>Business Hours</v>
      </c>
      <c r="I449" s="4" t="str" cm="1">
        <f t="array" ref="I449">IFERROR(VLOOKUP(Data[[#This Row],[Min Notif Date]],Lookup!$N$1:$P$11,2,0),_xlfn.IFS(VLOOKUP(WEEKDAY(Data[[#This Row],[Min Notif Date]]),Lookup!$J$1:$L$7,3,0)="Weekend","Weekend",VLOOKUP(WEEKDAY(Data[[#This Row],[Min Notif Date]]),Lookup!$J$1:$L$7,3,0)="Weekday","Weekday"))</f>
        <v>Weekend</v>
      </c>
      <c r="J449" s="4" t="str">
        <f>VLOOKUP(WEEKDAY(Data[[#This Row],[Min Notif Date]]),Lookup!$J$1:$K$7,2,0)</f>
        <v>7. Sat</v>
      </c>
      <c r="K449" s="105">
        <f>ROUNDDOWN(Data[[#This Row],[PGE Notified Time]],0)</f>
        <v>44597</v>
      </c>
      <c r="L449" s="4">
        <f>HOUR(Data[[#This Row],[PGE Notified Time]])</f>
        <v>9</v>
      </c>
      <c r="M449">
        <v>73305</v>
      </c>
      <c r="N449">
        <v>7855291811</v>
      </c>
      <c r="O449" t="s">
        <v>25</v>
      </c>
      <c r="P449" t="s">
        <v>231</v>
      </c>
      <c r="Q449" t="s">
        <v>213</v>
      </c>
      <c r="R449" t="s">
        <v>183</v>
      </c>
      <c r="S449" s="1">
        <v>44597.385127314818</v>
      </c>
      <c r="T449" s="1">
        <v>44597.384722222225</v>
      </c>
      <c r="U449" s="1">
        <v>44597.456944444442</v>
      </c>
      <c r="V449" t="s">
        <v>184</v>
      </c>
      <c r="W449" t="s">
        <v>87</v>
      </c>
      <c r="X449" t="s">
        <v>361</v>
      </c>
      <c r="Y449" t="s">
        <v>186</v>
      </c>
      <c r="Z449" t="s">
        <v>187</v>
      </c>
      <c r="AA449" s="32">
        <v>104</v>
      </c>
    </row>
    <row r="450" spans="1:27" x14ac:dyDescent="0.3">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 s="4" t="str">
        <f>VLOOKUP(P450,Lookup!$A$1:$D$19,4,0)</f>
        <v>South Bay</v>
      </c>
      <c r="C450" s="4" t="str">
        <f>VLOOKUP(P450,Lookup!$A$1:$E$19,5,0)</f>
        <v>Region 4</v>
      </c>
      <c r="D450" s="4" t="str">
        <f>VLOOKUP(P450,Lookup!$A$1:$B$19,2,0)</f>
        <v>DA</v>
      </c>
      <c r="E450" s="4" t="str">
        <f>IF(AND((Data[[#This Row],[Min Notif Date]]&gt;$G$3),Data[[#This Row],[Min Notif Date]]&lt;$F$3),"Last Week","No")</f>
        <v>No</v>
      </c>
      <c r="F450" s="4" t="str">
        <f>VLOOKUP(MONTH(Data[[#This Row],[Min Notif Date]]),Lookup!$G$1:$H$12,2,0)</f>
        <v>2. Feb</v>
      </c>
      <c r="G450" s="4" t="str">
        <f t="shared" si="6"/>
        <v/>
      </c>
      <c r="H450" s="4" t="str">
        <f>IF(AND(Data[[#This Row],[Min Notif Time]]&gt;6,Data[[#This Row],[Min Notif Time]]&lt;17),"Business Hours","Non-Business Hours")</f>
        <v>Business Hours</v>
      </c>
      <c r="I450" s="4" t="str" cm="1">
        <f t="array" ref="I450">IFERROR(VLOOKUP(Data[[#This Row],[Min Notif Date]],Lookup!$N$1:$P$11,2,0),_xlfn.IFS(VLOOKUP(WEEKDAY(Data[[#This Row],[Min Notif Date]]),Lookup!$J$1:$L$7,3,0)="Weekend","Weekend",VLOOKUP(WEEKDAY(Data[[#This Row],[Min Notif Date]]),Lookup!$J$1:$L$7,3,0)="Weekday","Weekday"))</f>
        <v>Weekend</v>
      </c>
      <c r="J450" s="4" t="str">
        <f>VLOOKUP(WEEKDAY(Data[[#This Row],[Min Notif Date]]),Lookup!$J$1:$K$7,2,0)</f>
        <v>7. Sat</v>
      </c>
      <c r="K450" s="105">
        <f>ROUNDDOWN(Data[[#This Row],[PGE Notified Time]],0)</f>
        <v>44597</v>
      </c>
      <c r="L450" s="4">
        <f>HOUR(Data[[#This Row],[PGE Notified Time]])</f>
        <v>10</v>
      </c>
      <c r="M450">
        <v>73309</v>
      </c>
      <c r="N450">
        <v>9162477981</v>
      </c>
      <c r="O450" t="s">
        <v>25</v>
      </c>
      <c r="P450" t="s">
        <v>279</v>
      </c>
      <c r="Q450" t="s">
        <v>213</v>
      </c>
      <c r="R450" t="s">
        <v>183</v>
      </c>
      <c r="S450" s="1">
        <v>44597.450509259259</v>
      </c>
      <c r="T450" s="1">
        <v>44597.45</v>
      </c>
      <c r="U450" s="1">
        <v>44597.467361111114</v>
      </c>
      <c r="V450" t="s">
        <v>184</v>
      </c>
      <c r="W450" t="s">
        <v>85</v>
      </c>
      <c r="X450" t="s">
        <v>362</v>
      </c>
      <c r="Y450" t="s">
        <v>186</v>
      </c>
      <c r="Z450" t="s">
        <v>187</v>
      </c>
      <c r="AA450" s="32">
        <v>25</v>
      </c>
    </row>
    <row r="451" spans="1:27" x14ac:dyDescent="0.3">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 s="4" t="str">
        <f>VLOOKUP(P451,Lookup!$A$1:$D$19,4,0)</f>
        <v>North Coast</v>
      </c>
      <c r="C451" s="4" t="str">
        <f>VLOOKUP(P451,Lookup!$A$1:$E$19,5,0)</f>
        <v>Region 1</v>
      </c>
      <c r="D451" s="4" t="str">
        <f>VLOOKUP(P451,Lookup!$A$1:$B$19,2,0)</f>
        <v>SO</v>
      </c>
      <c r="E451" s="4" t="str">
        <f>IF(AND((Data[[#This Row],[Min Notif Date]]&gt;$G$3),Data[[#This Row],[Min Notif Date]]&lt;$F$3),"Last Week","No")</f>
        <v>No</v>
      </c>
      <c r="F451" s="4" t="str">
        <f>VLOOKUP(MONTH(Data[[#This Row],[Min Notif Date]]),Lookup!$G$1:$H$12,2,0)</f>
        <v>2. Feb</v>
      </c>
      <c r="G451" s="4" t="str">
        <f t="shared" si="6"/>
        <v/>
      </c>
      <c r="H451" s="4" t="str">
        <f>IF(AND(Data[[#This Row],[Min Notif Time]]&gt;6,Data[[#This Row],[Min Notif Time]]&lt;17),"Business Hours","Non-Business Hours")</f>
        <v>Business Hours</v>
      </c>
      <c r="I451" s="4" t="str" cm="1">
        <f t="array" ref="I451">IFERROR(VLOOKUP(Data[[#This Row],[Min Notif Date]],Lookup!$N$1:$P$11,2,0),_xlfn.IFS(VLOOKUP(WEEKDAY(Data[[#This Row],[Min Notif Date]]),Lookup!$J$1:$L$7,3,0)="Weekend","Weekend",VLOOKUP(WEEKDAY(Data[[#This Row],[Min Notif Date]]),Lookup!$J$1:$L$7,3,0)="Weekday","Weekday"))</f>
        <v>Weekend</v>
      </c>
      <c r="J451" s="4" t="str">
        <f>VLOOKUP(WEEKDAY(Data[[#This Row],[Min Notif Date]]),Lookup!$J$1:$K$7,2,0)</f>
        <v>7. Sat</v>
      </c>
      <c r="K451" s="105">
        <f>ROUNDDOWN(Data[[#This Row],[PGE Notified Time]],0)</f>
        <v>44597</v>
      </c>
      <c r="L451" s="4">
        <f>HOUR(Data[[#This Row],[PGE Notified Time]])</f>
        <v>12</v>
      </c>
      <c r="M451">
        <v>73314</v>
      </c>
      <c r="N451">
        <v>5234083</v>
      </c>
      <c r="O451" t="s">
        <v>25</v>
      </c>
      <c r="P451" t="s">
        <v>203</v>
      </c>
      <c r="Q451" t="s">
        <v>213</v>
      </c>
      <c r="R451" t="s">
        <v>183</v>
      </c>
      <c r="S451" s="1">
        <v>44597.517650462964</v>
      </c>
      <c r="T451" s="1">
        <v>44597.517361111109</v>
      </c>
      <c r="U451" s="1">
        <v>44597.522916666669</v>
      </c>
      <c r="V451" t="s">
        <v>184</v>
      </c>
      <c r="W451" t="s">
        <v>85</v>
      </c>
      <c r="X451" t="s">
        <v>204</v>
      </c>
      <c r="Y451" t="s">
        <v>186</v>
      </c>
      <c r="Z451" t="s">
        <v>187</v>
      </c>
      <c r="AA451" s="32">
        <v>8</v>
      </c>
    </row>
    <row r="452" spans="1:27" x14ac:dyDescent="0.3">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 s="4" t="str">
        <f>VLOOKUP(P452,Lookup!$A$1:$D$19,4,0)</f>
        <v>South Bay</v>
      </c>
      <c r="C452" s="4" t="str">
        <f>VLOOKUP(P452,Lookup!$A$1:$E$19,5,0)</f>
        <v>Region 4</v>
      </c>
      <c r="D452" s="4" t="str">
        <f>VLOOKUP(P452,Lookup!$A$1:$B$19,2,0)</f>
        <v>SJ</v>
      </c>
      <c r="E452" s="4" t="str">
        <f>IF(AND((Data[[#This Row],[Min Notif Date]]&gt;$G$3),Data[[#This Row],[Min Notif Date]]&lt;$F$3),"Last Week","No")</f>
        <v>No</v>
      </c>
      <c r="F452" s="4" t="str">
        <f>VLOOKUP(MONTH(Data[[#This Row],[Min Notif Date]]),Lookup!$G$1:$H$12,2,0)</f>
        <v>2. Feb</v>
      </c>
      <c r="G452" s="4" t="str">
        <f t="shared" si="6"/>
        <v/>
      </c>
      <c r="H452" s="4" t="str">
        <f>IF(AND(Data[[#This Row],[Min Notif Time]]&gt;6,Data[[#This Row],[Min Notif Time]]&lt;17),"Business Hours","Non-Business Hours")</f>
        <v>Business Hours</v>
      </c>
      <c r="I452" s="4" t="str" cm="1">
        <f t="array" ref="I452">IFERROR(VLOOKUP(Data[[#This Row],[Min Notif Date]],Lookup!$N$1:$P$11,2,0),_xlfn.IFS(VLOOKUP(WEEKDAY(Data[[#This Row],[Min Notif Date]]),Lookup!$J$1:$L$7,3,0)="Weekend","Weekend",VLOOKUP(WEEKDAY(Data[[#This Row],[Min Notif Date]]),Lookup!$J$1:$L$7,3,0)="Weekday","Weekday"))</f>
        <v>Weekend</v>
      </c>
      <c r="J452" s="4" t="str">
        <f>VLOOKUP(WEEKDAY(Data[[#This Row],[Min Notif Date]]),Lookup!$J$1:$K$7,2,0)</f>
        <v>1. Sun</v>
      </c>
      <c r="K452" s="105">
        <f>ROUNDDOWN(Data[[#This Row],[PGE Notified Time]],0)</f>
        <v>44598</v>
      </c>
      <c r="L452" s="4">
        <f>HOUR(Data[[#This Row],[PGE Notified Time]])</f>
        <v>12</v>
      </c>
      <c r="M452">
        <v>73335</v>
      </c>
      <c r="N452">
        <v>8076726198</v>
      </c>
      <c r="O452" t="s">
        <v>20</v>
      </c>
      <c r="P452" t="s">
        <v>288</v>
      </c>
      <c r="Q452" t="s">
        <v>20</v>
      </c>
      <c r="R452" t="s">
        <v>183</v>
      </c>
      <c r="S452" s="1">
        <v>44598.429895833331</v>
      </c>
      <c r="T452" s="1">
        <v>44598.514513888891</v>
      </c>
      <c r="U452" s="1">
        <v>44598.697916666664</v>
      </c>
      <c r="V452" t="s">
        <v>184</v>
      </c>
      <c r="W452" t="s">
        <v>87</v>
      </c>
      <c r="X452" t="s">
        <v>363</v>
      </c>
      <c r="Y452" t="s">
        <v>186</v>
      </c>
      <c r="Z452" t="s">
        <v>187</v>
      </c>
      <c r="AA452" s="32">
        <v>385.95</v>
      </c>
    </row>
    <row r="453" spans="1:27" x14ac:dyDescent="0.3">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 s="4" t="str">
        <f>VLOOKUP(P453,Lookup!$A$1:$D$19,4,0)</f>
        <v>South Bay</v>
      </c>
      <c r="C453" s="4" t="str">
        <f>VLOOKUP(P453,Lookup!$A$1:$E$19,5,0)</f>
        <v>Region 4</v>
      </c>
      <c r="D453" s="4" t="str">
        <f>VLOOKUP(P453,Lookup!$A$1:$B$19,2,0)</f>
        <v>SJ</v>
      </c>
      <c r="E453" s="4" t="str">
        <f>IF(AND((Data[[#This Row],[Min Notif Date]]&gt;$G$3),Data[[#This Row],[Min Notif Date]]&lt;$F$3),"Last Week","No")</f>
        <v>No</v>
      </c>
      <c r="F453" s="4" t="str">
        <f>VLOOKUP(MONTH(Data[[#This Row],[Min Notif Date]]),Lookup!$G$1:$H$12,2,0)</f>
        <v>2. Feb</v>
      </c>
      <c r="G453" s="4" t="str">
        <f t="shared" ref="G453:G516" si="7">IF(AA453&lt;0,"Negative","")</f>
        <v/>
      </c>
      <c r="H453" s="4" t="str">
        <f>IF(AND(Data[[#This Row],[Min Notif Time]]&gt;6,Data[[#This Row],[Min Notif Time]]&lt;17),"Business Hours","Non-Business Hours")</f>
        <v>Business Hours</v>
      </c>
      <c r="I453" s="4" t="str" cm="1">
        <f t="array" ref="I453">IFERROR(VLOOKUP(Data[[#This Row],[Min Notif Date]],Lookup!$N$1:$P$11,2,0),_xlfn.IFS(VLOOKUP(WEEKDAY(Data[[#This Row],[Min Notif Date]]),Lookup!$J$1:$L$7,3,0)="Weekend","Weekend",VLOOKUP(WEEKDAY(Data[[#This Row],[Min Notif Date]]),Lookup!$J$1:$L$7,3,0)="Weekday","Weekday"))</f>
        <v>Weekend</v>
      </c>
      <c r="J453" s="4" t="str">
        <f>VLOOKUP(WEEKDAY(Data[[#This Row],[Min Notif Date]]),Lookup!$J$1:$K$7,2,0)</f>
        <v>1. Sun</v>
      </c>
      <c r="K453" s="105">
        <f>ROUNDDOWN(Data[[#This Row],[PGE Notified Time]],0)</f>
        <v>44598</v>
      </c>
      <c r="L453" s="4">
        <f>HOUR(Data[[#This Row],[PGE Notified Time]])</f>
        <v>12</v>
      </c>
      <c r="M453">
        <v>73336</v>
      </c>
      <c r="O453" t="s">
        <v>20</v>
      </c>
      <c r="P453" t="s">
        <v>288</v>
      </c>
      <c r="Q453" t="s">
        <v>20</v>
      </c>
      <c r="R453" t="s">
        <v>183</v>
      </c>
      <c r="S453" s="1" t="s">
        <v>171</v>
      </c>
      <c r="T453" s="1">
        <v>44598.52847222222</v>
      </c>
      <c r="U453" s="1">
        <v>44598.753472222219</v>
      </c>
      <c r="V453" t="s">
        <v>184</v>
      </c>
      <c r="W453" t="s">
        <v>87</v>
      </c>
      <c r="X453" t="s">
        <v>293</v>
      </c>
      <c r="Y453" t="s">
        <v>186</v>
      </c>
      <c r="Z453" t="s">
        <v>187</v>
      </c>
      <c r="AA453" s="32">
        <v>324</v>
      </c>
    </row>
    <row r="454" spans="1:27" x14ac:dyDescent="0.3">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North Valley</v>
      </c>
      <c r="C454" s="4" t="str">
        <f>VLOOKUP(P454,Lookup!$A$1:$E$19,5,0)</f>
        <v>Region 2</v>
      </c>
      <c r="D454" s="4" t="str">
        <f>VLOOKUP(P454,Lookup!$A$1:$B$19,2,0)</f>
        <v>NV</v>
      </c>
      <c r="E454" s="4" t="str">
        <f>IF(AND((Data[[#This Row],[Min Notif Date]]&gt;$G$3),Data[[#This Row],[Min Notif Date]]&lt;$F$3),"Last Week","No")</f>
        <v>No</v>
      </c>
      <c r="F454" s="4" t="str">
        <f>VLOOKUP(MONTH(Data[[#This Row],[Min Notif Date]]),Lookup!$G$1:$H$12,2,0)</f>
        <v>2. Feb</v>
      </c>
      <c r="G454" s="4" t="str">
        <f t="shared" si="7"/>
        <v/>
      </c>
      <c r="H454" s="4" t="str">
        <f>IF(AND(Data[[#This Row],[Min Notif Time]]&gt;6,Data[[#This Row],[Min Notif Time]]&lt;17),"Business Hours","Non-Business Hours")</f>
        <v>Business Hours</v>
      </c>
      <c r="I454" s="4" t="str" cm="1">
        <f t="array" ref="I454">IFERROR(VLOOKUP(Data[[#This Row],[Min Notif Date]],Lookup!$N$1:$P$11,2,0),_xlfn.IFS(VLOOKUP(WEEKDAY(Data[[#This Row],[Min Notif Date]]),Lookup!$J$1:$L$7,3,0)="Weekend","Weekend",VLOOKUP(WEEKDAY(Data[[#This Row],[Min Notif Date]]),Lookup!$J$1:$L$7,3,0)="Weekday","Weekday"))</f>
        <v>Weekend</v>
      </c>
      <c r="J454" s="4" t="str">
        <f>VLOOKUP(WEEKDAY(Data[[#This Row],[Min Notif Date]]),Lookup!$J$1:$K$7,2,0)</f>
        <v>1. Sun</v>
      </c>
      <c r="K454" s="105">
        <f>ROUNDDOWN(Data[[#This Row],[PGE Notified Time]],0)</f>
        <v>44598</v>
      </c>
      <c r="L454" s="4">
        <f>HOUR(Data[[#This Row],[PGE Notified Time]])</f>
        <v>9</v>
      </c>
      <c r="M454">
        <v>73331</v>
      </c>
      <c r="N454">
        <v>591549646</v>
      </c>
      <c r="O454" t="s">
        <v>20</v>
      </c>
      <c r="P454" t="s">
        <v>256</v>
      </c>
      <c r="Q454" t="s">
        <v>20</v>
      </c>
      <c r="R454" t="s">
        <v>183</v>
      </c>
      <c r="S454" s="1">
        <v>44598.357870370368</v>
      </c>
      <c r="T454" s="1">
        <v>44598.390011574076</v>
      </c>
      <c r="U454" s="1">
        <v>44598.53125</v>
      </c>
      <c r="V454" t="s">
        <v>184</v>
      </c>
      <c r="W454" t="s">
        <v>87</v>
      </c>
      <c r="X454" t="s">
        <v>355</v>
      </c>
      <c r="Y454" t="s">
        <v>186</v>
      </c>
      <c r="Z454" t="s">
        <v>187</v>
      </c>
      <c r="AA454" s="32">
        <v>249.66666666699999</v>
      </c>
    </row>
    <row r="455" spans="1:27" x14ac:dyDescent="0.3">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 s="4" t="str">
        <f>VLOOKUP(P455,Lookup!$A$1:$D$19,4,0)</f>
        <v>Bay Area</v>
      </c>
      <c r="C455" s="4" t="str">
        <f>VLOOKUP(P455,Lookup!$A$1:$E$19,5,0)</f>
        <v>Region 3</v>
      </c>
      <c r="D455" s="4" t="str">
        <f>VLOOKUP(P455,Lookup!$A$1:$B$19,2,0)</f>
        <v>EB</v>
      </c>
      <c r="E455" s="4" t="str">
        <f>IF(AND((Data[[#This Row],[Min Notif Date]]&gt;$G$3),Data[[#This Row],[Min Notif Date]]&lt;$F$3),"Last Week","No")</f>
        <v>No</v>
      </c>
      <c r="F455" s="4" t="str">
        <f>VLOOKUP(MONTH(Data[[#This Row],[Min Notif Date]]),Lookup!$G$1:$H$12,2,0)</f>
        <v>2. Feb</v>
      </c>
      <c r="G455" s="4" t="str">
        <f t="shared" si="7"/>
        <v/>
      </c>
      <c r="H455" s="4" t="str">
        <f>IF(AND(Data[[#This Row],[Min Notif Time]]&gt;6,Data[[#This Row],[Min Notif Time]]&lt;17),"Business Hours","Non-Business Hours")</f>
        <v>Business Hours</v>
      </c>
      <c r="I455" s="4" t="str" cm="1">
        <f t="array" ref="I455">IFERROR(VLOOKUP(Data[[#This Row],[Min Notif Date]],Lookup!$N$1:$P$11,2,0),_xlfn.IFS(VLOOKUP(WEEKDAY(Data[[#This Row],[Min Notif Date]]),Lookup!$J$1:$L$7,3,0)="Weekend","Weekend",VLOOKUP(WEEKDAY(Data[[#This Row],[Min Notif Date]]),Lookup!$J$1:$L$7,3,0)="Weekday","Weekday"))</f>
        <v>Weekend</v>
      </c>
      <c r="J455" s="4" t="str">
        <f>VLOOKUP(WEEKDAY(Data[[#This Row],[Min Notif Date]]),Lookup!$J$1:$K$7,2,0)</f>
        <v>1. Sun</v>
      </c>
      <c r="K455" s="105">
        <f>ROUNDDOWN(Data[[#This Row],[PGE Notified Time]],0)</f>
        <v>44598</v>
      </c>
      <c r="L455" s="4">
        <f>HOUR(Data[[#This Row],[PGE Notified Time]])</f>
        <v>11</v>
      </c>
      <c r="M455">
        <v>73334</v>
      </c>
      <c r="N455">
        <v>3376887214</v>
      </c>
      <c r="O455" t="s">
        <v>25</v>
      </c>
      <c r="P455" t="s">
        <v>182</v>
      </c>
      <c r="Q455" t="s">
        <v>213</v>
      </c>
      <c r="R455" t="s">
        <v>183</v>
      </c>
      <c r="S455" s="1">
        <v>44598.476099537038</v>
      </c>
      <c r="T455" s="1">
        <v>44598.477685185186</v>
      </c>
      <c r="U455" s="1">
        <v>44598.491666666669</v>
      </c>
      <c r="V455" t="s">
        <v>184</v>
      </c>
      <c r="W455" t="s">
        <v>85</v>
      </c>
      <c r="X455" t="s">
        <v>194</v>
      </c>
      <c r="Y455" t="s">
        <v>186</v>
      </c>
      <c r="Z455" t="s">
        <v>187</v>
      </c>
      <c r="AA455" s="32">
        <v>22.416666667000001</v>
      </c>
    </row>
    <row r="456" spans="1:27" x14ac:dyDescent="0.3">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North Valley</v>
      </c>
      <c r="C456" s="4" t="str">
        <f>VLOOKUP(P456,Lookup!$A$1:$E$19,5,0)</f>
        <v>Region 2</v>
      </c>
      <c r="D456" s="4" t="str">
        <f>VLOOKUP(P456,Lookup!$A$1:$B$19,2,0)</f>
        <v>SA</v>
      </c>
      <c r="E456" s="4" t="str">
        <f>IF(AND((Data[[#This Row],[Min Notif Date]]&gt;$G$3),Data[[#This Row],[Min Notif Date]]&lt;$F$3),"Last Week","No")</f>
        <v>No</v>
      </c>
      <c r="F456" s="4" t="str">
        <f>VLOOKUP(MONTH(Data[[#This Row],[Min Notif Date]]),Lookup!$G$1:$H$12,2,0)</f>
        <v>2. Feb</v>
      </c>
      <c r="G456" s="4" t="str">
        <f t="shared" si="7"/>
        <v/>
      </c>
      <c r="H456" s="4" t="str">
        <f>IF(AND(Data[[#This Row],[Min Notif Time]]&gt;6,Data[[#This Row],[Min Notif Time]]&lt;17),"Business Hours","Non-Business Hours")</f>
        <v>Business Hours</v>
      </c>
      <c r="I456" s="4" t="str" cm="1">
        <f t="array" ref="I456">IFERROR(VLOOKUP(Data[[#This Row],[Min Notif Date]],Lookup!$N$1:$P$11,2,0),_xlfn.IFS(VLOOKUP(WEEKDAY(Data[[#This Row],[Min Notif Date]]),Lookup!$J$1:$L$7,3,0)="Weekend","Weekend",VLOOKUP(WEEKDAY(Data[[#This Row],[Min Notif Date]]),Lookup!$J$1:$L$7,3,0)="Weekday","Weekday"))</f>
        <v>Weekday</v>
      </c>
      <c r="J456" s="4" t="str">
        <f>VLOOKUP(WEEKDAY(Data[[#This Row],[Min Notif Date]]),Lookup!$J$1:$K$7,2,0)</f>
        <v>2. Mon</v>
      </c>
      <c r="K456" s="105">
        <f>ROUNDDOWN(Data[[#This Row],[PGE Notified Time]],0)</f>
        <v>44599</v>
      </c>
      <c r="L456" s="4">
        <f>HOUR(Data[[#This Row],[PGE Notified Time]])</f>
        <v>13</v>
      </c>
      <c r="M456">
        <v>73372</v>
      </c>
      <c r="N456">
        <v>4462000528</v>
      </c>
      <c r="O456" t="s">
        <v>20</v>
      </c>
      <c r="P456" t="s">
        <v>210</v>
      </c>
      <c r="Q456" t="s">
        <v>20</v>
      </c>
      <c r="R456" t="s">
        <v>183</v>
      </c>
      <c r="S456" s="1">
        <v>44599.520219907405</v>
      </c>
      <c r="T456" s="1">
        <v>44599.548657407409</v>
      </c>
      <c r="U456" s="1">
        <v>44599.84375</v>
      </c>
      <c r="V456" t="s">
        <v>184</v>
      </c>
      <c r="W456" t="s">
        <v>87</v>
      </c>
      <c r="X456" t="s">
        <v>353</v>
      </c>
      <c r="Y456" t="s">
        <v>186</v>
      </c>
      <c r="Z456" t="s">
        <v>187</v>
      </c>
      <c r="AA456" s="32">
        <v>465.883333333</v>
      </c>
    </row>
    <row r="457" spans="1:27" x14ac:dyDescent="0.3">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 s="4" t="str">
        <f>VLOOKUP(P457,Lookup!$A$1:$D$19,4,0)</f>
        <v>North Valley</v>
      </c>
      <c r="C457" s="4" t="str">
        <f>VLOOKUP(P457,Lookup!$A$1:$E$19,5,0)</f>
        <v>Region 2</v>
      </c>
      <c r="D457" s="4" t="str">
        <f>VLOOKUP(P457,Lookup!$A$1:$B$19,2,0)</f>
        <v>SI</v>
      </c>
      <c r="E457" s="4" t="str">
        <f>IF(AND((Data[[#This Row],[Min Notif Date]]&gt;$G$3),Data[[#This Row],[Min Notif Date]]&lt;$F$3),"Last Week","No")</f>
        <v>No</v>
      </c>
      <c r="F457" s="4" t="str">
        <f>VLOOKUP(MONTH(Data[[#This Row],[Min Notif Date]]),Lookup!$G$1:$H$12,2,0)</f>
        <v>2. Feb</v>
      </c>
      <c r="G457" s="4" t="str">
        <f t="shared" si="7"/>
        <v/>
      </c>
      <c r="H457" s="4" t="str">
        <f>IF(AND(Data[[#This Row],[Min Notif Time]]&gt;6,Data[[#This Row],[Min Notif Time]]&lt;17),"Business Hours","Non-Business Hours")</f>
        <v>Business Hours</v>
      </c>
      <c r="I457" s="4" t="str" cm="1">
        <f t="array" ref="I457">IFERROR(VLOOKUP(Data[[#This Row],[Min Notif Date]],Lookup!$N$1:$P$11,2,0),_xlfn.IFS(VLOOKUP(WEEKDAY(Data[[#This Row],[Min Notif Date]]),Lookup!$J$1:$L$7,3,0)="Weekend","Weekend",VLOOKUP(WEEKDAY(Data[[#This Row],[Min Notif Date]]),Lookup!$J$1:$L$7,3,0)="Weekday","Weekday"))</f>
        <v>Weekday</v>
      </c>
      <c r="J457" s="4" t="str">
        <f>VLOOKUP(WEEKDAY(Data[[#This Row],[Min Notif Date]]),Lookup!$J$1:$K$7,2,0)</f>
        <v>2. Mon</v>
      </c>
      <c r="K457" s="105">
        <f>ROUNDDOWN(Data[[#This Row],[PGE Notified Time]],0)</f>
        <v>44599</v>
      </c>
      <c r="L457" s="4">
        <f>HOUR(Data[[#This Row],[PGE Notified Time]])</f>
        <v>12</v>
      </c>
      <c r="M457">
        <v>73366</v>
      </c>
      <c r="O457" t="s">
        <v>20</v>
      </c>
      <c r="P457" t="s">
        <v>201</v>
      </c>
      <c r="Q457" t="s">
        <v>20</v>
      </c>
      <c r="R457" t="s">
        <v>183</v>
      </c>
      <c r="S457" s="1" t="s">
        <v>171</v>
      </c>
      <c r="T457" s="1">
        <v>44599.500694444447</v>
      </c>
      <c r="U457" s="1">
        <v>44599.75</v>
      </c>
      <c r="V457" t="s">
        <v>184</v>
      </c>
      <c r="W457" t="s">
        <v>87</v>
      </c>
      <c r="X457" t="s">
        <v>253</v>
      </c>
      <c r="Y457" t="s">
        <v>186</v>
      </c>
      <c r="Z457" t="s">
        <v>187</v>
      </c>
      <c r="AA457" s="32">
        <v>359</v>
      </c>
    </row>
    <row r="458" spans="1:27" x14ac:dyDescent="0.3">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North Valley</v>
      </c>
      <c r="C458" s="4" t="str">
        <f>VLOOKUP(P458,Lookup!$A$1:$E$19,5,0)</f>
        <v>Region 2</v>
      </c>
      <c r="D458" s="4" t="str">
        <f>VLOOKUP(P458,Lookup!$A$1:$B$19,2,0)</f>
        <v>SI</v>
      </c>
      <c r="E458" s="4" t="str">
        <f>IF(AND((Data[[#This Row],[Min Notif Date]]&gt;$G$3),Data[[#This Row],[Min Notif Date]]&lt;$F$3),"Last Week","No")</f>
        <v>No</v>
      </c>
      <c r="F458" s="4" t="str">
        <f>VLOOKUP(MONTH(Data[[#This Row],[Min Notif Date]]),Lookup!$G$1:$H$12,2,0)</f>
        <v>2. Feb</v>
      </c>
      <c r="G458" s="4" t="str">
        <f t="shared" si="7"/>
        <v/>
      </c>
      <c r="H458" s="4" t="str">
        <f>IF(AND(Data[[#This Row],[Min Notif Time]]&gt;6,Data[[#This Row],[Min Notif Time]]&lt;17),"Business Hours","Non-Business Hours")</f>
        <v>Business Hours</v>
      </c>
      <c r="I458" s="4" t="str" cm="1">
        <f t="array" ref="I458">IFERROR(VLOOKUP(Data[[#This Row],[Min Notif Date]],Lookup!$N$1:$P$11,2,0),_xlfn.IFS(VLOOKUP(WEEKDAY(Data[[#This Row],[Min Notif Date]]),Lookup!$J$1:$L$7,3,0)="Weekend","Weekend",VLOOKUP(WEEKDAY(Data[[#This Row],[Min Notif Date]]),Lookup!$J$1:$L$7,3,0)="Weekday","Weekday"))</f>
        <v>Weekday</v>
      </c>
      <c r="J458" s="4" t="str">
        <f>VLOOKUP(WEEKDAY(Data[[#This Row],[Min Notif Date]]),Lookup!$J$1:$K$7,2,0)</f>
        <v>2. Mon</v>
      </c>
      <c r="K458" s="105">
        <f>ROUNDDOWN(Data[[#This Row],[PGE Notified Time]],0)</f>
        <v>44599</v>
      </c>
      <c r="L458" s="4">
        <f>HOUR(Data[[#This Row],[PGE Notified Time]])</f>
        <v>11</v>
      </c>
      <c r="M458">
        <v>73363</v>
      </c>
      <c r="O458" t="s">
        <v>20</v>
      </c>
      <c r="P458" t="s">
        <v>201</v>
      </c>
      <c r="Q458" t="s">
        <v>20</v>
      </c>
      <c r="R458" t="s">
        <v>183</v>
      </c>
      <c r="S458" s="1" t="s">
        <v>171</v>
      </c>
      <c r="T458" s="1">
        <v>44599.463888888888</v>
      </c>
      <c r="U458" s="1">
        <v>44599.666666666664</v>
      </c>
      <c r="V458" t="s">
        <v>184</v>
      </c>
      <c r="W458" t="s">
        <v>87</v>
      </c>
      <c r="X458" t="s">
        <v>253</v>
      </c>
      <c r="Y458" t="s">
        <v>186</v>
      </c>
      <c r="Z458" t="s">
        <v>187</v>
      </c>
      <c r="AA458" s="32">
        <v>292</v>
      </c>
    </row>
    <row r="459" spans="1:27" x14ac:dyDescent="0.3">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South Bay</v>
      </c>
      <c r="C459" s="4" t="str">
        <f>VLOOKUP(P459,Lookup!$A$1:$E$19,5,0)</f>
        <v>Region 4</v>
      </c>
      <c r="D459" s="4" t="str">
        <f>VLOOKUP(P459,Lookup!$A$1:$B$19,2,0)</f>
        <v>SJ</v>
      </c>
      <c r="E459" s="4" t="str">
        <f>IF(AND((Data[[#This Row],[Min Notif Date]]&gt;$G$3),Data[[#This Row],[Min Notif Date]]&lt;$F$3),"Last Week","No")</f>
        <v>No</v>
      </c>
      <c r="F459" s="4" t="str">
        <f>VLOOKUP(MONTH(Data[[#This Row],[Min Notif Date]]),Lookup!$G$1:$H$12,2,0)</f>
        <v>2. Feb</v>
      </c>
      <c r="G459" s="4" t="str">
        <f t="shared" si="7"/>
        <v/>
      </c>
      <c r="H459" s="4" t="str">
        <f>IF(AND(Data[[#This Row],[Min Notif Time]]&gt;6,Data[[#This Row],[Min Notif Time]]&lt;17),"Business Hours","Non-Business Hours")</f>
        <v>Business Hours</v>
      </c>
      <c r="I459" s="4" t="str" cm="1">
        <f t="array" ref="I459">IFERROR(VLOOKUP(Data[[#This Row],[Min Notif Date]],Lookup!$N$1:$P$11,2,0),_xlfn.IFS(VLOOKUP(WEEKDAY(Data[[#This Row],[Min Notif Date]]),Lookup!$J$1:$L$7,3,0)="Weekend","Weekend",VLOOKUP(WEEKDAY(Data[[#This Row],[Min Notif Date]]),Lookup!$J$1:$L$7,3,0)="Weekday","Weekday"))</f>
        <v>Weekday</v>
      </c>
      <c r="J459" s="4" t="str">
        <f>VLOOKUP(WEEKDAY(Data[[#This Row],[Min Notif Date]]),Lookup!$J$1:$K$7,2,0)</f>
        <v>2. Mon</v>
      </c>
      <c r="K459" s="105">
        <f>ROUNDDOWN(Data[[#This Row],[PGE Notified Time]],0)</f>
        <v>44599</v>
      </c>
      <c r="L459" s="4">
        <f>HOUR(Data[[#This Row],[PGE Notified Time]])</f>
        <v>13</v>
      </c>
      <c r="M459">
        <v>73377</v>
      </c>
      <c r="O459" t="s">
        <v>20</v>
      </c>
      <c r="P459" t="s">
        <v>288</v>
      </c>
      <c r="Q459" t="s">
        <v>20</v>
      </c>
      <c r="R459" t="s">
        <v>183</v>
      </c>
      <c r="S459" s="1" t="s">
        <v>171</v>
      </c>
      <c r="T459" s="1">
        <v>44599.573611111111</v>
      </c>
      <c r="U459" s="1">
        <v>44599.75</v>
      </c>
      <c r="V459" t="s">
        <v>184</v>
      </c>
      <c r="W459" t="s">
        <v>87</v>
      </c>
      <c r="X459" t="s">
        <v>293</v>
      </c>
      <c r="Y459" t="s">
        <v>186</v>
      </c>
      <c r="Z459" t="s">
        <v>187</v>
      </c>
      <c r="AA459" s="32">
        <v>254</v>
      </c>
    </row>
    <row r="460" spans="1:27" x14ac:dyDescent="0.3">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Bay Area</v>
      </c>
      <c r="C460" s="4" t="str">
        <f>VLOOKUP(P460,Lookup!$A$1:$E$19,5,0)</f>
        <v>Region 3</v>
      </c>
      <c r="D460" s="4" t="str">
        <f>VLOOKUP(P460,Lookup!$A$1:$B$19,2,0)</f>
        <v>EB</v>
      </c>
      <c r="E460" s="4" t="str">
        <f>IF(AND((Data[[#This Row],[Min Notif Date]]&gt;$G$3),Data[[#This Row],[Min Notif Date]]&lt;$F$3),"Last Week","No")</f>
        <v>No</v>
      </c>
      <c r="F460" s="4" t="str">
        <f>VLOOKUP(MONTH(Data[[#This Row],[Min Notif Date]]),Lookup!$G$1:$H$12,2,0)</f>
        <v>2. Feb</v>
      </c>
      <c r="G460" s="4" t="str">
        <f t="shared" si="7"/>
        <v/>
      </c>
      <c r="H460" s="4" t="str">
        <f>IF(AND(Data[[#This Row],[Min Notif Time]]&gt;6,Data[[#This Row],[Min Notif Time]]&lt;17),"Business Hours","Non-Business Hours")</f>
        <v>Business Hours</v>
      </c>
      <c r="I460" s="4" t="str" cm="1">
        <f t="array" ref="I460">IFERROR(VLOOKUP(Data[[#This Row],[Min Notif Date]],Lookup!$N$1:$P$11,2,0),_xlfn.IFS(VLOOKUP(WEEKDAY(Data[[#This Row],[Min Notif Date]]),Lookup!$J$1:$L$7,3,0)="Weekend","Weekend",VLOOKUP(WEEKDAY(Data[[#This Row],[Min Notif Date]]),Lookup!$J$1:$L$7,3,0)="Weekday","Weekday"))</f>
        <v>Weekday</v>
      </c>
      <c r="J460" s="4" t="str">
        <f>VLOOKUP(WEEKDAY(Data[[#This Row],[Min Notif Date]]),Lookup!$J$1:$K$7,2,0)</f>
        <v>2. Mon</v>
      </c>
      <c r="K460" s="105">
        <f>ROUNDDOWN(Data[[#This Row],[PGE Notified Time]],0)</f>
        <v>44599</v>
      </c>
      <c r="L460" s="4">
        <f>HOUR(Data[[#This Row],[PGE Notified Time]])</f>
        <v>13</v>
      </c>
      <c r="M460">
        <v>73375</v>
      </c>
      <c r="O460" t="s">
        <v>20</v>
      </c>
      <c r="P460" t="s">
        <v>182</v>
      </c>
      <c r="Q460" t="s">
        <v>20</v>
      </c>
      <c r="R460" t="s">
        <v>183</v>
      </c>
      <c r="S460" s="1" t="s">
        <v>171</v>
      </c>
      <c r="T460" s="1">
        <v>44599.558333333334</v>
      </c>
      <c r="U460" s="1">
        <v>44599.729166666664</v>
      </c>
      <c r="V460" t="s">
        <v>184</v>
      </c>
      <c r="W460" t="s">
        <v>87</v>
      </c>
      <c r="X460" t="s">
        <v>200</v>
      </c>
      <c r="Y460" t="s">
        <v>186</v>
      </c>
      <c r="Z460" t="s">
        <v>187</v>
      </c>
      <c r="AA460" s="32">
        <v>246</v>
      </c>
    </row>
    <row r="461" spans="1:27" x14ac:dyDescent="0.3">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Bay Area</v>
      </c>
      <c r="C461" s="4" t="str">
        <f>VLOOKUP(P461,Lookup!$A$1:$E$19,5,0)</f>
        <v>Region 3</v>
      </c>
      <c r="D461" s="4" t="str">
        <f>VLOOKUP(P461,Lookup!$A$1:$B$19,2,0)</f>
        <v>EB</v>
      </c>
      <c r="E461" s="4" t="str">
        <f>IF(AND((Data[[#This Row],[Min Notif Date]]&gt;$G$3),Data[[#This Row],[Min Notif Date]]&lt;$F$3),"Last Week","No")</f>
        <v>No</v>
      </c>
      <c r="F461" s="4" t="str">
        <f>VLOOKUP(MONTH(Data[[#This Row],[Min Notif Date]]),Lookup!$G$1:$H$12,2,0)</f>
        <v>2. Feb</v>
      </c>
      <c r="G461" s="4" t="str">
        <f t="shared" si="7"/>
        <v/>
      </c>
      <c r="H461" s="4" t="str">
        <f>IF(AND(Data[[#This Row],[Min Notif Time]]&gt;6,Data[[#This Row],[Min Notif Time]]&lt;17),"Business Hours","Non-Business Hours")</f>
        <v>Business Hours</v>
      </c>
      <c r="I461" s="4" t="str" cm="1">
        <f t="array" ref="I461">IFERROR(VLOOKUP(Data[[#This Row],[Min Notif Date]],Lookup!$N$1:$P$11,2,0),_xlfn.IFS(VLOOKUP(WEEKDAY(Data[[#This Row],[Min Notif Date]]),Lookup!$J$1:$L$7,3,0)="Weekend","Weekend",VLOOKUP(WEEKDAY(Data[[#This Row],[Min Notif Date]]),Lookup!$J$1:$L$7,3,0)="Weekday","Weekday"))</f>
        <v>Weekday</v>
      </c>
      <c r="J461" s="4" t="str">
        <f>VLOOKUP(WEEKDAY(Data[[#This Row],[Min Notif Date]]),Lookup!$J$1:$K$7,2,0)</f>
        <v>2. Mon</v>
      </c>
      <c r="K461" s="105">
        <f>ROUNDDOWN(Data[[#This Row],[PGE Notified Time]],0)</f>
        <v>44599</v>
      </c>
      <c r="L461" s="4">
        <f>HOUR(Data[[#This Row],[PGE Notified Time]])</f>
        <v>11</v>
      </c>
      <c r="M461">
        <v>73362</v>
      </c>
      <c r="O461" t="s">
        <v>20</v>
      </c>
      <c r="P461" t="s">
        <v>182</v>
      </c>
      <c r="Q461" t="s">
        <v>20</v>
      </c>
      <c r="R461" t="s">
        <v>223</v>
      </c>
      <c r="S461" s="1" t="s">
        <v>171</v>
      </c>
      <c r="T461" s="1">
        <v>44599.460416666669</v>
      </c>
      <c r="U461" s="1">
        <v>44599.621527777781</v>
      </c>
      <c r="V461" t="s">
        <v>184</v>
      </c>
      <c r="W461" t="s">
        <v>87</v>
      </c>
      <c r="X461" t="s">
        <v>185</v>
      </c>
      <c r="Y461" t="s">
        <v>186</v>
      </c>
      <c r="Z461" t="s">
        <v>187</v>
      </c>
      <c r="AA461" s="32">
        <v>232</v>
      </c>
    </row>
    <row r="462" spans="1:27" x14ac:dyDescent="0.3">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South Bay</v>
      </c>
      <c r="C462" s="4" t="str">
        <f>VLOOKUP(P462,Lookup!$A$1:$E$19,5,0)</f>
        <v>Region 4</v>
      </c>
      <c r="D462" s="4" t="str">
        <f>VLOOKUP(P462,Lookup!$A$1:$B$19,2,0)</f>
        <v>CC</v>
      </c>
      <c r="E462" s="4" t="str">
        <f>IF(AND((Data[[#This Row],[Min Notif Date]]&gt;$G$3),Data[[#This Row],[Min Notif Date]]&lt;$F$3),"Last Week","No")</f>
        <v>No</v>
      </c>
      <c r="F462" s="4" t="str">
        <f>VLOOKUP(MONTH(Data[[#This Row],[Min Notif Date]]),Lookup!$G$1:$H$12,2,0)</f>
        <v>2. Feb</v>
      </c>
      <c r="G462" s="4" t="str">
        <f t="shared" si="7"/>
        <v/>
      </c>
      <c r="H462" s="4" t="str">
        <f>IF(AND(Data[[#This Row],[Min Notif Time]]&gt;6,Data[[#This Row],[Min Notif Time]]&lt;17),"Business Hours","Non-Business Hours")</f>
        <v>Business Hours</v>
      </c>
      <c r="I462" s="4" t="str" cm="1">
        <f t="array" ref="I462">IFERROR(VLOOKUP(Data[[#This Row],[Min Notif Date]],Lookup!$N$1:$P$11,2,0),_xlfn.IFS(VLOOKUP(WEEKDAY(Data[[#This Row],[Min Notif Date]]),Lookup!$J$1:$L$7,3,0)="Weekend","Weekend",VLOOKUP(WEEKDAY(Data[[#This Row],[Min Notif Date]]),Lookup!$J$1:$L$7,3,0)="Weekday","Weekday"))</f>
        <v>Weekday</v>
      </c>
      <c r="J462" s="4" t="str">
        <f>VLOOKUP(WEEKDAY(Data[[#This Row],[Min Notif Date]]),Lookup!$J$1:$K$7,2,0)</f>
        <v>2. Mon</v>
      </c>
      <c r="K462" s="105">
        <f>ROUNDDOWN(Data[[#This Row],[PGE Notified Time]],0)</f>
        <v>44599</v>
      </c>
      <c r="L462" s="4">
        <f>HOUR(Data[[#This Row],[PGE Notified Time]])</f>
        <v>14</v>
      </c>
      <c r="M462">
        <v>73378</v>
      </c>
      <c r="O462" t="s">
        <v>20</v>
      </c>
      <c r="P462" t="s">
        <v>225</v>
      </c>
      <c r="Q462" t="s">
        <v>20</v>
      </c>
      <c r="R462" t="s">
        <v>183</v>
      </c>
      <c r="S462" s="1" t="s">
        <v>171</v>
      </c>
      <c r="T462" s="1">
        <v>44599.589583333334</v>
      </c>
      <c r="U462" s="1">
        <v>44599.75</v>
      </c>
      <c r="V462" t="s">
        <v>184</v>
      </c>
      <c r="W462" t="s">
        <v>87</v>
      </c>
      <c r="X462" t="s">
        <v>331</v>
      </c>
      <c r="Y462" t="s">
        <v>186</v>
      </c>
      <c r="Z462" t="s">
        <v>187</v>
      </c>
      <c r="AA462" s="32">
        <v>231</v>
      </c>
    </row>
    <row r="463" spans="1:27" x14ac:dyDescent="0.3">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North Coast</v>
      </c>
      <c r="C463" s="4" t="str">
        <f>VLOOKUP(P463,Lookup!$A$1:$E$19,5,0)</f>
        <v>Region 1</v>
      </c>
      <c r="D463" s="4" t="str">
        <f>VLOOKUP(P463,Lookup!$A$1:$B$19,2,0)</f>
        <v>NB</v>
      </c>
      <c r="E463" s="4" t="str">
        <f>IF(AND((Data[[#This Row],[Min Notif Date]]&gt;$G$3),Data[[#This Row],[Min Notif Date]]&lt;$F$3),"Last Week","No")</f>
        <v>No</v>
      </c>
      <c r="F463" s="4" t="str">
        <f>VLOOKUP(MONTH(Data[[#This Row],[Min Notif Date]]),Lookup!$G$1:$H$12,2,0)</f>
        <v>2. Feb</v>
      </c>
      <c r="G463" s="4" t="str">
        <f t="shared" si="7"/>
        <v/>
      </c>
      <c r="H463" s="4" t="str">
        <f>IF(AND(Data[[#This Row],[Min Notif Time]]&gt;6,Data[[#This Row],[Min Notif Time]]&lt;17),"Business Hours","Non-Business Hours")</f>
        <v>Business Hours</v>
      </c>
      <c r="I463" s="4" t="str" cm="1">
        <f t="array" ref="I463">IFERROR(VLOOKUP(Data[[#This Row],[Min Notif Date]],Lookup!$N$1:$P$11,2,0),_xlfn.IFS(VLOOKUP(WEEKDAY(Data[[#This Row],[Min Notif Date]]),Lookup!$J$1:$L$7,3,0)="Weekend","Weekend",VLOOKUP(WEEKDAY(Data[[#This Row],[Min Notif Date]]),Lookup!$J$1:$L$7,3,0)="Weekday","Weekday"))</f>
        <v>Weekday</v>
      </c>
      <c r="J463" s="4" t="str">
        <f>VLOOKUP(WEEKDAY(Data[[#This Row],[Min Notif Date]]),Lookup!$J$1:$K$7,2,0)</f>
        <v>2. Mon</v>
      </c>
      <c r="K463" s="105">
        <f>ROUNDDOWN(Data[[#This Row],[PGE Notified Time]],0)</f>
        <v>44599</v>
      </c>
      <c r="L463" s="4">
        <f>HOUR(Data[[#This Row],[PGE Notified Time]])</f>
        <v>8</v>
      </c>
      <c r="M463">
        <v>73351</v>
      </c>
      <c r="O463" t="s">
        <v>20</v>
      </c>
      <c r="P463" t="s">
        <v>219</v>
      </c>
      <c r="Q463" t="s">
        <v>20</v>
      </c>
      <c r="R463" t="s">
        <v>183</v>
      </c>
      <c r="S463" s="1" t="s">
        <v>171</v>
      </c>
      <c r="T463" s="1">
        <v>44599.363194444442</v>
      </c>
      <c r="U463" s="1">
        <v>44599.520833333336</v>
      </c>
      <c r="V463" t="s">
        <v>184</v>
      </c>
      <c r="W463" t="s">
        <v>87</v>
      </c>
      <c r="X463" t="s">
        <v>313</v>
      </c>
      <c r="Y463" t="s">
        <v>186</v>
      </c>
      <c r="Z463" t="s">
        <v>187</v>
      </c>
      <c r="AA463" s="32">
        <v>227</v>
      </c>
    </row>
    <row r="464" spans="1:27" x14ac:dyDescent="0.3">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 s="4" t="str">
        <f>VLOOKUP(P464,Lookup!$A$1:$D$19,4,0)</f>
        <v>North Coast</v>
      </c>
      <c r="C464" s="4" t="str">
        <f>VLOOKUP(P464,Lookup!$A$1:$E$19,5,0)</f>
        <v>Region 1</v>
      </c>
      <c r="D464" s="4" t="str">
        <f>VLOOKUP(P464,Lookup!$A$1:$B$19,2,0)</f>
        <v>NB</v>
      </c>
      <c r="E464" s="4" t="str">
        <f>IF(AND((Data[[#This Row],[Min Notif Date]]&gt;$G$3),Data[[#This Row],[Min Notif Date]]&lt;$F$3),"Last Week","No")</f>
        <v>No</v>
      </c>
      <c r="F464" s="4" t="str">
        <f>VLOOKUP(MONTH(Data[[#This Row],[Min Notif Date]]),Lookup!$G$1:$H$12,2,0)</f>
        <v>2. Feb</v>
      </c>
      <c r="G464" s="4" t="str">
        <f t="shared" si="7"/>
        <v/>
      </c>
      <c r="H464" s="4" t="str">
        <f>IF(AND(Data[[#This Row],[Min Notif Time]]&gt;6,Data[[#This Row],[Min Notif Time]]&lt;17),"Business Hours","Non-Business Hours")</f>
        <v>Business Hours</v>
      </c>
      <c r="I464" s="4" t="str" cm="1">
        <f t="array" ref="I464">IFERROR(VLOOKUP(Data[[#This Row],[Min Notif Date]],Lookup!$N$1:$P$11,2,0),_xlfn.IFS(VLOOKUP(WEEKDAY(Data[[#This Row],[Min Notif Date]]),Lookup!$J$1:$L$7,3,0)="Weekend","Weekend",VLOOKUP(WEEKDAY(Data[[#This Row],[Min Notif Date]]),Lookup!$J$1:$L$7,3,0)="Weekday","Weekday"))</f>
        <v>Weekday</v>
      </c>
      <c r="J464" s="4" t="str">
        <f>VLOOKUP(WEEKDAY(Data[[#This Row],[Min Notif Date]]),Lookup!$J$1:$K$7,2,0)</f>
        <v>2. Mon</v>
      </c>
      <c r="K464" s="105">
        <f>ROUNDDOWN(Data[[#This Row],[PGE Notified Time]],0)</f>
        <v>44599</v>
      </c>
      <c r="L464" s="4">
        <f>HOUR(Data[[#This Row],[PGE Notified Time]])</f>
        <v>13</v>
      </c>
      <c r="M464">
        <v>73374</v>
      </c>
      <c r="O464" t="s">
        <v>20</v>
      </c>
      <c r="P464" t="s">
        <v>219</v>
      </c>
      <c r="Q464" t="s">
        <v>20</v>
      </c>
      <c r="R464" t="s">
        <v>193</v>
      </c>
      <c r="S464" s="1" t="s">
        <v>171</v>
      </c>
      <c r="T464" s="1">
        <v>44599.554166666669</v>
      </c>
      <c r="U464" s="1">
        <v>44599.694444444445</v>
      </c>
      <c r="V464" t="s">
        <v>184</v>
      </c>
      <c r="W464" t="s">
        <v>87</v>
      </c>
      <c r="X464" t="s">
        <v>313</v>
      </c>
      <c r="Y464" t="s">
        <v>186</v>
      </c>
      <c r="Z464" t="s">
        <v>187</v>
      </c>
      <c r="AA464" s="32">
        <v>202</v>
      </c>
    </row>
    <row r="465" spans="1:27" x14ac:dyDescent="0.3">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North Coast</v>
      </c>
      <c r="C465" s="4" t="str">
        <f>VLOOKUP(P465,Lookup!$A$1:$E$19,5,0)</f>
        <v>Region 1</v>
      </c>
      <c r="D465" s="4" t="str">
        <f>VLOOKUP(P465,Lookup!$A$1:$B$19,2,0)</f>
        <v>NB</v>
      </c>
      <c r="E465" s="4" t="str">
        <f>IF(AND((Data[[#This Row],[Min Notif Date]]&gt;$G$3),Data[[#This Row],[Min Notif Date]]&lt;$F$3),"Last Week","No")</f>
        <v>No</v>
      </c>
      <c r="F465" s="4" t="str">
        <f>VLOOKUP(MONTH(Data[[#This Row],[Min Notif Date]]),Lookup!$G$1:$H$12,2,0)</f>
        <v>2. Feb</v>
      </c>
      <c r="G465" s="4" t="str">
        <f t="shared" si="7"/>
        <v/>
      </c>
      <c r="H465" s="4" t="str">
        <f>IF(AND(Data[[#This Row],[Min Notif Time]]&gt;6,Data[[#This Row],[Min Notif Time]]&lt;17),"Business Hours","Non-Business Hours")</f>
        <v>Business Hours</v>
      </c>
      <c r="I465" s="4" t="str" cm="1">
        <f t="array" ref="I465">IFERROR(VLOOKUP(Data[[#This Row],[Min Notif Date]],Lookup!$N$1:$P$11,2,0),_xlfn.IFS(VLOOKUP(WEEKDAY(Data[[#This Row],[Min Notif Date]]),Lookup!$J$1:$L$7,3,0)="Weekend","Weekend",VLOOKUP(WEEKDAY(Data[[#This Row],[Min Notif Date]]),Lookup!$J$1:$L$7,3,0)="Weekday","Weekday"))</f>
        <v>Weekday</v>
      </c>
      <c r="J465" s="4" t="str">
        <f>VLOOKUP(WEEKDAY(Data[[#This Row],[Min Notif Date]]),Lookup!$J$1:$K$7,2,0)</f>
        <v>2. Mon</v>
      </c>
      <c r="K465" s="105">
        <f>ROUNDDOWN(Data[[#This Row],[PGE Notified Time]],0)</f>
        <v>44599</v>
      </c>
      <c r="L465" s="4">
        <f>HOUR(Data[[#This Row],[PGE Notified Time]])</f>
        <v>9</v>
      </c>
      <c r="M465">
        <v>73356</v>
      </c>
      <c r="O465" t="s">
        <v>20</v>
      </c>
      <c r="P465" t="s">
        <v>219</v>
      </c>
      <c r="Q465" t="s">
        <v>20</v>
      </c>
      <c r="R465" t="s">
        <v>183</v>
      </c>
      <c r="S465" s="1" t="s">
        <v>171</v>
      </c>
      <c r="T465" s="1">
        <v>44599.413194444445</v>
      </c>
      <c r="U465" s="1">
        <v>44599.541666666664</v>
      </c>
      <c r="V465" t="s">
        <v>184</v>
      </c>
      <c r="W465" t="s">
        <v>87</v>
      </c>
      <c r="X465" t="s">
        <v>313</v>
      </c>
      <c r="Y465" t="s">
        <v>186</v>
      </c>
      <c r="Z465" t="s">
        <v>187</v>
      </c>
      <c r="AA465" s="32">
        <v>185</v>
      </c>
    </row>
    <row r="466" spans="1:27" x14ac:dyDescent="0.3">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Central Valley</v>
      </c>
      <c r="C466" s="4" t="str">
        <f>VLOOKUP(P466,Lookup!$A$1:$E$19,5,0)</f>
        <v>Region 5</v>
      </c>
      <c r="D466" s="4" t="str">
        <f>VLOOKUP(P466,Lookup!$A$1:$B$19,2,0)</f>
        <v>FR</v>
      </c>
      <c r="E466" s="4" t="str">
        <f>IF(AND((Data[[#This Row],[Min Notif Date]]&gt;$G$3),Data[[#This Row],[Min Notif Date]]&lt;$F$3),"Last Week","No")</f>
        <v>No</v>
      </c>
      <c r="F466" s="4" t="str">
        <f>VLOOKUP(MONTH(Data[[#This Row],[Min Notif Date]]),Lookup!$G$1:$H$12,2,0)</f>
        <v>2. Feb</v>
      </c>
      <c r="G466" s="4" t="str">
        <f t="shared" si="7"/>
        <v/>
      </c>
      <c r="H466" s="4" t="str">
        <f>IF(AND(Data[[#This Row],[Min Notif Time]]&gt;6,Data[[#This Row],[Min Notif Time]]&lt;17),"Business Hours","Non-Business Hours")</f>
        <v>Business Hours</v>
      </c>
      <c r="I466" s="4" t="str" cm="1">
        <f t="array" ref="I466">IFERROR(VLOOKUP(Data[[#This Row],[Min Notif Date]],Lookup!$N$1:$P$11,2,0),_xlfn.IFS(VLOOKUP(WEEKDAY(Data[[#This Row],[Min Notif Date]]),Lookup!$J$1:$L$7,3,0)="Weekend","Weekend",VLOOKUP(WEEKDAY(Data[[#This Row],[Min Notif Date]]),Lookup!$J$1:$L$7,3,0)="Weekday","Weekday"))</f>
        <v>Weekday</v>
      </c>
      <c r="J466" s="4" t="str">
        <f>VLOOKUP(WEEKDAY(Data[[#This Row],[Min Notif Date]]),Lookup!$J$1:$K$7,2,0)</f>
        <v>2. Mon</v>
      </c>
      <c r="K466" s="105">
        <f>ROUNDDOWN(Data[[#This Row],[PGE Notified Time]],0)</f>
        <v>44599</v>
      </c>
      <c r="L466" s="4">
        <f>HOUR(Data[[#This Row],[PGE Notified Time]])</f>
        <v>12</v>
      </c>
      <c r="M466">
        <v>73368</v>
      </c>
      <c r="O466" t="s">
        <v>20</v>
      </c>
      <c r="P466" t="s">
        <v>195</v>
      </c>
      <c r="Q466" t="s">
        <v>20</v>
      </c>
      <c r="R466" t="s">
        <v>183</v>
      </c>
      <c r="S466" s="1" t="s">
        <v>171</v>
      </c>
      <c r="T466" s="1">
        <v>44599.518055555556</v>
      </c>
      <c r="U466" s="1">
        <v>44599.625</v>
      </c>
      <c r="V466" t="s">
        <v>184</v>
      </c>
      <c r="W466" t="s">
        <v>85</v>
      </c>
      <c r="X466" t="s">
        <v>196</v>
      </c>
      <c r="Y466" t="s">
        <v>186</v>
      </c>
      <c r="Z466" t="s">
        <v>187</v>
      </c>
      <c r="AA466" s="32">
        <v>154</v>
      </c>
    </row>
    <row r="467" spans="1:27" x14ac:dyDescent="0.3">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Bay Area</v>
      </c>
      <c r="C467" s="4" t="str">
        <f>VLOOKUP(P467,Lookup!$A$1:$E$19,5,0)</f>
        <v>Region 3</v>
      </c>
      <c r="D467" s="4" t="str">
        <f>VLOOKUP(P467,Lookup!$A$1:$B$19,2,0)</f>
        <v>EB</v>
      </c>
      <c r="E467" s="4" t="str">
        <f>IF(AND((Data[[#This Row],[Min Notif Date]]&gt;$G$3),Data[[#This Row],[Min Notif Date]]&lt;$F$3),"Last Week","No")</f>
        <v>No</v>
      </c>
      <c r="F467" s="4" t="str">
        <f>VLOOKUP(MONTH(Data[[#This Row],[Min Notif Date]]),Lookup!$G$1:$H$12,2,0)</f>
        <v>2. Feb</v>
      </c>
      <c r="G467" s="4" t="str">
        <f t="shared" si="7"/>
        <v/>
      </c>
      <c r="H467" s="4" t="str">
        <f>IF(AND(Data[[#This Row],[Min Notif Time]]&gt;6,Data[[#This Row],[Min Notif Time]]&lt;17),"Business Hours","Non-Business Hours")</f>
        <v>Business Hours</v>
      </c>
      <c r="I467" s="4" t="str" cm="1">
        <f t="array" ref="I467">IFERROR(VLOOKUP(Data[[#This Row],[Min Notif Date]],Lookup!$N$1:$P$11,2,0),_xlfn.IFS(VLOOKUP(WEEKDAY(Data[[#This Row],[Min Notif Date]]),Lookup!$J$1:$L$7,3,0)="Weekend","Weekend",VLOOKUP(WEEKDAY(Data[[#This Row],[Min Notif Date]]),Lookup!$J$1:$L$7,3,0)="Weekday","Weekday"))</f>
        <v>Weekday</v>
      </c>
      <c r="J467" s="4" t="str">
        <f>VLOOKUP(WEEKDAY(Data[[#This Row],[Min Notif Date]]),Lookup!$J$1:$K$7,2,0)</f>
        <v>2. Mon</v>
      </c>
      <c r="K467" s="105">
        <f>ROUNDDOWN(Data[[#This Row],[PGE Notified Time]],0)</f>
        <v>44599</v>
      </c>
      <c r="L467" s="4">
        <f>HOUR(Data[[#This Row],[PGE Notified Time]])</f>
        <v>10</v>
      </c>
      <c r="M467">
        <v>73361</v>
      </c>
      <c r="O467" t="s">
        <v>20</v>
      </c>
      <c r="P467" t="s">
        <v>182</v>
      </c>
      <c r="Q467" t="s">
        <v>20</v>
      </c>
      <c r="R467" t="s">
        <v>183</v>
      </c>
      <c r="S467" s="1" t="s">
        <v>171</v>
      </c>
      <c r="T467" s="1">
        <v>44599.457638888889</v>
      </c>
      <c r="U467" s="1">
        <v>44599.5625</v>
      </c>
      <c r="V467" t="s">
        <v>184</v>
      </c>
      <c r="W467" t="s">
        <v>85</v>
      </c>
      <c r="X467" t="s">
        <v>185</v>
      </c>
      <c r="Y467" t="s">
        <v>186</v>
      </c>
      <c r="Z467" t="s">
        <v>187</v>
      </c>
      <c r="AA467" s="32">
        <v>151</v>
      </c>
    </row>
    <row r="468" spans="1:27" x14ac:dyDescent="0.3">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Central Valley</v>
      </c>
      <c r="C468" s="4" t="str">
        <f>VLOOKUP(P468,Lookup!$A$1:$E$19,5,0)</f>
        <v>Region 5</v>
      </c>
      <c r="D468" s="4" t="str">
        <f>VLOOKUP(P468,Lookup!$A$1:$B$19,2,0)</f>
        <v>ST</v>
      </c>
      <c r="E468" s="4" t="str">
        <f>IF(AND((Data[[#This Row],[Min Notif Date]]&gt;$G$3),Data[[#This Row],[Min Notif Date]]&lt;$F$3),"Last Week","No")</f>
        <v>No</v>
      </c>
      <c r="F468" s="4" t="str">
        <f>VLOOKUP(MONTH(Data[[#This Row],[Min Notif Date]]),Lookup!$G$1:$H$12,2,0)</f>
        <v>2. Feb</v>
      </c>
      <c r="G468" s="4" t="str">
        <f t="shared" si="7"/>
        <v/>
      </c>
      <c r="H468" s="4" t="str">
        <f>IF(AND(Data[[#This Row],[Min Notif Time]]&gt;6,Data[[#This Row],[Min Notif Time]]&lt;17),"Business Hours","Non-Business Hours")</f>
        <v>Business Hours</v>
      </c>
      <c r="I468" s="4" t="str" cm="1">
        <f t="array" ref="I468">IFERROR(VLOOKUP(Data[[#This Row],[Min Notif Date]],Lookup!$N$1:$P$11,2,0),_xlfn.IFS(VLOOKUP(WEEKDAY(Data[[#This Row],[Min Notif Date]]),Lookup!$J$1:$L$7,3,0)="Weekend","Weekend",VLOOKUP(WEEKDAY(Data[[#This Row],[Min Notif Date]]),Lookup!$J$1:$L$7,3,0)="Weekday","Weekday"))</f>
        <v>Weekday</v>
      </c>
      <c r="J468" s="4" t="str">
        <f>VLOOKUP(WEEKDAY(Data[[#This Row],[Min Notif Date]]),Lookup!$J$1:$K$7,2,0)</f>
        <v>2. Mon</v>
      </c>
      <c r="K468" s="105">
        <f>ROUNDDOWN(Data[[#This Row],[PGE Notified Time]],0)</f>
        <v>44599</v>
      </c>
      <c r="L468" s="4">
        <f>HOUR(Data[[#This Row],[PGE Notified Time]])</f>
        <v>10</v>
      </c>
      <c r="M468">
        <v>73359</v>
      </c>
      <c r="N468">
        <v>9297430862</v>
      </c>
      <c r="O468" t="s">
        <v>20</v>
      </c>
      <c r="P468" t="s">
        <v>188</v>
      </c>
      <c r="Q468" t="s">
        <v>20</v>
      </c>
      <c r="R468" t="s">
        <v>183</v>
      </c>
      <c r="S468" s="1">
        <v>44599.417812500003</v>
      </c>
      <c r="T468" s="1">
        <v>44599.439143518517</v>
      </c>
      <c r="U468" s="1">
        <v>44599.510416666664</v>
      </c>
      <c r="V468" t="s">
        <v>184</v>
      </c>
      <c r="W468" t="s">
        <v>85</v>
      </c>
      <c r="X468" t="s">
        <v>360</v>
      </c>
      <c r="Y468" t="s">
        <v>186</v>
      </c>
      <c r="Z468" t="s">
        <v>187</v>
      </c>
      <c r="AA468" s="32">
        <v>133.35</v>
      </c>
    </row>
    <row r="469" spans="1:27" x14ac:dyDescent="0.3">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Central Valley</v>
      </c>
      <c r="C469" s="4" t="str">
        <f>VLOOKUP(P469,Lookup!$A$1:$E$19,5,0)</f>
        <v>Region 5</v>
      </c>
      <c r="D469" s="4" t="str">
        <f>VLOOKUP(P469,Lookup!$A$1:$B$19,2,0)</f>
        <v>KE</v>
      </c>
      <c r="E469" s="4" t="str">
        <f>IF(AND((Data[[#This Row],[Min Notif Date]]&gt;$G$3),Data[[#This Row],[Min Notif Date]]&lt;$F$3),"Last Week","No")</f>
        <v>No</v>
      </c>
      <c r="F469" s="4" t="str">
        <f>VLOOKUP(MONTH(Data[[#This Row],[Min Notif Date]]),Lookup!$G$1:$H$12,2,0)</f>
        <v>2. Feb</v>
      </c>
      <c r="G469" s="4" t="str">
        <f t="shared" si="7"/>
        <v/>
      </c>
      <c r="H469" s="4" t="str">
        <f>IF(AND(Data[[#This Row],[Min Notif Time]]&gt;6,Data[[#This Row],[Min Notif Time]]&lt;17),"Business Hours","Non-Business Hours")</f>
        <v>Business Hours</v>
      </c>
      <c r="I469" s="4" t="str" cm="1">
        <f t="array" ref="I469">IFERROR(VLOOKUP(Data[[#This Row],[Min Notif Date]],Lookup!$N$1:$P$11,2,0),_xlfn.IFS(VLOOKUP(WEEKDAY(Data[[#This Row],[Min Notif Date]]),Lookup!$J$1:$L$7,3,0)="Weekend","Weekend",VLOOKUP(WEEKDAY(Data[[#This Row],[Min Notif Date]]),Lookup!$J$1:$L$7,3,0)="Weekday","Weekday"))</f>
        <v>Weekday</v>
      </c>
      <c r="J469" s="4" t="str">
        <f>VLOOKUP(WEEKDAY(Data[[#This Row],[Min Notif Date]]),Lookup!$J$1:$K$7,2,0)</f>
        <v>2. Mon</v>
      </c>
      <c r="K469" s="105">
        <f>ROUNDDOWN(Data[[#This Row],[PGE Notified Time]],0)</f>
        <v>44599</v>
      </c>
      <c r="L469" s="4">
        <f>HOUR(Data[[#This Row],[PGE Notified Time]])</f>
        <v>13</v>
      </c>
      <c r="M469">
        <v>73373</v>
      </c>
      <c r="O469" t="s">
        <v>20</v>
      </c>
      <c r="P469" t="s">
        <v>206</v>
      </c>
      <c r="Q469" t="s">
        <v>20</v>
      </c>
      <c r="R469" t="s">
        <v>183</v>
      </c>
      <c r="S469" s="1" t="s">
        <v>171</v>
      </c>
      <c r="T469" s="1">
        <v>44599.554166666669</v>
      </c>
      <c r="U469" s="1">
        <v>44599.645833333336</v>
      </c>
      <c r="V469" t="s">
        <v>184</v>
      </c>
      <c r="W469" t="s">
        <v>85</v>
      </c>
      <c r="X469" t="s">
        <v>207</v>
      </c>
      <c r="Y469" t="s">
        <v>186</v>
      </c>
      <c r="Z469" t="s">
        <v>187</v>
      </c>
      <c r="AA469" s="32">
        <v>132</v>
      </c>
    </row>
    <row r="470" spans="1:27" x14ac:dyDescent="0.3">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Bay Area</v>
      </c>
      <c r="C470" s="4" t="str">
        <f>VLOOKUP(P470,Lookup!$A$1:$E$19,5,0)</f>
        <v>Region 3</v>
      </c>
      <c r="D470" s="4" t="str">
        <f>VLOOKUP(P470,Lookup!$A$1:$B$19,2,0)</f>
        <v>EB</v>
      </c>
      <c r="E470" s="4" t="str">
        <f>IF(AND((Data[[#This Row],[Min Notif Date]]&gt;$G$3),Data[[#This Row],[Min Notif Date]]&lt;$F$3),"Last Week","No")</f>
        <v>No</v>
      </c>
      <c r="F470" s="4" t="str">
        <f>VLOOKUP(MONTH(Data[[#This Row],[Min Notif Date]]),Lookup!$G$1:$H$12,2,0)</f>
        <v>2. Feb</v>
      </c>
      <c r="G470" s="4" t="str">
        <f t="shared" si="7"/>
        <v/>
      </c>
      <c r="H470" s="4" t="str">
        <f>IF(AND(Data[[#This Row],[Min Notif Time]]&gt;6,Data[[#This Row],[Min Notif Time]]&lt;17),"Business Hours","Non-Business Hours")</f>
        <v>Business Hours</v>
      </c>
      <c r="I470" s="4" t="str" cm="1">
        <f t="array" ref="I470">IFERROR(VLOOKUP(Data[[#This Row],[Min Notif Date]],Lookup!$N$1:$P$11,2,0),_xlfn.IFS(VLOOKUP(WEEKDAY(Data[[#This Row],[Min Notif Date]]),Lookup!$J$1:$L$7,3,0)="Weekend","Weekend",VLOOKUP(WEEKDAY(Data[[#This Row],[Min Notif Date]]),Lookup!$J$1:$L$7,3,0)="Weekday","Weekday"))</f>
        <v>Weekday</v>
      </c>
      <c r="J470" s="4" t="str">
        <f>VLOOKUP(WEEKDAY(Data[[#This Row],[Min Notif Date]]),Lookup!$J$1:$K$7,2,0)</f>
        <v>2. Mon</v>
      </c>
      <c r="K470" s="105">
        <f>ROUNDDOWN(Data[[#This Row],[PGE Notified Time]],0)</f>
        <v>44599</v>
      </c>
      <c r="L470" s="4">
        <f>HOUR(Data[[#This Row],[PGE Notified Time]])</f>
        <v>9</v>
      </c>
      <c r="M470">
        <v>73352</v>
      </c>
      <c r="N470">
        <v>3409060100</v>
      </c>
      <c r="O470" t="s">
        <v>20</v>
      </c>
      <c r="P470" t="s">
        <v>182</v>
      </c>
      <c r="Q470" t="s">
        <v>20</v>
      </c>
      <c r="R470" t="s">
        <v>183</v>
      </c>
      <c r="S470" s="1">
        <v>44599.365555555552</v>
      </c>
      <c r="T470" s="1">
        <v>44599.38958333333</v>
      </c>
      <c r="U470" s="1">
        <v>44599.430555555555</v>
      </c>
      <c r="V470" t="s">
        <v>184</v>
      </c>
      <c r="W470" t="s">
        <v>85</v>
      </c>
      <c r="X470" t="s">
        <v>185</v>
      </c>
      <c r="Y470" t="s">
        <v>186</v>
      </c>
      <c r="Z470" t="s">
        <v>187</v>
      </c>
      <c r="AA470" s="32">
        <v>93.6</v>
      </c>
    </row>
    <row r="471" spans="1:27" x14ac:dyDescent="0.3">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Bay Area</v>
      </c>
      <c r="C471" s="4" t="str">
        <f>VLOOKUP(P471,Lookup!$A$1:$E$19,5,0)</f>
        <v>Region 3</v>
      </c>
      <c r="D471" s="4" t="str">
        <f>VLOOKUP(P471,Lookup!$A$1:$B$19,2,0)</f>
        <v>EB</v>
      </c>
      <c r="E471" s="4" t="str">
        <f>IF(AND((Data[[#This Row],[Min Notif Date]]&gt;$G$3),Data[[#This Row],[Min Notif Date]]&lt;$F$3),"Last Week","No")</f>
        <v>No</v>
      </c>
      <c r="F471" s="4" t="str">
        <f>VLOOKUP(MONTH(Data[[#This Row],[Min Notif Date]]),Lookup!$G$1:$H$12,2,0)</f>
        <v>2. Feb</v>
      </c>
      <c r="G471" s="4" t="str">
        <f t="shared" si="7"/>
        <v/>
      </c>
      <c r="H471" s="4" t="str">
        <f>IF(AND(Data[[#This Row],[Min Notif Time]]&gt;6,Data[[#This Row],[Min Notif Time]]&lt;17),"Business Hours","Non-Business Hours")</f>
        <v>Business Hours</v>
      </c>
      <c r="I471" s="4" t="str" cm="1">
        <f t="array" ref="I471">IFERROR(VLOOKUP(Data[[#This Row],[Min Notif Date]],Lookup!$N$1:$P$11,2,0),_xlfn.IFS(VLOOKUP(WEEKDAY(Data[[#This Row],[Min Notif Date]]),Lookup!$J$1:$L$7,3,0)="Weekend","Weekend",VLOOKUP(WEEKDAY(Data[[#This Row],[Min Notif Date]]),Lookup!$J$1:$L$7,3,0)="Weekday","Weekday"))</f>
        <v>Weekday</v>
      </c>
      <c r="J471" s="4" t="str">
        <f>VLOOKUP(WEEKDAY(Data[[#This Row],[Min Notif Date]]),Lookup!$J$1:$K$7,2,0)</f>
        <v>2. Mon</v>
      </c>
      <c r="K471" s="105">
        <f>ROUNDDOWN(Data[[#This Row],[PGE Notified Time]],0)</f>
        <v>44599</v>
      </c>
      <c r="L471" s="4">
        <f>HOUR(Data[[#This Row],[PGE Notified Time]])</f>
        <v>11</v>
      </c>
      <c r="M471">
        <v>73365</v>
      </c>
      <c r="O471" t="s">
        <v>20</v>
      </c>
      <c r="P471" t="s">
        <v>182</v>
      </c>
      <c r="Q471" t="s">
        <v>20</v>
      </c>
      <c r="R471" t="s">
        <v>223</v>
      </c>
      <c r="S471" s="1" t="s">
        <v>171</v>
      </c>
      <c r="T471" s="1">
        <v>44599.496527777781</v>
      </c>
      <c r="U471" s="1">
        <v>44599.549305555556</v>
      </c>
      <c r="V471" t="s">
        <v>184</v>
      </c>
      <c r="W471" t="s">
        <v>85</v>
      </c>
      <c r="X471" t="s">
        <v>185</v>
      </c>
      <c r="Y471" t="s">
        <v>186</v>
      </c>
      <c r="Z471" t="s">
        <v>187</v>
      </c>
      <c r="AA471" s="32">
        <v>76</v>
      </c>
    </row>
    <row r="472" spans="1:27" x14ac:dyDescent="0.3">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South Bay</v>
      </c>
      <c r="C472" s="4" t="str">
        <f>VLOOKUP(P472,Lookup!$A$1:$E$19,5,0)</f>
        <v>Region 4</v>
      </c>
      <c r="D472" s="4" t="str">
        <f>VLOOKUP(P472,Lookup!$A$1:$B$19,2,0)</f>
        <v>CC</v>
      </c>
      <c r="E472" s="4" t="str">
        <f>IF(AND((Data[[#This Row],[Min Notif Date]]&gt;$G$3),Data[[#This Row],[Min Notif Date]]&lt;$F$3),"Last Week","No")</f>
        <v>No</v>
      </c>
      <c r="F472" s="4" t="str">
        <f>VLOOKUP(MONTH(Data[[#This Row],[Min Notif Date]]),Lookup!$G$1:$H$12,2,0)</f>
        <v>2. Feb</v>
      </c>
      <c r="G472" s="4" t="str">
        <f t="shared" si="7"/>
        <v/>
      </c>
      <c r="H472" s="4" t="str">
        <f>IF(AND(Data[[#This Row],[Min Notif Time]]&gt;6,Data[[#This Row],[Min Notif Time]]&lt;17),"Business Hours","Non-Business Hours")</f>
        <v>Business Hours</v>
      </c>
      <c r="I472" s="4" t="str" cm="1">
        <f t="array" ref="I472">IFERROR(VLOOKUP(Data[[#This Row],[Min Notif Date]],Lookup!$N$1:$P$11,2,0),_xlfn.IFS(VLOOKUP(WEEKDAY(Data[[#This Row],[Min Notif Date]]),Lookup!$J$1:$L$7,3,0)="Weekend","Weekend",VLOOKUP(WEEKDAY(Data[[#This Row],[Min Notif Date]]),Lookup!$J$1:$L$7,3,0)="Weekday","Weekday"))</f>
        <v>Weekday</v>
      </c>
      <c r="J472" s="4" t="str">
        <f>VLOOKUP(WEEKDAY(Data[[#This Row],[Min Notif Date]]),Lookup!$J$1:$K$7,2,0)</f>
        <v>2. Mon</v>
      </c>
      <c r="K472" s="105">
        <f>ROUNDDOWN(Data[[#This Row],[PGE Notified Time]],0)</f>
        <v>44599</v>
      </c>
      <c r="L472" s="4">
        <f>HOUR(Data[[#This Row],[PGE Notified Time]])</f>
        <v>12</v>
      </c>
      <c r="M472">
        <v>73369</v>
      </c>
      <c r="O472" t="s">
        <v>20</v>
      </c>
      <c r="P472" t="s">
        <v>225</v>
      </c>
      <c r="Q472" t="s">
        <v>20</v>
      </c>
      <c r="R472" t="s">
        <v>183</v>
      </c>
      <c r="S472" s="1" t="s">
        <v>171</v>
      </c>
      <c r="T472" s="1">
        <v>44599.520138888889</v>
      </c>
      <c r="U472" s="1">
        <v>44599.5625</v>
      </c>
      <c r="V472" t="s">
        <v>184</v>
      </c>
      <c r="W472" t="s">
        <v>85</v>
      </c>
      <c r="X472" t="s">
        <v>331</v>
      </c>
      <c r="Y472" t="s">
        <v>186</v>
      </c>
      <c r="Z472" t="s">
        <v>187</v>
      </c>
      <c r="AA472" s="32">
        <v>61</v>
      </c>
    </row>
    <row r="473" spans="1:27" x14ac:dyDescent="0.3">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 s="4" t="str">
        <f>VLOOKUP(P473,Lookup!$A$1:$D$19,4,0)</f>
        <v>Bay Area</v>
      </c>
      <c r="C473" s="4" t="str">
        <f>VLOOKUP(P473,Lookup!$A$1:$E$19,5,0)</f>
        <v>Region 3</v>
      </c>
      <c r="D473" s="4" t="str">
        <f>VLOOKUP(P473,Lookup!$A$1:$B$19,2,0)</f>
        <v>EB</v>
      </c>
      <c r="E473" s="4" t="str">
        <f>IF(AND((Data[[#This Row],[Min Notif Date]]&gt;$G$3),Data[[#This Row],[Min Notif Date]]&lt;$F$3),"Last Week","No")</f>
        <v>No</v>
      </c>
      <c r="F473" s="4" t="str">
        <f>VLOOKUP(MONTH(Data[[#This Row],[Min Notif Date]]),Lookup!$G$1:$H$12,2,0)</f>
        <v>2. Feb</v>
      </c>
      <c r="G473" s="4" t="str">
        <f t="shared" si="7"/>
        <v/>
      </c>
      <c r="H473" s="4" t="str">
        <f>IF(AND(Data[[#This Row],[Min Notif Time]]&gt;6,Data[[#This Row],[Min Notif Time]]&lt;17),"Business Hours","Non-Business Hours")</f>
        <v>Business Hours</v>
      </c>
      <c r="I473" s="4" t="str" cm="1">
        <f t="array" ref="I473">IFERROR(VLOOKUP(Data[[#This Row],[Min Notif Date]],Lookup!$N$1:$P$11,2,0),_xlfn.IFS(VLOOKUP(WEEKDAY(Data[[#This Row],[Min Notif Date]]),Lookup!$J$1:$L$7,3,0)="Weekend","Weekend",VLOOKUP(WEEKDAY(Data[[#This Row],[Min Notif Date]]),Lookup!$J$1:$L$7,3,0)="Weekday","Weekday"))</f>
        <v>Weekday</v>
      </c>
      <c r="J473" s="4" t="str">
        <f>VLOOKUP(WEEKDAY(Data[[#This Row],[Min Notif Date]]),Lookup!$J$1:$K$7,2,0)</f>
        <v>2. Mon</v>
      </c>
      <c r="K473" s="105">
        <f>ROUNDDOWN(Data[[#This Row],[PGE Notified Time]],0)</f>
        <v>44599</v>
      </c>
      <c r="L473" s="4">
        <f>HOUR(Data[[#This Row],[PGE Notified Time]])</f>
        <v>7</v>
      </c>
      <c r="M473">
        <v>73349</v>
      </c>
      <c r="N473">
        <v>8296336</v>
      </c>
      <c r="O473" t="s">
        <v>25</v>
      </c>
      <c r="P473" t="s">
        <v>182</v>
      </c>
      <c r="Q473" t="s">
        <v>198</v>
      </c>
      <c r="R473" t="s">
        <v>266</v>
      </c>
      <c r="S473" s="1">
        <v>44599.305787037039</v>
      </c>
      <c r="T473" s="1">
        <v>44599.306504629632</v>
      </c>
      <c r="U473" s="1">
        <v>44599.333333333336</v>
      </c>
      <c r="V473" t="s">
        <v>184</v>
      </c>
      <c r="W473" t="s">
        <v>86</v>
      </c>
      <c r="X473" t="s">
        <v>185</v>
      </c>
      <c r="Y473" t="s">
        <v>186</v>
      </c>
      <c r="Z473" t="s">
        <v>187</v>
      </c>
      <c r="AA473" s="32">
        <v>39.666666667000001</v>
      </c>
    </row>
    <row r="474" spans="1:27" x14ac:dyDescent="0.3">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Bay Area</v>
      </c>
      <c r="C474" s="4" t="str">
        <f>VLOOKUP(P474,Lookup!$A$1:$E$19,5,0)</f>
        <v>Region 3</v>
      </c>
      <c r="D474" s="4" t="str">
        <f>VLOOKUP(P474,Lookup!$A$1:$B$19,2,0)</f>
        <v>EB</v>
      </c>
      <c r="E474" s="4" t="str">
        <f>IF(AND((Data[[#This Row],[Min Notif Date]]&gt;$G$3),Data[[#This Row],[Min Notif Date]]&lt;$F$3),"Last Week","No")</f>
        <v>No</v>
      </c>
      <c r="F474" s="4" t="str">
        <f>VLOOKUP(MONTH(Data[[#This Row],[Min Notif Date]]),Lookup!$G$1:$H$12,2,0)</f>
        <v>2. Feb</v>
      </c>
      <c r="G474" s="4" t="str">
        <f t="shared" si="7"/>
        <v/>
      </c>
      <c r="H474" s="4" t="str">
        <f>IF(AND(Data[[#This Row],[Min Notif Time]]&gt;6,Data[[#This Row],[Min Notif Time]]&lt;17),"Business Hours","Non-Business Hours")</f>
        <v>Business Hours</v>
      </c>
      <c r="I474" s="4" t="str" cm="1">
        <f t="array" ref="I474">IFERROR(VLOOKUP(Data[[#This Row],[Min Notif Date]],Lookup!$N$1:$P$11,2,0),_xlfn.IFS(VLOOKUP(WEEKDAY(Data[[#This Row],[Min Notif Date]]),Lookup!$J$1:$L$7,3,0)="Weekend","Weekend",VLOOKUP(WEEKDAY(Data[[#This Row],[Min Notif Date]]),Lookup!$J$1:$L$7,3,0)="Weekday","Weekday"))</f>
        <v>Weekday</v>
      </c>
      <c r="J474" s="4" t="str">
        <f>VLOOKUP(WEEKDAY(Data[[#This Row],[Min Notif Date]]),Lookup!$J$1:$K$7,2,0)</f>
        <v>2. Mon</v>
      </c>
      <c r="K474" s="105">
        <f>ROUNDDOWN(Data[[#This Row],[PGE Notified Time]],0)</f>
        <v>44599</v>
      </c>
      <c r="L474" s="4">
        <f>HOUR(Data[[#This Row],[PGE Notified Time]])</f>
        <v>10</v>
      </c>
      <c r="M474">
        <v>73357</v>
      </c>
      <c r="O474" t="s">
        <v>20</v>
      </c>
      <c r="P474" t="s">
        <v>182</v>
      </c>
      <c r="Q474" t="s">
        <v>20</v>
      </c>
      <c r="R474" t="s">
        <v>193</v>
      </c>
      <c r="S474" s="1" t="s">
        <v>171</v>
      </c>
      <c r="T474" s="1">
        <v>44599.42291666667</v>
      </c>
      <c r="U474" s="1">
        <v>44599.447916666664</v>
      </c>
      <c r="V474" t="s">
        <v>184</v>
      </c>
      <c r="W474" t="s">
        <v>85</v>
      </c>
      <c r="X474" t="s">
        <v>194</v>
      </c>
      <c r="Y474" t="s">
        <v>186</v>
      </c>
      <c r="Z474" t="s">
        <v>187</v>
      </c>
      <c r="AA474" s="32">
        <v>36</v>
      </c>
    </row>
    <row r="475" spans="1:27" x14ac:dyDescent="0.3">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 s="4" t="str">
        <f>VLOOKUP(P475,Lookup!$A$1:$D$19,4,0)</f>
        <v>Bay Area</v>
      </c>
      <c r="C475" s="4" t="str">
        <f>VLOOKUP(P475,Lookup!$A$1:$E$19,5,0)</f>
        <v>Region 3</v>
      </c>
      <c r="D475" s="4" t="str">
        <f>VLOOKUP(P475,Lookup!$A$1:$B$19,2,0)</f>
        <v>EB</v>
      </c>
      <c r="E475" s="4" t="str">
        <f>IF(AND((Data[[#This Row],[Min Notif Date]]&gt;$G$3),Data[[#This Row],[Min Notif Date]]&lt;$F$3),"Last Week","No")</f>
        <v>No</v>
      </c>
      <c r="F475" s="4" t="str">
        <f>VLOOKUP(MONTH(Data[[#This Row],[Min Notif Date]]),Lookup!$G$1:$H$12,2,0)</f>
        <v>2. Feb</v>
      </c>
      <c r="G475" s="4" t="str">
        <f t="shared" si="7"/>
        <v/>
      </c>
      <c r="H475" s="4" t="str">
        <f>IF(AND(Data[[#This Row],[Min Notif Time]]&gt;6,Data[[#This Row],[Min Notif Time]]&lt;17),"Business Hours","Non-Business Hours")</f>
        <v>Business Hours</v>
      </c>
      <c r="I475" s="4" t="str" cm="1">
        <f t="array" ref="I475">IFERROR(VLOOKUP(Data[[#This Row],[Min Notif Date]],Lookup!$N$1:$P$11,2,0),_xlfn.IFS(VLOOKUP(WEEKDAY(Data[[#This Row],[Min Notif Date]]),Lookup!$J$1:$L$7,3,0)="Weekend","Weekend",VLOOKUP(WEEKDAY(Data[[#This Row],[Min Notif Date]]),Lookup!$J$1:$L$7,3,0)="Weekday","Weekday"))</f>
        <v>Weekday</v>
      </c>
      <c r="J475" s="4" t="str">
        <f>VLOOKUP(WEEKDAY(Data[[#This Row],[Min Notif Date]]),Lookup!$J$1:$K$7,2,0)</f>
        <v>2. Mon</v>
      </c>
      <c r="K475" s="105">
        <f>ROUNDDOWN(Data[[#This Row],[PGE Notified Time]],0)</f>
        <v>44599</v>
      </c>
      <c r="L475" s="4">
        <f>HOUR(Data[[#This Row],[PGE Notified Time]])</f>
        <v>14</v>
      </c>
      <c r="M475">
        <v>73380</v>
      </c>
      <c r="N475">
        <v>2768834517</v>
      </c>
      <c r="O475" t="s">
        <v>25</v>
      </c>
      <c r="P475" t="s">
        <v>182</v>
      </c>
      <c r="Q475" t="s">
        <v>213</v>
      </c>
      <c r="R475" t="s">
        <v>183</v>
      </c>
      <c r="S475" s="1">
        <v>44599.599699074075</v>
      </c>
      <c r="T475" s="1">
        <v>44599.602337962962</v>
      </c>
      <c r="U475" s="1">
        <v>44599.621527777781</v>
      </c>
      <c r="V475" t="s">
        <v>184</v>
      </c>
      <c r="W475" t="s">
        <v>85</v>
      </c>
      <c r="X475" t="s">
        <v>364</v>
      </c>
      <c r="Y475" t="s">
        <v>186</v>
      </c>
      <c r="Z475" t="s">
        <v>187</v>
      </c>
      <c r="AA475" s="32">
        <v>31.433333333</v>
      </c>
    </row>
    <row r="476" spans="1:27" x14ac:dyDescent="0.3">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 s="4" t="str">
        <f>VLOOKUP(P476,Lookup!$A$1:$D$19,4,0)</f>
        <v>North Valley</v>
      </c>
      <c r="C476" s="4" t="str">
        <f>VLOOKUP(P476,Lookup!$A$1:$E$19,5,0)</f>
        <v>Region 2</v>
      </c>
      <c r="D476" s="4" t="str">
        <f>VLOOKUP(P476,Lookup!$A$1:$B$19,2,0)</f>
        <v>SI</v>
      </c>
      <c r="E476" s="4" t="str">
        <f>IF(AND((Data[[#This Row],[Min Notif Date]]&gt;$G$3),Data[[#This Row],[Min Notif Date]]&lt;$F$3),"Last Week","No")</f>
        <v>No</v>
      </c>
      <c r="F476" s="4" t="str">
        <f>VLOOKUP(MONTH(Data[[#This Row],[Min Notif Date]]),Lookup!$G$1:$H$12,2,0)</f>
        <v>2. Feb</v>
      </c>
      <c r="G476" s="4" t="str">
        <f t="shared" si="7"/>
        <v/>
      </c>
      <c r="H476" s="4" t="str">
        <f>IF(AND(Data[[#This Row],[Min Notif Time]]&gt;6,Data[[#This Row],[Min Notif Time]]&lt;17),"Business Hours","Non-Business Hours")</f>
        <v>Business Hours</v>
      </c>
      <c r="I476" s="4" t="str" cm="1">
        <f t="array" ref="I476">IFERROR(VLOOKUP(Data[[#This Row],[Min Notif Date]],Lookup!$N$1:$P$11,2,0),_xlfn.IFS(VLOOKUP(WEEKDAY(Data[[#This Row],[Min Notif Date]]),Lookup!$J$1:$L$7,3,0)="Weekend","Weekend",VLOOKUP(WEEKDAY(Data[[#This Row],[Min Notif Date]]),Lookup!$J$1:$L$7,3,0)="Weekday","Weekday"))</f>
        <v>Weekday</v>
      </c>
      <c r="J476" s="4" t="str">
        <f>VLOOKUP(WEEKDAY(Data[[#This Row],[Min Notif Date]]),Lookup!$J$1:$K$7,2,0)</f>
        <v>2. Mon</v>
      </c>
      <c r="K476" s="105">
        <f>ROUNDDOWN(Data[[#This Row],[PGE Notified Time]],0)</f>
        <v>44599</v>
      </c>
      <c r="L476" s="4">
        <f>HOUR(Data[[#This Row],[PGE Notified Time]])</f>
        <v>12</v>
      </c>
      <c r="M476">
        <v>73370</v>
      </c>
      <c r="N476">
        <v>1282364433</v>
      </c>
      <c r="O476" t="s">
        <v>25</v>
      </c>
      <c r="P476" t="s">
        <v>201</v>
      </c>
      <c r="Q476" t="s">
        <v>213</v>
      </c>
      <c r="R476" t="s">
        <v>183</v>
      </c>
      <c r="S476" s="1">
        <v>44599.530439814815</v>
      </c>
      <c r="T476" s="1">
        <v>44599.531354166669</v>
      </c>
      <c r="U476" s="1">
        <v>44599.544444444444</v>
      </c>
      <c r="V476" t="s">
        <v>184</v>
      </c>
      <c r="W476" t="s">
        <v>85</v>
      </c>
      <c r="X476" t="s">
        <v>242</v>
      </c>
      <c r="Y476" t="s">
        <v>186</v>
      </c>
      <c r="Z476" t="s">
        <v>187</v>
      </c>
      <c r="AA476" s="32">
        <v>20.166666667000001</v>
      </c>
    </row>
    <row r="477" spans="1:27" x14ac:dyDescent="0.3">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 s="4" t="str">
        <f>VLOOKUP(P477,Lookup!$A$1:$D$19,4,0)</f>
        <v>Central Valley</v>
      </c>
      <c r="C477" s="4" t="str">
        <f>VLOOKUP(P477,Lookup!$A$1:$E$19,5,0)</f>
        <v>Region 5</v>
      </c>
      <c r="D477" s="4" t="str">
        <f>VLOOKUP(P477,Lookup!$A$1:$B$19,2,0)</f>
        <v>KE</v>
      </c>
      <c r="E477" s="4" t="str">
        <f>IF(AND((Data[[#This Row],[Min Notif Date]]&gt;$G$3),Data[[#This Row],[Min Notif Date]]&lt;$F$3),"Last Week","No")</f>
        <v>No</v>
      </c>
      <c r="F477" s="4" t="str">
        <f>VLOOKUP(MONTH(Data[[#This Row],[Min Notif Date]]),Lookup!$G$1:$H$12,2,0)</f>
        <v>2. Feb</v>
      </c>
      <c r="G477" s="4" t="str">
        <f t="shared" si="7"/>
        <v/>
      </c>
      <c r="H477" s="4" t="str">
        <f>IF(AND(Data[[#This Row],[Min Notif Time]]&gt;6,Data[[#This Row],[Min Notif Time]]&lt;17),"Business Hours","Non-Business Hours")</f>
        <v>Business Hours</v>
      </c>
      <c r="I477" s="4" t="str" cm="1">
        <f t="array" ref="I477">IFERROR(VLOOKUP(Data[[#This Row],[Min Notif Date]],Lookup!$N$1:$P$11,2,0),_xlfn.IFS(VLOOKUP(WEEKDAY(Data[[#This Row],[Min Notif Date]]),Lookup!$J$1:$L$7,3,0)="Weekend","Weekend",VLOOKUP(WEEKDAY(Data[[#This Row],[Min Notif Date]]),Lookup!$J$1:$L$7,3,0)="Weekday","Weekday"))</f>
        <v>Weekday</v>
      </c>
      <c r="J477" s="4" t="str">
        <f>VLOOKUP(WEEKDAY(Data[[#This Row],[Min Notif Date]]),Lookup!$J$1:$K$7,2,0)</f>
        <v>2. Mon</v>
      </c>
      <c r="K477" s="105">
        <f>ROUNDDOWN(Data[[#This Row],[PGE Notified Time]],0)</f>
        <v>44599</v>
      </c>
      <c r="L477" s="4">
        <f>HOUR(Data[[#This Row],[PGE Notified Time]])</f>
        <v>11</v>
      </c>
      <c r="M477">
        <v>73367</v>
      </c>
      <c r="N477">
        <v>6896665085</v>
      </c>
      <c r="O477" t="s">
        <v>25</v>
      </c>
      <c r="P477" t="s">
        <v>206</v>
      </c>
      <c r="Q477" t="s">
        <v>213</v>
      </c>
      <c r="R477" t="s">
        <v>183</v>
      </c>
      <c r="S477" s="1">
        <v>44599.487835648149</v>
      </c>
      <c r="T477" s="1">
        <v>44599.493055555555</v>
      </c>
      <c r="U477" s="1">
        <v>44599.500694444447</v>
      </c>
      <c r="V477" t="s">
        <v>184</v>
      </c>
      <c r="W477" t="s">
        <v>85</v>
      </c>
      <c r="X477" t="s">
        <v>221</v>
      </c>
      <c r="Y477" t="s">
        <v>186</v>
      </c>
      <c r="Z477" t="s">
        <v>187</v>
      </c>
      <c r="AA477" s="32">
        <v>18.516666666999999</v>
      </c>
    </row>
    <row r="478" spans="1:27" x14ac:dyDescent="0.3">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 s="4" t="str">
        <f>VLOOKUP(P478,Lookup!$A$1:$D$19,4,0)</f>
        <v>Bay Area</v>
      </c>
      <c r="C478" s="4" t="str">
        <f>VLOOKUP(P478,Lookup!$A$1:$E$19,5,0)</f>
        <v>Region 3</v>
      </c>
      <c r="D478" s="4" t="str">
        <f>VLOOKUP(P478,Lookup!$A$1:$B$19,2,0)</f>
        <v>DI</v>
      </c>
      <c r="E478" s="4" t="str">
        <f>IF(AND((Data[[#This Row],[Min Notif Date]]&gt;$G$3),Data[[#This Row],[Min Notif Date]]&lt;$F$3),"Last Week","No")</f>
        <v>No</v>
      </c>
      <c r="F478" s="4" t="str">
        <f>VLOOKUP(MONTH(Data[[#This Row],[Min Notif Date]]),Lookup!$G$1:$H$12,2,0)</f>
        <v>2. Feb</v>
      </c>
      <c r="G478" s="4" t="str">
        <f t="shared" si="7"/>
        <v/>
      </c>
      <c r="H478" s="4" t="str">
        <f>IF(AND(Data[[#This Row],[Min Notif Time]]&gt;6,Data[[#This Row],[Min Notif Time]]&lt;17),"Business Hours","Non-Business Hours")</f>
        <v>Business Hours</v>
      </c>
      <c r="I478" s="4" t="str" cm="1">
        <f t="array" ref="I478">IFERROR(VLOOKUP(Data[[#This Row],[Min Notif Date]],Lookup!$N$1:$P$11,2,0),_xlfn.IFS(VLOOKUP(WEEKDAY(Data[[#This Row],[Min Notif Date]]),Lookup!$J$1:$L$7,3,0)="Weekend","Weekend",VLOOKUP(WEEKDAY(Data[[#This Row],[Min Notif Date]]),Lookup!$J$1:$L$7,3,0)="Weekday","Weekday"))</f>
        <v>Weekday</v>
      </c>
      <c r="J478" s="4" t="str">
        <f>VLOOKUP(WEEKDAY(Data[[#This Row],[Min Notif Date]]),Lookup!$J$1:$K$7,2,0)</f>
        <v>3. Tue</v>
      </c>
      <c r="K478" s="105">
        <f>ROUNDDOWN(Data[[#This Row],[PGE Notified Time]],0)</f>
        <v>44600</v>
      </c>
      <c r="L478" s="4">
        <f>HOUR(Data[[#This Row],[PGE Notified Time]])</f>
        <v>14</v>
      </c>
      <c r="M478">
        <v>73421</v>
      </c>
      <c r="N478">
        <v>1905909511</v>
      </c>
      <c r="O478" t="s">
        <v>20</v>
      </c>
      <c r="P478" t="s">
        <v>208</v>
      </c>
      <c r="Q478" t="s">
        <v>20</v>
      </c>
      <c r="R478" t="s">
        <v>193</v>
      </c>
      <c r="S478" s="1">
        <v>44600.564722222225</v>
      </c>
      <c r="T478" s="1">
        <v>44600.589583333334</v>
      </c>
      <c r="U478" s="1">
        <v>44601</v>
      </c>
      <c r="V478" t="s">
        <v>184</v>
      </c>
      <c r="W478" t="s">
        <v>87</v>
      </c>
      <c r="X478" t="s">
        <v>236</v>
      </c>
      <c r="Y478" t="s">
        <v>186</v>
      </c>
      <c r="Z478" t="s">
        <v>187</v>
      </c>
      <c r="AA478" s="32">
        <v>626.79999999999995</v>
      </c>
    </row>
    <row r="479" spans="1:27" x14ac:dyDescent="0.3">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 s="4" t="str">
        <f>VLOOKUP(P479,Lookup!$A$1:$D$19,4,0)</f>
        <v>Bay Area</v>
      </c>
      <c r="C479" s="4" t="str">
        <f>VLOOKUP(P479,Lookup!$A$1:$E$19,5,0)</f>
        <v>Region 3</v>
      </c>
      <c r="D479" s="4" t="str">
        <f>VLOOKUP(P479,Lookup!$A$1:$B$19,2,0)</f>
        <v>DI</v>
      </c>
      <c r="E479" s="4" t="str">
        <f>IF(AND((Data[[#This Row],[Min Notif Date]]&gt;$G$3),Data[[#This Row],[Min Notif Date]]&lt;$F$3),"Last Week","No")</f>
        <v>No</v>
      </c>
      <c r="F479" s="4" t="str">
        <f>VLOOKUP(MONTH(Data[[#This Row],[Min Notif Date]]),Lookup!$G$1:$H$12,2,0)</f>
        <v>2. Feb</v>
      </c>
      <c r="G479" s="4" t="str">
        <f t="shared" si="7"/>
        <v/>
      </c>
      <c r="H479" s="4" t="str">
        <f>IF(AND(Data[[#This Row],[Min Notif Time]]&gt;6,Data[[#This Row],[Min Notif Time]]&lt;17),"Business Hours","Non-Business Hours")</f>
        <v>Business Hours</v>
      </c>
      <c r="I479" s="4" t="str" cm="1">
        <f t="array" ref="I479">IFERROR(VLOOKUP(Data[[#This Row],[Min Notif Date]],Lookup!$N$1:$P$11,2,0),_xlfn.IFS(VLOOKUP(WEEKDAY(Data[[#This Row],[Min Notif Date]]),Lookup!$J$1:$L$7,3,0)="Weekend","Weekend",VLOOKUP(WEEKDAY(Data[[#This Row],[Min Notif Date]]),Lookup!$J$1:$L$7,3,0)="Weekday","Weekday"))</f>
        <v>Weekday</v>
      </c>
      <c r="J479" s="4" t="str">
        <f>VLOOKUP(WEEKDAY(Data[[#This Row],[Min Notif Date]]),Lookup!$J$1:$K$7,2,0)</f>
        <v>3. Tue</v>
      </c>
      <c r="K479" s="105">
        <f>ROUNDDOWN(Data[[#This Row],[PGE Notified Time]],0)</f>
        <v>44600</v>
      </c>
      <c r="L479" s="4">
        <f>HOUR(Data[[#This Row],[PGE Notified Time]])</f>
        <v>15</v>
      </c>
      <c r="M479">
        <v>73428</v>
      </c>
      <c r="O479" t="s">
        <v>20</v>
      </c>
      <c r="P479" t="s">
        <v>208</v>
      </c>
      <c r="Q479" t="s">
        <v>20</v>
      </c>
      <c r="R479" t="s">
        <v>183</v>
      </c>
      <c r="S479" s="1" t="s">
        <v>171</v>
      </c>
      <c r="T479" s="1">
        <v>44600.630555555559</v>
      </c>
      <c r="U479" s="1">
        <v>44600.96875</v>
      </c>
      <c r="V479" t="s">
        <v>184</v>
      </c>
      <c r="W479" t="s">
        <v>87</v>
      </c>
      <c r="X479" t="s">
        <v>340</v>
      </c>
      <c r="Y479" t="s">
        <v>186</v>
      </c>
      <c r="Z479" t="s">
        <v>187</v>
      </c>
      <c r="AA479" s="32">
        <v>487</v>
      </c>
    </row>
    <row r="480" spans="1:27" x14ac:dyDescent="0.3">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Bay Area</v>
      </c>
      <c r="C480" s="4" t="str">
        <f>VLOOKUP(P480,Lookup!$A$1:$E$19,5,0)</f>
        <v>Region 3</v>
      </c>
      <c r="D480" s="4" t="str">
        <f>VLOOKUP(P480,Lookup!$A$1:$B$19,2,0)</f>
        <v>EB</v>
      </c>
      <c r="E480" s="4" t="str">
        <f>IF(AND((Data[[#This Row],[Min Notif Date]]&gt;$G$3),Data[[#This Row],[Min Notif Date]]&lt;$F$3),"Last Week","No")</f>
        <v>No</v>
      </c>
      <c r="F480" s="4" t="str">
        <f>VLOOKUP(MONTH(Data[[#This Row],[Min Notif Date]]),Lookup!$G$1:$H$12,2,0)</f>
        <v>2. Feb</v>
      </c>
      <c r="G480" s="4" t="str">
        <f t="shared" si="7"/>
        <v/>
      </c>
      <c r="H480" s="4" t="str">
        <f>IF(AND(Data[[#This Row],[Min Notif Time]]&gt;6,Data[[#This Row],[Min Notif Time]]&lt;17),"Business Hours","Non-Business Hours")</f>
        <v>Business Hours</v>
      </c>
      <c r="I480" s="4" t="str" cm="1">
        <f t="array" ref="I480">IFERROR(VLOOKUP(Data[[#This Row],[Min Notif Date]],Lookup!$N$1:$P$11,2,0),_xlfn.IFS(VLOOKUP(WEEKDAY(Data[[#This Row],[Min Notif Date]]),Lookup!$J$1:$L$7,3,0)="Weekend","Weekend",VLOOKUP(WEEKDAY(Data[[#This Row],[Min Notif Date]]),Lookup!$J$1:$L$7,3,0)="Weekday","Weekday"))</f>
        <v>Weekday</v>
      </c>
      <c r="J480" s="4" t="str">
        <f>VLOOKUP(WEEKDAY(Data[[#This Row],[Min Notif Date]]),Lookup!$J$1:$K$7,2,0)</f>
        <v>3. Tue</v>
      </c>
      <c r="K480" s="105">
        <f>ROUNDDOWN(Data[[#This Row],[PGE Notified Time]],0)</f>
        <v>44600</v>
      </c>
      <c r="L480" s="4">
        <f>HOUR(Data[[#This Row],[PGE Notified Time]])</f>
        <v>15</v>
      </c>
      <c r="M480">
        <v>73426</v>
      </c>
      <c r="O480" t="s">
        <v>20</v>
      </c>
      <c r="P480" t="s">
        <v>182</v>
      </c>
      <c r="Q480" t="s">
        <v>20</v>
      </c>
      <c r="R480" t="s">
        <v>193</v>
      </c>
      <c r="S480" s="1" t="s">
        <v>171</v>
      </c>
      <c r="T480" s="1">
        <v>44600.629166666666</v>
      </c>
      <c r="U480" s="1">
        <v>44600.875</v>
      </c>
      <c r="V480" t="s">
        <v>184</v>
      </c>
      <c r="W480" t="s">
        <v>87</v>
      </c>
      <c r="X480" t="s">
        <v>260</v>
      </c>
      <c r="Y480" t="s">
        <v>186</v>
      </c>
      <c r="Z480" t="s">
        <v>187</v>
      </c>
      <c r="AA480" s="32">
        <v>354</v>
      </c>
    </row>
    <row r="481" spans="1:27" x14ac:dyDescent="0.3">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Bay Area</v>
      </c>
      <c r="C481" s="4" t="str">
        <f>VLOOKUP(P481,Lookup!$A$1:$E$19,5,0)</f>
        <v>Region 3</v>
      </c>
      <c r="D481" s="4" t="str">
        <f>VLOOKUP(P481,Lookup!$A$1:$B$19,2,0)</f>
        <v>PN</v>
      </c>
      <c r="E481" s="4" t="str">
        <f>IF(AND((Data[[#This Row],[Min Notif Date]]&gt;$G$3),Data[[#This Row],[Min Notif Date]]&lt;$F$3),"Last Week","No")</f>
        <v>No</v>
      </c>
      <c r="F481" s="4" t="str">
        <f>VLOOKUP(MONTH(Data[[#This Row],[Min Notif Date]]),Lookup!$G$1:$H$12,2,0)</f>
        <v>2. Feb</v>
      </c>
      <c r="G481" s="4" t="str">
        <f t="shared" si="7"/>
        <v/>
      </c>
      <c r="H481" s="4" t="str">
        <f>IF(AND(Data[[#This Row],[Min Notif Time]]&gt;6,Data[[#This Row],[Min Notif Time]]&lt;17),"Business Hours","Non-Business Hours")</f>
        <v>Business Hours</v>
      </c>
      <c r="I481" s="4" t="str" cm="1">
        <f t="array" ref="I481">IFERROR(VLOOKUP(Data[[#This Row],[Min Notif Date]],Lookup!$N$1:$P$11,2,0),_xlfn.IFS(VLOOKUP(WEEKDAY(Data[[#This Row],[Min Notif Date]]),Lookup!$J$1:$L$7,3,0)="Weekend","Weekend",VLOOKUP(WEEKDAY(Data[[#This Row],[Min Notif Date]]),Lookup!$J$1:$L$7,3,0)="Weekday","Weekday"))</f>
        <v>Weekday</v>
      </c>
      <c r="J481" s="4" t="str">
        <f>VLOOKUP(WEEKDAY(Data[[#This Row],[Min Notif Date]]),Lookup!$J$1:$K$7,2,0)</f>
        <v>3. Tue</v>
      </c>
      <c r="K481" s="105">
        <f>ROUNDDOWN(Data[[#This Row],[PGE Notified Time]],0)</f>
        <v>44600</v>
      </c>
      <c r="L481" s="4">
        <f>HOUR(Data[[#This Row],[PGE Notified Time]])</f>
        <v>14</v>
      </c>
      <c r="M481">
        <v>73422</v>
      </c>
      <c r="O481" t="s">
        <v>20</v>
      </c>
      <c r="P481" t="s">
        <v>197</v>
      </c>
      <c r="Q481" t="s">
        <v>20</v>
      </c>
      <c r="R481" t="s">
        <v>193</v>
      </c>
      <c r="S481" s="1" t="s">
        <v>171</v>
      </c>
      <c r="T481" s="1">
        <v>44600.59375</v>
      </c>
      <c r="U481" s="1">
        <v>44600.822916666664</v>
      </c>
      <c r="V481" t="s">
        <v>184</v>
      </c>
      <c r="W481" t="s">
        <v>87</v>
      </c>
      <c r="X481" t="s">
        <v>199</v>
      </c>
      <c r="Y481" t="s">
        <v>186</v>
      </c>
      <c r="Z481" t="s">
        <v>187</v>
      </c>
      <c r="AA481" s="32">
        <v>330</v>
      </c>
    </row>
    <row r="482" spans="1:27" x14ac:dyDescent="0.3">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Bay Area</v>
      </c>
      <c r="C482" s="4" t="str">
        <f>VLOOKUP(P482,Lookup!$A$1:$E$19,5,0)</f>
        <v>Region 3</v>
      </c>
      <c r="D482" s="4" t="str">
        <f>VLOOKUP(P482,Lookup!$A$1:$B$19,2,0)</f>
        <v>EB</v>
      </c>
      <c r="E482" s="4" t="str">
        <f>IF(AND((Data[[#This Row],[Min Notif Date]]&gt;$G$3),Data[[#This Row],[Min Notif Date]]&lt;$F$3),"Last Week","No")</f>
        <v>No</v>
      </c>
      <c r="F482" s="4" t="str">
        <f>VLOOKUP(MONTH(Data[[#This Row],[Min Notif Date]]),Lookup!$G$1:$H$12,2,0)</f>
        <v>2. Feb</v>
      </c>
      <c r="G482" s="4" t="str">
        <f t="shared" si="7"/>
        <v/>
      </c>
      <c r="H482" s="4" t="str">
        <f>IF(AND(Data[[#This Row],[Min Notif Time]]&gt;6,Data[[#This Row],[Min Notif Time]]&lt;17),"Business Hours","Non-Business Hours")</f>
        <v>Business Hours</v>
      </c>
      <c r="I482" s="4" t="str" cm="1">
        <f t="array" ref="I482">IFERROR(VLOOKUP(Data[[#This Row],[Min Notif Date]],Lookup!$N$1:$P$11,2,0),_xlfn.IFS(VLOOKUP(WEEKDAY(Data[[#This Row],[Min Notif Date]]),Lookup!$J$1:$L$7,3,0)="Weekend","Weekend",VLOOKUP(WEEKDAY(Data[[#This Row],[Min Notif Date]]),Lookup!$J$1:$L$7,3,0)="Weekday","Weekday"))</f>
        <v>Weekday</v>
      </c>
      <c r="J482" s="4" t="str">
        <f>VLOOKUP(WEEKDAY(Data[[#This Row],[Min Notif Date]]),Lookup!$J$1:$K$7,2,0)</f>
        <v>3. Tue</v>
      </c>
      <c r="K482" s="105">
        <f>ROUNDDOWN(Data[[#This Row],[PGE Notified Time]],0)</f>
        <v>44600</v>
      </c>
      <c r="L482" s="4">
        <f>HOUR(Data[[#This Row],[PGE Notified Time]])</f>
        <v>9</v>
      </c>
      <c r="M482">
        <v>73398</v>
      </c>
      <c r="O482" t="s">
        <v>20</v>
      </c>
      <c r="P482" t="s">
        <v>182</v>
      </c>
      <c r="Q482" t="s">
        <v>20</v>
      </c>
      <c r="R482" t="s">
        <v>191</v>
      </c>
      <c r="S482" s="1" t="s">
        <v>171</v>
      </c>
      <c r="T482" s="1">
        <v>44600.384027777778</v>
      </c>
      <c r="U482" s="1">
        <v>44600.583333333336</v>
      </c>
      <c r="V482" t="s">
        <v>184</v>
      </c>
      <c r="W482" t="s">
        <v>87</v>
      </c>
      <c r="X482" t="s">
        <v>212</v>
      </c>
      <c r="Y482" t="s">
        <v>186</v>
      </c>
      <c r="Z482" t="s">
        <v>187</v>
      </c>
      <c r="AA482" s="32">
        <v>287</v>
      </c>
    </row>
    <row r="483" spans="1:27" x14ac:dyDescent="0.3">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Central Valley</v>
      </c>
      <c r="C483" s="4" t="str">
        <f>VLOOKUP(P483,Lookup!$A$1:$E$19,5,0)</f>
        <v>Region 5</v>
      </c>
      <c r="D483" s="4" t="str">
        <f>VLOOKUP(P483,Lookup!$A$1:$B$19,2,0)</f>
        <v>FR</v>
      </c>
      <c r="E483" s="4" t="str">
        <f>IF(AND((Data[[#This Row],[Min Notif Date]]&gt;$G$3),Data[[#This Row],[Min Notif Date]]&lt;$F$3),"Last Week","No")</f>
        <v>No</v>
      </c>
      <c r="F483" s="4" t="str">
        <f>VLOOKUP(MONTH(Data[[#This Row],[Min Notif Date]]),Lookup!$G$1:$H$12,2,0)</f>
        <v>2. Feb</v>
      </c>
      <c r="G483" s="4" t="str">
        <f t="shared" si="7"/>
        <v/>
      </c>
      <c r="H483" s="4" t="str">
        <f>IF(AND(Data[[#This Row],[Min Notif Time]]&gt;6,Data[[#This Row],[Min Notif Time]]&lt;17),"Business Hours","Non-Business Hours")</f>
        <v>Business Hours</v>
      </c>
      <c r="I483" s="4" t="str" cm="1">
        <f t="array" ref="I483">IFERROR(VLOOKUP(Data[[#This Row],[Min Notif Date]],Lookup!$N$1:$P$11,2,0),_xlfn.IFS(VLOOKUP(WEEKDAY(Data[[#This Row],[Min Notif Date]]),Lookup!$J$1:$L$7,3,0)="Weekend","Weekend",VLOOKUP(WEEKDAY(Data[[#This Row],[Min Notif Date]]),Lookup!$J$1:$L$7,3,0)="Weekday","Weekday"))</f>
        <v>Weekday</v>
      </c>
      <c r="J483" s="4" t="str">
        <f>VLOOKUP(WEEKDAY(Data[[#This Row],[Min Notif Date]]),Lookup!$J$1:$K$7,2,0)</f>
        <v>3. Tue</v>
      </c>
      <c r="K483" s="105">
        <f>ROUNDDOWN(Data[[#This Row],[PGE Notified Time]],0)</f>
        <v>44600</v>
      </c>
      <c r="L483" s="4">
        <f>HOUR(Data[[#This Row],[PGE Notified Time]])</f>
        <v>16</v>
      </c>
      <c r="M483">
        <v>73436</v>
      </c>
      <c r="N483">
        <v>7175187541</v>
      </c>
      <c r="O483" t="s">
        <v>20</v>
      </c>
      <c r="P483" t="s">
        <v>195</v>
      </c>
      <c r="Q483" t="s">
        <v>20</v>
      </c>
      <c r="R483" t="s">
        <v>183</v>
      </c>
      <c r="S483" s="1">
        <v>44600.677743055552</v>
      </c>
      <c r="T483" s="1">
        <v>44600.698449074072</v>
      </c>
      <c r="U483" s="1">
        <v>44600.875</v>
      </c>
      <c r="V483" t="s">
        <v>184</v>
      </c>
      <c r="W483" t="s">
        <v>87</v>
      </c>
      <c r="X483" t="s">
        <v>303</v>
      </c>
      <c r="Y483" t="s">
        <v>186</v>
      </c>
      <c r="Z483" t="s">
        <v>187</v>
      </c>
      <c r="AA483" s="32">
        <v>284.05</v>
      </c>
    </row>
    <row r="484" spans="1:27" x14ac:dyDescent="0.3">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Central Valley</v>
      </c>
      <c r="C484" s="4" t="str">
        <f>VLOOKUP(P484,Lookup!$A$1:$E$19,5,0)</f>
        <v>Region 5</v>
      </c>
      <c r="D484" s="4" t="str">
        <f>VLOOKUP(P484,Lookup!$A$1:$B$19,2,0)</f>
        <v>FR</v>
      </c>
      <c r="E484" s="4" t="str">
        <f>IF(AND((Data[[#This Row],[Min Notif Date]]&gt;$G$3),Data[[#This Row],[Min Notif Date]]&lt;$F$3),"Last Week","No")</f>
        <v>No</v>
      </c>
      <c r="F484" s="4" t="str">
        <f>VLOOKUP(MONTH(Data[[#This Row],[Min Notif Date]]),Lookup!$G$1:$H$12,2,0)</f>
        <v>2. Feb</v>
      </c>
      <c r="G484" s="4" t="str">
        <f t="shared" si="7"/>
        <v/>
      </c>
      <c r="H484" s="4" t="str">
        <f>IF(AND(Data[[#This Row],[Min Notif Time]]&gt;6,Data[[#This Row],[Min Notif Time]]&lt;17),"Business Hours","Non-Business Hours")</f>
        <v>Business Hours</v>
      </c>
      <c r="I484" s="4" t="str" cm="1">
        <f t="array" ref="I484">IFERROR(VLOOKUP(Data[[#This Row],[Min Notif Date]],Lookup!$N$1:$P$11,2,0),_xlfn.IFS(VLOOKUP(WEEKDAY(Data[[#This Row],[Min Notif Date]]),Lookup!$J$1:$L$7,3,0)="Weekend","Weekend",VLOOKUP(WEEKDAY(Data[[#This Row],[Min Notif Date]]),Lookup!$J$1:$L$7,3,0)="Weekday","Weekday"))</f>
        <v>Weekday</v>
      </c>
      <c r="J484" s="4" t="str">
        <f>VLOOKUP(WEEKDAY(Data[[#This Row],[Min Notif Date]]),Lookup!$J$1:$K$7,2,0)</f>
        <v>3. Tue</v>
      </c>
      <c r="K484" s="105">
        <f>ROUNDDOWN(Data[[#This Row],[PGE Notified Time]],0)</f>
        <v>44600</v>
      </c>
      <c r="L484" s="4">
        <f>HOUR(Data[[#This Row],[PGE Notified Time]])</f>
        <v>10</v>
      </c>
      <c r="M484">
        <v>73407</v>
      </c>
      <c r="N484">
        <v>5687872451</v>
      </c>
      <c r="O484" t="s">
        <v>20</v>
      </c>
      <c r="P484" t="s">
        <v>195</v>
      </c>
      <c r="Q484" t="s">
        <v>20</v>
      </c>
      <c r="R484" t="s">
        <v>183</v>
      </c>
      <c r="S484" s="1">
        <v>44600.410821759258</v>
      </c>
      <c r="T484" s="1">
        <v>44600.4455787037</v>
      </c>
      <c r="U484" s="1">
        <v>44600.604166666664</v>
      </c>
      <c r="V484" t="s">
        <v>184</v>
      </c>
      <c r="W484" t="s">
        <v>87</v>
      </c>
      <c r="X484" t="s">
        <v>196</v>
      </c>
      <c r="Y484" t="s">
        <v>186</v>
      </c>
      <c r="Z484" t="s">
        <v>187</v>
      </c>
      <c r="AA484" s="32">
        <v>278.41666666700002</v>
      </c>
    </row>
    <row r="485" spans="1:27" x14ac:dyDescent="0.3">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Central Valley</v>
      </c>
      <c r="C485" s="4" t="str">
        <f>VLOOKUP(P485,Lookup!$A$1:$E$19,5,0)</f>
        <v>Region 5</v>
      </c>
      <c r="D485" s="4" t="str">
        <f>VLOOKUP(P485,Lookup!$A$1:$B$19,2,0)</f>
        <v>FR</v>
      </c>
      <c r="E485" s="4" t="str">
        <f>IF(AND((Data[[#This Row],[Min Notif Date]]&gt;$G$3),Data[[#This Row],[Min Notif Date]]&lt;$F$3),"Last Week","No")</f>
        <v>No</v>
      </c>
      <c r="F485" s="4" t="str">
        <f>VLOOKUP(MONTH(Data[[#This Row],[Min Notif Date]]),Lookup!$G$1:$H$12,2,0)</f>
        <v>2. Feb</v>
      </c>
      <c r="G485" s="4" t="str">
        <f t="shared" si="7"/>
        <v/>
      </c>
      <c r="H485" s="4" t="str">
        <f>IF(AND(Data[[#This Row],[Min Notif Time]]&gt;6,Data[[#This Row],[Min Notif Time]]&lt;17),"Business Hours","Non-Business Hours")</f>
        <v>Business Hours</v>
      </c>
      <c r="I485" s="4" t="str" cm="1">
        <f t="array" ref="I485">IFERROR(VLOOKUP(Data[[#This Row],[Min Notif Date]],Lookup!$N$1:$P$11,2,0),_xlfn.IFS(VLOOKUP(WEEKDAY(Data[[#This Row],[Min Notif Date]]),Lookup!$J$1:$L$7,3,0)="Weekend","Weekend",VLOOKUP(WEEKDAY(Data[[#This Row],[Min Notif Date]]),Lookup!$J$1:$L$7,3,0)="Weekday","Weekday"))</f>
        <v>Weekday</v>
      </c>
      <c r="J485" s="4" t="str">
        <f>VLOOKUP(WEEKDAY(Data[[#This Row],[Min Notif Date]]),Lookup!$J$1:$K$7,2,0)</f>
        <v>3. Tue</v>
      </c>
      <c r="K485" s="105">
        <f>ROUNDDOWN(Data[[#This Row],[PGE Notified Time]],0)</f>
        <v>44600</v>
      </c>
      <c r="L485" s="4">
        <f>HOUR(Data[[#This Row],[PGE Notified Time]])</f>
        <v>9</v>
      </c>
      <c r="M485">
        <v>73400</v>
      </c>
      <c r="N485">
        <v>7113438565</v>
      </c>
      <c r="O485" t="s">
        <v>20</v>
      </c>
      <c r="P485" t="s">
        <v>195</v>
      </c>
      <c r="Q485" t="s">
        <v>20</v>
      </c>
      <c r="R485" t="s">
        <v>183</v>
      </c>
      <c r="S485" s="1">
        <v>44600.36451388889</v>
      </c>
      <c r="T485" s="1">
        <v>44600.391828703701</v>
      </c>
      <c r="U485" s="1">
        <v>44600.524305555555</v>
      </c>
      <c r="V485" t="s">
        <v>184</v>
      </c>
      <c r="W485" t="s">
        <v>87</v>
      </c>
      <c r="X485" t="s">
        <v>196</v>
      </c>
      <c r="Y485" t="s">
        <v>186</v>
      </c>
      <c r="Z485" t="s">
        <v>187</v>
      </c>
      <c r="AA485" s="32">
        <v>230.1</v>
      </c>
    </row>
    <row r="486" spans="1:27" x14ac:dyDescent="0.3">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Bay Area</v>
      </c>
      <c r="C486" s="4" t="str">
        <f>VLOOKUP(P486,Lookup!$A$1:$E$19,5,0)</f>
        <v>Region 3</v>
      </c>
      <c r="D486" s="4" t="str">
        <f>VLOOKUP(P486,Lookup!$A$1:$B$19,2,0)</f>
        <v>SF</v>
      </c>
      <c r="E486" s="4" t="str">
        <f>IF(AND((Data[[#This Row],[Min Notif Date]]&gt;$G$3),Data[[#This Row],[Min Notif Date]]&lt;$F$3),"Last Week","No")</f>
        <v>No</v>
      </c>
      <c r="F486" s="4" t="str">
        <f>VLOOKUP(MONTH(Data[[#This Row],[Min Notif Date]]),Lookup!$G$1:$H$12,2,0)</f>
        <v>2. Feb</v>
      </c>
      <c r="G486" s="4" t="str">
        <f t="shared" si="7"/>
        <v/>
      </c>
      <c r="H486" s="4" t="str">
        <f>IF(AND(Data[[#This Row],[Min Notif Time]]&gt;6,Data[[#This Row],[Min Notif Time]]&lt;17),"Business Hours","Non-Business Hours")</f>
        <v>Business Hours</v>
      </c>
      <c r="I486" s="4" t="str" cm="1">
        <f t="array" ref="I486">IFERROR(VLOOKUP(Data[[#This Row],[Min Notif Date]],Lookup!$N$1:$P$11,2,0),_xlfn.IFS(VLOOKUP(WEEKDAY(Data[[#This Row],[Min Notif Date]]),Lookup!$J$1:$L$7,3,0)="Weekend","Weekend",VLOOKUP(WEEKDAY(Data[[#This Row],[Min Notif Date]]),Lookup!$J$1:$L$7,3,0)="Weekday","Weekday"))</f>
        <v>Weekday</v>
      </c>
      <c r="J486" s="4" t="str">
        <f>VLOOKUP(WEEKDAY(Data[[#This Row],[Min Notif Date]]),Lookup!$J$1:$K$7,2,0)</f>
        <v>3. Tue</v>
      </c>
      <c r="K486" s="105">
        <f>ROUNDDOWN(Data[[#This Row],[PGE Notified Time]],0)</f>
        <v>44600</v>
      </c>
      <c r="L486" s="4">
        <f>HOUR(Data[[#This Row],[PGE Notified Time]])</f>
        <v>8</v>
      </c>
      <c r="M486">
        <v>73397</v>
      </c>
      <c r="N486">
        <v>5840833143</v>
      </c>
      <c r="O486" t="s">
        <v>20</v>
      </c>
      <c r="P486" t="s">
        <v>190</v>
      </c>
      <c r="Q486" t="s">
        <v>20</v>
      </c>
      <c r="R486" t="s">
        <v>191</v>
      </c>
      <c r="S486" s="1">
        <v>44600.329004629632</v>
      </c>
      <c r="T486" s="1">
        <v>44600.370879629627</v>
      </c>
      <c r="U486" s="1">
        <v>44600.479166666664</v>
      </c>
      <c r="V486" t="s">
        <v>184</v>
      </c>
      <c r="W486" t="s">
        <v>87</v>
      </c>
      <c r="X486" t="s">
        <v>192</v>
      </c>
      <c r="Y486" t="s">
        <v>186</v>
      </c>
      <c r="Z486" t="s">
        <v>187</v>
      </c>
      <c r="AA486" s="32">
        <v>216.23333333299999</v>
      </c>
    </row>
    <row r="487" spans="1:27" x14ac:dyDescent="0.3">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North Valley</v>
      </c>
      <c r="C487" s="4" t="str">
        <f>VLOOKUP(P487,Lookup!$A$1:$E$19,5,0)</f>
        <v>Region 2</v>
      </c>
      <c r="D487" s="4" t="str">
        <f>VLOOKUP(P487,Lookup!$A$1:$B$19,2,0)</f>
        <v>SA</v>
      </c>
      <c r="E487" s="4" t="str">
        <f>IF(AND((Data[[#This Row],[Min Notif Date]]&gt;$G$3),Data[[#This Row],[Min Notif Date]]&lt;$F$3),"Last Week","No")</f>
        <v>No</v>
      </c>
      <c r="F487" s="4" t="str">
        <f>VLOOKUP(MONTH(Data[[#This Row],[Min Notif Date]]),Lookup!$G$1:$H$12,2,0)</f>
        <v>2. Feb</v>
      </c>
      <c r="G487" s="4" t="str">
        <f t="shared" si="7"/>
        <v/>
      </c>
      <c r="H487" s="4" t="str">
        <f>IF(AND(Data[[#This Row],[Min Notif Time]]&gt;6,Data[[#This Row],[Min Notif Time]]&lt;17),"Business Hours","Non-Business Hours")</f>
        <v>Business Hours</v>
      </c>
      <c r="I487" s="4" t="str" cm="1">
        <f t="array" ref="I487">IFERROR(VLOOKUP(Data[[#This Row],[Min Notif Date]],Lookup!$N$1:$P$11,2,0),_xlfn.IFS(VLOOKUP(WEEKDAY(Data[[#This Row],[Min Notif Date]]),Lookup!$J$1:$L$7,3,0)="Weekend","Weekend",VLOOKUP(WEEKDAY(Data[[#This Row],[Min Notif Date]]),Lookup!$J$1:$L$7,3,0)="Weekday","Weekday"))</f>
        <v>Weekday</v>
      </c>
      <c r="J487" s="4" t="str">
        <f>VLOOKUP(WEEKDAY(Data[[#This Row],[Min Notif Date]]),Lookup!$J$1:$K$7,2,0)</f>
        <v>3. Tue</v>
      </c>
      <c r="K487" s="105">
        <f>ROUNDDOWN(Data[[#This Row],[PGE Notified Time]],0)</f>
        <v>44600</v>
      </c>
      <c r="L487" s="4">
        <f>HOUR(Data[[#This Row],[PGE Notified Time]])</f>
        <v>9</v>
      </c>
      <c r="M487">
        <v>73403</v>
      </c>
      <c r="O487" t="s">
        <v>20</v>
      </c>
      <c r="P487" t="s">
        <v>210</v>
      </c>
      <c r="Q487" t="s">
        <v>20</v>
      </c>
      <c r="R487" t="s">
        <v>193</v>
      </c>
      <c r="S487" s="1" t="s">
        <v>171</v>
      </c>
      <c r="T487" s="1">
        <v>44600.415972222225</v>
      </c>
      <c r="U487" s="1">
        <v>44600.5625</v>
      </c>
      <c r="V487" t="s">
        <v>184</v>
      </c>
      <c r="W487" t="s">
        <v>87</v>
      </c>
      <c r="X487" t="s">
        <v>238</v>
      </c>
      <c r="Y487" t="s">
        <v>186</v>
      </c>
      <c r="Z487" t="s">
        <v>187</v>
      </c>
      <c r="AA487" s="32">
        <v>211</v>
      </c>
    </row>
    <row r="488" spans="1:27" x14ac:dyDescent="0.3">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North Coast</v>
      </c>
      <c r="C488" s="4" t="str">
        <f>VLOOKUP(P488,Lookup!$A$1:$E$19,5,0)</f>
        <v>Region 1</v>
      </c>
      <c r="D488" s="4" t="str">
        <f>VLOOKUP(P488,Lookup!$A$1:$B$19,2,0)</f>
        <v>NB</v>
      </c>
      <c r="E488" s="4" t="str">
        <f>IF(AND((Data[[#This Row],[Min Notif Date]]&gt;$G$3),Data[[#This Row],[Min Notif Date]]&lt;$F$3),"Last Week","No")</f>
        <v>No</v>
      </c>
      <c r="F488" s="4" t="str">
        <f>VLOOKUP(MONTH(Data[[#This Row],[Min Notif Date]]),Lookup!$G$1:$H$12,2,0)</f>
        <v>2. Feb</v>
      </c>
      <c r="G488" s="4" t="str">
        <f t="shared" si="7"/>
        <v/>
      </c>
      <c r="H488" s="4" t="str">
        <f>IF(AND(Data[[#This Row],[Min Notif Time]]&gt;6,Data[[#This Row],[Min Notif Time]]&lt;17),"Business Hours","Non-Business Hours")</f>
        <v>Business Hours</v>
      </c>
      <c r="I488" s="4" t="str" cm="1">
        <f t="array" ref="I488">IFERROR(VLOOKUP(Data[[#This Row],[Min Notif Date]],Lookup!$N$1:$P$11,2,0),_xlfn.IFS(VLOOKUP(WEEKDAY(Data[[#This Row],[Min Notif Date]]),Lookup!$J$1:$L$7,3,0)="Weekend","Weekend",VLOOKUP(WEEKDAY(Data[[#This Row],[Min Notif Date]]),Lookup!$J$1:$L$7,3,0)="Weekday","Weekday"))</f>
        <v>Weekday</v>
      </c>
      <c r="J488" s="4" t="str">
        <f>VLOOKUP(WEEKDAY(Data[[#This Row],[Min Notif Date]]),Lookup!$J$1:$K$7,2,0)</f>
        <v>3. Tue</v>
      </c>
      <c r="K488" s="105">
        <f>ROUNDDOWN(Data[[#This Row],[PGE Notified Time]],0)</f>
        <v>44600</v>
      </c>
      <c r="L488" s="4">
        <f>HOUR(Data[[#This Row],[PGE Notified Time]])</f>
        <v>11</v>
      </c>
      <c r="M488">
        <v>73410</v>
      </c>
      <c r="N488">
        <v>3346727057</v>
      </c>
      <c r="O488" t="s">
        <v>20</v>
      </c>
      <c r="P488" t="s">
        <v>219</v>
      </c>
      <c r="Q488" t="s">
        <v>20</v>
      </c>
      <c r="R488" t="s">
        <v>183</v>
      </c>
      <c r="S488" s="1">
        <v>44600.463750000003</v>
      </c>
      <c r="T488" s="1">
        <v>44600.464583333334</v>
      </c>
      <c r="U488" s="1">
        <v>44600.583333333336</v>
      </c>
      <c r="V488" t="s">
        <v>184</v>
      </c>
      <c r="W488" t="s">
        <v>86</v>
      </c>
      <c r="X488" t="s">
        <v>227</v>
      </c>
      <c r="Y488" t="s">
        <v>186</v>
      </c>
      <c r="Z488" t="s">
        <v>187</v>
      </c>
      <c r="AA488" s="32">
        <v>172.2</v>
      </c>
    </row>
    <row r="489" spans="1:27" x14ac:dyDescent="0.3">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Central Valley</v>
      </c>
      <c r="C489" s="4" t="str">
        <f>VLOOKUP(P489,Lookup!$A$1:$E$19,5,0)</f>
        <v>Region 5</v>
      </c>
      <c r="D489" s="4" t="str">
        <f>VLOOKUP(P489,Lookup!$A$1:$B$19,2,0)</f>
        <v>FR</v>
      </c>
      <c r="E489" s="4" t="str">
        <f>IF(AND((Data[[#This Row],[Min Notif Date]]&gt;$G$3),Data[[#This Row],[Min Notif Date]]&lt;$F$3),"Last Week","No")</f>
        <v>No</v>
      </c>
      <c r="F489" s="4" t="str">
        <f>VLOOKUP(MONTH(Data[[#This Row],[Min Notif Date]]),Lookup!$G$1:$H$12,2,0)</f>
        <v>2. Feb</v>
      </c>
      <c r="G489" s="4" t="str">
        <f t="shared" si="7"/>
        <v/>
      </c>
      <c r="H489" s="4" t="str">
        <f>IF(AND(Data[[#This Row],[Min Notif Time]]&gt;6,Data[[#This Row],[Min Notif Time]]&lt;17),"Business Hours","Non-Business Hours")</f>
        <v>Business Hours</v>
      </c>
      <c r="I489" s="4" t="str" cm="1">
        <f t="array" ref="I489">IFERROR(VLOOKUP(Data[[#This Row],[Min Notif Date]],Lookup!$N$1:$P$11,2,0),_xlfn.IFS(VLOOKUP(WEEKDAY(Data[[#This Row],[Min Notif Date]]),Lookup!$J$1:$L$7,3,0)="Weekend","Weekend",VLOOKUP(WEEKDAY(Data[[#This Row],[Min Notif Date]]),Lookup!$J$1:$L$7,3,0)="Weekday","Weekday"))</f>
        <v>Weekday</v>
      </c>
      <c r="J489" s="4" t="str">
        <f>VLOOKUP(WEEKDAY(Data[[#This Row],[Min Notif Date]]),Lookup!$J$1:$K$7,2,0)</f>
        <v>3. Tue</v>
      </c>
      <c r="K489" s="105">
        <f>ROUNDDOWN(Data[[#This Row],[PGE Notified Time]],0)</f>
        <v>44600</v>
      </c>
      <c r="L489" s="4">
        <f>HOUR(Data[[#This Row],[PGE Notified Time]])</f>
        <v>15</v>
      </c>
      <c r="M489">
        <v>73430</v>
      </c>
      <c r="N489">
        <v>7263113724</v>
      </c>
      <c r="O489" t="s">
        <v>20</v>
      </c>
      <c r="P489" t="s">
        <v>195</v>
      </c>
      <c r="Q489" t="s">
        <v>20</v>
      </c>
      <c r="R489" t="s">
        <v>183</v>
      </c>
      <c r="S489" s="1">
        <v>44600.63722222222</v>
      </c>
      <c r="T489" s="1">
        <v>44600.6641087963</v>
      </c>
      <c r="U489" s="1">
        <v>44600.753472222219</v>
      </c>
      <c r="V489" t="s">
        <v>184</v>
      </c>
      <c r="W489" t="s">
        <v>86</v>
      </c>
      <c r="X489" t="s">
        <v>196</v>
      </c>
      <c r="Y489" t="s">
        <v>186</v>
      </c>
      <c r="Z489" t="s">
        <v>187</v>
      </c>
      <c r="AA489" s="32">
        <v>167.4</v>
      </c>
    </row>
    <row r="490" spans="1:27" x14ac:dyDescent="0.3">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North Valley</v>
      </c>
      <c r="C490" s="4" t="str">
        <f>VLOOKUP(P490,Lookup!$A$1:$E$19,5,0)</f>
        <v>Region 2</v>
      </c>
      <c r="D490" s="4" t="str">
        <f>VLOOKUP(P490,Lookup!$A$1:$B$19,2,0)</f>
        <v>SA</v>
      </c>
      <c r="E490" s="4" t="str">
        <f>IF(AND((Data[[#This Row],[Min Notif Date]]&gt;$G$3),Data[[#This Row],[Min Notif Date]]&lt;$F$3),"Last Week","No")</f>
        <v>No</v>
      </c>
      <c r="F490" s="4" t="str">
        <f>VLOOKUP(MONTH(Data[[#This Row],[Min Notif Date]]),Lookup!$G$1:$H$12,2,0)</f>
        <v>2. Feb</v>
      </c>
      <c r="G490" s="4" t="str">
        <f t="shared" si="7"/>
        <v/>
      </c>
      <c r="H490" s="4" t="str">
        <f>IF(AND(Data[[#This Row],[Min Notif Time]]&gt;6,Data[[#This Row],[Min Notif Time]]&lt;17),"Business Hours","Non-Business Hours")</f>
        <v>Business Hours</v>
      </c>
      <c r="I490" s="4" t="str" cm="1">
        <f t="array" ref="I490">IFERROR(VLOOKUP(Data[[#This Row],[Min Notif Date]],Lookup!$N$1:$P$11,2,0),_xlfn.IFS(VLOOKUP(WEEKDAY(Data[[#This Row],[Min Notif Date]]),Lookup!$J$1:$L$7,3,0)="Weekend","Weekend",VLOOKUP(WEEKDAY(Data[[#This Row],[Min Notif Date]]),Lookup!$J$1:$L$7,3,0)="Weekday","Weekday"))</f>
        <v>Weekday</v>
      </c>
      <c r="J490" s="4" t="str">
        <f>VLOOKUP(WEEKDAY(Data[[#This Row],[Min Notif Date]]),Lookup!$J$1:$K$7,2,0)</f>
        <v>3. Tue</v>
      </c>
      <c r="K490" s="105">
        <f>ROUNDDOWN(Data[[#This Row],[PGE Notified Time]],0)</f>
        <v>44600</v>
      </c>
      <c r="L490" s="4">
        <f>HOUR(Data[[#This Row],[PGE Notified Time]])</f>
        <v>11</v>
      </c>
      <c r="M490">
        <v>73413</v>
      </c>
      <c r="O490" t="s">
        <v>20</v>
      </c>
      <c r="P490" t="s">
        <v>210</v>
      </c>
      <c r="Q490" t="s">
        <v>20</v>
      </c>
      <c r="R490" t="s">
        <v>183</v>
      </c>
      <c r="S490" s="1" t="s">
        <v>171</v>
      </c>
      <c r="T490" s="1">
        <v>44600.46875</v>
      </c>
      <c r="U490" s="1">
        <v>44600.5625</v>
      </c>
      <c r="V490" t="s">
        <v>184</v>
      </c>
      <c r="W490" t="s">
        <v>85</v>
      </c>
      <c r="X490" t="s">
        <v>330</v>
      </c>
      <c r="Y490" t="s">
        <v>186</v>
      </c>
      <c r="Z490" t="s">
        <v>187</v>
      </c>
      <c r="AA490" s="32">
        <v>135</v>
      </c>
    </row>
    <row r="491" spans="1:27" x14ac:dyDescent="0.3">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Bay Area</v>
      </c>
      <c r="C491" s="4" t="str">
        <f>VLOOKUP(P491,Lookup!$A$1:$E$19,5,0)</f>
        <v>Region 3</v>
      </c>
      <c r="D491" s="4" t="str">
        <f>VLOOKUP(P491,Lookup!$A$1:$B$19,2,0)</f>
        <v>EB</v>
      </c>
      <c r="E491" s="4" t="str">
        <f>IF(AND((Data[[#This Row],[Min Notif Date]]&gt;$G$3),Data[[#This Row],[Min Notif Date]]&lt;$F$3),"Last Week","No")</f>
        <v>No</v>
      </c>
      <c r="F491" s="4" t="str">
        <f>VLOOKUP(MONTH(Data[[#This Row],[Min Notif Date]]),Lookup!$G$1:$H$12,2,0)</f>
        <v>2. Feb</v>
      </c>
      <c r="G491" s="4" t="str">
        <f t="shared" si="7"/>
        <v/>
      </c>
      <c r="H491" s="4" t="str">
        <f>IF(AND(Data[[#This Row],[Min Notif Time]]&gt;6,Data[[#This Row],[Min Notif Time]]&lt;17),"Business Hours","Non-Business Hours")</f>
        <v>Non-Business Hours</v>
      </c>
      <c r="I491" s="4" t="str" cm="1">
        <f t="array" ref="I491">IFERROR(VLOOKUP(Data[[#This Row],[Min Notif Date]],Lookup!$N$1:$P$11,2,0),_xlfn.IFS(VLOOKUP(WEEKDAY(Data[[#This Row],[Min Notif Date]]),Lookup!$J$1:$L$7,3,0)="Weekend","Weekend",VLOOKUP(WEEKDAY(Data[[#This Row],[Min Notif Date]]),Lookup!$J$1:$L$7,3,0)="Weekday","Weekday"))</f>
        <v>Weekday</v>
      </c>
      <c r="J491" s="4" t="str">
        <f>VLOOKUP(WEEKDAY(Data[[#This Row],[Min Notif Date]]),Lookup!$J$1:$K$7,2,0)</f>
        <v>3. Tue</v>
      </c>
      <c r="K491" s="105">
        <f>ROUNDDOWN(Data[[#This Row],[PGE Notified Time]],0)</f>
        <v>44600</v>
      </c>
      <c r="L491" s="4">
        <f>HOUR(Data[[#This Row],[PGE Notified Time]])</f>
        <v>18</v>
      </c>
      <c r="M491">
        <v>73438</v>
      </c>
      <c r="N491">
        <v>2454409903</v>
      </c>
      <c r="O491" t="s">
        <v>20</v>
      </c>
      <c r="P491" t="s">
        <v>182</v>
      </c>
      <c r="Q491" t="s">
        <v>20</v>
      </c>
      <c r="R491" t="s">
        <v>183</v>
      </c>
      <c r="S491" s="1">
        <v>44600.747013888889</v>
      </c>
      <c r="T491" s="1">
        <v>44600.773773148147</v>
      </c>
      <c r="U491" s="1">
        <v>44600.833333333336</v>
      </c>
      <c r="V491" t="s">
        <v>184</v>
      </c>
      <c r="W491" t="s">
        <v>85</v>
      </c>
      <c r="X491" t="s">
        <v>212</v>
      </c>
      <c r="Y491" t="s">
        <v>186</v>
      </c>
      <c r="Z491" t="s">
        <v>187</v>
      </c>
      <c r="AA491" s="32">
        <v>124.3</v>
      </c>
    </row>
    <row r="492" spans="1:27" x14ac:dyDescent="0.3">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Coast</v>
      </c>
      <c r="C492" s="4" t="str">
        <f>VLOOKUP(P492,Lookup!$A$1:$E$19,5,0)</f>
        <v>Region 1</v>
      </c>
      <c r="D492" s="4" t="str">
        <f>VLOOKUP(P492,Lookup!$A$1:$B$19,2,0)</f>
        <v>NB</v>
      </c>
      <c r="E492" s="4" t="str">
        <f>IF(AND((Data[[#This Row],[Min Notif Date]]&gt;$G$3),Data[[#This Row],[Min Notif Date]]&lt;$F$3),"Last Week","No")</f>
        <v>No</v>
      </c>
      <c r="F492" s="4" t="str">
        <f>VLOOKUP(MONTH(Data[[#This Row],[Min Notif Date]]),Lookup!$G$1:$H$12,2,0)</f>
        <v>2. Feb</v>
      </c>
      <c r="G492" s="4" t="str">
        <f t="shared" si="7"/>
        <v/>
      </c>
      <c r="H492" s="4" t="str">
        <f>IF(AND(Data[[#This Row],[Min Notif Time]]&gt;6,Data[[#This Row],[Min Notif Time]]&lt;17),"Business Hours","Non-Business Hours")</f>
        <v>Business Hours</v>
      </c>
      <c r="I492" s="4" t="str" cm="1">
        <f t="array" ref="I492">IFERROR(VLOOKUP(Data[[#This Row],[Min Notif Date]],Lookup!$N$1:$P$11,2,0),_xlfn.IFS(VLOOKUP(WEEKDAY(Data[[#This Row],[Min Notif Date]]),Lookup!$J$1:$L$7,3,0)="Weekend","Weekend",VLOOKUP(WEEKDAY(Data[[#This Row],[Min Notif Date]]),Lookup!$J$1:$L$7,3,0)="Weekday","Weekday"))</f>
        <v>Weekday</v>
      </c>
      <c r="J492" s="4" t="str">
        <f>VLOOKUP(WEEKDAY(Data[[#This Row],[Min Notif Date]]),Lookup!$J$1:$K$7,2,0)</f>
        <v>3. Tue</v>
      </c>
      <c r="K492" s="105">
        <f>ROUNDDOWN(Data[[#This Row],[PGE Notified Time]],0)</f>
        <v>44600</v>
      </c>
      <c r="L492" s="4">
        <f>HOUR(Data[[#This Row],[PGE Notified Time]])</f>
        <v>11</v>
      </c>
      <c r="M492">
        <v>73411</v>
      </c>
      <c r="N492">
        <v>4201463578</v>
      </c>
      <c r="O492" t="s">
        <v>20</v>
      </c>
      <c r="P492" t="s">
        <v>219</v>
      </c>
      <c r="Q492" t="s">
        <v>20</v>
      </c>
      <c r="R492" t="s">
        <v>191</v>
      </c>
      <c r="S492" s="1">
        <v>44600.455879629626</v>
      </c>
      <c r="T492" s="1">
        <v>44600.470138888886</v>
      </c>
      <c r="U492" s="1">
        <v>44600.541666666664</v>
      </c>
      <c r="V492" t="s">
        <v>184</v>
      </c>
      <c r="W492" t="s">
        <v>85</v>
      </c>
      <c r="X492" t="s">
        <v>338</v>
      </c>
      <c r="Y492" t="s">
        <v>186</v>
      </c>
      <c r="Z492" t="s">
        <v>187</v>
      </c>
      <c r="AA492" s="32">
        <v>123.533333333</v>
      </c>
    </row>
    <row r="493" spans="1:27" x14ac:dyDescent="0.3">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Central Valley</v>
      </c>
      <c r="C493" s="4" t="str">
        <f>VLOOKUP(P493,Lookup!$A$1:$E$19,5,0)</f>
        <v>Region 5</v>
      </c>
      <c r="D493" s="4" t="str">
        <f>VLOOKUP(P493,Lookup!$A$1:$B$19,2,0)</f>
        <v>KE</v>
      </c>
      <c r="E493" s="4" t="str">
        <f>IF(AND((Data[[#This Row],[Min Notif Date]]&gt;$G$3),Data[[#This Row],[Min Notif Date]]&lt;$F$3),"Last Week","No")</f>
        <v>No</v>
      </c>
      <c r="F493" s="4" t="str">
        <f>VLOOKUP(MONTH(Data[[#This Row],[Min Notif Date]]),Lookup!$G$1:$H$12,2,0)</f>
        <v>2. Feb</v>
      </c>
      <c r="G493" s="4" t="str">
        <f t="shared" si="7"/>
        <v/>
      </c>
      <c r="H493" s="4" t="str">
        <f>IF(AND(Data[[#This Row],[Min Notif Time]]&gt;6,Data[[#This Row],[Min Notif Time]]&lt;17),"Business Hours","Non-Business Hours")</f>
        <v>Business Hours</v>
      </c>
      <c r="I493" s="4" t="str" cm="1">
        <f t="array" ref="I493">IFERROR(VLOOKUP(Data[[#This Row],[Min Notif Date]],Lookup!$N$1:$P$11,2,0),_xlfn.IFS(VLOOKUP(WEEKDAY(Data[[#This Row],[Min Notif Date]]),Lookup!$J$1:$L$7,3,0)="Weekend","Weekend",VLOOKUP(WEEKDAY(Data[[#This Row],[Min Notif Date]]),Lookup!$J$1:$L$7,3,0)="Weekday","Weekday"))</f>
        <v>Weekday</v>
      </c>
      <c r="J493" s="4" t="str">
        <f>VLOOKUP(WEEKDAY(Data[[#This Row],[Min Notif Date]]),Lookup!$J$1:$K$7,2,0)</f>
        <v>3. Tue</v>
      </c>
      <c r="K493" s="105">
        <f>ROUNDDOWN(Data[[#This Row],[PGE Notified Time]],0)</f>
        <v>44600</v>
      </c>
      <c r="L493" s="4">
        <f>HOUR(Data[[#This Row],[PGE Notified Time]])</f>
        <v>12</v>
      </c>
      <c r="M493">
        <v>73415</v>
      </c>
      <c r="O493" t="s">
        <v>20</v>
      </c>
      <c r="P493" t="s">
        <v>206</v>
      </c>
      <c r="Q493" t="s">
        <v>20</v>
      </c>
      <c r="R493" t="s">
        <v>183</v>
      </c>
      <c r="S493" s="1" t="s">
        <v>171</v>
      </c>
      <c r="T493" s="1">
        <v>44600.518055555556</v>
      </c>
      <c r="U493" s="1">
        <v>44600.583333333336</v>
      </c>
      <c r="V493" t="s">
        <v>184</v>
      </c>
      <c r="W493" t="s">
        <v>85</v>
      </c>
      <c r="X493" t="s">
        <v>207</v>
      </c>
      <c r="Y493" t="s">
        <v>186</v>
      </c>
      <c r="Z493" t="s">
        <v>187</v>
      </c>
      <c r="AA493" s="32">
        <v>94</v>
      </c>
    </row>
    <row r="494" spans="1:27" x14ac:dyDescent="0.3">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South Bay</v>
      </c>
      <c r="C494" s="4" t="str">
        <f>VLOOKUP(P494,Lookup!$A$1:$E$19,5,0)</f>
        <v>Region 4</v>
      </c>
      <c r="D494" s="4" t="str">
        <f>VLOOKUP(P494,Lookup!$A$1:$B$19,2,0)</f>
        <v>SJ</v>
      </c>
      <c r="E494" s="4" t="str">
        <f>IF(AND((Data[[#This Row],[Min Notif Date]]&gt;$G$3),Data[[#This Row],[Min Notif Date]]&lt;$F$3),"Last Week","No")</f>
        <v>No</v>
      </c>
      <c r="F494" s="4" t="str">
        <f>VLOOKUP(MONTH(Data[[#This Row],[Min Notif Date]]),Lookup!$G$1:$H$12,2,0)</f>
        <v>2. Feb</v>
      </c>
      <c r="G494" s="4" t="str">
        <f t="shared" si="7"/>
        <v/>
      </c>
      <c r="H494" s="4" t="str">
        <f>IF(AND(Data[[#This Row],[Min Notif Time]]&gt;6,Data[[#This Row],[Min Notif Time]]&lt;17),"Business Hours","Non-Business Hours")</f>
        <v>Business Hours</v>
      </c>
      <c r="I494" s="4" t="str" cm="1">
        <f t="array" ref="I494">IFERROR(VLOOKUP(Data[[#This Row],[Min Notif Date]],Lookup!$N$1:$P$11,2,0),_xlfn.IFS(VLOOKUP(WEEKDAY(Data[[#This Row],[Min Notif Date]]),Lookup!$J$1:$L$7,3,0)="Weekend","Weekend",VLOOKUP(WEEKDAY(Data[[#This Row],[Min Notif Date]]),Lookup!$J$1:$L$7,3,0)="Weekday","Weekday"))</f>
        <v>Weekday</v>
      </c>
      <c r="J494" s="4" t="str">
        <f>VLOOKUP(WEEKDAY(Data[[#This Row],[Min Notif Date]]),Lookup!$J$1:$K$7,2,0)</f>
        <v>3. Tue</v>
      </c>
      <c r="K494" s="105">
        <f>ROUNDDOWN(Data[[#This Row],[PGE Notified Time]],0)</f>
        <v>44600</v>
      </c>
      <c r="L494" s="4">
        <f>HOUR(Data[[#This Row],[PGE Notified Time]])</f>
        <v>12</v>
      </c>
      <c r="M494">
        <v>73414</v>
      </c>
      <c r="O494" t="s">
        <v>20</v>
      </c>
      <c r="P494" t="s">
        <v>288</v>
      </c>
      <c r="Q494" t="s">
        <v>20</v>
      </c>
      <c r="R494" t="s">
        <v>183</v>
      </c>
      <c r="S494" s="1" t="s">
        <v>171</v>
      </c>
      <c r="T494" s="1">
        <v>44600.513888888891</v>
      </c>
      <c r="U494" s="1">
        <v>44600.572916666664</v>
      </c>
      <c r="V494" t="s">
        <v>184</v>
      </c>
      <c r="W494" t="s">
        <v>85</v>
      </c>
      <c r="X494" t="s">
        <v>293</v>
      </c>
      <c r="Y494" t="s">
        <v>186</v>
      </c>
      <c r="Z494" t="s">
        <v>187</v>
      </c>
      <c r="AA494" s="32">
        <v>85</v>
      </c>
    </row>
    <row r="495" spans="1:27" x14ac:dyDescent="0.3">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 s="4" t="str">
        <f>VLOOKUP(P495,Lookup!$A$1:$D$19,4,0)</f>
        <v>North Coast</v>
      </c>
      <c r="C495" s="4" t="str">
        <f>VLOOKUP(P495,Lookup!$A$1:$E$19,5,0)</f>
        <v>Region 1</v>
      </c>
      <c r="D495" s="4" t="str">
        <f>VLOOKUP(P495,Lookup!$A$1:$B$19,2,0)</f>
        <v>NB</v>
      </c>
      <c r="E495" s="4" t="str">
        <f>IF(AND((Data[[#This Row],[Min Notif Date]]&gt;$G$3),Data[[#This Row],[Min Notif Date]]&lt;$F$3),"Last Week","No")</f>
        <v>No</v>
      </c>
      <c r="F495" s="4" t="str">
        <f>VLOOKUP(MONTH(Data[[#This Row],[Min Notif Date]]),Lookup!$G$1:$H$12,2,0)</f>
        <v>2. Feb</v>
      </c>
      <c r="G495" s="4" t="str">
        <f t="shared" si="7"/>
        <v/>
      </c>
      <c r="H495" s="4" t="str">
        <f>IF(AND(Data[[#This Row],[Min Notif Time]]&gt;6,Data[[#This Row],[Min Notif Time]]&lt;17),"Business Hours","Non-Business Hours")</f>
        <v>Business Hours</v>
      </c>
      <c r="I495" s="4" t="str" cm="1">
        <f t="array" ref="I495">IFERROR(VLOOKUP(Data[[#This Row],[Min Notif Date]],Lookup!$N$1:$P$11,2,0),_xlfn.IFS(VLOOKUP(WEEKDAY(Data[[#This Row],[Min Notif Date]]),Lookup!$J$1:$L$7,3,0)="Weekend","Weekend",VLOOKUP(WEEKDAY(Data[[#This Row],[Min Notif Date]]),Lookup!$J$1:$L$7,3,0)="Weekday","Weekday"))</f>
        <v>Weekday</v>
      </c>
      <c r="J495" s="4" t="str">
        <f>VLOOKUP(WEEKDAY(Data[[#This Row],[Min Notif Date]]),Lookup!$J$1:$K$7,2,0)</f>
        <v>3. Tue</v>
      </c>
      <c r="K495" s="105">
        <f>ROUNDDOWN(Data[[#This Row],[PGE Notified Time]],0)</f>
        <v>44600</v>
      </c>
      <c r="L495" s="4">
        <f>HOUR(Data[[#This Row],[PGE Notified Time]])</f>
        <v>11</v>
      </c>
      <c r="M495">
        <v>73409</v>
      </c>
      <c r="O495" t="s">
        <v>20</v>
      </c>
      <c r="P495" t="s">
        <v>219</v>
      </c>
      <c r="Q495" t="s">
        <v>20</v>
      </c>
      <c r="R495" t="s">
        <v>183</v>
      </c>
      <c r="S495" s="1" t="s">
        <v>171</v>
      </c>
      <c r="T495" s="1">
        <v>44600.461805555555</v>
      </c>
      <c r="U495" s="1">
        <v>44600.520833333336</v>
      </c>
      <c r="V495" t="s">
        <v>184</v>
      </c>
      <c r="W495" t="s">
        <v>85</v>
      </c>
      <c r="X495" t="s">
        <v>306</v>
      </c>
      <c r="Y495" t="s">
        <v>186</v>
      </c>
      <c r="Z495" t="s">
        <v>187</v>
      </c>
      <c r="AA495" s="32">
        <v>85</v>
      </c>
    </row>
    <row r="496" spans="1:27" x14ac:dyDescent="0.3">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Bay Area</v>
      </c>
      <c r="C496" s="4" t="str">
        <f>VLOOKUP(P496,Lookup!$A$1:$E$19,5,0)</f>
        <v>Region 3</v>
      </c>
      <c r="D496" s="4" t="str">
        <f>VLOOKUP(P496,Lookup!$A$1:$B$19,2,0)</f>
        <v>SF</v>
      </c>
      <c r="E496" s="4" t="str">
        <f>IF(AND((Data[[#This Row],[Min Notif Date]]&gt;$G$3),Data[[#This Row],[Min Notif Date]]&lt;$F$3),"Last Week","No")</f>
        <v>No</v>
      </c>
      <c r="F496" s="4" t="str">
        <f>VLOOKUP(MONTH(Data[[#This Row],[Min Notif Date]]),Lookup!$G$1:$H$12,2,0)</f>
        <v>2. Feb</v>
      </c>
      <c r="G496" s="4" t="str">
        <f t="shared" si="7"/>
        <v/>
      </c>
      <c r="H496" s="4" t="str">
        <f>IF(AND(Data[[#This Row],[Min Notif Time]]&gt;6,Data[[#This Row],[Min Notif Time]]&lt;17),"Business Hours","Non-Business Hours")</f>
        <v>Non-Business Hours</v>
      </c>
      <c r="I496" s="4" t="str" cm="1">
        <f t="array" ref="I496">IFERROR(VLOOKUP(Data[[#This Row],[Min Notif Date]],Lookup!$N$1:$P$11,2,0),_xlfn.IFS(VLOOKUP(WEEKDAY(Data[[#This Row],[Min Notif Date]]),Lookup!$J$1:$L$7,3,0)="Weekend","Weekend",VLOOKUP(WEEKDAY(Data[[#This Row],[Min Notif Date]]),Lookup!$J$1:$L$7,3,0)="Weekday","Weekday"))</f>
        <v>Weekday</v>
      </c>
      <c r="J496" s="4" t="str">
        <f>VLOOKUP(WEEKDAY(Data[[#This Row],[Min Notif Date]]),Lookup!$J$1:$K$7,2,0)</f>
        <v>3. Tue</v>
      </c>
      <c r="K496" s="105">
        <f>ROUNDDOWN(Data[[#This Row],[PGE Notified Time]],0)</f>
        <v>44600</v>
      </c>
      <c r="L496" s="4">
        <f>HOUR(Data[[#This Row],[PGE Notified Time]])</f>
        <v>17</v>
      </c>
      <c r="M496">
        <v>73437</v>
      </c>
      <c r="N496">
        <v>5661293831</v>
      </c>
      <c r="O496" t="s">
        <v>20</v>
      </c>
      <c r="P496" t="s">
        <v>190</v>
      </c>
      <c r="Q496" t="s">
        <v>20</v>
      </c>
      <c r="R496" t="s">
        <v>183</v>
      </c>
      <c r="S496" s="1">
        <v>44600.713518518518</v>
      </c>
      <c r="T496" s="1">
        <v>44600.734444444446</v>
      </c>
      <c r="U496" s="1">
        <v>44600.770833333336</v>
      </c>
      <c r="V496" t="s">
        <v>184</v>
      </c>
      <c r="W496" t="s">
        <v>85</v>
      </c>
      <c r="X496" t="s">
        <v>192</v>
      </c>
      <c r="Y496" t="s">
        <v>186</v>
      </c>
      <c r="Z496" t="s">
        <v>187</v>
      </c>
      <c r="AA496" s="32">
        <v>82.533333333000002</v>
      </c>
    </row>
    <row r="497" spans="1:27" x14ac:dyDescent="0.3">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North Coast</v>
      </c>
      <c r="C497" s="4" t="str">
        <f>VLOOKUP(P497,Lookup!$A$1:$E$19,5,0)</f>
        <v>Region 1</v>
      </c>
      <c r="D497" s="4" t="str">
        <f>VLOOKUP(P497,Lookup!$A$1:$B$19,2,0)</f>
        <v>NB</v>
      </c>
      <c r="E497" s="4" t="str">
        <f>IF(AND((Data[[#This Row],[Min Notif Date]]&gt;$G$3),Data[[#This Row],[Min Notif Date]]&lt;$F$3),"Last Week","No")</f>
        <v>No</v>
      </c>
      <c r="F497" s="4" t="str">
        <f>VLOOKUP(MONTH(Data[[#This Row],[Min Notif Date]]),Lookup!$G$1:$H$12,2,0)</f>
        <v>2. Feb</v>
      </c>
      <c r="G497" s="4" t="str">
        <f t="shared" si="7"/>
        <v/>
      </c>
      <c r="H497" s="4" t="str">
        <f>IF(AND(Data[[#This Row],[Min Notif Time]]&gt;6,Data[[#This Row],[Min Notif Time]]&lt;17),"Business Hours","Non-Business Hours")</f>
        <v>Business Hours</v>
      </c>
      <c r="I497" s="4" t="str" cm="1">
        <f t="array" ref="I497">IFERROR(VLOOKUP(Data[[#This Row],[Min Notif Date]],Lookup!$N$1:$P$11,2,0),_xlfn.IFS(VLOOKUP(WEEKDAY(Data[[#This Row],[Min Notif Date]]),Lookup!$J$1:$L$7,3,0)="Weekend","Weekend",VLOOKUP(WEEKDAY(Data[[#This Row],[Min Notif Date]]),Lookup!$J$1:$L$7,3,0)="Weekday","Weekday"))</f>
        <v>Weekday</v>
      </c>
      <c r="J497" s="4" t="str">
        <f>VLOOKUP(WEEKDAY(Data[[#This Row],[Min Notif Date]]),Lookup!$J$1:$K$7,2,0)</f>
        <v>3. Tue</v>
      </c>
      <c r="K497" s="105">
        <f>ROUNDDOWN(Data[[#This Row],[PGE Notified Time]],0)</f>
        <v>44600</v>
      </c>
      <c r="L497" s="4">
        <f>HOUR(Data[[#This Row],[PGE Notified Time]])</f>
        <v>9</v>
      </c>
      <c r="M497">
        <v>73402</v>
      </c>
      <c r="O497" t="s">
        <v>20</v>
      </c>
      <c r="P497" t="s">
        <v>219</v>
      </c>
      <c r="Q497" t="s">
        <v>20</v>
      </c>
      <c r="R497" t="s">
        <v>191</v>
      </c>
      <c r="S497" s="1" t="s">
        <v>171</v>
      </c>
      <c r="T497" s="1">
        <v>44600.411805555559</v>
      </c>
      <c r="U497" s="1">
        <v>44600.46875</v>
      </c>
      <c r="V497" t="s">
        <v>184</v>
      </c>
      <c r="W497" t="s">
        <v>85</v>
      </c>
      <c r="X497" t="s">
        <v>281</v>
      </c>
      <c r="Y497" t="s">
        <v>186</v>
      </c>
      <c r="Z497" t="s">
        <v>187</v>
      </c>
      <c r="AA497" s="32">
        <v>82</v>
      </c>
    </row>
    <row r="498" spans="1:27" x14ac:dyDescent="0.3">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 s="4" t="str">
        <f>VLOOKUP(P498,Lookup!$A$1:$D$19,4,0)</f>
        <v>North Coast</v>
      </c>
      <c r="C498" s="4" t="str">
        <f>VLOOKUP(P498,Lookup!$A$1:$E$19,5,0)</f>
        <v>Region 1</v>
      </c>
      <c r="D498" s="4" t="str">
        <f>VLOOKUP(P498,Lookup!$A$1:$B$19,2,0)</f>
        <v>NB</v>
      </c>
      <c r="E498" s="4" t="str">
        <f>IF(AND((Data[[#This Row],[Min Notif Date]]&gt;$G$3),Data[[#This Row],[Min Notif Date]]&lt;$F$3),"Last Week","No")</f>
        <v>No</v>
      </c>
      <c r="F498" s="4" t="str">
        <f>VLOOKUP(MONTH(Data[[#This Row],[Min Notif Date]]),Lookup!$G$1:$H$12,2,0)</f>
        <v>2. Feb</v>
      </c>
      <c r="G498" s="4" t="str">
        <f t="shared" si="7"/>
        <v/>
      </c>
      <c r="H498" s="4" t="str">
        <f>IF(AND(Data[[#This Row],[Min Notif Time]]&gt;6,Data[[#This Row],[Min Notif Time]]&lt;17),"Business Hours","Non-Business Hours")</f>
        <v>Business Hours</v>
      </c>
      <c r="I498" s="4" t="str" cm="1">
        <f t="array" ref="I498">IFERROR(VLOOKUP(Data[[#This Row],[Min Notif Date]],Lookup!$N$1:$P$11,2,0),_xlfn.IFS(VLOOKUP(WEEKDAY(Data[[#This Row],[Min Notif Date]]),Lookup!$J$1:$L$7,3,0)="Weekend","Weekend",VLOOKUP(WEEKDAY(Data[[#This Row],[Min Notif Date]]),Lookup!$J$1:$L$7,3,0)="Weekday","Weekday"))</f>
        <v>Weekday</v>
      </c>
      <c r="J498" s="4" t="str">
        <f>VLOOKUP(WEEKDAY(Data[[#This Row],[Min Notif Date]]),Lookup!$J$1:$K$7,2,0)</f>
        <v>3. Tue</v>
      </c>
      <c r="K498" s="105">
        <f>ROUNDDOWN(Data[[#This Row],[PGE Notified Time]],0)</f>
        <v>44600</v>
      </c>
      <c r="L498" s="4">
        <f>HOUR(Data[[#This Row],[PGE Notified Time]])</f>
        <v>9</v>
      </c>
      <c r="M498">
        <v>73401</v>
      </c>
      <c r="N498">
        <v>4434358118</v>
      </c>
      <c r="O498" t="s">
        <v>25</v>
      </c>
      <c r="P498" t="s">
        <v>219</v>
      </c>
      <c r="Q498" t="s">
        <v>213</v>
      </c>
      <c r="R498" t="s">
        <v>183</v>
      </c>
      <c r="S498" s="1">
        <v>44600.405844907407</v>
      </c>
      <c r="T498" s="1">
        <v>44600.4065162037</v>
      </c>
      <c r="U498" s="1">
        <v>44600.451388888891</v>
      </c>
      <c r="V498" t="s">
        <v>184</v>
      </c>
      <c r="W498" t="s">
        <v>87</v>
      </c>
      <c r="X498" t="s">
        <v>365</v>
      </c>
      <c r="Y498" t="s">
        <v>186</v>
      </c>
      <c r="Z498" t="s">
        <v>187</v>
      </c>
      <c r="AA498" s="32">
        <v>65.583333332999999</v>
      </c>
    </row>
    <row r="499" spans="1:27" x14ac:dyDescent="0.3">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 s="4" t="str">
        <f>VLOOKUP(P499,Lookup!$A$1:$D$19,4,0)</f>
        <v>North Valley</v>
      </c>
      <c r="C499" s="4" t="str">
        <f>VLOOKUP(P499,Lookup!$A$1:$E$19,5,0)</f>
        <v>Region 2</v>
      </c>
      <c r="D499" s="4" t="str">
        <f>VLOOKUP(P499,Lookup!$A$1:$B$19,2,0)</f>
        <v>SA</v>
      </c>
      <c r="E499" s="4" t="str">
        <f>IF(AND((Data[[#This Row],[Min Notif Date]]&gt;$G$3),Data[[#This Row],[Min Notif Date]]&lt;$F$3),"Last Week","No")</f>
        <v>No</v>
      </c>
      <c r="F499" s="4" t="str">
        <f>VLOOKUP(MONTH(Data[[#This Row],[Min Notif Date]]),Lookup!$G$1:$H$12,2,0)</f>
        <v>2. Feb</v>
      </c>
      <c r="G499" s="4" t="str">
        <f t="shared" si="7"/>
        <v/>
      </c>
      <c r="H499" s="4" t="str">
        <f>IF(AND(Data[[#This Row],[Min Notif Time]]&gt;6,Data[[#This Row],[Min Notif Time]]&lt;17),"Business Hours","Non-Business Hours")</f>
        <v>Business Hours</v>
      </c>
      <c r="I499" s="4" t="str" cm="1">
        <f t="array" ref="I499">IFERROR(VLOOKUP(Data[[#This Row],[Min Notif Date]],Lookup!$N$1:$P$11,2,0),_xlfn.IFS(VLOOKUP(WEEKDAY(Data[[#This Row],[Min Notif Date]]),Lookup!$J$1:$L$7,3,0)="Weekend","Weekend",VLOOKUP(WEEKDAY(Data[[#This Row],[Min Notif Date]]),Lookup!$J$1:$L$7,3,0)="Weekday","Weekday"))</f>
        <v>Weekday</v>
      </c>
      <c r="J499" s="4" t="str">
        <f>VLOOKUP(WEEKDAY(Data[[#This Row],[Min Notif Date]]),Lookup!$J$1:$K$7,2,0)</f>
        <v>3. Tue</v>
      </c>
      <c r="K499" s="105">
        <f>ROUNDDOWN(Data[[#This Row],[PGE Notified Time]],0)</f>
        <v>44600</v>
      </c>
      <c r="L499" s="4">
        <f>HOUR(Data[[#This Row],[PGE Notified Time]])</f>
        <v>14</v>
      </c>
      <c r="M499">
        <v>73424</v>
      </c>
      <c r="N499">
        <v>5167014</v>
      </c>
      <c r="O499" t="s">
        <v>25</v>
      </c>
      <c r="P499" t="s">
        <v>210</v>
      </c>
      <c r="Q499" t="s">
        <v>213</v>
      </c>
      <c r="R499" t="s">
        <v>191</v>
      </c>
      <c r="S499" s="1">
        <v>44600.598611111112</v>
      </c>
      <c r="T499" s="1">
        <v>44600.599432870367</v>
      </c>
      <c r="U499" s="1">
        <v>44600.637499999997</v>
      </c>
      <c r="V499" t="s">
        <v>184</v>
      </c>
      <c r="W499" t="s">
        <v>87</v>
      </c>
      <c r="X499" t="s">
        <v>323</v>
      </c>
      <c r="Y499" t="s">
        <v>186</v>
      </c>
      <c r="Z499" t="s">
        <v>187</v>
      </c>
      <c r="AA499" s="32">
        <v>56</v>
      </c>
    </row>
    <row r="500" spans="1:27" x14ac:dyDescent="0.3">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 s="4" t="str">
        <f>VLOOKUP(P500,Lookup!$A$1:$D$19,4,0)</f>
        <v>North Coast</v>
      </c>
      <c r="C500" s="4" t="str">
        <f>VLOOKUP(P500,Lookup!$A$1:$E$19,5,0)</f>
        <v>Region 1</v>
      </c>
      <c r="D500" s="4" t="str">
        <f>VLOOKUP(P500,Lookup!$A$1:$B$19,2,0)</f>
        <v>SO</v>
      </c>
      <c r="E500" s="4" t="str">
        <f>IF(AND((Data[[#This Row],[Min Notif Date]]&gt;$G$3),Data[[#This Row],[Min Notif Date]]&lt;$F$3),"Last Week","No")</f>
        <v>No</v>
      </c>
      <c r="F500" s="4" t="str">
        <f>VLOOKUP(MONTH(Data[[#This Row],[Min Notif Date]]),Lookup!$G$1:$H$12,2,0)</f>
        <v>2. Feb</v>
      </c>
      <c r="G500" s="4" t="str">
        <f t="shared" si="7"/>
        <v/>
      </c>
      <c r="H500" s="4" t="str">
        <f>IF(AND(Data[[#This Row],[Min Notif Time]]&gt;6,Data[[#This Row],[Min Notif Time]]&lt;17),"Business Hours","Non-Business Hours")</f>
        <v>Business Hours</v>
      </c>
      <c r="I500" s="4" t="str" cm="1">
        <f t="array" ref="I500">IFERROR(VLOOKUP(Data[[#This Row],[Min Notif Date]],Lookup!$N$1:$P$11,2,0),_xlfn.IFS(VLOOKUP(WEEKDAY(Data[[#This Row],[Min Notif Date]]),Lookup!$J$1:$L$7,3,0)="Weekend","Weekend",VLOOKUP(WEEKDAY(Data[[#This Row],[Min Notif Date]]),Lookup!$J$1:$L$7,3,0)="Weekday","Weekday"))</f>
        <v>Weekday</v>
      </c>
      <c r="J500" s="4" t="str">
        <f>VLOOKUP(WEEKDAY(Data[[#This Row],[Min Notif Date]]),Lookup!$J$1:$K$7,2,0)</f>
        <v>3. Tue</v>
      </c>
      <c r="K500" s="105">
        <f>ROUNDDOWN(Data[[#This Row],[PGE Notified Time]],0)</f>
        <v>44600</v>
      </c>
      <c r="L500" s="4">
        <f>HOUR(Data[[#This Row],[PGE Notified Time]])</f>
        <v>11</v>
      </c>
      <c r="M500">
        <v>73412</v>
      </c>
      <c r="N500">
        <v>5799501092</v>
      </c>
      <c r="O500" t="s">
        <v>25</v>
      </c>
      <c r="P500" t="s">
        <v>203</v>
      </c>
      <c r="Q500" t="s">
        <v>213</v>
      </c>
      <c r="R500" t="s">
        <v>183</v>
      </c>
      <c r="S500" s="1">
        <v>44600.471122685187</v>
      </c>
      <c r="T500" s="1">
        <v>44600.472175925926</v>
      </c>
      <c r="U500" s="1">
        <v>44600.496527777781</v>
      </c>
      <c r="V500" t="s">
        <v>184</v>
      </c>
      <c r="W500" t="s">
        <v>85</v>
      </c>
      <c r="X500" t="s">
        <v>277</v>
      </c>
      <c r="Y500" t="s">
        <v>186</v>
      </c>
      <c r="Z500" t="s">
        <v>187</v>
      </c>
      <c r="AA500" s="32">
        <v>36.583333332999999</v>
      </c>
    </row>
    <row r="501" spans="1:27" x14ac:dyDescent="0.3">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 s="4" t="str">
        <f>VLOOKUP(P501,Lookup!$A$1:$D$19,4,0)</f>
        <v>Central Valley</v>
      </c>
      <c r="C501" s="4" t="str">
        <f>VLOOKUP(P501,Lookup!$A$1:$E$19,5,0)</f>
        <v>Region 5</v>
      </c>
      <c r="D501" s="4" t="str">
        <f>VLOOKUP(P501,Lookup!$A$1:$B$19,2,0)</f>
        <v>ST</v>
      </c>
      <c r="E501" s="4" t="str">
        <f>IF(AND((Data[[#This Row],[Min Notif Date]]&gt;$G$3),Data[[#This Row],[Min Notif Date]]&lt;$F$3),"Last Week","No")</f>
        <v>No</v>
      </c>
      <c r="F501" s="4" t="str">
        <f>VLOOKUP(MONTH(Data[[#This Row],[Min Notif Date]]),Lookup!$G$1:$H$12,2,0)</f>
        <v>2. Feb</v>
      </c>
      <c r="G501" s="4" t="str">
        <f t="shared" si="7"/>
        <v/>
      </c>
      <c r="H501" s="4" t="str">
        <f>IF(AND(Data[[#This Row],[Min Notif Time]]&gt;6,Data[[#This Row],[Min Notif Time]]&lt;17),"Business Hours","Non-Business Hours")</f>
        <v>Non-Business Hours</v>
      </c>
      <c r="I501" s="4" t="str" cm="1">
        <f t="array" ref="I501">IFERROR(VLOOKUP(Data[[#This Row],[Min Notif Date]],Lookup!$N$1:$P$11,2,0),_xlfn.IFS(VLOOKUP(WEEKDAY(Data[[#This Row],[Min Notif Date]]),Lookup!$J$1:$L$7,3,0)="Weekend","Weekend",VLOOKUP(WEEKDAY(Data[[#This Row],[Min Notif Date]]),Lookup!$J$1:$L$7,3,0)="Weekday","Weekday"))</f>
        <v>Weekday</v>
      </c>
      <c r="J501" s="4" t="str">
        <f>VLOOKUP(WEEKDAY(Data[[#This Row],[Min Notif Date]]),Lookup!$J$1:$K$7,2,0)</f>
        <v>3. Tue</v>
      </c>
      <c r="K501" s="105">
        <f>ROUNDDOWN(Data[[#This Row],[PGE Notified Time]],0)</f>
        <v>44600</v>
      </c>
      <c r="L501" s="4">
        <f>HOUR(Data[[#This Row],[PGE Notified Time]])</f>
        <v>20</v>
      </c>
      <c r="M501">
        <v>73441</v>
      </c>
      <c r="N501">
        <v>4590964</v>
      </c>
      <c r="O501" t="s">
        <v>25</v>
      </c>
      <c r="P501" t="s">
        <v>188</v>
      </c>
      <c r="Q501" t="s">
        <v>198</v>
      </c>
      <c r="R501" t="s">
        <v>191</v>
      </c>
      <c r="S501" s="1">
        <v>44600.865381944444</v>
      </c>
      <c r="T501" s="1">
        <v>44600.865277777775</v>
      </c>
      <c r="U501" s="1">
        <v>44600.885416666664</v>
      </c>
      <c r="V501" t="s">
        <v>184</v>
      </c>
      <c r="W501" t="s">
        <v>85</v>
      </c>
      <c r="X501" t="s">
        <v>189</v>
      </c>
      <c r="Y501" t="s">
        <v>186</v>
      </c>
      <c r="Z501" t="s">
        <v>187</v>
      </c>
      <c r="AA501" s="32">
        <v>29</v>
      </c>
    </row>
    <row r="502" spans="1:27" x14ac:dyDescent="0.3">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 s="4" t="str">
        <f>VLOOKUP(P502,Lookup!$A$1:$D$19,4,0)</f>
        <v>North Valley</v>
      </c>
      <c r="C502" s="4" t="str">
        <f>VLOOKUP(P502,Lookup!$A$1:$E$19,5,0)</f>
        <v>Region 2</v>
      </c>
      <c r="D502" s="4" t="str">
        <f>VLOOKUP(P502,Lookup!$A$1:$B$19,2,0)</f>
        <v>SI</v>
      </c>
      <c r="E502" s="4" t="str">
        <f>IF(AND((Data[[#This Row],[Min Notif Date]]&gt;$G$3),Data[[#This Row],[Min Notif Date]]&lt;$F$3),"Last Week","No")</f>
        <v>No</v>
      </c>
      <c r="F502" s="4" t="str">
        <f>VLOOKUP(MONTH(Data[[#This Row],[Min Notif Date]]),Lookup!$G$1:$H$12,2,0)</f>
        <v>2. Feb</v>
      </c>
      <c r="G502" s="4" t="str">
        <f t="shared" si="7"/>
        <v/>
      </c>
      <c r="H502" s="4" t="str">
        <f>IF(AND(Data[[#This Row],[Min Notif Time]]&gt;6,Data[[#This Row],[Min Notif Time]]&lt;17),"Business Hours","Non-Business Hours")</f>
        <v>Business Hours</v>
      </c>
      <c r="I502" s="4" t="str" cm="1">
        <f t="array" ref="I502">IFERROR(VLOOKUP(Data[[#This Row],[Min Notif Date]],Lookup!$N$1:$P$11,2,0),_xlfn.IFS(VLOOKUP(WEEKDAY(Data[[#This Row],[Min Notif Date]]),Lookup!$J$1:$L$7,3,0)="Weekend","Weekend",VLOOKUP(WEEKDAY(Data[[#This Row],[Min Notif Date]]),Lookup!$J$1:$L$7,3,0)="Weekday","Weekday"))</f>
        <v>Weekday</v>
      </c>
      <c r="J502" s="4" t="str">
        <f>VLOOKUP(WEEKDAY(Data[[#This Row],[Min Notif Date]]),Lookup!$J$1:$K$7,2,0)</f>
        <v>3. Tue</v>
      </c>
      <c r="K502" s="105">
        <f>ROUNDDOWN(Data[[#This Row],[PGE Notified Time]],0)</f>
        <v>44600</v>
      </c>
      <c r="L502" s="4">
        <f>HOUR(Data[[#This Row],[PGE Notified Time]])</f>
        <v>15</v>
      </c>
      <c r="M502">
        <v>73427</v>
      </c>
      <c r="N502">
        <v>1249462556</v>
      </c>
      <c r="O502" t="s">
        <v>25</v>
      </c>
      <c r="P502" t="s">
        <v>201</v>
      </c>
      <c r="Q502" t="s">
        <v>198</v>
      </c>
      <c r="R502" t="s">
        <v>191</v>
      </c>
      <c r="S502" s="1">
        <v>44600.62939814815</v>
      </c>
      <c r="T502" s="1">
        <v>44600.631574074076</v>
      </c>
      <c r="U502" s="1">
        <v>44600.647916666669</v>
      </c>
      <c r="V502" t="s">
        <v>184</v>
      </c>
      <c r="W502" t="s">
        <v>85</v>
      </c>
      <c r="X502" t="s">
        <v>326</v>
      </c>
      <c r="Y502" t="s">
        <v>186</v>
      </c>
      <c r="Z502" t="s">
        <v>187</v>
      </c>
      <c r="AA502" s="32">
        <v>26.666666667000001</v>
      </c>
    </row>
    <row r="503" spans="1:27" x14ac:dyDescent="0.3">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 s="4" t="str">
        <f>VLOOKUP(P503,Lookup!$A$1:$D$19,4,0)</f>
        <v>South Bay</v>
      </c>
      <c r="C503" s="4" t="str">
        <f>VLOOKUP(P503,Lookup!$A$1:$E$19,5,0)</f>
        <v>Region 4</v>
      </c>
      <c r="D503" s="4" t="str">
        <f>VLOOKUP(P503,Lookup!$A$1:$B$19,2,0)</f>
        <v>CC</v>
      </c>
      <c r="E503" s="4" t="str">
        <f>IF(AND((Data[[#This Row],[Min Notif Date]]&gt;$G$3),Data[[#This Row],[Min Notif Date]]&lt;$F$3),"Last Week","No")</f>
        <v>No</v>
      </c>
      <c r="F503" s="4" t="str">
        <f>VLOOKUP(MONTH(Data[[#This Row],[Min Notif Date]]),Lookup!$G$1:$H$12,2,0)</f>
        <v>2. Feb</v>
      </c>
      <c r="G503" s="4" t="str">
        <f t="shared" si="7"/>
        <v/>
      </c>
      <c r="H503" s="4" t="str">
        <f>IF(AND(Data[[#This Row],[Min Notif Time]]&gt;6,Data[[#This Row],[Min Notif Time]]&lt;17),"Business Hours","Non-Business Hours")</f>
        <v>Business Hours</v>
      </c>
      <c r="I503" s="4" t="str" cm="1">
        <f t="array" ref="I503">IFERROR(VLOOKUP(Data[[#This Row],[Min Notif Date]],Lookup!$N$1:$P$11,2,0),_xlfn.IFS(VLOOKUP(WEEKDAY(Data[[#This Row],[Min Notif Date]]),Lookup!$J$1:$L$7,3,0)="Weekend","Weekend",VLOOKUP(WEEKDAY(Data[[#This Row],[Min Notif Date]]),Lookup!$J$1:$L$7,3,0)="Weekday","Weekday"))</f>
        <v>Weekday</v>
      </c>
      <c r="J503" s="4" t="str">
        <f>VLOOKUP(WEEKDAY(Data[[#This Row],[Min Notif Date]]),Lookup!$J$1:$K$7,2,0)</f>
        <v>3. Tue</v>
      </c>
      <c r="K503" s="105">
        <f>ROUNDDOWN(Data[[#This Row],[PGE Notified Time]],0)</f>
        <v>44600</v>
      </c>
      <c r="L503" s="4">
        <f>HOUR(Data[[#This Row],[PGE Notified Time]])</f>
        <v>16</v>
      </c>
      <c r="M503">
        <v>73433</v>
      </c>
      <c r="N503">
        <v>8823933442</v>
      </c>
      <c r="O503" t="s">
        <v>25</v>
      </c>
      <c r="P503" t="s">
        <v>225</v>
      </c>
      <c r="Q503" t="s">
        <v>213</v>
      </c>
      <c r="R503" t="s">
        <v>183</v>
      </c>
      <c r="S503" s="1">
        <v>44600.681504629632</v>
      </c>
      <c r="T503" s="1">
        <v>44600.684398148151</v>
      </c>
      <c r="U503" s="1">
        <v>44600.697222222225</v>
      </c>
      <c r="V503" t="s">
        <v>184</v>
      </c>
      <c r="W503" t="s">
        <v>85</v>
      </c>
      <c r="X503" t="s">
        <v>366</v>
      </c>
      <c r="Y503" t="s">
        <v>186</v>
      </c>
      <c r="Z503" t="s">
        <v>187</v>
      </c>
      <c r="AA503" s="32">
        <v>22.633333332999999</v>
      </c>
    </row>
    <row r="504" spans="1:27" x14ac:dyDescent="0.3">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 s="4" t="str">
        <f>VLOOKUP(P504,Lookup!$A$1:$D$19,4,0)</f>
        <v>South Bay</v>
      </c>
      <c r="C504" s="4" t="str">
        <f>VLOOKUP(P504,Lookup!$A$1:$E$19,5,0)</f>
        <v>Region 4</v>
      </c>
      <c r="D504" s="4" t="str">
        <f>VLOOKUP(P504,Lookup!$A$1:$B$19,2,0)</f>
        <v>DA</v>
      </c>
      <c r="E504" s="4" t="str">
        <f>IF(AND((Data[[#This Row],[Min Notif Date]]&gt;$G$3),Data[[#This Row],[Min Notif Date]]&lt;$F$3),"Last Week","No")</f>
        <v>No</v>
      </c>
      <c r="F504" s="4" t="str">
        <f>VLOOKUP(MONTH(Data[[#This Row],[Min Notif Date]]),Lookup!$G$1:$H$12,2,0)</f>
        <v>2. Feb</v>
      </c>
      <c r="G504" s="4" t="str">
        <f t="shared" si="7"/>
        <v/>
      </c>
      <c r="H504" s="4" t="str">
        <f>IF(AND(Data[[#This Row],[Min Notif Time]]&gt;6,Data[[#This Row],[Min Notif Time]]&lt;17),"Business Hours","Non-Business Hours")</f>
        <v>Business Hours</v>
      </c>
      <c r="I504" s="4" t="str" cm="1">
        <f t="array" ref="I504">IFERROR(VLOOKUP(Data[[#This Row],[Min Notif Date]],Lookup!$N$1:$P$11,2,0),_xlfn.IFS(VLOOKUP(WEEKDAY(Data[[#This Row],[Min Notif Date]]),Lookup!$J$1:$L$7,3,0)="Weekend","Weekend",VLOOKUP(WEEKDAY(Data[[#This Row],[Min Notif Date]]),Lookup!$J$1:$L$7,3,0)="Weekday","Weekday"))</f>
        <v>Weekday</v>
      </c>
      <c r="J504" s="4" t="str">
        <f>VLOOKUP(WEEKDAY(Data[[#This Row],[Min Notif Date]]),Lookup!$J$1:$K$7,2,0)</f>
        <v>3. Tue</v>
      </c>
      <c r="K504" s="105">
        <f>ROUNDDOWN(Data[[#This Row],[PGE Notified Time]],0)</f>
        <v>44600</v>
      </c>
      <c r="L504" s="4">
        <f>HOUR(Data[[#This Row],[PGE Notified Time]])</f>
        <v>13</v>
      </c>
      <c r="M504">
        <v>73419</v>
      </c>
      <c r="N504">
        <v>9077208061</v>
      </c>
      <c r="O504" t="s">
        <v>25</v>
      </c>
      <c r="P504" t="s">
        <v>279</v>
      </c>
      <c r="Q504" t="s">
        <v>213</v>
      </c>
      <c r="R504" t="s">
        <v>183</v>
      </c>
      <c r="S504" s="1">
        <v>44600.579189814816</v>
      </c>
      <c r="T504" s="1">
        <v>44600.580069444448</v>
      </c>
      <c r="U504" s="1">
        <v>44600.59375</v>
      </c>
      <c r="V504" t="s">
        <v>184</v>
      </c>
      <c r="W504" t="s">
        <v>85</v>
      </c>
      <c r="X504" t="s">
        <v>362</v>
      </c>
      <c r="Y504" t="s">
        <v>186</v>
      </c>
      <c r="Z504" t="s">
        <v>187</v>
      </c>
      <c r="AA504" s="32">
        <v>20.966666666999998</v>
      </c>
    </row>
    <row r="505" spans="1:27" x14ac:dyDescent="0.3">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 s="4" t="str">
        <f>VLOOKUP(P505,Lookup!$A$1:$D$19,4,0)</f>
        <v>North Coast</v>
      </c>
      <c r="C505" s="4" t="str">
        <f>VLOOKUP(P505,Lookup!$A$1:$E$19,5,0)</f>
        <v>Region 1</v>
      </c>
      <c r="D505" s="4" t="str">
        <f>VLOOKUP(P505,Lookup!$A$1:$B$19,2,0)</f>
        <v>SO</v>
      </c>
      <c r="E505" s="4" t="str">
        <f>IF(AND((Data[[#This Row],[Min Notif Date]]&gt;$G$3),Data[[#This Row],[Min Notif Date]]&lt;$F$3),"Last Week","No")</f>
        <v>No</v>
      </c>
      <c r="F505" s="4" t="str">
        <f>VLOOKUP(MONTH(Data[[#This Row],[Min Notif Date]]),Lookup!$G$1:$H$12,2,0)</f>
        <v>2. Feb</v>
      </c>
      <c r="G505" s="4" t="str">
        <f t="shared" si="7"/>
        <v/>
      </c>
      <c r="H505" s="4" t="str">
        <f>IF(AND(Data[[#This Row],[Min Notif Time]]&gt;6,Data[[#This Row],[Min Notif Time]]&lt;17),"Business Hours","Non-Business Hours")</f>
        <v>Business Hours</v>
      </c>
      <c r="I505" s="4" t="str" cm="1">
        <f t="array" ref="I505">IFERROR(VLOOKUP(Data[[#This Row],[Min Notif Date]],Lookup!$N$1:$P$11,2,0),_xlfn.IFS(VLOOKUP(WEEKDAY(Data[[#This Row],[Min Notif Date]]),Lookup!$J$1:$L$7,3,0)="Weekend","Weekend",VLOOKUP(WEEKDAY(Data[[#This Row],[Min Notif Date]]),Lookup!$J$1:$L$7,3,0)="Weekday","Weekday"))</f>
        <v>Weekday</v>
      </c>
      <c r="J505" s="4" t="str">
        <f>VLOOKUP(WEEKDAY(Data[[#This Row],[Min Notif Date]]),Lookup!$J$1:$K$7,2,0)</f>
        <v>3. Tue</v>
      </c>
      <c r="K505" s="105">
        <f>ROUNDDOWN(Data[[#This Row],[PGE Notified Time]],0)</f>
        <v>44600</v>
      </c>
      <c r="L505" s="4">
        <f>HOUR(Data[[#This Row],[PGE Notified Time]])</f>
        <v>14</v>
      </c>
      <c r="M505">
        <v>73420</v>
      </c>
      <c r="N505">
        <v>9170842086</v>
      </c>
      <c r="O505" t="s">
        <v>25</v>
      </c>
      <c r="P505" t="s">
        <v>203</v>
      </c>
      <c r="Q505" t="s">
        <v>213</v>
      </c>
      <c r="R505" t="s">
        <v>183</v>
      </c>
      <c r="S505" s="1">
        <v>44600.586192129631</v>
      </c>
      <c r="T505" s="1">
        <v>44600.589629629627</v>
      </c>
      <c r="U505" s="1">
        <v>44600.59375</v>
      </c>
      <c r="V505" t="s">
        <v>184</v>
      </c>
      <c r="W505" t="s">
        <v>85</v>
      </c>
      <c r="X505" t="s">
        <v>204</v>
      </c>
      <c r="Y505" t="s">
        <v>186</v>
      </c>
      <c r="Z505" t="s">
        <v>187</v>
      </c>
      <c r="AA505" s="32">
        <v>10.883333332999999</v>
      </c>
    </row>
    <row r="506" spans="1:27" x14ac:dyDescent="0.3">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 s="4" t="str">
        <f>VLOOKUP(P506,Lookup!$A$1:$D$19,4,0)</f>
        <v>Bay Area</v>
      </c>
      <c r="C506" s="4" t="str">
        <f>VLOOKUP(P506,Lookup!$A$1:$E$19,5,0)</f>
        <v>Region 3</v>
      </c>
      <c r="D506" s="4" t="str">
        <f>VLOOKUP(P506,Lookup!$A$1:$B$19,2,0)</f>
        <v>EB</v>
      </c>
      <c r="E506" s="4" t="str">
        <f>IF(AND((Data[[#This Row],[Min Notif Date]]&gt;$G$3),Data[[#This Row],[Min Notif Date]]&lt;$F$3),"Last Week","No")</f>
        <v>No</v>
      </c>
      <c r="F506" s="4" t="str">
        <f>VLOOKUP(MONTH(Data[[#This Row],[Min Notif Date]]),Lookup!$G$1:$H$12,2,0)</f>
        <v>2. Feb</v>
      </c>
      <c r="G506" s="4" t="str">
        <f t="shared" si="7"/>
        <v/>
      </c>
      <c r="H506" s="4" t="str">
        <f>IF(AND(Data[[#This Row],[Min Notif Time]]&gt;6,Data[[#This Row],[Min Notif Time]]&lt;17),"Business Hours","Non-Business Hours")</f>
        <v>Business Hours</v>
      </c>
      <c r="I506" s="4" t="str" cm="1">
        <f t="array" ref="I506">IFERROR(VLOOKUP(Data[[#This Row],[Min Notif Date]],Lookup!$N$1:$P$11,2,0),_xlfn.IFS(VLOOKUP(WEEKDAY(Data[[#This Row],[Min Notif Date]]),Lookup!$J$1:$L$7,3,0)="Weekend","Weekend",VLOOKUP(WEEKDAY(Data[[#This Row],[Min Notif Date]]),Lookup!$J$1:$L$7,3,0)="Weekday","Weekday"))</f>
        <v>Weekday</v>
      </c>
      <c r="J506" s="4" t="str">
        <f>VLOOKUP(WEEKDAY(Data[[#This Row],[Min Notif Date]]),Lookup!$J$1:$K$7,2,0)</f>
        <v>3. Tue</v>
      </c>
      <c r="K506" s="105">
        <f>ROUNDDOWN(Data[[#This Row],[PGE Notified Time]],0)</f>
        <v>44600</v>
      </c>
      <c r="L506" s="4">
        <f>HOUR(Data[[#This Row],[PGE Notified Time]])</f>
        <v>12</v>
      </c>
      <c r="M506">
        <v>73416</v>
      </c>
      <c r="O506" t="s">
        <v>20</v>
      </c>
      <c r="P506" t="s">
        <v>182</v>
      </c>
      <c r="Q506" t="s">
        <v>20</v>
      </c>
      <c r="R506" t="s">
        <v>223</v>
      </c>
      <c r="S506" s="1" t="s">
        <v>171</v>
      </c>
      <c r="T506" s="1">
        <v>44600.504861111112</v>
      </c>
      <c r="U506" s="1">
        <v>44600.504861111112</v>
      </c>
      <c r="V506" t="s">
        <v>184</v>
      </c>
      <c r="W506" t="s">
        <v>85</v>
      </c>
      <c r="X506" t="s">
        <v>212</v>
      </c>
      <c r="Y506" t="s">
        <v>186</v>
      </c>
      <c r="Z506" t="s">
        <v>187</v>
      </c>
      <c r="AA506" s="32">
        <v>0</v>
      </c>
    </row>
    <row r="507" spans="1:27" x14ac:dyDescent="0.3">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 s="4" t="str">
        <f>VLOOKUP(P507,Lookup!$A$1:$D$19,4,0)</f>
        <v>South Bay</v>
      </c>
      <c r="C507" s="4" t="str">
        <f>VLOOKUP(P507,Lookup!$A$1:$E$19,5,0)</f>
        <v>Region 4</v>
      </c>
      <c r="D507" s="4" t="str">
        <f>VLOOKUP(P507,Lookup!$A$1:$B$19,2,0)</f>
        <v>SJ</v>
      </c>
      <c r="E507" s="4" t="str">
        <f>IF(AND((Data[[#This Row],[Min Notif Date]]&gt;$G$3),Data[[#This Row],[Min Notif Date]]&lt;$F$3),"Last Week","No")</f>
        <v>No</v>
      </c>
      <c r="F507" s="4" t="str">
        <f>VLOOKUP(MONTH(Data[[#This Row],[Min Notif Date]]),Lookup!$G$1:$H$12,2,0)</f>
        <v>2. Feb</v>
      </c>
      <c r="G507" s="4" t="str">
        <f t="shared" si="7"/>
        <v/>
      </c>
      <c r="H507" s="4" t="str">
        <f>IF(AND(Data[[#This Row],[Min Notif Time]]&gt;6,Data[[#This Row],[Min Notif Time]]&lt;17),"Business Hours","Non-Business Hours")</f>
        <v>Non-Business Hours</v>
      </c>
      <c r="I507" s="4" t="str" cm="1">
        <f t="array" ref="I507">IFERROR(VLOOKUP(Data[[#This Row],[Min Notif Date]],Lookup!$N$1:$P$11,2,0),_xlfn.IFS(VLOOKUP(WEEKDAY(Data[[#This Row],[Min Notif Date]]),Lookup!$J$1:$L$7,3,0)="Weekend","Weekend",VLOOKUP(WEEKDAY(Data[[#This Row],[Min Notif Date]]),Lookup!$J$1:$L$7,3,0)="Weekday","Weekday"))</f>
        <v>Weekday</v>
      </c>
      <c r="J507" s="4" t="str">
        <f>VLOOKUP(WEEKDAY(Data[[#This Row],[Min Notif Date]]),Lookup!$J$1:$K$7,2,0)</f>
        <v>4. Wed</v>
      </c>
      <c r="K507" s="105">
        <f>ROUNDDOWN(Data[[#This Row],[PGE Notified Time]],0)</f>
        <v>44601</v>
      </c>
      <c r="L507" s="4">
        <f>HOUR(Data[[#This Row],[PGE Notified Time]])</f>
        <v>23</v>
      </c>
      <c r="M507">
        <v>73497</v>
      </c>
      <c r="N507">
        <v>7932403212</v>
      </c>
      <c r="O507" t="s">
        <v>20</v>
      </c>
      <c r="P507" t="s">
        <v>288</v>
      </c>
      <c r="Q507" t="s">
        <v>20</v>
      </c>
      <c r="R507" t="s">
        <v>183</v>
      </c>
      <c r="S507" s="1">
        <v>44601.907256944447</v>
      </c>
      <c r="T507" s="1">
        <v>44601.985300925924</v>
      </c>
      <c r="U507" s="1">
        <v>44603.708333333336</v>
      </c>
      <c r="V507" t="s">
        <v>184</v>
      </c>
      <c r="W507" t="s">
        <v>87</v>
      </c>
      <c r="X507" t="s">
        <v>363</v>
      </c>
      <c r="Y507" t="s">
        <v>186</v>
      </c>
      <c r="Z507" t="s">
        <v>187</v>
      </c>
      <c r="AA507" s="32">
        <v>2593.5500000000002</v>
      </c>
    </row>
    <row r="508" spans="1:27" x14ac:dyDescent="0.3">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South Bay</v>
      </c>
      <c r="C508" s="4" t="str">
        <f>VLOOKUP(P508,Lookup!$A$1:$E$19,5,0)</f>
        <v>Region 4</v>
      </c>
      <c r="D508" s="4" t="str">
        <f>VLOOKUP(P508,Lookup!$A$1:$B$19,2,0)</f>
        <v>DA</v>
      </c>
      <c r="E508" s="4" t="str">
        <f>IF(AND((Data[[#This Row],[Min Notif Date]]&gt;$G$3),Data[[#This Row],[Min Notif Date]]&lt;$F$3),"Last Week","No")</f>
        <v>No</v>
      </c>
      <c r="F508" s="4" t="str">
        <f>VLOOKUP(MONTH(Data[[#This Row],[Min Notif Date]]),Lookup!$G$1:$H$12,2,0)</f>
        <v>2. Feb</v>
      </c>
      <c r="G508" s="4" t="str">
        <f t="shared" si="7"/>
        <v/>
      </c>
      <c r="H508" s="4" t="str">
        <f>IF(AND(Data[[#This Row],[Min Notif Time]]&gt;6,Data[[#This Row],[Min Notif Time]]&lt;17),"Business Hours","Non-Business Hours")</f>
        <v>Business Hours</v>
      </c>
      <c r="I508" s="4" t="str" cm="1">
        <f t="array" ref="I508">IFERROR(VLOOKUP(Data[[#This Row],[Min Notif Date]],Lookup!$N$1:$P$11,2,0),_xlfn.IFS(VLOOKUP(WEEKDAY(Data[[#This Row],[Min Notif Date]]),Lookup!$J$1:$L$7,3,0)="Weekend","Weekend",VLOOKUP(WEEKDAY(Data[[#This Row],[Min Notif Date]]),Lookup!$J$1:$L$7,3,0)="Weekday","Weekday"))</f>
        <v>Weekday</v>
      </c>
      <c r="J508" s="4" t="str">
        <f>VLOOKUP(WEEKDAY(Data[[#This Row],[Min Notif Date]]),Lookup!$J$1:$K$7,2,0)</f>
        <v>4. Wed</v>
      </c>
      <c r="K508" s="105">
        <f>ROUNDDOWN(Data[[#This Row],[PGE Notified Time]],0)</f>
        <v>44601</v>
      </c>
      <c r="L508" s="4">
        <f>HOUR(Data[[#This Row],[PGE Notified Time]])</f>
        <v>13</v>
      </c>
      <c r="M508">
        <v>73477</v>
      </c>
      <c r="O508" t="s">
        <v>20</v>
      </c>
      <c r="P508" t="s">
        <v>279</v>
      </c>
      <c r="Q508" t="s">
        <v>20</v>
      </c>
      <c r="R508" t="s">
        <v>193</v>
      </c>
      <c r="S508" s="1" t="s">
        <v>171</v>
      </c>
      <c r="T508" s="1">
        <v>44601.566666666666</v>
      </c>
      <c r="U508" s="1">
        <v>44601.947916666664</v>
      </c>
      <c r="V508" t="s">
        <v>184</v>
      </c>
      <c r="W508" t="s">
        <v>87</v>
      </c>
      <c r="X508" t="s">
        <v>343</v>
      </c>
      <c r="Y508" t="s">
        <v>186</v>
      </c>
      <c r="Z508" t="s">
        <v>187</v>
      </c>
      <c r="AA508" s="32">
        <v>549</v>
      </c>
    </row>
    <row r="509" spans="1:27" x14ac:dyDescent="0.3">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North Valley</v>
      </c>
      <c r="C509" s="4" t="str">
        <f>VLOOKUP(P509,Lookup!$A$1:$E$19,5,0)</f>
        <v>Region 2</v>
      </c>
      <c r="D509" s="4" t="str">
        <f>VLOOKUP(P509,Lookup!$A$1:$B$19,2,0)</f>
        <v>SA</v>
      </c>
      <c r="E509" s="4" t="str">
        <f>IF(AND((Data[[#This Row],[Min Notif Date]]&gt;$G$3),Data[[#This Row],[Min Notif Date]]&lt;$F$3),"Last Week","No")</f>
        <v>No</v>
      </c>
      <c r="F509" s="4" t="str">
        <f>VLOOKUP(MONTH(Data[[#This Row],[Min Notif Date]]),Lookup!$G$1:$H$12,2,0)</f>
        <v>2. Feb</v>
      </c>
      <c r="G509" s="4" t="str">
        <f t="shared" si="7"/>
        <v/>
      </c>
      <c r="H509" s="4" t="str">
        <f>IF(AND(Data[[#This Row],[Min Notif Time]]&gt;6,Data[[#This Row],[Min Notif Time]]&lt;17),"Business Hours","Non-Business Hours")</f>
        <v>Non-Business Hours</v>
      </c>
      <c r="I509" s="4" t="str" cm="1">
        <f t="array" ref="I509">IFERROR(VLOOKUP(Data[[#This Row],[Min Notif Date]],Lookup!$N$1:$P$11,2,0),_xlfn.IFS(VLOOKUP(WEEKDAY(Data[[#This Row],[Min Notif Date]]),Lookup!$J$1:$L$7,3,0)="Weekend","Weekend",VLOOKUP(WEEKDAY(Data[[#This Row],[Min Notif Date]]),Lookup!$J$1:$L$7,3,0)="Weekday","Weekday"))</f>
        <v>Weekday</v>
      </c>
      <c r="J509" s="4" t="str">
        <f>VLOOKUP(WEEKDAY(Data[[#This Row],[Min Notif Date]]),Lookup!$J$1:$K$7,2,0)</f>
        <v>4. Wed</v>
      </c>
      <c r="K509" s="105">
        <f>ROUNDDOWN(Data[[#This Row],[PGE Notified Time]],0)</f>
        <v>44601</v>
      </c>
      <c r="L509" s="4">
        <f>HOUR(Data[[#This Row],[PGE Notified Time]])</f>
        <v>18</v>
      </c>
      <c r="M509">
        <v>73494</v>
      </c>
      <c r="N509">
        <v>4737520601</v>
      </c>
      <c r="O509" t="s">
        <v>20</v>
      </c>
      <c r="P509" t="s">
        <v>210</v>
      </c>
      <c r="Q509" t="s">
        <v>20</v>
      </c>
      <c r="R509" t="s">
        <v>183</v>
      </c>
      <c r="S509" s="1">
        <v>44601.735995370371</v>
      </c>
      <c r="T509" s="1">
        <v>44601.756377314814</v>
      </c>
      <c r="U509" s="1">
        <v>44602.083333333336</v>
      </c>
      <c r="V509" t="s">
        <v>184</v>
      </c>
      <c r="W509" t="s">
        <v>87</v>
      </c>
      <c r="X509" t="s">
        <v>238</v>
      </c>
      <c r="Y509" t="s">
        <v>186</v>
      </c>
      <c r="Z509" t="s">
        <v>187</v>
      </c>
      <c r="AA509" s="32">
        <v>500.16666666700002</v>
      </c>
    </row>
    <row r="510" spans="1:27" x14ac:dyDescent="0.3">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South Bay</v>
      </c>
      <c r="C510" s="4" t="str">
        <f>VLOOKUP(P510,Lookup!$A$1:$E$19,5,0)</f>
        <v>Region 4</v>
      </c>
      <c r="D510" s="4" t="str">
        <f>VLOOKUP(P510,Lookup!$A$1:$B$19,2,0)</f>
        <v>DA</v>
      </c>
      <c r="E510" s="4" t="str">
        <f>IF(AND((Data[[#This Row],[Min Notif Date]]&gt;$G$3),Data[[#This Row],[Min Notif Date]]&lt;$F$3),"Last Week","No")</f>
        <v>No</v>
      </c>
      <c r="F510" s="4" t="str">
        <f>VLOOKUP(MONTH(Data[[#This Row],[Min Notif Date]]),Lookup!$G$1:$H$12,2,0)</f>
        <v>2. Feb</v>
      </c>
      <c r="G510" s="4" t="str">
        <f t="shared" si="7"/>
        <v/>
      </c>
      <c r="H510" s="4" t="str">
        <f>IF(AND(Data[[#This Row],[Min Notif Time]]&gt;6,Data[[#This Row],[Min Notif Time]]&lt;17),"Business Hours","Non-Business Hours")</f>
        <v>Non-Business Hours</v>
      </c>
      <c r="I510" s="4" t="str" cm="1">
        <f t="array" ref="I510">IFERROR(VLOOKUP(Data[[#This Row],[Min Notif Date]],Lookup!$N$1:$P$11,2,0),_xlfn.IFS(VLOOKUP(WEEKDAY(Data[[#This Row],[Min Notif Date]]),Lookup!$J$1:$L$7,3,0)="Weekend","Weekend",VLOOKUP(WEEKDAY(Data[[#This Row],[Min Notif Date]]),Lookup!$J$1:$L$7,3,0)="Weekday","Weekday"))</f>
        <v>Weekday</v>
      </c>
      <c r="J510" s="4" t="str">
        <f>VLOOKUP(WEEKDAY(Data[[#This Row],[Min Notif Date]]),Lookup!$J$1:$K$7,2,0)</f>
        <v>4. Wed</v>
      </c>
      <c r="K510" s="105">
        <f>ROUNDDOWN(Data[[#This Row],[PGE Notified Time]],0)</f>
        <v>44601</v>
      </c>
      <c r="L510" s="4">
        <f>HOUR(Data[[#This Row],[PGE Notified Time]])</f>
        <v>17</v>
      </c>
      <c r="M510">
        <v>73489</v>
      </c>
      <c r="N510">
        <v>9142983031</v>
      </c>
      <c r="O510" t="s">
        <v>20</v>
      </c>
      <c r="P510" t="s">
        <v>279</v>
      </c>
      <c r="Q510" t="s">
        <v>20</v>
      </c>
      <c r="R510" t="s">
        <v>193</v>
      </c>
      <c r="S510" s="1">
        <v>44601.684745370374</v>
      </c>
      <c r="T510" s="1">
        <v>44601.727025462962</v>
      </c>
      <c r="U510" s="1">
        <v>44602.000694444447</v>
      </c>
      <c r="V510" t="s">
        <v>184</v>
      </c>
      <c r="W510" t="s">
        <v>87</v>
      </c>
      <c r="X510" t="s">
        <v>362</v>
      </c>
      <c r="Y510" t="s">
        <v>186</v>
      </c>
      <c r="Z510" t="s">
        <v>187</v>
      </c>
      <c r="AA510" s="32">
        <v>454.96666666700003</v>
      </c>
    </row>
    <row r="511" spans="1:27" x14ac:dyDescent="0.3">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Bay Area</v>
      </c>
      <c r="C511" s="4" t="str">
        <f>VLOOKUP(P511,Lookup!$A$1:$E$19,5,0)</f>
        <v>Region 3</v>
      </c>
      <c r="D511" s="4" t="str">
        <f>VLOOKUP(P511,Lookup!$A$1:$B$19,2,0)</f>
        <v>SF</v>
      </c>
      <c r="E511" s="4" t="str">
        <f>IF(AND((Data[[#This Row],[Min Notif Date]]&gt;$G$3),Data[[#This Row],[Min Notif Date]]&lt;$F$3),"Last Week","No")</f>
        <v>No</v>
      </c>
      <c r="F511" s="4" t="str">
        <f>VLOOKUP(MONTH(Data[[#This Row],[Min Notif Date]]),Lookup!$G$1:$H$12,2,0)</f>
        <v>2. Feb</v>
      </c>
      <c r="G511" s="4" t="str">
        <f t="shared" si="7"/>
        <v/>
      </c>
      <c r="H511" s="4" t="str">
        <f>IF(AND(Data[[#This Row],[Min Notif Time]]&gt;6,Data[[#This Row],[Min Notif Time]]&lt;17),"Business Hours","Non-Business Hours")</f>
        <v>Business Hours</v>
      </c>
      <c r="I511" s="4" t="str" cm="1">
        <f t="array" ref="I511">IFERROR(VLOOKUP(Data[[#This Row],[Min Notif Date]],Lookup!$N$1:$P$11,2,0),_xlfn.IFS(VLOOKUP(WEEKDAY(Data[[#This Row],[Min Notif Date]]),Lookup!$J$1:$L$7,3,0)="Weekend","Weekend",VLOOKUP(WEEKDAY(Data[[#This Row],[Min Notif Date]]),Lookup!$J$1:$L$7,3,0)="Weekday","Weekday"))</f>
        <v>Weekday</v>
      </c>
      <c r="J511" s="4" t="str">
        <f>VLOOKUP(WEEKDAY(Data[[#This Row],[Min Notif Date]]),Lookup!$J$1:$K$7,2,0)</f>
        <v>4. Wed</v>
      </c>
      <c r="K511" s="105">
        <f>ROUNDDOWN(Data[[#This Row],[PGE Notified Time]],0)</f>
        <v>44601</v>
      </c>
      <c r="L511" s="4">
        <f>HOUR(Data[[#This Row],[PGE Notified Time]])</f>
        <v>8</v>
      </c>
      <c r="M511">
        <v>73450</v>
      </c>
      <c r="N511">
        <v>5975087342</v>
      </c>
      <c r="O511" t="s">
        <v>20</v>
      </c>
      <c r="P511" t="s">
        <v>190</v>
      </c>
      <c r="Q511" t="s">
        <v>20</v>
      </c>
      <c r="R511" t="s">
        <v>191</v>
      </c>
      <c r="S511" s="1">
        <v>44601.320717592593</v>
      </c>
      <c r="T511" s="1">
        <v>44601.373611111114</v>
      </c>
      <c r="U511" s="1">
        <v>44601.577777777777</v>
      </c>
      <c r="V511" t="s">
        <v>184</v>
      </c>
      <c r="W511" t="s">
        <v>87</v>
      </c>
      <c r="X511" t="s">
        <v>192</v>
      </c>
      <c r="Y511" t="s">
        <v>186</v>
      </c>
      <c r="Z511" t="s">
        <v>187</v>
      </c>
      <c r="AA511" s="32">
        <v>370.16666666700002</v>
      </c>
    </row>
    <row r="512" spans="1:27" x14ac:dyDescent="0.3">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Bay Area</v>
      </c>
      <c r="C512" s="4" t="str">
        <f>VLOOKUP(P512,Lookup!$A$1:$E$19,5,0)</f>
        <v>Region 3</v>
      </c>
      <c r="D512" s="4" t="str">
        <f>VLOOKUP(P512,Lookup!$A$1:$B$19,2,0)</f>
        <v>PN</v>
      </c>
      <c r="E512" s="4" t="str">
        <f>IF(AND((Data[[#This Row],[Min Notif Date]]&gt;$G$3),Data[[#This Row],[Min Notif Date]]&lt;$F$3),"Last Week","No")</f>
        <v>No</v>
      </c>
      <c r="F512" s="4" t="str">
        <f>VLOOKUP(MONTH(Data[[#This Row],[Min Notif Date]]),Lookup!$G$1:$H$12,2,0)</f>
        <v>2. Feb</v>
      </c>
      <c r="G512" s="4" t="str">
        <f t="shared" si="7"/>
        <v/>
      </c>
      <c r="H512" s="4" t="str">
        <f>IF(AND(Data[[#This Row],[Min Notif Time]]&gt;6,Data[[#This Row],[Min Notif Time]]&lt;17),"Business Hours","Non-Business Hours")</f>
        <v>Business Hours</v>
      </c>
      <c r="I512" s="4" t="str" cm="1">
        <f t="array" ref="I512">IFERROR(VLOOKUP(Data[[#This Row],[Min Notif Date]],Lookup!$N$1:$P$11,2,0),_xlfn.IFS(VLOOKUP(WEEKDAY(Data[[#This Row],[Min Notif Date]]),Lookup!$J$1:$L$7,3,0)="Weekend","Weekend",VLOOKUP(WEEKDAY(Data[[#This Row],[Min Notif Date]]),Lookup!$J$1:$L$7,3,0)="Weekday","Weekday"))</f>
        <v>Weekday</v>
      </c>
      <c r="J512" s="4" t="str">
        <f>VLOOKUP(WEEKDAY(Data[[#This Row],[Min Notif Date]]),Lookup!$J$1:$K$7,2,0)</f>
        <v>4. Wed</v>
      </c>
      <c r="K512" s="105">
        <f>ROUNDDOWN(Data[[#This Row],[PGE Notified Time]],0)</f>
        <v>44601</v>
      </c>
      <c r="L512" s="4">
        <f>HOUR(Data[[#This Row],[PGE Notified Time]])</f>
        <v>11</v>
      </c>
      <c r="M512">
        <v>73469</v>
      </c>
      <c r="O512" t="s">
        <v>20</v>
      </c>
      <c r="P512" t="s">
        <v>197</v>
      </c>
      <c r="Q512" t="s">
        <v>20</v>
      </c>
      <c r="R512" t="s">
        <v>183</v>
      </c>
      <c r="S512" s="1" t="s">
        <v>171</v>
      </c>
      <c r="T512" s="1">
        <v>44601.463194444441</v>
      </c>
      <c r="U512" s="1">
        <v>44601.697916666664</v>
      </c>
      <c r="V512" t="s">
        <v>184</v>
      </c>
      <c r="W512" t="s">
        <v>87</v>
      </c>
      <c r="X512" t="s">
        <v>367</v>
      </c>
      <c r="Y512" t="s">
        <v>186</v>
      </c>
      <c r="Z512" t="s">
        <v>187</v>
      </c>
      <c r="AA512" s="32">
        <v>338</v>
      </c>
    </row>
    <row r="513" spans="1:27" x14ac:dyDescent="0.3">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Bay Area</v>
      </c>
      <c r="C513" s="4" t="str">
        <f>VLOOKUP(P513,Lookup!$A$1:$E$19,5,0)</f>
        <v>Region 3</v>
      </c>
      <c r="D513" s="4" t="str">
        <f>VLOOKUP(P513,Lookup!$A$1:$B$19,2,0)</f>
        <v>PN</v>
      </c>
      <c r="E513" s="4" t="str">
        <f>IF(AND((Data[[#This Row],[Min Notif Date]]&gt;$G$3),Data[[#This Row],[Min Notif Date]]&lt;$F$3),"Last Week","No")</f>
        <v>No</v>
      </c>
      <c r="F513" s="4" t="str">
        <f>VLOOKUP(MONTH(Data[[#This Row],[Min Notif Date]]),Lookup!$G$1:$H$12,2,0)</f>
        <v>2. Feb</v>
      </c>
      <c r="G513" s="4" t="str">
        <f t="shared" si="7"/>
        <v/>
      </c>
      <c r="H513" s="4" t="str">
        <f>IF(AND(Data[[#This Row],[Min Notif Time]]&gt;6,Data[[#This Row],[Min Notif Time]]&lt;17),"Business Hours","Non-Business Hours")</f>
        <v>Business Hours</v>
      </c>
      <c r="I513" s="4" t="str" cm="1">
        <f t="array" ref="I513">IFERROR(VLOOKUP(Data[[#This Row],[Min Notif Date]],Lookup!$N$1:$P$11,2,0),_xlfn.IFS(VLOOKUP(WEEKDAY(Data[[#This Row],[Min Notif Date]]),Lookup!$J$1:$L$7,3,0)="Weekend","Weekend",VLOOKUP(WEEKDAY(Data[[#This Row],[Min Notif Date]]),Lookup!$J$1:$L$7,3,0)="Weekday","Weekday"))</f>
        <v>Weekday</v>
      </c>
      <c r="J513" s="4" t="str">
        <f>VLOOKUP(WEEKDAY(Data[[#This Row],[Min Notif Date]]),Lookup!$J$1:$K$7,2,0)</f>
        <v>4. Wed</v>
      </c>
      <c r="K513" s="105">
        <f>ROUNDDOWN(Data[[#This Row],[PGE Notified Time]],0)</f>
        <v>44601</v>
      </c>
      <c r="L513" s="4">
        <f>HOUR(Data[[#This Row],[PGE Notified Time]])</f>
        <v>11</v>
      </c>
      <c r="M513">
        <v>73467</v>
      </c>
      <c r="O513" t="s">
        <v>20</v>
      </c>
      <c r="P513" t="s">
        <v>197</v>
      </c>
      <c r="Q513" t="s">
        <v>20</v>
      </c>
      <c r="R513" t="s">
        <v>183</v>
      </c>
      <c r="S513" s="1" t="s">
        <v>171</v>
      </c>
      <c r="T513" s="1">
        <v>44601.458333333336</v>
      </c>
      <c r="U513" s="1">
        <v>44601.604166666664</v>
      </c>
      <c r="V513" t="s">
        <v>184</v>
      </c>
      <c r="W513" t="s">
        <v>87</v>
      </c>
      <c r="X513" t="s">
        <v>199</v>
      </c>
      <c r="Y513" t="s">
        <v>186</v>
      </c>
      <c r="Z513" t="s">
        <v>187</v>
      </c>
      <c r="AA513" s="32">
        <v>210</v>
      </c>
    </row>
    <row r="514" spans="1:27" x14ac:dyDescent="0.3">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Bay Area</v>
      </c>
      <c r="C514" s="4" t="str">
        <f>VLOOKUP(P514,Lookup!$A$1:$E$19,5,0)</f>
        <v>Region 3</v>
      </c>
      <c r="D514" s="4" t="str">
        <f>VLOOKUP(P514,Lookup!$A$1:$B$19,2,0)</f>
        <v>EB</v>
      </c>
      <c r="E514" s="4" t="str">
        <f>IF(AND((Data[[#This Row],[Min Notif Date]]&gt;$G$3),Data[[#This Row],[Min Notif Date]]&lt;$F$3),"Last Week","No")</f>
        <v>No</v>
      </c>
      <c r="F514" s="4" t="str">
        <f>VLOOKUP(MONTH(Data[[#This Row],[Min Notif Date]]),Lookup!$G$1:$H$12,2,0)</f>
        <v>2. Feb</v>
      </c>
      <c r="G514" s="4" t="str">
        <f t="shared" si="7"/>
        <v/>
      </c>
      <c r="H514" s="4" t="str">
        <f>IF(AND(Data[[#This Row],[Min Notif Time]]&gt;6,Data[[#This Row],[Min Notif Time]]&lt;17),"Business Hours","Non-Business Hours")</f>
        <v>Business Hours</v>
      </c>
      <c r="I514" s="4" t="str" cm="1">
        <f t="array" ref="I514">IFERROR(VLOOKUP(Data[[#This Row],[Min Notif Date]],Lookup!$N$1:$P$11,2,0),_xlfn.IFS(VLOOKUP(WEEKDAY(Data[[#This Row],[Min Notif Date]]),Lookup!$J$1:$L$7,3,0)="Weekend","Weekend",VLOOKUP(WEEKDAY(Data[[#This Row],[Min Notif Date]]),Lookup!$J$1:$L$7,3,0)="Weekday","Weekday"))</f>
        <v>Weekday</v>
      </c>
      <c r="J514" s="4" t="str">
        <f>VLOOKUP(WEEKDAY(Data[[#This Row],[Min Notif Date]]),Lookup!$J$1:$K$7,2,0)</f>
        <v>4. Wed</v>
      </c>
      <c r="K514" s="105">
        <f>ROUNDDOWN(Data[[#This Row],[PGE Notified Time]],0)</f>
        <v>44601</v>
      </c>
      <c r="L514" s="4">
        <f>HOUR(Data[[#This Row],[PGE Notified Time]])</f>
        <v>12</v>
      </c>
      <c r="M514">
        <v>73472</v>
      </c>
      <c r="O514" t="s">
        <v>20</v>
      </c>
      <c r="P514" t="s">
        <v>182</v>
      </c>
      <c r="Q514" t="s">
        <v>20</v>
      </c>
      <c r="R514" t="s">
        <v>191</v>
      </c>
      <c r="S514" s="1" t="s">
        <v>171</v>
      </c>
      <c r="T514" s="1">
        <v>44601.50277777778</v>
      </c>
      <c r="U514" s="1">
        <v>44601.645833333336</v>
      </c>
      <c r="V514" t="s">
        <v>184</v>
      </c>
      <c r="W514" t="s">
        <v>87</v>
      </c>
      <c r="X514" t="s">
        <v>212</v>
      </c>
      <c r="Y514" t="s">
        <v>186</v>
      </c>
      <c r="Z514" t="s">
        <v>187</v>
      </c>
      <c r="AA514" s="32">
        <v>206</v>
      </c>
    </row>
    <row r="515" spans="1:27" x14ac:dyDescent="0.3">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North Coast</v>
      </c>
      <c r="C515" s="4" t="str">
        <f>VLOOKUP(P515,Lookup!$A$1:$E$19,5,0)</f>
        <v>Region 1</v>
      </c>
      <c r="D515" s="4" t="str">
        <f>VLOOKUP(P515,Lookup!$A$1:$B$19,2,0)</f>
        <v>SO</v>
      </c>
      <c r="E515" s="4" t="str">
        <f>IF(AND((Data[[#This Row],[Min Notif Date]]&gt;$G$3),Data[[#This Row],[Min Notif Date]]&lt;$F$3),"Last Week","No")</f>
        <v>No</v>
      </c>
      <c r="F515" s="4" t="str">
        <f>VLOOKUP(MONTH(Data[[#This Row],[Min Notif Date]]),Lookup!$G$1:$H$12,2,0)</f>
        <v>2. Feb</v>
      </c>
      <c r="G515" s="4" t="str">
        <f t="shared" si="7"/>
        <v/>
      </c>
      <c r="H515" s="4" t="str">
        <f>IF(AND(Data[[#This Row],[Min Notif Time]]&gt;6,Data[[#This Row],[Min Notif Time]]&lt;17),"Business Hours","Non-Business Hours")</f>
        <v>Business Hours</v>
      </c>
      <c r="I515" s="4" t="str" cm="1">
        <f t="array" ref="I515">IFERROR(VLOOKUP(Data[[#This Row],[Min Notif Date]],Lookup!$N$1:$P$11,2,0),_xlfn.IFS(VLOOKUP(WEEKDAY(Data[[#This Row],[Min Notif Date]]),Lookup!$J$1:$L$7,3,0)="Weekend","Weekend",VLOOKUP(WEEKDAY(Data[[#This Row],[Min Notif Date]]),Lookup!$J$1:$L$7,3,0)="Weekday","Weekday"))</f>
        <v>Weekday</v>
      </c>
      <c r="J515" s="4" t="str">
        <f>VLOOKUP(WEEKDAY(Data[[#This Row],[Min Notif Date]]),Lookup!$J$1:$K$7,2,0)</f>
        <v>4. Wed</v>
      </c>
      <c r="K515" s="105">
        <f>ROUNDDOWN(Data[[#This Row],[PGE Notified Time]],0)</f>
        <v>44601</v>
      </c>
      <c r="L515" s="4">
        <f>HOUR(Data[[#This Row],[PGE Notified Time]])</f>
        <v>10</v>
      </c>
      <c r="M515">
        <v>73457</v>
      </c>
      <c r="O515" t="s">
        <v>20</v>
      </c>
      <c r="P515" t="s">
        <v>203</v>
      </c>
      <c r="Q515" t="s">
        <v>20</v>
      </c>
      <c r="R515" t="s">
        <v>223</v>
      </c>
      <c r="S515" s="1" t="s">
        <v>171</v>
      </c>
      <c r="T515" s="1">
        <v>44601.421527777777</v>
      </c>
      <c r="U515" s="1">
        <v>44601.555555555555</v>
      </c>
      <c r="V515" t="s">
        <v>184</v>
      </c>
      <c r="W515" t="s">
        <v>87</v>
      </c>
      <c r="X515" t="s">
        <v>368</v>
      </c>
      <c r="Y515" t="s">
        <v>186</v>
      </c>
      <c r="Z515" t="s">
        <v>187</v>
      </c>
      <c r="AA515" s="32">
        <v>193</v>
      </c>
    </row>
    <row r="516" spans="1:27" x14ac:dyDescent="0.3">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Bay Area</v>
      </c>
      <c r="C516" s="4" t="str">
        <f>VLOOKUP(P516,Lookup!$A$1:$E$19,5,0)</f>
        <v>Region 3</v>
      </c>
      <c r="D516" s="4" t="str">
        <f>VLOOKUP(P516,Lookup!$A$1:$B$19,2,0)</f>
        <v>EB</v>
      </c>
      <c r="E516" s="4" t="str">
        <f>IF(AND((Data[[#This Row],[Min Notif Date]]&gt;$G$3),Data[[#This Row],[Min Notif Date]]&lt;$F$3),"Last Week","No")</f>
        <v>No</v>
      </c>
      <c r="F516" s="4" t="str">
        <f>VLOOKUP(MONTH(Data[[#This Row],[Min Notif Date]]),Lookup!$G$1:$H$12,2,0)</f>
        <v>2. Feb</v>
      </c>
      <c r="G516" s="4" t="str">
        <f t="shared" si="7"/>
        <v/>
      </c>
      <c r="H516" s="4" t="str">
        <f>IF(AND(Data[[#This Row],[Min Notif Time]]&gt;6,Data[[#This Row],[Min Notif Time]]&lt;17),"Business Hours","Non-Business Hours")</f>
        <v>Business Hours</v>
      </c>
      <c r="I516" s="4" t="str" cm="1">
        <f t="array" ref="I516">IFERROR(VLOOKUP(Data[[#This Row],[Min Notif Date]],Lookup!$N$1:$P$11,2,0),_xlfn.IFS(VLOOKUP(WEEKDAY(Data[[#This Row],[Min Notif Date]]),Lookup!$J$1:$L$7,3,0)="Weekend","Weekend",VLOOKUP(WEEKDAY(Data[[#This Row],[Min Notif Date]]),Lookup!$J$1:$L$7,3,0)="Weekday","Weekday"))</f>
        <v>Weekday</v>
      </c>
      <c r="J516" s="4" t="str">
        <f>VLOOKUP(WEEKDAY(Data[[#This Row],[Min Notif Date]]),Lookup!$J$1:$K$7,2,0)</f>
        <v>4. Wed</v>
      </c>
      <c r="K516" s="105">
        <f>ROUNDDOWN(Data[[#This Row],[PGE Notified Time]],0)</f>
        <v>44601</v>
      </c>
      <c r="L516" s="4">
        <f>HOUR(Data[[#This Row],[PGE Notified Time]])</f>
        <v>10</v>
      </c>
      <c r="M516">
        <v>73462</v>
      </c>
      <c r="O516" t="s">
        <v>20</v>
      </c>
      <c r="P516" t="s">
        <v>182</v>
      </c>
      <c r="Q516" t="s">
        <v>20</v>
      </c>
      <c r="R516" t="s">
        <v>183</v>
      </c>
      <c r="S516" s="1" t="s">
        <v>171</v>
      </c>
      <c r="T516" s="1">
        <v>44601.435416666667</v>
      </c>
      <c r="U516" s="1">
        <v>44601.541666666664</v>
      </c>
      <c r="V516" t="s">
        <v>184</v>
      </c>
      <c r="W516" t="s">
        <v>85</v>
      </c>
      <c r="X516" t="s">
        <v>364</v>
      </c>
      <c r="Y516" t="s">
        <v>186</v>
      </c>
      <c r="Z516" t="s">
        <v>187</v>
      </c>
      <c r="AA516" s="32">
        <v>153</v>
      </c>
    </row>
    <row r="517" spans="1:27" x14ac:dyDescent="0.3">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North Coast</v>
      </c>
      <c r="C517" s="4" t="str">
        <f>VLOOKUP(P517,Lookup!$A$1:$E$19,5,0)</f>
        <v>Region 1</v>
      </c>
      <c r="D517" s="4" t="str">
        <f>VLOOKUP(P517,Lookup!$A$1:$B$19,2,0)</f>
        <v>SO</v>
      </c>
      <c r="E517" s="4" t="str">
        <f>IF(AND((Data[[#This Row],[Min Notif Date]]&gt;$G$3),Data[[#This Row],[Min Notif Date]]&lt;$F$3),"Last Week","No")</f>
        <v>No</v>
      </c>
      <c r="F517" s="4" t="str">
        <f>VLOOKUP(MONTH(Data[[#This Row],[Min Notif Date]]),Lookup!$G$1:$H$12,2,0)</f>
        <v>2. Feb</v>
      </c>
      <c r="G517" s="4" t="str">
        <f t="shared" ref="G517:G580" si="8">IF(AA517&lt;0,"Negative","")</f>
        <v/>
      </c>
      <c r="H517" s="4" t="str">
        <f>IF(AND(Data[[#This Row],[Min Notif Time]]&gt;6,Data[[#This Row],[Min Notif Time]]&lt;17),"Business Hours","Non-Business Hours")</f>
        <v>Business Hours</v>
      </c>
      <c r="I517" s="4" t="str" cm="1">
        <f t="array" ref="I517">IFERROR(VLOOKUP(Data[[#This Row],[Min Notif Date]],Lookup!$N$1:$P$11,2,0),_xlfn.IFS(VLOOKUP(WEEKDAY(Data[[#This Row],[Min Notif Date]]),Lookup!$J$1:$L$7,3,0)="Weekend","Weekend",VLOOKUP(WEEKDAY(Data[[#This Row],[Min Notif Date]]),Lookup!$J$1:$L$7,3,0)="Weekday","Weekday"))</f>
        <v>Weekday</v>
      </c>
      <c r="J517" s="4" t="str">
        <f>VLOOKUP(WEEKDAY(Data[[#This Row],[Min Notif Date]]),Lookup!$J$1:$K$7,2,0)</f>
        <v>4. Wed</v>
      </c>
      <c r="K517" s="105">
        <f>ROUNDDOWN(Data[[#This Row],[PGE Notified Time]],0)</f>
        <v>44601</v>
      </c>
      <c r="L517" s="4">
        <f>HOUR(Data[[#This Row],[PGE Notified Time]])</f>
        <v>9</v>
      </c>
      <c r="M517">
        <v>73455</v>
      </c>
      <c r="O517" t="s">
        <v>20</v>
      </c>
      <c r="P517" t="s">
        <v>203</v>
      </c>
      <c r="Q517" t="s">
        <v>20</v>
      </c>
      <c r="R517" t="s">
        <v>183</v>
      </c>
      <c r="S517" s="1" t="s">
        <v>171</v>
      </c>
      <c r="T517" s="1">
        <v>44601.405555555553</v>
      </c>
      <c r="U517" s="1">
        <v>44601.510416666664</v>
      </c>
      <c r="V517" t="s">
        <v>184</v>
      </c>
      <c r="W517" t="s">
        <v>85</v>
      </c>
      <c r="X517" t="s">
        <v>369</v>
      </c>
      <c r="Y517" t="s">
        <v>186</v>
      </c>
      <c r="Z517" t="s">
        <v>187</v>
      </c>
      <c r="AA517" s="32">
        <v>151</v>
      </c>
    </row>
    <row r="518" spans="1:27" x14ac:dyDescent="0.3">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Bay Area</v>
      </c>
      <c r="C518" s="4" t="str">
        <f>VLOOKUP(P518,Lookup!$A$1:$E$19,5,0)</f>
        <v>Region 3</v>
      </c>
      <c r="D518" s="4" t="str">
        <f>VLOOKUP(P518,Lookup!$A$1:$B$19,2,0)</f>
        <v>PN</v>
      </c>
      <c r="E518" s="4" t="str">
        <f>IF(AND((Data[[#This Row],[Min Notif Date]]&gt;$G$3),Data[[#This Row],[Min Notif Date]]&lt;$F$3),"Last Week","No")</f>
        <v>No</v>
      </c>
      <c r="F518" s="4" t="str">
        <f>VLOOKUP(MONTH(Data[[#This Row],[Min Notif Date]]),Lookup!$G$1:$H$12,2,0)</f>
        <v>2. Feb</v>
      </c>
      <c r="G518" s="4" t="str">
        <f t="shared" si="8"/>
        <v/>
      </c>
      <c r="H518" s="4" t="str">
        <f>IF(AND(Data[[#This Row],[Min Notif Time]]&gt;6,Data[[#This Row],[Min Notif Time]]&lt;17),"Business Hours","Non-Business Hours")</f>
        <v>Business Hours</v>
      </c>
      <c r="I518" s="4" t="str" cm="1">
        <f t="array" ref="I518">IFERROR(VLOOKUP(Data[[#This Row],[Min Notif Date]],Lookup!$N$1:$P$11,2,0),_xlfn.IFS(VLOOKUP(WEEKDAY(Data[[#This Row],[Min Notif Date]]),Lookup!$J$1:$L$7,3,0)="Weekend","Weekend",VLOOKUP(WEEKDAY(Data[[#This Row],[Min Notif Date]]),Lookup!$J$1:$L$7,3,0)="Weekday","Weekday"))</f>
        <v>Weekday</v>
      </c>
      <c r="J518" s="4" t="str">
        <f>VLOOKUP(WEEKDAY(Data[[#This Row],[Min Notif Date]]),Lookup!$J$1:$K$7,2,0)</f>
        <v>4. Wed</v>
      </c>
      <c r="K518" s="105">
        <f>ROUNDDOWN(Data[[#This Row],[PGE Notified Time]],0)</f>
        <v>44601</v>
      </c>
      <c r="L518" s="4">
        <f>HOUR(Data[[#This Row],[PGE Notified Time]])</f>
        <v>9</v>
      </c>
      <c r="M518">
        <v>73454</v>
      </c>
      <c r="O518" t="s">
        <v>20</v>
      </c>
      <c r="P518" t="s">
        <v>197</v>
      </c>
      <c r="Q518" t="s">
        <v>20</v>
      </c>
      <c r="R518" t="s">
        <v>183</v>
      </c>
      <c r="S518" s="1" t="s">
        <v>171</v>
      </c>
      <c r="T518" s="1">
        <v>44601.404166666667</v>
      </c>
      <c r="U518" s="1">
        <v>44601.493055555555</v>
      </c>
      <c r="V518" t="s">
        <v>184</v>
      </c>
      <c r="W518" t="s">
        <v>85</v>
      </c>
      <c r="X518" t="s">
        <v>258</v>
      </c>
      <c r="Y518" t="s">
        <v>186</v>
      </c>
      <c r="Z518" t="s">
        <v>187</v>
      </c>
      <c r="AA518" s="32">
        <v>128</v>
      </c>
    </row>
    <row r="519" spans="1:27" x14ac:dyDescent="0.3">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Central Valley</v>
      </c>
      <c r="C519" s="4" t="str">
        <f>VLOOKUP(P519,Lookup!$A$1:$E$19,5,0)</f>
        <v>Region 5</v>
      </c>
      <c r="D519" s="4" t="str">
        <f>VLOOKUP(P519,Lookup!$A$1:$B$19,2,0)</f>
        <v>KE</v>
      </c>
      <c r="E519" s="4" t="str">
        <f>IF(AND((Data[[#This Row],[Min Notif Date]]&gt;$G$3),Data[[#This Row],[Min Notif Date]]&lt;$F$3),"Last Week","No")</f>
        <v>No</v>
      </c>
      <c r="F519" s="4" t="str">
        <f>VLOOKUP(MONTH(Data[[#This Row],[Min Notif Date]]),Lookup!$G$1:$H$12,2,0)</f>
        <v>2. Feb</v>
      </c>
      <c r="G519" s="4" t="str">
        <f t="shared" si="8"/>
        <v/>
      </c>
      <c r="H519" s="4" t="str">
        <f>IF(AND(Data[[#This Row],[Min Notif Time]]&gt;6,Data[[#This Row],[Min Notif Time]]&lt;17),"Business Hours","Non-Business Hours")</f>
        <v>Business Hours</v>
      </c>
      <c r="I519" s="4" t="str" cm="1">
        <f t="array" ref="I519">IFERROR(VLOOKUP(Data[[#This Row],[Min Notif Date]],Lookup!$N$1:$P$11,2,0),_xlfn.IFS(VLOOKUP(WEEKDAY(Data[[#This Row],[Min Notif Date]]),Lookup!$J$1:$L$7,3,0)="Weekend","Weekend",VLOOKUP(WEEKDAY(Data[[#This Row],[Min Notif Date]]),Lookup!$J$1:$L$7,3,0)="Weekday","Weekday"))</f>
        <v>Weekday</v>
      </c>
      <c r="J519" s="4" t="str">
        <f>VLOOKUP(WEEKDAY(Data[[#This Row],[Min Notif Date]]),Lookup!$J$1:$K$7,2,0)</f>
        <v>4. Wed</v>
      </c>
      <c r="K519" s="105">
        <f>ROUNDDOWN(Data[[#This Row],[PGE Notified Time]],0)</f>
        <v>44601</v>
      </c>
      <c r="L519" s="4">
        <f>HOUR(Data[[#This Row],[PGE Notified Time]])</f>
        <v>9</v>
      </c>
      <c r="M519">
        <v>73456</v>
      </c>
      <c r="O519" t="s">
        <v>20</v>
      </c>
      <c r="P519" t="s">
        <v>206</v>
      </c>
      <c r="Q519" t="s">
        <v>20</v>
      </c>
      <c r="R519" t="s">
        <v>183</v>
      </c>
      <c r="S519" s="1" t="s">
        <v>171</v>
      </c>
      <c r="T519" s="1">
        <v>44601.414583333331</v>
      </c>
      <c r="U519" s="1">
        <v>44601.489583333336</v>
      </c>
      <c r="V519" t="s">
        <v>184</v>
      </c>
      <c r="W519" t="s">
        <v>85</v>
      </c>
      <c r="X519" t="s">
        <v>207</v>
      </c>
      <c r="Y519" t="s">
        <v>186</v>
      </c>
      <c r="Z519" t="s">
        <v>187</v>
      </c>
      <c r="AA519" s="32">
        <v>108</v>
      </c>
    </row>
    <row r="520" spans="1:27" x14ac:dyDescent="0.3">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MI</v>
      </c>
      <c r="E520" s="4" t="str">
        <f>IF(AND((Data[[#This Row],[Min Notif Date]]&gt;$G$3),Data[[#This Row],[Min Notif Date]]&lt;$F$3),"Last Week","No")</f>
        <v>No</v>
      </c>
      <c r="F520" s="4" t="str">
        <f>VLOOKUP(MONTH(Data[[#This Row],[Min Notif Date]]),Lookup!$G$1:$H$12,2,0)</f>
        <v>2. Feb</v>
      </c>
      <c r="G520" s="4" t="str">
        <f t="shared" si="8"/>
        <v/>
      </c>
      <c r="H520" s="4" t="str">
        <f>IF(AND(Data[[#This Row],[Min Notif Time]]&gt;6,Data[[#This Row],[Min Notif Time]]&lt;17),"Business Hours","Non-Business Hours")</f>
        <v>Business Hours</v>
      </c>
      <c r="I520" s="4" t="str" cm="1">
        <f t="array" ref="I520">IFERROR(VLOOKUP(Data[[#This Row],[Min Notif Date]],Lookup!$N$1:$P$11,2,0),_xlfn.IFS(VLOOKUP(WEEKDAY(Data[[#This Row],[Min Notif Date]]),Lookup!$J$1:$L$7,3,0)="Weekend","Weekend",VLOOKUP(WEEKDAY(Data[[#This Row],[Min Notif Date]]),Lookup!$J$1:$L$7,3,0)="Weekday","Weekday"))</f>
        <v>Weekday</v>
      </c>
      <c r="J520" s="4" t="str">
        <f>VLOOKUP(WEEKDAY(Data[[#This Row],[Min Notif Date]]),Lookup!$J$1:$K$7,2,0)</f>
        <v>4. Wed</v>
      </c>
      <c r="K520" s="105">
        <f>ROUNDDOWN(Data[[#This Row],[PGE Notified Time]],0)</f>
        <v>44601</v>
      </c>
      <c r="L520" s="4">
        <f>HOUR(Data[[#This Row],[PGE Notified Time]])</f>
        <v>14</v>
      </c>
      <c r="M520">
        <v>73481</v>
      </c>
      <c r="O520" t="s">
        <v>20</v>
      </c>
      <c r="P520" t="s">
        <v>244</v>
      </c>
      <c r="Q520" t="s">
        <v>20</v>
      </c>
      <c r="R520" t="s">
        <v>191</v>
      </c>
      <c r="S520" s="1" t="s">
        <v>171</v>
      </c>
      <c r="T520" s="1">
        <v>44601.621527777781</v>
      </c>
      <c r="U520" s="1">
        <v>44601.6875</v>
      </c>
      <c r="V520" t="s">
        <v>184</v>
      </c>
      <c r="W520" t="s">
        <v>85</v>
      </c>
      <c r="X520" t="s">
        <v>267</v>
      </c>
      <c r="Y520" t="s">
        <v>186</v>
      </c>
      <c r="Z520" t="s">
        <v>187</v>
      </c>
      <c r="AA520" s="32">
        <v>95</v>
      </c>
    </row>
    <row r="521" spans="1:27" x14ac:dyDescent="0.3">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 s="4" t="str">
        <f>VLOOKUP(P521,Lookup!$A$1:$D$19,4,0)</f>
        <v>Central Valley</v>
      </c>
      <c r="C521" s="4" t="str">
        <f>VLOOKUP(P521,Lookup!$A$1:$E$19,5,0)</f>
        <v>Region 5</v>
      </c>
      <c r="D521" s="4" t="str">
        <f>VLOOKUP(P521,Lookup!$A$1:$B$19,2,0)</f>
        <v>FR</v>
      </c>
      <c r="E521" s="4" t="str">
        <f>IF(AND((Data[[#This Row],[Min Notif Date]]&gt;$G$3),Data[[#This Row],[Min Notif Date]]&lt;$F$3),"Last Week","No")</f>
        <v>No</v>
      </c>
      <c r="F521" s="4" t="str">
        <f>VLOOKUP(MONTH(Data[[#This Row],[Min Notif Date]]),Lookup!$G$1:$H$12,2,0)</f>
        <v>2. Feb</v>
      </c>
      <c r="G521" s="4" t="str">
        <f t="shared" si="8"/>
        <v/>
      </c>
      <c r="H521" s="4" t="str">
        <f>IF(AND(Data[[#This Row],[Min Notif Time]]&gt;6,Data[[#This Row],[Min Notif Time]]&lt;17),"Business Hours","Non-Business Hours")</f>
        <v>Business Hours</v>
      </c>
      <c r="I521" s="4" t="str" cm="1">
        <f t="array" ref="I521">IFERROR(VLOOKUP(Data[[#This Row],[Min Notif Date]],Lookup!$N$1:$P$11,2,0),_xlfn.IFS(VLOOKUP(WEEKDAY(Data[[#This Row],[Min Notif Date]]),Lookup!$J$1:$L$7,3,0)="Weekend","Weekend",VLOOKUP(WEEKDAY(Data[[#This Row],[Min Notif Date]]),Lookup!$J$1:$L$7,3,0)="Weekday","Weekday"))</f>
        <v>Weekday</v>
      </c>
      <c r="J521" s="4" t="str">
        <f>VLOOKUP(WEEKDAY(Data[[#This Row],[Min Notif Date]]),Lookup!$J$1:$K$7,2,0)</f>
        <v>4. Wed</v>
      </c>
      <c r="K521" s="105">
        <f>ROUNDDOWN(Data[[#This Row],[PGE Notified Time]],0)</f>
        <v>44601</v>
      </c>
      <c r="L521" s="4">
        <f>HOUR(Data[[#This Row],[PGE Notified Time]])</f>
        <v>14</v>
      </c>
      <c r="M521">
        <v>73482</v>
      </c>
      <c r="N521">
        <v>7149915382</v>
      </c>
      <c r="O521" t="s">
        <v>25</v>
      </c>
      <c r="P521" t="s">
        <v>195</v>
      </c>
      <c r="Q521" t="s">
        <v>213</v>
      </c>
      <c r="R521" t="s">
        <v>183</v>
      </c>
      <c r="S521" s="1">
        <v>44601.621782407405</v>
      </c>
      <c r="T521" s="1">
        <v>44601.622847222221</v>
      </c>
      <c r="U521" s="1">
        <v>44601.67083333333</v>
      </c>
      <c r="V521" t="s">
        <v>184</v>
      </c>
      <c r="W521" t="s">
        <v>87</v>
      </c>
      <c r="X521" t="s">
        <v>370</v>
      </c>
      <c r="Y521" t="s">
        <v>186</v>
      </c>
      <c r="Z521" t="s">
        <v>187</v>
      </c>
      <c r="AA521" s="32">
        <v>70.633333332999996</v>
      </c>
    </row>
    <row r="522" spans="1:27" x14ac:dyDescent="0.3">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 s="4" t="str">
        <f>VLOOKUP(P522,Lookup!$A$1:$D$19,4,0)</f>
        <v>Central Valley</v>
      </c>
      <c r="C522" s="4" t="str">
        <f>VLOOKUP(P522,Lookup!$A$1:$E$19,5,0)</f>
        <v>Region 5</v>
      </c>
      <c r="D522" s="4" t="str">
        <f>VLOOKUP(P522,Lookup!$A$1:$B$19,2,0)</f>
        <v>FR</v>
      </c>
      <c r="E522" s="4" t="str">
        <f>IF(AND((Data[[#This Row],[Min Notif Date]]&gt;$G$3),Data[[#This Row],[Min Notif Date]]&lt;$F$3),"Last Week","No")</f>
        <v>No</v>
      </c>
      <c r="F522" s="4" t="str">
        <f>VLOOKUP(MONTH(Data[[#This Row],[Min Notif Date]]),Lookup!$G$1:$H$12,2,0)</f>
        <v>2. Feb</v>
      </c>
      <c r="G522" s="4" t="str">
        <f t="shared" si="8"/>
        <v/>
      </c>
      <c r="H522" s="4" t="str">
        <f>IF(AND(Data[[#This Row],[Min Notif Time]]&gt;6,Data[[#This Row],[Min Notif Time]]&lt;17),"Business Hours","Non-Business Hours")</f>
        <v>Business Hours</v>
      </c>
      <c r="I522" s="4" t="str" cm="1">
        <f t="array" ref="I522">IFERROR(VLOOKUP(Data[[#This Row],[Min Notif Date]],Lookup!$N$1:$P$11,2,0),_xlfn.IFS(VLOOKUP(WEEKDAY(Data[[#This Row],[Min Notif Date]]),Lookup!$J$1:$L$7,3,0)="Weekend","Weekend",VLOOKUP(WEEKDAY(Data[[#This Row],[Min Notif Date]]),Lookup!$J$1:$L$7,3,0)="Weekday","Weekday"))</f>
        <v>Weekday</v>
      </c>
      <c r="J522" s="4" t="str">
        <f>VLOOKUP(WEEKDAY(Data[[#This Row],[Min Notif Date]]),Lookup!$J$1:$K$7,2,0)</f>
        <v>4. Wed</v>
      </c>
      <c r="K522" s="105">
        <f>ROUNDDOWN(Data[[#This Row],[PGE Notified Time]],0)</f>
        <v>44601</v>
      </c>
      <c r="L522" s="4">
        <f>HOUR(Data[[#This Row],[PGE Notified Time]])</f>
        <v>8</v>
      </c>
      <c r="M522">
        <v>73449</v>
      </c>
      <c r="N522">
        <v>544292</v>
      </c>
      <c r="O522" t="s">
        <v>25</v>
      </c>
      <c r="P522" t="s">
        <v>195</v>
      </c>
      <c r="Q522" t="s">
        <v>213</v>
      </c>
      <c r="R522" t="s">
        <v>183</v>
      </c>
      <c r="S522" s="1">
        <v>44601.367858796293</v>
      </c>
      <c r="T522" s="1">
        <v>44601.369525462964</v>
      </c>
      <c r="U522" s="1">
        <v>44601.413194444445</v>
      </c>
      <c r="V522" t="s">
        <v>184</v>
      </c>
      <c r="W522" t="s">
        <v>87</v>
      </c>
      <c r="X522" t="s">
        <v>196</v>
      </c>
      <c r="Y522" t="s">
        <v>186</v>
      </c>
      <c r="Z522" t="s">
        <v>187</v>
      </c>
      <c r="AA522" s="32">
        <v>65.283333333000002</v>
      </c>
    </row>
    <row r="523" spans="1:27" x14ac:dyDescent="0.3">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 s="4" t="str">
        <f>VLOOKUP(P523,Lookup!$A$1:$D$19,4,0)</f>
        <v>South Bay</v>
      </c>
      <c r="C523" s="4" t="str">
        <f>VLOOKUP(P523,Lookup!$A$1:$E$19,5,0)</f>
        <v>Region 4</v>
      </c>
      <c r="D523" s="4" t="str">
        <f>VLOOKUP(P523,Lookup!$A$1:$B$19,2,0)</f>
        <v>CC</v>
      </c>
      <c r="E523" s="4" t="str">
        <f>IF(AND((Data[[#This Row],[Min Notif Date]]&gt;$G$3),Data[[#This Row],[Min Notif Date]]&lt;$F$3),"Last Week","No")</f>
        <v>No</v>
      </c>
      <c r="F523" s="4" t="str">
        <f>VLOOKUP(MONTH(Data[[#This Row],[Min Notif Date]]),Lookup!$G$1:$H$12,2,0)</f>
        <v>2. Feb</v>
      </c>
      <c r="G523" s="4" t="str">
        <f t="shared" si="8"/>
        <v/>
      </c>
      <c r="H523" s="4" t="str">
        <f>IF(AND(Data[[#This Row],[Min Notif Time]]&gt;6,Data[[#This Row],[Min Notif Time]]&lt;17),"Business Hours","Non-Business Hours")</f>
        <v>Non-Business Hours</v>
      </c>
      <c r="I523" s="4" t="str" cm="1">
        <f t="array" ref="I523">IFERROR(VLOOKUP(Data[[#This Row],[Min Notif Date]],Lookup!$N$1:$P$11,2,0),_xlfn.IFS(VLOOKUP(WEEKDAY(Data[[#This Row],[Min Notif Date]]),Lookup!$J$1:$L$7,3,0)="Weekend","Weekend",VLOOKUP(WEEKDAY(Data[[#This Row],[Min Notif Date]]),Lookup!$J$1:$L$7,3,0)="Weekday","Weekday"))</f>
        <v>Weekday</v>
      </c>
      <c r="J523" s="4" t="str">
        <f>VLOOKUP(WEEKDAY(Data[[#This Row],[Min Notif Date]]),Lookup!$J$1:$K$7,2,0)</f>
        <v>4. Wed</v>
      </c>
      <c r="K523" s="105">
        <f>ROUNDDOWN(Data[[#This Row],[PGE Notified Time]],0)</f>
        <v>44601</v>
      </c>
      <c r="L523" s="4">
        <f>HOUR(Data[[#This Row],[PGE Notified Time]])</f>
        <v>3</v>
      </c>
      <c r="M523">
        <v>73447</v>
      </c>
      <c r="N523">
        <v>95421198</v>
      </c>
      <c r="O523" t="s">
        <v>25</v>
      </c>
      <c r="P523" t="s">
        <v>225</v>
      </c>
      <c r="Q523" t="s">
        <v>213</v>
      </c>
      <c r="R523" t="s">
        <v>183</v>
      </c>
      <c r="S523" s="1">
        <v>44601.126701388886</v>
      </c>
      <c r="T523" s="1">
        <v>44601.126388888886</v>
      </c>
      <c r="U523" s="1">
        <v>44601.163194444445</v>
      </c>
      <c r="V523" t="s">
        <v>184</v>
      </c>
      <c r="W523" t="s">
        <v>87</v>
      </c>
      <c r="X523" t="s">
        <v>371</v>
      </c>
      <c r="Y523" t="s">
        <v>186</v>
      </c>
      <c r="Z523" t="s">
        <v>187</v>
      </c>
      <c r="AA523" s="32">
        <v>53</v>
      </c>
    </row>
    <row r="524" spans="1:27" x14ac:dyDescent="0.3">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 s="4" t="str">
        <f>VLOOKUP(P524,Lookup!$A$1:$D$19,4,0)</f>
        <v>Central Valley</v>
      </c>
      <c r="C524" s="4" t="str">
        <f>VLOOKUP(P524,Lookup!$A$1:$E$19,5,0)</f>
        <v>Region 5</v>
      </c>
      <c r="D524" s="4" t="str">
        <f>VLOOKUP(P524,Lookup!$A$1:$B$19,2,0)</f>
        <v>YO</v>
      </c>
      <c r="E524" s="4" t="str">
        <f>IF(AND((Data[[#This Row],[Min Notif Date]]&gt;$G$3),Data[[#This Row],[Min Notif Date]]&lt;$F$3),"Last Week","No")</f>
        <v>No</v>
      </c>
      <c r="F524" s="4" t="str">
        <f>VLOOKUP(MONTH(Data[[#This Row],[Min Notif Date]]),Lookup!$G$1:$H$12,2,0)</f>
        <v>2. Feb</v>
      </c>
      <c r="G524" s="4" t="str">
        <f t="shared" si="8"/>
        <v/>
      </c>
      <c r="H524" s="4" t="str">
        <f>IF(AND(Data[[#This Row],[Min Notif Time]]&gt;6,Data[[#This Row],[Min Notif Time]]&lt;17),"Business Hours","Non-Business Hours")</f>
        <v>Non-Business Hours</v>
      </c>
      <c r="I524" s="4" t="str" cm="1">
        <f t="array" ref="I524">IFERROR(VLOOKUP(Data[[#This Row],[Min Notif Date]],Lookup!$N$1:$P$11,2,0),_xlfn.IFS(VLOOKUP(WEEKDAY(Data[[#This Row],[Min Notif Date]]),Lookup!$J$1:$L$7,3,0)="Weekend","Weekend",VLOOKUP(WEEKDAY(Data[[#This Row],[Min Notif Date]]),Lookup!$J$1:$L$7,3,0)="Weekday","Weekday"))</f>
        <v>Weekday</v>
      </c>
      <c r="J524" s="4" t="str">
        <f>VLOOKUP(WEEKDAY(Data[[#This Row],[Min Notif Date]]),Lookup!$J$1:$K$7,2,0)</f>
        <v>4. Wed</v>
      </c>
      <c r="K524" s="105">
        <f>ROUNDDOWN(Data[[#This Row],[PGE Notified Time]],0)</f>
        <v>44601</v>
      </c>
      <c r="L524" s="4">
        <f>HOUR(Data[[#This Row],[PGE Notified Time]])</f>
        <v>17</v>
      </c>
      <c r="M524">
        <v>73492</v>
      </c>
      <c r="N524">
        <v>9289578016</v>
      </c>
      <c r="O524" t="s">
        <v>25</v>
      </c>
      <c r="P524" t="s">
        <v>231</v>
      </c>
      <c r="Q524" t="s">
        <v>213</v>
      </c>
      <c r="R524" t="s">
        <v>183</v>
      </c>
      <c r="S524" s="1">
        <v>44601.740046296298</v>
      </c>
      <c r="T524" s="1">
        <v>44601.741157407407</v>
      </c>
      <c r="U524" s="1">
        <v>44601.775000000001</v>
      </c>
      <c r="V524" t="s">
        <v>184</v>
      </c>
      <c r="W524" t="s">
        <v>87</v>
      </c>
      <c r="X524" t="s">
        <v>372</v>
      </c>
      <c r="Y524" t="s">
        <v>186</v>
      </c>
      <c r="Z524" t="s">
        <v>187</v>
      </c>
      <c r="AA524" s="32">
        <v>50.333333332999999</v>
      </c>
    </row>
    <row r="525" spans="1:27" x14ac:dyDescent="0.3">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 s="4" t="str">
        <f>VLOOKUP(P525,Lookup!$A$1:$D$19,4,0)</f>
        <v>North Coast</v>
      </c>
      <c r="C525" s="4" t="str">
        <f>VLOOKUP(P525,Lookup!$A$1:$E$19,5,0)</f>
        <v>Region 1</v>
      </c>
      <c r="D525" s="4" t="str">
        <f>VLOOKUP(P525,Lookup!$A$1:$B$19,2,0)</f>
        <v>SO</v>
      </c>
      <c r="E525" s="4" t="str">
        <f>IF(AND((Data[[#This Row],[Min Notif Date]]&gt;$G$3),Data[[#This Row],[Min Notif Date]]&lt;$F$3),"Last Week","No")</f>
        <v>No</v>
      </c>
      <c r="F525" s="4" t="str">
        <f>VLOOKUP(MONTH(Data[[#This Row],[Min Notif Date]]),Lookup!$G$1:$H$12,2,0)</f>
        <v>2. Feb</v>
      </c>
      <c r="G525" s="4" t="str">
        <f t="shared" si="8"/>
        <v/>
      </c>
      <c r="H525" s="4" t="str">
        <f>IF(AND(Data[[#This Row],[Min Notif Time]]&gt;6,Data[[#This Row],[Min Notif Time]]&lt;17),"Business Hours","Non-Business Hours")</f>
        <v>Business Hours</v>
      </c>
      <c r="I525" s="4" t="str" cm="1">
        <f t="array" ref="I525">IFERROR(VLOOKUP(Data[[#This Row],[Min Notif Date]],Lookup!$N$1:$P$11,2,0),_xlfn.IFS(VLOOKUP(WEEKDAY(Data[[#This Row],[Min Notif Date]]),Lookup!$J$1:$L$7,3,0)="Weekend","Weekend",VLOOKUP(WEEKDAY(Data[[#This Row],[Min Notif Date]]),Lookup!$J$1:$L$7,3,0)="Weekday","Weekday"))</f>
        <v>Weekday</v>
      </c>
      <c r="J525" s="4" t="str">
        <f>VLOOKUP(WEEKDAY(Data[[#This Row],[Min Notif Date]]),Lookup!$J$1:$K$7,2,0)</f>
        <v>4. Wed</v>
      </c>
      <c r="K525" s="105">
        <f>ROUNDDOWN(Data[[#This Row],[PGE Notified Time]],0)</f>
        <v>44601</v>
      </c>
      <c r="L525" s="4">
        <f>HOUR(Data[[#This Row],[PGE Notified Time]])</f>
        <v>11</v>
      </c>
      <c r="M525">
        <v>73470</v>
      </c>
      <c r="O525" t="s">
        <v>20</v>
      </c>
      <c r="P525" t="s">
        <v>203</v>
      </c>
      <c r="Q525" t="s">
        <v>20</v>
      </c>
      <c r="R525" t="s">
        <v>183</v>
      </c>
      <c r="S525" s="1" t="s">
        <v>171</v>
      </c>
      <c r="T525" s="1">
        <v>44601.468055555553</v>
      </c>
      <c r="U525" s="1">
        <v>44601.502083333333</v>
      </c>
      <c r="V525" t="s">
        <v>184</v>
      </c>
      <c r="W525" t="s">
        <v>85</v>
      </c>
      <c r="X525" t="s">
        <v>204</v>
      </c>
      <c r="Y525" t="s">
        <v>186</v>
      </c>
      <c r="Z525" t="s">
        <v>187</v>
      </c>
      <c r="AA525" s="32">
        <v>49</v>
      </c>
    </row>
    <row r="526" spans="1:27" x14ac:dyDescent="0.3">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 s="4" t="str">
        <f>VLOOKUP(P526,Lookup!$A$1:$D$19,4,0)</f>
        <v>Bay Area</v>
      </c>
      <c r="C526" s="4" t="str">
        <f>VLOOKUP(P526,Lookup!$A$1:$E$19,5,0)</f>
        <v>Region 3</v>
      </c>
      <c r="D526" s="4" t="str">
        <f>VLOOKUP(P526,Lookup!$A$1:$B$19,2,0)</f>
        <v>DI</v>
      </c>
      <c r="E526" s="4" t="str">
        <f>IF(AND((Data[[#This Row],[Min Notif Date]]&gt;$G$3),Data[[#This Row],[Min Notif Date]]&lt;$F$3),"Last Week","No")</f>
        <v>No</v>
      </c>
      <c r="F526" s="4" t="str">
        <f>VLOOKUP(MONTH(Data[[#This Row],[Min Notif Date]]),Lookup!$G$1:$H$12,2,0)</f>
        <v>2. Feb</v>
      </c>
      <c r="G526" s="4" t="str">
        <f t="shared" si="8"/>
        <v/>
      </c>
      <c r="H526" s="4" t="str">
        <f>IF(AND(Data[[#This Row],[Min Notif Time]]&gt;6,Data[[#This Row],[Min Notif Time]]&lt;17),"Business Hours","Non-Business Hours")</f>
        <v>Business Hours</v>
      </c>
      <c r="I526" s="4" t="str" cm="1">
        <f t="array" ref="I526">IFERROR(VLOOKUP(Data[[#This Row],[Min Notif Date]],Lookup!$N$1:$P$11,2,0),_xlfn.IFS(VLOOKUP(WEEKDAY(Data[[#This Row],[Min Notif Date]]),Lookup!$J$1:$L$7,3,0)="Weekend","Weekend",VLOOKUP(WEEKDAY(Data[[#This Row],[Min Notif Date]]),Lookup!$J$1:$L$7,3,0)="Weekday","Weekday"))</f>
        <v>Weekday</v>
      </c>
      <c r="J526" s="4" t="str">
        <f>VLOOKUP(WEEKDAY(Data[[#This Row],[Min Notif Date]]),Lookup!$J$1:$K$7,2,0)</f>
        <v>4. Wed</v>
      </c>
      <c r="K526" s="105">
        <f>ROUNDDOWN(Data[[#This Row],[PGE Notified Time]],0)</f>
        <v>44601</v>
      </c>
      <c r="L526" s="4">
        <f>HOUR(Data[[#This Row],[PGE Notified Time]])</f>
        <v>12</v>
      </c>
      <c r="M526">
        <v>73474</v>
      </c>
      <c r="O526" t="s">
        <v>20</v>
      </c>
      <c r="P526" t="s">
        <v>208</v>
      </c>
      <c r="Q526" t="s">
        <v>20</v>
      </c>
      <c r="R526" t="s">
        <v>193</v>
      </c>
      <c r="S526" s="1" t="s">
        <v>171</v>
      </c>
      <c r="T526" s="1">
        <v>44601.533333333333</v>
      </c>
      <c r="U526" s="1">
        <v>44601.5625</v>
      </c>
      <c r="V526" t="s">
        <v>184</v>
      </c>
      <c r="W526" t="s">
        <v>85</v>
      </c>
      <c r="X526" t="s">
        <v>218</v>
      </c>
      <c r="Y526" t="s">
        <v>186</v>
      </c>
      <c r="Z526" t="s">
        <v>187</v>
      </c>
      <c r="AA526" s="32">
        <v>42</v>
      </c>
    </row>
    <row r="527" spans="1:27" x14ac:dyDescent="0.3">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 s="4" t="str">
        <f>VLOOKUP(P527,Lookup!$A$1:$D$19,4,0)</f>
        <v>North Coast</v>
      </c>
      <c r="C527" s="4" t="str">
        <f>VLOOKUP(P527,Lookup!$A$1:$E$19,5,0)</f>
        <v>Region 1</v>
      </c>
      <c r="D527" s="4" t="str">
        <f>VLOOKUP(P527,Lookup!$A$1:$B$19,2,0)</f>
        <v>NB</v>
      </c>
      <c r="E527" s="4" t="str">
        <f>IF(AND((Data[[#This Row],[Min Notif Date]]&gt;$G$3),Data[[#This Row],[Min Notif Date]]&lt;$F$3),"Last Week","No")</f>
        <v>No</v>
      </c>
      <c r="F527" s="4" t="str">
        <f>VLOOKUP(MONTH(Data[[#This Row],[Min Notif Date]]),Lookup!$G$1:$H$12,2,0)</f>
        <v>2. Feb</v>
      </c>
      <c r="G527" s="4" t="str">
        <f t="shared" si="8"/>
        <v/>
      </c>
      <c r="H527" s="4" t="str">
        <f>IF(AND(Data[[#This Row],[Min Notif Time]]&gt;6,Data[[#This Row],[Min Notif Time]]&lt;17),"Business Hours","Non-Business Hours")</f>
        <v>Business Hours</v>
      </c>
      <c r="I527" s="4" t="str" cm="1">
        <f t="array" ref="I527">IFERROR(VLOOKUP(Data[[#This Row],[Min Notif Date]],Lookup!$N$1:$P$11,2,0),_xlfn.IFS(VLOOKUP(WEEKDAY(Data[[#This Row],[Min Notif Date]]),Lookup!$J$1:$L$7,3,0)="Weekend","Weekend",VLOOKUP(WEEKDAY(Data[[#This Row],[Min Notif Date]]),Lookup!$J$1:$L$7,3,0)="Weekday","Weekday"))</f>
        <v>Weekday</v>
      </c>
      <c r="J527" s="4" t="str">
        <f>VLOOKUP(WEEKDAY(Data[[#This Row],[Min Notif Date]]),Lookup!$J$1:$K$7,2,0)</f>
        <v>4. Wed</v>
      </c>
      <c r="K527" s="105">
        <f>ROUNDDOWN(Data[[#This Row],[PGE Notified Time]],0)</f>
        <v>44601</v>
      </c>
      <c r="L527" s="4">
        <f>HOUR(Data[[#This Row],[PGE Notified Time]])</f>
        <v>11</v>
      </c>
      <c r="M527">
        <v>73471</v>
      </c>
      <c r="N527">
        <v>3663488152</v>
      </c>
      <c r="O527" t="s">
        <v>25</v>
      </c>
      <c r="P527" t="s">
        <v>219</v>
      </c>
      <c r="Q527" t="s">
        <v>213</v>
      </c>
      <c r="R527" t="s">
        <v>183</v>
      </c>
      <c r="S527" s="1">
        <v>44601.483148148145</v>
      </c>
      <c r="T527" s="1">
        <v>44601.484583333331</v>
      </c>
      <c r="U527" s="1">
        <v>44601.506944444445</v>
      </c>
      <c r="V527" t="s">
        <v>184</v>
      </c>
      <c r="W527" t="s">
        <v>85</v>
      </c>
      <c r="X527" t="s">
        <v>351</v>
      </c>
      <c r="Y527" t="s">
        <v>186</v>
      </c>
      <c r="Z527" t="s">
        <v>187</v>
      </c>
      <c r="AA527" s="32">
        <v>34.266666667000003</v>
      </c>
    </row>
    <row r="528" spans="1:27" x14ac:dyDescent="0.3">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North Coast</v>
      </c>
      <c r="C528" s="4" t="str">
        <f>VLOOKUP(P528,Lookup!$A$1:$E$19,5,0)</f>
        <v>Region 1</v>
      </c>
      <c r="D528" s="4" t="str">
        <f>VLOOKUP(P528,Lookup!$A$1:$B$19,2,0)</f>
        <v>SO</v>
      </c>
      <c r="E528" s="4" t="str">
        <f>IF(AND((Data[[#This Row],[Min Notif Date]]&gt;$G$3),Data[[#This Row],[Min Notif Date]]&lt;$F$3),"Last Week","No")</f>
        <v>No</v>
      </c>
      <c r="F528" s="4" t="str">
        <f>VLOOKUP(MONTH(Data[[#This Row],[Min Notif Date]]),Lookup!$G$1:$H$12,2,0)</f>
        <v>2. Feb</v>
      </c>
      <c r="G528" s="4" t="str">
        <f t="shared" si="8"/>
        <v/>
      </c>
      <c r="H528" s="4" t="str">
        <f>IF(AND(Data[[#This Row],[Min Notif Time]]&gt;6,Data[[#This Row],[Min Notif Time]]&lt;17),"Business Hours","Non-Business Hours")</f>
        <v>Business Hours</v>
      </c>
      <c r="I528" s="4" t="str" cm="1">
        <f t="array" ref="I528">IFERROR(VLOOKUP(Data[[#This Row],[Min Notif Date]],Lookup!$N$1:$P$11,2,0),_xlfn.IFS(VLOOKUP(WEEKDAY(Data[[#This Row],[Min Notif Date]]),Lookup!$J$1:$L$7,3,0)="Weekend","Weekend",VLOOKUP(WEEKDAY(Data[[#This Row],[Min Notif Date]]),Lookup!$J$1:$L$7,3,0)="Weekday","Weekday"))</f>
        <v>Weekday</v>
      </c>
      <c r="J528" s="4" t="str">
        <f>VLOOKUP(WEEKDAY(Data[[#This Row],[Min Notif Date]]),Lookup!$J$1:$K$7,2,0)</f>
        <v>4. Wed</v>
      </c>
      <c r="K528" s="105">
        <f>ROUNDDOWN(Data[[#This Row],[PGE Notified Time]],0)</f>
        <v>44601</v>
      </c>
      <c r="L528" s="4">
        <f>HOUR(Data[[#This Row],[PGE Notified Time]])</f>
        <v>14</v>
      </c>
      <c r="M528">
        <v>73493</v>
      </c>
      <c r="O528" t="s">
        <v>20</v>
      </c>
      <c r="P528" t="s">
        <v>203</v>
      </c>
      <c r="Q528" t="s">
        <v>20</v>
      </c>
      <c r="R528" t="s">
        <v>183</v>
      </c>
      <c r="S528" s="1" t="s">
        <v>171</v>
      </c>
      <c r="T528" s="1">
        <v>44601.590277777781</v>
      </c>
      <c r="U528" s="1">
        <v>44601.611111111109</v>
      </c>
      <c r="V528" t="s">
        <v>184</v>
      </c>
      <c r="W528" t="s">
        <v>85</v>
      </c>
      <c r="X528" t="s">
        <v>204</v>
      </c>
      <c r="Y528" t="s">
        <v>186</v>
      </c>
      <c r="Z528" t="s">
        <v>187</v>
      </c>
      <c r="AA528" s="32">
        <v>30</v>
      </c>
    </row>
    <row r="529" spans="1:27" x14ac:dyDescent="0.3">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 s="4" t="str">
        <f>VLOOKUP(P529,Lookup!$A$1:$D$19,4,0)</f>
        <v>Central Valley</v>
      </c>
      <c r="C529" s="4" t="str">
        <f>VLOOKUP(P529,Lookup!$A$1:$E$19,5,0)</f>
        <v>Region 5</v>
      </c>
      <c r="D529" s="4" t="str">
        <f>VLOOKUP(P529,Lookup!$A$1:$B$19,2,0)</f>
        <v>FR</v>
      </c>
      <c r="E529" s="4" t="str">
        <f>IF(AND((Data[[#This Row],[Min Notif Date]]&gt;$G$3),Data[[#This Row],[Min Notif Date]]&lt;$F$3),"Last Week","No")</f>
        <v>No</v>
      </c>
      <c r="F529" s="4" t="str">
        <f>VLOOKUP(MONTH(Data[[#This Row],[Min Notif Date]]),Lookup!$G$1:$H$12,2,0)</f>
        <v>2. Feb</v>
      </c>
      <c r="G529" s="4" t="str">
        <f t="shared" si="8"/>
        <v/>
      </c>
      <c r="H529" s="4" t="str">
        <f>IF(AND(Data[[#This Row],[Min Notif Time]]&gt;6,Data[[#This Row],[Min Notif Time]]&lt;17),"Business Hours","Non-Business Hours")</f>
        <v>Business Hours</v>
      </c>
      <c r="I529" s="4" t="str" cm="1">
        <f t="array" ref="I529">IFERROR(VLOOKUP(Data[[#This Row],[Min Notif Date]],Lookup!$N$1:$P$11,2,0),_xlfn.IFS(VLOOKUP(WEEKDAY(Data[[#This Row],[Min Notif Date]]),Lookup!$J$1:$L$7,3,0)="Weekend","Weekend",VLOOKUP(WEEKDAY(Data[[#This Row],[Min Notif Date]]),Lookup!$J$1:$L$7,3,0)="Weekday","Weekday"))</f>
        <v>Weekday</v>
      </c>
      <c r="J529" s="4" t="str">
        <f>VLOOKUP(WEEKDAY(Data[[#This Row],[Min Notif Date]]),Lookup!$J$1:$K$7,2,0)</f>
        <v>5. Thu</v>
      </c>
      <c r="K529" s="105">
        <f>ROUNDDOWN(Data[[#This Row],[PGE Notified Time]],0)</f>
        <v>44602</v>
      </c>
      <c r="L529" s="4">
        <f>HOUR(Data[[#This Row],[PGE Notified Time]])</f>
        <v>13</v>
      </c>
      <c r="M529">
        <v>73523</v>
      </c>
      <c r="O529" t="s">
        <v>20</v>
      </c>
      <c r="P529" t="s">
        <v>195</v>
      </c>
      <c r="Q529" t="s">
        <v>20</v>
      </c>
      <c r="R529" t="s">
        <v>193</v>
      </c>
      <c r="S529" s="1" t="s">
        <v>171</v>
      </c>
      <c r="T529" s="1">
        <v>44602.545138888891</v>
      </c>
      <c r="U529" s="1">
        <v>44603.482638888891</v>
      </c>
      <c r="V529" t="s">
        <v>184</v>
      </c>
      <c r="W529" t="s">
        <v>87</v>
      </c>
      <c r="X529" t="s">
        <v>196</v>
      </c>
      <c r="Y529" t="s">
        <v>186</v>
      </c>
      <c r="Z529" t="s">
        <v>187</v>
      </c>
      <c r="AA529" s="32">
        <v>1350</v>
      </c>
    </row>
    <row r="530" spans="1:27" x14ac:dyDescent="0.3">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North Valley</v>
      </c>
      <c r="C530" s="4" t="str">
        <f>VLOOKUP(P530,Lookup!$A$1:$E$19,5,0)</f>
        <v>Region 2</v>
      </c>
      <c r="D530" s="4" t="str">
        <f>VLOOKUP(P530,Lookup!$A$1:$B$19,2,0)</f>
        <v>SA</v>
      </c>
      <c r="E530" s="4" t="str">
        <f>IF(AND((Data[[#This Row],[Min Notif Date]]&gt;$G$3),Data[[#This Row],[Min Notif Date]]&lt;$F$3),"Last Week","No")</f>
        <v>No</v>
      </c>
      <c r="F530" s="4" t="str">
        <f>VLOOKUP(MONTH(Data[[#This Row],[Min Notif Date]]),Lookup!$G$1:$H$12,2,0)</f>
        <v>2. Feb</v>
      </c>
      <c r="G530" s="4" t="str">
        <f t="shared" si="8"/>
        <v/>
      </c>
      <c r="H530" s="4" t="str">
        <f>IF(AND(Data[[#This Row],[Min Notif Time]]&gt;6,Data[[#This Row],[Min Notif Time]]&lt;17),"Business Hours","Non-Business Hours")</f>
        <v>Business Hours</v>
      </c>
      <c r="I530" s="4" t="str" cm="1">
        <f t="array" ref="I530">IFERROR(VLOOKUP(Data[[#This Row],[Min Notif Date]],Lookup!$N$1:$P$11,2,0),_xlfn.IFS(VLOOKUP(WEEKDAY(Data[[#This Row],[Min Notif Date]]),Lookup!$J$1:$L$7,3,0)="Weekend","Weekend",VLOOKUP(WEEKDAY(Data[[#This Row],[Min Notif Date]]),Lookup!$J$1:$L$7,3,0)="Weekday","Weekday"))</f>
        <v>Weekday</v>
      </c>
      <c r="J530" s="4" t="str">
        <f>VLOOKUP(WEEKDAY(Data[[#This Row],[Min Notif Date]]),Lookup!$J$1:$K$7,2,0)</f>
        <v>5. Thu</v>
      </c>
      <c r="K530" s="105">
        <f>ROUNDDOWN(Data[[#This Row],[PGE Notified Time]],0)</f>
        <v>44602</v>
      </c>
      <c r="L530" s="4">
        <f>HOUR(Data[[#This Row],[PGE Notified Time]])</f>
        <v>11</v>
      </c>
      <c r="M530">
        <v>73514</v>
      </c>
      <c r="O530" t="s">
        <v>20</v>
      </c>
      <c r="P530" t="s">
        <v>210</v>
      </c>
      <c r="Q530" t="s">
        <v>20</v>
      </c>
      <c r="R530" t="s">
        <v>183</v>
      </c>
      <c r="S530" s="1" t="s">
        <v>171</v>
      </c>
      <c r="T530" s="1">
        <v>44602.461805555555</v>
      </c>
      <c r="U530" s="1">
        <v>44602.950694444444</v>
      </c>
      <c r="V530" t="s">
        <v>184</v>
      </c>
      <c r="W530" t="s">
        <v>87</v>
      </c>
      <c r="X530" t="s">
        <v>373</v>
      </c>
      <c r="Y530" t="s">
        <v>186</v>
      </c>
      <c r="Z530" t="s">
        <v>187</v>
      </c>
      <c r="AA530" s="32">
        <v>704</v>
      </c>
    </row>
    <row r="531" spans="1:27" x14ac:dyDescent="0.3">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Central Valley</v>
      </c>
      <c r="C531" s="4" t="str">
        <f>VLOOKUP(P531,Lookup!$A$1:$E$19,5,0)</f>
        <v>Region 5</v>
      </c>
      <c r="D531" s="4" t="str">
        <f>VLOOKUP(P531,Lookup!$A$1:$B$19,2,0)</f>
        <v>YO</v>
      </c>
      <c r="E531" s="4" t="str">
        <f>IF(AND((Data[[#This Row],[Min Notif Date]]&gt;$G$3),Data[[#This Row],[Min Notif Date]]&lt;$F$3),"Last Week","No")</f>
        <v>No</v>
      </c>
      <c r="F531" s="4" t="str">
        <f>VLOOKUP(MONTH(Data[[#This Row],[Min Notif Date]]),Lookup!$G$1:$H$12,2,0)</f>
        <v>2. Feb</v>
      </c>
      <c r="G531" s="4" t="str">
        <f t="shared" si="8"/>
        <v/>
      </c>
      <c r="H531" s="4" t="str">
        <f>IF(AND(Data[[#This Row],[Min Notif Time]]&gt;6,Data[[#This Row],[Min Notif Time]]&lt;17),"Business Hours","Non-Business Hours")</f>
        <v>Business Hours</v>
      </c>
      <c r="I531" s="4" t="str" cm="1">
        <f t="array" ref="I531">IFERROR(VLOOKUP(Data[[#This Row],[Min Notif Date]],Lookup!$N$1:$P$11,2,0),_xlfn.IFS(VLOOKUP(WEEKDAY(Data[[#This Row],[Min Notif Date]]),Lookup!$J$1:$L$7,3,0)="Weekend","Weekend",VLOOKUP(WEEKDAY(Data[[#This Row],[Min Notif Date]]),Lookup!$J$1:$L$7,3,0)="Weekday","Weekday"))</f>
        <v>Weekday</v>
      </c>
      <c r="J531" s="4" t="str">
        <f>VLOOKUP(WEEKDAY(Data[[#This Row],[Min Notif Date]]),Lookup!$J$1:$K$7,2,0)</f>
        <v>5. Thu</v>
      </c>
      <c r="K531" s="105">
        <f>ROUNDDOWN(Data[[#This Row],[PGE Notified Time]],0)</f>
        <v>44602</v>
      </c>
      <c r="L531" s="4">
        <f>HOUR(Data[[#This Row],[PGE Notified Time]])</f>
        <v>14</v>
      </c>
      <c r="M531">
        <v>73530</v>
      </c>
      <c r="N531">
        <v>743476</v>
      </c>
      <c r="O531" t="s">
        <v>20</v>
      </c>
      <c r="P531" t="s">
        <v>231</v>
      </c>
      <c r="Q531" t="s">
        <v>20</v>
      </c>
      <c r="R531" t="s">
        <v>193</v>
      </c>
      <c r="S531" s="1">
        <v>44602.473958333336</v>
      </c>
      <c r="T531" s="1">
        <v>44602.601284722223</v>
      </c>
      <c r="U531" s="1">
        <v>44602.854166666664</v>
      </c>
      <c r="V531" t="s">
        <v>184</v>
      </c>
      <c r="W531" t="s">
        <v>87</v>
      </c>
      <c r="X531" t="s">
        <v>234</v>
      </c>
      <c r="Y531" t="s">
        <v>186</v>
      </c>
      <c r="Z531" t="s">
        <v>187</v>
      </c>
      <c r="AA531" s="32">
        <v>547.5</v>
      </c>
    </row>
    <row r="532" spans="1:27" x14ac:dyDescent="0.3">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North Valley</v>
      </c>
      <c r="C532" s="4" t="str">
        <f>VLOOKUP(P532,Lookup!$A$1:$E$19,5,0)</f>
        <v>Region 2</v>
      </c>
      <c r="D532" s="4" t="str">
        <f>VLOOKUP(P532,Lookup!$A$1:$B$19,2,0)</f>
        <v>SA</v>
      </c>
      <c r="E532" s="4" t="str">
        <f>IF(AND((Data[[#This Row],[Min Notif Date]]&gt;$G$3),Data[[#This Row],[Min Notif Date]]&lt;$F$3),"Last Week","No")</f>
        <v>No</v>
      </c>
      <c r="F532" s="4" t="str">
        <f>VLOOKUP(MONTH(Data[[#This Row],[Min Notif Date]]),Lookup!$G$1:$H$12,2,0)</f>
        <v>2. Feb</v>
      </c>
      <c r="G532" s="4" t="str">
        <f t="shared" si="8"/>
        <v/>
      </c>
      <c r="H532" s="4" t="str">
        <f>IF(AND(Data[[#This Row],[Min Notif Time]]&gt;6,Data[[#This Row],[Min Notif Time]]&lt;17),"Business Hours","Non-Business Hours")</f>
        <v>Business Hours</v>
      </c>
      <c r="I532" s="4" t="str" cm="1">
        <f t="array" ref="I532">IFERROR(VLOOKUP(Data[[#This Row],[Min Notif Date]],Lookup!$N$1:$P$11,2,0),_xlfn.IFS(VLOOKUP(WEEKDAY(Data[[#This Row],[Min Notif Date]]),Lookup!$J$1:$L$7,3,0)="Weekend","Weekend",VLOOKUP(WEEKDAY(Data[[#This Row],[Min Notif Date]]),Lookup!$J$1:$L$7,3,0)="Weekday","Weekday"))</f>
        <v>Weekday</v>
      </c>
      <c r="J532" s="4" t="str">
        <f>VLOOKUP(WEEKDAY(Data[[#This Row],[Min Notif Date]]),Lookup!$J$1:$K$7,2,0)</f>
        <v>5. Thu</v>
      </c>
      <c r="K532" s="105">
        <f>ROUNDDOWN(Data[[#This Row],[PGE Notified Time]],0)</f>
        <v>44602</v>
      </c>
      <c r="L532" s="4">
        <f>HOUR(Data[[#This Row],[PGE Notified Time]])</f>
        <v>9</v>
      </c>
      <c r="M532">
        <v>73505</v>
      </c>
      <c r="N532">
        <v>4922188005</v>
      </c>
      <c r="O532" t="s">
        <v>20</v>
      </c>
      <c r="P532" t="s">
        <v>210</v>
      </c>
      <c r="Q532" t="s">
        <v>20</v>
      </c>
      <c r="R532" t="s">
        <v>183</v>
      </c>
      <c r="S532" s="1">
        <v>44602.349374999998</v>
      </c>
      <c r="T532" s="1">
        <v>44602.396956018521</v>
      </c>
      <c r="U532" s="1">
        <v>44602.583333333336</v>
      </c>
      <c r="V532" t="s">
        <v>184</v>
      </c>
      <c r="W532" t="s">
        <v>87</v>
      </c>
      <c r="X532" t="s">
        <v>240</v>
      </c>
      <c r="Y532" t="s">
        <v>186</v>
      </c>
      <c r="Z532" t="s">
        <v>187</v>
      </c>
      <c r="AA532" s="32">
        <v>336.9</v>
      </c>
    </row>
    <row r="533" spans="1:27" x14ac:dyDescent="0.3">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Central Valley</v>
      </c>
      <c r="C533" s="4" t="str">
        <f>VLOOKUP(P533,Lookup!$A$1:$E$19,5,0)</f>
        <v>Region 5</v>
      </c>
      <c r="D533" s="4" t="str">
        <f>VLOOKUP(P533,Lookup!$A$1:$B$19,2,0)</f>
        <v>ST</v>
      </c>
      <c r="E533" s="4" t="str">
        <f>IF(AND((Data[[#This Row],[Min Notif Date]]&gt;$G$3),Data[[#This Row],[Min Notif Date]]&lt;$F$3),"Last Week","No")</f>
        <v>No</v>
      </c>
      <c r="F533" s="4" t="str">
        <f>VLOOKUP(MONTH(Data[[#This Row],[Min Notif Date]]),Lookup!$G$1:$H$12,2,0)</f>
        <v>2. Feb</v>
      </c>
      <c r="G533" s="4" t="str">
        <f t="shared" si="8"/>
        <v/>
      </c>
      <c r="H533" s="4" t="str">
        <f>IF(AND(Data[[#This Row],[Min Notif Time]]&gt;6,Data[[#This Row],[Min Notif Time]]&lt;17),"Business Hours","Non-Business Hours")</f>
        <v>Business Hours</v>
      </c>
      <c r="I533" s="4" t="str" cm="1">
        <f t="array" ref="I533">IFERROR(VLOOKUP(Data[[#This Row],[Min Notif Date]],Lookup!$N$1:$P$11,2,0),_xlfn.IFS(VLOOKUP(WEEKDAY(Data[[#This Row],[Min Notif Date]]),Lookup!$J$1:$L$7,3,0)="Weekend","Weekend",VLOOKUP(WEEKDAY(Data[[#This Row],[Min Notif Date]]),Lookup!$J$1:$L$7,3,0)="Weekday","Weekday"))</f>
        <v>Weekday</v>
      </c>
      <c r="J533" s="4" t="str">
        <f>VLOOKUP(WEEKDAY(Data[[#This Row],[Min Notif Date]]),Lookup!$J$1:$K$7,2,0)</f>
        <v>5. Thu</v>
      </c>
      <c r="K533" s="105">
        <f>ROUNDDOWN(Data[[#This Row],[PGE Notified Time]],0)</f>
        <v>44602</v>
      </c>
      <c r="L533" s="4">
        <f>HOUR(Data[[#This Row],[PGE Notified Time]])</f>
        <v>13</v>
      </c>
      <c r="M533">
        <v>73527</v>
      </c>
      <c r="O533" t="s">
        <v>20</v>
      </c>
      <c r="P533" t="s">
        <v>188</v>
      </c>
      <c r="Q533" t="s">
        <v>20</v>
      </c>
      <c r="R533" t="s">
        <v>183</v>
      </c>
      <c r="S533" s="1" t="s">
        <v>171</v>
      </c>
      <c r="T533" s="1">
        <v>44602.57708333333</v>
      </c>
      <c r="U533" s="1">
        <v>44602.729166666664</v>
      </c>
      <c r="V533" t="s">
        <v>184</v>
      </c>
      <c r="W533" t="s">
        <v>87</v>
      </c>
      <c r="X533" t="s">
        <v>374</v>
      </c>
      <c r="Y533" t="s">
        <v>186</v>
      </c>
      <c r="Z533" t="s">
        <v>187</v>
      </c>
      <c r="AA533" s="32">
        <v>219</v>
      </c>
    </row>
    <row r="534" spans="1:27" x14ac:dyDescent="0.3">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South Bay</v>
      </c>
      <c r="C534" s="4" t="str">
        <f>VLOOKUP(P534,Lookup!$A$1:$E$19,5,0)</f>
        <v>Region 4</v>
      </c>
      <c r="D534" s="4" t="str">
        <f>VLOOKUP(P534,Lookup!$A$1:$B$19,2,0)</f>
        <v>CC</v>
      </c>
      <c r="E534" s="4" t="str">
        <f>IF(AND((Data[[#This Row],[Min Notif Date]]&gt;$G$3),Data[[#This Row],[Min Notif Date]]&lt;$F$3),"Last Week","No")</f>
        <v>No</v>
      </c>
      <c r="F534" s="4" t="str">
        <f>VLOOKUP(MONTH(Data[[#This Row],[Min Notif Date]]),Lookup!$G$1:$H$12,2,0)</f>
        <v>2. Feb</v>
      </c>
      <c r="G534" s="4" t="str">
        <f t="shared" si="8"/>
        <v/>
      </c>
      <c r="H534" s="4" t="str">
        <f>IF(AND(Data[[#This Row],[Min Notif Time]]&gt;6,Data[[#This Row],[Min Notif Time]]&lt;17),"Business Hours","Non-Business Hours")</f>
        <v>Business Hours</v>
      </c>
      <c r="I534" s="4" t="str" cm="1">
        <f t="array" ref="I534">IFERROR(VLOOKUP(Data[[#This Row],[Min Notif Date]],Lookup!$N$1:$P$11,2,0),_xlfn.IFS(VLOOKUP(WEEKDAY(Data[[#This Row],[Min Notif Date]]),Lookup!$J$1:$L$7,3,0)="Weekend","Weekend",VLOOKUP(WEEKDAY(Data[[#This Row],[Min Notif Date]]),Lookup!$J$1:$L$7,3,0)="Weekday","Weekday"))</f>
        <v>Weekday</v>
      </c>
      <c r="J534" s="4" t="str">
        <f>VLOOKUP(WEEKDAY(Data[[#This Row],[Min Notif Date]]),Lookup!$J$1:$K$7,2,0)</f>
        <v>5. Thu</v>
      </c>
      <c r="K534" s="105">
        <f>ROUNDDOWN(Data[[#This Row],[PGE Notified Time]],0)</f>
        <v>44602</v>
      </c>
      <c r="L534" s="4">
        <f>HOUR(Data[[#This Row],[PGE Notified Time]])</f>
        <v>10</v>
      </c>
      <c r="M534">
        <v>73511</v>
      </c>
      <c r="O534" t="s">
        <v>20</v>
      </c>
      <c r="P534" t="s">
        <v>225</v>
      </c>
      <c r="Q534" t="s">
        <v>20</v>
      </c>
      <c r="R534" t="s">
        <v>183</v>
      </c>
      <c r="S534" s="1" t="s">
        <v>171</v>
      </c>
      <c r="T534" s="1">
        <v>44602.452777777777</v>
      </c>
      <c r="U534" s="1">
        <v>44602.583333333336</v>
      </c>
      <c r="V534" t="s">
        <v>184</v>
      </c>
      <c r="W534" t="s">
        <v>87</v>
      </c>
      <c r="X534" t="s">
        <v>375</v>
      </c>
      <c r="Y534" t="s">
        <v>186</v>
      </c>
      <c r="Z534" t="s">
        <v>187</v>
      </c>
      <c r="AA534" s="32">
        <v>188</v>
      </c>
    </row>
    <row r="535" spans="1:27" x14ac:dyDescent="0.3">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Bay Area</v>
      </c>
      <c r="C535" s="4" t="str">
        <f>VLOOKUP(P535,Lookup!$A$1:$E$19,5,0)</f>
        <v>Region 3</v>
      </c>
      <c r="D535" s="4" t="str">
        <f>VLOOKUP(P535,Lookup!$A$1:$B$19,2,0)</f>
        <v>MI</v>
      </c>
      <c r="E535" s="4" t="str">
        <f>IF(AND((Data[[#This Row],[Min Notif Date]]&gt;$G$3),Data[[#This Row],[Min Notif Date]]&lt;$F$3),"Last Week","No")</f>
        <v>No</v>
      </c>
      <c r="F535" s="4" t="str">
        <f>VLOOKUP(MONTH(Data[[#This Row],[Min Notif Date]]),Lookup!$G$1:$H$12,2,0)</f>
        <v>2. Feb</v>
      </c>
      <c r="G535" s="4" t="str">
        <f t="shared" si="8"/>
        <v/>
      </c>
      <c r="H535" s="4" t="str">
        <f>IF(AND(Data[[#This Row],[Min Notif Time]]&gt;6,Data[[#This Row],[Min Notif Time]]&lt;17),"Business Hours","Non-Business Hours")</f>
        <v>Business Hours</v>
      </c>
      <c r="I535" s="4" t="str" cm="1">
        <f t="array" ref="I535">IFERROR(VLOOKUP(Data[[#This Row],[Min Notif Date]],Lookup!$N$1:$P$11,2,0),_xlfn.IFS(VLOOKUP(WEEKDAY(Data[[#This Row],[Min Notif Date]]),Lookup!$J$1:$L$7,3,0)="Weekend","Weekend",VLOOKUP(WEEKDAY(Data[[#This Row],[Min Notif Date]]),Lookup!$J$1:$L$7,3,0)="Weekday","Weekday"))</f>
        <v>Weekday</v>
      </c>
      <c r="J535" s="4" t="str">
        <f>VLOOKUP(WEEKDAY(Data[[#This Row],[Min Notif Date]]),Lookup!$J$1:$K$7,2,0)</f>
        <v>5. Thu</v>
      </c>
      <c r="K535" s="105">
        <f>ROUNDDOWN(Data[[#This Row],[PGE Notified Time]],0)</f>
        <v>44602</v>
      </c>
      <c r="L535" s="4">
        <f>HOUR(Data[[#This Row],[PGE Notified Time]])</f>
        <v>9</v>
      </c>
      <c r="M535">
        <v>73501</v>
      </c>
      <c r="O535" t="s">
        <v>20</v>
      </c>
      <c r="P535" t="s">
        <v>244</v>
      </c>
      <c r="Q535" t="s">
        <v>20</v>
      </c>
      <c r="R535" t="s">
        <v>183</v>
      </c>
      <c r="S535" s="1" t="s">
        <v>171</v>
      </c>
      <c r="T535" s="1">
        <v>44602.385416666664</v>
      </c>
      <c r="U535" s="1">
        <v>44602.510416666664</v>
      </c>
      <c r="V535" t="s">
        <v>184</v>
      </c>
      <c r="W535" t="s">
        <v>87</v>
      </c>
      <c r="X535" t="s">
        <v>251</v>
      </c>
      <c r="Y535" t="s">
        <v>186</v>
      </c>
      <c r="Z535" t="s">
        <v>187</v>
      </c>
      <c r="AA535" s="32">
        <v>180</v>
      </c>
    </row>
    <row r="536" spans="1:27" x14ac:dyDescent="0.3">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North Valley</v>
      </c>
      <c r="C536" s="4" t="str">
        <f>VLOOKUP(P536,Lookup!$A$1:$E$19,5,0)</f>
        <v>Region 2</v>
      </c>
      <c r="D536" s="4" t="str">
        <f>VLOOKUP(P536,Lookup!$A$1:$B$19,2,0)</f>
        <v>SA</v>
      </c>
      <c r="E536" s="4" t="str">
        <f>IF(AND((Data[[#This Row],[Min Notif Date]]&gt;$G$3),Data[[#This Row],[Min Notif Date]]&lt;$F$3),"Last Week","No")</f>
        <v>No</v>
      </c>
      <c r="F536" s="4" t="str">
        <f>VLOOKUP(MONTH(Data[[#This Row],[Min Notif Date]]),Lookup!$G$1:$H$12,2,0)</f>
        <v>2. Feb</v>
      </c>
      <c r="G536" s="4" t="str">
        <f t="shared" si="8"/>
        <v/>
      </c>
      <c r="H536" s="4" t="str">
        <f>IF(AND(Data[[#This Row],[Min Notif Time]]&gt;6,Data[[#This Row],[Min Notif Time]]&lt;17),"Business Hours","Non-Business Hours")</f>
        <v>Business Hours</v>
      </c>
      <c r="I536" s="4" t="str" cm="1">
        <f t="array" ref="I536">IFERROR(VLOOKUP(Data[[#This Row],[Min Notif Date]],Lookup!$N$1:$P$11,2,0),_xlfn.IFS(VLOOKUP(WEEKDAY(Data[[#This Row],[Min Notif Date]]),Lookup!$J$1:$L$7,3,0)="Weekend","Weekend",VLOOKUP(WEEKDAY(Data[[#This Row],[Min Notif Date]]),Lookup!$J$1:$L$7,3,0)="Weekday","Weekday"))</f>
        <v>Weekday</v>
      </c>
      <c r="J536" s="4" t="str">
        <f>VLOOKUP(WEEKDAY(Data[[#This Row],[Min Notif Date]]),Lookup!$J$1:$K$7,2,0)</f>
        <v>5. Thu</v>
      </c>
      <c r="K536" s="105">
        <f>ROUNDDOWN(Data[[#This Row],[PGE Notified Time]],0)</f>
        <v>44602</v>
      </c>
      <c r="L536" s="4">
        <f>HOUR(Data[[#This Row],[PGE Notified Time]])</f>
        <v>12</v>
      </c>
      <c r="M536">
        <v>73521</v>
      </c>
      <c r="O536" t="s">
        <v>20</v>
      </c>
      <c r="P536" t="s">
        <v>210</v>
      </c>
      <c r="Q536" t="s">
        <v>20</v>
      </c>
      <c r="R536" t="s">
        <v>183</v>
      </c>
      <c r="S536" s="1" t="s">
        <v>171</v>
      </c>
      <c r="T536" s="1">
        <v>44602.538194444445</v>
      </c>
      <c r="U536" s="1">
        <v>44602.65625</v>
      </c>
      <c r="V536" t="s">
        <v>184</v>
      </c>
      <c r="W536" t="s">
        <v>86</v>
      </c>
      <c r="X536" t="s">
        <v>211</v>
      </c>
      <c r="Y536" t="s">
        <v>186</v>
      </c>
      <c r="Z536" t="s">
        <v>187</v>
      </c>
      <c r="AA536" s="32">
        <v>170</v>
      </c>
    </row>
    <row r="537" spans="1:27" x14ac:dyDescent="0.3">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 s="4" t="str">
        <f>VLOOKUP(P537,Lookup!$A$1:$D$19,4,0)</f>
        <v>North Coast</v>
      </c>
      <c r="C537" s="4" t="str">
        <f>VLOOKUP(P537,Lookup!$A$1:$E$19,5,0)</f>
        <v>Region 1</v>
      </c>
      <c r="D537" s="4" t="str">
        <f>VLOOKUP(P537,Lookup!$A$1:$B$19,2,0)</f>
        <v>HB</v>
      </c>
      <c r="E537" s="4" t="str">
        <f>IF(AND((Data[[#This Row],[Min Notif Date]]&gt;$G$3),Data[[#This Row],[Min Notif Date]]&lt;$F$3),"Last Week","No")</f>
        <v>No</v>
      </c>
      <c r="F537" s="4" t="str">
        <f>VLOOKUP(MONTH(Data[[#This Row],[Min Notif Date]]),Lookup!$G$1:$H$12,2,0)</f>
        <v>2. Feb</v>
      </c>
      <c r="G537" s="4" t="str">
        <f t="shared" si="8"/>
        <v/>
      </c>
      <c r="H537" s="4" t="str">
        <f>IF(AND(Data[[#This Row],[Min Notif Time]]&gt;6,Data[[#This Row],[Min Notif Time]]&lt;17),"Business Hours","Non-Business Hours")</f>
        <v>Non-Business Hours</v>
      </c>
      <c r="I537" s="4" t="str" cm="1">
        <f t="array" ref="I537">IFERROR(VLOOKUP(Data[[#This Row],[Min Notif Date]],Lookup!$N$1:$P$11,2,0),_xlfn.IFS(VLOOKUP(WEEKDAY(Data[[#This Row],[Min Notif Date]]),Lookup!$J$1:$L$7,3,0)="Weekend","Weekend",VLOOKUP(WEEKDAY(Data[[#This Row],[Min Notif Date]]),Lookup!$J$1:$L$7,3,0)="Weekday","Weekday"))</f>
        <v>Weekday</v>
      </c>
      <c r="J537" s="4" t="str">
        <f>VLOOKUP(WEEKDAY(Data[[#This Row],[Min Notif Date]]),Lookup!$J$1:$K$7,2,0)</f>
        <v>5. Thu</v>
      </c>
      <c r="K537" s="105">
        <f>ROUNDDOWN(Data[[#This Row],[PGE Notified Time]],0)</f>
        <v>44602</v>
      </c>
      <c r="L537" s="4">
        <f>HOUR(Data[[#This Row],[PGE Notified Time]])</f>
        <v>19</v>
      </c>
      <c r="M537">
        <v>73535</v>
      </c>
      <c r="N537">
        <v>3052926775</v>
      </c>
      <c r="O537" t="s">
        <v>20</v>
      </c>
      <c r="P537" t="s">
        <v>298</v>
      </c>
      <c r="Q537" t="s">
        <v>20</v>
      </c>
      <c r="R537" t="s">
        <v>183</v>
      </c>
      <c r="S537" s="1">
        <v>44602.781689814816</v>
      </c>
      <c r="T537" s="1">
        <v>44602.815578703703</v>
      </c>
      <c r="U537" s="1">
        <v>44602.895833333336</v>
      </c>
      <c r="V537" t="s">
        <v>184</v>
      </c>
      <c r="W537" t="s">
        <v>86</v>
      </c>
      <c r="X537" t="s">
        <v>305</v>
      </c>
      <c r="Y537" t="s">
        <v>186</v>
      </c>
      <c r="Z537" t="s">
        <v>187</v>
      </c>
      <c r="AA537" s="32">
        <v>164.366666667</v>
      </c>
    </row>
    <row r="538" spans="1:27" x14ac:dyDescent="0.3">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 s="4" t="str">
        <f>VLOOKUP(P538,Lookup!$A$1:$D$19,4,0)</f>
        <v>North Valley</v>
      </c>
      <c r="C538" s="4" t="str">
        <f>VLOOKUP(P538,Lookup!$A$1:$E$19,5,0)</f>
        <v>Region 2</v>
      </c>
      <c r="D538" s="4" t="str">
        <f>VLOOKUP(P538,Lookup!$A$1:$B$19,2,0)</f>
        <v>SA</v>
      </c>
      <c r="E538" s="4" t="str">
        <f>IF(AND((Data[[#This Row],[Min Notif Date]]&gt;$G$3),Data[[#This Row],[Min Notif Date]]&lt;$F$3),"Last Week","No")</f>
        <v>No</v>
      </c>
      <c r="F538" s="4" t="str">
        <f>VLOOKUP(MONTH(Data[[#This Row],[Min Notif Date]]),Lookup!$G$1:$H$12,2,0)</f>
        <v>2. Feb</v>
      </c>
      <c r="G538" s="4" t="str">
        <f t="shared" si="8"/>
        <v/>
      </c>
      <c r="H538" s="4" t="str">
        <f>IF(AND(Data[[#This Row],[Min Notif Time]]&gt;6,Data[[#This Row],[Min Notif Time]]&lt;17),"Business Hours","Non-Business Hours")</f>
        <v>Business Hours</v>
      </c>
      <c r="I538" s="4" t="str" cm="1">
        <f t="array" ref="I538">IFERROR(VLOOKUP(Data[[#This Row],[Min Notif Date]],Lookup!$N$1:$P$11,2,0),_xlfn.IFS(VLOOKUP(WEEKDAY(Data[[#This Row],[Min Notif Date]]),Lookup!$J$1:$L$7,3,0)="Weekend","Weekend",VLOOKUP(WEEKDAY(Data[[#This Row],[Min Notif Date]]),Lookup!$J$1:$L$7,3,0)="Weekday","Weekday"))</f>
        <v>Weekday</v>
      </c>
      <c r="J538" s="4" t="str">
        <f>VLOOKUP(WEEKDAY(Data[[#This Row],[Min Notif Date]]),Lookup!$J$1:$K$7,2,0)</f>
        <v>5. Thu</v>
      </c>
      <c r="K538" s="105">
        <f>ROUNDDOWN(Data[[#This Row],[PGE Notified Time]],0)</f>
        <v>44602</v>
      </c>
      <c r="L538" s="4">
        <f>HOUR(Data[[#This Row],[PGE Notified Time]])</f>
        <v>10</v>
      </c>
      <c r="M538">
        <v>73510</v>
      </c>
      <c r="O538" t="s">
        <v>20</v>
      </c>
      <c r="P538" t="s">
        <v>210</v>
      </c>
      <c r="Q538" t="s">
        <v>20</v>
      </c>
      <c r="R538" t="s">
        <v>183</v>
      </c>
      <c r="S538" s="1" t="s">
        <v>171</v>
      </c>
      <c r="T538" s="1">
        <v>44602.430555555555</v>
      </c>
      <c r="U538" s="1">
        <v>44602.520833333336</v>
      </c>
      <c r="V538" t="s">
        <v>184</v>
      </c>
      <c r="W538" t="s">
        <v>85</v>
      </c>
      <c r="X538" t="s">
        <v>238</v>
      </c>
      <c r="Y538" t="s">
        <v>186</v>
      </c>
      <c r="Z538" t="s">
        <v>187</v>
      </c>
      <c r="AA538" s="32">
        <v>130</v>
      </c>
    </row>
    <row r="539" spans="1:27" x14ac:dyDescent="0.3">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Bay Area</v>
      </c>
      <c r="C539" s="4" t="str">
        <f>VLOOKUP(P539,Lookup!$A$1:$E$19,5,0)</f>
        <v>Region 3</v>
      </c>
      <c r="D539" s="4" t="str">
        <f>VLOOKUP(P539,Lookup!$A$1:$B$19,2,0)</f>
        <v>PN</v>
      </c>
      <c r="E539" s="4" t="str">
        <f>IF(AND((Data[[#This Row],[Min Notif Date]]&gt;$G$3),Data[[#This Row],[Min Notif Date]]&lt;$F$3),"Last Week","No")</f>
        <v>No</v>
      </c>
      <c r="F539" s="4" t="str">
        <f>VLOOKUP(MONTH(Data[[#This Row],[Min Notif Date]]),Lookup!$G$1:$H$12,2,0)</f>
        <v>2. Feb</v>
      </c>
      <c r="G539" s="4" t="str">
        <f t="shared" si="8"/>
        <v/>
      </c>
      <c r="H539" s="4" t="str">
        <f>IF(AND(Data[[#This Row],[Min Notif Time]]&gt;6,Data[[#This Row],[Min Notif Time]]&lt;17),"Business Hours","Non-Business Hours")</f>
        <v>Business Hours</v>
      </c>
      <c r="I539" s="4" t="str" cm="1">
        <f t="array" ref="I539">IFERROR(VLOOKUP(Data[[#This Row],[Min Notif Date]],Lookup!$N$1:$P$11,2,0),_xlfn.IFS(VLOOKUP(WEEKDAY(Data[[#This Row],[Min Notif Date]]),Lookup!$J$1:$L$7,3,0)="Weekend","Weekend",VLOOKUP(WEEKDAY(Data[[#This Row],[Min Notif Date]]),Lookup!$J$1:$L$7,3,0)="Weekday","Weekday"))</f>
        <v>Weekday</v>
      </c>
      <c r="J539" s="4" t="str">
        <f>VLOOKUP(WEEKDAY(Data[[#This Row],[Min Notif Date]]),Lookup!$J$1:$K$7,2,0)</f>
        <v>5. Thu</v>
      </c>
      <c r="K539" s="105">
        <f>ROUNDDOWN(Data[[#This Row],[PGE Notified Time]],0)</f>
        <v>44602</v>
      </c>
      <c r="L539" s="4">
        <f>HOUR(Data[[#This Row],[PGE Notified Time]])</f>
        <v>11</v>
      </c>
      <c r="M539">
        <v>73518</v>
      </c>
      <c r="O539" t="s">
        <v>20</v>
      </c>
      <c r="P539" t="s">
        <v>197</v>
      </c>
      <c r="Q539" t="s">
        <v>20</v>
      </c>
      <c r="R539" t="s">
        <v>223</v>
      </c>
      <c r="S539" s="1" t="s">
        <v>171</v>
      </c>
      <c r="T539" s="1">
        <v>44602.48541666667</v>
      </c>
      <c r="U539" s="1">
        <v>44602.559027777781</v>
      </c>
      <c r="V539" t="s">
        <v>184</v>
      </c>
      <c r="W539" t="s">
        <v>85</v>
      </c>
      <c r="X539" t="s">
        <v>199</v>
      </c>
      <c r="Y539" t="s">
        <v>186</v>
      </c>
      <c r="Z539" t="s">
        <v>187</v>
      </c>
      <c r="AA539" s="32">
        <v>106</v>
      </c>
    </row>
    <row r="540" spans="1:27" x14ac:dyDescent="0.3">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Bay Area</v>
      </c>
      <c r="C540" s="4" t="str">
        <f>VLOOKUP(P540,Lookup!$A$1:$E$19,5,0)</f>
        <v>Region 3</v>
      </c>
      <c r="D540" s="4" t="str">
        <f>VLOOKUP(P540,Lookup!$A$1:$B$19,2,0)</f>
        <v>EB</v>
      </c>
      <c r="E540" s="4" t="str">
        <f>IF(AND((Data[[#This Row],[Min Notif Date]]&gt;$G$3),Data[[#This Row],[Min Notif Date]]&lt;$F$3),"Last Week","No")</f>
        <v>No</v>
      </c>
      <c r="F540" s="4" t="str">
        <f>VLOOKUP(MONTH(Data[[#This Row],[Min Notif Date]]),Lookup!$G$1:$H$12,2,0)</f>
        <v>2. Feb</v>
      </c>
      <c r="G540" s="4" t="str">
        <f t="shared" si="8"/>
        <v/>
      </c>
      <c r="H540" s="4" t="str">
        <f>IF(AND(Data[[#This Row],[Min Notif Time]]&gt;6,Data[[#This Row],[Min Notif Time]]&lt;17),"Business Hours","Non-Business Hours")</f>
        <v>Business Hours</v>
      </c>
      <c r="I540" s="4" t="str" cm="1">
        <f t="array" ref="I540">IFERROR(VLOOKUP(Data[[#This Row],[Min Notif Date]],Lookup!$N$1:$P$11,2,0),_xlfn.IFS(VLOOKUP(WEEKDAY(Data[[#This Row],[Min Notif Date]]),Lookup!$J$1:$L$7,3,0)="Weekend","Weekend",VLOOKUP(WEEKDAY(Data[[#This Row],[Min Notif Date]]),Lookup!$J$1:$L$7,3,0)="Weekday","Weekday"))</f>
        <v>Weekday</v>
      </c>
      <c r="J540" s="4" t="str">
        <f>VLOOKUP(WEEKDAY(Data[[#This Row],[Min Notif Date]]),Lookup!$J$1:$K$7,2,0)</f>
        <v>5. Thu</v>
      </c>
      <c r="K540" s="105">
        <f>ROUNDDOWN(Data[[#This Row],[PGE Notified Time]],0)</f>
        <v>44602</v>
      </c>
      <c r="L540" s="4">
        <f>HOUR(Data[[#This Row],[PGE Notified Time]])</f>
        <v>12</v>
      </c>
      <c r="M540">
        <v>73519</v>
      </c>
      <c r="O540" t="s">
        <v>20</v>
      </c>
      <c r="P540" t="s">
        <v>182</v>
      </c>
      <c r="Q540" t="s">
        <v>20</v>
      </c>
      <c r="R540" t="s">
        <v>193</v>
      </c>
      <c r="S540" s="1" t="s">
        <v>171</v>
      </c>
      <c r="T540" s="1">
        <v>44602.520138888889</v>
      </c>
      <c r="U540" s="1">
        <v>44602.576388888891</v>
      </c>
      <c r="V540" t="s">
        <v>184</v>
      </c>
      <c r="W540" t="s">
        <v>85</v>
      </c>
      <c r="X540" t="s">
        <v>194</v>
      </c>
      <c r="Y540" t="s">
        <v>186</v>
      </c>
      <c r="Z540" t="s">
        <v>187</v>
      </c>
      <c r="AA540" s="32">
        <v>81</v>
      </c>
    </row>
    <row r="541" spans="1:27" x14ac:dyDescent="0.3">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 s="4" t="str">
        <f>VLOOKUP(P541,Lookup!$A$1:$D$19,4,0)</f>
        <v>Central Valley</v>
      </c>
      <c r="C541" s="4" t="str">
        <f>VLOOKUP(P541,Lookup!$A$1:$E$19,5,0)</f>
        <v>Region 5</v>
      </c>
      <c r="D541" s="4" t="str">
        <f>VLOOKUP(P541,Lookup!$A$1:$B$19,2,0)</f>
        <v>ST</v>
      </c>
      <c r="E541" s="4" t="str">
        <f>IF(AND((Data[[#This Row],[Min Notif Date]]&gt;$G$3),Data[[#This Row],[Min Notif Date]]&lt;$F$3),"Last Week","No")</f>
        <v>No</v>
      </c>
      <c r="F541" s="4" t="str">
        <f>VLOOKUP(MONTH(Data[[#This Row],[Min Notif Date]]),Lookup!$G$1:$H$12,2,0)</f>
        <v>2. Feb</v>
      </c>
      <c r="G541" s="4" t="str">
        <f t="shared" si="8"/>
        <v/>
      </c>
      <c r="H541" s="4" t="str">
        <f>IF(AND(Data[[#This Row],[Min Notif Time]]&gt;6,Data[[#This Row],[Min Notif Time]]&lt;17),"Business Hours","Non-Business Hours")</f>
        <v>Business Hours</v>
      </c>
      <c r="I541" s="4" t="str" cm="1">
        <f t="array" ref="I541">IFERROR(VLOOKUP(Data[[#This Row],[Min Notif Date]],Lookup!$N$1:$P$11,2,0),_xlfn.IFS(VLOOKUP(WEEKDAY(Data[[#This Row],[Min Notif Date]]),Lookup!$J$1:$L$7,3,0)="Weekend","Weekend",VLOOKUP(WEEKDAY(Data[[#This Row],[Min Notif Date]]),Lookup!$J$1:$L$7,3,0)="Weekday","Weekday"))</f>
        <v>Weekday</v>
      </c>
      <c r="J541" s="4" t="str">
        <f>VLOOKUP(WEEKDAY(Data[[#This Row],[Min Notif Date]]),Lookup!$J$1:$K$7,2,0)</f>
        <v>5. Thu</v>
      </c>
      <c r="K541" s="105">
        <f>ROUNDDOWN(Data[[#This Row],[PGE Notified Time]],0)</f>
        <v>44602</v>
      </c>
      <c r="L541" s="4">
        <f>HOUR(Data[[#This Row],[PGE Notified Time]])</f>
        <v>9</v>
      </c>
      <c r="M541">
        <v>73503</v>
      </c>
      <c r="N541">
        <v>438184</v>
      </c>
      <c r="O541" t="s">
        <v>25</v>
      </c>
      <c r="P541" t="s">
        <v>188</v>
      </c>
      <c r="Q541" t="s">
        <v>213</v>
      </c>
      <c r="R541" t="s">
        <v>183</v>
      </c>
      <c r="S541" s="1">
        <v>44602.389374999999</v>
      </c>
      <c r="T541" s="1">
        <v>44602.391585648147</v>
      </c>
      <c r="U541" s="1">
        <v>44602.4375</v>
      </c>
      <c r="V541" t="s">
        <v>184</v>
      </c>
      <c r="W541" t="s">
        <v>87</v>
      </c>
      <c r="X541" t="s">
        <v>282</v>
      </c>
      <c r="Y541" t="s">
        <v>186</v>
      </c>
      <c r="Z541" t="s">
        <v>187</v>
      </c>
      <c r="AA541" s="32">
        <v>69.3</v>
      </c>
    </row>
    <row r="542" spans="1:27" x14ac:dyDescent="0.3">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Bay Area</v>
      </c>
      <c r="C542" s="4" t="str">
        <f>VLOOKUP(P542,Lookup!$A$1:$E$19,5,0)</f>
        <v>Region 3</v>
      </c>
      <c r="D542" s="4" t="str">
        <f>VLOOKUP(P542,Lookup!$A$1:$B$19,2,0)</f>
        <v>PN</v>
      </c>
      <c r="E542" s="4" t="str">
        <f>IF(AND((Data[[#This Row],[Min Notif Date]]&gt;$G$3),Data[[#This Row],[Min Notif Date]]&lt;$F$3),"Last Week","No")</f>
        <v>No</v>
      </c>
      <c r="F542" s="4" t="str">
        <f>VLOOKUP(MONTH(Data[[#This Row],[Min Notif Date]]),Lookup!$G$1:$H$12,2,0)</f>
        <v>2. Feb</v>
      </c>
      <c r="G542" s="4" t="str">
        <f t="shared" si="8"/>
        <v/>
      </c>
      <c r="H542" s="4" t="str">
        <f>IF(AND(Data[[#This Row],[Min Notif Time]]&gt;6,Data[[#This Row],[Min Notif Time]]&lt;17),"Business Hours","Non-Business Hours")</f>
        <v>Business Hours</v>
      </c>
      <c r="I542" s="4" t="str" cm="1">
        <f t="array" ref="I542">IFERROR(VLOOKUP(Data[[#This Row],[Min Notif Date]],Lookup!$N$1:$P$11,2,0),_xlfn.IFS(VLOOKUP(WEEKDAY(Data[[#This Row],[Min Notif Date]]),Lookup!$J$1:$L$7,3,0)="Weekend","Weekend",VLOOKUP(WEEKDAY(Data[[#This Row],[Min Notif Date]]),Lookup!$J$1:$L$7,3,0)="Weekday","Weekday"))</f>
        <v>Weekday</v>
      </c>
      <c r="J542" s="4" t="str">
        <f>VLOOKUP(WEEKDAY(Data[[#This Row],[Min Notif Date]]),Lookup!$J$1:$K$7,2,0)</f>
        <v>5. Thu</v>
      </c>
      <c r="K542" s="105">
        <f>ROUNDDOWN(Data[[#This Row],[PGE Notified Time]],0)</f>
        <v>44602</v>
      </c>
      <c r="L542" s="4">
        <f>HOUR(Data[[#This Row],[PGE Notified Time]])</f>
        <v>13</v>
      </c>
      <c r="M542">
        <v>73526</v>
      </c>
      <c r="O542" t="s">
        <v>20</v>
      </c>
      <c r="P542" t="s">
        <v>197</v>
      </c>
      <c r="Q542" t="s">
        <v>20</v>
      </c>
      <c r="R542" t="s">
        <v>183</v>
      </c>
      <c r="S542" s="1" t="s">
        <v>171</v>
      </c>
      <c r="T542" s="1">
        <v>44602.561111111114</v>
      </c>
      <c r="U542" s="1">
        <v>44602.607638888891</v>
      </c>
      <c r="V542" t="s">
        <v>184</v>
      </c>
      <c r="W542" t="s">
        <v>85</v>
      </c>
      <c r="X542" t="s">
        <v>199</v>
      </c>
      <c r="Y542" t="s">
        <v>186</v>
      </c>
      <c r="Z542" t="s">
        <v>187</v>
      </c>
      <c r="AA542" s="32">
        <v>67</v>
      </c>
    </row>
    <row r="543" spans="1:27" x14ac:dyDescent="0.3">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 s="4" t="str">
        <f>VLOOKUP(P543,Lookup!$A$1:$D$19,4,0)</f>
        <v>Central Valley</v>
      </c>
      <c r="C543" s="4" t="str">
        <f>VLOOKUP(P543,Lookup!$A$1:$E$19,5,0)</f>
        <v>Region 5</v>
      </c>
      <c r="D543" s="4" t="str">
        <f>VLOOKUP(P543,Lookup!$A$1:$B$19,2,0)</f>
        <v>FR</v>
      </c>
      <c r="E543" s="4" t="str">
        <f>IF(AND((Data[[#This Row],[Min Notif Date]]&gt;$G$3),Data[[#This Row],[Min Notif Date]]&lt;$F$3),"Last Week","No")</f>
        <v>No</v>
      </c>
      <c r="F543" s="4" t="str">
        <f>VLOOKUP(MONTH(Data[[#This Row],[Min Notif Date]]),Lookup!$G$1:$H$12,2,0)</f>
        <v>2. Feb</v>
      </c>
      <c r="G543" s="4" t="str">
        <f t="shared" si="8"/>
        <v/>
      </c>
      <c r="H543" s="4" t="str">
        <f>IF(AND(Data[[#This Row],[Min Notif Time]]&gt;6,Data[[#This Row],[Min Notif Time]]&lt;17),"Business Hours","Non-Business Hours")</f>
        <v>Business Hours</v>
      </c>
      <c r="I543" s="4" t="str" cm="1">
        <f t="array" ref="I543">IFERROR(VLOOKUP(Data[[#This Row],[Min Notif Date]],Lookup!$N$1:$P$11,2,0),_xlfn.IFS(VLOOKUP(WEEKDAY(Data[[#This Row],[Min Notif Date]]),Lookup!$J$1:$L$7,3,0)="Weekend","Weekend",VLOOKUP(WEEKDAY(Data[[#This Row],[Min Notif Date]]),Lookup!$J$1:$L$7,3,0)="Weekday","Weekday"))</f>
        <v>Weekday</v>
      </c>
      <c r="J543" s="4" t="str">
        <f>VLOOKUP(WEEKDAY(Data[[#This Row],[Min Notif Date]]),Lookup!$J$1:$K$7,2,0)</f>
        <v>5. Thu</v>
      </c>
      <c r="K543" s="105">
        <f>ROUNDDOWN(Data[[#This Row],[PGE Notified Time]],0)</f>
        <v>44602</v>
      </c>
      <c r="L543" s="4">
        <f>HOUR(Data[[#This Row],[PGE Notified Time]])</f>
        <v>9</v>
      </c>
      <c r="M543">
        <v>73506</v>
      </c>
      <c r="N543">
        <v>9605509</v>
      </c>
      <c r="O543" t="s">
        <v>25</v>
      </c>
      <c r="P543" t="s">
        <v>195</v>
      </c>
      <c r="Q543" t="s">
        <v>213</v>
      </c>
      <c r="R543" t="s">
        <v>183</v>
      </c>
      <c r="S543" s="1">
        <v>44602.394768518519</v>
      </c>
      <c r="T543" s="1">
        <v>44602.398657407408</v>
      </c>
      <c r="U543" s="1">
        <v>44602.435416666667</v>
      </c>
      <c r="V543" t="s">
        <v>184</v>
      </c>
      <c r="W543" t="s">
        <v>87</v>
      </c>
      <c r="X543" t="s">
        <v>196</v>
      </c>
      <c r="Y543" t="s">
        <v>186</v>
      </c>
      <c r="Z543" t="s">
        <v>187</v>
      </c>
      <c r="AA543" s="32">
        <v>58.533333333000002</v>
      </c>
    </row>
    <row r="544" spans="1:27" x14ac:dyDescent="0.3">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 s="4" t="str">
        <f>VLOOKUP(P544,Lookup!$A$1:$D$19,4,0)</f>
        <v>Bay Area</v>
      </c>
      <c r="C544" s="4" t="str">
        <f>VLOOKUP(P544,Lookup!$A$1:$E$19,5,0)</f>
        <v>Region 3</v>
      </c>
      <c r="D544" s="4" t="str">
        <f>VLOOKUP(P544,Lookup!$A$1:$B$19,2,0)</f>
        <v>SF</v>
      </c>
      <c r="E544" s="4" t="str">
        <f>IF(AND((Data[[#This Row],[Min Notif Date]]&gt;$G$3),Data[[#This Row],[Min Notif Date]]&lt;$F$3),"Last Week","No")</f>
        <v>No</v>
      </c>
      <c r="F544" s="4" t="str">
        <f>VLOOKUP(MONTH(Data[[#This Row],[Min Notif Date]]),Lookup!$G$1:$H$12,2,0)</f>
        <v>2. Feb</v>
      </c>
      <c r="G544" s="4" t="str">
        <f t="shared" si="8"/>
        <v/>
      </c>
      <c r="H544" s="4" t="str">
        <f>IF(AND(Data[[#This Row],[Min Notif Time]]&gt;6,Data[[#This Row],[Min Notif Time]]&lt;17),"Business Hours","Non-Business Hours")</f>
        <v>Business Hours</v>
      </c>
      <c r="I544" s="4" t="str" cm="1">
        <f t="array" ref="I544">IFERROR(VLOOKUP(Data[[#This Row],[Min Notif Date]],Lookup!$N$1:$P$11,2,0),_xlfn.IFS(VLOOKUP(WEEKDAY(Data[[#This Row],[Min Notif Date]]),Lookup!$J$1:$L$7,3,0)="Weekend","Weekend",VLOOKUP(WEEKDAY(Data[[#This Row],[Min Notif Date]]),Lookup!$J$1:$L$7,3,0)="Weekday","Weekday"))</f>
        <v>Weekday</v>
      </c>
      <c r="J544" s="4" t="str">
        <f>VLOOKUP(WEEKDAY(Data[[#This Row],[Min Notif Date]]),Lookup!$J$1:$K$7,2,0)</f>
        <v>5. Thu</v>
      </c>
      <c r="K544" s="105">
        <f>ROUNDDOWN(Data[[#This Row],[PGE Notified Time]],0)</f>
        <v>44602</v>
      </c>
      <c r="L544" s="4">
        <f>HOUR(Data[[#This Row],[PGE Notified Time]])</f>
        <v>14</v>
      </c>
      <c r="M544">
        <v>73531</v>
      </c>
      <c r="N544">
        <v>3032032</v>
      </c>
      <c r="O544" t="s">
        <v>25</v>
      </c>
      <c r="P544" t="s">
        <v>190</v>
      </c>
      <c r="Q544" t="s">
        <v>213</v>
      </c>
      <c r="R544" t="s">
        <v>183</v>
      </c>
      <c r="S544" s="1">
        <v>44602.608275462961</v>
      </c>
      <c r="T544" s="1">
        <v>44602.610995370371</v>
      </c>
      <c r="U544" s="1">
        <v>44602.631944444445</v>
      </c>
      <c r="V544" t="s">
        <v>184</v>
      </c>
      <c r="W544" t="s">
        <v>85</v>
      </c>
      <c r="X544" t="s">
        <v>192</v>
      </c>
      <c r="Y544" t="s">
        <v>186</v>
      </c>
      <c r="Z544" t="s">
        <v>187</v>
      </c>
      <c r="AA544" s="32">
        <v>34.083333332999999</v>
      </c>
    </row>
    <row r="545" spans="1:27" x14ac:dyDescent="0.3">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 s="4" t="str">
        <f>VLOOKUP(P545,Lookup!$A$1:$D$19,4,0)</f>
        <v>North Coast</v>
      </c>
      <c r="C545" s="4" t="str">
        <f>VLOOKUP(P545,Lookup!$A$1:$E$19,5,0)</f>
        <v>Region 1</v>
      </c>
      <c r="D545" s="4" t="str">
        <f>VLOOKUP(P545,Lookup!$A$1:$B$19,2,0)</f>
        <v>NB</v>
      </c>
      <c r="E545" s="4" t="str">
        <f>IF(AND((Data[[#This Row],[Min Notif Date]]&gt;$G$3),Data[[#This Row],[Min Notif Date]]&lt;$F$3),"Last Week","No")</f>
        <v>No</v>
      </c>
      <c r="F545" s="4" t="str">
        <f>VLOOKUP(MONTH(Data[[#This Row],[Min Notif Date]]),Lookup!$G$1:$H$12,2,0)</f>
        <v>2. Feb</v>
      </c>
      <c r="G545" s="4" t="str">
        <f t="shared" si="8"/>
        <v/>
      </c>
      <c r="H545" s="4" t="str">
        <f>IF(AND(Data[[#This Row],[Min Notif Time]]&gt;6,Data[[#This Row],[Min Notif Time]]&lt;17),"Business Hours","Non-Business Hours")</f>
        <v>Business Hours</v>
      </c>
      <c r="I545" s="4" t="str" cm="1">
        <f t="array" ref="I545">IFERROR(VLOOKUP(Data[[#This Row],[Min Notif Date]],Lookup!$N$1:$P$11,2,0),_xlfn.IFS(VLOOKUP(WEEKDAY(Data[[#This Row],[Min Notif Date]]),Lookup!$J$1:$L$7,3,0)="Weekend","Weekend",VLOOKUP(WEEKDAY(Data[[#This Row],[Min Notif Date]]),Lookup!$J$1:$L$7,3,0)="Weekday","Weekday"))</f>
        <v>Weekday</v>
      </c>
      <c r="J545" s="4" t="str">
        <f>VLOOKUP(WEEKDAY(Data[[#This Row],[Min Notif Date]]),Lookup!$J$1:$K$7,2,0)</f>
        <v>5. Thu</v>
      </c>
      <c r="K545" s="105">
        <f>ROUNDDOWN(Data[[#This Row],[PGE Notified Time]],0)</f>
        <v>44602</v>
      </c>
      <c r="L545" s="4">
        <f>HOUR(Data[[#This Row],[PGE Notified Time]])</f>
        <v>11</v>
      </c>
      <c r="M545">
        <v>73515</v>
      </c>
      <c r="N545">
        <v>3588670816</v>
      </c>
      <c r="O545" t="s">
        <v>25</v>
      </c>
      <c r="P545" t="s">
        <v>219</v>
      </c>
      <c r="Q545" t="s">
        <v>213</v>
      </c>
      <c r="R545" t="s">
        <v>183</v>
      </c>
      <c r="S545" s="1">
        <v>44602.475578703707</v>
      </c>
      <c r="T545" s="1">
        <v>44602.475694444445</v>
      </c>
      <c r="U545" s="1">
        <v>44602.497916666667</v>
      </c>
      <c r="V545" t="s">
        <v>184</v>
      </c>
      <c r="W545" t="s">
        <v>85</v>
      </c>
      <c r="X545" t="s">
        <v>376</v>
      </c>
      <c r="Y545" t="s">
        <v>186</v>
      </c>
      <c r="Z545" t="s">
        <v>187</v>
      </c>
      <c r="AA545" s="32">
        <v>32.166666667000001</v>
      </c>
    </row>
    <row r="546" spans="1:27" x14ac:dyDescent="0.3">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 s="4" t="str">
        <f>VLOOKUP(P546,Lookup!$A$1:$D$19,4,0)</f>
        <v>North Coast</v>
      </c>
      <c r="C546" s="4" t="str">
        <f>VLOOKUP(P546,Lookup!$A$1:$E$19,5,0)</f>
        <v>Region 1</v>
      </c>
      <c r="D546" s="4" t="str">
        <f>VLOOKUP(P546,Lookup!$A$1:$B$19,2,0)</f>
        <v>SO</v>
      </c>
      <c r="E546" s="4" t="str">
        <f>IF(AND((Data[[#This Row],[Min Notif Date]]&gt;$G$3),Data[[#This Row],[Min Notif Date]]&lt;$F$3),"Last Week","No")</f>
        <v>No</v>
      </c>
      <c r="F546" s="4" t="str">
        <f>VLOOKUP(MONTH(Data[[#This Row],[Min Notif Date]]),Lookup!$G$1:$H$12,2,0)</f>
        <v>2. Feb</v>
      </c>
      <c r="G546" s="4" t="str">
        <f t="shared" si="8"/>
        <v/>
      </c>
      <c r="H546" s="4" t="str">
        <f>IF(AND(Data[[#This Row],[Min Notif Time]]&gt;6,Data[[#This Row],[Min Notif Time]]&lt;17),"Business Hours","Non-Business Hours")</f>
        <v>Business Hours</v>
      </c>
      <c r="I546" s="4" t="str" cm="1">
        <f t="array" ref="I546">IFERROR(VLOOKUP(Data[[#This Row],[Min Notif Date]],Lookup!$N$1:$P$11,2,0),_xlfn.IFS(VLOOKUP(WEEKDAY(Data[[#This Row],[Min Notif Date]]),Lookup!$J$1:$L$7,3,0)="Weekend","Weekend",VLOOKUP(WEEKDAY(Data[[#This Row],[Min Notif Date]]),Lookup!$J$1:$L$7,3,0)="Weekday","Weekday"))</f>
        <v>Weekday</v>
      </c>
      <c r="J546" s="4" t="str">
        <f>VLOOKUP(WEEKDAY(Data[[#This Row],[Min Notif Date]]),Lookup!$J$1:$K$7,2,0)</f>
        <v>5. Thu</v>
      </c>
      <c r="K546" s="105">
        <f>ROUNDDOWN(Data[[#This Row],[PGE Notified Time]],0)</f>
        <v>44602</v>
      </c>
      <c r="L546" s="4">
        <f>HOUR(Data[[#This Row],[PGE Notified Time]])</f>
        <v>8</v>
      </c>
      <c r="M546">
        <v>73500</v>
      </c>
      <c r="N546">
        <v>3972576502</v>
      </c>
      <c r="O546" t="s">
        <v>25</v>
      </c>
      <c r="P546" t="s">
        <v>203</v>
      </c>
      <c r="Q546" t="s">
        <v>213</v>
      </c>
      <c r="R546" t="s">
        <v>183</v>
      </c>
      <c r="S546" s="1">
        <v>44602.362222222226</v>
      </c>
      <c r="T546" s="1">
        <v>44602.361805555556</v>
      </c>
      <c r="U546" s="1">
        <v>44602.384027777778</v>
      </c>
      <c r="V546" t="s">
        <v>184</v>
      </c>
      <c r="W546" t="s">
        <v>85</v>
      </c>
      <c r="X546" t="s">
        <v>217</v>
      </c>
      <c r="Y546" t="s">
        <v>186</v>
      </c>
      <c r="Z546" t="s">
        <v>187</v>
      </c>
      <c r="AA546" s="32">
        <v>32</v>
      </c>
    </row>
    <row r="547" spans="1:27" x14ac:dyDescent="0.3">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 s="4" t="str">
        <f>VLOOKUP(P547,Lookup!$A$1:$D$19,4,0)</f>
        <v>Bay Area</v>
      </c>
      <c r="C547" s="4" t="str">
        <f>VLOOKUP(P547,Lookup!$A$1:$E$19,5,0)</f>
        <v>Region 3</v>
      </c>
      <c r="D547" s="4" t="str">
        <f>VLOOKUP(P547,Lookup!$A$1:$B$19,2,0)</f>
        <v>EB</v>
      </c>
      <c r="E547" s="4" t="str">
        <f>IF(AND((Data[[#This Row],[Min Notif Date]]&gt;$G$3),Data[[#This Row],[Min Notif Date]]&lt;$F$3),"Last Week","No")</f>
        <v>No</v>
      </c>
      <c r="F547" s="4" t="str">
        <f>VLOOKUP(MONTH(Data[[#This Row],[Min Notif Date]]),Lookup!$G$1:$H$12,2,0)</f>
        <v>2. Feb</v>
      </c>
      <c r="G547" s="4" t="str">
        <f t="shared" si="8"/>
        <v/>
      </c>
      <c r="H547" s="4" t="str">
        <f>IF(AND(Data[[#This Row],[Min Notif Time]]&gt;6,Data[[#This Row],[Min Notif Time]]&lt;17),"Business Hours","Non-Business Hours")</f>
        <v>Business Hours</v>
      </c>
      <c r="I547" s="4" t="str" cm="1">
        <f t="array" ref="I547">IFERROR(VLOOKUP(Data[[#This Row],[Min Notif Date]],Lookup!$N$1:$P$11,2,0),_xlfn.IFS(VLOOKUP(WEEKDAY(Data[[#This Row],[Min Notif Date]]),Lookup!$J$1:$L$7,3,0)="Weekend","Weekend",VLOOKUP(WEEKDAY(Data[[#This Row],[Min Notif Date]]),Lookup!$J$1:$L$7,3,0)="Weekday","Weekday"))</f>
        <v>Weekday</v>
      </c>
      <c r="J547" s="4" t="str">
        <f>VLOOKUP(WEEKDAY(Data[[#This Row],[Min Notif Date]]),Lookup!$J$1:$K$7,2,0)</f>
        <v>5. Thu</v>
      </c>
      <c r="K547" s="105">
        <f>ROUNDDOWN(Data[[#This Row],[PGE Notified Time]],0)</f>
        <v>44602</v>
      </c>
      <c r="L547" s="4">
        <f>HOUR(Data[[#This Row],[PGE Notified Time]])</f>
        <v>15</v>
      </c>
      <c r="M547">
        <v>73533</v>
      </c>
      <c r="N547">
        <v>3096073319</v>
      </c>
      <c r="O547" t="s">
        <v>25</v>
      </c>
      <c r="P547" t="s">
        <v>182</v>
      </c>
      <c r="Q547" t="s">
        <v>213</v>
      </c>
      <c r="R547" t="s">
        <v>183</v>
      </c>
      <c r="S547" s="1">
        <v>44602.639548611114</v>
      </c>
      <c r="T547" s="1">
        <v>44602.6408912037</v>
      </c>
      <c r="U547" s="1">
        <v>44602.659722222219</v>
      </c>
      <c r="V547" t="s">
        <v>184</v>
      </c>
      <c r="W547" t="s">
        <v>85</v>
      </c>
      <c r="X547" t="s">
        <v>185</v>
      </c>
      <c r="Y547" t="s">
        <v>186</v>
      </c>
      <c r="Z547" t="s">
        <v>187</v>
      </c>
      <c r="AA547" s="32">
        <v>29.05</v>
      </c>
    </row>
    <row r="548" spans="1:27" x14ac:dyDescent="0.3">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 s="4" t="str">
        <f>VLOOKUP(P548,Lookup!$A$1:$D$19,4,0)</f>
        <v>Bay Area</v>
      </c>
      <c r="C548" s="4" t="str">
        <f>VLOOKUP(P548,Lookup!$A$1:$E$19,5,0)</f>
        <v>Region 3</v>
      </c>
      <c r="D548" s="4" t="str">
        <f>VLOOKUP(P548,Lookup!$A$1:$B$19,2,0)</f>
        <v>PN</v>
      </c>
      <c r="E548" s="4" t="str">
        <f>IF(AND((Data[[#This Row],[Min Notif Date]]&gt;$G$3),Data[[#This Row],[Min Notif Date]]&lt;$F$3),"Last Week","No")</f>
        <v>No</v>
      </c>
      <c r="F548" s="4" t="str">
        <f>VLOOKUP(MONTH(Data[[#This Row],[Min Notif Date]]),Lookup!$G$1:$H$12,2,0)</f>
        <v>2. Feb</v>
      </c>
      <c r="G548" s="4" t="str">
        <f t="shared" si="8"/>
        <v/>
      </c>
      <c r="H548" s="4" t="str">
        <f>IF(AND(Data[[#This Row],[Min Notif Time]]&gt;6,Data[[#This Row],[Min Notif Time]]&lt;17),"Business Hours","Non-Business Hours")</f>
        <v>Business Hours</v>
      </c>
      <c r="I548" s="4" t="str" cm="1">
        <f t="array" ref="I548">IFERROR(VLOOKUP(Data[[#This Row],[Min Notif Date]],Lookup!$N$1:$P$11,2,0),_xlfn.IFS(VLOOKUP(WEEKDAY(Data[[#This Row],[Min Notif Date]]),Lookup!$J$1:$L$7,3,0)="Weekend","Weekend",VLOOKUP(WEEKDAY(Data[[#This Row],[Min Notif Date]]),Lookup!$J$1:$L$7,3,0)="Weekday","Weekday"))</f>
        <v>Weekday</v>
      </c>
      <c r="J548" s="4" t="str">
        <f>VLOOKUP(WEEKDAY(Data[[#This Row],[Min Notif Date]]),Lookup!$J$1:$K$7,2,0)</f>
        <v>5. Thu</v>
      </c>
      <c r="K548" s="105">
        <f>ROUNDDOWN(Data[[#This Row],[PGE Notified Time]],0)</f>
        <v>44602</v>
      </c>
      <c r="L548" s="4">
        <f>HOUR(Data[[#This Row],[PGE Notified Time]])</f>
        <v>14</v>
      </c>
      <c r="M548">
        <v>73529</v>
      </c>
      <c r="N548">
        <v>6829460240</v>
      </c>
      <c r="O548" t="s">
        <v>25</v>
      </c>
      <c r="P548" t="s">
        <v>197</v>
      </c>
      <c r="Q548" t="s">
        <v>213</v>
      </c>
      <c r="R548" t="s">
        <v>183</v>
      </c>
      <c r="S548" s="1">
        <v>44602.58488425926</v>
      </c>
      <c r="T548" s="1">
        <v>44602.584722222222</v>
      </c>
      <c r="U548" s="1">
        <v>44602.604166666664</v>
      </c>
      <c r="V548" t="s">
        <v>184</v>
      </c>
      <c r="W548" t="s">
        <v>85</v>
      </c>
      <c r="X548" t="s">
        <v>248</v>
      </c>
      <c r="Y548" t="s">
        <v>186</v>
      </c>
      <c r="Z548" t="s">
        <v>187</v>
      </c>
      <c r="AA548" s="32">
        <v>28</v>
      </c>
    </row>
    <row r="549" spans="1:27" x14ac:dyDescent="0.3">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 s="4" t="str">
        <f>VLOOKUP(P549,Lookup!$A$1:$D$19,4,0)</f>
        <v>North Valley</v>
      </c>
      <c r="C549" s="4" t="str">
        <f>VLOOKUP(P549,Lookup!$A$1:$E$19,5,0)</f>
        <v>Region 2</v>
      </c>
      <c r="D549" s="4" t="str">
        <f>VLOOKUP(P549,Lookup!$A$1:$B$19,2,0)</f>
        <v>NV</v>
      </c>
      <c r="E549" s="4" t="str">
        <f>IF(AND((Data[[#This Row],[Min Notif Date]]&gt;$G$3),Data[[#This Row],[Min Notif Date]]&lt;$F$3),"Last Week","No")</f>
        <v>No</v>
      </c>
      <c r="F549" s="4" t="str">
        <f>VLOOKUP(MONTH(Data[[#This Row],[Min Notif Date]]),Lookup!$G$1:$H$12,2,0)</f>
        <v>2. Feb</v>
      </c>
      <c r="G549" s="4" t="str">
        <f t="shared" si="8"/>
        <v/>
      </c>
      <c r="H549" s="4" t="str">
        <f>IF(AND(Data[[#This Row],[Min Notif Time]]&gt;6,Data[[#This Row],[Min Notif Time]]&lt;17),"Business Hours","Non-Business Hours")</f>
        <v>Business Hours</v>
      </c>
      <c r="I549" s="4" t="str" cm="1">
        <f t="array" ref="I549">IFERROR(VLOOKUP(Data[[#This Row],[Min Notif Date]],Lookup!$N$1:$P$11,2,0),_xlfn.IFS(VLOOKUP(WEEKDAY(Data[[#This Row],[Min Notif Date]]),Lookup!$J$1:$L$7,3,0)="Weekend","Weekend",VLOOKUP(WEEKDAY(Data[[#This Row],[Min Notif Date]]),Lookup!$J$1:$L$7,3,0)="Weekday","Weekday"))</f>
        <v>Weekday</v>
      </c>
      <c r="J549" s="4" t="str">
        <f>VLOOKUP(WEEKDAY(Data[[#This Row],[Min Notif Date]]),Lookup!$J$1:$K$7,2,0)</f>
        <v>5. Thu</v>
      </c>
      <c r="K549" s="105">
        <f>ROUNDDOWN(Data[[#This Row],[PGE Notified Time]],0)</f>
        <v>44602</v>
      </c>
      <c r="L549" s="4">
        <f>HOUR(Data[[#This Row],[PGE Notified Time]])</f>
        <v>11</v>
      </c>
      <c r="M549">
        <v>73513</v>
      </c>
      <c r="N549">
        <v>770169312</v>
      </c>
      <c r="O549" t="s">
        <v>25</v>
      </c>
      <c r="P549" t="s">
        <v>256</v>
      </c>
      <c r="Q549" t="s">
        <v>213</v>
      </c>
      <c r="R549" t="s">
        <v>183</v>
      </c>
      <c r="S549" s="1">
        <v>44602.464953703704</v>
      </c>
      <c r="T549" s="1">
        <v>44602.464583333334</v>
      </c>
      <c r="U549" s="1">
        <v>44602.478472222225</v>
      </c>
      <c r="V549" t="s">
        <v>184</v>
      </c>
      <c r="W549" t="s">
        <v>85</v>
      </c>
      <c r="X549" t="s">
        <v>355</v>
      </c>
      <c r="Y549" t="s">
        <v>186</v>
      </c>
      <c r="Z549" t="s">
        <v>187</v>
      </c>
      <c r="AA549" s="32">
        <v>20</v>
      </c>
    </row>
    <row r="550" spans="1:27" x14ac:dyDescent="0.3">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 s="4" t="str">
        <f>VLOOKUP(P550,Lookup!$A$1:$D$19,4,0)</f>
        <v>Bay Area</v>
      </c>
      <c r="C550" s="4" t="str">
        <f>VLOOKUP(P550,Lookup!$A$1:$E$19,5,0)</f>
        <v>Region 3</v>
      </c>
      <c r="D550" s="4" t="str">
        <f>VLOOKUP(P550,Lookup!$A$1:$B$19,2,0)</f>
        <v>SF</v>
      </c>
      <c r="E550" s="4" t="str">
        <f>IF(AND((Data[[#This Row],[Min Notif Date]]&gt;$G$3),Data[[#This Row],[Min Notif Date]]&lt;$F$3),"Last Week","No")</f>
        <v>No</v>
      </c>
      <c r="F550" s="4" t="str">
        <f>VLOOKUP(MONTH(Data[[#This Row],[Min Notif Date]]),Lookup!$G$1:$H$12,2,0)</f>
        <v>2. Feb</v>
      </c>
      <c r="G550" s="4" t="str">
        <f t="shared" si="8"/>
        <v/>
      </c>
      <c r="H550" s="4" t="str">
        <f>IF(AND(Data[[#This Row],[Min Notif Time]]&gt;6,Data[[#This Row],[Min Notif Time]]&lt;17),"Business Hours","Non-Business Hours")</f>
        <v>Business Hours</v>
      </c>
      <c r="I550" s="4" t="str" cm="1">
        <f t="array" ref="I550">IFERROR(VLOOKUP(Data[[#This Row],[Min Notif Date]],Lookup!$N$1:$P$11,2,0),_xlfn.IFS(VLOOKUP(WEEKDAY(Data[[#This Row],[Min Notif Date]]),Lookup!$J$1:$L$7,3,0)="Weekend","Weekend",VLOOKUP(WEEKDAY(Data[[#This Row],[Min Notif Date]]),Lookup!$J$1:$L$7,3,0)="Weekday","Weekday"))</f>
        <v>Weekday</v>
      </c>
      <c r="J550" s="4" t="str">
        <f>VLOOKUP(WEEKDAY(Data[[#This Row],[Min Notif Date]]),Lookup!$J$1:$K$7,2,0)</f>
        <v>6. Fri</v>
      </c>
      <c r="K550" s="105">
        <f>ROUNDDOWN(Data[[#This Row],[PGE Notified Time]],0)</f>
        <v>44603</v>
      </c>
      <c r="L550" s="4">
        <f>HOUR(Data[[#This Row],[PGE Notified Time]])</f>
        <v>12</v>
      </c>
      <c r="M550">
        <v>73555</v>
      </c>
      <c r="O550" t="s">
        <v>20</v>
      </c>
      <c r="P550" t="s">
        <v>190</v>
      </c>
      <c r="Q550" t="s">
        <v>20</v>
      </c>
      <c r="R550" t="s">
        <v>193</v>
      </c>
      <c r="S550" s="1" t="s">
        <v>171</v>
      </c>
      <c r="T550" s="1">
        <v>44603.505555555559</v>
      </c>
      <c r="U550" s="1">
        <v>44603.916666666664</v>
      </c>
      <c r="V550" t="s">
        <v>184</v>
      </c>
      <c r="W550" t="s">
        <v>87</v>
      </c>
      <c r="X550" t="s">
        <v>192</v>
      </c>
      <c r="Y550" t="s">
        <v>186</v>
      </c>
      <c r="Z550" t="s">
        <v>187</v>
      </c>
      <c r="AA550" s="32">
        <v>592</v>
      </c>
    </row>
    <row r="551" spans="1:27" x14ac:dyDescent="0.3">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 s="4" t="str">
        <f>VLOOKUP(P551,Lookup!$A$1:$D$19,4,0)</f>
        <v>South Bay</v>
      </c>
      <c r="C551" s="4" t="str">
        <f>VLOOKUP(P551,Lookup!$A$1:$E$19,5,0)</f>
        <v>Region 4</v>
      </c>
      <c r="D551" s="4" t="str">
        <f>VLOOKUP(P551,Lookup!$A$1:$B$19,2,0)</f>
        <v>SJ</v>
      </c>
      <c r="E551" s="4" t="str">
        <f>IF(AND((Data[[#This Row],[Min Notif Date]]&gt;$G$3),Data[[#This Row],[Min Notif Date]]&lt;$F$3),"Last Week","No")</f>
        <v>No</v>
      </c>
      <c r="F551" s="4" t="str">
        <f>VLOOKUP(MONTH(Data[[#This Row],[Min Notif Date]]),Lookup!$G$1:$H$12,2,0)</f>
        <v>2. Feb</v>
      </c>
      <c r="G551" s="4" t="str">
        <f t="shared" si="8"/>
        <v/>
      </c>
      <c r="H551" s="4" t="str">
        <f>IF(AND(Data[[#This Row],[Min Notif Time]]&gt;6,Data[[#This Row],[Min Notif Time]]&lt;17),"Business Hours","Non-Business Hours")</f>
        <v>Business Hours</v>
      </c>
      <c r="I551" s="4" t="str" cm="1">
        <f t="array" ref="I551">IFERROR(VLOOKUP(Data[[#This Row],[Min Notif Date]],Lookup!$N$1:$P$11,2,0),_xlfn.IFS(VLOOKUP(WEEKDAY(Data[[#This Row],[Min Notif Date]]),Lookup!$J$1:$L$7,3,0)="Weekend","Weekend",VLOOKUP(WEEKDAY(Data[[#This Row],[Min Notif Date]]),Lookup!$J$1:$L$7,3,0)="Weekday","Weekday"))</f>
        <v>Weekday</v>
      </c>
      <c r="J551" s="4" t="str">
        <f>VLOOKUP(WEEKDAY(Data[[#This Row],[Min Notif Date]]),Lookup!$J$1:$K$7,2,0)</f>
        <v>6. Fri</v>
      </c>
      <c r="K551" s="105">
        <f>ROUNDDOWN(Data[[#This Row],[PGE Notified Time]],0)</f>
        <v>44603</v>
      </c>
      <c r="L551" s="4">
        <f>HOUR(Data[[#This Row],[PGE Notified Time]])</f>
        <v>14</v>
      </c>
      <c r="M551">
        <v>73565</v>
      </c>
      <c r="O551" t="s">
        <v>20</v>
      </c>
      <c r="P551" t="s">
        <v>288</v>
      </c>
      <c r="Q551" t="s">
        <v>20</v>
      </c>
      <c r="R551" t="s">
        <v>183</v>
      </c>
      <c r="S551" s="1" t="s">
        <v>171</v>
      </c>
      <c r="T551" s="1">
        <v>44603.60833333333</v>
      </c>
      <c r="U551" s="1">
        <v>44603.9375</v>
      </c>
      <c r="V551" t="s">
        <v>184</v>
      </c>
      <c r="W551" t="s">
        <v>87</v>
      </c>
      <c r="X551" t="s">
        <v>293</v>
      </c>
      <c r="Y551" t="s">
        <v>186</v>
      </c>
      <c r="Z551" t="s">
        <v>187</v>
      </c>
      <c r="AA551" s="32">
        <v>474</v>
      </c>
    </row>
    <row r="552" spans="1:27" x14ac:dyDescent="0.3">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North Coast</v>
      </c>
      <c r="C552" s="4" t="str">
        <f>VLOOKUP(P552,Lookup!$A$1:$E$19,5,0)</f>
        <v>Region 1</v>
      </c>
      <c r="D552" s="4" t="str">
        <f>VLOOKUP(P552,Lookup!$A$1:$B$19,2,0)</f>
        <v>NB</v>
      </c>
      <c r="E552" s="4" t="str">
        <f>IF(AND((Data[[#This Row],[Min Notif Date]]&gt;$G$3),Data[[#This Row],[Min Notif Date]]&lt;$F$3),"Last Week","No")</f>
        <v>No</v>
      </c>
      <c r="F552" s="4" t="str">
        <f>VLOOKUP(MONTH(Data[[#This Row],[Min Notif Date]]),Lookup!$G$1:$H$12,2,0)</f>
        <v>2. Feb</v>
      </c>
      <c r="G552" s="4" t="str">
        <f t="shared" si="8"/>
        <v/>
      </c>
      <c r="H552" s="4" t="str">
        <f>IF(AND(Data[[#This Row],[Min Notif Time]]&gt;6,Data[[#This Row],[Min Notif Time]]&lt;17),"Business Hours","Non-Business Hours")</f>
        <v>Business Hours</v>
      </c>
      <c r="I552" s="4" t="str" cm="1">
        <f t="array" ref="I552">IFERROR(VLOOKUP(Data[[#This Row],[Min Notif Date]],Lookup!$N$1:$P$11,2,0),_xlfn.IFS(VLOOKUP(WEEKDAY(Data[[#This Row],[Min Notif Date]]),Lookup!$J$1:$L$7,3,0)="Weekend","Weekend",VLOOKUP(WEEKDAY(Data[[#This Row],[Min Notif Date]]),Lookup!$J$1:$L$7,3,0)="Weekday","Weekday"))</f>
        <v>Weekday</v>
      </c>
      <c r="J552" s="4" t="str">
        <f>VLOOKUP(WEEKDAY(Data[[#This Row],[Min Notif Date]]),Lookup!$J$1:$K$7,2,0)</f>
        <v>6. Fri</v>
      </c>
      <c r="K552" s="105">
        <f>ROUNDDOWN(Data[[#This Row],[PGE Notified Time]],0)</f>
        <v>44603</v>
      </c>
      <c r="L552" s="4">
        <f>HOUR(Data[[#This Row],[PGE Notified Time]])</f>
        <v>12</v>
      </c>
      <c r="M552">
        <v>73557</v>
      </c>
      <c r="O552" t="s">
        <v>20</v>
      </c>
      <c r="P552" t="s">
        <v>219</v>
      </c>
      <c r="Q552" t="s">
        <v>20</v>
      </c>
      <c r="R552" t="s">
        <v>183</v>
      </c>
      <c r="S552" s="1" t="s">
        <v>171</v>
      </c>
      <c r="T552" s="1">
        <v>44603.527777777781</v>
      </c>
      <c r="U552" s="1">
        <v>44603.770833333336</v>
      </c>
      <c r="V552" t="s">
        <v>184</v>
      </c>
      <c r="W552" t="s">
        <v>87</v>
      </c>
      <c r="X552" t="s">
        <v>338</v>
      </c>
      <c r="Y552" t="s">
        <v>186</v>
      </c>
      <c r="Z552" t="s">
        <v>187</v>
      </c>
      <c r="AA552" s="32">
        <v>350</v>
      </c>
    </row>
    <row r="553" spans="1:27" x14ac:dyDescent="0.3">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North Valley</v>
      </c>
      <c r="C553" s="4" t="str">
        <f>VLOOKUP(P553,Lookup!$A$1:$E$19,5,0)</f>
        <v>Region 2</v>
      </c>
      <c r="D553" s="4" t="str">
        <f>VLOOKUP(P553,Lookup!$A$1:$B$19,2,0)</f>
        <v>SA</v>
      </c>
      <c r="E553" s="4" t="str">
        <f>IF(AND((Data[[#This Row],[Min Notif Date]]&gt;$G$3),Data[[#This Row],[Min Notif Date]]&lt;$F$3),"Last Week","No")</f>
        <v>No</v>
      </c>
      <c r="F553" s="4" t="str">
        <f>VLOOKUP(MONTH(Data[[#This Row],[Min Notif Date]]),Lookup!$G$1:$H$12,2,0)</f>
        <v>2. Feb</v>
      </c>
      <c r="G553" s="4" t="str">
        <f t="shared" si="8"/>
        <v/>
      </c>
      <c r="H553" s="4" t="str">
        <f>IF(AND(Data[[#This Row],[Min Notif Time]]&gt;6,Data[[#This Row],[Min Notif Time]]&lt;17),"Business Hours","Non-Business Hours")</f>
        <v>Business Hours</v>
      </c>
      <c r="I553" s="4" t="str" cm="1">
        <f t="array" ref="I553">IFERROR(VLOOKUP(Data[[#This Row],[Min Notif Date]],Lookup!$N$1:$P$11,2,0),_xlfn.IFS(VLOOKUP(WEEKDAY(Data[[#This Row],[Min Notif Date]]),Lookup!$J$1:$L$7,3,0)="Weekend","Weekend",VLOOKUP(WEEKDAY(Data[[#This Row],[Min Notif Date]]),Lookup!$J$1:$L$7,3,0)="Weekday","Weekday"))</f>
        <v>Weekday</v>
      </c>
      <c r="J553" s="4" t="str">
        <f>VLOOKUP(WEEKDAY(Data[[#This Row],[Min Notif Date]]),Lookup!$J$1:$K$7,2,0)</f>
        <v>6. Fri</v>
      </c>
      <c r="K553" s="105">
        <f>ROUNDDOWN(Data[[#This Row],[PGE Notified Time]],0)</f>
        <v>44603</v>
      </c>
      <c r="L553" s="4">
        <f>HOUR(Data[[#This Row],[PGE Notified Time]])</f>
        <v>16</v>
      </c>
      <c r="M553">
        <v>73569</v>
      </c>
      <c r="N553">
        <v>4795770321</v>
      </c>
      <c r="O553" t="s">
        <v>20</v>
      </c>
      <c r="P553" t="s">
        <v>210</v>
      </c>
      <c r="Q553" t="s">
        <v>20</v>
      </c>
      <c r="R553" t="s">
        <v>183</v>
      </c>
      <c r="S553" s="1">
        <v>44603.658993055556</v>
      </c>
      <c r="T553" s="1">
        <v>44603.674212962964</v>
      </c>
      <c r="U553" s="1">
        <v>44603.887499999997</v>
      </c>
      <c r="V553" t="s">
        <v>184</v>
      </c>
      <c r="W553" t="s">
        <v>87</v>
      </c>
      <c r="X553" t="s">
        <v>238</v>
      </c>
      <c r="Y553" t="s">
        <v>186</v>
      </c>
      <c r="Z553" t="s">
        <v>187</v>
      </c>
      <c r="AA553" s="32">
        <v>329.05</v>
      </c>
    </row>
    <row r="554" spans="1:27" x14ac:dyDescent="0.3">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North Valley</v>
      </c>
      <c r="C554" s="4" t="str">
        <f>VLOOKUP(P554,Lookup!$A$1:$E$19,5,0)</f>
        <v>Region 2</v>
      </c>
      <c r="D554" s="4" t="str">
        <f>VLOOKUP(P554,Lookup!$A$1:$B$19,2,0)</f>
        <v>SA</v>
      </c>
      <c r="E554" s="4" t="str">
        <f>IF(AND((Data[[#This Row],[Min Notif Date]]&gt;$G$3),Data[[#This Row],[Min Notif Date]]&lt;$F$3),"Last Week","No")</f>
        <v>No</v>
      </c>
      <c r="F554" s="4" t="str">
        <f>VLOOKUP(MONTH(Data[[#This Row],[Min Notif Date]]),Lookup!$G$1:$H$12,2,0)</f>
        <v>2. Feb</v>
      </c>
      <c r="G554" s="4" t="str">
        <f t="shared" si="8"/>
        <v/>
      </c>
      <c r="H554" s="4" t="str">
        <f>IF(AND(Data[[#This Row],[Min Notif Time]]&gt;6,Data[[#This Row],[Min Notif Time]]&lt;17),"Business Hours","Non-Business Hours")</f>
        <v>Non-Business Hours</v>
      </c>
      <c r="I554" s="4" t="str" cm="1">
        <f t="array" ref="I554">IFERROR(VLOOKUP(Data[[#This Row],[Min Notif Date]],Lookup!$N$1:$P$11,2,0),_xlfn.IFS(VLOOKUP(WEEKDAY(Data[[#This Row],[Min Notif Date]]),Lookup!$J$1:$L$7,3,0)="Weekend","Weekend",VLOOKUP(WEEKDAY(Data[[#This Row],[Min Notif Date]]),Lookup!$J$1:$L$7,3,0)="Weekday","Weekday"))</f>
        <v>Weekday</v>
      </c>
      <c r="J554" s="4" t="str">
        <f>VLOOKUP(WEEKDAY(Data[[#This Row],[Min Notif Date]]),Lookup!$J$1:$K$7,2,0)</f>
        <v>6. Fri</v>
      </c>
      <c r="K554" s="105">
        <f>ROUNDDOWN(Data[[#This Row],[PGE Notified Time]],0)</f>
        <v>44603</v>
      </c>
      <c r="L554" s="4">
        <f>HOUR(Data[[#This Row],[PGE Notified Time]])</f>
        <v>19</v>
      </c>
      <c r="M554">
        <v>73576</v>
      </c>
      <c r="N554">
        <v>4953172674</v>
      </c>
      <c r="O554" t="s">
        <v>20</v>
      </c>
      <c r="P554" t="s">
        <v>210</v>
      </c>
      <c r="Q554" t="s">
        <v>20</v>
      </c>
      <c r="R554" t="s">
        <v>183</v>
      </c>
      <c r="S554" s="1">
        <v>44603.757974537039</v>
      </c>
      <c r="T554" s="1">
        <v>44603.800416666665</v>
      </c>
      <c r="U554" s="1">
        <v>44603.9375</v>
      </c>
      <c r="V554" t="s">
        <v>184</v>
      </c>
      <c r="W554" t="s">
        <v>87</v>
      </c>
      <c r="X554" t="s">
        <v>238</v>
      </c>
      <c r="Y554" t="s">
        <v>186</v>
      </c>
      <c r="Z554" t="s">
        <v>187</v>
      </c>
      <c r="AA554" s="32">
        <v>258.51666666699998</v>
      </c>
    </row>
    <row r="555" spans="1:27" x14ac:dyDescent="0.3">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Bay Area</v>
      </c>
      <c r="C555" s="4" t="str">
        <f>VLOOKUP(P555,Lookup!$A$1:$E$19,5,0)</f>
        <v>Region 3</v>
      </c>
      <c r="D555" s="4" t="str">
        <f>VLOOKUP(P555,Lookup!$A$1:$B$19,2,0)</f>
        <v>SF</v>
      </c>
      <c r="E555" s="4" t="str">
        <f>IF(AND((Data[[#This Row],[Min Notif Date]]&gt;$G$3),Data[[#This Row],[Min Notif Date]]&lt;$F$3),"Last Week","No")</f>
        <v>No</v>
      </c>
      <c r="F555" s="4" t="str">
        <f>VLOOKUP(MONTH(Data[[#This Row],[Min Notif Date]]),Lookup!$G$1:$H$12,2,0)</f>
        <v>2. Feb</v>
      </c>
      <c r="G555" s="4" t="str">
        <f t="shared" si="8"/>
        <v/>
      </c>
      <c r="H555" s="4" t="str">
        <f>IF(AND(Data[[#This Row],[Min Notif Time]]&gt;6,Data[[#This Row],[Min Notif Time]]&lt;17),"Business Hours","Non-Business Hours")</f>
        <v>Business Hours</v>
      </c>
      <c r="I555" s="4" t="str" cm="1">
        <f t="array" ref="I555">IFERROR(VLOOKUP(Data[[#This Row],[Min Notif Date]],Lookup!$N$1:$P$11,2,0),_xlfn.IFS(VLOOKUP(WEEKDAY(Data[[#This Row],[Min Notif Date]]),Lookup!$J$1:$L$7,3,0)="Weekend","Weekend",VLOOKUP(WEEKDAY(Data[[#This Row],[Min Notif Date]]),Lookup!$J$1:$L$7,3,0)="Weekday","Weekday"))</f>
        <v>Weekday</v>
      </c>
      <c r="J555" s="4" t="str">
        <f>VLOOKUP(WEEKDAY(Data[[#This Row],[Min Notif Date]]),Lookup!$J$1:$K$7,2,0)</f>
        <v>6. Fri</v>
      </c>
      <c r="K555" s="105">
        <f>ROUNDDOWN(Data[[#This Row],[PGE Notified Time]],0)</f>
        <v>44603</v>
      </c>
      <c r="L555" s="4">
        <f>HOUR(Data[[#This Row],[PGE Notified Time]])</f>
        <v>11</v>
      </c>
      <c r="M555">
        <v>73553</v>
      </c>
      <c r="O555" t="s">
        <v>20</v>
      </c>
      <c r="P555" t="s">
        <v>190</v>
      </c>
      <c r="Q555" t="s">
        <v>20</v>
      </c>
      <c r="R555" t="s">
        <v>191</v>
      </c>
      <c r="S555" s="1" t="s">
        <v>171</v>
      </c>
      <c r="T555" s="1">
        <v>44603.474305555559</v>
      </c>
      <c r="U555" s="1">
        <v>44603.576388888891</v>
      </c>
      <c r="V555" t="s">
        <v>184</v>
      </c>
      <c r="W555" t="s">
        <v>85</v>
      </c>
      <c r="X555" t="s">
        <v>192</v>
      </c>
      <c r="Y555" t="s">
        <v>186</v>
      </c>
      <c r="Z555" t="s">
        <v>187</v>
      </c>
      <c r="AA555" s="32">
        <v>147</v>
      </c>
    </row>
    <row r="556" spans="1:27" x14ac:dyDescent="0.3">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Bay Area</v>
      </c>
      <c r="C556" s="4" t="str">
        <f>VLOOKUP(P556,Lookup!$A$1:$E$19,5,0)</f>
        <v>Region 3</v>
      </c>
      <c r="D556" s="4" t="str">
        <f>VLOOKUP(P556,Lookup!$A$1:$B$19,2,0)</f>
        <v>PN</v>
      </c>
      <c r="E556" s="4" t="str">
        <f>IF(AND((Data[[#This Row],[Min Notif Date]]&gt;$G$3),Data[[#This Row],[Min Notif Date]]&lt;$F$3),"Last Week","No")</f>
        <v>No</v>
      </c>
      <c r="F556" s="4" t="str">
        <f>VLOOKUP(MONTH(Data[[#This Row],[Min Notif Date]]),Lookup!$G$1:$H$12,2,0)</f>
        <v>2. Feb</v>
      </c>
      <c r="G556" s="4" t="str">
        <f t="shared" si="8"/>
        <v/>
      </c>
      <c r="H556" s="4" t="str">
        <f>IF(AND(Data[[#This Row],[Min Notif Time]]&gt;6,Data[[#This Row],[Min Notif Time]]&lt;17),"Business Hours","Non-Business Hours")</f>
        <v>Business Hours</v>
      </c>
      <c r="I556" s="4" t="str" cm="1">
        <f t="array" ref="I556">IFERROR(VLOOKUP(Data[[#This Row],[Min Notif Date]],Lookup!$N$1:$P$11,2,0),_xlfn.IFS(VLOOKUP(WEEKDAY(Data[[#This Row],[Min Notif Date]]),Lookup!$J$1:$L$7,3,0)="Weekend","Weekend",VLOOKUP(WEEKDAY(Data[[#This Row],[Min Notif Date]]),Lookup!$J$1:$L$7,3,0)="Weekday","Weekday"))</f>
        <v>Weekday</v>
      </c>
      <c r="J556" s="4" t="str">
        <f>VLOOKUP(WEEKDAY(Data[[#This Row],[Min Notif Date]]),Lookup!$J$1:$K$7,2,0)</f>
        <v>6. Fri</v>
      </c>
      <c r="K556" s="105">
        <f>ROUNDDOWN(Data[[#This Row],[PGE Notified Time]],0)</f>
        <v>44603</v>
      </c>
      <c r="L556" s="4">
        <f>HOUR(Data[[#This Row],[PGE Notified Time]])</f>
        <v>16</v>
      </c>
      <c r="M556">
        <v>73572</v>
      </c>
      <c r="N556">
        <v>5208456190</v>
      </c>
      <c r="O556" t="s">
        <v>20</v>
      </c>
      <c r="P556" t="s">
        <v>197</v>
      </c>
      <c r="Q556" t="s">
        <v>20</v>
      </c>
      <c r="R556" t="s">
        <v>191</v>
      </c>
      <c r="S556" s="1">
        <v>44603.665405092594</v>
      </c>
      <c r="T556" s="1">
        <v>44603.689918981479</v>
      </c>
      <c r="U556" s="1">
        <v>44603.760416666664</v>
      </c>
      <c r="V556" t="s">
        <v>184</v>
      </c>
      <c r="W556" t="s">
        <v>85</v>
      </c>
      <c r="X556" t="s">
        <v>270</v>
      </c>
      <c r="Y556" t="s">
        <v>186</v>
      </c>
      <c r="Z556" t="s">
        <v>187</v>
      </c>
      <c r="AA556" s="32">
        <v>136.81666666699999</v>
      </c>
    </row>
    <row r="557" spans="1:27" x14ac:dyDescent="0.3">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 s="4" t="str">
        <f>VLOOKUP(P557,Lookup!$A$1:$D$19,4,0)</f>
        <v>Bay Area</v>
      </c>
      <c r="C557" s="4" t="str">
        <f>VLOOKUP(P557,Lookup!$A$1:$E$19,5,0)</f>
        <v>Region 3</v>
      </c>
      <c r="D557" s="4" t="str">
        <f>VLOOKUP(P557,Lookup!$A$1:$B$19,2,0)</f>
        <v>DI</v>
      </c>
      <c r="E557" s="4" t="str">
        <f>IF(AND((Data[[#This Row],[Min Notif Date]]&gt;$G$3),Data[[#This Row],[Min Notif Date]]&lt;$F$3),"Last Week","No")</f>
        <v>No</v>
      </c>
      <c r="F557" s="4" t="str">
        <f>VLOOKUP(MONTH(Data[[#This Row],[Min Notif Date]]),Lookup!$G$1:$H$12,2,0)</f>
        <v>2. Feb</v>
      </c>
      <c r="G557" s="4" t="str">
        <f t="shared" si="8"/>
        <v/>
      </c>
      <c r="H557" s="4" t="str">
        <f>IF(AND(Data[[#This Row],[Min Notif Time]]&gt;6,Data[[#This Row],[Min Notif Time]]&lt;17),"Business Hours","Non-Business Hours")</f>
        <v>Business Hours</v>
      </c>
      <c r="I557" s="4" t="str" cm="1">
        <f t="array" ref="I557">IFERROR(VLOOKUP(Data[[#This Row],[Min Notif Date]],Lookup!$N$1:$P$11,2,0),_xlfn.IFS(VLOOKUP(WEEKDAY(Data[[#This Row],[Min Notif Date]]),Lookup!$J$1:$L$7,3,0)="Weekend","Weekend",VLOOKUP(WEEKDAY(Data[[#This Row],[Min Notif Date]]),Lookup!$J$1:$L$7,3,0)="Weekday","Weekday"))</f>
        <v>Weekday</v>
      </c>
      <c r="J557" s="4" t="str">
        <f>VLOOKUP(WEEKDAY(Data[[#This Row],[Min Notif Date]]),Lookup!$J$1:$K$7,2,0)</f>
        <v>6. Fri</v>
      </c>
      <c r="K557" s="105">
        <f>ROUNDDOWN(Data[[#This Row],[PGE Notified Time]],0)</f>
        <v>44603</v>
      </c>
      <c r="L557" s="4">
        <f>HOUR(Data[[#This Row],[PGE Notified Time]])</f>
        <v>10</v>
      </c>
      <c r="M557">
        <v>73547</v>
      </c>
      <c r="O557" t="s">
        <v>20</v>
      </c>
      <c r="P557" t="s">
        <v>208</v>
      </c>
      <c r="Q557" t="s">
        <v>20</v>
      </c>
      <c r="R557" t="s">
        <v>183</v>
      </c>
      <c r="S557" s="1" t="s">
        <v>171</v>
      </c>
      <c r="T557" s="1">
        <v>44603.447916666664</v>
      </c>
      <c r="U557" s="1">
        <v>44603.541666666664</v>
      </c>
      <c r="V557" t="s">
        <v>184</v>
      </c>
      <c r="W557" t="s">
        <v>85</v>
      </c>
      <c r="X557" t="s">
        <v>275</v>
      </c>
      <c r="Y557" t="s">
        <v>186</v>
      </c>
      <c r="Z557" t="s">
        <v>187</v>
      </c>
      <c r="AA557" s="32">
        <v>135</v>
      </c>
    </row>
    <row r="558" spans="1:27" x14ac:dyDescent="0.3">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Bay Area</v>
      </c>
      <c r="C558" s="4" t="str">
        <f>VLOOKUP(P558,Lookup!$A$1:$E$19,5,0)</f>
        <v>Region 3</v>
      </c>
      <c r="D558" s="4" t="str">
        <f>VLOOKUP(P558,Lookup!$A$1:$B$19,2,0)</f>
        <v>SF</v>
      </c>
      <c r="E558" s="4" t="str">
        <f>IF(AND((Data[[#This Row],[Min Notif Date]]&gt;$G$3),Data[[#This Row],[Min Notif Date]]&lt;$F$3),"Last Week","No")</f>
        <v>No</v>
      </c>
      <c r="F558" s="4" t="str">
        <f>VLOOKUP(MONTH(Data[[#This Row],[Min Notif Date]]),Lookup!$G$1:$H$12,2,0)</f>
        <v>2. Feb</v>
      </c>
      <c r="G558" s="4" t="str">
        <f t="shared" si="8"/>
        <v/>
      </c>
      <c r="H558" s="4" t="str">
        <f>IF(AND(Data[[#This Row],[Min Notif Time]]&gt;6,Data[[#This Row],[Min Notif Time]]&lt;17),"Business Hours","Non-Business Hours")</f>
        <v>Business Hours</v>
      </c>
      <c r="I558" s="4" t="str" cm="1">
        <f t="array" ref="I558">IFERROR(VLOOKUP(Data[[#This Row],[Min Notif Date]],Lookup!$N$1:$P$11,2,0),_xlfn.IFS(VLOOKUP(WEEKDAY(Data[[#This Row],[Min Notif Date]]),Lookup!$J$1:$L$7,3,0)="Weekend","Weekend",VLOOKUP(WEEKDAY(Data[[#This Row],[Min Notif Date]]),Lookup!$J$1:$L$7,3,0)="Weekday","Weekday"))</f>
        <v>Weekday</v>
      </c>
      <c r="J558" s="4" t="str">
        <f>VLOOKUP(WEEKDAY(Data[[#This Row],[Min Notif Date]]),Lookup!$J$1:$K$7,2,0)</f>
        <v>6. Fri</v>
      </c>
      <c r="K558" s="105">
        <f>ROUNDDOWN(Data[[#This Row],[PGE Notified Time]],0)</f>
        <v>44603</v>
      </c>
      <c r="L558" s="4">
        <f>HOUR(Data[[#This Row],[PGE Notified Time]])</f>
        <v>11</v>
      </c>
      <c r="M558">
        <v>73552</v>
      </c>
      <c r="O558" t="s">
        <v>20</v>
      </c>
      <c r="P558" t="s">
        <v>190</v>
      </c>
      <c r="Q558" t="s">
        <v>20</v>
      </c>
      <c r="R558" t="s">
        <v>183</v>
      </c>
      <c r="S558" s="1" t="s">
        <v>171</v>
      </c>
      <c r="T558" s="1">
        <v>44603.474305555559</v>
      </c>
      <c r="U558" s="1">
        <v>44603.5625</v>
      </c>
      <c r="V558" t="s">
        <v>184</v>
      </c>
      <c r="W558" t="s">
        <v>85</v>
      </c>
      <c r="X558" t="s">
        <v>192</v>
      </c>
      <c r="Y558" t="s">
        <v>186</v>
      </c>
      <c r="Z558" t="s">
        <v>187</v>
      </c>
      <c r="AA558" s="32">
        <v>127</v>
      </c>
    </row>
    <row r="559" spans="1:27" x14ac:dyDescent="0.3">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North Valley</v>
      </c>
      <c r="C559" s="4" t="str">
        <f>VLOOKUP(P559,Lookup!$A$1:$E$19,5,0)</f>
        <v>Region 2</v>
      </c>
      <c r="D559" s="4" t="str">
        <f>VLOOKUP(P559,Lookup!$A$1:$B$19,2,0)</f>
        <v>SA</v>
      </c>
      <c r="E559" s="4" t="str">
        <f>IF(AND((Data[[#This Row],[Min Notif Date]]&gt;$G$3),Data[[#This Row],[Min Notif Date]]&lt;$F$3),"Last Week","No")</f>
        <v>No</v>
      </c>
      <c r="F559" s="4" t="str">
        <f>VLOOKUP(MONTH(Data[[#This Row],[Min Notif Date]]),Lookup!$G$1:$H$12,2,0)</f>
        <v>2. Feb</v>
      </c>
      <c r="G559" s="4" t="str">
        <f t="shared" si="8"/>
        <v/>
      </c>
      <c r="H559" s="4" t="str">
        <f>IF(AND(Data[[#This Row],[Min Notif Time]]&gt;6,Data[[#This Row],[Min Notif Time]]&lt;17),"Business Hours","Non-Business Hours")</f>
        <v>Business Hours</v>
      </c>
      <c r="I559" s="4" t="str" cm="1">
        <f t="array" ref="I559">IFERROR(VLOOKUP(Data[[#This Row],[Min Notif Date]],Lookup!$N$1:$P$11,2,0),_xlfn.IFS(VLOOKUP(WEEKDAY(Data[[#This Row],[Min Notif Date]]),Lookup!$J$1:$L$7,3,0)="Weekend","Weekend",VLOOKUP(WEEKDAY(Data[[#This Row],[Min Notif Date]]),Lookup!$J$1:$L$7,3,0)="Weekday","Weekday"))</f>
        <v>Weekday</v>
      </c>
      <c r="J559" s="4" t="str">
        <f>VLOOKUP(WEEKDAY(Data[[#This Row],[Min Notif Date]]),Lookup!$J$1:$K$7,2,0)</f>
        <v>6. Fri</v>
      </c>
      <c r="K559" s="105">
        <f>ROUNDDOWN(Data[[#This Row],[PGE Notified Time]],0)</f>
        <v>44603</v>
      </c>
      <c r="L559" s="4">
        <f>HOUR(Data[[#This Row],[PGE Notified Time]])</f>
        <v>11</v>
      </c>
      <c r="M559">
        <v>73551</v>
      </c>
      <c r="O559" t="s">
        <v>20</v>
      </c>
      <c r="P559" t="s">
        <v>210</v>
      </c>
      <c r="Q559" t="s">
        <v>20</v>
      </c>
      <c r="R559" t="s">
        <v>183</v>
      </c>
      <c r="S559" s="1" t="s">
        <v>171</v>
      </c>
      <c r="T559" s="1">
        <v>44603.467361111114</v>
      </c>
      <c r="U559" s="1">
        <v>44603.552083333336</v>
      </c>
      <c r="V559" t="s">
        <v>184</v>
      </c>
      <c r="W559" t="s">
        <v>85</v>
      </c>
      <c r="X559" t="s">
        <v>238</v>
      </c>
      <c r="Y559" t="s">
        <v>186</v>
      </c>
      <c r="Z559" t="s">
        <v>187</v>
      </c>
      <c r="AA559" s="32">
        <v>122</v>
      </c>
    </row>
    <row r="560" spans="1:27" x14ac:dyDescent="0.3">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North Valley</v>
      </c>
      <c r="C560" s="4" t="str">
        <f>VLOOKUP(P560,Lookup!$A$1:$E$19,5,0)</f>
        <v>Region 2</v>
      </c>
      <c r="D560" s="4" t="str">
        <f>VLOOKUP(P560,Lookup!$A$1:$B$19,2,0)</f>
        <v>SA</v>
      </c>
      <c r="E560" s="4" t="str">
        <f>IF(AND((Data[[#This Row],[Min Notif Date]]&gt;$G$3),Data[[#This Row],[Min Notif Date]]&lt;$F$3),"Last Week","No")</f>
        <v>No</v>
      </c>
      <c r="F560" s="4" t="str">
        <f>VLOOKUP(MONTH(Data[[#This Row],[Min Notif Date]]),Lookup!$G$1:$H$12,2,0)</f>
        <v>2. Feb</v>
      </c>
      <c r="G560" s="4" t="str">
        <f t="shared" si="8"/>
        <v/>
      </c>
      <c r="H560" s="4" t="str">
        <f>IF(AND(Data[[#This Row],[Min Notif Time]]&gt;6,Data[[#This Row],[Min Notif Time]]&lt;17),"Business Hours","Non-Business Hours")</f>
        <v>Business Hours</v>
      </c>
      <c r="I560" s="4" t="str" cm="1">
        <f t="array" ref="I560">IFERROR(VLOOKUP(Data[[#This Row],[Min Notif Date]],Lookup!$N$1:$P$11,2,0),_xlfn.IFS(VLOOKUP(WEEKDAY(Data[[#This Row],[Min Notif Date]]),Lookup!$J$1:$L$7,3,0)="Weekend","Weekend",VLOOKUP(WEEKDAY(Data[[#This Row],[Min Notif Date]]),Lookup!$J$1:$L$7,3,0)="Weekday","Weekday"))</f>
        <v>Weekday</v>
      </c>
      <c r="J560" s="4" t="str">
        <f>VLOOKUP(WEEKDAY(Data[[#This Row],[Min Notif Date]]),Lookup!$J$1:$K$7,2,0)</f>
        <v>6. Fri</v>
      </c>
      <c r="K560" s="105">
        <f>ROUNDDOWN(Data[[#This Row],[PGE Notified Time]],0)</f>
        <v>44603</v>
      </c>
      <c r="L560" s="4">
        <f>HOUR(Data[[#This Row],[PGE Notified Time]])</f>
        <v>10</v>
      </c>
      <c r="M560">
        <v>73544</v>
      </c>
      <c r="O560" t="s">
        <v>20</v>
      </c>
      <c r="P560" t="s">
        <v>210</v>
      </c>
      <c r="Q560" t="s">
        <v>20</v>
      </c>
      <c r="R560" t="s">
        <v>183</v>
      </c>
      <c r="S560" s="1" t="s">
        <v>171</v>
      </c>
      <c r="T560" s="1">
        <v>44603.422222222223</v>
      </c>
      <c r="U560" s="1">
        <v>44603.493055555555</v>
      </c>
      <c r="V560" t="s">
        <v>184</v>
      </c>
      <c r="W560" t="s">
        <v>85</v>
      </c>
      <c r="X560" t="s">
        <v>377</v>
      </c>
      <c r="Y560" t="s">
        <v>186</v>
      </c>
      <c r="Z560" t="s">
        <v>187</v>
      </c>
      <c r="AA560" s="32">
        <v>102</v>
      </c>
    </row>
    <row r="561" spans="1:27" x14ac:dyDescent="0.3">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 s="4" t="str">
        <f>VLOOKUP(P561,Lookup!$A$1:$D$19,4,0)</f>
        <v>North Valley</v>
      </c>
      <c r="C561" s="4" t="str">
        <f>VLOOKUP(P561,Lookup!$A$1:$E$19,5,0)</f>
        <v>Region 2</v>
      </c>
      <c r="D561" s="4" t="str">
        <f>VLOOKUP(P561,Lookup!$A$1:$B$19,2,0)</f>
        <v>SA</v>
      </c>
      <c r="E561" s="4" t="str">
        <f>IF(AND((Data[[#This Row],[Min Notif Date]]&gt;$G$3),Data[[#This Row],[Min Notif Date]]&lt;$F$3),"Last Week","No")</f>
        <v>No</v>
      </c>
      <c r="F561" s="4" t="str">
        <f>VLOOKUP(MONTH(Data[[#This Row],[Min Notif Date]]),Lookup!$G$1:$H$12,2,0)</f>
        <v>2. Feb</v>
      </c>
      <c r="G561" s="4" t="str">
        <f t="shared" si="8"/>
        <v/>
      </c>
      <c r="H561" s="4" t="str">
        <f>IF(AND(Data[[#This Row],[Min Notif Time]]&gt;6,Data[[#This Row],[Min Notif Time]]&lt;17),"Business Hours","Non-Business Hours")</f>
        <v>Business Hours</v>
      </c>
      <c r="I561" s="4" t="str" cm="1">
        <f t="array" ref="I561">IFERROR(VLOOKUP(Data[[#This Row],[Min Notif Date]],Lookup!$N$1:$P$11,2,0),_xlfn.IFS(VLOOKUP(WEEKDAY(Data[[#This Row],[Min Notif Date]]),Lookup!$J$1:$L$7,3,0)="Weekend","Weekend",VLOOKUP(WEEKDAY(Data[[#This Row],[Min Notif Date]]),Lookup!$J$1:$L$7,3,0)="Weekday","Weekday"))</f>
        <v>Weekday</v>
      </c>
      <c r="J561" s="4" t="str">
        <f>VLOOKUP(WEEKDAY(Data[[#This Row],[Min Notif Date]]),Lookup!$J$1:$K$7,2,0)</f>
        <v>6. Fri</v>
      </c>
      <c r="K561" s="105">
        <f>ROUNDDOWN(Data[[#This Row],[PGE Notified Time]],0)</f>
        <v>44603</v>
      </c>
      <c r="L561" s="4">
        <f>HOUR(Data[[#This Row],[PGE Notified Time]])</f>
        <v>13</v>
      </c>
      <c r="M561">
        <v>73561</v>
      </c>
      <c r="N561">
        <v>6828030</v>
      </c>
      <c r="O561" t="s">
        <v>25</v>
      </c>
      <c r="P561" t="s">
        <v>210</v>
      </c>
      <c r="Q561" t="s">
        <v>213</v>
      </c>
      <c r="R561" t="s">
        <v>183</v>
      </c>
      <c r="S561" s="1">
        <v>44603.552974537037</v>
      </c>
      <c r="T561" s="1">
        <v>44603.552083333336</v>
      </c>
      <c r="U561" s="1">
        <v>44603.59097222222</v>
      </c>
      <c r="V561" t="s">
        <v>184</v>
      </c>
      <c r="W561" t="s">
        <v>87</v>
      </c>
      <c r="X561" t="s">
        <v>238</v>
      </c>
      <c r="Y561" t="s">
        <v>186</v>
      </c>
      <c r="Z561" t="s">
        <v>187</v>
      </c>
      <c r="AA561" s="32">
        <v>56</v>
      </c>
    </row>
    <row r="562" spans="1:27" x14ac:dyDescent="0.3">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Bay Area</v>
      </c>
      <c r="C562" s="4" t="str">
        <f>VLOOKUP(P562,Lookup!$A$1:$E$19,5,0)</f>
        <v>Region 3</v>
      </c>
      <c r="D562" s="4" t="str">
        <f>VLOOKUP(P562,Lookup!$A$1:$B$19,2,0)</f>
        <v>EB</v>
      </c>
      <c r="E562" s="4" t="str">
        <f>IF(AND((Data[[#This Row],[Min Notif Date]]&gt;$G$3),Data[[#This Row],[Min Notif Date]]&lt;$F$3),"Last Week","No")</f>
        <v>No</v>
      </c>
      <c r="F562" s="4" t="str">
        <f>VLOOKUP(MONTH(Data[[#This Row],[Min Notif Date]]),Lookup!$G$1:$H$12,2,0)</f>
        <v>2. Feb</v>
      </c>
      <c r="G562" s="4" t="str">
        <f t="shared" si="8"/>
        <v/>
      </c>
      <c r="H562" s="4" t="str">
        <f>IF(AND(Data[[#This Row],[Min Notif Time]]&gt;6,Data[[#This Row],[Min Notif Time]]&lt;17),"Business Hours","Non-Business Hours")</f>
        <v>Business Hours</v>
      </c>
      <c r="I562" s="4" t="str" cm="1">
        <f t="array" ref="I562">IFERROR(VLOOKUP(Data[[#This Row],[Min Notif Date]],Lookup!$N$1:$P$11,2,0),_xlfn.IFS(VLOOKUP(WEEKDAY(Data[[#This Row],[Min Notif Date]]),Lookup!$J$1:$L$7,3,0)="Weekend","Weekend",VLOOKUP(WEEKDAY(Data[[#This Row],[Min Notif Date]]),Lookup!$J$1:$L$7,3,0)="Weekday","Weekday"))</f>
        <v>Weekday</v>
      </c>
      <c r="J562" s="4" t="str">
        <f>VLOOKUP(WEEKDAY(Data[[#This Row],[Min Notif Date]]),Lookup!$J$1:$K$7,2,0)</f>
        <v>6. Fri</v>
      </c>
      <c r="K562" s="105">
        <f>ROUNDDOWN(Data[[#This Row],[PGE Notified Time]],0)</f>
        <v>44603</v>
      </c>
      <c r="L562" s="4">
        <f>HOUR(Data[[#This Row],[PGE Notified Time]])</f>
        <v>12</v>
      </c>
      <c r="M562">
        <v>73556</v>
      </c>
      <c r="N562">
        <v>3346545438</v>
      </c>
      <c r="O562" t="s">
        <v>20</v>
      </c>
      <c r="P562" t="s">
        <v>182</v>
      </c>
      <c r="Q562" t="s">
        <v>20</v>
      </c>
      <c r="R562" t="s">
        <v>223</v>
      </c>
      <c r="S562" s="1">
        <v>44603.482627314814</v>
      </c>
      <c r="T562" s="1">
        <v>44603.521527777775</v>
      </c>
      <c r="U562" s="1">
        <v>44603.520833333336</v>
      </c>
      <c r="V562" t="s">
        <v>184</v>
      </c>
      <c r="W562" t="s">
        <v>85</v>
      </c>
      <c r="X562" t="s">
        <v>194</v>
      </c>
      <c r="Y562" t="s">
        <v>186</v>
      </c>
      <c r="Z562" t="s">
        <v>187</v>
      </c>
      <c r="AA562" s="32">
        <v>55.016666667000003</v>
      </c>
    </row>
    <row r="563" spans="1:27" x14ac:dyDescent="0.3">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 s="4" t="str">
        <f>VLOOKUP(P563,Lookup!$A$1:$D$19,4,0)</f>
        <v>Bay Area</v>
      </c>
      <c r="C563" s="4" t="str">
        <f>VLOOKUP(P563,Lookup!$A$1:$E$19,5,0)</f>
        <v>Region 3</v>
      </c>
      <c r="D563" s="4" t="str">
        <f>VLOOKUP(P563,Lookup!$A$1:$B$19,2,0)</f>
        <v>EB</v>
      </c>
      <c r="E563" s="4" t="str">
        <f>IF(AND((Data[[#This Row],[Min Notif Date]]&gt;$G$3),Data[[#This Row],[Min Notif Date]]&lt;$F$3),"Last Week","No")</f>
        <v>No</v>
      </c>
      <c r="F563" s="4" t="str">
        <f>VLOOKUP(MONTH(Data[[#This Row],[Min Notif Date]]),Lookup!$G$1:$H$12,2,0)</f>
        <v>2. Feb</v>
      </c>
      <c r="G563" s="4" t="str">
        <f t="shared" si="8"/>
        <v/>
      </c>
      <c r="H563" s="4" t="str">
        <f>IF(AND(Data[[#This Row],[Min Notif Time]]&gt;6,Data[[#This Row],[Min Notif Time]]&lt;17),"Business Hours","Non-Business Hours")</f>
        <v>Business Hours</v>
      </c>
      <c r="I563" s="4" t="str" cm="1">
        <f t="array" ref="I563">IFERROR(VLOOKUP(Data[[#This Row],[Min Notif Date]],Lookup!$N$1:$P$11,2,0),_xlfn.IFS(VLOOKUP(WEEKDAY(Data[[#This Row],[Min Notif Date]]),Lookup!$J$1:$L$7,3,0)="Weekend","Weekend",VLOOKUP(WEEKDAY(Data[[#This Row],[Min Notif Date]]),Lookup!$J$1:$L$7,3,0)="Weekday","Weekday"))</f>
        <v>Weekday</v>
      </c>
      <c r="J563" s="4" t="str">
        <f>VLOOKUP(WEEKDAY(Data[[#This Row],[Min Notif Date]]),Lookup!$J$1:$K$7,2,0)</f>
        <v>6. Fri</v>
      </c>
      <c r="K563" s="105">
        <f>ROUNDDOWN(Data[[#This Row],[PGE Notified Time]],0)</f>
        <v>44603</v>
      </c>
      <c r="L563" s="4">
        <f>HOUR(Data[[#This Row],[PGE Notified Time]])</f>
        <v>9</v>
      </c>
      <c r="M563">
        <v>73543</v>
      </c>
      <c r="N563">
        <v>2768939519</v>
      </c>
      <c r="O563" t="s">
        <v>25</v>
      </c>
      <c r="P563" t="s">
        <v>182</v>
      </c>
      <c r="Q563" t="s">
        <v>213</v>
      </c>
      <c r="R563" t="s">
        <v>183</v>
      </c>
      <c r="S563" s="1">
        <v>44603.406759259262</v>
      </c>
      <c r="T563" s="1">
        <v>44603.40625</v>
      </c>
      <c r="U563" s="1">
        <v>44603.443749999999</v>
      </c>
      <c r="V563" t="s">
        <v>184</v>
      </c>
      <c r="W563" t="s">
        <v>87</v>
      </c>
      <c r="X563" t="s">
        <v>328</v>
      </c>
      <c r="Y563" t="s">
        <v>186</v>
      </c>
      <c r="Z563" t="s">
        <v>187</v>
      </c>
      <c r="AA563" s="32">
        <v>54</v>
      </c>
    </row>
    <row r="564" spans="1:27" x14ac:dyDescent="0.3">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 s="4" t="str">
        <f>VLOOKUP(P564,Lookup!$A$1:$D$19,4,0)</f>
        <v>Bay Area</v>
      </c>
      <c r="C564" s="4" t="str">
        <f>VLOOKUP(P564,Lookup!$A$1:$E$19,5,0)</f>
        <v>Region 3</v>
      </c>
      <c r="D564" s="4" t="str">
        <f>VLOOKUP(P564,Lookup!$A$1:$B$19,2,0)</f>
        <v>MI</v>
      </c>
      <c r="E564" s="4" t="str">
        <f>IF(AND((Data[[#This Row],[Min Notif Date]]&gt;$G$3),Data[[#This Row],[Min Notif Date]]&lt;$F$3),"Last Week","No")</f>
        <v>No</v>
      </c>
      <c r="F564" s="4" t="str">
        <f>VLOOKUP(MONTH(Data[[#This Row],[Min Notif Date]]),Lookup!$G$1:$H$12,2,0)</f>
        <v>2. Feb</v>
      </c>
      <c r="G564" s="4" t="str">
        <f t="shared" si="8"/>
        <v/>
      </c>
      <c r="H564" s="4" t="str">
        <f>IF(AND(Data[[#This Row],[Min Notif Time]]&gt;6,Data[[#This Row],[Min Notif Time]]&lt;17),"Business Hours","Non-Business Hours")</f>
        <v>Business Hours</v>
      </c>
      <c r="I564" s="4" t="str" cm="1">
        <f t="array" ref="I564">IFERROR(VLOOKUP(Data[[#This Row],[Min Notif Date]],Lookup!$N$1:$P$11,2,0),_xlfn.IFS(VLOOKUP(WEEKDAY(Data[[#This Row],[Min Notif Date]]),Lookup!$J$1:$L$7,3,0)="Weekend","Weekend",VLOOKUP(WEEKDAY(Data[[#This Row],[Min Notif Date]]),Lookup!$J$1:$L$7,3,0)="Weekday","Weekday"))</f>
        <v>Weekday</v>
      </c>
      <c r="J564" s="4" t="str">
        <f>VLOOKUP(WEEKDAY(Data[[#This Row],[Min Notif Date]]),Lookup!$J$1:$K$7,2,0)</f>
        <v>6. Fri</v>
      </c>
      <c r="K564" s="105">
        <f>ROUNDDOWN(Data[[#This Row],[PGE Notified Time]],0)</f>
        <v>44603</v>
      </c>
      <c r="L564" s="4">
        <f>HOUR(Data[[#This Row],[PGE Notified Time]])</f>
        <v>16</v>
      </c>
      <c r="M564">
        <v>73571</v>
      </c>
      <c r="N564">
        <v>2615110961</v>
      </c>
      <c r="O564" t="s">
        <v>25</v>
      </c>
      <c r="P564" t="s">
        <v>244</v>
      </c>
      <c r="Q564" t="s">
        <v>198</v>
      </c>
      <c r="R564" t="s">
        <v>266</v>
      </c>
      <c r="S564" s="1">
        <v>44603.682326388887</v>
      </c>
      <c r="T564" s="1">
        <v>44603.68309027778</v>
      </c>
      <c r="U564" s="1">
        <v>44603.688888888886</v>
      </c>
      <c r="V564" t="s">
        <v>184</v>
      </c>
      <c r="W564" t="s">
        <v>85</v>
      </c>
      <c r="X564" t="s">
        <v>267</v>
      </c>
      <c r="Y564" t="s">
        <v>186</v>
      </c>
      <c r="Z564" t="s">
        <v>187</v>
      </c>
      <c r="AA564" s="32">
        <v>9.4499999999999993</v>
      </c>
    </row>
    <row r="565" spans="1:27" x14ac:dyDescent="0.3">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 s="4" t="str">
        <f>VLOOKUP(P565,Lookup!$A$1:$D$19,4,0)</f>
        <v>Bay Area</v>
      </c>
      <c r="C565" s="4" t="str">
        <f>VLOOKUP(P565,Lookup!$A$1:$E$19,5,0)</f>
        <v>Region 3</v>
      </c>
      <c r="D565" s="4" t="str">
        <f>VLOOKUP(P565,Lookup!$A$1:$B$19,2,0)</f>
        <v>DI</v>
      </c>
      <c r="E565" s="4" t="str">
        <f>IF(AND((Data[[#This Row],[Min Notif Date]]&gt;$G$3),Data[[#This Row],[Min Notif Date]]&lt;$F$3),"Last Week","No")</f>
        <v>No</v>
      </c>
      <c r="F565" s="4" t="str">
        <f>VLOOKUP(MONTH(Data[[#This Row],[Min Notif Date]]),Lookup!$G$1:$H$12,2,0)</f>
        <v>2. Feb</v>
      </c>
      <c r="G565" s="4" t="str">
        <f t="shared" si="8"/>
        <v/>
      </c>
      <c r="H565" s="4" t="str">
        <f>IF(AND(Data[[#This Row],[Min Notif Time]]&gt;6,Data[[#This Row],[Min Notif Time]]&lt;17),"Business Hours","Non-Business Hours")</f>
        <v>Business Hours</v>
      </c>
      <c r="I565" s="4" t="str" cm="1">
        <f t="array" ref="I565">IFERROR(VLOOKUP(Data[[#This Row],[Min Notif Date]],Lookup!$N$1:$P$11,2,0),_xlfn.IFS(VLOOKUP(WEEKDAY(Data[[#This Row],[Min Notif Date]]),Lookup!$J$1:$L$7,3,0)="Weekend","Weekend",VLOOKUP(WEEKDAY(Data[[#This Row],[Min Notif Date]]),Lookup!$J$1:$L$7,3,0)="Weekday","Weekday"))</f>
        <v>Weekend</v>
      </c>
      <c r="J565" s="4" t="str">
        <f>VLOOKUP(WEEKDAY(Data[[#This Row],[Min Notif Date]]),Lookup!$J$1:$K$7,2,0)</f>
        <v>7. Sat</v>
      </c>
      <c r="K565" s="105">
        <f>ROUNDDOWN(Data[[#This Row],[PGE Notified Time]],0)</f>
        <v>44604</v>
      </c>
      <c r="L565" s="4">
        <f>HOUR(Data[[#This Row],[PGE Notified Time]])</f>
        <v>10</v>
      </c>
      <c r="M565">
        <v>73586</v>
      </c>
      <c r="N565">
        <v>2088733175</v>
      </c>
      <c r="O565" t="s">
        <v>20</v>
      </c>
      <c r="P565" t="s">
        <v>208</v>
      </c>
      <c r="Q565" t="s">
        <v>20</v>
      </c>
      <c r="R565" t="s">
        <v>183</v>
      </c>
      <c r="S565" s="1">
        <v>44604.42769675926</v>
      </c>
      <c r="T565" s="1">
        <v>44604.444085648145</v>
      </c>
      <c r="U565" s="1">
        <v>44604.583333333336</v>
      </c>
      <c r="V565" t="s">
        <v>184</v>
      </c>
      <c r="W565" t="s">
        <v>87</v>
      </c>
      <c r="X565" t="s">
        <v>275</v>
      </c>
      <c r="Y565" t="s">
        <v>186</v>
      </c>
      <c r="Z565" t="s">
        <v>187</v>
      </c>
      <c r="AA565" s="32">
        <v>224.116666667</v>
      </c>
    </row>
    <row r="566" spans="1:27" x14ac:dyDescent="0.3">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 s="4" t="str">
        <f>VLOOKUP(P566,Lookup!$A$1:$D$19,4,0)</f>
        <v>Central Valley</v>
      </c>
      <c r="C566" s="4" t="str">
        <f>VLOOKUP(P566,Lookup!$A$1:$E$19,5,0)</f>
        <v>Region 5</v>
      </c>
      <c r="D566" s="4" t="str">
        <f>VLOOKUP(P566,Lookup!$A$1:$B$19,2,0)</f>
        <v>KE</v>
      </c>
      <c r="E566" s="4" t="str">
        <f>IF(AND((Data[[#This Row],[Min Notif Date]]&gt;$G$3),Data[[#This Row],[Min Notif Date]]&lt;$F$3),"Last Week","No")</f>
        <v>No</v>
      </c>
      <c r="F566" s="4" t="str">
        <f>VLOOKUP(MONTH(Data[[#This Row],[Min Notif Date]]),Lookup!$G$1:$H$12,2,0)</f>
        <v>2. Feb</v>
      </c>
      <c r="G566" s="4" t="str">
        <f t="shared" si="8"/>
        <v/>
      </c>
      <c r="H566" s="4" t="str">
        <f>IF(AND(Data[[#This Row],[Min Notif Time]]&gt;6,Data[[#This Row],[Min Notif Time]]&lt;17),"Business Hours","Non-Business Hours")</f>
        <v>Business Hours</v>
      </c>
      <c r="I566" s="4" t="str" cm="1">
        <f t="array" ref="I566">IFERROR(VLOOKUP(Data[[#This Row],[Min Notif Date]],Lookup!$N$1:$P$11,2,0),_xlfn.IFS(VLOOKUP(WEEKDAY(Data[[#This Row],[Min Notif Date]]),Lookup!$J$1:$L$7,3,0)="Weekend","Weekend",VLOOKUP(WEEKDAY(Data[[#This Row],[Min Notif Date]]),Lookup!$J$1:$L$7,3,0)="Weekday","Weekday"))</f>
        <v>Weekend</v>
      </c>
      <c r="J566" s="4" t="str">
        <f>VLOOKUP(WEEKDAY(Data[[#This Row],[Min Notif Date]]),Lookup!$J$1:$K$7,2,0)</f>
        <v>7. Sat</v>
      </c>
      <c r="K566" s="105">
        <f>ROUNDDOWN(Data[[#This Row],[PGE Notified Time]],0)</f>
        <v>44604</v>
      </c>
      <c r="L566" s="4">
        <f>HOUR(Data[[#This Row],[PGE Notified Time]])</f>
        <v>12</v>
      </c>
      <c r="M566">
        <v>73588</v>
      </c>
      <c r="O566" t="s">
        <v>20</v>
      </c>
      <c r="P566" t="s">
        <v>206</v>
      </c>
      <c r="Q566" t="s">
        <v>20</v>
      </c>
      <c r="R566" t="s">
        <v>183</v>
      </c>
      <c r="S566" s="1" t="s">
        <v>171</v>
      </c>
      <c r="T566" s="1">
        <v>44604.513194444444</v>
      </c>
      <c r="U566" s="1">
        <v>44604.576388888891</v>
      </c>
      <c r="V566" t="s">
        <v>184</v>
      </c>
      <c r="W566" t="s">
        <v>85</v>
      </c>
      <c r="X566" t="s">
        <v>221</v>
      </c>
      <c r="Y566" t="s">
        <v>186</v>
      </c>
      <c r="Z566" t="s">
        <v>187</v>
      </c>
      <c r="AA566" s="32">
        <v>91</v>
      </c>
    </row>
    <row r="567" spans="1:27" x14ac:dyDescent="0.3">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 s="4" t="str">
        <f>VLOOKUP(P567,Lookup!$A$1:$D$19,4,0)</f>
        <v>Bay Area</v>
      </c>
      <c r="C567" s="4" t="str">
        <f>VLOOKUP(P567,Lookup!$A$1:$E$19,5,0)</f>
        <v>Region 3</v>
      </c>
      <c r="D567" s="4" t="str">
        <f>VLOOKUP(P567,Lookup!$A$1:$B$19,2,0)</f>
        <v>PN</v>
      </c>
      <c r="E567" s="4" t="str">
        <f>IF(AND((Data[[#This Row],[Min Notif Date]]&gt;$G$3),Data[[#This Row],[Min Notif Date]]&lt;$F$3),"Last Week","No")</f>
        <v>No</v>
      </c>
      <c r="F567" s="4" t="str">
        <f>VLOOKUP(MONTH(Data[[#This Row],[Min Notif Date]]),Lookup!$G$1:$H$12,2,0)</f>
        <v>2. Feb</v>
      </c>
      <c r="G567" s="4" t="str">
        <f t="shared" si="8"/>
        <v/>
      </c>
      <c r="H567" s="4" t="str">
        <f>IF(AND(Data[[#This Row],[Min Notif Time]]&gt;6,Data[[#This Row],[Min Notif Time]]&lt;17),"Business Hours","Non-Business Hours")</f>
        <v>Business Hours</v>
      </c>
      <c r="I567" s="4" t="str" cm="1">
        <f t="array" ref="I567">IFERROR(VLOOKUP(Data[[#This Row],[Min Notif Date]],Lookup!$N$1:$P$11,2,0),_xlfn.IFS(VLOOKUP(WEEKDAY(Data[[#This Row],[Min Notif Date]]),Lookup!$J$1:$L$7,3,0)="Weekend","Weekend",VLOOKUP(WEEKDAY(Data[[#This Row],[Min Notif Date]]),Lookup!$J$1:$L$7,3,0)="Weekday","Weekday"))</f>
        <v>Weekend</v>
      </c>
      <c r="J567" s="4" t="str">
        <f>VLOOKUP(WEEKDAY(Data[[#This Row],[Min Notif Date]]),Lookup!$J$1:$K$7,2,0)</f>
        <v>7. Sat</v>
      </c>
      <c r="K567" s="105">
        <f>ROUNDDOWN(Data[[#This Row],[PGE Notified Time]],0)</f>
        <v>44604</v>
      </c>
      <c r="L567" s="4">
        <f>HOUR(Data[[#This Row],[PGE Notified Time]])</f>
        <v>9</v>
      </c>
      <c r="M567">
        <v>73583</v>
      </c>
      <c r="O567" t="s">
        <v>20</v>
      </c>
      <c r="P567" t="s">
        <v>197</v>
      </c>
      <c r="Q567" t="s">
        <v>20</v>
      </c>
      <c r="R567" t="s">
        <v>191</v>
      </c>
      <c r="S567" s="1" t="s">
        <v>171</v>
      </c>
      <c r="T567" s="1">
        <v>44604.399305555555</v>
      </c>
      <c r="U567" s="1">
        <v>44604.458333333336</v>
      </c>
      <c r="V567" t="s">
        <v>184</v>
      </c>
      <c r="W567" t="s">
        <v>85</v>
      </c>
      <c r="X567" t="s">
        <v>199</v>
      </c>
      <c r="Y567" t="s">
        <v>186</v>
      </c>
      <c r="Z567" t="s">
        <v>187</v>
      </c>
      <c r="AA567" s="32">
        <v>85</v>
      </c>
    </row>
    <row r="568" spans="1:27" x14ac:dyDescent="0.3">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 s="4" t="str">
        <f>VLOOKUP(P568,Lookup!$A$1:$D$19,4,0)</f>
        <v>Central Valley</v>
      </c>
      <c r="C568" s="4" t="str">
        <f>VLOOKUP(P568,Lookup!$A$1:$E$19,5,0)</f>
        <v>Region 5</v>
      </c>
      <c r="D568" s="4" t="str">
        <f>VLOOKUP(P568,Lookup!$A$1:$B$19,2,0)</f>
        <v>FR</v>
      </c>
      <c r="E568" s="4" t="str">
        <f>IF(AND((Data[[#This Row],[Min Notif Date]]&gt;$G$3),Data[[#This Row],[Min Notif Date]]&lt;$F$3),"Last Week","No")</f>
        <v>No</v>
      </c>
      <c r="F568" s="4" t="str">
        <f>VLOOKUP(MONTH(Data[[#This Row],[Min Notif Date]]),Lookup!$G$1:$H$12,2,0)</f>
        <v>2. Feb</v>
      </c>
      <c r="G568" s="4" t="str">
        <f t="shared" si="8"/>
        <v/>
      </c>
      <c r="H568" s="4" t="str">
        <f>IF(AND(Data[[#This Row],[Min Notif Time]]&gt;6,Data[[#This Row],[Min Notif Time]]&lt;17),"Business Hours","Non-Business Hours")</f>
        <v>Business Hours</v>
      </c>
      <c r="I568" s="4" t="str" cm="1">
        <f t="array" ref="I568">IFERROR(VLOOKUP(Data[[#This Row],[Min Notif Date]],Lookup!$N$1:$P$11,2,0),_xlfn.IFS(VLOOKUP(WEEKDAY(Data[[#This Row],[Min Notif Date]]),Lookup!$J$1:$L$7,3,0)="Weekend","Weekend",VLOOKUP(WEEKDAY(Data[[#This Row],[Min Notif Date]]),Lookup!$J$1:$L$7,3,0)="Weekday","Weekday"))</f>
        <v>Weekend</v>
      </c>
      <c r="J568" s="4" t="str">
        <f>VLOOKUP(WEEKDAY(Data[[#This Row],[Min Notif Date]]),Lookup!$J$1:$K$7,2,0)</f>
        <v>7. Sat</v>
      </c>
      <c r="K568" s="105">
        <f>ROUNDDOWN(Data[[#This Row],[PGE Notified Time]],0)</f>
        <v>44604</v>
      </c>
      <c r="L568" s="4">
        <f>HOUR(Data[[#This Row],[PGE Notified Time]])</f>
        <v>10</v>
      </c>
      <c r="M568">
        <v>73584</v>
      </c>
      <c r="N568">
        <v>6932516182</v>
      </c>
      <c r="O568" t="s">
        <v>25</v>
      </c>
      <c r="P568" t="s">
        <v>195</v>
      </c>
      <c r="Q568" t="s">
        <v>213</v>
      </c>
      <c r="R568" t="s">
        <v>183</v>
      </c>
      <c r="S568" s="1">
        <v>44604.40185185185</v>
      </c>
      <c r="T568" s="1">
        <v>44604.430555555555</v>
      </c>
      <c r="U568" s="1">
        <v>44604.43472222222</v>
      </c>
      <c r="V568" t="s">
        <v>184</v>
      </c>
      <c r="W568" t="s">
        <v>87</v>
      </c>
      <c r="X568" t="s">
        <v>301</v>
      </c>
      <c r="Y568" t="s">
        <v>186</v>
      </c>
      <c r="Z568" t="s">
        <v>187</v>
      </c>
      <c r="AA568" s="32">
        <v>47.333333332999999</v>
      </c>
    </row>
    <row r="569" spans="1:27" x14ac:dyDescent="0.3">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 s="4" t="str">
        <f>VLOOKUP(P569,Lookup!$A$1:$D$19,4,0)</f>
        <v>North Valley</v>
      </c>
      <c r="C569" s="4" t="str">
        <f>VLOOKUP(P569,Lookup!$A$1:$E$19,5,0)</f>
        <v>Region 2</v>
      </c>
      <c r="D569" s="4" t="str">
        <f>VLOOKUP(P569,Lookup!$A$1:$B$19,2,0)</f>
        <v>SI</v>
      </c>
      <c r="E569" s="4" t="str">
        <f>IF(AND((Data[[#This Row],[Min Notif Date]]&gt;$G$3),Data[[#This Row],[Min Notif Date]]&lt;$F$3),"Last Week","No")</f>
        <v>No</v>
      </c>
      <c r="F569" s="4" t="str">
        <f>VLOOKUP(MONTH(Data[[#This Row],[Min Notif Date]]),Lookup!$G$1:$H$12,2,0)</f>
        <v>2. Feb</v>
      </c>
      <c r="G569" s="4" t="str">
        <f t="shared" si="8"/>
        <v/>
      </c>
      <c r="H569" s="4" t="str">
        <f>IF(AND(Data[[#This Row],[Min Notif Time]]&gt;6,Data[[#This Row],[Min Notif Time]]&lt;17),"Business Hours","Non-Business Hours")</f>
        <v>Business Hours</v>
      </c>
      <c r="I569" s="4" t="str" cm="1">
        <f t="array" ref="I569">IFERROR(VLOOKUP(Data[[#This Row],[Min Notif Date]],Lookup!$N$1:$P$11,2,0),_xlfn.IFS(VLOOKUP(WEEKDAY(Data[[#This Row],[Min Notif Date]]),Lookup!$J$1:$L$7,3,0)="Weekend","Weekend",VLOOKUP(WEEKDAY(Data[[#This Row],[Min Notif Date]]),Lookup!$J$1:$L$7,3,0)="Weekday","Weekday"))</f>
        <v>Weekend</v>
      </c>
      <c r="J569" s="4" t="str">
        <f>VLOOKUP(WEEKDAY(Data[[#This Row],[Min Notif Date]]),Lookup!$J$1:$K$7,2,0)</f>
        <v>7. Sat</v>
      </c>
      <c r="K569" s="105">
        <f>ROUNDDOWN(Data[[#This Row],[PGE Notified Time]],0)</f>
        <v>44604</v>
      </c>
      <c r="L569" s="4">
        <f>HOUR(Data[[#This Row],[PGE Notified Time]])</f>
        <v>16</v>
      </c>
      <c r="M569">
        <v>73597</v>
      </c>
      <c r="N569">
        <v>1122692087</v>
      </c>
      <c r="O569" t="s">
        <v>25</v>
      </c>
      <c r="P569" t="s">
        <v>201</v>
      </c>
      <c r="Q569" t="s">
        <v>213</v>
      </c>
      <c r="R569" t="s">
        <v>183</v>
      </c>
      <c r="S569" s="1">
        <v>44604.696111111109</v>
      </c>
      <c r="T569" s="1">
        <v>44604.695833333331</v>
      </c>
      <c r="U569" s="1">
        <v>44604.727777777778</v>
      </c>
      <c r="V569" t="s">
        <v>184</v>
      </c>
      <c r="W569" t="s">
        <v>87</v>
      </c>
      <c r="X569" t="s">
        <v>287</v>
      </c>
      <c r="Y569" t="s">
        <v>186</v>
      </c>
      <c r="Z569" t="s">
        <v>187</v>
      </c>
      <c r="AA569" s="32">
        <v>46</v>
      </c>
    </row>
    <row r="570" spans="1:27" x14ac:dyDescent="0.3">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 s="4" t="str">
        <f>VLOOKUP(P570,Lookup!$A$1:$D$19,4,0)</f>
        <v>Central Valley</v>
      </c>
      <c r="C570" s="4" t="str">
        <f>VLOOKUP(P570,Lookup!$A$1:$E$19,5,0)</f>
        <v>Region 5</v>
      </c>
      <c r="D570" s="4" t="str">
        <f>VLOOKUP(P570,Lookup!$A$1:$B$19,2,0)</f>
        <v>ST</v>
      </c>
      <c r="E570" s="4" t="str">
        <f>IF(AND((Data[[#This Row],[Min Notif Date]]&gt;$G$3),Data[[#This Row],[Min Notif Date]]&lt;$F$3),"Last Week","No")</f>
        <v>No</v>
      </c>
      <c r="F570" s="4" t="str">
        <f>VLOOKUP(MONTH(Data[[#This Row],[Min Notif Date]]),Lookup!$G$1:$H$12,2,0)</f>
        <v>2. Feb</v>
      </c>
      <c r="G570" s="4" t="str">
        <f t="shared" si="8"/>
        <v/>
      </c>
      <c r="H570" s="4" t="str">
        <f>IF(AND(Data[[#This Row],[Min Notif Time]]&gt;6,Data[[#This Row],[Min Notif Time]]&lt;17),"Business Hours","Non-Business Hours")</f>
        <v>Business Hours</v>
      </c>
      <c r="I570" s="4" t="str" cm="1">
        <f t="array" ref="I570">IFERROR(VLOOKUP(Data[[#This Row],[Min Notif Date]],Lookup!$N$1:$P$11,2,0),_xlfn.IFS(VLOOKUP(WEEKDAY(Data[[#This Row],[Min Notif Date]]),Lookup!$J$1:$L$7,3,0)="Weekend","Weekend",VLOOKUP(WEEKDAY(Data[[#This Row],[Min Notif Date]]),Lookup!$J$1:$L$7,3,0)="Weekday","Weekday"))</f>
        <v>Weekend</v>
      </c>
      <c r="J570" s="4" t="str">
        <f>VLOOKUP(WEEKDAY(Data[[#This Row],[Min Notif Date]]),Lookup!$J$1:$K$7,2,0)</f>
        <v>1. Sun</v>
      </c>
      <c r="K570" s="105">
        <f>ROUNDDOWN(Data[[#This Row],[PGE Notified Time]],0)</f>
        <v>44605</v>
      </c>
      <c r="L570" s="4">
        <f>HOUR(Data[[#This Row],[PGE Notified Time]])</f>
        <v>12</v>
      </c>
      <c r="M570">
        <v>73609</v>
      </c>
      <c r="N570">
        <v>9957445368</v>
      </c>
      <c r="O570" t="s">
        <v>20</v>
      </c>
      <c r="P570" t="s">
        <v>188</v>
      </c>
      <c r="Q570" t="s">
        <v>20</v>
      </c>
      <c r="R570" t="s">
        <v>193</v>
      </c>
      <c r="S570" s="1">
        <v>44605.468460648146</v>
      </c>
      <c r="T570" s="1">
        <v>44605.518391203703</v>
      </c>
      <c r="U570" s="1">
        <v>44605.895833333336</v>
      </c>
      <c r="V570" t="s">
        <v>184</v>
      </c>
      <c r="W570" t="s">
        <v>87</v>
      </c>
      <c r="X570" t="s">
        <v>358</v>
      </c>
      <c r="Y570" t="s">
        <v>186</v>
      </c>
      <c r="Z570" t="s">
        <v>187</v>
      </c>
      <c r="AA570" s="32">
        <v>615.41666666699996</v>
      </c>
    </row>
    <row r="571" spans="1:27" x14ac:dyDescent="0.3">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 s="4" t="str">
        <f>VLOOKUP(P571,Lookup!$A$1:$D$19,4,0)</f>
        <v>Central Valley</v>
      </c>
      <c r="C571" s="4" t="str">
        <f>VLOOKUP(P571,Lookup!$A$1:$E$19,5,0)</f>
        <v>Region 5</v>
      </c>
      <c r="D571" s="4" t="str">
        <f>VLOOKUP(P571,Lookup!$A$1:$B$19,2,0)</f>
        <v>KE</v>
      </c>
      <c r="E571" s="4" t="str">
        <f>IF(AND((Data[[#This Row],[Min Notif Date]]&gt;$G$3),Data[[#This Row],[Min Notif Date]]&lt;$F$3),"Last Week","No")</f>
        <v>No</v>
      </c>
      <c r="F571" s="4" t="str">
        <f>VLOOKUP(MONTH(Data[[#This Row],[Min Notif Date]]),Lookup!$G$1:$H$12,2,0)</f>
        <v>2. Feb</v>
      </c>
      <c r="G571" s="4" t="str">
        <f t="shared" si="8"/>
        <v/>
      </c>
      <c r="H571" s="4" t="str">
        <f>IF(AND(Data[[#This Row],[Min Notif Time]]&gt;6,Data[[#This Row],[Min Notif Time]]&lt;17),"Business Hours","Non-Business Hours")</f>
        <v>Non-Business Hours</v>
      </c>
      <c r="I571" s="4" t="str" cm="1">
        <f t="array" ref="I571">IFERROR(VLOOKUP(Data[[#This Row],[Min Notif Date]],Lookup!$N$1:$P$11,2,0),_xlfn.IFS(VLOOKUP(WEEKDAY(Data[[#This Row],[Min Notif Date]]),Lookup!$J$1:$L$7,3,0)="Weekend","Weekend",VLOOKUP(WEEKDAY(Data[[#This Row],[Min Notif Date]]),Lookup!$J$1:$L$7,3,0)="Weekday","Weekday"))</f>
        <v>Weekend</v>
      </c>
      <c r="J571" s="4" t="str">
        <f>VLOOKUP(WEEKDAY(Data[[#This Row],[Min Notif Date]]),Lookup!$J$1:$K$7,2,0)</f>
        <v>1. Sun</v>
      </c>
      <c r="K571" s="105">
        <f>ROUNDDOWN(Data[[#This Row],[PGE Notified Time]],0)</f>
        <v>44605</v>
      </c>
      <c r="L571" s="4">
        <f>HOUR(Data[[#This Row],[PGE Notified Time]])</f>
        <v>20</v>
      </c>
      <c r="M571">
        <v>73621</v>
      </c>
      <c r="N571">
        <v>6665796518</v>
      </c>
      <c r="O571" t="s">
        <v>20</v>
      </c>
      <c r="P571" t="s">
        <v>206</v>
      </c>
      <c r="Q571" t="s">
        <v>20</v>
      </c>
      <c r="R571" t="s">
        <v>183</v>
      </c>
      <c r="S571" s="1">
        <v>44605.781284722223</v>
      </c>
      <c r="T571" s="1">
        <v>44605.834606481483</v>
      </c>
      <c r="U571" s="1">
        <v>44605.909722222219</v>
      </c>
      <c r="V571" t="s">
        <v>184</v>
      </c>
      <c r="W571" t="s">
        <v>87</v>
      </c>
      <c r="X571" t="s">
        <v>221</v>
      </c>
      <c r="Y571" t="s">
        <v>186</v>
      </c>
      <c r="Z571" t="s">
        <v>187</v>
      </c>
      <c r="AA571" s="32">
        <v>184.95</v>
      </c>
    </row>
    <row r="572" spans="1:27" x14ac:dyDescent="0.3">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Bay Area</v>
      </c>
      <c r="C572" s="4" t="str">
        <f>VLOOKUP(P572,Lookup!$A$1:$E$19,5,0)</f>
        <v>Region 3</v>
      </c>
      <c r="D572" s="4" t="str">
        <f>VLOOKUP(P572,Lookup!$A$1:$B$19,2,0)</f>
        <v>PN</v>
      </c>
      <c r="E572" s="4" t="str">
        <f>IF(AND((Data[[#This Row],[Min Notif Date]]&gt;$G$3),Data[[#This Row],[Min Notif Date]]&lt;$F$3),"Last Week","No")</f>
        <v>No</v>
      </c>
      <c r="F572" s="4" t="str">
        <f>VLOOKUP(MONTH(Data[[#This Row],[Min Notif Date]]),Lookup!$G$1:$H$12,2,0)</f>
        <v>2. Feb</v>
      </c>
      <c r="G572" s="4" t="str">
        <f t="shared" si="8"/>
        <v/>
      </c>
      <c r="H572" s="4" t="str">
        <f>IF(AND(Data[[#This Row],[Min Notif Time]]&gt;6,Data[[#This Row],[Min Notif Time]]&lt;17),"Business Hours","Non-Business Hours")</f>
        <v>Business Hours</v>
      </c>
      <c r="I572" s="4" t="str" cm="1">
        <f t="array" ref="I572">IFERROR(VLOOKUP(Data[[#This Row],[Min Notif Date]],Lookup!$N$1:$P$11,2,0),_xlfn.IFS(VLOOKUP(WEEKDAY(Data[[#This Row],[Min Notif Date]]),Lookup!$J$1:$L$7,3,0)="Weekend","Weekend",VLOOKUP(WEEKDAY(Data[[#This Row],[Min Notif Date]]),Lookup!$J$1:$L$7,3,0)="Weekday","Weekday"))</f>
        <v>Weekend</v>
      </c>
      <c r="J572" s="4" t="str">
        <f>VLOOKUP(WEEKDAY(Data[[#This Row],[Min Notif Date]]),Lookup!$J$1:$K$7,2,0)</f>
        <v>1. Sun</v>
      </c>
      <c r="K572" s="105">
        <f>ROUNDDOWN(Data[[#This Row],[PGE Notified Time]],0)</f>
        <v>44605</v>
      </c>
      <c r="L572" s="4">
        <f>HOUR(Data[[#This Row],[PGE Notified Time]])</f>
        <v>10</v>
      </c>
      <c r="M572">
        <v>73608</v>
      </c>
      <c r="O572" t="s">
        <v>20</v>
      </c>
      <c r="P572" t="s">
        <v>197</v>
      </c>
      <c r="Q572" t="s">
        <v>20</v>
      </c>
      <c r="R572" t="s">
        <v>191</v>
      </c>
      <c r="S572" s="1" t="s">
        <v>171</v>
      </c>
      <c r="T572" s="1">
        <v>44605.450694444444</v>
      </c>
      <c r="U572" s="1">
        <v>44605.569444444445</v>
      </c>
      <c r="V572" t="s">
        <v>184</v>
      </c>
      <c r="W572" t="s">
        <v>86</v>
      </c>
      <c r="X572" t="s">
        <v>258</v>
      </c>
      <c r="Y572" t="s">
        <v>186</v>
      </c>
      <c r="Z572" t="s">
        <v>187</v>
      </c>
      <c r="AA572" s="32">
        <v>171</v>
      </c>
    </row>
    <row r="573" spans="1:27" x14ac:dyDescent="0.3">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North Valley</v>
      </c>
      <c r="C573" s="4" t="str">
        <f>VLOOKUP(P573,Lookup!$A$1:$E$19,5,0)</f>
        <v>Region 2</v>
      </c>
      <c r="D573" s="4" t="str">
        <f>VLOOKUP(P573,Lookup!$A$1:$B$19,2,0)</f>
        <v>SA</v>
      </c>
      <c r="E573" s="4" t="str">
        <f>IF(AND((Data[[#This Row],[Min Notif Date]]&gt;$G$3),Data[[#This Row],[Min Notif Date]]&lt;$F$3),"Last Week","No")</f>
        <v>No</v>
      </c>
      <c r="F573" s="4" t="str">
        <f>VLOOKUP(MONTH(Data[[#This Row],[Min Notif Date]]),Lookup!$G$1:$H$12,2,0)</f>
        <v>2. Feb</v>
      </c>
      <c r="G573" s="4" t="str">
        <f t="shared" si="8"/>
        <v/>
      </c>
      <c r="H573" s="4" t="str">
        <f>IF(AND(Data[[#This Row],[Min Notif Time]]&gt;6,Data[[#This Row],[Min Notif Time]]&lt;17),"Business Hours","Non-Business Hours")</f>
        <v>Business Hours</v>
      </c>
      <c r="I573" s="4" t="str" cm="1">
        <f t="array" ref="I573">IFERROR(VLOOKUP(Data[[#This Row],[Min Notif Date]],Lookup!$N$1:$P$11,2,0),_xlfn.IFS(VLOOKUP(WEEKDAY(Data[[#This Row],[Min Notif Date]]),Lookup!$J$1:$L$7,3,0)="Weekend","Weekend",VLOOKUP(WEEKDAY(Data[[#This Row],[Min Notif Date]]),Lookup!$J$1:$L$7,3,0)="Weekday","Weekday"))</f>
        <v>Weekday</v>
      </c>
      <c r="J573" s="4" t="str">
        <f>VLOOKUP(WEEKDAY(Data[[#This Row],[Min Notif Date]]),Lookup!$J$1:$K$7,2,0)</f>
        <v>2. Mon</v>
      </c>
      <c r="K573" s="105">
        <f>ROUNDDOWN(Data[[#This Row],[PGE Notified Time]],0)</f>
        <v>44606</v>
      </c>
      <c r="L573" s="4">
        <f>HOUR(Data[[#This Row],[PGE Notified Time]])</f>
        <v>12</v>
      </c>
      <c r="M573">
        <v>73654</v>
      </c>
      <c r="N573">
        <v>4881228488</v>
      </c>
      <c r="O573" t="s">
        <v>20</v>
      </c>
      <c r="P573" t="s">
        <v>210</v>
      </c>
      <c r="Q573" t="s">
        <v>20</v>
      </c>
      <c r="R573" t="s">
        <v>193</v>
      </c>
      <c r="S573" s="1">
        <v>44606.464421296296</v>
      </c>
      <c r="T573" s="1">
        <v>44606.521469907406</v>
      </c>
      <c r="U573" s="1">
        <v>44607.208333333336</v>
      </c>
      <c r="V573" t="s">
        <v>184</v>
      </c>
      <c r="W573" t="s">
        <v>87</v>
      </c>
      <c r="X573" t="s">
        <v>347</v>
      </c>
      <c r="Y573" t="s">
        <v>186</v>
      </c>
      <c r="Z573" t="s">
        <v>187</v>
      </c>
      <c r="AA573" s="32">
        <v>1071.233333333</v>
      </c>
    </row>
    <row r="574" spans="1:27" x14ac:dyDescent="0.3">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Bay Area</v>
      </c>
      <c r="C574" s="4" t="str">
        <f>VLOOKUP(P574,Lookup!$A$1:$E$19,5,0)</f>
        <v>Region 3</v>
      </c>
      <c r="D574" s="4" t="str">
        <f>VLOOKUP(P574,Lookup!$A$1:$B$19,2,0)</f>
        <v>EB</v>
      </c>
      <c r="E574" s="4" t="str">
        <f>IF(AND((Data[[#This Row],[Min Notif Date]]&gt;$G$3),Data[[#This Row],[Min Notif Date]]&lt;$F$3),"Last Week","No")</f>
        <v>No</v>
      </c>
      <c r="F574" s="4" t="str">
        <f>VLOOKUP(MONTH(Data[[#This Row],[Min Notif Date]]),Lookup!$G$1:$H$12,2,0)</f>
        <v>2. Feb</v>
      </c>
      <c r="G574" s="4" t="str">
        <f t="shared" si="8"/>
        <v/>
      </c>
      <c r="H574" s="4" t="str">
        <f>IF(AND(Data[[#This Row],[Min Notif Time]]&gt;6,Data[[#This Row],[Min Notif Time]]&lt;17),"Business Hours","Non-Business Hours")</f>
        <v>Business Hours</v>
      </c>
      <c r="I574" s="4" t="str" cm="1">
        <f t="array" ref="I574">IFERROR(VLOOKUP(Data[[#This Row],[Min Notif Date]],Lookup!$N$1:$P$11,2,0),_xlfn.IFS(VLOOKUP(WEEKDAY(Data[[#This Row],[Min Notif Date]]),Lookup!$J$1:$L$7,3,0)="Weekend","Weekend",VLOOKUP(WEEKDAY(Data[[#This Row],[Min Notif Date]]),Lookup!$J$1:$L$7,3,0)="Weekday","Weekday"))</f>
        <v>Weekday</v>
      </c>
      <c r="J574" s="4" t="str">
        <f>VLOOKUP(WEEKDAY(Data[[#This Row],[Min Notif Date]]),Lookup!$J$1:$K$7,2,0)</f>
        <v>2. Mon</v>
      </c>
      <c r="K574" s="105">
        <f>ROUNDDOWN(Data[[#This Row],[PGE Notified Time]],0)</f>
        <v>44606</v>
      </c>
      <c r="L574" s="4">
        <f>HOUR(Data[[#This Row],[PGE Notified Time]])</f>
        <v>16</v>
      </c>
      <c r="M574">
        <v>73669</v>
      </c>
      <c r="O574" t="s">
        <v>20</v>
      </c>
      <c r="P574" t="s">
        <v>182</v>
      </c>
      <c r="Q574" t="s">
        <v>20</v>
      </c>
      <c r="R574" t="s">
        <v>183</v>
      </c>
      <c r="S574" s="1" t="s">
        <v>171</v>
      </c>
      <c r="T574" s="1">
        <v>44606.697916666664</v>
      </c>
      <c r="U574" s="1">
        <v>44607.03125</v>
      </c>
      <c r="V574" t="s">
        <v>184</v>
      </c>
      <c r="W574" t="s">
        <v>87</v>
      </c>
      <c r="X574" t="s">
        <v>319</v>
      </c>
      <c r="Y574" t="s">
        <v>186</v>
      </c>
      <c r="Z574" t="s">
        <v>187</v>
      </c>
      <c r="AA574" s="32">
        <v>480</v>
      </c>
    </row>
    <row r="575" spans="1:27" x14ac:dyDescent="0.3">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Bay Area</v>
      </c>
      <c r="C575" s="4" t="str">
        <f>VLOOKUP(P575,Lookup!$A$1:$E$19,5,0)</f>
        <v>Region 3</v>
      </c>
      <c r="D575" s="4" t="str">
        <f>VLOOKUP(P575,Lookup!$A$1:$B$19,2,0)</f>
        <v>SF</v>
      </c>
      <c r="E575" s="4" t="str">
        <f>IF(AND((Data[[#This Row],[Min Notif Date]]&gt;$G$3),Data[[#This Row],[Min Notif Date]]&lt;$F$3),"Last Week","No")</f>
        <v>No</v>
      </c>
      <c r="F575" s="4" t="str">
        <f>VLOOKUP(MONTH(Data[[#This Row],[Min Notif Date]]),Lookup!$G$1:$H$12,2,0)</f>
        <v>2. Feb</v>
      </c>
      <c r="G575" s="4" t="str">
        <f t="shared" si="8"/>
        <v/>
      </c>
      <c r="H575" s="4" t="str">
        <f>IF(AND(Data[[#This Row],[Min Notif Time]]&gt;6,Data[[#This Row],[Min Notif Time]]&lt;17),"Business Hours","Non-Business Hours")</f>
        <v>Business Hours</v>
      </c>
      <c r="I575" s="4" t="str" cm="1">
        <f t="array" ref="I575">IFERROR(VLOOKUP(Data[[#This Row],[Min Notif Date]],Lookup!$N$1:$P$11,2,0),_xlfn.IFS(VLOOKUP(WEEKDAY(Data[[#This Row],[Min Notif Date]]),Lookup!$J$1:$L$7,3,0)="Weekend","Weekend",VLOOKUP(WEEKDAY(Data[[#This Row],[Min Notif Date]]),Lookup!$J$1:$L$7,3,0)="Weekday","Weekday"))</f>
        <v>Weekday</v>
      </c>
      <c r="J575" s="4" t="str">
        <f>VLOOKUP(WEEKDAY(Data[[#This Row],[Min Notif Date]]),Lookup!$J$1:$K$7,2,0)</f>
        <v>2. Mon</v>
      </c>
      <c r="K575" s="105">
        <f>ROUNDDOWN(Data[[#This Row],[PGE Notified Time]],0)</f>
        <v>44606</v>
      </c>
      <c r="L575" s="4">
        <f>HOUR(Data[[#This Row],[PGE Notified Time]])</f>
        <v>9</v>
      </c>
      <c r="M575">
        <v>73633</v>
      </c>
      <c r="O575" t="s">
        <v>20</v>
      </c>
      <c r="P575" t="s">
        <v>190</v>
      </c>
      <c r="Q575" t="s">
        <v>20</v>
      </c>
      <c r="R575" t="s">
        <v>183</v>
      </c>
      <c r="S575" s="1" t="s">
        <v>171</v>
      </c>
      <c r="T575" s="1">
        <v>44606.379166666666</v>
      </c>
      <c r="U575" s="1">
        <v>44606.697916666664</v>
      </c>
      <c r="V575" t="s">
        <v>184</v>
      </c>
      <c r="W575" t="s">
        <v>87</v>
      </c>
      <c r="X575" t="s">
        <v>192</v>
      </c>
      <c r="Y575" t="s">
        <v>186</v>
      </c>
      <c r="Z575" t="s">
        <v>187</v>
      </c>
      <c r="AA575" s="32">
        <v>459</v>
      </c>
    </row>
    <row r="576" spans="1:27" x14ac:dyDescent="0.3">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Bay Area</v>
      </c>
      <c r="C576" s="4" t="str">
        <f>VLOOKUP(P576,Lookup!$A$1:$E$19,5,0)</f>
        <v>Region 3</v>
      </c>
      <c r="D576" s="4" t="str">
        <f>VLOOKUP(P576,Lookup!$A$1:$B$19,2,0)</f>
        <v>DI</v>
      </c>
      <c r="E576" s="4" t="str">
        <f>IF(AND((Data[[#This Row],[Min Notif Date]]&gt;$G$3),Data[[#This Row],[Min Notif Date]]&lt;$F$3),"Last Week","No")</f>
        <v>No</v>
      </c>
      <c r="F576" s="4" t="str">
        <f>VLOOKUP(MONTH(Data[[#This Row],[Min Notif Date]]),Lookup!$G$1:$H$12,2,0)</f>
        <v>2. Feb</v>
      </c>
      <c r="G576" s="4" t="str">
        <f t="shared" si="8"/>
        <v/>
      </c>
      <c r="H576" s="4" t="str">
        <f>IF(AND(Data[[#This Row],[Min Notif Time]]&gt;6,Data[[#This Row],[Min Notif Time]]&lt;17),"Business Hours","Non-Business Hours")</f>
        <v>Business Hours</v>
      </c>
      <c r="I576" s="4" t="str" cm="1">
        <f t="array" ref="I576">IFERROR(VLOOKUP(Data[[#This Row],[Min Notif Date]],Lookup!$N$1:$P$11,2,0),_xlfn.IFS(VLOOKUP(WEEKDAY(Data[[#This Row],[Min Notif Date]]),Lookup!$J$1:$L$7,3,0)="Weekend","Weekend",VLOOKUP(WEEKDAY(Data[[#This Row],[Min Notif Date]]),Lookup!$J$1:$L$7,3,0)="Weekday","Weekday"))</f>
        <v>Weekday</v>
      </c>
      <c r="J576" s="4" t="str">
        <f>VLOOKUP(WEEKDAY(Data[[#This Row],[Min Notif Date]]),Lookup!$J$1:$K$7,2,0)</f>
        <v>2. Mon</v>
      </c>
      <c r="K576" s="105">
        <f>ROUNDDOWN(Data[[#This Row],[PGE Notified Time]],0)</f>
        <v>44606</v>
      </c>
      <c r="L576" s="4">
        <f>HOUR(Data[[#This Row],[PGE Notified Time]])</f>
        <v>11</v>
      </c>
      <c r="M576">
        <v>73651</v>
      </c>
      <c r="N576">
        <v>1890174001</v>
      </c>
      <c r="O576" t="s">
        <v>20</v>
      </c>
      <c r="P576" t="s">
        <v>208</v>
      </c>
      <c r="Q576" t="s">
        <v>20</v>
      </c>
      <c r="R576" t="s">
        <v>193</v>
      </c>
      <c r="S576" s="1">
        <v>44606.454097222224</v>
      </c>
      <c r="T576" s="1">
        <v>44606.493379629632</v>
      </c>
      <c r="U576" s="1">
        <v>44606.729166666664</v>
      </c>
      <c r="V576" t="s">
        <v>184</v>
      </c>
      <c r="W576" t="s">
        <v>87</v>
      </c>
      <c r="X576" t="s">
        <v>236</v>
      </c>
      <c r="Y576" t="s">
        <v>186</v>
      </c>
      <c r="Z576" t="s">
        <v>187</v>
      </c>
      <c r="AA576" s="32">
        <v>396.1</v>
      </c>
    </row>
    <row r="577" spans="1:27" x14ac:dyDescent="0.3">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North Valley</v>
      </c>
      <c r="C577" s="4" t="str">
        <f>VLOOKUP(P577,Lookup!$A$1:$E$19,5,0)</f>
        <v>Region 2</v>
      </c>
      <c r="D577" s="4" t="str">
        <f>VLOOKUP(P577,Lookup!$A$1:$B$19,2,0)</f>
        <v>SA</v>
      </c>
      <c r="E577" s="4" t="str">
        <f>IF(AND((Data[[#This Row],[Min Notif Date]]&gt;$G$3),Data[[#This Row],[Min Notif Date]]&lt;$F$3),"Last Week","No")</f>
        <v>No</v>
      </c>
      <c r="F577" s="4" t="str">
        <f>VLOOKUP(MONTH(Data[[#This Row],[Min Notif Date]]),Lookup!$G$1:$H$12,2,0)</f>
        <v>2. Feb</v>
      </c>
      <c r="G577" s="4" t="str">
        <f t="shared" si="8"/>
        <v/>
      </c>
      <c r="H577" s="4" t="str">
        <f>IF(AND(Data[[#This Row],[Min Notif Time]]&gt;6,Data[[#This Row],[Min Notif Time]]&lt;17),"Business Hours","Non-Business Hours")</f>
        <v>Business Hours</v>
      </c>
      <c r="I577" s="4" t="str" cm="1">
        <f t="array" ref="I577">IFERROR(VLOOKUP(Data[[#This Row],[Min Notif Date]],Lookup!$N$1:$P$11,2,0),_xlfn.IFS(VLOOKUP(WEEKDAY(Data[[#This Row],[Min Notif Date]]),Lookup!$J$1:$L$7,3,0)="Weekend","Weekend",VLOOKUP(WEEKDAY(Data[[#This Row],[Min Notif Date]]),Lookup!$J$1:$L$7,3,0)="Weekday","Weekday"))</f>
        <v>Weekday</v>
      </c>
      <c r="J577" s="4" t="str">
        <f>VLOOKUP(WEEKDAY(Data[[#This Row],[Min Notif Date]]),Lookup!$J$1:$K$7,2,0)</f>
        <v>2. Mon</v>
      </c>
      <c r="K577" s="105">
        <f>ROUNDDOWN(Data[[#This Row],[PGE Notified Time]],0)</f>
        <v>44606</v>
      </c>
      <c r="L577" s="4">
        <f>HOUR(Data[[#This Row],[PGE Notified Time]])</f>
        <v>15</v>
      </c>
      <c r="M577">
        <v>73666</v>
      </c>
      <c r="N577">
        <v>4745070947</v>
      </c>
      <c r="O577" t="s">
        <v>20</v>
      </c>
      <c r="P577" t="s">
        <v>210</v>
      </c>
      <c r="Q577" t="s">
        <v>20</v>
      </c>
      <c r="R577" t="s">
        <v>183</v>
      </c>
      <c r="S577" s="1">
        <v>44606.646435185183</v>
      </c>
      <c r="T577" s="1">
        <v>44606.65047453704</v>
      </c>
      <c r="U577" s="1">
        <v>44606.916666666664</v>
      </c>
      <c r="V577" t="s">
        <v>184</v>
      </c>
      <c r="W577" t="s">
        <v>87</v>
      </c>
      <c r="X577" t="s">
        <v>238</v>
      </c>
      <c r="Y577" t="s">
        <v>186</v>
      </c>
      <c r="Z577" t="s">
        <v>187</v>
      </c>
      <c r="AA577" s="32">
        <v>389.133333333</v>
      </c>
    </row>
    <row r="578" spans="1:27" x14ac:dyDescent="0.3">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Bay Area</v>
      </c>
      <c r="C578" s="4" t="str">
        <f>VLOOKUP(P578,Lookup!$A$1:$E$19,5,0)</f>
        <v>Region 3</v>
      </c>
      <c r="D578" s="4" t="str">
        <f>VLOOKUP(P578,Lookup!$A$1:$B$19,2,0)</f>
        <v>SF</v>
      </c>
      <c r="E578" s="4" t="str">
        <f>IF(AND((Data[[#This Row],[Min Notif Date]]&gt;$G$3),Data[[#This Row],[Min Notif Date]]&lt;$F$3),"Last Week","No")</f>
        <v>No</v>
      </c>
      <c r="F578" s="4" t="str">
        <f>VLOOKUP(MONTH(Data[[#This Row],[Min Notif Date]]),Lookup!$G$1:$H$12,2,0)</f>
        <v>2. Feb</v>
      </c>
      <c r="G578" s="4" t="str">
        <f t="shared" si="8"/>
        <v/>
      </c>
      <c r="H578" s="4" t="str">
        <f>IF(AND(Data[[#This Row],[Min Notif Time]]&gt;6,Data[[#This Row],[Min Notif Time]]&lt;17),"Business Hours","Non-Business Hours")</f>
        <v>Business Hours</v>
      </c>
      <c r="I578" s="4" t="str" cm="1">
        <f t="array" ref="I578">IFERROR(VLOOKUP(Data[[#This Row],[Min Notif Date]],Lookup!$N$1:$P$11,2,0),_xlfn.IFS(VLOOKUP(WEEKDAY(Data[[#This Row],[Min Notif Date]]),Lookup!$J$1:$L$7,3,0)="Weekend","Weekend",VLOOKUP(WEEKDAY(Data[[#This Row],[Min Notif Date]]),Lookup!$J$1:$L$7,3,0)="Weekday","Weekday"))</f>
        <v>Weekday</v>
      </c>
      <c r="J578" s="4" t="str">
        <f>VLOOKUP(WEEKDAY(Data[[#This Row],[Min Notif Date]]),Lookup!$J$1:$K$7,2,0)</f>
        <v>2. Mon</v>
      </c>
      <c r="K578" s="105">
        <f>ROUNDDOWN(Data[[#This Row],[PGE Notified Time]],0)</f>
        <v>44606</v>
      </c>
      <c r="L578" s="4">
        <f>HOUR(Data[[#This Row],[PGE Notified Time]])</f>
        <v>10</v>
      </c>
      <c r="M578">
        <v>73643</v>
      </c>
      <c r="O578" t="s">
        <v>20</v>
      </c>
      <c r="P578" t="s">
        <v>190</v>
      </c>
      <c r="Q578" t="s">
        <v>20</v>
      </c>
      <c r="R578" t="s">
        <v>183</v>
      </c>
      <c r="S578" s="1" t="s">
        <v>171</v>
      </c>
      <c r="T578" s="1">
        <v>44606.43472222222</v>
      </c>
      <c r="U578" s="1">
        <v>44606.667361111111</v>
      </c>
      <c r="V578" t="s">
        <v>184</v>
      </c>
      <c r="W578" t="s">
        <v>87</v>
      </c>
      <c r="X578" t="s">
        <v>192</v>
      </c>
      <c r="Y578" t="s">
        <v>186</v>
      </c>
      <c r="Z578" t="s">
        <v>187</v>
      </c>
      <c r="AA578" s="32">
        <v>335</v>
      </c>
    </row>
    <row r="579" spans="1:27" x14ac:dyDescent="0.3">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Bay Area</v>
      </c>
      <c r="C579" s="4" t="str">
        <f>VLOOKUP(P579,Lookup!$A$1:$E$19,5,0)</f>
        <v>Region 3</v>
      </c>
      <c r="D579" s="4" t="str">
        <f>VLOOKUP(P579,Lookup!$A$1:$B$19,2,0)</f>
        <v>EB</v>
      </c>
      <c r="E579" s="4" t="str">
        <f>IF(AND((Data[[#This Row],[Min Notif Date]]&gt;$G$3),Data[[#This Row],[Min Notif Date]]&lt;$F$3),"Last Week","No")</f>
        <v>No</v>
      </c>
      <c r="F579" s="4" t="str">
        <f>VLOOKUP(MONTH(Data[[#This Row],[Min Notif Date]]),Lookup!$G$1:$H$12,2,0)</f>
        <v>2. Feb</v>
      </c>
      <c r="G579" s="4" t="str">
        <f t="shared" si="8"/>
        <v/>
      </c>
      <c r="H579" s="4" t="str">
        <f>IF(AND(Data[[#This Row],[Min Notif Time]]&gt;6,Data[[#This Row],[Min Notif Time]]&lt;17),"Business Hours","Non-Business Hours")</f>
        <v>Business Hours</v>
      </c>
      <c r="I579" s="4" t="str" cm="1">
        <f t="array" ref="I579">IFERROR(VLOOKUP(Data[[#This Row],[Min Notif Date]],Lookup!$N$1:$P$11,2,0),_xlfn.IFS(VLOOKUP(WEEKDAY(Data[[#This Row],[Min Notif Date]]),Lookup!$J$1:$L$7,3,0)="Weekend","Weekend",VLOOKUP(WEEKDAY(Data[[#This Row],[Min Notif Date]]),Lookup!$J$1:$L$7,3,0)="Weekday","Weekday"))</f>
        <v>Weekday</v>
      </c>
      <c r="J579" s="4" t="str">
        <f>VLOOKUP(WEEKDAY(Data[[#This Row],[Min Notif Date]]),Lookup!$J$1:$K$7,2,0)</f>
        <v>2. Mon</v>
      </c>
      <c r="K579" s="105">
        <f>ROUNDDOWN(Data[[#This Row],[PGE Notified Time]],0)</f>
        <v>44606</v>
      </c>
      <c r="L579" s="4">
        <f>HOUR(Data[[#This Row],[PGE Notified Time]])</f>
        <v>12</v>
      </c>
      <c r="M579">
        <v>73653</v>
      </c>
      <c r="O579" t="s">
        <v>20</v>
      </c>
      <c r="P579" t="s">
        <v>182</v>
      </c>
      <c r="Q579" t="s">
        <v>20</v>
      </c>
      <c r="R579" t="s">
        <v>193</v>
      </c>
      <c r="S579" s="1" t="s">
        <v>171</v>
      </c>
      <c r="T579" s="1">
        <v>44606.509722222225</v>
      </c>
      <c r="U579" s="1">
        <v>44606.724305555559</v>
      </c>
      <c r="V579" t="s">
        <v>184</v>
      </c>
      <c r="W579" t="s">
        <v>87</v>
      </c>
      <c r="X579" t="s">
        <v>185</v>
      </c>
      <c r="Y579" t="s">
        <v>186</v>
      </c>
      <c r="Z579" t="s">
        <v>187</v>
      </c>
      <c r="AA579" s="32">
        <v>309</v>
      </c>
    </row>
    <row r="580" spans="1:27" x14ac:dyDescent="0.3">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Bay Area</v>
      </c>
      <c r="C580" s="4" t="str">
        <f>VLOOKUP(P580,Lookup!$A$1:$E$19,5,0)</f>
        <v>Region 3</v>
      </c>
      <c r="D580" s="4" t="str">
        <f>VLOOKUP(P580,Lookup!$A$1:$B$19,2,0)</f>
        <v>SF</v>
      </c>
      <c r="E580" s="4" t="str">
        <f>IF(AND((Data[[#This Row],[Min Notif Date]]&gt;$G$3),Data[[#This Row],[Min Notif Date]]&lt;$F$3),"Last Week","No")</f>
        <v>No</v>
      </c>
      <c r="F580" s="4" t="str">
        <f>VLOOKUP(MONTH(Data[[#This Row],[Min Notif Date]]),Lookup!$G$1:$H$12,2,0)</f>
        <v>2. Feb</v>
      </c>
      <c r="G580" s="4" t="str">
        <f t="shared" si="8"/>
        <v/>
      </c>
      <c r="H580" s="4" t="str">
        <f>IF(AND(Data[[#This Row],[Min Notif Time]]&gt;6,Data[[#This Row],[Min Notif Time]]&lt;17),"Business Hours","Non-Business Hours")</f>
        <v>Business Hours</v>
      </c>
      <c r="I580" s="4" t="str" cm="1">
        <f t="array" ref="I580">IFERROR(VLOOKUP(Data[[#This Row],[Min Notif Date]],Lookup!$N$1:$P$11,2,0),_xlfn.IFS(VLOOKUP(WEEKDAY(Data[[#This Row],[Min Notif Date]]),Lookup!$J$1:$L$7,3,0)="Weekend","Weekend",VLOOKUP(WEEKDAY(Data[[#This Row],[Min Notif Date]]),Lookup!$J$1:$L$7,3,0)="Weekday","Weekday"))</f>
        <v>Weekday</v>
      </c>
      <c r="J580" s="4" t="str">
        <f>VLOOKUP(WEEKDAY(Data[[#This Row],[Min Notif Date]]),Lookup!$J$1:$K$7,2,0)</f>
        <v>2. Mon</v>
      </c>
      <c r="K580" s="105">
        <f>ROUNDDOWN(Data[[#This Row],[PGE Notified Time]],0)</f>
        <v>44606</v>
      </c>
      <c r="L580" s="4">
        <f>HOUR(Data[[#This Row],[PGE Notified Time]])</f>
        <v>10</v>
      </c>
      <c r="M580">
        <v>73641</v>
      </c>
      <c r="O580" t="s">
        <v>20</v>
      </c>
      <c r="P580" t="s">
        <v>190</v>
      </c>
      <c r="Q580" t="s">
        <v>20</v>
      </c>
      <c r="R580" t="s">
        <v>191</v>
      </c>
      <c r="S580" s="1" t="s">
        <v>171</v>
      </c>
      <c r="T580" s="1">
        <v>44606.425694444442</v>
      </c>
      <c r="U580" s="1">
        <v>44606.59375</v>
      </c>
      <c r="V580" t="s">
        <v>184</v>
      </c>
      <c r="W580" t="s">
        <v>87</v>
      </c>
      <c r="X580" t="s">
        <v>192</v>
      </c>
      <c r="Y580" t="s">
        <v>186</v>
      </c>
      <c r="Z580" t="s">
        <v>187</v>
      </c>
      <c r="AA580" s="32">
        <v>242</v>
      </c>
    </row>
    <row r="581" spans="1:27" x14ac:dyDescent="0.3">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South Bay</v>
      </c>
      <c r="C581" s="4" t="str">
        <f>VLOOKUP(P581,Lookup!$A$1:$E$19,5,0)</f>
        <v>Region 4</v>
      </c>
      <c r="D581" s="4" t="str">
        <f>VLOOKUP(P581,Lookup!$A$1:$B$19,2,0)</f>
        <v>DA</v>
      </c>
      <c r="E581" s="4" t="str">
        <f>IF(AND((Data[[#This Row],[Min Notif Date]]&gt;$G$3),Data[[#This Row],[Min Notif Date]]&lt;$F$3),"Last Week","No")</f>
        <v>No</v>
      </c>
      <c r="F581" s="4" t="str">
        <f>VLOOKUP(MONTH(Data[[#This Row],[Min Notif Date]]),Lookup!$G$1:$H$12,2,0)</f>
        <v>2. Feb</v>
      </c>
      <c r="G581" s="4" t="str">
        <f t="shared" ref="G581:G644" si="9">IF(AA581&lt;0,"Negative","")</f>
        <v/>
      </c>
      <c r="H581" s="4" t="str">
        <f>IF(AND(Data[[#This Row],[Min Notif Time]]&gt;6,Data[[#This Row],[Min Notif Time]]&lt;17),"Business Hours","Non-Business Hours")</f>
        <v>Business Hours</v>
      </c>
      <c r="I581" s="4" t="str" cm="1">
        <f t="array" ref="I581">IFERROR(VLOOKUP(Data[[#This Row],[Min Notif Date]],Lookup!$N$1:$P$11,2,0),_xlfn.IFS(VLOOKUP(WEEKDAY(Data[[#This Row],[Min Notif Date]]),Lookup!$J$1:$L$7,3,0)="Weekend","Weekend",VLOOKUP(WEEKDAY(Data[[#This Row],[Min Notif Date]]),Lookup!$J$1:$L$7,3,0)="Weekday","Weekday"))</f>
        <v>Weekday</v>
      </c>
      <c r="J581" s="4" t="str">
        <f>VLOOKUP(WEEKDAY(Data[[#This Row],[Min Notif Date]]),Lookup!$J$1:$K$7,2,0)</f>
        <v>2. Mon</v>
      </c>
      <c r="K581" s="105">
        <f>ROUNDDOWN(Data[[#This Row],[PGE Notified Time]],0)</f>
        <v>44606</v>
      </c>
      <c r="L581" s="4">
        <f>HOUR(Data[[#This Row],[PGE Notified Time]])</f>
        <v>12</v>
      </c>
      <c r="M581">
        <v>73656</v>
      </c>
      <c r="N581">
        <v>8928824876</v>
      </c>
      <c r="O581" t="s">
        <v>20</v>
      </c>
      <c r="P581" t="s">
        <v>279</v>
      </c>
      <c r="Q581" t="s">
        <v>20</v>
      </c>
      <c r="R581" t="s">
        <v>183</v>
      </c>
      <c r="S581" s="1">
        <v>44606.501979166664</v>
      </c>
      <c r="T581" s="1">
        <v>44606.53361111111</v>
      </c>
      <c r="U581" s="1">
        <v>44606.65625</v>
      </c>
      <c r="V581" t="s">
        <v>184</v>
      </c>
      <c r="W581" t="s">
        <v>87</v>
      </c>
      <c r="X581" t="s">
        <v>308</v>
      </c>
      <c r="Y581" t="s">
        <v>186</v>
      </c>
      <c r="Z581" t="s">
        <v>187</v>
      </c>
      <c r="AA581" s="32">
        <v>222.15</v>
      </c>
    </row>
    <row r="582" spans="1:27" x14ac:dyDescent="0.3">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 s="4" t="str">
        <f>VLOOKUP(P582,Lookup!$A$1:$D$19,4,0)</f>
        <v>North Coast</v>
      </c>
      <c r="C582" s="4" t="str">
        <f>VLOOKUP(P582,Lookup!$A$1:$E$19,5,0)</f>
        <v>Region 1</v>
      </c>
      <c r="D582" s="4" t="str">
        <f>VLOOKUP(P582,Lookup!$A$1:$B$19,2,0)</f>
        <v>SO</v>
      </c>
      <c r="E582" s="4" t="str">
        <f>IF(AND((Data[[#This Row],[Min Notif Date]]&gt;$G$3),Data[[#This Row],[Min Notif Date]]&lt;$F$3),"Last Week","No")</f>
        <v>No</v>
      </c>
      <c r="F582" s="4" t="str">
        <f>VLOOKUP(MONTH(Data[[#This Row],[Min Notif Date]]),Lookup!$G$1:$H$12,2,0)</f>
        <v>2. Feb</v>
      </c>
      <c r="G582" s="4" t="str">
        <f t="shared" si="9"/>
        <v/>
      </c>
      <c r="H582" s="4" t="str">
        <f>IF(AND(Data[[#This Row],[Min Notif Time]]&gt;6,Data[[#This Row],[Min Notif Time]]&lt;17),"Business Hours","Non-Business Hours")</f>
        <v>Business Hours</v>
      </c>
      <c r="I582" s="4" t="str" cm="1">
        <f t="array" ref="I582">IFERROR(VLOOKUP(Data[[#This Row],[Min Notif Date]],Lookup!$N$1:$P$11,2,0),_xlfn.IFS(VLOOKUP(WEEKDAY(Data[[#This Row],[Min Notif Date]]),Lookup!$J$1:$L$7,3,0)="Weekend","Weekend",VLOOKUP(WEEKDAY(Data[[#This Row],[Min Notif Date]]),Lookup!$J$1:$L$7,3,0)="Weekday","Weekday"))</f>
        <v>Weekday</v>
      </c>
      <c r="J582" s="4" t="str">
        <f>VLOOKUP(WEEKDAY(Data[[#This Row],[Min Notif Date]]),Lookup!$J$1:$K$7,2,0)</f>
        <v>2. Mon</v>
      </c>
      <c r="K582" s="105">
        <f>ROUNDDOWN(Data[[#This Row],[PGE Notified Time]],0)</f>
        <v>44606</v>
      </c>
      <c r="L582" s="4">
        <f>HOUR(Data[[#This Row],[PGE Notified Time]])</f>
        <v>10</v>
      </c>
      <c r="M582">
        <v>73640</v>
      </c>
      <c r="N582">
        <v>1550858</v>
      </c>
      <c r="O582" t="s">
        <v>25</v>
      </c>
      <c r="P582" t="s">
        <v>203</v>
      </c>
      <c r="Q582" t="s">
        <v>213</v>
      </c>
      <c r="R582" t="s">
        <v>183</v>
      </c>
      <c r="S582" s="1">
        <v>44606.419872685183</v>
      </c>
      <c r="T582" s="1">
        <v>44606.420775462961</v>
      </c>
      <c r="U582" s="1">
        <v>44606.558333333334</v>
      </c>
      <c r="V582" t="s">
        <v>184</v>
      </c>
      <c r="W582" t="s">
        <v>87</v>
      </c>
      <c r="X582" t="s">
        <v>204</v>
      </c>
      <c r="Y582" t="s">
        <v>186</v>
      </c>
      <c r="Z582" t="s">
        <v>187</v>
      </c>
      <c r="AA582" s="32">
        <v>199.383333333</v>
      </c>
    </row>
    <row r="583" spans="1:27" x14ac:dyDescent="0.3">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North Valley</v>
      </c>
      <c r="C583" s="4" t="str">
        <f>VLOOKUP(P583,Lookup!$A$1:$E$19,5,0)</f>
        <v>Region 2</v>
      </c>
      <c r="D583" s="4" t="str">
        <f>VLOOKUP(P583,Lookup!$A$1:$B$19,2,0)</f>
        <v>SA</v>
      </c>
      <c r="E583" s="4" t="str">
        <f>IF(AND((Data[[#This Row],[Min Notif Date]]&gt;$G$3),Data[[#This Row],[Min Notif Date]]&lt;$F$3),"Last Week","No")</f>
        <v>No</v>
      </c>
      <c r="F583" s="4" t="str">
        <f>VLOOKUP(MONTH(Data[[#This Row],[Min Notif Date]]),Lookup!$G$1:$H$12,2,0)</f>
        <v>2. Feb</v>
      </c>
      <c r="G583" s="4" t="str">
        <f t="shared" si="9"/>
        <v/>
      </c>
      <c r="H583" s="4" t="str">
        <f>IF(AND(Data[[#This Row],[Min Notif Time]]&gt;6,Data[[#This Row],[Min Notif Time]]&lt;17),"Business Hours","Non-Business Hours")</f>
        <v>Business Hours</v>
      </c>
      <c r="I583" s="4" t="str" cm="1">
        <f t="array" ref="I583">IFERROR(VLOOKUP(Data[[#This Row],[Min Notif Date]],Lookup!$N$1:$P$11,2,0),_xlfn.IFS(VLOOKUP(WEEKDAY(Data[[#This Row],[Min Notif Date]]),Lookup!$J$1:$L$7,3,0)="Weekend","Weekend",VLOOKUP(WEEKDAY(Data[[#This Row],[Min Notif Date]]),Lookup!$J$1:$L$7,3,0)="Weekday","Weekday"))</f>
        <v>Weekday</v>
      </c>
      <c r="J583" s="4" t="str">
        <f>VLOOKUP(WEEKDAY(Data[[#This Row],[Min Notif Date]]),Lookup!$J$1:$K$7,2,0)</f>
        <v>2. Mon</v>
      </c>
      <c r="K583" s="105">
        <f>ROUNDDOWN(Data[[#This Row],[PGE Notified Time]],0)</f>
        <v>44606</v>
      </c>
      <c r="L583" s="4">
        <f>HOUR(Data[[#This Row],[PGE Notified Time]])</f>
        <v>11</v>
      </c>
      <c r="M583">
        <v>73647</v>
      </c>
      <c r="N583">
        <v>4767720997</v>
      </c>
      <c r="O583" t="s">
        <v>20</v>
      </c>
      <c r="P583" t="s">
        <v>210</v>
      </c>
      <c r="Q583" t="s">
        <v>20</v>
      </c>
      <c r="R583" t="s">
        <v>193</v>
      </c>
      <c r="S583" s="1">
        <v>44606.468958333331</v>
      </c>
      <c r="T583" s="1">
        <v>44606.469768518517</v>
      </c>
      <c r="U583" s="1">
        <v>44606.604166666664</v>
      </c>
      <c r="V583" t="s">
        <v>184</v>
      </c>
      <c r="W583" t="s">
        <v>87</v>
      </c>
      <c r="X583" t="s">
        <v>238</v>
      </c>
      <c r="Y583" t="s">
        <v>186</v>
      </c>
      <c r="Z583" t="s">
        <v>187</v>
      </c>
      <c r="AA583" s="32">
        <v>194.7</v>
      </c>
    </row>
    <row r="584" spans="1:27" x14ac:dyDescent="0.3">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 s="4" t="str">
        <f>VLOOKUP(P584,Lookup!$A$1:$D$19,4,0)</f>
        <v>Bay Area</v>
      </c>
      <c r="C584" s="4" t="str">
        <f>VLOOKUP(P584,Lookup!$A$1:$E$19,5,0)</f>
        <v>Region 3</v>
      </c>
      <c r="D584" s="4" t="str">
        <f>VLOOKUP(P584,Lookup!$A$1:$B$19,2,0)</f>
        <v>SF</v>
      </c>
      <c r="E584" s="4" t="str">
        <f>IF(AND((Data[[#This Row],[Min Notif Date]]&gt;$G$3),Data[[#This Row],[Min Notif Date]]&lt;$F$3),"Last Week","No")</f>
        <v>No</v>
      </c>
      <c r="F584" s="4" t="str">
        <f>VLOOKUP(MONTH(Data[[#This Row],[Min Notif Date]]),Lookup!$G$1:$H$12,2,0)</f>
        <v>2. Feb</v>
      </c>
      <c r="G584" s="4" t="str">
        <f t="shared" si="9"/>
        <v/>
      </c>
      <c r="H584" s="4" t="str">
        <f>IF(AND(Data[[#This Row],[Min Notif Time]]&gt;6,Data[[#This Row],[Min Notif Time]]&lt;17),"Business Hours","Non-Business Hours")</f>
        <v>Business Hours</v>
      </c>
      <c r="I584" s="4" t="str" cm="1">
        <f t="array" ref="I584">IFERROR(VLOOKUP(Data[[#This Row],[Min Notif Date]],Lookup!$N$1:$P$11,2,0),_xlfn.IFS(VLOOKUP(WEEKDAY(Data[[#This Row],[Min Notif Date]]),Lookup!$J$1:$L$7,3,0)="Weekend","Weekend",VLOOKUP(WEEKDAY(Data[[#This Row],[Min Notif Date]]),Lookup!$J$1:$L$7,3,0)="Weekday","Weekday"))</f>
        <v>Weekday</v>
      </c>
      <c r="J584" s="4" t="str">
        <f>VLOOKUP(WEEKDAY(Data[[#This Row],[Min Notif Date]]),Lookup!$J$1:$K$7,2,0)</f>
        <v>2. Mon</v>
      </c>
      <c r="K584" s="105">
        <f>ROUNDDOWN(Data[[#This Row],[PGE Notified Time]],0)</f>
        <v>44606</v>
      </c>
      <c r="L584" s="4">
        <f>HOUR(Data[[#This Row],[PGE Notified Time]])</f>
        <v>8</v>
      </c>
      <c r="M584">
        <v>73631</v>
      </c>
      <c r="O584" t="s">
        <v>20</v>
      </c>
      <c r="P584" t="s">
        <v>190</v>
      </c>
      <c r="Q584" t="s">
        <v>20</v>
      </c>
      <c r="R584" t="s">
        <v>183</v>
      </c>
      <c r="S584" s="1" t="s">
        <v>171</v>
      </c>
      <c r="T584" s="1">
        <v>44606.35833333333</v>
      </c>
      <c r="U584" s="1">
        <v>44606.486805555556</v>
      </c>
      <c r="V584" t="s">
        <v>184</v>
      </c>
      <c r="W584" t="s">
        <v>87</v>
      </c>
      <c r="X584" t="s">
        <v>192</v>
      </c>
      <c r="Y584" t="s">
        <v>186</v>
      </c>
      <c r="Z584" t="s">
        <v>187</v>
      </c>
      <c r="AA584" s="32">
        <v>185</v>
      </c>
    </row>
    <row r="585" spans="1:27" x14ac:dyDescent="0.3">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Central Valley</v>
      </c>
      <c r="C585" s="4" t="str">
        <f>VLOOKUP(P585,Lookup!$A$1:$E$19,5,0)</f>
        <v>Region 5</v>
      </c>
      <c r="D585" s="4" t="str">
        <f>VLOOKUP(P585,Lookup!$A$1:$B$19,2,0)</f>
        <v>ST</v>
      </c>
      <c r="E585" s="4" t="str">
        <f>IF(AND((Data[[#This Row],[Min Notif Date]]&gt;$G$3),Data[[#This Row],[Min Notif Date]]&lt;$F$3),"Last Week","No")</f>
        <v>No</v>
      </c>
      <c r="F585" s="4" t="str">
        <f>VLOOKUP(MONTH(Data[[#This Row],[Min Notif Date]]),Lookup!$G$1:$H$12,2,0)</f>
        <v>2. Feb</v>
      </c>
      <c r="G585" s="4" t="str">
        <f t="shared" si="9"/>
        <v/>
      </c>
      <c r="H585" s="4" t="str">
        <f>IF(AND(Data[[#This Row],[Min Notif Time]]&gt;6,Data[[#This Row],[Min Notif Time]]&lt;17),"Business Hours","Non-Business Hours")</f>
        <v>Business Hours</v>
      </c>
      <c r="I585" s="4" t="str" cm="1">
        <f t="array" ref="I585">IFERROR(VLOOKUP(Data[[#This Row],[Min Notif Date]],Lookup!$N$1:$P$11,2,0),_xlfn.IFS(VLOOKUP(WEEKDAY(Data[[#This Row],[Min Notif Date]]),Lookup!$J$1:$L$7,3,0)="Weekend","Weekend",VLOOKUP(WEEKDAY(Data[[#This Row],[Min Notif Date]]),Lookup!$J$1:$L$7,3,0)="Weekday","Weekday"))</f>
        <v>Weekday</v>
      </c>
      <c r="J585" s="4" t="str">
        <f>VLOOKUP(WEEKDAY(Data[[#This Row],[Min Notif Date]]),Lookup!$J$1:$K$7,2,0)</f>
        <v>2. Mon</v>
      </c>
      <c r="K585" s="105">
        <f>ROUNDDOWN(Data[[#This Row],[PGE Notified Time]],0)</f>
        <v>44606</v>
      </c>
      <c r="L585" s="4">
        <f>HOUR(Data[[#This Row],[PGE Notified Time]])</f>
        <v>12</v>
      </c>
      <c r="M585">
        <v>73658</v>
      </c>
      <c r="O585" t="s">
        <v>20</v>
      </c>
      <c r="P585" t="s">
        <v>188</v>
      </c>
      <c r="Q585" t="s">
        <v>20</v>
      </c>
      <c r="R585" t="s">
        <v>183</v>
      </c>
      <c r="S585" s="1" t="s">
        <v>171</v>
      </c>
      <c r="T585" s="1">
        <v>44606.540972222225</v>
      </c>
      <c r="U585" s="1">
        <v>44606.666666666664</v>
      </c>
      <c r="V585" t="s">
        <v>184</v>
      </c>
      <c r="W585" t="s">
        <v>87</v>
      </c>
      <c r="X585" t="s">
        <v>320</v>
      </c>
      <c r="Y585" t="s">
        <v>186</v>
      </c>
      <c r="Z585" t="s">
        <v>187</v>
      </c>
      <c r="AA585" s="32">
        <v>181</v>
      </c>
    </row>
    <row r="586" spans="1:27" x14ac:dyDescent="0.3">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South Bay</v>
      </c>
      <c r="C586" s="4" t="str">
        <f>VLOOKUP(P586,Lookup!$A$1:$E$19,5,0)</f>
        <v>Region 4</v>
      </c>
      <c r="D586" s="4" t="str">
        <f>VLOOKUP(P586,Lookup!$A$1:$B$19,2,0)</f>
        <v>DA</v>
      </c>
      <c r="E586" s="4" t="str">
        <f>IF(AND((Data[[#This Row],[Min Notif Date]]&gt;$G$3),Data[[#This Row],[Min Notif Date]]&lt;$F$3),"Last Week","No")</f>
        <v>No</v>
      </c>
      <c r="F586" s="4" t="str">
        <f>VLOOKUP(MONTH(Data[[#This Row],[Min Notif Date]]),Lookup!$G$1:$H$12,2,0)</f>
        <v>2. Feb</v>
      </c>
      <c r="G586" s="4" t="str">
        <f t="shared" si="9"/>
        <v/>
      </c>
      <c r="H586" s="4" t="str">
        <f>IF(AND(Data[[#This Row],[Min Notif Time]]&gt;6,Data[[#This Row],[Min Notif Time]]&lt;17),"Business Hours","Non-Business Hours")</f>
        <v>Business Hours</v>
      </c>
      <c r="I586" s="4" t="str" cm="1">
        <f t="array" ref="I586">IFERROR(VLOOKUP(Data[[#This Row],[Min Notif Date]],Lookup!$N$1:$P$11,2,0),_xlfn.IFS(VLOOKUP(WEEKDAY(Data[[#This Row],[Min Notif Date]]),Lookup!$J$1:$L$7,3,0)="Weekend","Weekend",VLOOKUP(WEEKDAY(Data[[#This Row],[Min Notif Date]]),Lookup!$J$1:$L$7,3,0)="Weekday","Weekday"))</f>
        <v>Weekday</v>
      </c>
      <c r="J586" s="4" t="str">
        <f>VLOOKUP(WEEKDAY(Data[[#This Row],[Min Notif Date]]),Lookup!$J$1:$K$7,2,0)</f>
        <v>2. Mon</v>
      </c>
      <c r="K586" s="105">
        <f>ROUNDDOWN(Data[[#This Row],[PGE Notified Time]],0)</f>
        <v>44606</v>
      </c>
      <c r="L586" s="4">
        <f>HOUR(Data[[#This Row],[PGE Notified Time]])</f>
        <v>16</v>
      </c>
      <c r="M586">
        <v>73667</v>
      </c>
      <c r="O586" t="s">
        <v>20</v>
      </c>
      <c r="P586" t="s">
        <v>279</v>
      </c>
      <c r="Q586" t="s">
        <v>20</v>
      </c>
      <c r="R586" t="s">
        <v>183</v>
      </c>
      <c r="S586" s="1" t="s">
        <v>171</v>
      </c>
      <c r="T586" s="1">
        <v>44606.690972222219</v>
      </c>
      <c r="U586" s="1">
        <v>44606.78125</v>
      </c>
      <c r="V586" t="s">
        <v>184</v>
      </c>
      <c r="W586" t="s">
        <v>85</v>
      </c>
      <c r="X586" t="s">
        <v>308</v>
      </c>
      <c r="Y586" t="s">
        <v>186</v>
      </c>
      <c r="Z586" t="s">
        <v>187</v>
      </c>
      <c r="AA586" s="32">
        <v>130</v>
      </c>
    </row>
    <row r="587" spans="1:27" x14ac:dyDescent="0.3">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7" s="4" t="str">
        <f>VLOOKUP(P587,Lookup!$A$1:$D$19,4,0)</f>
        <v>North Valley</v>
      </c>
      <c r="C587" s="4" t="str">
        <f>VLOOKUP(P587,Lookup!$A$1:$E$19,5,0)</f>
        <v>Region 2</v>
      </c>
      <c r="D587" s="4" t="str">
        <f>VLOOKUP(P587,Lookup!$A$1:$B$19,2,0)</f>
        <v>SI</v>
      </c>
      <c r="E587" s="4" t="str">
        <f>IF(AND((Data[[#This Row],[Min Notif Date]]&gt;$G$3),Data[[#This Row],[Min Notif Date]]&lt;$F$3),"Last Week","No")</f>
        <v>No</v>
      </c>
      <c r="F587" s="4" t="str">
        <f>VLOOKUP(MONTH(Data[[#This Row],[Min Notif Date]]),Lookup!$G$1:$H$12,2,0)</f>
        <v>2. Feb</v>
      </c>
      <c r="G587" s="4" t="str">
        <f t="shared" si="9"/>
        <v/>
      </c>
      <c r="H587" s="4" t="str">
        <f>IF(AND(Data[[#This Row],[Min Notif Time]]&gt;6,Data[[#This Row],[Min Notif Time]]&lt;17),"Business Hours","Non-Business Hours")</f>
        <v>Business Hours</v>
      </c>
      <c r="I587" s="4" t="str" cm="1">
        <f t="array" ref="I587">IFERROR(VLOOKUP(Data[[#This Row],[Min Notif Date]],Lookup!$N$1:$P$11,2,0),_xlfn.IFS(VLOOKUP(WEEKDAY(Data[[#This Row],[Min Notif Date]]),Lookup!$J$1:$L$7,3,0)="Weekend","Weekend",VLOOKUP(WEEKDAY(Data[[#This Row],[Min Notif Date]]),Lookup!$J$1:$L$7,3,0)="Weekday","Weekday"))</f>
        <v>Weekday</v>
      </c>
      <c r="J587" s="4" t="str">
        <f>VLOOKUP(WEEKDAY(Data[[#This Row],[Min Notif Date]]),Lookup!$J$1:$K$7,2,0)</f>
        <v>2. Mon</v>
      </c>
      <c r="K587" s="105">
        <f>ROUNDDOWN(Data[[#This Row],[PGE Notified Time]],0)</f>
        <v>44606</v>
      </c>
      <c r="L587" s="4">
        <f>HOUR(Data[[#This Row],[PGE Notified Time]])</f>
        <v>12</v>
      </c>
      <c r="M587">
        <v>73657</v>
      </c>
      <c r="N587">
        <v>1253142530</v>
      </c>
      <c r="O587" t="s">
        <v>23</v>
      </c>
      <c r="P587" t="s">
        <v>201</v>
      </c>
      <c r="Q587" t="s">
        <v>213</v>
      </c>
      <c r="R587" t="s">
        <v>193</v>
      </c>
      <c r="S587" s="1">
        <v>44606.532476851855</v>
      </c>
      <c r="T587" s="1">
        <v>44606.534108796295</v>
      </c>
      <c r="U587" s="1">
        <v>44606.592361111114</v>
      </c>
      <c r="V587" t="s">
        <v>184</v>
      </c>
      <c r="W587" t="s">
        <v>87</v>
      </c>
      <c r="X587" t="s">
        <v>272</v>
      </c>
      <c r="Y587" t="s">
        <v>186</v>
      </c>
      <c r="Z587" t="s">
        <v>187</v>
      </c>
      <c r="AA587" s="32">
        <v>86.233333333000004</v>
      </c>
    </row>
    <row r="588" spans="1:27" x14ac:dyDescent="0.3">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South Bay</v>
      </c>
      <c r="C588" s="4" t="str">
        <f>VLOOKUP(P588,Lookup!$A$1:$E$19,5,0)</f>
        <v>Region 4</v>
      </c>
      <c r="D588" s="4" t="str">
        <f>VLOOKUP(P588,Lookup!$A$1:$B$19,2,0)</f>
        <v>SJ</v>
      </c>
      <c r="E588" s="4" t="str">
        <f>IF(AND((Data[[#This Row],[Min Notif Date]]&gt;$G$3),Data[[#This Row],[Min Notif Date]]&lt;$F$3),"Last Week","No")</f>
        <v>No</v>
      </c>
      <c r="F588" s="4" t="str">
        <f>VLOOKUP(MONTH(Data[[#This Row],[Min Notif Date]]),Lookup!$G$1:$H$12,2,0)</f>
        <v>2. Feb</v>
      </c>
      <c r="G588" s="4" t="str">
        <f t="shared" si="9"/>
        <v/>
      </c>
      <c r="H588" s="4" t="str">
        <f>IF(AND(Data[[#This Row],[Min Notif Time]]&gt;6,Data[[#This Row],[Min Notif Time]]&lt;17),"Business Hours","Non-Business Hours")</f>
        <v>Business Hours</v>
      </c>
      <c r="I588" s="4" t="str" cm="1">
        <f t="array" ref="I588">IFERROR(VLOOKUP(Data[[#This Row],[Min Notif Date]],Lookup!$N$1:$P$11,2,0),_xlfn.IFS(VLOOKUP(WEEKDAY(Data[[#This Row],[Min Notif Date]]),Lookup!$J$1:$L$7,3,0)="Weekend","Weekend",VLOOKUP(WEEKDAY(Data[[#This Row],[Min Notif Date]]),Lookup!$J$1:$L$7,3,0)="Weekday","Weekday"))</f>
        <v>Weekday</v>
      </c>
      <c r="J588" s="4" t="str">
        <f>VLOOKUP(WEEKDAY(Data[[#This Row],[Min Notif Date]]),Lookup!$J$1:$K$7,2,0)</f>
        <v>2. Mon</v>
      </c>
      <c r="K588" s="105">
        <f>ROUNDDOWN(Data[[#This Row],[PGE Notified Time]],0)</f>
        <v>44606</v>
      </c>
      <c r="L588" s="4">
        <f>HOUR(Data[[#This Row],[PGE Notified Time]])</f>
        <v>9</v>
      </c>
      <c r="M588">
        <v>73639</v>
      </c>
      <c r="O588" t="s">
        <v>20</v>
      </c>
      <c r="P588" t="s">
        <v>288</v>
      </c>
      <c r="Q588" t="s">
        <v>20</v>
      </c>
      <c r="R588" t="s">
        <v>191</v>
      </c>
      <c r="S588" s="1" t="s">
        <v>171</v>
      </c>
      <c r="T588" s="1">
        <v>44606.408333333333</v>
      </c>
      <c r="U588" s="1">
        <v>44606.458333333336</v>
      </c>
      <c r="V588" t="s">
        <v>184</v>
      </c>
      <c r="W588" t="s">
        <v>85</v>
      </c>
      <c r="X588" t="s">
        <v>378</v>
      </c>
      <c r="Y588" t="s">
        <v>186</v>
      </c>
      <c r="Z588" t="s">
        <v>187</v>
      </c>
      <c r="AA588" s="32">
        <v>72</v>
      </c>
    </row>
    <row r="589" spans="1:27" x14ac:dyDescent="0.3">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 s="4" t="str">
        <f>VLOOKUP(P589,Lookup!$A$1:$D$19,4,0)</f>
        <v>North Valley</v>
      </c>
      <c r="C589" s="4" t="str">
        <f>VLOOKUP(P589,Lookup!$A$1:$E$19,5,0)</f>
        <v>Region 2</v>
      </c>
      <c r="D589" s="4" t="str">
        <f>VLOOKUP(P589,Lookup!$A$1:$B$19,2,0)</f>
        <v>SA</v>
      </c>
      <c r="E589" s="4" t="str">
        <f>IF(AND((Data[[#This Row],[Min Notif Date]]&gt;$G$3),Data[[#This Row],[Min Notif Date]]&lt;$F$3),"Last Week","No")</f>
        <v>No</v>
      </c>
      <c r="F589" s="4" t="str">
        <f>VLOOKUP(MONTH(Data[[#This Row],[Min Notif Date]]),Lookup!$G$1:$H$12,2,0)</f>
        <v>2. Feb</v>
      </c>
      <c r="G589" s="4" t="str">
        <f t="shared" si="9"/>
        <v/>
      </c>
      <c r="H589" s="4" t="str">
        <f>IF(AND(Data[[#This Row],[Min Notif Time]]&gt;6,Data[[#This Row],[Min Notif Time]]&lt;17),"Business Hours","Non-Business Hours")</f>
        <v>Business Hours</v>
      </c>
      <c r="I589" s="4" t="str" cm="1">
        <f t="array" ref="I589">IFERROR(VLOOKUP(Data[[#This Row],[Min Notif Date]],Lookup!$N$1:$P$11,2,0),_xlfn.IFS(VLOOKUP(WEEKDAY(Data[[#This Row],[Min Notif Date]]),Lookup!$J$1:$L$7,3,0)="Weekend","Weekend",VLOOKUP(WEEKDAY(Data[[#This Row],[Min Notif Date]]),Lookup!$J$1:$L$7,3,0)="Weekday","Weekday"))</f>
        <v>Weekday</v>
      </c>
      <c r="J589" s="4" t="str">
        <f>VLOOKUP(WEEKDAY(Data[[#This Row],[Min Notif Date]]),Lookup!$J$1:$K$7,2,0)</f>
        <v>2. Mon</v>
      </c>
      <c r="K589" s="105">
        <f>ROUNDDOWN(Data[[#This Row],[PGE Notified Time]],0)</f>
        <v>44606</v>
      </c>
      <c r="L589" s="4">
        <f>HOUR(Data[[#This Row],[PGE Notified Time]])</f>
        <v>12</v>
      </c>
      <c r="M589">
        <v>73652</v>
      </c>
      <c r="N589">
        <v>4364187063</v>
      </c>
      <c r="O589" t="s">
        <v>20</v>
      </c>
      <c r="P589" t="s">
        <v>210</v>
      </c>
      <c r="Q589" t="s">
        <v>20</v>
      </c>
      <c r="R589" t="s">
        <v>183</v>
      </c>
      <c r="S589" s="1">
        <v>44606.492222222223</v>
      </c>
      <c r="T589" s="1">
        <v>44606.503935185188</v>
      </c>
      <c r="U589" s="1">
        <v>44606.534722222219</v>
      </c>
      <c r="V589" t="s">
        <v>184</v>
      </c>
      <c r="W589" t="s">
        <v>85</v>
      </c>
      <c r="X589" t="s">
        <v>379</v>
      </c>
      <c r="Y589" t="s">
        <v>186</v>
      </c>
      <c r="Z589" t="s">
        <v>187</v>
      </c>
      <c r="AA589" s="32">
        <v>61.2</v>
      </c>
    </row>
    <row r="590" spans="1:27" x14ac:dyDescent="0.3">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 s="4" t="str">
        <f>VLOOKUP(P590,Lookup!$A$1:$D$19,4,0)</f>
        <v>South Bay</v>
      </c>
      <c r="C590" s="4" t="str">
        <f>VLOOKUP(P590,Lookup!$A$1:$E$19,5,0)</f>
        <v>Region 4</v>
      </c>
      <c r="D590" s="4" t="str">
        <f>VLOOKUP(P590,Lookup!$A$1:$B$19,2,0)</f>
        <v>DA</v>
      </c>
      <c r="E590" s="4" t="str">
        <f>IF(AND((Data[[#This Row],[Min Notif Date]]&gt;$G$3),Data[[#This Row],[Min Notif Date]]&lt;$F$3),"Last Week","No")</f>
        <v>No</v>
      </c>
      <c r="F590" s="4" t="str">
        <f>VLOOKUP(MONTH(Data[[#This Row],[Min Notif Date]]),Lookup!$G$1:$H$12,2,0)</f>
        <v>2. Feb</v>
      </c>
      <c r="G590" s="4" t="str">
        <f t="shared" si="9"/>
        <v/>
      </c>
      <c r="H590" s="4" t="str">
        <f>IF(AND(Data[[#This Row],[Min Notif Time]]&gt;6,Data[[#This Row],[Min Notif Time]]&lt;17),"Business Hours","Non-Business Hours")</f>
        <v>Business Hours</v>
      </c>
      <c r="I590" s="4" t="str" cm="1">
        <f t="array" ref="I590">IFERROR(VLOOKUP(Data[[#This Row],[Min Notif Date]],Lookup!$N$1:$P$11,2,0),_xlfn.IFS(VLOOKUP(WEEKDAY(Data[[#This Row],[Min Notif Date]]),Lookup!$J$1:$L$7,3,0)="Weekend","Weekend",VLOOKUP(WEEKDAY(Data[[#This Row],[Min Notif Date]]),Lookup!$J$1:$L$7,3,0)="Weekday","Weekday"))</f>
        <v>Weekday</v>
      </c>
      <c r="J590" s="4" t="str">
        <f>VLOOKUP(WEEKDAY(Data[[#This Row],[Min Notif Date]]),Lookup!$J$1:$K$7,2,0)</f>
        <v>2. Mon</v>
      </c>
      <c r="K590" s="105">
        <f>ROUNDDOWN(Data[[#This Row],[PGE Notified Time]],0)</f>
        <v>44606</v>
      </c>
      <c r="L590" s="4">
        <f>HOUR(Data[[#This Row],[PGE Notified Time]])</f>
        <v>10</v>
      </c>
      <c r="M590">
        <v>73642</v>
      </c>
      <c r="N590">
        <v>8339632693</v>
      </c>
      <c r="O590" t="s">
        <v>25</v>
      </c>
      <c r="P590" t="s">
        <v>279</v>
      </c>
      <c r="Q590" t="s">
        <v>213</v>
      </c>
      <c r="R590" t="s">
        <v>183</v>
      </c>
      <c r="S590" s="1">
        <v>44606.435312499998</v>
      </c>
      <c r="T590" s="1">
        <v>44606.437152777777</v>
      </c>
      <c r="U590" s="1">
        <v>44606.472916666666</v>
      </c>
      <c r="V590" t="s">
        <v>184</v>
      </c>
      <c r="W590" t="s">
        <v>87</v>
      </c>
      <c r="X590" t="s">
        <v>293</v>
      </c>
      <c r="Y590" t="s">
        <v>186</v>
      </c>
      <c r="Z590" t="s">
        <v>187</v>
      </c>
      <c r="AA590" s="32">
        <v>54.15</v>
      </c>
    </row>
    <row r="591" spans="1:27" x14ac:dyDescent="0.3">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 s="4" t="str">
        <f>VLOOKUP(P591,Lookup!$A$1:$D$19,4,0)</f>
        <v>Central Valley</v>
      </c>
      <c r="C591" s="4" t="str">
        <f>VLOOKUP(P591,Lookup!$A$1:$E$19,5,0)</f>
        <v>Region 5</v>
      </c>
      <c r="D591" s="4" t="str">
        <f>VLOOKUP(P591,Lookup!$A$1:$B$19,2,0)</f>
        <v>FR</v>
      </c>
      <c r="E591" s="4" t="str">
        <f>IF(AND((Data[[#This Row],[Min Notif Date]]&gt;$G$3),Data[[#This Row],[Min Notif Date]]&lt;$F$3),"Last Week","No")</f>
        <v>No</v>
      </c>
      <c r="F591" s="4" t="str">
        <f>VLOOKUP(MONTH(Data[[#This Row],[Min Notif Date]]),Lookup!$G$1:$H$12,2,0)</f>
        <v>2. Feb</v>
      </c>
      <c r="G591" s="4" t="str">
        <f t="shared" si="9"/>
        <v/>
      </c>
      <c r="H591" s="4" t="str">
        <f>IF(AND(Data[[#This Row],[Min Notif Time]]&gt;6,Data[[#This Row],[Min Notif Time]]&lt;17),"Business Hours","Non-Business Hours")</f>
        <v>Business Hours</v>
      </c>
      <c r="I591" s="4" t="str" cm="1">
        <f t="array" ref="I591">IFERROR(VLOOKUP(Data[[#This Row],[Min Notif Date]],Lookup!$N$1:$P$11,2,0),_xlfn.IFS(VLOOKUP(WEEKDAY(Data[[#This Row],[Min Notif Date]]),Lookup!$J$1:$L$7,3,0)="Weekend","Weekend",VLOOKUP(WEEKDAY(Data[[#This Row],[Min Notif Date]]),Lookup!$J$1:$L$7,3,0)="Weekday","Weekday"))</f>
        <v>Weekday</v>
      </c>
      <c r="J591" s="4" t="str">
        <f>VLOOKUP(WEEKDAY(Data[[#This Row],[Min Notif Date]]),Lookup!$J$1:$K$7,2,0)</f>
        <v>2. Mon</v>
      </c>
      <c r="K591" s="105">
        <f>ROUNDDOWN(Data[[#This Row],[PGE Notified Time]],0)</f>
        <v>44606</v>
      </c>
      <c r="L591" s="4">
        <f>HOUR(Data[[#This Row],[PGE Notified Time]])</f>
        <v>9</v>
      </c>
      <c r="M591">
        <v>73637</v>
      </c>
      <c r="N591">
        <v>7167763442</v>
      </c>
      <c r="O591" t="s">
        <v>25</v>
      </c>
      <c r="P591" t="s">
        <v>195</v>
      </c>
      <c r="Q591" t="s">
        <v>213</v>
      </c>
      <c r="R591" t="s">
        <v>183</v>
      </c>
      <c r="S591" s="1">
        <v>44606.39298611111</v>
      </c>
      <c r="T591" s="1">
        <v>44606.394247685188</v>
      </c>
      <c r="U591" s="1">
        <v>44606.422222222223</v>
      </c>
      <c r="V591" t="s">
        <v>184</v>
      </c>
      <c r="W591" t="s">
        <v>87</v>
      </c>
      <c r="X591" t="s">
        <v>196</v>
      </c>
      <c r="Y591" t="s">
        <v>186</v>
      </c>
      <c r="Z591" t="s">
        <v>187</v>
      </c>
      <c r="AA591" s="32">
        <v>42.1</v>
      </c>
    </row>
    <row r="592" spans="1:27" x14ac:dyDescent="0.3">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 s="4" t="str">
        <f>VLOOKUP(P592,Lookup!$A$1:$D$19,4,0)</f>
        <v>North Coast</v>
      </c>
      <c r="C592" s="4" t="str">
        <f>VLOOKUP(P592,Lookup!$A$1:$E$19,5,0)</f>
        <v>Region 1</v>
      </c>
      <c r="D592" s="4" t="str">
        <f>VLOOKUP(P592,Lookup!$A$1:$B$19,2,0)</f>
        <v>NB</v>
      </c>
      <c r="E592" s="4" t="str">
        <f>IF(AND((Data[[#This Row],[Min Notif Date]]&gt;$G$3),Data[[#This Row],[Min Notif Date]]&lt;$F$3),"Last Week","No")</f>
        <v>No</v>
      </c>
      <c r="F592" s="4" t="str">
        <f>VLOOKUP(MONTH(Data[[#This Row],[Min Notif Date]]),Lookup!$G$1:$H$12,2,0)</f>
        <v>2. Feb</v>
      </c>
      <c r="G592" s="4" t="str">
        <f t="shared" si="9"/>
        <v/>
      </c>
      <c r="H592" s="4" t="str">
        <f>IF(AND(Data[[#This Row],[Min Notif Time]]&gt;6,Data[[#This Row],[Min Notif Time]]&lt;17),"Business Hours","Non-Business Hours")</f>
        <v>Business Hours</v>
      </c>
      <c r="I592" s="4" t="str" cm="1">
        <f t="array" ref="I592">IFERROR(VLOOKUP(Data[[#This Row],[Min Notif Date]],Lookup!$N$1:$P$11,2,0),_xlfn.IFS(VLOOKUP(WEEKDAY(Data[[#This Row],[Min Notif Date]]),Lookup!$J$1:$L$7,3,0)="Weekend","Weekend",VLOOKUP(WEEKDAY(Data[[#This Row],[Min Notif Date]]),Lookup!$J$1:$L$7,3,0)="Weekday","Weekday"))</f>
        <v>Weekday</v>
      </c>
      <c r="J592" s="4" t="str">
        <f>VLOOKUP(WEEKDAY(Data[[#This Row],[Min Notif Date]]),Lookup!$J$1:$K$7,2,0)</f>
        <v>2. Mon</v>
      </c>
      <c r="K592" s="105">
        <f>ROUNDDOWN(Data[[#This Row],[PGE Notified Time]],0)</f>
        <v>44606</v>
      </c>
      <c r="L592" s="4">
        <f>HOUR(Data[[#This Row],[PGE Notified Time]])</f>
        <v>15</v>
      </c>
      <c r="M592">
        <v>73665</v>
      </c>
      <c r="N592">
        <v>3704053070</v>
      </c>
      <c r="O592" t="s">
        <v>25</v>
      </c>
      <c r="P592" t="s">
        <v>219</v>
      </c>
      <c r="Q592" t="s">
        <v>213</v>
      </c>
      <c r="R592" t="s">
        <v>183</v>
      </c>
      <c r="S592" s="1">
        <v>44606.635185185187</v>
      </c>
      <c r="T592" s="1">
        <v>44606.63690972222</v>
      </c>
      <c r="U592" s="1">
        <v>44606.659722222219</v>
      </c>
      <c r="V592" t="s">
        <v>184</v>
      </c>
      <c r="W592" t="s">
        <v>85</v>
      </c>
      <c r="X592" t="s">
        <v>281</v>
      </c>
      <c r="Y592" t="s">
        <v>186</v>
      </c>
      <c r="Z592" t="s">
        <v>187</v>
      </c>
      <c r="AA592" s="32">
        <v>35.333333332999999</v>
      </c>
    </row>
    <row r="593" spans="1:27" x14ac:dyDescent="0.3">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 s="4" t="str">
        <f>VLOOKUP(P593,Lookup!$A$1:$D$19,4,0)</f>
        <v>Central Valley</v>
      </c>
      <c r="C593" s="4" t="str">
        <f>VLOOKUP(P593,Lookup!$A$1:$E$19,5,0)</f>
        <v>Region 5</v>
      </c>
      <c r="D593" s="4" t="str">
        <f>VLOOKUP(P593,Lookup!$A$1:$B$19,2,0)</f>
        <v>KE</v>
      </c>
      <c r="E593" s="4" t="str">
        <f>IF(AND((Data[[#This Row],[Min Notif Date]]&gt;$G$3),Data[[#This Row],[Min Notif Date]]&lt;$F$3),"Last Week","No")</f>
        <v>No</v>
      </c>
      <c r="F593" s="4" t="str">
        <f>VLOOKUP(MONTH(Data[[#This Row],[Min Notif Date]]),Lookup!$G$1:$H$12,2,0)</f>
        <v>2. Feb</v>
      </c>
      <c r="G593" s="4" t="str">
        <f t="shared" si="9"/>
        <v/>
      </c>
      <c r="H593" s="4" t="str">
        <f>IF(AND(Data[[#This Row],[Min Notif Time]]&gt;6,Data[[#This Row],[Min Notif Time]]&lt;17),"Business Hours","Non-Business Hours")</f>
        <v>Business Hours</v>
      </c>
      <c r="I593" s="4" t="str" cm="1">
        <f t="array" ref="I593">IFERROR(VLOOKUP(Data[[#This Row],[Min Notif Date]],Lookup!$N$1:$P$11,2,0),_xlfn.IFS(VLOOKUP(WEEKDAY(Data[[#This Row],[Min Notif Date]]),Lookup!$J$1:$L$7,3,0)="Weekend","Weekend",VLOOKUP(WEEKDAY(Data[[#This Row],[Min Notif Date]]),Lookup!$J$1:$L$7,3,0)="Weekday","Weekday"))</f>
        <v>Weekday</v>
      </c>
      <c r="J593" s="4" t="str">
        <f>VLOOKUP(WEEKDAY(Data[[#This Row],[Min Notif Date]]),Lookup!$J$1:$K$7,2,0)</f>
        <v>2. Mon</v>
      </c>
      <c r="K593" s="105">
        <f>ROUNDDOWN(Data[[#This Row],[PGE Notified Time]],0)</f>
        <v>44606</v>
      </c>
      <c r="L593" s="4">
        <f>HOUR(Data[[#This Row],[PGE Notified Time]])</f>
        <v>15</v>
      </c>
      <c r="M593">
        <v>73662</v>
      </c>
      <c r="N593">
        <v>6526197081</v>
      </c>
      <c r="O593" t="s">
        <v>25</v>
      </c>
      <c r="P593" t="s">
        <v>206</v>
      </c>
      <c r="Q593" t="s">
        <v>213</v>
      </c>
      <c r="R593" t="s">
        <v>183</v>
      </c>
      <c r="S593" s="1">
        <v>44606.627581018518</v>
      </c>
      <c r="T593" s="1">
        <v>44606.630057870374</v>
      </c>
      <c r="U593" s="1">
        <v>44606.640277777777</v>
      </c>
      <c r="V593" t="s">
        <v>184</v>
      </c>
      <c r="W593" t="s">
        <v>85</v>
      </c>
      <c r="X593" t="s">
        <v>221</v>
      </c>
      <c r="Y593" t="s">
        <v>186</v>
      </c>
      <c r="Z593" t="s">
        <v>187</v>
      </c>
      <c r="AA593" s="32">
        <v>18.283333333000002</v>
      </c>
    </row>
    <row r="594" spans="1:27" x14ac:dyDescent="0.3">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 s="4" t="str">
        <f>VLOOKUP(P594,Lookup!$A$1:$D$19,4,0)</f>
        <v>Central Valley</v>
      </c>
      <c r="C594" s="4" t="str">
        <f>VLOOKUP(P594,Lookup!$A$1:$E$19,5,0)</f>
        <v>Region 5</v>
      </c>
      <c r="D594" s="4" t="str">
        <f>VLOOKUP(P594,Lookup!$A$1:$B$19,2,0)</f>
        <v>FR</v>
      </c>
      <c r="E594" s="4" t="str">
        <f>IF(AND((Data[[#This Row],[Min Notif Date]]&gt;$G$3),Data[[#This Row],[Min Notif Date]]&lt;$F$3),"Last Week","No")</f>
        <v>No</v>
      </c>
      <c r="F594" s="4" t="str">
        <f>VLOOKUP(MONTH(Data[[#This Row],[Min Notif Date]]),Lookup!$G$1:$H$12,2,0)</f>
        <v>2. Feb</v>
      </c>
      <c r="G594" s="4" t="str">
        <f t="shared" si="9"/>
        <v/>
      </c>
      <c r="H594" s="4" t="str">
        <f>IF(AND(Data[[#This Row],[Min Notif Time]]&gt;6,Data[[#This Row],[Min Notif Time]]&lt;17),"Business Hours","Non-Business Hours")</f>
        <v>Business Hours</v>
      </c>
      <c r="I594" s="4" t="str" cm="1">
        <f t="array" ref="I594">IFERROR(VLOOKUP(Data[[#This Row],[Min Notif Date]],Lookup!$N$1:$P$11,2,0),_xlfn.IFS(VLOOKUP(WEEKDAY(Data[[#This Row],[Min Notif Date]]),Lookup!$J$1:$L$7,3,0)="Weekend","Weekend",VLOOKUP(WEEKDAY(Data[[#This Row],[Min Notif Date]]),Lookup!$J$1:$L$7,3,0)="Weekday","Weekday"))</f>
        <v>Weekday</v>
      </c>
      <c r="J594" s="4" t="str">
        <f>VLOOKUP(WEEKDAY(Data[[#This Row],[Min Notif Date]]),Lookup!$J$1:$K$7,2,0)</f>
        <v>2. Mon</v>
      </c>
      <c r="K594" s="105">
        <f>ROUNDDOWN(Data[[#This Row],[PGE Notified Time]],0)</f>
        <v>44606</v>
      </c>
      <c r="L594" s="4">
        <f>HOUR(Data[[#This Row],[PGE Notified Time]])</f>
        <v>9</v>
      </c>
      <c r="M594">
        <v>73632</v>
      </c>
      <c r="N594">
        <v>7270769612</v>
      </c>
      <c r="O594" t="s">
        <v>25</v>
      </c>
      <c r="P594" t="s">
        <v>195</v>
      </c>
      <c r="Q594" t="s">
        <v>213</v>
      </c>
      <c r="R594" t="s">
        <v>183</v>
      </c>
      <c r="S594" s="1">
        <v>44606.37572916667</v>
      </c>
      <c r="T594" s="1">
        <v>44606.377164351848</v>
      </c>
      <c r="U594" s="1">
        <v>44606.386805555558</v>
      </c>
      <c r="V594" t="s">
        <v>184</v>
      </c>
      <c r="W594" t="s">
        <v>85</v>
      </c>
      <c r="X594" t="s">
        <v>196</v>
      </c>
      <c r="Y594" t="s">
        <v>186</v>
      </c>
      <c r="Z594" t="s">
        <v>187</v>
      </c>
      <c r="AA594" s="32">
        <v>15.95</v>
      </c>
    </row>
    <row r="595" spans="1:27" x14ac:dyDescent="0.3">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 s="4" t="str">
        <f>VLOOKUP(P595,Lookup!$A$1:$D$19,4,0)</f>
        <v>Bay Area</v>
      </c>
      <c r="C595" s="4" t="str">
        <f>VLOOKUP(P595,Lookup!$A$1:$E$19,5,0)</f>
        <v>Region 3</v>
      </c>
      <c r="D595" s="4" t="str">
        <f>VLOOKUP(P595,Lookup!$A$1:$B$19,2,0)</f>
        <v>DI</v>
      </c>
      <c r="E595" s="4" t="str">
        <f>IF(AND((Data[[#This Row],[Min Notif Date]]&gt;$G$3),Data[[#This Row],[Min Notif Date]]&lt;$F$3),"Last Week","No")</f>
        <v>No</v>
      </c>
      <c r="F595" s="4" t="str">
        <f>VLOOKUP(MONTH(Data[[#This Row],[Min Notif Date]]),Lookup!$G$1:$H$12,2,0)</f>
        <v>2. Feb</v>
      </c>
      <c r="G595" s="4" t="str">
        <f t="shared" si="9"/>
        <v/>
      </c>
      <c r="H595" s="4" t="str">
        <f>IF(AND(Data[[#This Row],[Min Notif Time]]&gt;6,Data[[#This Row],[Min Notif Time]]&lt;17),"Business Hours","Non-Business Hours")</f>
        <v>Business Hours</v>
      </c>
      <c r="I595" s="4" t="str" cm="1">
        <f t="array" ref="I595">IFERROR(VLOOKUP(Data[[#This Row],[Min Notif Date]],Lookup!$N$1:$P$11,2,0),_xlfn.IFS(VLOOKUP(WEEKDAY(Data[[#This Row],[Min Notif Date]]),Lookup!$J$1:$L$7,3,0)="Weekend","Weekend",VLOOKUP(WEEKDAY(Data[[#This Row],[Min Notif Date]]),Lookup!$J$1:$L$7,3,0)="Weekday","Weekday"))</f>
        <v>Weekday</v>
      </c>
      <c r="J595" s="4" t="str">
        <f>VLOOKUP(WEEKDAY(Data[[#This Row],[Min Notif Date]]),Lookup!$J$1:$K$7,2,0)</f>
        <v>3. Tue</v>
      </c>
      <c r="K595" s="105">
        <f>ROUNDDOWN(Data[[#This Row],[PGE Notified Time]],0)</f>
        <v>44607</v>
      </c>
      <c r="L595" s="4">
        <f>HOUR(Data[[#This Row],[PGE Notified Time]])</f>
        <v>12</v>
      </c>
      <c r="M595">
        <v>73692</v>
      </c>
      <c r="N595">
        <v>1765540720</v>
      </c>
      <c r="O595" t="s">
        <v>20</v>
      </c>
      <c r="P595" t="s">
        <v>208</v>
      </c>
      <c r="Q595" t="s">
        <v>20</v>
      </c>
      <c r="R595" t="s">
        <v>193</v>
      </c>
      <c r="S595" s="1">
        <v>44607.485347222224</v>
      </c>
      <c r="T595" s="1">
        <v>44607.527777777781</v>
      </c>
      <c r="U595" s="1">
        <v>44607.9375</v>
      </c>
      <c r="V595" t="s">
        <v>184</v>
      </c>
      <c r="W595" t="s">
        <v>87</v>
      </c>
      <c r="X595" t="s">
        <v>380</v>
      </c>
      <c r="Y595" t="s">
        <v>186</v>
      </c>
      <c r="Z595" t="s">
        <v>187</v>
      </c>
      <c r="AA595" s="32">
        <v>651.1</v>
      </c>
    </row>
    <row r="596" spans="1:27" x14ac:dyDescent="0.3">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 s="4" t="str">
        <f>VLOOKUP(P596,Lookup!$A$1:$D$19,4,0)</f>
        <v>North Coast</v>
      </c>
      <c r="C596" s="4" t="str">
        <f>VLOOKUP(P596,Lookup!$A$1:$E$19,5,0)</f>
        <v>Region 1</v>
      </c>
      <c r="D596" s="4" t="str">
        <f>VLOOKUP(P596,Lookup!$A$1:$B$19,2,0)</f>
        <v>NB</v>
      </c>
      <c r="E596" s="4" t="str">
        <f>IF(AND((Data[[#This Row],[Min Notif Date]]&gt;$G$3),Data[[#This Row],[Min Notif Date]]&lt;$F$3),"Last Week","No")</f>
        <v>No</v>
      </c>
      <c r="F596" s="4" t="str">
        <f>VLOOKUP(MONTH(Data[[#This Row],[Min Notif Date]]),Lookup!$G$1:$H$12,2,0)</f>
        <v>2. Feb</v>
      </c>
      <c r="G596" s="4" t="str">
        <f t="shared" si="9"/>
        <v/>
      </c>
      <c r="H596" s="4" t="str">
        <f>IF(AND(Data[[#This Row],[Min Notif Time]]&gt;6,Data[[#This Row],[Min Notif Time]]&lt;17),"Business Hours","Non-Business Hours")</f>
        <v>Business Hours</v>
      </c>
      <c r="I596" s="4" t="str" cm="1">
        <f t="array" ref="I596">IFERROR(VLOOKUP(Data[[#This Row],[Min Notif Date]],Lookup!$N$1:$P$11,2,0),_xlfn.IFS(VLOOKUP(WEEKDAY(Data[[#This Row],[Min Notif Date]]),Lookup!$J$1:$L$7,3,0)="Weekend","Weekend",VLOOKUP(WEEKDAY(Data[[#This Row],[Min Notif Date]]),Lookup!$J$1:$L$7,3,0)="Weekday","Weekday"))</f>
        <v>Weekday</v>
      </c>
      <c r="J596" s="4" t="str">
        <f>VLOOKUP(WEEKDAY(Data[[#This Row],[Min Notif Date]]),Lookup!$J$1:$K$7,2,0)</f>
        <v>3. Tue</v>
      </c>
      <c r="K596" s="105">
        <f>ROUNDDOWN(Data[[#This Row],[PGE Notified Time]],0)</f>
        <v>44607</v>
      </c>
      <c r="L596" s="4">
        <f>HOUR(Data[[#This Row],[PGE Notified Time]])</f>
        <v>12</v>
      </c>
      <c r="M596">
        <v>73691</v>
      </c>
      <c r="O596" t="s">
        <v>20</v>
      </c>
      <c r="P596" t="s">
        <v>219</v>
      </c>
      <c r="Q596" t="s">
        <v>20</v>
      </c>
      <c r="R596" t="s">
        <v>193</v>
      </c>
      <c r="S596" s="1" t="s">
        <v>171</v>
      </c>
      <c r="T596" s="1">
        <v>44607.527777777781</v>
      </c>
      <c r="U596" s="1">
        <v>44607.854166666664</v>
      </c>
      <c r="V596" t="s">
        <v>184</v>
      </c>
      <c r="W596" t="s">
        <v>87</v>
      </c>
      <c r="X596" t="s">
        <v>263</v>
      </c>
      <c r="Y596" t="s">
        <v>186</v>
      </c>
      <c r="Z596" t="s">
        <v>187</v>
      </c>
      <c r="AA596" s="32">
        <v>470</v>
      </c>
    </row>
    <row r="597" spans="1:27" x14ac:dyDescent="0.3">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Bay Area</v>
      </c>
      <c r="C597" s="4" t="str">
        <f>VLOOKUP(P597,Lookup!$A$1:$E$19,5,0)</f>
        <v>Region 3</v>
      </c>
      <c r="D597" s="4" t="str">
        <f>VLOOKUP(P597,Lookup!$A$1:$B$19,2,0)</f>
        <v>EB</v>
      </c>
      <c r="E597" s="4" t="str">
        <f>IF(AND((Data[[#This Row],[Min Notif Date]]&gt;$G$3),Data[[#This Row],[Min Notif Date]]&lt;$F$3),"Last Week","No")</f>
        <v>No</v>
      </c>
      <c r="F597" s="4" t="str">
        <f>VLOOKUP(MONTH(Data[[#This Row],[Min Notif Date]]),Lookup!$G$1:$H$12,2,0)</f>
        <v>2. Feb</v>
      </c>
      <c r="G597" s="4" t="str">
        <f t="shared" si="9"/>
        <v/>
      </c>
      <c r="H597" s="4" t="str">
        <f>IF(AND(Data[[#This Row],[Min Notif Time]]&gt;6,Data[[#This Row],[Min Notif Time]]&lt;17),"Business Hours","Non-Business Hours")</f>
        <v>Business Hours</v>
      </c>
      <c r="I597" s="4" t="str" cm="1">
        <f t="array" ref="I597">IFERROR(VLOOKUP(Data[[#This Row],[Min Notif Date]],Lookup!$N$1:$P$11,2,0),_xlfn.IFS(VLOOKUP(WEEKDAY(Data[[#This Row],[Min Notif Date]]),Lookup!$J$1:$L$7,3,0)="Weekend","Weekend",VLOOKUP(WEEKDAY(Data[[#This Row],[Min Notif Date]]),Lookup!$J$1:$L$7,3,0)="Weekday","Weekday"))</f>
        <v>Weekday</v>
      </c>
      <c r="J597" s="4" t="str">
        <f>VLOOKUP(WEEKDAY(Data[[#This Row],[Min Notif Date]]),Lookup!$J$1:$K$7,2,0)</f>
        <v>3. Tue</v>
      </c>
      <c r="K597" s="105">
        <f>ROUNDDOWN(Data[[#This Row],[PGE Notified Time]],0)</f>
        <v>44607</v>
      </c>
      <c r="L597" s="4">
        <f>HOUR(Data[[#This Row],[PGE Notified Time]])</f>
        <v>10</v>
      </c>
      <c r="M597">
        <v>73682</v>
      </c>
      <c r="O597" t="s">
        <v>20</v>
      </c>
      <c r="P597" t="s">
        <v>182</v>
      </c>
      <c r="Q597" t="s">
        <v>20</v>
      </c>
      <c r="R597" t="s">
        <v>183</v>
      </c>
      <c r="S597" s="1" t="s">
        <v>171</v>
      </c>
      <c r="T597" s="1">
        <v>44607.431944444441</v>
      </c>
      <c r="U597" s="1">
        <v>44607.65625</v>
      </c>
      <c r="V597" t="s">
        <v>184</v>
      </c>
      <c r="W597" t="s">
        <v>87</v>
      </c>
      <c r="X597" t="s">
        <v>200</v>
      </c>
      <c r="Y597" t="s">
        <v>186</v>
      </c>
      <c r="Z597" t="s">
        <v>187</v>
      </c>
      <c r="AA597" s="32">
        <v>323</v>
      </c>
    </row>
    <row r="598" spans="1:27" x14ac:dyDescent="0.3">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Bay Area</v>
      </c>
      <c r="C598" s="4" t="str">
        <f>VLOOKUP(P598,Lookup!$A$1:$E$19,5,0)</f>
        <v>Region 3</v>
      </c>
      <c r="D598" s="4" t="str">
        <f>VLOOKUP(P598,Lookup!$A$1:$B$19,2,0)</f>
        <v>DI</v>
      </c>
      <c r="E598" s="4" t="str">
        <f>IF(AND((Data[[#This Row],[Min Notif Date]]&gt;$G$3),Data[[#This Row],[Min Notif Date]]&lt;$F$3),"Last Week","No")</f>
        <v>No</v>
      </c>
      <c r="F598" s="4" t="str">
        <f>VLOOKUP(MONTH(Data[[#This Row],[Min Notif Date]]),Lookup!$G$1:$H$12,2,0)</f>
        <v>2. Feb</v>
      </c>
      <c r="G598" s="4" t="str">
        <f t="shared" si="9"/>
        <v/>
      </c>
      <c r="H598" s="4" t="str">
        <f>IF(AND(Data[[#This Row],[Min Notif Time]]&gt;6,Data[[#This Row],[Min Notif Time]]&lt;17),"Business Hours","Non-Business Hours")</f>
        <v>Business Hours</v>
      </c>
      <c r="I598" s="4" t="str" cm="1">
        <f t="array" ref="I598">IFERROR(VLOOKUP(Data[[#This Row],[Min Notif Date]],Lookup!$N$1:$P$11,2,0),_xlfn.IFS(VLOOKUP(WEEKDAY(Data[[#This Row],[Min Notif Date]]),Lookup!$J$1:$L$7,3,0)="Weekend","Weekend",VLOOKUP(WEEKDAY(Data[[#This Row],[Min Notif Date]]),Lookup!$J$1:$L$7,3,0)="Weekday","Weekday"))</f>
        <v>Weekday</v>
      </c>
      <c r="J598" s="4" t="str">
        <f>VLOOKUP(WEEKDAY(Data[[#This Row],[Min Notif Date]]),Lookup!$J$1:$K$7,2,0)</f>
        <v>3. Tue</v>
      </c>
      <c r="K598" s="105">
        <f>ROUNDDOWN(Data[[#This Row],[PGE Notified Time]],0)</f>
        <v>44607</v>
      </c>
      <c r="L598" s="4">
        <f>HOUR(Data[[#This Row],[PGE Notified Time]])</f>
        <v>12</v>
      </c>
      <c r="M598">
        <v>73693</v>
      </c>
      <c r="N598">
        <v>2006541089</v>
      </c>
      <c r="O598" t="s">
        <v>20</v>
      </c>
      <c r="P598" t="s">
        <v>208</v>
      </c>
      <c r="Q598" t="s">
        <v>20</v>
      </c>
      <c r="R598" t="s">
        <v>191</v>
      </c>
      <c r="S598" s="1">
        <v>44607.486238425925</v>
      </c>
      <c r="T598" s="1">
        <v>44607.530717592592</v>
      </c>
      <c r="U598" s="1">
        <v>44607.583333333336</v>
      </c>
      <c r="V598" t="s">
        <v>184</v>
      </c>
      <c r="W598" t="s">
        <v>85</v>
      </c>
      <c r="X598" t="s">
        <v>236</v>
      </c>
      <c r="Y598" t="s">
        <v>186</v>
      </c>
      <c r="Z598" t="s">
        <v>187</v>
      </c>
      <c r="AA598" s="32">
        <v>139.81666666699999</v>
      </c>
    </row>
    <row r="599" spans="1:27" x14ac:dyDescent="0.3">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Bay Area</v>
      </c>
      <c r="C599" s="4" t="str">
        <f>VLOOKUP(P599,Lookup!$A$1:$E$19,5,0)</f>
        <v>Region 3</v>
      </c>
      <c r="D599" s="4" t="str">
        <f>VLOOKUP(P599,Lookup!$A$1:$B$19,2,0)</f>
        <v>EB</v>
      </c>
      <c r="E599" s="4" t="str">
        <f>IF(AND((Data[[#This Row],[Min Notif Date]]&gt;$G$3),Data[[#This Row],[Min Notif Date]]&lt;$F$3),"Last Week","No")</f>
        <v>No</v>
      </c>
      <c r="F599" s="4" t="str">
        <f>VLOOKUP(MONTH(Data[[#This Row],[Min Notif Date]]),Lookup!$G$1:$H$12,2,0)</f>
        <v>2. Feb</v>
      </c>
      <c r="G599" s="4" t="str">
        <f t="shared" si="9"/>
        <v/>
      </c>
      <c r="H599" s="4" t="str">
        <f>IF(AND(Data[[#This Row],[Min Notif Time]]&gt;6,Data[[#This Row],[Min Notif Time]]&lt;17),"Business Hours","Non-Business Hours")</f>
        <v>Business Hours</v>
      </c>
      <c r="I599" s="4" t="str" cm="1">
        <f t="array" ref="I599">IFERROR(VLOOKUP(Data[[#This Row],[Min Notif Date]],Lookup!$N$1:$P$11,2,0),_xlfn.IFS(VLOOKUP(WEEKDAY(Data[[#This Row],[Min Notif Date]]),Lookup!$J$1:$L$7,3,0)="Weekend","Weekend",VLOOKUP(WEEKDAY(Data[[#This Row],[Min Notif Date]]),Lookup!$J$1:$L$7,3,0)="Weekday","Weekday"))</f>
        <v>Weekday</v>
      </c>
      <c r="J599" s="4" t="str">
        <f>VLOOKUP(WEEKDAY(Data[[#This Row],[Min Notif Date]]),Lookup!$J$1:$K$7,2,0)</f>
        <v>3. Tue</v>
      </c>
      <c r="K599" s="105">
        <f>ROUNDDOWN(Data[[#This Row],[PGE Notified Time]],0)</f>
        <v>44607</v>
      </c>
      <c r="L599" s="4">
        <f>HOUR(Data[[#This Row],[PGE Notified Time]])</f>
        <v>11</v>
      </c>
      <c r="M599">
        <v>73686</v>
      </c>
      <c r="O599" t="s">
        <v>20</v>
      </c>
      <c r="P599" t="s">
        <v>182</v>
      </c>
      <c r="Q599" t="s">
        <v>20</v>
      </c>
      <c r="R599" t="s">
        <v>183</v>
      </c>
      <c r="S599" s="1" t="s">
        <v>171</v>
      </c>
      <c r="T599" s="1">
        <v>44607.466666666667</v>
      </c>
      <c r="U599" s="1">
        <v>44607.5625</v>
      </c>
      <c r="V599" t="s">
        <v>184</v>
      </c>
      <c r="W599" t="s">
        <v>85</v>
      </c>
      <c r="X599" t="s">
        <v>185</v>
      </c>
      <c r="Y599" t="s">
        <v>186</v>
      </c>
      <c r="Z599" t="s">
        <v>187</v>
      </c>
      <c r="AA599" s="32">
        <v>138</v>
      </c>
    </row>
    <row r="600" spans="1:27" x14ac:dyDescent="0.3">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North Valley</v>
      </c>
      <c r="C600" s="4" t="str">
        <f>VLOOKUP(P600,Lookup!$A$1:$E$19,5,0)</f>
        <v>Region 2</v>
      </c>
      <c r="D600" s="4" t="str">
        <f>VLOOKUP(P600,Lookup!$A$1:$B$19,2,0)</f>
        <v>SA</v>
      </c>
      <c r="E600" s="4" t="str">
        <f>IF(AND((Data[[#This Row],[Min Notif Date]]&gt;$G$3),Data[[#This Row],[Min Notif Date]]&lt;$F$3),"Last Week","No")</f>
        <v>No</v>
      </c>
      <c r="F600" s="4" t="str">
        <f>VLOOKUP(MONTH(Data[[#This Row],[Min Notif Date]]),Lookup!$G$1:$H$12,2,0)</f>
        <v>2. Feb</v>
      </c>
      <c r="G600" s="4" t="str">
        <f t="shared" si="9"/>
        <v/>
      </c>
      <c r="H600" s="4" t="str">
        <f>IF(AND(Data[[#This Row],[Min Notif Time]]&gt;6,Data[[#This Row],[Min Notif Time]]&lt;17),"Business Hours","Non-Business Hours")</f>
        <v>Business Hours</v>
      </c>
      <c r="I600" s="4" t="str" cm="1">
        <f t="array" ref="I600">IFERROR(VLOOKUP(Data[[#This Row],[Min Notif Date]],Lookup!$N$1:$P$11,2,0),_xlfn.IFS(VLOOKUP(WEEKDAY(Data[[#This Row],[Min Notif Date]]),Lookup!$J$1:$L$7,3,0)="Weekend","Weekend",VLOOKUP(WEEKDAY(Data[[#This Row],[Min Notif Date]]),Lookup!$J$1:$L$7,3,0)="Weekday","Weekday"))</f>
        <v>Weekday</v>
      </c>
      <c r="J600" s="4" t="str">
        <f>VLOOKUP(WEEKDAY(Data[[#This Row],[Min Notif Date]]),Lookup!$J$1:$K$7,2,0)</f>
        <v>3. Tue</v>
      </c>
      <c r="K600" s="105">
        <f>ROUNDDOWN(Data[[#This Row],[PGE Notified Time]],0)</f>
        <v>44607</v>
      </c>
      <c r="L600" s="4">
        <f>HOUR(Data[[#This Row],[PGE Notified Time]])</f>
        <v>9</v>
      </c>
      <c r="M600">
        <v>73678</v>
      </c>
      <c r="O600" t="s">
        <v>20</v>
      </c>
      <c r="P600" t="s">
        <v>210</v>
      </c>
      <c r="Q600" t="s">
        <v>20</v>
      </c>
      <c r="R600" t="s">
        <v>183</v>
      </c>
      <c r="S600" s="1" t="s">
        <v>171</v>
      </c>
      <c r="T600" s="1">
        <v>44607.413888888892</v>
      </c>
      <c r="U600" s="1">
        <v>44607.46875</v>
      </c>
      <c r="V600" t="s">
        <v>184</v>
      </c>
      <c r="W600" t="s">
        <v>85</v>
      </c>
      <c r="X600" t="s">
        <v>381</v>
      </c>
      <c r="Y600" t="s">
        <v>186</v>
      </c>
      <c r="Z600" t="s">
        <v>187</v>
      </c>
      <c r="AA600" s="32">
        <v>79</v>
      </c>
    </row>
    <row r="601" spans="1:27" x14ac:dyDescent="0.3">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1" s="4" t="str">
        <f>VLOOKUP(P601,Lookup!$A$1:$D$19,4,0)</f>
        <v>Central Valley</v>
      </c>
      <c r="C601" s="4" t="str">
        <f>VLOOKUP(P601,Lookup!$A$1:$E$19,5,0)</f>
        <v>Region 5</v>
      </c>
      <c r="D601" s="4" t="str">
        <f>VLOOKUP(P601,Lookup!$A$1:$B$19,2,0)</f>
        <v>KE</v>
      </c>
      <c r="E601" s="4" t="str">
        <f>IF(AND((Data[[#This Row],[Min Notif Date]]&gt;$G$3),Data[[#This Row],[Min Notif Date]]&lt;$F$3),"Last Week","No")</f>
        <v>No</v>
      </c>
      <c r="F601" s="4" t="str">
        <f>VLOOKUP(MONTH(Data[[#This Row],[Min Notif Date]]),Lookup!$G$1:$H$12,2,0)</f>
        <v>2. Feb</v>
      </c>
      <c r="G601" s="4" t="str">
        <f t="shared" si="9"/>
        <v/>
      </c>
      <c r="H601" s="4" t="str">
        <f>IF(AND(Data[[#This Row],[Min Notif Time]]&gt;6,Data[[#This Row],[Min Notif Time]]&lt;17),"Business Hours","Non-Business Hours")</f>
        <v>Business Hours</v>
      </c>
      <c r="I601" s="4" t="str" cm="1">
        <f t="array" ref="I601">IFERROR(VLOOKUP(Data[[#This Row],[Min Notif Date]],Lookup!$N$1:$P$11,2,0),_xlfn.IFS(VLOOKUP(WEEKDAY(Data[[#This Row],[Min Notif Date]]),Lookup!$J$1:$L$7,3,0)="Weekend","Weekend",VLOOKUP(WEEKDAY(Data[[#This Row],[Min Notif Date]]),Lookup!$J$1:$L$7,3,0)="Weekday","Weekday"))</f>
        <v>Weekday</v>
      </c>
      <c r="J601" s="4" t="str">
        <f>VLOOKUP(WEEKDAY(Data[[#This Row],[Min Notif Date]]),Lookup!$J$1:$K$7,2,0)</f>
        <v>3. Tue</v>
      </c>
      <c r="K601" s="105">
        <f>ROUNDDOWN(Data[[#This Row],[PGE Notified Time]],0)</f>
        <v>44607</v>
      </c>
      <c r="L601" s="4">
        <f>HOUR(Data[[#This Row],[PGE Notified Time]])</f>
        <v>10</v>
      </c>
      <c r="M601">
        <v>73681</v>
      </c>
      <c r="N601">
        <v>6661643196</v>
      </c>
      <c r="O601" t="s">
        <v>23</v>
      </c>
      <c r="P601" t="s">
        <v>206</v>
      </c>
      <c r="Q601" t="s">
        <v>213</v>
      </c>
      <c r="R601" t="s">
        <v>193</v>
      </c>
      <c r="S601" s="1">
        <v>44607.416041666664</v>
      </c>
      <c r="T601" s="1">
        <v>44607.428749999999</v>
      </c>
      <c r="U601" s="1">
        <v>44607.46597222222</v>
      </c>
      <c r="V601" t="s">
        <v>184</v>
      </c>
      <c r="W601" t="s">
        <v>85</v>
      </c>
      <c r="X601" t="s">
        <v>221</v>
      </c>
      <c r="Y601" t="s">
        <v>186</v>
      </c>
      <c r="Z601" t="s">
        <v>187</v>
      </c>
      <c r="AA601" s="32">
        <v>71.900000000000006</v>
      </c>
    </row>
    <row r="602" spans="1:27" x14ac:dyDescent="0.3">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Bay Area</v>
      </c>
      <c r="C602" s="4" t="str">
        <f>VLOOKUP(P602,Lookup!$A$1:$E$19,5,0)</f>
        <v>Region 3</v>
      </c>
      <c r="D602" s="4" t="str">
        <f>VLOOKUP(P602,Lookup!$A$1:$B$19,2,0)</f>
        <v>DI</v>
      </c>
      <c r="E602" s="4" t="str">
        <f>IF(AND((Data[[#This Row],[Min Notif Date]]&gt;$G$3),Data[[#This Row],[Min Notif Date]]&lt;$F$3),"Last Week","No")</f>
        <v>No</v>
      </c>
      <c r="F602" s="4" t="str">
        <f>VLOOKUP(MONTH(Data[[#This Row],[Min Notif Date]]),Lookup!$G$1:$H$12,2,0)</f>
        <v>2. Feb</v>
      </c>
      <c r="G602" s="4" t="str">
        <f t="shared" si="9"/>
        <v/>
      </c>
      <c r="H602" s="4" t="str">
        <f>IF(AND(Data[[#This Row],[Min Notif Time]]&gt;6,Data[[#This Row],[Min Notif Time]]&lt;17),"Business Hours","Non-Business Hours")</f>
        <v>Business Hours</v>
      </c>
      <c r="I602" s="4" t="str" cm="1">
        <f t="array" ref="I602">IFERROR(VLOOKUP(Data[[#This Row],[Min Notif Date]],Lookup!$N$1:$P$11,2,0),_xlfn.IFS(VLOOKUP(WEEKDAY(Data[[#This Row],[Min Notif Date]]),Lookup!$J$1:$L$7,3,0)="Weekend","Weekend",VLOOKUP(WEEKDAY(Data[[#This Row],[Min Notif Date]]),Lookup!$J$1:$L$7,3,0)="Weekday","Weekday"))</f>
        <v>Weekday</v>
      </c>
      <c r="J602" s="4" t="str">
        <f>VLOOKUP(WEEKDAY(Data[[#This Row],[Min Notif Date]]),Lookup!$J$1:$K$7,2,0)</f>
        <v>3. Tue</v>
      </c>
      <c r="K602" s="105">
        <f>ROUNDDOWN(Data[[#This Row],[PGE Notified Time]],0)</f>
        <v>44607</v>
      </c>
      <c r="L602" s="4">
        <f>HOUR(Data[[#This Row],[PGE Notified Time]])</f>
        <v>12</v>
      </c>
      <c r="M602">
        <v>73694</v>
      </c>
      <c r="O602" t="s">
        <v>20</v>
      </c>
      <c r="P602" t="s">
        <v>208</v>
      </c>
      <c r="Q602" t="s">
        <v>20</v>
      </c>
      <c r="R602" t="s">
        <v>183</v>
      </c>
      <c r="S602" s="1" t="s">
        <v>171</v>
      </c>
      <c r="T602" s="1">
        <v>44607.53402777778</v>
      </c>
      <c r="U602" s="1">
        <v>44607.579861111109</v>
      </c>
      <c r="V602" t="s">
        <v>184</v>
      </c>
      <c r="W602" t="s">
        <v>85</v>
      </c>
      <c r="X602" t="s">
        <v>215</v>
      </c>
      <c r="Y602" t="s">
        <v>186</v>
      </c>
      <c r="Z602" t="s">
        <v>187</v>
      </c>
      <c r="AA602" s="32">
        <v>66</v>
      </c>
    </row>
    <row r="603" spans="1:27" x14ac:dyDescent="0.3">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 s="4" t="str">
        <f>VLOOKUP(P603,Lookup!$A$1:$D$19,4,0)</f>
        <v>Bay Area</v>
      </c>
      <c r="C603" s="4" t="str">
        <f>VLOOKUP(P603,Lookup!$A$1:$E$19,5,0)</f>
        <v>Region 3</v>
      </c>
      <c r="D603" s="4" t="str">
        <f>VLOOKUP(P603,Lookup!$A$1:$B$19,2,0)</f>
        <v>PN</v>
      </c>
      <c r="E603" s="4" t="str">
        <f>IF(AND((Data[[#This Row],[Min Notif Date]]&gt;$G$3),Data[[#This Row],[Min Notif Date]]&lt;$F$3),"Last Week","No")</f>
        <v>No</v>
      </c>
      <c r="F603" s="4" t="str">
        <f>VLOOKUP(MONTH(Data[[#This Row],[Min Notif Date]]),Lookup!$G$1:$H$12,2,0)</f>
        <v>2. Feb</v>
      </c>
      <c r="G603" s="4" t="str">
        <f t="shared" si="9"/>
        <v/>
      </c>
      <c r="H603" s="4" t="str">
        <f>IF(AND(Data[[#This Row],[Min Notif Time]]&gt;6,Data[[#This Row],[Min Notif Time]]&lt;17),"Business Hours","Non-Business Hours")</f>
        <v>Business Hours</v>
      </c>
      <c r="I603" s="4" t="str" cm="1">
        <f t="array" ref="I603">IFERROR(VLOOKUP(Data[[#This Row],[Min Notif Date]],Lookup!$N$1:$P$11,2,0),_xlfn.IFS(VLOOKUP(WEEKDAY(Data[[#This Row],[Min Notif Date]]),Lookup!$J$1:$L$7,3,0)="Weekend","Weekend",VLOOKUP(WEEKDAY(Data[[#This Row],[Min Notif Date]]),Lookup!$J$1:$L$7,3,0)="Weekday","Weekday"))</f>
        <v>Weekday</v>
      </c>
      <c r="J603" s="4" t="str">
        <f>VLOOKUP(WEEKDAY(Data[[#This Row],[Min Notif Date]]),Lookup!$J$1:$K$7,2,0)</f>
        <v>3. Tue</v>
      </c>
      <c r="K603" s="105">
        <f>ROUNDDOWN(Data[[#This Row],[PGE Notified Time]],0)</f>
        <v>44607</v>
      </c>
      <c r="L603" s="4">
        <f>HOUR(Data[[#This Row],[PGE Notified Time]])</f>
        <v>12</v>
      </c>
      <c r="M603">
        <v>73688</v>
      </c>
      <c r="O603" t="s">
        <v>20</v>
      </c>
      <c r="P603" t="s">
        <v>197</v>
      </c>
      <c r="Q603" t="s">
        <v>20</v>
      </c>
      <c r="R603" t="s">
        <v>191</v>
      </c>
      <c r="S603" s="1" t="s">
        <v>171</v>
      </c>
      <c r="T603" s="1">
        <v>44607.518055555556</v>
      </c>
      <c r="U603" s="1">
        <v>44607.5625</v>
      </c>
      <c r="V603" t="s">
        <v>184</v>
      </c>
      <c r="W603" t="s">
        <v>85</v>
      </c>
      <c r="X603" t="s">
        <v>248</v>
      </c>
      <c r="Y603" t="s">
        <v>186</v>
      </c>
      <c r="Z603" t="s">
        <v>187</v>
      </c>
      <c r="AA603" s="32">
        <v>64</v>
      </c>
    </row>
    <row r="604" spans="1:27" x14ac:dyDescent="0.3">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North Valley</v>
      </c>
      <c r="C604" s="4" t="str">
        <f>VLOOKUP(P604,Lookup!$A$1:$E$19,5,0)</f>
        <v>Region 2</v>
      </c>
      <c r="D604" s="4" t="str">
        <f>VLOOKUP(P604,Lookup!$A$1:$B$19,2,0)</f>
        <v>NV</v>
      </c>
      <c r="E604" s="4" t="str">
        <f>IF(AND((Data[[#This Row],[Min Notif Date]]&gt;$G$3),Data[[#This Row],[Min Notif Date]]&lt;$F$3),"Last Week","No")</f>
        <v>No</v>
      </c>
      <c r="F604" s="4" t="str">
        <f>VLOOKUP(MONTH(Data[[#This Row],[Min Notif Date]]),Lookup!$G$1:$H$12,2,0)</f>
        <v>2. Feb</v>
      </c>
      <c r="G604" s="4" t="str">
        <f t="shared" si="9"/>
        <v/>
      </c>
      <c r="H604" s="4" t="str">
        <f>IF(AND(Data[[#This Row],[Min Notif Time]]&gt;6,Data[[#This Row],[Min Notif Time]]&lt;17),"Business Hours","Non-Business Hours")</f>
        <v>Business Hours</v>
      </c>
      <c r="I604" s="4" t="str" cm="1">
        <f t="array" ref="I604">IFERROR(VLOOKUP(Data[[#This Row],[Min Notif Date]],Lookup!$N$1:$P$11,2,0),_xlfn.IFS(VLOOKUP(WEEKDAY(Data[[#This Row],[Min Notif Date]]),Lookup!$J$1:$L$7,3,0)="Weekend","Weekend",VLOOKUP(WEEKDAY(Data[[#This Row],[Min Notif Date]]),Lookup!$J$1:$L$7,3,0)="Weekday","Weekday"))</f>
        <v>Weekday</v>
      </c>
      <c r="J604" s="4" t="str">
        <f>VLOOKUP(WEEKDAY(Data[[#This Row],[Min Notif Date]]),Lookup!$J$1:$K$7,2,0)</f>
        <v>3. Tue</v>
      </c>
      <c r="K604" s="105">
        <f>ROUNDDOWN(Data[[#This Row],[PGE Notified Time]],0)</f>
        <v>44607</v>
      </c>
      <c r="L604" s="4">
        <f>HOUR(Data[[#This Row],[PGE Notified Time]])</f>
        <v>12</v>
      </c>
      <c r="M604">
        <v>73695</v>
      </c>
      <c r="O604" t="s">
        <v>20</v>
      </c>
      <c r="P604" t="s">
        <v>256</v>
      </c>
      <c r="Q604" t="s">
        <v>20</v>
      </c>
      <c r="R604" t="s">
        <v>191</v>
      </c>
      <c r="S604" s="1" t="s">
        <v>171</v>
      </c>
      <c r="T604" s="1">
        <v>44607.537499999999</v>
      </c>
      <c r="U604" s="1">
        <v>44607.576388888891</v>
      </c>
      <c r="V604" t="s">
        <v>184</v>
      </c>
      <c r="W604" t="s">
        <v>85</v>
      </c>
      <c r="X604" t="s">
        <v>355</v>
      </c>
      <c r="Y604" t="s">
        <v>186</v>
      </c>
      <c r="Z604" t="s">
        <v>187</v>
      </c>
      <c r="AA604" s="32">
        <v>56</v>
      </c>
    </row>
    <row r="605" spans="1:27" x14ac:dyDescent="0.3">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South Bay</v>
      </c>
      <c r="C605" s="4" t="str">
        <f>VLOOKUP(P605,Lookup!$A$1:$E$19,5,0)</f>
        <v>Region 4</v>
      </c>
      <c r="D605" s="4" t="str">
        <f>VLOOKUP(P605,Lookup!$A$1:$B$19,2,0)</f>
        <v>CC</v>
      </c>
      <c r="E605" s="4" t="str">
        <f>IF(AND((Data[[#This Row],[Min Notif Date]]&gt;$G$3),Data[[#This Row],[Min Notif Date]]&lt;$F$3),"Last Week","No")</f>
        <v>No</v>
      </c>
      <c r="F605" s="4" t="str">
        <f>VLOOKUP(MONTH(Data[[#This Row],[Min Notif Date]]),Lookup!$G$1:$H$12,2,0)</f>
        <v>2. Feb</v>
      </c>
      <c r="G605" s="4" t="str">
        <f t="shared" si="9"/>
        <v/>
      </c>
      <c r="H605" s="4" t="str">
        <f>IF(AND(Data[[#This Row],[Min Notif Time]]&gt;6,Data[[#This Row],[Min Notif Time]]&lt;17),"Business Hours","Non-Business Hours")</f>
        <v>Business Hours</v>
      </c>
      <c r="I605" s="4" t="str" cm="1">
        <f t="array" ref="I605">IFERROR(VLOOKUP(Data[[#This Row],[Min Notif Date]],Lookup!$N$1:$P$11,2,0),_xlfn.IFS(VLOOKUP(WEEKDAY(Data[[#This Row],[Min Notif Date]]),Lookup!$J$1:$L$7,3,0)="Weekend","Weekend",VLOOKUP(WEEKDAY(Data[[#This Row],[Min Notif Date]]),Lookup!$J$1:$L$7,3,0)="Weekday","Weekday"))</f>
        <v>Weekday</v>
      </c>
      <c r="J605" s="4" t="str">
        <f>VLOOKUP(WEEKDAY(Data[[#This Row],[Min Notif Date]]),Lookup!$J$1:$K$7,2,0)</f>
        <v>3. Tue</v>
      </c>
      <c r="K605" s="105">
        <f>ROUNDDOWN(Data[[#This Row],[PGE Notified Time]],0)</f>
        <v>44607</v>
      </c>
      <c r="L605" s="4">
        <f>HOUR(Data[[#This Row],[PGE Notified Time]])</f>
        <v>15</v>
      </c>
      <c r="M605">
        <v>73701</v>
      </c>
      <c r="O605" t="s">
        <v>20</v>
      </c>
      <c r="P605" t="s">
        <v>225</v>
      </c>
      <c r="Q605" t="s">
        <v>20</v>
      </c>
      <c r="R605" t="s">
        <v>191</v>
      </c>
      <c r="S605" s="1" t="s">
        <v>171</v>
      </c>
      <c r="T605" s="1">
        <v>44607.65</v>
      </c>
      <c r="U605" s="1">
        <v>44607.6875</v>
      </c>
      <c r="V605" t="s">
        <v>184</v>
      </c>
      <c r="W605" t="s">
        <v>85</v>
      </c>
      <c r="X605" t="s">
        <v>230</v>
      </c>
      <c r="Y605" t="s">
        <v>186</v>
      </c>
      <c r="Z605" t="s">
        <v>187</v>
      </c>
      <c r="AA605" s="32">
        <v>54</v>
      </c>
    </row>
    <row r="606" spans="1:27" x14ac:dyDescent="0.3">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South Bay</v>
      </c>
      <c r="C606" s="4" t="str">
        <f>VLOOKUP(P606,Lookup!$A$1:$E$19,5,0)</f>
        <v>Region 4</v>
      </c>
      <c r="D606" s="4" t="str">
        <f>VLOOKUP(P606,Lookup!$A$1:$B$19,2,0)</f>
        <v>CC</v>
      </c>
      <c r="E606" s="4" t="str">
        <f>IF(AND((Data[[#This Row],[Min Notif Date]]&gt;$G$3),Data[[#This Row],[Min Notif Date]]&lt;$F$3),"Last Week","No")</f>
        <v>No</v>
      </c>
      <c r="F606" s="4" t="str">
        <f>VLOOKUP(MONTH(Data[[#This Row],[Min Notif Date]]),Lookup!$G$1:$H$12,2,0)</f>
        <v>2. Feb</v>
      </c>
      <c r="G606" s="4" t="str">
        <f t="shared" si="9"/>
        <v/>
      </c>
      <c r="H606" s="4" t="str">
        <f>IF(AND(Data[[#This Row],[Min Notif Time]]&gt;6,Data[[#This Row],[Min Notif Time]]&lt;17),"Business Hours","Non-Business Hours")</f>
        <v>Business Hours</v>
      </c>
      <c r="I606" s="4" t="str" cm="1">
        <f t="array" ref="I606">IFERROR(VLOOKUP(Data[[#This Row],[Min Notif Date]],Lookup!$N$1:$P$11,2,0),_xlfn.IFS(VLOOKUP(WEEKDAY(Data[[#This Row],[Min Notif Date]]),Lookup!$J$1:$L$7,3,0)="Weekend","Weekend",VLOOKUP(WEEKDAY(Data[[#This Row],[Min Notif Date]]),Lookup!$J$1:$L$7,3,0)="Weekday","Weekday"))</f>
        <v>Weekday</v>
      </c>
      <c r="J606" s="4" t="str">
        <f>VLOOKUP(WEEKDAY(Data[[#This Row],[Min Notif Date]]),Lookup!$J$1:$K$7,2,0)</f>
        <v>3. Tue</v>
      </c>
      <c r="K606" s="105">
        <f>ROUNDDOWN(Data[[#This Row],[PGE Notified Time]],0)</f>
        <v>44607</v>
      </c>
      <c r="L606" s="4">
        <f>HOUR(Data[[#This Row],[PGE Notified Time]])</f>
        <v>10</v>
      </c>
      <c r="M606">
        <v>73680</v>
      </c>
      <c r="O606" t="s">
        <v>20</v>
      </c>
      <c r="P606" t="s">
        <v>225</v>
      </c>
      <c r="Q606" t="s">
        <v>20</v>
      </c>
      <c r="R606" t="s">
        <v>191</v>
      </c>
      <c r="S606" s="1" t="s">
        <v>171</v>
      </c>
      <c r="T606" s="1">
        <v>44607.42083333333</v>
      </c>
      <c r="U606" s="1">
        <v>44607.458333333336</v>
      </c>
      <c r="V606" t="s">
        <v>184</v>
      </c>
      <c r="W606" t="s">
        <v>85</v>
      </c>
      <c r="X606" t="s">
        <v>336</v>
      </c>
      <c r="Y606" t="s">
        <v>186</v>
      </c>
      <c r="Z606" t="s">
        <v>187</v>
      </c>
      <c r="AA606" s="32">
        <v>54</v>
      </c>
    </row>
    <row r="607" spans="1:27" x14ac:dyDescent="0.3">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Bay Area</v>
      </c>
      <c r="C607" s="4" t="str">
        <f>VLOOKUP(P607,Lookup!$A$1:$E$19,5,0)</f>
        <v>Region 3</v>
      </c>
      <c r="D607" s="4" t="str">
        <f>VLOOKUP(P607,Lookup!$A$1:$B$19,2,0)</f>
        <v>EB</v>
      </c>
      <c r="E607" s="4" t="str">
        <f>IF(AND((Data[[#This Row],[Min Notif Date]]&gt;$G$3),Data[[#This Row],[Min Notif Date]]&lt;$F$3),"Last Week","No")</f>
        <v>No</v>
      </c>
      <c r="F607" s="4" t="str">
        <f>VLOOKUP(MONTH(Data[[#This Row],[Min Notif Date]]),Lookup!$G$1:$H$12,2,0)</f>
        <v>2. Feb</v>
      </c>
      <c r="G607" s="4" t="str">
        <f t="shared" si="9"/>
        <v/>
      </c>
      <c r="H607" s="4" t="str">
        <f>IF(AND(Data[[#This Row],[Min Notif Time]]&gt;6,Data[[#This Row],[Min Notif Time]]&lt;17),"Business Hours","Non-Business Hours")</f>
        <v>Non-Business Hours</v>
      </c>
      <c r="I607" s="4" t="str" cm="1">
        <f t="array" ref="I607">IFERROR(VLOOKUP(Data[[#This Row],[Min Notif Date]],Lookup!$N$1:$P$11,2,0),_xlfn.IFS(VLOOKUP(WEEKDAY(Data[[#This Row],[Min Notif Date]]),Lookup!$J$1:$L$7,3,0)="Weekend","Weekend",VLOOKUP(WEEKDAY(Data[[#This Row],[Min Notif Date]]),Lookup!$J$1:$L$7,3,0)="Weekday","Weekday"))</f>
        <v>Weekday</v>
      </c>
      <c r="J607" s="4" t="str">
        <f>VLOOKUP(WEEKDAY(Data[[#This Row],[Min Notif Date]]),Lookup!$J$1:$K$7,2,0)</f>
        <v>3. Tue</v>
      </c>
      <c r="K607" s="105">
        <f>ROUNDDOWN(Data[[#This Row],[PGE Notified Time]],0)</f>
        <v>44607</v>
      </c>
      <c r="L607" s="4">
        <f>HOUR(Data[[#This Row],[PGE Notified Time]])</f>
        <v>19</v>
      </c>
      <c r="M607">
        <v>73707</v>
      </c>
      <c r="O607" t="s">
        <v>20</v>
      </c>
      <c r="P607" t="s">
        <v>182</v>
      </c>
      <c r="Q607" t="s">
        <v>20</v>
      </c>
      <c r="R607" t="s">
        <v>183</v>
      </c>
      <c r="S607" s="1" t="s">
        <v>171</v>
      </c>
      <c r="T607" s="1">
        <v>44607.822916666664</v>
      </c>
      <c r="U607" s="1">
        <v>44607.854166666664</v>
      </c>
      <c r="V607" t="s">
        <v>184</v>
      </c>
      <c r="W607" t="s">
        <v>85</v>
      </c>
      <c r="X607" t="s">
        <v>185</v>
      </c>
      <c r="Y607" t="s">
        <v>186</v>
      </c>
      <c r="Z607" t="s">
        <v>187</v>
      </c>
      <c r="AA607" s="32">
        <v>45</v>
      </c>
    </row>
    <row r="608" spans="1:27" x14ac:dyDescent="0.3">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8" s="4" t="str">
        <f>VLOOKUP(P608,Lookup!$A$1:$D$19,4,0)</f>
        <v>North Valley</v>
      </c>
      <c r="C608" s="4" t="str">
        <f>VLOOKUP(P608,Lookup!$A$1:$E$19,5,0)</f>
        <v>Region 2</v>
      </c>
      <c r="D608" s="4" t="str">
        <f>VLOOKUP(P608,Lookup!$A$1:$B$19,2,0)</f>
        <v>SA</v>
      </c>
      <c r="E608" s="4" t="str">
        <f>IF(AND((Data[[#This Row],[Min Notif Date]]&gt;$G$3),Data[[#This Row],[Min Notif Date]]&lt;$F$3),"Last Week","No")</f>
        <v>No</v>
      </c>
      <c r="F608" s="4" t="str">
        <f>VLOOKUP(MONTH(Data[[#This Row],[Min Notif Date]]),Lookup!$G$1:$H$12,2,0)</f>
        <v>2. Feb</v>
      </c>
      <c r="G608" s="4" t="str">
        <f t="shared" si="9"/>
        <v/>
      </c>
      <c r="H608" s="4" t="str">
        <f>IF(AND(Data[[#This Row],[Min Notif Time]]&gt;6,Data[[#This Row],[Min Notif Time]]&lt;17),"Business Hours","Non-Business Hours")</f>
        <v>Business Hours</v>
      </c>
      <c r="I608" s="4" t="str" cm="1">
        <f t="array" ref="I608">IFERROR(VLOOKUP(Data[[#This Row],[Min Notif Date]],Lookup!$N$1:$P$11,2,0),_xlfn.IFS(VLOOKUP(WEEKDAY(Data[[#This Row],[Min Notif Date]]),Lookup!$J$1:$L$7,3,0)="Weekend","Weekend",VLOOKUP(WEEKDAY(Data[[#This Row],[Min Notif Date]]),Lookup!$J$1:$L$7,3,0)="Weekday","Weekday"))</f>
        <v>Weekday</v>
      </c>
      <c r="J608" s="4" t="str">
        <f>VLOOKUP(WEEKDAY(Data[[#This Row],[Min Notif Date]]),Lookup!$J$1:$K$7,2,0)</f>
        <v>3. Tue</v>
      </c>
      <c r="K608" s="105">
        <f>ROUNDDOWN(Data[[#This Row],[PGE Notified Time]],0)</f>
        <v>44607</v>
      </c>
      <c r="L608" s="4">
        <f>HOUR(Data[[#This Row],[PGE Notified Time]])</f>
        <v>9</v>
      </c>
      <c r="M608">
        <v>73679</v>
      </c>
      <c r="N608">
        <v>551037556</v>
      </c>
      <c r="O608" t="s">
        <v>25</v>
      </c>
      <c r="P608" t="s">
        <v>210</v>
      </c>
      <c r="Q608" t="s">
        <v>213</v>
      </c>
      <c r="R608" t="s">
        <v>183</v>
      </c>
      <c r="S608" s="1">
        <v>44607.414664351854</v>
      </c>
      <c r="T608" s="1">
        <v>44607.415416666663</v>
      </c>
      <c r="U608" s="1">
        <v>44607.44027777778</v>
      </c>
      <c r="V608" t="s">
        <v>184</v>
      </c>
      <c r="W608" t="s">
        <v>86</v>
      </c>
      <c r="X608" t="s">
        <v>239</v>
      </c>
      <c r="Y608" t="s">
        <v>186</v>
      </c>
      <c r="Z608" t="s">
        <v>187</v>
      </c>
      <c r="AA608" s="32">
        <v>36.883333333000003</v>
      </c>
    </row>
    <row r="609" spans="1:27" x14ac:dyDescent="0.3">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9" s="4" t="str">
        <f>VLOOKUP(P609,Lookup!$A$1:$D$19,4,0)</f>
        <v>Central Valley</v>
      </c>
      <c r="C609" s="4" t="str">
        <f>VLOOKUP(P609,Lookup!$A$1:$E$19,5,0)</f>
        <v>Region 5</v>
      </c>
      <c r="D609" s="4" t="str">
        <f>VLOOKUP(P609,Lookup!$A$1:$B$19,2,0)</f>
        <v>ST</v>
      </c>
      <c r="E609" s="4" t="str">
        <f>IF(AND((Data[[#This Row],[Min Notif Date]]&gt;$G$3),Data[[#This Row],[Min Notif Date]]&lt;$F$3),"Last Week","No")</f>
        <v>No</v>
      </c>
      <c r="F609" s="4" t="str">
        <f>VLOOKUP(MONTH(Data[[#This Row],[Min Notif Date]]),Lookup!$G$1:$H$12,2,0)</f>
        <v>2. Feb</v>
      </c>
      <c r="G609" s="4" t="str">
        <f t="shared" si="9"/>
        <v/>
      </c>
      <c r="H609" s="4" t="str">
        <f>IF(AND(Data[[#This Row],[Min Notif Time]]&gt;6,Data[[#This Row],[Min Notif Time]]&lt;17),"Business Hours","Non-Business Hours")</f>
        <v>Business Hours</v>
      </c>
      <c r="I609" s="4" t="str" cm="1">
        <f t="array" ref="I609">IFERROR(VLOOKUP(Data[[#This Row],[Min Notif Date]],Lookup!$N$1:$P$11,2,0),_xlfn.IFS(VLOOKUP(WEEKDAY(Data[[#This Row],[Min Notif Date]]),Lookup!$J$1:$L$7,3,0)="Weekend","Weekend",VLOOKUP(WEEKDAY(Data[[#This Row],[Min Notif Date]]),Lookup!$J$1:$L$7,3,0)="Weekday","Weekday"))</f>
        <v>Weekday</v>
      </c>
      <c r="J609" s="4" t="str">
        <f>VLOOKUP(WEEKDAY(Data[[#This Row],[Min Notif Date]]),Lookup!$J$1:$K$7,2,0)</f>
        <v>3. Tue</v>
      </c>
      <c r="K609" s="105">
        <f>ROUNDDOWN(Data[[#This Row],[PGE Notified Time]],0)</f>
        <v>44607</v>
      </c>
      <c r="L609" s="4">
        <f>HOUR(Data[[#This Row],[PGE Notified Time]])</f>
        <v>10</v>
      </c>
      <c r="M609">
        <v>73684</v>
      </c>
      <c r="N609">
        <v>9614690037</v>
      </c>
      <c r="O609" t="s">
        <v>25</v>
      </c>
      <c r="P609" t="s">
        <v>188</v>
      </c>
      <c r="Q609" t="s">
        <v>213</v>
      </c>
      <c r="R609" t="s">
        <v>183</v>
      </c>
      <c r="S609" s="1">
        <v>44607.446817129632</v>
      </c>
      <c r="T609" s="1">
        <v>44607.447395833333</v>
      </c>
      <c r="U609" s="1">
        <v>44607.464583333334</v>
      </c>
      <c r="V609" t="s">
        <v>184</v>
      </c>
      <c r="W609" t="s">
        <v>85</v>
      </c>
      <c r="X609" t="s">
        <v>382</v>
      </c>
      <c r="Y609" t="s">
        <v>186</v>
      </c>
      <c r="Z609" t="s">
        <v>187</v>
      </c>
      <c r="AA609" s="32">
        <v>25.583333332999999</v>
      </c>
    </row>
    <row r="610" spans="1:27" x14ac:dyDescent="0.3">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0" s="4" t="str">
        <f>VLOOKUP(P610,Lookup!$A$1:$D$19,4,0)</f>
        <v>North Coast</v>
      </c>
      <c r="C610" s="4" t="str">
        <f>VLOOKUP(P610,Lookup!$A$1:$E$19,5,0)</f>
        <v>Region 1</v>
      </c>
      <c r="D610" s="4" t="str">
        <f>VLOOKUP(P610,Lookup!$A$1:$B$19,2,0)</f>
        <v>SO</v>
      </c>
      <c r="E610" s="4" t="str">
        <f>IF(AND((Data[[#This Row],[Min Notif Date]]&gt;$G$3),Data[[#This Row],[Min Notif Date]]&lt;$F$3),"Last Week","No")</f>
        <v>No</v>
      </c>
      <c r="F610" s="4" t="str">
        <f>VLOOKUP(MONTH(Data[[#This Row],[Min Notif Date]]),Lookup!$G$1:$H$12,2,0)</f>
        <v>2. Feb</v>
      </c>
      <c r="G610" s="4" t="str">
        <f t="shared" si="9"/>
        <v/>
      </c>
      <c r="H610" s="4" t="str">
        <f>IF(AND(Data[[#This Row],[Min Notif Time]]&gt;6,Data[[#This Row],[Min Notif Time]]&lt;17),"Business Hours","Non-Business Hours")</f>
        <v>Business Hours</v>
      </c>
      <c r="I610" s="4" t="str" cm="1">
        <f t="array" ref="I610">IFERROR(VLOOKUP(Data[[#This Row],[Min Notif Date]],Lookup!$N$1:$P$11,2,0),_xlfn.IFS(VLOOKUP(WEEKDAY(Data[[#This Row],[Min Notif Date]]),Lookup!$J$1:$L$7,3,0)="Weekend","Weekend",VLOOKUP(WEEKDAY(Data[[#This Row],[Min Notif Date]]),Lookup!$J$1:$L$7,3,0)="Weekday","Weekday"))</f>
        <v>Weekday</v>
      </c>
      <c r="J610" s="4" t="str">
        <f>VLOOKUP(WEEKDAY(Data[[#This Row],[Min Notif Date]]),Lookup!$J$1:$K$7,2,0)</f>
        <v>3. Tue</v>
      </c>
      <c r="K610" s="105">
        <f>ROUNDDOWN(Data[[#This Row],[PGE Notified Time]],0)</f>
        <v>44607</v>
      </c>
      <c r="L610" s="4">
        <f>HOUR(Data[[#This Row],[PGE Notified Time]])</f>
        <v>10</v>
      </c>
      <c r="M610">
        <v>73685</v>
      </c>
      <c r="N610">
        <v>4025252677</v>
      </c>
      <c r="O610" t="s">
        <v>25</v>
      </c>
      <c r="P610" t="s">
        <v>203</v>
      </c>
      <c r="Q610" t="s">
        <v>213</v>
      </c>
      <c r="R610" t="s">
        <v>183</v>
      </c>
      <c r="S610" s="1">
        <v>44607.439652777779</v>
      </c>
      <c r="T610" s="1">
        <v>44607.446527777778</v>
      </c>
      <c r="U610" s="1">
        <v>44607.454861111109</v>
      </c>
      <c r="V610" t="s">
        <v>184</v>
      </c>
      <c r="W610" t="s">
        <v>85</v>
      </c>
      <c r="X610" t="s">
        <v>265</v>
      </c>
      <c r="Y610" t="s">
        <v>186</v>
      </c>
      <c r="Z610" t="s">
        <v>187</v>
      </c>
      <c r="AA610" s="32">
        <v>21.9</v>
      </c>
    </row>
    <row r="611" spans="1:27" x14ac:dyDescent="0.3">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 s="4" t="str">
        <f>VLOOKUP(P611,Lookup!$A$1:$D$19,4,0)</f>
        <v>Central Valley</v>
      </c>
      <c r="C611" s="4" t="str">
        <f>VLOOKUP(P611,Lookup!$A$1:$E$19,5,0)</f>
        <v>Region 5</v>
      </c>
      <c r="D611" s="4" t="str">
        <f>VLOOKUP(P611,Lookup!$A$1:$B$19,2,0)</f>
        <v>FR</v>
      </c>
      <c r="E611" s="4" t="str">
        <f>IF(AND((Data[[#This Row],[Min Notif Date]]&gt;$G$3),Data[[#This Row],[Min Notif Date]]&lt;$F$3),"Last Week","No")</f>
        <v>No</v>
      </c>
      <c r="F611" s="4" t="str">
        <f>VLOOKUP(MONTH(Data[[#This Row],[Min Notif Date]]),Lookup!$G$1:$H$12,2,0)</f>
        <v>2. Feb</v>
      </c>
      <c r="G611" s="4" t="str">
        <f t="shared" si="9"/>
        <v/>
      </c>
      <c r="H611" s="4" t="str">
        <f>IF(AND(Data[[#This Row],[Min Notif Time]]&gt;6,Data[[#This Row],[Min Notif Time]]&lt;17),"Business Hours","Non-Business Hours")</f>
        <v>Business Hours</v>
      </c>
      <c r="I611" s="4" t="str" cm="1">
        <f t="array" ref="I611">IFERROR(VLOOKUP(Data[[#This Row],[Min Notif Date]],Lookup!$N$1:$P$11,2,0),_xlfn.IFS(VLOOKUP(WEEKDAY(Data[[#This Row],[Min Notif Date]]),Lookup!$J$1:$L$7,3,0)="Weekend","Weekend",VLOOKUP(WEEKDAY(Data[[#This Row],[Min Notif Date]]),Lookup!$J$1:$L$7,3,0)="Weekday","Weekday"))</f>
        <v>Weekday</v>
      </c>
      <c r="J611" s="4" t="str">
        <f>VLOOKUP(WEEKDAY(Data[[#This Row],[Min Notif Date]]),Lookup!$J$1:$K$7,2,0)</f>
        <v>3. Tue</v>
      </c>
      <c r="K611" s="105">
        <f>ROUNDDOWN(Data[[#This Row],[PGE Notified Time]],0)</f>
        <v>44607</v>
      </c>
      <c r="L611" s="4">
        <f>HOUR(Data[[#This Row],[PGE Notified Time]])</f>
        <v>8</v>
      </c>
      <c r="M611">
        <v>73676</v>
      </c>
      <c r="N611">
        <v>6151254807</v>
      </c>
      <c r="O611" t="s">
        <v>25</v>
      </c>
      <c r="P611" t="s">
        <v>195</v>
      </c>
      <c r="Q611" t="s">
        <v>213</v>
      </c>
      <c r="R611" t="s">
        <v>183</v>
      </c>
      <c r="S611" s="1">
        <v>44607.346562500003</v>
      </c>
      <c r="T611" s="1">
        <v>44607.348402777781</v>
      </c>
      <c r="U611" s="1">
        <v>44607.357638888891</v>
      </c>
      <c r="V611" t="s">
        <v>184</v>
      </c>
      <c r="W611" t="s">
        <v>85</v>
      </c>
      <c r="X611" t="s">
        <v>196</v>
      </c>
      <c r="Y611" t="s">
        <v>186</v>
      </c>
      <c r="Z611" t="s">
        <v>187</v>
      </c>
      <c r="AA611" s="32">
        <v>15.95</v>
      </c>
    </row>
    <row r="612" spans="1:27" x14ac:dyDescent="0.3">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 s="4" t="str">
        <f>VLOOKUP(P612,Lookup!$A$1:$D$19,4,0)</f>
        <v>South Bay</v>
      </c>
      <c r="C612" s="4" t="str">
        <f>VLOOKUP(P612,Lookup!$A$1:$E$19,5,0)</f>
        <v>Region 4</v>
      </c>
      <c r="D612" s="4" t="str">
        <f>VLOOKUP(P612,Lookup!$A$1:$B$19,2,0)</f>
        <v>CC</v>
      </c>
      <c r="E612" s="4" t="str">
        <f>IF(AND((Data[[#This Row],[Min Notif Date]]&gt;$G$3),Data[[#This Row],[Min Notif Date]]&lt;$F$3),"Last Week","No")</f>
        <v>No</v>
      </c>
      <c r="F612" s="4" t="str">
        <f>VLOOKUP(MONTH(Data[[#This Row],[Min Notif Date]]),Lookup!$G$1:$H$12,2,0)</f>
        <v>2. Feb</v>
      </c>
      <c r="G612" s="4" t="str">
        <f t="shared" si="9"/>
        <v/>
      </c>
      <c r="H612" s="4" t="str">
        <f>IF(AND(Data[[#This Row],[Min Notif Time]]&gt;6,Data[[#This Row],[Min Notif Time]]&lt;17),"Business Hours","Non-Business Hours")</f>
        <v>Business Hours</v>
      </c>
      <c r="I612" s="4" t="str" cm="1">
        <f t="array" ref="I612">IFERROR(VLOOKUP(Data[[#This Row],[Min Notif Date]],Lookup!$N$1:$P$11,2,0),_xlfn.IFS(VLOOKUP(WEEKDAY(Data[[#This Row],[Min Notif Date]]),Lookup!$J$1:$L$7,3,0)="Weekend","Weekend",VLOOKUP(WEEKDAY(Data[[#This Row],[Min Notif Date]]),Lookup!$J$1:$L$7,3,0)="Weekday","Weekday"))</f>
        <v>Weekday</v>
      </c>
      <c r="J612" s="4" t="str">
        <f>VLOOKUP(WEEKDAY(Data[[#This Row],[Min Notif Date]]),Lookup!$J$1:$K$7,2,0)</f>
        <v>4. Wed</v>
      </c>
      <c r="K612" s="105">
        <f>ROUNDDOWN(Data[[#This Row],[PGE Notified Time]],0)</f>
        <v>44608</v>
      </c>
      <c r="L612" s="4">
        <f>HOUR(Data[[#This Row],[PGE Notified Time]])</f>
        <v>11</v>
      </c>
      <c r="M612">
        <v>73734</v>
      </c>
      <c r="O612" t="s">
        <v>20</v>
      </c>
      <c r="P612" t="s">
        <v>225</v>
      </c>
      <c r="Q612" t="s">
        <v>20</v>
      </c>
      <c r="R612" t="s">
        <v>193</v>
      </c>
      <c r="S612" s="1" t="s">
        <v>171</v>
      </c>
      <c r="T612" s="1">
        <v>44608.463888888888</v>
      </c>
      <c r="U612" s="1">
        <v>44609.041666666664</v>
      </c>
      <c r="V612" t="s">
        <v>184</v>
      </c>
      <c r="W612" t="s">
        <v>87</v>
      </c>
      <c r="X612" t="s">
        <v>233</v>
      </c>
      <c r="Y612" t="s">
        <v>186</v>
      </c>
      <c r="Z612" t="s">
        <v>187</v>
      </c>
      <c r="AA612" s="32">
        <v>832</v>
      </c>
    </row>
    <row r="613" spans="1:27" x14ac:dyDescent="0.3">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 s="4" t="str">
        <f>VLOOKUP(P613,Lookup!$A$1:$D$19,4,0)</f>
        <v>North Coast</v>
      </c>
      <c r="C613" s="4" t="str">
        <f>VLOOKUP(P613,Lookup!$A$1:$E$19,5,0)</f>
        <v>Region 1</v>
      </c>
      <c r="D613" s="4" t="str">
        <f>VLOOKUP(P613,Lookup!$A$1:$B$19,2,0)</f>
        <v>NB</v>
      </c>
      <c r="E613" s="4" t="str">
        <f>IF(AND((Data[[#This Row],[Min Notif Date]]&gt;$G$3),Data[[#This Row],[Min Notif Date]]&lt;$F$3),"Last Week","No")</f>
        <v>No</v>
      </c>
      <c r="F613" s="4" t="str">
        <f>VLOOKUP(MONTH(Data[[#This Row],[Min Notif Date]]),Lookup!$G$1:$H$12,2,0)</f>
        <v>2. Feb</v>
      </c>
      <c r="G613" s="4" t="str">
        <f t="shared" si="9"/>
        <v/>
      </c>
      <c r="H613" s="4" t="str">
        <f>IF(AND(Data[[#This Row],[Min Notif Time]]&gt;6,Data[[#This Row],[Min Notif Time]]&lt;17),"Business Hours","Non-Business Hours")</f>
        <v>Non-Business Hours</v>
      </c>
      <c r="I613" s="4" t="str" cm="1">
        <f t="array" ref="I613">IFERROR(VLOOKUP(Data[[#This Row],[Min Notif Date]],Lookup!$N$1:$P$11,2,0),_xlfn.IFS(VLOOKUP(WEEKDAY(Data[[#This Row],[Min Notif Date]]),Lookup!$J$1:$L$7,3,0)="Weekend","Weekend",VLOOKUP(WEEKDAY(Data[[#This Row],[Min Notif Date]]),Lookup!$J$1:$L$7,3,0)="Weekday","Weekday"))</f>
        <v>Weekday</v>
      </c>
      <c r="J613" s="4" t="str">
        <f>VLOOKUP(WEEKDAY(Data[[#This Row],[Min Notif Date]]),Lookup!$J$1:$K$7,2,0)</f>
        <v>4. Wed</v>
      </c>
      <c r="K613" s="105">
        <f>ROUNDDOWN(Data[[#This Row],[PGE Notified Time]],0)</f>
        <v>44608</v>
      </c>
      <c r="L613" s="4">
        <f>HOUR(Data[[#This Row],[PGE Notified Time]])</f>
        <v>18</v>
      </c>
      <c r="M613">
        <v>73757</v>
      </c>
      <c r="O613" t="s">
        <v>20</v>
      </c>
      <c r="P613" t="s">
        <v>219</v>
      </c>
      <c r="Q613" t="s">
        <v>20</v>
      </c>
      <c r="R613" t="s">
        <v>183</v>
      </c>
      <c r="S613" s="1" t="s">
        <v>171</v>
      </c>
      <c r="T613" s="1">
        <v>44608.756944444445</v>
      </c>
      <c r="U613" s="1">
        <v>44609.020833333336</v>
      </c>
      <c r="V613" t="s">
        <v>184</v>
      </c>
      <c r="W613" t="s">
        <v>87</v>
      </c>
      <c r="X613" t="s">
        <v>237</v>
      </c>
      <c r="Y613" t="s">
        <v>186</v>
      </c>
      <c r="Z613" t="s">
        <v>187</v>
      </c>
      <c r="AA613" s="32">
        <v>380</v>
      </c>
    </row>
    <row r="614" spans="1:27" x14ac:dyDescent="0.3">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 s="4" t="str">
        <f>VLOOKUP(P614,Lookup!$A$1:$D$19,4,0)</f>
        <v>Bay Area</v>
      </c>
      <c r="C614" s="4" t="str">
        <f>VLOOKUP(P614,Lookup!$A$1:$E$19,5,0)</f>
        <v>Region 3</v>
      </c>
      <c r="D614" s="4" t="str">
        <f>VLOOKUP(P614,Lookup!$A$1:$B$19,2,0)</f>
        <v>PN</v>
      </c>
      <c r="E614" s="4" t="str">
        <f>IF(AND((Data[[#This Row],[Min Notif Date]]&gt;$G$3),Data[[#This Row],[Min Notif Date]]&lt;$F$3),"Last Week","No")</f>
        <v>No</v>
      </c>
      <c r="F614" s="4" t="str">
        <f>VLOOKUP(MONTH(Data[[#This Row],[Min Notif Date]]),Lookup!$G$1:$H$12,2,0)</f>
        <v>2. Feb</v>
      </c>
      <c r="G614" s="4" t="str">
        <f t="shared" si="9"/>
        <v/>
      </c>
      <c r="H614" s="4" t="str">
        <f>IF(AND(Data[[#This Row],[Min Notif Time]]&gt;6,Data[[#This Row],[Min Notif Time]]&lt;17),"Business Hours","Non-Business Hours")</f>
        <v>Business Hours</v>
      </c>
      <c r="I614" s="4" t="str" cm="1">
        <f t="array" ref="I614">IFERROR(VLOOKUP(Data[[#This Row],[Min Notif Date]],Lookup!$N$1:$P$11,2,0),_xlfn.IFS(VLOOKUP(WEEKDAY(Data[[#This Row],[Min Notif Date]]),Lookup!$J$1:$L$7,3,0)="Weekend","Weekend",VLOOKUP(WEEKDAY(Data[[#This Row],[Min Notif Date]]),Lookup!$J$1:$L$7,3,0)="Weekday","Weekday"))</f>
        <v>Weekday</v>
      </c>
      <c r="J614" s="4" t="str">
        <f>VLOOKUP(WEEKDAY(Data[[#This Row],[Min Notif Date]]),Lookup!$J$1:$K$7,2,0)</f>
        <v>4. Wed</v>
      </c>
      <c r="K614" s="105">
        <f>ROUNDDOWN(Data[[#This Row],[PGE Notified Time]],0)</f>
        <v>44608</v>
      </c>
      <c r="L614" s="4">
        <f>HOUR(Data[[#This Row],[PGE Notified Time]])</f>
        <v>15</v>
      </c>
      <c r="M614">
        <v>73748</v>
      </c>
      <c r="O614" t="s">
        <v>20</v>
      </c>
      <c r="P614" t="s">
        <v>197</v>
      </c>
      <c r="Q614" t="s">
        <v>20</v>
      </c>
      <c r="R614" t="s">
        <v>183</v>
      </c>
      <c r="S614" s="1" t="s">
        <v>171</v>
      </c>
      <c r="T614" s="1">
        <v>44608.62777777778</v>
      </c>
      <c r="U614" s="1">
        <v>44608.770833333336</v>
      </c>
      <c r="V614" t="s">
        <v>184</v>
      </c>
      <c r="W614" t="s">
        <v>87</v>
      </c>
      <c r="X614" t="s">
        <v>270</v>
      </c>
      <c r="Y614" t="s">
        <v>186</v>
      </c>
      <c r="Z614" t="s">
        <v>187</v>
      </c>
      <c r="AA614" s="32">
        <v>206</v>
      </c>
    </row>
    <row r="615" spans="1:27" x14ac:dyDescent="0.3">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Central Valley</v>
      </c>
      <c r="C615" s="4" t="str">
        <f>VLOOKUP(P615,Lookup!$A$1:$E$19,5,0)</f>
        <v>Region 5</v>
      </c>
      <c r="D615" s="4" t="str">
        <f>VLOOKUP(P615,Lookup!$A$1:$B$19,2,0)</f>
        <v>FR</v>
      </c>
      <c r="E615" s="4" t="str">
        <f>IF(AND((Data[[#This Row],[Min Notif Date]]&gt;$G$3),Data[[#This Row],[Min Notif Date]]&lt;$F$3),"Last Week","No")</f>
        <v>No</v>
      </c>
      <c r="F615" s="4" t="str">
        <f>VLOOKUP(MONTH(Data[[#This Row],[Min Notif Date]]),Lookup!$G$1:$H$12,2,0)</f>
        <v>2. Feb</v>
      </c>
      <c r="G615" s="4" t="str">
        <f t="shared" si="9"/>
        <v/>
      </c>
      <c r="H615" s="4" t="str">
        <f>IF(AND(Data[[#This Row],[Min Notif Time]]&gt;6,Data[[#This Row],[Min Notif Time]]&lt;17),"Business Hours","Non-Business Hours")</f>
        <v>Business Hours</v>
      </c>
      <c r="I615" s="4" t="str" cm="1">
        <f t="array" ref="I615">IFERROR(VLOOKUP(Data[[#This Row],[Min Notif Date]],Lookup!$N$1:$P$11,2,0),_xlfn.IFS(VLOOKUP(WEEKDAY(Data[[#This Row],[Min Notif Date]]),Lookup!$J$1:$L$7,3,0)="Weekend","Weekend",VLOOKUP(WEEKDAY(Data[[#This Row],[Min Notif Date]]),Lookup!$J$1:$L$7,3,0)="Weekday","Weekday"))</f>
        <v>Weekday</v>
      </c>
      <c r="J615" s="4" t="str">
        <f>VLOOKUP(WEEKDAY(Data[[#This Row],[Min Notif Date]]),Lookup!$J$1:$K$7,2,0)</f>
        <v>4. Wed</v>
      </c>
      <c r="K615" s="105">
        <f>ROUNDDOWN(Data[[#This Row],[PGE Notified Time]],0)</f>
        <v>44608</v>
      </c>
      <c r="L615" s="4">
        <f>HOUR(Data[[#This Row],[PGE Notified Time]])</f>
        <v>10</v>
      </c>
      <c r="M615">
        <v>73728</v>
      </c>
      <c r="O615" t="s">
        <v>20</v>
      </c>
      <c r="P615" t="s">
        <v>195</v>
      </c>
      <c r="Q615" t="s">
        <v>20</v>
      </c>
      <c r="R615" t="s">
        <v>183</v>
      </c>
      <c r="S615" s="1" t="s">
        <v>171</v>
      </c>
      <c r="T615" s="1">
        <v>44608.422222222223</v>
      </c>
      <c r="U615" s="1">
        <v>44608.5625</v>
      </c>
      <c r="V615" t="s">
        <v>184</v>
      </c>
      <c r="W615" t="s">
        <v>87</v>
      </c>
      <c r="X615" t="s">
        <v>196</v>
      </c>
      <c r="Y615" t="s">
        <v>186</v>
      </c>
      <c r="Z615" t="s">
        <v>187</v>
      </c>
      <c r="AA615" s="32">
        <v>202</v>
      </c>
    </row>
    <row r="616" spans="1:27" x14ac:dyDescent="0.3">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North Valley</v>
      </c>
      <c r="C616" s="4" t="str">
        <f>VLOOKUP(P616,Lookup!$A$1:$E$19,5,0)</f>
        <v>Region 2</v>
      </c>
      <c r="D616" s="4" t="str">
        <f>VLOOKUP(P616,Lookup!$A$1:$B$19,2,0)</f>
        <v>SI</v>
      </c>
      <c r="E616" s="4" t="str">
        <f>IF(AND((Data[[#This Row],[Min Notif Date]]&gt;$G$3),Data[[#This Row],[Min Notif Date]]&lt;$F$3),"Last Week","No")</f>
        <v>No</v>
      </c>
      <c r="F616" s="4" t="str">
        <f>VLOOKUP(MONTH(Data[[#This Row],[Min Notif Date]]),Lookup!$G$1:$H$12,2,0)</f>
        <v>2. Feb</v>
      </c>
      <c r="G616" s="4" t="str">
        <f t="shared" si="9"/>
        <v/>
      </c>
      <c r="H616" s="4" t="str">
        <f>IF(AND(Data[[#This Row],[Min Notif Time]]&gt;6,Data[[#This Row],[Min Notif Time]]&lt;17),"Business Hours","Non-Business Hours")</f>
        <v>Business Hours</v>
      </c>
      <c r="I616" s="4" t="str" cm="1">
        <f t="array" ref="I616">IFERROR(VLOOKUP(Data[[#This Row],[Min Notif Date]],Lookup!$N$1:$P$11,2,0),_xlfn.IFS(VLOOKUP(WEEKDAY(Data[[#This Row],[Min Notif Date]]),Lookup!$J$1:$L$7,3,0)="Weekend","Weekend",VLOOKUP(WEEKDAY(Data[[#This Row],[Min Notif Date]]),Lookup!$J$1:$L$7,3,0)="Weekday","Weekday"))</f>
        <v>Weekday</v>
      </c>
      <c r="J616" s="4" t="str">
        <f>VLOOKUP(WEEKDAY(Data[[#This Row],[Min Notif Date]]),Lookup!$J$1:$K$7,2,0)</f>
        <v>4. Wed</v>
      </c>
      <c r="K616" s="105">
        <f>ROUNDDOWN(Data[[#This Row],[PGE Notified Time]],0)</f>
        <v>44608</v>
      </c>
      <c r="L616" s="4">
        <f>HOUR(Data[[#This Row],[PGE Notified Time]])</f>
        <v>12</v>
      </c>
      <c r="M616">
        <v>73740</v>
      </c>
      <c r="N616">
        <v>1400513880</v>
      </c>
      <c r="O616" t="s">
        <v>20</v>
      </c>
      <c r="P616" t="s">
        <v>201</v>
      </c>
      <c r="Q616" t="s">
        <v>20</v>
      </c>
      <c r="R616" t="s">
        <v>183</v>
      </c>
      <c r="S616" s="1">
        <v>44608.490405092591</v>
      </c>
      <c r="T616" s="1">
        <v>44608.537210648145</v>
      </c>
      <c r="U616" s="1">
        <v>44608.618055555555</v>
      </c>
      <c r="V616" t="s">
        <v>184</v>
      </c>
      <c r="W616" t="s">
        <v>87</v>
      </c>
      <c r="X616" t="s">
        <v>253</v>
      </c>
      <c r="Y616" t="s">
        <v>186</v>
      </c>
      <c r="Z616" t="s">
        <v>187</v>
      </c>
      <c r="AA616" s="32">
        <v>183.81666666699999</v>
      </c>
    </row>
    <row r="617" spans="1:27" x14ac:dyDescent="0.3">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Central Valley</v>
      </c>
      <c r="C617" s="4" t="str">
        <f>VLOOKUP(P617,Lookup!$A$1:$E$19,5,0)</f>
        <v>Region 5</v>
      </c>
      <c r="D617" s="4" t="str">
        <f>VLOOKUP(P617,Lookup!$A$1:$B$19,2,0)</f>
        <v>KE</v>
      </c>
      <c r="E617" s="4" t="str">
        <f>IF(AND((Data[[#This Row],[Min Notif Date]]&gt;$G$3),Data[[#This Row],[Min Notif Date]]&lt;$F$3),"Last Week","No")</f>
        <v>No</v>
      </c>
      <c r="F617" s="4" t="str">
        <f>VLOOKUP(MONTH(Data[[#This Row],[Min Notif Date]]),Lookup!$G$1:$H$12,2,0)</f>
        <v>2. Feb</v>
      </c>
      <c r="G617" s="4" t="str">
        <f t="shared" si="9"/>
        <v/>
      </c>
      <c r="H617" s="4" t="str">
        <f>IF(AND(Data[[#This Row],[Min Notif Time]]&gt;6,Data[[#This Row],[Min Notif Time]]&lt;17),"Business Hours","Non-Business Hours")</f>
        <v>Non-Business Hours</v>
      </c>
      <c r="I617" s="4" t="str" cm="1">
        <f t="array" ref="I617">IFERROR(VLOOKUP(Data[[#This Row],[Min Notif Date]],Lookup!$N$1:$P$11,2,0),_xlfn.IFS(VLOOKUP(WEEKDAY(Data[[#This Row],[Min Notif Date]]),Lookup!$J$1:$L$7,3,0)="Weekend","Weekend",VLOOKUP(WEEKDAY(Data[[#This Row],[Min Notif Date]]),Lookup!$J$1:$L$7,3,0)="Weekday","Weekday"))</f>
        <v>Weekday</v>
      </c>
      <c r="J617" s="4" t="str">
        <f>VLOOKUP(WEEKDAY(Data[[#This Row],[Min Notif Date]]),Lookup!$J$1:$K$7,2,0)</f>
        <v>4. Wed</v>
      </c>
      <c r="K617" s="105">
        <f>ROUNDDOWN(Data[[#This Row],[PGE Notified Time]],0)</f>
        <v>44608</v>
      </c>
      <c r="L617" s="4">
        <f>HOUR(Data[[#This Row],[PGE Notified Time]])</f>
        <v>19</v>
      </c>
      <c r="M617">
        <v>73758</v>
      </c>
      <c r="N617">
        <v>7672571863</v>
      </c>
      <c r="O617" t="s">
        <v>20</v>
      </c>
      <c r="P617" t="s">
        <v>206</v>
      </c>
      <c r="Q617" t="s">
        <v>20</v>
      </c>
      <c r="R617" t="s">
        <v>191</v>
      </c>
      <c r="S617" s="1">
        <v>44608.771377314813</v>
      </c>
      <c r="T617" s="1">
        <v>44608.804155092592</v>
      </c>
      <c r="U617" s="1">
        <v>44608.895833333336</v>
      </c>
      <c r="V617" t="s">
        <v>184</v>
      </c>
      <c r="W617" t="s">
        <v>87</v>
      </c>
      <c r="X617" t="s">
        <v>228</v>
      </c>
      <c r="Y617" t="s">
        <v>186</v>
      </c>
      <c r="Z617" t="s">
        <v>187</v>
      </c>
      <c r="AA617" s="32">
        <v>179.216666667</v>
      </c>
    </row>
    <row r="618" spans="1:27" x14ac:dyDescent="0.3">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Bay Area</v>
      </c>
      <c r="C618" s="4" t="str">
        <f>VLOOKUP(P618,Lookup!$A$1:$E$19,5,0)</f>
        <v>Region 3</v>
      </c>
      <c r="D618" s="4" t="str">
        <f>VLOOKUP(P618,Lookup!$A$1:$B$19,2,0)</f>
        <v>EB</v>
      </c>
      <c r="E618" s="4" t="str">
        <f>IF(AND((Data[[#This Row],[Min Notif Date]]&gt;$G$3),Data[[#This Row],[Min Notif Date]]&lt;$F$3),"Last Week","No")</f>
        <v>No</v>
      </c>
      <c r="F618" s="4" t="str">
        <f>VLOOKUP(MONTH(Data[[#This Row],[Min Notif Date]]),Lookup!$G$1:$H$12,2,0)</f>
        <v>2. Feb</v>
      </c>
      <c r="G618" s="4" t="str">
        <f t="shared" si="9"/>
        <v/>
      </c>
      <c r="H618" s="4" t="str">
        <f>IF(AND(Data[[#This Row],[Min Notif Time]]&gt;6,Data[[#This Row],[Min Notif Time]]&lt;17),"Business Hours","Non-Business Hours")</f>
        <v>Business Hours</v>
      </c>
      <c r="I618" s="4" t="str" cm="1">
        <f t="array" ref="I618">IFERROR(VLOOKUP(Data[[#This Row],[Min Notif Date]],Lookup!$N$1:$P$11,2,0),_xlfn.IFS(VLOOKUP(WEEKDAY(Data[[#This Row],[Min Notif Date]]),Lookup!$J$1:$L$7,3,0)="Weekend","Weekend",VLOOKUP(WEEKDAY(Data[[#This Row],[Min Notif Date]]),Lookup!$J$1:$L$7,3,0)="Weekday","Weekday"))</f>
        <v>Weekday</v>
      </c>
      <c r="J618" s="4" t="str">
        <f>VLOOKUP(WEEKDAY(Data[[#This Row],[Min Notif Date]]),Lookup!$J$1:$K$7,2,0)</f>
        <v>4. Wed</v>
      </c>
      <c r="K618" s="105">
        <f>ROUNDDOWN(Data[[#This Row],[PGE Notified Time]],0)</f>
        <v>44608</v>
      </c>
      <c r="L618" s="4">
        <f>HOUR(Data[[#This Row],[PGE Notified Time]])</f>
        <v>11</v>
      </c>
      <c r="M618">
        <v>73737</v>
      </c>
      <c r="O618" t="s">
        <v>20</v>
      </c>
      <c r="P618" t="s">
        <v>182</v>
      </c>
      <c r="Q618" t="s">
        <v>20</v>
      </c>
      <c r="R618" t="s">
        <v>193</v>
      </c>
      <c r="S618" s="1" t="s">
        <v>171</v>
      </c>
      <c r="T618" s="1">
        <v>44608.495138888888</v>
      </c>
      <c r="U618" s="1">
        <v>44608.59375</v>
      </c>
      <c r="V618" t="s">
        <v>184</v>
      </c>
      <c r="W618" t="s">
        <v>85</v>
      </c>
      <c r="X618" t="s">
        <v>212</v>
      </c>
      <c r="Y618" t="s">
        <v>186</v>
      </c>
      <c r="Z618" t="s">
        <v>187</v>
      </c>
      <c r="AA618" s="32">
        <v>142</v>
      </c>
    </row>
    <row r="619" spans="1:27" x14ac:dyDescent="0.3">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South Bay</v>
      </c>
      <c r="C619" s="4" t="str">
        <f>VLOOKUP(P619,Lookup!$A$1:$E$19,5,0)</f>
        <v>Region 4</v>
      </c>
      <c r="D619" s="4" t="str">
        <f>VLOOKUP(P619,Lookup!$A$1:$B$19,2,0)</f>
        <v>CC</v>
      </c>
      <c r="E619" s="4" t="str">
        <f>IF(AND((Data[[#This Row],[Min Notif Date]]&gt;$G$3),Data[[#This Row],[Min Notif Date]]&lt;$F$3),"Last Week","No")</f>
        <v>No</v>
      </c>
      <c r="F619" s="4" t="str">
        <f>VLOOKUP(MONTH(Data[[#This Row],[Min Notif Date]]),Lookup!$G$1:$H$12,2,0)</f>
        <v>2. Feb</v>
      </c>
      <c r="G619" s="4" t="str">
        <f t="shared" si="9"/>
        <v/>
      </c>
      <c r="H619" s="4" t="str">
        <f>IF(AND(Data[[#This Row],[Min Notif Time]]&gt;6,Data[[#This Row],[Min Notif Time]]&lt;17),"Business Hours","Non-Business Hours")</f>
        <v>Business Hours</v>
      </c>
      <c r="I619" s="4" t="str" cm="1">
        <f t="array" ref="I619">IFERROR(VLOOKUP(Data[[#This Row],[Min Notif Date]],Lookup!$N$1:$P$11,2,0),_xlfn.IFS(VLOOKUP(WEEKDAY(Data[[#This Row],[Min Notif Date]]),Lookup!$J$1:$L$7,3,0)="Weekend","Weekend",VLOOKUP(WEEKDAY(Data[[#This Row],[Min Notif Date]]),Lookup!$J$1:$L$7,3,0)="Weekday","Weekday"))</f>
        <v>Weekday</v>
      </c>
      <c r="J619" s="4" t="str">
        <f>VLOOKUP(WEEKDAY(Data[[#This Row],[Min Notif Date]]),Lookup!$J$1:$K$7,2,0)</f>
        <v>4. Wed</v>
      </c>
      <c r="K619" s="105">
        <f>ROUNDDOWN(Data[[#This Row],[PGE Notified Time]],0)</f>
        <v>44608</v>
      </c>
      <c r="L619" s="4">
        <f>HOUR(Data[[#This Row],[PGE Notified Time]])</f>
        <v>8</v>
      </c>
      <c r="M619">
        <v>73720</v>
      </c>
      <c r="O619" t="s">
        <v>20</v>
      </c>
      <c r="P619" t="s">
        <v>225</v>
      </c>
      <c r="Q619" t="s">
        <v>20</v>
      </c>
      <c r="R619" t="s">
        <v>191</v>
      </c>
      <c r="S619" s="1" t="s">
        <v>171</v>
      </c>
      <c r="T619" s="1">
        <v>44608.363194444442</v>
      </c>
      <c r="U619" s="1">
        <v>44608.458333333336</v>
      </c>
      <c r="V619" t="s">
        <v>184</v>
      </c>
      <c r="W619" t="s">
        <v>85</v>
      </c>
      <c r="X619" t="s">
        <v>230</v>
      </c>
      <c r="Y619" t="s">
        <v>186</v>
      </c>
      <c r="Z619" t="s">
        <v>187</v>
      </c>
      <c r="AA619" s="32">
        <v>137</v>
      </c>
    </row>
    <row r="620" spans="1:27" x14ac:dyDescent="0.3">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0" s="4" t="str">
        <f>VLOOKUP(P620,Lookup!$A$1:$D$19,4,0)</f>
        <v>Central Valley</v>
      </c>
      <c r="C620" s="4" t="str">
        <f>VLOOKUP(P620,Lookup!$A$1:$E$19,5,0)</f>
        <v>Region 5</v>
      </c>
      <c r="D620" s="4" t="str">
        <f>VLOOKUP(P620,Lookup!$A$1:$B$19,2,0)</f>
        <v>KE</v>
      </c>
      <c r="E620" s="4" t="str">
        <f>IF(AND((Data[[#This Row],[Min Notif Date]]&gt;$G$3),Data[[#This Row],[Min Notif Date]]&lt;$F$3),"Last Week","No")</f>
        <v>No</v>
      </c>
      <c r="F620" s="4" t="str">
        <f>VLOOKUP(MONTH(Data[[#This Row],[Min Notif Date]]),Lookup!$G$1:$H$12,2,0)</f>
        <v>2. Feb</v>
      </c>
      <c r="G620" s="4" t="str">
        <f t="shared" si="9"/>
        <v/>
      </c>
      <c r="H620" s="4" t="str">
        <f>IF(AND(Data[[#This Row],[Min Notif Time]]&gt;6,Data[[#This Row],[Min Notif Time]]&lt;17),"Business Hours","Non-Business Hours")</f>
        <v>Business Hours</v>
      </c>
      <c r="I620" s="4" t="str" cm="1">
        <f t="array" ref="I620">IFERROR(VLOOKUP(Data[[#This Row],[Min Notif Date]],Lookup!$N$1:$P$11,2,0),_xlfn.IFS(VLOOKUP(WEEKDAY(Data[[#This Row],[Min Notif Date]]),Lookup!$J$1:$L$7,3,0)="Weekend","Weekend",VLOOKUP(WEEKDAY(Data[[#This Row],[Min Notif Date]]),Lookup!$J$1:$L$7,3,0)="Weekday","Weekday"))</f>
        <v>Weekday</v>
      </c>
      <c r="J620" s="4" t="str">
        <f>VLOOKUP(WEEKDAY(Data[[#This Row],[Min Notif Date]]),Lookup!$J$1:$K$7,2,0)</f>
        <v>4. Wed</v>
      </c>
      <c r="K620" s="105">
        <f>ROUNDDOWN(Data[[#This Row],[PGE Notified Time]],0)</f>
        <v>44608</v>
      </c>
      <c r="L620" s="4">
        <f>HOUR(Data[[#This Row],[PGE Notified Time]])</f>
        <v>7</v>
      </c>
      <c r="M620">
        <v>73716</v>
      </c>
      <c r="N620">
        <v>4267957</v>
      </c>
      <c r="O620" t="s">
        <v>23</v>
      </c>
      <c r="P620" t="s">
        <v>206</v>
      </c>
      <c r="Q620" t="s">
        <v>213</v>
      </c>
      <c r="R620" t="s">
        <v>193</v>
      </c>
      <c r="S620" s="1">
        <v>44608.322083333333</v>
      </c>
      <c r="T620" s="1">
        <v>44608.321527777778</v>
      </c>
      <c r="U620" s="1">
        <v>44608.402777777781</v>
      </c>
      <c r="V620" t="s">
        <v>184</v>
      </c>
      <c r="W620" t="s">
        <v>87</v>
      </c>
      <c r="X620" t="s">
        <v>207</v>
      </c>
      <c r="Y620" t="s">
        <v>186</v>
      </c>
      <c r="Z620" t="s">
        <v>187</v>
      </c>
      <c r="AA620" s="32">
        <v>117</v>
      </c>
    </row>
    <row r="621" spans="1:27" x14ac:dyDescent="0.3">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North Coast</v>
      </c>
      <c r="C621" s="4" t="str">
        <f>VLOOKUP(P621,Lookup!$A$1:$E$19,5,0)</f>
        <v>Region 1</v>
      </c>
      <c r="D621" s="4" t="str">
        <f>VLOOKUP(P621,Lookup!$A$1:$B$19,2,0)</f>
        <v>HB</v>
      </c>
      <c r="E621" s="4" t="str">
        <f>IF(AND((Data[[#This Row],[Min Notif Date]]&gt;$G$3),Data[[#This Row],[Min Notif Date]]&lt;$F$3),"Last Week","No")</f>
        <v>No</v>
      </c>
      <c r="F621" s="4" t="str">
        <f>VLOOKUP(MONTH(Data[[#This Row],[Min Notif Date]]),Lookup!$G$1:$H$12,2,0)</f>
        <v>2. Feb</v>
      </c>
      <c r="G621" s="4" t="str">
        <f t="shared" si="9"/>
        <v/>
      </c>
      <c r="H621" s="4" t="str">
        <f>IF(AND(Data[[#This Row],[Min Notif Time]]&gt;6,Data[[#This Row],[Min Notif Time]]&lt;17),"Business Hours","Non-Business Hours")</f>
        <v>Business Hours</v>
      </c>
      <c r="I621" s="4" t="str" cm="1">
        <f t="array" ref="I621">IFERROR(VLOOKUP(Data[[#This Row],[Min Notif Date]],Lookup!$N$1:$P$11,2,0),_xlfn.IFS(VLOOKUP(WEEKDAY(Data[[#This Row],[Min Notif Date]]),Lookup!$J$1:$L$7,3,0)="Weekend","Weekend",VLOOKUP(WEEKDAY(Data[[#This Row],[Min Notif Date]]),Lookup!$J$1:$L$7,3,0)="Weekday","Weekday"))</f>
        <v>Weekday</v>
      </c>
      <c r="J621" s="4" t="str">
        <f>VLOOKUP(WEEKDAY(Data[[#This Row],[Min Notif Date]]),Lookup!$J$1:$K$7,2,0)</f>
        <v>4. Wed</v>
      </c>
      <c r="K621" s="105">
        <f>ROUNDDOWN(Data[[#This Row],[PGE Notified Time]],0)</f>
        <v>44608</v>
      </c>
      <c r="L621" s="4">
        <f>HOUR(Data[[#This Row],[PGE Notified Time]])</f>
        <v>9</v>
      </c>
      <c r="M621">
        <v>73727</v>
      </c>
      <c r="N621">
        <v>2974713504</v>
      </c>
      <c r="O621" t="s">
        <v>20</v>
      </c>
      <c r="P621" t="s">
        <v>298</v>
      </c>
      <c r="Q621" t="s">
        <v>20</v>
      </c>
      <c r="R621" t="s">
        <v>191</v>
      </c>
      <c r="S621" s="1">
        <v>44608.383518518516</v>
      </c>
      <c r="T621" s="1">
        <v>44608.414027777777</v>
      </c>
      <c r="U621" s="1">
        <v>44608.454861111109</v>
      </c>
      <c r="V621" t="s">
        <v>184</v>
      </c>
      <c r="W621" t="s">
        <v>85</v>
      </c>
      <c r="X621" t="s">
        <v>305</v>
      </c>
      <c r="Y621" t="s">
        <v>186</v>
      </c>
      <c r="Z621" t="s">
        <v>187</v>
      </c>
      <c r="AA621" s="32">
        <v>102.733333333</v>
      </c>
    </row>
    <row r="622" spans="1:27" x14ac:dyDescent="0.3">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 s="4" t="str">
        <f>VLOOKUP(P622,Lookup!$A$1:$D$19,4,0)</f>
        <v>Bay Area</v>
      </c>
      <c r="C622" s="4" t="str">
        <f>VLOOKUP(P622,Lookup!$A$1:$E$19,5,0)</f>
        <v>Region 3</v>
      </c>
      <c r="D622" s="4" t="str">
        <f>VLOOKUP(P622,Lookup!$A$1:$B$19,2,0)</f>
        <v>EB</v>
      </c>
      <c r="E622" s="4" t="str">
        <f>IF(AND((Data[[#This Row],[Min Notif Date]]&gt;$G$3),Data[[#This Row],[Min Notif Date]]&lt;$F$3),"Last Week","No")</f>
        <v>No</v>
      </c>
      <c r="F622" s="4" t="str">
        <f>VLOOKUP(MONTH(Data[[#This Row],[Min Notif Date]]),Lookup!$G$1:$H$12,2,0)</f>
        <v>2. Feb</v>
      </c>
      <c r="G622" s="4" t="str">
        <f t="shared" si="9"/>
        <v/>
      </c>
      <c r="H622" s="4" t="str">
        <f>IF(AND(Data[[#This Row],[Min Notif Time]]&gt;6,Data[[#This Row],[Min Notif Time]]&lt;17),"Business Hours","Non-Business Hours")</f>
        <v>Business Hours</v>
      </c>
      <c r="I622" s="4" t="str" cm="1">
        <f t="array" ref="I622">IFERROR(VLOOKUP(Data[[#This Row],[Min Notif Date]],Lookup!$N$1:$P$11,2,0),_xlfn.IFS(VLOOKUP(WEEKDAY(Data[[#This Row],[Min Notif Date]]),Lookup!$J$1:$L$7,3,0)="Weekend","Weekend",VLOOKUP(WEEKDAY(Data[[#This Row],[Min Notif Date]]),Lookup!$J$1:$L$7,3,0)="Weekday","Weekday"))</f>
        <v>Weekday</v>
      </c>
      <c r="J622" s="4" t="str">
        <f>VLOOKUP(WEEKDAY(Data[[#This Row],[Min Notif Date]]),Lookup!$J$1:$K$7,2,0)</f>
        <v>4. Wed</v>
      </c>
      <c r="K622" s="105">
        <f>ROUNDDOWN(Data[[#This Row],[PGE Notified Time]],0)</f>
        <v>44608</v>
      </c>
      <c r="L622" s="4">
        <f>HOUR(Data[[#This Row],[PGE Notified Time]])</f>
        <v>11</v>
      </c>
      <c r="M622">
        <v>73736</v>
      </c>
      <c r="N622">
        <v>2524119814</v>
      </c>
      <c r="O622" t="s">
        <v>20</v>
      </c>
      <c r="P622" t="s">
        <v>182</v>
      </c>
      <c r="Q622" t="s">
        <v>20</v>
      </c>
      <c r="R622" t="s">
        <v>183</v>
      </c>
      <c r="S622" s="1">
        <v>44608.473032407404</v>
      </c>
      <c r="T622" s="1">
        <v>44608.489583333336</v>
      </c>
      <c r="U622" s="1">
        <v>44608.541666666664</v>
      </c>
      <c r="V622" t="s">
        <v>184</v>
      </c>
      <c r="W622" t="s">
        <v>85</v>
      </c>
      <c r="X622" t="s">
        <v>212</v>
      </c>
      <c r="Y622" t="s">
        <v>186</v>
      </c>
      <c r="Z622" t="s">
        <v>187</v>
      </c>
      <c r="AA622" s="32">
        <v>98.833333332999999</v>
      </c>
    </row>
    <row r="623" spans="1:27" x14ac:dyDescent="0.3">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Bay Area</v>
      </c>
      <c r="C623" s="4" t="str">
        <f>VLOOKUP(P623,Lookup!$A$1:$E$19,5,0)</f>
        <v>Region 3</v>
      </c>
      <c r="D623" s="4" t="str">
        <f>VLOOKUP(P623,Lookup!$A$1:$B$19,2,0)</f>
        <v>EB</v>
      </c>
      <c r="E623" s="4" t="str">
        <f>IF(AND((Data[[#This Row],[Min Notif Date]]&gt;$G$3),Data[[#This Row],[Min Notif Date]]&lt;$F$3),"Last Week","No")</f>
        <v>No</v>
      </c>
      <c r="F623" s="4" t="str">
        <f>VLOOKUP(MONTH(Data[[#This Row],[Min Notif Date]]),Lookup!$G$1:$H$12,2,0)</f>
        <v>2. Feb</v>
      </c>
      <c r="G623" s="4" t="str">
        <f t="shared" si="9"/>
        <v/>
      </c>
      <c r="H623" s="4" t="str">
        <f>IF(AND(Data[[#This Row],[Min Notif Time]]&gt;6,Data[[#This Row],[Min Notif Time]]&lt;17),"Business Hours","Non-Business Hours")</f>
        <v>Business Hours</v>
      </c>
      <c r="I623" s="4" t="str" cm="1">
        <f t="array" ref="I623">IFERROR(VLOOKUP(Data[[#This Row],[Min Notif Date]],Lookup!$N$1:$P$11,2,0),_xlfn.IFS(VLOOKUP(WEEKDAY(Data[[#This Row],[Min Notif Date]]),Lookup!$J$1:$L$7,3,0)="Weekend","Weekend",VLOOKUP(WEEKDAY(Data[[#This Row],[Min Notif Date]]),Lookup!$J$1:$L$7,3,0)="Weekday","Weekday"))</f>
        <v>Weekday</v>
      </c>
      <c r="J623" s="4" t="str">
        <f>VLOOKUP(WEEKDAY(Data[[#This Row],[Min Notif Date]]),Lookup!$J$1:$K$7,2,0)</f>
        <v>4. Wed</v>
      </c>
      <c r="K623" s="105">
        <f>ROUNDDOWN(Data[[#This Row],[PGE Notified Time]],0)</f>
        <v>44608</v>
      </c>
      <c r="L623" s="4">
        <f>HOUR(Data[[#This Row],[PGE Notified Time]])</f>
        <v>12</v>
      </c>
      <c r="M623">
        <v>73739</v>
      </c>
      <c r="O623" t="s">
        <v>20</v>
      </c>
      <c r="P623" t="s">
        <v>182</v>
      </c>
      <c r="Q623" t="s">
        <v>20</v>
      </c>
      <c r="R623" t="s">
        <v>183</v>
      </c>
      <c r="S623" s="1" t="s">
        <v>171</v>
      </c>
      <c r="T623" s="1">
        <v>44608.517361111109</v>
      </c>
      <c r="U623" s="1">
        <v>44608.572916666664</v>
      </c>
      <c r="V623" t="s">
        <v>184</v>
      </c>
      <c r="W623" t="s">
        <v>85</v>
      </c>
      <c r="X623" t="s">
        <v>185</v>
      </c>
      <c r="Y623" t="s">
        <v>186</v>
      </c>
      <c r="Z623" t="s">
        <v>187</v>
      </c>
      <c r="AA623" s="32">
        <v>80</v>
      </c>
    </row>
    <row r="624" spans="1:27" x14ac:dyDescent="0.3">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4" s="4" t="str">
        <f>VLOOKUP(P624,Lookup!$A$1:$D$19,4,0)</f>
        <v>Central Valley</v>
      </c>
      <c r="C624" s="4" t="str">
        <f>VLOOKUP(P624,Lookup!$A$1:$E$19,5,0)</f>
        <v>Region 5</v>
      </c>
      <c r="D624" s="4" t="str">
        <f>VLOOKUP(P624,Lookup!$A$1:$B$19,2,0)</f>
        <v>YO</v>
      </c>
      <c r="E624" s="4" t="str">
        <f>IF(AND((Data[[#This Row],[Min Notif Date]]&gt;$G$3),Data[[#This Row],[Min Notif Date]]&lt;$F$3),"Last Week","No")</f>
        <v>No</v>
      </c>
      <c r="F624" s="4" t="str">
        <f>VLOOKUP(MONTH(Data[[#This Row],[Min Notif Date]]),Lookup!$G$1:$H$12,2,0)</f>
        <v>2. Feb</v>
      </c>
      <c r="G624" s="4" t="str">
        <f t="shared" si="9"/>
        <v/>
      </c>
      <c r="H624" s="4" t="str">
        <f>IF(AND(Data[[#This Row],[Min Notif Time]]&gt;6,Data[[#This Row],[Min Notif Time]]&lt;17),"Business Hours","Non-Business Hours")</f>
        <v>Business Hours</v>
      </c>
      <c r="I624" s="4" t="str" cm="1">
        <f t="array" ref="I624">IFERROR(VLOOKUP(Data[[#This Row],[Min Notif Date]],Lookup!$N$1:$P$11,2,0),_xlfn.IFS(VLOOKUP(WEEKDAY(Data[[#This Row],[Min Notif Date]]),Lookup!$J$1:$L$7,3,0)="Weekend","Weekend",VLOOKUP(WEEKDAY(Data[[#This Row],[Min Notif Date]]),Lookup!$J$1:$L$7,3,0)="Weekday","Weekday"))</f>
        <v>Weekday</v>
      </c>
      <c r="J624" s="4" t="str">
        <f>VLOOKUP(WEEKDAY(Data[[#This Row],[Min Notif Date]]),Lookup!$J$1:$K$7,2,0)</f>
        <v>4. Wed</v>
      </c>
      <c r="K624" s="105">
        <f>ROUNDDOWN(Data[[#This Row],[PGE Notified Time]],0)</f>
        <v>44608</v>
      </c>
      <c r="L624" s="4">
        <f>HOUR(Data[[#This Row],[PGE Notified Time]])</f>
        <v>16</v>
      </c>
      <c r="M624">
        <v>73752</v>
      </c>
      <c r="N624">
        <v>7612813817</v>
      </c>
      <c r="O624" t="s">
        <v>25</v>
      </c>
      <c r="P624" t="s">
        <v>231</v>
      </c>
      <c r="Q624" t="s">
        <v>213</v>
      </c>
      <c r="R624" t="s">
        <v>183</v>
      </c>
      <c r="S624" s="1">
        <v>44608.672048611108</v>
      </c>
      <c r="T624" s="1">
        <v>44608.675567129627</v>
      </c>
      <c r="U624" s="1">
        <v>44608.713194444441</v>
      </c>
      <c r="V624" t="s">
        <v>184</v>
      </c>
      <c r="W624" t="s">
        <v>87</v>
      </c>
      <c r="X624" t="s">
        <v>252</v>
      </c>
      <c r="Y624" t="s">
        <v>186</v>
      </c>
      <c r="Z624" t="s">
        <v>187</v>
      </c>
      <c r="AA624" s="32">
        <v>59.25</v>
      </c>
    </row>
    <row r="625" spans="1:27" x14ac:dyDescent="0.3">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 s="4" t="str">
        <f>VLOOKUP(P625,Lookup!$A$1:$D$19,4,0)</f>
        <v>North Coast</v>
      </c>
      <c r="C625" s="4" t="str">
        <f>VLOOKUP(P625,Lookup!$A$1:$E$19,5,0)</f>
        <v>Region 1</v>
      </c>
      <c r="D625" s="4" t="str">
        <f>VLOOKUP(P625,Lookup!$A$1:$B$19,2,0)</f>
        <v>NB</v>
      </c>
      <c r="E625" s="4" t="str">
        <f>IF(AND((Data[[#This Row],[Min Notif Date]]&gt;$G$3),Data[[#This Row],[Min Notif Date]]&lt;$F$3),"Last Week","No")</f>
        <v>No</v>
      </c>
      <c r="F625" s="4" t="str">
        <f>VLOOKUP(MONTH(Data[[#This Row],[Min Notif Date]]),Lookup!$G$1:$H$12,2,0)</f>
        <v>2. Feb</v>
      </c>
      <c r="G625" s="4" t="str">
        <f t="shared" si="9"/>
        <v/>
      </c>
      <c r="H625" s="4" t="str">
        <f>IF(AND(Data[[#This Row],[Min Notif Time]]&gt;6,Data[[#This Row],[Min Notif Time]]&lt;17),"Business Hours","Non-Business Hours")</f>
        <v>Business Hours</v>
      </c>
      <c r="I625" s="4" t="str" cm="1">
        <f t="array" ref="I625">IFERROR(VLOOKUP(Data[[#This Row],[Min Notif Date]],Lookup!$N$1:$P$11,2,0),_xlfn.IFS(VLOOKUP(WEEKDAY(Data[[#This Row],[Min Notif Date]]),Lookup!$J$1:$L$7,3,0)="Weekend","Weekend",VLOOKUP(WEEKDAY(Data[[#This Row],[Min Notif Date]]),Lookup!$J$1:$L$7,3,0)="Weekday","Weekday"))</f>
        <v>Weekday</v>
      </c>
      <c r="J625" s="4" t="str">
        <f>VLOOKUP(WEEKDAY(Data[[#This Row],[Min Notif Date]]),Lookup!$J$1:$K$7,2,0)</f>
        <v>4. Wed</v>
      </c>
      <c r="K625" s="105">
        <f>ROUNDDOWN(Data[[#This Row],[PGE Notified Time]],0)</f>
        <v>44608</v>
      </c>
      <c r="L625" s="4">
        <f>HOUR(Data[[#This Row],[PGE Notified Time]])</f>
        <v>16</v>
      </c>
      <c r="M625">
        <v>73756</v>
      </c>
      <c r="N625">
        <v>4008271594</v>
      </c>
      <c r="O625" t="s">
        <v>25</v>
      </c>
      <c r="P625" t="s">
        <v>219</v>
      </c>
      <c r="Q625" t="s">
        <v>198</v>
      </c>
      <c r="R625" t="s">
        <v>191</v>
      </c>
      <c r="S625" s="1">
        <v>44608.705277777779</v>
      </c>
      <c r="T625" s="1">
        <v>44608.706145833334</v>
      </c>
      <c r="U625" s="1">
        <v>44608.741666666669</v>
      </c>
      <c r="V625" t="s">
        <v>184</v>
      </c>
      <c r="W625" t="s">
        <v>87</v>
      </c>
      <c r="X625" t="s">
        <v>313</v>
      </c>
      <c r="Y625" t="s">
        <v>186</v>
      </c>
      <c r="Z625" t="s">
        <v>187</v>
      </c>
      <c r="AA625" s="32">
        <v>52.4</v>
      </c>
    </row>
    <row r="626" spans="1:27" x14ac:dyDescent="0.3">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6" s="4" t="str">
        <f>VLOOKUP(P626,Lookup!$A$1:$D$19,4,0)</f>
        <v>Bay Area</v>
      </c>
      <c r="C626" s="4" t="str">
        <f>VLOOKUP(P626,Lookup!$A$1:$E$19,5,0)</f>
        <v>Region 3</v>
      </c>
      <c r="D626" s="4" t="str">
        <f>VLOOKUP(P626,Lookup!$A$1:$B$19,2,0)</f>
        <v>SF</v>
      </c>
      <c r="E626" s="4" t="str">
        <f>IF(AND((Data[[#This Row],[Min Notif Date]]&gt;$G$3),Data[[#This Row],[Min Notif Date]]&lt;$F$3),"Last Week","No")</f>
        <v>No</v>
      </c>
      <c r="F626" s="4" t="str">
        <f>VLOOKUP(MONTH(Data[[#This Row],[Min Notif Date]]),Lookup!$G$1:$H$12,2,0)</f>
        <v>2. Feb</v>
      </c>
      <c r="G626" s="4" t="str">
        <f t="shared" si="9"/>
        <v/>
      </c>
      <c r="H626" s="4" t="str">
        <f>IF(AND(Data[[#This Row],[Min Notif Time]]&gt;6,Data[[#This Row],[Min Notif Time]]&lt;17),"Business Hours","Non-Business Hours")</f>
        <v>Business Hours</v>
      </c>
      <c r="I626" s="4" t="str" cm="1">
        <f t="array" ref="I626">IFERROR(VLOOKUP(Data[[#This Row],[Min Notif Date]],Lookup!$N$1:$P$11,2,0),_xlfn.IFS(VLOOKUP(WEEKDAY(Data[[#This Row],[Min Notif Date]]),Lookup!$J$1:$L$7,3,0)="Weekend","Weekend",VLOOKUP(WEEKDAY(Data[[#This Row],[Min Notif Date]]),Lookup!$J$1:$L$7,3,0)="Weekday","Weekday"))</f>
        <v>Weekday</v>
      </c>
      <c r="J626" s="4" t="str">
        <f>VLOOKUP(WEEKDAY(Data[[#This Row],[Min Notif Date]]),Lookup!$J$1:$K$7,2,0)</f>
        <v>4. Wed</v>
      </c>
      <c r="K626" s="105">
        <f>ROUNDDOWN(Data[[#This Row],[PGE Notified Time]],0)</f>
        <v>44608</v>
      </c>
      <c r="L626" s="4">
        <f>HOUR(Data[[#This Row],[PGE Notified Time]])</f>
        <v>15</v>
      </c>
      <c r="M626">
        <v>73751</v>
      </c>
      <c r="N626">
        <v>6295421526</v>
      </c>
      <c r="O626" t="s">
        <v>25</v>
      </c>
      <c r="P626" t="s">
        <v>190</v>
      </c>
      <c r="Q626" t="s">
        <v>213</v>
      </c>
      <c r="R626" t="s">
        <v>183</v>
      </c>
      <c r="S626" s="1">
        <v>44608.666331018518</v>
      </c>
      <c r="T626" s="1">
        <v>44608.665972222225</v>
      </c>
      <c r="U626" s="1">
        <v>44608.697222222225</v>
      </c>
      <c r="V626" t="s">
        <v>184</v>
      </c>
      <c r="W626" t="s">
        <v>87</v>
      </c>
      <c r="X626" t="s">
        <v>192</v>
      </c>
      <c r="Y626" t="s">
        <v>186</v>
      </c>
      <c r="Z626" t="s">
        <v>187</v>
      </c>
      <c r="AA626" s="32">
        <v>45</v>
      </c>
    </row>
    <row r="627" spans="1:27" x14ac:dyDescent="0.3">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 s="4" t="str">
        <f>VLOOKUP(P627,Lookup!$A$1:$D$19,4,0)</f>
        <v>South Bay</v>
      </c>
      <c r="C627" s="4" t="str">
        <f>VLOOKUP(P627,Lookup!$A$1:$E$19,5,0)</f>
        <v>Region 4</v>
      </c>
      <c r="D627" s="4" t="str">
        <f>VLOOKUP(P627,Lookup!$A$1:$B$19,2,0)</f>
        <v>CC</v>
      </c>
      <c r="E627" s="4" t="str">
        <f>IF(AND((Data[[#This Row],[Min Notif Date]]&gt;$G$3),Data[[#This Row],[Min Notif Date]]&lt;$F$3),"Last Week","No")</f>
        <v>No</v>
      </c>
      <c r="F627" s="4" t="str">
        <f>VLOOKUP(MONTH(Data[[#This Row],[Min Notif Date]]),Lookup!$G$1:$H$12,2,0)</f>
        <v>2. Feb</v>
      </c>
      <c r="G627" s="4" t="str">
        <f t="shared" si="9"/>
        <v/>
      </c>
      <c r="H627" s="4" t="str">
        <f>IF(AND(Data[[#This Row],[Min Notif Time]]&gt;6,Data[[#This Row],[Min Notif Time]]&lt;17),"Business Hours","Non-Business Hours")</f>
        <v>Business Hours</v>
      </c>
      <c r="I627" s="4" t="str" cm="1">
        <f t="array" ref="I627">IFERROR(VLOOKUP(Data[[#This Row],[Min Notif Date]],Lookup!$N$1:$P$11,2,0),_xlfn.IFS(VLOOKUP(WEEKDAY(Data[[#This Row],[Min Notif Date]]),Lookup!$J$1:$L$7,3,0)="Weekend","Weekend",VLOOKUP(WEEKDAY(Data[[#This Row],[Min Notif Date]]),Lookup!$J$1:$L$7,3,0)="Weekday","Weekday"))</f>
        <v>Weekday</v>
      </c>
      <c r="J627" s="4" t="str">
        <f>VLOOKUP(WEEKDAY(Data[[#This Row],[Min Notif Date]]),Lookup!$J$1:$K$7,2,0)</f>
        <v>4. Wed</v>
      </c>
      <c r="K627" s="105">
        <f>ROUNDDOWN(Data[[#This Row],[PGE Notified Time]],0)</f>
        <v>44608</v>
      </c>
      <c r="L627" s="4">
        <f>HOUR(Data[[#This Row],[PGE Notified Time]])</f>
        <v>8</v>
      </c>
      <c r="M627">
        <v>73721</v>
      </c>
      <c r="N627">
        <v>300465653</v>
      </c>
      <c r="O627" t="s">
        <v>25</v>
      </c>
      <c r="P627" t="s">
        <v>225</v>
      </c>
      <c r="Q627" t="s">
        <v>213</v>
      </c>
      <c r="R627" t="s">
        <v>183</v>
      </c>
      <c r="S627" s="1">
        <v>44608.366932870369</v>
      </c>
      <c r="T627" s="1">
        <v>44608.367719907408</v>
      </c>
      <c r="U627" s="1">
        <v>44608.388888888891</v>
      </c>
      <c r="V627" t="s">
        <v>184</v>
      </c>
      <c r="W627" t="s">
        <v>85</v>
      </c>
      <c r="X627" t="s">
        <v>226</v>
      </c>
      <c r="Y627" t="s">
        <v>186</v>
      </c>
      <c r="Z627" t="s">
        <v>187</v>
      </c>
      <c r="AA627" s="32">
        <v>31.616666667000001</v>
      </c>
    </row>
    <row r="628" spans="1:27" x14ac:dyDescent="0.3">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 s="4" t="str">
        <f>VLOOKUP(P628,Lookup!$A$1:$D$19,4,0)</f>
        <v>North Valley</v>
      </c>
      <c r="C628" s="4" t="str">
        <f>VLOOKUP(P628,Lookup!$A$1:$E$19,5,0)</f>
        <v>Region 2</v>
      </c>
      <c r="D628" s="4" t="str">
        <f>VLOOKUP(P628,Lookup!$A$1:$B$19,2,0)</f>
        <v>SI</v>
      </c>
      <c r="E628" s="4" t="str">
        <f>IF(AND((Data[[#This Row],[Min Notif Date]]&gt;$G$3),Data[[#This Row],[Min Notif Date]]&lt;$F$3),"Last Week","No")</f>
        <v>No</v>
      </c>
      <c r="F628" s="4" t="str">
        <f>VLOOKUP(MONTH(Data[[#This Row],[Min Notif Date]]),Lookup!$G$1:$H$12,2,0)</f>
        <v>2. Feb</v>
      </c>
      <c r="G628" s="4" t="str">
        <f t="shared" si="9"/>
        <v/>
      </c>
      <c r="H628" s="4" t="str">
        <f>IF(AND(Data[[#This Row],[Min Notif Time]]&gt;6,Data[[#This Row],[Min Notif Time]]&lt;17),"Business Hours","Non-Business Hours")</f>
        <v>Business Hours</v>
      </c>
      <c r="I628" s="4" t="str" cm="1">
        <f t="array" ref="I628">IFERROR(VLOOKUP(Data[[#This Row],[Min Notif Date]],Lookup!$N$1:$P$11,2,0),_xlfn.IFS(VLOOKUP(WEEKDAY(Data[[#This Row],[Min Notif Date]]),Lookup!$J$1:$L$7,3,0)="Weekend","Weekend",VLOOKUP(WEEKDAY(Data[[#This Row],[Min Notif Date]]),Lookup!$J$1:$L$7,3,0)="Weekday","Weekday"))</f>
        <v>Weekday</v>
      </c>
      <c r="J628" s="4" t="str">
        <f>VLOOKUP(WEEKDAY(Data[[#This Row],[Min Notif Date]]),Lookup!$J$1:$K$7,2,0)</f>
        <v>4. Wed</v>
      </c>
      <c r="K628" s="105">
        <f>ROUNDDOWN(Data[[#This Row],[PGE Notified Time]],0)</f>
        <v>44608</v>
      </c>
      <c r="L628" s="4">
        <f>HOUR(Data[[#This Row],[PGE Notified Time]])</f>
        <v>9</v>
      </c>
      <c r="M628">
        <v>73724</v>
      </c>
      <c r="N628">
        <v>1194820005</v>
      </c>
      <c r="O628" t="s">
        <v>25</v>
      </c>
      <c r="P628" t="s">
        <v>201</v>
      </c>
      <c r="Q628" t="s">
        <v>213</v>
      </c>
      <c r="R628" t="s">
        <v>183</v>
      </c>
      <c r="S628" s="1">
        <v>44608.394641203704</v>
      </c>
      <c r="T628" s="1">
        <v>44608.393750000003</v>
      </c>
      <c r="U628" s="1">
        <v>44608.413194444445</v>
      </c>
      <c r="V628" t="s">
        <v>184</v>
      </c>
      <c r="W628" t="s">
        <v>85</v>
      </c>
      <c r="X628" t="s">
        <v>383</v>
      </c>
      <c r="Y628" t="s">
        <v>186</v>
      </c>
      <c r="Z628" t="s">
        <v>187</v>
      </c>
      <c r="AA628" s="32">
        <v>28</v>
      </c>
    </row>
    <row r="629" spans="1:27" x14ac:dyDescent="0.3">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 s="4" t="str">
        <f>VLOOKUP(P629,Lookup!$A$1:$D$19,4,0)</f>
        <v>Bay Area</v>
      </c>
      <c r="C629" s="4" t="str">
        <f>VLOOKUP(P629,Lookup!$A$1:$E$19,5,0)</f>
        <v>Region 3</v>
      </c>
      <c r="D629" s="4" t="str">
        <f>VLOOKUP(P629,Lookup!$A$1:$B$19,2,0)</f>
        <v>PN</v>
      </c>
      <c r="E629" s="4" t="str">
        <f>IF(AND((Data[[#This Row],[Min Notif Date]]&gt;$G$3),Data[[#This Row],[Min Notif Date]]&lt;$F$3),"Last Week","No")</f>
        <v>No</v>
      </c>
      <c r="F629" s="4" t="str">
        <f>VLOOKUP(MONTH(Data[[#This Row],[Min Notif Date]]),Lookup!$G$1:$H$12,2,0)</f>
        <v>2. Feb</v>
      </c>
      <c r="G629" s="4" t="str">
        <f t="shared" si="9"/>
        <v/>
      </c>
      <c r="H629" s="4" t="str">
        <f>IF(AND(Data[[#This Row],[Min Notif Time]]&gt;6,Data[[#This Row],[Min Notif Time]]&lt;17),"Business Hours","Non-Business Hours")</f>
        <v>Business Hours</v>
      </c>
      <c r="I629" s="4" t="str" cm="1">
        <f t="array" ref="I629">IFERROR(VLOOKUP(Data[[#This Row],[Min Notif Date]],Lookup!$N$1:$P$11,2,0),_xlfn.IFS(VLOOKUP(WEEKDAY(Data[[#This Row],[Min Notif Date]]),Lookup!$J$1:$L$7,3,0)="Weekend","Weekend",VLOOKUP(WEEKDAY(Data[[#This Row],[Min Notif Date]]),Lookup!$J$1:$L$7,3,0)="Weekday","Weekday"))</f>
        <v>Weekday</v>
      </c>
      <c r="J629" s="4" t="str">
        <f>VLOOKUP(WEEKDAY(Data[[#This Row],[Min Notif Date]]),Lookup!$J$1:$K$7,2,0)</f>
        <v>4. Wed</v>
      </c>
      <c r="K629" s="105">
        <f>ROUNDDOWN(Data[[#This Row],[PGE Notified Time]],0)</f>
        <v>44608</v>
      </c>
      <c r="L629" s="4">
        <f>HOUR(Data[[#This Row],[PGE Notified Time]])</f>
        <v>12</v>
      </c>
      <c r="M629">
        <v>73738</v>
      </c>
      <c r="N629">
        <v>6614320889</v>
      </c>
      <c r="O629" t="s">
        <v>25</v>
      </c>
      <c r="P629" t="s">
        <v>197</v>
      </c>
      <c r="Q629" t="s">
        <v>213</v>
      </c>
      <c r="R629" t="s">
        <v>183</v>
      </c>
      <c r="S629" s="1">
        <v>44608.515277777777</v>
      </c>
      <c r="T629" s="1">
        <v>44608.51458333333</v>
      </c>
      <c r="U629" s="1">
        <v>44608.531944444447</v>
      </c>
      <c r="V629" t="s">
        <v>184</v>
      </c>
      <c r="W629" t="s">
        <v>85</v>
      </c>
      <c r="X629" t="s">
        <v>248</v>
      </c>
      <c r="Y629" t="s">
        <v>186</v>
      </c>
      <c r="Z629" t="s">
        <v>187</v>
      </c>
      <c r="AA629" s="32">
        <v>25</v>
      </c>
    </row>
    <row r="630" spans="1:27" x14ac:dyDescent="0.3">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0" s="4" t="str">
        <f>VLOOKUP(P630,Lookup!$A$1:$D$19,4,0)</f>
        <v>Bay Area</v>
      </c>
      <c r="C630" s="4" t="str">
        <f>VLOOKUP(P630,Lookup!$A$1:$E$19,5,0)</f>
        <v>Region 3</v>
      </c>
      <c r="D630" s="4" t="str">
        <f>VLOOKUP(P630,Lookup!$A$1:$B$19,2,0)</f>
        <v>EB</v>
      </c>
      <c r="E630" s="4" t="str">
        <f>IF(AND((Data[[#This Row],[Min Notif Date]]&gt;$G$3),Data[[#This Row],[Min Notif Date]]&lt;$F$3),"Last Week","No")</f>
        <v>No</v>
      </c>
      <c r="F630" s="4" t="str">
        <f>VLOOKUP(MONTH(Data[[#This Row],[Min Notif Date]]),Lookup!$G$1:$H$12,2,0)</f>
        <v>2. Feb</v>
      </c>
      <c r="G630" s="4" t="str">
        <f t="shared" si="9"/>
        <v/>
      </c>
      <c r="H630" s="4" t="str">
        <f>IF(AND(Data[[#This Row],[Min Notif Time]]&gt;6,Data[[#This Row],[Min Notif Time]]&lt;17),"Business Hours","Non-Business Hours")</f>
        <v>Business Hours</v>
      </c>
      <c r="I630" s="4" t="str" cm="1">
        <f t="array" ref="I630">IFERROR(VLOOKUP(Data[[#This Row],[Min Notif Date]],Lookup!$N$1:$P$11,2,0),_xlfn.IFS(VLOOKUP(WEEKDAY(Data[[#This Row],[Min Notif Date]]),Lookup!$J$1:$L$7,3,0)="Weekend","Weekend",VLOOKUP(WEEKDAY(Data[[#This Row],[Min Notif Date]]),Lookup!$J$1:$L$7,3,0)="Weekday","Weekday"))</f>
        <v>Weekday</v>
      </c>
      <c r="J630" s="4" t="str">
        <f>VLOOKUP(WEEKDAY(Data[[#This Row],[Min Notif Date]]),Lookup!$J$1:$K$7,2,0)</f>
        <v>4. Wed</v>
      </c>
      <c r="K630" s="105">
        <f>ROUNDDOWN(Data[[#This Row],[PGE Notified Time]],0)</f>
        <v>44608</v>
      </c>
      <c r="L630" s="4">
        <f>HOUR(Data[[#This Row],[PGE Notified Time]])</f>
        <v>8</v>
      </c>
      <c r="M630">
        <v>73719</v>
      </c>
      <c r="N630">
        <v>3191036388</v>
      </c>
      <c r="O630" t="s">
        <v>25</v>
      </c>
      <c r="P630" t="s">
        <v>182</v>
      </c>
      <c r="Q630" t="s">
        <v>213</v>
      </c>
      <c r="R630" t="s">
        <v>183</v>
      </c>
      <c r="S630" s="1">
        <v>44608.334907407407</v>
      </c>
      <c r="T630" s="1">
        <v>44608.335659722223</v>
      </c>
      <c r="U630" s="1">
        <v>44608.338888888888</v>
      </c>
      <c r="V630" t="s">
        <v>184</v>
      </c>
      <c r="W630" t="s">
        <v>85</v>
      </c>
      <c r="X630" t="s">
        <v>194</v>
      </c>
      <c r="Y630" t="s">
        <v>186</v>
      </c>
      <c r="Z630" t="s">
        <v>187</v>
      </c>
      <c r="AA630" s="32">
        <v>5.733333333</v>
      </c>
    </row>
    <row r="631" spans="1:27" x14ac:dyDescent="0.3">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 s="4" t="str">
        <f>VLOOKUP(P631,Lookup!$A$1:$D$19,4,0)</f>
        <v>North Valley</v>
      </c>
      <c r="C631" s="4" t="str">
        <f>VLOOKUP(P631,Lookup!$A$1:$E$19,5,0)</f>
        <v>Region 2</v>
      </c>
      <c r="D631" s="4" t="str">
        <f>VLOOKUP(P631,Lookup!$A$1:$B$19,2,0)</f>
        <v>SA</v>
      </c>
      <c r="E631" s="4" t="str">
        <f>IF(AND((Data[[#This Row],[Min Notif Date]]&gt;$G$3),Data[[#This Row],[Min Notif Date]]&lt;$F$3),"Last Week","No")</f>
        <v>No</v>
      </c>
      <c r="F631" s="4" t="str">
        <f>VLOOKUP(MONTH(Data[[#This Row],[Min Notif Date]]),Lookup!$G$1:$H$12,2,0)</f>
        <v>2. Feb</v>
      </c>
      <c r="G631" s="4" t="str">
        <f t="shared" si="9"/>
        <v/>
      </c>
      <c r="H631" s="4" t="str">
        <f>IF(AND(Data[[#This Row],[Min Notif Time]]&gt;6,Data[[#This Row],[Min Notif Time]]&lt;17),"Business Hours","Non-Business Hours")</f>
        <v>Business Hours</v>
      </c>
      <c r="I631" s="4" t="str" cm="1">
        <f t="array" ref="I631">IFERROR(VLOOKUP(Data[[#This Row],[Min Notif Date]],Lookup!$N$1:$P$11,2,0),_xlfn.IFS(VLOOKUP(WEEKDAY(Data[[#This Row],[Min Notif Date]]),Lookup!$J$1:$L$7,3,0)="Weekend","Weekend",VLOOKUP(WEEKDAY(Data[[#This Row],[Min Notif Date]]),Lookup!$J$1:$L$7,3,0)="Weekday","Weekday"))</f>
        <v>Weekday</v>
      </c>
      <c r="J631" s="4" t="str">
        <f>VLOOKUP(WEEKDAY(Data[[#This Row],[Min Notif Date]]),Lookup!$J$1:$K$7,2,0)</f>
        <v>5. Thu</v>
      </c>
      <c r="K631" s="105">
        <f>ROUNDDOWN(Data[[#This Row],[PGE Notified Time]],0)</f>
        <v>44609</v>
      </c>
      <c r="L631" s="4">
        <f>HOUR(Data[[#This Row],[PGE Notified Time]])</f>
        <v>11</v>
      </c>
      <c r="M631">
        <v>73786</v>
      </c>
      <c r="N631">
        <v>4634530388</v>
      </c>
      <c r="O631" t="s">
        <v>20</v>
      </c>
      <c r="P631" t="s">
        <v>210</v>
      </c>
      <c r="Q631" t="s">
        <v>20</v>
      </c>
      <c r="R631" t="s">
        <v>183</v>
      </c>
      <c r="S631" s="1">
        <v>44609.358460648145</v>
      </c>
      <c r="T631" s="1">
        <v>44609.495567129627</v>
      </c>
      <c r="U631" s="1">
        <v>44609.694444444445</v>
      </c>
      <c r="V631" t="s">
        <v>184</v>
      </c>
      <c r="W631" t="s">
        <v>87</v>
      </c>
      <c r="X631" t="s">
        <v>268</v>
      </c>
      <c r="Y631" t="s">
        <v>186</v>
      </c>
      <c r="Z631" t="s">
        <v>187</v>
      </c>
      <c r="AA631" s="32">
        <v>483.81666666699999</v>
      </c>
    </row>
    <row r="632" spans="1:27" x14ac:dyDescent="0.3">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 s="4" t="str">
        <f>VLOOKUP(P632,Lookup!$A$1:$D$19,4,0)</f>
        <v>Bay Area</v>
      </c>
      <c r="C632" s="4" t="str">
        <f>VLOOKUP(P632,Lookup!$A$1:$E$19,5,0)</f>
        <v>Region 3</v>
      </c>
      <c r="D632" s="4" t="str">
        <f>VLOOKUP(P632,Lookup!$A$1:$B$19,2,0)</f>
        <v>EB</v>
      </c>
      <c r="E632" s="4" t="str">
        <f>IF(AND((Data[[#This Row],[Min Notif Date]]&gt;$G$3),Data[[#This Row],[Min Notif Date]]&lt;$F$3),"Last Week","No")</f>
        <v>No</v>
      </c>
      <c r="F632" s="4" t="str">
        <f>VLOOKUP(MONTH(Data[[#This Row],[Min Notif Date]]),Lookup!$G$1:$H$12,2,0)</f>
        <v>2. Feb</v>
      </c>
      <c r="G632" s="4" t="str">
        <f t="shared" si="9"/>
        <v/>
      </c>
      <c r="H632" s="4" t="str">
        <f>IF(AND(Data[[#This Row],[Min Notif Time]]&gt;6,Data[[#This Row],[Min Notif Time]]&lt;17),"Business Hours","Non-Business Hours")</f>
        <v>Business Hours</v>
      </c>
      <c r="I632" s="4" t="str" cm="1">
        <f t="array" ref="I632">IFERROR(VLOOKUP(Data[[#This Row],[Min Notif Date]],Lookup!$N$1:$P$11,2,0),_xlfn.IFS(VLOOKUP(WEEKDAY(Data[[#This Row],[Min Notif Date]]),Lookup!$J$1:$L$7,3,0)="Weekend","Weekend",VLOOKUP(WEEKDAY(Data[[#This Row],[Min Notif Date]]),Lookup!$J$1:$L$7,3,0)="Weekday","Weekday"))</f>
        <v>Weekday</v>
      </c>
      <c r="J632" s="4" t="str">
        <f>VLOOKUP(WEEKDAY(Data[[#This Row],[Min Notif Date]]),Lookup!$J$1:$K$7,2,0)</f>
        <v>5. Thu</v>
      </c>
      <c r="K632" s="105">
        <f>ROUNDDOWN(Data[[#This Row],[PGE Notified Time]],0)</f>
        <v>44609</v>
      </c>
      <c r="L632" s="4">
        <f>HOUR(Data[[#This Row],[PGE Notified Time]])</f>
        <v>12</v>
      </c>
      <c r="M632">
        <v>73788</v>
      </c>
      <c r="O632" t="s">
        <v>20</v>
      </c>
      <c r="P632" t="s">
        <v>182</v>
      </c>
      <c r="Q632" t="s">
        <v>20</v>
      </c>
      <c r="R632" t="s">
        <v>193</v>
      </c>
      <c r="S632" s="1" t="s">
        <v>171</v>
      </c>
      <c r="T632" s="1">
        <v>44609.505555555559</v>
      </c>
      <c r="U632" s="1">
        <v>44609.833333333336</v>
      </c>
      <c r="V632" t="s">
        <v>184</v>
      </c>
      <c r="W632" t="s">
        <v>87</v>
      </c>
      <c r="X632" t="s">
        <v>212</v>
      </c>
      <c r="Y632" t="s">
        <v>186</v>
      </c>
      <c r="Z632" t="s">
        <v>187</v>
      </c>
      <c r="AA632" s="32">
        <v>472</v>
      </c>
    </row>
    <row r="633" spans="1:27" x14ac:dyDescent="0.3">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Bay Area</v>
      </c>
      <c r="C633" s="4" t="str">
        <f>VLOOKUP(P633,Lookup!$A$1:$E$19,5,0)</f>
        <v>Region 3</v>
      </c>
      <c r="D633" s="4" t="str">
        <f>VLOOKUP(P633,Lookup!$A$1:$B$19,2,0)</f>
        <v>PN</v>
      </c>
      <c r="E633" s="4" t="str">
        <f>IF(AND((Data[[#This Row],[Min Notif Date]]&gt;$G$3),Data[[#This Row],[Min Notif Date]]&lt;$F$3),"Last Week","No")</f>
        <v>No</v>
      </c>
      <c r="F633" s="4" t="str">
        <f>VLOOKUP(MONTH(Data[[#This Row],[Min Notif Date]]),Lookup!$G$1:$H$12,2,0)</f>
        <v>2. Feb</v>
      </c>
      <c r="G633" s="4" t="str">
        <f t="shared" si="9"/>
        <v/>
      </c>
      <c r="H633" s="4" t="str">
        <f>IF(AND(Data[[#This Row],[Min Notif Time]]&gt;6,Data[[#This Row],[Min Notif Time]]&lt;17),"Business Hours","Non-Business Hours")</f>
        <v>Business Hours</v>
      </c>
      <c r="I633" s="4" t="str" cm="1">
        <f t="array" ref="I633">IFERROR(VLOOKUP(Data[[#This Row],[Min Notif Date]],Lookup!$N$1:$P$11,2,0),_xlfn.IFS(VLOOKUP(WEEKDAY(Data[[#This Row],[Min Notif Date]]),Lookup!$J$1:$L$7,3,0)="Weekend","Weekend",VLOOKUP(WEEKDAY(Data[[#This Row],[Min Notif Date]]),Lookup!$J$1:$L$7,3,0)="Weekday","Weekday"))</f>
        <v>Weekday</v>
      </c>
      <c r="J633" s="4" t="str">
        <f>VLOOKUP(WEEKDAY(Data[[#This Row],[Min Notif Date]]),Lookup!$J$1:$K$7,2,0)</f>
        <v>5. Thu</v>
      </c>
      <c r="K633" s="105">
        <f>ROUNDDOWN(Data[[#This Row],[PGE Notified Time]],0)</f>
        <v>44609</v>
      </c>
      <c r="L633" s="4">
        <f>HOUR(Data[[#This Row],[PGE Notified Time]])</f>
        <v>14</v>
      </c>
      <c r="M633">
        <v>73799</v>
      </c>
      <c r="N633">
        <v>5301439239</v>
      </c>
      <c r="O633" t="s">
        <v>20</v>
      </c>
      <c r="P633" t="s">
        <v>197</v>
      </c>
      <c r="Q633" t="s">
        <v>20</v>
      </c>
      <c r="R633" t="s">
        <v>183</v>
      </c>
      <c r="S633" s="1">
        <v>44609.559641203705</v>
      </c>
      <c r="T633" s="1">
        <v>44609.599965277775</v>
      </c>
      <c r="U633" s="1">
        <v>44609.854166666664</v>
      </c>
      <c r="V633" t="s">
        <v>184</v>
      </c>
      <c r="W633" t="s">
        <v>87</v>
      </c>
      <c r="X633" t="s">
        <v>258</v>
      </c>
      <c r="Y633" t="s">
        <v>186</v>
      </c>
      <c r="Z633" t="s">
        <v>187</v>
      </c>
      <c r="AA633" s="32">
        <v>424.116666667</v>
      </c>
    </row>
    <row r="634" spans="1:27" x14ac:dyDescent="0.3">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Central Valley</v>
      </c>
      <c r="C634" s="4" t="str">
        <f>VLOOKUP(P634,Lookup!$A$1:$E$19,5,0)</f>
        <v>Region 5</v>
      </c>
      <c r="D634" s="4" t="str">
        <f>VLOOKUP(P634,Lookup!$A$1:$B$19,2,0)</f>
        <v>ST</v>
      </c>
      <c r="E634" s="4" t="str">
        <f>IF(AND((Data[[#This Row],[Min Notif Date]]&gt;$G$3),Data[[#This Row],[Min Notif Date]]&lt;$F$3),"Last Week","No")</f>
        <v>No</v>
      </c>
      <c r="F634" s="4" t="str">
        <f>VLOOKUP(MONTH(Data[[#This Row],[Min Notif Date]]),Lookup!$G$1:$H$12,2,0)</f>
        <v>2. Feb</v>
      </c>
      <c r="G634" s="4" t="str">
        <f t="shared" si="9"/>
        <v/>
      </c>
      <c r="H634" s="4" t="str">
        <f>IF(AND(Data[[#This Row],[Min Notif Time]]&gt;6,Data[[#This Row],[Min Notif Time]]&lt;17),"Business Hours","Non-Business Hours")</f>
        <v>Business Hours</v>
      </c>
      <c r="I634" s="4" t="str" cm="1">
        <f t="array" ref="I634">IFERROR(VLOOKUP(Data[[#This Row],[Min Notif Date]],Lookup!$N$1:$P$11,2,0),_xlfn.IFS(VLOOKUP(WEEKDAY(Data[[#This Row],[Min Notif Date]]),Lookup!$J$1:$L$7,3,0)="Weekend","Weekend",VLOOKUP(WEEKDAY(Data[[#This Row],[Min Notif Date]]),Lookup!$J$1:$L$7,3,0)="Weekday","Weekday"))</f>
        <v>Weekday</v>
      </c>
      <c r="J634" s="4" t="str">
        <f>VLOOKUP(WEEKDAY(Data[[#This Row],[Min Notif Date]]),Lookup!$J$1:$K$7,2,0)</f>
        <v>5. Thu</v>
      </c>
      <c r="K634" s="105">
        <f>ROUNDDOWN(Data[[#This Row],[PGE Notified Time]],0)</f>
        <v>44609</v>
      </c>
      <c r="L634" s="4">
        <f>HOUR(Data[[#This Row],[PGE Notified Time]])</f>
        <v>10</v>
      </c>
      <c r="M634">
        <v>73779</v>
      </c>
      <c r="N634">
        <v>9628796632</v>
      </c>
      <c r="O634" t="s">
        <v>20</v>
      </c>
      <c r="P634" t="s">
        <v>188</v>
      </c>
      <c r="Q634" t="s">
        <v>20</v>
      </c>
      <c r="R634" t="s">
        <v>191</v>
      </c>
      <c r="S634" s="1">
        <v>44609.383680555555</v>
      </c>
      <c r="T634" s="1">
        <v>44609.441041666665</v>
      </c>
      <c r="U634" s="1">
        <v>44609.59375</v>
      </c>
      <c r="V634" t="s">
        <v>184</v>
      </c>
      <c r="W634" t="s">
        <v>87</v>
      </c>
      <c r="X634" t="s">
        <v>189</v>
      </c>
      <c r="Y634" t="s">
        <v>186</v>
      </c>
      <c r="Z634" t="s">
        <v>187</v>
      </c>
      <c r="AA634" s="32">
        <v>302.5</v>
      </c>
    </row>
    <row r="635" spans="1:27" x14ac:dyDescent="0.3">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 s="4" t="str">
        <f>VLOOKUP(P635,Lookup!$A$1:$D$19,4,0)</f>
        <v>Bay Area</v>
      </c>
      <c r="C635" s="4" t="str">
        <f>VLOOKUP(P635,Lookup!$A$1:$E$19,5,0)</f>
        <v>Region 3</v>
      </c>
      <c r="D635" s="4" t="str">
        <f>VLOOKUP(P635,Lookup!$A$1:$B$19,2,0)</f>
        <v>DI</v>
      </c>
      <c r="E635" s="4" t="str">
        <f>IF(AND((Data[[#This Row],[Min Notif Date]]&gt;$G$3),Data[[#This Row],[Min Notif Date]]&lt;$F$3),"Last Week","No")</f>
        <v>No</v>
      </c>
      <c r="F635" s="4" t="str">
        <f>VLOOKUP(MONTH(Data[[#This Row],[Min Notif Date]]),Lookup!$G$1:$H$12,2,0)</f>
        <v>2. Feb</v>
      </c>
      <c r="G635" s="4" t="str">
        <f t="shared" si="9"/>
        <v/>
      </c>
      <c r="H635" s="4" t="str">
        <f>IF(AND(Data[[#This Row],[Min Notif Time]]&gt;6,Data[[#This Row],[Min Notif Time]]&lt;17),"Business Hours","Non-Business Hours")</f>
        <v>Non-Business Hours</v>
      </c>
      <c r="I635" s="4" t="str" cm="1">
        <f t="array" ref="I635">IFERROR(VLOOKUP(Data[[#This Row],[Min Notif Date]],Lookup!$N$1:$P$11,2,0),_xlfn.IFS(VLOOKUP(WEEKDAY(Data[[#This Row],[Min Notif Date]]),Lookup!$J$1:$L$7,3,0)="Weekend","Weekend",VLOOKUP(WEEKDAY(Data[[#This Row],[Min Notif Date]]),Lookup!$J$1:$L$7,3,0)="Weekday","Weekday"))</f>
        <v>Weekday</v>
      </c>
      <c r="J635" s="4" t="str">
        <f>VLOOKUP(WEEKDAY(Data[[#This Row],[Min Notif Date]]),Lookup!$J$1:$K$7,2,0)</f>
        <v>5. Thu</v>
      </c>
      <c r="K635" s="105">
        <f>ROUNDDOWN(Data[[#This Row],[PGE Notified Time]],0)</f>
        <v>44609</v>
      </c>
      <c r="L635" s="4">
        <f>HOUR(Data[[#This Row],[PGE Notified Time]])</f>
        <v>23</v>
      </c>
      <c r="M635">
        <v>73809</v>
      </c>
      <c r="N635">
        <v>1680441672</v>
      </c>
      <c r="O635" t="s">
        <v>20</v>
      </c>
      <c r="P635" t="s">
        <v>208</v>
      </c>
      <c r="Q635" t="s">
        <v>20</v>
      </c>
      <c r="R635" t="s">
        <v>223</v>
      </c>
      <c r="S635" s="1">
        <v>44609.816666666666</v>
      </c>
      <c r="T635" s="1">
        <v>44609.973576388889</v>
      </c>
      <c r="U635" s="1">
        <v>44610.020833333336</v>
      </c>
      <c r="V635" t="s">
        <v>184</v>
      </c>
      <c r="W635" t="s">
        <v>87</v>
      </c>
      <c r="X635" t="s">
        <v>384</v>
      </c>
      <c r="Y635" t="s">
        <v>186</v>
      </c>
      <c r="Z635" t="s">
        <v>187</v>
      </c>
      <c r="AA635" s="32">
        <v>294</v>
      </c>
    </row>
    <row r="636" spans="1:27" x14ac:dyDescent="0.3">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North Valley</v>
      </c>
      <c r="C636" s="4" t="str">
        <f>VLOOKUP(P636,Lookup!$A$1:$E$19,5,0)</f>
        <v>Region 2</v>
      </c>
      <c r="D636" s="4" t="str">
        <f>VLOOKUP(P636,Lookup!$A$1:$B$19,2,0)</f>
        <v>SA</v>
      </c>
      <c r="E636" s="4" t="str">
        <f>IF(AND((Data[[#This Row],[Min Notif Date]]&gt;$G$3),Data[[#This Row],[Min Notif Date]]&lt;$F$3),"Last Week","No")</f>
        <v>No</v>
      </c>
      <c r="F636" s="4" t="str">
        <f>VLOOKUP(MONTH(Data[[#This Row],[Min Notif Date]]),Lookup!$G$1:$H$12,2,0)</f>
        <v>2. Feb</v>
      </c>
      <c r="G636" s="4" t="str">
        <f t="shared" si="9"/>
        <v/>
      </c>
      <c r="H636" s="4" t="str">
        <f>IF(AND(Data[[#This Row],[Min Notif Time]]&gt;6,Data[[#This Row],[Min Notif Time]]&lt;17),"Business Hours","Non-Business Hours")</f>
        <v>Business Hours</v>
      </c>
      <c r="I636" s="4" t="str" cm="1">
        <f t="array" ref="I636">IFERROR(VLOOKUP(Data[[#This Row],[Min Notif Date]],Lookup!$N$1:$P$11,2,0),_xlfn.IFS(VLOOKUP(WEEKDAY(Data[[#This Row],[Min Notif Date]]),Lookup!$J$1:$L$7,3,0)="Weekend","Weekend",VLOOKUP(WEEKDAY(Data[[#This Row],[Min Notif Date]]),Lookup!$J$1:$L$7,3,0)="Weekday","Weekday"))</f>
        <v>Weekday</v>
      </c>
      <c r="J636" s="4" t="str">
        <f>VLOOKUP(WEEKDAY(Data[[#This Row],[Min Notif Date]]),Lookup!$J$1:$K$7,2,0)</f>
        <v>5. Thu</v>
      </c>
      <c r="K636" s="105">
        <f>ROUNDDOWN(Data[[#This Row],[PGE Notified Time]],0)</f>
        <v>44609</v>
      </c>
      <c r="L636" s="4">
        <f>HOUR(Data[[#This Row],[PGE Notified Time]])</f>
        <v>15</v>
      </c>
      <c r="M636">
        <v>73802</v>
      </c>
      <c r="N636">
        <v>4805491617</v>
      </c>
      <c r="O636" t="s">
        <v>20</v>
      </c>
      <c r="P636" t="s">
        <v>210</v>
      </c>
      <c r="Q636" t="s">
        <v>20</v>
      </c>
      <c r="R636" t="s">
        <v>183</v>
      </c>
      <c r="S636" s="1">
        <v>44609.575115740743</v>
      </c>
      <c r="T636" s="1">
        <v>44609.627141203702</v>
      </c>
      <c r="U636" s="1">
        <v>44609.770833333336</v>
      </c>
      <c r="V636" t="s">
        <v>184</v>
      </c>
      <c r="W636" t="s">
        <v>87</v>
      </c>
      <c r="X636" t="s">
        <v>238</v>
      </c>
      <c r="Y636" t="s">
        <v>186</v>
      </c>
      <c r="Z636" t="s">
        <v>187</v>
      </c>
      <c r="AA636" s="32">
        <v>281.83333333299998</v>
      </c>
    </row>
    <row r="637" spans="1:27" x14ac:dyDescent="0.3">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North Valley</v>
      </c>
      <c r="C637" s="4" t="str">
        <f>VLOOKUP(P637,Lookup!$A$1:$E$19,5,0)</f>
        <v>Region 2</v>
      </c>
      <c r="D637" s="4" t="str">
        <f>VLOOKUP(P637,Lookup!$A$1:$B$19,2,0)</f>
        <v>SI</v>
      </c>
      <c r="E637" s="4" t="str">
        <f>IF(AND((Data[[#This Row],[Min Notif Date]]&gt;$G$3),Data[[#This Row],[Min Notif Date]]&lt;$F$3),"Last Week","No")</f>
        <v>No</v>
      </c>
      <c r="F637" s="4" t="str">
        <f>VLOOKUP(MONTH(Data[[#This Row],[Min Notif Date]]),Lookup!$G$1:$H$12,2,0)</f>
        <v>2. Feb</v>
      </c>
      <c r="G637" s="4" t="str">
        <f t="shared" si="9"/>
        <v/>
      </c>
      <c r="H637" s="4" t="str">
        <f>IF(AND(Data[[#This Row],[Min Notif Time]]&gt;6,Data[[#This Row],[Min Notif Time]]&lt;17),"Business Hours","Non-Business Hours")</f>
        <v>Business Hours</v>
      </c>
      <c r="I637" s="4" t="str" cm="1">
        <f t="array" ref="I637">IFERROR(VLOOKUP(Data[[#This Row],[Min Notif Date]],Lookup!$N$1:$P$11,2,0),_xlfn.IFS(VLOOKUP(WEEKDAY(Data[[#This Row],[Min Notif Date]]),Lookup!$J$1:$L$7,3,0)="Weekend","Weekend",VLOOKUP(WEEKDAY(Data[[#This Row],[Min Notif Date]]),Lookup!$J$1:$L$7,3,0)="Weekday","Weekday"))</f>
        <v>Weekday</v>
      </c>
      <c r="J637" s="4" t="str">
        <f>VLOOKUP(WEEKDAY(Data[[#This Row],[Min Notif Date]]),Lookup!$J$1:$K$7,2,0)</f>
        <v>5. Thu</v>
      </c>
      <c r="K637" s="105">
        <f>ROUNDDOWN(Data[[#This Row],[PGE Notified Time]],0)</f>
        <v>44609</v>
      </c>
      <c r="L637" s="4">
        <f>HOUR(Data[[#This Row],[PGE Notified Time]])</f>
        <v>12</v>
      </c>
      <c r="M637">
        <v>73789</v>
      </c>
      <c r="O637" t="s">
        <v>20</v>
      </c>
      <c r="P637" t="s">
        <v>201</v>
      </c>
      <c r="Q637" t="s">
        <v>20</v>
      </c>
      <c r="R637" t="s">
        <v>183</v>
      </c>
      <c r="S637" s="1" t="s">
        <v>171</v>
      </c>
      <c r="T637" s="1">
        <v>44609.515972222223</v>
      </c>
      <c r="U637" s="1">
        <v>44609.708333333336</v>
      </c>
      <c r="V637" t="s">
        <v>184</v>
      </c>
      <c r="W637" t="s">
        <v>87</v>
      </c>
      <c r="X637" t="s">
        <v>385</v>
      </c>
      <c r="Y637" t="s">
        <v>186</v>
      </c>
      <c r="Z637" t="s">
        <v>187</v>
      </c>
      <c r="AA637" s="32">
        <v>277</v>
      </c>
    </row>
    <row r="638" spans="1:27" x14ac:dyDescent="0.3">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South Bay</v>
      </c>
      <c r="C638" s="4" t="str">
        <f>VLOOKUP(P638,Lookup!$A$1:$E$19,5,0)</f>
        <v>Region 4</v>
      </c>
      <c r="D638" s="4" t="str">
        <f>VLOOKUP(P638,Lookup!$A$1:$B$19,2,0)</f>
        <v>SJ</v>
      </c>
      <c r="E638" s="4" t="str">
        <f>IF(AND((Data[[#This Row],[Min Notif Date]]&gt;$G$3),Data[[#This Row],[Min Notif Date]]&lt;$F$3),"Last Week","No")</f>
        <v>No</v>
      </c>
      <c r="F638" s="4" t="str">
        <f>VLOOKUP(MONTH(Data[[#This Row],[Min Notif Date]]),Lookup!$G$1:$H$12,2,0)</f>
        <v>2. Feb</v>
      </c>
      <c r="G638" s="4" t="str">
        <f t="shared" si="9"/>
        <v/>
      </c>
      <c r="H638" s="4" t="str">
        <f>IF(AND(Data[[#This Row],[Min Notif Time]]&gt;6,Data[[#This Row],[Min Notif Time]]&lt;17),"Business Hours","Non-Business Hours")</f>
        <v>Business Hours</v>
      </c>
      <c r="I638" s="4" t="str" cm="1">
        <f t="array" ref="I638">IFERROR(VLOOKUP(Data[[#This Row],[Min Notif Date]],Lookup!$N$1:$P$11,2,0),_xlfn.IFS(VLOOKUP(WEEKDAY(Data[[#This Row],[Min Notif Date]]),Lookup!$J$1:$L$7,3,0)="Weekend","Weekend",VLOOKUP(WEEKDAY(Data[[#This Row],[Min Notif Date]]),Lookup!$J$1:$L$7,3,0)="Weekday","Weekday"))</f>
        <v>Weekday</v>
      </c>
      <c r="J638" s="4" t="str">
        <f>VLOOKUP(WEEKDAY(Data[[#This Row],[Min Notif Date]]),Lookup!$J$1:$K$7,2,0)</f>
        <v>5. Thu</v>
      </c>
      <c r="K638" s="105">
        <f>ROUNDDOWN(Data[[#This Row],[PGE Notified Time]],0)</f>
        <v>44609</v>
      </c>
      <c r="L638" s="4">
        <f>HOUR(Data[[#This Row],[PGE Notified Time]])</f>
        <v>13</v>
      </c>
      <c r="M638">
        <v>73792</v>
      </c>
      <c r="O638" t="s">
        <v>20</v>
      </c>
      <c r="P638" t="s">
        <v>288</v>
      </c>
      <c r="Q638" t="s">
        <v>20</v>
      </c>
      <c r="R638" t="s">
        <v>191</v>
      </c>
      <c r="S638" s="1" t="s">
        <v>171</v>
      </c>
      <c r="T638" s="1">
        <v>44609.5625</v>
      </c>
      <c r="U638" s="1">
        <v>44609.75</v>
      </c>
      <c r="V638" t="s">
        <v>184</v>
      </c>
      <c r="W638" t="s">
        <v>87</v>
      </c>
      <c r="X638" t="s">
        <v>280</v>
      </c>
      <c r="Y638" t="s">
        <v>186</v>
      </c>
      <c r="Z638" t="s">
        <v>187</v>
      </c>
      <c r="AA638" s="32">
        <v>270</v>
      </c>
    </row>
    <row r="639" spans="1:27" x14ac:dyDescent="0.3">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Bay Area</v>
      </c>
      <c r="C639" s="4" t="str">
        <f>VLOOKUP(P639,Lookup!$A$1:$E$19,5,0)</f>
        <v>Region 3</v>
      </c>
      <c r="D639" s="4" t="str">
        <f>VLOOKUP(P639,Lookup!$A$1:$B$19,2,0)</f>
        <v>EB</v>
      </c>
      <c r="E639" s="4" t="str">
        <f>IF(AND((Data[[#This Row],[Min Notif Date]]&gt;$G$3),Data[[#This Row],[Min Notif Date]]&lt;$F$3),"Last Week","No")</f>
        <v>No</v>
      </c>
      <c r="F639" s="4" t="str">
        <f>VLOOKUP(MONTH(Data[[#This Row],[Min Notif Date]]),Lookup!$G$1:$H$12,2,0)</f>
        <v>2. Feb</v>
      </c>
      <c r="G639" s="4" t="str">
        <f t="shared" si="9"/>
        <v/>
      </c>
      <c r="H639" s="4" t="str">
        <f>IF(AND(Data[[#This Row],[Min Notif Time]]&gt;6,Data[[#This Row],[Min Notif Time]]&lt;17),"Business Hours","Non-Business Hours")</f>
        <v>Business Hours</v>
      </c>
      <c r="I639" s="4" t="str" cm="1">
        <f t="array" ref="I639">IFERROR(VLOOKUP(Data[[#This Row],[Min Notif Date]],Lookup!$N$1:$P$11,2,0),_xlfn.IFS(VLOOKUP(WEEKDAY(Data[[#This Row],[Min Notif Date]]),Lookup!$J$1:$L$7,3,0)="Weekend","Weekend",VLOOKUP(WEEKDAY(Data[[#This Row],[Min Notif Date]]),Lookup!$J$1:$L$7,3,0)="Weekday","Weekday"))</f>
        <v>Weekday</v>
      </c>
      <c r="J639" s="4" t="str">
        <f>VLOOKUP(WEEKDAY(Data[[#This Row],[Min Notif Date]]),Lookup!$J$1:$K$7,2,0)</f>
        <v>5. Thu</v>
      </c>
      <c r="K639" s="105">
        <f>ROUNDDOWN(Data[[#This Row],[PGE Notified Time]],0)</f>
        <v>44609</v>
      </c>
      <c r="L639" s="4">
        <f>HOUR(Data[[#This Row],[PGE Notified Time]])</f>
        <v>14</v>
      </c>
      <c r="M639">
        <v>73801</v>
      </c>
      <c r="O639" t="s">
        <v>20</v>
      </c>
      <c r="P639" t="s">
        <v>182</v>
      </c>
      <c r="Q639" t="s">
        <v>20</v>
      </c>
      <c r="R639" t="s">
        <v>183</v>
      </c>
      <c r="S639" s="1" t="s">
        <v>171</v>
      </c>
      <c r="T639" s="1">
        <v>44609.609027777777</v>
      </c>
      <c r="U639" s="1">
        <v>44609.791666666664</v>
      </c>
      <c r="V639" t="s">
        <v>184</v>
      </c>
      <c r="W639" t="s">
        <v>87</v>
      </c>
      <c r="X639" t="s">
        <v>200</v>
      </c>
      <c r="Y639" t="s">
        <v>186</v>
      </c>
      <c r="Z639" t="s">
        <v>187</v>
      </c>
      <c r="AA639" s="32">
        <v>263</v>
      </c>
    </row>
    <row r="640" spans="1:27" x14ac:dyDescent="0.3">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North Valley</v>
      </c>
      <c r="C640" s="4" t="str">
        <f>VLOOKUP(P640,Lookup!$A$1:$E$19,5,0)</f>
        <v>Region 2</v>
      </c>
      <c r="D640" s="4" t="str">
        <f>VLOOKUP(P640,Lookup!$A$1:$B$19,2,0)</f>
        <v>SA</v>
      </c>
      <c r="E640" s="4" t="str">
        <f>IF(AND((Data[[#This Row],[Min Notif Date]]&gt;$G$3),Data[[#This Row],[Min Notif Date]]&lt;$F$3),"Last Week","No")</f>
        <v>No</v>
      </c>
      <c r="F640" s="4" t="str">
        <f>VLOOKUP(MONTH(Data[[#This Row],[Min Notif Date]]),Lookup!$G$1:$H$12,2,0)</f>
        <v>2. Feb</v>
      </c>
      <c r="G640" s="4" t="str">
        <f t="shared" si="9"/>
        <v/>
      </c>
      <c r="H640" s="4" t="str">
        <f>IF(AND(Data[[#This Row],[Min Notif Time]]&gt;6,Data[[#This Row],[Min Notif Time]]&lt;17),"Business Hours","Non-Business Hours")</f>
        <v>Business Hours</v>
      </c>
      <c r="I640" s="4" t="str" cm="1">
        <f t="array" ref="I640">IFERROR(VLOOKUP(Data[[#This Row],[Min Notif Date]],Lookup!$N$1:$P$11,2,0),_xlfn.IFS(VLOOKUP(WEEKDAY(Data[[#This Row],[Min Notif Date]]),Lookup!$J$1:$L$7,3,0)="Weekend","Weekend",VLOOKUP(WEEKDAY(Data[[#This Row],[Min Notif Date]]),Lookup!$J$1:$L$7,3,0)="Weekday","Weekday"))</f>
        <v>Weekday</v>
      </c>
      <c r="J640" s="4" t="str">
        <f>VLOOKUP(WEEKDAY(Data[[#This Row],[Min Notif Date]]),Lookup!$J$1:$K$7,2,0)</f>
        <v>5. Thu</v>
      </c>
      <c r="K640" s="105">
        <f>ROUNDDOWN(Data[[#This Row],[PGE Notified Time]],0)</f>
        <v>44609</v>
      </c>
      <c r="L640" s="4">
        <f>HOUR(Data[[#This Row],[PGE Notified Time]])</f>
        <v>14</v>
      </c>
      <c r="M640">
        <v>73798</v>
      </c>
      <c r="O640" t="s">
        <v>20</v>
      </c>
      <c r="P640" t="s">
        <v>210</v>
      </c>
      <c r="Q640" t="s">
        <v>20</v>
      </c>
      <c r="R640" t="s">
        <v>193</v>
      </c>
      <c r="S640" s="1" t="s">
        <v>171</v>
      </c>
      <c r="T640" s="1">
        <v>44609.595833333333</v>
      </c>
      <c r="U640" s="1">
        <v>44609.75</v>
      </c>
      <c r="V640" t="s">
        <v>184</v>
      </c>
      <c r="W640" t="s">
        <v>87</v>
      </c>
      <c r="X640" t="s">
        <v>238</v>
      </c>
      <c r="Y640" t="s">
        <v>186</v>
      </c>
      <c r="Z640" t="s">
        <v>187</v>
      </c>
      <c r="AA640" s="32">
        <v>222</v>
      </c>
    </row>
    <row r="641" spans="1:27" x14ac:dyDescent="0.3">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North Valley</v>
      </c>
      <c r="C641" s="4" t="str">
        <f>VLOOKUP(P641,Lookup!$A$1:$E$19,5,0)</f>
        <v>Region 2</v>
      </c>
      <c r="D641" s="4" t="str">
        <f>VLOOKUP(P641,Lookup!$A$1:$B$19,2,0)</f>
        <v>SI</v>
      </c>
      <c r="E641" s="4" t="str">
        <f>IF(AND((Data[[#This Row],[Min Notif Date]]&gt;$G$3),Data[[#This Row],[Min Notif Date]]&lt;$F$3),"Last Week","No")</f>
        <v>No</v>
      </c>
      <c r="F641" s="4" t="str">
        <f>VLOOKUP(MONTH(Data[[#This Row],[Min Notif Date]]),Lookup!$G$1:$H$12,2,0)</f>
        <v>2. Feb</v>
      </c>
      <c r="G641" s="4" t="str">
        <f t="shared" si="9"/>
        <v/>
      </c>
      <c r="H641" s="4" t="str">
        <f>IF(AND(Data[[#This Row],[Min Notif Time]]&gt;6,Data[[#This Row],[Min Notif Time]]&lt;17),"Business Hours","Non-Business Hours")</f>
        <v>Business Hours</v>
      </c>
      <c r="I641" s="4" t="str" cm="1">
        <f t="array" ref="I641">IFERROR(VLOOKUP(Data[[#This Row],[Min Notif Date]],Lookup!$N$1:$P$11,2,0),_xlfn.IFS(VLOOKUP(WEEKDAY(Data[[#This Row],[Min Notif Date]]),Lookup!$J$1:$L$7,3,0)="Weekend","Weekend",VLOOKUP(WEEKDAY(Data[[#This Row],[Min Notif Date]]),Lookup!$J$1:$L$7,3,0)="Weekday","Weekday"))</f>
        <v>Weekday</v>
      </c>
      <c r="J641" s="4" t="str">
        <f>VLOOKUP(WEEKDAY(Data[[#This Row],[Min Notif Date]]),Lookup!$J$1:$K$7,2,0)</f>
        <v>5. Thu</v>
      </c>
      <c r="K641" s="105">
        <f>ROUNDDOWN(Data[[#This Row],[PGE Notified Time]],0)</f>
        <v>44609</v>
      </c>
      <c r="L641" s="4">
        <f>HOUR(Data[[#This Row],[PGE Notified Time]])</f>
        <v>10</v>
      </c>
      <c r="M641">
        <v>73780</v>
      </c>
      <c r="N641">
        <v>1071697035</v>
      </c>
      <c r="O641" t="s">
        <v>20</v>
      </c>
      <c r="P641" t="s">
        <v>201</v>
      </c>
      <c r="Q641" t="s">
        <v>20</v>
      </c>
      <c r="R641" t="s">
        <v>183</v>
      </c>
      <c r="S641" s="1">
        <v>44609.426655092589</v>
      </c>
      <c r="T641" s="1">
        <v>44609.443159722221</v>
      </c>
      <c r="U641" s="1">
        <v>44609.541666666664</v>
      </c>
      <c r="V641" t="s">
        <v>184</v>
      </c>
      <c r="W641" t="s">
        <v>86</v>
      </c>
      <c r="X641" t="s">
        <v>287</v>
      </c>
      <c r="Y641" t="s">
        <v>186</v>
      </c>
      <c r="Z641" t="s">
        <v>187</v>
      </c>
      <c r="AA641" s="32">
        <v>165.616666667</v>
      </c>
    </row>
    <row r="642" spans="1:27" x14ac:dyDescent="0.3">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Central Valley</v>
      </c>
      <c r="C642" s="4" t="str">
        <f>VLOOKUP(P642,Lookup!$A$1:$E$19,5,0)</f>
        <v>Region 5</v>
      </c>
      <c r="D642" s="4" t="str">
        <f>VLOOKUP(P642,Lookup!$A$1:$B$19,2,0)</f>
        <v>ST</v>
      </c>
      <c r="E642" s="4" t="str">
        <f>IF(AND((Data[[#This Row],[Min Notif Date]]&gt;$G$3),Data[[#This Row],[Min Notif Date]]&lt;$F$3),"Last Week","No")</f>
        <v>No</v>
      </c>
      <c r="F642" s="4" t="str">
        <f>VLOOKUP(MONTH(Data[[#This Row],[Min Notif Date]]),Lookup!$G$1:$H$12,2,0)</f>
        <v>2. Feb</v>
      </c>
      <c r="G642" s="4" t="str">
        <f t="shared" si="9"/>
        <v/>
      </c>
      <c r="H642" s="4" t="str">
        <f>IF(AND(Data[[#This Row],[Min Notif Time]]&gt;6,Data[[#This Row],[Min Notif Time]]&lt;17),"Business Hours","Non-Business Hours")</f>
        <v>Business Hours</v>
      </c>
      <c r="I642" s="4" t="str" cm="1">
        <f t="array" ref="I642">IFERROR(VLOOKUP(Data[[#This Row],[Min Notif Date]],Lookup!$N$1:$P$11,2,0),_xlfn.IFS(VLOOKUP(WEEKDAY(Data[[#This Row],[Min Notif Date]]),Lookup!$J$1:$L$7,3,0)="Weekend","Weekend",VLOOKUP(WEEKDAY(Data[[#This Row],[Min Notif Date]]),Lookup!$J$1:$L$7,3,0)="Weekday","Weekday"))</f>
        <v>Weekday</v>
      </c>
      <c r="J642" s="4" t="str">
        <f>VLOOKUP(WEEKDAY(Data[[#This Row],[Min Notif Date]]),Lookup!$J$1:$K$7,2,0)</f>
        <v>5. Thu</v>
      </c>
      <c r="K642" s="105">
        <f>ROUNDDOWN(Data[[#This Row],[PGE Notified Time]],0)</f>
        <v>44609</v>
      </c>
      <c r="L642" s="4">
        <f>HOUR(Data[[#This Row],[PGE Notified Time]])</f>
        <v>9</v>
      </c>
      <c r="M642">
        <v>73768</v>
      </c>
      <c r="O642" t="s">
        <v>20</v>
      </c>
      <c r="P642" t="s">
        <v>188</v>
      </c>
      <c r="Q642" t="s">
        <v>20</v>
      </c>
      <c r="R642" t="s">
        <v>183</v>
      </c>
      <c r="S642" s="1" t="s">
        <v>171</v>
      </c>
      <c r="T642" s="1">
        <v>44609.379861111112</v>
      </c>
      <c r="U642" s="1">
        <v>44609.447916666664</v>
      </c>
      <c r="V642" t="s">
        <v>184</v>
      </c>
      <c r="W642" t="s">
        <v>85</v>
      </c>
      <c r="X642" t="s">
        <v>320</v>
      </c>
      <c r="Y642" t="s">
        <v>186</v>
      </c>
      <c r="Z642" t="s">
        <v>187</v>
      </c>
      <c r="AA642" s="32">
        <v>98</v>
      </c>
    </row>
    <row r="643" spans="1:27" x14ac:dyDescent="0.3">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Central Valley</v>
      </c>
      <c r="C643" s="4" t="str">
        <f>VLOOKUP(P643,Lookup!$A$1:$E$19,5,0)</f>
        <v>Region 5</v>
      </c>
      <c r="D643" s="4" t="str">
        <f>VLOOKUP(P643,Lookup!$A$1:$B$19,2,0)</f>
        <v>FR</v>
      </c>
      <c r="E643" s="4" t="str">
        <f>IF(AND((Data[[#This Row],[Min Notif Date]]&gt;$G$3),Data[[#This Row],[Min Notif Date]]&lt;$F$3),"Last Week","No")</f>
        <v>No</v>
      </c>
      <c r="F643" s="4" t="str">
        <f>VLOOKUP(MONTH(Data[[#This Row],[Min Notif Date]]),Lookup!$G$1:$H$12,2,0)</f>
        <v>2. Feb</v>
      </c>
      <c r="G643" s="4" t="str">
        <f t="shared" si="9"/>
        <v/>
      </c>
      <c r="H643" s="4" t="str">
        <f>IF(AND(Data[[#This Row],[Min Notif Time]]&gt;6,Data[[#This Row],[Min Notif Time]]&lt;17),"Business Hours","Non-Business Hours")</f>
        <v>Business Hours</v>
      </c>
      <c r="I643" s="4" t="str" cm="1">
        <f t="array" ref="I643">IFERROR(VLOOKUP(Data[[#This Row],[Min Notif Date]],Lookup!$N$1:$P$11,2,0),_xlfn.IFS(VLOOKUP(WEEKDAY(Data[[#This Row],[Min Notif Date]]),Lookup!$J$1:$L$7,3,0)="Weekend","Weekend",VLOOKUP(WEEKDAY(Data[[#This Row],[Min Notif Date]]),Lookup!$J$1:$L$7,3,0)="Weekday","Weekday"))</f>
        <v>Weekday</v>
      </c>
      <c r="J643" s="4" t="str">
        <f>VLOOKUP(WEEKDAY(Data[[#This Row],[Min Notif Date]]),Lookup!$J$1:$K$7,2,0)</f>
        <v>5. Thu</v>
      </c>
      <c r="K643" s="105">
        <f>ROUNDDOWN(Data[[#This Row],[PGE Notified Time]],0)</f>
        <v>44609</v>
      </c>
      <c r="L643" s="4">
        <f>HOUR(Data[[#This Row],[PGE Notified Time]])</f>
        <v>12</v>
      </c>
      <c r="M643">
        <v>73790</v>
      </c>
      <c r="O643" t="s">
        <v>20</v>
      </c>
      <c r="P643" t="s">
        <v>195</v>
      </c>
      <c r="Q643" t="s">
        <v>20</v>
      </c>
      <c r="R643" t="s">
        <v>191</v>
      </c>
      <c r="S643" s="1" t="s">
        <v>171</v>
      </c>
      <c r="T643" s="1">
        <v>44609.529166666667</v>
      </c>
      <c r="U643" s="1">
        <v>44609.583333333336</v>
      </c>
      <c r="V643" t="s">
        <v>184</v>
      </c>
      <c r="W643" t="s">
        <v>85</v>
      </c>
      <c r="X643" t="s">
        <v>196</v>
      </c>
      <c r="Y643" t="s">
        <v>186</v>
      </c>
      <c r="Z643" t="s">
        <v>187</v>
      </c>
      <c r="AA643" s="32">
        <v>78</v>
      </c>
    </row>
    <row r="644" spans="1:27" x14ac:dyDescent="0.3">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Bay Area</v>
      </c>
      <c r="C644" s="4" t="str">
        <f>VLOOKUP(P644,Lookup!$A$1:$E$19,5,0)</f>
        <v>Region 3</v>
      </c>
      <c r="D644" s="4" t="str">
        <f>VLOOKUP(P644,Lookup!$A$1:$B$19,2,0)</f>
        <v>PN</v>
      </c>
      <c r="E644" s="4" t="str">
        <f>IF(AND((Data[[#This Row],[Min Notif Date]]&gt;$G$3),Data[[#This Row],[Min Notif Date]]&lt;$F$3),"Last Week","No")</f>
        <v>No</v>
      </c>
      <c r="F644" s="4" t="str">
        <f>VLOOKUP(MONTH(Data[[#This Row],[Min Notif Date]]),Lookup!$G$1:$H$12,2,0)</f>
        <v>2. Feb</v>
      </c>
      <c r="G644" s="4" t="str">
        <f t="shared" si="9"/>
        <v/>
      </c>
      <c r="H644" s="4" t="str">
        <f>IF(AND(Data[[#This Row],[Min Notif Time]]&gt;6,Data[[#This Row],[Min Notif Time]]&lt;17),"Business Hours","Non-Business Hours")</f>
        <v>Business Hours</v>
      </c>
      <c r="I644" s="4" t="str" cm="1">
        <f t="array" ref="I644">IFERROR(VLOOKUP(Data[[#This Row],[Min Notif Date]],Lookup!$N$1:$P$11,2,0),_xlfn.IFS(VLOOKUP(WEEKDAY(Data[[#This Row],[Min Notif Date]]),Lookup!$J$1:$L$7,3,0)="Weekend","Weekend",VLOOKUP(WEEKDAY(Data[[#This Row],[Min Notif Date]]),Lookup!$J$1:$L$7,3,0)="Weekday","Weekday"))</f>
        <v>Weekday</v>
      </c>
      <c r="J644" s="4" t="str">
        <f>VLOOKUP(WEEKDAY(Data[[#This Row],[Min Notif Date]]),Lookup!$J$1:$K$7,2,0)</f>
        <v>5. Thu</v>
      </c>
      <c r="K644" s="105">
        <f>ROUNDDOWN(Data[[#This Row],[PGE Notified Time]],0)</f>
        <v>44609</v>
      </c>
      <c r="L644" s="4">
        <f>HOUR(Data[[#This Row],[PGE Notified Time]])</f>
        <v>9</v>
      </c>
      <c r="M644">
        <v>73769</v>
      </c>
      <c r="O644" t="s">
        <v>20</v>
      </c>
      <c r="P644" t="s">
        <v>197</v>
      </c>
      <c r="Q644" t="s">
        <v>20</v>
      </c>
      <c r="R644" t="s">
        <v>191</v>
      </c>
      <c r="S644" s="1" t="s">
        <v>171</v>
      </c>
      <c r="T644" s="1">
        <v>44609.385416666664</v>
      </c>
      <c r="U644" s="1">
        <v>44609.429166666669</v>
      </c>
      <c r="V644" t="s">
        <v>184</v>
      </c>
      <c r="W644" t="s">
        <v>85</v>
      </c>
      <c r="X644" t="s">
        <v>386</v>
      </c>
      <c r="Y644" t="s">
        <v>186</v>
      </c>
      <c r="Z644" t="s">
        <v>187</v>
      </c>
      <c r="AA644" s="32">
        <v>63</v>
      </c>
    </row>
    <row r="645" spans="1:27" x14ac:dyDescent="0.3">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5" s="4" t="str">
        <f>VLOOKUP(P645,Lookup!$A$1:$D$19,4,0)</f>
        <v>North Coast</v>
      </c>
      <c r="C645" s="4" t="str">
        <f>VLOOKUP(P645,Lookup!$A$1:$E$19,5,0)</f>
        <v>Region 1</v>
      </c>
      <c r="D645" s="4" t="str">
        <f>VLOOKUP(P645,Lookup!$A$1:$B$19,2,0)</f>
        <v>NB</v>
      </c>
      <c r="E645" s="4" t="str">
        <f>IF(AND((Data[[#This Row],[Min Notif Date]]&gt;$G$3),Data[[#This Row],[Min Notif Date]]&lt;$F$3),"Last Week","No")</f>
        <v>No</v>
      </c>
      <c r="F645" s="4" t="str">
        <f>VLOOKUP(MONTH(Data[[#This Row],[Min Notif Date]]),Lookup!$G$1:$H$12,2,0)</f>
        <v>2. Feb</v>
      </c>
      <c r="G645" s="4" t="str">
        <f t="shared" ref="G645:G708" si="10">IF(AA645&lt;0,"Negative","")</f>
        <v/>
      </c>
      <c r="H645" s="4" t="str">
        <f>IF(AND(Data[[#This Row],[Min Notif Time]]&gt;6,Data[[#This Row],[Min Notif Time]]&lt;17),"Business Hours","Non-Business Hours")</f>
        <v>Business Hours</v>
      </c>
      <c r="I645" s="4" t="str" cm="1">
        <f t="array" ref="I645">IFERROR(VLOOKUP(Data[[#This Row],[Min Notif Date]],Lookup!$N$1:$P$11,2,0),_xlfn.IFS(VLOOKUP(WEEKDAY(Data[[#This Row],[Min Notif Date]]),Lookup!$J$1:$L$7,3,0)="Weekend","Weekend",VLOOKUP(WEEKDAY(Data[[#This Row],[Min Notif Date]]),Lookup!$J$1:$L$7,3,0)="Weekday","Weekday"))</f>
        <v>Weekday</v>
      </c>
      <c r="J645" s="4" t="str">
        <f>VLOOKUP(WEEKDAY(Data[[#This Row],[Min Notif Date]]),Lookup!$J$1:$K$7,2,0)</f>
        <v>5. Thu</v>
      </c>
      <c r="K645" s="105">
        <f>ROUNDDOWN(Data[[#This Row],[PGE Notified Time]],0)</f>
        <v>44609</v>
      </c>
      <c r="L645" s="4">
        <f>HOUR(Data[[#This Row],[PGE Notified Time]])</f>
        <v>14</v>
      </c>
      <c r="M645">
        <v>73794</v>
      </c>
      <c r="N645">
        <v>4048248957</v>
      </c>
      <c r="O645" t="s">
        <v>25</v>
      </c>
      <c r="P645" t="s">
        <v>219</v>
      </c>
      <c r="Q645" t="s">
        <v>213</v>
      </c>
      <c r="R645" t="s">
        <v>183</v>
      </c>
      <c r="S645" s="1">
        <v>44609.586458333331</v>
      </c>
      <c r="T645" s="1">
        <v>44609.588437500002</v>
      </c>
      <c r="U645" s="1">
        <v>44609.624305555553</v>
      </c>
      <c r="V645" t="s">
        <v>184</v>
      </c>
      <c r="W645" t="s">
        <v>87</v>
      </c>
      <c r="X645" t="s">
        <v>281</v>
      </c>
      <c r="Y645" t="s">
        <v>186</v>
      </c>
      <c r="Z645" t="s">
        <v>187</v>
      </c>
      <c r="AA645" s="32">
        <v>54.5</v>
      </c>
    </row>
    <row r="646" spans="1:27" x14ac:dyDescent="0.3">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Bay Area</v>
      </c>
      <c r="C646" s="4" t="str">
        <f>VLOOKUP(P646,Lookup!$A$1:$E$19,5,0)</f>
        <v>Region 3</v>
      </c>
      <c r="D646" s="4" t="str">
        <f>VLOOKUP(P646,Lookup!$A$1:$B$19,2,0)</f>
        <v>EB</v>
      </c>
      <c r="E646" s="4" t="str">
        <f>IF(AND((Data[[#This Row],[Min Notif Date]]&gt;$G$3),Data[[#This Row],[Min Notif Date]]&lt;$F$3),"Last Week","No")</f>
        <v>No</v>
      </c>
      <c r="F646" s="4" t="str">
        <f>VLOOKUP(MONTH(Data[[#This Row],[Min Notif Date]]),Lookup!$G$1:$H$12,2,0)</f>
        <v>2. Feb</v>
      </c>
      <c r="G646" s="4" t="str">
        <f t="shared" si="10"/>
        <v/>
      </c>
      <c r="H646" s="4" t="str">
        <f>IF(AND(Data[[#This Row],[Min Notif Time]]&gt;6,Data[[#This Row],[Min Notif Time]]&lt;17),"Business Hours","Non-Business Hours")</f>
        <v>Business Hours</v>
      </c>
      <c r="I646" s="4" t="str" cm="1">
        <f t="array" ref="I646">IFERROR(VLOOKUP(Data[[#This Row],[Min Notif Date]],Lookup!$N$1:$P$11,2,0),_xlfn.IFS(VLOOKUP(WEEKDAY(Data[[#This Row],[Min Notif Date]]),Lookup!$J$1:$L$7,3,0)="Weekend","Weekend",VLOOKUP(WEEKDAY(Data[[#This Row],[Min Notif Date]]),Lookup!$J$1:$L$7,3,0)="Weekday","Weekday"))</f>
        <v>Weekday</v>
      </c>
      <c r="J646" s="4" t="str">
        <f>VLOOKUP(WEEKDAY(Data[[#This Row],[Min Notif Date]]),Lookup!$J$1:$K$7,2,0)</f>
        <v>6. Fri</v>
      </c>
      <c r="K646" s="105">
        <f>ROUNDDOWN(Data[[#This Row],[PGE Notified Time]],0)</f>
        <v>44610</v>
      </c>
      <c r="L646" s="4">
        <f>HOUR(Data[[#This Row],[PGE Notified Time]])</f>
        <v>13</v>
      </c>
      <c r="M646">
        <v>73834</v>
      </c>
      <c r="N646">
        <v>2557608595</v>
      </c>
      <c r="O646" t="s">
        <v>20</v>
      </c>
      <c r="P646" t="s">
        <v>182</v>
      </c>
      <c r="Q646" t="s">
        <v>20</v>
      </c>
      <c r="R646" t="s">
        <v>183</v>
      </c>
      <c r="S646" s="1">
        <v>44610.533888888887</v>
      </c>
      <c r="T646" s="1">
        <v>44610.574305555558</v>
      </c>
      <c r="U646" s="1">
        <v>44610.791666666664</v>
      </c>
      <c r="V646" t="s">
        <v>184</v>
      </c>
      <c r="W646" t="s">
        <v>87</v>
      </c>
      <c r="X646" t="s">
        <v>212</v>
      </c>
      <c r="Y646" t="s">
        <v>186</v>
      </c>
      <c r="Z646" t="s">
        <v>187</v>
      </c>
      <c r="AA646" s="32">
        <v>371.2</v>
      </c>
    </row>
    <row r="647" spans="1:27" x14ac:dyDescent="0.3">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7" s="4" t="str">
        <f>VLOOKUP(P647,Lookup!$A$1:$D$19,4,0)</f>
        <v>North Coast</v>
      </c>
      <c r="C647" s="4" t="str">
        <f>VLOOKUP(P647,Lookup!$A$1:$E$19,5,0)</f>
        <v>Region 1</v>
      </c>
      <c r="D647" s="4" t="str">
        <f>VLOOKUP(P647,Lookup!$A$1:$B$19,2,0)</f>
        <v>NB</v>
      </c>
      <c r="E647" s="4" t="str">
        <f>IF(AND((Data[[#This Row],[Min Notif Date]]&gt;$G$3),Data[[#This Row],[Min Notif Date]]&lt;$F$3),"Last Week","No")</f>
        <v>No</v>
      </c>
      <c r="F647" s="4" t="str">
        <f>VLOOKUP(MONTH(Data[[#This Row],[Min Notif Date]]),Lookup!$G$1:$H$12,2,0)</f>
        <v>2. Feb</v>
      </c>
      <c r="G647" s="4" t="str">
        <f t="shared" si="10"/>
        <v/>
      </c>
      <c r="H647" s="4" t="str">
        <f>IF(AND(Data[[#This Row],[Min Notif Time]]&gt;6,Data[[#This Row],[Min Notif Time]]&lt;17),"Business Hours","Non-Business Hours")</f>
        <v>Business Hours</v>
      </c>
      <c r="I647" s="4" t="str" cm="1">
        <f t="array" ref="I647">IFERROR(VLOOKUP(Data[[#This Row],[Min Notif Date]],Lookup!$N$1:$P$11,2,0),_xlfn.IFS(VLOOKUP(WEEKDAY(Data[[#This Row],[Min Notif Date]]),Lookup!$J$1:$L$7,3,0)="Weekend","Weekend",VLOOKUP(WEEKDAY(Data[[#This Row],[Min Notif Date]]),Lookup!$J$1:$L$7,3,0)="Weekday","Weekday"))</f>
        <v>Weekday</v>
      </c>
      <c r="J647" s="4" t="str">
        <f>VLOOKUP(WEEKDAY(Data[[#This Row],[Min Notif Date]]),Lookup!$J$1:$K$7,2,0)</f>
        <v>6. Fri</v>
      </c>
      <c r="K647" s="105">
        <f>ROUNDDOWN(Data[[#This Row],[PGE Notified Time]],0)</f>
        <v>44610</v>
      </c>
      <c r="L647" s="4">
        <f>HOUR(Data[[#This Row],[PGE Notified Time]])</f>
        <v>15</v>
      </c>
      <c r="M647">
        <v>73840</v>
      </c>
      <c r="N647">
        <v>3250340416</v>
      </c>
      <c r="O647" t="s">
        <v>20</v>
      </c>
      <c r="P647" t="s">
        <v>219</v>
      </c>
      <c r="Q647" t="s">
        <v>20</v>
      </c>
      <c r="R647" t="s">
        <v>191</v>
      </c>
      <c r="S647" s="1">
        <v>44610.597025462965</v>
      </c>
      <c r="T647" s="1">
        <v>44610.629270833335</v>
      </c>
      <c r="U647" s="1">
        <v>44610.854166666664</v>
      </c>
      <c r="V647" t="s">
        <v>184</v>
      </c>
      <c r="W647" t="s">
        <v>87</v>
      </c>
      <c r="X647" t="s">
        <v>227</v>
      </c>
      <c r="Y647" t="s">
        <v>186</v>
      </c>
      <c r="Z647" t="s">
        <v>187</v>
      </c>
      <c r="AA647" s="32">
        <v>370.28333333299997</v>
      </c>
    </row>
    <row r="648" spans="1:27" x14ac:dyDescent="0.3">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Bay Area</v>
      </c>
      <c r="C648" s="4" t="str">
        <f>VLOOKUP(P648,Lookup!$A$1:$E$19,5,0)</f>
        <v>Region 3</v>
      </c>
      <c r="D648" s="4" t="str">
        <f>VLOOKUP(P648,Lookup!$A$1:$B$19,2,0)</f>
        <v>EB</v>
      </c>
      <c r="E648" s="4" t="str">
        <f>IF(AND((Data[[#This Row],[Min Notif Date]]&gt;$G$3),Data[[#This Row],[Min Notif Date]]&lt;$F$3),"Last Week","No")</f>
        <v>No</v>
      </c>
      <c r="F648" s="4" t="str">
        <f>VLOOKUP(MONTH(Data[[#This Row],[Min Notif Date]]),Lookup!$G$1:$H$12,2,0)</f>
        <v>2. Feb</v>
      </c>
      <c r="G648" s="4" t="str">
        <f t="shared" si="10"/>
        <v/>
      </c>
      <c r="H648" s="4" t="str">
        <f>IF(AND(Data[[#This Row],[Min Notif Time]]&gt;6,Data[[#This Row],[Min Notif Time]]&lt;17),"Business Hours","Non-Business Hours")</f>
        <v>Business Hours</v>
      </c>
      <c r="I648" s="4" t="str" cm="1">
        <f t="array" ref="I648">IFERROR(VLOOKUP(Data[[#This Row],[Min Notif Date]],Lookup!$N$1:$P$11,2,0),_xlfn.IFS(VLOOKUP(WEEKDAY(Data[[#This Row],[Min Notif Date]]),Lookup!$J$1:$L$7,3,0)="Weekend","Weekend",VLOOKUP(WEEKDAY(Data[[#This Row],[Min Notif Date]]),Lookup!$J$1:$L$7,3,0)="Weekday","Weekday"))</f>
        <v>Weekday</v>
      </c>
      <c r="J648" s="4" t="str">
        <f>VLOOKUP(WEEKDAY(Data[[#This Row],[Min Notif Date]]),Lookup!$J$1:$K$7,2,0)</f>
        <v>6. Fri</v>
      </c>
      <c r="K648" s="105">
        <f>ROUNDDOWN(Data[[#This Row],[PGE Notified Time]],0)</f>
        <v>44610</v>
      </c>
      <c r="L648" s="4">
        <f>HOUR(Data[[#This Row],[PGE Notified Time]])</f>
        <v>9</v>
      </c>
      <c r="M648">
        <v>73817</v>
      </c>
      <c r="O648" t="s">
        <v>20</v>
      </c>
      <c r="P648" t="s">
        <v>182</v>
      </c>
      <c r="Q648" t="s">
        <v>20</v>
      </c>
      <c r="R648" t="s">
        <v>193</v>
      </c>
      <c r="S648" s="1" t="s">
        <v>171</v>
      </c>
      <c r="T648" s="1">
        <v>44610.400000000001</v>
      </c>
      <c r="U648" s="1">
        <v>44610.597222222219</v>
      </c>
      <c r="V648" t="s">
        <v>184</v>
      </c>
      <c r="W648" t="s">
        <v>87</v>
      </c>
      <c r="X648" t="s">
        <v>364</v>
      </c>
      <c r="Y648" t="s">
        <v>186</v>
      </c>
      <c r="Z648" t="s">
        <v>187</v>
      </c>
      <c r="AA648" s="32">
        <v>284</v>
      </c>
    </row>
    <row r="649" spans="1:27" x14ac:dyDescent="0.3">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Bay Area</v>
      </c>
      <c r="C649" s="4" t="str">
        <f>VLOOKUP(P649,Lookup!$A$1:$E$19,5,0)</f>
        <v>Region 3</v>
      </c>
      <c r="D649" s="4" t="str">
        <f>VLOOKUP(P649,Lookup!$A$1:$B$19,2,0)</f>
        <v>MI</v>
      </c>
      <c r="E649" s="4" t="str">
        <f>IF(AND((Data[[#This Row],[Min Notif Date]]&gt;$G$3),Data[[#This Row],[Min Notif Date]]&lt;$F$3),"Last Week","No")</f>
        <v>No</v>
      </c>
      <c r="F649" s="4" t="str">
        <f>VLOOKUP(MONTH(Data[[#This Row],[Min Notif Date]]),Lookup!$G$1:$H$12,2,0)</f>
        <v>2. Feb</v>
      </c>
      <c r="G649" s="4" t="str">
        <f t="shared" si="10"/>
        <v/>
      </c>
      <c r="H649" s="4" t="str">
        <f>IF(AND(Data[[#This Row],[Min Notif Time]]&gt;6,Data[[#This Row],[Min Notif Time]]&lt;17),"Business Hours","Non-Business Hours")</f>
        <v>Business Hours</v>
      </c>
      <c r="I649" s="4" t="str" cm="1">
        <f t="array" ref="I649">IFERROR(VLOOKUP(Data[[#This Row],[Min Notif Date]],Lookup!$N$1:$P$11,2,0),_xlfn.IFS(VLOOKUP(WEEKDAY(Data[[#This Row],[Min Notif Date]]),Lookup!$J$1:$L$7,3,0)="Weekend","Weekend",VLOOKUP(WEEKDAY(Data[[#This Row],[Min Notif Date]]),Lookup!$J$1:$L$7,3,0)="Weekday","Weekday"))</f>
        <v>Weekday</v>
      </c>
      <c r="J649" s="4" t="str">
        <f>VLOOKUP(WEEKDAY(Data[[#This Row],[Min Notif Date]]),Lookup!$J$1:$K$7,2,0)</f>
        <v>6. Fri</v>
      </c>
      <c r="K649" s="105">
        <f>ROUNDDOWN(Data[[#This Row],[PGE Notified Time]],0)</f>
        <v>44610</v>
      </c>
      <c r="L649" s="4">
        <f>HOUR(Data[[#This Row],[PGE Notified Time]])</f>
        <v>15</v>
      </c>
      <c r="M649">
        <v>73841</v>
      </c>
      <c r="O649" t="s">
        <v>20</v>
      </c>
      <c r="P649" t="s">
        <v>244</v>
      </c>
      <c r="Q649" t="s">
        <v>20</v>
      </c>
      <c r="R649" t="s">
        <v>183</v>
      </c>
      <c r="S649" s="1" t="s">
        <v>171</v>
      </c>
      <c r="T649" s="1">
        <v>44610.643055555556</v>
      </c>
      <c r="U649" s="1">
        <v>44610.791666666664</v>
      </c>
      <c r="V649" t="s">
        <v>184</v>
      </c>
      <c r="W649" t="s">
        <v>87</v>
      </c>
      <c r="X649" t="s">
        <v>276</v>
      </c>
      <c r="Y649" t="s">
        <v>186</v>
      </c>
      <c r="Z649" t="s">
        <v>187</v>
      </c>
      <c r="AA649" s="32">
        <v>214</v>
      </c>
    </row>
    <row r="650" spans="1:27" x14ac:dyDescent="0.3">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Bay Area</v>
      </c>
      <c r="C650" s="4" t="str">
        <f>VLOOKUP(P650,Lookup!$A$1:$E$19,5,0)</f>
        <v>Region 3</v>
      </c>
      <c r="D650" s="4" t="str">
        <f>VLOOKUP(P650,Lookup!$A$1:$B$19,2,0)</f>
        <v>SF</v>
      </c>
      <c r="E650" s="4" t="str">
        <f>IF(AND((Data[[#This Row],[Min Notif Date]]&gt;$G$3),Data[[#This Row],[Min Notif Date]]&lt;$F$3),"Last Week","No")</f>
        <v>No</v>
      </c>
      <c r="F650" s="4" t="str">
        <f>VLOOKUP(MONTH(Data[[#This Row],[Min Notif Date]]),Lookup!$G$1:$H$12,2,0)</f>
        <v>2. Feb</v>
      </c>
      <c r="G650" s="4" t="str">
        <f t="shared" si="10"/>
        <v/>
      </c>
      <c r="H650" s="4" t="str">
        <f>IF(AND(Data[[#This Row],[Min Notif Time]]&gt;6,Data[[#This Row],[Min Notif Time]]&lt;17),"Business Hours","Non-Business Hours")</f>
        <v>Business Hours</v>
      </c>
      <c r="I650" s="4" t="str" cm="1">
        <f t="array" ref="I650">IFERROR(VLOOKUP(Data[[#This Row],[Min Notif Date]],Lookup!$N$1:$P$11,2,0),_xlfn.IFS(VLOOKUP(WEEKDAY(Data[[#This Row],[Min Notif Date]]),Lookup!$J$1:$L$7,3,0)="Weekend","Weekend",VLOOKUP(WEEKDAY(Data[[#This Row],[Min Notif Date]]),Lookup!$J$1:$L$7,3,0)="Weekday","Weekday"))</f>
        <v>Weekday</v>
      </c>
      <c r="J650" s="4" t="str">
        <f>VLOOKUP(WEEKDAY(Data[[#This Row],[Min Notif Date]]),Lookup!$J$1:$K$7,2,0)</f>
        <v>6. Fri</v>
      </c>
      <c r="K650" s="105">
        <f>ROUNDDOWN(Data[[#This Row],[PGE Notified Time]],0)</f>
        <v>44610</v>
      </c>
      <c r="L650" s="4">
        <f>HOUR(Data[[#This Row],[PGE Notified Time]])</f>
        <v>9</v>
      </c>
      <c r="M650">
        <v>73816</v>
      </c>
      <c r="O650" t="s">
        <v>20</v>
      </c>
      <c r="P650" t="s">
        <v>190</v>
      </c>
      <c r="Q650" t="s">
        <v>20</v>
      </c>
      <c r="R650" t="s">
        <v>183</v>
      </c>
      <c r="S650" s="1" t="s">
        <v>171</v>
      </c>
      <c r="T650" s="1">
        <v>44610.379166666666</v>
      </c>
      <c r="U650" s="1">
        <v>44610.510416666664</v>
      </c>
      <c r="V650" t="s">
        <v>184</v>
      </c>
      <c r="W650" t="s">
        <v>87</v>
      </c>
      <c r="X650" t="s">
        <v>192</v>
      </c>
      <c r="Y650" t="s">
        <v>186</v>
      </c>
      <c r="Z650" t="s">
        <v>187</v>
      </c>
      <c r="AA650" s="32">
        <v>189</v>
      </c>
    </row>
    <row r="651" spans="1:27" x14ac:dyDescent="0.3">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South Bay</v>
      </c>
      <c r="C651" s="4" t="str">
        <f>VLOOKUP(P651,Lookup!$A$1:$E$19,5,0)</f>
        <v>Region 4</v>
      </c>
      <c r="D651" s="4" t="str">
        <f>VLOOKUP(P651,Lookup!$A$1:$B$19,2,0)</f>
        <v>SJ</v>
      </c>
      <c r="E651" s="4" t="str">
        <f>IF(AND((Data[[#This Row],[Min Notif Date]]&gt;$G$3),Data[[#This Row],[Min Notif Date]]&lt;$F$3),"Last Week","No")</f>
        <v>No</v>
      </c>
      <c r="F651" s="4" t="str">
        <f>VLOOKUP(MONTH(Data[[#This Row],[Min Notif Date]]),Lookup!$G$1:$H$12,2,0)</f>
        <v>2. Feb</v>
      </c>
      <c r="G651" s="4" t="str">
        <f t="shared" si="10"/>
        <v/>
      </c>
      <c r="H651" s="4" t="str">
        <f>IF(AND(Data[[#This Row],[Min Notif Time]]&gt;6,Data[[#This Row],[Min Notif Time]]&lt;17),"Business Hours","Non-Business Hours")</f>
        <v>Business Hours</v>
      </c>
      <c r="I651" s="4" t="str" cm="1">
        <f t="array" ref="I651">IFERROR(VLOOKUP(Data[[#This Row],[Min Notif Date]],Lookup!$N$1:$P$11,2,0),_xlfn.IFS(VLOOKUP(WEEKDAY(Data[[#This Row],[Min Notif Date]]),Lookup!$J$1:$L$7,3,0)="Weekend","Weekend",VLOOKUP(WEEKDAY(Data[[#This Row],[Min Notif Date]]),Lookup!$J$1:$L$7,3,0)="Weekday","Weekday"))</f>
        <v>Weekday</v>
      </c>
      <c r="J651" s="4" t="str">
        <f>VLOOKUP(WEEKDAY(Data[[#This Row],[Min Notif Date]]),Lookup!$J$1:$K$7,2,0)</f>
        <v>6. Fri</v>
      </c>
      <c r="K651" s="105">
        <f>ROUNDDOWN(Data[[#This Row],[PGE Notified Time]],0)</f>
        <v>44610</v>
      </c>
      <c r="L651" s="4">
        <f>HOUR(Data[[#This Row],[PGE Notified Time]])</f>
        <v>13</v>
      </c>
      <c r="M651">
        <v>73833</v>
      </c>
      <c r="N651">
        <v>682369</v>
      </c>
      <c r="O651" t="s">
        <v>20</v>
      </c>
      <c r="P651" t="s">
        <v>288</v>
      </c>
      <c r="Q651" t="s">
        <v>20</v>
      </c>
      <c r="R651" t="s">
        <v>183</v>
      </c>
      <c r="S651" s="1">
        <v>44610.538252314815</v>
      </c>
      <c r="T651" s="1">
        <v>44610.574259259258</v>
      </c>
      <c r="U651" s="1">
        <v>44610.666666666664</v>
      </c>
      <c r="V651" t="s">
        <v>184</v>
      </c>
      <c r="W651" t="s">
        <v>87</v>
      </c>
      <c r="X651" t="s">
        <v>293</v>
      </c>
      <c r="Y651" t="s">
        <v>186</v>
      </c>
      <c r="Z651" t="s">
        <v>187</v>
      </c>
      <c r="AA651" s="32">
        <v>184.91666666699999</v>
      </c>
    </row>
    <row r="652" spans="1:27" x14ac:dyDescent="0.3">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North Coast</v>
      </c>
      <c r="C652" s="4" t="str">
        <f>VLOOKUP(P652,Lookup!$A$1:$E$19,5,0)</f>
        <v>Region 1</v>
      </c>
      <c r="D652" s="4" t="str">
        <f>VLOOKUP(P652,Lookup!$A$1:$B$19,2,0)</f>
        <v>NB</v>
      </c>
      <c r="E652" s="4" t="str">
        <f>IF(AND((Data[[#This Row],[Min Notif Date]]&gt;$G$3),Data[[#This Row],[Min Notif Date]]&lt;$F$3),"Last Week","No")</f>
        <v>No</v>
      </c>
      <c r="F652" s="4" t="str">
        <f>VLOOKUP(MONTH(Data[[#This Row],[Min Notif Date]]),Lookup!$G$1:$H$12,2,0)</f>
        <v>2. Feb</v>
      </c>
      <c r="G652" s="4" t="str">
        <f t="shared" si="10"/>
        <v/>
      </c>
      <c r="H652" s="4" t="str">
        <f>IF(AND(Data[[#This Row],[Min Notif Time]]&gt;6,Data[[#This Row],[Min Notif Time]]&lt;17),"Business Hours","Non-Business Hours")</f>
        <v>Business Hours</v>
      </c>
      <c r="I652" s="4" t="str" cm="1">
        <f t="array" ref="I652">IFERROR(VLOOKUP(Data[[#This Row],[Min Notif Date]],Lookup!$N$1:$P$11,2,0),_xlfn.IFS(VLOOKUP(WEEKDAY(Data[[#This Row],[Min Notif Date]]),Lookup!$J$1:$L$7,3,0)="Weekend","Weekend",VLOOKUP(WEEKDAY(Data[[#This Row],[Min Notif Date]]),Lookup!$J$1:$L$7,3,0)="Weekday","Weekday"))</f>
        <v>Weekday</v>
      </c>
      <c r="J652" s="4" t="str">
        <f>VLOOKUP(WEEKDAY(Data[[#This Row],[Min Notif Date]]),Lookup!$J$1:$K$7,2,0)</f>
        <v>6. Fri</v>
      </c>
      <c r="K652" s="105">
        <f>ROUNDDOWN(Data[[#This Row],[PGE Notified Time]],0)</f>
        <v>44610</v>
      </c>
      <c r="L652" s="4">
        <f>HOUR(Data[[#This Row],[PGE Notified Time]])</f>
        <v>11</v>
      </c>
      <c r="M652">
        <v>73824</v>
      </c>
      <c r="O652" t="s">
        <v>20</v>
      </c>
      <c r="P652" t="s">
        <v>219</v>
      </c>
      <c r="Q652" t="s">
        <v>20</v>
      </c>
      <c r="R652" t="s">
        <v>191</v>
      </c>
      <c r="S652" s="1" t="s">
        <v>171</v>
      </c>
      <c r="T652" s="1">
        <v>44610.460416666669</v>
      </c>
      <c r="U652" s="1">
        <v>44610.583333333336</v>
      </c>
      <c r="V652" t="s">
        <v>184</v>
      </c>
      <c r="W652" t="s">
        <v>86</v>
      </c>
      <c r="X652" t="s">
        <v>306</v>
      </c>
      <c r="Y652" t="s">
        <v>186</v>
      </c>
      <c r="Z652" t="s">
        <v>187</v>
      </c>
      <c r="AA652" s="32">
        <v>177</v>
      </c>
    </row>
    <row r="653" spans="1:27" x14ac:dyDescent="0.3">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Central Valley</v>
      </c>
      <c r="C653" s="4" t="str">
        <f>VLOOKUP(P653,Lookup!$A$1:$E$19,5,0)</f>
        <v>Region 5</v>
      </c>
      <c r="D653" s="4" t="str">
        <f>VLOOKUP(P653,Lookup!$A$1:$B$19,2,0)</f>
        <v>YO</v>
      </c>
      <c r="E653" s="4" t="str">
        <f>IF(AND((Data[[#This Row],[Min Notif Date]]&gt;$G$3),Data[[#This Row],[Min Notif Date]]&lt;$F$3),"Last Week","No")</f>
        <v>No</v>
      </c>
      <c r="F653" s="4" t="str">
        <f>VLOOKUP(MONTH(Data[[#This Row],[Min Notif Date]]),Lookup!$G$1:$H$12,2,0)</f>
        <v>2. Feb</v>
      </c>
      <c r="G653" s="4" t="str">
        <f t="shared" si="10"/>
        <v/>
      </c>
      <c r="H653" s="4" t="str">
        <f>IF(AND(Data[[#This Row],[Min Notif Time]]&gt;6,Data[[#This Row],[Min Notif Time]]&lt;17),"Business Hours","Non-Business Hours")</f>
        <v>Business Hours</v>
      </c>
      <c r="I653" s="4" t="str" cm="1">
        <f t="array" ref="I653">IFERROR(VLOOKUP(Data[[#This Row],[Min Notif Date]],Lookup!$N$1:$P$11,2,0),_xlfn.IFS(VLOOKUP(WEEKDAY(Data[[#This Row],[Min Notif Date]]),Lookup!$J$1:$L$7,3,0)="Weekend","Weekend",VLOOKUP(WEEKDAY(Data[[#This Row],[Min Notif Date]]),Lookup!$J$1:$L$7,3,0)="Weekday","Weekday"))</f>
        <v>Weekday</v>
      </c>
      <c r="J653" s="4" t="str">
        <f>VLOOKUP(WEEKDAY(Data[[#This Row],[Min Notif Date]]),Lookup!$J$1:$K$7,2,0)</f>
        <v>6. Fri</v>
      </c>
      <c r="K653" s="105">
        <f>ROUNDDOWN(Data[[#This Row],[PGE Notified Time]],0)</f>
        <v>44610</v>
      </c>
      <c r="L653" s="4">
        <f>HOUR(Data[[#This Row],[PGE Notified Time]])</f>
        <v>11</v>
      </c>
      <c r="M653">
        <v>73826</v>
      </c>
      <c r="O653" t="s">
        <v>20</v>
      </c>
      <c r="P653" t="s">
        <v>231</v>
      </c>
      <c r="Q653" t="s">
        <v>20</v>
      </c>
      <c r="R653" t="s">
        <v>183</v>
      </c>
      <c r="S653" s="1" t="s">
        <v>171</v>
      </c>
      <c r="T653" s="1">
        <v>44610.482638888891</v>
      </c>
      <c r="U653" s="1">
        <v>44610.583333333336</v>
      </c>
      <c r="V653" t="s">
        <v>184</v>
      </c>
      <c r="W653" t="s">
        <v>85</v>
      </c>
      <c r="X653" t="s">
        <v>292</v>
      </c>
      <c r="Y653" t="s">
        <v>186</v>
      </c>
      <c r="Z653" t="s">
        <v>187</v>
      </c>
      <c r="AA653" s="32">
        <v>145</v>
      </c>
    </row>
    <row r="654" spans="1:27" x14ac:dyDescent="0.3">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4" s="4" t="str">
        <f>VLOOKUP(P654,Lookup!$A$1:$D$19,4,0)</f>
        <v>North Coast</v>
      </c>
      <c r="C654" s="4" t="str">
        <f>VLOOKUP(P654,Lookup!$A$1:$E$19,5,0)</f>
        <v>Region 1</v>
      </c>
      <c r="D654" s="4" t="str">
        <f>VLOOKUP(P654,Lookup!$A$1:$B$19,2,0)</f>
        <v>NB</v>
      </c>
      <c r="E654" s="4" t="str">
        <f>IF(AND((Data[[#This Row],[Min Notif Date]]&gt;$G$3),Data[[#This Row],[Min Notif Date]]&lt;$F$3),"Last Week","No")</f>
        <v>No</v>
      </c>
      <c r="F654" s="4" t="str">
        <f>VLOOKUP(MONTH(Data[[#This Row],[Min Notif Date]]),Lookup!$G$1:$H$12,2,0)</f>
        <v>2. Feb</v>
      </c>
      <c r="G654" s="4" t="str">
        <f t="shared" si="10"/>
        <v/>
      </c>
      <c r="H654" s="4" t="str">
        <f>IF(AND(Data[[#This Row],[Min Notif Time]]&gt;6,Data[[#This Row],[Min Notif Time]]&lt;17),"Business Hours","Non-Business Hours")</f>
        <v>Business Hours</v>
      </c>
      <c r="I654" s="4" t="str" cm="1">
        <f t="array" ref="I654">IFERROR(VLOOKUP(Data[[#This Row],[Min Notif Date]],Lookup!$N$1:$P$11,2,0),_xlfn.IFS(VLOOKUP(WEEKDAY(Data[[#This Row],[Min Notif Date]]),Lookup!$J$1:$L$7,3,0)="Weekend","Weekend",VLOOKUP(WEEKDAY(Data[[#This Row],[Min Notif Date]]),Lookup!$J$1:$L$7,3,0)="Weekday","Weekday"))</f>
        <v>Weekday</v>
      </c>
      <c r="J654" s="4" t="str">
        <f>VLOOKUP(WEEKDAY(Data[[#This Row],[Min Notif Date]]),Lookup!$J$1:$K$7,2,0)</f>
        <v>6. Fri</v>
      </c>
      <c r="K654" s="105">
        <f>ROUNDDOWN(Data[[#This Row],[PGE Notified Time]],0)</f>
        <v>44610</v>
      </c>
      <c r="L654" s="4">
        <f>HOUR(Data[[#This Row],[PGE Notified Time]])</f>
        <v>16</v>
      </c>
      <c r="M654">
        <v>73844</v>
      </c>
      <c r="N654">
        <v>2248085360</v>
      </c>
      <c r="O654" t="s">
        <v>20</v>
      </c>
      <c r="P654" t="s">
        <v>219</v>
      </c>
      <c r="Q654" t="s">
        <v>20</v>
      </c>
      <c r="R654" t="s">
        <v>191</v>
      </c>
      <c r="S654" s="1">
        <v>44610.657523148147</v>
      </c>
      <c r="T654" s="1">
        <v>44610.682129629633</v>
      </c>
      <c r="U654" s="1">
        <v>44610.729166666664</v>
      </c>
      <c r="V654" t="s">
        <v>184</v>
      </c>
      <c r="W654" t="s">
        <v>85</v>
      </c>
      <c r="X654" t="s">
        <v>290</v>
      </c>
      <c r="Y654" t="s">
        <v>186</v>
      </c>
      <c r="Z654" t="s">
        <v>187</v>
      </c>
      <c r="AA654" s="32">
        <v>103.166666667</v>
      </c>
    </row>
    <row r="655" spans="1:27" x14ac:dyDescent="0.3">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South Bay</v>
      </c>
      <c r="C655" s="4" t="str">
        <f>VLOOKUP(P655,Lookup!$A$1:$E$19,5,0)</f>
        <v>Region 4</v>
      </c>
      <c r="D655" s="4" t="str">
        <f>VLOOKUP(P655,Lookup!$A$1:$B$19,2,0)</f>
        <v>DA</v>
      </c>
      <c r="E655" s="4" t="str">
        <f>IF(AND((Data[[#This Row],[Min Notif Date]]&gt;$G$3),Data[[#This Row],[Min Notif Date]]&lt;$F$3),"Last Week","No")</f>
        <v>No</v>
      </c>
      <c r="F655" s="4" t="str">
        <f>VLOOKUP(MONTH(Data[[#This Row],[Min Notif Date]]),Lookup!$G$1:$H$12,2,0)</f>
        <v>2. Feb</v>
      </c>
      <c r="G655" s="4" t="str">
        <f t="shared" si="10"/>
        <v/>
      </c>
      <c r="H655" s="4" t="str">
        <f>IF(AND(Data[[#This Row],[Min Notif Time]]&gt;6,Data[[#This Row],[Min Notif Time]]&lt;17),"Business Hours","Non-Business Hours")</f>
        <v>Business Hours</v>
      </c>
      <c r="I655" s="4" t="str" cm="1">
        <f t="array" ref="I655">IFERROR(VLOOKUP(Data[[#This Row],[Min Notif Date]],Lookup!$N$1:$P$11,2,0),_xlfn.IFS(VLOOKUP(WEEKDAY(Data[[#This Row],[Min Notif Date]]),Lookup!$J$1:$L$7,3,0)="Weekend","Weekend",VLOOKUP(WEEKDAY(Data[[#This Row],[Min Notif Date]]),Lookup!$J$1:$L$7,3,0)="Weekday","Weekday"))</f>
        <v>Weekday</v>
      </c>
      <c r="J655" s="4" t="str">
        <f>VLOOKUP(WEEKDAY(Data[[#This Row],[Min Notif Date]]),Lookup!$J$1:$K$7,2,0)</f>
        <v>6. Fri</v>
      </c>
      <c r="K655" s="105">
        <f>ROUNDDOWN(Data[[#This Row],[PGE Notified Time]],0)</f>
        <v>44610</v>
      </c>
      <c r="L655" s="4">
        <f>HOUR(Data[[#This Row],[PGE Notified Time]])</f>
        <v>8</v>
      </c>
      <c r="M655">
        <v>73813</v>
      </c>
      <c r="O655" t="s">
        <v>20</v>
      </c>
      <c r="P655" t="s">
        <v>279</v>
      </c>
      <c r="Q655" t="s">
        <v>20</v>
      </c>
      <c r="R655" t="s">
        <v>191</v>
      </c>
      <c r="S655" s="1" t="s">
        <v>171</v>
      </c>
      <c r="T655" s="1">
        <v>44610.365277777775</v>
      </c>
      <c r="U655" s="1">
        <v>44610.415277777778</v>
      </c>
      <c r="V655" t="s">
        <v>184</v>
      </c>
      <c r="W655" t="s">
        <v>85</v>
      </c>
      <c r="X655" t="s">
        <v>304</v>
      </c>
      <c r="Y655" t="s">
        <v>186</v>
      </c>
      <c r="Z655" t="s">
        <v>187</v>
      </c>
      <c r="AA655" s="32">
        <v>72</v>
      </c>
    </row>
    <row r="656" spans="1:27" x14ac:dyDescent="0.3">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Central Valley</v>
      </c>
      <c r="C656" s="4" t="str">
        <f>VLOOKUP(P656,Lookup!$A$1:$E$19,5,0)</f>
        <v>Region 5</v>
      </c>
      <c r="D656" s="4" t="str">
        <f>VLOOKUP(P656,Lookup!$A$1:$B$19,2,0)</f>
        <v>FR</v>
      </c>
      <c r="E656" s="4" t="str">
        <f>IF(AND((Data[[#This Row],[Min Notif Date]]&gt;$G$3),Data[[#This Row],[Min Notif Date]]&lt;$F$3),"Last Week","No")</f>
        <v>No</v>
      </c>
      <c r="F656" s="4" t="str">
        <f>VLOOKUP(MONTH(Data[[#This Row],[Min Notif Date]]),Lookup!$G$1:$H$12,2,0)</f>
        <v>2. Feb</v>
      </c>
      <c r="G656" s="4" t="str">
        <f t="shared" si="10"/>
        <v/>
      </c>
      <c r="H656" s="4" t="str">
        <f>IF(AND(Data[[#This Row],[Min Notif Time]]&gt;6,Data[[#This Row],[Min Notif Time]]&lt;17),"Business Hours","Non-Business Hours")</f>
        <v>Business Hours</v>
      </c>
      <c r="I656" s="4" t="str" cm="1">
        <f t="array" ref="I656">IFERROR(VLOOKUP(Data[[#This Row],[Min Notif Date]],Lookup!$N$1:$P$11,2,0),_xlfn.IFS(VLOOKUP(WEEKDAY(Data[[#This Row],[Min Notif Date]]),Lookup!$J$1:$L$7,3,0)="Weekend","Weekend",VLOOKUP(WEEKDAY(Data[[#This Row],[Min Notif Date]]),Lookup!$J$1:$L$7,3,0)="Weekday","Weekday"))</f>
        <v>Weekday</v>
      </c>
      <c r="J656" s="4" t="str">
        <f>VLOOKUP(WEEKDAY(Data[[#This Row],[Min Notif Date]]),Lookup!$J$1:$K$7,2,0)</f>
        <v>6. Fri</v>
      </c>
      <c r="K656" s="105">
        <f>ROUNDDOWN(Data[[#This Row],[PGE Notified Time]],0)</f>
        <v>44610</v>
      </c>
      <c r="L656" s="4">
        <f>HOUR(Data[[#This Row],[PGE Notified Time]])</f>
        <v>14</v>
      </c>
      <c r="M656">
        <v>73838</v>
      </c>
      <c r="O656" t="s">
        <v>20</v>
      </c>
      <c r="P656" t="s">
        <v>195</v>
      </c>
      <c r="Q656" t="s">
        <v>20</v>
      </c>
      <c r="R656" t="s">
        <v>183</v>
      </c>
      <c r="S656" s="1" t="s">
        <v>171</v>
      </c>
      <c r="T656" s="1">
        <v>44610.60833333333</v>
      </c>
      <c r="U656" s="1">
        <v>44610.65625</v>
      </c>
      <c r="V656" t="s">
        <v>184</v>
      </c>
      <c r="W656" t="s">
        <v>85</v>
      </c>
      <c r="X656" t="s">
        <v>196</v>
      </c>
      <c r="Y656" t="s">
        <v>186</v>
      </c>
      <c r="Z656" t="s">
        <v>187</v>
      </c>
      <c r="AA656" s="32">
        <v>69</v>
      </c>
    </row>
    <row r="657" spans="1:27" x14ac:dyDescent="0.3">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7" s="4" t="str">
        <f>VLOOKUP(P657,Lookup!$A$1:$D$19,4,0)</f>
        <v>North Valley</v>
      </c>
      <c r="C657" s="4" t="str">
        <f>VLOOKUP(P657,Lookup!$A$1:$E$19,5,0)</f>
        <v>Region 2</v>
      </c>
      <c r="D657" s="4" t="str">
        <f>VLOOKUP(P657,Lookup!$A$1:$B$19,2,0)</f>
        <v>SI</v>
      </c>
      <c r="E657" s="4" t="str">
        <f>IF(AND((Data[[#This Row],[Min Notif Date]]&gt;$G$3),Data[[#This Row],[Min Notif Date]]&lt;$F$3),"Last Week","No")</f>
        <v>No</v>
      </c>
      <c r="F657" s="4" t="str">
        <f>VLOOKUP(MONTH(Data[[#This Row],[Min Notif Date]]),Lookup!$G$1:$H$12,2,0)</f>
        <v>2. Feb</v>
      </c>
      <c r="G657" s="4" t="str">
        <f t="shared" si="10"/>
        <v/>
      </c>
      <c r="H657" s="4" t="str">
        <f>IF(AND(Data[[#This Row],[Min Notif Time]]&gt;6,Data[[#This Row],[Min Notif Time]]&lt;17),"Business Hours","Non-Business Hours")</f>
        <v>Business Hours</v>
      </c>
      <c r="I657" s="4" t="str" cm="1">
        <f t="array" ref="I657">IFERROR(VLOOKUP(Data[[#This Row],[Min Notif Date]],Lookup!$N$1:$P$11,2,0),_xlfn.IFS(VLOOKUP(WEEKDAY(Data[[#This Row],[Min Notif Date]]),Lookup!$J$1:$L$7,3,0)="Weekend","Weekend",VLOOKUP(WEEKDAY(Data[[#This Row],[Min Notif Date]]),Lookup!$J$1:$L$7,3,0)="Weekday","Weekday"))</f>
        <v>Weekday</v>
      </c>
      <c r="J657" s="4" t="str">
        <f>VLOOKUP(WEEKDAY(Data[[#This Row],[Min Notif Date]]),Lookup!$J$1:$K$7,2,0)</f>
        <v>6. Fri</v>
      </c>
      <c r="K657" s="105">
        <f>ROUNDDOWN(Data[[#This Row],[PGE Notified Time]],0)</f>
        <v>44610</v>
      </c>
      <c r="L657" s="4">
        <f>HOUR(Data[[#This Row],[PGE Notified Time]])</f>
        <v>8</v>
      </c>
      <c r="M657">
        <v>73812</v>
      </c>
      <c r="N657">
        <v>3556121888</v>
      </c>
      <c r="O657" t="s">
        <v>25</v>
      </c>
      <c r="P657" t="s">
        <v>201</v>
      </c>
      <c r="Q657" t="s">
        <v>213</v>
      </c>
      <c r="R657" t="s">
        <v>183</v>
      </c>
      <c r="S657" s="1">
        <v>44610.342581018522</v>
      </c>
      <c r="T657" s="1">
        <v>44610.343576388892</v>
      </c>
      <c r="U657" s="1">
        <v>44610.38958333333</v>
      </c>
      <c r="V657" t="s">
        <v>184</v>
      </c>
      <c r="W657" t="s">
        <v>87</v>
      </c>
      <c r="X657" t="s">
        <v>387</v>
      </c>
      <c r="Y657" t="s">
        <v>186</v>
      </c>
      <c r="Z657" t="s">
        <v>187</v>
      </c>
      <c r="AA657" s="32">
        <v>67.683333332999993</v>
      </c>
    </row>
    <row r="658" spans="1:27" x14ac:dyDescent="0.3">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8" s="4" t="str">
        <f>VLOOKUP(P658,Lookup!$A$1:$D$19,4,0)</f>
        <v>North Valley</v>
      </c>
      <c r="C658" s="4" t="str">
        <f>VLOOKUP(P658,Lookup!$A$1:$E$19,5,0)</f>
        <v>Region 2</v>
      </c>
      <c r="D658" s="4" t="str">
        <f>VLOOKUP(P658,Lookup!$A$1:$B$19,2,0)</f>
        <v>SA</v>
      </c>
      <c r="E658" s="4" t="str">
        <f>IF(AND((Data[[#This Row],[Min Notif Date]]&gt;$G$3),Data[[#This Row],[Min Notif Date]]&lt;$F$3),"Last Week","No")</f>
        <v>No</v>
      </c>
      <c r="F658" s="4" t="str">
        <f>VLOOKUP(MONTH(Data[[#This Row],[Min Notif Date]]),Lookup!$G$1:$H$12,2,0)</f>
        <v>2. Feb</v>
      </c>
      <c r="G658" s="4" t="str">
        <f t="shared" si="10"/>
        <v/>
      </c>
      <c r="H658" s="4" t="str">
        <f>IF(AND(Data[[#This Row],[Min Notif Time]]&gt;6,Data[[#This Row],[Min Notif Time]]&lt;17),"Business Hours","Non-Business Hours")</f>
        <v>Business Hours</v>
      </c>
      <c r="I658" s="4" t="str" cm="1">
        <f t="array" ref="I658">IFERROR(VLOOKUP(Data[[#This Row],[Min Notif Date]],Lookup!$N$1:$P$11,2,0),_xlfn.IFS(VLOOKUP(WEEKDAY(Data[[#This Row],[Min Notif Date]]),Lookup!$J$1:$L$7,3,0)="Weekend","Weekend",VLOOKUP(WEEKDAY(Data[[#This Row],[Min Notif Date]]),Lookup!$J$1:$L$7,3,0)="Weekday","Weekday"))</f>
        <v>Weekday</v>
      </c>
      <c r="J658" s="4" t="str">
        <f>VLOOKUP(WEEKDAY(Data[[#This Row],[Min Notif Date]]),Lookup!$J$1:$K$7,2,0)</f>
        <v>6. Fri</v>
      </c>
      <c r="K658" s="105">
        <f>ROUNDDOWN(Data[[#This Row],[PGE Notified Time]],0)</f>
        <v>44610</v>
      </c>
      <c r="L658" s="4">
        <f>HOUR(Data[[#This Row],[PGE Notified Time]])</f>
        <v>7</v>
      </c>
      <c r="M658">
        <v>73811</v>
      </c>
      <c r="N658">
        <v>2921336277</v>
      </c>
      <c r="O658" t="s">
        <v>25</v>
      </c>
      <c r="P658" t="s">
        <v>210</v>
      </c>
      <c r="Q658" t="s">
        <v>213</v>
      </c>
      <c r="R658" t="s">
        <v>183</v>
      </c>
      <c r="S658" s="1">
        <v>44610.328136574077</v>
      </c>
      <c r="T658" s="1">
        <v>44610.331087962964</v>
      </c>
      <c r="U658" s="1">
        <v>44610.362500000003</v>
      </c>
      <c r="V658" t="s">
        <v>184</v>
      </c>
      <c r="W658" t="s">
        <v>87</v>
      </c>
      <c r="X658" t="s">
        <v>238</v>
      </c>
      <c r="Y658" t="s">
        <v>186</v>
      </c>
      <c r="Z658" t="s">
        <v>187</v>
      </c>
      <c r="AA658" s="32">
        <v>49.483333332999997</v>
      </c>
    </row>
    <row r="659" spans="1:27" x14ac:dyDescent="0.3">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9" s="4" t="str">
        <f>VLOOKUP(P659,Lookup!$A$1:$D$19,4,0)</f>
        <v>North Coast</v>
      </c>
      <c r="C659" s="4" t="str">
        <f>VLOOKUP(P659,Lookup!$A$1:$E$19,5,0)</f>
        <v>Region 1</v>
      </c>
      <c r="D659" s="4" t="str">
        <f>VLOOKUP(P659,Lookup!$A$1:$B$19,2,0)</f>
        <v>SO</v>
      </c>
      <c r="E659" s="4" t="str">
        <f>IF(AND((Data[[#This Row],[Min Notif Date]]&gt;$G$3),Data[[#This Row],[Min Notif Date]]&lt;$F$3),"Last Week","No")</f>
        <v>No</v>
      </c>
      <c r="F659" s="4" t="str">
        <f>VLOOKUP(MONTH(Data[[#This Row],[Min Notif Date]]),Lookup!$G$1:$H$12,2,0)</f>
        <v>2. Feb</v>
      </c>
      <c r="G659" s="4" t="str">
        <f t="shared" si="10"/>
        <v/>
      </c>
      <c r="H659" s="4" t="str">
        <f>IF(AND(Data[[#This Row],[Min Notif Time]]&gt;6,Data[[#This Row],[Min Notif Time]]&lt;17),"Business Hours","Non-Business Hours")</f>
        <v>Business Hours</v>
      </c>
      <c r="I659" s="4" t="str" cm="1">
        <f t="array" ref="I659">IFERROR(VLOOKUP(Data[[#This Row],[Min Notif Date]],Lookup!$N$1:$P$11,2,0),_xlfn.IFS(VLOOKUP(WEEKDAY(Data[[#This Row],[Min Notif Date]]),Lookup!$J$1:$L$7,3,0)="Weekend","Weekend",VLOOKUP(WEEKDAY(Data[[#This Row],[Min Notif Date]]),Lookup!$J$1:$L$7,3,0)="Weekday","Weekday"))</f>
        <v>Weekday</v>
      </c>
      <c r="J659" s="4" t="str">
        <f>VLOOKUP(WEEKDAY(Data[[#This Row],[Min Notif Date]]),Lookup!$J$1:$K$7,2,0)</f>
        <v>6. Fri</v>
      </c>
      <c r="K659" s="105">
        <f>ROUNDDOWN(Data[[#This Row],[PGE Notified Time]],0)</f>
        <v>44610</v>
      </c>
      <c r="L659" s="4">
        <f>HOUR(Data[[#This Row],[PGE Notified Time]])</f>
        <v>11</v>
      </c>
      <c r="M659">
        <v>73827</v>
      </c>
      <c r="N659">
        <v>3837393638</v>
      </c>
      <c r="O659" t="s">
        <v>25</v>
      </c>
      <c r="P659" t="s">
        <v>203</v>
      </c>
      <c r="Q659" t="s">
        <v>213</v>
      </c>
      <c r="R659" t="s">
        <v>183</v>
      </c>
      <c r="S659" s="1">
        <v>44610.481562499997</v>
      </c>
      <c r="T659" s="1">
        <v>44610.484398148146</v>
      </c>
      <c r="U659" s="1">
        <v>44610.496527777781</v>
      </c>
      <c r="V659" t="s">
        <v>184</v>
      </c>
      <c r="W659" t="s">
        <v>85</v>
      </c>
      <c r="X659" t="s">
        <v>204</v>
      </c>
      <c r="Y659" t="s">
        <v>186</v>
      </c>
      <c r="Z659" t="s">
        <v>187</v>
      </c>
      <c r="AA659" s="32">
        <v>21.55</v>
      </c>
    </row>
    <row r="660" spans="1:27" x14ac:dyDescent="0.3">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0" s="4" t="str">
        <f>VLOOKUP(P660,Lookup!$A$1:$D$19,4,0)</f>
        <v>Bay Area</v>
      </c>
      <c r="C660" s="4" t="str">
        <f>VLOOKUP(P660,Lookup!$A$1:$E$19,5,0)</f>
        <v>Region 3</v>
      </c>
      <c r="D660" s="4" t="str">
        <f>VLOOKUP(P660,Lookup!$A$1:$B$19,2,0)</f>
        <v>MI</v>
      </c>
      <c r="E660" s="4" t="str">
        <f>IF(AND((Data[[#This Row],[Min Notif Date]]&gt;$G$3),Data[[#This Row],[Min Notif Date]]&lt;$F$3),"Last Week","No")</f>
        <v>No</v>
      </c>
      <c r="F660" s="4" t="str">
        <f>VLOOKUP(MONTH(Data[[#This Row],[Min Notif Date]]),Lookup!$G$1:$H$12,2,0)</f>
        <v>2. Feb</v>
      </c>
      <c r="G660" s="4" t="str">
        <f t="shared" si="10"/>
        <v/>
      </c>
      <c r="H660" s="4" t="str">
        <f>IF(AND(Data[[#This Row],[Min Notif Time]]&gt;6,Data[[#This Row],[Min Notif Time]]&lt;17),"Business Hours","Non-Business Hours")</f>
        <v>Business Hours</v>
      </c>
      <c r="I660" s="4" t="str" cm="1">
        <f t="array" ref="I660">IFERROR(VLOOKUP(Data[[#This Row],[Min Notif Date]],Lookup!$N$1:$P$11,2,0),_xlfn.IFS(VLOOKUP(WEEKDAY(Data[[#This Row],[Min Notif Date]]),Lookup!$J$1:$L$7,3,0)="Weekend","Weekend",VLOOKUP(WEEKDAY(Data[[#This Row],[Min Notif Date]]),Lookup!$J$1:$L$7,3,0)="Weekday","Weekday"))</f>
        <v>Weekday</v>
      </c>
      <c r="J660" s="4" t="str">
        <f>VLOOKUP(WEEKDAY(Data[[#This Row],[Min Notif Date]]),Lookup!$J$1:$K$7,2,0)</f>
        <v>6. Fri</v>
      </c>
      <c r="K660" s="105">
        <f>ROUNDDOWN(Data[[#This Row],[PGE Notified Time]],0)</f>
        <v>44610</v>
      </c>
      <c r="L660" s="4">
        <f>HOUR(Data[[#This Row],[PGE Notified Time]])</f>
        <v>9</v>
      </c>
      <c r="M660">
        <v>73815</v>
      </c>
      <c r="N660">
        <v>2330356845</v>
      </c>
      <c r="O660" t="s">
        <v>25</v>
      </c>
      <c r="P660" t="s">
        <v>244</v>
      </c>
      <c r="Q660" t="s">
        <v>198</v>
      </c>
      <c r="R660" t="s">
        <v>191</v>
      </c>
      <c r="S660" s="1">
        <v>44610.375023148146</v>
      </c>
      <c r="T660" s="1">
        <v>44610.376180555555</v>
      </c>
      <c r="U660" s="1">
        <v>44610.388194444444</v>
      </c>
      <c r="V660" t="s">
        <v>184</v>
      </c>
      <c r="W660" t="s">
        <v>85</v>
      </c>
      <c r="X660" t="s">
        <v>267</v>
      </c>
      <c r="Y660" t="s">
        <v>186</v>
      </c>
      <c r="Z660" t="s">
        <v>187</v>
      </c>
      <c r="AA660" s="32">
        <v>18.966666666999998</v>
      </c>
    </row>
    <row r="661" spans="1:27" x14ac:dyDescent="0.3">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1" s="4" t="str">
        <f>VLOOKUP(P661,Lookup!$A$1:$D$19,4,0)</f>
        <v>Bay Area</v>
      </c>
      <c r="C661" s="4" t="str">
        <f>VLOOKUP(P661,Lookup!$A$1:$E$19,5,0)</f>
        <v>Region 3</v>
      </c>
      <c r="D661" s="4" t="str">
        <f>VLOOKUP(P661,Lookup!$A$1:$B$19,2,0)</f>
        <v>DI</v>
      </c>
      <c r="E661" s="4" t="str">
        <f>IF(AND((Data[[#This Row],[Min Notif Date]]&gt;$G$3),Data[[#This Row],[Min Notif Date]]&lt;$F$3),"Last Week","No")</f>
        <v>No</v>
      </c>
      <c r="F661" s="4" t="str">
        <f>VLOOKUP(MONTH(Data[[#This Row],[Min Notif Date]]),Lookup!$G$1:$H$12,2,0)</f>
        <v>2. Feb</v>
      </c>
      <c r="G661" s="4" t="str">
        <f t="shared" si="10"/>
        <v/>
      </c>
      <c r="H661" s="4" t="str">
        <f>IF(AND(Data[[#This Row],[Min Notif Time]]&gt;6,Data[[#This Row],[Min Notif Time]]&lt;17),"Business Hours","Non-Business Hours")</f>
        <v>Business Hours</v>
      </c>
      <c r="I661" s="4" t="str" cm="1">
        <f t="array" ref="I661">IFERROR(VLOOKUP(Data[[#This Row],[Min Notif Date]],Lookup!$N$1:$P$11,2,0),_xlfn.IFS(VLOOKUP(WEEKDAY(Data[[#This Row],[Min Notif Date]]),Lookup!$J$1:$L$7,3,0)="Weekend","Weekend",VLOOKUP(WEEKDAY(Data[[#This Row],[Min Notif Date]]),Lookup!$J$1:$L$7,3,0)="Weekday","Weekday"))</f>
        <v>Weekend</v>
      </c>
      <c r="J661" s="4" t="str">
        <f>VLOOKUP(WEEKDAY(Data[[#This Row],[Min Notif Date]]),Lookup!$J$1:$K$7,2,0)</f>
        <v>7. Sat</v>
      </c>
      <c r="K661" s="105">
        <f>ROUNDDOWN(Data[[#This Row],[PGE Notified Time]],0)</f>
        <v>44611</v>
      </c>
      <c r="L661" s="4">
        <f>HOUR(Data[[#This Row],[PGE Notified Time]])</f>
        <v>14</v>
      </c>
      <c r="M661">
        <v>73869</v>
      </c>
      <c r="N661">
        <v>1581580419</v>
      </c>
      <c r="O661" t="s">
        <v>20</v>
      </c>
      <c r="P661" t="s">
        <v>208</v>
      </c>
      <c r="Q661" t="s">
        <v>20</v>
      </c>
      <c r="R661" t="s">
        <v>183</v>
      </c>
      <c r="S661" s="1">
        <v>44611.559756944444</v>
      </c>
      <c r="T661" s="1">
        <v>44611.611226851855</v>
      </c>
      <c r="U661" s="1">
        <v>44611.958333333336</v>
      </c>
      <c r="V661" t="s">
        <v>184</v>
      </c>
      <c r="W661" t="s">
        <v>87</v>
      </c>
      <c r="X661" t="s">
        <v>275</v>
      </c>
      <c r="Y661" t="s">
        <v>186</v>
      </c>
      <c r="Z661" t="s">
        <v>187</v>
      </c>
      <c r="AA661" s="32">
        <v>573.95000000000005</v>
      </c>
    </row>
    <row r="662" spans="1:27" x14ac:dyDescent="0.3">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2" s="4" t="str">
        <f>VLOOKUP(P662,Lookup!$A$1:$D$19,4,0)</f>
        <v>Bay Area</v>
      </c>
      <c r="C662" s="4" t="str">
        <f>VLOOKUP(P662,Lookup!$A$1:$E$19,5,0)</f>
        <v>Region 3</v>
      </c>
      <c r="D662" s="4" t="str">
        <f>VLOOKUP(P662,Lookup!$A$1:$B$19,2,0)</f>
        <v>PN</v>
      </c>
      <c r="E662" s="4" t="str">
        <f>IF(AND((Data[[#This Row],[Min Notif Date]]&gt;$G$3),Data[[#This Row],[Min Notif Date]]&lt;$F$3),"Last Week","No")</f>
        <v>No</v>
      </c>
      <c r="F662" s="4" t="str">
        <f>VLOOKUP(MONTH(Data[[#This Row],[Min Notif Date]]),Lookup!$G$1:$H$12,2,0)</f>
        <v>2. Feb</v>
      </c>
      <c r="G662" s="4" t="str">
        <f t="shared" si="10"/>
        <v/>
      </c>
      <c r="H662" s="4" t="str">
        <f>IF(AND(Data[[#This Row],[Min Notif Time]]&gt;6,Data[[#This Row],[Min Notif Time]]&lt;17),"Business Hours","Non-Business Hours")</f>
        <v>Business Hours</v>
      </c>
      <c r="I662" s="4" t="str" cm="1">
        <f t="array" ref="I662">IFERROR(VLOOKUP(Data[[#This Row],[Min Notif Date]],Lookup!$N$1:$P$11,2,0),_xlfn.IFS(VLOOKUP(WEEKDAY(Data[[#This Row],[Min Notif Date]]),Lookup!$J$1:$L$7,3,0)="Weekend","Weekend",VLOOKUP(WEEKDAY(Data[[#This Row],[Min Notif Date]]),Lookup!$J$1:$L$7,3,0)="Weekday","Weekday"))</f>
        <v>Weekend</v>
      </c>
      <c r="J662" s="4" t="str">
        <f>VLOOKUP(WEEKDAY(Data[[#This Row],[Min Notif Date]]),Lookup!$J$1:$K$7,2,0)</f>
        <v>7. Sat</v>
      </c>
      <c r="K662" s="105">
        <f>ROUNDDOWN(Data[[#This Row],[PGE Notified Time]],0)</f>
        <v>44611</v>
      </c>
      <c r="L662" s="4">
        <f>HOUR(Data[[#This Row],[PGE Notified Time]])</f>
        <v>14</v>
      </c>
      <c r="M662">
        <v>73870</v>
      </c>
      <c r="O662" t="s">
        <v>20</v>
      </c>
      <c r="P662" t="s">
        <v>197</v>
      </c>
      <c r="Q662" t="s">
        <v>20</v>
      </c>
      <c r="R662" t="s">
        <v>183</v>
      </c>
      <c r="S662" s="1" t="s">
        <v>171</v>
      </c>
      <c r="T662" s="1">
        <v>44611.615972222222</v>
      </c>
      <c r="U662" s="1">
        <v>44611.75</v>
      </c>
      <c r="V662" t="s">
        <v>184</v>
      </c>
      <c r="W662" t="s">
        <v>87</v>
      </c>
      <c r="X662" t="s">
        <v>199</v>
      </c>
      <c r="Y662" t="s">
        <v>186</v>
      </c>
      <c r="Z662" t="s">
        <v>187</v>
      </c>
      <c r="AA662" s="32">
        <v>193</v>
      </c>
    </row>
    <row r="663" spans="1:27" x14ac:dyDescent="0.3">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Bay Area</v>
      </c>
      <c r="C663" s="4" t="str">
        <f>VLOOKUP(P663,Lookup!$A$1:$E$19,5,0)</f>
        <v>Region 3</v>
      </c>
      <c r="D663" s="4" t="str">
        <f>VLOOKUP(P663,Lookup!$A$1:$B$19,2,0)</f>
        <v>MI</v>
      </c>
      <c r="E663" s="4" t="str">
        <f>IF(AND((Data[[#This Row],[Min Notif Date]]&gt;$G$3),Data[[#This Row],[Min Notif Date]]&lt;$F$3),"Last Week","No")</f>
        <v>No</v>
      </c>
      <c r="F663" s="4" t="str">
        <f>VLOOKUP(MONTH(Data[[#This Row],[Min Notif Date]]),Lookup!$G$1:$H$12,2,0)</f>
        <v>2. Feb</v>
      </c>
      <c r="G663" s="4" t="str">
        <f t="shared" si="10"/>
        <v/>
      </c>
      <c r="H663" s="4" t="str">
        <f>IF(AND(Data[[#This Row],[Min Notif Time]]&gt;6,Data[[#This Row],[Min Notif Time]]&lt;17),"Business Hours","Non-Business Hours")</f>
        <v>Non-Business Hours</v>
      </c>
      <c r="I663" s="4" t="str" cm="1">
        <f t="array" ref="I663">IFERROR(VLOOKUP(Data[[#This Row],[Min Notif Date]],Lookup!$N$1:$P$11,2,0),_xlfn.IFS(VLOOKUP(WEEKDAY(Data[[#This Row],[Min Notif Date]]),Lookup!$J$1:$L$7,3,0)="Weekend","Weekend",VLOOKUP(WEEKDAY(Data[[#This Row],[Min Notif Date]]),Lookup!$J$1:$L$7,3,0)="Weekday","Weekday"))</f>
        <v>Weekend</v>
      </c>
      <c r="J663" s="4" t="str">
        <f>VLOOKUP(WEEKDAY(Data[[#This Row],[Min Notif Date]]),Lookup!$J$1:$K$7,2,0)</f>
        <v>7. Sat</v>
      </c>
      <c r="K663" s="105">
        <f>ROUNDDOWN(Data[[#This Row],[PGE Notified Time]],0)</f>
        <v>44611</v>
      </c>
      <c r="L663" s="4">
        <f>HOUR(Data[[#This Row],[PGE Notified Time]])</f>
        <v>17</v>
      </c>
      <c r="M663">
        <v>73875</v>
      </c>
      <c r="O663" t="s">
        <v>20</v>
      </c>
      <c r="P663" t="s">
        <v>244</v>
      </c>
      <c r="Q663" t="s">
        <v>20</v>
      </c>
      <c r="R663" t="s">
        <v>183</v>
      </c>
      <c r="S663" s="1" t="s">
        <v>171</v>
      </c>
      <c r="T663" s="1">
        <v>44611.720138888886</v>
      </c>
      <c r="U663" s="1">
        <v>44611.784722222219</v>
      </c>
      <c r="V663" t="s">
        <v>184</v>
      </c>
      <c r="W663" t="s">
        <v>85</v>
      </c>
      <c r="X663" t="s">
        <v>276</v>
      </c>
      <c r="Y663" t="s">
        <v>186</v>
      </c>
      <c r="Z663" t="s">
        <v>187</v>
      </c>
      <c r="AA663" s="32">
        <v>93</v>
      </c>
    </row>
    <row r="664" spans="1:27" x14ac:dyDescent="0.3">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4" s="4" t="str">
        <f>VLOOKUP(P664,Lookup!$A$1:$D$19,4,0)</f>
        <v>Central Valley</v>
      </c>
      <c r="C664" s="4" t="str">
        <f>VLOOKUP(P664,Lookup!$A$1:$E$19,5,0)</f>
        <v>Region 5</v>
      </c>
      <c r="D664" s="4" t="str">
        <f>VLOOKUP(P664,Lookup!$A$1:$B$19,2,0)</f>
        <v>YO</v>
      </c>
      <c r="E664" s="4" t="str">
        <f>IF(AND((Data[[#This Row],[Min Notif Date]]&gt;$G$3),Data[[#This Row],[Min Notif Date]]&lt;$F$3),"Last Week","No")</f>
        <v>No</v>
      </c>
      <c r="F664" s="4" t="str">
        <f>VLOOKUP(MONTH(Data[[#This Row],[Min Notif Date]]),Lookup!$G$1:$H$12,2,0)</f>
        <v>2. Feb</v>
      </c>
      <c r="G664" s="4" t="str">
        <f t="shared" si="10"/>
        <v/>
      </c>
      <c r="H664" s="4" t="str">
        <f>IF(AND(Data[[#This Row],[Min Notif Time]]&gt;6,Data[[#This Row],[Min Notif Time]]&lt;17),"Business Hours","Non-Business Hours")</f>
        <v>Business Hours</v>
      </c>
      <c r="I664" s="4" t="str" cm="1">
        <f t="array" ref="I664">IFERROR(VLOOKUP(Data[[#This Row],[Min Notif Date]],Lookup!$N$1:$P$11,2,0),_xlfn.IFS(VLOOKUP(WEEKDAY(Data[[#This Row],[Min Notif Date]]),Lookup!$J$1:$L$7,3,0)="Weekend","Weekend",VLOOKUP(WEEKDAY(Data[[#This Row],[Min Notif Date]]),Lookup!$J$1:$L$7,3,0)="Weekday","Weekday"))</f>
        <v>Weekend</v>
      </c>
      <c r="J664" s="4" t="str">
        <f>VLOOKUP(WEEKDAY(Data[[#This Row],[Min Notif Date]]),Lookup!$J$1:$K$7,2,0)</f>
        <v>7. Sat</v>
      </c>
      <c r="K664" s="105">
        <f>ROUNDDOWN(Data[[#This Row],[PGE Notified Time]],0)</f>
        <v>44611</v>
      </c>
      <c r="L664" s="4">
        <f>HOUR(Data[[#This Row],[PGE Notified Time]])</f>
        <v>10</v>
      </c>
      <c r="M664">
        <v>73857</v>
      </c>
      <c r="N664">
        <v>9078683510</v>
      </c>
      <c r="O664" t="s">
        <v>25</v>
      </c>
      <c r="P664" t="s">
        <v>231</v>
      </c>
      <c r="Q664" t="s">
        <v>198</v>
      </c>
      <c r="R664" t="s">
        <v>191</v>
      </c>
      <c r="S664" s="1">
        <v>44611.428310185183</v>
      </c>
      <c r="T664" s="1">
        <v>44611.44027777778</v>
      </c>
      <c r="U664" s="1">
        <v>44611.489583333336</v>
      </c>
      <c r="V664" t="s">
        <v>184</v>
      </c>
      <c r="W664" t="s">
        <v>87</v>
      </c>
      <c r="X664" t="s">
        <v>234</v>
      </c>
      <c r="Y664" t="s">
        <v>186</v>
      </c>
      <c r="Z664" t="s">
        <v>187</v>
      </c>
      <c r="AA664" s="32">
        <v>88.233333333000004</v>
      </c>
    </row>
    <row r="665" spans="1:27" x14ac:dyDescent="0.3">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5" s="4" t="str">
        <f>VLOOKUP(P665,Lookup!$A$1:$D$19,4,0)</f>
        <v>North Coast</v>
      </c>
      <c r="C665" s="4" t="str">
        <f>VLOOKUP(P665,Lookup!$A$1:$E$19,5,0)</f>
        <v>Region 1</v>
      </c>
      <c r="D665" s="4" t="str">
        <f>VLOOKUP(P665,Lookup!$A$1:$B$19,2,0)</f>
        <v>HB</v>
      </c>
      <c r="E665" s="4" t="str">
        <f>IF(AND((Data[[#This Row],[Min Notif Date]]&gt;$G$3),Data[[#This Row],[Min Notif Date]]&lt;$F$3),"Last Week","No")</f>
        <v>No</v>
      </c>
      <c r="F665" s="4" t="str">
        <f>VLOOKUP(MONTH(Data[[#This Row],[Min Notif Date]]),Lookup!$G$1:$H$12,2,0)</f>
        <v>2. Feb</v>
      </c>
      <c r="G665" s="4" t="str">
        <f t="shared" si="10"/>
        <v/>
      </c>
      <c r="H665" s="4" t="str">
        <f>IF(AND(Data[[#This Row],[Min Notif Time]]&gt;6,Data[[#This Row],[Min Notif Time]]&lt;17),"Business Hours","Non-Business Hours")</f>
        <v>Business Hours</v>
      </c>
      <c r="I665" s="4" t="str" cm="1">
        <f t="array" ref="I665">IFERROR(VLOOKUP(Data[[#This Row],[Min Notif Date]],Lookup!$N$1:$P$11,2,0),_xlfn.IFS(VLOOKUP(WEEKDAY(Data[[#This Row],[Min Notif Date]]),Lookup!$J$1:$L$7,3,0)="Weekend","Weekend",VLOOKUP(WEEKDAY(Data[[#This Row],[Min Notif Date]]),Lookup!$J$1:$L$7,3,0)="Weekday","Weekday"))</f>
        <v>Weekend</v>
      </c>
      <c r="J665" s="4" t="str">
        <f>VLOOKUP(WEEKDAY(Data[[#This Row],[Min Notif Date]]),Lookup!$J$1:$K$7,2,0)</f>
        <v>7. Sat</v>
      </c>
      <c r="K665" s="105">
        <f>ROUNDDOWN(Data[[#This Row],[PGE Notified Time]],0)</f>
        <v>44611</v>
      </c>
      <c r="L665" s="4">
        <f>HOUR(Data[[#This Row],[PGE Notified Time]])</f>
        <v>13</v>
      </c>
      <c r="M665">
        <v>73862</v>
      </c>
      <c r="N665">
        <v>3485661491</v>
      </c>
      <c r="O665" t="s">
        <v>25</v>
      </c>
      <c r="P665" t="s">
        <v>298</v>
      </c>
      <c r="Q665" t="s">
        <v>213</v>
      </c>
      <c r="R665" t="s">
        <v>183</v>
      </c>
      <c r="S665" s="1">
        <v>44611.539583333331</v>
      </c>
      <c r="T665" s="1">
        <v>44611.541932870372</v>
      </c>
      <c r="U665" s="1">
        <v>44611.551388888889</v>
      </c>
      <c r="V665" t="s">
        <v>184</v>
      </c>
      <c r="W665" t="s">
        <v>85</v>
      </c>
      <c r="X665" t="s">
        <v>388</v>
      </c>
      <c r="Y665" t="s">
        <v>186</v>
      </c>
      <c r="Z665" t="s">
        <v>187</v>
      </c>
      <c r="AA665" s="32">
        <v>17</v>
      </c>
    </row>
    <row r="666" spans="1:27" x14ac:dyDescent="0.3">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6" s="4" t="str">
        <f>VLOOKUP(P666,Lookup!$A$1:$D$19,4,0)</f>
        <v>Central Valley</v>
      </c>
      <c r="C666" s="4" t="str">
        <f>VLOOKUP(P666,Lookup!$A$1:$E$19,5,0)</f>
        <v>Region 5</v>
      </c>
      <c r="D666" s="4" t="str">
        <f>VLOOKUP(P666,Lookup!$A$1:$B$19,2,0)</f>
        <v>ST</v>
      </c>
      <c r="E666" s="4" t="str">
        <f>IF(AND((Data[[#This Row],[Min Notif Date]]&gt;$G$3),Data[[#This Row],[Min Notif Date]]&lt;$F$3),"Last Week","No")</f>
        <v>No</v>
      </c>
      <c r="F666" s="4" t="str">
        <f>VLOOKUP(MONTH(Data[[#This Row],[Min Notif Date]]),Lookup!$G$1:$H$12,2,0)</f>
        <v>2. Feb</v>
      </c>
      <c r="G666" s="4" t="str">
        <f t="shared" si="10"/>
        <v/>
      </c>
      <c r="H666" s="4" t="str">
        <f>IF(AND(Data[[#This Row],[Min Notif Time]]&gt;6,Data[[#This Row],[Min Notif Time]]&lt;17),"Business Hours","Non-Business Hours")</f>
        <v>Business Hours</v>
      </c>
      <c r="I666" s="4" t="str" cm="1">
        <f t="array" ref="I666">IFERROR(VLOOKUP(Data[[#This Row],[Min Notif Date]],Lookup!$N$1:$P$11,2,0),_xlfn.IFS(VLOOKUP(WEEKDAY(Data[[#This Row],[Min Notif Date]]),Lookup!$J$1:$L$7,3,0)="Weekend","Weekend",VLOOKUP(WEEKDAY(Data[[#This Row],[Min Notif Date]]),Lookup!$J$1:$L$7,3,0)="Weekday","Weekday"))</f>
        <v>Weekend</v>
      </c>
      <c r="J666" s="4" t="str">
        <f>VLOOKUP(WEEKDAY(Data[[#This Row],[Min Notif Date]]),Lookup!$J$1:$K$7,2,0)</f>
        <v>1. Sun</v>
      </c>
      <c r="K666" s="105">
        <f>ROUNDDOWN(Data[[#This Row],[PGE Notified Time]],0)</f>
        <v>44612</v>
      </c>
      <c r="L666" s="4">
        <f>HOUR(Data[[#This Row],[PGE Notified Time]])</f>
        <v>14</v>
      </c>
      <c r="M666">
        <v>73890</v>
      </c>
      <c r="N666">
        <v>9885860471</v>
      </c>
      <c r="O666" t="s">
        <v>20</v>
      </c>
      <c r="P666" t="s">
        <v>188</v>
      </c>
      <c r="Q666" t="s">
        <v>20</v>
      </c>
      <c r="R666" t="s">
        <v>193</v>
      </c>
      <c r="S666" s="1">
        <v>44612.57953703704</v>
      </c>
      <c r="T666" s="1">
        <v>44612.599629629629</v>
      </c>
      <c r="U666" s="1">
        <v>44612.770833333336</v>
      </c>
      <c r="V666" t="s">
        <v>184</v>
      </c>
      <c r="W666" t="s">
        <v>87</v>
      </c>
      <c r="X666" t="s">
        <v>189</v>
      </c>
      <c r="Y666" t="s">
        <v>186</v>
      </c>
      <c r="Z666" t="s">
        <v>187</v>
      </c>
      <c r="AA666" s="32">
        <v>275.46666666700003</v>
      </c>
    </row>
    <row r="667" spans="1:27" x14ac:dyDescent="0.3">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7" s="4" t="str">
        <f>VLOOKUP(P667,Lookup!$A$1:$D$19,4,0)</f>
        <v>Central Valley</v>
      </c>
      <c r="C667" s="4" t="str">
        <f>VLOOKUP(P667,Lookup!$A$1:$E$19,5,0)</f>
        <v>Region 5</v>
      </c>
      <c r="D667" s="4" t="str">
        <f>VLOOKUP(P667,Lookup!$A$1:$B$19,2,0)</f>
        <v>FR</v>
      </c>
      <c r="E667" s="4" t="str">
        <f>IF(AND((Data[[#This Row],[Min Notif Date]]&gt;$G$3),Data[[#This Row],[Min Notif Date]]&lt;$F$3),"Last Week","No")</f>
        <v>No</v>
      </c>
      <c r="F667" s="4" t="str">
        <f>VLOOKUP(MONTH(Data[[#This Row],[Min Notif Date]]),Lookup!$G$1:$H$12,2,0)</f>
        <v>2. Feb</v>
      </c>
      <c r="G667" s="4" t="str">
        <f t="shared" si="10"/>
        <v/>
      </c>
      <c r="H667" s="4" t="str">
        <f>IF(AND(Data[[#This Row],[Min Notif Time]]&gt;6,Data[[#This Row],[Min Notif Time]]&lt;17),"Business Hours","Non-Business Hours")</f>
        <v>Business Hours</v>
      </c>
      <c r="I667" s="4" t="str" cm="1">
        <f t="array" ref="I667">IFERROR(VLOOKUP(Data[[#This Row],[Min Notif Date]],Lookup!$N$1:$P$11,2,0),_xlfn.IFS(VLOOKUP(WEEKDAY(Data[[#This Row],[Min Notif Date]]),Lookup!$J$1:$L$7,3,0)="Weekend","Weekend",VLOOKUP(WEEKDAY(Data[[#This Row],[Min Notif Date]]),Lookup!$J$1:$L$7,3,0)="Weekday","Weekday"))</f>
        <v>Weekend</v>
      </c>
      <c r="J667" s="4" t="str">
        <f>VLOOKUP(WEEKDAY(Data[[#This Row],[Min Notif Date]]),Lookup!$J$1:$K$7,2,0)</f>
        <v>1. Sun</v>
      </c>
      <c r="K667" s="105">
        <f>ROUNDDOWN(Data[[#This Row],[PGE Notified Time]],0)</f>
        <v>44612</v>
      </c>
      <c r="L667" s="4">
        <f>HOUR(Data[[#This Row],[PGE Notified Time]])</f>
        <v>11</v>
      </c>
      <c r="M667">
        <v>73887</v>
      </c>
      <c r="N667">
        <v>1753778</v>
      </c>
      <c r="O667" t="s">
        <v>25</v>
      </c>
      <c r="P667" t="s">
        <v>195</v>
      </c>
      <c r="Q667" t="s">
        <v>213</v>
      </c>
      <c r="R667" t="s">
        <v>183</v>
      </c>
      <c r="S667" s="1">
        <v>44612.486793981479</v>
      </c>
      <c r="T667" s="1">
        <v>44612.491516203707</v>
      </c>
      <c r="U667" s="1">
        <v>44612.586805555555</v>
      </c>
      <c r="V667" t="s">
        <v>184</v>
      </c>
      <c r="W667" t="s">
        <v>87</v>
      </c>
      <c r="X667" t="s">
        <v>370</v>
      </c>
      <c r="Y667" t="s">
        <v>186</v>
      </c>
      <c r="Z667" t="s">
        <v>187</v>
      </c>
      <c r="AA667" s="32">
        <v>144.01666666700001</v>
      </c>
    </row>
    <row r="668" spans="1:27" x14ac:dyDescent="0.3">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Central Valley</v>
      </c>
      <c r="C668" s="4" t="str">
        <f>VLOOKUP(P668,Lookup!$A$1:$E$19,5,0)</f>
        <v>Region 5</v>
      </c>
      <c r="D668" s="4" t="str">
        <f>VLOOKUP(P668,Lookup!$A$1:$B$19,2,0)</f>
        <v>YO</v>
      </c>
      <c r="E668" s="4" t="str">
        <f>IF(AND((Data[[#This Row],[Min Notif Date]]&gt;$G$3),Data[[#This Row],[Min Notif Date]]&lt;$F$3),"Last Week","No")</f>
        <v>No</v>
      </c>
      <c r="F668" s="4" t="str">
        <f>VLOOKUP(MONTH(Data[[#This Row],[Min Notif Date]]),Lookup!$G$1:$H$12,2,0)</f>
        <v>2. Feb</v>
      </c>
      <c r="G668" s="4" t="str">
        <f t="shared" si="10"/>
        <v/>
      </c>
      <c r="H668" s="4" t="str">
        <f>IF(AND(Data[[#This Row],[Min Notif Time]]&gt;6,Data[[#This Row],[Min Notif Time]]&lt;17),"Business Hours","Non-Business Hours")</f>
        <v>Business Hours</v>
      </c>
      <c r="I668" s="4" t="str" cm="1">
        <f t="array" ref="I668">IFERROR(VLOOKUP(Data[[#This Row],[Min Notif Date]],Lookup!$N$1:$P$11,2,0),_xlfn.IFS(VLOOKUP(WEEKDAY(Data[[#This Row],[Min Notif Date]]),Lookup!$J$1:$L$7,3,0)="Weekend","Weekend",VLOOKUP(WEEKDAY(Data[[#This Row],[Min Notif Date]]),Lookup!$J$1:$L$7,3,0)="Weekday","Weekday"))</f>
        <v>Weekend</v>
      </c>
      <c r="J668" s="4" t="str">
        <f>VLOOKUP(WEEKDAY(Data[[#This Row],[Min Notif Date]]),Lookup!$J$1:$K$7,2,0)</f>
        <v>1. Sun</v>
      </c>
      <c r="K668" s="105">
        <f>ROUNDDOWN(Data[[#This Row],[PGE Notified Time]],0)</f>
        <v>44612</v>
      </c>
      <c r="L668" s="4">
        <f>HOUR(Data[[#This Row],[PGE Notified Time]])</f>
        <v>10</v>
      </c>
      <c r="M668">
        <v>73886</v>
      </c>
      <c r="O668" t="s">
        <v>20</v>
      </c>
      <c r="P668" t="s">
        <v>231</v>
      </c>
      <c r="Q668" t="s">
        <v>20</v>
      </c>
      <c r="R668" t="s">
        <v>191</v>
      </c>
      <c r="S668" s="1" t="s">
        <v>171</v>
      </c>
      <c r="T668" s="1">
        <v>44612.42291666667</v>
      </c>
      <c r="U668" s="1">
        <v>44612.486111111109</v>
      </c>
      <c r="V668" t="s">
        <v>184</v>
      </c>
      <c r="W668" t="s">
        <v>85</v>
      </c>
      <c r="X668" t="s">
        <v>234</v>
      </c>
      <c r="Y668" t="s">
        <v>186</v>
      </c>
      <c r="Z668" t="s">
        <v>187</v>
      </c>
      <c r="AA668" s="32">
        <v>91</v>
      </c>
    </row>
    <row r="669" spans="1:27" x14ac:dyDescent="0.3">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9" s="4" t="str">
        <f>VLOOKUP(P669,Lookup!$A$1:$D$19,4,0)</f>
        <v>Bay Area</v>
      </c>
      <c r="C669" s="4" t="str">
        <f>VLOOKUP(P669,Lookup!$A$1:$E$19,5,0)</f>
        <v>Region 3</v>
      </c>
      <c r="D669" s="4" t="str">
        <f>VLOOKUP(P669,Lookup!$A$1:$B$19,2,0)</f>
        <v>MI</v>
      </c>
      <c r="E669" s="4" t="str">
        <f>IF(AND((Data[[#This Row],[Min Notif Date]]&gt;$G$3),Data[[#This Row],[Min Notif Date]]&lt;$F$3),"Last Week","No")</f>
        <v>No</v>
      </c>
      <c r="F669" s="4" t="str">
        <f>VLOOKUP(MONTH(Data[[#This Row],[Min Notif Date]]),Lookup!$G$1:$H$12,2,0)</f>
        <v>2. Feb</v>
      </c>
      <c r="G669" s="4" t="str">
        <f t="shared" si="10"/>
        <v/>
      </c>
      <c r="H669" s="4" t="str">
        <f>IF(AND(Data[[#This Row],[Min Notif Time]]&gt;6,Data[[#This Row],[Min Notif Time]]&lt;17),"Business Hours","Non-Business Hours")</f>
        <v>Non-Business Hours</v>
      </c>
      <c r="I669" s="4" t="str" cm="1">
        <f t="array" ref="I669">IFERROR(VLOOKUP(Data[[#This Row],[Min Notif Date]],Lookup!$N$1:$P$11,2,0),_xlfn.IFS(VLOOKUP(WEEKDAY(Data[[#This Row],[Min Notif Date]]),Lookup!$J$1:$L$7,3,0)="Weekend","Weekend",VLOOKUP(WEEKDAY(Data[[#This Row],[Min Notif Date]]),Lookup!$J$1:$L$7,3,0)="Weekday","Weekday"))</f>
        <v>Holiday</v>
      </c>
      <c r="J669" s="4" t="str">
        <f>VLOOKUP(WEEKDAY(Data[[#This Row],[Min Notif Date]]),Lookup!$J$1:$K$7,2,0)</f>
        <v>2. Mon</v>
      </c>
      <c r="K669" s="105">
        <f>ROUNDDOWN(Data[[#This Row],[PGE Notified Time]],0)</f>
        <v>44613</v>
      </c>
      <c r="L669" s="4">
        <f>HOUR(Data[[#This Row],[PGE Notified Time]])</f>
        <v>18</v>
      </c>
      <c r="M669">
        <v>73918</v>
      </c>
      <c r="N669">
        <v>2695580369</v>
      </c>
      <c r="O669" t="s">
        <v>25</v>
      </c>
      <c r="P669" t="s">
        <v>244</v>
      </c>
      <c r="Q669" t="s">
        <v>213</v>
      </c>
      <c r="R669" t="s">
        <v>183</v>
      </c>
      <c r="S669" s="1">
        <v>44613.757881944446</v>
      </c>
      <c r="T669" s="1">
        <v>44613.760462962964</v>
      </c>
      <c r="U669" s="1">
        <v>44613.805555555555</v>
      </c>
      <c r="V669" t="s">
        <v>184</v>
      </c>
      <c r="W669" t="s">
        <v>87</v>
      </c>
      <c r="X669" t="s">
        <v>267</v>
      </c>
      <c r="Y669" t="s">
        <v>186</v>
      </c>
      <c r="Z669" t="s">
        <v>187</v>
      </c>
      <c r="AA669" s="32">
        <v>68.650000000000006</v>
      </c>
    </row>
    <row r="670" spans="1:27" x14ac:dyDescent="0.3">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Bay Area</v>
      </c>
      <c r="C670" s="4" t="str">
        <f>VLOOKUP(P670,Lookup!$A$1:$E$19,5,0)</f>
        <v>Region 3</v>
      </c>
      <c r="D670" s="4" t="str">
        <f>VLOOKUP(P670,Lookup!$A$1:$B$19,2,0)</f>
        <v>MI</v>
      </c>
      <c r="E670" s="4" t="str">
        <f>IF(AND((Data[[#This Row],[Min Notif Date]]&gt;$G$3),Data[[#This Row],[Min Notif Date]]&lt;$F$3),"Last Week","No")</f>
        <v>No</v>
      </c>
      <c r="F670" s="4" t="str">
        <f>VLOOKUP(MONTH(Data[[#This Row],[Min Notif Date]]),Lookup!$G$1:$H$12,2,0)</f>
        <v>2. Feb</v>
      </c>
      <c r="G670" s="4" t="str">
        <f t="shared" si="10"/>
        <v/>
      </c>
      <c r="H670" s="4" t="str">
        <f>IF(AND(Data[[#This Row],[Min Notif Time]]&gt;6,Data[[#This Row],[Min Notif Time]]&lt;17),"Business Hours","Non-Business Hours")</f>
        <v>Business Hours</v>
      </c>
      <c r="I670" s="4" t="str" cm="1">
        <f t="array" ref="I670">IFERROR(VLOOKUP(Data[[#This Row],[Min Notif Date]],Lookup!$N$1:$P$11,2,0),_xlfn.IFS(VLOOKUP(WEEKDAY(Data[[#This Row],[Min Notif Date]]),Lookup!$J$1:$L$7,3,0)="Weekend","Weekend",VLOOKUP(WEEKDAY(Data[[#This Row],[Min Notif Date]]),Lookup!$J$1:$L$7,3,0)="Weekday","Weekday"))</f>
        <v>Weekday</v>
      </c>
      <c r="J670" s="4" t="str">
        <f>VLOOKUP(WEEKDAY(Data[[#This Row],[Min Notif Date]]),Lookup!$J$1:$K$7,2,0)</f>
        <v>3. Tue</v>
      </c>
      <c r="K670" s="105">
        <f>ROUNDDOWN(Data[[#This Row],[PGE Notified Time]],0)</f>
        <v>44614</v>
      </c>
      <c r="L670" s="4">
        <f>HOUR(Data[[#This Row],[PGE Notified Time]])</f>
        <v>15</v>
      </c>
      <c r="M670">
        <v>73958</v>
      </c>
      <c r="N670">
        <v>2632099558</v>
      </c>
      <c r="O670" t="s">
        <v>20</v>
      </c>
      <c r="P670" t="s">
        <v>244</v>
      </c>
      <c r="Q670" t="s">
        <v>20</v>
      </c>
      <c r="R670" t="s">
        <v>191</v>
      </c>
      <c r="S670" s="1">
        <v>44614.430844907409</v>
      </c>
      <c r="T670" s="1">
        <v>44614.663888888892</v>
      </c>
      <c r="U670" s="1">
        <v>44614.729166666664</v>
      </c>
      <c r="V670" t="s">
        <v>184</v>
      </c>
      <c r="W670" t="s">
        <v>87</v>
      </c>
      <c r="X670" t="s">
        <v>267</v>
      </c>
      <c r="Y670" t="s">
        <v>186</v>
      </c>
      <c r="Z670" t="s">
        <v>187</v>
      </c>
      <c r="AA670" s="32">
        <v>429.58333333299998</v>
      </c>
    </row>
    <row r="671" spans="1:27" x14ac:dyDescent="0.3">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1" s="4" t="str">
        <f>VLOOKUP(P671,Lookup!$A$1:$D$19,4,0)</f>
        <v>Central Valley</v>
      </c>
      <c r="C671" s="4" t="str">
        <f>VLOOKUP(P671,Lookup!$A$1:$E$19,5,0)</f>
        <v>Region 5</v>
      </c>
      <c r="D671" s="4" t="str">
        <f>VLOOKUP(P671,Lookup!$A$1:$B$19,2,0)</f>
        <v>KE</v>
      </c>
      <c r="E671" s="4" t="str">
        <f>IF(AND((Data[[#This Row],[Min Notif Date]]&gt;$G$3),Data[[#This Row],[Min Notif Date]]&lt;$F$3),"Last Week","No")</f>
        <v>No</v>
      </c>
      <c r="F671" s="4" t="str">
        <f>VLOOKUP(MONTH(Data[[#This Row],[Min Notif Date]]),Lookup!$G$1:$H$12,2,0)</f>
        <v>2. Feb</v>
      </c>
      <c r="G671" s="4" t="str">
        <f t="shared" si="10"/>
        <v/>
      </c>
      <c r="H671" s="4" t="str">
        <f>IF(AND(Data[[#This Row],[Min Notif Time]]&gt;6,Data[[#This Row],[Min Notif Time]]&lt;17),"Business Hours","Non-Business Hours")</f>
        <v>Business Hours</v>
      </c>
      <c r="I671" s="4" t="str" cm="1">
        <f t="array" ref="I671">IFERROR(VLOOKUP(Data[[#This Row],[Min Notif Date]],Lookup!$N$1:$P$11,2,0),_xlfn.IFS(VLOOKUP(WEEKDAY(Data[[#This Row],[Min Notif Date]]),Lookup!$J$1:$L$7,3,0)="Weekend","Weekend",VLOOKUP(WEEKDAY(Data[[#This Row],[Min Notif Date]]),Lookup!$J$1:$L$7,3,0)="Weekday","Weekday"))</f>
        <v>Weekday</v>
      </c>
      <c r="J671" s="4" t="str">
        <f>VLOOKUP(WEEKDAY(Data[[#This Row],[Min Notif Date]]),Lookup!$J$1:$K$7,2,0)</f>
        <v>3. Tue</v>
      </c>
      <c r="K671" s="105">
        <f>ROUNDDOWN(Data[[#This Row],[PGE Notified Time]],0)</f>
        <v>44614</v>
      </c>
      <c r="L671" s="4">
        <f>HOUR(Data[[#This Row],[PGE Notified Time]])</f>
        <v>13</v>
      </c>
      <c r="M671">
        <v>73952</v>
      </c>
      <c r="O671" t="s">
        <v>20</v>
      </c>
      <c r="P671" t="s">
        <v>206</v>
      </c>
      <c r="Q671" t="s">
        <v>20</v>
      </c>
      <c r="R671" t="s">
        <v>183</v>
      </c>
      <c r="S671" s="1" t="s">
        <v>171</v>
      </c>
      <c r="T671" s="1">
        <v>44614.552083333336</v>
      </c>
      <c r="U671" s="1">
        <v>44614.8125</v>
      </c>
      <c r="V671" t="s">
        <v>184</v>
      </c>
      <c r="W671" t="s">
        <v>87</v>
      </c>
      <c r="X671" t="s">
        <v>221</v>
      </c>
      <c r="Y671" t="s">
        <v>186</v>
      </c>
      <c r="Z671" t="s">
        <v>187</v>
      </c>
      <c r="AA671" s="32">
        <v>375</v>
      </c>
    </row>
    <row r="672" spans="1:27" x14ac:dyDescent="0.3">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Bay Area</v>
      </c>
      <c r="C672" s="4" t="str">
        <f>VLOOKUP(P672,Lookup!$A$1:$E$19,5,0)</f>
        <v>Region 3</v>
      </c>
      <c r="D672" s="4" t="str">
        <f>VLOOKUP(P672,Lookup!$A$1:$B$19,2,0)</f>
        <v>EB</v>
      </c>
      <c r="E672" s="4" t="str">
        <f>IF(AND((Data[[#This Row],[Min Notif Date]]&gt;$G$3),Data[[#This Row],[Min Notif Date]]&lt;$F$3),"Last Week","No")</f>
        <v>No</v>
      </c>
      <c r="F672" s="4" t="str">
        <f>VLOOKUP(MONTH(Data[[#This Row],[Min Notif Date]]),Lookup!$G$1:$H$12,2,0)</f>
        <v>2. Feb</v>
      </c>
      <c r="G672" s="4" t="str">
        <f t="shared" si="10"/>
        <v/>
      </c>
      <c r="H672" s="4" t="str">
        <f>IF(AND(Data[[#This Row],[Min Notif Time]]&gt;6,Data[[#This Row],[Min Notif Time]]&lt;17),"Business Hours","Non-Business Hours")</f>
        <v>Business Hours</v>
      </c>
      <c r="I672" s="4" t="str" cm="1">
        <f t="array" ref="I672">IFERROR(VLOOKUP(Data[[#This Row],[Min Notif Date]],Lookup!$N$1:$P$11,2,0),_xlfn.IFS(VLOOKUP(WEEKDAY(Data[[#This Row],[Min Notif Date]]),Lookup!$J$1:$L$7,3,0)="Weekend","Weekend",VLOOKUP(WEEKDAY(Data[[#This Row],[Min Notif Date]]),Lookup!$J$1:$L$7,3,0)="Weekday","Weekday"))</f>
        <v>Weekday</v>
      </c>
      <c r="J672" s="4" t="str">
        <f>VLOOKUP(WEEKDAY(Data[[#This Row],[Min Notif Date]]),Lookup!$J$1:$K$7,2,0)</f>
        <v>3. Tue</v>
      </c>
      <c r="K672" s="105">
        <f>ROUNDDOWN(Data[[#This Row],[PGE Notified Time]],0)</f>
        <v>44614</v>
      </c>
      <c r="L672" s="4">
        <f>HOUR(Data[[#This Row],[PGE Notified Time]])</f>
        <v>11</v>
      </c>
      <c r="M672">
        <v>73944</v>
      </c>
      <c r="O672" t="s">
        <v>20</v>
      </c>
      <c r="P672" t="s">
        <v>182</v>
      </c>
      <c r="Q672" t="s">
        <v>20</v>
      </c>
      <c r="R672" t="s">
        <v>183</v>
      </c>
      <c r="S672" s="1" t="s">
        <v>171</v>
      </c>
      <c r="T672" s="1">
        <v>44614.493750000001</v>
      </c>
      <c r="U672" s="1">
        <v>44614.708333333336</v>
      </c>
      <c r="V672" t="s">
        <v>184</v>
      </c>
      <c r="W672" t="s">
        <v>87</v>
      </c>
      <c r="X672" t="s">
        <v>212</v>
      </c>
      <c r="Y672" t="s">
        <v>186</v>
      </c>
      <c r="Z672" t="s">
        <v>187</v>
      </c>
      <c r="AA672" s="32">
        <v>309</v>
      </c>
    </row>
    <row r="673" spans="1:27" x14ac:dyDescent="0.3">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Bay Area</v>
      </c>
      <c r="C673" s="4" t="str">
        <f>VLOOKUP(P673,Lookup!$A$1:$E$19,5,0)</f>
        <v>Region 3</v>
      </c>
      <c r="D673" s="4" t="str">
        <f>VLOOKUP(P673,Lookup!$A$1:$B$19,2,0)</f>
        <v>PN</v>
      </c>
      <c r="E673" s="4" t="str">
        <f>IF(AND((Data[[#This Row],[Min Notif Date]]&gt;$G$3),Data[[#This Row],[Min Notif Date]]&lt;$F$3),"Last Week","No")</f>
        <v>No</v>
      </c>
      <c r="F673" s="4" t="str">
        <f>VLOOKUP(MONTH(Data[[#This Row],[Min Notif Date]]),Lookup!$G$1:$H$12,2,0)</f>
        <v>2. Feb</v>
      </c>
      <c r="G673" s="4" t="str">
        <f t="shared" si="10"/>
        <v/>
      </c>
      <c r="H673" s="4" t="str">
        <f>IF(AND(Data[[#This Row],[Min Notif Time]]&gt;6,Data[[#This Row],[Min Notif Time]]&lt;17),"Business Hours","Non-Business Hours")</f>
        <v>Business Hours</v>
      </c>
      <c r="I673" s="4" t="str" cm="1">
        <f t="array" ref="I673">IFERROR(VLOOKUP(Data[[#This Row],[Min Notif Date]],Lookup!$N$1:$P$11,2,0),_xlfn.IFS(VLOOKUP(WEEKDAY(Data[[#This Row],[Min Notif Date]]),Lookup!$J$1:$L$7,3,0)="Weekend","Weekend",VLOOKUP(WEEKDAY(Data[[#This Row],[Min Notif Date]]),Lookup!$J$1:$L$7,3,0)="Weekday","Weekday"))</f>
        <v>Weekday</v>
      </c>
      <c r="J673" s="4" t="str">
        <f>VLOOKUP(WEEKDAY(Data[[#This Row],[Min Notif Date]]),Lookup!$J$1:$K$7,2,0)</f>
        <v>3. Tue</v>
      </c>
      <c r="K673" s="105">
        <f>ROUNDDOWN(Data[[#This Row],[PGE Notified Time]],0)</f>
        <v>44614</v>
      </c>
      <c r="L673" s="4">
        <f>HOUR(Data[[#This Row],[PGE Notified Time]])</f>
        <v>12</v>
      </c>
      <c r="M673">
        <v>73948</v>
      </c>
      <c r="O673" t="s">
        <v>20</v>
      </c>
      <c r="P673" t="s">
        <v>197</v>
      </c>
      <c r="Q673" t="s">
        <v>20</v>
      </c>
      <c r="R673" t="s">
        <v>183</v>
      </c>
      <c r="S673" s="1" t="s">
        <v>171</v>
      </c>
      <c r="T673" s="1">
        <v>44614.521527777775</v>
      </c>
      <c r="U673" s="1">
        <v>44614.729166666664</v>
      </c>
      <c r="V673" t="s">
        <v>184</v>
      </c>
      <c r="W673" t="s">
        <v>87</v>
      </c>
      <c r="X673" t="s">
        <v>357</v>
      </c>
      <c r="Y673" t="s">
        <v>186</v>
      </c>
      <c r="Z673" t="s">
        <v>187</v>
      </c>
      <c r="AA673" s="32">
        <v>299</v>
      </c>
    </row>
    <row r="674" spans="1:27" x14ac:dyDescent="0.3">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Bay Area</v>
      </c>
      <c r="C674" s="4" t="str">
        <f>VLOOKUP(P674,Lookup!$A$1:$E$19,5,0)</f>
        <v>Region 3</v>
      </c>
      <c r="D674" s="4" t="str">
        <f>VLOOKUP(P674,Lookup!$A$1:$B$19,2,0)</f>
        <v>PN</v>
      </c>
      <c r="E674" s="4" t="str">
        <f>IF(AND((Data[[#This Row],[Min Notif Date]]&gt;$G$3),Data[[#This Row],[Min Notif Date]]&lt;$F$3),"Last Week","No")</f>
        <v>No</v>
      </c>
      <c r="F674" s="4" t="str">
        <f>VLOOKUP(MONTH(Data[[#This Row],[Min Notif Date]]),Lookup!$G$1:$H$12,2,0)</f>
        <v>2. Feb</v>
      </c>
      <c r="G674" s="4" t="str">
        <f t="shared" si="10"/>
        <v/>
      </c>
      <c r="H674" s="4" t="str">
        <f>IF(AND(Data[[#This Row],[Min Notif Time]]&gt;6,Data[[#This Row],[Min Notif Time]]&lt;17),"Business Hours","Non-Business Hours")</f>
        <v>Business Hours</v>
      </c>
      <c r="I674" s="4" t="str" cm="1">
        <f t="array" ref="I674">IFERROR(VLOOKUP(Data[[#This Row],[Min Notif Date]],Lookup!$N$1:$P$11,2,0),_xlfn.IFS(VLOOKUP(WEEKDAY(Data[[#This Row],[Min Notif Date]]),Lookup!$J$1:$L$7,3,0)="Weekend","Weekend",VLOOKUP(WEEKDAY(Data[[#This Row],[Min Notif Date]]),Lookup!$J$1:$L$7,3,0)="Weekday","Weekday"))</f>
        <v>Weekday</v>
      </c>
      <c r="J674" s="4" t="str">
        <f>VLOOKUP(WEEKDAY(Data[[#This Row],[Min Notif Date]]),Lookup!$J$1:$K$7,2,0)</f>
        <v>3. Tue</v>
      </c>
      <c r="K674" s="105">
        <f>ROUNDDOWN(Data[[#This Row],[PGE Notified Time]],0)</f>
        <v>44614</v>
      </c>
      <c r="L674" s="4">
        <f>HOUR(Data[[#This Row],[PGE Notified Time]])</f>
        <v>15</v>
      </c>
      <c r="M674">
        <v>73955</v>
      </c>
      <c r="O674" t="s">
        <v>20</v>
      </c>
      <c r="P674" t="s">
        <v>197</v>
      </c>
      <c r="Q674" t="s">
        <v>20</v>
      </c>
      <c r="R674" t="s">
        <v>183</v>
      </c>
      <c r="S674" s="1" t="s">
        <v>171</v>
      </c>
      <c r="T674" s="1">
        <v>44614.643055555556</v>
      </c>
      <c r="U674" s="1">
        <v>44614.8125</v>
      </c>
      <c r="V674" t="s">
        <v>184</v>
      </c>
      <c r="W674" t="s">
        <v>87</v>
      </c>
      <c r="X674" t="s">
        <v>386</v>
      </c>
      <c r="Y674" t="s">
        <v>186</v>
      </c>
      <c r="Z674" t="s">
        <v>187</v>
      </c>
      <c r="AA674" s="32">
        <v>244</v>
      </c>
    </row>
    <row r="675" spans="1:27" x14ac:dyDescent="0.3">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Central Valley</v>
      </c>
      <c r="C675" s="4" t="str">
        <f>VLOOKUP(P675,Lookup!$A$1:$E$19,5,0)</f>
        <v>Region 5</v>
      </c>
      <c r="D675" s="4" t="str">
        <f>VLOOKUP(P675,Lookup!$A$1:$B$19,2,0)</f>
        <v>ST</v>
      </c>
      <c r="E675" s="4" t="str">
        <f>IF(AND((Data[[#This Row],[Min Notif Date]]&gt;$G$3),Data[[#This Row],[Min Notif Date]]&lt;$F$3),"Last Week","No")</f>
        <v>No</v>
      </c>
      <c r="F675" s="4" t="str">
        <f>VLOOKUP(MONTH(Data[[#This Row],[Min Notif Date]]),Lookup!$G$1:$H$12,2,0)</f>
        <v>2. Feb</v>
      </c>
      <c r="G675" s="4" t="str">
        <f t="shared" si="10"/>
        <v/>
      </c>
      <c r="H675" s="4" t="str">
        <f>IF(AND(Data[[#This Row],[Min Notif Time]]&gt;6,Data[[#This Row],[Min Notif Time]]&lt;17),"Business Hours","Non-Business Hours")</f>
        <v>Business Hours</v>
      </c>
      <c r="I675" s="4" t="str" cm="1">
        <f t="array" ref="I675">IFERROR(VLOOKUP(Data[[#This Row],[Min Notif Date]],Lookup!$N$1:$P$11,2,0),_xlfn.IFS(VLOOKUP(WEEKDAY(Data[[#This Row],[Min Notif Date]]),Lookup!$J$1:$L$7,3,0)="Weekend","Weekend",VLOOKUP(WEEKDAY(Data[[#This Row],[Min Notif Date]]),Lookup!$J$1:$L$7,3,0)="Weekday","Weekday"))</f>
        <v>Weekday</v>
      </c>
      <c r="J675" s="4" t="str">
        <f>VLOOKUP(WEEKDAY(Data[[#This Row],[Min Notif Date]]),Lookup!$J$1:$K$7,2,0)</f>
        <v>3. Tue</v>
      </c>
      <c r="K675" s="105">
        <f>ROUNDDOWN(Data[[#This Row],[PGE Notified Time]],0)</f>
        <v>44614</v>
      </c>
      <c r="L675" s="4">
        <f>HOUR(Data[[#This Row],[PGE Notified Time]])</f>
        <v>8</v>
      </c>
      <c r="M675">
        <v>73925</v>
      </c>
      <c r="O675" t="s">
        <v>20</v>
      </c>
      <c r="P675" t="s">
        <v>188</v>
      </c>
      <c r="Q675" t="s">
        <v>20</v>
      </c>
      <c r="R675" t="s">
        <v>183</v>
      </c>
      <c r="S675" s="1" t="s">
        <v>171</v>
      </c>
      <c r="T675" s="1">
        <v>44614.37222222222</v>
      </c>
      <c r="U675" s="1">
        <v>44614.510416666664</v>
      </c>
      <c r="V675" t="s">
        <v>184</v>
      </c>
      <c r="W675" t="s">
        <v>87</v>
      </c>
      <c r="X675" t="s">
        <v>389</v>
      </c>
      <c r="Y675" t="s">
        <v>186</v>
      </c>
      <c r="Z675" t="s">
        <v>187</v>
      </c>
      <c r="AA675" s="32">
        <v>199</v>
      </c>
    </row>
    <row r="676" spans="1:27" x14ac:dyDescent="0.3">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North Coast</v>
      </c>
      <c r="C676" s="4" t="str">
        <f>VLOOKUP(P676,Lookup!$A$1:$E$19,5,0)</f>
        <v>Region 1</v>
      </c>
      <c r="D676" s="4" t="str">
        <f>VLOOKUP(P676,Lookup!$A$1:$B$19,2,0)</f>
        <v>NB</v>
      </c>
      <c r="E676" s="4" t="str">
        <f>IF(AND((Data[[#This Row],[Min Notif Date]]&gt;$G$3),Data[[#This Row],[Min Notif Date]]&lt;$F$3),"Last Week","No")</f>
        <v>No</v>
      </c>
      <c r="F676" s="4" t="str">
        <f>VLOOKUP(MONTH(Data[[#This Row],[Min Notif Date]]),Lookup!$G$1:$H$12,2,0)</f>
        <v>2. Feb</v>
      </c>
      <c r="G676" s="4" t="str">
        <f t="shared" si="10"/>
        <v/>
      </c>
      <c r="H676" s="4" t="str">
        <f>IF(AND(Data[[#This Row],[Min Notif Time]]&gt;6,Data[[#This Row],[Min Notif Time]]&lt;17),"Business Hours","Non-Business Hours")</f>
        <v>Business Hours</v>
      </c>
      <c r="I676" s="4" t="str" cm="1">
        <f t="array" ref="I676">IFERROR(VLOOKUP(Data[[#This Row],[Min Notif Date]],Lookup!$N$1:$P$11,2,0),_xlfn.IFS(VLOOKUP(WEEKDAY(Data[[#This Row],[Min Notif Date]]),Lookup!$J$1:$L$7,3,0)="Weekend","Weekend",VLOOKUP(WEEKDAY(Data[[#This Row],[Min Notif Date]]),Lookup!$J$1:$L$7,3,0)="Weekday","Weekday"))</f>
        <v>Weekday</v>
      </c>
      <c r="J676" s="4" t="str">
        <f>VLOOKUP(WEEKDAY(Data[[#This Row],[Min Notif Date]]),Lookup!$J$1:$K$7,2,0)</f>
        <v>3. Tue</v>
      </c>
      <c r="K676" s="105">
        <f>ROUNDDOWN(Data[[#This Row],[PGE Notified Time]],0)</f>
        <v>44614</v>
      </c>
      <c r="L676" s="4">
        <f>HOUR(Data[[#This Row],[PGE Notified Time]])</f>
        <v>11</v>
      </c>
      <c r="M676">
        <v>73943</v>
      </c>
      <c r="O676" t="s">
        <v>20</v>
      </c>
      <c r="P676" t="s">
        <v>219</v>
      </c>
      <c r="Q676" t="s">
        <v>20</v>
      </c>
      <c r="R676" t="s">
        <v>191</v>
      </c>
      <c r="S676" s="1" t="s">
        <v>171</v>
      </c>
      <c r="T676" s="1">
        <v>44614.493750000001</v>
      </c>
      <c r="U676" s="1">
        <v>44614.625</v>
      </c>
      <c r="V676" t="s">
        <v>184</v>
      </c>
      <c r="W676" t="s">
        <v>87</v>
      </c>
      <c r="X676" t="s">
        <v>306</v>
      </c>
      <c r="Y676" t="s">
        <v>186</v>
      </c>
      <c r="Z676" t="s">
        <v>187</v>
      </c>
      <c r="AA676" s="32">
        <v>189</v>
      </c>
    </row>
    <row r="677" spans="1:27" x14ac:dyDescent="0.3">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Bay Area</v>
      </c>
      <c r="C677" s="4" t="str">
        <f>VLOOKUP(P677,Lookup!$A$1:$E$19,5,0)</f>
        <v>Region 3</v>
      </c>
      <c r="D677" s="4" t="str">
        <f>VLOOKUP(P677,Lookup!$A$1:$B$19,2,0)</f>
        <v>EB</v>
      </c>
      <c r="E677" s="4" t="str">
        <f>IF(AND((Data[[#This Row],[Min Notif Date]]&gt;$G$3),Data[[#This Row],[Min Notif Date]]&lt;$F$3),"Last Week","No")</f>
        <v>No</v>
      </c>
      <c r="F677" s="4" t="str">
        <f>VLOOKUP(MONTH(Data[[#This Row],[Min Notif Date]]),Lookup!$G$1:$H$12,2,0)</f>
        <v>2. Feb</v>
      </c>
      <c r="G677" s="4" t="str">
        <f t="shared" si="10"/>
        <v/>
      </c>
      <c r="H677" s="4" t="str">
        <f>IF(AND(Data[[#This Row],[Min Notif Time]]&gt;6,Data[[#This Row],[Min Notif Time]]&lt;17),"Business Hours","Non-Business Hours")</f>
        <v>Business Hours</v>
      </c>
      <c r="I677" s="4" t="str" cm="1">
        <f t="array" ref="I677">IFERROR(VLOOKUP(Data[[#This Row],[Min Notif Date]],Lookup!$N$1:$P$11,2,0),_xlfn.IFS(VLOOKUP(WEEKDAY(Data[[#This Row],[Min Notif Date]]),Lookup!$J$1:$L$7,3,0)="Weekend","Weekend",VLOOKUP(WEEKDAY(Data[[#This Row],[Min Notif Date]]),Lookup!$J$1:$L$7,3,0)="Weekday","Weekday"))</f>
        <v>Weekday</v>
      </c>
      <c r="J677" s="4" t="str">
        <f>VLOOKUP(WEEKDAY(Data[[#This Row],[Min Notif Date]]),Lookup!$J$1:$K$7,2,0)</f>
        <v>3. Tue</v>
      </c>
      <c r="K677" s="105">
        <f>ROUNDDOWN(Data[[#This Row],[PGE Notified Time]],0)</f>
        <v>44614</v>
      </c>
      <c r="L677" s="4">
        <f>HOUR(Data[[#This Row],[PGE Notified Time]])</f>
        <v>10</v>
      </c>
      <c r="M677">
        <v>73934</v>
      </c>
      <c r="O677" t="s">
        <v>20</v>
      </c>
      <c r="P677" t="s">
        <v>182</v>
      </c>
      <c r="Q677" t="s">
        <v>20</v>
      </c>
      <c r="R677" t="s">
        <v>183</v>
      </c>
      <c r="S677" s="1" t="s">
        <v>171</v>
      </c>
      <c r="T677" s="1">
        <v>44614.44027777778</v>
      </c>
      <c r="U677" s="1">
        <v>44614.5625</v>
      </c>
      <c r="V677" t="s">
        <v>184</v>
      </c>
      <c r="W677" t="s">
        <v>86</v>
      </c>
      <c r="X677" t="s">
        <v>212</v>
      </c>
      <c r="Y677" t="s">
        <v>186</v>
      </c>
      <c r="Z677" t="s">
        <v>187</v>
      </c>
      <c r="AA677" s="32">
        <v>176</v>
      </c>
    </row>
    <row r="678" spans="1:27" x14ac:dyDescent="0.3">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Bay Area</v>
      </c>
      <c r="C678" s="4" t="str">
        <f>VLOOKUP(P678,Lookup!$A$1:$E$19,5,0)</f>
        <v>Region 3</v>
      </c>
      <c r="D678" s="4" t="str">
        <f>VLOOKUP(P678,Lookup!$A$1:$B$19,2,0)</f>
        <v>DI</v>
      </c>
      <c r="E678" s="4" t="str">
        <f>IF(AND((Data[[#This Row],[Min Notif Date]]&gt;$G$3),Data[[#This Row],[Min Notif Date]]&lt;$F$3),"Last Week","No")</f>
        <v>No</v>
      </c>
      <c r="F678" s="4" t="str">
        <f>VLOOKUP(MONTH(Data[[#This Row],[Min Notif Date]]),Lookup!$G$1:$H$12,2,0)</f>
        <v>2. Feb</v>
      </c>
      <c r="G678" s="4" t="str">
        <f t="shared" si="10"/>
        <v/>
      </c>
      <c r="H678" s="4" t="str">
        <f>IF(AND(Data[[#This Row],[Min Notif Time]]&gt;6,Data[[#This Row],[Min Notif Time]]&lt;17),"Business Hours","Non-Business Hours")</f>
        <v>Business Hours</v>
      </c>
      <c r="I678" s="4" t="str" cm="1">
        <f t="array" ref="I678">IFERROR(VLOOKUP(Data[[#This Row],[Min Notif Date]],Lookup!$N$1:$P$11,2,0),_xlfn.IFS(VLOOKUP(WEEKDAY(Data[[#This Row],[Min Notif Date]]),Lookup!$J$1:$L$7,3,0)="Weekend","Weekend",VLOOKUP(WEEKDAY(Data[[#This Row],[Min Notif Date]]),Lookup!$J$1:$L$7,3,0)="Weekday","Weekday"))</f>
        <v>Weekday</v>
      </c>
      <c r="J678" s="4" t="str">
        <f>VLOOKUP(WEEKDAY(Data[[#This Row],[Min Notif Date]]),Lookup!$J$1:$K$7,2,0)</f>
        <v>3. Tue</v>
      </c>
      <c r="K678" s="105">
        <f>ROUNDDOWN(Data[[#This Row],[PGE Notified Time]],0)</f>
        <v>44614</v>
      </c>
      <c r="L678" s="4">
        <f>HOUR(Data[[#This Row],[PGE Notified Time]])</f>
        <v>10</v>
      </c>
      <c r="M678">
        <v>73931</v>
      </c>
      <c r="O678" t="s">
        <v>20</v>
      </c>
      <c r="P678" t="s">
        <v>208</v>
      </c>
      <c r="Q678" t="s">
        <v>20</v>
      </c>
      <c r="R678" t="s">
        <v>183</v>
      </c>
      <c r="S678" s="1" t="s">
        <v>171</v>
      </c>
      <c r="T678" s="1">
        <v>44614.417361111111</v>
      </c>
      <c r="U678" s="1">
        <v>44614.520833333336</v>
      </c>
      <c r="V678" t="s">
        <v>184</v>
      </c>
      <c r="W678" t="s">
        <v>85</v>
      </c>
      <c r="X678" t="s">
        <v>214</v>
      </c>
      <c r="Y678" t="s">
        <v>186</v>
      </c>
      <c r="Z678" t="s">
        <v>187</v>
      </c>
      <c r="AA678" s="32">
        <v>149</v>
      </c>
    </row>
    <row r="679" spans="1:27" x14ac:dyDescent="0.3">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Bay Area</v>
      </c>
      <c r="C679" s="4" t="str">
        <f>VLOOKUP(P679,Lookup!$A$1:$E$19,5,0)</f>
        <v>Region 3</v>
      </c>
      <c r="D679" s="4" t="str">
        <f>VLOOKUP(P679,Lookup!$A$1:$B$19,2,0)</f>
        <v>EB</v>
      </c>
      <c r="E679" s="4" t="str">
        <f>IF(AND((Data[[#This Row],[Min Notif Date]]&gt;$G$3),Data[[#This Row],[Min Notif Date]]&lt;$F$3),"Last Week","No")</f>
        <v>No</v>
      </c>
      <c r="F679" s="4" t="str">
        <f>VLOOKUP(MONTH(Data[[#This Row],[Min Notif Date]]),Lookup!$G$1:$H$12,2,0)</f>
        <v>2. Feb</v>
      </c>
      <c r="G679" s="4" t="str">
        <f t="shared" si="10"/>
        <v/>
      </c>
      <c r="H679" s="4" t="str">
        <f>IF(AND(Data[[#This Row],[Min Notif Time]]&gt;6,Data[[#This Row],[Min Notif Time]]&lt;17),"Business Hours","Non-Business Hours")</f>
        <v>Business Hours</v>
      </c>
      <c r="I679" s="4" t="str" cm="1">
        <f t="array" ref="I679">IFERROR(VLOOKUP(Data[[#This Row],[Min Notif Date]],Lookup!$N$1:$P$11,2,0),_xlfn.IFS(VLOOKUP(WEEKDAY(Data[[#This Row],[Min Notif Date]]),Lookup!$J$1:$L$7,3,0)="Weekend","Weekend",VLOOKUP(WEEKDAY(Data[[#This Row],[Min Notif Date]]),Lookup!$J$1:$L$7,3,0)="Weekday","Weekday"))</f>
        <v>Weekday</v>
      </c>
      <c r="J679" s="4" t="str">
        <f>VLOOKUP(WEEKDAY(Data[[#This Row],[Min Notif Date]]),Lookup!$J$1:$K$7,2,0)</f>
        <v>3. Tue</v>
      </c>
      <c r="K679" s="105">
        <f>ROUNDDOWN(Data[[#This Row],[PGE Notified Time]],0)</f>
        <v>44614</v>
      </c>
      <c r="L679" s="4">
        <f>HOUR(Data[[#This Row],[PGE Notified Time]])</f>
        <v>10</v>
      </c>
      <c r="M679">
        <v>73936</v>
      </c>
      <c r="O679" t="s">
        <v>20</v>
      </c>
      <c r="P679" t="s">
        <v>182</v>
      </c>
      <c r="Q679" t="s">
        <v>20</v>
      </c>
      <c r="R679" t="s">
        <v>183</v>
      </c>
      <c r="S679" s="1" t="s">
        <v>171</v>
      </c>
      <c r="T679" s="1">
        <v>44614.449305555558</v>
      </c>
      <c r="U679" s="1">
        <v>44614.541666666664</v>
      </c>
      <c r="V679" t="s">
        <v>184</v>
      </c>
      <c r="W679" t="s">
        <v>85</v>
      </c>
      <c r="X679" t="s">
        <v>194</v>
      </c>
      <c r="Y679" t="s">
        <v>186</v>
      </c>
      <c r="Z679" t="s">
        <v>187</v>
      </c>
      <c r="AA679" s="32">
        <v>133</v>
      </c>
    </row>
    <row r="680" spans="1:27" x14ac:dyDescent="0.3">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Bay Area</v>
      </c>
      <c r="C680" s="4" t="str">
        <f>VLOOKUP(P680,Lookup!$A$1:$E$19,5,0)</f>
        <v>Region 3</v>
      </c>
      <c r="D680" s="4" t="str">
        <f>VLOOKUP(P680,Lookup!$A$1:$B$19,2,0)</f>
        <v>PN</v>
      </c>
      <c r="E680" s="4" t="str">
        <f>IF(AND((Data[[#This Row],[Min Notif Date]]&gt;$G$3),Data[[#This Row],[Min Notif Date]]&lt;$F$3),"Last Week","No")</f>
        <v>No</v>
      </c>
      <c r="F680" s="4" t="str">
        <f>VLOOKUP(MONTH(Data[[#This Row],[Min Notif Date]]),Lookup!$G$1:$H$12,2,0)</f>
        <v>2. Feb</v>
      </c>
      <c r="G680" s="4" t="str">
        <f t="shared" si="10"/>
        <v/>
      </c>
      <c r="H680" s="4" t="str">
        <f>IF(AND(Data[[#This Row],[Min Notif Time]]&gt;6,Data[[#This Row],[Min Notif Time]]&lt;17),"Business Hours","Non-Business Hours")</f>
        <v>Business Hours</v>
      </c>
      <c r="I680" s="4" t="str" cm="1">
        <f t="array" ref="I680">IFERROR(VLOOKUP(Data[[#This Row],[Min Notif Date]],Lookup!$N$1:$P$11,2,0),_xlfn.IFS(VLOOKUP(WEEKDAY(Data[[#This Row],[Min Notif Date]]),Lookup!$J$1:$L$7,3,0)="Weekend","Weekend",VLOOKUP(WEEKDAY(Data[[#This Row],[Min Notif Date]]),Lookup!$J$1:$L$7,3,0)="Weekday","Weekday"))</f>
        <v>Weekday</v>
      </c>
      <c r="J680" s="4" t="str">
        <f>VLOOKUP(WEEKDAY(Data[[#This Row],[Min Notif Date]]),Lookup!$J$1:$K$7,2,0)</f>
        <v>3. Tue</v>
      </c>
      <c r="K680" s="105">
        <f>ROUNDDOWN(Data[[#This Row],[PGE Notified Time]],0)</f>
        <v>44614</v>
      </c>
      <c r="L680" s="4">
        <f>HOUR(Data[[#This Row],[PGE Notified Time]])</f>
        <v>11</v>
      </c>
      <c r="M680">
        <v>73942</v>
      </c>
      <c r="O680" t="s">
        <v>20</v>
      </c>
      <c r="P680" t="s">
        <v>197</v>
      </c>
      <c r="Q680" t="s">
        <v>20</v>
      </c>
      <c r="R680" t="s">
        <v>193</v>
      </c>
      <c r="S680" s="1" t="s">
        <v>171</v>
      </c>
      <c r="T680" s="1">
        <v>44614.484722222223</v>
      </c>
      <c r="U680" s="1">
        <v>44614.576388888891</v>
      </c>
      <c r="V680" t="s">
        <v>184</v>
      </c>
      <c r="W680" t="s">
        <v>85</v>
      </c>
      <c r="X680" t="s">
        <v>337</v>
      </c>
      <c r="Y680" t="s">
        <v>186</v>
      </c>
      <c r="Z680" t="s">
        <v>187</v>
      </c>
      <c r="AA680" s="32">
        <v>132</v>
      </c>
    </row>
    <row r="681" spans="1:27" x14ac:dyDescent="0.3">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Bay Area</v>
      </c>
      <c r="C681" s="4" t="str">
        <f>VLOOKUP(P681,Lookup!$A$1:$E$19,5,0)</f>
        <v>Region 3</v>
      </c>
      <c r="D681" s="4" t="str">
        <f>VLOOKUP(P681,Lookup!$A$1:$B$19,2,0)</f>
        <v>EB</v>
      </c>
      <c r="E681" s="4" t="str">
        <f>IF(AND((Data[[#This Row],[Min Notif Date]]&gt;$G$3),Data[[#This Row],[Min Notif Date]]&lt;$F$3),"Last Week","No")</f>
        <v>No</v>
      </c>
      <c r="F681" s="4" t="str">
        <f>VLOOKUP(MONTH(Data[[#This Row],[Min Notif Date]]),Lookup!$G$1:$H$12,2,0)</f>
        <v>2. Feb</v>
      </c>
      <c r="G681" s="4" t="str">
        <f t="shared" si="10"/>
        <v/>
      </c>
      <c r="H681" s="4" t="str">
        <f>IF(AND(Data[[#This Row],[Min Notif Time]]&gt;6,Data[[#This Row],[Min Notif Time]]&lt;17),"Business Hours","Non-Business Hours")</f>
        <v>Business Hours</v>
      </c>
      <c r="I681" s="4" t="str" cm="1">
        <f t="array" ref="I681">IFERROR(VLOOKUP(Data[[#This Row],[Min Notif Date]],Lookup!$N$1:$P$11,2,0),_xlfn.IFS(VLOOKUP(WEEKDAY(Data[[#This Row],[Min Notif Date]]),Lookup!$J$1:$L$7,3,0)="Weekend","Weekend",VLOOKUP(WEEKDAY(Data[[#This Row],[Min Notif Date]]),Lookup!$J$1:$L$7,3,0)="Weekday","Weekday"))</f>
        <v>Weekday</v>
      </c>
      <c r="J681" s="4" t="str">
        <f>VLOOKUP(WEEKDAY(Data[[#This Row],[Min Notif Date]]),Lookup!$J$1:$K$7,2,0)</f>
        <v>3. Tue</v>
      </c>
      <c r="K681" s="105">
        <f>ROUNDDOWN(Data[[#This Row],[PGE Notified Time]],0)</f>
        <v>44614</v>
      </c>
      <c r="L681" s="4">
        <f>HOUR(Data[[#This Row],[PGE Notified Time]])</f>
        <v>11</v>
      </c>
      <c r="M681">
        <v>73945</v>
      </c>
      <c r="O681" t="s">
        <v>20</v>
      </c>
      <c r="P681" t="s">
        <v>182</v>
      </c>
      <c r="Q681" t="s">
        <v>20</v>
      </c>
      <c r="R681" t="s">
        <v>191</v>
      </c>
      <c r="S681" s="1" t="s">
        <v>171</v>
      </c>
      <c r="T681" s="1">
        <v>44614.494444444441</v>
      </c>
      <c r="U681" s="1">
        <v>44614.583333333336</v>
      </c>
      <c r="V681" t="s">
        <v>184</v>
      </c>
      <c r="W681" t="s">
        <v>85</v>
      </c>
      <c r="X681" t="s">
        <v>194</v>
      </c>
      <c r="Y681" t="s">
        <v>186</v>
      </c>
      <c r="Z681" t="s">
        <v>187</v>
      </c>
      <c r="AA681" s="32">
        <v>128</v>
      </c>
    </row>
    <row r="682" spans="1:27" x14ac:dyDescent="0.3">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Bay Area</v>
      </c>
      <c r="C682" s="4" t="str">
        <f>VLOOKUP(P682,Lookup!$A$1:$E$19,5,0)</f>
        <v>Region 3</v>
      </c>
      <c r="D682" s="4" t="str">
        <f>VLOOKUP(P682,Lookup!$A$1:$B$19,2,0)</f>
        <v>MI</v>
      </c>
      <c r="E682" s="4" t="str">
        <f>IF(AND((Data[[#This Row],[Min Notif Date]]&gt;$G$3),Data[[#This Row],[Min Notif Date]]&lt;$F$3),"Last Week","No")</f>
        <v>No</v>
      </c>
      <c r="F682" s="4" t="str">
        <f>VLOOKUP(MONTH(Data[[#This Row],[Min Notif Date]]),Lookup!$G$1:$H$12,2,0)</f>
        <v>2. Feb</v>
      </c>
      <c r="G682" s="4" t="str">
        <f t="shared" si="10"/>
        <v/>
      </c>
      <c r="H682" s="4" t="str">
        <f>IF(AND(Data[[#This Row],[Min Notif Time]]&gt;6,Data[[#This Row],[Min Notif Time]]&lt;17),"Business Hours","Non-Business Hours")</f>
        <v>Business Hours</v>
      </c>
      <c r="I682" s="4" t="str" cm="1">
        <f t="array" ref="I682">IFERROR(VLOOKUP(Data[[#This Row],[Min Notif Date]],Lookup!$N$1:$P$11,2,0),_xlfn.IFS(VLOOKUP(WEEKDAY(Data[[#This Row],[Min Notif Date]]),Lookup!$J$1:$L$7,3,0)="Weekend","Weekend",VLOOKUP(WEEKDAY(Data[[#This Row],[Min Notif Date]]),Lookup!$J$1:$L$7,3,0)="Weekday","Weekday"))</f>
        <v>Weekday</v>
      </c>
      <c r="J682" s="4" t="str">
        <f>VLOOKUP(WEEKDAY(Data[[#This Row],[Min Notif Date]]),Lookup!$J$1:$K$7,2,0)</f>
        <v>3. Tue</v>
      </c>
      <c r="K682" s="105">
        <f>ROUNDDOWN(Data[[#This Row],[PGE Notified Time]],0)</f>
        <v>44614</v>
      </c>
      <c r="L682" s="4">
        <f>HOUR(Data[[#This Row],[PGE Notified Time]])</f>
        <v>10</v>
      </c>
      <c r="M682">
        <v>73933</v>
      </c>
      <c r="O682" t="s">
        <v>20</v>
      </c>
      <c r="P682" t="s">
        <v>244</v>
      </c>
      <c r="Q682" t="s">
        <v>20</v>
      </c>
      <c r="R682" t="s">
        <v>183</v>
      </c>
      <c r="S682" s="1" t="s">
        <v>171</v>
      </c>
      <c r="T682" s="1">
        <v>44614.436111111114</v>
      </c>
      <c r="U682" s="1">
        <v>44614.520833333336</v>
      </c>
      <c r="V682" t="s">
        <v>184</v>
      </c>
      <c r="W682" t="s">
        <v>85</v>
      </c>
      <c r="X682" t="s">
        <v>269</v>
      </c>
      <c r="Y682" t="s">
        <v>186</v>
      </c>
      <c r="Z682" t="s">
        <v>187</v>
      </c>
      <c r="AA682" s="32">
        <v>122</v>
      </c>
    </row>
    <row r="683" spans="1:27" x14ac:dyDescent="0.3">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Bay Area</v>
      </c>
      <c r="C683" s="4" t="str">
        <f>VLOOKUP(P683,Lookup!$A$1:$E$19,5,0)</f>
        <v>Region 3</v>
      </c>
      <c r="D683" s="4" t="str">
        <f>VLOOKUP(P683,Lookup!$A$1:$B$19,2,0)</f>
        <v>PN</v>
      </c>
      <c r="E683" s="4" t="str">
        <f>IF(AND((Data[[#This Row],[Min Notif Date]]&gt;$G$3),Data[[#This Row],[Min Notif Date]]&lt;$F$3),"Last Week","No")</f>
        <v>No</v>
      </c>
      <c r="F683" s="4" t="str">
        <f>VLOOKUP(MONTH(Data[[#This Row],[Min Notif Date]]),Lookup!$G$1:$H$12,2,0)</f>
        <v>2. Feb</v>
      </c>
      <c r="G683" s="4" t="str">
        <f t="shared" si="10"/>
        <v/>
      </c>
      <c r="H683" s="4" t="str">
        <f>IF(AND(Data[[#This Row],[Min Notif Time]]&gt;6,Data[[#This Row],[Min Notif Time]]&lt;17),"Business Hours","Non-Business Hours")</f>
        <v>Business Hours</v>
      </c>
      <c r="I683" s="4" t="str" cm="1">
        <f t="array" ref="I683">IFERROR(VLOOKUP(Data[[#This Row],[Min Notif Date]],Lookup!$N$1:$P$11,2,0),_xlfn.IFS(VLOOKUP(WEEKDAY(Data[[#This Row],[Min Notif Date]]),Lookup!$J$1:$L$7,3,0)="Weekend","Weekend",VLOOKUP(WEEKDAY(Data[[#This Row],[Min Notif Date]]),Lookup!$J$1:$L$7,3,0)="Weekday","Weekday"))</f>
        <v>Weekday</v>
      </c>
      <c r="J683" s="4" t="str">
        <f>VLOOKUP(WEEKDAY(Data[[#This Row],[Min Notif Date]]),Lookup!$J$1:$K$7,2,0)</f>
        <v>3. Tue</v>
      </c>
      <c r="K683" s="105">
        <f>ROUNDDOWN(Data[[#This Row],[PGE Notified Time]],0)</f>
        <v>44614</v>
      </c>
      <c r="L683" s="4">
        <f>HOUR(Data[[#This Row],[PGE Notified Time]])</f>
        <v>15</v>
      </c>
      <c r="M683">
        <v>73956</v>
      </c>
      <c r="O683" t="s">
        <v>20</v>
      </c>
      <c r="P683" t="s">
        <v>197</v>
      </c>
      <c r="Q683" t="s">
        <v>20</v>
      </c>
      <c r="R683" t="s">
        <v>191</v>
      </c>
      <c r="S683" s="1" t="s">
        <v>171</v>
      </c>
      <c r="T683" s="1">
        <v>44614.652083333334</v>
      </c>
      <c r="U683" s="1">
        <v>44614.729166666664</v>
      </c>
      <c r="V683" t="s">
        <v>184</v>
      </c>
      <c r="W683" t="s">
        <v>85</v>
      </c>
      <c r="X683" t="s">
        <v>205</v>
      </c>
      <c r="Y683" t="s">
        <v>186</v>
      </c>
      <c r="Z683" t="s">
        <v>187</v>
      </c>
      <c r="AA683" s="32">
        <v>111</v>
      </c>
    </row>
    <row r="684" spans="1:27" x14ac:dyDescent="0.3">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Bay Area</v>
      </c>
      <c r="C684" s="4" t="str">
        <f>VLOOKUP(P684,Lookup!$A$1:$E$19,5,0)</f>
        <v>Region 3</v>
      </c>
      <c r="D684" s="4" t="str">
        <f>VLOOKUP(P684,Lookup!$A$1:$B$19,2,0)</f>
        <v>SF</v>
      </c>
      <c r="E684" s="4" t="str">
        <f>IF(AND((Data[[#This Row],[Min Notif Date]]&gt;$G$3),Data[[#This Row],[Min Notif Date]]&lt;$F$3),"Last Week","No")</f>
        <v>No</v>
      </c>
      <c r="F684" s="4" t="str">
        <f>VLOOKUP(MONTH(Data[[#This Row],[Min Notif Date]]),Lookup!$G$1:$H$12,2,0)</f>
        <v>2. Feb</v>
      </c>
      <c r="G684" s="4" t="str">
        <f t="shared" si="10"/>
        <v/>
      </c>
      <c r="H684" s="4" t="str">
        <f>IF(AND(Data[[#This Row],[Min Notif Time]]&gt;6,Data[[#This Row],[Min Notif Time]]&lt;17),"Business Hours","Non-Business Hours")</f>
        <v>Business Hours</v>
      </c>
      <c r="I684" s="4" t="str" cm="1">
        <f t="array" ref="I684">IFERROR(VLOOKUP(Data[[#This Row],[Min Notif Date]],Lookup!$N$1:$P$11,2,0),_xlfn.IFS(VLOOKUP(WEEKDAY(Data[[#This Row],[Min Notif Date]]),Lookup!$J$1:$L$7,3,0)="Weekend","Weekend",VLOOKUP(WEEKDAY(Data[[#This Row],[Min Notif Date]]),Lookup!$J$1:$L$7,3,0)="Weekday","Weekday"))</f>
        <v>Weekday</v>
      </c>
      <c r="J684" s="4" t="str">
        <f>VLOOKUP(WEEKDAY(Data[[#This Row],[Min Notif Date]]),Lookup!$J$1:$K$7,2,0)</f>
        <v>3. Tue</v>
      </c>
      <c r="K684" s="105">
        <f>ROUNDDOWN(Data[[#This Row],[PGE Notified Time]],0)</f>
        <v>44614</v>
      </c>
      <c r="L684" s="4">
        <f>HOUR(Data[[#This Row],[PGE Notified Time]])</f>
        <v>11</v>
      </c>
      <c r="M684">
        <v>73941</v>
      </c>
      <c r="O684" t="s">
        <v>20</v>
      </c>
      <c r="P684" t="s">
        <v>190</v>
      </c>
      <c r="Q684" t="s">
        <v>20</v>
      </c>
      <c r="R684" t="s">
        <v>223</v>
      </c>
      <c r="S684" s="1" t="s">
        <v>171</v>
      </c>
      <c r="T684" s="1">
        <v>44614.48541666667</v>
      </c>
      <c r="U684" s="1">
        <v>44614.534722222219</v>
      </c>
      <c r="V684" t="s">
        <v>184</v>
      </c>
      <c r="W684" t="s">
        <v>85</v>
      </c>
      <c r="X684" t="s">
        <v>192</v>
      </c>
      <c r="Y684" t="s">
        <v>186</v>
      </c>
      <c r="Z684" t="s">
        <v>187</v>
      </c>
      <c r="AA684" s="32">
        <v>71</v>
      </c>
    </row>
    <row r="685" spans="1:27" x14ac:dyDescent="0.3">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5" s="4" t="str">
        <f>VLOOKUP(P685,Lookup!$A$1:$D$19,4,0)</f>
        <v>Bay Area</v>
      </c>
      <c r="C685" s="4" t="str">
        <f>VLOOKUP(P685,Lookup!$A$1:$E$19,5,0)</f>
        <v>Region 3</v>
      </c>
      <c r="D685" s="4" t="str">
        <f>VLOOKUP(P685,Lookup!$A$1:$B$19,2,0)</f>
        <v>MI</v>
      </c>
      <c r="E685" s="4" t="str">
        <f>IF(AND((Data[[#This Row],[Min Notif Date]]&gt;$G$3),Data[[#This Row],[Min Notif Date]]&lt;$F$3),"Last Week","No")</f>
        <v>No</v>
      </c>
      <c r="F685" s="4" t="str">
        <f>VLOOKUP(MONTH(Data[[#This Row],[Min Notif Date]]),Lookup!$G$1:$H$12,2,0)</f>
        <v>2. Feb</v>
      </c>
      <c r="G685" s="4" t="str">
        <f t="shared" si="10"/>
        <v/>
      </c>
      <c r="H685" s="4" t="str">
        <f>IF(AND(Data[[#This Row],[Min Notif Time]]&gt;6,Data[[#This Row],[Min Notif Time]]&lt;17),"Business Hours","Non-Business Hours")</f>
        <v>Business Hours</v>
      </c>
      <c r="I685" s="4" t="str" cm="1">
        <f t="array" ref="I685">IFERROR(VLOOKUP(Data[[#This Row],[Min Notif Date]],Lookup!$N$1:$P$11,2,0),_xlfn.IFS(VLOOKUP(WEEKDAY(Data[[#This Row],[Min Notif Date]]),Lookup!$J$1:$L$7,3,0)="Weekend","Weekend",VLOOKUP(WEEKDAY(Data[[#This Row],[Min Notif Date]]),Lookup!$J$1:$L$7,3,0)="Weekday","Weekday"))</f>
        <v>Weekday</v>
      </c>
      <c r="J685" s="4" t="str">
        <f>VLOOKUP(WEEKDAY(Data[[#This Row],[Min Notif Date]]),Lookup!$J$1:$K$7,2,0)</f>
        <v>3. Tue</v>
      </c>
      <c r="K685" s="105">
        <f>ROUNDDOWN(Data[[#This Row],[PGE Notified Time]],0)</f>
        <v>44614</v>
      </c>
      <c r="L685" s="4">
        <f>HOUR(Data[[#This Row],[PGE Notified Time]])</f>
        <v>9</v>
      </c>
      <c r="M685">
        <v>73927</v>
      </c>
      <c r="N685">
        <v>2636360827</v>
      </c>
      <c r="O685" t="s">
        <v>25</v>
      </c>
      <c r="P685" t="s">
        <v>244</v>
      </c>
      <c r="Q685" t="s">
        <v>213</v>
      </c>
      <c r="R685" t="s">
        <v>183</v>
      </c>
      <c r="S685" s="1">
        <v>44614.383113425924</v>
      </c>
      <c r="T685" s="1">
        <v>44614.384293981479</v>
      </c>
      <c r="U685" s="1">
        <v>44614.423611111109</v>
      </c>
      <c r="V685" t="s">
        <v>184</v>
      </c>
      <c r="W685" t="s">
        <v>87</v>
      </c>
      <c r="X685" t="s">
        <v>250</v>
      </c>
      <c r="Y685" t="s">
        <v>186</v>
      </c>
      <c r="Z685" t="s">
        <v>187</v>
      </c>
      <c r="AA685" s="32">
        <v>58.316666667</v>
      </c>
    </row>
    <row r="686" spans="1:27" x14ac:dyDescent="0.3">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6" s="4" t="str">
        <f>VLOOKUP(P686,Lookup!$A$1:$D$19,4,0)</f>
        <v>South Bay</v>
      </c>
      <c r="C686" s="4" t="str">
        <f>VLOOKUP(P686,Lookup!$A$1:$E$19,5,0)</f>
        <v>Region 4</v>
      </c>
      <c r="D686" s="4" t="str">
        <f>VLOOKUP(P686,Lookup!$A$1:$B$19,2,0)</f>
        <v>SJ</v>
      </c>
      <c r="E686" s="4" t="str">
        <f>IF(AND((Data[[#This Row],[Min Notif Date]]&gt;$G$3),Data[[#This Row],[Min Notif Date]]&lt;$F$3),"Last Week","No")</f>
        <v>No</v>
      </c>
      <c r="F686" s="4" t="str">
        <f>VLOOKUP(MONTH(Data[[#This Row],[Min Notif Date]]),Lookup!$G$1:$H$12,2,0)</f>
        <v>2. Feb</v>
      </c>
      <c r="G686" s="4" t="str">
        <f t="shared" si="10"/>
        <v/>
      </c>
      <c r="H686" s="4" t="str">
        <f>IF(AND(Data[[#This Row],[Min Notif Time]]&gt;6,Data[[#This Row],[Min Notif Time]]&lt;17),"Business Hours","Non-Business Hours")</f>
        <v>Business Hours</v>
      </c>
      <c r="I686" s="4" t="str" cm="1">
        <f t="array" ref="I686">IFERROR(VLOOKUP(Data[[#This Row],[Min Notif Date]],Lookup!$N$1:$P$11,2,0),_xlfn.IFS(VLOOKUP(WEEKDAY(Data[[#This Row],[Min Notif Date]]),Lookup!$J$1:$L$7,3,0)="Weekend","Weekend",VLOOKUP(WEEKDAY(Data[[#This Row],[Min Notif Date]]),Lookup!$J$1:$L$7,3,0)="Weekday","Weekday"))</f>
        <v>Weekday</v>
      </c>
      <c r="J686" s="4" t="str">
        <f>VLOOKUP(WEEKDAY(Data[[#This Row],[Min Notif Date]]),Lookup!$J$1:$K$7,2,0)</f>
        <v>3. Tue</v>
      </c>
      <c r="K686" s="105">
        <f>ROUNDDOWN(Data[[#This Row],[PGE Notified Time]],0)</f>
        <v>44614</v>
      </c>
      <c r="L686" s="4">
        <f>HOUR(Data[[#This Row],[PGE Notified Time]])</f>
        <v>10</v>
      </c>
      <c r="M686">
        <v>73935</v>
      </c>
      <c r="N686">
        <v>8111206376</v>
      </c>
      <c r="O686" t="s">
        <v>25</v>
      </c>
      <c r="P686" t="s">
        <v>288</v>
      </c>
      <c r="Q686" t="s">
        <v>390</v>
      </c>
      <c r="R686" t="s">
        <v>183</v>
      </c>
      <c r="S686" s="1">
        <v>44614.443067129629</v>
      </c>
      <c r="T686" s="1">
        <v>44614.443993055553</v>
      </c>
      <c r="U686" s="1">
        <v>44614.475694444445</v>
      </c>
      <c r="V686" t="s">
        <v>184</v>
      </c>
      <c r="W686" t="s">
        <v>87</v>
      </c>
      <c r="X686" t="s">
        <v>293</v>
      </c>
      <c r="Y686" t="s">
        <v>186</v>
      </c>
      <c r="Z686" t="s">
        <v>187</v>
      </c>
      <c r="AA686" s="32">
        <v>46.983333332999997</v>
      </c>
    </row>
    <row r="687" spans="1:27" x14ac:dyDescent="0.3">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7" s="4" t="str">
        <f>VLOOKUP(P687,Lookup!$A$1:$D$19,4,0)</f>
        <v>Bay Area</v>
      </c>
      <c r="C687" s="4" t="str">
        <f>VLOOKUP(P687,Lookup!$A$1:$E$19,5,0)</f>
        <v>Region 3</v>
      </c>
      <c r="D687" s="4" t="str">
        <f>VLOOKUP(P687,Lookup!$A$1:$B$19,2,0)</f>
        <v>EB</v>
      </c>
      <c r="E687" s="4" t="str">
        <f>IF(AND((Data[[#This Row],[Min Notif Date]]&gt;$G$3),Data[[#This Row],[Min Notif Date]]&lt;$F$3),"Last Week","No")</f>
        <v>No</v>
      </c>
      <c r="F687" s="4" t="str">
        <f>VLOOKUP(MONTH(Data[[#This Row],[Min Notif Date]]),Lookup!$G$1:$H$12,2,0)</f>
        <v>2. Feb</v>
      </c>
      <c r="G687" s="4" t="str">
        <f t="shared" si="10"/>
        <v/>
      </c>
      <c r="H687" s="4" t="str">
        <f>IF(AND(Data[[#This Row],[Min Notif Time]]&gt;6,Data[[#This Row],[Min Notif Time]]&lt;17),"Business Hours","Non-Business Hours")</f>
        <v>Business Hours</v>
      </c>
      <c r="I687" s="4" t="str" cm="1">
        <f t="array" ref="I687">IFERROR(VLOOKUP(Data[[#This Row],[Min Notif Date]],Lookup!$N$1:$P$11,2,0),_xlfn.IFS(VLOOKUP(WEEKDAY(Data[[#This Row],[Min Notif Date]]),Lookup!$J$1:$L$7,3,0)="Weekend","Weekend",VLOOKUP(WEEKDAY(Data[[#This Row],[Min Notif Date]]),Lookup!$J$1:$L$7,3,0)="Weekday","Weekday"))</f>
        <v>Weekday</v>
      </c>
      <c r="J687" s="4" t="str">
        <f>VLOOKUP(WEEKDAY(Data[[#This Row],[Min Notif Date]]),Lookup!$J$1:$K$7,2,0)</f>
        <v>3. Tue</v>
      </c>
      <c r="K687" s="105">
        <f>ROUNDDOWN(Data[[#This Row],[PGE Notified Time]],0)</f>
        <v>44614</v>
      </c>
      <c r="L687" s="4">
        <f>HOUR(Data[[#This Row],[PGE Notified Time]])</f>
        <v>9</v>
      </c>
      <c r="M687">
        <v>73930</v>
      </c>
      <c r="N687">
        <v>2521569578</v>
      </c>
      <c r="O687" t="s">
        <v>25</v>
      </c>
      <c r="P687" t="s">
        <v>182</v>
      </c>
      <c r="Q687" t="s">
        <v>213</v>
      </c>
      <c r="R687" t="s">
        <v>183</v>
      </c>
      <c r="S687" s="1">
        <v>44614.39980324074</v>
      </c>
      <c r="T687" s="1">
        <v>44614.401180555556</v>
      </c>
      <c r="U687" s="1">
        <v>44614.430555555555</v>
      </c>
      <c r="V687" t="s">
        <v>184</v>
      </c>
      <c r="W687" t="s">
        <v>87</v>
      </c>
      <c r="X687" t="s">
        <v>212</v>
      </c>
      <c r="Y687" t="s">
        <v>186</v>
      </c>
      <c r="Z687" t="s">
        <v>187</v>
      </c>
      <c r="AA687" s="32">
        <v>44.283333333000002</v>
      </c>
    </row>
    <row r="688" spans="1:27" x14ac:dyDescent="0.3">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8" s="4" t="str">
        <f>VLOOKUP(P688,Lookup!$A$1:$D$19,4,0)</f>
        <v>South Bay</v>
      </c>
      <c r="C688" s="4" t="str">
        <f>VLOOKUP(P688,Lookup!$A$1:$E$19,5,0)</f>
        <v>Region 4</v>
      </c>
      <c r="D688" s="4" t="str">
        <f>VLOOKUP(P688,Lookup!$A$1:$B$19,2,0)</f>
        <v>CC</v>
      </c>
      <c r="E688" s="4" t="str">
        <f>IF(AND((Data[[#This Row],[Min Notif Date]]&gt;$G$3),Data[[#This Row],[Min Notif Date]]&lt;$F$3),"Last Week","No")</f>
        <v>No</v>
      </c>
      <c r="F688" s="4" t="str">
        <f>VLOOKUP(MONTH(Data[[#This Row],[Min Notif Date]]),Lookup!$G$1:$H$12,2,0)</f>
        <v>2. Feb</v>
      </c>
      <c r="G688" s="4" t="str">
        <f t="shared" si="10"/>
        <v/>
      </c>
      <c r="H688" s="4" t="str">
        <f>IF(AND(Data[[#This Row],[Min Notif Time]]&gt;6,Data[[#This Row],[Min Notif Time]]&lt;17),"Business Hours","Non-Business Hours")</f>
        <v>Non-Business Hours</v>
      </c>
      <c r="I688" s="4" t="str" cm="1">
        <f t="array" ref="I688">IFERROR(VLOOKUP(Data[[#This Row],[Min Notif Date]],Lookup!$N$1:$P$11,2,0),_xlfn.IFS(VLOOKUP(WEEKDAY(Data[[#This Row],[Min Notif Date]]),Lookup!$J$1:$L$7,3,0)="Weekend","Weekend",VLOOKUP(WEEKDAY(Data[[#This Row],[Min Notif Date]]),Lookup!$J$1:$L$7,3,0)="Weekday","Weekday"))</f>
        <v>Weekday</v>
      </c>
      <c r="J688" s="4" t="str">
        <f>VLOOKUP(WEEKDAY(Data[[#This Row],[Min Notif Date]]),Lookup!$J$1:$K$7,2,0)</f>
        <v>3. Tue</v>
      </c>
      <c r="K688" s="105">
        <f>ROUNDDOWN(Data[[#This Row],[PGE Notified Time]],0)</f>
        <v>44614</v>
      </c>
      <c r="L688" s="4">
        <f>HOUR(Data[[#This Row],[PGE Notified Time]])</f>
        <v>19</v>
      </c>
      <c r="M688">
        <v>73962</v>
      </c>
      <c r="O688" t="s">
        <v>20</v>
      </c>
      <c r="P688" t="s">
        <v>225</v>
      </c>
      <c r="Q688" t="s">
        <v>20</v>
      </c>
      <c r="R688" t="s">
        <v>193</v>
      </c>
      <c r="S688" s="1" t="s">
        <v>171</v>
      </c>
      <c r="T688" s="1">
        <v>44614.802777777775</v>
      </c>
      <c r="U688" s="1">
        <v>44614.826388888891</v>
      </c>
      <c r="V688" t="s">
        <v>184</v>
      </c>
      <c r="W688" t="s">
        <v>85</v>
      </c>
      <c r="X688" t="s">
        <v>230</v>
      </c>
      <c r="Y688" t="s">
        <v>186</v>
      </c>
      <c r="Z688" t="s">
        <v>187</v>
      </c>
      <c r="AA688" s="32">
        <v>34</v>
      </c>
    </row>
    <row r="689" spans="1:27" x14ac:dyDescent="0.3">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9" s="4" t="str">
        <f>VLOOKUP(P689,Lookup!$A$1:$D$19,4,0)</f>
        <v>Central Valley</v>
      </c>
      <c r="C689" s="4" t="str">
        <f>VLOOKUP(P689,Lookup!$A$1:$E$19,5,0)</f>
        <v>Region 5</v>
      </c>
      <c r="D689" s="4" t="str">
        <f>VLOOKUP(P689,Lookup!$A$1:$B$19,2,0)</f>
        <v>ST</v>
      </c>
      <c r="E689" s="4" t="str">
        <f>IF(AND((Data[[#This Row],[Min Notif Date]]&gt;$G$3),Data[[#This Row],[Min Notif Date]]&lt;$F$3),"Last Week","No")</f>
        <v>No</v>
      </c>
      <c r="F689" s="4" t="str">
        <f>VLOOKUP(MONTH(Data[[#This Row],[Min Notif Date]]),Lookup!$G$1:$H$12,2,0)</f>
        <v>2. Feb</v>
      </c>
      <c r="G689" s="4" t="str">
        <f t="shared" si="10"/>
        <v/>
      </c>
      <c r="H689" s="4" t="str">
        <f>IF(AND(Data[[#This Row],[Min Notif Time]]&gt;6,Data[[#This Row],[Min Notif Time]]&lt;17),"Business Hours","Non-Business Hours")</f>
        <v>Business Hours</v>
      </c>
      <c r="I689" s="4" t="str" cm="1">
        <f t="array" ref="I689">IFERROR(VLOOKUP(Data[[#This Row],[Min Notif Date]],Lookup!$N$1:$P$11,2,0),_xlfn.IFS(VLOOKUP(WEEKDAY(Data[[#This Row],[Min Notif Date]]),Lookup!$J$1:$L$7,3,0)="Weekend","Weekend",VLOOKUP(WEEKDAY(Data[[#This Row],[Min Notif Date]]),Lookup!$J$1:$L$7,3,0)="Weekday","Weekday"))</f>
        <v>Weekday</v>
      </c>
      <c r="J689" s="4" t="str">
        <f>VLOOKUP(WEEKDAY(Data[[#This Row],[Min Notif Date]]),Lookup!$J$1:$K$7,2,0)</f>
        <v>3. Tue</v>
      </c>
      <c r="K689" s="105">
        <f>ROUNDDOWN(Data[[#This Row],[PGE Notified Time]],0)</f>
        <v>44614</v>
      </c>
      <c r="L689" s="4">
        <f>HOUR(Data[[#This Row],[PGE Notified Time]])</f>
        <v>8</v>
      </c>
      <c r="M689">
        <v>73926</v>
      </c>
      <c r="N689">
        <v>9250771168</v>
      </c>
      <c r="O689" t="s">
        <v>25</v>
      </c>
      <c r="P689" t="s">
        <v>188</v>
      </c>
      <c r="Q689" t="s">
        <v>213</v>
      </c>
      <c r="R689" t="s">
        <v>183</v>
      </c>
      <c r="S689" s="1">
        <v>44614.373194444444</v>
      </c>
      <c r="T689" s="1">
        <v>44614.374409722222</v>
      </c>
      <c r="U689" s="1">
        <v>44614.395138888889</v>
      </c>
      <c r="V689" t="s">
        <v>184</v>
      </c>
      <c r="W689" t="s">
        <v>85</v>
      </c>
      <c r="X689" t="s">
        <v>282</v>
      </c>
      <c r="Y689" t="s">
        <v>186</v>
      </c>
      <c r="Z689" t="s">
        <v>187</v>
      </c>
      <c r="AA689" s="32">
        <v>31.6</v>
      </c>
    </row>
    <row r="690" spans="1:27" x14ac:dyDescent="0.3">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South Bay</v>
      </c>
      <c r="C690" s="4" t="str">
        <f>VLOOKUP(P690,Lookup!$A$1:$E$19,5,0)</f>
        <v>Region 4</v>
      </c>
      <c r="D690" s="4" t="str">
        <f>VLOOKUP(P690,Lookup!$A$1:$B$19,2,0)</f>
        <v>SJ</v>
      </c>
      <c r="E690" s="4" t="str">
        <f>IF(AND((Data[[#This Row],[Min Notif Date]]&gt;$G$3),Data[[#This Row],[Min Notif Date]]&lt;$F$3),"Last Week","No")</f>
        <v>No</v>
      </c>
      <c r="F690" s="4" t="str">
        <f>VLOOKUP(MONTH(Data[[#This Row],[Min Notif Date]]),Lookup!$G$1:$H$12,2,0)</f>
        <v>2. Feb</v>
      </c>
      <c r="G690" s="4" t="str">
        <f t="shared" si="10"/>
        <v/>
      </c>
      <c r="H690" s="4" t="str">
        <f>IF(AND(Data[[#This Row],[Min Notif Time]]&gt;6,Data[[#This Row],[Min Notif Time]]&lt;17),"Business Hours","Non-Business Hours")</f>
        <v>Business Hours</v>
      </c>
      <c r="I690" s="4" t="str" cm="1">
        <f t="array" ref="I690">IFERROR(VLOOKUP(Data[[#This Row],[Min Notif Date]],Lookup!$N$1:$P$11,2,0),_xlfn.IFS(VLOOKUP(WEEKDAY(Data[[#This Row],[Min Notif Date]]),Lookup!$J$1:$L$7,3,0)="Weekend","Weekend",VLOOKUP(WEEKDAY(Data[[#This Row],[Min Notif Date]]),Lookup!$J$1:$L$7,3,0)="Weekday","Weekday"))</f>
        <v>Weekday</v>
      </c>
      <c r="J690" s="4" t="str">
        <f>VLOOKUP(WEEKDAY(Data[[#This Row],[Min Notif Date]]),Lookup!$J$1:$K$7,2,0)</f>
        <v>4. Wed</v>
      </c>
      <c r="K690" s="105">
        <f>ROUNDDOWN(Data[[#This Row],[PGE Notified Time]],0)</f>
        <v>44615</v>
      </c>
      <c r="L690" s="4">
        <f>HOUR(Data[[#This Row],[PGE Notified Time]])</f>
        <v>14</v>
      </c>
      <c r="M690">
        <v>74016</v>
      </c>
      <c r="O690" t="s">
        <v>20</v>
      </c>
      <c r="P690" t="s">
        <v>288</v>
      </c>
      <c r="Q690" t="s">
        <v>20</v>
      </c>
      <c r="R690" t="s">
        <v>183</v>
      </c>
      <c r="S690" s="1" t="s">
        <v>171</v>
      </c>
      <c r="T690" s="1">
        <v>44615.617361111108</v>
      </c>
      <c r="U690" s="1">
        <v>44616.833333333336</v>
      </c>
      <c r="V690" t="s">
        <v>184</v>
      </c>
      <c r="W690" t="s">
        <v>87</v>
      </c>
      <c r="X690" t="s">
        <v>293</v>
      </c>
      <c r="Y690" t="s">
        <v>186</v>
      </c>
      <c r="Z690" t="s">
        <v>187</v>
      </c>
      <c r="AA690" s="32">
        <v>1751</v>
      </c>
    </row>
    <row r="691" spans="1:27" x14ac:dyDescent="0.3">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1" s="4" t="str">
        <f>VLOOKUP(P691,Lookup!$A$1:$D$19,4,0)</f>
        <v>Bay Area</v>
      </c>
      <c r="C691" s="4" t="str">
        <f>VLOOKUP(P691,Lookup!$A$1:$E$19,5,0)</f>
        <v>Region 3</v>
      </c>
      <c r="D691" s="4" t="str">
        <f>VLOOKUP(P691,Lookup!$A$1:$B$19,2,0)</f>
        <v>DI</v>
      </c>
      <c r="E691" s="4" t="str">
        <f>IF(AND((Data[[#This Row],[Min Notif Date]]&gt;$G$3),Data[[#This Row],[Min Notif Date]]&lt;$F$3),"Last Week","No")</f>
        <v>No</v>
      </c>
      <c r="F691" s="4" t="str">
        <f>VLOOKUP(MONTH(Data[[#This Row],[Min Notif Date]]),Lookup!$G$1:$H$12,2,0)</f>
        <v>2. Feb</v>
      </c>
      <c r="G691" s="4" t="str">
        <f t="shared" si="10"/>
        <v/>
      </c>
      <c r="H691" s="4" t="str">
        <f>IF(AND(Data[[#This Row],[Min Notif Time]]&gt;6,Data[[#This Row],[Min Notif Time]]&lt;17),"Business Hours","Non-Business Hours")</f>
        <v>Business Hours</v>
      </c>
      <c r="I691" s="4" t="str" cm="1">
        <f t="array" ref="I691">IFERROR(VLOOKUP(Data[[#This Row],[Min Notif Date]],Lookup!$N$1:$P$11,2,0),_xlfn.IFS(VLOOKUP(WEEKDAY(Data[[#This Row],[Min Notif Date]]),Lookup!$J$1:$L$7,3,0)="Weekend","Weekend",VLOOKUP(WEEKDAY(Data[[#This Row],[Min Notif Date]]),Lookup!$J$1:$L$7,3,0)="Weekday","Weekday"))</f>
        <v>Weekday</v>
      </c>
      <c r="J691" s="4" t="str">
        <f>VLOOKUP(WEEKDAY(Data[[#This Row],[Min Notif Date]]),Lookup!$J$1:$K$7,2,0)</f>
        <v>4. Wed</v>
      </c>
      <c r="K691" s="105">
        <f>ROUNDDOWN(Data[[#This Row],[PGE Notified Time]],0)</f>
        <v>44615</v>
      </c>
      <c r="L691" s="4">
        <f>HOUR(Data[[#This Row],[PGE Notified Time]])</f>
        <v>12</v>
      </c>
      <c r="M691">
        <v>74005</v>
      </c>
      <c r="N691">
        <v>1791401219</v>
      </c>
      <c r="O691" t="s">
        <v>20</v>
      </c>
      <c r="P691" t="s">
        <v>208</v>
      </c>
      <c r="Q691" t="s">
        <v>20</v>
      </c>
      <c r="R691" t="s">
        <v>193</v>
      </c>
      <c r="S691" s="1">
        <v>44615.481053240743</v>
      </c>
      <c r="T691" s="1">
        <v>44615.526736111111</v>
      </c>
      <c r="U691" s="1">
        <v>44616</v>
      </c>
      <c r="V691" t="s">
        <v>184</v>
      </c>
      <c r="W691" t="s">
        <v>87</v>
      </c>
      <c r="X691" t="s">
        <v>214</v>
      </c>
      <c r="Y691" t="s">
        <v>186</v>
      </c>
      <c r="Z691" t="s">
        <v>187</v>
      </c>
      <c r="AA691" s="32">
        <v>747.28333333299997</v>
      </c>
    </row>
    <row r="692" spans="1:27" x14ac:dyDescent="0.3">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Bay Area</v>
      </c>
      <c r="C692" s="4" t="str">
        <f>VLOOKUP(P692,Lookup!$A$1:$E$19,5,0)</f>
        <v>Region 3</v>
      </c>
      <c r="D692" s="4" t="str">
        <f>VLOOKUP(P692,Lookup!$A$1:$B$19,2,0)</f>
        <v>EB</v>
      </c>
      <c r="E692" s="4" t="str">
        <f>IF(AND((Data[[#This Row],[Min Notif Date]]&gt;$G$3),Data[[#This Row],[Min Notif Date]]&lt;$F$3),"Last Week","No")</f>
        <v>No</v>
      </c>
      <c r="F692" s="4" t="str">
        <f>VLOOKUP(MONTH(Data[[#This Row],[Min Notif Date]]),Lookup!$G$1:$H$12,2,0)</f>
        <v>2. Feb</v>
      </c>
      <c r="G692" s="4" t="str">
        <f t="shared" si="10"/>
        <v/>
      </c>
      <c r="H692" s="4" t="str">
        <f>IF(AND(Data[[#This Row],[Min Notif Time]]&gt;6,Data[[#This Row],[Min Notif Time]]&lt;17),"Business Hours","Non-Business Hours")</f>
        <v>Business Hours</v>
      </c>
      <c r="I692" s="4" t="str" cm="1">
        <f t="array" ref="I692">IFERROR(VLOOKUP(Data[[#This Row],[Min Notif Date]],Lookup!$N$1:$P$11,2,0),_xlfn.IFS(VLOOKUP(WEEKDAY(Data[[#This Row],[Min Notif Date]]),Lookup!$J$1:$L$7,3,0)="Weekend","Weekend",VLOOKUP(WEEKDAY(Data[[#This Row],[Min Notif Date]]),Lookup!$J$1:$L$7,3,0)="Weekday","Weekday"))</f>
        <v>Weekday</v>
      </c>
      <c r="J692" s="4" t="str">
        <f>VLOOKUP(WEEKDAY(Data[[#This Row],[Min Notif Date]]),Lookup!$J$1:$K$7,2,0)</f>
        <v>4. Wed</v>
      </c>
      <c r="K692" s="105">
        <f>ROUNDDOWN(Data[[#This Row],[PGE Notified Time]],0)</f>
        <v>44615</v>
      </c>
      <c r="L692" s="4">
        <f>HOUR(Data[[#This Row],[PGE Notified Time]])</f>
        <v>13</v>
      </c>
      <c r="M692">
        <v>74008</v>
      </c>
      <c r="O692" t="s">
        <v>20</v>
      </c>
      <c r="P692" t="s">
        <v>182</v>
      </c>
      <c r="Q692" t="s">
        <v>20</v>
      </c>
      <c r="R692" t="s">
        <v>183</v>
      </c>
      <c r="S692" s="1" t="s">
        <v>171</v>
      </c>
      <c r="T692" s="1">
        <v>44615.543055555558</v>
      </c>
      <c r="U692" s="1">
        <v>44615.791666666664</v>
      </c>
      <c r="V692" t="s">
        <v>184</v>
      </c>
      <c r="W692" t="s">
        <v>87</v>
      </c>
      <c r="X692" t="s">
        <v>212</v>
      </c>
      <c r="Y692" t="s">
        <v>186</v>
      </c>
      <c r="Z692" t="s">
        <v>187</v>
      </c>
      <c r="AA692" s="32">
        <v>358</v>
      </c>
    </row>
    <row r="693" spans="1:27" x14ac:dyDescent="0.3">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Bay Area</v>
      </c>
      <c r="C693" s="4" t="str">
        <f>VLOOKUP(P693,Lookup!$A$1:$E$19,5,0)</f>
        <v>Region 3</v>
      </c>
      <c r="D693" s="4" t="str">
        <f>VLOOKUP(P693,Lookup!$A$1:$B$19,2,0)</f>
        <v>PN</v>
      </c>
      <c r="E693" s="4" t="str">
        <f>IF(AND((Data[[#This Row],[Min Notif Date]]&gt;$G$3),Data[[#This Row],[Min Notif Date]]&lt;$F$3),"Last Week","No")</f>
        <v>No</v>
      </c>
      <c r="F693" s="4" t="str">
        <f>VLOOKUP(MONTH(Data[[#This Row],[Min Notif Date]]),Lookup!$G$1:$H$12,2,0)</f>
        <v>2. Feb</v>
      </c>
      <c r="G693" s="4" t="str">
        <f t="shared" si="10"/>
        <v/>
      </c>
      <c r="H693" s="4" t="str">
        <f>IF(AND(Data[[#This Row],[Min Notif Time]]&gt;6,Data[[#This Row],[Min Notif Time]]&lt;17),"Business Hours","Non-Business Hours")</f>
        <v>Business Hours</v>
      </c>
      <c r="I693" s="4" t="str" cm="1">
        <f t="array" ref="I693">IFERROR(VLOOKUP(Data[[#This Row],[Min Notif Date]],Lookup!$N$1:$P$11,2,0),_xlfn.IFS(VLOOKUP(WEEKDAY(Data[[#This Row],[Min Notif Date]]),Lookup!$J$1:$L$7,3,0)="Weekend","Weekend",VLOOKUP(WEEKDAY(Data[[#This Row],[Min Notif Date]]),Lookup!$J$1:$L$7,3,0)="Weekday","Weekday"))</f>
        <v>Weekday</v>
      </c>
      <c r="J693" s="4" t="str">
        <f>VLOOKUP(WEEKDAY(Data[[#This Row],[Min Notif Date]]),Lookup!$J$1:$K$7,2,0)</f>
        <v>4. Wed</v>
      </c>
      <c r="K693" s="105">
        <f>ROUNDDOWN(Data[[#This Row],[PGE Notified Time]],0)</f>
        <v>44615</v>
      </c>
      <c r="L693" s="4">
        <f>HOUR(Data[[#This Row],[PGE Notified Time]])</f>
        <v>13</v>
      </c>
      <c r="M693">
        <v>74011</v>
      </c>
      <c r="O693" t="s">
        <v>20</v>
      </c>
      <c r="P693" t="s">
        <v>197</v>
      </c>
      <c r="Q693" t="s">
        <v>20</v>
      </c>
      <c r="R693" t="s">
        <v>191</v>
      </c>
      <c r="S693" s="1" t="s">
        <v>171</v>
      </c>
      <c r="T693" s="1">
        <v>44615.576388888891</v>
      </c>
      <c r="U693" s="1">
        <v>44615.8125</v>
      </c>
      <c r="V693" t="s">
        <v>184</v>
      </c>
      <c r="W693" t="s">
        <v>87</v>
      </c>
      <c r="X693" t="s">
        <v>386</v>
      </c>
      <c r="Y693" t="s">
        <v>186</v>
      </c>
      <c r="Z693" t="s">
        <v>187</v>
      </c>
      <c r="AA693" s="32">
        <v>340</v>
      </c>
    </row>
    <row r="694" spans="1:27" x14ac:dyDescent="0.3">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Bay Area</v>
      </c>
      <c r="C694" s="4" t="str">
        <f>VLOOKUP(P694,Lookup!$A$1:$E$19,5,0)</f>
        <v>Region 3</v>
      </c>
      <c r="D694" s="4" t="str">
        <f>VLOOKUP(P694,Lookup!$A$1:$B$19,2,0)</f>
        <v>EB</v>
      </c>
      <c r="E694" s="4" t="str">
        <f>IF(AND((Data[[#This Row],[Min Notif Date]]&gt;$G$3),Data[[#This Row],[Min Notif Date]]&lt;$F$3),"Last Week","No")</f>
        <v>No</v>
      </c>
      <c r="F694" s="4" t="str">
        <f>VLOOKUP(MONTH(Data[[#This Row],[Min Notif Date]]),Lookup!$G$1:$H$12,2,0)</f>
        <v>2. Feb</v>
      </c>
      <c r="G694" s="4" t="str">
        <f t="shared" si="10"/>
        <v/>
      </c>
      <c r="H694" s="4" t="str">
        <f>IF(AND(Data[[#This Row],[Min Notif Time]]&gt;6,Data[[#This Row],[Min Notif Time]]&lt;17),"Business Hours","Non-Business Hours")</f>
        <v>Business Hours</v>
      </c>
      <c r="I694" s="4" t="str" cm="1">
        <f t="array" ref="I694">IFERROR(VLOOKUP(Data[[#This Row],[Min Notif Date]],Lookup!$N$1:$P$11,2,0),_xlfn.IFS(VLOOKUP(WEEKDAY(Data[[#This Row],[Min Notif Date]]),Lookup!$J$1:$L$7,3,0)="Weekend","Weekend",VLOOKUP(WEEKDAY(Data[[#This Row],[Min Notif Date]]),Lookup!$J$1:$L$7,3,0)="Weekday","Weekday"))</f>
        <v>Weekday</v>
      </c>
      <c r="J694" s="4" t="str">
        <f>VLOOKUP(WEEKDAY(Data[[#This Row],[Min Notif Date]]),Lookup!$J$1:$K$7,2,0)</f>
        <v>4. Wed</v>
      </c>
      <c r="K694" s="105">
        <f>ROUNDDOWN(Data[[#This Row],[PGE Notified Time]],0)</f>
        <v>44615</v>
      </c>
      <c r="L694" s="4">
        <f>HOUR(Data[[#This Row],[PGE Notified Time]])</f>
        <v>11</v>
      </c>
      <c r="M694">
        <v>73988</v>
      </c>
      <c r="O694" t="s">
        <v>20</v>
      </c>
      <c r="P694" t="s">
        <v>182</v>
      </c>
      <c r="Q694" t="s">
        <v>20</v>
      </c>
      <c r="R694" t="s">
        <v>193</v>
      </c>
      <c r="S694" s="1" t="s">
        <v>171</v>
      </c>
      <c r="T694" s="1">
        <v>44615.473611111112</v>
      </c>
      <c r="U694" s="1">
        <v>44615.6875</v>
      </c>
      <c r="V694" t="s">
        <v>184</v>
      </c>
      <c r="W694" t="s">
        <v>87</v>
      </c>
      <c r="X694" t="s">
        <v>212</v>
      </c>
      <c r="Y694" t="s">
        <v>186</v>
      </c>
      <c r="Z694" t="s">
        <v>187</v>
      </c>
      <c r="AA694" s="32">
        <v>308</v>
      </c>
    </row>
    <row r="695" spans="1:27" x14ac:dyDescent="0.3">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North Valley</v>
      </c>
      <c r="C695" s="4" t="str">
        <f>VLOOKUP(P695,Lookup!$A$1:$E$19,5,0)</f>
        <v>Region 2</v>
      </c>
      <c r="D695" s="4" t="str">
        <f>VLOOKUP(P695,Lookup!$A$1:$B$19,2,0)</f>
        <v>NV</v>
      </c>
      <c r="E695" s="4" t="str">
        <f>IF(AND((Data[[#This Row],[Min Notif Date]]&gt;$G$3),Data[[#This Row],[Min Notif Date]]&lt;$F$3),"Last Week","No")</f>
        <v>No</v>
      </c>
      <c r="F695" s="4" t="str">
        <f>VLOOKUP(MONTH(Data[[#This Row],[Min Notif Date]]),Lookup!$G$1:$H$12,2,0)</f>
        <v>2. Feb</v>
      </c>
      <c r="G695" s="4" t="str">
        <f t="shared" si="10"/>
        <v/>
      </c>
      <c r="H695" s="4" t="str">
        <f>IF(AND(Data[[#This Row],[Min Notif Time]]&gt;6,Data[[#This Row],[Min Notif Time]]&lt;17),"Business Hours","Non-Business Hours")</f>
        <v>Business Hours</v>
      </c>
      <c r="I695" s="4" t="str" cm="1">
        <f t="array" ref="I695">IFERROR(VLOOKUP(Data[[#This Row],[Min Notif Date]],Lookup!$N$1:$P$11,2,0),_xlfn.IFS(VLOOKUP(WEEKDAY(Data[[#This Row],[Min Notif Date]]),Lookup!$J$1:$L$7,3,0)="Weekend","Weekend",VLOOKUP(WEEKDAY(Data[[#This Row],[Min Notif Date]]),Lookup!$J$1:$L$7,3,0)="Weekday","Weekday"))</f>
        <v>Weekday</v>
      </c>
      <c r="J695" s="4" t="str">
        <f>VLOOKUP(WEEKDAY(Data[[#This Row],[Min Notif Date]]),Lookup!$J$1:$K$7,2,0)</f>
        <v>4. Wed</v>
      </c>
      <c r="K695" s="105">
        <f>ROUNDDOWN(Data[[#This Row],[PGE Notified Time]],0)</f>
        <v>44615</v>
      </c>
      <c r="L695" s="4">
        <f>HOUR(Data[[#This Row],[PGE Notified Time]])</f>
        <v>11</v>
      </c>
      <c r="M695">
        <v>73987</v>
      </c>
      <c r="O695" t="s">
        <v>20</v>
      </c>
      <c r="P695" t="s">
        <v>256</v>
      </c>
      <c r="Q695" t="s">
        <v>20</v>
      </c>
      <c r="R695" t="s">
        <v>191</v>
      </c>
      <c r="S695" s="1" t="s">
        <v>171</v>
      </c>
      <c r="T695" s="1">
        <v>44615.47152777778</v>
      </c>
      <c r="U695" s="1">
        <v>44615.625</v>
      </c>
      <c r="V695" t="s">
        <v>184</v>
      </c>
      <c r="W695" t="s">
        <v>87</v>
      </c>
      <c r="X695" t="s">
        <v>391</v>
      </c>
      <c r="Y695" t="s">
        <v>186</v>
      </c>
      <c r="Z695" t="s">
        <v>187</v>
      </c>
      <c r="AA695" s="32">
        <v>221</v>
      </c>
    </row>
    <row r="696" spans="1:27" x14ac:dyDescent="0.3">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Bay Area</v>
      </c>
      <c r="C696" s="4" t="str">
        <f>VLOOKUP(P696,Lookup!$A$1:$E$19,5,0)</f>
        <v>Region 3</v>
      </c>
      <c r="D696" s="4" t="str">
        <f>VLOOKUP(P696,Lookup!$A$1:$B$19,2,0)</f>
        <v>EB</v>
      </c>
      <c r="E696" s="4" t="str">
        <f>IF(AND((Data[[#This Row],[Min Notif Date]]&gt;$G$3),Data[[#This Row],[Min Notif Date]]&lt;$F$3),"Last Week","No")</f>
        <v>No</v>
      </c>
      <c r="F696" s="4" t="str">
        <f>VLOOKUP(MONTH(Data[[#This Row],[Min Notif Date]]),Lookup!$G$1:$H$12,2,0)</f>
        <v>2. Feb</v>
      </c>
      <c r="G696" s="4" t="str">
        <f t="shared" si="10"/>
        <v/>
      </c>
      <c r="H696" s="4" t="str">
        <f>IF(AND(Data[[#This Row],[Min Notif Time]]&gt;6,Data[[#This Row],[Min Notif Time]]&lt;17),"Business Hours","Non-Business Hours")</f>
        <v>Business Hours</v>
      </c>
      <c r="I696" s="4" t="str" cm="1">
        <f t="array" ref="I696">IFERROR(VLOOKUP(Data[[#This Row],[Min Notif Date]],Lookup!$N$1:$P$11,2,0),_xlfn.IFS(VLOOKUP(WEEKDAY(Data[[#This Row],[Min Notif Date]]),Lookup!$J$1:$L$7,3,0)="Weekend","Weekend",VLOOKUP(WEEKDAY(Data[[#This Row],[Min Notif Date]]),Lookup!$J$1:$L$7,3,0)="Weekday","Weekday"))</f>
        <v>Weekday</v>
      </c>
      <c r="J696" s="4" t="str">
        <f>VLOOKUP(WEEKDAY(Data[[#This Row],[Min Notif Date]]),Lookup!$J$1:$K$7,2,0)</f>
        <v>4. Wed</v>
      </c>
      <c r="K696" s="105">
        <f>ROUNDDOWN(Data[[#This Row],[PGE Notified Time]],0)</f>
        <v>44615</v>
      </c>
      <c r="L696" s="4">
        <f>HOUR(Data[[#This Row],[PGE Notified Time]])</f>
        <v>11</v>
      </c>
      <c r="M696">
        <v>73986</v>
      </c>
      <c r="O696" t="s">
        <v>20</v>
      </c>
      <c r="P696" t="s">
        <v>182</v>
      </c>
      <c r="Q696" t="s">
        <v>20</v>
      </c>
      <c r="R696" t="s">
        <v>191</v>
      </c>
      <c r="S696" s="1" t="s">
        <v>171</v>
      </c>
      <c r="T696" s="1">
        <v>44615.46875</v>
      </c>
      <c r="U696" s="1">
        <v>44615.614583333336</v>
      </c>
      <c r="V696" t="s">
        <v>184</v>
      </c>
      <c r="W696" t="s">
        <v>87</v>
      </c>
      <c r="X696" t="s">
        <v>212</v>
      </c>
      <c r="Y696" t="s">
        <v>186</v>
      </c>
      <c r="Z696" t="s">
        <v>187</v>
      </c>
      <c r="AA696" s="32">
        <v>210</v>
      </c>
    </row>
    <row r="697" spans="1:27" x14ac:dyDescent="0.3">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Central Valley</v>
      </c>
      <c r="C697" s="4" t="str">
        <f>VLOOKUP(P697,Lookup!$A$1:$E$19,5,0)</f>
        <v>Region 5</v>
      </c>
      <c r="D697" s="4" t="str">
        <f>VLOOKUP(P697,Lookup!$A$1:$B$19,2,0)</f>
        <v>ST</v>
      </c>
      <c r="E697" s="4" t="str">
        <f>IF(AND((Data[[#This Row],[Min Notif Date]]&gt;$G$3),Data[[#This Row],[Min Notif Date]]&lt;$F$3),"Last Week","No")</f>
        <v>No</v>
      </c>
      <c r="F697" s="4" t="str">
        <f>VLOOKUP(MONTH(Data[[#This Row],[Min Notif Date]]),Lookup!$G$1:$H$12,2,0)</f>
        <v>2. Feb</v>
      </c>
      <c r="G697" s="4" t="str">
        <f t="shared" si="10"/>
        <v/>
      </c>
      <c r="H697" s="4" t="str">
        <f>IF(AND(Data[[#This Row],[Min Notif Time]]&gt;6,Data[[#This Row],[Min Notif Time]]&lt;17),"Business Hours","Non-Business Hours")</f>
        <v>Business Hours</v>
      </c>
      <c r="I697" s="4" t="str" cm="1">
        <f t="array" ref="I697">IFERROR(VLOOKUP(Data[[#This Row],[Min Notif Date]],Lookup!$N$1:$P$11,2,0),_xlfn.IFS(VLOOKUP(WEEKDAY(Data[[#This Row],[Min Notif Date]]),Lookup!$J$1:$L$7,3,0)="Weekend","Weekend",VLOOKUP(WEEKDAY(Data[[#This Row],[Min Notif Date]]),Lookup!$J$1:$L$7,3,0)="Weekday","Weekday"))</f>
        <v>Weekday</v>
      </c>
      <c r="J697" s="4" t="str">
        <f>VLOOKUP(WEEKDAY(Data[[#This Row],[Min Notif Date]]),Lookup!$J$1:$K$7,2,0)</f>
        <v>4. Wed</v>
      </c>
      <c r="K697" s="105">
        <f>ROUNDDOWN(Data[[#This Row],[PGE Notified Time]],0)</f>
        <v>44615</v>
      </c>
      <c r="L697" s="4">
        <f>HOUR(Data[[#This Row],[PGE Notified Time]])</f>
        <v>11</v>
      </c>
      <c r="M697">
        <v>73990</v>
      </c>
      <c r="O697" t="s">
        <v>20</v>
      </c>
      <c r="P697" t="s">
        <v>188</v>
      </c>
      <c r="Q697" t="s">
        <v>20</v>
      </c>
      <c r="R697" t="s">
        <v>183</v>
      </c>
      <c r="S697" s="1" t="s">
        <v>171</v>
      </c>
      <c r="T697" s="1">
        <v>44615.490972222222</v>
      </c>
      <c r="U697" s="1">
        <v>44615.625</v>
      </c>
      <c r="V697" t="s">
        <v>184</v>
      </c>
      <c r="W697" t="s">
        <v>87</v>
      </c>
      <c r="X697" t="s">
        <v>389</v>
      </c>
      <c r="Y697" t="s">
        <v>186</v>
      </c>
      <c r="Z697" t="s">
        <v>187</v>
      </c>
      <c r="AA697" s="32">
        <v>193</v>
      </c>
    </row>
    <row r="698" spans="1:27" x14ac:dyDescent="0.3">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Bay Area</v>
      </c>
      <c r="C698" s="4" t="str">
        <f>VLOOKUP(P698,Lookup!$A$1:$E$19,5,0)</f>
        <v>Region 3</v>
      </c>
      <c r="D698" s="4" t="str">
        <f>VLOOKUP(P698,Lookup!$A$1:$B$19,2,0)</f>
        <v>MI</v>
      </c>
      <c r="E698" s="4" t="str">
        <f>IF(AND((Data[[#This Row],[Min Notif Date]]&gt;$G$3),Data[[#This Row],[Min Notif Date]]&lt;$F$3),"Last Week","No")</f>
        <v>No</v>
      </c>
      <c r="F698" s="4" t="str">
        <f>VLOOKUP(MONTH(Data[[#This Row],[Min Notif Date]]),Lookup!$G$1:$H$12,2,0)</f>
        <v>2. Feb</v>
      </c>
      <c r="G698" s="4" t="str">
        <f t="shared" si="10"/>
        <v/>
      </c>
      <c r="H698" s="4" t="str">
        <f>IF(AND(Data[[#This Row],[Min Notif Time]]&gt;6,Data[[#This Row],[Min Notif Time]]&lt;17),"Business Hours","Non-Business Hours")</f>
        <v>Business Hours</v>
      </c>
      <c r="I698" s="4" t="str" cm="1">
        <f t="array" ref="I698">IFERROR(VLOOKUP(Data[[#This Row],[Min Notif Date]],Lookup!$N$1:$P$11,2,0),_xlfn.IFS(VLOOKUP(WEEKDAY(Data[[#This Row],[Min Notif Date]]),Lookup!$J$1:$L$7,3,0)="Weekend","Weekend",VLOOKUP(WEEKDAY(Data[[#This Row],[Min Notif Date]]),Lookup!$J$1:$L$7,3,0)="Weekday","Weekday"))</f>
        <v>Weekday</v>
      </c>
      <c r="J698" s="4" t="str">
        <f>VLOOKUP(WEEKDAY(Data[[#This Row],[Min Notif Date]]),Lookup!$J$1:$K$7,2,0)</f>
        <v>4. Wed</v>
      </c>
      <c r="K698" s="105">
        <f>ROUNDDOWN(Data[[#This Row],[PGE Notified Time]],0)</f>
        <v>44615</v>
      </c>
      <c r="L698" s="4">
        <f>HOUR(Data[[#This Row],[PGE Notified Time]])</f>
        <v>16</v>
      </c>
      <c r="M698">
        <v>74023</v>
      </c>
      <c r="O698" t="s">
        <v>20</v>
      </c>
      <c r="P698" t="s">
        <v>244</v>
      </c>
      <c r="Q698" t="s">
        <v>20</v>
      </c>
      <c r="R698" t="s">
        <v>183</v>
      </c>
      <c r="S698" s="1" t="s">
        <v>171</v>
      </c>
      <c r="T698" s="1">
        <v>44615.7</v>
      </c>
      <c r="U698" s="1">
        <v>44615.833333333336</v>
      </c>
      <c r="V698" t="s">
        <v>184</v>
      </c>
      <c r="W698" t="s">
        <v>87</v>
      </c>
      <c r="X698" t="s">
        <v>269</v>
      </c>
      <c r="Y698" t="s">
        <v>186</v>
      </c>
      <c r="Z698" t="s">
        <v>187</v>
      </c>
      <c r="AA698" s="32">
        <v>192</v>
      </c>
    </row>
    <row r="699" spans="1:27" x14ac:dyDescent="0.3">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Bay Area</v>
      </c>
      <c r="C699" s="4" t="str">
        <f>VLOOKUP(P699,Lookup!$A$1:$E$19,5,0)</f>
        <v>Region 3</v>
      </c>
      <c r="D699" s="4" t="str">
        <f>VLOOKUP(P699,Lookup!$A$1:$B$19,2,0)</f>
        <v>EB</v>
      </c>
      <c r="E699" s="4" t="str">
        <f>IF(AND((Data[[#This Row],[Min Notif Date]]&gt;$G$3),Data[[#This Row],[Min Notif Date]]&lt;$F$3),"Last Week","No")</f>
        <v>No</v>
      </c>
      <c r="F699" s="4" t="str">
        <f>VLOOKUP(MONTH(Data[[#This Row],[Min Notif Date]]),Lookup!$G$1:$H$12,2,0)</f>
        <v>2. Feb</v>
      </c>
      <c r="G699" s="4" t="str">
        <f t="shared" si="10"/>
        <v/>
      </c>
      <c r="H699" s="4" t="str">
        <f>IF(AND(Data[[#This Row],[Min Notif Time]]&gt;6,Data[[#This Row],[Min Notif Time]]&lt;17),"Business Hours","Non-Business Hours")</f>
        <v>Business Hours</v>
      </c>
      <c r="I699" s="4" t="str" cm="1">
        <f t="array" ref="I699">IFERROR(VLOOKUP(Data[[#This Row],[Min Notif Date]],Lookup!$N$1:$P$11,2,0),_xlfn.IFS(VLOOKUP(WEEKDAY(Data[[#This Row],[Min Notif Date]]),Lookup!$J$1:$L$7,3,0)="Weekend","Weekend",VLOOKUP(WEEKDAY(Data[[#This Row],[Min Notif Date]]),Lookup!$J$1:$L$7,3,0)="Weekday","Weekday"))</f>
        <v>Weekday</v>
      </c>
      <c r="J699" s="4" t="str">
        <f>VLOOKUP(WEEKDAY(Data[[#This Row],[Min Notif Date]]),Lookup!$J$1:$K$7,2,0)</f>
        <v>4. Wed</v>
      </c>
      <c r="K699" s="105">
        <f>ROUNDDOWN(Data[[#This Row],[PGE Notified Time]],0)</f>
        <v>44615</v>
      </c>
      <c r="L699" s="4">
        <f>HOUR(Data[[#This Row],[PGE Notified Time]])</f>
        <v>10</v>
      </c>
      <c r="M699">
        <v>73979</v>
      </c>
      <c r="O699" t="s">
        <v>20</v>
      </c>
      <c r="P699" t="s">
        <v>182</v>
      </c>
      <c r="Q699" t="s">
        <v>20</v>
      </c>
      <c r="R699" t="s">
        <v>183</v>
      </c>
      <c r="S699" s="1" t="s">
        <v>171</v>
      </c>
      <c r="T699" s="1">
        <v>44615.424305555556</v>
      </c>
      <c r="U699" s="1">
        <v>44615.555555555555</v>
      </c>
      <c r="V699" t="s">
        <v>184</v>
      </c>
      <c r="W699" t="s">
        <v>87</v>
      </c>
      <c r="X699" t="s">
        <v>212</v>
      </c>
      <c r="Y699" t="s">
        <v>186</v>
      </c>
      <c r="Z699" t="s">
        <v>187</v>
      </c>
      <c r="AA699" s="32">
        <v>189</v>
      </c>
    </row>
    <row r="700" spans="1:27" x14ac:dyDescent="0.3">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North Valley</v>
      </c>
      <c r="C700" s="4" t="str">
        <f>VLOOKUP(P700,Lookup!$A$1:$E$19,5,0)</f>
        <v>Region 2</v>
      </c>
      <c r="D700" s="4" t="str">
        <f>VLOOKUP(P700,Lookup!$A$1:$B$19,2,0)</f>
        <v>SA</v>
      </c>
      <c r="E700" s="4" t="str">
        <f>IF(AND((Data[[#This Row],[Min Notif Date]]&gt;$G$3),Data[[#This Row],[Min Notif Date]]&lt;$F$3),"Last Week","No")</f>
        <v>No</v>
      </c>
      <c r="F700" s="4" t="str">
        <f>VLOOKUP(MONTH(Data[[#This Row],[Min Notif Date]]),Lookup!$G$1:$H$12,2,0)</f>
        <v>2. Feb</v>
      </c>
      <c r="G700" s="4" t="str">
        <f t="shared" si="10"/>
        <v/>
      </c>
      <c r="H700" s="4" t="str">
        <f>IF(AND(Data[[#This Row],[Min Notif Time]]&gt;6,Data[[#This Row],[Min Notif Time]]&lt;17),"Business Hours","Non-Business Hours")</f>
        <v>Business Hours</v>
      </c>
      <c r="I700" s="4" t="str" cm="1">
        <f t="array" ref="I700">IFERROR(VLOOKUP(Data[[#This Row],[Min Notif Date]],Lookup!$N$1:$P$11,2,0),_xlfn.IFS(VLOOKUP(WEEKDAY(Data[[#This Row],[Min Notif Date]]),Lookup!$J$1:$L$7,3,0)="Weekend","Weekend",VLOOKUP(WEEKDAY(Data[[#This Row],[Min Notif Date]]),Lookup!$J$1:$L$7,3,0)="Weekday","Weekday"))</f>
        <v>Weekday</v>
      </c>
      <c r="J700" s="4" t="str">
        <f>VLOOKUP(WEEKDAY(Data[[#This Row],[Min Notif Date]]),Lookup!$J$1:$K$7,2,0)</f>
        <v>4. Wed</v>
      </c>
      <c r="K700" s="105">
        <f>ROUNDDOWN(Data[[#This Row],[PGE Notified Time]],0)</f>
        <v>44615</v>
      </c>
      <c r="L700" s="4">
        <f>HOUR(Data[[#This Row],[PGE Notified Time]])</f>
        <v>13</v>
      </c>
      <c r="M700">
        <v>74012</v>
      </c>
      <c r="O700" t="s">
        <v>20</v>
      </c>
      <c r="P700" t="s">
        <v>210</v>
      </c>
      <c r="Q700" t="s">
        <v>20</v>
      </c>
      <c r="R700" t="s">
        <v>183</v>
      </c>
      <c r="S700" s="1" t="s">
        <v>171</v>
      </c>
      <c r="T700" s="1">
        <v>44615.566666666666</v>
      </c>
      <c r="U700" s="1">
        <v>44615.666666666664</v>
      </c>
      <c r="V700" t="s">
        <v>184</v>
      </c>
      <c r="W700" t="s">
        <v>85</v>
      </c>
      <c r="X700" t="s">
        <v>268</v>
      </c>
      <c r="Y700" t="s">
        <v>186</v>
      </c>
      <c r="Z700" t="s">
        <v>187</v>
      </c>
      <c r="AA700" s="32">
        <v>144</v>
      </c>
    </row>
    <row r="701" spans="1:27" x14ac:dyDescent="0.3">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Bay Area</v>
      </c>
      <c r="C701" s="4" t="str">
        <f>VLOOKUP(P701,Lookup!$A$1:$E$19,5,0)</f>
        <v>Region 3</v>
      </c>
      <c r="D701" s="4" t="str">
        <f>VLOOKUP(P701,Lookup!$A$1:$B$19,2,0)</f>
        <v>MI</v>
      </c>
      <c r="E701" s="4" t="str">
        <f>IF(AND((Data[[#This Row],[Min Notif Date]]&gt;$G$3),Data[[#This Row],[Min Notif Date]]&lt;$F$3),"Last Week","No")</f>
        <v>No</v>
      </c>
      <c r="F701" s="4" t="str">
        <f>VLOOKUP(MONTH(Data[[#This Row],[Min Notif Date]]),Lookup!$G$1:$H$12,2,0)</f>
        <v>2. Feb</v>
      </c>
      <c r="G701" s="4" t="str">
        <f t="shared" si="10"/>
        <v/>
      </c>
      <c r="H701" s="4" t="str">
        <f>IF(AND(Data[[#This Row],[Min Notif Time]]&gt;6,Data[[#This Row],[Min Notif Time]]&lt;17),"Business Hours","Non-Business Hours")</f>
        <v>Business Hours</v>
      </c>
      <c r="I701" s="4" t="str" cm="1">
        <f t="array" ref="I701">IFERROR(VLOOKUP(Data[[#This Row],[Min Notif Date]],Lookup!$N$1:$P$11,2,0),_xlfn.IFS(VLOOKUP(WEEKDAY(Data[[#This Row],[Min Notif Date]]),Lookup!$J$1:$L$7,3,0)="Weekend","Weekend",VLOOKUP(WEEKDAY(Data[[#This Row],[Min Notif Date]]),Lookup!$J$1:$L$7,3,0)="Weekday","Weekday"))</f>
        <v>Weekday</v>
      </c>
      <c r="J701" s="4" t="str">
        <f>VLOOKUP(WEEKDAY(Data[[#This Row],[Min Notif Date]]),Lookup!$J$1:$K$7,2,0)</f>
        <v>4. Wed</v>
      </c>
      <c r="K701" s="105">
        <f>ROUNDDOWN(Data[[#This Row],[PGE Notified Time]],0)</f>
        <v>44615</v>
      </c>
      <c r="L701" s="4">
        <f>HOUR(Data[[#This Row],[PGE Notified Time]])</f>
        <v>10</v>
      </c>
      <c r="M701">
        <v>73983</v>
      </c>
      <c r="O701" t="s">
        <v>20</v>
      </c>
      <c r="P701" t="s">
        <v>244</v>
      </c>
      <c r="Q701" t="s">
        <v>20</v>
      </c>
      <c r="R701" t="s">
        <v>183</v>
      </c>
      <c r="S701" s="1" t="s">
        <v>171</v>
      </c>
      <c r="T701" s="1">
        <v>44615.436111111114</v>
      </c>
      <c r="U701" s="1">
        <v>44615.524305555555</v>
      </c>
      <c r="V701" t="s">
        <v>184</v>
      </c>
      <c r="W701" t="s">
        <v>85</v>
      </c>
      <c r="X701" t="s">
        <v>269</v>
      </c>
      <c r="Y701" t="s">
        <v>186</v>
      </c>
      <c r="Z701" t="s">
        <v>187</v>
      </c>
      <c r="AA701" s="32">
        <v>127</v>
      </c>
    </row>
    <row r="702" spans="1:27" x14ac:dyDescent="0.3">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North Coast</v>
      </c>
      <c r="C702" s="4" t="str">
        <f>VLOOKUP(P702,Lookup!$A$1:$E$19,5,0)</f>
        <v>Region 1</v>
      </c>
      <c r="D702" s="4" t="str">
        <f>VLOOKUP(P702,Lookup!$A$1:$B$19,2,0)</f>
        <v>SO</v>
      </c>
      <c r="E702" s="4" t="str">
        <f>IF(AND((Data[[#This Row],[Min Notif Date]]&gt;$G$3),Data[[#This Row],[Min Notif Date]]&lt;$F$3),"Last Week","No")</f>
        <v>No</v>
      </c>
      <c r="F702" s="4" t="str">
        <f>VLOOKUP(MONTH(Data[[#This Row],[Min Notif Date]]),Lookup!$G$1:$H$12,2,0)</f>
        <v>2. Feb</v>
      </c>
      <c r="G702" s="4" t="str">
        <f t="shared" si="10"/>
        <v/>
      </c>
      <c r="H702" s="4" t="str">
        <f>IF(AND(Data[[#This Row],[Min Notif Time]]&gt;6,Data[[#This Row],[Min Notif Time]]&lt;17),"Business Hours","Non-Business Hours")</f>
        <v>Business Hours</v>
      </c>
      <c r="I702" s="4" t="str" cm="1">
        <f t="array" ref="I702">IFERROR(VLOOKUP(Data[[#This Row],[Min Notif Date]],Lookup!$N$1:$P$11,2,0),_xlfn.IFS(VLOOKUP(WEEKDAY(Data[[#This Row],[Min Notif Date]]),Lookup!$J$1:$L$7,3,0)="Weekend","Weekend",VLOOKUP(WEEKDAY(Data[[#This Row],[Min Notif Date]]),Lookup!$J$1:$L$7,3,0)="Weekday","Weekday"))</f>
        <v>Weekday</v>
      </c>
      <c r="J702" s="4" t="str">
        <f>VLOOKUP(WEEKDAY(Data[[#This Row],[Min Notif Date]]),Lookup!$J$1:$K$7,2,0)</f>
        <v>4. Wed</v>
      </c>
      <c r="K702" s="105">
        <f>ROUNDDOWN(Data[[#This Row],[PGE Notified Time]],0)</f>
        <v>44615</v>
      </c>
      <c r="L702" s="4">
        <f>HOUR(Data[[#This Row],[PGE Notified Time]])</f>
        <v>10</v>
      </c>
      <c r="M702">
        <v>73980</v>
      </c>
      <c r="O702" t="s">
        <v>20</v>
      </c>
      <c r="P702" t="s">
        <v>203</v>
      </c>
      <c r="Q702" t="s">
        <v>20</v>
      </c>
      <c r="R702" t="s">
        <v>183</v>
      </c>
      <c r="S702" s="1" t="s">
        <v>171</v>
      </c>
      <c r="T702" s="1">
        <v>44615.432638888888</v>
      </c>
      <c r="U702" s="1">
        <v>44615.520833333336</v>
      </c>
      <c r="V702" t="s">
        <v>184</v>
      </c>
      <c r="W702" t="s">
        <v>85</v>
      </c>
      <c r="X702" t="s">
        <v>369</v>
      </c>
      <c r="Y702" t="s">
        <v>186</v>
      </c>
      <c r="Z702" t="s">
        <v>187</v>
      </c>
      <c r="AA702" s="32">
        <v>127</v>
      </c>
    </row>
    <row r="703" spans="1:27" x14ac:dyDescent="0.3">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North Valley</v>
      </c>
      <c r="C703" s="4" t="str">
        <f>VLOOKUP(P703,Lookup!$A$1:$E$19,5,0)</f>
        <v>Region 2</v>
      </c>
      <c r="D703" s="4" t="str">
        <f>VLOOKUP(P703,Lookup!$A$1:$B$19,2,0)</f>
        <v>NV</v>
      </c>
      <c r="E703" s="4" t="str">
        <f>IF(AND((Data[[#This Row],[Min Notif Date]]&gt;$G$3),Data[[#This Row],[Min Notif Date]]&lt;$F$3),"Last Week","No")</f>
        <v>No</v>
      </c>
      <c r="F703" s="4" t="str">
        <f>VLOOKUP(MONTH(Data[[#This Row],[Min Notif Date]]),Lookup!$G$1:$H$12,2,0)</f>
        <v>2. Feb</v>
      </c>
      <c r="G703" s="4" t="str">
        <f t="shared" si="10"/>
        <v/>
      </c>
      <c r="H703" s="4" t="str">
        <f>IF(AND(Data[[#This Row],[Min Notif Time]]&gt;6,Data[[#This Row],[Min Notif Time]]&lt;17),"Business Hours","Non-Business Hours")</f>
        <v>Business Hours</v>
      </c>
      <c r="I703" s="4" t="str" cm="1">
        <f t="array" ref="I703">IFERROR(VLOOKUP(Data[[#This Row],[Min Notif Date]],Lookup!$N$1:$P$11,2,0),_xlfn.IFS(VLOOKUP(WEEKDAY(Data[[#This Row],[Min Notif Date]]),Lookup!$J$1:$L$7,3,0)="Weekend","Weekend",VLOOKUP(WEEKDAY(Data[[#This Row],[Min Notif Date]]),Lookup!$J$1:$L$7,3,0)="Weekday","Weekday"))</f>
        <v>Weekday</v>
      </c>
      <c r="J703" s="4" t="str">
        <f>VLOOKUP(WEEKDAY(Data[[#This Row],[Min Notif Date]]),Lookup!$J$1:$K$7,2,0)</f>
        <v>4. Wed</v>
      </c>
      <c r="K703" s="105">
        <f>ROUNDDOWN(Data[[#This Row],[PGE Notified Time]],0)</f>
        <v>44615</v>
      </c>
      <c r="L703" s="4">
        <f>HOUR(Data[[#This Row],[PGE Notified Time]])</f>
        <v>13</v>
      </c>
      <c r="M703">
        <v>74010</v>
      </c>
      <c r="O703" t="s">
        <v>20</v>
      </c>
      <c r="P703" t="s">
        <v>256</v>
      </c>
      <c r="Q703" t="s">
        <v>20</v>
      </c>
      <c r="R703" t="s">
        <v>191</v>
      </c>
      <c r="S703" s="1" t="s">
        <v>171</v>
      </c>
      <c r="T703" s="1">
        <v>44615.563888888886</v>
      </c>
      <c r="U703" s="1">
        <v>44615.645833333336</v>
      </c>
      <c r="V703" t="s">
        <v>184</v>
      </c>
      <c r="W703" t="s">
        <v>85</v>
      </c>
      <c r="X703" t="s">
        <v>391</v>
      </c>
      <c r="Y703" t="s">
        <v>186</v>
      </c>
      <c r="Z703" t="s">
        <v>187</v>
      </c>
      <c r="AA703" s="32">
        <v>118</v>
      </c>
    </row>
    <row r="704" spans="1:27" x14ac:dyDescent="0.3">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Bay Area</v>
      </c>
      <c r="C704" s="4" t="str">
        <f>VLOOKUP(P704,Lookup!$A$1:$E$19,5,0)</f>
        <v>Region 3</v>
      </c>
      <c r="D704" s="4" t="str">
        <f>VLOOKUP(P704,Lookup!$A$1:$B$19,2,0)</f>
        <v>PN</v>
      </c>
      <c r="E704" s="4" t="str">
        <f>IF(AND((Data[[#This Row],[Min Notif Date]]&gt;$G$3),Data[[#This Row],[Min Notif Date]]&lt;$F$3),"Last Week","No")</f>
        <v>No</v>
      </c>
      <c r="F704" s="4" t="str">
        <f>VLOOKUP(MONTH(Data[[#This Row],[Min Notif Date]]),Lookup!$G$1:$H$12,2,0)</f>
        <v>2. Feb</v>
      </c>
      <c r="G704" s="4" t="str">
        <f t="shared" si="10"/>
        <v/>
      </c>
      <c r="H704" s="4" t="str">
        <f>IF(AND(Data[[#This Row],[Min Notif Time]]&gt;6,Data[[#This Row],[Min Notif Time]]&lt;17),"Business Hours","Non-Business Hours")</f>
        <v>Business Hours</v>
      </c>
      <c r="I704" s="4" t="str" cm="1">
        <f t="array" ref="I704">IFERROR(VLOOKUP(Data[[#This Row],[Min Notif Date]],Lookup!$N$1:$P$11,2,0),_xlfn.IFS(VLOOKUP(WEEKDAY(Data[[#This Row],[Min Notif Date]]),Lookup!$J$1:$L$7,3,0)="Weekend","Weekend",VLOOKUP(WEEKDAY(Data[[#This Row],[Min Notif Date]]),Lookup!$J$1:$L$7,3,0)="Weekday","Weekday"))</f>
        <v>Weekday</v>
      </c>
      <c r="J704" s="4" t="str">
        <f>VLOOKUP(WEEKDAY(Data[[#This Row],[Min Notif Date]]),Lookup!$J$1:$K$7,2,0)</f>
        <v>4. Wed</v>
      </c>
      <c r="K704" s="105">
        <f>ROUNDDOWN(Data[[#This Row],[PGE Notified Time]],0)</f>
        <v>44615</v>
      </c>
      <c r="L704" s="4">
        <f>HOUR(Data[[#This Row],[PGE Notified Time]])</f>
        <v>10</v>
      </c>
      <c r="M704">
        <v>73985</v>
      </c>
      <c r="O704" t="s">
        <v>20</v>
      </c>
      <c r="P704" t="s">
        <v>197</v>
      </c>
      <c r="Q704" t="s">
        <v>20</v>
      </c>
      <c r="R704" t="s">
        <v>183</v>
      </c>
      <c r="S704" s="1" t="s">
        <v>171</v>
      </c>
      <c r="T704" s="1">
        <v>44615.442361111112</v>
      </c>
      <c r="U704" s="1">
        <v>44615.520833333336</v>
      </c>
      <c r="V704" t="s">
        <v>184</v>
      </c>
      <c r="W704" t="s">
        <v>85</v>
      </c>
      <c r="X704" t="s">
        <v>386</v>
      </c>
      <c r="Y704" t="s">
        <v>186</v>
      </c>
      <c r="Z704" t="s">
        <v>187</v>
      </c>
      <c r="AA704" s="32">
        <v>113</v>
      </c>
    </row>
    <row r="705" spans="1:27" x14ac:dyDescent="0.3">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Bay Area</v>
      </c>
      <c r="C705" s="4" t="str">
        <f>VLOOKUP(P705,Lookup!$A$1:$E$19,5,0)</f>
        <v>Region 3</v>
      </c>
      <c r="D705" s="4" t="str">
        <f>VLOOKUP(P705,Lookup!$A$1:$B$19,2,0)</f>
        <v>EB</v>
      </c>
      <c r="E705" s="4" t="str">
        <f>IF(AND((Data[[#This Row],[Min Notif Date]]&gt;$G$3),Data[[#This Row],[Min Notif Date]]&lt;$F$3),"Last Week","No")</f>
        <v>No</v>
      </c>
      <c r="F705" s="4" t="str">
        <f>VLOOKUP(MONTH(Data[[#This Row],[Min Notif Date]]),Lookup!$G$1:$H$12,2,0)</f>
        <v>2. Feb</v>
      </c>
      <c r="G705" s="4" t="str">
        <f t="shared" si="10"/>
        <v/>
      </c>
      <c r="H705" s="4" t="str">
        <f>IF(AND(Data[[#This Row],[Min Notif Time]]&gt;6,Data[[#This Row],[Min Notif Time]]&lt;17),"Business Hours","Non-Business Hours")</f>
        <v>Business Hours</v>
      </c>
      <c r="I705" s="4" t="str" cm="1">
        <f t="array" ref="I705">IFERROR(VLOOKUP(Data[[#This Row],[Min Notif Date]],Lookup!$N$1:$P$11,2,0),_xlfn.IFS(VLOOKUP(WEEKDAY(Data[[#This Row],[Min Notif Date]]),Lookup!$J$1:$L$7,3,0)="Weekend","Weekend",VLOOKUP(WEEKDAY(Data[[#This Row],[Min Notif Date]]),Lookup!$J$1:$L$7,3,0)="Weekday","Weekday"))</f>
        <v>Weekday</v>
      </c>
      <c r="J705" s="4" t="str">
        <f>VLOOKUP(WEEKDAY(Data[[#This Row],[Min Notif Date]]),Lookup!$J$1:$K$7,2,0)</f>
        <v>4. Wed</v>
      </c>
      <c r="K705" s="105">
        <f>ROUNDDOWN(Data[[#This Row],[PGE Notified Time]],0)</f>
        <v>44615</v>
      </c>
      <c r="L705" s="4">
        <f>HOUR(Data[[#This Row],[PGE Notified Time]])</f>
        <v>11</v>
      </c>
      <c r="M705">
        <v>73991</v>
      </c>
      <c r="O705" t="s">
        <v>20</v>
      </c>
      <c r="P705" t="s">
        <v>182</v>
      </c>
      <c r="Q705" t="s">
        <v>20</v>
      </c>
      <c r="R705" t="s">
        <v>183</v>
      </c>
      <c r="S705" s="1" t="s">
        <v>171</v>
      </c>
      <c r="T705" s="1">
        <v>44615.490972222222</v>
      </c>
      <c r="U705" s="1">
        <v>44615.5625</v>
      </c>
      <c r="V705" t="s">
        <v>184</v>
      </c>
      <c r="W705" t="s">
        <v>85</v>
      </c>
      <c r="X705" t="s">
        <v>260</v>
      </c>
      <c r="Y705" t="s">
        <v>186</v>
      </c>
      <c r="Z705" t="s">
        <v>187</v>
      </c>
      <c r="AA705" s="32">
        <v>103</v>
      </c>
    </row>
    <row r="706" spans="1:27" x14ac:dyDescent="0.3">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6" s="4" t="str">
        <f>VLOOKUP(P706,Lookup!$A$1:$D$19,4,0)</f>
        <v>North Valley</v>
      </c>
      <c r="C706" s="4" t="str">
        <f>VLOOKUP(P706,Lookup!$A$1:$E$19,5,0)</f>
        <v>Region 2</v>
      </c>
      <c r="D706" s="4" t="str">
        <f>VLOOKUP(P706,Lookup!$A$1:$B$19,2,0)</f>
        <v>SA</v>
      </c>
      <c r="E706" s="4" t="str">
        <f>IF(AND((Data[[#This Row],[Min Notif Date]]&gt;$G$3),Data[[#This Row],[Min Notif Date]]&lt;$F$3),"Last Week","No")</f>
        <v>No</v>
      </c>
      <c r="F706" s="4" t="str">
        <f>VLOOKUP(MONTH(Data[[#This Row],[Min Notif Date]]),Lookup!$G$1:$H$12,2,0)</f>
        <v>2. Feb</v>
      </c>
      <c r="G706" s="4" t="str">
        <f t="shared" si="10"/>
        <v/>
      </c>
      <c r="H706" s="4" t="str">
        <f>IF(AND(Data[[#This Row],[Min Notif Time]]&gt;6,Data[[#This Row],[Min Notif Time]]&lt;17),"Business Hours","Non-Business Hours")</f>
        <v>Business Hours</v>
      </c>
      <c r="I706" s="4" t="str" cm="1">
        <f t="array" ref="I706">IFERROR(VLOOKUP(Data[[#This Row],[Min Notif Date]],Lookup!$N$1:$P$11,2,0),_xlfn.IFS(VLOOKUP(WEEKDAY(Data[[#This Row],[Min Notif Date]]),Lookup!$J$1:$L$7,3,0)="Weekend","Weekend",VLOOKUP(WEEKDAY(Data[[#This Row],[Min Notif Date]]),Lookup!$J$1:$L$7,3,0)="Weekday","Weekday"))</f>
        <v>Weekday</v>
      </c>
      <c r="J706" s="4" t="str">
        <f>VLOOKUP(WEEKDAY(Data[[#This Row],[Min Notif Date]]),Lookup!$J$1:$K$7,2,0)</f>
        <v>4. Wed</v>
      </c>
      <c r="K706" s="105">
        <f>ROUNDDOWN(Data[[#This Row],[PGE Notified Time]],0)</f>
        <v>44615</v>
      </c>
      <c r="L706" s="4">
        <f>HOUR(Data[[#This Row],[PGE Notified Time]])</f>
        <v>8</v>
      </c>
      <c r="M706">
        <v>73974</v>
      </c>
      <c r="N706">
        <v>4758669783</v>
      </c>
      <c r="O706" t="s">
        <v>25</v>
      </c>
      <c r="P706" t="s">
        <v>210</v>
      </c>
      <c r="Q706" t="s">
        <v>213</v>
      </c>
      <c r="R706" t="s">
        <v>183</v>
      </c>
      <c r="S706" s="1">
        <v>44615.368761574071</v>
      </c>
      <c r="T706" s="1">
        <v>44615.370648148149</v>
      </c>
      <c r="U706" s="1">
        <v>44615.397222222222</v>
      </c>
      <c r="V706" t="s">
        <v>184</v>
      </c>
      <c r="W706" t="s">
        <v>87</v>
      </c>
      <c r="X706" t="s">
        <v>238</v>
      </c>
      <c r="Y706" t="s">
        <v>186</v>
      </c>
      <c r="Z706" t="s">
        <v>187</v>
      </c>
      <c r="AA706" s="32">
        <v>40.983333332999997</v>
      </c>
    </row>
    <row r="707" spans="1:27" x14ac:dyDescent="0.3">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7" s="4" t="str">
        <f>VLOOKUP(P707,Lookup!$A$1:$D$19,4,0)</f>
        <v>North Coast</v>
      </c>
      <c r="C707" s="4" t="str">
        <f>VLOOKUP(P707,Lookup!$A$1:$E$19,5,0)</f>
        <v>Region 1</v>
      </c>
      <c r="D707" s="4" t="str">
        <f>VLOOKUP(P707,Lookup!$A$1:$B$19,2,0)</f>
        <v>NB</v>
      </c>
      <c r="E707" s="4" t="str">
        <f>IF(AND((Data[[#This Row],[Min Notif Date]]&gt;$G$3),Data[[#This Row],[Min Notif Date]]&lt;$F$3),"Last Week","No")</f>
        <v>No</v>
      </c>
      <c r="F707" s="4" t="str">
        <f>VLOOKUP(MONTH(Data[[#This Row],[Min Notif Date]]),Lookup!$G$1:$H$12,2,0)</f>
        <v>2. Feb</v>
      </c>
      <c r="G707" s="4" t="str">
        <f t="shared" si="10"/>
        <v/>
      </c>
      <c r="H707" s="4" t="str">
        <f>IF(AND(Data[[#This Row],[Min Notif Time]]&gt;6,Data[[#This Row],[Min Notif Time]]&lt;17),"Business Hours","Non-Business Hours")</f>
        <v>Business Hours</v>
      </c>
      <c r="I707" s="4" t="str" cm="1">
        <f t="array" ref="I707">IFERROR(VLOOKUP(Data[[#This Row],[Min Notif Date]],Lookup!$N$1:$P$11,2,0),_xlfn.IFS(VLOOKUP(WEEKDAY(Data[[#This Row],[Min Notif Date]]),Lookup!$J$1:$L$7,3,0)="Weekend","Weekend",VLOOKUP(WEEKDAY(Data[[#This Row],[Min Notif Date]]),Lookup!$J$1:$L$7,3,0)="Weekday","Weekday"))</f>
        <v>Weekday</v>
      </c>
      <c r="J707" s="4" t="str">
        <f>VLOOKUP(WEEKDAY(Data[[#This Row],[Min Notif Date]]),Lookup!$J$1:$K$7,2,0)</f>
        <v>4. Wed</v>
      </c>
      <c r="K707" s="105">
        <f>ROUNDDOWN(Data[[#This Row],[PGE Notified Time]],0)</f>
        <v>44615</v>
      </c>
      <c r="L707" s="4">
        <f>HOUR(Data[[#This Row],[PGE Notified Time]])</f>
        <v>12</v>
      </c>
      <c r="M707">
        <v>73999</v>
      </c>
      <c r="N707">
        <v>3920875937</v>
      </c>
      <c r="O707" t="s">
        <v>25</v>
      </c>
      <c r="P707" t="s">
        <v>219</v>
      </c>
      <c r="Q707" t="s">
        <v>213</v>
      </c>
      <c r="R707" t="s">
        <v>183</v>
      </c>
      <c r="S707" s="1">
        <v>44615.501921296294</v>
      </c>
      <c r="T707" s="1">
        <v>44615.503958333335</v>
      </c>
      <c r="U707" s="1">
        <v>44615.529861111114</v>
      </c>
      <c r="V707" t="s">
        <v>184</v>
      </c>
      <c r="W707" t="s">
        <v>86</v>
      </c>
      <c r="X707" t="s">
        <v>281</v>
      </c>
      <c r="Y707" t="s">
        <v>186</v>
      </c>
      <c r="Z707" t="s">
        <v>187</v>
      </c>
      <c r="AA707" s="32">
        <v>40.233333332999997</v>
      </c>
    </row>
    <row r="708" spans="1:27" x14ac:dyDescent="0.3">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8" s="4" t="str">
        <f>VLOOKUP(P708,Lookup!$A$1:$D$19,4,0)</f>
        <v>North Valley</v>
      </c>
      <c r="C708" s="4" t="str">
        <f>VLOOKUP(P708,Lookup!$A$1:$E$19,5,0)</f>
        <v>Region 2</v>
      </c>
      <c r="D708" s="4" t="str">
        <f>VLOOKUP(P708,Lookup!$A$1:$B$19,2,0)</f>
        <v>SI</v>
      </c>
      <c r="E708" s="4" t="str">
        <f>IF(AND((Data[[#This Row],[Min Notif Date]]&gt;$G$3),Data[[#This Row],[Min Notif Date]]&lt;$F$3),"Last Week","No")</f>
        <v>No</v>
      </c>
      <c r="F708" s="4" t="str">
        <f>VLOOKUP(MONTH(Data[[#This Row],[Min Notif Date]]),Lookup!$G$1:$H$12,2,0)</f>
        <v>2. Feb</v>
      </c>
      <c r="G708" s="4" t="str">
        <f t="shared" si="10"/>
        <v/>
      </c>
      <c r="H708" s="4" t="str">
        <f>IF(AND(Data[[#This Row],[Min Notif Time]]&gt;6,Data[[#This Row],[Min Notif Time]]&lt;17),"Business Hours","Non-Business Hours")</f>
        <v>Business Hours</v>
      </c>
      <c r="I708" s="4" t="str" cm="1">
        <f t="array" ref="I708">IFERROR(VLOOKUP(Data[[#This Row],[Min Notif Date]],Lookup!$N$1:$P$11,2,0),_xlfn.IFS(VLOOKUP(WEEKDAY(Data[[#This Row],[Min Notif Date]]),Lookup!$J$1:$L$7,3,0)="Weekend","Weekend",VLOOKUP(WEEKDAY(Data[[#This Row],[Min Notif Date]]),Lookup!$J$1:$L$7,3,0)="Weekday","Weekday"))</f>
        <v>Weekday</v>
      </c>
      <c r="J708" s="4" t="str">
        <f>VLOOKUP(WEEKDAY(Data[[#This Row],[Min Notif Date]]),Lookup!$J$1:$K$7,2,0)</f>
        <v>4. Wed</v>
      </c>
      <c r="K708" s="105">
        <f>ROUNDDOWN(Data[[#This Row],[PGE Notified Time]],0)</f>
        <v>44615</v>
      </c>
      <c r="L708" s="4">
        <f>HOUR(Data[[#This Row],[PGE Notified Time]])</f>
        <v>11</v>
      </c>
      <c r="M708">
        <v>73996</v>
      </c>
      <c r="N708">
        <v>9896738</v>
      </c>
      <c r="O708" t="s">
        <v>25</v>
      </c>
      <c r="P708" t="s">
        <v>201</v>
      </c>
      <c r="Q708" t="s">
        <v>213</v>
      </c>
      <c r="R708" t="s">
        <v>183</v>
      </c>
      <c r="S708" s="1">
        <v>44615.498645833337</v>
      </c>
      <c r="T708" s="1">
        <v>44615.497916666667</v>
      </c>
      <c r="U708" s="1">
        <v>44615.513888888891</v>
      </c>
      <c r="V708" t="s">
        <v>184</v>
      </c>
      <c r="W708" t="s">
        <v>85</v>
      </c>
      <c r="X708" t="s">
        <v>332</v>
      </c>
      <c r="Y708" t="s">
        <v>186</v>
      </c>
      <c r="Z708" t="s">
        <v>187</v>
      </c>
      <c r="AA708" s="32">
        <v>23</v>
      </c>
    </row>
    <row r="709" spans="1:27" x14ac:dyDescent="0.3">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9" s="4" t="str">
        <f>VLOOKUP(P709,Lookup!$A$1:$D$19,4,0)</f>
        <v>Bay Area</v>
      </c>
      <c r="C709" s="4" t="str">
        <f>VLOOKUP(P709,Lookup!$A$1:$E$19,5,0)</f>
        <v>Region 3</v>
      </c>
      <c r="D709" s="4" t="str">
        <f>VLOOKUP(P709,Lookup!$A$1:$B$19,2,0)</f>
        <v>PN</v>
      </c>
      <c r="E709" s="4" t="str">
        <f>IF(AND((Data[[#This Row],[Min Notif Date]]&gt;$G$3),Data[[#This Row],[Min Notif Date]]&lt;$F$3),"Last Week","No")</f>
        <v>No</v>
      </c>
      <c r="F709" s="4" t="str">
        <f>VLOOKUP(MONTH(Data[[#This Row],[Min Notif Date]]),Lookup!$G$1:$H$12,2,0)</f>
        <v>2. Feb</v>
      </c>
      <c r="G709" s="4" t="str">
        <f t="shared" ref="G709:G772" si="11">IF(AA709&lt;0,"Negative","")</f>
        <v/>
      </c>
      <c r="H709" s="4" t="str">
        <f>IF(AND(Data[[#This Row],[Min Notif Time]]&gt;6,Data[[#This Row],[Min Notif Time]]&lt;17),"Business Hours","Non-Business Hours")</f>
        <v>Business Hours</v>
      </c>
      <c r="I709" s="4" t="str" cm="1">
        <f t="array" ref="I709">IFERROR(VLOOKUP(Data[[#This Row],[Min Notif Date]],Lookup!$N$1:$P$11,2,0),_xlfn.IFS(VLOOKUP(WEEKDAY(Data[[#This Row],[Min Notif Date]]),Lookup!$J$1:$L$7,3,0)="Weekend","Weekend",VLOOKUP(WEEKDAY(Data[[#This Row],[Min Notif Date]]),Lookup!$J$1:$L$7,3,0)="Weekday","Weekday"))</f>
        <v>Weekday</v>
      </c>
      <c r="J709" s="4" t="str">
        <f>VLOOKUP(WEEKDAY(Data[[#This Row],[Min Notif Date]]),Lookup!$J$1:$K$7,2,0)</f>
        <v>4. Wed</v>
      </c>
      <c r="K709" s="105">
        <f>ROUNDDOWN(Data[[#This Row],[PGE Notified Time]],0)</f>
        <v>44615</v>
      </c>
      <c r="L709" s="4">
        <f>HOUR(Data[[#This Row],[PGE Notified Time]])</f>
        <v>11</v>
      </c>
      <c r="M709">
        <v>73995</v>
      </c>
      <c r="N709">
        <v>6110322655</v>
      </c>
      <c r="O709" t="s">
        <v>25</v>
      </c>
      <c r="P709" t="s">
        <v>197</v>
      </c>
      <c r="Q709" t="s">
        <v>213</v>
      </c>
      <c r="R709" t="s">
        <v>183</v>
      </c>
      <c r="S709" s="1">
        <v>44615.497152777774</v>
      </c>
      <c r="T709" s="1">
        <v>44615.497858796298</v>
      </c>
      <c r="U709" s="1">
        <v>44615.510416666664</v>
      </c>
      <c r="V709" t="s">
        <v>184</v>
      </c>
      <c r="W709" t="s">
        <v>85</v>
      </c>
      <c r="X709" t="s">
        <v>264</v>
      </c>
      <c r="Y709" t="s">
        <v>186</v>
      </c>
      <c r="Z709" t="s">
        <v>187</v>
      </c>
      <c r="AA709" s="32">
        <v>19.100000000000001</v>
      </c>
    </row>
    <row r="710" spans="1:27" x14ac:dyDescent="0.3">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0" s="4" t="str">
        <f>VLOOKUP(P710,Lookup!$A$1:$D$19,4,0)</f>
        <v>Bay Area</v>
      </c>
      <c r="C710" s="4" t="str">
        <f>VLOOKUP(P710,Lookup!$A$1:$E$19,5,0)</f>
        <v>Region 3</v>
      </c>
      <c r="D710" s="4" t="str">
        <f>VLOOKUP(P710,Lookup!$A$1:$B$19,2,0)</f>
        <v>PN</v>
      </c>
      <c r="E710" s="4" t="str">
        <f>IF(AND((Data[[#This Row],[Min Notif Date]]&gt;$G$3),Data[[#This Row],[Min Notif Date]]&lt;$F$3),"Last Week","No")</f>
        <v>No</v>
      </c>
      <c r="F710" s="4" t="str">
        <f>VLOOKUP(MONTH(Data[[#This Row],[Min Notif Date]]),Lookup!$G$1:$H$12,2,0)</f>
        <v>2. Feb</v>
      </c>
      <c r="G710" s="4" t="str">
        <f t="shared" si="11"/>
        <v/>
      </c>
      <c r="H710" s="4" t="str">
        <f>IF(AND(Data[[#This Row],[Min Notif Time]]&gt;6,Data[[#This Row],[Min Notif Time]]&lt;17),"Business Hours","Non-Business Hours")</f>
        <v>Business Hours</v>
      </c>
      <c r="I710" s="4" t="str" cm="1">
        <f t="array" ref="I710">IFERROR(VLOOKUP(Data[[#This Row],[Min Notif Date]],Lookup!$N$1:$P$11,2,0),_xlfn.IFS(VLOOKUP(WEEKDAY(Data[[#This Row],[Min Notif Date]]),Lookup!$J$1:$L$7,3,0)="Weekend","Weekend",VLOOKUP(WEEKDAY(Data[[#This Row],[Min Notif Date]]),Lookup!$J$1:$L$7,3,0)="Weekday","Weekday"))</f>
        <v>Weekday</v>
      </c>
      <c r="J710" s="4" t="str">
        <f>VLOOKUP(WEEKDAY(Data[[#This Row],[Min Notif Date]]),Lookup!$J$1:$K$7,2,0)</f>
        <v>4. Wed</v>
      </c>
      <c r="K710" s="105">
        <f>ROUNDDOWN(Data[[#This Row],[PGE Notified Time]],0)</f>
        <v>44615</v>
      </c>
      <c r="L710" s="4">
        <f>HOUR(Data[[#This Row],[PGE Notified Time]])</f>
        <v>9</v>
      </c>
      <c r="M710">
        <v>73975</v>
      </c>
      <c r="N710">
        <v>6512441195</v>
      </c>
      <c r="O710" t="s">
        <v>25</v>
      </c>
      <c r="P710" t="s">
        <v>197</v>
      </c>
      <c r="Q710" t="s">
        <v>213</v>
      </c>
      <c r="R710" t="s">
        <v>183</v>
      </c>
      <c r="S710" s="1">
        <v>44615.375648148147</v>
      </c>
      <c r="T710" s="1">
        <v>44615.376076388886</v>
      </c>
      <c r="U710" s="1">
        <v>44615.384027777778</v>
      </c>
      <c r="V710" t="s">
        <v>184</v>
      </c>
      <c r="W710" t="s">
        <v>85</v>
      </c>
      <c r="X710" t="s">
        <v>284</v>
      </c>
      <c r="Y710" t="s">
        <v>186</v>
      </c>
      <c r="Z710" t="s">
        <v>187</v>
      </c>
      <c r="AA710" s="32">
        <v>12.066666667</v>
      </c>
    </row>
    <row r="711" spans="1:27" x14ac:dyDescent="0.3">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1" s="4" t="str">
        <f>VLOOKUP(P711,Lookup!$A$1:$D$19,4,0)</f>
        <v>North Coast</v>
      </c>
      <c r="C711" s="4" t="str">
        <f>VLOOKUP(P711,Lookup!$A$1:$E$19,5,0)</f>
        <v>Region 1</v>
      </c>
      <c r="D711" s="4" t="str">
        <f>VLOOKUP(P711,Lookup!$A$1:$B$19,2,0)</f>
        <v>SO</v>
      </c>
      <c r="E711" s="4" t="str">
        <f>IF(AND((Data[[#This Row],[Min Notif Date]]&gt;$G$3),Data[[#This Row],[Min Notif Date]]&lt;$F$3),"Last Week","No")</f>
        <v>No</v>
      </c>
      <c r="F711" s="4" t="str">
        <f>VLOOKUP(MONTH(Data[[#This Row],[Min Notif Date]]),Lookup!$G$1:$H$12,2,0)</f>
        <v>2. Feb</v>
      </c>
      <c r="G711" s="4" t="str">
        <f t="shared" si="11"/>
        <v/>
      </c>
      <c r="H711" s="4" t="str">
        <f>IF(AND(Data[[#This Row],[Min Notif Time]]&gt;6,Data[[#This Row],[Min Notif Time]]&lt;17),"Business Hours","Non-Business Hours")</f>
        <v>Non-Business Hours</v>
      </c>
      <c r="I711" s="4" t="str" cm="1">
        <f t="array" ref="I711">IFERROR(VLOOKUP(Data[[#This Row],[Min Notif Date]],Lookup!$N$1:$P$11,2,0),_xlfn.IFS(VLOOKUP(WEEKDAY(Data[[#This Row],[Min Notif Date]]),Lookup!$J$1:$L$7,3,0)="Weekend","Weekend",VLOOKUP(WEEKDAY(Data[[#This Row],[Min Notif Date]]),Lookup!$J$1:$L$7,3,0)="Weekday","Weekday"))</f>
        <v>Weekday</v>
      </c>
      <c r="J711" s="4" t="str">
        <f>VLOOKUP(WEEKDAY(Data[[#This Row],[Min Notif Date]]),Lookup!$J$1:$K$7,2,0)</f>
        <v>5. Thu</v>
      </c>
      <c r="K711" s="105">
        <f>ROUNDDOWN(Data[[#This Row],[PGE Notified Time]],0)</f>
        <v>44616</v>
      </c>
      <c r="L711" s="4">
        <f>HOUR(Data[[#This Row],[PGE Notified Time]])</f>
        <v>2</v>
      </c>
      <c r="M711">
        <v>74027</v>
      </c>
      <c r="O711" t="s">
        <v>20</v>
      </c>
      <c r="P711" t="s">
        <v>203</v>
      </c>
      <c r="Q711" t="s">
        <v>20</v>
      </c>
      <c r="R711" t="s">
        <v>183</v>
      </c>
      <c r="S711" s="1" t="s">
        <v>171</v>
      </c>
      <c r="T711" s="1">
        <v>44616.118750000001</v>
      </c>
      <c r="U711" s="1">
        <v>44617.5625</v>
      </c>
      <c r="V711" t="s">
        <v>184</v>
      </c>
      <c r="W711" t="s">
        <v>87</v>
      </c>
      <c r="X711" t="s">
        <v>369</v>
      </c>
      <c r="Y711" t="s">
        <v>186</v>
      </c>
      <c r="Z711" t="s">
        <v>187</v>
      </c>
      <c r="AA711" s="32">
        <v>2079</v>
      </c>
    </row>
    <row r="712" spans="1:27" x14ac:dyDescent="0.3">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2" s="4" t="str">
        <f>VLOOKUP(P712,Lookup!$A$1:$D$19,4,0)</f>
        <v>North Valley</v>
      </c>
      <c r="C712" s="4" t="str">
        <f>VLOOKUP(P712,Lookup!$A$1:$E$19,5,0)</f>
        <v>Region 2</v>
      </c>
      <c r="D712" s="4" t="str">
        <f>VLOOKUP(P712,Lookup!$A$1:$B$19,2,0)</f>
        <v>SA</v>
      </c>
      <c r="E712" s="4" t="str">
        <f>IF(AND((Data[[#This Row],[Min Notif Date]]&gt;$G$3),Data[[#This Row],[Min Notif Date]]&lt;$F$3),"Last Week","No")</f>
        <v>No</v>
      </c>
      <c r="F712" s="4" t="str">
        <f>VLOOKUP(MONTH(Data[[#This Row],[Min Notif Date]]),Lookup!$G$1:$H$12,2,0)</f>
        <v>2. Feb</v>
      </c>
      <c r="G712" s="4" t="str">
        <f t="shared" si="11"/>
        <v/>
      </c>
      <c r="H712" s="4" t="str">
        <f>IF(AND(Data[[#This Row],[Min Notif Time]]&gt;6,Data[[#This Row],[Min Notif Time]]&lt;17),"Business Hours","Non-Business Hours")</f>
        <v>Business Hours</v>
      </c>
      <c r="I712" s="4" t="str" cm="1">
        <f t="array" ref="I712">IFERROR(VLOOKUP(Data[[#This Row],[Min Notif Date]],Lookup!$N$1:$P$11,2,0),_xlfn.IFS(VLOOKUP(WEEKDAY(Data[[#This Row],[Min Notif Date]]),Lookup!$J$1:$L$7,3,0)="Weekend","Weekend",VLOOKUP(WEEKDAY(Data[[#This Row],[Min Notif Date]]),Lookup!$J$1:$L$7,3,0)="Weekday","Weekday"))</f>
        <v>Weekday</v>
      </c>
      <c r="J712" s="4" t="str">
        <f>VLOOKUP(WEEKDAY(Data[[#This Row],[Min Notif Date]]),Lookup!$J$1:$K$7,2,0)</f>
        <v>5. Thu</v>
      </c>
      <c r="K712" s="105">
        <f>ROUNDDOWN(Data[[#This Row],[PGE Notified Time]],0)</f>
        <v>44616</v>
      </c>
      <c r="L712" s="4">
        <f>HOUR(Data[[#This Row],[PGE Notified Time]])</f>
        <v>15</v>
      </c>
      <c r="M712">
        <v>74069</v>
      </c>
      <c r="N712">
        <v>8286349770</v>
      </c>
      <c r="O712" t="s">
        <v>20</v>
      </c>
      <c r="P712" t="s">
        <v>210</v>
      </c>
      <c r="Q712" t="s">
        <v>20</v>
      </c>
      <c r="R712" t="s">
        <v>183</v>
      </c>
      <c r="S712" s="1">
        <v>44616.586469907408</v>
      </c>
      <c r="T712" s="1">
        <v>44616.661805555559</v>
      </c>
      <c r="U712" s="1">
        <v>44616.958333333336</v>
      </c>
      <c r="V712" t="s">
        <v>184</v>
      </c>
      <c r="W712" t="s">
        <v>87</v>
      </c>
      <c r="X712" t="s">
        <v>330</v>
      </c>
      <c r="Y712" t="s">
        <v>186</v>
      </c>
      <c r="Z712" t="s">
        <v>187</v>
      </c>
      <c r="AA712" s="32">
        <v>535.48333333300002</v>
      </c>
    </row>
    <row r="713" spans="1:27" x14ac:dyDescent="0.3">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Bay Area</v>
      </c>
      <c r="C713" s="4" t="str">
        <f>VLOOKUP(P713,Lookup!$A$1:$E$19,5,0)</f>
        <v>Region 3</v>
      </c>
      <c r="D713" s="4" t="str">
        <f>VLOOKUP(P713,Lookup!$A$1:$B$19,2,0)</f>
        <v>EB</v>
      </c>
      <c r="E713" s="4" t="str">
        <f>IF(AND((Data[[#This Row],[Min Notif Date]]&gt;$G$3),Data[[#This Row],[Min Notif Date]]&lt;$F$3),"Last Week","No")</f>
        <v>No</v>
      </c>
      <c r="F713" s="4" t="str">
        <f>VLOOKUP(MONTH(Data[[#This Row],[Min Notif Date]]),Lookup!$G$1:$H$12,2,0)</f>
        <v>2. Feb</v>
      </c>
      <c r="G713" s="4" t="str">
        <f t="shared" si="11"/>
        <v/>
      </c>
      <c r="H713" s="4" t="str">
        <f>IF(AND(Data[[#This Row],[Min Notif Time]]&gt;6,Data[[#This Row],[Min Notif Time]]&lt;17),"Business Hours","Non-Business Hours")</f>
        <v>Non-Business Hours</v>
      </c>
      <c r="I713" s="4" t="str" cm="1">
        <f t="array" ref="I713">IFERROR(VLOOKUP(Data[[#This Row],[Min Notif Date]],Lookup!$N$1:$P$11,2,0),_xlfn.IFS(VLOOKUP(WEEKDAY(Data[[#This Row],[Min Notif Date]]),Lookup!$J$1:$L$7,3,0)="Weekend","Weekend",VLOOKUP(WEEKDAY(Data[[#This Row],[Min Notif Date]]),Lookup!$J$1:$L$7,3,0)="Weekday","Weekday"))</f>
        <v>Weekday</v>
      </c>
      <c r="J713" s="4" t="str">
        <f>VLOOKUP(WEEKDAY(Data[[#This Row],[Min Notif Date]]),Lookup!$J$1:$K$7,2,0)</f>
        <v>5. Thu</v>
      </c>
      <c r="K713" s="105">
        <f>ROUNDDOWN(Data[[#This Row],[PGE Notified Time]],0)</f>
        <v>44616</v>
      </c>
      <c r="L713" s="4">
        <f>HOUR(Data[[#This Row],[PGE Notified Time]])</f>
        <v>20</v>
      </c>
      <c r="M713">
        <v>74082</v>
      </c>
      <c r="N713">
        <v>2779617150</v>
      </c>
      <c r="O713" t="s">
        <v>20</v>
      </c>
      <c r="P713" t="s">
        <v>182</v>
      </c>
      <c r="Q713" t="s">
        <v>20</v>
      </c>
      <c r="R713" t="s">
        <v>183</v>
      </c>
      <c r="S713" s="1">
        <v>44616.834224537037</v>
      </c>
      <c r="T713" s="1">
        <v>44616.869143518517</v>
      </c>
      <c r="U713" s="1">
        <v>44617.114583333336</v>
      </c>
      <c r="V713" t="s">
        <v>184</v>
      </c>
      <c r="W713" t="s">
        <v>87</v>
      </c>
      <c r="X713" t="s">
        <v>212</v>
      </c>
      <c r="Y713" t="s">
        <v>186</v>
      </c>
      <c r="Z713" t="s">
        <v>187</v>
      </c>
      <c r="AA713" s="32">
        <v>403.71666666700003</v>
      </c>
    </row>
    <row r="714" spans="1:27" x14ac:dyDescent="0.3">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Bay Area</v>
      </c>
      <c r="C714" s="4" t="str">
        <f>VLOOKUP(P714,Lookup!$A$1:$E$19,5,0)</f>
        <v>Region 3</v>
      </c>
      <c r="D714" s="4" t="str">
        <f>VLOOKUP(P714,Lookup!$A$1:$B$19,2,0)</f>
        <v>SF</v>
      </c>
      <c r="E714" s="4" t="str">
        <f>IF(AND((Data[[#This Row],[Min Notif Date]]&gt;$G$3),Data[[#This Row],[Min Notif Date]]&lt;$F$3),"Last Week","No")</f>
        <v>No</v>
      </c>
      <c r="F714" s="4" t="str">
        <f>VLOOKUP(MONTH(Data[[#This Row],[Min Notif Date]]),Lookup!$G$1:$H$12,2,0)</f>
        <v>2. Feb</v>
      </c>
      <c r="G714" s="4" t="str">
        <f t="shared" si="11"/>
        <v/>
      </c>
      <c r="H714" s="4" t="str">
        <f>IF(AND(Data[[#This Row],[Min Notif Time]]&gt;6,Data[[#This Row],[Min Notif Time]]&lt;17),"Business Hours","Non-Business Hours")</f>
        <v>Business Hours</v>
      </c>
      <c r="I714" s="4" t="str" cm="1">
        <f t="array" ref="I714">IFERROR(VLOOKUP(Data[[#This Row],[Min Notif Date]],Lookup!$N$1:$P$11,2,0),_xlfn.IFS(VLOOKUP(WEEKDAY(Data[[#This Row],[Min Notif Date]]),Lookup!$J$1:$L$7,3,0)="Weekend","Weekend",VLOOKUP(WEEKDAY(Data[[#This Row],[Min Notif Date]]),Lookup!$J$1:$L$7,3,0)="Weekday","Weekday"))</f>
        <v>Weekday</v>
      </c>
      <c r="J714" s="4" t="str">
        <f>VLOOKUP(WEEKDAY(Data[[#This Row],[Min Notif Date]]),Lookup!$J$1:$K$7,2,0)</f>
        <v>5. Thu</v>
      </c>
      <c r="K714" s="105">
        <f>ROUNDDOWN(Data[[#This Row],[PGE Notified Time]],0)</f>
        <v>44616</v>
      </c>
      <c r="L714" s="4">
        <f>HOUR(Data[[#This Row],[PGE Notified Time]])</f>
        <v>12</v>
      </c>
      <c r="M714">
        <v>74060</v>
      </c>
      <c r="O714" t="s">
        <v>20</v>
      </c>
      <c r="P714" t="s">
        <v>190</v>
      </c>
      <c r="Q714" t="s">
        <v>20</v>
      </c>
      <c r="R714" t="s">
        <v>193</v>
      </c>
      <c r="S714" s="1" t="s">
        <v>171</v>
      </c>
      <c r="T714" s="1">
        <v>44616.532638888886</v>
      </c>
      <c r="U714" s="1">
        <v>44616.8125</v>
      </c>
      <c r="V714" t="s">
        <v>184</v>
      </c>
      <c r="W714" t="s">
        <v>87</v>
      </c>
      <c r="X714" t="s">
        <v>192</v>
      </c>
      <c r="Y714" t="s">
        <v>186</v>
      </c>
      <c r="Z714" t="s">
        <v>187</v>
      </c>
      <c r="AA714" s="32">
        <v>403</v>
      </c>
    </row>
    <row r="715" spans="1:27" x14ac:dyDescent="0.3">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5" s="4" t="str">
        <f>VLOOKUP(P715,Lookup!$A$1:$D$19,4,0)</f>
        <v>Bay Area</v>
      </c>
      <c r="C715" s="4" t="str">
        <f>VLOOKUP(P715,Lookup!$A$1:$E$19,5,0)</f>
        <v>Region 3</v>
      </c>
      <c r="D715" s="4" t="str">
        <f>VLOOKUP(P715,Lookup!$A$1:$B$19,2,0)</f>
        <v>EB</v>
      </c>
      <c r="E715" s="4" t="str">
        <f>IF(AND((Data[[#This Row],[Min Notif Date]]&gt;$G$3),Data[[#This Row],[Min Notif Date]]&lt;$F$3),"Last Week","No")</f>
        <v>No</v>
      </c>
      <c r="F715" s="4" t="str">
        <f>VLOOKUP(MONTH(Data[[#This Row],[Min Notif Date]]),Lookup!$G$1:$H$12,2,0)</f>
        <v>2. Feb</v>
      </c>
      <c r="G715" s="4" t="str">
        <f t="shared" si="11"/>
        <v/>
      </c>
      <c r="H715" s="4" t="str">
        <f>IF(AND(Data[[#This Row],[Min Notif Time]]&gt;6,Data[[#This Row],[Min Notif Time]]&lt;17),"Business Hours","Non-Business Hours")</f>
        <v>Business Hours</v>
      </c>
      <c r="I715" s="4" t="str" cm="1">
        <f t="array" ref="I715">IFERROR(VLOOKUP(Data[[#This Row],[Min Notif Date]],Lookup!$N$1:$P$11,2,0),_xlfn.IFS(VLOOKUP(WEEKDAY(Data[[#This Row],[Min Notif Date]]),Lookup!$J$1:$L$7,3,0)="Weekend","Weekend",VLOOKUP(WEEKDAY(Data[[#This Row],[Min Notif Date]]),Lookup!$J$1:$L$7,3,0)="Weekday","Weekday"))</f>
        <v>Weekday</v>
      </c>
      <c r="J715" s="4" t="str">
        <f>VLOOKUP(WEEKDAY(Data[[#This Row],[Min Notif Date]]),Lookup!$J$1:$K$7,2,0)</f>
        <v>5. Thu</v>
      </c>
      <c r="K715" s="105">
        <f>ROUNDDOWN(Data[[#This Row],[PGE Notified Time]],0)</f>
        <v>44616</v>
      </c>
      <c r="L715" s="4">
        <f>HOUR(Data[[#This Row],[PGE Notified Time]])</f>
        <v>9</v>
      </c>
      <c r="M715">
        <v>74036</v>
      </c>
      <c r="O715" t="s">
        <v>20</v>
      </c>
      <c r="P715" t="s">
        <v>182</v>
      </c>
      <c r="Q715" t="s">
        <v>20</v>
      </c>
      <c r="R715" t="s">
        <v>193</v>
      </c>
      <c r="S715" s="1" t="s">
        <v>171</v>
      </c>
      <c r="T715" s="1">
        <v>44616.379861111112</v>
      </c>
      <c r="U715" s="1">
        <v>44616.643055555556</v>
      </c>
      <c r="V715" t="s">
        <v>184</v>
      </c>
      <c r="W715" t="s">
        <v>87</v>
      </c>
      <c r="X715" t="s">
        <v>194</v>
      </c>
      <c r="Y715" t="s">
        <v>186</v>
      </c>
      <c r="Z715" t="s">
        <v>187</v>
      </c>
      <c r="AA715" s="32">
        <v>379</v>
      </c>
    </row>
    <row r="716" spans="1:27" x14ac:dyDescent="0.3">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6" s="4" t="str">
        <f>VLOOKUP(P716,Lookup!$A$1:$D$19,4,0)</f>
        <v>Bay Area</v>
      </c>
      <c r="C716" s="4" t="str">
        <f>VLOOKUP(P716,Lookup!$A$1:$E$19,5,0)</f>
        <v>Region 3</v>
      </c>
      <c r="D716" s="4" t="str">
        <f>VLOOKUP(P716,Lookup!$A$1:$B$19,2,0)</f>
        <v>PN</v>
      </c>
      <c r="E716" s="4" t="str">
        <f>IF(AND((Data[[#This Row],[Min Notif Date]]&gt;$G$3),Data[[#This Row],[Min Notif Date]]&lt;$F$3),"Last Week","No")</f>
        <v>No</v>
      </c>
      <c r="F716" s="4" t="str">
        <f>VLOOKUP(MONTH(Data[[#This Row],[Min Notif Date]]),Lookup!$G$1:$H$12,2,0)</f>
        <v>2. Feb</v>
      </c>
      <c r="G716" s="4" t="str">
        <f t="shared" si="11"/>
        <v/>
      </c>
      <c r="H716" s="4" t="str">
        <f>IF(AND(Data[[#This Row],[Min Notif Time]]&gt;6,Data[[#This Row],[Min Notif Time]]&lt;17),"Business Hours","Non-Business Hours")</f>
        <v>Non-Business Hours</v>
      </c>
      <c r="I716" s="4" t="str" cm="1">
        <f t="array" ref="I716">IFERROR(VLOOKUP(Data[[#This Row],[Min Notif Date]],Lookup!$N$1:$P$11,2,0),_xlfn.IFS(VLOOKUP(WEEKDAY(Data[[#This Row],[Min Notif Date]]),Lookup!$J$1:$L$7,3,0)="Weekend","Weekend",VLOOKUP(WEEKDAY(Data[[#This Row],[Min Notif Date]]),Lookup!$J$1:$L$7,3,0)="Weekday","Weekday"))</f>
        <v>Weekday</v>
      </c>
      <c r="J716" s="4" t="str">
        <f>VLOOKUP(WEEKDAY(Data[[#This Row],[Min Notif Date]]),Lookup!$J$1:$K$7,2,0)</f>
        <v>5. Thu</v>
      </c>
      <c r="K716" s="105">
        <f>ROUNDDOWN(Data[[#This Row],[PGE Notified Time]],0)</f>
        <v>44616</v>
      </c>
      <c r="L716" s="4">
        <f>HOUR(Data[[#This Row],[PGE Notified Time]])</f>
        <v>17</v>
      </c>
      <c r="M716">
        <v>74075</v>
      </c>
      <c r="O716" t="s">
        <v>20</v>
      </c>
      <c r="P716" t="s">
        <v>197</v>
      </c>
      <c r="Q716" t="s">
        <v>20</v>
      </c>
      <c r="R716" t="s">
        <v>183</v>
      </c>
      <c r="S716" s="1" t="s">
        <v>171</v>
      </c>
      <c r="T716" s="1">
        <v>44616.740972222222</v>
      </c>
      <c r="U716" s="1">
        <v>44617</v>
      </c>
      <c r="V716" t="s">
        <v>184</v>
      </c>
      <c r="W716" t="s">
        <v>87</v>
      </c>
      <c r="X716" t="s">
        <v>392</v>
      </c>
      <c r="Y716" t="s">
        <v>186</v>
      </c>
      <c r="Z716" t="s">
        <v>187</v>
      </c>
      <c r="AA716" s="32">
        <v>373</v>
      </c>
    </row>
    <row r="717" spans="1:27" x14ac:dyDescent="0.3">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Bay Area</v>
      </c>
      <c r="C717" s="4" t="str">
        <f>VLOOKUP(P717,Lookup!$A$1:$E$19,5,0)</f>
        <v>Region 3</v>
      </c>
      <c r="D717" s="4" t="str">
        <f>VLOOKUP(P717,Lookup!$A$1:$B$19,2,0)</f>
        <v>DI</v>
      </c>
      <c r="E717" s="4" t="str">
        <f>IF(AND((Data[[#This Row],[Min Notif Date]]&gt;$G$3),Data[[#This Row],[Min Notif Date]]&lt;$F$3),"Last Week","No")</f>
        <v>No</v>
      </c>
      <c r="F717" s="4" t="str">
        <f>VLOOKUP(MONTH(Data[[#This Row],[Min Notif Date]]),Lookup!$G$1:$H$12,2,0)</f>
        <v>2. Feb</v>
      </c>
      <c r="G717" s="4" t="str">
        <f t="shared" si="11"/>
        <v/>
      </c>
      <c r="H717" s="4" t="str">
        <f>IF(AND(Data[[#This Row],[Min Notif Time]]&gt;6,Data[[#This Row],[Min Notif Time]]&lt;17),"Business Hours","Non-Business Hours")</f>
        <v>Business Hours</v>
      </c>
      <c r="I717" s="4" t="str" cm="1">
        <f t="array" ref="I717">IFERROR(VLOOKUP(Data[[#This Row],[Min Notif Date]],Lookup!$N$1:$P$11,2,0),_xlfn.IFS(VLOOKUP(WEEKDAY(Data[[#This Row],[Min Notif Date]]),Lookup!$J$1:$L$7,3,0)="Weekend","Weekend",VLOOKUP(WEEKDAY(Data[[#This Row],[Min Notif Date]]),Lookup!$J$1:$L$7,3,0)="Weekday","Weekday"))</f>
        <v>Weekday</v>
      </c>
      <c r="J717" s="4" t="str">
        <f>VLOOKUP(WEEKDAY(Data[[#This Row],[Min Notif Date]]),Lookup!$J$1:$K$7,2,0)</f>
        <v>5. Thu</v>
      </c>
      <c r="K717" s="105">
        <f>ROUNDDOWN(Data[[#This Row],[PGE Notified Time]],0)</f>
        <v>44616</v>
      </c>
      <c r="L717" s="4">
        <f>HOUR(Data[[#This Row],[PGE Notified Time]])</f>
        <v>10</v>
      </c>
      <c r="M717">
        <v>74045</v>
      </c>
      <c r="O717" t="s">
        <v>20</v>
      </c>
      <c r="P717" t="s">
        <v>208</v>
      </c>
      <c r="Q717" t="s">
        <v>20</v>
      </c>
      <c r="R717" t="s">
        <v>183</v>
      </c>
      <c r="S717" s="1" t="s">
        <v>171</v>
      </c>
      <c r="T717" s="1">
        <v>44616.438194444447</v>
      </c>
      <c r="U717" s="1">
        <v>44616.659722222219</v>
      </c>
      <c r="V717" t="s">
        <v>184</v>
      </c>
      <c r="W717" t="s">
        <v>87</v>
      </c>
      <c r="X717" t="s">
        <v>243</v>
      </c>
      <c r="Y717" t="s">
        <v>186</v>
      </c>
      <c r="Z717" t="s">
        <v>187</v>
      </c>
      <c r="AA717" s="32">
        <v>319</v>
      </c>
    </row>
    <row r="718" spans="1:27" x14ac:dyDescent="0.3">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Bay Area</v>
      </c>
      <c r="C718" s="4" t="str">
        <f>VLOOKUP(P718,Lookup!$A$1:$E$19,5,0)</f>
        <v>Region 3</v>
      </c>
      <c r="D718" s="4" t="str">
        <f>VLOOKUP(P718,Lookup!$A$1:$B$19,2,0)</f>
        <v>SF</v>
      </c>
      <c r="E718" s="4" t="str">
        <f>IF(AND((Data[[#This Row],[Min Notif Date]]&gt;$G$3),Data[[#This Row],[Min Notif Date]]&lt;$F$3),"Last Week","No")</f>
        <v>No</v>
      </c>
      <c r="F718" s="4" t="str">
        <f>VLOOKUP(MONTH(Data[[#This Row],[Min Notif Date]]),Lookup!$G$1:$H$12,2,0)</f>
        <v>2. Feb</v>
      </c>
      <c r="G718" s="4" t="str">
        <f t="shared" si="11"/>
        <v/>
      </c>
      <c r="H718" s="4" t="str">
        <f>IF(AND(Data[[#This Row],[Min Notif Time]]&gt;6,Data[[#This Row],[Min Notif Time]]&lt;17),"Business Hours","Non-Business Hours")</f>
        <v>Business Hours</v>
      </c>
      <c r="I718" s="4" t="str" cm="1">
        <f t="array" ref="I718">IFERROR(VLOOKUP(Data[[#This Row],[Min Notif Date]],Lookup!$N$1:$P$11,2,0),_xlfn.IFS(VLOOKUP(WEEKDAY(Data[[#This Row],[Min Notif Date]]),Lookup!$J$1:$L$7,3,0)="Weekend","Weekend",VLOOKUP(WEEKDAY(Data[[#This Row],[Min Notif Date]]),Lookup!$J$1:$L$7,3,0)="Weekday","Weekday"))</f>
        <v>Weekday</v>
      </c>
      <c r="J718" s="4" t="str">
        <f>VLOOKUP(WEEKDAY(Data[[#This Row],[Min Notif Date]]),Lookup!$J$1:$K$7,2,0)</f>
        <v>5. Thu</v>
      </c>
      <c r="K718" s="105">
        <f>ROUNDDOWN(Data[[#This Row],[PGE Notified Time]],0)</f>
        <v>44616</v>
      </c>
      <c r="L718" s="4">
        <f>HOUR(Data[[#This Row],[PGE Notified Time]])</f>
        <v>9</v>
      </c>
      <c r="M718">
        <v>74041</v>
      </c>
      <c r="O718" t="s">
        <v>20</v>
      </c>
      <c r="P718" t="s">
        <v>190</v>
      </c>
      <c r="Q718" t="s">
        <v>20</v>
      </c>
      <c r="R718" t="s">
        <v>183</v>
      </c>
      <c r="S718" s="1" t="s">
        <v>171</v>
      </c>
      <c r="T718" s="1">
        <v>44616.405555555553</v>
      </c>
      <c r="U718" s="1">
        <v>44616.625</v>
      </c>
      <c r="V718" t="s">
        <v>184</v>
      </c>
      <c r="W718" t="s">
        <v>87</v>
      </c>
      <c r="X718" t="s">
        <v>192</v>
      </c>
      <c r="Y718" t="s">
        <v>186</v>
      </c>
      <c r="Z718" t="s">
        <v>187</v>
      </c>
      <c r="AA718" s="32">
        <v>316</v>
      </c>
    </row>
    <row r="719" spans="1:27" x14ac:dyDescent="0.3">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9" s="4" t="str">
        <f>VLOOKUP(P719,Lookup!$A$1:$D$19,4,0)</f>
        <v>Central Valley</v>
      </c>
      <c r="C719" s="4" t="str">
        <f>VLOOKUP(P719,Lookup!$A$1:$E$19,5,0)</f>
        <v>Region 5</v>
      </c>
      <c r="D719" s="4" t="str">
        <f>VLOOKUP(P719,Lookup!$A$1:$B$19,2,0)</f>
        <v>FR</v>
      </c>
      <c r="E719" s="4" t="str">
        <f>IF(AND((Data[[#This Row],[Min Notif Date]]&gt;$G$3),Data[[#This Row],[Min Notif Date]]&lt;$F$3),"Last Week","No")</f>
        <v>No</v>
      </c>
      <c r="F719" s="4" t="str">
        <f>VLOOKUP(MONTH(Data[[#This Row],[Min Notif Date]]),Lookup!$G$1:$H$12,2,0)</f>
        <v>2. Feb</v>
      </c>
      <c r="G719" s="4" t="str">
        <f t="shared" si="11"/>
        <v/>
      </c>
      <c r="H719" s="4" t="str">
        <f>IF(AND(Data[[#This Row],[Min Notif Time]]&gt;6,Data[[#This Row],[Min Notif Time]]&lt;17),"Business Hours","Non-Business Hours")</f>
        <v>Non-Business Hours</v>
      </c>
      <c r="I719" s="4" t="str" cm="1">
        <f t="array" ref="I719">IFERROR(VLOOKUP(Data[[#This Row],[Min Notif Date]],Lookup!$N$1:$P$11,2,0),_xlfn.IFS(VLOOKUP(WEEKDAY(Data[[#This Row],[Min Notif Date]]),Lookup!$J$1:$L$7,3,0)="Weekend","Weekend",VLOOKUP(WEEKDAY(Data[[#This Row],[Min Notif Date]]),Lookup!$J$1:$L$7,3,0)="Weekday","Weekday"))</f>
        <v>Weekday</v>
      </c>
      <c r="J719" s="4" t="str">
        <f>VLOOKUP(WEEKDAY(Data[[#This Row],[Min Notif Date]]),Lookup!$J$1:$K$7,2,0)</f>
        <v>5. Thu</v>
      </c>
      <c r="K719" s="105">
        <f>ROUNDDOWN(Data[[#This Row],[PGE Notified Time]],0)</f>
        <v>44616</v>
      </c>
      <c r="L719" s="4">
        <f>HOUR(Data[[#This Row],[PGE Notified Time]])</f>
        <v>3</v>
      </c>
      <c r="M719">
        <v>74028</v>
      </c>
      <c r="O719" t="s">
        <v>20</v>
      </c>
      <c r="P719" t="s">
        <v>195</v>
      </c>
      <c r="Q719" t="s">
        <v>20</v>
      </c>
      <c r="R719" t="s">
        <v>183</v>
      </c>
      <c r="S719" s="1" t="s">
        <v>171</v>
      </c>
      <c r="T719" s="1">
        <v>44616.143750000003</v>
      </c>
      <c r="U719" s="1">
        <v>44616.34375</v>
      </c>
      <c r="V719" t="s">
        <v>184</v>
      </c>
      <c r="W719" t="s">
        <v>87</v>
      </c>
      <c r="X719" t="s">
        <v>196</v>
      </c>
      <c r="Y719" t="s">
        <v>186</v>
      </c>
      <c r="Z719" t="s">
        <v>187</v>
      </c>
      <c r="AA719" s="32">
        <v>288</v>
      </c>
    </row>
    <row r="720" spans="1:27" x14ac:dyDescent="0.3">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Central Valley</v>
      </c>
      <c r="C720" s="4" t="str">
        <f>VLOOKUP(P720,Lookup!$A$1:$E$19,5,0)</f>
        <v>Region 5</v>
      </c>
      <c r="D720" s="4" t="str">
        <f>VLOOKUP(P720,Lookup!$A$1:$B$19,2,0)</f>
        <v>FR</v>
      </c>
      <c r="E720" s="4" t="str">
        <f>IF(AND((Data[[#This Row],[Min Notif Date]]&gt;$G$3),Data[[#This Row],[Min Notif Date]]&lt;$F$3),"Last Week","No")</f>
        <v>No</v>
      </c>
      <c r="F720" s="4" t="str">
        <f>VLOOKUP(MONTH(Data[[#This Row],[Min Notif Date]]),Lookup!$G$1:$H$12,2,0)</f>
        <v>2. Feb</v>
      </c>
      <c r="G720" s="4" t="str">
        <f t="shared" si="11"/>
        <v/>
      </c>
      <c r="H720" s="4" t="str">
        <f>IF(AND(Data[[#This Row],[Min Notif Time]]&gt;6,Data[[#This Row],[Min Notif Time]]&lt;17),"Business Hours","Non-Business Hours")</f>
        <v>Non-Business Hours</v>
      </c>
      <c r="I720" s="4" t="str" cm="1">
        <f t="array" ref="I720">IFERROR(VLOOKUP(Data[[#This Row],[Min Notif Date]],Lookup!$N$1:$P$11,2,0),_xlfn.IFS(VLOOKUP(WEEKDAY(Data[[#This Row],[Min Notif Date]]),Lookup!$J$1:$L$7,3,0)="Weekend","Weekend",VLOOKUP(WEEKDAY(Data[[#This Row],[Min Notif Date]]),Lookup!$J$1:$L$7,3,0)="Weekday","Weekday"))</f>
        <v>Weekday</v>
      </c>
      <c r="J720" s="4" t="str">
        <f>VLOOKUP(WEEKDAY(Data[[#This Row],[Min Notif Date]]),Lookup!$J$1:$K$7,2,0)</f>
        <v>5. Thu</v>
      </c>
      <c r="K720" s="105">
        <f>ROUNDDOWN(Data[[#This Row],[PGE Notified Time]],0)</f>
        <v>44616</v>
      </c>
      <c r="L720" s="4">
        <f>HOUR(Data[[#This Row],[PGE Notified Time]])</f>
        <v>17</v>
      </c>
      <c r="M720">
        <v>74074</v>
      </c>
      <c r="N720">
        <v>7451235517</v>
      </c>
      <c r="O720" t="s">
        <v>20</v>
      </c>
      <c r="P720" t="s">
        <v>195</v>
      </c>
      <c r="Q720" t="s">
        <v>20</v>
      </c>
      <c r="R720" t="s">
        <v>183</v>
      </c>
      <c r="S720" s="1">
        <v>44616.704606481479</v>
      </c>
      <c r="T720" s="1">
        <v>44616.734710648147</v>
      </c>
      <c r="U720" s="1">
        <v>44616.888888888891</v>
      </c>
      <c r="V720" t="s">
        <v>184</v>
      </c>
      <c r="W720" t="s">
        <v>87</v>
      </c>
      <c r="X720" t="s">
        <v>196</v>
      </c>
      <c r="Y720" t="s">
        <v>186</v>
      </c>
      <c r="Z720" t="s">
        <v>187</v>
      </c>
      <c r="AA720" s="32">
        <v>265.366666667</v>
      </c>
    </row>
    <row r="721" spans="1:27" x14ac:dyDescent="0.3">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Central Valley</v>
      </c>
      <c r="C721" s="4" t="str">
        <f>VLOOKUP(P721,Lookup!$A$1:$E$19,5,0)</f>
        <v>Region 5</v>
      </c>
      <c r="D721" s="4" t="str">
        <f>VLOOKUP(P721,Lookup!$A$1:$B$19,2,0)</f>
        <v>ST</v>
      </c>
      <c r="E721" s="4" t="str">
        <f>IF(AND((Data[[#This Row],[Min Notif Date]]&gt;$G$3),Data[[#This Row],[Min Notif Date]]&lt;$F$3),"Last Week","No")</f>
        <v>No</v>
      </c>
      <c r="F721" s="4" t="str">
        <f>VLOOKUP(MONTH(Data[[#This Row],[Min Notif Date]]),Lookup!$G$1:$H$12,2,0)</f>
        <v>2. Feb</v>
      </c>
      <c r="G721" s="4" t="str">
        <f t="shared" si="11"/>
        <v/>
      </c>
      <c r="H721" s="4" t="str">
        <f>IF(AND(Data[[#This Row],[Min Notif Time]]&gt;6,Data[[#This Row],[Min Notif Time]]&lt;17),"Business Hours","Non-Business Hours")</f>
        <v>Business Hours</v>
      </c>
      <c r="I721" s="4" t="str" cm="1">
        <f t="array" ref="I721">IFERROR(VLOOKUP(Data[[#This Row],[Min Notif Date]],Lookup!$N$1:$P$11,2,0),_xlfn.IFS(VLOOKUP(WEEKDAY(Data[[#This Row],[Min Notif Date]]),Lookup!$J$1:$L$7,3,0)="Weekend","Weekend",VLOOKUP(WEEKDAY(Data[[#This Row],[Min Notif Date]]),Lookup!$J$1:$L$7,3,0)="Weekday","Weekday"))</f>
        <v>Weekday</v>
      </c>
      <c r="J721" s="4" t="str">
        <f>VLOOKUP(WEEKDAY(Data[[#This Row],[Min Notif Date]]),Lookup!$J$1:$K$7,2,0)</f>
        <v>5. Thu</v>
      </c>
      <c r="K721" s="105">
        <f>ROUNDDOWN(Data[[#This Row],[PGE Notified Time]],0)</f>
        <v>44616</v>
      </c>
      <c r="L721" s="4">
        <f>HOUR(Data[[#This Row],[PGE Notified Time]])</f>
        <v>14</v>
      </c>
      <c r="M721">
        <v>74068</v>
      </c>
      <c r="O721" t="s">
        <v>20</v>
      </c>
      <c r="P721" t="s">
        <v>188</v>
      </c>
      <c r="Q721" t="s">
        <v>20</v>
      </c>
      <c r="R721" t="s">
        <v>193</v>
      </c>
      <c r="S721" s="1" t="s">
        <v>171</v>
      </c>
      <c r="T721" s="1">
        <v>44616.60833333333</v>
      </c>
      <c r="U721" s="1">
        <v>44616.78125</v>
      </c>
      <c r="V721" t="s">
        <v>184</v>
      </c>
      <c r="W721" t="s">
        <v>87</v>
      </c>
      <c r="X721" t="s">
        <v>189</v>
      </c>
      <c r="Y721" t="s">
        <v>186</v>
      </c>
      <c r="Z721" t="s">
        <v>187</v>
      </c>
      <c r="AA721" s="32">
        <v>249</v>
      </c>
    </row>
    <row r="722" spans="1:27" x14ac:dyDescent="0.3">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Central Valley</v>
      </c>
      <c r="C722" s="4" t="str">
        <f>VLOOKUP(P722,Lookup!$A$1:$E$19,5,0)</f>
        <v>Region 5</v>
      </c>
      <c r="D722" s="4" t="str">
        <f>VLOOKUP(P722,Lookup!$A$1:$B$19,2,0)</f>
        <v>ST</v>
      </c>
      <c r="E722" s="4" t="str">
        <f>IF(AND((Data[[#This Row],[Min Notif Date]]&gt;$G$3),Data[[#This Row],[Min Notif Date]]&lt;$F$3),"Last Week","No")</f>
        <v>No</v>
      </c>
      <c r="F722" s="4" t="str">
        <f>VLOOKUP(MONTH(Data[[#This Row],[Min Notif Date]]),Lookup!$G$1:$H$12,2,0)</f>
        <v>2. Feb</v>
      </c>
      <c r="G722" s="4" t="str">
        <f t="shared" si="11"/>
        <v/>
      </c>
      <c r="H722" s="4" t="str">
        <f>IF(AND(Data[[#This Row],[Min Notif Time]]&gt;6,Data[[#This Row],[Min Notif Time]]&lt;17),"Business Hours","Non-Business Hours")</f>
        <v>Business Hours</v>
      </c>
      <c r="I722" s="4" t="str" cm="1">
        <f t="array" ref="I722">IFERROR(VLOOKUP(Data[[#This Row],[Min Notif Date]],Lookup!$N$1:$P$11,2,0),_xlfn.IFS(VLOOKUP(WEEKDAY(Data[[#This Row],[Min Notif Date]]),Lookup!$J$1:$L$7,3,0)="Weekend","Weekend",VLOOKUP(WEEKDAY(Data[[#This Row],[Min Notif Date]]),Lookup!$J$1:$L$7,3,0)="Weekday","Weekday"))</f>
        <v>Weekday</v>
      </c>
      <c r="J722" s="4" t="str">
        <f>VLOOKUP(WEEKDAY(Data[[#This Row],[Min Notif Date]]),Lookup!$J$1:$K$7,2,0)</f>
        <v>5. Thu</v>
      </c>
      <c r="K722" s="105">
        <f>ROUNDDOWN(Data[[#This Row],[PGE Notified Time]],0)</f>
        <v>44616</v>
      </c>
      <c r="L722" s="4">
        <f>HOUR(Data[[#This Row],[PGE Notified Time]])</f>
        <v>8</v>
      </c>
      <c r="M722">
        <v>74034</v>
      </c>
      <c r="O722" t="s">
        <v>20</v>
      </c>
      <c r="P722" t="s">
        <v>188</v>
      </c>
      <c r="Q722" t="s">
        <v>20</v>
      </c>
      <c r="R722" t="s">
        <v>183</v>
      </c>
      <c r="S722" s="1" t="s">
        <v>171</v>
      </c>
      <c r="T722" s="1">
        <v>44616.352777777778</v>
      </c>
      <c r="U722" s="1">
        <v>44616.5</v>
      </c>
      <c r="V722" t="s">
        <v>184</v>
      </c>
      <c r="W722" t="s">
        <v>87</v>
      </c>
      <c r="X722" t="s">
        <v>189</v>
      </c>
      <c r="Y722" t="s">
        <v>186</v>
      </c>
      <c r="Z722" t="s">
        <v>187</v>
      </c>
      <c r="AA722" s="32">
        <v>212</v>
      </c>
    </row>
    <row r="723" spans="1:27" x14ac:dyDescent="0.3">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North Valley</v>
      </c>
      <c r="C723" s="4" t="str">
        <f>VLOOKUP(P723,Lookup!$A$1:$E$19,5,0)</f>
        <v>Region 2</v>
      </c>
      <c r="D723" s="4" t="str">
        <f>VLOOKUP(P723,Lookup!$A$1:$B$19,2,0)</f>
        <v>SI</v>
      </c>
      <c r="E723" s="4" t="str">
        <f>IF(AND((Data[[#This Row],[Min Notif Date]]&gt;$G$3),Data[[#This Row],[Min Notif Date]]&lt;$F$3),"Last Week","No")</f>
        <v>No</v>
      </c>
      <c r="F723" s="4" t="str">
        <f>VLOOKUP(MONTH(Data[[#This Row],[Min Notif Date]]),Lookup!$G$1:$H$12,2,0)</f>
        <v>2. Feb</v>
      </c>
      <c r="G723" s="4" t="str">
        <f t="shared" si="11"/>
        <v/>
      </c>
      <c r="H723" s="4" t="str">
        <f>IF(AND(Data[[#This Row],[Min Notif Time]]&gt;6,Data[[#This Row],[Min Notif Time]]&lt;17),"Business Hours","Non-Business Hours")</f>
        <v>Non-Business Hours</v>
      </c>
      <c r="I723" s="4" t="str" cm="1">
        <f t="array" ref="I723">IFERROR(VLOOKUP(Data[[#This Row],[Min Notif Date]],Lookup!$N$1:$P$11,2,0),_xlfn.IFS(VLOOKUP(WEEKDAY(Data[[#This Row],[Min Notif Date]]),Lookup!$J$1:$L$7,3,0)="Weekend","Weekend",VLOOKUP(WEEKDAY(Data[[#This Row],[Min Notif Date]]),Lookup!$J$1:$L$7,3,0)="Weekday","Weekday"))</f>
        <v>Weekday</v>
      </c>
      <c r="J723" s="4" t="str">
        <f>VLOOKUP(WEEKDAY(Data[[#This Row],[Min Notif Date]]),Lookup!$J$1:$K$7,2,0)</f>
        <v>5. Thu</v>
      </c>
      <c r="K723" s="105">
        <f>ROUNDDOWN(Data[[#This Row],[PGE Notified Time]],0)</f>
        <v>44616</v>
      </c>
      <c r="L723" s="4">
        <f>HOUR(Data[[#This Row],[PGE Notified Time]])</f>
        <v>17</v>
      </c>
      <c r="M723">
        <v>74077</v>
      </c>
      <c r="N723">
        <v>1119732264</v>
      </c>
      <c r="O723" t="s">
        <v>20</v>
      </c>
      <c r="P723" t="s">
        <v>201</v>
      </c>
      <c r="Q723" t="s">
        <v>20</v>
      </c>
      <c r="R723" t="s">
        <v>183</v>
      </c>
      <c r="S723" s="1">
        <v>44616.72383101852</v>
      </c>
      <c r="T723" s="1">
        <v>44616.743819444448</v>
      </c>
      <c r="U723" s="1">
        <v>44616.857638888891</v>
      </c>
      <c r="V723" t="s">
        <v>184</v>
      </c>
      <c r="W723" t="s">
        <v>87</v>
      </c>
      <c r="X723" t="s">
        <v>393</v>
      </c>
      <c r="Y723" t="s">
        <v>186</v>
      </c>
      <c r="Z723" t="s">
        <v>187</v>
      </c>
      <c r="AA723" s="32">
        <v>192.68333333300001</v>
      </c>
    </row>
    <row r="724" spans="1:27" x14ac:dyDescent="0.3">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Bay Area</v>
      </c>
      <c r="C724" s="4" t="str">
        <f>VLOOKUP(P724,Lookup!$A$1:$E$19,5,0)</f>
        <v>Region 3</v>
      </c>
      <c r="D724" s="4" t="str">
        <f>VLOOKUP(P724,Lookup!$A$1:$B$19,2,0)</f>
        <v>DI</v>
      </c>
      <c r="E724" s="4" t="str">
        <f>IF(AND((Data[[#This Row],[Min Notif Date]]&gt;$G$3),Data[[#This Row],[Min Notif Date]]&lt;$F$3),"Last Week","No")</f>
        <v>No</v>
      </c>
      <c r="F724" s="4" t="str">
        <f>VLOOKUP(MONTH(Data[[#This Row],[Min Notif Date]]),Lookup!$G$1:$H$12,2,0)</f>
        <v>2. Feb</v>
      </c>
      <c r="G724" s="4" t="str">
        <f t="shared" si="11"/>
        <v/>
      </c>
      <c r="H724" s="4" t="str">
        <f>IF(AND(Data[[#This Row],[Min Notif Time]]&gt;6,Data[[#This Row],[Min Notif Time]]&lt;17),"Business Hours","Non-Business Hours")</f>
        <v>Business Hours</v>
      </c>
      <c r="I724" s="4" t="str" cm="1">
        <f t="array" ref="I724">IFERROR(VLOOKUP(Data[[#This Row],[Min Notif Date]],Lookup!$N$1:$P$11,2,0),_xlfn.IFS(VLOOKUP(WEEKDAY(Data[[#This Row],[Min Notif Date]]),Lookup!$J$1:$L$7,3,0)="Weekend","Weekend",VLOOKUP(WEEKDAY(Data[[#This Row],[Min Notif Date]]),Lookup!$J$1:$L$7,3,0)="Weekday","Weekday"))</f>
        <v>Weekday</v>
      </c>
      <c r="J724" s="4" t="str">
        <f>VLOOKUP(WEEKDAY(Data[[#This Row],[Min Notif Date]]),Lookup!$J$1:$K$7,2,0)</f>
        <v>5. Thu</v>
      </c>
      <c r="K724" s="105">
        <f>ROUNDDOWN(Data[[#This Row],[PGE Notified Time]],0)</f>
        <v>44616</v>
      </c>
      <c r="L724" s="4">
        <f>HOUR(Data[[#This Row],[PGE Notified Time]])</f>
        <v>11</v>
      </c>
      <c r="M724">
        <v>74053</v>
      </c>
      <c r="O724" t="s">
        <v>20</v>
      </c>
      <c r="P724" t="s">
        <v>208</v>
      </c>
      <c r="Q724" t="s">
        <v>20</v>
      </c>
      <c r="R724" t="s">
        <v>191</v>
      </c>
      <c r="S724" s="1" t="s">
        <v>171</v>
      </c>
      <c r="T724" s="1">
        <v>44616.477083333331</v>
      </c>
      <c r="U724" s="1">
        <v>44616.604166666664</v>
      </c>
      <c r="V724" t="s">
        <v>184</v>
      </c>
      <c r="W724" t="s">
        <v>87</v>
      </c>
      <c r="X724" t="s">
        <v>243</v>
      </c>
      <c r="Y724" t="s">
        <v>186</v>
      </c>
      <c r="Z724" t="s">
        <v>187</v>
      </c>
      <c r="AA724" s="32">
        <v>183</v>
      </c>
    </row>
    <row r="725" spans="1:27" x14ac:dyDescent="0.3">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Bay Area</v>
      </c>
      <c r="C725" s="4" t="str">
        <f>VLOOKUP(P725,Lookup!$A$1:$E$19,5,0)</f>
        <v>Region 3</v>
      </c>
      <c r="D725" s="4" t="str">
        <f>VLOOKUP(P725,Lookup!$A$1:$B$19,2,0)</f>
        <v>EB</v>
      </c>
      <c r="E725" s="4" t="str">
        <f>IF(AND((Data[[#This Row],[Min Notif Date]]&gt;$G$3),Data[[#This Row],[Min Notif Date]]&lt;$F$3),"Last Week","No")</f>
        <v>No</v>
      </c>
      <c r="F725" s="4" t="str">
        <f>VLOOKUP(MONTH(Data[[#This Row],[Min Notif Date]]),Lookup!$G$1:$H$12,2,0)</f>
        <v>2. Feb</v>
      </c>
      <c r="G725" s="4" t="str">
        <f t="shared" si="11"/>
        <v/>
      </c>
      <c r="H725" s="4" t="str">
        <f>IF(AND(Data[[#This Row],[Min Notif Time]]&gt;6,Data[[#This Row],[Min Notif Time]]&lt;17),"Business Hours","Non-Business Hours")</f>
        <v>Business Hours</v>
      </c>
      <c r="I725" s="4" t="str" cm="1">
        <f t="array" ref="I725">IFERROR(VLOOKUP(Data[[#This Row],[Min Notif Date]],Lookup!$N$1:$P$11,2,0),_xlfn.IFS(VLOOKUP(WEEKDAY(Data[[#This Row],[Min Notif Date]]),Lookup!$J$1:$L$7,3,0)="Weekend","Weekend",VLOOKUP(WEEKDAY(Data[[#This Row],[Min Notif Date]]),Lookup!$J$1:$L$7,3,0)="Weekday","Weekday"))</f>
        <v>Weekday</v>
      </c>
      <c r="J725" s="4" t="str">
        <f>VLOOKUP(WEEKDAY(Data[[#This Row],[Min Notif Date]]),Lookup!$J$1:$K$7,2,0)</f>
        <v>5. Thu</v>
      </c>
      <c r="K725" s="105">
        <f>ROUNDDOWN(Data[[#This Row],[PGE Notified Time]],0)</f>
        <v>44616</v>
      </c>
      <c r="L725" s="4">
        <f>HOUR(Data[[#This Row],[PGE Notified Time]])</f>
        <v>9</v>
      </c>
      <c r="M725">
        <v>74042</v>
      </c>
      <c r="O725" t="s">
        <v>20</v>
      </c>
      <c r="P725" t="s">
        <v>182</v>
      </c>
      <c r="Q725" t="s">
        <v>20</v>
      </c>
      <c r="R725" t="s">
        <v>191</v>
      </c>
      <c r="S725" s="1" t="s">
        <v>171</v>
      </c>
      <c r="T725" s="1">
        <v>44616.410416666666</v>
      </c>
      <c r="U725" s="1">
        <v>44616.520833333336</v>
      </c>
      <c r="V725" t="s">
        <v>184</v>
      </c>
      <c r="W725" t="s">
        <v>85</v>
      </c>
      <c r="X725" t="s">
        <v>212</v>
      </c>
      <c r="Y725" t="s">
        <v>186</v>
      </c>
      <c r="Z725" t="s">
        <v>187</v>
      </c>
      <c r="AA725" s="32">
        <v>159</v>
      </c>
    </row>
    <row r="726" spans="1:27" x14ac:dyDescent="0.3">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Bay Area</v>
      </c>
      <c r="C726" s="4" t="str">
        <f>VLOOKUP(P726,Lookup!$A$1:$E$19,5,0)</f>
        <v>Region 3</v>
      </c>
      <c r="D726" s="4" t="str">
        <f>VLOOKUP(P726,Lookup!$A$1:$B$19,2,0)</f>
        <v>PN</v>
      </c>
      <c r="E726" s="4" t="str">
        <f>IF(AND((Data[[#This Row],[Min Notif Date]]&gt;$G$3),Data[[#This Row],[Min Notif Date]]&lt;$F$3),"Last Week","No")</f>
        <v>No</v>
      </c>
      <c r="F726" s="4" t="str">
        <f>VLOOKUP(MONTH(Data[[#This Row],[Min Notif Date]]),Lookup!$G$1:$H$12,2,0)</f>
        <v>2. Feb</v>
      </c>
      <c r="G726" s="4" t="str">
        <f t="shared" si="11"/>
        <v/>
      </c>
      <c r="H726" s="4" t="str">
        <f>IF(AND(Data[[#This Row],[Min Notif Time]]&gt;6,Data[[#This Row],[Min Notif Time]]&lt;17),"Business Hours","Non-Business Hours")</f>
        <v>Business Hours</v>
      </c>
      <c r="I726" s="4" t="str" cm="1">
        <f t="array" ref="I726">IFERROR(VLOOKUP(Data[[#This Row],[Min Notif Date]],Lookup!$N$1:$P$11,2,0),_xlfn.IFS(VLOOKUP(WEEKDAY(Data[[#This Row],[Min Notif Date]]),Lookup!$J$1:$L$7,3,0)="Weekend","Weekend",VLOOKUP(WEEKDAY(Data[[#This Row],[Min Notif Date]]),Lookup!$J$1:$L$7,3,0)="Weekday","Weekday"))</f>
        <v>Weekday</v>
      </c>
      <c r="J726" s="4" t="str">
        <f>VLOOKUP(WEEKDAY(Data[[#This Row],[Min Notif Date]]),Lookup!$J$1:$K$7,2,0)</f>
        <v>5. Thu</v>
      </c>
      <c r="K726" s="105">
        <f>ROUNDDOWN(Data[[#This Row],[PGE Notified Time]],0)</f>
        <v>44616</v>
      </c>
      <c r="L726" s="4">
        <f>HOUR(Data[[#This Row],[PGE Notified Time]])</f>
        <v>10</v>
      </c>
      <c r="M726">
        <v>74046</v>
      </c>
      <c r="O726" t="s">
        <v>20</v>
      </c>
      <c r="P726" t="s">
        <v>197</v>
      </c>
      <c r="Q726" t="s">
        <v>20</v>
      </c>
      <c r="R726" t="s">
        <v>316</v>
      </c>
      <c r="S726" s="1" t="s">
        <v>171</v>
      </c>
      <c r="T726" s="1">
        <v>44616.452777777777</v>
      </c>
      <c r="U726" s="1">
        <v>44616.548611111109</v>
      </c>
      <c r="V726" t="s">
        <v>184</v>
      </c>
      <c r="W726" t="s">
        <v>85</v>
      </c>
      <c r="X726" t="s">
        <v>264</v>
      </c>
      <c r="Y726" t="s">
        <v>186</v>
      </c>
      <c r="Z726" t="s">
        <v>187</v>
      </c>
      <c r="AA726" s="32">
        <v>138</v>
      </c>
    </row>
    <row r="727" spans="1:27" x14ac:dyDescent="0.3">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Bay Area</v>
      </c>
      <c r="C727" s="4" t="str">
        <f>VLOOKUP(P727,Lookup!$A$1:$E$19,5,0)</f>
        <v>Region 3</v>
      </c>
      <c r="D727" s="4" t="str">
        <f>VLOOKUP(P727,Lookup!$A$1:$B$19,2,0)</f>
        <v>DI</v>
      </c>
      <c r="E727" s="4" t="str">
        <f>IF(AND((Data[[#This Row],[Min Notif Date]]&gt;$G$3),Data[[#This Row],[Min Notif Date]]&lt;$F$3),"Last Week","No")</f>
        <v>No</v>
      </c>
      <c r="F727" s="4" t="str">
        <f>VLOOKUP(MONTH(Data[[#This Row],[Min Notif Date]]),Lookup!$G$1:$H$12,2,0)</f>
        <v>2. Feb</v>
      </c>
      <c r="G727" s="4" t="str">
        <f t="shared" si="11"/>
        <v/>
      </c>
      <c r="H727" s="4" t="str">
        <f>IF(AND(Data[[#This Row],[Min Notif Time]]&gt;6,Data[[#This Row],[Min Notif Time]]&lt;17),"Business Hours","Non-Business Hours")</f>
        <v>Business Hours</v>
      </c>
      <c r="I727" s="4" t="str" cm="1">
        <f t="array" ref="I727">IFERROR(VLOOKUP(Data[[#This Row],[Min Notif Date]],Lookup!$N$1:$P$11,2,0),_xlfn.IFS(VLOOKUP(WEEKDAY(Data[[#This Row],[Min Notif Date]]),Lookup!$J$1:$L$7,3,0)="Weekend","Weekend",VLOOKUP(WEEKDAY(Data[[#This Row],[Min Notif Date]]),Lookup!$J$1:$L$7,3,0)="Weekday","Weekday"))</f>
        <v>Weekday</v>
      </c>
      <c r="J727" s="4" t="str">
        <f>VLOOKUP(WEEKDAY(Data[[#This Row],[Min Notif Date]]),Lookup!$J$1:$K$7,2,0)</f>
        <v>5. Thu</v>
      </c>
      <c r="K727" s="105">
        <f>ROUNDDOWN(Data[[#This Row],[PGE Notified Time]],0)</f>
        <v>44616</v>
      </c>
      <c r="L727" s="4">
        <f>HOUR(Data[[#This Row],[PGE Notified Time]])</f>
        <v>9</v>
      </c>
      <c r="M727">
        <v>74040</v>
      </c>
      <c r="O727" t="s">
        <v>20</v>
      </c>
      <c r="P727" t="s">
        <v>208</v>
      </c>
      <c r="Q727" t="s">
        <v>20</v>
      </c>
      <c r="R727" t="s">
        <v>183</v>
      </c>
      <c r="S727" s="1" t="s">
        <v>171</v>
      </c>
      <c r="T727" s="1">
        <v>44616.404166666667</v>
      </c>
      <c r="U727" s="1">
        <v>44616.5</v>
      </c>
      <c r="V727" t="s">
        <v>184</v>
      </c>
      <c r="W727" t="s">
        <v>85</v>
      </c>
      <c r="X727" t="s">
        <v>243</v>
      </c>
      <c r="Y727" t="s">
        <v>186</v>
      </c>
      <c r="Z727" t="s">
        <v>187</v>
      </c>
      <c r="AA727" s="32">
        <v>138</v>
      </c>
    </row>
    <row r="728" spans="1:27" x14ac:dyDescent="0.3">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North Coast</v>
      </c>
      <c r="C728" s="4" t="str">
        <f>VLOOKUP(P728,Lookup!$A$1:$E$19,5,0)</f>
        <v>Region 1</v>
      </c>
      <c r="D728" s="4" t="str">
        <f>VLOOKUP(P728,Lookup!$A$1:$B$19,2,0)</f>
        <v>NB</v>
      </c>
      <c r="E728" s="4" t="str">
        <f>IF(AND((Data[[#This Row],[Min Notif Date]]&gt;$G$3),Data[[#This Row],[Min Notif Date]]&lt;$F$3),"Last Week","No")</f>
        <v>No</v>
      </c>
      <c r="F728" s="4" t="str">
        <f>VLOOKUP(MONTH(Data[[#This Row],[Min Notif Date]]),Lookup!$G$1:$H$12,2,0)</f>
        <v>2. Feb</v>
      </c>
      <c r="G728" s="4" t="str">
        <f t="shared" si="11"/>
        <v/>
      </c>
      <c r="H728" s="4" t="str">
        <f>IF(AND(Data[[#This Row],[Min Notif Time]]&gt;6,Data[[#This Row],[Min Notif Time]]&lt;17),"Business Hours","Non-Business Hours")</f>
        <v>Business Hours</v>
      </c>
      <c r="I728" s="4" t="str" cm="1">
        <f t="array" ref="I728">IFERROR(VLOOKUP(Data[[#This Row],[Min Notif Date]],Lookup!$N$1:$P$11,2,0),_xlfn.IFS(VLOOKUP(WEEKDAY(Data[[#This Row],[Min Notif Date]]),Lookup!$J$1:$L$7,3,0)="Weekend","Weekend",VLOOKUP(WEEKDAY(Data[[#This Row],[Min Notif Date]]),Lookup!$J$1:$L$7,3,0)="Weekday","Weekday"))</f>
        <v>Weekday</v>
      </c>
      <c r="J728" s="4" t="str">
        <f>VLOOKUP(WEEKDAY(Data[[#This Row],[Min Notif Date]]),Lookup!$J$1:$K$7,2,0)</f>
        <v>5. Thu</v>
      </c>
      <c r="K728" s="105">
        <f>ROUNDDOWN(Data[[#This Row],[PGE Notified Time]],0)</f>
        <v>44616</v>
      </c>
      <c r="L728" s="4">
        <f>HOUR(Data[[#This Row],[PGE Notified Time]])</f>
        <v>9</v>
      </c>
      <c r="M728">
        <v>74038</v>
      </c>
      <c r="O728" t="s">
        <v>20</v>
      </c>
      <c r="P728" t="s">
        <v>219</v>
      </c>
      <c r="Q728" t="s">
        <v>20</v>
      </c>
      <c r="R728" t="s">
        <v>183</v>
      </c>
      <c r="S728" s="1" t="s">
        <v>171</v>
      </c>
      <c r="T728" s="1">
        <v>44616.396527777775</v>
      </c>
      <c r="U728" s="1">
        <v>44616.486111111109</v>
      </c>
      <c r="V728" t="s">
        <v>184</v>
      </c>
      <c r="W728" t="s">
        <v>85</v>
      </c>
      <c r="X728" t="s">
        <v>306</v>
      </c>
      <c r="Y728" t="s">
        <v>186</v>
      </c>
      <c r="Z728" t="s">
        <v>187</v>
      </c>
      <c r="AA728" s="32">
        <v>129</v>
      </c>
    </row>
    <row r="729" spans="1:27" x14ac:dyDescent="0.3">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29" s="4" t="str">
        <f>VLOOKUP(P729,Lookup!$A$1:$D$19,4,0)</f>
        <v>North Coast</v>
      </c>
      <c r="C729" s="4" t="str">
        <f>VLOOKUP(P729,Lookup!$A$1:$E$19,5,0)</f>
        <v>Region 1</v>
      </c>
      <c r="D729" s="4" t="str">
        <f>VLOOKUP(P729,Lookup!$A$1:$B$19,2,0)</f>
        <v>SO</v>
      </c>
      <c r="E729" s="4" t="str">
        <f>IF(AND((Data[[#This Row],[Min Notif Date]]&gt;$G$3),Data[[#This Row],[Min Notif Date]]&lt;$F$3),"Last Week","No")</f>
        <v>No</v>
      </c>
      <c r="F729" s="4" t="str">
        <f>VLOOKUP(MONTH(Data[[#This Row],[Min Notif Date]]),Lookup!$G$1:$H$12,2,0)</f>
        <v>2. Feb</v>
      </c>
      <c r="G729" s="4" t="str">
        <f t="shared" si="11"/>
        <v/>
      </c>
      <c r="H729" s="4" t="str">
        <f>IF(AND(Data[[#This Row],[Min Notif Time]]&gt;6,Data[[#This Row],[Min Notif Time]]&lt;17),"Business Hours","Non-Business Hours")</f>
        <v>Business Hours</v>
      </c>
      <c r="I729" s="4" t="str" cm="1">
        <f t="array" ref="I729">IFERROR(VLOOKUP(Data[[#This Row],[Min Notif Date]],Lookup!$N$1:$P$11,2,0),_xlfn.IFS(VLOOKUP(WEEKDAY(Data[[#This Row],[Min Notif Date]]),Lookup!$J$1:$L$7,3,0)="Weekend","Weekend",VLOOKUP(WEEKDAY(Data[[#This Row],[Min Notif Date]]),Lookup!$J$1:$L$7,3,0)="Weekday","Weekday"))</f>
        <v>Weekday</v>
      </c>
      <c r="J729" s="4" t="str">
        <f>VLOOKUP(WEEKDAY(Data[[#This Row],[Min Notif Date]]),Lookup!$J$1:$K$7,2,0)</f>
        <v>5. Thu</v>
      </c>
      <c r="K729" s="105">
        <f>ROUNDDOWN(Data[[#This Row],[PGE Notified Time]],0)</f>
        <v>44616</v>
      </c>
      <c r="L729" s="4">
        <f>HOUR(Data[[#This Row],[PGE Notified Time]])</f>
        <v>12</v>
      </c>
      <c r="M729">
        <v>74059</v>
      </c>
      <c r="N729">
        <v>4062017501</v>
      </c>
      <c r="O729" t="s">
        <v>25</v>
      </c>
      <c r="P729" t="s">
        <v>203</v>
      </c>
      <c r="Q729" t="s">
        <v>213</v>
      </c>
      <c r="R729" t="s">
        <v>183</v>
      </c>
      <c r="S729" s="1">
        <v>44616.529432870368</v>
      </c>
      <c r="T729" s="1">
        <v>44616.531354166669</v>
      </c>
      <c r="U729" s="1">
        <v>44616.60833333333</v>
      </c>
      <c r="V729" t="s">
        <v>184</v>
      </c>
      <c r="W729" t="s">
        <v>87</v>
      </c>
      <c r="X729" t="s">
        <v>217</v>
      </c>
      <c r="Y729" t="s">
        <v>186</v>
      </c>
      <c r="Z729" t="s">
        <v>187</v>
      </c>
      <c r="AA729" s="32">
        <v>113.616666667</v>
      </c>
    </row>
    <row r="730" spans="1:27" x14ac:dyDescent="0.3">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Central Valley</v>
      </c>
      <c r="C730" s="4" t="str">
        <f>VLOOKUP(P730,Lookup!$A$1:$E$19,5,0)</f>
        <v>Region 5</v>
      </c>
      <c r="D730" s="4" t="str">
        <f>VLOOKUP(P730,Lookup!$A$1:$B$19,2,0)</f>
        <v>YO</v>
      </c>
      <c r="E730" s="4" t="str">
        <f>IF(AND((Data[[#This Row],[Min Notif Date]]&gt;$G$3),Data[[#This Row],[Min Notif Date]]&lt;$F$3),"Last Week","No")</f>
        <v>No</v>
      </c>
      <c r="F730" s="4" t="str">
        <f>VLOOKUP(MONTH(Data[[#This Row],[Min Notif Date]]),Lookup!$G$1:$H$12,2,0)</f>
        <v>2. Feb</v>
      </c>
      <c r="G730" s="4" t="str">
        <f t="shared" si="11"/>
        <v/>
      </c>
      <c r="H730" s="4" t="str">
        <f>IF(AND(Data[[#This Row],[Min Notif Time]]&gt;6,Data[[#This Row],[Min Notif Time]]&lt;17),"Business Hours","Non-Business Hours")</f>
        <v>Business Hours</v>
      </c>
      <c r="I730" s="4" t="str" cm="1">
        <f t="array" ref="I730">IFERROR(VLOOKUP(Data[[#This Row],[Min Notif Date]],Lookup!$N$1:$P$11,2,0),_xlfn.IFS(VLOOKUP(WEEKDAY(Data[[#This Row],[Min Notif Date]]),Lookup!$J$1:$L$7,3,0)="Weekend","Weekend",VLOOKUP(WEEKDAY(Data[[#This Row],[Min Notif Date]]),Lookup!$J$1:$L$7,3,0)="Weekday","Weekday"))</f>
        <v>Weekday</v>
      </c>
      <c r="J730" s="4" t="str">
        <f>VLOOKUP(WEEKDAY(Data[[#This Row],[Min Notif Date]]),Lookup!$J$1:$K$7,2,0)</f>
        <v>5. Thu</v>
      </c>
      <c r="K730" s="105">
        <f>ROUNDDOWN(Data[[#This Row],[PGE Notified Time]],0)</f>
        <v>44616</v>
      </c>
      <c r="L730" s="4">
        <f>HOUR(Data[[#This Row],[PGE Notified Time]])</f>
        <v>10</v>
      </c>
      <c r="M730">
        <v>74044</v>
      </c>
      <c r="O730" t="s">
        <v>20</v>
      </c>
      <c r="P730" t="s">
        <v>231</v>
      </c>
      <c r="Q730" t="s">
        <v>20</v>
      </c>
      <c r="R730" t="s">
        <v>191</v>
      </c>
      <c r="S730" s="1" t="s">
        <v>171</v>
      </c>
      <c r="T730" s="1">
        <v>44616.431944444441</v>
      </c>
      <c r="U730" s="1">
        <v>44616.5</v>
      </c>
      <c r="V730" t="s">
        <v>184</v>
      </c>
      <c r="W730" t="s">
        <v>85</v>
      </c>
      <c r="X730" t="s">
        <v>394</v>
      </c>
      <c r="Y730" t="s">
        <v>186</v>
      </c>
      <c r="Z730" t="s">
        <v>187</v>
      </c>
      <c r="AA730" s="32">
        <v>98</v>
      </c>
    </row>
    <row r="731" spans="1:27" x14ac:dyDescent="0.3">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1" s="4" t="str">
        <f>VLOOKUP(P731,Lookup!$A$1:$D$19,4,0)</f>
        <v>Bay Area</v>
      </c>
      <c r="C731" s="4" t="str">
        <f>VLOOKUP(P731,Lookup!$A$1:$E$19,5,0)</f>
        <v>Region 3</v>
      </c>
      <c r="D731" s="4" t="str">
        <f>VLOOKUP(P731,Lookup!$A$1:$B$19,2,0)</f>
        <v>EB</v>
      </c>
      <c r="E731" s="4" t="str">
        <f>IF(AND((Data[[#This Row],[Min Notif Date]]&gt;$G$3),Data[[#This Row],[Min Notif Date]]&lt;$F$3),"Last Week","No")</f>
        <v>No</v>
      </c>
      <c r="F731" s="4" t="str">
        <f>VLOOKUP(MONTH(Data[[#This Row],[Min Notif Date]]),Lookup!$G$1:$H$12,2,0)</f>
        <v>2. Feb</v>
      </c>
      <c r="G731" s="4" t="str">
        <f t="shared" si="11"/>
        <v/>
      </c>
      <c r="H731" s="4" t="str">
        <f>IF(AND(Data[[#This Row],[Min Notif Time]]&gt;6,Data[[#This Row],[Min Notif Time]]&lt;17),"Business Hours","Non-Business Hours")</f>
        <v>Business Hours</v>
      </c>
      <c r="I731" s="4" t="str" cm="1">
        <f t="array" ref="I731">IFERROR(VLOOKUP(Data[[#This Row],[Min Notif Date]],Lookup!$N$1:$P$11,2,0),_xlfn.IFS(VLOOKUP(WEEKDAY(Data[[#This Row],[Min Notif Date]]),Lookup!$J$1:$L$7,3,0)="Weekend","Weekend",VLOOKUP(WEEKDAY(Data[[#This Row],[Min Notif Date]]),Lookup!$J$1:$L$7,3,0)="Weekday","Weekday"))</f>
        <v>Weekday</v>
      </c>
      <c r="J731" s="4" t="str">
        <f>VLOOKUP(WEEKDAY(Data[[#This Row],[Min Notif Date]]),Lookup!$J$1:$K$7,2,0)</f>
        <v>5. Thu</v>
      </c>
      <c r="K731" s="105">
        <f>ROUNDDOWN(Data[[#This Row],[PGE Notified Time]],0)</f>
        <v>44616</v>
      </c>
      <c r="L731" s="4">
        <f>HOUR(Data[[#This Row],[PGE Notified Time]])</f>
        <v>9</v>
      </c>
      <c r="M731">
        <v>74039</v>
      </c>
      <c r="O731" t="s">
        <v>20</v>
      </c>
      <c r="P731" t="s">
        <v>182</v>
      </c>
      <c r="Q731" t="s">
        <v>20</v>
      </c>
      <c r="R731" t="s">
        <v>183</v>
      </c>
      <c r="S731" s="1" t="s">
        <v>171</v>
      </c>
      <c r="T731" s="1">
        <v>44616.401388888888</v>
      </c>
      <c r="U731" s="1">
        <v>44616.46875</v>
      </c>
      <c r="V731" t="s">
        <v>184</v>
      </c>
      <c r="W731" t="s">
        <v>85</v>
      </c>
      <c r="X731" t="s">
        <v>212</v>
      </c>
      <c r="Y731" t="s">
        <v>186</v>
      </c>
      <c r="Z731" t="s">
        <v>187</v>
      </c>
      <c r="AA731" s="32">
        <v>97</v>
      </c>
    </row>
    <row r="732" spans="1:27" x14ac:dyDescent="0.3">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Bay Area</v>
      </c>
      <c r="C732" s="4" t="str">
        <f>VLOOKUP(P732,Lookup!$A$1:$E$19,5,0)</f>
        <v>Region 3</v>
      </c>
      <c r="D732" s="4" t="str">
        <f>VLOOKUP(P732,Lookup!$A$1:$B$19,2,0)</f>
        <v>EB</v>
      </c>
      <c r="E732" s="4" t="str">
        <f>IF(AND((Data[[#This Row],[Min Notif Date]]&gt;$G$3),Data[[#This Row],[Min Notif Date]]&lt;$F$3),"Last Week","No")</f>
        <v>No</v>
      </c>
      <c r="F732" s="4" t="str">
        <f>VLOOKUP(MONTH(Data[[#This Row],[Min Notif Date]]),Lookup!$G$1:$H$12,2,0)</f>
        <v>2. Feb</v>
      </c>
      <c r="G732" s="4" t="str">
        <f t="shared" si="11"/>
        <v/>
      </c>
      <c r="H732" s="4" t="str">
        <f>IF(AND(Data[[#This Row],[Min Notif Time]]&gt;6,Data[[#This Row],[Min Notif Time]]&lt;17),"Business Hours","Non-Business Hours")</f>
        <v>Business Hours</v>
      </c>
      <c r="I732" s="4" t="str" cm="1">
        <f t="array" ref="I732">IFERROR(VLOOKUP(Data[[#This Row],[Min Notif Date]],Lookup!$N$1:$P$11,2,0),_xlfn.IFS(VLOOKUP(WEEKDAY(Data[[#This Row],[Min Notif Date]]),Lookup!$J$1:$L$7,3,0)="Weekend","Weekend",VLOOKUP(WEEKDAY(Data[[#This Row],[Min Notif Date]]),Lookup!$J$1:$L$7,3,0)="Weekday","Weekday"))</f>
        <v>Weekday</v>
      </c>
      <c r="J732" s="4" t="str">
        <f>VLOOKUP(WEEKDAY(Data[[#This Row],[Min Notif Date]]),Lookup!$J$1:$K$7,2,0)</f>
        <v>5. Thu</v>
      </c>
      <c r="K732" s="105">
        <f>ROUNDDOWN(Data[[#This Row],[PGE Notified Time]],0)</f>
        <v>44616</v>
      </c>
      <c r="L732" s="4">
        <f>HOUR(Data[[#This Row],[PGE Notified Time]])</f>
        <v>12</v>
      </c>
      <c r="M732">
        <v>74058</v>
      </c>
      <c r="O732" t="s">
        <v>20</v>
      </c>
      <c r="P732" t="s">
        <v>182</v>
      </c>
      <c r="Q732" t="s">
        <v>20</v>
      </c>
      <c r="R732" t="s">
        <v>191</v>
      </c>
      <c r="S732" s="1" t="s">
        <v>171</v>
      </c>
      <c r="T732" s="1">
        <v>44616.527777777781</v>
      </c>
      <c r="U732" s="1">
        <v>44616.59375</v>
      </c>
      <c r="V732" t="s">
        <v>184</v>
      </c>
      <c r="W732" t="s">
        <v>85</v>
      </c>
      <c r="X732" t="s">
        <v>212</v>
      </c>
      <c r="Y732" t="s">
        <v>186</v>
      </c>
      <c r="Z732" t="s">
        <v>187</v>
      </c>
      <c r="AA732" s="32">
        <v>95</v>
      </c>
    </row>
    <row r="733" spans="1:27" x14ac:dyDescent="0.3">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3" s="4" t="str">
        <f>VLOOKUP(P733,Lookup!$A$1:$D$19,4,0)</f>
        <v>Bay Area</v>
      </c>
      <c r="C733" s="4" t="str">
        <f>VLOOKUP(P733,Lookup!$A$1:$E$19,5,0)</f>
        <v>Region 3</v>
      </c>
      <c r="D733" s="4" t="str">
        <f>VLOOKUP(P733,Lookup!$A$1:$B$19,2,0)</f>
        <v>DI</v>
      </c>
      <c r="E733" s="4" t="str">
        <f>IF(AND((Data[[#This Row],[Min Notif Date]]&gt;$G$3),Data[[#This Row],[Min Notif Date]]&lt;$F$3),"Last Week","No")</f>
        <v>No</v>
      </c>
      <c r="F733" s="4" t="str">
        <f>VLOOKUP(MONTH(Data[[#This Row],[Min Notif Date]]),Lookup!$G$1:$H$12,2,0)</f>
        <v>2. Feb</v>
      </c>
      <c r="G733" s="4" t="str">
        <f t="shared" si="11"/>
        <v/>
      </c>
      <c r="H733" s="4" t="str">
        <f>IF(AND(Data[[#This Row],[Min Notif Time]]&gt;6,Data[[#This Row],[Min Notif Time]]&lt;17),"Business Hours","Non-Business Hours")</f>
        <v>Business Hours</v>
      </c>
      <c r="I733" s="4" t="str" cm="1">
        <f t="array" ref="I733">IFERROR(VLOOKUP(Data[[#This Row],[Min Notif Date]],Lookup!$N$1:$P$11,2,0),_xlfn.IFS(VLOOKUP(WEEKDAY(Data[[#This Row],[Min Notif Date]]),Lookup!$J$1:$L$7,3,0)="Weekend","Weekend",VLOOKUP(WEEKDAY(Data[[#This Row],[Min Notif Date]]),Lookup!$J$1:$L$7,3,0)="Weekday","Weekday"))</f>
        <v>Weekday</v>
      </c>
      <c r="J733" s="4" t="str">
        <f>VLOOKUP(WEEKDAY(Data[[#This Row],[Min Notif Date]]),Lookup!$J$1:$K$7,2,0)</f>
        <v>5. Thu</v>
      </c>
      <c r="K733" s="105">
        <f>ROUNDDOWN(Data[[#This Row],[PGE Notified Time]],0)</f>
        <v>44616</v>
      </c>
      <c r="L733" s="4">
        <f>HOUR(Data[[#This Row],[PGE Notified Time]])</f>
        <v>11</v>
      </c>
      <c r="M733">
        <v>74048</v>
      </c>
      <c r="N733">
        <v>1948272407</v>
      </c>
      <c r="O733" t="s">
        <v>25</v>
      </c>
      <c r="P733" t="s">
        <v>208</v>
      </c>
      <c r="Q733" t="s">
        <v>213</v>
      </c>
      <c r="R733" t="s">
        <v>183</v>
      </c>
      <c r="S733" s="1">
        <v>44616.461261574077</v>
      </c>
      <c r="T733" s="1">
        <v>44616.462719907409</v>
      </c>
      <c r="U733" s="1">
        <v>44616.517361111109</v>
      </c>
      <c r="V733" t="s">
        <v>184</v>
      </c>
      <c r="W733" t="s">
        <v>87</v>
      </c>
      <c r="X733" t="s">
        <v>340</v>
      </c>
      <c r="Y733" t="s">
        <v>186</v>
      </c>
      <c r="Z733" t="s">
        <v>187</v>
      </c>
      <c r="AA733" s="32">
        <v>80.783333333000002</v>
      </c>
    </row>
    <row r="734" spans="1:27" x14ac:dyDescent="0.3">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Central Valley</v>
      </c>
      <c r="C734" s="4" t="str">
        <f>VLOOKUP(P734,Lookup!$A$1:$E$19,5,0)</f>
        <v>Region 5</v>
      </c>
      <c r="D734" s="4" t="str">
        <f>VLOOKUP(P734,Lookup!$A$1:$B$19,2,0)</f>
        <v>KE</v>
      </c>
      <c r="E734" s="4" t="str">
        <f>IF(AND((Data[[#This Row],[Min Notif Date]]&gt;$G$3),Data[[#This Row],[Min Notif Date]]&lt;$F$3),"Last Week","No")</f>
        <v>No</v>
      </c>
      <c r="F734" s="4" t="str">
        <f>VLOOKUP(MONTH(Data[[#This Row],[Min Notif Date]]),Lookup!$G$1:$H$12,2,0)</f>
        <v>2. Feb</v>
      </c>
      <c r="G734" s="4" t="str">
        <f t="shared" si="11"/>
        <v/>
      </c>
      <c r="H734" s="4" t="str">
        <f>IF(AND(Data[[#This Row],[Min Notif Time]]&gt;6,Data[[#This Row],[Min Notif Time]]&lt;17),"Business Hours","Non-Business Hours")</f>
        <v>Business Hours</v>
      </c>
      <c r="I734" s="4" t="str" cm="1">
        <f t="array" ref="I734">IFERROR(VLOOKUP(Data[[#This Row],[Min Notif Date]],Lookup!$N$1:$P$11,2,0),_xlfn.IFS(VLOOKUP(WEEKDAY(Data[[#This Row],[Min Notif Date]]),Lookup!$J$1:$L$7,3,0)="Weekend","Weekend",VLOOKUP(WEEKDAY(Data[[#This Row],[Min Notif Date]]),Lookup!$J$1:$L$7,3,0)="Weekday","Weekday"))</f>
        <v>Weekday</v>
      </c>
      <c r="J734" s="4" t="str">
        <f>VLOOKUP(WEEKDAY(Data[[#This Row],[Min Notif Date]]),Lookup!$J$1:$K$7,2,0)</f>
        <v>5. Thu</v>
      </c>
      <c r="K734" s="105">
        <f>ROUNDDOWN(Data[[#This Row],[PGE Notified Time]],0)</f>
        <v>44616</v>
      </c>
      <c r="L734" s="4">
        <f>HOUR(Data[[#This Row],[PGE Notified Time]])</f>
        <v>12</v>
      </c>
      <c r="M734">
        <v>74057</v>
      </c>
      <c r="O734" t="s">
        <v>20</v>
      </c>
      <c r="P734" t="s">
        <v>206</v>
      </c>
      <c r="Q734" t="s">
        <v>20</v>
      </c>
      <c r="R734" t="s">
        <v>191</v>
      </c>
      <c r="S734" s="1" t="s">
        <v>171</v>
      </c>
      <c r="T734" s="1">
        <v>44616.507638888892</v>
      </c>
      <c r="U734" s="1">
        <v>44616.5625</v>
      </c>
      <c r="V734" t="s">
        <v>184</v>
      </c>
      <c r="W734" t="s">
        <v>85</v>
      </c>
      <c r="X734" t="s">
        <v>207</v>
      </c>
      <c r="Y734" t="s">
        <v>186</v>
      </c>
      <c r="Z734" t="s">
        <v>187</v>
      </c>
      <c r="AA734" s="32">
        <v>79</v>
      </c>
    </row>
    <row r="735" spans="1:27" x14ac:dyDescent="0.3">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5" s="4" t="str">
        <f>VLOOKUP(P735,Lookup!$A$1:$D$19,4,0)</f>
        <v>Bay Area</v>
      </c>
      <c r="C735" s="4" t="str">
        <f>VLOOKUP(P735,Lookup!$A$1:$E$19,5,0)</f>
        <v>Region 3</v>
      </c>
      <c r="D735" s="4" t="str">
        <f>VLOOKUP(P735,Lookup!$A$1:$B$19,2,0)</f>
        <v>SF</v>
      </c>
      <c r="E735" s="4" t="str">
        <f>IF(AND((Data[[#This Row],[Min Notif Date]]&gt;$G$3),Data[[#This Row],[Min Notif Date]]&lt;$F$3),"Last Week","No")</f>
        <v>No</v>
      </c>
      <c r="F735" s="4" t="str">
        <f>VLOOKUP(MONTH(Data[[#This Row],[Min Notif Date]]),Lookup!$G$1:$H$12,2,0)</f>
        <v>2. Feb</v>
      </c>
      <c r="G735" s="4" t="str">
        <f t="shared" si="11"/>
        <v/>
      </c>
      <c r="H735" s="4" t="str">
        <f>IF(AND(Data[[#This Row],[Min Notif Time]]&gt;6,Data[[#This Row],[Min Notif Time]]&lt;17),"Business Hours","Non-Business Hours")</f>
        <v>Business Hours</v>
      </c>
      <c r="I735" s="4" t="str" cm="1">
        <f t="array" ref="I735">IFERROR(VLOOKUP(Data[[#This Row],[Min Notif Date]],Lookup!$N$1:$P$11,2,0),_xlfn.IFS(VLOOKUP(WEEKDAY(Data[[#This Row],[Min Notif Date]]),Lookup!$J$1:$L$7,3,0)="Weekend","Weekend",VLOOKUP(WEEKDAY(Data[[#This Row],[Min Notif Date]]),Lookup!$J$1:$L$7,3,0)="Weekday","Weekday"))</f>
        <v>Weekday</v>
      </c>
      <c r="J735" s="4" t="str">
        <f>VLOOKUP(WEEKDAY(Data[[#This Row],[Min Notif Date]]),Lookup!$J$1:$K$7,2,0)</f>
        <v>5. Thu</v>
      </c>
      <c r="K735" s="105">
        <f>ROUNDDOWN(Data[[#This Row],[PGE Notified Time]],0)</f>
        <v>44616</v>
      </c>
      <c r="L735" s="4">
        <f>HOUR(Data[[#This Row],[PGE Notified Time]])</f>
        <v>13</v>
      </c>
      <c r="M735">
        <v>74067</v>
      </c>
      <c r="O735" t="s">
        <v>20</v>
      </c>
      <c r="P735" t="s">
        <v>190</v>
      </c>
      <c r="Q735" t="s">
        <v>20</v>
      </c>
      <c r="R735" t="s">
        <v>191</v>
      </c>
      <c r="S735" s="1" t="s">
        <v>171</v>
      </c>
      <c r="T735" s="1">
        <v>44616.572222222225</v>
      </c>
      <c r="U735" s="1">
        <v>44616.604166666664</v>
      </c>
      <c r="V735" t="s">
        <v>184</v>
      </c>
      <c r="W735" t="s">
        <v>85</v>
      </c>
      <c r="X735" t="s">
        <v>192</v>
      </c>
      <c r="Y735" t="s">
        <v>186</v>
      </c>
      <c r="Z735" t="s">
        <v>187</v>
      </c>
      <c r="AA735" s="32">
        <v>46</v>
      </c>
    </row>
    <row r="736" spans="1:27" x14ac:dyDescent="0.3">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36" s="4" t="str">
        <f>VLOOKUP(P736,Lookup!$A$1:$D$19,4,0)</f>
        <v>North Valley</v>
      </c>
      <c r="C736" s="4" t="str">
        <f>VLOOKUP(P736,Lookup!$A$1:$E$19,5,0)</f>
        <v>Region 2</v>
      </c>
      <c r="D736" s="4" t="str">
        <f>VLOOKUP(P736,Lookup!$A$1:$B$19,2,0)</f>
        <v>SA</v>
      </c>
      <c r="E736" s="4" t="str">
        <f>IF(AND((Data[[#This Row],[Min Notif Date]]&gt;$G$3),Data[[#This Row],[Min Notif Date]]&lt;$F$3),"Last Week","No")</f>
        <v>No</v>
      </c>
      <c r="F736" s="4" t="str">
        <f>VLOOKUP(MONTH(Data[[#This Row],[Min Notif Date]]),Lookup!$G$1:$H$12,2,0)</f>
        <v>2. Feb</v>
      </c>
      <c r="G736" s="4" t="str">
        <f t="shared" si="11"/>
        <v/>
      </c>
      <c r="H736" s="4" t="str">
        <f>IF(AND(Data[[#This Row],[Min Notif Time]]&gt;6,Data[[#This Row],[Min Notif Time]]&lt;17),"Business Hours","Non-Business Hours")</f>
        <v>Business Hours</v>
      </c>
      <c r="I736" s="4" t="str" cm="1">
        <f t="array" ref="I736">IFERROR(VLOOKUP(Data[[#This Row],[Min Notif Date]],Lookup!$N$1:$P$11,2,0),_xlfn.IFS(VLOOKUP(WEEKDAY(Data[[#This Row],[Min Notif Date]]),Lookup!$J$1:$L$7,3,0)="Weekend","Weekend",VLOOKUP(WEEKDAY(Data[[#This Row],[Min Notif Date]]),Lookup!$J$1:$L$7,3,0)="Weekday","Weekday"))</f>
        <v>Weekday</v>
      </c>
      <c r="J736" s="4" t="str">
        <f>VLOOKUP(WEEKDAY(Data[[#This Row],[Min Notif Date]]),Lookup!$J$1:$K$7,2,0)</f>
        <v>5. Thu</v>
      </c>
      <c r="K736" s="105">
        <f>ROUNDDOWN(Data[[#This Row],[PGE Notified Time]],0)</f>
        <v>44616</v>
      </c>
      <c r="L736" s="4">
        <f>HOUR(Data[[#This Row],[PGE Notified Time]])</f>
        <v>11</v>
      </c>
      <c r="M736">
        <v>74047</v>
      </c>
      <c r="N736">
        <v>4438484327</v>
      </c>
      <c r="O736" t="s">
        <v>23</v>
      </c>
      <c r="P736" t="s">
        <v>210</v>
      </c>
      <c r="Q736" t="s">
        <v>213</v>
      </c>
      <c r="R736" t="s">
        <v>193</v>
      </c>
      <c r="S736" s="1">
        <v>44616.458703703705</v>
      </c>
      <c r="T736" s="1">
        <v>44616.460034722222</v>
      </c>
      <c r="U736" s="1">
        <v>44616.48541666667</v>
      </c>
      <c r="V736" t="s">
        <v>184</v>
      </c>
      <c r="W736" t="s">
        <v>85</v>
      </c>
      <c r="X736" t="s">
        <v>353</v>
      </c>
      <c r="Y736" t="s">
        <v>186</v>
      </c>
      <c r="Z736" t="s">
        <v>187</v>
      </c>
      <c r="AA736" s="32">
        <v>38.466666666999998</v>
      </c>
    </row>
    <row r="737" spans="1:27" x14ac:dyDescent="0.3">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7" s="4" t="str">
        <f>VLOOKUP(P737,Lookup!$A$1:$D$19,4,0)</f>
        <v>Central Valley</v>
      </c>
      <c r="C737" s="4" t="str">
        <f>VLOOKUP(P737,Lookup!$A$1:$E$19,5,0)</f>
        <v>Region 5</v>
      </c>
      <c r="D737" s="4" t="str">
        <f>VLOOKUP(P737,Lookup!$A$1:$B$19,2,0)</f>
        <v>YO</v>
      </c>
      <c r="E737" s="4" t="str">
        <f>IF(AND((Data[[#This Row],[Min Notif Date]]&gt;$G$3),Data[[#This Row],[Min Notif Date]]&lt;$F$3),"Last Week","No")</f>
        <v>No</v>
      </c>
      <c r="F737" s="4" t="str">
        <f>VLOOKUP(MONTH(Data[[#This Row],[Min Notif Date]]),Lookup!$G$1:$H$12,2,0)</f>
        <v>2. Feb</v>
      </c>
      <c r="G737" s="4" t="str">
        <f t="shared" si="11"/>
        <v/>
      </c>
      <c r="H737" s="4" t="str">
        <f>IF(AND(Data[[#This Row],[Min Notif Time]]&gt;6,Data[[#This Row],[Min Notif Time]]&lt;17),"Business Hours","Non-Business Hours")</f>
        <v>Business Hours</v>
      </c>
      <c r="I737" s="4" t="str" cm="1">
        <f t="array" ref="I737">IFERROR(VLOOKUP(Data[[#This Row],[Min Notif Date]],Lookup!$N$1:$P$11,2,0),_xlfn.IFS(VLOOKUP(WEEKDAY(Data[[#This Row],[Min Notif Date]]),Lookup!$J$1:$L$7,3,0)="Weekend","Weekend",VLOOKUP(WEEKDAY(Data[[#This Row],[Min Notif Date]]),Lookup!$J$1:$L$7,3,0)="Weekday","Weekday"))</f>
        <v>Weekday</v>
      </c>
      <c r="J737" s="4" t="str">
        <f>VLOOKUP(WEEKDAY(Data[[#This Row],[Min Notif Date]]),Lookup!$J$1:$K$7,2,0)</f>
        <v>5. Thu</v>
      </c>
      <c r="K737" s="105">
        <f>ROUNDDOWN(Data[[#This Row],[PGE Notified Time]],0)</f>
        <v>44616</v>
      </c>
      <c r="L737" s="4">
        <f>HOUR(Data[[#This Row],[PGE Notified Time]])</f>
        <v>13</v>
      </c>
      <c r="M737">
        <v>74064</v>
      </c>
      <c r="N737">
        <v>9534421009</v>
      </c>
      <c r="O737" t="s">
        <v>25</v>
      </c>
      <c r="P737" t="s">
        <v>231</v>
      </c>
      <c r="Q737" t="s">
        <v>213</v>
      </c>
      <c r="R737" t="s">
        <v>183</v>
      </c>
      <c r="S737" s="1">
        <v>44616.565995370373</v>
      </c>
      <c r="T737" s="1">
        <v>44616.566689814812</v>
      </c>
      <c r="U737" s="1">
        <v>44616.588888888888</v>
      </c>
      <c r="V737" t="s">
        <v>184</v>
      </c>
      <c r="W737" t="s">
        <v>85</v>
      </c>
      <c r="X737" t="s">
        <v>395</v>
      </c>
      <c r="Y737" t="s">
        <v>186</v>
      </c>
      <c r="Z737" t="s">
        <v>187</v>
      </c>
      <c r="AA737" s="32">
        <v>32.966666666999998</v>
      </c>
    </row>
    <row r="738" spans="1:27" x14ac:dyDescent="0.3">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8" s="4" t="str">
        <f>VLOOKUP(P738,Lookup!$A$1:$D$19,4,0)</f>
        <v>North Valley</v>
      </c>
      <c r="C738" s="4" t="str">
        <f>VLOOKUP(P738,Lookup!$A$1:$E$19,5,0)</f>
        <v>Region 2</v>
      </c>
      <c r="D738" s="4" t="str">
        <f>VLOOKUP(P738,Lookup!$A$1:$B$19,2,0)</f>
        <v>SA</v>
      </c>
      <c r="E738" s="4" t="str">
        <f>IF(AND((Data[[#This Row],[Min Notif Date]]&gt;$G$3),Data[[#This Row],[Min Notif Date]]&lt;$F$3),"Last Week","No")</f>
        <v>No</v>
      </c>
      <c r="F738" s="4" t="str">
        <f>VLOOKUP(MONTH(Data[[#This Row],[Min Notif Date]]),Lookup!$G$1:$H$12,2,0)</f>
        <v>2. Feb</v>
      </c>
      <c r="G738" s="4" t="str">
        <f t="shared" si="11"/>
        <v/>
      </c>
      <c r="H738" s="4" t="str">
        <f>IF(AND(Data[[#This Row],[Min Notif Time]]&gt;6,Data[[#This Row],[Min Notif Time]]&lt;17),"Business Hours","Non-Business Hours")</f>
        <v>Business Hours</v>
      </c>
      <c r="I738" s="4" t="str" cm="1">
        <f t="array" ref="I738">IFERROR(VLOOKUP(Data[[#This Row],[Min Notif Date]],Lookup!$N$1:$P$11,2,0),_xlfn.IFS(VLOOKUP(WEEKDAY(Data[[#This Row],[Min Notif Date]]),Lookup!$J$1:$L$7,3,0)="Weekend","Weekend",VLOOKUP(WEEKDAY(Data[[#This Row],[Min Notif Date]]),Lookup!$J$1:$L$7,3,0)="Weekday","Weekday"))</f>
        <v>Weekday</v>
      </c>
      <c r="J738" s="4" t="str">
        <f>VLOOKUP(WEEKDAY(Data[[#This Row],[Min Notif Date]]),Lookup!$J$1:$K$7,2,0)</f>
        <v>5. Thu</v>
      </c>
      <c r="K738" s="105">
        <f>ROUNDDOWN(Data[[#This Row],[PGE Notified Time]],0)</f>
        <v>44616</v>
      </c>
      <c r="L738" s="4">
        <f>HOUR(Data[[#This Row],[PGE Notified Time]])</f>
        <v>8</v>
      </c>
      <c r="M738">
        <v>74033</v>
      </c>
      <c r="N738">
        <v>3479874186</v>
      </c>
      <c r="O738" t="s">
        <v>25</v>
      </c>
      <c r="P738" t="s">
        <v>210</v>
      </c>
      <c r="Q738" t="s">
        <v>213</v>
      </c>
      <c r="R738" t="s">
        <v>183</v>
      </c>
      <c r="S738" s="1">
        <v>44616.349259259259</v>
      </c>
      <c r="T738" s="1">
        <v>44616.348611111112</v>
      </c>
      <c r="U738" s="1">
        <v>44616.370138888888</v>
      </c>
      <c r="V738" t="s">
        <v>184</v>
      </c>
      <c r="W738" t="s">
        <v>85</v>
      </c>
      <c r="X738" t="s">
        <v>239</v>
      </c>
      <c r="Y738" t="s">
        <v>186</v>
      </c>
      <c r="Z738" t="s">
        <v>187</v>
      </c>
      <c r="AA738" s="32">
        <v>31</v>
      </c>
    </row>
    <row r="739" spans="1:27" x14ac:dyDescent="0.3">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9" s="4" t="str">
        <f>VLOOKUP(P739,Lookup!$A$1:$D$19,4,0)</f>
        <v>Central Valley</v>
      </c>
      <c r="C739" s="4" t="str">
        <f>VLOOKUP(P739,Lookup!$A$1:$E$19,5,0)</f>
        <v>Region 5</v>
      </c>
      <c r="D739" s="4" t="str">
        <f>VLOOKUP(P739,Lookup!$A$1:$B$19,2,0)</f>
        <v>FR</v>
      </c>
      <c r="E739" s="4" t="str">
        <f>IF(AND((Data[[#This Row],[Min Notif Date]]&gt;$G$3),Data[[#This Row],[Min Notif Date]]&lt;$F$3),"Last Week","No")</f>
        <v>No</v>
      </c>
      <c r="F739" s="4" t="str">
        <f>VLOOKUP(MONTH(Data[[#This Row],[Min Notif Date]]),Lookup!$G$1:$H$12,2,0)</f>
        <v>2. Feb</v>
      </c>
      <c r="G739" s="4" t="str">
        <f t="shared" si="11"/>
        <v/>
      </c>
      <c r="H739" s="4" t="str">
        <f>IF(AND(Data[[#This Row],[Min Notif Time]]&gt;6,Data[[#This Row],[Min Notif Time]]&lt;17),"Business Hours","Non-Business Hours")</f>
        <v>Business Hours</v>
      </c>
      <c r="I739" s="4" t="str" cm="1">
        <f t="array" ref="I739">IFERROR(VLOOKUP(Data[[#This Row],[Min Notif Date]],Lookup!$N$1:$P$11,2,0),_xlfn.IFS(VLOOKUP(WEEKDAY(Data[[#This Row],[Min Notif Date]]),Lookup!$J$1:$L$7,3,0)="Weekend","Weekend",VLOOKUP(WEEKDAY(Data[[#This Row],[Min Notif Date]]),Lookup!$J$1:$L$7,3,0)="Weekday","Weekday"))</f>
        <v>Weekday</v>
      </c>
      <c r="J739" s="4" t="str">
        <f>VLOOKUP(WEEKDAY(Data[[#This Row],[Min Notif Date]]),Lookup!$J$1:$K$7,2,0)</f>
        <v>5. Thu</v>
      </c>
      <c r="K739" s="105">
        <f>ROUNDDOWN(Data[[#This Row],[PGE Notified Time]],0)</f>
        <v>44616</v>
      </c>
      <c r="L739" s="4">
        <f>HOUR(Data[[#This Row],[PGE Notified Time]])</f>
        <v>11</v>
      </c>
      <c r="M739">
        <v>74049</v>
      </c>
      <c r="N739">
        <v>7107785967</v>
      </c>
      <c r="O739" t="s">
        <v>25</v>
      </c>
      <c r="P739" t="s">
        <v>195</v>
      </c>
      <c r="Q739" t="s">
        <v>213</v>
      </c>
      <c r="R739" t="s">
        <v>183</v>
      </c>
      <c r="S739" s="1">
        <v>44616.462037037039</v>
      </c>
      <c r="T739" s="1">
        <v>44616.462881944448</v>
      </c>
      <c r="U739" s="1">
        <v>44616.481249999997</v>
      </c>
      <c r="V739" t="s">
        <v>184</v>
      </c>
      <c r="W739" t="s">
        <v>85</v>
      </c>
      <c r="X739" t="s">
        <v>303</v>
      </c>
      <c r="Y739" t="s">
        <v>186</v>
      </c>
      <c r="Z739" t="s">
        <v>187</v>
      </c>
      <c r="AA739" s="32">
        <v>27.666666667000001</v>
      </c>
    </row>
    <row r="740" spans="1:27" x14ac:dyDescent="0.3">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0" s="4" t="str">
        <f>VLOOKUP(P740,Lookup!$A$1:$D$19,4,0)</f>
        <v>Bay Area</v>
      </c>
      <c r="C740" s="4" t="str">
        <f>VLOOKUP(P740,Lookup!$A$1:$E$19,5,0)</f>
        <v>Region 3</v>
      </c>
      <c r="D740" s="4" t="str">
        <f>VLOOKUP(P740,Lookup!$A$1:$B$19,2,0)</f>
        <v>EB</v>
      </c>
      <c r="E740" s="4" t="str">
        <f>IF(AND((Data[[#This Row],[Min Notif Date]]&gt;$G$3),Data[[#This Row],[Min Notif Date]]&lt;$F$3),"Last Week","No")</f>
        <v>No</v>
      </c>
      <c r="F740" s="4" t="str">
        <f>VLOOKUP(MONTH(Data[[#This Row],[Min Notif Date]]),Lookup!$G$1:$H$12,2,0)</f>
        <v>2. Feb</v>
      </c>
      <c r="G740" s="4" t="str">
        <f t="shared" si="11"/>
        <v/>
      </c>
      <c r="H740" s="4" t="str">
        <f>IF(AND(Data[[#This Row],[Min Notif Time]]&gt;6,Data[[#This Row],[Min Notif Time]]&lt;17),"Business Hours","Non-Business Hours")</f>
        <v>Business Hours</v>
      </c>
      <c r="I740" s="4" t="str" cm="1">
        <f t="array" ref="I740">IFERROR(VLOOKUP(Data[[#This Row],[Min Notif Date]],Lookup!$N$1:$P$11,2,0),_xlfn.IFS(VLOOKUP(WEEKDAY(Data[[#This Row],[Min Notif Date]]),Lookup!$J$1:$L$7,3,0)="Weekend","Weekend",VLOOKUP(WEEKDAY(Data[[#This Row],[Min Notif Date]]),Lookup!$J$1:$L$7,3,0)="Weekday","Weekday"))</f>
        <v>Weekday</v>
      </c>
      <c r="J740" s="4" t="str">
        <f>VLOOKUP(WEEKDAY(Data[[#This Row],[Min Notif Date]]),Lookup!$J$1:$K$7,2,0)</f>
        <v>6. Fri</v>
      </c>
      <c r="K740" s="105">
        <f>ROUNDDOWN(Data[[#This Row],[PGE Notified Time]],0)</f>
        <v>44617</v>
      </c>
      <c r="L740" s="4">
        <f>HOUR(Data[[#This Row],[PGE Notified Time]])</f>
        <v>8</v>
      </c>
      <c r="M740">
        <v>74092</v>
      </c>
      <c r="O740" t="s">
        <v>20</v>
      </c>
      <c r="P740" t="s">
        <v>182</v>
      </c>
      <c r="Q740" t="s">
        <v>20</v>
      </c>
      <c r="R740" t="s">
        <v>193</v>
      </c>
      <c r="S740" s="1" t="s">
        <v>171</v>
      </c>
      <c r="T740" s="1">
        <v>44617.334722222222</v>
      </c>
      <c r="U740" s="1">
        <v>44617.791666666664</v>
      </c>
      <c r="V740" t="s">
        <v>184</v>
      </c>
      <c r="W740" t="s">
        <v>87</v>
      </c>
      <c r="X740" t="s">
        <v>212</v>
      </c>
      <c r="Y740" t="s">
        <v>186</v>
      </c>
      <c r="Z740" t="s">
        <v>187</v>
      </c>
      <c r="AA740" s="32">
        <v>658</v>
      </c>
    </row>
    <row r="741" spans="1:27" x14ac:dyDescent="0.3">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1" s="4" t="str">
        <f>VLOOKUP(P741,Lookup!$A$1:$D$19,4,0)</f>
        <v>Bay Area</v>
      </c>
      <c r="C741" s="4" t="str">
        <f>VLOOKUP(P741,Lookup!$A$1:$E$19,5,0)</f>
        <v>Region 3</v>
      </c>
      <c r="D741" s="4" t="str">
        <f>VLOOKUP(P741,Lookup!$A$1:$B$19,2,0)</f>
        <v>SF</v>
      </c>
      <c r="E741" s="4" t="str">
        <f>IF(AND((Data[[#This Row],[Min Notif Date]]&gt;$G$3),Data[[#This Row],[Min Notif Date]]&lt;$F$3),"Last Week","No")</f>
        <v>No</v>
      </c>
      <c r="F741" s="4" t="str">
        <f>VLOOKUP(MONTH(Data[[#This Row],[Min Notif Date]]),Lookup!$G$1:$H$12,2,0)</f>
        <v>2. Feb</v>
      </c>
      <c r="G741" s="4" t="str">
        <f t="shared" si="11"/>
        <v/>
      </c>
      <c r="H741" s="4" t="str">
        <f>IF(AND(Data[[#This Row],[Min Notif Time]]&gt;6,Data[[#This Row],[Min Notif Time]]&lt;17),"Business Hours","Non-Business Hours")</f>
        <v>Business Hours</v>
      </c>
      <c r="I741" s="4" t="str" cm="1">
        <f t="array" ref="I741">IFERROR(VLOOKUP(Data[[#This Row],[Min Notif Date]],Lookup!$N$1:$P$11,2,0),_xlfn.IFS(VLOOKUP(WEEKDAY(Data[[#This Row],[Min Notif Date]]),Lookup!$J$1:$L$7,3,0)="Weekend","Weekend",VLOOKUP(WEEKDAY(Data[[#This Row],[Min Notif Date]]),Lookup!$J$1:$L$7,3,0)="Weekday","Weekday"))</f>
        <v>Weekday</v>
      </c>
      <c r="J741" s="4" t="str">
        <f>VLOOKUP(WEEKDAY(Data[[#This Row],[Min Notif Date]]),Lookup!$J$1:$K$7,2,0)</f>
        <v>6. Fri</v>
      </c>
      <c r="K741" s="105">
        <f>ROUNDDOWN(Data[[#This Row],[PGE Notified Time]],0)</f>
        <v>44617</v>
      </c>
      <c r="L741" s="4">
        <f>HOUR(Data[[#This Row],[PGE Notified Time]])</f>
        <v>11</v>
      </c>
      <c r="M741">
        <v>74112</v>
      </c>
      <c r="O741" t="s">
        <v>20</v>
      </c>
      <c r="P741" t="s">
        <v>190</v>
      </c>
      <c r="Q741" t="s">
        <v>20</v>
      </c>
      <c r="R741" t="s">
        <v>183</v>
      </c>
      <c r="S741" s="1" t="s">
        <v>171</v>
      </c>
      <c r="T741" s="1">
        <v>44617.463888888888</v>
      </c>
      <c r="U741" s="1">
        <v>44617.708333333336</v>
      </c>
      <c r="V741" t="s">
        <v>184</v>
      </c>
      <c r="W741" t="s">
        <v>87</v>
      </c>
      <c r="X741" t="s">
        <v>192</v>
      </c>
      <c r="Y741" t="s">
        <v>186</v>
      </c>
      <c r="Z741" t="s">
        <v>187</v>
      </c>
      <c r="AA741" s="32">
        <v>352</v>
      </c>
    </row>
    <row r="742" spans="1:27" x14ac:dyDescent="0.3">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South Bay</v>
      </c>
      <c r="C742" s="4" t="str">
        <f>VLOOKUP(P742,Lookup!$A$1:$E$19,5,0)</f>
        <v>Region 4</v>
      </c>
      <c r="D742" s="4" t="str">
        <f>VLOOKUP(P742,Lookup!$A$1:$B$19,2,0)</f>
        <v>SJ</v>
      </c>
      <c r="E742" s="4" t="str">
        <f>IF(AND((Data[[#This Row],[Min Notif Date]]&gt;$G$3),Data[[#This Row],[Min Notif Date]]&lt;$F$3),"Last Week","No")</f>
        <v>No</v>
      </c>
      <c r="F742" s="4" t="str">
        <f>VLOOKUP(MONTH(Data[[#This Row],[Min Notif Date]]),Lookup!$G$1:$H$12,2,0)</f>
        <v>2. Feb</v>
      </c>
      <c r="G742" s="4" t="str">
        <f t="shared" si="11"/>
        <v/>
      </c>
      <c r="H742" s="4" t="str">
        <f>IF(AND(Data[[#This Row],[Min Notif Time]]&gt;6,Data[[#This Row],[Min Notif Time]]&lt;17),"Business Hours","Non-Business Hours")</f>
        <v>Business Hours</v>
      </c>
      <c r="I742" s="4" t="str" cm="1">
        <f t="array" ref="I742">IFERROR(VLOOKUP(Data[[#This Row],[Min Notif Date]],Lookup!$N$1:$P$11,2,0),_xlfn.IFS(VLOOKUP(WEEKDAY(Data[[#This Row],[Min Notif Date]]),Lookup!$J$1:$L$7,3,0)="Weekend","Weekend",VLOOKUP(WEEKDAY(Data[[#This Row],[Min Notif Date]]),Lookup!$J$1:$L$7,3,0)="Weekday","Weekday"))</f>
        <v>Weekday</v>
      </c>
      <c r="J742" s="4" t="str">
        <f>VLOOKUP(WEEKDAY(Data[[#This Row],[Min Notif Date]]),Lookup!$J$1:$K$7,2,0)</f>
        <v>6. Fri</v>
      </c>
      <c r="K742" s="105">
        <f>ROUNDDOWN(Data[[#This Row],[PGE Notified Time]],0)</f>
        <v>44617</v>
      </c>
      <c r="L742" s="4">
        <f>HOUR(Data[[#This Row],[PGE Notified Time]])</f>
        <v>10</v>
      </c>
      <c r="M742">
        <v>74107</v>
      </c>
      <c r="O742" t="s">
        <v>20</v>
      </c>
      <c r="P742" t="s">
        <v>288</v>
      </c>
      <c r="Q742" t="s">
        <v>20</v>
      </c>
      <c r="R742" t="s">
        <v>191</v>
      </c>
      <c r="S742" s="1" t="s">
        <v>171</v>
      </c>
      <c r="T742" s="1">
        <v>44617.440972222219</v>
      </c>
      <c r="U742" s="1">
        <v>44617.666666666664</v>
      </c>
      <c r="V742" t="s">
        <v>184</v>
      </c>
      <c r="W742" t="s">
        <v>87</v>
      </c>
      <c r="X742" t="s">
        <v>280</v>
      </c>
      <c r="Y742" t="s">
        <v>186</v>
      </c>
      <c r="Z742" t="s">
        <v>187</v>
      </c>
      <c r="AA742" s="32">
        <v>325</v>
      </c>
    </row>
    <row r="743" spans="1:27" x14ac:dyDescent="0.3">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South Bay</v>
      </c>
      <c r="C743" s="4" t="str">
        <f>VLOOKUP(P743,Lookup!$A$1:$E$19,5,0)</f>
        <v>Region 4</v>
      </c>
      <c r="D743" s="4" t="str">
        <f>VLOOKUP(P743,Lookup!$A$1:$B$19,2,0)</f>
        <v>CC</v>
      </c>
      <c r="E743" s="4" t="str">
        <f>IF(AND((Data[[#This Row],[Min Notif Date]]&gt;$G$3),Data[[#This Row],[Min Notif Date]]&lt;$F$3),"Last Week","No")</f>
        <v>No</v>
      </c>
      <c r="F743" s="4" t="str">
        <f>VLOOKUP(MONTH(Data[[#This Row],[Min Notif Date]]),Lookup!$G$1:$H$12,2,0)</f>
        <v>2. Feb</v>
      </c>
      <c r="G743" s="4" t="str">
        <f t="shared" si="11"/>
        <v/>
      </c>
      <c r="H743" s="4" t="str">
        <f>IF(AND(Data[[#This Row],[Min Notif Time]]&gt;6,Data[[#This Row],[Min Notif Time]]&lt;17),"Business Hours","Non-Business Hours")</f>
        <v>Non-Business Hours</v>
      </c>
      <c r="I743" s="4" t="str" cm="1">
        <f t="array" ref="I743">IFERROR(VLOOKUP(Data[[#This Row],[Min Notif Date]],Lookup!$N$1:$P$11,2,0),_xlfn.IFS(VLOOKUP(WEEKDAY(Data[[#This Row],[Min Notif Date]]),Lookup!$J$1:$L$7,3,0)="Weekend","Weekend",VLOOKUP(WEEKDAY(Data[[#This Row],[Min Notif Date]]),Lookup!$J$1:$L$7,3,0)="Weekday","Weekday"))</f>
        <v>Weekday</v>
      </c>
      <c r="J743" s="4" t="str">
        <f>VLOOKUP(WEEKDAY(Data[[#This Row],[Min Notif Date]]),Lookup!$J$1:$K$7,2,0)</f>
        <v>6. Fri</v>
      </c>
      <c r="K743" s="105">
        <f>ROUNDDOWN(Data[[#This Row],[PGE Notified Time]],0)</f>
        <v>44617</v>
      </c>
      <c r="L743" s="4">
        <f>HOUR(Data[[#This Row],[PGE Notified Time]])</f>
        <v>19</v>
      </c>
      <c r="M743">
        <v>74133</v>
      </c>
      <c r="N743">
        <v>212903387</v>
      </c>
      <c r="O743" t="s">
        <v>20</v>
      </c>
      <c r="P743" t="s">
        <v>225</v>
      </c>
      <c r="Q743" t="s">
        <v>20</v>
      </c>
      <c r="R743" t="s">
        <v>183</v>
      </c>
      <c r="S743" s="1">
        <v>44617.807708333334</v>
      </c>
      <c r="T743" s="1">
        <v>44617.823657407411</v>
      </c>
      <c r="U743" s="1">
        <v>44618.020833333336</v>
      </c>
      <c r="V743" t="s">
        <v>184</v>
      </c>
      <c r="W743" t="s">
        <v>87</v>
      </c>
      <c r="X743" t="s">
        <v>226</v>
      </c>
      <c r="Y743" t="s">
        <v>186</v>
      </c>
      <c r="Z743" t="s">
        <v>187</v>
      </c>
      <c r="AA743" s="32">
        <v>306.89999999999998</v>
      </c>
    </row>
    <row r="744" spans="1:27" x14ac:dyDescent="0.3">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4" s="4" t="str">
        <f>VLOOKUP(P744,Lookup!$A$1:$D$19,4,0)</f>
        <v>Bay Area</v>
      </c>
      <c r="C744" s="4" t="str">
        <f>VLOOKUP(P744,Lookup!$A$1:$E$19,5,0)</f>
        <v>Region 3</v>
      </c>
      <c r="D744" s="4" t="str">
        <f>VLOOKUP(P744,Lookup!$A$1:$B$19,2,0)</f>
        <v>PN</v>
      </c>
      <c r="E744" s="4" t="str">
        <f>IF(AND((Data[[#This Row],[Min Notif Date]]&gt;$G$3),Data[[#This Row],[Min Notif Date]]&lt;$F$3),"Last Week","No")</f>
        <v>No</v>
      </c>
      <c r="F744" s="4" t="str">
        <f>VLOOKUP(MONTH(Data[[#This Row],[Min Notif Date]]),Lookup!$G$1:$H$12,2,0)</f>
        <v>2. Feb</v>
      </c>
      <c r="G744" s="4" t="str">
        <f t="shared" si="11"/>
        <v/>
      </c>
      <c r="H744" s="4" t="str">
        <f>IF(AND(Data[[#This Row],[Min Notif Time]]&gt;6,Data[[#This Row],[Min Notif Time]]&lt;17),"Business Hours","Non-Business Hours")</f>
        <v>Business Hours</v>
      </c>
      <c r="I744" s="4" t="str" cm="1">
        <f t="array" ref="I744">IFERROR(VLOOKUP(Data[[#This Row],[Min Notif Date]],Lookup!$N$1:$P$11,2,0),_xlfn.IFS(VLOOKUP(WEEKDAY(Data[[#This Row],[Min Notif Date]]),Lookup!$J$1:$L$7,3,0)="Weekend","Weekend",VLOOKUP(WEEKDAY(Data[[#This Row],[Min Notif Date]]),Lookup!$J$1:$L$7,3,0)="Weekday","Weekday"))</f>
        <v>Weekday</v>
      </c>
      <c r="J744" s="4" t="str">
        <f>VLOOKUP(WEEKDAY(Data[[#This Row],[Min Notif Date]]),Lookup!$J$1:$K$7,2,0)</f>
        <v>6. Fri</v>
      </c>
      <c r="K744" s="105">
        <f>ROUNDDOWN(Data[[#This Row],[PGE Notified Time]],0)</f>
        <v>44617</v>
      </c>
      <c r="L744" s="4">
        <f>HOUR(Data[[#This Row],[PGE Notified Time]])</f>
        <v>10</v>
      </c>
      <c r="M744">
        <v>74106</v>
      </c>
      <c r="O744" t="s">
        <v>20</v>
      </c>
      <c r="P744" t="s">
        <v>197</v>
      </c>
      <c r="Q744" t="s">
        <v>20</v>
      </c>
      <c r="R744" t="s">
        <v>193</v>
      </c>
      <c r="S744" s="1" t="s">
        <v>171</v>
      </c>
      <c r="T744" s="1">
        <v>44617.438888888886</v>
      </c>
      <c r="U744" s="1">
        <v>44617.625</v>
      </c>
      <c r="V744" t="s">
        <v>184</v>
      </c>
      <c r="W744" t="s">
        <v>87</v>
      </c>
      <c r="X744" t="s">
        <v>258</v>
      </c>
      <c r="Y744" t="s">
        <v>186</v>
      </c>
      <c r="Z744" t="s">
        <v>187</v>
      </c>
      <c r="AA744" s="32">
        <v>268</v>
      </c>
    </row>
    <row r="745" spans="1:27" x14ac:dyDescent="0.3">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5" s="4" t="str">
        <f>VLOOKUP(P745,Lookup!$A$1:$D$19,4,0)</f>
        <v>Bay Area</v>
      </c>
      <c r="C745" s="4" t="str">
        <f>VLOOKUP(P745,Lookup!$A$1:$E$19,5,0)</f>
        <v>Region 3</v>
      </c>
      <c r="D745" s="4" t="str">
        <f>VLOOKUP(P745,Lookup!$A$1:$B$19,2,0)</f>
        <v>PN</v>
      </c>
      <c r="E745" s="4" t="str">
        <f>IF(AND((Data[[#This Row],[Min Notif Date]]&gt;$G$3),Data[[#This Row],[Min Notif Date]]&lt;$F$3),"Last Week","No")</f>
        <v>No</v>
      </c>
      <c r="F745" s="4" t="str">
        <f>VLOOKUP(MONTH(Data[[#This Row],[Min Notif Date]]),Lookup!$G$1:$H$12,2,0)</f>
        <v>2. Feb</v>
      </c>
      <c r="G745" s="4" t="str">
        <f t="shared" si="11"/>
        <v/>
      </c>
      <c r="H745" s="4" t="str">
        <f>IF(AND(Data[[#This Row],[Min Notif Time]]&gt;6,Data[[#This Row],[Min Notif Time]]&lt;17),"Business Hours","Non-Business Hours")</f>
        <v>Business Hours</v>
      </c>
      <c r="I745" s="4" t="str" cm="1">
        <f t="array" ref="I745">IFERROR(VLOOKUP(Data[[#This Row],[Min Notif Date]],Lookup!$N$1:$P$11,2,0),_xlfn.IFS(VLOOKUP(WEEKDAY(Data[[#This Row],[Min Notif Date]]),Lookup!$J$1:$L$7,3,0)="Weekend","Weekend",VLOOKUP(WEEKDAY(Data[[#This Row],[Min Notif Date]]),Lookup!$J$1:$L$7,3,0)="Weekday","Weekday"))</f>
        <v>Weekday</v>
      </c>
      <c r="J745" s="4" t="str">
        <f>VLOOKUP(WEEKDAY(Data[[#This Row],[Min Notif Date]]),Lookup!$J$1:$K$7,2,0)</f>
        <v>6. Fri</v>
      </c>
      <c r="K745" s="105">
        <f>ROUNDDOWN(Data[[#This Row],[PGE Notified Time]],0)</f>
        <v>44617</v>
      </c>
      <c r="L745" s="4">
        <f>HOUR(Data[[#This Row],[PGE Notified Time]])</f>
        <v>15</v>
      </c>
      <c r="M745">
        <v>74131</v>
      </c>
      <c r="O745" t="s">
        <v>20</v>
      </c>
      <c r="P745" t="s">
        <v>197</v>
      </c>
      <c r="Q745" t="s">
        <v>20</v>
      </c>
      <c r="R745" t="s">
        <v>183</v>
      </c>
      <c r="S745" s="1" t="s">
        <v>171</v>
      </c>
      <c r="T745" s="1">
        <v>44617.648611111108</v>
      </c>
      <c r="U745" s="1">
        <v>44617.770833333336</v>
      </c>
      <c r="V745" t="s">
        <v>184</v>
      </c>
      <c r="W745" t="s">
        <v>86</v>
      </c>
      <c r="X745" t="s">
        <v>357</v>
      </c>
      <c r="Y745" t="s">
        <v>186</v>
      </c>
      <c r="Z745" t="s">
        <v>187</v>
      </c>
      <c r="AA745" s="32">
        <v>176</v>
      </c>
    </row>
    <row r="746" spans="1:27" x14ac:dyDescent="0.3">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South Bay</v>
      </c>
      <c r="C746" s="4" t="str">
        <f>VLOOKUP(P746,Lookup!$A$1:$E$19,5,0)</f>
        <v>Region 4</v>
      </c>
      <c r="D746" s="4" t="str">
        <f>VLOOKUP(P746,Lookup!$A$1:$B$19,2,0)</f>
        <v>DA</v>
      </c>
      <c r="E746" s="4" t="str">
        <f>IF(AND((Data[[#This Row],[Min Notif Date]]&gt;$G$3),Data[[#This Row],[Min Notif Date]]&lt;$F$3),"Last Week","No")</f>
        <v>No</v>
      </c>
      <c r="F746" s="4" t="str">
        <f>VLOOKUP(MONTH(Data[[#This Row],[Min Notif Date]]),Lookup!$G$1:$H$12,2,0)</f>
        <v>2. Feb</v>
      </c>
      <c r="G746" s="4" t="str">
        <f t="shared" si="11"/>
        <v/>
      </c>
      <c r="H746" s="4" t="str">
        <f>IF(AND(Data[[#This Row],[Min Notif Time]]&gt;6,Data[[#This Row],[Min Notif Time]]&lt;17),"Business Hours","Non-Business Hours")</f>
        <v>Business Hours</v>
      </c>
      <c r="I746" s="4" t="str" cm="1">
        <f t="array" ref="I746">IFERROR(VLOOKUP(Data[[#This Row],[Min Notif Date]],Lookup!$N$1:$P$11,2,0),_xlfn.IFS(VLOOKUP(WEEKDAY(Data[[#This Row],[Min Notif Date]]),Lookup!$J$1:$L$7,3,0)="Weekend","Weekend",VLOOKUP(WEEKDAY(Data[[#This Row],[Min Notif Date]]),Lookup!$J$1:$L$7,3,0)="Weekday","Weekday"))</f>
        <v>Weekday</v>
      </c>
      <c r="J746" s="4" t="str">
        <f>VLOOKUP(WEEKDAY(Data[[#This Row],[Min Notif Date]]),Lookup!$J$1:$K$7,2,0)</f>
        <v>6. Fri</v>
      </c>
      <c r="K746" s="105">
        <f>ROUNDDOWN(Data[[#This Row],[PGE Notified Time]],0)</f>
        <v>44617</v>
      </c>
      <c r="L746" s="4">
        <f>HOUR(Data[[#This Row],[PGE Notified Time]])</f>
        <v>12</v>
      </c>
      <c r="M746">
        <v>74115</v>
      </c>
      <c r="O746" t="s">
        <v>20</v>
      </c>
      <c r="P746" t="s">
        <v>279</v>
      </c>
      <c r="Q746" t="s">
        <v>20</v>
      </c>
      <c r="R746" t="s">
        <v>183</v>
      </c>
      <c r="S746" s="1" t="s">
        <v>171</v>
      </c>
      <c r="T746" s="1">
        <v>44617.511111111111</v>
      </c>
      <c r="U746" s="1">
        <v>44617.625</v>
      </c>
      <c r="V746" t="s">
        <v>184</v>
      </c>
      <c r="W746" t="s">
        <v>86</v>
      </c>
      <c r="X746" t="s">
        <v>343</v>
      </c>
      <c r="Y746" t="s">
        <v>186</v>
      </c>
      <c r="Z746" t="s">
        <v>187</v>
      </c>
      <c r="AA746" s="32">
        <v>164</v>
      </c>
    </row>
    <row r="747" spans="1:27" x14ac:dyDescent="0.3">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Bay Area</v>
      </c>
      <c r="C747" s="4" t="str">
        <f>VLOOKUP(P747,Lookup!$A$1:$E$19,5,0)</f>
        <v>Region 3</v>
      </c>
      <c r="D747" s="4" t="str">
        <f>VLOOKUP(P747,Lookup!$A$1:$B$19,2,0)</f>
        <v>SF</v>
      </c>
      <c r="E747" s="4" t="str">
        <f>IF(AND((Data[[#This Row],[Min Notif Date]]&gt;$G$3),Data[[#This Row],[Min Notif Date]]&lt;$F$3),"Last Week","No")</f>
        <v>No</v>
      </c>
      <c r="F747" s="4" t="str">
        <f>VLOOKUP(MONTH(Data[[#This Row],[Min Notif Date]]),Lookup!$G$1:$H$12,2,0)</f>
        <v>2. Feb</v>
      </c>
      <c r="G747" s="4" t="str">
        <f t="shared" si="11"/>
        <v/>
      </c>
      <c r="H747" s="4" t="str">
        <f>IF(AND(Data[[#This Row],[Min Notif Time]]&gt;6,Data[[#This Row],[Min Notif Time]]&lt;17),"Business Hours","Non-Business Hours")</f>
        <v>Business Hours</v>
      </c>
      <c r="I747" s="4" t="str" cm="1">
        <f t="array" ref="I747">IFERROR(VLOOKUP(Data[[#This Row],[Min Notif Date]],Lookup!$N$1:$P$11,2,0),_xlfn.IFS(VLOOKUP(WEEKDAY(Data[[#This Row],[Min Notif Date]]),Lookup!$J$1:$L$7,3,0)="Weekend","Weekend",VLOOKUP(WEEKDAY(Data[[#This Row],[Min Notif Date]]),Lookup!$J$1:$L$7,3,0)="Weekday","Weekday"))</f>
        <v>Weekday</v>
      </c>
      <c r="J747" s="4" t="str">
        <f>VLOOKUP(WEEKDAY(Data[[#This Row],[Min Notif Date]]),Lookup!$J$1:$K$7,2,0)</f>
        <v>6. Fri</v>
      </c>
      <c r="K747" s="105">
        <f>ROUNDDOWN(Data[[#This Row],[PGE Notified Time]],0)</f>
        <v>44617</v>
      </c>
      <c r="L747" s="4">
        <f>HOUR(Data[[#This Row],[PGE Notified Time]])</f>
        <v>9</v>
      </c>
      <c r="M747">
        <v>74103</v>
      </c>
      <c r="O747" t="s">
        <v>20</v>
      </c>
      <c r="P747" t="s">
        <v>190</v>
      </c>
      <c r="Q747" t="s">
        <v>20</v>
      </c>
      <c r="R747" t="s">
        <v>183</v>
      </c>
      <c r="S747" s="1" t="s">
        <v>171</v>
      </c>
      <c r="T747" s="1">
        <v>44617.40902777778</v>
      </c>
      <c r="U747" s="1">
        <v>44617.520833333336</v>
      </c>
      <c r="V747" t="s">
        <v>184</v>
      </c>
      <c r="W747" t="s">
        <v>85</v>
      </c>
      <c r="X747" t="s">
        <v>192</v>
      </c>
      <c r="Y747" t="s">
        <v>186</v>
      </c>
      <c r="Z747" t="s">
        <v>187</v>
      </c>
      <c r="AA747" s="32">
        <v>161</v>
      </c>
    </row>
    <row r="748" spans="1:27" x14ac:dyDescent="0.3">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Central Valley</v>
      </c>
      <c r="C748" s="4" t="str">
        <f>VLOOKUP(P748,Lookup!$A$1:$E$19,5,0)</f>
        <v>Region 5</v>
      </c>
      <c r="D748" s="4" t="str">
        <f>VLOOKUP(P748,Lookup!$A$1:$B$19,2,0)</f>
        <v>YO</v>
      </c>
      <c r="E748" s="4" t="str">
        <f>IF(AND((Data[[#This Row],[Min Notif Date]]&gt;$G$3),Data[[#This Row],[Min Notif Date]]&lt;$F$3),"Last Week","No")</f>
        <v>No</v>
      </c>
      <c r="F748" s="4" t="str">
        <f>VLOOKUP(MONTH(Data[[#This Row],[Min Notif Date]]),Lookup!$G$1:$H$12,2,0)</f>
        <v>2. Feb</v>
      </c>
      <c r="G748" s="4" t="str">
        <f t="shared" si="11"/>
        <v/>
      </c>
      <c r="H748" s="4" t="str">
        <f>IF(AND(Data[[#This Row],[Min Notif Time]]&gt;6,Data[[#This Row],[Min Notif Time]]&lt;17),"Business Hours","Non-Business Hours")</f>
        <v>Business Hours</v>
      </c>
      <c r="I748" s="4" t="str" cm="1">
        <f t="array" ref="I748">IFERROR(VLOOKUP(Data[[#This Row],[Min Notif Date]],Lookup!$N$1:$P$11,2,0),_xlfn.IFS(VLOOKUP(WEEKDAY(Data[[#This Row],[Min Notif Date]]),Lookup!$J$1:$L$7,3,0)="Weekend","Weekend",VLOOKUP(WEEKDAY(Data[[#This Row],[Min Notif Date]]),Lookup!$J$1:$L$7,3,0)="Weekday","Weekday"))</f>
        <v>Weekday</v>
      </c>
      <c r="J748" s="4" t="str">
        <f>VLOOKUP(WEEKDAY(Data[[#This Row],[Min Notif Date]]),Lookup!$J$1:$K$7,2,0)</f>
        <v>6. Fri</v>
      </c>
      <c r="K748" s="105">
        <f>ROUNDDOWN(Data[[#This Row],[PGE Notified Time]],0)</f>
        <v>44617</v>
      </c>
      <c r="L748" s="4">
        <f>HOUR(Data[[#This Row],[PGE Notified Time]])</f>
        <v>13</v>
      </c>
      <c r="M748">
        <v>74120</v>
      </c>
      <c r="O748" t="s">
        <v>20</v>
      </c>
      <c r="P748" t="s">
        <v>231</v>
      </c>
      <c r="Q748" t="s">
        <v>20</v>
      </c>
      <c r="R748" t="s">
        <v>183</v>
      </c>
      <c r="S748" s="1" t="s">
        <v>171</v>
      </c>
      <c r="T748" s="1">
        <v>44617.541666666664</v>
      </c>
      <c r="U748" s="1">
        <v>44617.645833333336</v>
      </c>
      <c r="V748" t="s">
        <v>184</v>
      </c>
      <c r="W748" t="s">
        <v>85</v>
      </c>
      <c r="X748" t="s">
        <v>396</v>
      </c>
      <c r="Y748" t="s">
        <v>186</v>
      </c>
      <c r="Z748" t="s">
        <v>187</v>
      </c>
      <c r="AA748" s="32">
        <v>150</v>
      </c>
    </row>
    <row r="749" spans="1:27" x14ac:dyDescent="0.3">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Central Valley</v>
      </c>
      <c r="C749" s="4" t="str">
        <f>VLOOKUP(P749,Lookup!$A$1:$E$19,5,0)</f>
        <v>Region 5</v>
      </c>
      <c r="D749" s="4" t="str">
        <f>VLOOKUP(P749,Lookup!$A$1:$B$19,2,0)</f>
        <v>FR</v>
      </c>
      <c r="E749" s="4" t="str">
        <f>IF(AND((Data[[#This Row],[Min Notif Date]]&gt;$G$3),Data[[#This Row],[Min Notif Date]]&lt;$F$3),"Last Week","No")</f>
        <v>No</v>
      </c>
      <c r="F749" s="4" t="str">
        <f>VLOOKUP(MONTH(Data[[#This Row],[Min Notif Date]]),Lookup!$G$1:$H$12,2,0)</f>
        <v>2. Feb</v>
      </c>
      <c r="G749" s="4" t="str">
        <f t="shared" si="11"/>
        <v/>
      </c>
      <c r="H749" s="4" t="str">
        <f>IF(AND(Data[[#This Row],[Min Notif Time]]&gt;6,Data[[#This Row],[Min Notif Time]]&lt;17),"Business Hours","Non-Business Hours")</f>
        <v>Business Hours</v>
      </c>
      <c r="I749" s="4" t="str" cm="1">
        <f t="array" ref="I749">IFERROR(VLOOKUP(Data[[#This Row],[Min Notif Date]],Lookup!$N$1:$P$11,2,0),_xlfn.IFS(VLOOKUP(WEEKDAY(Data[[#This Row],[Min Notif Date]]),Lookup!$J$1:$L$7,3,0)="Weekend","Weekend",VLOOKUP(WEEKDAY(Data[[#This Row],[Min Notif Date]]),Lookup!$J$1:$L$7,3,0)="Weekday","Weekday"))</f>
        <v>Weekday</v>
      </c>
      <c r="J749" s="4" t="str">
        <f>VLOOKUP(WEEKDAY(Data[[#This Row],[Min Notif Date]]),Lookup!$J$1:$K$7,2,0)</f>
        <v>6. Fri</v>
      </c>
      <c r="K749" s="105">
        <f>ROUNDDOWN(Data[[#This Row],[PGE Notified Time]],0)</f>
        <v>44617</v>
      </c>
      <c r="L749" s="4">
        <f>HOUR(Data[[#This Row],[PGE Notified Time]])</f>
        <v>10</v>
      </c>
      <c r="M749">
        <v>74109</v>
      </c>
      <c r="O749" t="s">
        <v>20</v>
      </c>
      <c r="P749" t="s">
        <v>195</v>
      </c>
      <c r="Q749" t="s">
        <v>20</v>
      </c>
      <c r="R749" t="s">
        <v>183</v>
      </c>
      <c r="S749" s="1" t="s">
        <v>171</v>
      </c>
      <c r="T749" s="1">
        <v>44617.447916666664</v>
      </c>
      <c r="U749" s="1">
        <v>44617.541666666664</v>
      </c>
      <c r="V749" t="s">
        <v>184</v>
      </c>
      <c r="W749" t="s">
        <v>85</v>
      </c>
      <c r="X749" t="s">
        <v>196</v>
      </c>
      <c r="Y749" t="s">
        <v>186</v>
      </c>
      <c r="Z749" t="s">
        <v>187</v>
      </c>
      <c r="AA749" s="32">
        <v>135</v>
      </c>
    </row>
    <row r="750" spans="1:27" x14ac:dyDescent="0.3">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Bay Area</v>
      </c>
      <c r="C750" s="4" t="str">
        <f>VLOOKUP(P750,Lookup!$A$1:$E$19,5,0)</f>
        <v>Region 3</v>
      </c>
      <c r="D750" s="4" t="str">
        <f>VLOOKUP(P750,Lookup!$A$1:$B$19,2,0)</f>
        <v>MI</v>
      </c>
      <c r="E750" s="4" t="str">
        <f>IF(AND((Data[[#This Row],[Min Notif Date]]&gt;$G$3),Data[[#This Row],[Min Notif Date]]&lt;$F$3),"Last Week","No")</f>
        <v>No</v>
      </c>
      <c r="F750" s="4" t="str">
        <f>VLOOKUP(MONTH(Data[[#This Row],[Min Notif Date]]),Lookup!$G$1:$H$12,2,0)</f>
        <v>2. Feb</v>
      </c>
      <c r="G750" s="4" t="str">
        <f t="shared" si="11"/>
        <v/>
      </c>
      <c r="H750" s="4" t="str">
        <f>IF(AND(Data[[#This Row],[Min Notif Time]]&gt;6,Data[[#This Row],[Min Notif Time]]&lt;17),"Business Hours","Non-Business Hours")</f>
        <v>Business Hours</v>
      </c>
      <c r="I750" s="4" t="str" cm="1">
        <f t="array" ref="I750">IFERROR(VLOOKUP(Data[[#This Row],[Min Notif Date]],Lookup!$N$1:$P$11,2,0),_xlfn.IFS(VLOOKUP(WEEKDAY(Data[[#This Row],[Min Notif Date]]),Lookup!$J$1:$L$7,3,0)="Weekend","Weekend",VLOOKUP(WEEKDAY(Data[[#This Row],[Min Notif Date]]),Lookup!$J$1:$L$7,3,0)="Weekday","Weekday"))</f>
        <v>Weekday</v>
      </c>
      <c r="J750" s="4" t="str">
        <f>VLOOKUP(WEEKDAY(Data[[#This Row],[Min Notif Date]]),Lookup!$J$1:$K$7,2,0)</f>
        <v>6. Fri</v>
      </c>
      <c r="K750" s="105">
        <f>ROUNDDOWN(Data[[#This Row],[PGE Notified Time]],0)</f>
        <v>44617</v>
      </c>
      <c r="L750" s="4">
        <f>HOUR(Data[[#This Row],[PGE Notified Time]])</f>
        <v>9</v>
      </c>
      <c r="M750">
        <v>74102</v>
      </c>
      <c r="O750" t="s">
        <v>20</v>
      </c>
      <c r="P750" t="s">
        <v>244</v>
      </c>
      <c r="Q750" t="s">
        <v>20</v>
      </c>
      <c r="R750" t="s">
        <v>183</v>
      </c>
      <c r="S750" s="1" t="s">
        <v>171</v>
      </c>
      <c r="T750" s="1">
        <v>44617.400694444441</v>
      </c>
      <c r="U750" s="1">
        <v>44617.486111111109</v>
      </c>
      <c r="V750" t="s">
        <v>184</v>
      </c>
      <c r="W750" t="s">
        <v>85</v>
      </c>
      <c r="X750" t="s">
        <v>269</v>
      </c>
      <c r="Y750" t="s">
        <v>186</v>
      </c>
      <c r="Z750" t="s">
        <v>187</v>
      </c>
      <c r="AA750" s="32">
        <v>123</v>
      </c>
    </row>
    <row r="751" spans="1:27" x14ac:dyDescent="0.3">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1" s="4" t="str">
        <f>VLOOKUP(P751,Lookup!$A$1:$D$19,4,0)</f>
        <v>Bay Area</v>
      </c>
      <c r="C751" s="4" t="str">
        <f>VLOOKUP(P751,Lookup!$A$1:$E$19,5,0)</f>
        <v>Region 3</v>
      </c>
      <c r="D751" s="4" t="str">
        <f>VLOOKUP(P751,Lookup!$A$1:$B$19,2,0)</f>
        <v>EB</v>
      </c>
      <c r="E751" s="4" t="str">
        <f>IF(AND((Data[[#This Row],[Min Notif Date]]&gt;$G$3),Data[[#This Row],[Min Notif Date]]&lt;$F$3),"Last Week","No")</f>
        <v>No</v>
      </c>
      <c r="F751" s="4" t="str">
        <f>VLOOKUP(MONTH(Data[[#This Row],[Min Notif Date]]),Lookup!$G$1:$H$12,2,0)</f>
        <v>2. Feb</v>
      </c>
      <c r="G751" s="4" t="str">
        <f t="shared" si="11"/>
        <v/>
      </c>
      <c r="H751" s="4" t="str">
        <f>IF(AND(Data[[#This Row],[Min Notif Time]]&gt;6,Data[[#This Row],[Min Notif Time]]&lt;17),"Business Hours","Non-Business Hours")</f>
        <v>Business Hours</v>
      </c>
      <c r="I751" s="4" t="str" cm="1">
        <f t="array" ref="I751">IFERROR(VLOOKUP(Data[[#This Row],[Min Notif Date]],Lookup!$N$1:$P$11,2,0),_xlfn.IFS(VLOOKUP(WEEKDAY(Data[[#This Row],[Min Notif Date]]),Lookup!$J$1:$L$7,3,0)="Weekend","Weekend",VLOOKUP(WEEKDAY(Data[[#This Row],[Min Notif Date]]),Lookup!$J$1:$L$7,3,0)="Weekday","Weekday"))</f>
        <v>Weekday</v>
      </c>
      <c r="J751" s="4" t="str">
        <f>VLOOKUP(WEEKDAY(Data[[#This Row],[Min Notif Date]]),Lookup!$J$1:$K$7,2,0)</f>
        <v>6. Fri</v>
      </c>
      <c r="K751" s="105">
        <f>ROUNDDOWN(Data[[#This Row],[PGE Notified Time]],0)</f>
        <v>44617</v>
      </c>
      <c r="L751" s="4">
        <f>HOUR(Data[[#This Row],[PGE Notified Time]])</f>
        <v>9</v>
      </c>
      <c r="M751">
        <v>74098</v>
      </c>
      <c r="N751">
        <v>3010518654</v>
      </c>
      <c r="O751" t="s">
        <v>25</v>
      </c>
      <c r="P751" t="s">
        <v>182</v>
      </c>
      <c r="Q751" t="s">
        <v>213</v>
      </c>
      <c r="R751" t="s">
        <v>183</v>
      </c>
      <c r="S751" s="1">
        <v>44617.38354166667</v>
      </c>
      <c r="T751" s="1">
        <v>44617.384120370371</v>
      </c>
      <c r="U751" s="1">
        <v>44617.467361111114</v>
      </c>
      <c r="V751" t="s">
        <v>184</v>
      </c>
      <c r="W751" t="s">
        <v>87</v>
      </c>
      <c r="X751" t="s">
        <v>333</v>
      </c>
      <c r="Y751" t="s">
        <v>186</v>
      </c>
      <c r="Z751" t="s">
        <v>187</v>
      </c>
      <c r="AA751" s="32">
        <v>120.7</v>
      </c>
    </row>
    <row r="752" spans="1:27" x14ac:dyDescent="0.3">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Bay Area</v>
      </c>
      <c r="C752" s="4" t="str">
        <f>VLOOKUP(P752,Lookup!$A$1:$E$19,5,0)</f>
        <v>Region 3</v>
      </c>
      <c r="D752" s="4" t="str">
        <f>VLOOKUP(P752,Lookup!$A$1:$B$19,2,0)</f>
        <v>MI</v>
      </c>
      <c r="E752" s="4" t="str">
        <f>IF(AND((Data[[#This Row],[Min Notif Date]]&gt;$G$3),Data[[#This Row],[Min Notif Date]]&lt;$F$3),"Last Week","No")</f>
        <v>No</v>
      </c>
      <c r="F752" s="4" t="str">
        <f>VLOOKUP(MONTH(Data[[#This Row],[Min Notif Date]]),Lookup!$G$1:$H$12,2,0)</f>
        <v>2. Feb</v>
      </c>
      <c r="G752" s="4" t="str">
        <f t="shared" si="11"/>
        <v/>
      </c>
      <c r="H752" s="4" t="str">
        <f>IF(AND(Data[[#This Row],[Min Notif Time]]&gt;6,Data[[#This Row],[Min Notif Time]]&lt;17),"Business Hours","Non-Business Hours")</f>
        <v>Business Hours</v>
      </c>
      <c r="I752" s="4" t="str" cm="1">
        <f t="array" ref="I752">IFERROR(VLOOKUP(Data[[#This Row],[Min Notif Date]],Lookup!$N$1:$P$11,2,0),_xlfn.IFS(VLOOKUP(WEEKDAY(Data[[#This Row],[Min Notif Date]]),Lookup!$J$1:$L$7,3,0)="Weekend","Weekend",VLOOKUP(WEEKDAY(Data[[#This Row],[Min Notif Date]]),Lookup!$J$1:$L$7,3,0)="Weekday","Weekday"))</f>
        <v>Weekday</v>
      </c>
      <c r="J752" s="4" t="str">
        <f>VLOOKUP(WEEKDAY(Data[[#This Row],[Min Notif Date]]),Lookup!$J$1:$K$7,2,0)</f>
        <v>6. Fri</v>
      </c>
      <c r="K752" s="105">
        <f>ROUNDDOWN(Data[[#This Row],[PGE Notified Time]],0)</f>
        <v>44617</v>
      </c>
      <c r="L752" s="4">
        <f>HOUR(Data[[#This Row],[PGE Notified Time]])</f>
        <v>12</v>
      </c>
      <c r="M752">
        <v>74119</v>
      </c>
      <c r="O752" t="s">
        <v>20</v>
      </c>
      <c r="P752" t="s">
        <v>244</v>
      </c>
      <c r="Q752" t="s">
        <v>20</v>
      </c>
      <c r="R752" t="s">
        <v>193</v>
      </c>
      <c r="S752" s="1" t="s">
        <v>171</v>
      </c>
      <c r="T752" s="1">
        <v>44617.539583333331</v>
      </c>
      <c r="U752" s="1">
        <v>44617.621527777781</v>
      </c>
      <c r="V752" t="s">
        <v>184</v>
      </c>
      <c r="W752" t="s">
        <v>85</v>
      </c>
      <c r="X752" t="s">
        <v>269</v>
      </c>
      <c r="Y752" t="s">
        <v>186</v>
      </c>
      <c r="Z752" t="s">
        <v>187</v>
      </c>
      <c r="AA752" s="32">
        <v>118</v>
      </c>
    </row>
    <row r="753" spans="1:27" x14ac:dyDescent="0.3">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3" s="4" t="str">
        <f>VLOOKUP(P753,Lookup!$A$1:$D$19,4,0)</f>
        <v>South Bay</v>
      </c>
      <c r="C753" s="4" t="str">
        <f>VLOOKUP(P753,Lookup!$A$1:$E$19,5,0)</f>
        <v>Region 4</v>
      </c>
      <c r="D753" s="4" t="str">
        <f>VLOOKUP(P753,Lookup!$A$1:$B$19,2,0)</f>
        <v>DA</v>
      </c>
      <c r="E753" s="4" t="str">
        <f>IF(AND((Data[[#This Row],[Min Notif Date]]&gt;$G$3),Data[[#This Row],[Min Notif Date]]&lt;$F$3),"Last Week","No")</f>
        <v>No</v>
      </c>
      <c r="F753" s="4" t="str">
        <f>VLOOKUP(MONTH(Data[[#This Row],[Min Notif Date]]),Lookup!$G$1:$H$12,2,0)</f>
        <v>2. Feb</v>
      </c>
      <c r="G753" s="4" t="str">
        <f t="shared" si="11"/>
        <v/>
      </c>
      <c r="H753" s="4" t="str">
        <f>IF(AND(Data[[#This Row],[Min Notif Time]]&gt;6,Data[[#This Row],[Min Notif Time]]&lt;17),"Business Hours","Non-Business Hours")</f>
        <v>Business Hours</v>
      </c>
      <c r="I753" s="4" t="str" cm="1">
        <f t="array" ref="I753">IFERROR(VLOOKUP(Data[[#This Row],[Min Notif Date]],Lookup!$N$1:$P$11,2,0),_xlfn.IFS(VLOOKUP(WEEKDAY(Data[[#This Row],[Min Notif Date]]),Lookup!$J$1:$L$7,3,0)="Weekend","Weekend",VLOOKUP(WEEKDAY(Data[[#This Row],[Min Notif Date]]),Lookup!$J$1:$L$7,3,0)="Weekday","Weekday"))</f>
        <v>Weekday</v>
      </c>
      <c r="J753" s="4" t="str">
        <f>VLOOKUP(WEEKDAY(Data[[#This Row],[Min Notif Date]]),Lookup!$J$1:$K$7,2,0)</f>
        <v>6. Fri</v>
      </c>
      <c r="K753" s="105">
        <f>ROUNDDOWN(Data[[#This Row],[PGE Notified Time]],0)</f>
        <v>44617</v>
      </c>
      <c r="L753" s="4">
        <f>HOUR(Data[[#This Row],[PGE Notified Time]])</f>
        <v>9</v>
      </c>
      <c r="M753">
        <v>74104</v>
      </c>
      <c r="O753" t="s">
        <v>20</v>
      </c>
      <c r="P753" t="s">
        <v>279</v>
      </c>
      <c r="Q753" t="s">
        <v>20</v>
      </c>
      <c r="R753" t="s">
        <v>183</v>
      </c>
      <c r="S753" s="1" t="s">
        <v>171</v>
      </c>
      <c r="T753" s="1">
        <v>44617.413194444445</v>
      </c>
      <c r="U753" s="1">
        <v>44617.489583333336</v>
      </c>
      <c r="V753" t="s">
        <v>184</v>
      </c>
      <c r="W753" t="s">
        <v>85</v>
      </c>
      <c r="X753" t="s">
        <v>343</v>
      </c>
      <c r="Y753" t="s">
        <v>186</v>
      </c>
      <c r="Z753" t="s">
        <v>187</v>
      </c>
      <c r="AA753" s="32">
        <v>110</v>
      </c>
    </row>
    <row r="754" spans="1:27" x14ac:dyDescent="0.3">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4" s="4" t="str">
        <f>VLOOKUP(P754,Lookup!$A$1:$D$19,4,0)</f>
        <v>Central Valley</v>
      </c>
      <c r="C754" s="4" t="str">
        <f>VLOOKUP(P754,Lookup!$A$1:$E$19,5,0)</f>
        <v>Region 5</v>
      </c>
      <c r="D754" s="4" t="str">
        <f>VLOOKUP(P754,Lookup!$A$1:$B$19,2,0)</f>
        <v>YO</v>
      </c>
      <c r="E754" s="4" t="str">
        <f>IF(AND((Data[[#This Row],[Min Notif Date]]&gt;$G$3),Data[[#This Row],[Min Notif Date]]&lt;$F$3),"Last Week","No")</f>
        <v>No</v>
      </c>
      <c r="F754" s="4" t="str">
        <f>VLOOKUP(MONTH(Data[[#This Row],[Min Notif Date]]),Lookup!$G$1:$H$12,2,0)</f>
        <v>2. Feb</v>
      </c>
      <c r="G754" s="4" t="str">
        <f t="shared" si="11"/>
        <v/>
      </c>
      <c r="H754" s="4" t="str">
        <f>IF(AND(Data[[#This Row],[Min Notif Time]]&gt;6,Data[[#This Row],[Min Notif Time]]&lt;17),"Business Hours","Non-Business Hours")</f>
        <v>Non-Business Hours</v>
      </c>
      <c r="I754" s="4" t="str" cm="1">
        <f t="array" ref="I754">IFERROR(VLOOKUP(Data[[#This Row],[Min Notif Date]],Lookup!$N$1:$P$11,2,0),_xlfn.IFS(VLOOKUP(WEEKDAY(Data[[#This Row],[Min Notif Date]]),Lookup!$J$1:$L$7,3,0)="Weekend","Weekend",VLOOKUP(WEEKDAY(Data[[#This Row],[Min Notif Date]]),Lookup!$J$1:$L$7,3,0)="Weekday","Weekday"))</f>
        <v>Weekday</v>
      </c>
      <c r="J754" s="4" t="str">
        <f>VLOOKUP(WEEKDAY(Data[[#This Row],[Min Notif Date]]),Lookup!$J$1:$K$7,2,0)</f>
        <v>6. Fri</v>
      </c>
      <c r="K754" s="105">
        <f>ROUNDDOWN(Data[[#This Row],[PGE Notified Time]],0)</f>
        <v>44617</v>
      </c>
      <c r="L754" s="4">
        <f>HOUR(Data[[#This Row],[PGE Notified Time]])</f>
        <v>5</v>
      </c>
      <c r="M754">
        <v>74089</v>
      </c>
      <c r="N754">
        <v>9989936640</v>
      </c>
      <c r="O754" t="s">
        <v>25</v>
      </c>
      <c r="P754" t="s">
        <v>231</v>
      </c>
      <c r="Q754" t="s">
        <v>198</v>
      </c>
      <c r="R754" t="s">
        <v>191</v>
      </c>
      <c r="S754" s="1">
        <v>44617.240393518521</v>
      </c>
      <c r="T754" s="1">
        <v>44617.246527777781</v>
      </c>
      <c r="U754" s="1">
        <v>44617.313194444447</v>
      </c>
      <c r="V754" t="s">
        <v>184</v>
      </c>
      <c r="W754" t="s">
        <v>87</v>
      </c>
      <c r="X754" t="s">
        <v>397</v>
      </c>
      <c r="Y754" t="s">
        <v>186</v>
      </c>
      <c r="Z754" t="s">
        <v>187</v>
      </c>
      <c r="AA754" s="32">
        <v>104.833333333</v>
      </c>
    </row>
    <row r="755" spans="1:27" x14ac:dyDescent="0.3">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5" s="4" t="str">
        <f>VLOOKUP(P755,Lookup!$A$1:$D$19,4,0)</f>
        <v>Bay Area</v>
      </c>
      <c r="C755" s="4" t="str">
        <f>VLOOKUP(P755,Lookup!$A$1:$E$19,5,0)</f>
        <v>Region 3</v>
      </c>
      <c r="D755" s="4" t="str">
        <f>VLOOKUP(P755,Lookup!$A$1:$B$19,2,0)</f>
        <v>DI</v>
      </c>
      <c r="E755" s="4" t="str">
        <f>IF(AND((Data[[#This Row],[Min Notif Date]]&gt;$G$3),Data[[#This Row],[Min Notif Date]]&lt;$F$3),"Last Week","No")</f>
        <v>No</v>
      </c>
      <c r="F755" s="4" t="str">
        <f>VLOOKUP(MONTH(Data[[#This Row],[Min Notif Date]]),Lookup!$G$1:$H$12,2,0)</f>
        <v>2. Feb</v>
      </c>
      <c r="G755" s="4" t="str">
        <f t="shared" si="11"/>
        <v/>
      </c>
      <c r="H755" s="4" t="str">
        <f>IF(AND(Data[[#This Row],[Min Notif Time]]&gt;6,Data[[#This Row],[Min Notif Time]]&lt;17),"Business Hours","Non-Business Hours")</f>
        <v>Business Hours</v>
      </c>
      <c r="I755" s="4" t="str" cm="1">
        <f t="array" ref="I755">IFERROR(VLOOKUP(Data[[#This Row],[Min Notif Date]],Lookup!$N$1:$P$11,2,0),_xlfn.IFS(VLOOKUP(WEEKDAY(Data[[#This Row],[Min Notif Date]]),Lookup!$J$1:$L$7,3,0)="Weekend","Weekend",VLOOKUP(WEEKDAY(Data[[#This Row],[Min Notif Date]]),Lookup!$J$1:$L$7,3,0)="Weekday","Weekday"))</f>
        <v>Weekday</v>
      </c>
      <c r="J755" s="4" t="str">
        <f>VLOOKUP(WEEKDAY(Data[[#This Row],[Min Notif Date]]),Lookup!$J$1:$K$7,2,0)</f>
        <v>6. Fri</v>
      </c>
      <c r="K755" s="105">
        <f>ROUNDDOWN(Data[[#This Row],[PGE Notified Time]],0)</f>
        <v>44617</v>
      </c>
      <c r="L755" s="4">
        <f>HOUR(Data[[#This Row],[PGE Notified Time]])</f>
        <v>11</v>
      </c>
      <c r="M755">
        <v>74113</v>
      </c>
      <c r="N755">
        <v>1975344685</v>
      </c>
      <c r="O755" t="s">
        <v>25</v>
      </c>
      <c r="P755" t="s">
        <v>208</v>
      </c>
      <c r="Q755" t="s">
        <v>213</v>
      </c>
      <c r="R755" t="s">
        <v>183</v>
      </c>
      <c r="S755" s="1">
        <v>44617.445405092592</v>
      </c>
      <c r="T755" s="1">
        <v>44617.472719907404</v>
      </c>
      <c r="U755" s="1">
        <v>44617.506944444445</v>
      </c>
      <c r="V755" t="s">
        <v>184</v>
      </c>
      <c r="W755" t="s">
        <v>87</v>
      </c>
      <c r="X755" t="s">
        <v>236</v>
      </c>
      <c r="Y755" t="s">
        <v>186</v>
      </c>
      <c r="Z755" t="s">
        <v>187</v>
      </c>
      <c r="AA755" s="32">
        <v>88.616666667000004</v>
      </c>
    </row>
    <row r="756" spans="1:27" x14ac:dyDescent="0.3">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6" s="4" t="str">
        <f>VLOOKUP(P756,Lookup!$A$1:$D$19,4,0)</f>
        <v>South Bay</v>
      </c>
      <c r="C756" s="4" t="str">
        <f>VLOOKUP(P756,Lookup!$A$1:$E$19,5,0)</f>
        <v>Region 4</v>
      </c>
      <c r="D756" s="4" t="str">
        <f>VLOOKUP(P756,Lookup!$A$1:$B$19,2,0)</f>
        <v>CC</v>
      </c>
      <c r="E756" s="4" t="str">
        <f>IF(AND((Data[[#This Row],[Min Notif Date]]&gt;$G$3),Data[[#This Row],[Min Notif Date]]&lt;$F$3),"Last Week","No")</f>
        <v>No</v>
      </c>
      <c r="F756" s="4" t="str">
        <f>VLOOKUP(MONTH(Data[[#This Row],[Min Notif Date]]),Lookup!$G$1:$H$12,2,0)</f>
        <v>2. Feb</v>
      </c>
      <c r="G756" s="4" t="str">
        <f t="shared" si="11"/>
        <v/>
      </c>
      <c r="H756" s="4" t="str">
        <f>IF(AND(Data[[#This Row],[Min Notif Time]]&gt;6,Data[[#This Row],[Min Notif Time]]&lt;17),"Business Hours","Non-Business Hours")</f>
        <v>Business Hours</v>
      </c>
      <c r="I756" s="4" t="str" cm="1">
        <f t="array" ref="I756">IFERROR(VLOOKUP(Data[[#This Row],[Min Notif Date]],Lookup!$N$1:$P$11,2,0),_xlfn.IFS(VLOOKUP(WEEKDAY(Data[[#This Row],[Min Notif Date]]),Lookup!$J$1:$L$7,3,0)="Weekend","Weekend",VLOOKUP(WEEKDAY(Data[[#This Row],[Min Notif Date]]),Lookup!$J$1:$L$7,3,0)="Weekday","Weekday"))</f>
        <v>Weekday</v>
      </c>
      <c r="J756" s="4" t="str">
        <f>VLOOKUP(WEEKDAY(Data[[#This Row],[Min Notif Date]]),Lookup!$J$1:$K$7,2,0)</f>
        <v>6. Fri</v>
      </c>
      <c r="K756" s="105">
        <f>ROUNDDOWN(Data[[#This Row],[PGE Notified Time]],0)</f>
        <v>44617</v>
      </c>
      <c r="L756" s="4">
        <f>HOUR(Data[[#This Row],[PGE Notified Time]])</f>
        <v>13</v>
      </c>
      <c r="M756">
        <v>74124</v>
      </c>
      <c r="N756">
        <v>54782162</v>
      </c>
      <c r="O756" t="s">
        <v>20</v>
      </c>
      <c r="P756" t="s">
        <v>225</v>
      </c>
      <c r="Q756" t="s">
        <v>20</v>
      </c>
      <c r="R756" t="s">
        <v>191</v>
      </c>
      <c r="S756" s="1">
        <v>44617.551990740743</v>
      </c>
      <c r="T756" s="1">
        <v>44617.570011574076</v>
      </c>
      <c r="U756" s="1">
        <v>44617.604166666664</v>
      </c>
      <c r="V756" t="s">
        <v>184</v>
      </c>
      <c r="W756" t="s">
        <v>85</v>
      </c>
      <c r="X756" t="s">
        <v>230</v>
      </c>
      <c r="Y756" t="s">
        <v>186</v>
      </c>
      <c r="Z756" t="s">
        <v>187</v>
      </c>
      <c r="AA756" s="32">
        <v>75.133333332999996</v>
      </c>
    </row>
    <row r="757" spans="1:27" x14ac:dyDescent="0.3">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7" s="4" t="str">
        <f>VLOOKUP(P757,Lookup!$A$1:$D$19,4,0)</f>
        <v>Bay Area</v>
      </c>
      <c r="C757" s="4" t="str">
        <f>VLOOKUP(P757,Lookup!$A$1:$E$19,5,0)</f>
        <v>Region 3</v>
      </c>
      <c r="D757" s="4" t="str">
        <f>VLOOKUP(P757,Lookup!$A$1:$B$19,2,0)</f>
        <v>SF</v>
      </c>
      <c r="E757" s="4" t="str">
        <f>IF(AND((Data[[#This Row],[Min Notif Date]]&gt;$G$3),Data[[#This Row],[Min Notif Date]]&lt;$F$3),"Last Week","No")</f>
        <v>No</v>
      </c>
      <c r="F757" s="4" t="str">
        <f>VLOOKUP(MONTH(Data[[#This Row],[Min Notif Date]]),Lookup!$G$1:$H$12,2,0)</f>
        <v>2. Feb</v>
      </c>
      <c r="G757" s="4" t="str">
        <f t="shared" si="11"/>
        <v/>
      </c>
      <c r="H757" s="4" t="str">
        <f>IF(AND(Data[[#This Row],[Min Notif Time]]&gt;6,Data[[#This Row],[Min Notif Time]]&lt;17),"Business Hours","Non-Business Hours")</f>
        <v>Business Hours</v>
      </c>
      <c r="I757" s="4" t="str" cm="1">
        <f t="array" ref="I757">IFERROR(VLOOKUP(Data[[#This Row],[Min Notif Date]],Lookup!$N$1:$P$11,2,0),_xlfn.IFS(VLOOKUP(WEEKDAY(Data[[#This Row],[Min Notif Date]]),Lookup!$J$1:$L$7,3,0)="Weekend","Weekend",VLOOKUP(WEEKDAY(Data[[#This Row],[Min Notif Date]]),Lookup!$J$1:$L$7,3,0)="Weekday","Weekday"))</f>
        <v>Weekday</v>
      </c>
      <c r="J757" s="4" t="str">
        <f>VLOOKUP(WEEKDAY(Data[[#This Row],[Min Notif Date]]),Lookup!$J$1:$K$7,2,0)</f>
        <v>6. Fri</v>
      </c>
      <c r="K757" s="105">
        <f>ROUNDDOWN(Data[[#This Row],[PGE Notified Time]],0)</f>
        <v>44617</v>
      </c>
      <c r="L757" s="4">
        <f>HOUR(Data[[#This Row],[PGE Notified Time]])</f>
        <v>13</v>
      </c>
      <c r="M757">
        <v>74122</v>
      </c>
      <c r="N757">
        <v>5964095354</v>
      </c>
      <c r="O757" t="s">
        <v>25</v>
      </c>
      <c r="P757" t="s">
        <v>190</v>
      </c>
      <c r="Q757" t="s">
        <v>213</v>
      </c>
      <c r="R757" t="s">
        <v>183</v>
      </c>
      <c r="S757" s="1">
        <v>44617.560717592591</v>
      </c>
      <c r="T757" s="1">
        <v>44617.560416666667</v>
      </c>
      <c r="U757" s="1">
        <v>44617.609027777777</v>
      </c>
      <c r="V757" t="s">
        <v>184</v>
      </c>
      <c r="W757" t="s">
        <v>87</v>
      </c>
      <c r="X757" t="s">
        <v>192</v>
      </c>
      <c r="Y757" t="s">
        <v>186</v>
      </c>
      <c r="Z757" t="s">
        <v>187</v>
      </c>
      <c r="AA757" s="32">
        <v>70</v>
      </c>
    </row>
    <row r="758" spans="1:27" x14ac:dyDescent="0.3">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8" s="4" t="str">
        <f>VLOOKUP(P758,Lookup!$A$1:$D$19,4,0)</f>
        <v>Bay Area</v>
      </c>
      <c r="C758" s="4" t="str">
        <f>VLOOKUP(P758,Lookup!$A$1:$E$19,5,0)</f>
        <v>Region 3</v>
      </c>
      <c r="D758" s="4" t="str">
        <f>VLOOKUP(P758,Lookup!$A$1:$B$19,2,0)</f>
        <v>EB</v>
      </c>
      <c r="E758" s="4" t="str">
        <f>IF(AND((Data[[#This Row],[Min Notif Date]]&gt;$G$3),Data[[#This Row],[Min Notif Date]]&lt;$F$3),"Last Week","No")</f>
        <v>No</v>
      </c>
      <c r="F758" s="4" t="str">
        <f>VLOOKUP(MONTH(Data[[#This Row],[Min Notif Date]]),Lookup!$G$1:$H$12,2,0)</f>
        <v>2. Feb</v>
      </c>
      <c r="G758" s="4" t="str">
        <f t="shared" si="11"/>
        <v/>
      </c>
      <c r="H758" s="4" t="str">
        <f>IF(AND(Data[[#This Row],[Min Notif Time]]&gt;6,Data[[#This Row],[Min Notif Time]]&lt;17),"Business Hours","Non-Business Hours")</f>
        <v>Business Hours</v>
      </c>
      <c r="I758" s="4" t="str" cm="1">
        <f t="array" ref="I758">IFERROR(VLOOKUP(Data[[#This Row],[Min Notif Date]],Lookup!$N$1:$P$11,2,0),_xlfn.IFS(VLOOKUP(WEEKDAY(Data[[#This Row],[Min Notif Date]]),Lookup!$J$1:$L$7,3,0)="Weekend","Weekend",VLOOKUP(WEEKDAY(Data[[#This Row],[Min Notif Date]]),Lookup!$J$1:$L$7,3,0)="Weekday","Weekday"))</f>
        <v>Weekday</v>
      </c>
      <c r="J758" s="4" t="str">
        <f>VLOOKUP(WEEKDAY(Data[[#This Row],[Min Notif Date]]),Lookup!$J$1:$K$7,2,0)</f>
        <v>6. Fri</v>
      </c>
      <c r="K758" s="105">
        <f>ROUNDDOWN(Data[[#This Row],[PGE Notified Time]],0)</f>
        <v>44617</v>
      </c>
      <c r="L758" s="4">
        <f>HOUR(Data[[#This Row],[PGE Notified Time]])</f>
        <v>9</v>
      </c>
      <c r="M758">
        <v>74097</v>
      </c>
      <c r="N758">
        <v>2795495160</v>
      </c>
      <c r="O758" t="s">
        <v>25</v>
      </c>
      <c r="P758" t="s">
        <v>182</v>
      </c>
      <c r="Q758" t="s">
        <v>213</v>
      </c>
      <c r="R758" t="s">
        <v>183</v>
      </c>
      <c r="S758" s="1">
        <v>44617.365162037036</v>
      </c>
      <c r="T758" s="1">
        <v>44617.381249999999</v>
      </c>
      <c r="U758" s="1">
        <v>44617.404861111114</v>
      </c>
      <c r="V758" t="s">
        <v>184</v>
      </c>
      <c r="W758" t="s">
        <v>87</v>
      </c>
      <c r="X758" t="s">
        <v>212</v>
      </c>
      <c r="Y758" t="s">
        <v>186</v>
      </c>
      <c r="Z758" t="s">
        <v>187</v>
      </c>
      <c r="AA758" s="32">
        <v>57.166666667000001</v>
      </c>
    </row>
    <row r="759" spans="1:27" x14ac:dyDescent="0.3">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9" s="4" t="str">
        <f>VLOOKUP(P759,Lookup!$A$1:$D$19,4,0)</f>
        <v>North Valley</v>
      </c>
      <c r="C759" s="4" t="str">
        <f>VLOOKUP(P759,Lookup!$A$1:$E$19,5,0)</f>
        <v>Region 2</v>
      </c>
      <c r="D759" s="4" t="str">
        <f>VLOOKUP(P759,Lookup!$A$1:$B$19,2,0)</f>
        <v>SA</v>
      </c>
      <c r="E759" s="4" t="str">
        <f>IF(AND((Data[[#This Row],[Min Notif Date]]&gt;$G$3),Data[[#This Row],[Min Notif Date]]&lt;$F$3),"Last Week","No")</f>
        <v>No</v>
      </c>
      <c r="F759" s="4" t="str">
        <f>VLOOKUP(MONTH(Data[[#This Row],[Min Notif Date]]),Lookup!$G$1:$H$12,2,0)</f>
        <v>2. Feb</v>
      </c>
      <c r="G759" s="4" t="str">
        <f t="shared" si="11"/>
        <v/>
      </c>
      <c r="H759" s="4" t="str">
        <f>IF(AND(Data[[#This Row],[Min Notif Time]]&gt;6,Data[[#This Row],[Min Notif Time]]&lt;17),"Business Hours","Non-Business Hours")</f>
        <v>Business Hours</v>
      </c>
      <c r="I759" s="4" t="str" cm="1">
        <f t="array" ref="I759">IFERROR(VLOOKUP(Data[[#This Row],[Min Notif Date]],Lookup!$N$1:$P$11,2,0),_xlfn.IFS(VLOOKUP(WEEKDAY(Data[[#This Row],[Min Notif Date]]),Lookup!$J$1:$L$7,3,0)="Weekend","Weekend",VLOOKUP(WEEKDAY(Data[[#This Row],[Min Notif Date]]),Lookup!$J$1:$L$7,3,0)="Weekday","Weekday"))</f>
        <v>Weekday</v>
      </c>
      <c r="J759" s="4" t="str">
        <f>VLOOKUP(WEEKDAY(Data[[#This Row],[Min Notif Date]]),Lookup!$J$1:$K$7,2,0)</f>
        <v>6. Fri</v>
      </c>
      <c r="K759" s="105">
        <f>ROUNDDOWN(Data[[#This Row],[PGE Notified Time]],0)</f>
        <v>44617</v>
      </c>
      <c r="L759" s="4">
        <f>HOUR(Data[[#This Row],[PGE Notified Time]])</f>
        <v>14</v>
      </c>
      <c r="M759">
        <v>74126</v>
      </c>
      <c r="N759">
        <v>4824081443</v>
      </c>
      <c r="O759" t="s">
        <v>25</v>
      </c>
      <c r="P759" t="s">
        <v>210</v>
      </c>
      <c r="Q759" t="s">
        <v>213</v>
      </c>
      <c r="R759" t="s">
        <v>183</v>
      </c>
      <c r="S759" s="1">
        <v>44617.594050925924</v>
      </c>
      <c r="T759" s="1">
        <v>44617.59375</v>
      </c>
      <c r="U759" s="1">
        <v>44617.621527777781</v>
      </c>
      <c r="V759" t="s">
        <v>184</v>
      </c>
      <c r="W759" t="s">
        <v>86</v>
      </c>
      <c r="X759" t="s">
        <v>347</v>
      </c>
      <c r="Y759" t="s">
        <v>186</v>
      </c>
      <c r="Z759" t="s">
        <v>187</v>
      </c>
      <c r="AA759" s="32">
        <v>40</v>
      </c>
    </row>
    <row r="760" spans="1:27" x14ac:dyDescent="0.3">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0" s="4" t="str">
        <f>VLOOKUP(P760,Lookup!$A$1:$D$19,4,0)</f>
        <v>Bay Area</v>
      </c>
      <c r="C760" s="4" t="str">
        <f>VLOOKUP(P760,Lookup!$A$1:$E$19,5,0)</f>
        <v>Region 3</v>
      </c>
      <c r="D760" s="4" t="str">
        <f>VLOOKUP(P760,Lookup!$A$1:$B$19,2,0)</f>
        <v>EB</v>
      </c>
      <c r="E760" s="4" t="str">
        <f>IF(AND((Data[[#This Row],[Min Notif Date]]&gt;$G$3),Data[[#This Row],[Min Notif Date]]&lt;$F$3),"Last Week","No")</f>
        <v>No</v>
      </c>
      <c r="F760" s="4" t="str">
        <f>VLOOKUP(MONTH(Data[[#This Row],[Min Notif Date]]),Lookup!$G$1:$H$12,2,0)</f>
        <v>2. Feb</v>
      </c>
      <c r="G760" s="4" t="str">
        <f t="shared" si="11"/>
        <v/>
      </c>
      <c r="H760" s="4" t="str">
        <f>IF(AND(Data[[#This Row],[Min Notif Time]]&gt;6,Data[[#This Row],[Min Notif Time]]&lt;17),"Business Hours","Non-Business Hours")</f>
        <v>Business Hours</v>
      </c>
      <c r="I760" s="4" t="str" cm="1">
        <f t="array" ref="I760">IFERROR(VLOOKUP(Data[[#This Row],[Min Notif Date]],Lookup!$N$1:$P$11,2,0),_xlfn.IFS(VLOOKUP(WEEKDAY(Data[[#This Row],[Min Notif Date]]),Lookup!$J$1:$L$7,3,0)="Weekend","Weekend",VLOOKUP(WEEKDAY(Data[[#This Row],[Min Notif Date]]),Lookup!$J$1:$L$7,3,0)="Weekday","Weekday"))</f>
        <v>Weekday</v>
      </c>
      <c r="J760" s="4" t="str">
        <f>VLOOKUP(WEEKDAY(Data[[#This Row],[Min Notif Date]]),Lookup!$J$1:$K$7,2,0)</f>
        <v>6. Fri</v>
      </c>
      <c r="K760" s="105">
        <f>ROUNDDOWN(Data[[#This Row],[PGE Notified Time]],0)</f>
        <v>44617</v>
      </c>
      <c r="L760" s="4">
        <f>HOUR(Data[[#This Row],[PGE Notified Time]])</f>
        <v>13</v>
      </c>
      <c r="M760">
        <v>74123</v>
      </c>
      <c r="N760">
        <v>5080607</v>
      </c>
      <c r="O760" t="s">
        <v>25</v>
      </c>
      <c r="P760" t="s">
        <v>182</v>
      </c>
      <c r="Q760" t="s">
        <v>213</v>
      </c>
      <c r="R760" t="s">
        <v>183</v>
      </c>
      <c r="S760" s="1">
        <v>44617.542650462965</v>
      </c>
      <c r="T760" s="1">
        <v>44617.561805555553</v>
      </c>
      <c r="U760" s="1">
        <v>44617.563194444447</v>
      </c>
      <c r="V760" t="s">
        <v>184</v>
      </c>
      <c r="W760" t="s">
        <v>85</v>
      </c>
      <c r="X760" t="s">
        <v>212</v>
      </c>
      <c r="Y760" t="s">
        <v>186</v>
      </c>
      <c r="Z760" t="s">
        <v>187</v>
      </c>
      <c r="AA760" s="32">
        <v>29.583333332999999</v>
      </c>
    </row>
    <row r="761" spans="1:27" x14ac:dyDescent="0.3">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1" s="4" t="str">
        <f>VLOOKUP(P761,Lookup!$A$1:$D$19,4,0)</f>
        <v>Bay Area</v>
      </c>
      <c r="C761" s="4" t="str">
        <f>VLOOKUP(P761,Lookup!$A$1:$E$19,5,0)</f>
        <v>Region 3</v>
      </c>
      <c r="D761" s="4" t="str">
        <f>VLOOKUP(P761,Lookup!$A$1:$B$19,2,0)</f>
        <v>SF</v>
      </c>
      <c r="E761" s="4" t="str">
        <f>IF(AND((Data[[#This Row],[Min Notif Date]]&gt;$G$3),Data[[#This Row],[Min Notif Date]]&lt;$F$3),"Last Week","No")</f>
        <v>No</v>
      </c>
      <c r="F761" s="4" t="str">
        <f>VLOOKUP(MONTH(Data[[#This Row],[Min Notif Date]]),Lookup!$G$1:$H$12,2,0)</f>
        <v>2. Feb</v>
      </c>
      <c r="G761" s="4" t="str">
        <f t="shared" si="11"/>
        <v/>
      </c>
      <c r="H761" s="4" t="str">
        <f>IF(AND(Data[[#This Row],[Min Notif Time]]&gt;6,Data[[#This Row],[Min Notif Time]]&lt;17),"Business Hours","Non-Business Hours")</f>
        <v>Non-Business Hours</v>
      </c>
      <c r="I761" s="4" t="str" cm="1">
        <f t="array" ref="I761">IFERROR(VLOOKUP(Data[[#This Row],[Min Notif Date]],Lookup!$N$1:$P$11,2,0),_xlfn.IFS(VLOOKUP(WEEKDAY(Data[[#This Row],[Min Notif Date]]),Lookup!$J$1:$L$7,3,0)="Weekend","Weekend",VLOOKUP(WEEKDAY(Data[[#This Row],[Min Notif Date]]),Lookup!$J$1:$L$7,3,0)="Weekday","Weekday"))</f>
        <v>Weekend</v>
      </c>
      <c r="J761" s="4" t="str">
        <f>VLOOKUP(WEEKDAY(Data[[#This Row],[Min Notif Date]]),Lookup!$J$1:$K$7,2,0)</f>
        <v>7. Sat</v>
      </c>
      <c r="K761" s="105">
        <f>ROUNDDOWN(Data[[#This Row],[PGE Notified Time]],0)</f>
        <v>44618</v>
      </c>
      <c r="L761" s="4">
        <f>HOUR(Data[[#This Row],[PGE Notified Time]])</f>
        <v>18</v>
      </c>
      <c r="M761">
        <v>74163</v>
      </c>
      <c r="N761">
        <v>5792384104</v>
      </c>
      <c r="O761" t="s">
        <v>20</v>
      </c>
      <c r="P761" t="s">
        <v>190</v>
      </c>
      <c r="Q761" t="s">
        <v>20</v>
      </c>
      <c r="R761" t="s">
        <v>191</v>
      </c>
      <c r="S761" s="1">
        <v>44618.721516203703</v>
      </c>
      <c r="T761" s="1">
        <v>44618.751446759263</v>
      </c>
      <c r="U761" s="1">
        <v>44618.875</v>
      </c>
      <c r="V761" t="s">
        <v>184</v>
      </c>
      <c r="W761" t="s">
        <v>87</v>
      </c>
      <c r="X761" t="s">
        <v>192</v>
      </c>
      <c r="Y761" t="s">
        <v>186</v>
      </c>
      <c r="Z761" t="s">
        <v>187</v>
      </c>
      <c r="AA761" s="32">
        <v>221.01666666700001</v>
      </c>
    </row>
    <row r="762" spans="1:27" x14ac:dyDescent="0.3">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2" s="4" t="str">
        <f>VLOOKUP(P762,Lookup!$A$1:$D$19,4,0)</f>
        <v>Central Valley</v>
      </c>
      <c r="C762" s="4" t="str">
        <f>VLOOKUP(P762,Lookup!$A$1:$E$19,5,0)</f>
        <v>Region 5</v>
      </c>
      <c r="D762" s="4" t="str">
        <f>VLOOKUP(P762,Lookup!$A$1:$B$19,2,0)</f>
        <v>FR</v>
      </c>
      <c r="E762" s="4" t="str">
        <f>IF(AND((Data[[#This Row],[Min Notif Date]]&gt;$G$3),Data[[#This Row],[Min Notif Date]]&lt;$F$3),"Last Week","No")</f>
        <v>No</v>
      </c>
      <c r="F762" s="4" t="str">
        <f>VLOOKUP(MONTH(Data[[#This Row],[Min Notif Date]]),Lookup!$G$1:$H$12,2,0)</f>
        <v>2. Feb</v>
      </c>
      <c r="G762" s="4" t="str">
        <f t="shared" si="11"/>
        <v/>
      </c>
      <c r="H762" s="4" t="str">
        <f>IF(AND(Data[[#This Row],[Min Notif Time]]&gt;6,Data[[#This Row],[Min Notif Time]]&lt;17),"Business Hours","Non-Business Hours")</f>
        <v>Business Hours</v>
      </c>
      <c r="I762" s="4" t="str" cm="1">
        <f t="array" ref="I762">IFERROR(VLOOKUP(Data[[#This Row],[Min Notif Date]],Lookup!$N$1:$P$11,2,0),_xlfn.IFS(VLOOKUP(WEEKDAY(Data[[#This Row],[Min Notif Date]]),Lookup!$J$1:$L$7,3,0)="Weekend","Weekend",VLOOKUP(WEEKDAY(Data[[#This Row],[Min Notif Date]]),Lookup!$J$1:$L$7,3,0)="Weekday","Weekday"))</f>
        <v>Weekend</v>
      </c>
      <c r="J762" s="4" t="str">
        <f>VLOOKUP(WEEKDAY(Data[[#This Row],[Min Notif Date]]),Lookup!$J$1:$K$7,2,0)</f>
        <v>7. Sat</v>
      </c>
      <c r="K762" s="105">
        <f>ROUNDDOWN(Data[[#This Row],[PGE Notified Time]],0)</f>
        <v>44618</v>
      </c>
      <c r="L762" s="4">
        <f>HOUR(Data[[#This Row],[PGE Notified Time]])</f>
        <v>15</v>
      </c>
      <c r="M762">
        <v>74159</v>
      </c>
      <c r="N762">
        <v>7820933757</v>
      </c>
      <c r="O762" t="s">
        <v>25</v>
      </c>
      <c r="P762" t="s">
        <v>195</v>
      </c>
      <c r="Q762" t="s">
        <v>213</v>
      </c>
      <c r="R762" t="s">
        <v>183</v>
      </c>
      <c r="S762" s="1">
        <v>44618.628217592595</v>
      </c>
      <c r="T762" s="1">
        <v>44618.62777777778</v>
      </c>
      <c r="U762" s="1">
        <v>44618.70208333333</v>
      </c>
      <c r="V762" t="s">
        <v>184</v>
      </c>
      <c r="W762" t="s">
        <v>87</v>
      </c>
      <c r="X762" t="s">
        <v>247</v>
      </c>
      <c r="Y762" t="s">
        <v>186</v>
      </c>
      <c r="Z762" t="s">
        <v>187</v>
      </c>
      <c r="AA762" s="32">
        <v>107</v>
      </c>
    </row>
    <row r="763" spans="1:27" x14ac:dyDescent="0.3">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3" s="4" t="str">
        <f>VLOOKUP(P763,Lookup!$A$1:$D$19,4,0)</f>
        <v>Central Valley</v>
      </c>
      <c r="C763" s="4" t="str">
        <f>VLOOKUP(P763,Lookup!$A$1:$E$19,5,0)</f>
        <v>Region 5</v>
      </c>
      <c r="D763" s="4" t="str">
        <f>VLOOKUP(P763,Lookup!$A$1:$B$19,2,0)</f>
        <v>ST</v>
      </c>
      <c r="E763" s="4" t="str">
        <f>IF(AND((Data[[#This Row],[Min Notif Date]]&gt;$G$3),Data[[#This Row],[Min Notif Date]]&lt;$F$3),"Last Week","No")</f>
        <v>No</v>
      </c>
      <c r="F763" s="4" t="str">
        <f>VLOOKUP(MONTH(Data[[#This Row],[Min Notif Date]]),Lookup!$G$1:$H$12,2,0)</f>
        <v>2. Feb</v>
      </c>
      <c r="G763" s="4" t="str">
        <f t="shared" si="11"/>
        <v/>
      </c>
      <c r="H763" s="4" t="str">
        <f>IF(AND(Data[[#This Row],[Min Notif Time]]&gt;6,Data[[#This Row],[Min Notif Time]]&lt;17),"Business Hours","Non-Business Hours")</f>
        <v>Business Hours</v>
      </c>
      <c r="I763" s="4" t="str" cm="1">
        <f t="array" ref="I763">IFERROR(VLOOKUP(Data[[#This Row],[Min Notif Date]],Lookup!$N$1:$P$11,2,0),_xlfn.IFS(VLOOKUP(WEEKDAY(Data[[#This Row],[Min Notif Date]]),Lookup!$J$1:$L$7,3,0)="Weekend","Weekend",VLOOKUP(WEEKDAY(Data[[#This Row],[Min Notif Date]]),Lookup!$J$1:$L$7,3,0)="Weekday","Weekday"))</f>
        <v>Weekend</v>
      </c>
      <c r="J763" s="4" t="str">
        <f>VLOOKUP(WEEKDAY(Data[[#This Row],[Min Notif Date]]),Lookup!$J$1:$K$7,2,0)</f>
        <v>7. Sat</v>
      </c>
      <c r="K763" s="105">
        <f>ROUNDDOWN(Data[[#This Row],[PGE Notified Time]],0)</f>
        <v>44618</v>
      </c>
      <c r="L763" s="4">
        <f>HOUR(Data[[#This Row],[PGE Notified Time]])</f>
        <v>7</v>
      </c>
      <c r="M763">
        <v>74144</v>
      </c>
      <c r="N763">
        <v>9916006580</v>
      </c>
      <c r="O763" t="s">
        <v>25</v>
      </c>
      <c r="P763" t="s">
        <v>188</v>
      </c>
      <c r="Q763" t="s">
        <v>213</v>
      </c>
      <c r="R763" t="s">
        <v>183</v>
      </c>
      <c r="S763" s="1">
        <v>44618.310115740744</v>
      </c>
      <c r="T763" s="1">
        <v>44618.30972222222</v>
      </c>
      <c r="U763" s="1">
        <v>44618.338194444441</v>
      </c>
      <c r="V763" t="s">
        <v>184</v>
      </c>
      <c r="W763" t="s">
        <v>87</v>
      </c>
      <c r="X763" t="s">
        <v>320</v>
      </c>
      <c r="Y763" t="s">
        <v>186</v>
      </c>
      <c r="Z763" t="s">
        <v>187</v>
      </c>
      <c r="AA763" s="32">
        <v>41</v>
      </c>
    </row>
    <row r="764" spans="1:27" x14ac:dyDescent="0.3">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4" s="4" t="str">
        <f>VLOOKUP(P764,Lookup!$A$1:$D$19,4,0)</f>
        <v>North Valley</v>
      </c>
      <c r="C764" s="4" t="str">
        <f>VLOOKUP(P764,Lookup!$A$1:$E$19,5,0)</f>
        <v>Region 2</v>
      </c>
      <c r="D764" s="4" t="str">
        <f>VLOOKUP(P764,Lookup!$A$1:$B$19,2,0)</f>
        <v>SI</v>
      </c>
      <c r="E764" s="4" t="str">
        <f>IF(AND((Data[[#This Row],[Min Notif Date]]&gt;$G$3),Data[[#This Row],[Min Notif Date]]&lt;$F$3),"Last Week","No")</f>
        <v>No</v>
      </c>
      <c r="F764" s="4" t="str">
        <f>VLOOKUP(MONTH(Data[[#This Row],[Min Notif Date]]),Lookup!$G$1:$H$12,2,0)</f>
        <v>2. Feb</v>
      </c>
      <c r="G764" s="4" t="str">
        <f t="shared" si="11"/>
        <v/>
      </c>
      <c r="H764" s="4" t="str">
        <f>IF(AND(Data[[#This Row],[Min Notif Time]]&gt;6,Data[[#This Row],[Min Notif Time]]&lt;17),"Business Hours","Non-Business Hours")</f>
        <v>Business Hours</v>
      </c>
      <c r="I764" s="4" t="str" cm="1">
        <f t="array" ref="I764">IFERROR(VLOOKUP(Data[[#This Row],[Min Notif Date]],Lookup!$N$1:$P$11,2,0),_xlfn.IFS(VLOOKUP(WEEKDAY(Data[[#This Row],[Min Notif Date]]),Lookup!$J$1:$L$7,3,0)="Weekend","Weekend",VLOOKUP(WEEKDAY(Data[[#This Row],[Min Notif Date]]),Lookup!$J$1:$L$7,3,0)="Weekday","Weekday"))</f>
        <v>Weekend</v>
      </c>
      <c r="J764" s="4" t="str">
        <f>VLOOKUP(WEEKDAY(Data[[#This Row],[Min Notif Date]]),Lookup!$J$1:$K$7,2,0)</f>
        <v>7. Sat</v>
      </c>
      <c r="K764" s="105">
        <f>ROUNDDOWN(Data[[#This Row],[PGE Notified Time]],0)</f>
        <v>44618</v>
      </c>
      <c r="L764" s="4">
        <f>HOUR(Data[[#This Row],[PGE Notified Time]])</f>
        <v>13</v>
      </c>
      <c r="M764">
        <v>74156</v>
      </c>
      <c r="N764">
        <v>2069341065</v>
      </c>
      <c r="O764" t="s">
        <v>25</v>
      </c>
      <c r="P764" t="s">
        <v>201</v>
      </c>
      <c r="Q764" t="s">
        <v>198</v>
      </c>
      <c r="R764" t="s">
        <v>266</v>
      </c>
      <c r="S764" s="1">
        <v>44618.545428240737</v>
      </c>
      <c r="T764" s="1">
        <v>44618.557638888888</v>
      </c>
      <c r="U764" s="1">
        <v>44618.5625</v>
      </c>
      <c r="V764" t="s">
        <v>184</v>
      </c>
      <c r="W764" t="s">
        <v>85</v>
      </c>
      <c r="X764" t="s">
        <v>274</v>
      </c>
      <c r="Y764" t="s">
        <v>186</v>
      </c>
      <c r="Z764" t="s">
        <v>187</v>
      </c>
      <c r="AA764" s="32">
        <v>24.583333332999999</v>
      </c>
    </row>
    <row r="765" spans="1:27" x14ac:dyDescent="0.3">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5" s="4" t="str">
        <f>VLOOKUP(P765,Lookup!$A$1:$D$19,4,0)</f>
        <v>Bay Area</v>
      </c>
      <c r="C765" s="4" t="str">
        <f>VLOOKUP(P765,Lookup!$A$1:$E$19,5,0)</f>
        <v>Region 3</v>
      </c>
      <c r="D765" s="4" t="str">
        <f>VLOOKUP(P765,Lookup!$A$1:$B$19,2,0)</f>
        <v>PN</v>
      </c>
      <c r="E765" s="4" t="str">
        <f>IF(AND((Data[[#This Row],[Min Notif Date]]&gt;$G$3),Data[[#This Row],[Min Notif Date]]&lt;$F$3),"Last Week","No")</f>
        <v>No</v>
      </c>
      <c r="F765" s="4" t="str">
        <f>VLOOKUP(MONTH(Data[[#This Row],[Min Notif Date]]),Lookup!$G$1:$H$12,2,0)</f>
        <v>2. Feb</v>
      </c>
      <c r="G765" s="4" t="str">
        <f t="shared" si="11"/>
        <v/>
      </c>
      <c r="H765" s="4" t="str">
        <f>IF(AND(Data[[#This Row],[Min Notif Time]]&gt;6,Data[[#This Row],[Min Notif Time]]&lt;17),"Business Hours","Non-Business Hours")</f>
        <v>Business Hours</v>
      </c>
      <c r="I765" s="4" t="str" cm="1">
        <f t="array" ref="I765">IFERROR(VLOOKUP(Data[[#This Row],[Min Notif Date]],Lookup!$N$1:$P$11,2,0),_xlfn.IFS(VLOOKUP(WEEKDAY(Data[[#This Row],[Min Notif Date]]),Lookup!$J$1:$L$7,3,0)="Weekend","Weekend",VLOOKUP(WEEKDAY(Data[[#This Row],[Min Notif Date]]),Lookup!$J$1:$L$7,3,0)="Weekday","Weekday"))</f>
        <v>Weekend</v>
      </c>
      <c r="J765" s="4" t="str">
        <f>VLOOKUP(WEEKDAY(Data[[#This Row],[Min Notif Date]]),Lookup!$J$1:$K$7,2,0)</f>
        <v>1. Sun</v>
      </c>
      <c r="K765" s="105">
        <f>ROUNDDOWN(Data[[#This Row],[PGE Notified Time]],0)</f>
        <v>44619</v>
      </c>
      <c r="L765" s="4">
        <f>HOUR(Data[[#This Row],[PGE Notified Time]])</f>
        <v>13</v>
      </c>
      <c r="M765">
        <v>74181</v>
      </c>
      <c r="N765">
        <v>6711904809</v>
      </c>
      <c r="O765" t="s">
        <v>20</v>
      </c>
      <c r="P765" t="s">
        <v>197</v>
      </c>
      <c r="Q765" t="s">
        <v>20</v>
      </c>
      <c r="R765" t="s">
        <v>183</v>
      </c>
      <c r="S765" s="1">
        <v>44619.53665509259</v>
      </c>
      <c r="T765" s="1">
        <v>44619.575219907405</v>
      </c>
      <c r="U765" s="1">
        <v>44619.791666666664</v>
      </c>
      <c r="V765" t="s">
        <v>184</v>
      </c>
      <c r="W765" t="s">
        <v>87</v>
      </c>
      <c r="X765" t="s">
        <v>248</v>
      </c>
      <c r="Y765" t="s">
        <v>186</v>
      </c>
      <c r="Z765" t="s">
        <v>187</v>
      </c>
      <c r="AA765" s="32">
        <v>367.21666666700003</v>
      </c>
    </row>
    <row r="766" spans="1:27" x14ac:dyDescent="0.3">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6" s="4" t="str">
        <f>VLOOKUP(P766,Lookup!$A$1:$D$19,4,0)</f>
        <v>South Bay</v>
      </c>
      <c r="C766" s="4" t="str">
        <f>VLOOKUP(P766,Lookup!$A$1:$E$19,5,0)</f>
        <v>Region 4</v>
      </c>
      <c r="D766" s="4" t="str">
        <f>VLOOKUP(P766,Lookup!$A$1:$B$19,2,0)</f>
        <v>SJ</v>
      </c>
      <c r="E766" s="4" t="str">
        <f>IF(AND((Data[[#This Row],[Min Notif Date]]&gt;$G$3),Data[[#This Row],[Min Notif Date]]&lt;$F$3),"Last Week","No")</f>
        <v>No</v>
      </c>
      <c r="F766" s="4" t="str">
        <f>VLOOKUP(MONTH(Data[[#This Row],[Min Notif Date]]),Lookup!$G$1:$H$12,2,0)</f>
        <v>2. Feb</v>
      </c>
      <c r="G766" s="4" t="str">
        <f t="shared" si="11"/>
        <v/>
      </c>
      <c r="H766" s="4" t="str">
        <f>IF(AND(Data[[#This Row],[Min Notif Time]]&gt;6,Data[[#This Row],[Min Notif Time]]&lt;17),"Business Hours","Non-Business Hours")</f>
        <v>Business Hours</v>
      </c>
      <c r="I766" s="4" t="str" cm="1">
        <f t="array" ref="I766">IFERROR(VLOOKUP(Data[[#This Row],[Min Notif Date]],Lookup!$N$1:$P$11,2,0),_xlfn.IFS(VLOOKUP(WEEKDAY(Data[[#This Row],[Min Notif Date]]),Lookup!$J$1:$L$7,3,0)="Weekend","Weekend",VLOOKUP(WEEKDAY(Data[[#This Row],[Min Notif Date]]),Lookup!$J$1:$L$7,3,0)="Weekday","Weekday"))</f>
        <v>Weekday</v>
      </c>
      <c r="J766" s="4" t="str">
        <f>VLOOKUP(WEEKDAY(Data[[#This Row],[Min Notif Date]]),Lookup!$J$1:$K$7,2,0)</f>
        <v>2. Mon</v>
      </c>
      <c r="K766" s="105">
        <f>ROUNDDOWN(Data[[#This Row],[PGE Notified Time]],0)</f>
        <v>44620</v>
      </c>
      <c r="L766" s="4">
        <f>HOUR(Data[[#This Row],[PGE Notified Time]])</f>
        <v>9</v>
      </c>
      <c r="M766">
        <v>74197</v>
      </c>
      <c r="N766">
        <v>8724272156</v>
      </c>
      <c r="O766" t="s">
        <v>20</v>
      </c>
      <c r="P766" t="s">
        <v>288</v>
      </c>
      <c r="Q766" t="s">
        <v>20</v>
      </c>
      <c r="R766" t="s">
        <v>183</v>
      </c>
      <c r="S766" s="1">
        <v>44620.381585648145</v>
      </c>
      <c r="T766" s="1">
        <v>44620.414375</v>
      </c>
      <c r="U766" s="1">
        <v>44620.666666666664</v>
      </c>
      <c r="V766" t="s">
        <v>184</v>
      </c>
      <c r="W766" t="s">
        <v>87</v>
      </c>
      <c r="X766" t="s">
        <v>293</v>
      </c>
      <c r="Y766" t="s">
        <v>186</v>
      </c>
      <c r="Z766" t="s">
        <v>187</v>
      </c>
      <c r="AA766" s="32">
        <v>410.51666666699998</v>
      </c>
    </row>
    <row r="767" spans="1:27" x14ac:dyDescent="0.3">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Bay Area</v>
      </c>
      <c r="C767" s="4" t="str">
        <f>VLOOKUP(P767,Lookup!$A$1:$E$19,5,0)</f>
        <v>Region 3</v>
      </c>
      <c r="D767" s="4" t="str">
        <f>VLOOKUP(P767,Lookup!$A$1:$B$19,2,0)</f>
        <v>EB</v>
      </c>
      <c r="E767" s="4" t="str">
        <f>IF(AND((Data[[#This Row],[Min Notif Date]]&gt;$G$3),Data[[#This Row],[Min Notif Date]]&lt;$F$3),"Last Week","No")</f>
        <v>No</v>
      </c>
      <c r="F767" s="4" t="str">
        <f>VLOOKUP(MONTH(Data[[#This Row],[Min Notif Date]]),Lookup!$G$1:$H$12,2,0)</f>
        <v>2. Feb</v>
      </c>
      <c r="G767" s="4" t="str">
        <f t="shared" si="11"/>
        <v/>
      </c>
      <c r="H767" s="4" t="str">
        <f>IF(AND(Data[[#This Row],[Min Notif Time]]&gt;6,Data[[#This Row],[Min Notif Time]]&lt;17),"Business Hours","Non-Business Hours")</f>
        <v>Business Hours</v>
      </c>
      <c r="I767" s="4" t="str" cm="1">
        <f t="array" ref="I767">IFERROR(VLOOKUP(Data[[#This Row],[Min Notif Date]],Lookup!$N$1:$P$11,2,0),_xlfn.IFS(VLOOKUP(WEEKDAY(Data[[#This Row],[Min Notif Date]]),Lookup!$J$1:$L$7,3,0)="Weekend","Weekend",VLOOKUP(WEEKDAY(Data[[#This Row],[Min Notif Date]]),Lookup!$J$1:$L$7,3,0)="Weekday","Weekday"))</f>
        <v>Weekday</v>
      </c>
      <c r="J767" s="4" t="str">
        <f>VLOOKUP(WEEKDAY(Data[[#This Row],[Min Notif Date]]),Lookup!$J$1:$K$7,2,0)</f>
        <v>2. Mon</v>
      </c>
      <c r="K767" s="105">
        <f>ROUNDDOWN(Data[[#This Row],[PGE Notified Time]],0)</f>
        <v>44620</v>
      </c>
      <c r="L767" s="4">
        <f>HOUR(Data[[#This Row],[PGE Notified Time]])</f>
        <v>11</v>
      </c>
      <c r="M767">
        <v>74208</v>
      </c>
      <c r="N767">
        <v>3366197246</v>
      </c>
      <c r="O767" t="s">
        <v>20</v>
      </c>
      <c r="P767" t="s">
        <v>182</v>
      </c>
      <c r="Q767" t="s">
        <v>20</v>
      </c>
      <c r="R767" t="s">
        <v>183</v>
      </c>
      <c r="S767" s="1">
        <v>44620.431111111109</v>
      </c>
      <c r="T767" s="1">
        <v>44620.472314814811</v>
      </c>
      <c r="U767" s="1">
        <v>44620.708333333336</v>
      </c>
      <c r="V767" t="s">
        <v>184</v>
      </c>
      <c r="W767" t="s">
        <v>87</v>
      </c>
      <c r="X767" t="s">
        <v>194</v>
      </c>
      <c r="Y767" t="s">
        <v>186</v>
      </c>
      <c r="Z767" t="s">
        <v>187</v>
      </c>
      <c r="AA767" s="32">
        <v>399.2</v>
      </c>
    </row>
    <row r="768" spans="1:27" x14ac:dyDescent="0.3">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Central Valley</v>
      </c>
      <c r="C768" s="4" t="str">
        <f>VLOOKUP(P768,Lookup!$A$1:$E$19,5,0)</f>
        <v>Region 5</v>
      </c>
      <c r="D768" s="4" t="str">
        <f>VLOOKUP(P768,Lookup!$A$1:$B$19,2,0)</f>
        <v>YO</v>
      </c>
      <c r="E768" s="4" t="str">
        <f>IF(AND((Data[[#This Row],[Min Notif Date]]&gt;$G$3),Data[[#This Row],[Min Notif Date]]&lt;$F$3),"Last Week","No")</f>
        <v>No</v>
      </c>
      <c r="F768" s="4" t="str">
        <f>VLOOKUP(MONTH(Data[[#This Row],[Min Notif Date]]),Lookup!$G$1:$H$12,2,0)</f>
        <v>2. Feb</v>
      </c>
      <c r="G768" s="4" t="str">
        <f t="shared" si="11"/>
        <v/>
      </c>
      <c r="H768" s="4" t="str">
        <f>IF(AND(Data[[#This Row],[Min Notif Time]]&gt;6,Data[[#This Row],[Min Notif Time]]&lt;17),"Business Hours","Non-Business Hours")</f>
        <v>Business Hours</v>
      </c>
      <c r="I768" s="4" t="str" cm="1">
        <f t="array" ref="I768">IFERROR(VLOOKUP(Data[[#This Row],[Min Notif Date]],Lookup!$N$1:$P$11,2,0),_xlfn.IFS(VLOOKUP(WEEKDAY(Data[[#This Row],[Min Notif Date]]),Lookup!$J$1:$L$7,3,0)="Weekend","Weekend",VLOOKUP(WEEKDAY(Data[[#This Row],[Min Notif Date]]),Lookup!$J$1:$L$7,3,0)="Weekday","Weekday"))</f>
        <v>Weekday</v>
      </c>
      <c r="J768" s="4" t="str">
        <f>VLOOKUP(WEEKDAY(Data[[#This Row],[Min Notif Date]]),Lookup!$J$1:$K$7,2,0)</f>
        <v>2. Mon</v>
      </c>
      <c r="K768" s="105">
        <f>ROUNDDOWN(Data[[#This Row],[PGE Notified Time]],0)</f>
        <v>44620</v>
      </c>
      <c r="L768" s="4">
        <f>HOUR(Data[[#This Row],[PGE Notified Time]])</f>
        <v>13</v>
      </c>
      <c r="M768">
        <v>74221</v>
      </c>
      <c r="O768" t="s">
        <v>20</v>
      </c>
      <c r="P768" t="s">
        <v>231</v>
      </c>
      <c r="Q768" t="s">
        <v>20</v>
      </c>
      <c r="R768" t="s">
        <v>183</v>
      </c>
      <c r="S768" s="1" t="s">
        <v>171</v>
      </c>
      <c r="T768" s="1">
        <v>44620.54583333333</v>
      </c>
      <c r="U768" s="1">
        <v>44620.770833333336</v>
      </c>
      <c r="V768" t="s">
        <v>184</v>
      </c>
      <c r="W768" t="s">
        <v>87</v>
      </c>
      <c r="X768" t="s">
        <v>394</v>
      </c>
      <c r="Y768" t="s">
        <v>186</v>
      </c>
      <c r="Z768" t="s">
        <v>187</v>
      </c>
      <c r="AA768" s="32">
        <v>324</v>
      </c>
    </row>
    <row r="769" spans="1:27" x14ac:dyDescent="0.3">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Bay Area</v>
      </c>
      <c r="C769" s="4" t="str">
        <f>VLOOKUP(P769,Lookup!$A$1:$E$19,5,0)</f>
        <v>Region 3</v>
      </c>
      <c r="D769" s="4" t="str">
        <f>VLOOKUP(P769,Lookup!$A$1:$B$19,2,0)</f>
        <v>EB</v>
      </c>
      <c r="E769" s="4" t="str">
        <f>IF(AND((Data[[#This Row],[Min Notif Date]]&gt;$G$3),Data[[#This Row],[Min Notif Date]]&lt;$F$3),"Last Week","No")</f>
        <v>No</v>
      </c>
      <c r="F769" s="4" t="str">
        <f>VLOOKUP(MONTH(Data[[#This Row],[Min Notif Date]]),Lookup!$G$1:$H$12,2,0)</f>
        <v>2. Feb</v>
      </c>
      <c r="G769" s="4" t="str">
        <f t="shared" si="11"/>
        <v/>
      </c>
      <c r="H769" s="4" t="str">
        <f>IF(AND(Data[[#This Row],[Min Notif Time]]&gt;6,Data[[#This Row],[Min Notif Time]]&lt;17),"Business Hours","Non-Business Hours")</f>
        <v>Business Hours</v>
      </c>
      <c r="I769" s="4" t="str" cm="1">
        <f t="array" ref="I769">IFERROR(VLOOKUP(Data[[#This Row],[Min Notif Date]],Lookup!$N$1:$P$11,2,0),_xlfn.IFS(VLOOKUP(WEEKDAY(Data[[#This Row],[Min Notif Date]]),Lookup!$J$1:$L$7,3,0)="Weekend","Weekend",VLOOKUP(WEEKDAY(Data[[#This Row],[Min Notif Date]]),Lookup!$J$1:$L$7,3,0)="Weekday","Weekday"))</f>
        <v>Weekday</v>
      </c>
      <c r="J769" s="4" t="str">
        <f>VLOOKUP(WEEKDAY(Data[[#This Row],[Min Notif Date]]),Lookup!$J$1:$K$7,2,0)</f>
        <v>2. Mon</v>
      </c>
      <c r="K769" s="105">
        <f>ROUNDDOWN(Data[[#This Row],[PGE Notified Time]],0)</f>
        <v>44620</v>
      </c>
      <c r="L769" s="4">
        <f>HOUR(Data[[#This Row],[PGE Notified Time]])</f>
        <v>8</v>
      </c>
      <c r="M769">
        <v>74189</v>
      </c>
      <c r="N769">
        <v>3266323513</v>
      </c>
      <c r="O769" t="s">
        <v>20</v>
      </c>
      <c r="P769" t="s">
        <v>182</v>
      </c>
      <c r="Q769" t="s">
        <v>20</v>
      </c>
      <c r="R769" t="s">
        <v>193</v>
      </c>
      <c r="S769" s="1">
        <v>44620.298530092594</v>
      </c>
      <c r="T769" s="1">
        <v>44620.334722222222</v>
      </c>
      <c r="U769" s="1">
        <v>44620.489583333336</v>
      </c>
      <c r="V769" t="s">
        <v>184</v>
      </c>
      <c r="W769" t="s">
        <v>87</v>
      </c>
      <c r="X769" t="s">
        <v>194</v>
      </c>
      <c r="Y769" t="s">
        <v>186</v>
      </c>
      <c r="Z769" t="s">
        <v>187</v>
      </c>
      <c r="AA769" s="32">
        <v>275.116666667</v>
      </c>
    </row>
    <row r="770" spans="1:27" x14ac:dyDescent="0.3">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South Bay</v>
      </c>
      <c r="C770" s="4" t="str">
        <f>VLOOKUP(P770,Lookup!$A$1:$E$19,5,0)</f>
        <v>Region 4</v>
      </c>
      <c r="D770" s="4" t="str">
        <f>VLOOKUP(P770,Lookup!$A$1:$B$19,2,0)</f>
        <v>SJ</v>
      </c>
      <c r="E770" s="4" t="str">
        <f>IF(AND((Data[[#This Row],[Min Notif Date]]&gt;$G$3),Data[[#This Row],[Min Notif Date]]&lt;$F$3),"Last Week","No")</f>
        <v>No</v>
      </c>
      <c r="F770" s="4" t="str">
        <f>VLOOKUP(MONTH(Data[[#This Row],[Min Notif Date]]),Lookup!$G$1:$H$12,2,0)</f>
        <v>2. Feb</v>
      </c>
      <c r="G770" s="4" t="str">
        <f t="shared" si="11"/>
        <v/>
      </c>
      <c r="H770" s="4" t="str">
        <f>IF(AND(Data[[#This Row],[Min Notif Time]]&gt;6,Data[[#This Row],[Min Notif Time]]&lt;17),"Business Hours","Non-Business Hours")</f>
        <v>Business Hours</v>
      </c>
      <c r="I770" s="4" t="str" cm="1">
        <f t="array" ref="I770">IFERROR(VLOOKUP(Data[[#This Row],[Min Notif Date]],Lookup!$N$1:$P$11,2,0),_xlfn.IFS(VLOOKUP(WEEKDAY(Data[[#This Row],[Min Notif Date]]),Lookup!$J$1:$L$7,3,0)="Weekend","Weekend",VLOOKUP(WEEKDAY(Data[[#This Row],[Min Notif Date]]),Lookup!$J$1:$L$7,3,0)="Weekday","Weekday"))</f>
        <v>Weekday</v>
      </c>
      <c r="J770" s="4" t="str">
        <f>VLOOKUP(WEEKDAY(Data[[#This Row],[Min Notif Date]]),Lookup!$J$1:$K$7,2,0)</f>
        <v>2. Mon</v>
      </c>
      <c r="K770" s="105">
        <f>ROUNDDOWN(Data[[#This Row],[PGE Notified Time]],0)</f>
        <v>44620</v>
      </c>
      <c r="L770" s="4">
        <f>HOUR(Data[[#This Row],[PGE Notified Time]])</f>
        <v>14</v>
      </c>
      <c r="M770">
        <v>74225</v>
      </c>
      <c r="O770" t="s">
        <v>20</v>
      </c>
      <c r="P770" t="s">
        <v>288</v>
      </c>
      <c r="Q770" t="s">
        <v>20</v>
      </c>
      <c r="R770" t="s">
        <v>183</v>
      </c>
      <c r="S770" s="1" t="s">
        <v>171</v>
      </c>
      <c r="T770" s="1">
        <v>44620.603472222225</v>
      </c>
      <c r="U770" s="1">
        <v>44620.791666666664</v>
      </c>
      <c r="V770" t="s">
        <v>184</v>
      </c>
      <c r="W770" t="s">
        <v>87</v>
      </c>
      <c r="X770" t="s">
        <v>293</v>
      </c>
      <c r="Y770" t="s">
        <v>186</v>
      </c>
      <c r="Z770" t="s">
        <v>187</v>
      </c>
      <c r="AA770" s="32">
        <v>271</v>
      </c>
    </row>
    <row r="771" spans="1:27" x14ac:dyDescent="0.3">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Central Valley</v>
      </c>
      <c r="C771" s="4" t="str">
        <f>VLOOKUP(P771,Lookup!$A$1:$E$19,5,0)</f>
        <v>Region 5</v>
      </c>
      <c r="D771" s="4" t="str">
        <f>VLOOKUP(P771,Lookup!$A$1:$B$19,2,0)</f>
        <v>YO</v>
      </c>
      <c r="E771" s="4" t="str">
        <f>IF(AND((Data[[#This Row],[Min Notif Date]]&gt;$G$3),Data[[#This Row],[Min Notif Date]]&lt;$F$3),"Last Week","No")</f>
        <v>No</v>
      </c>
      <c r="F771" s="4" t="str">
        <f>VLOOKUP(MONTH(Data[[#This Row],[Min Notif Date]]),Lookup!$G$1:$H$12,2,0)</f>
        <v>2. Feb</v>
      </c>
      <c r="G771" s="4" t="str">
        <f t="shared" si="11"/>
        <v/>
      </c>
      <c r="H771" s="4" t="str">
        <f>IF(AND(Data[[#This Row],[Min Notif Time]]&gt;6,Data[[#This Row],[Min Notif Time]]&lt;17),"Business Hours","Non-Business Hours")</f>
        <v>Business Hours</v>
      </c>
      <c r="I771" s="4" t="str" cm="1">
        <f t="array" ref="I771">IFERROR(VLOOKUP(Data[[#This Row],[Min Notif Date]],Lookup!$N$1:$P$11,2,0),_xlfn.IFS(VLOOKUP(WEEKDAY(Data[[#This Row],[Min Notif Date]]),Lookup!$J$1:$L$7,3,0)="Weekend","Weekend",VLOOKUP(WEEKDAY(Data[[#This Row],[Min Notif Date]]),Lookup!$J$1:$L$7,3,0)="Weekday","Weekday"))</f>
        <v>Weekday</v>
      </c>
      <c r="J771" s="4" t="str">
        <f>VLOOKUP(WEEKDAY(Data[[#This Row],[Min Notif Date]]),Lookup!$J$1:$K$7,2,0)</f>
        <v>2. Mon</v>
      </c>
      <c r="K771" s="105">
        <f>ROUNDDOWN(Data[[#This Row],[PGE Notified Time]],0)</f>
        <v>44620</v>
      </c>
      <c r="L771" s="4">
        <f>HOUR(Data[[#This Row],[PGE Notified Time]])</f>
        <v>12</v>
      </c>
      <c r="M771">
        <v>74214</v>
      </c>
      <c r="N771">
        <v>7491568311</v>
      </c>
      <c r="O771" t="s">
        <v>20</v>
      </c>
      <c r="P771" t="s">
        <v>231</v>
      </c>
      <c r="Q771" t="s">
        <v>20</v>
      </c>
      <c r="R771" t="s">
        <v>183</v>
      </c>
      <c r="S771" s="1">
        <v>44620.46435185185</v>
      </c>
      <c r="T771" s="1">
        <v>44620.503009259257</v>
      </c>
      <c r="U771" s="1">
        <v>44620.635416666664</v>
      </c>
      <c r="V771" t="s">
        <v>184</v>
      </c>
      <c r="W771" t="s">
        <v>87</v>
      </c>
      <c r="X771" t="s">
        <v>252</v>
      </c>
      <c r="Y771" t="s">
        <v>186</v>
      </c>
      <c r="Z771" t="s">
        <v>187</v>
      </c>
      <c r="AA771" s="32">
        <v>246.33333333300001</v>
      </c>
    </row>
    <row r="772" spans="1:27" x14ac:dyDescent="0.3">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Bay Area</v>
      </c>
      <c r="C772" s="4" t="str">
        <f>VLOOKUP(P772,Lookup!$A$1:$E$19,5,0)</f>
        <v>Region 3</v>
      </c>
      <c r="D772" s="4" t="str">
        <f>VLOOKUP(P772,Lookup!$A$1:$B$19,2,0)</f>
        <v>PN</v>
      </c>
      <c r="E772" s="4" t="str">
        <f>IF(AND((Data[[#This Row],[Min Notif Date]]&gt;$G$3),Data[[#This Row],[Min Notif Date]]&lt;$F$3),"Last Week","No")</f>
        <v>No</v>
      </c>
      <c r="F772" s="4" t="str">
        <f>VLOOKUP(MONTH(Data[[#This Row],[Min Notif Date]]),Lookup!$G$1:$H$12,2,0)</f>
        <v>2. Feb</v>
      </c>
      <c r="G772" s="4" t="str">
        <f t="shared" si="11"/>
        <v/>
      </c>
      <c r="H772" s="4" t="str">
        <f>IF(AND(Data[[#This Row],[Min Notif Time]]&gt;6,Data[[#This Row],[Min Notif Time]]&lt;17),"Business Hours","Non-Business Hours")</f>
        <v>Business Hours</v>
      </c>
      <c r="I772" s="4" t="str" cm="1">
        <f t="array" ref="I772">IFERROR(VLOOKUP(Data[[#This Row],[Min Notif Date]],Lookup!$N$1:$P$11,2,0),_xlfn.IFS(VLOOKUP(WEEKDAY(Data[[#This Row],[Min Notif Date]]),Lookup!$J$1:$L$7,3,0)="Weekend","Weekend",VLOOKUP(WEEKDAY(Data[[#This Row],[Min Notif Date]]),Lookup!$J$1:$L$7,3,0)="Weekday","Weekday"))</f>
        <v>Weekday</v>
      </c>
      <c r="J772" s="4" t="str">
        <f>VLOOKUP(WEEKDAY(Data[[#This Row],[Min Notif Date]]),Lookup!$J$1:$K$7,2,0)</f>
        <v>2. Mon</v>
      </c>
      <c r="K772" s="105">
        <f>ROUNDDOWN(Data[[#This Row],[PGE Notified Time]],0)</f>
        <v>44620</v>
      </c>
      <c r="L772" s="4">
        <f>HOUR(Data[[#This Row],[PGE Notified Time]])</f>
        <v>9</v>
      </c>
      <c r="M772">
        <v>74196</v>
      </c>
      <c r="O772" t="s">
        <v>20</v>
      </c>
      <c r="P772" t="s">
        <v>197</v>
      </c>
      <c r="Q772" t="s">
        <v>20</v>
      </c>
      <c r="R772" t="s">
        <v>191</v>
      </c>
      <c r="S772" s="1" t="s">
        <v>171</v>
      </c>
      <c r="T772" s="1">
        <v>44620.39166666667</v>
      </c>
      <c r="U772" s="1">
        <v>44620.53125</v>
      </c>
      <c r="V772" t="s">
        <v>184</v>
      </c>
      <c r="W772" t="s">
        <v>87</v>
      </c>
      <c r="X772" t="s">
        <v>367</v>
      </c>
      <c r="Y772" t="s">
        <v>186</v>
      </c>
      <c r="Z772" t="s">
        <v>187</v>
      </c>
      <c r="AA772" s="32">
        <v>201</v>
      </c>
    </row>
    <row r="773" spans="1:27" x14ac:dyDescent="0.3">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Bay Area</v>
      </c>
      <c r="C773" s="4" t="str">
        <f>VLOOKUP(P773,Lookup!$A$1:$E$19,5,0)</f>
        <v>Region 3</v>
      </c>
      <c r="D773" s="4" t="str">
        <f>VLOOKUP(P773,Lookup!$A$1:$B$19,2,0)</f>
        <v>MI</v>
      </c>
      <c r="E773" s="4" t="str">
        <f>IF(AND((Data[[#This Row],[Min Notif Date]]&gt;$G$3),Data[[#This Row],[Min Notif Date]]&lt;$F$3),"Last Week","No")</f>
        <v>No</v>
      </c>
      <c r="F773" s="4" t="str">
        <f>VLOOKUP(MONTH(Data[[#This Row],[Min Notif Date]]),Lookup!$G$1:$H$12,2,0)</f>
        <v>2. Feb</v>
      </c>
      <c r="G773" s="4" t="str">
        <f t="shared" ref="G773:G836" si="12">IF(AA773&lt;0,"Negative","")</f>
        <v/>
      </c>
      <c r="H773" s="4" t="str">
        <f>IF(AND(Data[[#This Row],[Min Notif Time]]&gt;6,Data[[#This Row],[Min Notif Time]]&lt;17),"Business Hours","Non-Business Hours")</f>
        <v>Business Hours</v>
      </c>
      <c r="I773" s="4" t="str" cm="1">
        <f t="array" ref="I773">IFERROR(VLOOKUP(Data[[#This Row],[Min Notif Date]],Lookup!$N$1:$P$11,2,0),_xlfn.IFS(VLOOKUP(WEEKDAY(Data[[#This Row],[Min Notif Date]]),Lookup!$J$1:$L$7,3,0)="Weekend","Weekend",VLOOKUP(WEEKDAY(Data[[#This Row],[Min Notif Date]]),Lookup!$J$1:$L$7,3,0)="Weekday","Weekday"))</f>
        <v>Weekday</v>
      </c>
      <c r="J773" s="4" t="str">
        <f>VLOOKUP(WEEKDAY(Data[[#This Row],[Min Notif Date]]),Lookup!$J$1:$K$7,2,0)</f>
        <v>2. Mon</v>
      </c>
      <c r="K773" s="105">
        <f>ROUNDDOWN(Data[[#This Row],[PGE Notified Time]],0)</f>
        <v>44620</v>
      </c>
      <c r="L773" s="4">
        <f>HOUR(Data[[#This Row],[PGE Notified Time]])</f>
        <v>10</v>
      </c>
      <c r="M773">
        <v>74199</v>
      </c>
      <c r="O773" t="s">
        <v>20</v>
      </c>
      <c r="P773" t="s">
        <v>244</v>
      </c>
      <c r="Q773" t="s">
        <v>20</v>
      </c>
      <c r="R773" t="s">
        <v>191</v>
      </c>
      <c r="S773" s="1" t="s">
        <v>171</v>
      </c>
      <c r="T773" s="1">
        <v>44620.424305555556</v>
      </c>
      <c r="U773" s="1">
        <v>44620.5625</v>
      </c>
      <c r="V773" t="s">
        <v>184</v>
      </c>
      <c r="W773" t="s">
        <v>87</v>
      </c>
      <c r="X773" t="s">
        <v>398</v>
      </c>
      <c r="Y773" t="s">
        <v>186</v>
      </c>
      <c r="Z773" t="s">
        <v>187</v>
      </c>
      <c r="AA773" s="32">
        <v>199</v>
      </c>
    </row>
    <row r="774" spans="1:27" x14ac:dyDescent="0.3">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Central Valley</v>
      </c>
      <c r="C774" s="4" t="str">
        <f>VLOOKUP(P774,Lookup!$A$1:$E$19,5,0)</f>
        <v>Region 5</v>
      </c>
      <c r="D774" s="4" t="str">
        <f>VLOOKUP(P774,Lookup!$A$1:$B$19,2,0)</f>
        <v>FR</v>
      </c>
      <c r="E774" s="4" t="str">
        <f>IF(AND((Data[[#This Row],[Min Notif Date]]&gt;$G$3),Data[[#This Row],[Min Notif Date]]&lt;$F$3),"Last Week","No")</f>
        <v>No</v>
      </c>
      <c r="F774" s="4" t="str">
        <f>VLOOKUP(MONTH(Data[[#This Row],[Min Notif Date]]),Lookup!$G$1:$H$12,2,0)</f>
        <v>2. Feb</v>
      </c>
      <c r="G774" s="4" t="str">
        <f t="shared" si="12"/>
        <v/>
      </c>
      <c r="H774" s="4" t="str">
        <f>IF(AND(Data[[#This Row],[Min Notif Time]]&gt;6,Data[[#This Row],[Min Notif Time]]&lt;17),"Business Hours","Non-Business Hours")</f>
        <v>Business Hours</v>
      </c>
      <c r="I774" s="4" t="str" cm="1">
        <f t="array" ref="I774">IFERROR(VLOOKUP(Data[[#This Row],[Min Notif Date]],Lookup!$N$1:$P$11,2,0),_xlfn.IFS(VLOOKUP(WEEKDAY(Data[[#This Row],[Min Notif Date]]),Lookup!$J$1:$L$7,3,0)="Weekend","Weekend",VLOOKUP(WEEKDAY(Data[[#This Row],[Min Notif Date]]),Lookup!$J$1:$L$7,3,0)="Weekday","Weekday"))</f>
        <v>Weekday</v>
      </c>
      <c r="J774" s="4" t="str">
        <f>VLOOKUP(WEEKDAY(Data[[#This Row],[Min Notif Date]]),Lookup!$J$1:$K$7,2,0)</f>
        <v>2. Mon</v>
      </c>
      <c r="K774" s="105">
        <f>ROUNDDOWN(Data[[#This Row],[PGE Notified Time]],0)</f>
        <v>44620</v>
      </c>
      <c r="L774" s="4">
        <f>HOUR(Data[[#This Row],[PGE Notified Time]])</f>
        <v>12</v>
      </c>
      <c r="M774">
        <v>74216</v>
      </c>
      <c r="O774" t="s">
        <v>20</v>
      </c>
      <c r="P774" t="s">
        <v>195</v>
      </c>
      <c r="Q774" t="s">
        <v>20</v>
      </c>
      <c r="R774" t="s">
        <v>183</v>
      </c>
      <c r="S774" s="1" t="s">
        <v>171</v>
      </c>
      <c r="T774" s="1">
        <v>44620.509027777778</v>
      </c>
      <c r="U774" s="1">
        <v>44620.635416666664</v>
      </c>
      <c r="V774" t="s">
        <v>184</v>
      </c>
      <c r="W774" t="s">
        <v>87</v>
      </c>
      <c r="X774" t="s">
        <v>196</v>
      </c>
      <c r="Y774" t="s">
        <v>186</v>
      </c>
      <c r="Z774" t="s">
        <v>187</v>
      </c>
      <c r="AA774" s="32">
        <v>182</v>
      </c>
    </row>
    <row r="775" spans="1:27" x14ac:dyDescent="0.3">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Bay Area</v>
      </c>
      <c r="C775" s="4" t="str">
        <f>VLOOKUP(P775,Lookup!$A$1:$E$19,5,0)</f>
        <v>Region 3</v>
      </c>
      <c r="D775" s="4" t="str">
        <f>VLOOKUP(P775,Lookup!$A$1:$B$19,2,0)</f>
        <v>SF</v>
      </c>
      <c r="E775" s="4" t="str">
        <f>IF(AND((Data[[#This Row],[Min Notif Date]]&gt;$G$3),Data[[#This Row],[Min Notif Date]]&lt;$F$3),"Last Week","No")</f>
        <v>No</v>
      </c>
      <c r="F775" s="4" t="str">
        <f>VLOOKUP(MONTH(Data[[#This Row],[Min Notif Date]]),Lookup!$G$1:$H$12,2,0)</f>
        <v>2. Feb</v>
      </c>
      <c r="G775" s="4" t="str">
        <f t="shared" si="12"/>
        <v/>
      </c>
      <c r="H775" s="4" t="str">
        <f>IF(AND(Data[[#This Row],[Min Notif Time]]&gt;6,Data[[#This Row],[Min Notif Time]]&lt;17),"Business Hours","Non-Business Hours")</f>
        <v>Business Hours</v>
      </c>
      <c r="I775" s="4" t="str" cm="1">
        <f t="array" ref="I775">IFERROR(VLOOKUP(Data[[#This Row],[Min Notif Date]],Lookup!$N$1:$P$11,2,0),_xlfn.IFS(VLOOKUP(WEEKDAY(Data[[#This Row],[Min Notif Date]]),Lookup!$J$1:$L$7,3,0)="Weekend","Weekend",VLOOKUP(WEEKDAY(Data[[#This Row],[Min Notif Date]]),Lookup!$J$1:$L$7,3,0)="Weekday","Weekday"))</f>
        <v>Weekday</v>
      </c>
      <c r="J775" s="4" t="str">
        <f>VLOOKUP(WEEKDAY(Data[[#This Row],[Min Notif Date]]),Lookup!$J$1:$K$7,2,0)</f>
        <v>2. Mon</v>
      </c>
      <c r="K775" s="105">
        <f>ROUNDDOWN(Data[[#This Row],[PGE Notified Time]],0)</f>
        <v>44620</v>
      </c>
      <c r="L775" s="4">
        <f>HOUR(Data[[#This Row],[PGE Notified Time]])</f>
        <v>12</v>
      </c>
      <c r="M775">
        <v>74218</v>
      </c>
      <c r="O775" t="s">
        <v>20</v>
      </c>
      <c r="P775" t="s">
        <v>190</v>
      </c>
      <c r="Q775" t="s">
        <v>20</v>
      </c>
      <c r="R775" t="s">
        <v>183</v>
      </c>
      <c r="S775" s="1" t="s">
        <v>171</v>
      </c>
      <c r="T775" s="1">
        <v>44620.538888888892</v>
      </c>
      <c r="U775" s="1">
        <v>44620.645833333336</v>
      </c>
      <c r="V775" t="s">
        <v>184</v>
      </c>
      <c r="W775" t="s">
        <v>85</v>
      </c>
      <c r="X775" t="s">
        <v>192</v>
      </c>
      <c r="Y775" t="s">
        <v>186</v>
      </c>
      <c r="Z775" t="s">
        <v>187</v>
      </c>
      <c r="AA775" s="32">
        <v>154</v>
      </c>
    </row>
    <row r="776" spans="1:27" x14ac:dyDescent="0.3">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Central Valley</v>
      </c>
      <c r="C776" s="4" t="str">
        <f>VLOOKUP(P776,Lookup!$A$1:$E$19,5,0)</f>
        <v>Region 5</v>
      </c>
      <c r="D776" s="4" t="str">
        <f>VLOOKUP(P776,Lookup!$A$1:$B$19,2,0)</f>
        <v>KE</v>
      </c>
      <c r="E776" s="4" t="str">
        <f>IF(AND((Data[[#This Row],[Min Notif Date]]&gt;$G$3),Data[[#This Row],[Min Notif Date]]&lt;$F$3),"Last Week","No")</f>
        <v>No</v>
      </c>
      <c r="F776" s="4" t="str">
        <f>VLOOKUP(MONTH(Data[[#This Row],[Min Notif Date]]),Lookup!$G$1:$H$12,2,0)</f>
        <v>2. Feb</v>
      </c>
      <c r="G776" s="4" t="str">
        <f t="shared" si="12"/>
        <v/>
      </c>
      <c r="H776" s="4" t="str">
        <f>IF(AND(Data[[#This Row],[Min Notif Time]]&gt;6,Data[[#This Row],[Min Notif Time]]&lt;17),"Business Hours","Non-Business Hours")</f>
        <v>Business Hours</v>
      </c>
      <c r="I776" s="4" t="str" cm="1">
        <f t="array" ref="I776">IFERROR(VLOOKUP(Data[[#This Row],[Min Notif Date]],Lookup!$N$1:$P$11,2,0),_xlfn.IFS(VLOOKUP(WEEKDAY(Data[[#This Row],[Min Notif Date]]),Lookup!$J$1:$L$7,3,0)="Weekend","Weekend",VLOOKUP(WEEKDAY(Data[[#This Row],[Min Notif Date]]),Lookup!$J$1:$L$7,3,0)="Weekday","Weekday"))</f>
        <v>Weekday</v>
      </c>
      <c r="J776" s="4" t="str">
        <f>VLOOKUP(WEEKDAY(Data[[#This Row],[Min Notif Date]]),Lookup!$J$1:$K$7,2,0)</f>
        <v>2. Mon</v>
      </c>
      <c r="K776" s="105">
        <f>ROUNDDOWN(Data[[#This Row],[PGE Notified Time]],0)</f>
        <v>44620</v>
      </c>
      <c r="L776" s="4">
        <f>HOUR(Data[[#This Row],[PGE Notified Time]])</f>
        <v>9</v>
      </c>
      <c r="M776">
        <v>74194</v>
      </c>
      <c r="O776" t="s">
        <v>20</v>
      </c>
      <c r="P776" t="s">
        <v>206</v>
      </c>
      <c r="Q776" t="s">
        <v>20</v>
      </c>
      <c r="R776" t="s">
        <v>183</v>
      </c>
      <c r="S776" s="1" t="s">
        <v>171</v>
      </c>
      <c r="T776" s="1">
        <v>44620.386111111111</v>
      </c>
      <c r="U776" s="1">
        <v>44620.479166666664</v>
      </c>
      <c r="V776" t="s">
        <v>184</v>
      </c>
      <c r="W776" t="s">
        <v>85</v>
      </c>
      <c r="X776" t="s">
        <v>399</v>
      </c>
      <c r="Y776" t="s">
        <v>186</v>
      </c>
      <c r="Z776" t="s">
        <v>187</v>
      </c>
      <c r="AA776" s="32">
        <v>134</v>
      </c>
    </row>
    <row r="777" spans="1:27" x14ac:dyDescent="0.3">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Central Valley</v>
      </c>
      <c r="C777" s="4" t="str">
        <f>VLOOKUP(P777,Lookup!$A$1:$E$19,5,0)</f>
        <v>Region 5</v>
      </c>
      <c r="D777" s="4" t="str">
        <f>VLOOKUP(P777,Lookup!$A$1:$B$19,2,0)</f>
        <v>KE</v>
      </c>
      <c r="E777" s="4" t="str">
        <f>IF(AND((Data[[#This Row],[Min Notif Date]]&gt;$G$3),Data[[#This Row],[Min Notif Date]]&lt;$F$3),"Last Week","No")</f>
        <v>No</v>
      </c>
      <c r="F777" s="4" t="str">
        <f>VLOOKUP(MONTH(Data[[#This Row],[Min Notif Date]]),Lookup!$G$1:$H$12,2,0)</f>
        <v>2. Feb</v>
      </c>
      <c r="G777" s="4" t="str">
        <f t="shared" si="12"/>
        <v/>
      </c>
      <c r="H777" s="4" t="str">
        <f>IF(AND(Data[[#This Row],[Min Notif Time]]&gt;6,Data[[#This Row],[Min Notif Time]]&lt;17),"Business Hours","Non-Business Hours")</f>
        <v>Business Hours</v>
      </c>
      <c r="I777" s="4" t="str" cm="1">
        <f t="array" ref="I777">IFERROR(VLOOKUP(Data[[#This Row],[Min Notif Date]],Lookup!$N$1:$P$11,2,0),_xlfn.IFS(VLOOKUP(WEEKDAY(Data[[#This Row],[Min Notif Date]]),Lookup!$J$1:$L$7,3,0)="Weekend","Weekend",VLOOKUP(WEEKDAY(Data[[#This Row],[Min Notif Date]]),Lookup!$J$1:$L$7,3,0)="Weekday","Weekday"))</f>
        <v>Weekday</v>
      </c>
      <c r="J777" s="4" t="str">
        <f>VLOOKUP(WEEKDAY(Data[[#This Row],[Min Notif Date]]),Lookup!$J$1:$K$7,2,0)</f>
        <v>2. Mon</v>
      </c>
      <c r="K777" s="105">
        <f>ROUNDDOWN(Data[[#This Row],[PGE Notified Time]],0)</f>
        <v>44620</v>
      </c>
      <c r="L777" s="4">
        <f>HOUR(Data[[#This Row],[PGE Notified Time]])</f>
        <v>14</v>
      </c>
      <c r="M777">
        <v>74227</v>
      </c>
      <c r="O777" t="s">
        <v>20</v>
      </c>
      <c r="P777" t="s">
        <v>206</v>
      </c>
      <c r="Q777" t="s">
        <v>20</v>
      </c>
      <c r="R777" t="s">
        <v>183</v>
      </c>
      <c r="S777" s="1" t="s">
        <v>171</v>
      </c>
      <c r="T777" s="1">
        <v>44620.611805555556</v>
      </c>
      <c r="U777" s="1">
        <v>44620.697916666664</v>
      </c>
      <c r="V777" t="s">
        <v>184</v>
      </c>
      <c r="W777" t="s">
        <v>85</v>
      </c>
      <c r="X777" t="s">
        <v>224</v>
      </c>
      <c r="Y777" t="s">
        <v>186</v>
      </c>
      <c r="Z777" t="s">
        <v>187</v>
      </c>
      <c r="AA777" s="32">
        <v>124</v>
      </c>
    </row>
    <row r="778" spans="1:27" x14ac:dyDescent="0.3">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Bay Area</v>
      </c>
      <c r="C778" s="4" t="str">
        <f>VLOOKUP(P778,Lookup!$A$1:$E$19,5,0)</f>
        <v>Region 3</v>
      </c>
      <c r="D778" s="4" t="str">
        <f>VLOOKUP(P778,Lookup!$A$1:$B$19,2,0)</f>
        <v>DI</v>
      </c>
      <c r="E778" s="4" t="str">
        <f>IF(AND((Data[[#This Row],[Min Notif Date]]&gt;$G$3),Data[[#This Row],[Min Notif Date]]&lt;$F$3),"Last Week","No")</f>
        <v>No</v>
      </c>
      <c r="F778" s="4" t="str">
        <f>VLOOKUP(MONTH(Data[[#This Row],[Min Notif Date]]),Lookup!$G$1:$H$12,2,0)</f>
        <v>2. Feb</v>
      </c>
      <c r="G778" s="4" t="str">
        <f t="shared" si="12"/>
        <v/>
      </c>
      <c r="H778" s="4" t="str">
        <f>IF(AND(Data[[#This Row],[Min Notif Time]]&gt;6,Data[[#This Row],[Min Notif Time]]&lt;17),"Business Hours","Non-Business Hours")</f>
        <v>Business Hours</v>
      </c>
      <c r="I778" s="4" t="str" cm="1">
        <f t="array" ref="I778">IFERROR(VLOOKUP(Data[[#This Row],[Min Notif Date]],Lookup!$N$1:$P$11,2,0),_xlfn.IFS(VLOOKUP(WEEKDAY(Data[[#This Row],[Min Notif Date]]),Lookup!$J$1:$L$7,3,0)="Weekend","Weekend",VLOOKUP(WEEKDAY(Data[[#This Row],[Min Notif Date]]),Lookup!$J$1:$L$7,3,0)="Weekday","Weekday"))</f>
        <v>Weekday</v>
      </c>
      <c r="J778" s="4" t="str">
        <f>VLOOKUP(WEEKDAY(Data[[#This Row],[Min Notif Date]]),Lookup!$J$1:$K$7,2,0)</f>
        <v>2. Mon</v>
      </c>
      <c r="K778" s="105">
        <f>ROUNDDOWN(Data[[#This Row],[PGE Notified Time]],0)</f>
        <v>44620</v>
      </c>
      <c r="L778" s="4">
        <f>HOUR(Data[[#This Row],[PGE Notified Time]])</f>
        <v>12</v>
      </c>
      <c r="M778">
        <v>74215</v>
      </c>
      <c r="O778" t="s">
        <v>20</v>
      </c>
      <c r="P778" t="s">
        <v>208</v>
      </c>
      <c r="Q778" t="s">
        <v>20</v>
      </c>
      <c r="R778" t="s">
        <v>191</v>
      </c>
      <c r="S778" s="1" t="s">
        <v>171</v>
      </c>
      <c r="T778" s="1">
        <v>44620.504166666666</v>
      </c>
      <c r="U778" s="1">
        <v>44620.583333333336</v>
      </c>
      <c r="V778" t="s">
        <v>184</v>
      </c>
      <c r="W778" t="s">
        <v>85</v>
      </c>
      <c r="X778" t="s">
        <v>243</v>
      </c>
      <c r="Y778" t="s">
        <v>186</v>
      </c>
      <c r="Z778" t="s">
        <v>187</v>
      </c>
      <c r="AA778" s="32">
        <v>114</v>
      </c>
    </row>
    <row r="779" spans="1:27" x14ac:dyDescent="0.3">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Bay Area</v>
      </c>
      <c r="C779" s="4" t="str">
        <f>VLOOKUP(P779,Lookup!$A$1:$E$19,5,0)</f>
        <v>Region 3</v>
      </c>
      <c r="D779" s="4" t="str">
        <f>VLOOKUP(P779,Lookup!$A$1:$B$19,2,0)</f>
        <v>PN</v>
      </c>
      <c r="E779" s="4" t="str">
        <f>IF(AND((Data[[#This Row],[Min Notif Date]]&gt;$G$3),Data[[#This Row],[Min Notif Date]]&lt;$F$3),"Last Week","No")</f>
        <v>No</v>
      </c>
      <c r="F779" s="4" t="str">
        <f>VLOOKUP(MONTH(Data[[#This Row],[Min Notif Date]]),Lookup!$G$1:$H$12,2,0)</f>
        <v>2. Feb</v>
      </c>
      <c r="G779" s="4" t="str">
        <f t="shared" si="12"/>
        <v/>
      </c>
      <c r="H779" s="4" t="str">
        <f>IF(AND(Data[[#This Row],[Min Notif Time]]&gt;6,Data[[#This Row],[Min Notif Time]]&lt;17),"Business Hours","Non-Business Hours")</f>
        <v>Business Hours</v>
      </c>
      <c r="I779" s="4" t="str" cm="1">
        <f t="array" ref="I779">IFERROR(VLOOKUP(Data[[#This Row],[Min Notif Date]],Lookup!$N$1:$P$11,2,0),_xlfn.IFS(VLOOKUP(WEEKDAY(Data[[#This Row],[Min Notif Date]]),Lookup!$J$1:$L$7,3,0)="Weekend","Weekend",VLOOKUP(WEEKDAY(Data[[#This Row],[Min Notif Date]]),Lookup!$J$1:$L$7,3,0)="Weekday","Weekday"))</f>
        <v>Weekday</v>
      </c>
      <c r="J779" s="4" t="str">
        <f>VLOOKUP(WEEKDAY(Data[[#This Row],[Min Notif Date]]),Lookup!$J$1:$K$7,2,0)</f>
        <v>2. Mon</v>
      </c>
      <c r="K779" s="105">
        <f>ROUNDDOWN(Data[[#This Row],[PGE Notified Time]],0)</f>
        <v>44620</v>
      </c>
      <c r="L779" s="4">
        <f>HOUR(Data[[#This Row],[PGE Notified Time]])</f>
        <v>11</v>
      </c>
      <c r="M779">
        <v>74212</v>
      </c>
      <c r="O779" t="s">
        <v>20</v>
      </c>
      <c r="P779" t="s">
        <v>197</v>
      </c>
      <c r="Q779" t="s">
        <v>20</v>
      </c>
      <c r="R779" t="s">
        <v>191</v>
      </c>
      <c r="S779" s="1" t="s">
        <v>171</v>
      </c>
      <c r="T779" s="1">
        <v>44620.488194444442</v>
      </c>
      <c r="U779" s="1">
        <v>44620.53125</v>
      </c>
      <c r="V779" t="s">
        <v>184</v>
      </c>
      <c r="W779" t="s">
        <v>85</v>
      </c>
      <c r="X779" t="s">
        <v>258</v>
      </c>
      <c r="Y779" t="s">
        <v>186</v>
      </c>
      <c r="Z779" t="s">
        <v>187</v>
      </c>
      <c r="AA779" s="32">
        <v>62</v>
      </c>
    </row>
    <row r="780" spans="1:27" x14ac:dyDescent="0.3">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Bay Area</v>
      </c>
      <c r="C780" s="4" t="str">
        <f>VLOOKUP(P780,Lookup!$A$1:$E$19,5,0)</f>
        <v>Region 3</v>
      </c>
      <c r="D780" s="4" t="str">
        <f>VLOOKUP(P780,Lookup!$A$1:$B$19,2,0)</f>
        <v>DI</v>
      </c>
      <c r="E780" s="4" t="str">
        <f>IF(AND((Data[[#This Row],[Min Notif Date]]&gt;$G$3),Data[[#This Row],[Min Notif Date]]&lt;$F$3),"Last Week","No")</f>
        <v>No</v>
      </c>
      <c r="F780" s="4" t="str">
        <f>VLOOKUP(MONTH(Data[[#This Row],[Min Notif Date]]),Lookup!$G$1:$H$12,2,0)</f>
        <v>2. Feb</v>
      </c>
      <c r="G780" s="4" t="str">
        <f t="shared" si="12"/>
        <v/>
      </c>
      <c r="H780" s="4" t="str">
        <f>IF(AND(Data[[#This Row],[Min Notif Time]]&gt;6,Data[[#This Row],[Min Notif Time]]&lt;17),"Business Hours","Non-Business Hours")</f>
        <v>Business Hours</v>
      </c>
      <c r="I780" s="4" t="str" cm="1">
        <f t="array" ref="I780">IFERROR(VLOOKUP(Data[[#This Row],[Min Notif Date]],Lookup!$N$1:$P$11,2,0),_xlfn.IFS(VLOOKUP(WEEKDAY(Data[[#This Row],[Min Notif Date]]),Lookup!$J$1:$L$7,3,0)="Weekend","Weekend",VLOOKUP(WEEKDAY(Data[[#This Row],[Min Notif Date]]),Lookup!$J$1:$L$7,3,0)="Weekday","Weekday"))</f>
        <v>Weekday</v>
      </c>
      <c r="J780" s="4" t="str">
        <f>VLOOKUP(WEEKDAY(Data[[#This Row],[Min Notif Date]]),Lookup!$J$1:$K$7,2,0)</f>
        <v>2. Mon</v>
      </c>
      <c r="K780" s="105">
        <f>ROUNDDOWN(Data[[#This Row],[PGE Notified Time]],0)</f>
        <v>44620</v>
      </c>
      <c r="L780" s="4">
        <f>HOUR(Data[[#This Row],[PGE Notified Time]])</f>
        <v>8</v>
      </c>
      <c r="M780">
        <v>74190</v>
      </c>
      <c r="N780">
        <v>1658104842</v>
      </c>
      <c r="O780" t="s">
        <v>20</v>
      </c>
      <c r="P780" t="s">
        <v>208</v>
      </c>
      <c r="Q780" t="s">
        <v>20</v>
      </c>
      <c r="R780" t="s">
        <v>191</v>
      </c>
      <c r="S780" s="1">
        <v>44620.34646990741</v>
      </c>
      <c r="T780" s="1">
        <v>44620.35833333333</v>
      </c>
      <c r="U780" s="1">
        <v>44620.388888888891</v>
      </c>
      <c r="V780" t="s">
        <v>184</v>
      </c>
      <c r="W780" t="s">
        <v>85</v>
      </c>
      <c r="X780" t="s">
        <v>400</v>
      </c>
      <c r="Y780" t="s">
        <v>186</v>
      </c>
      <c r="Z780" t="s">
        <v>187</v>
      </c>
      <c r="AA780" s="32">
        <v>61.083333332999999</v>
      </c>
    </row>
    <row r="781" spans="1:27" x14ac:dyDescent="0.3">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1" s="4" t="str">
        <f>VLOOKUP(P781,Lookup!$A$1:$D$19,4,0)</f>
        <v>North Valley</v>
      </c>
      <c r="C781" s="4" t="str">
        <f>VLOOKUP(P781,Lookup!$A$1:$E$19,5,0)</f>
        <v>Region 2</v>
      </c>
      <c r="D781" s="4" t="str">
        <f>VLOOKUP(P781,Lookup!$A$1:$B$19,2,0)</f>
        <v>SA</v>
      </c>
      <c r="E781" s="4" t="str">
        <f>IF(AND((Data[[#This Row],[Min Notif Date]]&gt;$G$3),Data[[#This Row],[Min Notif Date]]&lt;$F$3),"Last Week","No")</f>
        <v>No</v>
      </c>
      <c r="F781" s="4" t="str">
        <f>VLOOKUP(MONTH(Data[[#This Row],[Min Notif Date]]),Lookup!$G$1:$H$12,2,0)</f>
        <v>2. Feb</v>
      </c>
      <c r="G781" s="4" t="str">
        <f t="shared" si="12"/>
        <v/>
      </c>
      <c r="H781" s="4" t="str">
        <f>IF(AND(Data[[#This Row],[Min Notif Time]]&gt;6,Data[[#This Row],[Min Notif Time]]&lt;17),"Business Hours","Non-Business Hours")</f>
        <v>Business Hours</v>
      </c>
      <c r="I781" s="4" t="str" cm="1">
        <f t="array" ref="I781">IFERROR(VLOOKUP(Data[[#This Row],[Min Notif Date]],Lookup!$N$1:$P$11,2,0),_xlfn.IFS(VLOOKUP(WEEKDAY(Data[[#This Row],[Min Notif Date]]),Lookup!$J$1:$L$7,3,0)="Weekend","Weekend",VLOOKUP(WEEKDAY(Data[[#This Row],[Min Notif Date]]),Lookup!$J$1:$L$7,3,0)="Weekday","Weekday"))</f>
        <v>Weekday</v>
      </c>
      <c r="J781" s="4" t="str">
        <f>VLOOKUP(WEEKDAY(Data[[#This Row],[Min Notif Date]]),Lookup!$J$1:$K$7,2,0)</f>
        <v>2. Mon</v>
      </c>
      <c r="K781" s="105">
        <f>ROUNDDOWN(Data[[#This Row],[PGE Notified Time]],0)</f>
        <v>44620</v>
      </c>
      <c r="L781" s="4">
        <f>HOUR(Data[[#This Row],[PGE Notified Time]])</f>
        <v>10</v>
      </c>
      <c r="M781">
        <v>74200</v>
      </c>
      <c r="N781">
        <v>5284316411</v>
      </c>
      <c r="O781" t="s">
        <v>25</v>
      </c>
      <c r="P781" t="s">
        <v>210</v>
      </c>
      <c r="Q781" t="s">
        <v>213</v>
      </c>
      <c r="R781" t="s">
        <v>183</v>
      </c>
      <c r="S781" s="1">
        <v>44620.42564814815</v>
      </c>
      <c r="T781" s="1">
        <v>44620.427627314813</v>
      </c>
      <c r="U781" s="1">
        <v>44620.463194444441</v>
      </c>
      <c r="V781" t="s">
        <v>184</v>
      </c>
      <c r="W781" t="s">
        <v>87</v>
      </c>
      <c r="X781" t="s">
        <v>254</v>
      </c>
      <c r="Y781" t="s">
        <v>186</v>
      </c>
      <c r="Z781" t="s">
        <v>187</v>
      </c>
      <c r="AA781" s="32">
        <v>54.066666667</v>
      </c>
    </row>
    <row r="782" spans="1:27" x14ac:dyDescent="0.3">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Central Valley</v>
      </c>
      <c r="C782" s="4" t="str">
        <f>VLOOKUP(P782,Lookup!$A$1:$E$19,5,0)</f>
        <v>Region 5</v>
      </c>
      <c r="D782" s="4" t="str">
        <f>VLOOKUP(P782,Lookup!$A$1:$B$19,2,0)</f>
        <v>KE</v>
      </c>
      <c r="E782" s="4" t="str">
        <f>IF(AND((Data[[#This Row],[Min Notif Date]]&gt;$G$3),Data[[#This Row],[Min Notif Date]]&lt;$F$3),"Last Week","No")</f>
        <v>No</v>
      </c>
      <c r="F782" s="4" t="str">
        <f>VLOOKUP(MONTH(Data[[#This Row],[Min Notif Date]]),Lookup!$G$1:$H$12,2,0)</f>
        <v>2. Feb</v>
      </c>
      <c r="G782" s="4" t="str">
        <f t="shared" si="12"/>
        <v/>
      </c>
      <c r="H782" s="4" t="str">
        <f>IF(AND(Data[[#This Row],[Min Notif Time]]&gt;6,Data[[#This Row],[Min Notif Time]]&lt;17),"Business Hours","Non-Business Hours")</f>
        <v>Business Hours</v>
      </c>
      <c r="I782" s="4" t="str" cm="1">
        <f t="array" ref="I782">IFERROR(VLOOKUP(Data[[#This Row],[Min Notif Date]],Lookup!$N$1:$P$11,2,0),_xlfn.IFS(VLOOKUP(WEEKDAY(Data[[#This Row],[Min Notif Date]]),Lookup!$J$1:$L$7,3,0)="Weekend","Weekend",VLOOKUP(WEEKDAY(Data[[#This Row],[Min Notif Date]]),Lookup!$J$1:$L$7,3,0)="Weekday","Weekday"))</f>
        <v>Weekday</v>
      </c>
      <c r="J782" s="4" t="str">
        <f>VLOOKUP(WEEKDAY(Data[[#This Row],[Min Notif Date]]),Lookup!$J$1:$K$7,2,0)</f>
        <v>2. Mon</v>
      </c>
      <c r="K782" s="105">
        <f>ROUNDDOWN(Data[[#This Row],[PGE Notified Time]],0)</f>
        <v>44620</v>
      </c>
      <c r="L782" s="4">
        <f>HOUR(Data[[#This Row],[PGE Notified Time]])</f>
        <v>14</v>
      </c>
      <c r="M782">
        <v>74223</v>
      </c>
      <c r="O782" t="s">
        <v>20</v>
      </c>
      <c r="P782" t="s">
        <v>206</v>
      </c>
      <c r="Q782" t="s">
        <v>20</v>
      </c>
      <c r="R782" t="s">
        <v>191</v>
      </c>
      <c r="S782" s="1" t="s">
        <v>171</v>
      </c>
      <c r="T782" s="1">
        <v>44620.591666666667</v>
      </c>
      <c r="U782" s="1">
        <v>44620.628472222219</v>
      </c>
      <c r="V782" t="s">
        <v>184</v>
      </c>
      <c r="W782" t="s">
        <v>85</v>
      </c>
      <c r="X782" t="s">
        <v>207</v>
      </c>
      <c r="Y782" t="s">
        <v>186</v>
      </c>
      <c r="Z782" t="s">
        <v>187</v>
      </c>
      <c r="AA782" s="32">
        <v>53</v>
      </c>
    </row>
    <row r="783" spans="1:27" x14ac:dyDescent="0.3">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3" s="4" t="str">
        <f>VLOOKUP(P783,Lookup!$A$1:$D$19,4,0)</f>
        <v>Bay Area</v>
      </c>
      <c r="C783" s="4" t="str">
        <f>VLOOKUP(P783,Lookup!$A$1:$E$19,5,0)</f>
        <v>Region 3</v>
      </c>
      <c r="D783" s="4" t="str">
        <f>VLOOKUP(P783,Lookup!$A$1:$B$19,2,0)</f>
        <v>EB</v>
      </c>
      <c r="E783" s="4" t="str">
        <f>IF(AND((Data[[#This Row],[Min Notif Date]]&gt;$G$3),Data[[#This Row],[Min Notif Date]]&lt;$F$3),"Last Week","No")</f>
        <v>No</v>
      </c>
      <c r="F783" s="4" t="str">
        <f>VLOOKUP(MONTH(Data[[#This Row],[Min Notif Date]]),Lookup!$G$1:$H$12,2,0)</f>
        <v>2. Feb</v>
      </c>
      <c r="G783" s="4" t="str">
        <f t="shared" si="12"/>
        <v/>
      </c>
      <c r="H783" s="4" t="str">
        <f>IF(AND(Data[[#This Row],[Min Notif Time]]&gt;6,Data[[#This Row],[Min Notif Time]]&lt;17),"Business Hours","Non-Business Hours")</f>
        <v>Business Hours</v>
      </c>
      <c r="I783" s="4" t="str" cm="1">
        <f t="array" ref="I783">IFERROR(VLOOKUP(Data[[#This Row],[Min Notif Date]],Lookup!$N$1:$P$11,2,0),_xlfn.IFS(VLOOKUP(WEEKDAY(Data[[#This Row],[Min Notif Date]]),Lookup!$J$1:$L$7,3,0)="Weekend","Weekend",VLOOKUP(WEEKDAY(Data[[#This Row],[Min Notif Date]]),Lookup!$J$1:$L$7,3,0)="Weekday","Weekday"))</f>
        <v>Weekday</v>
      </c>
      <c r="J783" s="4" t="str">
        <f>VLOOKUP(WEEKDAY(Data[[#This Row],[Min Notif Date]]),Lookup!$J$1:$K$7,2,0)</f>
        <v>2. Mon</v>
      </c>
      <c r="K783" s="105">
        <f>ROUNDDOWN(Data[[#This Row],[PGE Notified Time]],0)</f>
        <v>44620</v>
      </c>
      <c r="L783" s="4">
        <f>HOUR(Data[[#This Row],[PGE Notified Time]])</f>
        <v>16</v>
      </c>
      <c r="M783">
        <v>74229</v>
      </c>
      <c r="N783">
        <v>2938634840</v>
      </c>
      <c r="O783" t="s">
        <v>25</v>
      </c>
      <c r="P783" t="s">
        <v>182</v>
      </c>
      <c r="Q783" t="s">
        <v>213</v>
      </c>
      <c r="R783" t="s">
        <v>183</v>
      </c>
      <c r="S783" s="1">
        <v>44620.679756944446</v>
      </c>
      <c r="T783" s="1">
        <v>44620.682372685187</v>
      </c>
      <c r="U783" s="1">
        <v>44620.708333333336</v>
      </c>
      <c r="V783" t="s">
        <v>184</v>
      </c>
      <c r="W783" t="s">
        <v>87</v>
      </c>
      <c r="X783" t="s">
        <v>212</v>
      </c>
      <c r="Y783" t="s">
        <v>186</v>
      </c>
      <c r="Z783" t="s">
        <v>187</v>
      </c>
      <c r="AA783" s="32">
        <v>41.15</v>
      </c>
    </row>
    <row r="784" spans="1:27" x14ac:dyDescent="0.3">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4" s="4" t="str">
        <f>VLOOKUP(P784,Lookup!$A$1:$D$19,4,0)</f>
        <v>North Valley</v>
      </c>
      <c r="C784" s="4" t="str">
        <f>VLOOKUP(P784,Lookup!$A$1:$E$19,5,0)</f>
        <v>Region 2</v>
      </c>
      <c r="D784" s="4" t="str">
        <f>VLOOKUP(P784,Lookup!$A$1:$B$19,2,0)</f>
        <v>SA</v>
      </c>
      <c r="E784" s="4" t="str">
        <f>IF(AND((Data[[#This Row],[Min Notif Date]]&gt;$G$3),Data[[#This Row],[Min Notif Date]]&lt;$F$3),"Last Week","No")</f>
        <v>No</v>
      </c>
      <c r="F784" s="4" t="str">
        <f>VLOOKUP(MONTH(Data[[#This Row],[Min Notif Date]]),Lookup!$G$1:$H$12,2,0)</f>
        <v>2. Feb</v>
      </c>
      <c r="G784" s="4" t="str">
        <f t="shared" si="12"/>
        <v/>
      </c>
      <c r="H784" s="4" t="str">
        <f>IF(AND(Data[[#This Row],[Min Notif Time]]&gt;6,Data[[#This Row],[Min Notif Time]]&lt;17),"Business Hours","Non-Business Hours")</f>
        <v>Business Hours</v>
      </c>
      <c r="I784" s="4" t="str" cm="1">
        <f t="array" ref="I784">IFERROR(VLOOKUP(Data[[#This Row],[Min Notif Date]],Lookup!$N$1:$P$11,2,0),_xlfn.IFS(VLOOKUP(WEEKDAY(Data[[#This Row],[Min Notif Date]]),Lookup!$J$1:$L$7,3,0)="Weekend","Weekend",VLOOKUP(WEEKDAY(Data[[#This Row],[Min Notif Date]]),Lookup!$J$1:$L$7,3,0)="Weekday","Weekday"))</f>
        <v>Weekday</v>
      </c>
      <c r="J784" s="4" t="str">
        <f>VLOOKUP(WEEKDAY(Data[[#This Row],[Min Notif Date]]),Lookup!$J$1:$K$7,2,0)</f>
        <v>2. Mon</v>
      </c>
      <c r="K784" s="105">
        <f>ROUNDDOWN(Data[[#This Row],[PGE Notified Time]],0)</f>
        <v>44620</v>
      </c>
      <c r="L784" s="4">
        <f>HOUR(Data[[#This Row],[PGE Notified Time]])</f>
        <v>11</v>
      </c>
      <c r="M784">
        <v>74207</v>
      </c>
      <c r="N784">
        <v>1219370</v>
      </c>
      <c r="O784" t="s">
        <v>25</v>
      </c>
      <c r="P784" t="s">
        <v>210</v>
      </c>
      <c r="Q784" t="s">
        <v>213</v>
      </c>
      <c r="R784" t="s">
        <v>183</v>
      </c>
      <c r="S784" s="1">
        <v>44620.468460648146</v>
      </c>
      <c r="T784" s="1">
        <v>44620.469490740739</v>
      </c>
      <c r="U784" s="1">
        <v>44620.493055555555</v>
      </c>
      <c r="V784" t="s">
        <v>184</v>
      </c>
      <c r="W784" t="s">
        <v>85</v>
      </c>
      <c r="X784" t="s">
        <v>315</v>
      </c>
      <c r="Y784" t="s">
        <v>186</v>
      </c>
      <c r="Z784" t="s">
        <v>187</v>
      </c>
      <c r="AA784" s="32">
        <v>35.416666667000001</v>
      </c>
    </row>
    <row r="785" spans="1:27" x14ac:dyDescent="0.3">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5" s="4" t="str">
        <f>VLOOKUP(P785,Lookup!$A$1:$D$19,4,0)</f>
        <v>Bay Area</v>
      </c>
      <c r="C785" s="4" t="str">
        <f>VLOOKUP(P785,Lookup!$A$1:$E$19,5,0)</f>
        <v>Region 3</v>
      </c>
      <c r="D785" s="4" t="str">
        <f>VLOOKUP(P785,Lookup!$A$1:$B$19,2,0)</f>
        <v>EB</v>
      </c>
      <c r="E785" s="4" t="str">
        <f>IF(AND((Data[[#This Row],[Min Notif Date]]&gt;$G$3),Data[[#This Row],[Min Notif Date]]&lt;$F$3),"Last Week","No")</f>
        <v>No</v>
      </c>
      <c r="F785" s="4" t="str">
        <f>VLOOKUP(MONTH(Data[[#This Row],[Min Notif Date]]),Lookup!$G$1:$H$12,2,0)</f>
        <v>2. Feb</v>
      </c>
      <c r="G785" s="4" t="str">
        <f t="shared" si="12"/>
        <v/>
      </c>
      <c r="H785" s="4" t="str">
        <f>IF(AND(Data[[#This Row],[Min Notif Time]]&gt;6,Data[[#This Row],[Min Notif Time]]&lt;17),"Business Hours","Non-Business Hours")</f>
        <v>Business Hours</v>
      </c>
      <c r="I785" s="4" t="str" cm="1">
        <f t="array" ref="I785">IFERROR(VLOOKUP(Data[[#This Row],[Min Notif Date]],Lookup!$N$1:$P$11,2,0),_xlfn.IFS(VLOOKUP(WEEKDAY(Data[[#This Row],[Min Notif Date]]),Lookup!$J$1:$L$7,3,0)="Weekend","Weekend",VLOOKUP(WEEKDAY(Data[[#This Row],[Min Notif Date]]),Lookup!$J$1:$L$7,3,0)="Weekday","Weekday"))</f>
        <v>Weekday</v>
      </c>
      <c r="J785" s="4" t="str">
        <f>VLOOKUP(WEEKDAY(Data[[#This Row],[Min Notif Date]]),Lookup!$J$1:$K$7,2,0)</f>
        <v>2. Mon</v>
      </c>
      <c r="K785" s="105">
        <f>ROUNDDOWN(Data[[#This Row],[PGE Notified Time]],0)</f>
        <v>44620</v>
      </c>
      <c r="L785" s="4">
        <f>HOUR(Data[[#This Row],[PGE Notified Time]])</f>
        <v>11</v>
      </c>
      <c r="M785">
        <v>74209</v>
      </c>
      <c r="N785">
        <v>2647494204</v>
      </c>
      <c r="O785" t="s">
        <v>25</v>
      </c>
      <c r="P785" t="s">
        <v>182</v>
      </c>
      <c r="Q785" t="s">
        <v>213</v>
      </c>
      <c r="R785" t="s">
        <v>183</v>
      </c>
      <c r="S785" s="1">
        <v>44620.473298611112</v>
      </c>
      <c r="T785" s="1">
        <v>44620.474259259259</v>
      </c>
      <c r="U785" s="1">
        <v>44620.486805555556</v>
      </c>
      <c r="V785" t="s">
        <v>184</v>
      </c>
      <c r="W785" t="s">
        <v>85</v>
      </c>
      <c r="X785" t="s">
        <v>200</v>
      </c>
      <c r="Y785" t="s">
        <v>186</v>
      </c>
      <c r="Z785" t="s">
        <v>187</v>
      </c>
      <c r="AA785" s="32">
        <v>19.45</v>
      </c>
    </row>
    <row r="786" spans="1:27" x14ac:dyDescent="0.3">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6" s="4" t="str">
        <f>VLOOKUP(P786,Lookup!$A$1:$D$19,4,0)</f>
        <v>Bay Area</v>
      </c>
      <c r="C786" s="4" t="str">
        <f>VLOOKUP(P786,Lookup!$A$1:$E$19,5,0)</f>
        <v>Region 3</v>
      </c>
      <c r="D786" s="4" t="str">
        <f>VLOOKUP(P786,Lookup!$A$1:$B$19,2,0)</f>
        <v>EB</v>
      </c>
      <c r="E786" s="4" t="str">
        <f>IF(AND((Data[[#This Row],[Min Notif Date]]&gt;$G$3),Data[[#This Row],[Min Notif Date]]&lt;$F$3),"Last Week","No")</f>
        <v>No</v>
      </c>
      <c r="F786" s="4" t="str">
        <f>VLOOKUP(MONTH(Data[[#This Row],[Min Notif Date]]),Lookup!$G$1:$H$12,2,0)</f>
        <v>2. Feb</v>
      </c>
      <c r="G786" s="4" t="str">
        <f t="shared" si="12"/>
        <v/>
      </c>
      <c r="H786" s="4" t="str">
        <f>IF(AND(Data[[#This Row],[Min Notif Time]]&gt;6,Data[[#This Row],[Min Notif Time]]&lt;17),"Business Hours","Non-Business Hours")</f>
        <v>Business Hours</v>
      </c>
      <c r="I786" s="4" t="str" cm="1">
        <f t="array" ref="I786">IFERROR(VLOOKUP(Data[[#This Row],[Min Notif Date]],Lookup!$N$1:$P$11,2,0),_xlfn.IFS(VLOOKUP(WEEKDAY(Data[[#This Row],[Min Notif Date]]),Lookup!$J$1:$L$7,3,0)="Weekend","Weekend",VLOOKUP(WEEKDAY(Data[[#This Row],[Min Notif Date]]),Lookup!$J$1:$L$7,3,0)="Weekday","Weekday"))</f>
        <v>Weekday</v>
      </c>
      <c r="J786" s="4" t="str">
        <f>VLOOKUP(WEEKDAY(Data[[#This Row],[Min Notif Date]]),Lookup!$J$1:$K$7,2,0)</f>
        <v>2. Mon</v>
      </c>
      <c r="K786" s="105">
        <f>ROUNDDOWN(Data[[#This Row],[PGE Notified Time]],0)</f>
        <v>44620</v>
      </c>
      <c r="L786" s="4">
        <f>HOUR(Data[[#This Row],[PGE Notified Time]])</f>
        <v>14</v>
      </c>
      <c r="M786">
        <v>74226</v>
      </c>
      <c r="N786">
        <v>2268509408</v>
      </c>
      <c r="O786" t="s">
        <v>25</v>
      </c>
      <c r="P786" t="s">
        <v>182</v>
      </c>
      <c r="Q786" t="s">
        <v>213</v>
      </c>
      <c r="R786" t="s">
        <v>183</v>
      </c>
      <c r="S786" s="1">
        <v>44620.60491898148</v>
      </c>
      <c r="T786" s="1">
        <v>44620.610486111109</v>
      </c>
      <c r="U786" s="1">
        <v>44620.617361111108</v>
      </c>
      <c r="V786" t="s">
        <v>184</v>
      </c>
      <c r="W786" t="s">
        <v>85</v>
      </c>
      <c r="X786" t="s">
        <v>212</v>
      </c>
      <c r="Y786" t="s">
        <v>186</v>
      </c>
      <c r="Z786" t="s">
        <v>187</v>
      </c>
      <c r="AA786" s="32">
        <v>17.916666667000001</v>
      </c>
    </row>
    <row r="787" spans="1:27" x14ac:dyDescent="0.3">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7" s="4" t="str">
        <f>VLOOKUP(P787,Lookup!$A$1:$D$19,4,0)</f>
        <v>Central Valley</v>
      </c>
      <c r="C787" s="4" t="str">
        <f>VLOOKUP(P787,Lookup!$A$1:$E$19,5,0)</f>
        <v>Region 5</v>
      </c>
      <c r="D787" s="4" t="str">
        <f>VLOOKUP(P787,Lookup!$A$1:$B$19,2,0)</f>
        <v>ST</v>
      </c>
      <c r="E787" s="4" t="str">
        <f>IF(AND((Data[[#This Row],[Min Notif Date]]&gt;$G$3),Data[[#This Row],[Min Notif Date]]&lt;$F$3),"Last Week","No")</f>
        <v>No</v>
      </c>
      <c r="F787" s="4" t="str">
        <f>VLOOKUP(MONTH(Data[[#This Row],[Min Notif Date]]),Lookup!$G$1:$H$12,2,0)</f>
        <v>2. Feb</v>
      </c>
      <c r="G787" s="4" t="str">
        <f t="shared" si="12"/>
        <v/>
      </c>
      <c r="H787" s="4" t="str">
        <f>IF(AND(Data[[#This Row],[Min Notif Time]]&gt;6,Data[[#This Row],[Min Notif Time]]&lt;17),"Business Hours","Non-Business Hours")</f>
        <v>Business Hours</v>
      </c>
      <c r="I787" s="4" t="str" cm="1">
        <f t="array" ref="I787">IFERROR(VLOOKUP(Data[[#This Row],[Min Notif Date]],Lookup!$N$1:$P$11,2,0),_xlfn.IFS(VLOOKUP(WEEKDAY(Data[[#This Row],[Min Notif Date]]),Lookup!$J$1:$L$7,3,0)="Weekend","Weekend",VLOOKUP(WEEKDAY(Data[[#This Row],[Min Notif Date]]),Lookup!$J$1:$L$7,3,0)="Weekday","Weekday"))</f>
        <v>Weekday</v>
      </c>
      <c r="J787" s="4" t="str">
        <f>VLOOKUP(WEEKDAY(Data[[#This Row],[Min Notif Date]]),Lookup!$J$1:$K$7,2,0)</f>
        <v>2. Mon</v>
      </c>
      <c r="K787" s="105">
        <f>ROUNDDOWN(Data[[#This Row],[PGE Notified Time]],0)</f>
        <v>44620</v>
      </c>
      <c r="L787" s="4">
        <f>HOUR(Data[[#This Row],[PGE Notified Time]])</f>
        <v>10</v>
      </c>
      <c r="M787">
        <v>74201</v>
      </c>
      <c r="N787">
        <v>1125566310</v>
      </c>
      <c r="O787" t="s">
        <v>25</v>
      </c>
      <c r="P787" t="s">
        <v>188</v>
      </c>
      <c r="Q787" t="s">
        <v>213</v>
      </c>
      <c r="R787" t="s">
        <v>183</v>
      </c>
      <c r="S787" s="1">
        <v>44620.427499999998</v>
      </c>
      <c r="T787" s="1">
        <v>44620.428749999999</v>
      </c>
      <c r="U787" s="1">
        <v>44620.4375</v>
      </c>
      <c r="V787" t="s">
        <v>184</v>
      </c>
      <c r="W787" t="s">
        <v>85</v>
      </c>
      <c r="X787" t="s">
        <v>189</v>
      </c>
      <c r="Y787" t="s">
        <v>186</v>
      </c>
      <c r="Z787" t="s">
        <v>187</v>
      </c>
      <c r="AA787" s="32">
        <v>14.4</v>
      </c>
    </row>
    <row r="788" spans="1:27" x14ac:dyDescent="0.3">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8" s="4" t="str">
        <f>VLOOKUP(P788,Lookup!$A$1:$D$19,4,0)</f>
        <v>North Valley</v>
      </c>
      <c r="C788" s="4" t="str">
        <f>VLOOKUP(P788,Lookup!$A$1:$E$19,5,0)</f>
        <v>Region 2</v>
      </c>
      <c r="D788" s="4" t="str">
        <f>VLOOKUP(P788,Lookup!$A$1:$B$19,2,0)</f>
        <v>SA</v>
      </c>
      <c r="E788" s="4" t="str">
        <f>IF(AND((Data[[#This Row],[Min Notif Date]]&gt;$G$3),Data[[#This Row],[Min Notif Date]]&lt;$F$3),"Last Week","No")</f>
        <v>No</v>
      </c>
      <c r="F788" s="4" t="str">
        <f>VLOOKUP(MONTH(Data[[#This Row],[Min Notif Date]]),Lookup!$G$1:$H$12,2,0)</f>
        <v>2. Feb</v>
      </c>
      <c r="G788" s="4" t="str">
        <f t="shared" si="12"/>
        <v/>
      </c>
      <c r="H788" s="4" t="str">
        <f>IF(AND(Data[[#This Row],[Min Notif Time]]&gt;6,Data[[#This Row],[Min Notif Time]]&lt;17),"Business Hours","Non-Business Hours")</f>
        <v>Business Hours</v>
      </c>
      <c r="I788" s="4" t="str" cm="1">
        <f t="array" ref="I788">IFERROR(VLOOKUP(Data[[#This Row],[Min Notif Date]],Lookup!$N$1:$P$11,2,0),_xlfn.IFS(VLOOKUP(WEEKDAY(Data[[#This Row],[Min Notif Date]]),Lookup!$J$1:$L$7,3,0)="Weekend","Weekend",VLOOKUP(WEEKDAY(Data[[#This Row],[Min Notif Date]]),Lookup!$J$1:$L$7,3,0)="Weekday","Weekday"))</f>
        <v>Weekday</v>
      </c>
      <c r="J788" s="4" t="str">
        <f>VLOOKUP(WEEKDAY(Data[[#This Row],[Min Notif Date]]),Lookup!$J$1:$K$7,2,0)</f>
        <v>2. Mon</v>
      </c>
      <c r="K788" s="105">
        <f>ROUNDDOWN(Data[[#This Row],[PGE Notified Time]],0)</f>
        <v>44620</v>
      </c>
      <c r="L788" s="4">
        <f>HOUR(Data[[#This Row],[PGE Notified Time]])</f>
        <v>10</v>
      </c>
      <c r="M788">
        <v>74205</v>
      </c>
      <c r="N788">
        <v>4301695347</v>
      </c>
      <c r="O788" t="s">
        <v>25</v>
      </c>
      <c r="P788" t="s">
        <v>210</v>
      </c>
      <c r="Q788" t="s">
        <v>213</v>
      </c>
      <c r="R788" t="s">
        <v>183</v>
      </c>
      <c r="S788" s="1">
        <v>44620.452094907407</v>
      </c>
      <c r="T788" s="1">
        <v>44620.455289351848</v>
      </c>
      <c r="U788" s="1">
        <v>44620.461111111108</v>
      </c>
      <c r="V788" t="s">
        <v>184</v>
      </c>
      <c r="W788" t="s">
        <v>85</v>
      </c>
      <c r="X788" t="s">
        <v>381</v>
      </c>
      <c r="Y788" t="s">
        <v>186</v>
      </c>
      <c r="Z788" t="s">
        <v>187</v>
      </c>
      <c r="AA788" s="32">
        <v>12.983333332999999</v>
      </c>
    </row>
    <row r="789" spans="1:27" x14ac:dyDescent="0.3">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9" s="4" t="str">
        <f>VLOOKUP(P789,Lookup!$A$1:$D$19,4,0)</f>
        <v>Bay Area</v>
      </c>
      <c r="C789" s="4" t="str">
        <f>VLOOKUP(P789,Lookup!$A$1:$E$19,5,0)</f>
        <v>Region 3</v>
      </c>
      <c r="D789" s="4" t="str">
        <f>VLOOKUP(P789,Lookup!$A$1:$B$19,2,0)</f>
        <v>DI</v>
      </c>
      <c r="E789" s="4" t="str">
        <f>IF(AND((Data[[#This Row],[Min Notif Date]]&gt;$G$3),Data[[#This Row],[Min Notif Date]]&lt;$F$3),"Last Week","No")</f>
        <v>No</v>
      </c>
      <c r="F789" s="4" t="str">
        <f>VLOOKUP(MONTH(Data[[#This Row],[Min Notif Date]]),Lookup!$G$1:$H$12,2,0)</f>
        <v>3. Mar</v>
      </c>
      <c r="G789" s="4" t="str">
        <f t="shared" si="12"/>
        <v/>
      </c>
      <c r="H789" s="4" t="str">
        <f>IF(AND(Data[[#This Row],[Min Notif Time]]&gt;6,Data[[#This Row],[Min Notif Time]]&lt;17),"Business Hours","Non-Business Hours")</f>
        <v>Non-Business Hours</v>
      </c>
      <c r="I789" s="4" t="str" cm="1">
        <f t="array" ref="I789">IFERROR(VLOOKUP(Data[[#This Row],[Min Notif Date]],Lookup!$N$1:$P$11,2,0),_xlfn.IFS(VLOOKUP(WEEKDAY(Data[[#This Row],[Min Notif Date]]),Lookup!$J$1:$L$7,3,0)="Weekend","Weekend",VLOOKUP(WEEKDAY(Data[[#This Row],[Min Notif Date]]),Lookup!$J$1:$L$7,3,0)="Weekday","Weekday"))</f>
        <v>Weekday</v>
      </c>
      <c r="J789" s="4" t="str">
        <f>VLOOKUP(WEEKDAY(Data[[#This Row],[Min Notif Date]]),Lookup!$J$1:$K$7,2,0)</f>
        <v>3. Tue</v>
      </c>
      <c r="K789" s="105">
        <f>ROUNDDOWN(Data[[#This Row],[PGE Notified Time]],0)</f>
        <v>44621</v>
      </c>
      <c r="L789" s="4">
        <f>HOUR(Data[[#This Row],[PGE Notified Time]])</f>
        <v>22</v>
      </c>
      <c r="M789">
        <v>74290</v>
      </c>
      <c r="O789" t="s">
        <v>20</v>
      </c>
      <c r="P789" t="s">
        <v>208</v>
      </c>
      <c r="Q789" t="s">
        <v>20</v>
      </c>
      <c r="R789" t="s">
        <v>183</v>
      </c>
      <c r="S789" s="1" t="s">
        <v>171</v>
      </c>
      <c r="T789" s="1">
        <v>44621.931250000001</v>
      </c>
      <c r="U789" s="1">
        <v>44622.166666666664</v>
      </c>
      <c r="V789" t="s">
        <v>184</v>
      </c>
      <c r="W789" t="s">
        <v>87</v>
      </c>
      <c r="X789" t="s">
        <v>218</v>
      </c>
      <c r="Y789" t="s">
        <v>186</v>
      </c>
      <c r="Z789" t="s">
        <v>187</v>
      </c>
      <c r="AA789" s="32">
        <v>339</v>
      </c>
    </row>
    <row r="790" spans="1:27" x14ac:dyDescent="0.3">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0" s="4" t="str">
        <f>VLOOKUP(P790,Lookup!$A$1:$D$19,4,0)</f>
        <v>North Coast</v>
      </c>
      <c r="C790" s="4" t="str">
        <f>VLOOKUP(P790,Lookup!$A$1:$E$19,5,0)</f>
        <v>Region 1</v>
      </c>
      <c r="D790" s="4" t="str">
        <f>VLOOKUP(P790,Lookup!$A$1:$B$19,2,0)</f>
        <v>SO</v>
      </c>
      <c r="E790" s="4" t="str">
        <f>IF(AND((Data[[#This Row],[Min Notif Date]]&gt;$G$3),Data[[#This Row],[Min Notif Date]]&lt;$F$3),"Last Week","No")</f>
        <v>No</v>
      </c>
      <c r="F790" s="4" t="str">
        <f>VLOOKUP(MONTH(Data[[#This Row],[Min Notif Date]]),Lookup!$G$1:$H$12,2,0)</f>
        <v>3. Mar</v>
      </c>
      <c r="G790" s="4" t="str">
        <f t="shared" si="12"/>
        <v/>
      </c>
      <c r="H790" s="4" t="str">
        <f>IF(AND(Data[[#This Row],[Min Notif Time]]&gt;6,Data[[#This Row],[Min Notif Time]]&lt;17),"Business Hours","Non-Business Hours")</f>
        <v>Business Hours</v>
      </c>
      <c r="I790" s="4" t="str" cm="1">
        <f t="array" ref="I790">IFERROR(VLOOKUP(Data[[#This Row],[Min Notif Date]],Lookup!$N$1:$P$11,2,0),_xlfn.IFS(VLOOKUP(WEEKDAY(Data[[#This Row],[Min Notif Date]]),Lookup!$J$1:$L$7,3,0)="Weekend","Weekend",VLOOKUP(WEEKDAY(Data[[#This Row],[Min Notif Date]]),Lookup!$J$1:$L$7,3,0)="Weekday","Weekday"))</f>
        <v>Weekday</v>
      </c>
      <c r="J790" s="4" t="str">
        <f>VLOOKUP(WEEKDAY(Data[[#This Row],[Min Notif Date]]),Lookup!$J$1:$K$7,2,0)</f>
        <v>3. Tue</v>
      </c>
      <c r="K790" s="105">
        <f>ROUNDDOWN(Data[[#This Row],[PGE Notified Time]],0)</f>
        <v>44621</v>
      </c>
      <c r="L790" s="4">
        <f>HOUR(Data[[#This Row],[PGE Notified Time]])</f>
        <v>10</v>
      </c>
      <c r="M790">
        <v>74253</v>
      </c>
      <c r="O790" t="s">
        <v>20</v>
      </c>
      <c r="P790" t="s">
        <v>203</v>
      </c>
      <c r="Q790" t="s">
        <v>20</v>
      </c>
      <c r="R790" t="s">
        <v>183</v>
      </c>
      <c r="S790" s="1" t="s">
        <v>171</v>
      </c>
      <c r="T790" s="1">
        <v>44621.431250000001</v>
      </c>
      <c r="U790" s="1">
        <v>44621.666666666664</v>
      </c>
      <c r="V790" t="s">
        <v>184</v>
      </c>
      <c r="W790" t="s">
        <v>87</v>
      </c>
      <c r="X790" t="s">
        <v>369</v>
      </c>
      <c r="Y790" t="s">
        <v>186</v>
      </c>
      <c r="Z790" t="s">
        <v>187</v>
      </c>
      <c r="AA790" s="32">
        <v>339</v>
      </c>
    </row>
    <row r="791" spans="1:27" x14ac:dyDescent="0.3">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Bay Area</v>
      </c>
      <c r="C791" s="4" t="str">
        <f>VLOOKUP(P791,Lookup!$A$1:$E$19,5,0)</f>
        <v>Region 3</v>
      </c>
      <c r="D791" s="4" t="str">
        <f>VLOOKUP(P791,Lookup!$A$1:$B$19,2,0)</f>
        <v>EB</v>
      </c>
      <c r="E791" s="4" t="str">
        <f>IF(AND((Data[[#This Row],[Min Notif Date]]&gt;$G$3),Data[[#This Row],[Min Notif Date]]&lt;$F$3),"Last Week","No")</f>
        <v>No</v>
      </c>
      <c r="F791" s="4" t="str">
        <f>VLOOKUP(MONTH(Data[[#This Row],[Min Notif Date]]),Lookup!$G$1:$H$12,2,0)</f>
        <v>3. Mar</v>
      </c>
      <c r="G791" s="4" t="str">
        <f t="shared" si="12"/>
        <v/>
      </c>
      <c r="H791" s="4" t="str">
        <f>IF(AND(Data[[#This Row],[Min Notif Time]]&gt;6,Data[[#This Row],[Min Notif Time]]&lt;17),"Business Hours","Non-Business Hours")</f>
        <v>Non-Business Hours</v>
      </c>
      <c r="I791" s="4" t="str" cm="1">
        <f t="array" ref="I791">IFERROR(VLOOKUP(Data[[#This Row],[Min Notif Date]],Lookup!$N$1:$P$11,2,0),_xlfn.IFS(VLOOKUP(WEEKDAY(Data[[#This Row],[Min Notif Date]]),Lookup!$J$1:$L$7,3,0)="Weekend","Weekend",VLOOKUP(WEEKDAY(Data[[#This Row],[Min Notif Date]]),Lookup!$J$1:$L$7,3,0)="Weekday","Weekday"))</f>
        <v>Weekday</v>
      </c>
      <c r="J791" s="4" t="str">
        <f>VLOOKUP(WEEKDAY(Data[[#This Row],[Min Notif Date]]),Lookup!$J$1:$K$7,2,0)</f>
        <v>3. Tue</v>
      </c>
      <c r="K791" s="105">
        <f>ROUNDDOWN(Data[[#This Row],[PGE Notified Time]],0)</f>
        <v>44621</v>
      </c>
      <c r="L791" s="4">
        <f>HOUR(Data[[#This Row],[PGE Notified Time]])</f>
        <v>18</v>
      </c>
      <c r="M791">
        <v>74279</v>
      </c>
      <c r="O791" t="s">
        <v>20</v>
      </c>
      <c r="P791" t="s">
        <v>182</v>
      </c>
      <c r="Q791" t="s">
        <v>20</v>
      </c>
      <c r="R791" t="s">
        <v>183</v>
      </c>
      <c r="S791" s="1" t="s">
        <v>171</v>
      </c>
      <c r="T791" s="1">
        <v>44621.762499999997</v>
      </c>
      <c r="U791" s="1">
        <v>44621.966666666667</v>
      </c>
      <c r="V791" t="s">
        <v>184</v>
      </c>
      <c r="W791" t="s">
        <v>87</v>
      </c>
      <c r="X791" t="s">
        <v>212</v>
      </c>
      <c r="Y791" t="s">
        <v>186</v>
      </c>
      <c r="Z791" t="s">
        <v>187</v>
      </c>
      <c r="AA791" s="32">
        <v>294</v>
      </c>
    </row>
    <row r="792" spans="1:27" x14ac:dyDescent="0.3">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Bay Area</v>
      </c>
      <c r="C792" s="4" t="str">
        <f>VLOOKUP(P792,Lookup!$A$1:$E$19,5,0)</f>
        <v>Region 3</v>
      </c>
      <c r="D792" s="4" t="str">
        <f>VLOOKUP(P792,Lookup!$A$1:$B$19,2,0)</f>
        <v>SF</v>
      </c>
      <c r="E792" s="4" t="str">
        <f>IF(AND((Data[[#This Row],[Min Notif Date]]&gt;$G$3),Data[[#This Row],[Min Notif Date]]&lt;$F$3),"Last Week","No")</f>
        <v>No</v>
      </c>
      <c r="F792" s="4" t="str">
        <f>VLOOKUP(MONTH(Data[[#This Row],[Min Notif Date]]),Lookup!$G$1:$H$12,2,0)</f>
        <v>3. Mar</v>
      </c>
      <c r="G792" s="4" t="str">
        <f t="shared" si="12"/>
        <v/>
      </c>
      <c r="H792" s="4" t="str">
        <f>IF(AND(Data[[#This Row],[Min Notif Time]]&gt;6,Data[[#This Row],[Min Notif Time]]&lt;17),"Business Hours","Non-Business Hours")</f>
        <v>Business Hours</v>
      </c>
      <c r="I792" s="4" t="str" cm="1">
        <f t="array" ref="I792">IFERROR(VLOOKUP(Data[[#This Row],[Min Notif Date]],Lookup!$N$1:$P$11,2,0),_xlfn.IFS(VLOOKUP(WEEKDAY(Data[[#This Row],[Min Notif Date]]),Lookup!$J$1:$L$7,3,0)="Weekend","Weekend",VLOOKUP(WEEKDAY(Data[[#This Row],[Min Notif Date]]),Lookup!$J$1:$L$7,3,0)="Weekday","Weekday"))</f>
        <v>Weekday</v>
      </c>
      <c r="J792" s="4" t="str">
        <f>VLOOKUP(WEEKDAY(Data[[#This Row],[Min Notif Date]]),Lookup!$J$1:$K$7,2,0)</f>
        <v>3. Tue</v>
      </c>
      <c r="K792" s="105">
        <f>ROUNDDOWN(Data[[#This Row],[PGE Notified Time]],0)</f>
        <v>44621</v>
      </c>
      <c r="L792" s="4">
        <f>HOUR(Data[[#This Row],[PGE Notified Time]])</f>
        <v>12</v>
      </c>
      <c r="M792">
        <v>74262</v>
      </c>
      <c r="O792" t="s">
        <v>20</v>
      </c>
      <c r="P792" t="s">
        <v>190</v>
      </c>
      <c r="Q792" t="s">
        <v>20</v>
      </c>
      <c r="R792" t="s">
        <v>183</v>
      </c>
      <c r="S792" s="1" t="s">
        <v>171</v>
      </c>
      <c r="T792" s="1">
        <v>44621.504166666666</v>
      </c>
      <c r="U792" s="1">
        <v>44621.708333333336</v>
      </c>
      <c r="V792" t="s">
        <v>184</v>
      </c>
      <c r="W792" t="s">
        <v>87</v>
      </c>
      <c r="X792" t="s">
        <v>192</v>
      </c>
      <c r="Y792" t="s">
        <v>186</v>
      </c>
      <c r="Z792" t="s">
        <v>187</v>
      </c>
      <c r="AA792" s="32">
        <v>294</v>
      </c>
    </row>
    <row r="793" spans="1:27" x14ac:dyDescent="0.3">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North Coast</v>
      </c>
      <c r="C793" s="4" t="str">
        <f>VLOOKUP(P793,Lookup!$A$1:$E$19,5,0)</f>
        <v>Region 1</v>
      </c>
      <c r="D793" s="4" t="str">
        <f>VLOOKUP(P793,Lookup!$A$1:$B$19,2,0)</f>
        <v>NB</v>
      </c>
      <c r="E793" s="4" t="str">
        <f>IF(AND((Data[[#This Row],[Min Notif Date]]&gt;$G$3),Data[[#This Row],[Min Notif Date]]&lt;$F$3),"Last Week","No")</f>
        <v>No</v>
      </c>
      <c r="F793" s="4" t="str">
        <f>VLOOKUP(MONTH(Data[[#This Row],[Min Notif Date]]),Lookup!$G$1:$H$12,2,0)</f>
        <v>3. Mar</v>
      </c>
      <c r="G793" s="4" t="str">
        <f t="shared" si="12"/>
        <v/>
      </c>
      <c r="H793" s="4" t="str">
        <f>IF(AND(Data[[#This Row],[Min Notif Time]]&gt;6,Data[[#This Row],[Min Notif Time]]&lt;17),"Business Hours","Non-Business Hours")</f>
        <v>Business Hours</v>
      </c>
      <c r="I793" s="4" t="str" cm="1">
        <f t="array" ref="I793">IFERROR(VLOOKUP(Data[[#This Row],[Min Notif Date]],Lookup!$N$1:$P$11,2,0),_xlfn.IFS(VLOOKUP(WEEKDAY(Data[[#This Row],[Min Notif Date]]),Lookup!$J$1:$L$7,3,0)="Weekend","Weekend",VLOOKUP(WEEKDAY(Data[[#This Row],[Min Notif Date]]),Lookup!$J$1:$L$7,3,0)="Weekday","Weekday"))</f>
        <v>Weekday</v>
      </c>
      <c r="J793" s="4" t="str">
        <f>VLOOKUP(WEEKDAY(Data[[#This Row],[Min Notif Date]]),Lookup!$J$1:$K$7,2,0)</f>
        <v>3. Tue</v>
      </c>
      <c r="K793" s="105">
        <f>ROUNDDOWN(Data[[#This Row],[PGE Notified Time]],0)</f>
        <v>44621</v>
      </c>
      <c r="L793" s="4">
        <f>HOUR(Data[[#This Row],[PGE Notified Time]])</f>
        <v>13</v>
      </c>
      <c r="M793">
        <v>74266</v>
      </c>
      <c r="O793" t="s">
        <v>20</v>
      </c>
      <c r="P793" t="s">
        <v>219</v>
      </c>
      <c r="Q793" t="s">
        <v>20</v>
      </c>
      <c r="R793" t="s">
        <v>193</v>
      </c>
      <c r="S793" s="1" t="s">
        <v>171</v>
      </c>
      <c r="T793" s="1">
        <v>44621.547222222223</v>
      </c>
      <c r="U793" s="1">
        <v>44621.739583333336</v>
      </c>
      <c r="V793" t="s">
        <v>184</v>
      </c>
      <c r="W793" t="s">
        <v>87</v>
      </c>
      <c r="X793" t="s">
        <v>306</v>
      </c>
      <c r="Y793" t="s">
        <v>186</v>
      </c>
      <c r="Z793" t="s">
        <v>187</v>
      </c>
      <c r="AA793" s="32">
        <v>277</v>
      </c>
    </row>
    <row r="794" spans="1:27" x14ac:dyDescent="0.3">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South Bay</v>
      </c>
      <c r="C794" s="4" t="str">
        <f>VLOOKUP(P794,Lookup!$A$1:$E$19,5,0)</f>
        <v>Region 4</v>
      </c>
      <c r="D794" s="4" t="str">
        <f>VLOOKUP(P794,Lookup!$A$1:$B$19,2,0)</f>
        <v>SJ</v>
      </c>
      <c r="E794" s="4" t="str">
        <f>IF(AND((Data[[#This Row],[Min Notif Date]]&gt;$G$3),Data[[#This Row],[Min Notif Date]]&lt;$F$3),"Last Week","No")</f>
        <v>No</v>
      </c>
      <c r="F794" s="4" t="str">
        <f>VLOOKUP(MONTH(Data[[#This Row],[Min Notif Date]]),Lookup!$G$1:$H$12,2,0)</f>
        <v>3. Mar</v>
      </c>
      <c r="G794" s="4" t="str">
        <f t="shared" si="12"/>
        <v/>
      </c>
      <c r="H794" s="4" t="str">
        <f>IF(AND(Data[[#This Row],[Min Notif Time]]&gt;6,Data[[#This Row],[Min Notif Time]]&lt;17),"Business Hours","Non-Business Hours")</f>
        <v>Business Hours</v>
      </c>
      <c r="I794" s="4" t="str" cm="1">
        <f t="array" ref="I794">IFERROR(VLOOKUP(Data[[#This Row],[Min Notif Date]],Lookup!$N$1:$P$11,2,0),_xlfn.IFS(VLOOKUP(WEEKDAY(Data[[#This Row],[Min Notif Date]]),Lookup!$J$1:$L$7,3,0)="Weekend","Weekend",VLOOKUP(WEEKDAY(Data[[#This Row],[Min Notif Date]]),Lookup!$J$1:$L$7,3,0)="Weekday","Weekday"))</f>
        <v>Weekday</v>
      </c>
      <c r="J794" s="4" t="str">
        <f>VLOOKUP(WEEKDAY(Data[[#This Row],[Min Notif Date]]),Lookup!$J$1:$K$7,2,0)</f>
        <v>3. Tue</v>
      </c>
      <c r="K794" s="105">
        <f>ROUNDDOWN(Data[[#This Row],[PGE Notified Time]],0)</f>
        <v>44621</v>
      </c>
      <c r="L794" s="4">
        <f>HOUR(Data[[#This Row],[PGE Notified Time]])</f>
        <v>13</v>
      </c>
      <c r="M794">
        <v>74274</v>
      </c>
      <c r="O794" t="s">
        <v>20</v>
      </c>
      <c r="P794" t="s">
        <v>288</v>
      </c>
      <c r="Q794" t="s">
        <v>20</v>
      </c>
      <c r="R794" t="s">
        <v>191</v>
      </c>
      <c r="S794" s="1" t="s">
        <v>171</v>
      </c>
      <c r="T794" s="1">
        <v>44621.57916666667</v>
      </c>
      <c r="U794" s="1">
        <v>44621.767361111109</v>
      </c>
      <c r="V794" t="s">
        <v>184</v>
      </c>
      <c r="W794" t="s">
        <v>87</v>
      </c>
      <c r="X794" t="s">
        <v>280</v>
      </c>
      <c r="Y794" t="s">
        <v>186</v>
      </c>
      <c r="Z794" t="s">
        <v>187</v>
      </c>
      <c r="AA794" s="32">
        <v>271</v>
      </c>
    </row>
    <row r="795" spans="1:27" x14ac:dyDescent="0.3">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North Coast</v>
      </c>
      <c r="C795" s="4" t="str">
        <f>VLOOKUP(P795,Lookup!$A$1:$E$19,5,0)</f>
        <v>Region 1</v>
      </c>
      <c r="D795" s="4" t="str">
        <f>VLOOKUP(P795,Lookup!$A$1:$B$19,2,0)</f>
        <v>SO</v>
      </c>
      <c r="E795" s="4" t="str">
        <f>IF(AND((Data[[#This Row],[Min Notif Date]]&gt;$G$3),Data[[#This Row],[Min Notif Date]]&lt;$F$3),"Last Week","No")</f>
        <v>No</v>
      </c>
      <c r="F795" s="4" t="str">
        <f>VLOOKUP(MONTH(Data[[#This Row],[Min Notif Date]]),Lookup!$G$1:$H$12,2,0)</f>
        <v>3. Mar</v>
      </c>
      <c r="G795" s="4" t="str">
        <f t="shared" si="12"/>
        <v/>
      </c>
      <c r="H795" s="4" t="str">
        <f>IF(AND(Data[[#This Row],[Min Notif Time]]&gt;6,Data[[#This Row],[Min Notif Time]]&lt;17),"Business Hours","Non-Business Hours")</f>
        <v>Business Hours</v>
      </c>
      <c r="I795" s="4" t="str" cm="1">
        <f t="array" ref="I795">IFERROR(VLOOKUP(Data[[#This Row],[Min Notif Date]],Lookup!$N$1:$P$11,2,0),_xlfn.IFS(VLOOKUP(WEEKDAY(Data[[#This Row],[Min Notif Date]]),Lookup!$J$1:$L$7,3,0)="Weekend","Weekend",VLOOKUP(WEEKDAY(Data[[#This Row],[Min Notif Date]]),Lookup!$J$1:$L$7,3,0)="Weekday","Weekday"))</f>
        <v>Weekday</v>
      </c>
      <c r="J795" s="4" t="str">
        <f>VLOOKUP(WEEKDAY(Data[[#This Row],[Min Notif Date]]),Lookup!$J$1:$K$7,2,0)</f>
        <v>3. Tue</v>
      </c>
      <c r="K795" s="105">
        <f>ROUNDDOWN(Data[[#This Row],[PGE Notified Time]],0)</f>
        <v>44621</v>
      </c>
      <c r="L795" s="4">
        <f>HOUR(Data[[#This Row],[PGE Notified Time]])</f>
        <v>11</v>
      </c>
      <c r="M795">
        <v>74261</v>
      </c>
      <c r="O795" t="s">
        <v>20</v>
      </c>
      <c r="P795" t="s">
        <v>203</v>
      </c>
      <c r="Q795" t="s">
        <v>20</v>
      </c>
      <c r="R795" t="s">
        <v>183</v>
      </c>
      <c r="S795" s="1" t="s">
        <v>171</v>
      </c>
      <c r="T795" s="1">
        <v>44621.49722222222</v>
      </c>
      <c r="U795" s="1">
        <v>44621.680555555555</v>
      </c>
      <c r="V795" t="s">
        <v>184</v>
      </c>
      <c r="W795" t="s">
        <v>87</v>
      </c>
      <c r="X795" t="s">
        <v>369</v>
      </c>
      <c r="Y795" t="s">
        <v>186</v>
      </c>
      <c r="Z795" t="s">
        <v>187</v>
      </c>
      <c r="AA795" s="32">
        <v>264</v>
      </c>
    </row>
    <row r="796" spans="1:27" x14ac:dyDescent="0.3">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Bay Area</v>
      </c>
      <c r="C796" s="4" t="str">
        <f>VLOOKUP(P796,Lookup!$A$1:$E$19,5,0)</f>
        <v>Region 3</v>
      </c>
      <c r="D796" s="4" t="str">
        <f>VLOOKUP(P796,Lookup!$A$1:$B$19,2,0)</f>
        <v>EB</v>
      </c>
      <c r="E796" s="4" t="str">
        <f>IF(AND((Data[[#This Row],[Min Notif Date]]&gt;$G$3),Data[[#This Row],[Min Notif Date]]&lt;$F$3),"Last Week","No")</f>
        <v>No</v>
      </c>
      <c r="F796" s="4" t="str">
        <f>VLOOKUP(MONTH(Data[[#This Row],[Min Notif Date]]),Lookup!$G$1:$H$12,2,0)</f>
        <v>3. Mar</v>
      </c>
      <c r="G796" s="4" t="str">
        <f t="shared" si="12"/>
        <v/>
      </c>
      <c r="H796" s="4" t="str">
        <f>IF(AND(Data[[#This Row],[Min Notif Time]]&gt;6,Data[[#This Row],[Min Notif Time]]&lt;17),"Business Hours","Non-Business Hours")</f>
        <v>Business Hours</v>
      </c>
      <c r="I796" s="4" t="str" cm="1">
        <f t="array" ref="I796">IFERROR(VLOOKUP(Data[[#This Row],[Min Notif Date]],Lookup!$N$1:$P$11,2,0),_xlfn.IFS(VLOOKUP(WEEKDAY(Data[[#This Row],[Min Notif Date]]),Lookup!$J$1:$L$7,3,0)="Weekend","Weekend",VLOOKUP(WEEKDAY(Data[[#This Row],[Min Notif Date]]),Lookup!$J$1:$L$7,3,0)="Weekday","Weekday"))</f>
        <v>Weekday</v>
      </c>
      <c r="J796" s="4" t="str">
        <f>VLOOKUP(WEEKDAY(Data[[#This Row],[Min Notif Date]]),Lookup!$J$1:$K$7,2,0)</f>
        <v>3. Tue</v>
      </c>
      <c r="K796" s="105">
        <f>ROUNDDOWN(Data[[#This Row],[PGE Notified Time]],0)</f>
        <v>44621</v>
      </c>
      <c r="L796" s="4">
        <f>HOUR(Data[[#This Row],[PGE Notified Time]])</f>
        <v>11</v>
      </c>
      <c r="M796">
        <v>74259</v>
      </c>
      <c r="O796" t="s">
        <v>20</v>
      </c>
      <c r="P796" t="s">
        <v>182</v>
      </c>
      <c r="Q796" t="s">
        <v>20</v>
      </c>
      <c r="R796" t="s">
        <v>183</v>
      </c>
      <c r="S796" s="1" t="s">
        <v>171</v>
      </c>
      <c r="T796" s="1">
        <v>44621.484722222223</v>
      </c>
      <c r="U796" s="1">
        <v>44621.666666666664</v>
      </c>
      <c r="V796" t="s">
        <v>184</v>
      </c>
      <c r="W796" t="s">
        <v>87</v>
      </c>
      <c r="X796" t="s">
        <v>212</v>
      </c>
      <c r="Y796" t="s">
        <v>186</v>
      </c>
      <c r="Z796" t="s">
        <v>187</v>
      </c>
      <c r="AA796" s="32">
        <v>262</v>
      </c>
    </row>
    <row r="797" spans="1:27" x14ac:dyDescent="0.3">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North Valley</v>
      </c>
      <c r="C797" s="4" t="str">
        <f>VLOOKUP(P797,Lookup!$A$1:$E$19,5,0)</f>
        <v>Region 2</v>
      </c>
      <c r="D797" s="4" t="str">
        <f>VLOOKUP(P797,Lookup!$A$1:$B$19,2,0)</f>
        <v>SA</v>
      </c>
      <c r="E797" s="4" t="str">
        <f>IF(AND((Data[[#This Row],[Min Notif Date]]&gt;$G$3),Data[[#This Row],[Min Notif Date]]&lt;$F$3),"Last Week","No")</f>
        <v>No</v>
      </c>
      <c r="F797" s="4" t="str">
        <f>VLOOKUP(MONTH(Data[[#This Row],[Min Notif Date]]),Lookup!$G$1:$H$12,2,0)</f>
        <v>3. Mar</v>
      </c>
      <c r="G797" s="4" t="str">
        <f t="shared" si="12"/>
        <v/>
      </c>
      <c r="H797" s="4" t="str">
        <f>IF(AND(Data[[#This Row],[Min Notif Time]]&gt;6,Data[[#This Row],[Min Notif Time]]&lt;17),"Business Hours","Non-Business Hours")</f>
        <v>Non-Business Hours</v>
      </c>
      <c r="I797" s="4" t="str" cm="1">
        <f t="array" ref="I797">IFERROR(VLOOKUP(Data[[#This Row],[Min Notif Date]],Lookup!$N$1:$P$11,2,0),_xlfn.IFS(VLOOKUP(WEEKDAY(Data[[#This Row],[Min Notif Date]]),Lookup!$J$1:$L$7,3,0)="Weekend","Weekend",VLOOKUP(WEEKDAY(Data[[#This Row],[Min Notif Date]]),Lookup!$J$1:$L$7,3,0)="Weekday","Weekday"))</f>
        <v>Weekday</v>
      </c>
      <c r="J797" s="4" t="str">
        <f>VLOOKUP(WEEKDAY(Data[[#This Row],[Min Notif Date]]),Lookup!$J$1:$K$7,2,0)</f>
        <v>3. Tue</v>
      </c>
      <c r="K797" s="105">
        <f>ROUNDDOWN(Data[[#This Row],[PGE Notified Time]],0)</f>
        <v>44621</v>
      </c>
      <c r="L797" s="4">
        <f>HOUR(Data[[#This Row],[PGE Notified Time]])</f>
        <v>20</v>
      </c>
      <c r="M797">
        <v>74283</v>
      </c>
      <c r="O797" t="s">
        <v>20</v>
      </c>
      <c r="P797" t="s">
        <v>210</v>
      </c>
      <c r="Q797" t="s">
        <v>20</v>
      </c>
      <c r="R797" t="s">
        <v>183</v>
      </c>
      <c r="S797" s="1" t="s">
        <v>171</v>
      </c>
      <c r="T797" s="1">
        <v>44621.841666666667</v>
      </c>
      <c r="U797" s="1">
        <v>44622.008333333331</v>
      </c>
      <c r="V797" t="s">
        <v>184</v>
      </c>
      <c r="W797" t="s">
        <v>87</v>
      </c>
      <c r="X797" t="s">
        <v>268</v>
      </c>
      <c r="Y797" t="s">
        <v>186</v>
      </c>
      <c r="Z797" t="s">
        <v>187</v>
      </c>
      <c r="AA797" s="32">
        <v>240</v>
      </c>
    </row>
    <row r="798" spans="1:27" x14ac:dyDescent="0.3">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Bay Area</v>
      </c>
      <c r="C798" s="4" t="str">
        <f>VLOOKUP(P798,Lookup!$A$1:$E$19,5,0)</f>
        <v>Region 3</v>
      </c>
      <c r="D798" s="4" t="str">
        <f>VLOOKUP(P798,Lookup!$A$1:$B$19,2,0)</f>
        <v>MI</v>
      </c>
      <c r="E798" s="4" t="str">
        <f>IF(AND((Data[[#This Row],[Min Notif Date]]&gt;$G$3),Data[[#This Row],[Min Notif Date]]&lt;$F$3),"Last Week","No")</f>
        <v>No</v>
      </c>
      <c r="F798" s="4" t="str">
        <f>VLOOKUP(MONTH(Data[[#This Row],[Min Notif Date]]),Lookup!$G$1:$H$12,2,0)</f>
        <v>3. Mar</v>
      </c>
      <c r="G798" s="4" t="str">
        <f t="shared" si="12"/>
        <v/>
      </c>
      <c r="H798" s="4" t="str">
        <f>IF(AND(Data[[#This Row],[Min Notif Time]]&gt;6,Data[[#This Row],[Min Notif Time]]&lt;17),"Business Hours","Non-Business Hours")</f>
        <v>Business Hours</v>
      </c>
      <c r="I798" s="4" t="str" cm="1">
        <f t="array" ref="I798">IFERROR(VLOOKUP(Data[[#This Row],[Min Notif Date]],Lookup!$N$1:$P$11,2,0),_xlfn.IFS(VLOOKUP(WEEKDAY(Data[[#This Row],[Min Notif Date]]),Lookup!$J$1:$L$7,3,0)="Weekend","Weekend",VLOOKUP(WEEKDAY(Data[[#This Row],[Min Notif Date]]),Lookup!$J$1:$L$7,3,0)="Weekday","Weekday"))</f>
        <v>Weekday</v>
      </c>
      <c r="J798" s="4" t="str">
        <f>VLOOKUP(WEEKDAY(Data[[#This Row],[Min Notif Date]]),Lookup!$J$1:$K$7,2,0)</f>
        <v>3. Tue</v>
      </c>
      <c r="K798" s="105">
        <f>ROUNDDOWN(Data[[#This Row],[PGE Notified Time]],0)</f>
        <v>44621</v>
      </c>
      <c r="L798" s="4">
        <f>HOUR(Data[[#This Row],[PGE Notified Time]])</f>
        <v>13</v>
      </c>
      <c r="M798">
        <v>74268</v>
      </c>
      <c r="N798">
        <v>2706023381</v>
      </c>
      <c r="O798" t="s">
        <v>20</v>
      </c>
      <c r="P798" t="s">
        <v>244</v>
      </c>
      <c r="Q798" t="s">
        <v>20</v>
      </c>
      <c r="R798" t="s">
        <v>183</v>
      </c>
      <c r="S798" s="1">
        <v>44621.524259259262</v>
      </c>
      <c r="T798" s="1">
        <v>44621.554212962961</v>
      </c>
      <c r="U798" s="1">
        <v>44621.677083333336</v>
      </c>
      <c r="V798" t="s">
        <v>184</v>
      </c>
      <c r="W798" t="s">
        <v>87</v>
      </c>
      <c r="X798" t="s">
        <v>276</v>
      </c>
      <c r="Y798" t="s">
        <v>186</v>
      </c>
      <c r="Z798" t="s">
        <v>187</v>
      </c>
      <c r="AA798" s="32">
        <v>220.06666666699999</v>
      </c>
    </row>
    <row r="799" spans="1:27" x14ac:dyDescent="0.3">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9" s="4" t="str">
        <f>VLOOKUP(P799,Lookup!$A$1:$D$19,4,0)</f>
        <v>North Coast</v>
      </c>
      <c r="C799" s="4" t="str">
        <f>VLOOKUP(P799,Lookup!$A$1:$E$19,5,0)</f>
        <v>Region 1</v>
      </c>
      <c r="D799" s="4" t="str">
        <f>VLOOKUP(P799,Lookup!$A$1:$B$19,2,0)</f>
        <v>NB</v>
      </c>
      <c r="E799" s="4" t="str">
        <f>IF(AND((Data[[#This Row],[Min Notif Date]]&gt;$G$3),Data[[#This Row],[Min Notif Date]]&lt;$F$3),"Last Week","No")</f>
        <v>No</v>
      </c>
      <c r="F799" s="4" t="str">
        <f>VLOOKUP(MONTH(Data[[#This Row],[Min Notif Date]]),Lookup!$G$1:$H$12,2,0)</f>
        <v>3. Mar</v>
      </c>
      <c r="G799" s="4" t="str">
        <f t="shared" si="12"/>
        <v/>
      </c>
      <c r="H799" s="4" t="str">
        <f>IF(AND(Data[[#This Row],[Min Notif Time]]&gt;6,Data[[#This Row],[Min Notif Time]]&lt;17),"Business Hours","Non-Business Hours")</f>
        <v>Business Hours</v>
      </c>
      <c r="I799" s="4" t="str" cm="1">
        <f t="array" ref="I799">IFERROR(VLOOKUP(Data[[#This Row],[Min Notif Date]],Lookup!$N$1:$P$11,2,0),_xlfn.IFS(VLOOKUP(WEEKDAY(Data[[#This Row],[Min Notif Date]]),Lookup!$J$1:$L$7,3,0)="Weekend","Weekend",VLOOKUP(WEEKDAY(Data[[#This Row],[Min Notif Date]]),Lookup!$J$1:$L$7,3,0)="Weekday","Weekday"))</f>
        <v>Weekday</v>
      </c>
      <c r="J799" s="4" t="str">
        <f>VLOOKUP(WEEKDAY(Data[[#This Row],[Min Notif Date]]),Lookup!$J$1:$K$7,2,0)</f>
        <v>3. Tue</v>
      </c>
      <c r="K799" s="105">
        <f>ROUNDDOWN(Data[[#This Row],[PGE Notified Time]],0)</f>
        <v>44621</v>
      </c>
      <c r="L799" s="4">
        <f>HOUR(Data[[#This Row],[PGE Notified Time]])</f>
        <v>10</v>
      </c>
      <c r="M799">
        <v>74252</v>
      </c>
      <c r="O799" t="s">
        <v>20</v>
      </c>
      <c r="P799" t="s">
        <v>219</v>
      </c>
      <c r="Q799" t="s">
        <v>20</v>
      </c>
      <c r="R799" t="s">
        <v>183</v>
      </c>
      <c r="S799" s="1" t="s">
        <v>171</v>
      </c>
      <c r="T799" s="1">
        <v>44621.426388888889</v>
      </c>
      <c r="U799" s="1">
        <v>44621.576388888891</v>
      </c>
      <c r="V799" t="s">
        <v>184</v>
      </c>
      <c r="W799" t="s">
        <v>87</v>
      </c>
      <c r="X799" t="s">
        <v>306</v>
      </c>
      <c r="Y799" t="s">
        <v>186</v>
      </c>
      <c r="Z799" t="s">
        <v>187</v>
      </c>
      <c r="AA799" s="32">
        <v>216</v>
      </c>
    </row>
    <row r="800" spans="1:27" x14ac:dyDescent="0.3">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0" s="4" t="str">
        <f>VLOOKUP(P800,Lookup!$A$1:$D$19,4,0)</f>
        <v>Bay Area</v>
      </c>
      <c r="C800" s="4" t="str">
        <f>VLOOKUP(P800,Lookup!$A$1:$E$19,5,0)</f>
        <v>Region 3</v>
      </c>
      <c r="D800" s="4" t="str">
        <f>VLOOKUP(P800,Lookup!$A$1:$B$19,2,0)</f>
        <v>EB</v>
      </c>
      <c r="E800" s="4" t="str">
        <f>IF(AND((Data[[#This Row],[Min Notif Date]]&gt;$G$3),Data[[#This Row],[Min Notif Date]]&lt;$F$3),"Last Week","No")</f>
        <v>No</v>
      </c>
      <c r="F800" s="4" t="str">
        <f>VLOOKUP(MONTH(Data[[#This Row],[Min Notif Date]]),Lookup!$G$1:$H$12,2,0)</f>
        <v>3. Mar</v>
      </c>
      <c r="G800" s="4" t="str">
        <f t="shared" si="12"/>
        <v/>
      </c>
      <c r="H800" s="4" t="str">
        <f>IF(AND(Data[[#This Row],[Min Notif Time]]&gt;6,Data[[#This Row],[Min Notif Time]]&lt;17),"Business Hours","Non-Business Hours")</f>
        <v>Non-Business Hours</v>
      </c>
      <c r="I800" s="4" t="str" cm="1">
        <f t="array" ref="I800">IFERROR(VLOOKUP(Data[[#This Row],[Min Notif Date]],Lookup!$N$1:$P$11,2,0),_xlfn.IFS(VLOOKUP(WEEKDAY(Data[[#This Row],[Min Notif Date]]),Lookup!$J$1:$L$7,3,0)="Weekend","Weekend",VLOOKUP(WEEKDAY(Data[[#This Row],[Min Notif Date]]),Lookup!$J$1:$L$7,3,0)="Weekday","Weekday"))</f>
        <v>Weekday</v>
      </c>
      <c r="J800" s="4" t="str">
        <f>VLOOKUP(WEEKDAY(Data[[#This Row],[Min Notif Date]]),Lookup!$J$1:$K$7,2,0)</f>
        <v>3. Tue</v>
      </c>
      <c r="K800" s="105">
        <f>ROUNDDOWN(Data[[#This Row],[PGE Notified Time]],0)</f>
        <v>44621</v>
      </c>
      <c r="L800" s="4">
        <f>HOUR(Data[[#This Row],[PGE Notified Time]])</f>
        <v>6</v>
      </c>
      <c r="M800">
        <v>74247</v>
      </c>
      <c r="N800">
        <v>3325425312</v>
      </c>
      <c r="O800" t="s">
        <v>25</v>
      </c>
      <c r="P800" t="s">
        <v>182</v>
      </c>
      <c r="Q800" t="s">
        <v>401</v>
      </c>
      <c r="R800" t="s">
        <v>183</v>
      </c>
      <c r="S800" s="1">
        <v>44621.217557870368</v>
      </c>
      <c r="T800" s="1">
        <v>44621.250081018516</v>
      </c>
      <c r="U800" s="1">
        <v>44621.354166666664</v>
      </c>
      <c r="V800" t="s">
        <v>184</v>
      </c>
      <c r="W800" t="s">
        <v>87</v>
      </c>
      <c r="X800" t="s">
        <v>319</v>
      </c>
      <c r="Y800" t="s">
        <v>186</v>
      </c>
      <c r="Z800" t="s">
        <v>187</v>
      </c>
      <c r="AA800" s="32">
        <v>196.716666667</v>
      </c>
    </row>
    <row r="801" spans="1:27" x14ac:dyDescent="0.3">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Coast</v>
      </c>
      <c r="C801" s="4" t="str">
        <f>VLOOKUP(P801,Lookup!$A$1:$E$19,5,0)</f>
        <v>Region 1</v>
      </c>
      <c r="D801" s="4" t="str">
        <f>VLOOKUP(P801,Lookup!$A$1:$B$19,2,0)</f>
        <v>NB</v>
      </c>
      <c r="E801" s="4" t="str">
        <f>IF(AND((Data[[#This Row],[Min Notif Date]]&gt;$G$3),Data[[#This Row],[Min Notif Date]]&lt;$F$3),"Last Week","No")</f>
        <v>No</v>
      </c>
      <c r="F801" s="4" t="str">
        <f>VLOOKUP(MONTH(Data[[#This Row],[Min Notif Date]]),Lookup!$G$1:$H$12,2,0)</f>
        <v>3. Mar</v>
      </c>
      <c r="G801" s="4" t="str">
        <f t="shared" si="12"/>
        <v/>
      </c>
      <c r="H801" s="4" t="str">
        <f>IF(AND(Data[[#This Row],[Min Notif Time]]&gt;6,Data[[#This Row],[Min Notif Time]]&lt;17),"Business Hours","Non-Business Hours")</f>
        <v>Non-Business Hours</v>
      </c>
      <c r="I801" s="4" t="str" cm="1">
        <f t="array" ref="I801">IFERROR(VLOOKUP(Data[[#This Row],[Min Notif Date]],Lookup!$N$1:$P$11,2,0),_xlfn.IFS(VLOOKUP(WEEKDAY(Data[[#This Row],[Min Notif Date]]),Lookup!$J$1:$L$7,3,0)="Weekend","Weekend",VLOOKUP(WEEKDAY(Data[[#This Row],[Min Notif Date]]),Lookup!$J$1:$L$7,3,0)="Weekday","Weekday"))</f>
        <v>Weekday</v>
      </c>
      <c r="J801" s="4" t="str">
        <f>VLOOKUP(WEEKDAY(Data[[#This Row],[Min Notif Date]]),Lookup!$J$1:$K$7,2,0)</f>
        <v>3. Tue</v>
      </c>
      <c r="K801" s="105">
        <f>ROUNDDOWN(Data[[#This Row],[PGE Notified Time]],0)</f>
        <v>44621</v>
      </c>
      <c r="L801" s="4">
        <f>HOUR(Data[[#This Row],[PGE Notified Time]])</f>
        <v>2</v>
      </c>
      <c r="M801">
        <v>74238</v>
      </c>
      <c r="O801" t="s">
        <v>20</v>
      </c>
      <c r="P801" t="s">
        <v>219</v>
      </c>
      <c r="Q801" t="s">
        <v>20</v>
      </c>
      <c r="R801" t="s">
        <v>183</v>
      </c>
      <c r="S801" s="1" t="s">
        <v>171</v>
      </c>
      <c r="T801" s="1">
        <v>44621.083333333336</v>
      </c>
      <c r="U801" s="1">
        <v>44621.1875</v>
      </c>
      <c r="V801" t="s">
        <v>184</v>
      </c>
      <c r="W801" t="s">
        <v>85</v>
      </c>
      <c r="X801" t="s">
        <v>313</v>
      </c>
      <c r="Y801" t="s">
        <v>186</v>
      </c>
      <c r="Z801" t="s">
        <v>187</v>
      </c>
      <c r="AA801" s="32">
        <v>150</v>
      </c>
    </row>
    <row r="802" spans="1:27" x14ac:dyDescent="0.3">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2" s="4" t="str">
        <f>VLOOKUP(P802,Lookup!$A$1:$D$19,4,0)</f>
        <v>North Valley</v>
      </c>
      <c r="C802" s="4" t="str">
        <f>VLOOKUP(P802,Lookup!$A$1:$E$19,5,0)</f>
        <v>Region 2</v>
      </c>
      <c r="D802" s="4" t="str">
        <f>VLOOKUP(P802,Lookup!$A$1:$B$19,2,0)</f>
        <v>SA</v>
      </c>
      <c r="E802" s="4" t="str">
        <f>IF(AND((Data[[#This Row],[Min Notif Date]]&gt;$G$3),Data[[#This Row],[Min Notif Date]]&lt;$F$3),"Last Week","No")</f>
        <v>No</v>
      </c>
      <c r="F802" s="4" t="str">
        <f>VLOOKUP(MONTH(Data[[#This Row],[Min Notif Date]]),Lookup!$G$1:$H$12,2,0)</f>
        <v>3. Mar</v>
      </c>
      <c r="G802" s="4" t="str">
        <f t="shared" si="12"/>
        <v/>
      </c>
      <c r="H802" s="4" t="str">
        <f>IF(AND(Data[[#This Row],[Min Notif Time]]&gt;6,Data[[#This Row],[Min Notif Time]]&lt;17),"Business Hours","Non-Business Hours")</f>
        <v>Business Hours</v>
      </c>
      <c r="I802" s="4" t="str" cm="1">
        <f t="array" ref="I802">IFERROR(VLOOKUP(Data[[#This Row],[Min Notif Date]],Lookup!$N$1:$P$11,2,0),_xlfn.IFS(VLOOKUP(WEEKDAY(Data[[#This Row],[Min Notif Date]]),Lookup!$J$1:$L$7,3,0)="Weekend","Weekend",VLOOKUP(WEEKDAY(Data[[#This Row],[Min Notif Date]]),Lookup!$J$1:$L$7,3,0)="Weekday","Weekday"))</f>
        <v>Weekday</v>
      </c>
      <c r="J802" s="4" t="str">
        <f>VLOOKUP(WEEKDAY(Data[[#This Row],[Min Notif Date]]),Lookup!$J$1:$K$7,2,0)</f>
        <v>3. Tue</v>
      </c>
      <c r="K802" s="105">
        <f>ROUNDDOWN(Data[[#This Row],[PGE Notified Time]],0)</f>
        <v>44621</v>
      </c>
      <c r="L802" s="4">
        <f>HOUR(Data[[#This Row],[PGE Notified Time]])</f>
        <v>10</v>
      </c>
      <c r="M802">
        <v>74254</v>
      </c>
      <c r="O802" t="s">
        <v>20</v>
      </c>
      <c r="P802" t="s">
        <v>210</v>
      </c>
      <c r="Q802" t="s">
        <v>20</v>
      </c>
      <c r="R802" t="s">
        <v>183</v>
      </c>
      <c r="S802" s="1" t="s">
        <v>171</v>
      </c>
      <c r="T802" s="1">
        <v>44621.455555555556</v>
      </c>
      <c r="U802" s="1">
        <v>44621.559027777781</v>
      </c>
      <c r="V802" t="s">
        <v>184</v>
      </c>
      <c r="W802" t="s">
        <v>85</v>
      </c>
      <c r="X802" t="s">
        <v>353</v>
      </c>
      <c r="Y802" t="s">
        <v>186</v>
      </c>
      <c r="Z802" t="s">
        <v>187</v>
      </c>
      <c r="AA802" s="32">
        <v>149</v>
      </c>
    </row>
    <row r="803" spans="1:27" x14ac:dyDescent="0.3">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Bay Area</v>
      </c>
      <c r="C803" s="4" t="str">
        <f>VLOOKUP(P803,Lookup!$A$1:$E$19,5,0)</f>
        <v>Region 3</v>
      </c>
      <c r="D803" s="4" t="str">
        <f>VLOOKUP(P803,Lookup!$A$1:$B$19,2,0)</f>
        <v>PN</v>
      </c>
      <c r="E803" s="4" t="str">
        <f>IF(AND((Data[[#This Row],[Min Notif Date]]&gt;$G$3),Data[[#This Row],[Min Notif Date]]&lt;$F$3),"Last Week","No")</f>
        <v>No</v>
      </c>
      <c r="F803" s="4" t="str">
        <f>VLOOKUP(MONTH(Data[[#This Row],[Min Notif Date]]),Lookup!$G$1:$H$12,2,0)</f>
        <v>3. Mar</v>
      </c>
      <c r="G803" s="4" t="str">
        <f t="shared" si="12"/>
        <v/>
      </c>
      <c r="H803" s="4" t="str">
        <f>IF(AND(Data[[#This Row],[Min Notif Time]]&gt;6,Data[[#This Row],[Min Notif Time]]&lt;17),"Business Hours","Non-Business Hours")</f>
        <v>Business Hours</v>
      </c>
      <c r="I803" s="4" t="str" cm="1">
        <f t="array" ref="I803">IFERROR(VLOOKUP(Data[[#This Row],[Min Notif Date]],Lookup!$N$1:$P$11,2,0),_xlfn.IFS(VLOOKUP(WEEKDAY(Data[[#This Row],[Min Notif Date]]),Lookup!$J$1:$L$7,3,0)="Weekend","Weekend",VLOOKUP(WEEKDAY(Data[[#This Row],[Min Notif Date]]),Lookup!$J$1:$L$7,3,0)="Weekday","Weekday"))</f>
        <v>Weekday</v>
      </c>
      <c r="J803" s="4" t="str">
        <f>VLOOKUP(WEEKDAY(Data[[#This Row],[Min Notif Date]]),Lookup!$J$1:$K$7,2,0)</f>
        <v>3. Tue</v>
      </c>
      <c r="K803" s="105">
        <f>ROUNDDOWN(Data[[#This Row],[PGE Notified Time]],0)</f>
        <v>44621</v>
      </c>
      <c r="L803" s="4">
        <f>HOUR(Data[[#This Row],[PGE Notified Time]])</f>
        <v>13</v>
      </c>
      <c r="M803">
        <v>74270</v>
      </c>
      <c r="O803" t="s">
        <v>20</v>
      </c>
      <c r="P803" t="s">
        <v>197</v>
      </c>
      <c r="Q803" t="s">
        <v>20</v>
      </c>
      <c r="R803" t="s">
        <v>191</v>
      </c>
      <c r="S803" s="1" t="s">
        <v>171</v>
      </c>
      <c r="T803" s="1">
        <v>44621.555555555555</v>
      </c>
      <c r="U803" s="1">
        <v>44621.645833333336</v>
      </c>
      <c r="V803" t="s">
        <v>184</v>
      </c>
      <c r="W803" t="s">
        <v>85</v>
      </c>
      <c r="X803" t="s">
        <v>264</v>
      </c>
      <c r="Y803" t="s">
        <v>186</v>
      </c>
      <c r="Z803" t="s">
        <v>187</v>
      </c>
      <c r="AA803" s="32">
        <v>130</v>
      </c>
    </row>
    <row r="804" spans="1:27" x14ac:dyDescent="0.3">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Bay Area</v>
      </c>
      <c r="C804" s="4" t="str">
        <f>VLOOKUP(P804,Lookup!$A$1:$E$19,5,0)</f>
        <v>Region 3</v>
      </c>
      <c r="D804" s="4" t="str">
        <f>VLOOKUP(P804,Lookup!$A$1:$B$19,2,0)</f>
        <v>SF</v>
      </c>
      <c r="E804" s="4" t="str">
        <f>IF(AND((Data[[#This Row],[Min Notif Date]]&gt;$G$3),Data[[#This Row],[Min Notif Date]]&lt;$F$3),"Last Week","No")</f>
        <v>No</v>
      </c>
      <c r="F804" s="4" t="str">
        <f>VLOOKUP(MONTH(Data[[#This Row],[Min Notif Date]]),Lookup!$G$1:$H$12,2,0)</f>
        <v>3. Mar</v>
      </c>
      <c r="G804" s="4" t="str">
        <f t="shared" si="12"/>
        <v/>
      </c>
      <c r="H804" s="4" t="str">
        <f>IF(AND(Data[[#This Row],[Min Notif Time]]&gt;6,Data[[#This Row],[Min Notif Time]]&lt;17),"Business Hours","Non-Business Hours")</f>
        <v>Business Hours</v>
      </c>
      <c r="I804" s="4" t="str" cm="1">
        <f t="array" ref="I804">IFERROR(VLOOKUP(Data[[#This Row],[Min Notif Date]],Lookup!$N$1:$P$11,2,0),_xlfn.IFS(VLOOKUP(WEEKDAY(Data[[#This Row],[Min Notif Date]]),Lookup!$J$1:$L$7,3,0)="Weekend","Weekend",VLOOKUP(WEEKDAY(Data[[#This Row],[Min Notif Date]]),Lookup!$J$1:$L$7,3,0)="Weekday","Weekday"))</f>
        <v>Weekday</v>
      </c>
      <c r="J804" s="4" t="str">
        <f>VLOOKUP(WEEKDAY(Data[[#This Row],[Min Notif Date]]),Lookup!$J$1:$K$7,2,0)</f>
        <v>3. Tue</v>
      </c>
      <c r="K804" s="105">
        <f>ROUNDDOWN(Data[[#This Row],[PGE Notified Time]],0)</f>
        <v>44621</v>
      </c>
      <c r="L804" s="4">
        <f>HOUR(Data[[#This Row],[PGE Notified Time]])</f>
        <v>9</v>
      </c>
      <c r="M804">
        <v>74251</v>
      </c>
      <c r="O804" t="s">
        <v>20</v>
      </c>
      <c r="P804" t="s">
        <v>190</v>
      </c>
      <c r="Q804" t="s">
        <v>20</v>
      </c>
      <c r="R804" t="s">
        <v>183</v>
      </c>
      <c r="S804" s="1" t="s">
        <v>171</v>
      </c>
      <c r="T804" s="1">
        <v>44621.414583333331</v>
      </c>
      <c r="U804" s="1">
        <v>44621.489583333336</v>
      </c>
      <c r="V804" t="s">
        <v>184</v>
      </c>
      <c r="W804" t="s">
        <v>85</v>
      </c>
      <c r="X804" t="s">
        <v>192</v>
      </c>
      <c r="Y804" t="s">
        <v>186</v>
      </c>
      <c r="Z804" t="s">
        <v>187</v>
      </c>
      <c r="AA804" s="32">
        <v>108</v>
      </c>
    </row>
    <row r="805" spans="1:27" x14ac:dyDescent="0.3">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Central Valley</v>
      </c>
      <c r="C805" s="4" t="str">
        <f>VLOOKUP(P805,Lookup!$A$1:$E$19,5,0)</f>
        <v>Region 5</v>
      </c>
      <c r="D805" s="4" t="str">
        <f>VLOOKUP(P805,Lookup!$A$1:$B$19,2,0)</f>
        <v>YO</v>
      </c>
      <c r="E805" s="4" t="str">
        <f>IF(AND((Data[[#This Row],[Min Notif Date]]&gt;$G$3),Data[[#This Row],[Min Notif Date]]&lt;$F$3),"Last Week","No")</f>
        <v>No</v>
      </c>
      <c r="F805" s="4" t="str">
        <f>VLOOKUP(MONTH(Data[[#This Row],[Min Notif Date]]),Lookup!$G$1:$H$12,2,0)</f>
        <v>3. Mar</v>
      </c>
      <c r="G805" s="4" t="str">
        <f t="shared" si="12"/>
        <v/>
      </c>
      <c r="H805" s="4" t="str">
        <f>IF(AND(Data[[#This Row],[Min Notif Time]]&gt;6,Data[[#This Row],[Min Notif Time]]&lt;17),"Business Hours","Non-Business Hours")</f>
        <v>Business Hours</v>
      </c>
      <c r="I805" s="4" t="str" cm="1">
        <f t="array" ref="I805">IFERROR(VLOOKUP(Data[[#This Row],[Min Notif Date]],Lookup!$N$1:$P$11,2,0),_xlfn.IFS(VLOOKUP(WEEKDAY(Data[[#This Row],[Min Notif Date]]),Lookup!$J$1:$L$7,3,0)="Weekend","Weekend",VLOOKUP(WEEKDAY(Data[[#This Row],[Min Notif Date]]),Lookup!$J$1:$L$7,3,0)="Weekday","Weekday"))</f>
        <v>Weekday</v>
      </c>
      <c r="J805" s="4" t="str">
        <f>VLOOKUP(WEEKDAY(Data[[#This Row],[Min Notif Date]]),Lookup!$J$1:$K$7,2,0)</f>
        <v>3. Tue</v>
      </c>
      <c r="K805" s="105">
        <f>ROUNDDOWN(Data[[#This Row],[PGE Notified Time]],0)</f>
        <v>44621</v>
      </c>
      <c r="L805" s="4">
        <f>HOUR(Data[[#This Row],[PGE Notified Time]])</f>
        <v>15</v>
      </c>
      <c r="M805">
        <v>74277</v>
      </c>
      <c r="N805">
        <v>9376849818</v>
      </c>
      <c r="O805" t="s">
        <v>20</v>
      </c>
      <c r="P805" t="s">
        <v>231</v>
      </c>
      <c r="Q805" t="s">
        <v>20</v>
      </c>
      <c r="R805" t="s">
        <v>191</v>
      </c>
      <c r="S805" s="1">
        <v>44621.603020833332</v>
      </c>
      <c r="T805" s="1">
        <v>44621.646770833337</v>
      </c>
      <c r="U805" s="1">
        <v>44621.677083333336</v>
      </c>
      <c r="V805" t="s">
        <v>184</v>
      </c>
      <c r="W805" t="s">
        <v>85</v>
      </c>
      <c r="X805" t="s">
        <v>232</v>
      </c>
      <c r="Y805" t="s">
        <v>186</v>
      </c>
      <c r="Z805" t="s">
        <v>187</v>
      </c>
      <c r="AA805" s="32">
        <v>106.65</v>
      </c>
    </row>
    <row r="806" spans="1:27" x14ac:dyDescent="0.3">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Bay Area</v>
      </c>
      <c r="C806" s="4" t="str">
        <f>VLOOKUP(P806,Lookup!$A$1:$E$19,5,0)</f>
        <v>Region 3</v>
      </c>
      <c r="D806" s="4" t="str">
        <f>VLOOKUP(P806,Lookup!$A$1:$B$19,2,0)</f>
        <v>MI</v>
      </c>
      <c r="E806" s="4" t="str">
        <f>IF(AND((Data[[#This Row],[Min Notif Date]]&gt;$G$3),Data[[#This Row],[Min Notif Date]]&lt;$F$3),"Last Week","No")</f>
        <v>No</v>
      </c>
      <c r="F806" s="4" t="str">
        <f>VLOOKUP(MONTH(Data[[#This Row],[Min Notif Date]]),Lookup!$G$1:$H$12,2,0)</f>
        <v>3. Mar</v>
      </c>
      <c r="G806" s="4" t="str">
        <f t="shared" si="12"/>
        <v/>
      </c>
      <c r="H806" s="4" t="str">
        <f>IF(AND(Data[[#This Row],[Min Notif Time]]&gt;6,Data[[#This Row],[Min Notif Time]]&lt;17),"Business Hours","Non-Business Hours")</f>
        <v>Business Hours</v>
      </c>
      <c r="I806" s="4" t="str" cm="1">
        <f t="array" ref="I806">IFERROR(VLOOKUP(Data[[#This Row],[Min Notif Date]],Lookup!$N$1:$P$11,2,0),_xlfn.IFS(VLOOKUP(WEEKDAY(Data[[#This Row],[Min Notif Date]]),Lookup!$J$1:$L$7,3,0)="Weekend","Weekend",VLOOKUP(WEEKDAY(Data[[#This Row],[Min Notif Date]]),Lookup!$J$1:$L$7,3,0)="Weekday","Weekday"))</f>
        <v>Weekday</v>
      </c>
      <c r="J806" s="4" t="str">
        <f>VLOOKUP(WEEKDAY(Data[[#This Row],[Min Notif Date]]),Lookup!$J$1:$K$7,2,0)</f>
        <v>3. Tue</v>
      </c>
      <c r="K806" s="105">
        <f>ROUNDDOWN(Data[[#This Row],[PGE Notified Time]],0)</f>
        <v>44621</v>
      </c>
      <c r="L806" s="4">
        <f>HOUR(Data[[#This Row],[PGE Notified Time]])</f>
        <v>9</v>
      </c>
      <c r="M806">
        <v>74249</v>
      </c>
      <c r="O806" t="s">
        <v>20</v>
      </c>
      <c r="P806" t="s">
        <v>244</v>
      </c>
      <c r="Q806" t="s">
        <v>20</v>
      </c>
      <c r="R806" t="s">
        <v>191</v>
      </c>
      <c r="S806" s="1" t="s">
        <v>171</v>
      </c>
      <c r="T806" s="1">
        <v>44621.40902777778</v>
      </c>
      <c r="U806" s="1">
        <v>44621.479166666664</v>
      </c>
      <c r="V806" t="s">
        <v>184</v>
      </c>
      <c r="W806" t="s">
        <v>85</v>
      </c>
      <c r="X806" t="s">
        <v>267</v>
      </c>
      <c r="Y806" t="s">
        <v>186</v>
      </c>
      <c r="Z806" t="s">
        <v>187</v>
      </c>
      <c r="AA806" s="32">
        <v>101</v>
      </c>
    </row>
    <row r="807" spans="1:27" x14ac:dyDescent="0.3">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Bay Area</v>
      </c>
      <c r="C807" s="4" t="str">
        <f>VLOOKUP(P807,Lookup!$A$1:$E$19,5,0)</f>
        <v>Region 3</v>
      </c>
      <c r="D807" s="4" t="str">
        <f>VLOOKUP(P807,Lookup!$A$1:$B$19,2,0)</f>
        <v>PN</v>
      </c>
      <c r="E807" s="4" t="str">
        <f>IF(AND((Data[[#This Row],[Min Notif Date]]&gt;$G$3),Data[[#This Row],[Min Notif Date]]&lt;$F$3),"Last Week","No")</f>
        <v>No</v>
      </c>
      <c r="F807" s="4" t="str">
        <f>VLOOKUP(MONTH(Data[[#This Row],[Min Notif Date]]),Lookup!$G$1:$H$12,2,0)</f>
        <v>3. Mar</v>
      </c>
      <c r="G807" s="4" t="str">
        <f t="shared" si="12"/>
        <v/>
      </c>
      <c r="H807" s="4" t="str">
        <f>IF(AND(Data[[#This Row],[Min Notif Time]]&gt;6,Data[[#This Row],[Min Notif Time]]&lt;17),"Business Hours","Non-Business Hours")</f>
        <v>Business Hours</v>
      </c>
      <c r="I807" s="4" t="str" cm="1">
        <f t="array" ref="I807">IFERROR(VLOOKUP(Data[[#This Row],[Min Notif Date]],Lookup!$N$1:$P$11,2,0),_xlfn.IFS(VLOOKUP(WEEKDAY(Data[[#This Row],[Min Notif Date]]),Lookup!$J$1:$L$7,3,0)="Weekend","Weekend",VLOOKUP(WEEKDAY(Data[[#This Row],[Min Notif Date]]),Lookup!$J$1:$L$7,3,0)="Weekday","Weekday"))</f>
        <v>Weekday</v>
      </c>
      <c r="J807" s="4" t="str">
        <f>VLOOKUP(WEEKDAY(Data[[#This Row],[Min Notif Date]]),Lookup!$J$1:$K$7,2,0)</f>
        <v>3. Tue</v>
      </c>
      <c r="K807" s="105">
        <f>ROUNDDOWN(Data[[#This Row],[PGE Notified Time]],0)</f>
        <v>44621</v>
      </c>
      <c r="L807" s="4">
        <f>HOUR(Data[[#This Row],[PGE Notified Time]])</f>
        <v>9</v>
      </c>
      <c r="M807">
        <v>74248</v>
      </c>
      <c r="O807" t="s">
        <v>20</v>
      </c>
      <c r="P807" t="s">
        <v>197</v>
      </c>
      <c r="Q807" t="s">
        <v>20</v>
      </c>
      <c r="R807" t="s">
        <v>183</v>
      </c>
      <c r="S807" s="1" t="s">
        <v>171</v>
      </c>
      <c r="T807" s="1">
        <v>44621.381249999999</v>
      </c>
      <c r="U807" s="1">
        <v>44621.447916666664</v>
      </c>
      <c r="V807" t="s">
        <v>184</v>
      </c>
      <c r="W807" t="s">
        <v>85</v>
      </c>
      <c r="X807" t="s">
        <v>199</v>
      </c>
      <c r="Y807" t="s">
        <v>186</v>
      </c>
      <c r="Z807" t="s">
        <v>187</v>
      </c>
      <c r="AA807" s="32">
        <v>96</v>
      </c>
    </row>
    <row r="808" spans="1:27" x14ac:dyDescent="0.3">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Bay Area</v>
      </c>
      <c r="C808" s="4" t="str">
        <f>VLOOKUP(P808,Lookup!$A$1:$E$19,5,0)</f>
        <v>Region 3</v>
      </c>
      <c r="D808" s="4" t="str">
        <f>VLOOKUP(P808,Lookup!$A$1:$B$19,2,0)</f>
        <v>EB</v>
      </c>
      <c r="E808" s="4" t="str">
        <f>IF(AND((Data[[#This Row],[Min Notif Date]]&gt;$G$3),Data[[#This Row],[Min Notif Date]]&lt;$F$3),"Last Week","No")</f>
        <v>No</v>
      </c>
      <c r="F808" s="4" t="str">
        <f>VLOOKUP(MONTH(Data[[#This Row],[Min Notif Date]]),Lookup!$G$1:$H$12,2,0)</f>
        <v>3. Mar</v>
      </c>
      <c r="G808" s="4" t="str">
        <f t="shared" si="12"/>
        <v/>
      </c>
      <c r="H808" s="4" t="str">
        <f>IF(AND(Data[[#This Row],[Min Notif Time]]&gt;6,Data[[#This Row],[Min Notif Time]]&lt;17),"Business Hours","Non-Business Hours")</f>
        <v>Business Hours</v>
      </c>
      <c r="I808" s="4" t="str" cm="1">
        <f t="array" ref="I808">IFERROR(VLOOKUP(Data[[#This Row],[Min Notif Date]],Lookup!$N$1:$P$11,2,0),_xlfn.IFS(VLOOKUP(WEEKDAY(Data[[#This Row],[Min Notif Date]]),Lookup!$J$1:$L$7,3,0)="Weekend","Weekend",VLOOKUP(WEEKDAY(Data[[#This Row],[Min Notif Date]]),Lookup!$J$1:$L$7,3,0)="Weekday","Weekday"))</f>
        <v>Weekday</v>
      </c>
      <c r="J808" s="4" t="str">
        <f>VLOOKUP(WEEKDAY(Data[[#This Row],[Min Notif Date]]),Lookup!$J$1:$K$7,2,0)</f>
        <v>3. Tue</v>
      </c>
      <c r="K808" s="105">
        <f>ROUNDDOWN(Data[[#This Row],[PGE Notified Time]],0)</f>
        <v>44621</v>
      </c>
      <c r="L808" s="4">
        <f>HOUR(Data[[#This Row],[PGE Notified Time]])</f>
        <v>11</v>
      </c>
      <c r="M808">
        <v>74257</v>
      </c>
      <c r="O808" t="s">
        <v>20</v>
      </c>
      <c r="P808" t="s">
        <v>182</v>
      </c>
      <c r="Q808" t="s">
        <v>20</v>
      </c>
      <c r="R808" t="s">
        <v>223</v>
      </c>
      <c r="S808" s="1" t="s">
        <v>171</v>
      </c>
      <c r="T808" s="1">
        <v>44621.463888888888</v>
      </c>
      <c r="U808" s="1">
        <v>44621.520833333336</v>
      </c>
      <c r="V808" t="s">
        <v>184</v>
      </c>
      <c r="W808" t="s">
        <v>85</v>
      </c>
      <c r="X808" t="s">
        <v>212</v>
      </c>
      <c r="Y808" t="s">
        <v>186</v>
      </c>
      <c r="Z808" t="s">
        <v>187</v>
      </c>
      <c r="AA808" s="32">
        <v>82</v>
      </c>
    </row>
    <row r="809" spans="1:27" x14ac:dyDescent="0.3">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9" s="4" t="str">
        <f>VLOOKUP(P809,Lookup!$A$1:$D$19,4,0)</f>
        <v>North Valley</v>
      </c>
      <c r="C809" s="4" t="str">
        <f>VLOOKUP(P809,Lookup!$A$1:$E$19,5,0)</f>
        <v>Region 2</v>
      </c>
      <c r="D809" s="4" t="str">
        <f>VLOOKUP(P809,Lookup!$A$1:$B$19,2,0)</f>
        <v>NV</v>
      </c>
      <c r="E809" s="4" t="str">
        <f>IF(AND((Data[[#This Row],[Min Notif Date]]&gt;$G$3),Data[[#This Row],[Min Notif Date]]&lt;$F$3),"Last Week","No")</f>
        <v>No</v>
      </c>
      <c r="F809" s="4" t="str">
        <f>VLOOKUP(MONTH(Data[[#This Row],[Min Notif Date]]),Lookup!$G$1:$H$12,2,0)</f>
        <v>3. Mar</v>
      </c>
      <c r="G809" s="4" t="str">
        <f t="shared" si="12"/>
        <v/>
      </c>
      <c r="H809" s="4" t="str">
        <f>IF(AND(Data[[#This Row],[Min Notif Time]]&gt;6,Data[[#This Row],[Min Notif Time]]&lt;17),"Business Hours","Non-Business Hours")</f>
        <v>Business Hours</v>
      </c>
      <c r="I809" s="4" t="str" cm="1">
        <f t="array" ref="I809">IFERROR(VLOOKUP(Data[[#This Row],[Min Notif Date]],Lookup!$N$1:$P$11,2,0),_xlfn.IFS(VLOOKUP(WEEKDAY(Data[[#This Row],[Min Notif Date]]),Lookup!$J$1:$L$7,3,0)="Weekend","Weekend",VLOOKUP(WEEKDAY(Data[[#This Row],[Min Notif Date]]),Lookup!$J$1:$L$7,3,0)="Weekday","Weekday"))</f>
        <v>Weekday</v>
      </c>
      <c r="J809" s="4" t="str">
        <f>VLOOKUP(WEEKDAY(Data[[#This Row],[Min Notif Date]]),Lookup!$J$1:$K$7,2,0)</f>
        <v>3. Tue</v>
      </c>
      <c r="K809" s="105">
        <f>ROUNDDOWN(Data[[#This Row],[PGE Notified Time]],0)</f>
        <v>44621</v>
      </c>
      <c r="L809" s="4">
        <f>HOUR(Data[[#This Row],[PGE Notified Time]])</f>
        <v>14</v>
      </c>
      <c r="M809">
        <v>74275</v>
      </c>
      <c r="N809">
        <v>664314932</v>
      </c>
      <c r="O809" t="s">
        <v>25</v>
      </c>
      <c r="P809" t="s">
        <v>256</v>
      </c>
      <c r="Q809" t="s">
        <v>213</v>
      </c>
      <c r="R809" t="s">
        <v>183</v>
      </c>
      <c r="S809" s="1">
        <v>44621.567881944444</v>
      </c>
      <c r="T809" s="1">
        <v>44621.58797453704</v>
      </c>
      <c r="U809" s="1">
        <v>44621.618055555555</v>
      </c>
      <c r="V809" t="s">
        <v>184</v>
      </c>
      <c r="W809" t="s">
        <v>87</v>
      </c>
      <c r="X809" t="s">
        <v>355</v>
      </c>
      <c r="Y809" t="s">
        <v>186</v>
      </c>
      <c r="Z809" t="s">
        <v>187</v>
      </c>
      <c r="AA809" s="32">
        <v>72.25</v>
      </c>
    </row>
    <row r="810" spans="1:27" x14ac:dyDescent="0.3">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0" s="4" t="str">
        <f>VLOOKUP(P810,Lookup!$A$1:$D$19,4,0)</f>
        <v>North Coast</v>
      </c>
      <c r="C810" s="4" t="str">
        <f>VLOOKUP(P810,Lookup!$A$1:$E$19,5,0)</f>
        <v>Region 1</v>
      </c>
      <c r="D810" s="4" t="str">
        <f>VLOOKUP(P810,Lookup!$A$1:$B$19,2,0)</f>
        <v>NB</v>
      </c>
      <c r="E810" s="4" t="str">
        <f>IF(AND((Data[[#This Row],[Min Notif Date]]&gt;$G$3),Data[[#This Row],[Min Notif Date]]&lt;$F$3),"Last Week","No")</f>
        <v>No</v>
      </c>
      <c r="F810" s="4" t="str">
        <f>VLOOKUP(MONTH(Data[[#This Row],[Min Notif Date]]),Lookup!$G$1:$H$12,2,0)</f>
        <v>3. Mar</v>
      </c>
      <c r="G810" s="4" t="str">
        <f t="shared" si="12"/>
        <v/>
      </c>
      <c r="H810" s="4" t="str">
        <f>IF(AND(Data[[#This Row],[Min Notif Time]]&gt;6,Data[[#This Row],[Min Notif Time]]&lt;17),"Business Hours","Non-Business Hours")</f>
        <v>Business Hours</v>
      </c>
      <c r="I810" s="4" t="str" cm="1">
        <f t="array" ref="I810">IFERROR(VLOOKUP(Data[[#This Row],[Min Notif Date]],Lookup!$N$1:$P$11,2,0),_xlfn.IFS(VLOOKUP(WEEKDAY(Data[[#This Row],[Min Notif Date]]),Lookup!$J$1:$L$7,3,0)="Weekend","Weekend",VLOOKUP(WEEKDAY(Data[[#This Row],[Min Notif Date]]),Lookup!$J$1:$L$7,3,0)="Weekday","Weekday"))</f>
        <v>Weekday</v>
      </c>
      <c r="J810" s="4" t="str">
        <f>VLOOKUP(WEEKDAY(Data[[#This Row],[Min Notif Date]]),Lookup!$J$1:$K$7,2,0)</f>
        <v>3. Tue</v>
      </c>
      <c r="K810" s="105">
        <f>ROUNDDOWN(Data[[#This Row],[PGE Notified Time]],0)</f>
        <v>44621</v>
      </c>
      <c r="L810" s="4">
        <f>HOUR(Data[[#This Row],[PGE Notified Time]])</f>
        <v>11</v>
      </c>
      <c r="M810">
        <v>74258</v>
      </c>
      <c r="N810">
        <v>3846228782</v>
      </c>
      <c r="O810" t="s">
        <v>25</v>
      </c>
      <c r="P810" t="s">
        <v>219</v>
      </c>
      <c r="Q810" t="s">
        <v>213</v>
      </c>
      <c r="R810" t="s">
        <v>183</v>
      </c>
      <c r="S810" s="1">
        <v>44621.469756944447</v>
      </c>
      <c r="T810" s="1">
        <v>44621.470601851855</v>
      </c>
      <c r="U810" s="1">
        <v>44621.518055555556</v>
      </c>
      <c r="V810" t="s">
        <v>184</v>
      </c>
      <c r="W810" t="s">
        <v>87</v>
      </c>
      <c r="X810" t="s">
        <v>281</v>
      </c>
      <c r="Y810" t="s">
        <v>186</v>
      </c>
      <c r="Z810" t="s">
        <v>187</v>
      </c>
      <c r="AA810" s="32">
        <v>69.55</v>
      </c>
    </row>
    <row r="811" spans="1:27" x14ac:dyDescent="0.3">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1" s="4" t="str">
        <f>VLOOKUP(P811,Lookup!$A$1:$D$19,4,0)</f>
        <v>Bay Area</v>
      </c>
      <c r="C811" s="4" t="str">
        <f>VLOOKUP(P811,Lookup!$A$1:$E$19,5,0)</f>
        <v>Region 3</v>
      </c>
      <c r="D811" s="4" t="str">
        <f>VLOOKUP(P811,Lookup!$A$1:$B$19,2,0)</f>
        <v>MI</v>
      </c>
      <c r="E811" s="4" t="str">
        <f>IF(AND((Data[[#This Row],[Min Notif Date]]&gt;$G$3),Data[[#This Row],[Min Notif Date]]&lt;$F$3),"Last Week","No")</f>
        <v>No</v>
      </c>
      <c r="F811" s="4" t="str">
        <f>VLOOKUP(MONTH(Data[[#This Row],[Min Notif Date]]),Lookup!$G$1:$H$12,2,0)</f>
        <v>3. Mar</v>
      </c>
      <c r="G811" s="4" t="str">
        <f t="shared" si="12"/>
        <v/>
      </c>
      <c r="H811" s="4" t="str">
        <f>IF(AND(Data[[#This Row],[Min Notif Time]]&gt;6,Data[[#This Row],[Min Notif Time]]&lt;17),"Business Hours","Non-Business Hours")</f>
        <v>Business Hours</v>
      </c>
      <c r="I811" s="4" t="str" cm="1">
        <f t="array" ref="I811">IFERROR(VLOOKUP(Data[[#This Row],[Min Notif Date]],Lookup!$N$1:$P$11,2,0),_xlfn.IFS(VLOOKUP(WEEKDAY(Data[[#This Row],[Min Notif Date]]),Lookup!$J$1:$L$7,3,0)="Weekend","Weekend",VLOOKUP(WEEKDAY(Data[[#This Row],[Min Notif Date]]),Lookup!$J$1:$L$7,3,0)="Weekday","Weekday"))</f>
        <v>Weekday</v>
      </c>
      <c r="J811" s="4" t="str">
        <f>VLOOKUP(WEEKDAY(Data[[#This Row],[Min Notif Date]]),Lookup!$J$1:$K$7,2,0)</f>
        <v>3. Tue</v>
      </c>
      <c r="K811" s="105">
        <f>ROUNDDOWN(Data[[#This Row],[PGE Notified Time]],0)</f>
        <v>44621</v>
      </c>
      <c r="L811" s="4">
        <f>HOUR(Data[[#This Row],[PGE Notified Time]])</f>
        <v>13</v>
      </c>
      <c r="M811">
        <v>74272</v>
      </c>
      <c r="N811">
        <v>2379819439</v>
      </c>
      <c r="O811" t="s">
        <v>25</v>
      </c>
      <c r="P811" t="s">
        <v>244</v>
      </c>
      <c r="Q811" t="s">
        <v>213</v>
      </c>
      <c r="R811" t="s">
        <v>183</v>
      </c>
      <c r="S811" s="1">
        <v>44621.563090277778</v>
      </c>
      <c r="T811" s="1">
        <v>44621.564143518517</v>
      </c>
      <c r="U811" s="1">
        <v>44621.588194444441</v>
      </c>
      <c r="V811" t="s">
        <v>184</v>
      </c>
      <c r="W811" t="s">
        <v>85</v>
      </c>
      <c r="X811" t="s">
        <v>300</v>
      </c>
      <c r="Y811" t="s">
        <v>186</v>
      </c>
      <c r="Z811" t="s">
        <v>187</v>
      </c>
      <c r="AA811" s="32">
        <v>36.15</v>
      </c>
    </row>
    <row r="812" spans="1:27" x14ac:dyDescent="0.3">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2" s="4" t="str">
        <f>VLOOKUP(P812,Lookup!$A$1:$D$19,4,0)</f>
        <v>North Valley</v>
      </c>
      <c r="C812" s="4" t="str">
        <f>VLOOKUP(P812,Lookup!$A$1:$E$19,5,0)</f>
        <v>Region 2</v>
      </c>
      <c r="D812" s="4" t="str">
        <f>VLOOKUP(P812,Lookup!$A$1:$B$19,2,0)</f>
        <v>SI</v>
      </c>
      <c r="E812" s="4" t="str">
        <f>IF(AND((Data[[#This Row],[Min Notif Date]]&gt;$G$3),Data[[#This Row],[Min Notif Date]]&lt;$F$3),"Last Week","No")</f>
        <v>No</v>
      </c>
      <c r="F812" s="4" t="str">
        <f>VLOOKUP(MONTH(Data[[#This Row],[Min Notif Date]]),Lookup!$G$1:$H$12,2,0)</f>
        <v>3. Mar</v>
      </c>
      <c r="G812" s="4" t="str">
        <f t="shared" si="12"/>
        <v/>
      </c>
      <c r="H812" s="4" t="str">
        <f>IF(AND(Data[[#This Row],[Min Notif Time]]&gt;6,Data[[#This Row],[Min Notif Time]]&lt;17),"Business Hours","Non-Business Hours")</f>
        <v>Business Hours</v>
      </c>
      <c r="I812" s="4" t="str" cm="1">
        <f t="array" ref="I812">IFERROR(VLOOKUP(Data[[#This Row],[Min Notif Date]],Lookup!$N$1:$P$11,2,0),_xlfn.IFS(VLOOKUP(WEEKDAY(Data[[#This Row],[Min Notif Date]]),Lookup!$J$1:$L$7,3,0)="Weekend","Weekend",VLOOKUP(WEEKDAY(Data[[#This Row],[Min Notif Date]]),Lookup!$J$1:$L$7,3,0)="Weekday","Weekday"))</f>
        <v>Weekday</v>
      </c>
      <c r="J812" s="4" t="str">
        <f>VLOOKUP(WEEKDAY(Data[[#This Row],[Min Notif Date]]),Lookup!$J$1:$K$7,2,0)</f>
        <v>3. Tue</v>
      </c>
      <c r="K812" s="105">
        <f>ROUNDDOWN(Data[[#This Row],[PGE Notified Time]],0)</f>
        <v>44621</v>
      </c>
      <c r="L812" s="4">
        <f>HOUR(Data[[#This Row],[PGE Notified Time]])</f>
        <v>9</v>
      </c>
      <c r="M812">
        <v>74250</v>
      </c>
      <c r="N812">
        <v>1085114856</v>
      </c>
      <c r="O812" t="s">
        <v>25</v>
      </c>
      <c r="P812" t="s">
        <v>201</v>
      </c>
      <c r="Q812" t="s">
        <v>213</v>
      </c>
      <c r="R812" t="s">
        <v>183</v>
      </c>
      <c r="S812" s="1">
        <v>44621.412905092591</v>
      </c>
      <c r="T812" s="1">
        <v>44621.413668981484</v>
      </c>
      <c r="U812" s="1">
        <v>44621.424305555556</v>
      </c>
      <c r="V812" t="s">
        <v>184</v>
      </c>
      <c r="W812" t="s">
        <v>85</v>
      </c>
      <c r="X812" t="s">
        <v>402</v>
      </c>
      <c r="Y812" t="s">
        <v>186</v>
      </c>
      <c r="Z812" t="s">
        <v>187</v>
      </c>
      <c r="AA812" s="32">
        <v>16.416666667000001</v>
      </c>
    </row>
    <row r="813" spans="1:27" x14ac:dyDescent="0.3">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3" s="4" t="str">
        <f>VLOOKUP(P813,Lookup!$A$1:$D$19,4,0)</f>
        <v>South Bay</v>
      </c>
      <c r="C813" s="4" t="str">
        <f>VLOOKUP(P813,Lookup!$A$1:$E$19,5,0)</f>
        <v>Region 4</v>
      </c>
      <c r="D813" s="4" t="str">
        <f>VLOOKUP(P813,Lookup!$A$1:$B$19,2,0)</f>
        <v>SJ</v>
      </c>
      <c r="E813" s="4" t="str">
        <f>IF(AND((Data[[#This Row],[Min Notif Date]]&gt;$G$3),Data[[#This Row],[Min Notif Date]]&lt;$F$3),"Last Week","No")</f>
        <v>No</v>
      </c>
      <c r="F813" s="4" t="str">
        <f>VLOOKUP(MONTH(Data[[#This Row],[Min Notif Date]]),Lookup!$G$1:$H$12,2,0)</f>
        <v>3. Mar</v>
      </c>
      <c r="G813" s="4" t="str">
        <f t="shared" si="12"/>
        <v/>
      </c>
      <c r="H813" s="4" t="str">
        <f>IF(AND(Data[[#This Row],[Min Notif Time]]&gt;6,Data[[#This Row],[Min Notif Time]]&lt;17),"Business Hours","Non-Business Hours")</f>
        <v>Business Hours</v>
      </c>
      <c r="I813" s="4" t="str" cm="1">
        <f t="array" ref="I813">IFERROR(VLOOKUP(Data[[#This Row],[Min Notif Date]],Lookup!$N$1:$P$11,2,0),_xlfn.IFS(VLOOKUP(WEEKDAY(Data[[#This Row],[Min Notif Date]]),Lookup!$J$1:$L$7,3,0)="Weekend","Weekend",VLOOKUP(WEEKDAY(Data[[#This Row],[Min Notif Date]]),Lookup!$J$1:$L$7,3,0)="Weekday","Weekday"))</f>
        <v>Weekday</v>
      </c>
      <c r="J813" s="4" t="str">
        <f>VLOOKUP(WEEKDAY(Data[[#This Row],[Min Notif Date]]),Lookup!$J$1:$K$7,2,0)</f>
        <v>4. Wed</v>
      </c>
      <c r="K813" s="105">
        <f>ROUNDDOWN(Data[[#This Row],[PGE Notified Time]],0)</f>
        <v>44622</v>
      </c>
      <c r="L813" s="4">
        <f>HOUR(Data[[#This Row],[PGE Notified Time]])</f>
        <v>10</v>
      </c>
      <c r="M813">
        <v>74306</v>
      </c>
      <c r="O813" t="s">
        <v>20</v>
      </c>
      <c r="P813" t="s">
        <v>288</v>
      </c>
      <c r="Q813" t="s">
        <v>20</v>
      </c>
      <c r="R813" t="s">
        <v>193</v>
      </c>
      <c r="S813" s="1" t="s">
        <v>171</v>
      </c>
      <c r="T813" s="1">
        <v>44622.42291666667</v>
      </c>
      <c r="U813" s="1">
        <v>44623</v>
      </c>
      <c r="V813" t="s">
        <v>184</v>
      </c>
      <c r="W813" t="s">
        <v>87</v>
      </c>
      <c r="X813" t="s">
        <v>293</v>
      </c>
      <c r="Y813" t="s">
        <v>186</v>
      </c>
      <c r="Z813" t="s">
        <v>187</v>
      </c>
      <c r="AA813" s="32">
        <v>831</v>
      </c>
    </row>
    <row r="814" spans="1:27" x14ac:dyDescent="0.3">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4" s="4" t="str">
        <f>VLOOKUP(P814,Lookup!$A$1:$D$19,4,0)</f>
        <v>North Coast</v>
      </c>
      <c r="C814" s="4" t="str">
        <f>VLOOKUP(P814,Lookup!$A$1:$E$19,5,0)</f>
        <v>Region 1</v>
      </c>
      <c r="D814" s="4" t="str">
        <f>VLOOKUP(P814,Lookup!$A$1:$B$19,2,0)</f>
        <v>NB</v>
      </c>
      <c r="E814" s="4" t="str">
        <f>IF(AND((Data[[#This Row],[Min Notif Date]]&gt;$G$3),Data[[#This Row],[Min Notif Date]]&lt;$F$3),"Last Week","No")</f>
        <v>No</v>
      </c>
      <c r="F814" s="4" t="str">
        <f>VLOOKUP(MONTH(Data[[#This Row],[Min Notif Date]]),Lookup!$G$1:$H$12,2,0)</f>
        <v>3. Mar</v>
      </c>
      <c r="G814" s="4" t="str">
        <f t="shared" si="12"/>
        <v/>
      </c>
      <c r="H814" s="4" t="str">
        <f>IF(AND(Data[[#This Row],[Min Notif Time]]&gt;6,Data[[#This Row],[Min Notif Time]]&lt;17),"Business Hours","Non-Business Hours")</f>
        <v>Business Hours</v>
      </c>
      <c r="I814" s="4" t="str" cm="1">
        <f t="array" ref="I814">IFERROR(VLOOKUP(Data[[#This Row],[Min Notif Date]],Lookup!$N$1:$P$11,2,0),_xlfn.IFS(VLOOKUP(WEEKDAY(Data[[#This Row],[Min Notif Date]]),Lookup!$J$1:$L$7,3,0)="Weekend","Weekend",VLOOKUP(WEEKDAY(Data[[#This Row],[Min Notif Date]]),Lookup!$J$1:$L$7,3,0)="Weekday","Weekday"))</f>
        <v>Weekday</v>
      </c>
      <c r="J814" s="4" t="str">
        <f>VLOOKUP(WEEKDAY(Data[[#This Row],[Min Notif Date]]),Lookup!$J$1:$K$7,2,0)</f>
        <v>4. Wed</v>
      </c>
      <c r="K814" s="105">
        <f>ROUNDDOWN(Data[[#This Row],[PGE Notified Time]],0)</f>
        <v>44622</v>
      </c>
      <c r="L814" s="4">
        <f>HOUR(Data[[#This Row],[PGE Notified Time]])</f>
        <v>13</v>
      </c>
      <c r="M814">
        <v>74322</v>
      </c>
      <c r="O814" t="s">
        <v>20</v>
      </c>
      <c r="P814" t="s">
        <v>219</v>
      </c>
      <c r="Q814" t="s">
        <v>20</v>
      </c>
      <c r="R814" t="s">
        <v>183</v>
      </c>
      <c r="S814" s="1" t="s">
        <v>171</v>
      </c>
      <c r="T814" s="1">
        <v>44622.546527777777</v>
      </c>
      <c r="U814" s="1">
        <v>44622.989583333336</v>
      </c>
      <c r="V814" t="s">
        <v>184</v>
      </c>
      <c r="W814" t="s">
        <v>87</v>
      </c>
      <c r="X814" t="s">
        <v>403</v>
      </c>
      <c r="Y814" t="s">
        <v>186</v>
      </c>
      <c r="Z814" t="s">
        <v>187</v>
      </c>
      <c r="AA814" s="32">
        <v>638</v>
      </c>
    </row>
    <row r="815" spans="1:27" x14ac:dyDescent="0.3">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Central Valley</v>
      </c>
      <c r="C815" s="4" t="str">
        <f>VLOOKUP(P815,Lookup!$A$1:$E$19,5,0)</f>
        <v>Region 5</v>
      </c>
      <c r="D815" s="4" t="str">
        <f>VLOOKUP(P815,Lookup!$A$1:$B$19,2,0)</f>
        <v>FR</v>
      </c>
      <c r="E815" s="4" t="str">
        <f>IF(AND((Data[[#This Row],[Min Notif Date]]&gt;$G$3),Data[[#This Row],[Min Notif Date]]&lt;$F$3),"Last Week","No")</f>
        <v>No</v>
      </c>
      <c r="F815" s="4" t="str">
        <f>VLOOKUP(MONTH(Data[[#This Row],[Min Notif Date]]),Lookup!$G$1:$H$12,2,0)</f>
        <v>3. Mar</v>
      </c>
      <c r="G815" s="4" t="str">
        <f t="shared" si="12"/>
        <v/>
      </c>
      <c r="H815" s="4" t="str">
        <f>IF(AND(Data[[#This Row],[Min Notif Time]]&gt;6,Data[[#This Row],[Min Notif Time]]&lt;17),"Business Hours","Non-Business Hours")</f>
        <v>Business Hours</v>
      </c>
      <c r="I815" s="4" t="str" cm="1">
        <f t="array" ref="I815">IFERROR(VLOOKUP(Data[[#This Row],[Min Notif Date]],Lookup!$N$1:$P$11,2,0),_xlfn.IFS(VLOOKUP(WEEKDAY(Data[[#This Row],[Min Notif Date]]),Lookup!$J$1:$L$7,3,0)="Weekend","Weekend",VLOOKUP(WEEKDAY(Data[[#This Row],[Min Notif Date]]),Lookup!$J$1:$L$7,3,0)="Weekday","Weekday"))</f>
        <v>Weekday</v>
      </c>
      <c r="J815" s="4" t="str">
        <f>VLOOKUP(WEEKDAY(Data[[#This Row],[Min Notif Date]]),Lookup!$J$1:$K$7,2,0)</f>
        <v>4. Wed</v>
      </c>
      <c r="K815" s="105">
        <f>ROUNDDOWN(Data[[#This Row],[PGE Notified Time]],0)</f>
        <v>44622</v>
      </c>
      <c r="L815" s="4">
        <f>HOUR(Data[[#This Row],[PGE Notified Time]])</f>
        <v>9</v>
      </c>
      <c r="M815">
        <v>74304</v>
      </c>
      <c r="O815" t="s">
        <v>20</v>
      </c>
      <c r="P815" t="s">
        <v>195</v>
      </c>
      <c r="Q815" t="s">
        <v>20</v>
      </c>
      <c r="R815" t="s">
        <v>193</v>
      </c>
      <c r="S815" s="1" t="s">
        <v>171</v>
      </c>
      <c r="T815" s="1">
        <v>44622.415972222225</v>
      </c>
      <c r="U815" s="1">
        <v>44622.791666666664</v>
      </c>
      <c r="V815" t="s">
        <v>184</v>
      </c>
      <c r="W815" t="s">
        <v>87</v>
      </c>
      <c r="X815" t="s">
        <v>196</v>
      </c>
      <c r="Y815" t="s">
        <v>186</v>
      </c>
      <c r="Z815" t="s">
        <v>187</v>
      </c>
      <c r="AA815" s="32">
        <v>541</v>
      </c>
    </row>
    <row r="816" spans="1:27" x14ac:dyDescent="0.3">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6" s="4" t="str">
        <f>VLOOKUP(P816,Lookup!$A$1:$D$19,4,0)</f>
        <v>Central Valley</v>
      </c>
      <c r="C816" s="4" t="str">
        <f>VLOOKUP(P816,Lookup!$A$1:$E$19,5,0)</f>
        <v>Region 5</v>
      </c>
      <c r="D816" s="4" t="str">
        <f>VLOOKUP(P816,Lookup!$A$1:$B$19,2,0)</f>
        <v>FR</v>
      </c>
      <c r="E816" s="4" t="str">
        <f>IF(AND((Data[[#This Row],[Min Notif Date]]&gt;$G$3),Data[[#This Row],[Min Notif Date]]&lt;$F$3),"Last Week","No")</f>
        <v>No</v>
      </c>
      <c r="F816" s="4" t="str">
        <f>VLOOKUP(MONTH(Data[[#This Row],[Min Notif Date]]),Lookup!$G$1:$H$12,2,0)</f>
        <v>3. Mar</v>
      </c>
      <c r="G816" s="4" t="str">
        <f t="shared" si="12"/>
        <v/>
      </c>
      <c r="H816" s="4" t="str">
        <f>IF(AND(Data[[#This Row],[Min Notif Time]]&gt;6,Data[[#This Row],[Min Notif Time]]&lt;17),"Business Hours","Non-Business Hours")</f>
        <v>Business Hours</v>
      </c>
      <c r="I816" s="4" t="str" cm="1">
        <f t="array" ref="I816">IFERROR(VLOOKUP(Data[[#This Row],[Min Notif Date]],Lookup!$N$1:$P$11,2,0),_xlfn.IFS(VLOOKUP(WEEKDAY(Data[[#This Row],[Min Notif Date]]),Lookup!$J$1:$L$7,3,0)="Weekend","Weekend",VLOOKUP(WEEKDAY(Data[[#This Row],[Min Notif Date]]),Lookup!$J$1:$L$7,3,0)="Weekday","Weekday"))</f>
        <v>Weekday</v>
      </c>
      <c r="J816" s="4" t="str">
        <f>VLOOKUP(WEEKDAY(Data[[#This Row],[Min Notif Date]]),Lookup!$J$1:$K$7,2,0)</f>
        <v>4. Wed</v>
      </c>
      <c r="K816" s="105">
        <f>ROUNDDOWN(Data[[#This Row],[PGE Notified Time]],0)</f>
        <v>44622</v>
      </c>
      <c r="L816" s="4">
        <f>HOUR(Data[[#This Row],[PGE Notified Time]])</f>
        <v>14</v>
      </c>
      <c r="M816">
        <v>74324</v>
      </c>
      <c r="O816" t="s">
        <v>20</v>
      </c>
      <c r="P816" t="s">
        <v>195</v>
      </c>
      <c r="Q816" t="s">
        <v>20</v>
      </c>
      <c r="R816" t="s">
        <v>193</v>
      </c>
      <c r="S816" s="1" t="s">
        <v>171</v>
      </c>
      <c r="T816" s="1">
        <v>44622.593055555553</v>
      </c>
      <c r="U816" s="1">
        <v>44622.875</v>
      </c>
      <c r="V816" t="s">
        <v>184</v>
      </c>
      <c r="W816" t="s">
        <v>87</v>
      </c>
      <c r="X816" t="s">
        <v>196</v>
      </c>
      <c r="Y816" t="s">
        <v>186</v>
      </c>
      <c r="Z816" t="s">
        <v>187</v>
      </c>
      <c r="AA816" s="32">
        <v>406</v>
      </c>
    </row>
    <row r="817" spans="1:27" x14ac:dyDescent="0.3">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Central Valley</v>
      </c>
      <c r="C817" s="4" t="str">
        <f>VLOOKUP(P817,Lookup!$A$1:$E$19,5,0)</f>
        <v>Region 5</v>
      </c>
      <c r="D817" s="4" t="str">
        <f>VLOOKUP(P817,Lookup!$A$1:$B$19,2,0)</f>
        <v>FR</v>
      </c>
      <c r="E817" s="4" t="str">
        <f>IF(AND((Data[[#This Row],[Min Notif Date]]&gt;$G$3),Data[[#This Row],[Min Notif Date]]&lt;$F$3),"Last Week","No")</f>
        <v>No</v>
      </c>
      <c r="F817" s="4" t="str">
        <f>VLOOKUP(MONTH(Data[[#This Row],[Min Notif Date]]),Lookup!$G$1:$H$12,2,0)</f>
        <v>3. Mar</v>
      </c>
      <c r="G817" s="4" t="str">
        <f t="shared" si="12"/>
        <v/>
      </c>
      <c r="H817" s="4" t="str">
        <f>IF(AND(Data[[#This Row],[Min Notif Time]]&gt;6,Data[[#This Row],[Min Notif Time]]&lt;17),"Business Hours","Non-Business Hours")</f>
        <v>Business Hours</v>
      </c>
      <c r="I817" s="4" t="str" cm="1">
        <f t="array" ref="I817">IFERROR(VLOOKUP(Data[[#This Row],[Min Notif Date]],Lookup!$N$1:$P$11,2,0),_xlfn.IFS(VLOOKUP(WEEKDAY(Data[[#This Row],[Min Notif Date]]),Lookup!$J$1:$L$7,3,0)="Weekend","Weekend",VLOOKUP(WEEKDAY(Data[[#This Row],[Min Notif Date]]),Lookup!$J$1:$L$7,3,0)="Weekday","Weekday"))</f>
        <v>Weekday</v>
      </c>
      <c r="J817" s="4" t="str">
        <f>VLOOKUP(WEEKDAY(Data[[#This Row],[Min Notif Date]]),Lookup!$J$1:$K$7,2,0)</f>
        <v>4. Wed</v>
      </c>
      <c r="K817" s="105">
        <f>ROUNDDOWN(Data[[#This Row],[PGE Notified Time]],0)</f>
        <v>44622</v>
      </c>
      <c r="L817" s="4">
        <f>HOUR(Data[[#This Row],[PGE Notified Time]])</f>
        <v>8</v>
      </c>
      <c r="M817">
        <v>74297</v>
      </c>
      <c r="O817" t="s">
        <v>20</v>
      </c>
      <c r="P817" t="s">
        <v>195</v>
      </c>
      <c r="Q817" t="s">
        <v>20</v>
      </c>
      <c r="R817" t="s">
        <v>183</v>
      </c>
      <c r="S817" s="1" t="s">
        <v>171</v>
      </c>
      <c r="T817" s="1">
        <v>44622.349305555559</v>
      </c>
      <c r="U817" s="1">
        <v>44622.56527777778</v>
      </c>
      <c r="V817" t="s">
        <v>184</v>
      </c>
      <c r="W817" t="s">
        <v>87</v>
      </c>
      <c r="X817" t="s">
        <v>196</v>
      </c>
      <c r="Y817" t="s">
        <v>186</v>
      </c>
      <c r="Z817" t="s">
        <v>187</v>
      </c>
      <c r="AA817" s="32">
        <v>311</v>
      </c>
    </row>
    <row r="818" spans="1:27" x14ac:dyDescent="0.3">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South Bay</v>
      </c>
      <c r="C818" s="4" t="str">
        <f>VLOOKUP(P818,Lookup!$A$1:$E$19,5,0)</f>
        <v>Region 4</v>
      </c>
      <c r="D818" s="4" t="str">
        <f>VLOOKUP(P818,Lookup!$A$1:$B$19,2,0)</f>
        <v>SJ</v>
      </c>
      <c r="E818" s="4" t="str">
        <f>IF(AND((Data[[#This Row],[Min Notif Date]]&gt;$G$3),Data[[#This Row],[Min Notif Date]]&lt;$F$3),"Last Week","No")</f>
        <v>No</v>
      </c>
      <c r="F818" s="4" t="str">
        <f>VLOOKUP(MONTH(Data[[#This Row],[Min Notif Date]]),Lookup!$G$1:$H$12,2,0)</f>
        <v>3. Mar</v>
      </c>
      <c r="G818" s="4" t="str">
        <f t="shared" si="12"/>
        <v/>
      </c>
      <c r="H818" s="4" t="str">
        <f>IF(AND(Data[[#This Row],[Min Notif Time]]&gt;6,Data[[#This Row],[Min Notif Time]]&lt;17),"Business Hours","Non-Business Hours")</f>
        <v>Business Hours</v>
      </c>
      <c r="I818" s="4" t="str" cm="1">
        <f t="array" ref="I818">IFERROR(VLOOKUP(Data[[#This Row],[Min Notif Date]],Lookup!$N$1:$P$11,2,0),_xlfn.IFS(VLOOKUP(WEEKDAY(Data[[#This Row],[Min Notif Date]]),Lookup!$J$1:$L$7,3,0)="Weekend","Weekend",VLOOKUP(WEEKDAY(Data[[#This Row],[Min Notif Date]]),Lookup!$J$1:$L$7,3,0)="Weekday","Weekday"))</f>
        <v>Weekday</v>
      </c>
      <c r="J818" s="4" t="str">
        <f>VLOOKUP(WEEKDAY(Data[[#This Row],[Min Notif Date]]),Lookup!$J$1:$K$7,2,0)</f>
        <v>4. Wed</v>
      </c>
      <c r="K818" s="105">
        <f>ROUNDDOWN(Data[[#This Row],[PGE Notified Time]],0)</f>
        <v>44622</v>
      </c>
      <c r="L818" s="4">
        <f>HOUR(Data[[#This Row],[PGE Notified Time]])</f>
        <v>13</v>
      </c>
      <c r="M818">
        <v>74321</v>
      </c>
      <c r="O818" t="s">
        <v>20</v>
      </c>
      <c r="P818" t="s">
        <v>288</v>
      </c>
      <c r="Q818" t="s">
        <v>20</v>
      </c>
      <c r="R818" t="s">
        <v>193</v>
      </c>
      <c r="S818" s="1" t="s">
        <v>171</v>
      </c>
      <c r="T818" s="1">
        <v>44622.545138888891</v>
      </c>
      <c r="U818" s="1">
        <v>44622.75</v>
      </c>
      <c r="V818" t="s">
        <v>184</v>
      </c>
      <c r="W818" t="s">
        <v>87</v>
      </c>
      <c r="X818" t="s">
        <v>293</v>
      </c>
      <c r="Y818" t="s">
        <v>186</v>
      </c>
      <c r="Z818" t="s">
        <v>187</v>
      </c>
      <c r="AA818" s="32">
        <v>295</v>
      </c>
    </row>
    <row r="819" spans="1:27" x14ac:dyDescent="0.3">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Bay Area</v>
      </c>
      <c r="C819" s="4" t="str">
        <f>VLOOKUP(P819,Lookup!$A$1:$E$19,5,0)</f>
        <v>Region 3</v>
      </c>
      <c r="D819" s="4" t="str">
        <f>VLOOKUP(P819,Lookup!$A$1:$B$19,2,0)</f>
        <v>DI</v>
      </c>
      <c r="E819" s="4" t="str">
        <f>IF(AND((Data[[#This Row],[Min Notif Date]]&gt;$G$3),Data[[#This Row],[Min Notif Date]]&lt;$F$3),"Last Week","No")</f>
        <v>No</v>
      </c>
      <c r="F819" s="4" t="str">
        <f>VLOOKUP(MONTH(Data[[#This Row],[Min Notif Date]]),Lookup!$G$1:$H$12,2,0)</f>
        <v>3. Mar</v>
      </c>
      <c r="G819" s="4" t="str">
        <f t="shared" si="12"/>
        <v/>
      </c>
      <c r="H819" s="4" t="str">
        <f>IF(AND(Data[[#This Row],[Min Notif Time]]&gt;6,Data[[#This Row],[Min Notif Time]]&lt;17),"Business Hours","Non-Business Hours")</f>
        <v>Business Hours</v>
      </c>
      <c r="I819" s="4" t="str" cm="1">
        <f t="array" ref="I819">IFERROR(VLOOKUP(Data[[#This Row],[Min Notif Date]],Lookup!$N$1:$P$11,2,0),_xlfn.IFS(VLOOKUP(WEEKDAY(Data[[#This Row],[Min Notif Date]]),Lookup!$J$1:$L$7,3,0)="Weekend","Weekend",VLOOKUP(WEEKDAY(Data[[#This Row],[Min Notif Date]]),Lookup!$J$1:$L$7,3,0)="Weekday","Weekday"))</f>
        <v>Weekday</v>
      </c>
      <c r="J819" s="4" t="str">
        <f>VLOOKUP(WEEKDAY(Data[[#This Row],[Min Notif Date]]),Lookup!$J$1:$K$7,2,0)</f>
        <v>4. Wed</v>
      </c>
      <c r="K819" s="105">
        <f>ROUNDDOWN(Data[[#This Row],[PGE Notified Time]],0)</f>
        <v>44622</v>
      </c>
      <c r="L819" s="4">
        <f>HOUR(Data[[#This Row],[PGE Notified Time]])</f>
        <v>10</v>
      </c>
      <c r="M819">
        <v>74309</v>
      </c>
      <c r="N819">
        <v>1896279595</v>
      </c>
      <c r="O819" t="s">
        <v>20</v>
      </c>
      <c r="P819" t="s">
        <v>208</v>
      </c>
      <c r="Q819" t="s">
        <v>20</v>
      </c>
      <c r="R819" t="s">
        <v>183</v>
      </c>
      <c r="S819" s="1">
        <v>44622.410185185188</v>
      </c>
      <c r="T819" s="1">
        <v>44622.45416666667</v>
      </c>
      <c r="U819" s="1">
        <v>44622.59375</v>
      </c>
      <c r="V819" t="s">
        <v>184</v>
      </c>
      <c r="W819" t="s">
        <v>87</v>
      </c>
      <c r="X819" t="s">
        <v>309</v>
      </c>
      <c r="Y819" t="s">
        <v>186</v>
      </c>
      <c r="Z819" t="s">
        <v>187</v>
      </c>
      <c r="AA819" s="32">
        <v>264.33333333299998</v>
      </c>
    </row>
    <row r="820" spans="1:27" x14ac:dyDescent="0.3">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Bay Area</v>
      </c>
      <c r="C820" s="4" t="str">
        <f>VLOOKUP(P820,Lookup!$A$1:$E$19,5,0)</f>
        <v>Region 3</v>
      </c>
      <c r="D820" s="4" t="str">
        <f>VLOOKUP(P820,Lookup!$A$1:$B$19,2,0)</f>
        <v>MI</v>
      </c>
      <c r="E820" s="4" t="str">
        <f>IF(AND((Data[[#This Row],[Min Notif Date]]&gt;$G$3),Data[[#This Row],[Min Notif Date]]&lt;$F$3),"Last Week","No")</f>
        <v>No</v>
      </c>
      <c r="F820" s="4" t="str">
        <f>VLOOKUP(MONTH(Data[[#This Row],[Min Notif Date]]),Lookup!$G$1:$H$12,2,0)</f>
        <v>3. Mar</v>
      </c>
      <c r="G820" s="4" t="str">
        <f t="shared" si="12"/>
        <v/>
      </c>
      <c r="H820" s="4" t="str">
        <f>IF(AND(Data[[#This Row],[Min Notif Time]]&gt;6,Data[[#This Row],[Min Notif Time]]&lt;17),"Business Hours","Non-Business Hours")</f>
        <v>Business Hours</v>
      </c>
      <c r="I820" s="4" t="str" cm="1">
        <f t="array" ref="I820">IFERROR(VLOOKUP(Data[[#This Row],[Min Notif Date]],Lookup!$N$1:$P$11,2,0),_xlfn.IFS(VLOOKUP(WEEKDAY(Data[[#This Row],[Min Notif Date]]),Lookup!$J$1:$L$7,3,0)="Weekend","Weekend",VLOOKUP(WEEKDAY(Data[[#This Row],[Min Notif Date]]),Lookup!$J$1:$L$7,3,0)="Weekday","Weekday"))</f>
        <v>Weekday</v>
      </c>
      <c r="J820" s="4" t="str">
        <f>VLOOKUP(WEEKDAY(Data[[#This Row],[Min Notif Date]]),Lookup!$J$1:$K$7,2,0)</f>
        <v>4. Wed</v>
      </c>
      <c r="K820" s="105">
        <f>ROUNDDOWN(Data[[#This Row],[PGE Notified Time]],0)</f>
        <v>44622</v>
      </c>
      <c r="L820" s="4">
        <f>HOUR(Data[[#This Row],[PGE Notified Time]])</f>
        <v>9</v>
      </c>
      <c r="M820">
        <v>74302</v>
      </c>
      <c r="O820" t="s">
        <v>20</v>
      </c>
      <c r="P820" t="s">
        <v>244</v>
      </c>
      <c r="Q820" t="s">
        <v>20</v>
      </c>
      <c r="R820" t="s">
        <v>183</v>
      </c>
      <c r="S820" s="1" t="s">
        <v>171</v>
      </c>
      <c r="T820" s="1">
        <v>44622.405555555553</v>
      </c>
      <c r="U820" s="1">
        <v>44622.565972222219</v>
      </c>
      <c r="V820" t="s">
        <v>184</v>
      </c>
      <c r="W820" t="s">
        <v>87</v>
      </c>
      <c r="X820" t="s">
        <v>276</v>
      </c>
      <c r="Y820" t="s">
        <v>186</v>
      </c>
      <c r="Z820" t="s">
        <v>187</v>
      </c>
      <c r="AA820" s="32">
        <v>231</v>
      </c>
    </row>
    <row r="821" spans="1:27" x14ac:dyDescent="0.3">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Bay Area</v>
      </c>
      <c r="C821" s="4" t="str">
        <f>VLOOKUP(P821,Lookup!$A$1:$E$19,5,0)</f>
        <v>Region 3</v>
      </c>
      <c r="D821" s="4" t="str">
        <f>VLOOKUP(P821,Lookup!$A$1:$B$19,2,0)</f>
        <v>PN</v>
      </c>
      <c r="E821" s="4" t="str">
        <f>IF(AND((Data[[#This Row],[Min Notif Date]]&gt;$G$3),Data[[#This Row],[Min Notif Date]]&lt;$F$3),"Last Week","No")</f>
        <v>No</v>
      </c>
      <c r="F821" s="4" t="str">
        <f>VLOOKUP(MONTH(Data[[#This Row],[Min Notif Date]]),Lookup!$G$1:$H$12,2,0)</f>
        <v>3. Mar</v>
      </c>
      <c r="G821" s="4" t="str">
        <f t="shared" si="12"/>
        <v/>
      </c>
      <c r="H821" s="4" t="str">
        <f>IF(AND(Data[[#This Row],[Min Notif Time]]&gt;6,Data[[#This Row],[Min Notif Time]]&lt;17),"Business Hours","Non-Business Hours")</f>
        <v>Business Hours</v>
      </c>
      <c r="I821" s="4" t="str" cm="1">
        <f t="array" ref="I821">IFERROR(VLOOKUP(Data[[#This Row],[Min Notif Date]],Lookup!$N$1:$P$11,2,0),_xlfn.IFS(VLOOKUP(WEEKDAY(Data[[#This Row],[Min Notif Date]]),Lookup!$J$1:$L$7,3,0)="Weekend","Weekend",VLOOKUP(WEEKDAY(Data[[#This Row],[Min Notif Date]]),Lookup!$J$1:$L$7,3,0)="Weekday","Weekday"))</f>
        <v>Weekday</v>
      </c>
      <c r="J821" s="4" t="str">
        <f>VLOOKUP(WEEKDAY(Data[[#This Row],[Min Notif Date]]),Lookup!$J$1:$K$7,2,0)</f>
        <v>4. Wed</v>
      </c>
      <c r="K821" s="105">
        <f>ROUNDDOWN(Data[[#This Row],[PGE Notified Time]],0)</f>
        <v>44622</v>
      </c>
      <c r="L821" s="4">
        <f>HOUR(Data[[#This Row],[PGE Notified Time]])</f>
        <v>11</v>
      </c>
      <c r="M821">
        <v>74311</v>
      </c>
      <c r="O821" t="s">
        <v>20</v>
      </c>
      <c r="P821" t="s">
        <v>197</v>
      </c>
      <c r="Q821" t="s">
        <v>20</v>
      </c>
      <c r="R821" t="s">
        <v>183</v>
      </c>
      <c r="S821" s="1" t="s">
        <v>171</v>
      </c>
      <c r="T821" s="1">
        <v>44622.493750000001</v>
      </c>
      <c r="U821" s="1">
        <v>44622.645833333336</v>
      </c>
      <c r="V821" t="s">
        <v>184</v>
      </c>
      <c r="W821" t="s">
        <v>87</v>
      </c>
      <c r="X821" t="s">
        <v>270</v>
      </c>
      <c r="Y821" t="s">
        <v>186</v>
      </c>
      <c r="Z821" t="s">
        <v>187</v>
      </c>
      <c r="AA821" s="32">
        <v>219</v>
      </c>
    </row>
    <row r="822" spans="1:27" x14ac:dyDescent="0.3">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Central Valley</v>
      </c>
      <c r="C822" s="4" t="str">
        <f>VLOOKUP(P822,Lookup!$A$1:$E$19,5,0)</f>
        <v>Region 5</v>
      </c>
      <c r="D822" s="4" t="str">
        <f>VLOOKUP(P822,Lookup!$A$1:$B$19,2,0)</f>
        <v>FR</v>
      </c>
      <c r="E822" s="4" t="str">
        <f>IF(AND((Data[[#This Row],[Min Notif Date]]&gt;$G$3),Data[[#This Row],[Min Notif Date]]&lt;$F$3),"Last Week","No")</f>
        <v>No</v>
      </c>
      <c r="F822" s="4" t="str">
        <f>VLOOKUP(MONTH(Data[[#This Row],[Min Notif Date]]),Lookup!$G$1:$H$12,2,0)</f>
        <v>3. Mar</v>
      </c>
      <c r="G822" s="4" t="str">
        <f t="shared" si="12"/>
        <v/>
      </c>
      <c r="H822" s="4" t="str">
        <f>IF(AND(Data[[#This Row],[Min Notif Time]]&gt;6,Data[[#This Row],[Min Notif Time]]&lt;17),"Business Hours","Non-Business Hours")</f>
        <v>Non-Business Hours</v>
      </c>
      <c r="I822" s="4" t="str" cm="1">
        <f t="array" ref="I822">IFERROR(VLOOKUP(Data[[#This Row],[Min Notif Date]],Lookup!$N$1:$P$11,2,0),_xlfn.IFS(VLOOKUP(WEEKDAY(Data[[#This Row],[Min Notif Date]]),Lookup!$J$1:$L$7,3,0)="Weekend","Weekend",VLOOKUP(WEEKDAY(Data[[#This Row],[Min Notif Date]]),Lookup!$J$1:$L$7,3,0)="Weekday","Weekday"))</f>
        <v>Weekday</v>
      </c>
      <c r="J822" s="4" t="str">
        <f>VLOOKUP(WEEKDAY(Data[[#This Row],[Min Notif Date]]),Lookup!$J$1:$K$7,2,0)</f>
        <v>4. Wed</v>
      </c>
      <c r="K822" s="105">
        <f>ROUNDDOWN(Data[[#This Row],[PGE Notified Time]],0)</f>
        <v>44622</v>
      </c>
      <c r="L822" s="4">
        <f>HOUR(Data[[#This Row],[PGE Notified Time]])</f>
        <v>21</v>
      </c>
      <c r="M822">
        <v>74337</v>
      </c>
      <c r="O822" t="s">
        <v>20</v>
      </c>
      <c r="P822" t="s">
        <v>195</v>
      </c>
      <c r="Q822" t="s">
        <v>20</v>
      </c>
      <c r="R822" t="s">
        <v>183</v>
      </c>
      <c r="S822" s="1" t="s">
        <v>171</v>
      </c>
      <c r="T822" s="1">
        <v>44622.892361111109</v>
      </c>
      <c r="U822" s="1">
        <v>44623.041666666664</v>
      </c>
      <c r="V822" t="s">
        <v>184</v>
      </c>
      <c r="W822" t="s">
        <v>87</v>
      </c>
      <c r="X822" t="s">
        <v>196</v>
      </c>
      <c r="Y822" t="s">
        <v>186</v>
      </c>
      <c r="Z822" t="s">
        <v>187</v>
      </c>
      <c r="AA822" s="32">
        <v>215</v>
      </c>
    </row>
    <row r="823" spans="1:27" x14ac:dyDescent="0.3">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Central Valley</v>
      </c>
      <c r="C823" s="4" t="str">
        <f>VLOOKUP(P823,Lookup!$A$1:$E$19,5,0)</f>
        <v>Region 5</v>
      </c>
      <c r="D823" s="4" t="str">
        <f>VLOOKUP(P823,Lookup!$A$1:$B$19,2,0)</f>
        <v>FR</v>
      </c>
      <c r="E823" s="4" t="str">
        <f>IF(AND((Data[[#This Row],[Min Notif Date]]&gt;$G$3),Data[[#This Row],[Min Notif Date]]&lt;$F$3),"Last Week","No")</f>
        <v>No</v>
      </c>
      <c r="F823" s="4" t="str">
        <f>VLOOKUP(MONTH(Data[[#This Row],[Min Notif Date]]),Lookup!$G$1:$H$12,2,0)</f>
        <v>3. Mar</v>
      </c>
      <c r="G823" s="4" t="str">
        <f t="shared" si="12"/>
        <v/>
      </c>
      <c r="H823" s="4" t="str">
        <f>IF(AND(Data[[#This Row],[Min Notif Time]]&gt;6,Data[[#This Row],[Min Notif Time]]&lt;17),"Business Hours","Non-Business Hours")</f>
        <v>Non-Business Hours</v>
      </c>
      <c r="I823" s="4" t="str" cm="1">
        <f t="array" ref="I823">IFERROR(VLOOKUP(Data[[#This Row],[Min Notif Date]],Lookup!$N$1:$P$11,2,0),_xlfn.IFS(VLOOKUP(WEEKDAY(Data[[#This Row],[Min Notif Date]]),Lookup!$J$1:$L$7,3,0)="Weekend","Weekend",VLOOKUP(WEEKDAY(Data[[#This Row],[Min Notif Date]]),Lookup!$J$1:$L$7,3,0)="Weekday","Weekday"))</f>
        <v>Weekday</v>
      </c>
      <c r="J823" s="4" t="str">
        <f>VLOOKUP(WEEKDAY(Data[[#This Row],[Min Notif Date]]),Lookup!$J$1:$K$7,2,0)</f>
        <v>4. Wed</v>
      </c>
      <c r="K823" s="105">
        <f>ROUNDDOWN(Data[[#This Row],[PGE Notified Time]],0)</f>
        <v>44622</v>
      </c>
      <c r="L823" s="4">
        <f>HOUR(Data[[#This Row],[PGE Notified Time]])</f>
        <v>23</v>
      </c>
      <c r="M823">
        <v>74338</v>
      </c>
      <c r="O823" t="s">
        <v>20</v>
      </c>
      <c r="P823" t="s">
        <v>195</v>
      </c>
      <c r="Q823" t="s">
        <v>20</v>
      </c>
      <c r="R823" t="s">
        <v>193</v>
      </c>
      <c r="S823" s="1" t="s">
        <v>171</v>
      </c>
      <c r="T823" s="1">
        <v>44622.977083333331</v>
      </c>
      <c r="U823" s="1">
        <v>44623.125</v>
      </c>
      <c r="V823" t="s">
        <v>184</v>
      </c>
      <c r="W823" t="s">
        <v>87</v>
      </c>
      <c r="X823" t="s">
        <v>196</v>
      </c>
      <c r="Y823" t="s">
        <v>186</v>
      </c>
      <c r="Z823" t="s">
        <v>187</v>
      </c>
      <c r="AA823" s="32">
        <v>213</v>
      </c>
    </row>
    <row r="824" spans="1:27" x14ac:dyDescent="0.3">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Central Valley</v>
      </c>
      <c r="C824" s="4" t="str">
        <f>VLOOKUP(P824,Lookup!$A$1:$E$19,5,0)</f>
        <v>Region 5</v>
      </c>
      <c r="D824" s="4" t="str">
        <f>VLOOKUP(P824,Lookup!$A$1:$B$19,2,0)</f>
        <v>FR</v>
      </c>
      <c r="E824" s="4" t="str">
        <f>IF(AND((Data[[#This Row],[Min Notif Date]]&gt;$G$3),Data[[#This Row],[Min Notif Date]]&lt;$F$3),"Last Week","No")</f>
        <v>No</v>
      </c>
      <c r="F824" s="4" t="str">
        <f>VLOOKUP(MONTH(Data[[#This Row],[Min Notif Date]]),Lookup!$G$1:$H$12,2,0)</f>
        <v>3. Mar</v>
      </c>
      <c r="G824" s="4" t="str">
        <f t="shared" si="12"/>
        <v/>
      </c>
      <c r="H824" s="4" t="str">
        <f>IF(AND(Data[[#This Row],[Min Notif Time]]&gt;6,Data[[#This Row],[Min Notif Time]]&lt;17),"Business Hours","Non-Business Hours")</f>
        <v>Business Hours</v>
      </c>
      <c r="I824" s="4" t="str" cm="1">
        <f t="array" ref="I824">IFERROR(VLOOKUP(Data[[#This Row],[Min Notif Date]],Lookup!$N$1:$P$11,2,0),_xlfn.IFS(VLOOKUP(WEEKDAY(Data[[#This Row],[Min Notif Date]]),Lookup!$J$1:$L$7,3,0)="Weekend","Weekend",VLOOKUP(WEEKDAY(Data[[#This Row],[Min Notif Date]]),Lookup!$J$1:$L$7,3,0)="Weekday","Weekday"))</f>
        <v>Weekday</v>
      </c>
      <c r="J824" s="4" t="str">
        <f>VLOOKUP(WEEKDAY(Data[[#This Row],[Min Notif Date]]),Lookup!$J$1:$K$7,2,0)</f>
        <v>4. Wed</v>
      </c>
      <c r="K824" s="105">
        <f>ROUNDDOWN(Data[[#This Row],[PGE Notified Time]],0)</f>
        <v>44622</v>
      </c>
      <c r="L824" s="4">
        <f>HOUR(Data[[#This Row],[PGE Notified Time]])</f>
        <v>10</v>
      </c>
      <c r="M824">
        <v>74308</v>
      </c>
      <c r="O824" t="s">
        <v>20</v>
      </c>
      <c r="P824" t="s">
        <v>195</v>
      </c>
      <c r="Q824" t="s">
        <v>20</v>
      </c>
      <c r="R824" t="s">
        <v>183</v>
      </c>
      <c r="S824" s="1" t="s">
        <v>171</v>
      </c>
      <c r="T824" s="1">
        <v>44622.432638888888</v>
      </c>
      <c r="U824" s="1">
        <v>44622.576388888891</v>
      </c>
      <c r="V824" t="s">
        <v>184</v>
      </c>
      <c r="W824" t="s">
        <v>87</v>
      </c>
      <c r="X824" t="s">
        <v>196</v>
      </c>
      <c r="Y824" t="s">
        <v>186</v>
      </c>
      <c r="Z824" t="s">
        <v>187</v>
      </c>
      <c r="AA824" s="32">
        <v>207</v>
      </c>
    </row>
    <row r="825" spans="1:27" x14ac:dyDescent="0.3">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Central Valley</v>
      </c>
      <c r="C825" s="4" t="str">
        <f>VLOOKUP(P825,Lookup!$A$1:$E$19,5,0)</f>
        <v>Region 5</v>
      </c>
      <c r="D825" s="4" t="str">
        <f>VLOOKUP(P825,Lookup!$A$1:$B$19,2,0)</f>
        <v>FR</v>
      </c>
      <c r="E825" s="4" t="str">
        <f>IF(AND((Data[[#This Row],[Min Notif Date]]&gt;$G$3),Data[[#This Row],[Min Notif Date]]&lt;$F$3),"Last Week","No")</f>
        <v>No</v>
      </c>
      <c r="F825" s="4" t="str">
        <f>VLOOKUP(MONTH(Data[[#This Row],[Min Notif Date]]),Lookup!$G$1:$H$12,2,0)</f>
        <v>3. Mar</v>
      </c>
      <c r="G825" s="4" t="str">
        <f t="shared" si="12"/>
        <v/>
      </c>
      <c r="H825" s="4" t="str">
        <f>IF(AND(Data[[#This Row],[Min Notif Time]]&gt;6,Data[[#This Row],[Min Notif Time]]&lt;17),"Business Hours","Non-Business Hours")</f>
        <v>Business Hours</v>
      </c>
      <c r="I825" s="4" t="str" cm="1">
        <f t="array" ref="I825">IFERROR(VLOOKUP(Data[[#This Row],[Min Notif Date]],Lookup!$N$1:$P$11,2,0),_xlfn.IFS(VLOOKUP(WEEKDAY(Data[[#This Row],[Min Notif Date]]),Lookup!$J$1:$L$7,3,0)="Weekend","Weekend",VLOOKUP(WEEKDAY(Data[[#This Row],[Min Notif Date]]),Lookup!$J$1:$L$7,3,0)="Weekday","Weekday"))</f>
        <v>Weekday</v>
      </c>
      <c r="J825" s="4" t="str">
        <f>VLOOKUP(WEEKDAY(Data[[#This Row],[Min Notif Date]]),Lookup!$J$1:$K$7,2,0)</f>
        <v>4. Wed</v>
      </c>
      <c r="K825" s="105">
        <f>ROUNDDOWN(Data[[#This Row],[PGE Notified Time]],0)</f>
        <v>44622</v>
      </c>
      <c r="L825" s="4">
        <f>HOUR(Data[[#This Row],[PGE Notified Time]])</f>
        <v>13</v>
      </c>
      <c r="M825">
        <v>74320</v>
      </c>
      <c r="O825" t="s">
        <v>20</v>
      </c>
      <c r="P825" t="s">
        <v>195</v>
      </c>
      <c r="Q825" t="s">
        <v>20</v>
      </c>
      <c r="R825" t="s">
        <v>183</v>
      </c>
      <c r="S825" s="1" t="s">
        <v>171</v>
      </c>
      <c r="T825" s="1">
        <v>44622.544444444444</v>
      </c>
      <c r="U825" s="1">
        <v>44622.684027777781</v>
      </c>
      <c r="V825" t="s">
        <v>184</v>
      </c>
      <c r="W825" t="s">
        <v>87</v>
      </c>
      <c r="X825" t="s">
        <v>196</v>
      </c>
      <c r="Y825" t="s">
        <v>186</v>
      </c>
      <c r="Z825" t="s">
        <v>187</v>
      </c>
      <c r="AA825" s="32">
        <v>201</v>
      </c>
    </row>
    <row r="826" spans="1:27" x14ac:dyDescent="0.3">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Bay Area</v>
      </c>
      <c r="C826" s="4" t="str">
        <f>VLOOKUP(P826,Lookup!$A$1:$E$19,5,0)</f>
        <v>Region 3</v>
      </c>
      <c r="D826" s="4" t="str">
        <f>VLOOKUP(P826,Lookup!$A$1:$B$19,2,0)</f>
        <v>SF</v>
      </c>
      <c r="E826" s="4" t="str">
        <f>IF(AND((Data[[#This Row],[Min Notif Date]]&gt;$G$3),Data[[#This Row],[Min Notif Date]]&lt;$F$3),"Last Week","No")</f>
        <v>No</v>
      </c>
      <c r="F826" s="4" t="str">
        <f>VLOOKUP(MONTH(Data[[#This Row],[Min Notif Date]]),Lookup!$G$1:$H$12,2,0)</f>
        <v>3. Mar</v>
      </c>
      <c r="G826" s="4" t="str">
        <f t="shared" si="12"/>
        <v/>
      </c>
      <c r="H826" s="4" t="str">
        <f>IF(AND(Data[[#This Row],[Min Notif Time]]&gt;6,Data[[#This Row],[Min Notif Time]]&lt;17),"Business Hours","Non-Business Hours")</f>
        <v>Business Hours</v>
      </c>
      <c r="I826" s="4" t="str" cm="1">
        <f t="array" ref="I826">IFERROR(VLOOKUP(Data[[#This Row],[Min Notif Date]],Lookup!$N$1:$P$11,2,0),_xlfn.IFS(VLOOKUP(WEEKDAY(Data[[#This Row],[Min Notif Date]]),Lookup!$J$1:$L$7,3,0)="Weekend","Weekend",VLOOKUP(WEEKDAY(Data[[#This Row],[Min Notif Date]]),Lookup!$J$1:$L$7,3,0)="Weekday","Weekday"))</f>
        <v>Weekday</v>
      </c>
      <c r="J826" s="4" t="str">
        <f>VLOOKUP(WEEKDAY(Data[[#This Row],[Min Notif Date]]),Lookup!$J$1:$K$7,2,0)</f>
        <v>4. Wed</v>
      </c>
      <c r="K826" s="105">
        <f>ROUNDDOWN(Data[[#This Row],[PGE Notified Time]],0)</f>
        <v>44622</v>
      </c>
      <c r="L826" s="4">
        <f>HOUR(Data[[#This Row],[PGE Notified Time]])</f>
        <v>8</v>
      </c>
      <c r="M826">
        <v>74298</v>
      </c>
      <c r="O826" t="s">
        <v>20</v>
      </c>
      <c r="P826" t="s">
        <v>190</v>
      </c>
      <c r="Q826" t="s">
        <v>20</v>
      </c>
      <c r="R826" t="s">
        <v>183</v>
      </c>
      <c r="S826" s="1" t="s">
        <v>171</v>
      </c>
      <c r="T826" s="1">
        <v>44622.367361111108</v>
      </c>
      <c r="U826" s="1">
        <v>44622.504861111112</v>
      </c>
      <c r="V826" t="s">
        <v>184</v>
      </c>
      <c r="W826" t="s">
        <v>87</v>
      </c>
      <c r="X826" t="s">
        <v>192</v>
      </c>
      <c r="Y826" t="s">
        <v>186</v>
      </c>
      <c r="Z826" t="s">
        <v>187</v>
      </c>
      <c r="AA826" s="32">
        <v>198</v>
      </c>
    </row>
    <row r="827" spans="1:27" x14ac:dyDescent="0.3">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Central Valley</v>
      </c>
      <c r="C827" s="4" t="str">
        <f>VLOOKUP(P827,Lookup!$A$1:$E$19,5,0)</f>
        <v>Region 5</v>
      </c>
      <c r="D827" s="4" t="str">
        <f>VLOOKUP(P827,Lookup!$A$1:$B$19,2,0)</f>
        <v>KE</v>
      </c>
      <c r="E827" s="4" t="str">
        <f>IF(AND((Data[[#This Row],[Min Notif Date]]&gt;$G$3),Data[[#This Row],[Min Notif Date]]&lt;$F$3),"Last Week","No")</f>
        <v>No</v>
      </c>
      <c r="F827" s="4" t="str">
        <f>VLOOKUP(MONTH(Data[[#This Row],[Min Notif Date]]),Lookup!$G$1:$H$12,2,0)</f>
        <v>3. Mar</v>
      </c>
      <c r="G827" s="4" t="str">
        <f t="shared" si="12"/>
        <v/>
      </c>
      <c r="H827" s="4" t="str">
        <f>IF(AND(Data[[#This Row],[Min Notif Time]]&gt;6,Data[[#This Row],[Min Notif Time]]&lt;17),"Business Hours","Non-Business Hours")</f>
        <v>Business Hours</v>
      </c>
      <c r="I827" s="4" t="str" cm="1">
        <f t="array" ref="I827">IFERROR(VLOOKUP(Data[[#This Row],[Min Notif Date]],Lookup!$N$1:$P$11,2,0),_xlfn.IFS(VLOOKUP(WEEKDAY(Data[[#This Row],[Min Notif Date]]),Lookup!$J$1:$L$7,3,0)="Weekend","Weekend",VLOOKUP(WEEKDAY(Data[[#This Row],[Min Notif Date]]),Lookup!$J$1:$L$7,3,0)="Weekday","Weekday"))</f>
        <v>Weekday</v>
      </c>
      <c r="J827" s="4" t="str">
        <f>VLOOKUP(WEEKDAY(Data[[#This Row],[Min Notif Date]]),Lookup!$J$1:$K$7,2,0)</f>
        <v>4. Wed</v>
      </c>
      <c r="K827" s="105">
        <f>ROUNDDOWN(Data[[#This Row],[PGE Notified Time]],0)</f>
        <v>44622</v>
      </c>
      <c r="L827" s="4">
        <f>HOUR(Data[[#This Row],[PGE Notified Time]])</f>
        <v>12</v>
      </c>
      <c r="M827">
        <v>74313</v>
      </c>
      <c r="O827" t="s">
        <v>20</v>
      </c>
      <c r="P827" t="s">
        <v>206</v>
      </c>
      <c r="Q827" t="s">
        <v>20</v>
      </c>
      <c r="R827" t="s">
        <v>193</v>
      </c>
      <c r="S827" s="1" t="s">
        <v>171</v>
      </c>
      <c r="T827" s="1">
        <v>44622.509722222225</v>
      </c>
      <c r="U827" s="1">
        <v>44622.645833333336</v>
      </c>
      <c r="V827" t="s">
        <v>184</v>
      </c>
      <c r="W827" t="s">
        <v>87</v>
      </c>
      <c r="X827" t="s">
        <v>221</v>
      </c>
      <c r="Y827" t="s">
        <v>186</v>
      </c>
      <c r="Z827" t="s">
        <v>187</v>
      </c>
      <c r="AA827" s="32">
        <v>196</v>
      </c>
    </row>
    <row r="828" spans="1:27" x14ac:dyDescent="0.3">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North Valley</v>
      </c>
      <c r="C828" s="4" t="str">
        <f>VLOOKUP(P828,Lookup!$A$1:$E$19,5,0)</f>
        <v>Region 2</v>
      </c>
      <c r="D828" s="4" t="str">
        <f>VLOOKUP(P828,Lookup!$A$1:$B$19,2,0)</f>
        <v>SA</v>
      </c>
      <c r="E828" s="4" t="str">
        <f>IF(AND((Data[[#This Row],[Min Notif Date]]&gt;$G$3),Data[[#This Row],[Min Notif Date]]&lt;$F$3),"Last Week","No")</f>
        <v>No</v>
      </c>
      <c r="F828" s="4" t="str">
        <f>VLOOKUP(MONTH(Data[[#This Row],[Min Notif Date]]),Lookup!$G$1:$H$12,2,0)</f>
        <v>3. Mar</v>
      </c>
      <c r="G828" s="4" t="str">
        <f t="shared" si="12"/>
        <v/>
      </c>
      <c r="H828" s="4" t="str">
        <f>IF(AND(Data[[#This Row],[Min Notif Time]]&gt;6,Data[[#This Row],[Min Notif Time]]&lt;17),"Business Hours","Non-Business Hours")</f>
        <v>Business Hours</v>
      </c>
      <c r="I828" s="4" t="str" cm="1">
        <f t="array" ref="I828">IFERROR(VLOOKUP(Data[[#This Row],[Min Notif Date]],Lookup!$N$1:$P$11,2,0),_xlfn.IFS(VLOOKUP(WEEKDAY(Data[[#This Row],[Min Notif Date]]),Lookup!$J$1:$L$7,3,0)="Weekend","Weekend",VLOOKUP(WEEKDAY(Data[[#This Row],[Min Notif Date]]),Lookup!$J$1:$L$7,3,0)="Weekday","Weekday"))</f>
        <v>Weekday</v>
      </c>
      <c r="J828" s="4" t="str">
        <f>VLOOKUP(WEEKDAY(Data[[#This Row],[Min Notif Date]]),Lookup!$J$1:$K$7,2,0)</f>
        <v>4. Wed</v>
      </c>
      <c r="K828" s="105">
        <f>ROUNDDOWN(Data[[#This Row],[PGE Notified Time]],0)</f>
        <v>44622</v>
      </c>
      <c r="L828" s="4">
        <f>HOUR(Data[[#This Row],[PGE Notified Time]])</f>
        <v>8</v>
      </c>
      <c r="M828">
        <v>74299</v>
      </c>
      <c r="N828">
        <v>8211384</v>
      </c>
      <c r="O828" t="s">
        <v>20</v>
      </c>
      <c r="P828" t="s">
        <v>210</v>
      </c>
      <c r="Q828" t="s">
        <v>20</v>
      </c>
      <c r="R828" t="s">
        <v>191</v>
      </c>
      <c r="S828" s="1">
        <v>44622.345023148147</v>
      </c>
      <c r="T828" s="1">
        <v>44622.371354166666</v>
      </c>
      <c r="U828" s="1">
        <v>44622.479166666664</v>
      </c>
      <c r="V828" t="s">
        <v>184</v>
      </c>
      <c r="W828" t="s">
        <v>87</v>
      </c>
      <c r="X828" t="s">
        <v>314</v>
      </c>
      <c r="Y828" t="s">
        <v>186</v>
      </c>
      <c r="Z828" t="s">
        <v>187</v>
      </c>
      <c r="AA828" s="32">
        <v>193.16666666699999</v>
      </c>
    </row>
    <row r="829" spans="1:27" x14ac:dyDescent="0.3">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Bay Area</v>
      </c>
      <c r="C829" s="4" t="str">
        <f>VLOOKUP(P829,Lookup!$A$1:$E$19,5,0)</f>
        <v>Region 3</v>
      </c>
      <c r="D829" s="4" t="str">
        <f>VLOOKUP(P829,Lookup!$A$1:$B$19,2,0)</f>
        <v>SF</v>
      </c>
      <c r="E829" s="4" t="str">
        <f>IF(AND((Data[[#This Row],[Min Notif Date]]&gt;$G$3),Data[[#This Row],[Min Notif Date]]&lt;$F$3),"Last Week","No")</f>
        <v>No</v>
      </c>
      <c r="F829" s="4" t="str">
        <f>VLOOKUP(MONTH(Data[[#This Row],[Min Notif Date]]),Lookup!$G$1:$H$12,2,0)</f>
        <v>3. Mar</v>
      </c>
      <c r="G829" s="4" t="str">
        <f t="shared" si="12"/>
        <v/>
      </c>
      <c r="H829" s="4" t="str">
        <f>IF(AND(Data[[#This Row],[Min Notif Time]]&gt;6,Data[[#This Row],[Min Notif Time]]&lt;17),"Business Hours","Non-Business Hours")</f>
        <v>Business Hours</v>
      </c>
      <c r="I829" s="4" t="str" cm="1">
        <f t="array" ref="I829">IFERROR(VLOOKUP(Data[[#This Row],[Min Notif Date]],Lookup!$N$1:$P$11,2,0),_xlfn.IFS(VLOOKUP(WEEKDAY(Data[[#This Row],[Min Notif Date]]),Lookup!$J$1:$L$7,3,0)="Weekend","Weekend",VLOOKUP(WEEKDAY(Data[[#This Row],[Min Notif Date]]),Lookup!$J$1:$L$7,3,0)="Weekday","Weekday"))</f>
        <v>Weekday</v>
      </c>
      <c r="J829" s="4" t="str">
        <f>VLOOKUP(WEEKDAY(Data[[#This Row],[Min Notif Date]]),Lookup!$J$1:$K$7,2,0)</f>
        <v>4. Wed</v>
      </c>
      <c r="K829" s="105">
        <f>ROUNDDOWN(Data[[#This Row],[PGE Notified Time]],0)</f>
        <v>44622</v>
      </c>
      <c r="L829" s="4">
        <f>HOUR(Data[[#This Row],[PGE Notified Time]])</f>
        <v>12</v>
      </c>
      <c r="M829">
        <v>74317</v>
      </c>
      <c r="O829" t="s">
        <v>20</v>
      </c>
      <c r="P829" t="s">
        <v>190</v>
      </c>
      <c r="Q829" t="s">
        <v>20</v>
      </c>
      <c r="R829" t="s">
        <v>183</v>
      </c>
      <c r="S829" s="1" t="s">
        <v>171</v>
      </c>
      <c r="T829" s="1">
        <v>44622.522916666669</v>
      </c>
      <c r="U829" s="1">
        <v>44622.645833333336</v>
      </c>
      <c r="V829" t="s">
        <v>184</v>
      </c>
      <c r="W829" t="s">
        <v>86</v>
      </c>
      <c r="X829" t="s">
        <v>192</v>
      </c>
      <c r="Y829" t="s">
        <v>186</v>
      </c>
      <c r="Z829" t="s">
        <v>187</v>
      </c>
      <c r="AA829" s="32">
        <v>177</v>
      </c>
    </row>
    <row r="830" spans="1:27" x14ac:dyDescent="0.3">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Bay Area</v>
      </c>
      <c r="C830" s="4" t="str">
        <f>VLOOKUP(P830,Lookup!$A$1:$E$19,5,0)</f>
        <v>Region 3</v>
      </c>
      <c r="D830" s="4" t="str">
        <f>VLOOKUP(P830,Lookup!$A$1:$B$19,2,0)</f>
        <v>SF</v>
      </c>
      <c r="E830" s="4" t="str">
        <f>IF(AND((Data[[#This Row],[Min Notif Date]]&gt;$G$3),Data[[#This Row],[Min Notif Date]]&lt;$F$3),"Last Week","No")</f>
        <v>No</v>
      </c>
      <c r="F830" s="4" t="str">
        <f>VLOOKUP(MONTH(Data[[#This Row],[Min Notif Date]]),Lookup!$G$1:$H$12,2,0)</f>
        <v>3. Mar</v>
      </c>
      <c r="G830" s="4" t="str">
        <f t="shared" si="12"/>
        <v/>
      </c>
      <c r="H830" s="4" t="str">
        <f>IF(AND(Data[[#This Row],[Min Notif Time]]&gt;6,Data[[#This Row],[Min Notif Time]]&lt;17),"Business Hours","Non-Business Hours")</f>
        <v>Non-Business Hours</v>
      </c>
      <c r="I830" s="4" t="str" cm="1">
        <f t="array" ref="I830">IFERROR(VLOOKUP(Data[[#This Row],[Min Notif Date]],Lookup!$N$1:$P$11,2,0),_xlfn.IFS(VLOOKUP(WEEKDAY(Data[[#This Row],[Min Notif Date]]),Lookup!$J$1:$L$7,3,0)="Weekend","Weekend",VLOOKUP(WEEKDAY(Data[[#This Row],[Min Notif Date]]),Lookup!$J$1:$L$7,3,0)="Weekday","Weekday"))</f>
        <v>Weekday</v>
      </c>
      <c r="J830" s="4" t="str">
        <f>VLOOKUP(WEEKDAY(Data[[#This Row],[Min Notif Date]]),Lookup!$J$1:$K$7,2,0)</f>
        <v>4. Wed</v>
      </c>
      <c r="K830" s="105">
        <f>ROUNDDOWN(Data[[#This Row],[PGE Notified Time]],0)</f>
        <v>44622</v>
      </c>
      <c r="L830" s="4">
        <f>HOUR(Data[[#This Row],[PGE Notified Time]])</f>
        <v>18</v>
      </c>
      <c r="M830">
        <v>74333</v>
      </c>
      <c r="N830">
        <v>5673291641</v>
      </c>
      <c r="O830" t="s">
        <v>20</v>
      </c>
      <c r="P830" t="s">
        <v>190</v>
      </c>
      <c r="Q830" t="s">
        <v>20</v>
      </c>
      <c r="R830" t="s">
        <v>183</v>
      </c>
      <c r="S830" s="1">
        <v>44622.740995370368</v>
      </c>
      <c r="T830" s="1">
        <v>44622.790775462963</v>
      </c>
      <c r="U830" s="1">
        <v>44622.859722222223</v>
      </c>
      <c r="V830" t="s">
        <v>184</v>
      </c>
      <c r="W830" t="s">
        <v>86</v>
      </c>
      <c r="X830" t="s">
        <v>192</v>
      </c>
      <c r="Y830" t="s">
        <v>186</v>
      </c>
      <c r="Z830" t="s">
        <v>187</v>
      </c>
      <c r="AA830" s="32">
        <v>170.966666667</v>
      </c>
    </row>
    <row r="831" spans="1:27" x14ac:dyDescent="0.3">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Central Valley</v>
      </c>
      <c r="C831" s="4" t="str">
        <f>VLOOKUP(P831,Lookup!$A$1:$E$19,5,0)</f>
        <v>Region 5</v>
      </c>
      <c r="D831" s="4" t="str">
        <f>VLOOKUP(P831,Lookup!$A$1:$B$19,2,0)</f>
        <v>FR</v>
      </c>
      <c r="E831" s="4" t="str">
        <f>IF(AND((Data[[#This Row],[Min Notif Date]]&gt;$G$3),Data[[#This Row],[Min Notif Date]]&lt;$F$3),"Last Week","No")</f>
        <v>No</v>
      </c>
      <c r="F831" s="4" t="str">
        <f>VLOOKUP(MONTH(Data[[#This Row],[Min Notif Date]]),Lookup!$G$1:$H$12,2,0)</f>
        <v>3. Mar</v>
      </c>
      <c r="G831" s="4" t="str">
        <f t="shared" si="12"/>
        <v/>
      </c>
      <c r="H831" s="4" t="str">
        <f>IF(AND(Data[[#This Row],[Min Notif Time]]&gt;6,Data[[#This Row],[Min Notif Time]]&lt;17),"Business Hours","Non-Business Hours")</f>
        <v>Business Hours</v>
      </c>
      <c r="I831" s="4" t="str" cm="1">
        <f t="array" ref="I831">IFERROR(VLOOKUP(Data[[#This Row],[Min Notif Date]],Lookup!$N$1:$P$11,2,0),_xlfn.IFS(VLOOKUP(WEEKDAY(Data[[#This Row],[Min Notif Date]]),Lookup!$J$1:$L$7,3,0)="Weekend","Weekend",VLOOKUP(WEEKDAY(Data[[#This Row],[Min Notif Date]]),Lookup!$J$1:$L$7,3,0)="Weekday","Weekday"))</f>
        <v>Weekday</v>
      </c>
      <c r="J831" s="4" t="str">
        <f>VLOOKUP(WEEKDAY(Data[[#This Row],[Min Notif Date]]),Lookup!$J$1:$K$7,2,0)</f>
        <v>4. Wed</v>
      </c>
      <c r="K831" s="105">
        <f>ROUNDDOWN(Data[[#This Row],[PGE Notified Time]],0)</f>
        <v>44622</v>
      </c>
      <c r="L831" s="4">
        <f>HOUR(Data[[#This Row],[PGE Notified Time]])</f>
        <v>12</v>
      </c>
      <c r="M831">
        <v>74312</v>
      </c>
      <c r="O831" t="s">
        <v>20</v>
      </c>
      <c r="P831" t="s">
        <v>195</v>
      </c>
      <c r="Q831" t="s">
        <v>20</v>
      </c>
      <c r="R831" t="s">
        <v>183</v>
      </c>
      <c r="S831" s="1" t="s">
        <v>171</v>
      </c>
      <c r="T831" s="1">
        <v>44622.506944444445</v>
      </c>
      <c r="U831" s="1">
        <v>44622.625</v>
      </c>
      <c r="V831" t="s">
        <v>184</v>
      </c>
      <c r="W831" t="s">
        <v>86</v>
      </c>
      <c r="X831" t="s">
        <v>196</v>
      </c>
      <c r="Y831" t="s">
        <v>186</v>
      </c>
      <c r="Z831" t="s">
        <v>187</v>
      </c>
      <c r="AA831" s="32">
        <v>170</v>
      </c>
    </row>
    <row r="832" spans="1:27" x14ac:dyDescent="0.3">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2" s="4" t="str">
        <f>VLOOKUP(P832,Lookup!$A$1:$D$19,4,0)</f>
        <v>South Bay</v>
      </c>
      <c r="C832" s="4" t="str">
        <f>VLOOKUP(P832,Lookup!$A$1:$E$19,5,0)</f>
        <v>Region 4</v>
      </c>
      <c r="D832" s="4" t="str">
        <f>VLOOKUP(P832,Lookup!$A$1:$B$19,2,0)</f>
        <v>SJ</v>
      </c>
      <c r="E832" s="4" t="str">
        <f>IF(AND((Data[[#This Row],[Min Notif Date]]&gt;$G$3),Data[[#This Row],[Min Notif Date]]&lt;$F$3),"Last Week","No")</f>
        <v>No</v>
      </c>
      <c r="F832" s="4" t="str">
        <f>VLOOKUP(MONTH(Data[[#This Row],[Min Notif Date]]),Lookup!$G$1:$H$12,2,0)</f>
        <v>3. Mar</v>
      </c>
      <c r="G832" s="4" t="str">
        <f t="shared" si="12"/>
        <v/>
      </c>
      <c r="H832" s="4" t="str">
        <f>IF(AND(Data[[#This Row],[Min Notif Time]]&gt;6,Data[[#This Row],[Min Notif Time]]&lt;17),"Business Hours","Non-Business Hours")</f>
        <v>Non-Business Hours</v>
      </c>
      <c r="I832" s="4" t="str" cm="1">
        <f t="array" ref="I832">IFERROR(VLOOKUP(Data[[#This Row],[Min Notif Date]],Lookup!$N$1:$P$11,2,0),_xlfn.IFS(VLOOKUP(WEEKDAY(Data[[#This Row],[Min Notif Date]]),Lookup!$J$1:$L$7,3,0)="Weekend","Weekend",VLOOKUP(WEEKDAY(Data[[#This Row],[Min Notif Date]]),Lookup!$J$1:$L$7,3,0)="Weekday","Weekday"))</f>
        <v>Weekday</v>
      </c>
      <c r="J832" s="4" t="str">
        <f>VLOOKUP(WEEKDAY(Data[[#This Row],[Min Notif Date]]),Lookup!$J$1:$K$7,2,0)</f>
        <v>4. Wed</v>
      </c>
      <c r="K832" s="105">
        <f>ROUNDDOWN(Data[[#This Row],[PGE Notified Time]],0)</f>
        <v>44622</v>
      </c>
      <c r="L832" s="4">
        <f>HOUR(Data[[#This Row],[PGE Notified Time]])</f>
        <v>19</v>
      </c>
      <c r="M832">
        <v>74335</v>
      </c>
      <c r="N832">
        <v>7738117162</v>
      </c>
      <c r="O832" t="s">
        <v>25</v>
      </c>
      <c r="P832" t="s">
        <v>288</v>
      </c>
      <c r="Q832" t="s">
        <v>213</v>
      </c>
      <c r="R832" t="s">
        <v>183</v>
      </c>
      <c r="S832" s="1">
        <v>44622.792847222219</v>
      </c>
      <c r="T832" s="1">
        <v>44622.797164351854</v>
      </c>
      <c r="U832" s="1">
        <v>44622.89166666667</v>
      </c>
      <c r="V832" t="s">
        <v>184</v>
      </c>
      <c r="W832" t="s">
        <v>87</v>
      </c>
      <c r="X832" t="s">
        <v>363</v>
      </c>
      <c r="Y832" t="s">
        <v>186</v>
      </c>
      <c r="Z832" t="s">
        <v>187</v>
      </c>
      <c r="AA832" s="32">
        <v>142.30000000000001</v>
      </c>
    </row>
    <row r="833" spans="1:27" x14ac:dyDescent="0.3">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Bay Area</v>
      </c>
      <c r="C833" s="4" t="str">
        <f>VLOOKUP(P833,Lookup!$A$1:$E$19,5,0)</f>
        <v>Region 3</v>
      </c>
      <c r="D833" s="4" t="str">
        <f>VLOOKUP(P833,Lookup!$A$1:$B$19,2,0)</f>
        <v>PN</v>
      </c>
      <c r="E833" s="4" t="str">
        <f>IF(AND((Data[[#This Row],[Min Notif Date]]&gt;$G$3),Data[[#This Row],[Min Notif Date]]&lt;$F$3),"Last Week","No")</f>
        <v>No</v>
      </c>
      <c r="F833" s="4" t="str">
        <f>VLOOKUP(MONTH(Data[[#This Row],[Min Notif Date]]),Lookup!$G$1:$H$12,2,0)</f>
        <v>3. Mar</v>
      </c>
      <c r="G833" s="4" t="str">
        <f t="shared" si="12"/>
        <v/>
      </c>
      <c r="H833" s="4" t="str">
        <f>IF(AND(Data[[#This Row],[Min Notif Time]]&gt;6,Data[[#This Row],[Min Notif Time]]&lt;17),"Business Hours","Non-Business Hours")</f>
        <v>Business Hours</v>
      </c>
      <c r="I833" s="4" t="str" cm="1">
        <f t="array" ref="I833">IFERROR(VLOOKUP(Data[[#This Row],[Min Notif Date]],Lookup!$N$1:$P$11,2,0),_xlfn.IFS(VLOOKUP(WEEKDAY(Data[[#This Row],[Min Notif Date]]),Lookup!$J$1:$L$7,3,0)="Weekend","Weekend",VLOOKUP(WEEKDAY(Data[[#This Row],[Min Notif Date]]),Lookup!$J$1:$L$7,3,0)="Weekday","Weekday"))</f>
        <v>Weekday</v>
      </c>
      <c r="J833" s="4" t="str">
        <f>VLOOKUP(WEEKDAY(Data[[#This Row],[Min Notif Date]]),Lookup!$J$1:$K$7,2,0)</f>
        <v>4. Wed</v>
      </c>
      <c r="K833" s="105">
        <f>ROUNDDOWN(Data[[#This Row],[PGE Notified Time]],0)</f>
        <v>44622</v>
      </c>
      <c r="L833" s="4">
        <f>HOUR(Data[[#This Row],[PGE Notified Time]])</f>
        <v>9</v>
      </c>
      <c r="M833">
        <v>74301</v>
      </c>
      <c r="O833" t="s">
        <v>20</v>
      </c>
      <c r="P833" t="s">
        <v>197</v>
      </c>
      <c r="Q833" t="s">
        <v>20</v>
      </c>
      <c r="R833" t="s">
        <v>183</v>
      </c>
      <c r="S833" s="1" t="s">
        <v>171</v>
      </c>
      <c r="T833" s="1">
        <v>44622.397916666669</v>
      </c>
      <c r="U833" s="1">
        <v>44622.482638888891</v>
      </c>
      <c r="V833" t="s">
        <v>184</v>
      </c>
      <c r="W833" t="s">
        <v>85</v>
      </c>
      <c r="X833" t="s">
        <v>199</v>
      </c>
      <c r="Y833" t="s">
        <v>186</v>
      </c>
      <c r="Z833" t="s">
        <v>187</v>
      </c>
      <c r="AA833" s="32">
        <v>122</v>
      </c>
    </row>
    <row r="834" spans="1:27" x14ac:dyDescent="0.3">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4" s="4" t="str">
        <f>VLOOKUP(P834,Lookup!$A$1:$D$19,4,0)</f>
        <v>Bay Area</v>
      </c>
      <c r="C834" s="4" t="str">
        <f>VLOOKUP(P834,Lookup!$A$1:$E$19,5,0)</f>
        <v>Region 3</v>
      </c>
      <c r="D834" s="4" t="str">
        <f>VLOOKUP(P834,Lookup!$A$1:$B$19,2,0)</f>
        <v>DI</v>
      </c>
      <c r="E834" s="4" t="str">
        <f>IF(AND((Data[[#This Row],[Min Notif Date]]&gt;$G$3),Data[[#This Row],[Min Notif Date]]&lt;$F$3),"Last Week","No")</f>
        <v>No</v>
      </c>
      <c r="F834" s="4" t="str">
        <f>VLOOKUP(MONTH(Data[[#This Row],[Min Notif Date]]),Lookup!$G$1:$H$12,2,0)</f>
        <v>3. Mar</v>
      </c>
      <c r="G834" s="4" t="str">
        <f t="shared" si="12"/>
        <v/>
      </c>
      <c r="H834" s="4" t="str">
        <f>IF(AND(Data[[#This Row],[Min Notif Time]]&gt;6,Data[[#This Row],[Min Notif Time]]&lt;17),"Business Hours","Non-Business Hours")</f>
        <v>Business Hours</v>
      </c>
      <c r="I834" s="4" t="str" cm="1">
        <f t="array" ref="I834">IFERROR(VLOOKUP(Data[[#This Row],[Min Notif Date]],Lookup!$N$1:$P$11,2,0),_xlfn.IFS(VLOOKUP(WEEKDAY(Data[[#This Row],[Min Notif Date]]),Lookup!$J$1:$L$7,3,0)="Weekend","Weekend",VLOOKUP(WEEKDAY(Data[[#This Row],[Min Notif Date]]),Lookup!$J$1:$L$7,3,0)="Weekday","Weekday"))</f>
        <v>Weekday</v>
      </c>
      <c r="J834" s="4" t="str">
        <f>VLOOKUP(WEEKDAY(Data[[#This Row],[Min Notif Date]]),Lookup!$J$1:$K$7,2,0)</f>
        <v>4. Wed</v>
      </c>
      <c r="K834" s="105">
        <f>ROUNDDOWN(Data[[#This Row],[PGE Notified Time]],0)</f>
        <v>44622</v>
      </c>
      <c r="L834" s="4">
        <f>HOUR(Data[[#This Row],[PGE Notified Time]])</f>
        <v>10</v>
      </c>
      <c r="M834">
        <v>74305</v>
      </c>
      <c r="O834" t="s">
        <v>20</v>
      </c>
      <c r="P834" t="s">
        <v>208</v>
      </c>
      <c r="Q834" t="s">
        <v>20</v>
      </c>
      <c r="R834" t="s">
        <v>183</v>
      </c>
      <c r="S834" s="1" t="s">
        <v>171</v>
      </c>
      <c r="T834" s="1">
        <v>44622.421527777777</v>
      </c>
      <c r="U834" s="1">
        <v>44622.46875</v>
      </c>
      <c r="V834" t="s">
        <v>184</v>
      </c>
      <c r="W834" t="s">
        <v>85</v>
      </c>
      <c r="X834" t="s">
        <v>309</v>
      </c>
      <c r="Y834" t="s">
        <v>186</v>
      </c>
      <c r="Z834" t="s">
        <v>187</v>
      </c>
      <c r="AA834" s="32">
        <v>68</v>
      </c>
    </row>
    <row r="835" spans="1:27" x14ac:dyDescent="0.3">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5" s="4" t="str">
        <f>VLOOKUP(P835,Lookup!$A$1:$D$19,4,0)</f>
        <v>North Valley</v>
      </c>
      <c r="C835" s="4" t="str">
        <f>VLOOKUP(P835,Lookup!$A$1:$E$19,5,0)</f>
        <v>Region 2</v>
      </c>
      <c r="D835" s="4" t="str">
        <f>VLOOKUP(P835,Lookup!$A$1:$B$19,2,0)</f>
        <v>NV</v>
      </c>
      <c r="E835" s="4" t="str">
        <f>IF(AND((Data[[#This Row],[Min Notif Date]]&gt;$G$3),Data[[#This Row],[Min Notif Date]]&lt;$F$3),"Last Week","No")</f>
        <v>No</v>
      </c>
      <c r="F835" s="4" t="str">
        <f>VLOOKUP(MONTH(Data[[#This Row],[Min Notif Date]]),Lookup!$G$1:$H$12,2,0)</f>
        <v>3. Mar</v>
      </c>
      <c r="G835" s="4" t="str">
        <f t="shared" si="12"/>
        <v/>
      </c>
      <c r="H835" s="4" t="str">
        <f>IF(AND(Data[[#This Row],[Min Notif Time]]&gt;6,Data[[#This Row],[Min Notif Time]]&lt;17),"Business Hours","Non-Business Hours")</f>
        <v>Business Hours</v>
      </c>
      <c r="I835" s="4" t="str" cm="1">
        <f t="array" ref="I835">IFERROR(VLOOKUP(Data[[#This Row],[Min Notif Date]],Lookup!$N$1:$P$11,2,0),_xlfn.IFS(VLOOKUP(WEEKDAY(Data[[#This Row],[Min Notif Date]]),Lookup!$J$1:$L$7,3,0)="Weekend","Weekend",VLOOKUP(WEEKDAY(Data[[#This Row],[Min Notif Date]]),Lookup!$J$1:$L$7,3,0)="Weekday","Weekday"))</f>
        <v>Weekday</v>
      </c>
      <c r="J835" s="4" t="str">
        <f>VLOOKUP(WEEKDAY(Data[[#This Row],[Min Notif Date]]),Lookup!$J$1:$K$7,2,0)</f>
        <v>4. Wed</v>
      </c>
      <c r="K835" s="105">
        <f>ROUNDDOWN(Data[[#This Row],[PGE Notified Time]],0)</f>
        <v>44622</v>
      </c>
      <c r="L835" s="4">
        <f>HOUR(Data[[#This Row],[PGE Notified Time]])</f>
        <v>11</v>
      </c>
      <c r="M835">
        <v>74310</v>
      </c>
      <c r="N835">
        <v>2585869969</v>
      </c>
      <c r="O835" t="s">
        <v>25</v>
      </c>
      <c r="P835" t="s">
        <v>256</v>
      </c>
      <c r="Q835" t="s">
        <v>213</v>
      </c>
      <c r="R835" t="s">
        <v>183</v>
      </c>
      <c r="S835" s="1">
        <v>44622.476909722223</v>
      </c>
      <c r="T835" s="1">
        <v>44622.47828703704</v>
      </c>
      <c r="U835" s="1">
        <v>44622.510416666664</v>
      </c>
      <c r="V835" t="s">
        <v>184</v>
      </c>
      <c r="W835" t="s">
        <v>87</v>
      </c>
      <c r="X835" t="s">
        <v>296</v>
      </c>
      <c r="Y835" t="s">
        <v>186</v>
      </c>
      <c r="Z835" t="s">
        <v>187</v>
      </c>
      <c r="AA835" s="32">
        <v>48.25</v>
      </c>
    </row>
    <row r="836" spans="1:27" x14ac:dyDescent="0.3">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6" s="4" t="str">
        <f>VLOOKUP(P836,Lookup!$A$1:$D$19,4,0)</f>
        <v>Bay Area</v>
      </c>
      <c r="C836" s="4" t="str">
        <f>VLOOKUP(P836,Lookup!$A$1:$E$19,5,0)</f>
        <v>Region 3</v>
      </c>
      <c r="D836" s="4" t="str">
        <f>VLOOKUP(P836,Lookup!$A$1:$B$19,2,0)</f>
        <v>SF</v>
      </c>
      <c r="E836" s="4" t="str">
        <f>IF(AND((Data[[#This Row],[Min Notif Date]]&gt;$G$3),Data[[#This Row],[Min Notif Date]]&lt;$F$3),"Last Week","No")</f>
        <v>No</v>
      </c>
      <c r="F836" s="4" t="str">
        <f>VLOOKUP(MONTH(Data[[#This Row],[Min Notif Date]]),Lookup!$G$1:$H$12,2,0)</f>
        <v>3. Mar</v>
      </c>
      <c r="G836" s="4" t="str">
        <f t="shared" si="12"/>
        <v/>
      </c>
      <c r="H836" s="4" t="str">
        <f>IF(AND(Data[[#This Row],[Min Notif Time]]&gt;6,Data[[#This Row],[Min Notif Time]]&lt;17),"Business Hours","Non-Business Hours")</f>
        <v>Business Hours</v>
      </c>
      <c r="I836" s="4" t="str" cm="1">
        <f t="array" ref="I836">IFERROR(VLOOKUP(Data[[#This Row],[Min Notif Date]],Lookup!$N$1:$P$11,2,0),_xlfn.IFS(VLOOKUP(WEEKDAY(Data[[#This Row],[Min Notif Date]]),Lookup!$J$1:$L$7,3,0)="Weekend","Weekend",VLOOKUP(WEEKDAY(Data[[#This Row],[Min Notif Date]]),Lookup!$J$1:$L$7,3,0)="Weekday","Weekday"))</f>
        <v>Weekday</v>
      </c>
      <c r="J836" s="4" t="str">
        <f>VLOOKUP(WEEKDAY(Data[[#This Row],[Min Notif Date]]),Lookup!$J$1:$K$7,2,0)</f>
        <v>4. Wed</v>
      </c>
      <c r="K836" s="105">
        <f>ROUNDDOWN(Data[[#This Row],[PGE Notified Time]],0)</f>
        <v>44622</v>
      </c>
      <c r="L836" s="4">
        <f>HOUR(Data[[#This Row],[PGE Notified Time]])</f>
        <v>12</v>
      </c>
      <c r="M836">
        <v>74319</v>
      </c>
      <c r="N836">
        <v>5671339764</v>
      </c>
      <c r="O836" t="s">
        <v>25</v>
      </c>
      <c r="P836" t="s">
        <v>190</v>
      </c>
      <c r="Q836" t="s">
        <v>213</v>
      </c>
      <c r="R836" t="s">
        <v>183</v>
      </c>
      <c r="S836" s="1">
        <v>44622.535624999997</v>
      </c>
      <c r="T836" s="1">
        <v>44622.535416666666</v>
      </c>
      <c r="U836" s="1">
        <v>44622.560416666667</v>
      </c>
      <c r="V836" t="s">
        <v>184</v>
      </c>
      <c r="W836" t="s">
        <v>85</v>
      </c>
      <c r="X836" t="s">
        <v>192</v>
      </c>
      <c r="Y836" t="s">
        <v>186</v>
      </c>
      <c r="Z836" t="s">
        <v>187</v>
      </c>
      <c r="AA836" s="32">
        <v>36</v>
      </c>
    </row>
    <row r="837" spans="1:27" x14ac:dyDescent="0.3">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7" s="4" t="str">
        <f>VLOOKUP(P837,Lookup!$A$1:$D$19,4,0)</f>
        <v>Bay Area</v>
      </c>
      <c r="C837" s="4" t="str">
        <f>VLOOKUP(P837,Lookup!$A$1:$E$19,5,0)</f>
        <v>Region 3</v>
      </c>
      <c r="D837" s="4" t="str">
        <f>VLOOKUP(P837,Lookup!$A$1:$B$19,2,0)</f>
        <v>SF</v>
      </c>
      <c r="E837" s="4" t="str">
        <f>IF(AND((Data[[#This Row],[Min Notif Date]]&gt;$G$3),Data[[#This Row],[Min Notif Date]]&lt;$F$3),"Last Week","No")</f>
        <v>No</v>
      </c>
      <c r="F837" s="4" t="str">
        <f>VLOOKUP(MONTH(Data[[#This Row],[Min Notif Date]]),Lookup!$G$1:$H$12,2,0)</f>
        <v>3. Mar</v>
      </c>
      <c r="G837" s="4" t="str">
        <f t="shared" ref="G837:G900" si="13">IF(AA837&lt;0,"Negative","")</f>
        <v/>
      </c>
      <c r="H837" s="4" t="str">
        <f>IF(AND(Data[[#This Row],[Min Notif Time]]&gt;6,Data[[#This Row],[Min Notif Time]]&lt;17),"Business Hours","Non-Business Hours")</f>
        <v>Business Hours</v>
      </c>
      <c r="I837" s="4" t="str" cm="1">
        <f t="array" ref="I837">IFERROR(VLOOKUP(Data[[#This Row],[Min Notif Date]],Lookup!$N$1:$P$11,2,0),_xlfn.IFS(VLOOKUP(WEEKDAY(Data[[#This Row],[Min Notif Date]]),Lookup!$J$1:$L$7,3,0)="Weekend","Weekend",VLOOKUP(WEEKDAY(Data[[#This Row],[Min Notif Date]]),Lookup!$J$1:$L$7,3,0)="Weekday","Weekday"))</f>
        <v>Weekday</v>
      </c>
      <c r="J837" s="4" t="str">
        <f>VLOOKUP(WEEKDAY(Data[[#This Row],[Min Notif Date]]),Lookup!$J$1:$K$7,2,0)</f>
        <v>4. Wed</v>
      </c>
      <c r="K837" s="105">
        <f>ROUNDDOWN(Data[[#This Row],[PGE Notified Time]],0)</f>
        <v>44622</v>
      </c>
      <c r="L837" s="4">
        <f>HOUR(Data[[#This Row],[PGE Notified Time]])</f>
        <v>15</v>
      </c>
      <c r="M837">
        <v>74328</v>
      </c>
      <c r="O837" t="s">
        <v>20</v>
      </c>
      <c r="P837" t="s">
        <v>190</v>
      </c>
      <c r="Q837" t="s">
        <v>20</v>
      </c>
      <c r="R837" t="s">
        <v>183</v>
      </c>
      <c r="S837" s="1" t="s">
        <v>171</v>
      </c>
      <c r="T837" s="1">
        <v>44622.638888888891</v>
      </c>
      <c r="U837" s="1">
        <v>44622.663194444445</v>
      </c>
      <c r="V837" t="s">
        <v>184</v>
      </c>
      <c r="W837" t="s">
        <v>85</v>
      </c>
      <c r="X837" t="s">
        <v>192</v>
      </c>
      <c r="Y837" t="s">
        <v>186</v>
      </c>
      <c r="Z837" t="s">
        <v>187</v>
      </c>
      <c r="AA837" s="32">
        <v>35</v>
      </c>
    </row>
    <row r="838" spans="1:27" x14ac:dyDescent="0.3">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8" s="4" t="str">
        <f>VLOOKUP(P838,Lookup!$A$1:$D$19,4,0)</f>
        <v>South Bay</v>
      </c>
      <c r="C838" s="4" t="str">
        <f>VLOOKUP(P838,Lookup!$A$1:$E$19,5,0)</f>
        <v>Region 4</v>
      </c>
      <c r="D838" s="4" t="str">
        <f>VLOOKUP(P838,Lookup!$A$1:$B$19,2,0)</f>
        <v>SJ</v>
      </c>
      <c r="E838" s="4" t="str">
        <f>IF(AND((Data[[#This Row],[Min Notif Date]]&gt;$G$3),Data[[#This Row],[Min Notif Date]]&lt;$F$3),"Last Week","No")</f>
        <v>No</v>
      </c>
      <c r="F838" s="4" t="str">
        <f>VLOOKUP(MONTH(Data[[#This Row],[Min Notif Date]]),Lookup!$G$1:$H$12,2,0)</f>
        <v>3. Mar</v>
      </c>
      <c r="G838" s="4" t="str">
        <f t="shared" si="13"/>
        <v/>
      </c>
      <c r="H838" s="4" t="str">
        <f>IF(AND(Data[[#This Row],[Min Notif Time]]&gt;6,Data[[#This Row],[Min Notif Time]]&lt;17),"Business Hours","Non-Business Hours")</f>
        <v>Business Hours</v>
      </c>
      <c r="I838" s="4" t="str" cm="1">
        <f t="array" ref="I838">IFERROR(VLOOKUP(Data[[#This Row],[Min Notif Date]],Lookup!$N$1:$P$11,2,0),_xlfn.IFS(VLOOKUP(WEEKDAY(Data[[#This Row],[Min Notif Date]]),Lookup!$J$1:$L$7,3,0)="Weekend","Weekend",VLOOKUP(WEEKDAY(Data[[#This Row],[Min Notif Date]]),Lookup!$J$1:$L$7,3,0)="Weekday","Weekday"))</f>
        <v>Weekday</v>
      </c>
      <c r="J838" s="4" t="str">
        <f>VLOOKUP(WEEKDAY(Data[[#This Row],[Min Notif Date]]),Lookup!$J$1:$K$7,2,0)</f>
        <v>4. Wed</v>
      </c>
      <c r="K838" s="105">
        <f>ROUNDDOWN(Data[[#This Row],[PGE Notified Time]],0)</f>
        <v>44622</v>
      </c>
      <c r="L838" s="4">
        <f>HOUR(Data[[#This Row],[PGE Notified Time]])</f>
        <v>12</v>
      </c>
      <c r="M838">
        <v>74316</v>
      </c>
      <c r="N838">
        <v>8222327925</v>
      </c>
      <c r="O838" t="s">
        <v>25</v>
      </c>
      <c r="P838" t="s">
        <v>288</v>
      </c>
      <c r="Q838" t="s">
        <v>213</v>
      </c>
      <c r="R838" t="s">
        <v>183</v>
      </c>
      <c r="S838" s="1">
        <v>44622.518460648149</v>
      </c>
      <c r="T838" s="1">
        <v>44622.520416666666</v>
      </c>
      <c r="U838" s="1">
        <v>44622.536805555559</v>
      </c>
      <c r="V838" t="s">
        <v>184</v>
      </c>
      <c r="W838" t="s">
        <v>85</v>
      </c>
      <c r="X838" t="s">
        <v>293</v>
      </c>
      <c r="Y838" t="s">
        <v>186</v>
      </c>
      <c r="Z838" t="s">
        <v>187</v>
      </c>
      <c r="AA838" s="32">
        <v>26.416666667000001</v>
      </c>
    </row>
    <row r="839" spans="1:27" x14ac:dyDescent="0.3">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Central Valley</v>
      </c>
      <c r="C839" s="4" t="str">
        <f>VLOOKUP(P839,Lookup!$A$1:$E$19,5,0)</f>
        <v>Region 5</v>
      </c>
      <c r="D839" s="4" t="str">
        <f>VLOOKUP(P839,Lookup!$A$1:$B$19,2,0)</f>
        <v>YO</v>
      </c>
      <c r="E839" s="4" t="str">
        <f>IF(AND((Data[[#This Row],[Min Notif Date]]&gt;$G$3),Data[[#This Row],[Min Notif Date]]&lt;$F$3),"Last Week","No")</f>
        <v>No</v>
      </c>
      <c r="F839" s="4" t="str">
        <f>VLOOKUP(MONTH(Data[[#This Row],[Min Notif Date]]),Lookup!$G$1:$H$12,2,0)</f>
        <v>3. Mar</v>
      </c>
      <c r="G839" s="4" t="str">
        <f t="shared" si="13"/>
        <v/>
      </c>
      <c r="H839" s="4" t="str">
        <f>IF(AND(Data[[#This Row],[Min Notif Time]]&gt;6,Data[[#This Row],[Min Notif Time]]&lt;17),"Business Hours","Non-Business Hours")</f>
        <v>Business Hours</v>
      </c>
      <c r="I839" s="4" t="str" cm="1">
        <f t="array" ref="I839">IFERROR(VLOOKUP(Data[[#This Row],[Min Notif Date]],Lookup!$N$1:$P$11,2,0),_xlfn.IFS(VLOOKUP(WEEKDAY(Data[[#This Row],[Min Notif Date]]),Lookup!$J$1:$L$7,3,0)="Weekend","Weekend",VLOOKUP(WEEKDAY(Data[[#This Row],[Min Notif Date]]),Lookup!$J$1:$L$7,3,0)="Weekday","Weekday"))</f>
        <v>Weekday</v>
      </c>
      <c r="J839" s="4" t="str">
        <f>VLOOKUP(WEEKDAY(Data[[#This Row],[Min Notif Date]]),Lookup!$J$1:$K$7,2,0)</f>
        <v>4. Wed</v>
      </c>
      <c r="K839" s="105">
        <f>ROUNDDOWN(Data[[#This Row],[PGE Notified Time]],0)</f>
        <v>44622</v>
      </c>
      <c r="L839" s="4">
        <f>HOUR(Data[[#This Row],[PGE Notified Time]])</f>
        <v>13</v>
      </c>
      <c r="M839">
        <v>74323</v>
      </c>
      <c r="O839" t="s">
        <v>20</v>
      </c>
      <c r="P839" t="s">
        <v>231</v>
      </c>
      <c r="Q839" t="s">
        <v>20</v>
      </c>
      <c r="R839" t="s">
        <v>183</v>
      </c>
      <c r="S839" s="1" t="s">
        <v>171</v>
      </c>
      <c r="T839" s="1">
        <v>44622.55972222222</v>
      </c>
      <c r="U839" s="1">
        <v>44622.5625</v>
      </c>
      <c r="V839" t="s">
        <v>184</v>
      </c>
      <c r="W839" t="s">
        <v>85</v>
      </c>
      <c r="X839" t="s">
        <v>339</v>
      </c>
      <c r="Y839" t="s">
        <v>186</v>
      </c>
      <c r="Z839" t="s">
        <v>187</v>
      </c>
      <c r="AA839" s="32">
        <v>4</v>
      </c>
    </row>
    <row r="840" spans="1:27" x14ac:dyDescent="0.3">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0" s="4" t="str">
        <f>VLOOKUP(P840,Lookup!$A$1:$D$19,4,0)</f>
        <v>Central Valley</v>
      </c>
      <c r="C840" s="4" t="str">
        <f>VLOOKUP(P840,Lookup!$A$1:$E$19,5,0)</f>
        <v>Region 5</v>
      </c>
      <c r="D840" s="4" t="str">
        <f>VLOOKUP(P840,Lookup!$A$1:$B$19,2,0)</f>
        <v>FR</v>
      </c>
      <c r="E840" s="4" t="str">
        <f>IF(AND((Data[[#This Row],[Min Notif Date]]&gt;$G$3),Data[[#This Row],[Min Notif Date]]&lt;$F$3),"Last Week","No")</f>
        <v>No</v>
      </c>
      <c r="F840" s="4" t="str">
        <f>VLOOKUP(MONTH(Data[[#This Row],[Min Notif Date]]),Lookup!$G$1:$H$12,2,0)</f>
        <v>3. Mar</v>
      </c>
      <c r="G840" s="4" t="str">
        <f t="shared" si="13"/>
        <v/>
      </c>
      <c r="H840" s="4" t="str">
        <f>IF(AND(Data[[#This Row],[Min Notif Time]]&gt;6,Data[[#This Row],[Min Notif Time]]&lt;17),"Business Hours","Non-Business Hours")</f>
        <v>Business Hours</v>
      </c>
      <c r="I840" s="4" t="str" cm="1">
        <f t="array" ref="I840">IFERROR(VLOOKUP(Data[[#This Row],[Min Notif Date]],Lookup!$N$1:$P$11,2,0),_xlfn.IFS(VLOOKUP(WEEKDAY(Data[[#This Row],[Min Notif Date]]),Lookup!$J$1:$L$7,3,0)="Weekend","Weekend",VLOOKUP(WEEKDAY(Data[[#This Row],[Min Notif Date]]),Lookup!$J$1:$L$7,3,0)="Weekday","Weekday"))</f>
        <v>Weekday</v>
      </c>
      <c r="J840" s="4" t="str">
        <f>VLOOKUP(WEEKDAY(Data[[#This Row],[Min Notif Date]]),Lookup!$J$1:$K$7,2,0)</f>
        <v>5. Thu</v>
      </c>
      <c r="K840" s="105">
        <f>ROUNDDOWN(Data[[#This Row],[PGE Notified Time]],0)</f>
        <v>44623</v>
      </c>
      <c r="L840" s="4">
        <f>HOUR(Data[[#This Row],[PGE Notified Time]])</f>
        <v>13</v>
      </c>
      <c r="M840">
        <v>74376</v>
      </c>
      <c r="O840" t="s">
        <v>20</v>
      </c>
      <c r="P840" t="s">
        <v>195</v>
      </c>
      <c r="Q840" t="s">
        <v>20</v>
      </c>
      <c r="R840" t="s">
        <v>183</v>
      </c>
      <c r="S840" s="1" t="s">
        <v>171</v>
      </c>
      <c r="T840" s="1">
        <v>44623.563888888886</v>
      </c>
      <c r="U840" s="1">
        <v>44624.458333333336</v>
      </c>
      <c r="V840" t="s">
        <v>184</v>
      </c>
      <c r="W840" t="s">
        <v>87</v>
      </c>
      <c r="X840" t="s">
        <v>196</v>
      </c>
      <c r="Y840" t="s">
        <v>186</v>
      </c>
      <c r="Z840" t="s">
        <v>187</v>
      </c>
      <c r="AA840" s="32">
        <v>1288</v>
      </c>
    </row>
    <row r="841" spans="1:27" x14ac:dyDescent="0.3">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South Bay</v>
      </c>
      <c r="C841" s="4" t="str">
        <f>VLOOKUP(P841,Lookup!$A$1:$E$19,5,0)</f>
        <v>Region 4</v>
      </c>
      <c r="D841" s="4" t="str">
        <f>VLOOKUP(P841,Lookup!$A$1:$B$19,2,0)</f>
        <v>SJ</v>
      </c>
      <c r="E841" s="4" t="str">
        <f>IF(AND((Data[[#This Row],[Min Notif Date]]&gt;$G$3),Data[[#This Row],[Min Notif Date]]&lt;$F$3),"Last Week","No")</f>
        <v>No</v>
      </c>
      <c r="F841" s="4" t="str">
        <f>VLOOKUP(MONTH(Data[[#This Row],[Min Notif Date]]),Lookup!$G$1:$H$12,2,0)</f>
        <v>3. Mar</v>
      </c>
      <c r="G841" s="4" t="str">
        <f t="shared" si="13"/>
        <v/>
      </c>
      <c r="H841" s="4" t="str">
        <f>IF(AND(Data[[#This Row],[Min Notif Time]]&gt;6,Data[[#This Row],[Min Notif Time]]&lt;17),"Business Hours","Non-Business Hours")</f>
        <v>Business Hours</v>
      </c>
      <c r="I841" s="4" t="str" cm="1">
        <f t="array" ref="I841">IFERROR(VLOOKUP(Data[[#This Row],[Min Notif Date]],Lookup!$N$1:$P$11,2,0),_xlfn.IFS(VLOOKUP(WEEKDAY(Data[[#This Row],[Min Notif Date]]),Lookup!$J$1:$L$7,3,0)="Weekend","Weekend",VLOOKUP(WEEKDAY(Data[[#This Row],[Min Notif Date]]),Lookup!$J$1:$L$7,3,0)="Weekday","Weekday"))</f>
        <v>Weekday</v>
      </c>
      <c r="J841" s="4" t="str">
        <f>VLOOKUP(WEEKDAY(Data[[#This Row],[Min Notif Date]]),Lookup!$J$1:$K$7,2,0)</f>
        <v>5. Thu</v>
      </c>
      <c r="K841" s="105">
        <f>ROUNDDOWN(Data[[#This Row],[PGE Notified Time]],0)</f>
        <v>44623</v>
      </c>
      <c r="L841" s="4">
        <f>HOUR(Data[[#This Row],[PGE Notified Time]])</f>
        <v>11</v>
      </c>
      <c r="M841">
        <v>74368</v>
      </c>
      <c r="O841" t="s">
        <v>20</v>
      </c>
      <c r="P841" t="s">
        <v>288</v>
      </c>
      <c r="Q841" t="s">
        <v>20</v>
      </c>
      <c r="R841" t="s">
        <v>193</v>
      </c>
      <c r="S841" s="1" t="s">
        <v>171</v>
      </c>
      <c r="T841" s="1">
        <v>44623.495138888888</v>
      </c>
      <c r="U841" s="1">
        <v>44623.916666666664</v>
      </c>
      <c r="V841" t="s">
        <v>184</v>
      </c>
      <c r="W841" t="s">
        <v>87</v>
      </c>
      <c r="X841" t="s">
        <v>404</v>
      </c>
      <c r="Y841" t="s">
        <v>186</v>
      </c>
      <c r="Z841" t="s">
        <v>187</v>
      </c>
      <c r="AA841" s="32">
        <v>607</v>
      </c>
    </row>
    <row r="842" spans="1:27" x14ac:dyDescent="0.3">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Bay Area</v>
      </c>
      <c r="C842" s="4" t="str">
        <f>VLOOKUP(P842,Lookup!$A$1:$E$19,5,0)</f>
        <v>Region 3</v>
      </c>
      <c r="D842" s="4" t="str">
        <f>VLOOKUP(P842,Lookup!$A$1:$B$19,2,0)</f>
        <v>DI</v>
      </c>
      <c r="E842" s="4" t="str">
        <f>IF(AND((Data[[#This Row],[Min Notif Date]]&gt;$G$3),Data[[#This Row],[Min Notif Date]]&lt;$F$3),"Last Week","No")</f>
        <v>No</v>
      </c>
      <c r="F842" s="4" t="str">
        <f>VLOOKUP(MONTH(Data[[#This Row],[Min Notif Date]]),Lookup!$G$1:$H$12,2,0)</f>
        <v>3. Mar</v>
      </c>
      <c r="G842" s="4" t="str">
        <f t="shared" si="13"/>
        <v/>
      </c>
      <c r="H842" s="4" t="str">
        <f>IF(AND(Data[[#This Row],[Min Notif Time]]&gt;6,Data[[#This Row],[Min Notif Time]]&lt;17),"Business Hours","Non-Business Hours")</f>
        <v>Business Hours</v>
      </c>
      <c r="I842" s="4" t="str" cm="1">
        <f t="array" ref="I842">IFERROR(VLOOKUP(Data[[#This Row],[Min Notif Date]],Lookup!$N$1:$P$11,2,0),_xlfn.IFS(VLOOKUP(WEEKDAY(Data[[#This Row],[Min Notif Date]]),Lookup!$J$1:$L$7,3,0)="Weekend","Weekend",VLOOKUP(WEEKDAY(Data[[#This Row],[Min Notif Date]]),Lookup!$J$1:$L$7,3,0)="Weekday","Weekday"))</f>
        <v>Weekday</v>
      </c>
      <c r="J842" s="4" t="str">
        <f>VLOOKUP(WEEKDAY(Data[[#This Row],[Min Notif Date]]),Lookup!$J$1:$K$7,2,0)</f>
        <v>5. Thu</v>
      </c>
      <c r="K842" s="105">
        <f>ROUNDDOWN(Data[[#This Row],[PGE Notified Time]],0)</f>
        <v>44623</v>
      </c>
      <c r="L842" s="4">
        <f>HOUR(Data[[#This Row],[PGE Notified Time]])</f>
        <v>14</v>
      </c>
      <c r="M842">
        <v>74379</v>
      </c>
      <c r="O842" t="s">
        <v>20</v>
      </c>
      <c r="P842" t="s">
        <v>208</v>
      </c>
      <c r="Q842" t="s">
        <v>20</v>
      </c>
      <c r="R842" t="s">
        <v>183</v>
      </c>
      <c r="S842" s="1" t="s">
        <v>171</v>
      </c>
      <c r="T842" s="1">
        <v>44623.588194444441</v>
      </c>
      <c r="U842" s="1">
        <v>44623.979166666664</v>
      </c>
      <c r="V842" t="s">
        <v>184</v>
      </c>
      <c r="W842" t="s">
        <v>87</v>
      </c>
      <c r="X842" t="s">
        <v>340</v>
      </c>
      <c r="Y842" t="s">
        <v>186</v>
      </c>
      <c r="Z842" t="s">
        <v>187</v>
      </c>
      <c r="AA842" s="32">
        <v>563</v>
      </c>
    </row>
    <row r="843" spans="1:27" x14ac:dyDescent="0.3">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South Bay</v>
      </c>
      <c r="C843" s="4" t="str">
        <f>VLOOKUP(P843,Lookup!$A$1:$E$19,5,0)</f>
        <v>Region 4</v>
      </c>
      <c r="D843" s="4" t="str">
        <f>VLOOKUP(P843,Lookup!$A$1:$B$19,2,0)</f>
        <v>CC</v>
      </c>
      <c r="E843" s="4" t="str">
        <f>IF(AND((Data[[#This Row],[Min Notif Date]]&gt;$G$3),Data[[#This Row],[Min Notif Date]]&lt;$F$3),"Last Week","No")</f>
        <v>No</v>
      </c>
      <c r="F843" s="4" t="str">
        <f>VLOOKUP(MONTH(Data[[#This Row],[Min Notif Date]]),Lookup!$G$1:$H$12,2,0)</f>
        <v>3. Mar</v>
      </c>
      <c r="G843" s="4" t="str">
        <f t="shared" si="13"/>
        <v/>
      </c>
      <c r="H843" s="4" t="str">
        <f>IF(AND(Data[[#This Row],[Min Notif Time]]&gt;6,Data[[#This Row],[Min Notif Time]]&lt;17),"Business Hours","Non-Business Hours")</f>
        <v>Business Hours</v>
      </c>
      <c r="I843" s="4" t="str" cm="1">
        <f t="array" ref="I843">IFERROR(VLOOKUP(Data[[#This Row],[Min Notif Date]],Lookup!$N$1:$P$11,2,0),_xlfn.IFS(VLOOKUP(WEEKDAY(Data[[#This Row],[Min Notif Date]]),Lookup!$J$1:$L$7,3,0)="Weekend","Weekend",VLOOKUP(WEEKDAY(Data[[#This Row],[Min Notif Date]]),Lookup!$J$1:$L$7,3,0)="Weekday","Weekday"))</f>
        <v>Weekday</v>
      </c>
      <c r="J843" s="4" t="str">
        <f>VLOOKUP(WEEKDAY(Data[[#This Row],[Min Notif Date]]),Lookup!$J$1:$K$7,2,0)</f>
        <v>5. Thu</v>
      </c>
      <c r="K843" s="105">
        <f>ROUNDDOWN(Data[[#This Row],[PGE Notified Time]],0)</f>
        <v>44623</v>
      </c>
      <c r="L843" s="4">
        <f>HOUR(Data[[#This Row],[PGE Notified Time]])</f>
        <v>8</v>
      </c>
      <c r="M843">
        <v>74352</v>
      </c>
      <c r="O843" t="s">
        <v>20</v>
      </c>
      <c r="P843" t="s">
        <v>225</v>
      </c>
      <c r="Q843" t="s">
        <v>20</v>
      </c>
      <c r="R843" t="s">
        <v>183</v>
      </c>
      <c r="S843" s="1" t="s">
        <v>171</v>
      </c>
      <c r="T843" s="1">
        <v>44623.370833333334</v>
      </c>
      <c r="U843" s="1">
        <v>44623.666666666664</v>
      </c>
      <c r="V843" t="s">
        <v>184</v>
      </c>
      <c r="W843" t="s">
        <v>87</v>
      </c>
      <c r="X843" t="s">
        <v>349</v>
      </c>
      <c r="Y843" t="s">
        <v>186</v>
      </c>
      <c r="Z843" t="s">
        <v>187</v>
      </c>
      <c r="AA843" s="32">
        <v>426</v>
      </c>
    </row>
    <row r="844" spans="1:27" x14ac:dyDescent="0.3">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Bay Area</v>
      </c>
      <c r="C844" s="4" t="str">
        <f>VLOOKUP(P844,Lookup!$A$1:$E$19,5,0)</f>
        <v>Region 3</v>
      </c>
      <c r="D844" s="4" t="str">
        <f>VLOOKUP(P844,Lookup!$A$1:$B$19,2,0)</f>
        <v>EB</v>
      </c>
      <c r="E844" s="4" t="str">
        <f>IF(AND((Data[[#This Row],[Min Notif Date]]&gt;$G$3),Data[[#This Row],[Min Notif Date]]&lt;$F$3),"Last Week","No")</f>
        <v>No</v>
      </c>
      <c r="F844" s="4" t="str">
        <f>VLOOKUP(MONTH(Data[[#This Row],[Min Notif Date]]),Lookup!$G$1:$H$12,2,0)</f>
        <v>3. Mar</v>
      </c>
      <c r="G844" s="4" t="str">
        <f t="shared" si="13"/>
        <v/>
      </c>
      <c r="H844" s="4" t="str">
        <f>IF(AND(Data[[#This Row],[Min Notif Time]]&gt;6,Data[[#This Row],[Min Notif Time]]&lt;17),"Business Hours","Non-Business Hours")</f>
        <v>Business Hours</v>
      </c>
      <c r="I844" s="4" t="str" cm="1">
        <f t="array" ref="I844">IFERROR(VLOOKUP(Data[[#This Row],[Min Notif Date]],Lookup!$N$1:$P$11,2,0),_xlfn.IFS(VLOOKUP(WEEKDAY(Data[[#This Row],[Min Notif Date]]),Lookup!$J$1:$L$7,3,0)="Weekend","Weekend",VLOOKUP(WEEKDAY(Data[[#This Row],[Min Notif Date]]),Lookup!$J$1:$L$7,3,0)="Weekday","Weekday"))</f>
        <v>Weekday</v>
      </c>
      <c r="J844" s="4" t="str">
        <f>VLOOKUP(WEEKDAY(Data[[#This Row],[Min Notif Date]]),Lookup!$J$1:$K$7,2,0)</f>
        <v>5. Thu</v>
      </c>
      <c r="K844" s="105">
        <f>ROUNDDOWN(Data[[#This Row],[PGE Notified Time]],0)</f>
        <v>44623</v>
      </c>
      <c r="L844" s="4">
        <f>HOUR(Data[[#This Row],[PGE Notified Time]])</f>
        <v>11</v>
      </c>
      <c r="M844">
        <v>74370</v>
      </c>
      <c r="N844">
        <v>2621842038</v>
      </c>
      <c r="O844" t="s">
        <v>20</v>
      </c>
      <c r="P844" t="s">
        <v>182</v>
      </c>
      <c r="Q844" t="s">
        <v>20</v>
      </c>
      <c r="R844" t="s">
        <v>183</v>
      </c>
      <c r="S844" s="1">
        <v>44623.471192129633</v>
      </c>
      <c r="T844" s="1">
        <v>44623.498194444444</v>
      </c>
      <c r="U844" s="1">
        <v>44623.75</v>
      </c>
      <c r="V844" t="s">
        <v>184</v>
      </c>
      <c r="W844" t="s">
        <v>87</v>
      </c>
      <c r="X844" t="s">
        <v>212</v>
      </c>
      <c r="Y844" t="s">
        <v>186</v>
      </c>
      <c r="Z844" t="s">
        <v>187</v>
      </c>
      <c r="AA844" s="32">
        <v>401.48333333300002</v>
      </c>
    </row>
    <row r="845" spans="1:27" x14ac:dyDescent="0.3">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North Coast</v>
      </c>
      <c r="C845" s="4" t="str">
        <f>VLOOKUP(P845,Lookup!$A$1:$E$19,5,0)</f>
        <v>Region 1</v>
      </c>
      <c r="D845" s="4" t="str">
        <f>VLOOKUP(P845,Lookup!$A$1:$B$19,2,0)</f>
        <v>NB</v>
      </c>
      <c r="E845" s="4" t="str">
        <f>IF(AND((Data[[#This Row],[Min Notif Date]]&gt;$G$3),Data[[#This Row],[Min Notif Date]]&lt;$F$3),"Last Week","No")</f>
        <v>No</v>
      </c>
      <c r="F845" s="4" t="str">
        <f>VLOOKUP(MONTH(Data[[#This Row],[Min Notif Date]]),Lookup!$G$1:$H$12,2,0)</f>
        <v>3. Mar</v>
      </c>
      <c r="G845" s="4" t="str">
        <f t="shared" si="13"/>
        <v/>
      </c>
      <c r="H845" s="4" t="str">
        <f>IF(AND(Data[[#This Row],[Min Notif Time]]&gt;6,Data[[#This Row],[Min Notif Time]]&lt;17),"Business Hours","Non-Business Hours")</f>
        <v>Business Hours</v>
      </c>
      <c r="I845" s="4" t="str" cm="1">
        <f t="array" ref="I845">IFERROR(VLOOKUP(Data[[#This Row],[Min Notif Date]],Lookup!$N$1:$P$11,2,0),_xlfn.IFS(VLOOKUP(WEEKDAY(Data[[#This Row],[Min Notif Date]]),Lookup!$J$1:$L$7,3,0)="Weekend","Weekend",VLOOKUP(WEEKDAY(Data[[#This Row],[Min Notif Date]]),Lookup!$J$1:$L$7,3,0)="Weekday","Weekday"))</f>
        <v>Weekday</v>
      </c>
      <c r="J845" s="4" t="str">
        <f>VLOOKUP(WEEKDAY(Data[[#This Row],[Min Notif Date]]),Lookup!$J$1:$K$7,2,0)</f>
        <v>5. Thu</v>
      </c>
      <c r="K845" s="105">
        <f>ROUNDDOWN(Data[[#This Row],[PGE Notified Time]],0)</f>
        <v>44623</v>
      </c>
      <c r="L845" s="4">
        <f>HOUR(Data[[#This Row],[PGE Notified Time]])</f>
        <v>10</v>
      </c>
      <c r="M845">
        <v>74363</v>
      </c>
      <c r="O845" t="s">
        <v>20</v>
      </c>
      <c r="P845" t="s">
        <v>219</v>
      </c>
      <c r="Q845" t="s">
        <v>20</v>
      </c>
      <c r="R845" t="s">
        <v>183</v>
      </c>
      <c r="S845" s="1" t="s">
        <v>171</v>
      </c>
      <c r="T845" s="1">
        <v>44623.455555555556</v>
      </c>
      <c r="U845" s="1">
        <v>44623.65625</v>
      </c>
      <c r="V845" t="s">
        <v>184</v>
      </c>
      <c r="W845" t="s">
        <v>87</v>
      </c>
      <c r="X845" t="s">
        <v>403</v>
      </c>
      <c r="Y845" t="s">
        <v>186</v>
      </c>
      <c r="Z845" t="s">
        <v>187</v>
      </c>
      <c r="AA845" s="32">
        <v>289</v>
      </c>
    </row>
    <row r="846" spans="1:27" x14ac:dyDescent="0.3">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South Bay</v>
      </c>
      <c r="C846" s="4" t="str">
        <f>VLOOKUP(P846,Lookup!$A$1:$E$19,5,0)</f>
        <v>Region 4</v>
      </c>
      <c r="D846" s="4" t="str">
        <f>VLOOKUP(P846,Lookup!$A$1:$B$19,2,0)</f>
        <v>CC</v>
      </c>
      <c r="E846" s="4" t="str">
        <f>IF(AND((Data[[#This Row],[Min Notif Date]]&gt;$G$3),Data[[#This Row],[Min Notif Date]]&lt;$F$3),"Last Week","No")</f>
        <v>No</v>
      </c>
      <c r="F846" s="4" t="str">
        <f>VLOOKUP(MONTH(Data[[#This Row],[Min Notif Date]]),Lookup!$G$1:$H$12,2,0)</f>
        <v>3. Mar</v>
      </c>
      <c r="G846" s="4" t="str">
        <f t="shared" si="13"/>
        <v/>
      </c>
      <c r="H846" s="4" t="str">
        <f>IF(AND(Data[[#This Row],[Min Notif Time]]&gt;6,Data[[#This Row],[Min Notif Time]]&lt;17),"Business Hours","Non-Business Hours")</f>
        <v>Business Hours</v>
      </c>
      <c r="I846" s="4" t="str" cm="1">
        <f t="array" ref="I846">IFERROR(VLOOKUP(Data[[#This Row],[Min Notif Date]],Lookup!$N$1:$P$11,2,0),_xlfn.IFS(VLOOKUP(WEEKDAY(Data[[#This Row],[Min Notif Date]]),Lookup!$J$1:$L$7,3,0)="Weekend","Weekend",VLOOKUP(WEEKDAY(Data[[#This Row],[Min Notif Date]]),Lookup!$J$1:$L$7,3,0)="Weekday","Weekday"))</f>
        <v>Weekday</v>
      </c>
      <c r="J846" s="4" t="str">
        <f>VLOOKUP(WEEKDAY(Data[[#This Row],[Min Notif Date]]),Lookup!$J$1:$K$7,2,0)</f>
        <v>5. Thu</v>
      </c>
      <c r="K846" s="105">
        <f>ROUNDDOWN(Data[[#This Row],[PGE Notified Time]],0)</f>
        <v>44623</v>
      </c>
      <c r="L846" s="4">
        <f>HOUR(Data[[#This Row],[PGE Notified Time]])</f>
        <v>10</v>
      </c>
      <c r="M846">
        <v>74358</v>
      </c>
      <c r="O846" t="s">
        <v>20</v>
      </c>
      <c r="P846" t="s">
        <v>225</v>
      </c>
      <c r="Q846" t="s">
        <v>20</v>
      </c>
      <c r="R846" t="s">
        <v>191</v>
      </c>
      <c r="S846" s="1" t="s">
        <v>171</v>
      </c>
      <c r="T846" s="1">
        <v>44623.418749999997</v>
      </c>
      <c r="U846" s="1">
        <v>44623.583333333336</v>
      </c>
      <c r="V846" t="s">
        <v>184</v>
      </c>
      <c r="W846" t="s">
        <v>87</v>
      </c>
      <c r="X846" t="s">
        <v>349</v>
      </c>
      <c r="Y846" t="s">
        <v>186</v>
      </c>
      <c r="Z846" t="s">
        <v>187</v>
      </c>
      <c r="AA846" s="32">
        <v>237</v>
      </c>
    </row>
    <row r="847" spans="1:27" x14ac:dyDescent="0.3">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North Valley</v>
      </c>
      <c r="C847" s="4" t="str">
        <f>VLOOKUP(P847,Lookup!$A$1:$E$19,5,0)</f>
        <v>Region 2</v>
      </c>
      <c r="D847" s="4" t="str">
        <f>VLOOKUP(P847,Lookup!$A$1:$B$19,2,0)</f>
        <v>SA</v>
      </c>
      <c r="E847" s="4" t="str">
        <f>IF(AND((Data[[#This Row],[Min Notif Date]]&gt;$G$3),Data[[#This Row],[Min Notif Date]]&lt;$F$3),"Last Week","No")</f>
        <v>No</v>
      </c>
      <c r="F847" s="4" t="str">
        <f>VLOOKUP(MONTH(Data[[#This Row],[Min Notif Date]]),Lookup!$G$1:$H$12,2,0)</f>
        <v>3. Mar</v>
      </c>
      <c r="G847" s="4" t="str">
        <f t="shared" si="13"/>
        <v/>
      </c>
      <c r="H847" s="4" t="str">
        <f>IF(AND(Data[[#This Row],[Min Notif Time]]&gt;6,Data[[#This Row],[Min Notif Time]]&lt;17),"Business Hours","Non-Business Hours")</f>
        <v>Business Hours</v>
      </c>
      <c r="I847" s="4" t="str" cm="1">
        <f t="array" ref="I847">IFERROR(VLOOKUP(Data[[#This Row],[Min Notif Date]],Lookup!$N$1:$P$11,2,0),_xlfn.IFS(VLOOKUP(WEEKDAY(Data[[#This Row],[Min Notif Date]]),Lookup!$J$1:$L$7,3,0)="Weekend","Weekend",VLOOKUP(WEEKDAY(Data[[#This Row],[Min Notif Date]]),Lookup!$J$1:$L$7,3,0)="Weekday","Weekday"))</f>
        <v>Weekday</v>
      </c>
      <c r="J847" s="4" t="str">
        <f>VLOOKUP(WEEKDAY(Data[[#This Row],[Min Notif Date]]),Lookup!$J$1:$K$7,2,0)</f>
        <v>5. Thu</v>
      </c>
      <c r="K847" s="105">
        <f>ROUNDDOWN(Data[[#This Row],[PGE Notified Time]],0)</f>
        <v>44623</v>
      </c>
      <c r="L847" s="4">
        <f>HOUR(Data[[#This Row],[PGE Notified Time]])</f>
        <v>13</v>
      </c>
      <c r="M847">
        <v>74375</v>
      </c>
      <c r="O847" t="s">
        <v>20</v>
      </c>
      <c r="P847" t="s">
        <v>210</v>
      </c>
      <c r="Q847" t="s">
        <v>20</v>
      </c>
      <c r="R847" t="s">
        <v>183</v>
      </c>
      <c r="S847" s="1" t="s">
        <v>171</v>
      </c>
      <c r="T847" s="1">
        <v>44623.563888888886</v>
      </c>
      <c r="U847" s="1">
        <v>44623.724305555559</v>
      </c>
      <c r="V847" t="s">
        <v>184</v>
      </c>
      <c r="W847" t="s">
        <v>87</v>
      </c>
      <c r="X847" t="s">
        <v>405</v>
      </c>
      <c r="Y847" t="s">
        <v>186</v>
      </c>
      <c r="Z847" t="s">
        <v>187</v>
      </c>
      <c r="AA847" s="32">
        <v>231</v>
      </c>
    </row>
    <row r="848" spans="1:27" x14ac:dyDescent="0.3">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Bay Area</v>
      </c>
      <c r="C848" s="4" t="str">
        <f>VLOOKUP(P848,Lookup!$A$1:$E$19,5,0)</f>
        <v>Region 3</v>
      </c>
      <c r="D848" s="4" t="str">
        <f>VLOOKUP(P848,Lookup!$A$1:$B$19,2,0)</f>
        <v>SF</v>
      </c>
      <c r="E848" s="4" t="str">
        <f>IF(AND((Data[[#This Row],[Min Notif Date]]&gt;$G$3),Data[[#This Row],[Min Notif Date]]&lt;$F$3),"Last Week","No")</f>
        <v>No</v>
      </c>
      <c r="F848" s="4" t="str">
        <f>VLOOKUP(MONTH(Data[[#This Row],[Min Notif Date]]),Lookup!$G$1:$H$12,2,0)</f>
        <v>3. Mar</v>
      </c>
      <c r="G848" s="4" t="str">
        <f t="shared" si="13"/>
        <v/>
      </c>
      <c r="H848" s="4" t="str">
        <f>IF(AND(Data[[#This Row],[Min Notif Time]]&gt;6,Data[[#This Row],[Min Notif Time]]&lt;17),"Business Hours","Non-Business Hours")</f>
        <v>Business Hours</v>
      </c>
      <c r="I848" s="4" t="str" cm="1">
        <f t="array" ref="I848">IFERROR(VLOOKUP(Data[[#This Row],[Min Notif Date]],Lookup!$N$1:$P$11,2,0),_xlfn.IFS(VLOOKUP(WEEKDAY(Data[[#This Row],[Min Notif Date]]),Lookup!$J$1:$L$7,3,0)="Weekend","Weekend",VLOOKUP(WEEKDAY(Data[[#This Row],[Min Notif Date]]),Lookup!$J$1:$L$7,3,0)="Weekday","Weekday"))</f>
        <v>Weekday</v>
      </c>
      <c r="J848" s="4" t="str">
        <f>VLOOKUP(WEEKDAY(Data[[#This Row],[Min Notif Date]]),Lookup!$J$1:$K$7,2,0)</f>
        <v>5. Thu</v>
      </c>
      <c r="K848" s="105">
        <f>ROUNDDOWN(Data[[#This Row],[PGE Notified Time]],0)</f>
        <v>44623</v>
      </c>
      <c r="L848" s="4">
        <f>HOUR(Data[[#This Row],[PGE Notified Time]])</f>
        <v>14</v>
      </c>
      <c r="M848">
        <v>74382</v>
      </c>
      <c r="O848" t="s">
        <v>20</v>
      </c>
      <c r="P848" t="s">
        <v>190</v>
      </c>
      <c r="Q848" t="s">
        <v>20</v>
      </c>
      <c r="R848" t="s">
        <v>183</v>
      </c>
      <c r="S848" s="1" t="s">
        <v>171</v>
      </c>
      <c r="T848" s="1">
        <v>44623.60833333333</v>
      </c>
      <c r="U848" s="1">
        <v>44623.729166666664</v>
      </c>
      <c r="V848" t="s">
        <v>184</v>
      </c>
      <c r="W848" t="s">
        <v>86</v>
      </c>
      <c r="X848" t="s">
        <v>192</v>
      </c>
      <c r="Y848" t="s">
        <v>186</v>
      </c>
      <c r="Z848" t="s">
        <v>187</v>
      </c>
      <c r="AA848" s="32">
        <v>174</v>
      </c>
    </row>
    <row r="849" spans="1:27" x14ac:dyDescent="0.3">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Central Valley</v>
      </c>
      <c r="C849" s="4" t="str">
        <f>VLOOKUP(P849,Lookup!$A$1:$E$19,5,0)</f>
        <v>Region 5</v>
      </c>
      <c r="D849" s="4" t="str">
        <f>VLOOKUP(P849,Lookup!$A$1:$B$19,2,0)</f>
        <v>YO</v>
      </c>
      <c r="E849" s="4" t="str">
        <f>IF(AND((Data[[#This Row],[Min Notif Date]]&gt;$G$3),Data[[#This Row],[Min Notif Date]]&lt;$F$3),"Last Week","No")</f>
        <v>No</v>
      </c>
      <c r="F849" s="4" t="str">
        <f>VLOOKUP(MONTH(Data[[#This Row],[Min Notif Date]]),Lookup!$G$1:$H$12,2,0)</f>
        <v>3. Mar</v>
      </c>
      <c r="G849" s="4" t="str">
        <f t="shared" si="13"/>
        <v/>
      </c>
      <c r="H849" s="4" t="str">
        <f>IF(AND(Data[[#This Row],[Min Notif Time]]&gt;6,Data[[#This Row],[Min Notif Time]]&lt;17),"Business Hours","Non-Business Hours")</f>
        <v>Business Hours</v>
      </c>
      <c r="I849" s="4" t="str" cm="1">
        <f t="array" ref="I849">IFERROR(VLOOKUP(Data[[#This Row],[Min Notif Date]],Lookup!$N$1:$P$11,2,0),_xlfn.IFS(VLOOKUP(WEEKDAY(Data[[#This Row],[Min Notif Date]]),Lookup!$J$1:$L$7,3,0)="Weekend","Weekend",VLOOKUP(WEEKDAY(Data[[#This Row],[Min Notif Date]]),Lookup!$J$1:$L$7,3,0)="Weekday","Weekday"))</f>
        <v>Weekday</v>
      </c>
      <c r="J849" s="4" t="str">
        <f>VLOOKUP(WEEKDAY(Data[[#This Row],[Min Notif Date]]),Lookup!$J$1:$K$7,2,0)</f>
        <v>5. Thu</v>
      </c>
      <c r="K849" s="105">
        <f>ROUNDDOWN(Data[[#This Row],[PGE Notified Time]],0)</f>
        <v>44623</v>
      </c>
      <c r="L849" s="4">
        <f>HOUR(Data[[#This Row],[PGE Notified Time]])</f>
        <v>11</v>
      </c>
      <c r="M849">
        <v>74367</v>
      </c>
      <c r="O849" t="s">
        <v>20</v>
      </c>
      <c r="P849" t="s">
        <v>231</v>
      </c>
      <c r="Q849" t="s">
        <v>20</v>
      </c>
      <c r="R849" t="s">
        <v>183</v>
      </c>
      <c r="S849" s="1" t="s">
        <v>171</v>
      </c>
      <c r="T849" s="1">
        <v>44623.48333333333</v>
      </c>
      <c r="U849" s="1">
        <v>44623.5625</v>
      </c>
      <c r="V849" t="s">
        <v>184</v>
      </c>
      <c r="W849" t="s">
        <v>85</v>
      </c>
      <c r="X849" t="s">
        <v>339</v>
      </c>
      <c r="Y849" t="s">
        <v>186</v>
      </c>
      <c r="Z849" t="s">
        <v>187</v>
      </c>
      <c r="AA849" s="32">
        <v>114</v>
      </c>
    </row>
    <row r="850" spans="1:27" x14ac:dyDescent="0.3">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Central Valley</v>
      </c>
      <c r="C850" s="4" t="str">
        <f>VLOOKUP(P850,Lookup!$A$1:$E$19,5,0)</f>
        <v>Region 5</v>
      </c>
      <c r="D850" s="4" t="str">
        <f>VLOOKUP(P850,Lookup!$A$1:$B$19,2,0)</f>
        <v>FR</v>
      </c>
      <c r="E850" s="4" t="str">
        <f>IF(AND((Data[[#This Row],[Min Notif Date]]&gt;$G$3),Data[[#This Row],[Min Notif Date]]&lt;$F$3),"Last Week","No")</f>
        <v>No</v>
      </c>
      <c r="F850" s="4" t="str">
        <f>VLOOKUP(MONTH(Data[[#This Row],[Min Notif Date]]),Lookup!$G$1:$H$12,2,0)</f>
        <v>3. Mar</v>
      </c>
      <c r="G850" s="4" t="str">
        <f t="shared" si="13"/>
        <v/>
      </c>
      <c r="H850" s="4" t="str">
        <f>IF(AND(Data[[#This Row],[Min Notif Time]]&gt;6,Data[[#This Row],[Min Notif Time]]&lt;17),"Business Hours","Non-Business Hours")</f>
        <v>Non-Business Hours</v>
      </c>
      <c r="I850" s="4" t="str" cm="1">
        <f t="array" ref="I850">IFERROR(VLOOKUP(Data[[#This Row],[Min Notif Date]],Lookup!$N$1:$P$11,2,0),_xlfn.IFS(VLOOKUP(WEEKDAY(Data[[#This Row],[Min Notif Date]]),Lookup!$J$1:$L$7,3,0)="Weekend","Weekend",VLOOKUP(WEEKDAY(Data[[#This Row],[Min Notif Date]]),Lookup!$J$1:$L$7,3,0)="Weekday","Weekday"))</f>
        <v>Weekday</v>
      </c>
      <c r="J850" s="4" t="str">
        <f>VLOOKUP(WEEKDAY(Data[[#This Row],[Min Notif Date]]),Lookup!$J$1:$K$7,2,0)</f>
        <v>5. Thu</v>
      </c>
      <c r="K850" s="105">
        <f>ROUNDDOWN(Data[[#This Row],[PGE Notified Time]],0)</f>
        <v>44623</v>
      </c>
      <c r="L850" s="4">
        <f>HOUR(Data[[#This Row],[PGE Notified Time]])</f>
        <v>6</v>
      </c>
      <c r="M850">
        <v>74346</v>
      </c>
      <c r="O850" t="s">
        <v>20</v>
      </c>
      <c r="P850" t="s">
        <v>195</v>
      </c>
      <c r="Q850" t="s">
        <v>20</v>
      </c>
      <c r="R850" t="s">
        <v>183</v>
      </c>
      <c r="S850" s="1" t="s">
        <v>171</v>
      </c>
      <c r="T850" s="1">
        <v>44623.290972222225</v>
      </c>
      <c r="U850" s="1">
        <v>44623.368750000001</v>
      </c>
      <c r="V850" t="s">
        <v>184</v>
      </c>
      <c r="W850" t="s">
        <v>85</v>
      </c>
      <c r="X850" t="s">
        <v>196</v>
      </c>
      <c r="Y850" t="s">
        <v>186</v>
      </c>
      <c r="Z850" t="s">
        <v>187</v>
      </c>
      <c r="AA850" s="32">
        <v>112</v>
      </c>
    </row>
    <row r="851" spans="1:27" x14ac:dyDescent="0.3">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Bay Area</v>
      </c>
      <c r="C851" s="4" t="str">
        <f>VLOOKUP(P851,Lookup!$A$1:$E$19,5,0)</f>
        <v>Region 3</v>
      </c>
      <c r="D851" s="4" t="str">
        <f>VLOOKUP(P851,Lookup!$A$1:$B$19,2,0)</f>
        <v>DI</v>
      </c>
      <c r="E851" s="4" t="str">
        <f>IF(AND((Data[[#This Row],[Min Notif Date]]&gt;$G$3),Data[[#This Row],[Min Notif Date]]&lt;$F$3),"Last Week","No")</f>
        <v>No</v>
      </c>
      <c r="F851" s="4" t="str">
        <f>VLOOKUP(MONTH(Data[[#This Row],[Min Notif Date]]),Lookup!$G$1:$H$12,2,0)</f>
        <v>3. Mar</v>
      </c>
      <c r="G851" s="4" t="str">
        <f t="shared" si="13"/>
        <v/>
      </c>
      <c r="H851" s="4" t="str">
        <f>IF(AND(Data[[#This Row],[Min Notif Time]]&gt;6,Data[[#This Row],[Min Notif Time]]&lt;17),"Business Hours","Non-Business Hours")</f>
        <v>Business Hours</v>
      </c>
      <c r="I851" s="4" t="str" cm="1">
        <f t="array" ref="I851">IFERROR(VLOOKUP(Data[[#This Row],[Min Notif Date]],Lookup!$N$1:$P$11,2,0),_xlfn.IFS(VLOOKUP(WEEKDAY(Data[[#This Row],[Min Notif Date]]),Lookup!$J$1:$L$7,3,0)="Weekend","Weekend",VLOOKUP(WEEKDAY(Data[[#This Row],[Min Notif Date]]),Lookup!$J$1:$L$7,3,0)="Weekday","Weekday"))</f>
        <v>Weekday</v>
      </c>
      <c r="J851" s="4" t="str">
        <f>VLOOKUP(WEEKDAY(Data[[#This Row],[Min Notif Date]]),Lookup!$J$1:$K$7,2,0)</f>
        <v>5. Thu</v>
      </c>
      <c r="K851" s="105">
        <f>ROUNDDOWN(Data[[#This Row],[PGE Notified Time]],0)</f>
        <v>44623</v>
      </c>
      <c r="L851" s="4">
        <f>HOUR(Data[[#This Row],[PGE Notified Time]])</f>
        <v>12</v>
      </c>
      <c r="M851">
        <v>74371</v>
      </c>
      <c r="O851" t="s">
        <v>20</v>
      </c>
      <c r="P851" t="s">
        <v>208</v>
      </c>
      <c r="Q851" t="s">
        <v>20</v>
      </c>
      <c r="R851" t="s">
        <v>191</v>
      </c>
      <c r="S851" s="1" t="s">
        <v>171</v>
      </c>
      <c r="T851" s="1">
        <v>44623.506249999999</v>
      </c>
      <c r="U851" s="1">
        <v>44623.583333333336</v>
      </c>
      <c r="V851" t="s">
        <v>184</v>
      </c>
      <c r="W851" t="s">
        <v>85</v>
      </c>
      <c r="X851" t="s">
        <v>243</v>
      </c>
      <c r="Y851" t="s">
        <v>186</v>
      </c>
      <c r="Z851" t="s">
        <v>187</v>
      </c>
      <c r="AA851" s="32">
        <v>111</v>
      </c>
    </row>
    <row r="852" spans="1:27" x14ac:dyDescent="0.3">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Bay Area</v>
      </c>
      <c r="C852" s="4" t="str">
        <f>VLOOKUP(P852,Lookup!$A$1:$E$19,5,0)</f>
        <v>Region 3</v>
      </c>
      <c r="D852" s="4" t="str">
        <f>VLOOKUP(P852,Lookup!$A$1:$B$19,2,0)</f>
        <v>PN</v>
      </c>
      <c r="E852" s="4" t="str">
        <f>IF(AND((Data[[#This Row],[Min Notif Date]]&gt;$G$3),Data[[#This Row],[Min Notif Date]]&lt;$F$3),"Last Week","No")</f>
        <v>No</v>
      </c>
      <c r="F852" s="4" t="str">
        <f>VLOOKUP(MONTH(Data[[#This Row],[Min Notif Date]]),Lookup!$G$1:$H$12,2,0)</f>
        <v>3. Mar</v>
      </c>
      <c r="G852" s="4" t="str">
        <f t="shared" si="13"/>
        <v/>
      </c>
      <c r="H852" s="4" t="str">
        <f>IF(AND(Data[[#This Row],[Min Notif Time]]&gt;6,Data[[#This Row],[Min Notif Time]]&lt;17),"Business Hours","Non-Business Hours")</f>
        <v>Business Hours</v>
      </c>
      <c r="I852" s="4" t="str" cm="1">
        <f t="array" ref="I852">IFERROR(VLOOKUP(Data[[#This Row],[Min Notif Date]],Lookup!$N$1:$P$11,2,0),_xlfn.IFS(VLOOKUP(WEEKDAY(Data[[#This Row],[Min Notif Date]]),Lookup!$J$1:$L$7,3,0)="Weekend","Weekend",VLOOKUP(WEEKDAY(Data[[#This Row],[Min Notif Date]]),Lookup!$J$1:$L$7,3,0)="Weekday","Weekday"))</f>
        <v>Weekday</v>
      </c>
      <c r="J852" s="4" t="str">
        <f>VLOOKUP(WEEKDAY(Data[[#This Row],[Min Notif Date]]),Lookup!$J$1:$K$7,2,0)</f>
        <v>5. Thu</v>
      </c>
      <c r="K852" s="105">
        <f>ROUNDDOWN(Data[[#This Row],[PGE Notified Time]],0)</f>
        <v>44623</v>
      </c>
      <c r="L852" s="4">
        <f>HOUR(Data[[#This Row],[PGE Notified Time]])</f>
        <v>13</v>
      </c>
      <c r="M852">
        <v>74377</v>
      </c>
      <c r="O852" t="s">
        <v>20</v>
      </c>
      <c r="P852" t="s">
        <v>197</v>
      </c>
      <c r="Q852" t="s">
        <v>20</v>
      </c>
      <c r="R852" t="s">
        <v>183</v>
      </c>
      <c r="S852" s="1" t="s">
        <v>171</v>
      </c>
      <c r="T852" s="1">
        <v>44623.570833333331</v>
      </c>
      <c r="U852" s="1">
        <v>44623.645833333336</v>
      </c>
      <c r="V852" t="s">
        <v>184</v>
      </c>
      <c r="W852" t="s">
        <v>85</v>
      </c>
      <c r="X852" t="s">
        <v>199</v>
      </c>
      <c r="Y852" t="s">
        <v>186</v>
      </c>
      <c r="Z852" t="s">
        <v>187</v>
      </c>
      <c r="AA852" s="32">
        <v>108</v>
      </c>
    </row>
    <row r="853" spans="1:27" x14ac:dyDescent="0.3">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Bay Area</v>
      </c>
      <c r="C853" s="4" t="str">
        <f>VLOOKUP(P853,Lookup!$A$1:$E$19,5,0)</f>
        <v>Region 3</v>
      </c>
      <c r="D853" s="4" t="str">
        <f>VLOOKUP(P853,Lookup!$A$1:$B$19,2,0)</f>
        <v>PN</v>
      </c>
      <c r="E853" s="4" t="str">
        <f>IF(AND((Data[[#This Row],[Min Notif Date]]&gt;$G$3),Data[[#This Row],[Min Notif Date]]&lt;$F$3),"Last Week","No")</f>
        <v>No</v>
      </c>
      <c r="F853" s="4" t="str">
        <f>VLOOKUP(MONTH(Data[[#This Row],[Min Notif Date]]),Lookup!$G$1:$H$12,2,0)</f>
        <v>3. Mar</v>
      </c>
      <c r="G853" s="4" t="str">
        <f t="shared" si="13"/>
        <v/>
      </c>
      <c r="H853" s="4" t="str">
        <f>IF(AND(Data[[#This Row],[Min Notif Time]]&gt;6,Data[[#This Row],[Min Notif Time]]&lt;17),"Business Hours","Non-Business Hours")</f>
        <v>Business Hours</v>
      </c>
      <c r="I853" s="4" t="str" cm="1">
        <f t="array" ref="I853">IFERROR(VLOOKUP(Data[[#This Row],[Min Notif Date]],Lookup!$N$1:$P$11,2,0),_xlfn.IFS(VLOOKUP(WEEKDAY(Data[[#This Row],[Min Notif Date]]),Lookup!$J$1:$L$7,3,0)="Weekend","Weekend",VLOOKUP(WEEKDAY(Data[[#This Row],[Min Notif Date]]),Lookup!$J$1:$L$7,3,0)="Weekday","Weekday"))</f>
        <v>Weekday</v>
      </c>
      <c r="J853" s="4" t="str">
        <f>VLOOKUP(WEEKDAY(Data[[#This Row],[Min Notif Date]]),Lookup!$J$1:$K$7,2,0)</f>
        <v>5. Thu</v>
      </c>
      <c r="K853" s="105">
        <f>ROUNDDOWN(Data[[#This Row],[PGE Notified Time]],0)</f>
        <v>44623</v>
      </c>
      <c r="L853" s="4">
        <f>HOUR(Data[[#This Row],[PGE Notified Time]])</f>
        <v>9</v>
      </c>
      <c r="M853">
        <v>74353</v>
      </c>
      <c r="O853" t="s">
        <v>20</v>
      </c>
      <c r="P853" t="s">
        <v>197</v>
      </c>
      <c r="Q853" t="s">
        <v>20</v>
      </c>
      <c r="R853" t="s">
        <v>183</v>
      </c>
      <c r="S853" s="1" t="s">
        <v>171</v>
      </c>
      <c r="T853" s="1">
        <v>44623.390972222223</v>
      </c>
      <c r="U853" s="1">
        <v>44623.465277777781</v>
      </c>
      <c r="V853" t="s">
        <v>184</v>
      </c>
      <c r="W853" t="s">
        <v>85</v>
      </c>
      <c r="X853" t="s">
        <v>199</v>
      </c>
      <c r="Y853" t="s">
        <v>186</v>
      </c>
      <c r="Z853" t="s">
        <v>187</v>
      </c>
      <c r="AA853" s="32">
        <v>107</v>
      </c>
    </row>
    <row r="854" spans="1:27" x14ac:dyDescent="0.3">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Central Valley</v>
      </c>
      <c r="C854" s="4" t="str">
        <f>VLOOKUP(P854,Lookup!$A$1:$E$19,5,0)</f>
        <v>Region 5</v>
      </c>
      <c r="D854" s="4" t="str">
        <f>VLOOKUP(P854,Lookup!$A$1:$B$19,2,0)</f>
        <v>FR</v>
      </c>
      <c r="E854" s="4" t="str">
        <f>IF(AND((Data[[#This Row],[Min Notif Date]]&gt;$G$3),Data[[#This Row],[Min Notif Date]]&lt;$F$3),"Last Week","No")</f>
        <v>No</v>
      </c>
      <c r="F854" s="4" t="str">
        <f>VLOOKUP(MONTH(Data[[#This Row],[Min Notif Date]]),Lookup!$G$1:$H$12,2,0)</f>
        <v>3. Mar</v>
      </c>
      <c r="G854" s="4" t="str">
        <f t="shared" si="13"/>
        <v/>
      </c>
      <c r="H854" s="4" t="str">
        <f>IF(AND(Data[[#This Row],[Min Notif Time]]&gt;6,Data[[#This Row],[Min Notif Time]]&lt;17),"Business Hours","Non-Business Hours")</f>
        <v>Business Hours</v>
      </c>
      <c r="I854" s="4" t="str" cm="1">
        <f t="array" ref="I854">IFERROR(VLOOKUP(Data[[#This Row],[Min Notif Date]],Lookup!$N$1:$P$11,2,0),_xlfn.IFS(VLOOKUP(WEEKDAY(Data[[#This Row],[Min Notif Date]]),Lookup!$J$1:$L$7,3,0)="Weekend","Weekend",VLOOKUP(WEEKDAY(Data[[#This Row],[Min Notif Date]]),Lookup!$J$1:$L$7,3,0)="Weekday","Weekday"))</f>
        <v>Weekday</v>
      </c>
      <c r="J854" s="4" t="str">
        <f>VLOOKUP(WEEKDAY(Data[[#This Row],[Min Notif Date]]),Lookup!$J$1:$K$7,2,0)</f>
        <v>5. Thu</v>
      </c>
      <c r="K854" s="105">
        <f>ROUNDDOWN(Data[[#This Row],[PGE Notified Time]],0)</f>
        <v>44623</v>
      </c>
      <c r="L854" s="4">
        <f>HOUR(Data[[#This Row],[PGE Notified Time]])</f>
        <v>9</v>
      </c>
      <c r="M854">
        <v>74355</v>
      </c>
      <c r="O854" t="s">
        <v>20</v>
      </c>
      <c r="P854" t="s">
        <v>195</v>
      </c>
      <c r="Q854" t="s">
        <v>20</v>
      </c>
      <c r="R854" t="s">
        <v>183</v>
      </c>
      <c r="S854" s="1" t="s">
        <v>171</v>
      </c>
      <c r="T854" s="1">
        <v>44623.413888888892</v>
      </c>
      <c r="U854" s="1">
        <v>44623.479166666664</v>
      </c>
      <c r="V854" t="s">
        <v>184</v>
      </c>
      <c r="W854" t="s">
        <v>85</v>
      </c>
      <c r="X854" t="s">
        <v>196</v>
      </c>
      <c r="Y854" t="s">
        <v>186</v>
      </c>
      <c r="Z854" t="s">
        <v>187</v>
      </c>
      <c r="AA854" s="32">
        <v>94</v>
      </c>
    </row>
    <row r="855" spans="1:27" x14ac:dyDescent="0.3">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Bay Area</v>
      </c>
      <c r="C855" s="4" t="str">
        <f>VLOOKUP(P855,Lookup!$A$1:$E$19,5,0)</f>
        <v>Region 3</v>
      </c>
      <c r="D855" s="4" t="str">
        <f>VLOOKUP(P855,Lookup!$A$1:$B$19,2,0)</f>
        <v>EB</v>
      </c>
      <c r="E855" s="4" t="str">
        <f>IF(AND((Data[[#This Row],[Min Notif Date]]&gt;$G$3),Data[[#This Row],[Min Notif Date]]&lt;$F$3),"Last Week","No")</f>
        <v>No</v>
      </c>
      <c r="F855" s="4" t="str">
        <f>VLOOKUP(MONTH(Data[[#This Row],[Min Notif Date]]),Lookup!$G$1:$H$12,2,0)</f>
        <v>3. Mar</v>
      </c>
      <c r="G855" s="4" t="str">
        <f t="shared" si="13"/>
        <v/>
      </c>
      <c r="H855" s="4" t="str">
        <f>IF(AND(Data[[#This Row],[Min Notif Time]]&gt;6,Data[[#This Row],[Min Notif Time]]&lt;17),"Business Hours","Non-Business Hours")</f>
        <v>Non-Business Hours</v>
      </c>
      <c r="I855" s="4" t="str" cm="1">
        <f t="array" ref="I855">IFERROR(VLOOKUP(Data[[#This Row],[Min Notif Date]],Lookup!$N$1:$P$11,2,0),_xlfn.IFS(VLOOKUP(WEEKDAY(Data[[#This Row],[Min Notif Date]]),Lookup!$J$1:$L$7,3,0)="Weekend","Weekend",VLOOKUP(WEEKDAY(Data[[#This Row],[Min Notif Date]]),Lookup!$J$1:$L$7,3,0)="Weekday","Weekday"))</f>
        <v>Weekday</v>
      </c>
      <c r="J855" s="4" t="str">
        <f>VLOOKUP(WEEKDAY(Data[[#This Row],[Min Notif Date]]),Lookup!$J$1:$K$7,2,0)</f>
        <v>5. Thu</v>
      </c>
      <c r="K855" s="105">
        <f>ROUNDDOWN(Data[[#This Row],[PGE Notified Time]],0)</f>
        <v>44623</v>
      </c>
      <c r="L855" s="4">
        <f>HOUR(Data[[#This Row],[PGE Notified Time]])</f>
        <v>19</v>
      </c>
      <c r="M855">
        <v>74390</v>
      </c>
      <c r="O855" t="s">
        <v>20</v>
      </c>
      <c r="P855" t="s">
        <v>182</v>
      </c>
      <c r="Q855" t="s">
        <v>20</v>
      </c>
      <c r="R855" t="s">
        <v>183</v>
      </c>
      <c r="S855" s="1" t="s">
        <v>171</v>
      </c>
      <c r="T855" s="1">
        <v>44623.8</v>
      </c>
      <c r="U855" s="1">
        <v>44623.854166666664</v>
      </c>
      <c r="V855" t="s">
        <v>184</v>
      </c>
      <c r="W855" t="s">
        <v>85</v>
      </c>
      <c r="X855" t="s">
        <v>333</v>
      </c>
      <c r="Y855" t="s">
        <v>186</v>
      </c>
      <c r="Z855" t="s">
        <v>187</v>
      </c>
      <c r="AA855" s="32">
        <v>78</v>
      </c>
    </row>
    <row r="856" spans="1:27" x14ac:dyDescent="0.3">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North Valley</v>
      </c>
      <c r="C856" s="4" t="str">
        <f>VLOOKUP(P856,Lookup!$A$1:$E$19,5,0)</f>
        <v>Region 2</v>
      </c>
      <c r="D856" s="4" t="str">
        <f>VLOOKUP(P856,Lookup!$A$1:$B$19,2,0)</f>
        <v>SA</v>
      </c>
      <c r="E856" s="4" t="str">
        <f>IF(AND((Data[[#This Row],[Min Notif Date]]&gt;$G$3),Data[[#This Row],[Min Notif Date]]&lt;$F$3),"Last Week","No")</f>
        <v>No</v>
      </c>
      <c r="F856" s="4" t="str">
        <f>VLOOKUP(MONTH(Data[[#This Row],[Min Notif Date]]),Lookup!$G$1:$H$12,2,0)</f>
        <v>3. Mar</v>
      </c>
      <c r="G856" s="4" t="str">
        <f t="shared" si="13"/>
        <v/>
      </c>
      <c r="H856" s="4" t="str">
        <f>IF(AND(Data[[#This Row],[Min Notif Time]]&gt;6,Data[[#This Row],[Min Notif Time]]&lt;17),"Business Hours","Non-Business Hours")</f>
        <v>Business Hours</v>
      </c>
      <c r="I856" s="4" t="str" cm="1">
        <f t="array" ref="I856">IFERROR(VLOOKUP(Data[[#This Row],[Min Notif Date]],Lookup!$N$1:$P$11,2,0),_xlfn.IFS(VLOOKUP(WEEKDAY(Data[[#This Row],[Min Notif Date]]),Lookup!$J$1:$L$7,3,0)="Weekend","Weekend",VLOOKUP(WEEKDAY(Data[[#This Row],[Min Notif Date]]),Lookup!$J$1:$L$7,3,0)="Weekday","Weekday"))</f>
        <v>Weekday</v>
      </c>
      <c r="J856" s="4" t="str">
        <f>VLOOKUP(WEEKDAY(Data[[#This Row],[Min Notif Date]]),Lookup!$J$1:$K$7,2,0)</f>
        <v>5. Thu</v>
      </c>
      <c r="K856" s="105">
        <f>ROUNDDOWN(Data[[#This Row],[PGE Notified Time]],0)</f>
        <v>44623</v>
      </c>
      <c r="L856" s="4">
        <f>HOUR(Data[[#This Row],[PGE Notified Time]])</f>
        <v>14</v>
      </c>
      <c r="M856">
        <v>74383</v>
      </c>
      <c r="O856" t="s">
        <v>20</v>
      </c>
      <c r="P856" t="s">
        <v>210</v>
      </c>
      <c r="Q856" t="s">
        <v>20</v>
      </c>
      <c r="R856" t="s">
        <v>191</v>
      </c>
      <c r="S856" s="1" t="s">
        <v>171</v>
      </c>
      <c r="T856" s="1">
        <v>44623.618750000001</v>
      </c>
      <c r="U856" s="1">
        <v>44623.666666666664</v>
      </c>
      <c r="V856" t="s">
        <v>184</v>
      </c>
      <c r="W856" t="s">
        <v>85</v>
      </c>
      <c r="X856" t="s">
        <v>238</v>
      </c>
      <c r="Y856" t="s">
        <v>186</v>
      </c>
      <c r="Z856" t="s">
        <v>187</v>
      </c>
      <c r="AA856" s="32">
        <v>69</v>
      </c>
    </row>
    <row r="857" spans="1:27" x14ac:dyDescent="0.3">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Bay Area</v>
      </c>
      <c r="C857" s="4" t="str">
        <f>VLOOKUP(P857,Lookup!$A$1:$E$19,5,0)</f>
        <v>Region 3</v>
      </c>
      <c r="D857" s="4" t="str">
        <f>VLOOKUP(P857,Lookup!$A$1:$B$19,2,0)</f>
        <v>PN</v>
      </c>
      <c r="E857" s="4" t="str">
        <f>IF(AND((Data[[#This Row],[Min Notif Date]]&gt;$G$3),Data[[#This Row],[Min Notif Date]]&lt;$F$3),"Last Week","No")</f>
        <v>No</v>
      </c>
      <c r="F857" s="4" t="str">
        <f>VLOOKUP(MONTH(Data[[#This Row],[Min Notif Date]]),Lookup!$G$1:$H$12,2,0)</f>
        <v>3. Mar</v>
      </c>
      <c r="G857" s="4" t="str">
        <f t="shared" si="13"/>
        <v/>
      </c>
      <c r="H857" s="4" t="str">
        <f>IF(AND(Data[[#This Row],[Min Notif Time]]&gt;6,Data[[#This Row],[Min Notif Time]]&lt;17),"Business Hours","Non-Business Hours")</f>
        <v>Business Hours</v>
      </c>
      <c r="I857" s="4" t="str" cm="1">
        <f t="array" ref="I857">IFERROR(VLOOKUP(Data[[#This Row],[Min Notif Date]],Lookup!$N$1:$P$11,2,0),_xlfn.IFS(VLOOKUP(WEEKDAY(Data[[#This Row],[Min Notif Date]]),Lookup!$J$1:$L$7,3,0)="Weekend","Weekend",VLOOKUP(WEEKDAY(Data[[#This Row],[Min Notif Date]]),Lookup!$J$1:$L$7,3,0)="Weekday","Weekday"))</f>
        <v>Weekday</v>
      </c>
      <c r="J857" s="4" t="str">
        <f>VLOOKUP(WEEKDAY(Data[[#This Row],[Min Notif Date]]),Lookup!$J$1:$K$7,2,0)</f>
        <v>5. Thu</v>
      </c>
      <c r="K857" s="105">
        <f>ROUNDDOWN(Data[[#This Row],[PGE Notified Time]],0)</f>
        <v>44623</v>
      </c>
      <c r="L857" s="4">
        <f>HOUR(Data[[#This Row],[PGE Notified Time]])</f>
        <v>13</v>
      </c>
      <c r="M857">
        <v>74374</v>
      </c>
      <c r="O857" t="s">
        <v>20</v>
      </c>
      <c r="P857" t="s">
        <v>197</v>
      </c>
      <c r="Q857" t="s">
        <v>20</v>
      </c>
      <c r="R857" t="s">
        <v>191</v>
      </c>
      <c r="S857" s="1" t="s">
        <v>171</v>
      </c>
      <c r="T857" s="1">
        <v>44623.54583333333</v>
      </c>
      <c r="U857" s="1">
        <v>44623.592361111114</v>
      </c>
      <c r="V857" t="s">
        <v>184</v>
      </c>
      <c r="W857" t="s">
        <v>85</v>
      </c>
      <c r="X857" t="s">
        <v>264</v>
      </c>
      <c r="Y857" t="s">
        <v>186</v>
      </c>
      <c r="Z857" t="s">
        <v>187</v>
      </c>
      <c r="AA857" s="32">
        <v>67</v>
      </c>
    </row>
    <row r="858" spans="1:27" x14ac:dyDescent="0.3">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58" s="4" t="str">
        <f>VLOOKUP(P858,Lookup!$A$1:$D$19,4,0)</f>
        <v>Bay Area</v>
      </c>
      <c r="C858" s="4" t="str">
        <f>VLOOKUP(P858,Lookup!$A$1:$E$19,5,0)</f>
        <v>Region 3</v>
      </c>
      <c r="D858" s="4" t="str">
        <f>VLOOKUP(P858,Lookup!$A$1:$B$19,2,0)</f>
        <v>SF</v>
      </c>
      <c r="E858" s="4" t="str">
        <f>IF(AND((Data[[#This Row],[Min Notif Date]]&gt;$G$3),Data[[#This Row],[Min Notif Date]]&lt;$F$3),"Last Week","No")</f>
        <v>No</v>
      </c>
      <c r="F858" s="4" t="str">
        <f>VLOOKUP(MONTH(Data[[#This Row],[Min Notif Date]]),Lookup!$G$1:$H$12,2,0)</f>
        <v>3. Mar</v>
      </c>
      <c r="G858" s="4" t="str">
        <f t="shared" si="13"/>
        <v/>
      </c>
      <c r="H858" s="4" t="str">
        <f>IF(AND(Data[[#This Row],[Min Notif Time]]&gt;6,Data[[#This Row],[Min Notif Time]]&lt;17),"Business Hours","Non-Business Hours")</f>
        <v>Business Hours</v>
      </c>
      <c r="I858" s="4" t="str" cm="1">
        <f t="array" ref="I858">IFERROR(VLOOKUP(Data[[#This Row],[Min Notif Date]],Lookup!$N$1:$P$11,2,0),_xlfn.IFS(VLOOKUP(WEEKDAY(Data[[#This Row],[Min Notif Date]]),Lookup!$J$1:$L$7,3,0)="Weekend","Weekend",VLOOKUP(WEEKDAY(Data[[#This Row],[Min Notif Date]]),Lookup!$J$1:$L$7,3,0)="Weekday","Weekday"))</f>
        <v>Weekday</v>
      </c>
      <c r="J858" s="4" t="str">
        <f>VLOOKUP(WEEKDAY(Data[[#This Row],[Min Notif Date]]),Lookup!$J$1:$K$7,2,0)</f>
        <v>5. Thu</v>
      </c>
      <c r="K858" s="105">
        <f>ROUNDDOWN(Data[[#This Row],[PGE Notified Time]],0)</f>
        <v>44623</v>
      </c>
      <c r="L858" s="4">
        <f>HOUR(Data[[#This Row],[PGE Notified Time]])</f>
        <v>12</v>
      </c>
      <c r="M858">
        <v>74372</v>
      </c>
      <c r="N858">
        <v>5696376256</v>
      </c>
      <c r="O858" t="s">
        <v>25</v>
      </c>
      <c r="P858" t="s">
        <v>190</v>
      </c>
      <c r="Q858" t="s">
        <v>213</v>
      </c>
      <c r="R858" t="s">
        <v>183</v>
      </c>
      <c r="S858" s="1">
        <v>44623.507280092592</v>
      </c>
      <c r="T858" s="1">
        <v>44623.506944444445</v>
      </c>
      <c r="U858" s="1">
        <v>44623.536805555559</v>
      </c>
      <c r="V858" t="s">
        <v>184</v>
      </c>
      <c r="W858" t="s">
        <v>87</v>
      </c>
      <c r="X858" t="s">
        <v>192</v>
      </c>
      <c r="Y858" t="s">
        <v>186</v>
      </c>
      <c r="Z858" t="s">
        <v>187</v>
      </c>
      <c r="AA858" s="32">
        <v>43</v>
      </c>
    </row>
    <row r="859" spans="1:27" x14ac:dyDescent="0.3">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Bay Area</v>
      </c>
      <c r="C859" s="4" t="str">
        <f>VLOOKUP(P859,Lookup!$A$1:$E$19,5,0)</f>
        <v>Region 3</v>
      </c>
      <c r="D859" s="4" t="str">
        <f>VLOOKUP(P859,Lookup!$A$1:$B$19,2,0)</f>
        <v>PN</v>
      </c>
      <c r="E859" s="4" t="str">
        <f>IF(AND((Data[[#This Row],[Min Notif Date]]&gt;$G$3),Data[[#This Row],[Min Notif Date]]&lt;$F$3),"Last Week","No")</f>
        <v>No</v>
      </c>
      <c r="F859" s="4" t="str">
        <f>VLOOKUP(MONTH(Data[[#This Row],[Min Notif Date]]),Lookup!$G$1:$H$12,2,0)</f>
        <v>3. Mar</v>
      </c>
      <c r="G859" s="4" t="str">
        <f t="shared" si="13"/>
        <v/>
      </c>
      <c r="H859" s="4" t="str">
        <f>IF(AND(Data[[#This Row],[Min Notif Time]]&gt;6,Data[[#This Row],[Min Notif Time]]&lt;17),"Business Hours","Non-Business Hours")</f>
        <v>Business Hours</v>
      </c>
      <c r="I859" s="4" t="str" cm="1">
        <f t="array" ref="I859">IFERROR(VLOOKUP(Data[[#This Row],[Min Notif Date]],Lookup!$N$1:$P$11,2,0),_xlfn.IFS(VLOOKUP(WEEKDAY(Data[[#This Row],[Min Notif Date]]),Lookup!$J$1:$L$7,3,0)="Weekend","Weekend",VLOOKUP(WEEKDAY(Data[[#This Row],[Min Notif Date]]),Lookup!$J$1:$L$7,3,0)="Weekday","Weekday"))</f>
        <v>Weekday</v>
      </c>
      <c r="J859" s="4" t="str">
        <f>VLOOKUP(WEEKDAY(Data[[#This Row],[Min Notif Date]]),Lookup!$J$1:$K$7,2,0)</f>
        <v>5. Thu</v>
      </c>
      <c r="K859" s="105">
        <f>ROUNDDOWN(Data[[#This Row],[PGE Notified Time]],0)</f>
        <v>44623</v>
      </c>
      <c r="L859" s="4">
        <f>HOUR(Data[[#This Row],[PGE Notified Time]])</f>
        <v>11</v>
      </c>
      <c r="M859">
        <v>74369</v>
      </c>
      <c r="O859" t="s">
        <v>20</v>
      </c>
      <c r="P859" t="s">
        <v>197</v>
      </c>
      <c r="Q859" t="s">
        <v>20</v>
      </c>
      <c r="R859" t="s">
        <v>183</v>
      </c>
      <c r="S859" s="1" t="s">
        <v>171</v>
      </c>
      <c r="T859" s="1">
        <v>44623.495833333334</v>
      </c>
      <c r="U859" s="1">
        <v>44623.520833333336</v>
      </c>
      <c r="V859" t="s">
        <v>184</v>
      </c>
      <c r="W859" t="s">
        <v>85</v>
      </c>
      <c r="X859" t="s">
        <v>199</v>
      </c>
      <c r="Y859" t="s">
        <v>186</v>
      </c>
      <c r="Z859" t="s">
        <v>187</v>
      </c>
      <c r="AA859" s="32">
        <v>36</v>
      </c>
    </row>
    <row r="860" spans="1:27" x14ac:dyDescent="0.3">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0" s="4" t="str">
        <f>VLOOKUP(P860,Lookup!$A$1:$D$19,4,0)</f>
        <v>Central Valley</v>
      </c>
      <c r="C860" s="4" t="str">
        <f>VLOOKUP(P860,Lookup!$A$1:$E$19,5,0)</f>
        <v>Region 5</v>
      </c>
      <c r="D860" s="4" t="str">
        <f>VLOOKUP(P860,Lookup!$A$1:$B$19,2,0)</f>
        <v>FR</v>
      </c>
      <c r="E860" s="4" t="str">
        <f>IF(AND((Data[[#This Row],[Min Notif Date]]&gt;$G$3),Data[[#This Row],[Min Notif Date]]&lt;$F$3),"Last Week","No")</f>
        <v>No</v>
      </c>
      <c r="F860" s="4" t="str">
        <f>VLOOKUP(MONTH(Data[[#This Row],[Min Notif Date]]),Lookup!$G$1:$H$12,2,0)</f>
        <v>3. Mar</v>
      </c>
      <c r="G860" s="4" t="str">
        <f t="shared" si="13"/>
        <v/>
      </c>
      <c r="H860" s="4" t="str">
        <f>IF(AND(Data[[#This Row],[Min Notif Time]]&gt;6,Data[[#This Row],[Min Notif Time]]&lt;17),"Business Hours","Non-Business Hours")</f>
        <v>Business Hours</v>
      </c>
      <c r="I860" s="4" t="str" cm="1">
        <f t="array" ref="I860">IFERROR(VLOOKUP(Data[[#This Row],[Min Notif Date]],Lookup!$N$1:$P$11,2,0),_xlfn.IFS(VLOOKUP(WEEKDAY(Data[[#This Row],[Min Notif Date]]),Lookup!$J$1:$L$7,3,0)="Weekend","Weekend",VLOOKUP(WEEKDAY(Data[[#This Row],[Min Notif Date]]),Lookup!$J$1:$L$7,3,0)="Weekday","Weekday"))</f>
        <v>Weekday</v>
      </c>
      <c r="J860" s="4" t="str">
        <f>VLOOKUP(WEEKDAY(Data[[#This Row],[Min Notif Date]]),Lookup!$J$1:$K$7,2,0)</f>
        <v>5. Thu</v>
      </c>
      <c r="K860" s="105">
        <f>ROUNDDOWN(Data[[#This Row],[PGE Notified Time]],0)</f>
        <v>44623</v>
      </c>
      <c r="L860" s="4">
        <f>HOUR(Data[[#This Row],[PGE Notified Time]])</f>
        <v>13</v>
      </c>
      <c r="M860">
        <v>74378</v>
      </c>
      <c r="N860">
        <v>7163906550</v>
      </c>
      <c r="O860" t="s">
        <v>20</v>
      </c>
      <c r="P860" t="s">
        <v>195</v>
      </c>
      <c r="Q860" t="s">
        <v>20</v>
      </c>
      <c r="R860" t="s">
        <v>183</v>
      </c>
      <c r="S860" s="1">
        <v>44623.580567129633</v>
      </c>
      <c r="T860" s="1">
        <v>44623.581458333334</v>
      </c>
      <c r="U860" s="1">
        <v>44623.604166666664</v>
      </c>
      <c r="V860" t="s">
        <v>184</v>
      </c>
      <c r="W860" t="s">
        <v>85</v>
      </c>
      <c r="X860" t="s">
        <v>196</v>
      </c>
      <c r="Y860" t="s">
        <v>186</v>
      </c>
      <c r="Z860" t="s">
        <v>187</v>
      </c>
      <c r="AA860" s="32">
        <v>33.983333332999997</v>
      </c>
    </row>
    <row r="861" spans="1:27" x14ac:dyDescent="0.3">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1" s="4" t="str">
        <f>VLOOKUP(P861,Lookup!$A$1:$D$19,4,0)</f>
        <v>Bay Area</v>
      </c>
      <c r="C861" s="4" t="str">
        <f>VLOOKUP(P861,Lookup!$A$1:$E$19,5,0)</f>
        <v>Region 3</v>
      </c>
      <c r="D861" s="4" t="str">
        <f>VLOOKUP(P861,Lookup!$A$1:$B$19,2,0)</f>
        <v>EB</v>
      </c>
      <c r="E861" s="4" t="str">
        <f>IF(AND((Data[[#This Row],[Min Notif Date]]&gt;$G$3),Data[[#This Row],[Min Notif Date]]&lt;$F$3),"Last Week","No")</f>
        <v>No</v>
      </c>
      <c r="F861" s="4" t="str">
        <f>VLOOKUP(MONTH(Data[[#This Row],[Min Notif Date]]),Lookup!$G$1:$H$12,2,0)</f>
        <v>3. Mar</v>
      </c>
      <c r="G861" s="4" t="str">
        <f t="shared" si="13"/>
        <v/>
      </c>
      <c r="H861" s="4" t="str">
        <f>IF(AND(Data[[#This Row],[Min Notif Time]]&gt;6,Data[[#This Row],[Min Notif Time]]&lt;17),"Business Hours","Non-Business Hours")</f>
        <v>Business Hours</v>
      </c>
      <c r="I861" s="4" t="str" cm="1">
        <f t="array" ref="I861">IFERROR(VLOOKUP(Data[[#This Row],[Min Notif Date]],Lookup!$N$1:$P$11,2,0),_xlfn.IFS(VLOOKUP(WEEKDAY(Data[[#This Row],[Min Notif Date]]),Lookup!$J$1:$L$7,3,0)="Weekend","Weekend",VLOOKUP(WEEKDAY(Data[[#This Row],[Min Notif Date]]),Lookup!$J$1:$L$7,3,0)="Weekday","Weekday"))</f>
        <v>Weekday</v>
      </c>
      <c r="J861" s="4" t="str">
        <f>VLOOKUP(WEEKDAY(Data[[#This Row],[Min Notif Date]]),Lookup!$J$1:$K$7,2,0)</f>
        <v>5. Thu</v>
      </c>
      <c r="K861" s="105">
        <f>ROUNDDOWN(Data[[#This Row],[PGE Notified Time]],0)</f>
        <v>44623</v>
      </c>
      <c r="L861" s="4">
        <f>HOUR(Data[[#This Row],[PGE Notified Time]])</f>
        <v>15</v>
      </c>
      <c r="M861">
        <v>74385</v>
      </c>
      <c r="N861">
        <v>3242186330</v>
      </c>
      <c r="O861" t="s">
        <v>25</v>
      </c>
      <c r="P861" t="s">
        <v>182</v>
      </c>
      <c r="Q861" t="s">
        <v>213</v>
      </c>
      <c r="R861" t="s">
        <v>183</v>
      </c>
      <c r="S861" s="1">
        <v>44623.639351851853</v>
      </c>
      <c r="T861" s="1">
        <v>44623.640844907408</v>
      </c>
      <c r="U861" s="1">
        <v>44623.65625</v>
      </c>
      <c r="V861" t="s">
        <v>184</v>
      </c>
      <c r="W861" t="s">
        <v>85</v>
      </c>
      <c r="X861" t="s">
        <v>354</v>
      </c>
      <c r="Y861" t="s">
        <v>186</v>
      </c>
      <c r="Z861" t="s">
        <v>187</v>
      </c>
      <c r="AA861" s="32">
        <v>24.333333332999999</v>
      </c>
    </row>
    <row r="862" spans="1:27" x14ac:dyDescent="0.3">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2" s="4" t="str">
        <f>VLOOKUP(P862,Lookup!$A$1:$D$19,4,0)</f>
        <v>South Bay</v>
      </c>
      <c r="C862" s="4" t="str">
        <f>VLOOKUP(P862,Lookup!$A$1:$E$19,5,0)</f>
        <v>Region 4</v>
      </c>
      <c r="D862" s="4" t="str">
        <f>VLOOKUP(P862,Lookup!$A$1:$B$19,2,0)</f>
        <v>CC</v>
      </c>
      <c r="E862" s="4" t="str">
        <f>IF(AND((Data[[#This Row],[Min Notif Date]]&gt;$G$3),Data[[#This Row],[Min Notif Date]]&lt;$F$3),"Last Week","No")</f>
        <v>No</v>
      </c>
      <c r="F862" s="4" t="str">
        <f>VLOOKUP(MONTH(Data[[#This Row],[Min Notif Date]]),Lookup!$G$1:$H$12,2,0)</f>
        <v>3. Mar</v>
      </c>
      <c r="G862" s="4" t="str">
        <f t="shared" si="13"/>
        <v/>
      </c>
      <c r="H862" s="4" t="str">
        <f>IF(AND(Data[[#This Row],[Min Notif Time]]&gt;6,Data[[#This Row],[Min Notif Time]]&lt;17),"Business Hours","Non-Business Hours")</f>
        <v>Business Hours</v>
      </c>
      <c r="I862" s="4" t="str" cm="1">
        <f t="array" ref="I862">IFERROR(VLOOKUP(Data[[#This Row],[Min Notif Date]],Lookup!$N$1:$P$11,2,0),_xlfn.IFS(VLOOKUP(WEEKDAY(Data[[#This Row],[Min Notif Date]]),Lookup!$J$1:$L$7,3,0)="Weekend","Weekend",VLOOKUP(WEEKDAY(Data[[#This Row],[Min Notif Date]]),Lookup!$J$1:$L$7,3,0)="Weekday","Weekday"))</f>
        <v>Weekday</v>
      </c>
      <c r="J862" s="4" t="str">
        <f>VLOOKUP(WEEKDAY(Data[[#This Row],[Min Notif Date]]),Lookup!$J$1:$K$7,2,0)</f>
        <v>5. Thu</v>
      </c>
      <c r="K862" s="105">
        <f>ROUNDDOWN(Data[[#This Row],[PGE Notified Time]],0)</f>
        <v>44623</v>
      </c>
      <c r="L862" s="4">
        <f>HOUR(Data[[#This Row],[PGE Notified Time]])</f>
        <v>14</v>
      </c>
      <c r="M862">
        <v>74384</v>
      </c>
      <c r="N862">
        <v>8764469122</v>
      </c>
      <c r="O862" t="s">
        <v>25</v>
      </c>
      <c r="P862" t="s">
        <v>225</v>
      </c>
      <c r="Q862" t="s">
        <v>213</v>
      </c>
      <c r="R862" t="s">
        <v>183</v>
      </c>
      <c r="S862" s="1">
        <v>44623.615405092591</v>
      </c>
      <c r="T862" s="1">
        <v>44623.621192129627</v>
      </c>
      <c r="U862" s="1">
        <v>44623.626388888886</v>
      </c>
      <c r="V862" t="s">
        <v>184</v>
      </c>
      <c r="W862" t="s">
        <v>85</v>
      </c>
      <c r="X862" t="s">
        <v>331</v>
      </c>
      <c r="Y862" t="s">
        <v>186</v>
      </c>
      <c r="Z862" t="s">
        <v>187</v>
      </c>
      <c r="AA862" s="32">
        <v>15.816666667</v>
      </c>
    </row>
    <row r="863" spans="1:27" x14ac:dyDescent="0.3">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3" s="4" t="str">
        <f>VLOOKUP(P863,Lookup!$A$1:$D$19,4,0)</f>
        <v>North Valley</v>
      </c>
      <c r="C863" s="4" t="str">
        <f>VLOOKUP(P863,Lookup!$A$1:$E$19,5,0)</f>
        <v>Region 2</v>
      </c>
      <c r="D863" s="4" t="str">
        <f>VLOOKUP(P863,Lookup!$A$1:$B$19,2,0)</f>
        <v>SA</v>
      </c>
      <c r="E863" s="4" t="str">
        <f>IF(AND((Data[[#This Row],[Min Notif Date]]&gt;$G$3),Data[[#This Row],[Min Notif Date]]&lt;$F$3),"Last Week","No")</f>
        <v>No</v>
      </c>
      <c r="F863" s="4" t="str">
        <f>VLOOKUP(MONTH(Data[[#This Row],[Min Notif Date]]),Lookup!$G$1:$H$12,2,0)</f>
        <v>3. Mar</v>
      </c>
      <c r="G863" s="4" t="str">
        <f t="shared" si="13"/>
        <v/>
      </c>
      <c r="H863" s="4" t="str">
        <f>IF(AND(Data[[#This Row],[Min Notif Time]]&gt;6,Data[[#This Row],[Min Notif Time]]&lt;17),"Business Hours","Non-Business Hours")</f>
        <v>Business Hours</v>
      </c>
      <c r="I863" s="4" t="str" cm="1">
        <f t="array" ref="I863">IFERROR(VLOOKUP(Data[[#This Row],[Min Notif Date]],Lookup!$N$1:$P$11,2,0),_xlfn.IFS(VLOOKUP(WEEKDAY(Data[[#This Row],[Min Notif Date]]),Lookup!$J$1:$L$7,3,0)="Weekend","Weekend",VLOOKUP(WEEKDAY(Data[[#This Row],[Min Notif Date]]),Lookup!$J$1:$L$7,3,0)="Weekday","Weekday"))</f>
        <v>Weekday</v>
      </c>
      <c r="J863" s="4" t="str">
        <f>VLOOKUP(WEEKDAY(Data[[#This Row],[Min Notif Date]]),Lookup!$J$1:$K$7,2,0)</f>
        <v>6. Fri</v>
      </c>
      <c r="K863" s="105">
        <f>ROUNDDOWN(Data[[#This Row],[PGE Notified Time]],0)</f>
        <v>44624</v>
      </c>
      <c r="L863" s="4">
        <f>HOUR(Data[[#This Row],[PGE Notified Time]])</f>
        <v>11</v>
      </c>
      <c r="M863">
        <v>74411</v>
      </c>
      <c r="N863">
        <v>5126528857</v>
      </c>
      <c r="O863" t="s">
        <v>20</v>
      </c>
      <c r="P863" t="s">
        <v>210</v>
      </c>
      <c r="Q863" t="s">
        <v>20</v>
      </c>
      <c r="R863" t="s">
        <v>183</v>
      </c>
      <c r="S863" s="1">
        <v>44624.386620370373</v>
      </c>
      <c r="T863" s="1">
        <v>44624.460162037038</v>
      </c>
      <c r="U863" s="1">
        <v>44624.572916666664</v>
      </c>
      <c r="V863" t="s">
        <v>184</v>
      </c>
      <c r="W863" t="s">
        <v>87</v>
      </c>
      <c r="X863" t="s">
        <v>353</v>
      </c>
      <c r="Y863" t="s">
        <v>186</v>
      </c>
      <c r="Z863" t="s">
        <v>187</v>
      </c>
      <c r="AA863" s="32">
        <v>268.26666666699998</v>
      </c>
    </row>
    <row r="864" spans="1:27" x14ac:dyDescent="0.3">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4" s="4" t="str">
        <f>VLOOKUP(P864,Lookup!$A$1:$D$19,4,0)</f>
        <v>North Valley</v>
      </c>
      <c r="C864" s="4" t="str">
        <f>VLOOKUP(P864,Lookup!$A$1:$E$19,5,0)</f>
        <v>Region 2</v>
      </c>
      <c r="D864" s="4" t="str">
        <f>VLOOKUP(P864,Lookup!$A$1:$B$19,2,0)</f>
        <v>SI</v>
      </c>
      <c r="E864" s="4" t="str">
        <f>IF(AND((Data[[#This Row],[Min Notif Date]]&gt;$G$3),Data[[#This Row],[Min Notif Date]]&lt;$F$3),"Last Week","No")</f>
        <v>No</v>
      </c>
      <c r="F864" s="4" t="str">
        <f>VLOOKUP(MONTH(Data[[#This Row],[Min Notif Date]]),Lookup!$G$1:$H$12,2,0)</f>
        <v>3. Mar</v>
      </c>
      <c r="G864" s="4" t="str">
        <f t="shared" si="13"/>
        <v/>
      </c>
      <c r="H864" s="4" t="str">
        <f>IF(AND(Data[[#This Row],[Min Notif Time]]&gt;6,Data[[#This Row],[Min Notif Time]]&lt;17),"Business Hours","Non-Business Hours")</f>
        <v>Business Hours</v>
      </c>
      <c r="I864" s="4" t="str" cm="1">
        <f t="array" ref="I864">IFERROR(VLOOKUP(Data[[#This Row],[Min Notif Date]],Lookup!$N$1:$P$11,2,0),_xlfn.IFS(VLOOKUP(WEEKDAY(Data[[#This Row],[Min Notif Date]]),Lookup!$J$1:$L$7,3,0)="Weekend","Weekend",VLOOKUP(WEEKDAY(Data[[#This Row],[Min Notif Date]]),Lookup!$J$1:$L$7,3,0)="Weekday","Weekday"))</f>
        <v>Weekday</v>
      </c>
      <c r="J864" s="4" t="str">
        <f>VLOOKUP(WEEKDAY(Data[[#This Row],[Min Notif Date]]),Lookup!$J$1:$K$7,2,0)</f>
        <v>6. Fri</v>
      </c>
      <c r="K864" s="105">
        <f>ROUNDDOWN(Data[[#This Row],[PGE Notified Time]],0)</f>
        <v>44624</v>
      </c>
      <c r="L864" s="4">
        <f>HOUR(Data[[#This Row],[PGE Notified Time]])</f>
        <v>8</v>
      </c>
      <c r="M864">
        <v>74394</v>
      </c>
      <c r="O864" t="s">
        <v>20</v>
      </c>
      <c r="P864" t="s">
        <v>201</v>
      </c>
      <c r="Q864" t="s">
        <v>20</v>
      </c>
      <c r="R864" t="s">
        <v>183</v>
      </c>
      <c r="S864" s="1" t="s">
        <v>171</v>
      </c>
      <c r="T864" s="1">
        <v>44624.363888888889</v>
      </c>
      <c r="U864" s="1">
        <v>44624.503472222219</v>
      </c>
      <c r="V864" t="s">
        <v>184</v>
      </c>
      <c r="W864" t="s">
        <v>87</v>
      </c>
      <c r="X864" t="s">
        <v>406</v>
      </c>
      <c r="Y864" t="s">
        <v>186</v>
      </c>
      <c r="Z864" t="s">
        <v>187</v>
      </c>
      <c r="AA864" s="32">
        <v>201</v>
      </c>
    </row>
    <row r="865" spans="1:27" x14ac:dyDescent="0.3">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North Valley</v>
      </c>
      <c r="C865" s="4" t="str">
        <f>VLOOKUP(P865,Lookup!$A$1:$E$19,5,0)</f>
        <v>Region 2</v>
      </c>
      <c r="D865" s="4" t="str">
        <f>VLOOKUP(P865,Lookup!$A$1:$B$19,2,0)</f>
        <v>SA</v>
      </c>
      <c r="E865" s="4" t="str">
        <f>IF(AND((Data[[#This Row],[Min Notif Date]]&gt;$G$3),Data[[#This Row],[Min Notif Date]]&lt;$F$3),"Last Week","No")</f>
        <v>No</v>
      </c>
      <c r="F865" s="4" t="str">
        <f>VLOOKUP(MONTH(Data[[#This Row],[Min Notif Date]]),Lookup!$G$1:$H$12,2,0)</f>
        <v>3. Mar</v>
      </c>
      <c r="G865" s="4" t="str">
        <f t="shared" si="13"/>
        <v/>
      </c>
      <c r="H865" s="4" t="str">
        <f>IF(AND(Data[[#This Row],[Min Notif Time]]&gt;6,Data[[#This Row],[Min Notif Time]]&lt;17),"Business Hours","Non-Business Hours")</f>
        <v>Business Hours</v>
      </c>
      <c r="I865" s="4" t="str" cm="1">
        <f t="array" ref="I865">IFERROR(VLOOKUP(Data[[#This Row],[Min Notif Date]],Lookup!$N$1:$P$11,2,0),_xlfn.IFS(VLOOKUP(WEEKDAY(Data[[#This Row],[Min Notif Date]]),Lookup!$J$1:$L$7,3,0)="Weekend","Weekend",VLOOKUP(WEEKDAY(Data[[#This Row],[Min Notif Date]]),Lookup!$J$1:$L$7,3,0)="Weekday","Weekday"))</f>
        <v>Weekday</v>
      </c>
      <c r="J865" s="4" t="str">
        <f>VLOOKUP(WEEKDAY(Data[[#This Row],[Min Notif Date]]),Lookup!$J$1:$K$7,2,0)</f>
        <v>6. Fri</v>
      </c>
      <c r="K865" s="105">
        <f>ROUNDDOWN(Data[[#This Row],[PGE Notified Time]],0)</f>
        <v>44624</v>
      </c>
      <c r="L865" s="4">
        <f>HOUR(Data[[#This Row],[PGE Notified Time]])</f>
        <v>11</v>
      </c>
      <c r="M865">
        <v>74413</v>
      </c>
      <c r="N865">
        <v>4282447051</v>
      </c>
      <c r="O865" t="s">
        <v>20</v>
      </c>
      <c r="P865" t="s">
        <v>210</v>
      </c>
      <c r="Q865" t="s">
        <v>20</v>
      </c>
      <c r="R865" t="s">
        <v>183</v>
      </c>
      <c r="S865" s="1">
        <v>44624.478993055556</v>
      </c>
      <c r="T865" s="1">
        <v>44624.481006944443</v>
      </c>
      <c r="U865" s="1">
        <v>44624.616666666669</v>
      </c>
      <c r="V865" t="s">
        <v>184</v>
      </c>
      <c r="W865" t="s">
        <v>87</v>
      </c>
      <c r="X865" t="s">
        <v>239</v>
      </c>
      <c r="Y865" t="s">
        <v>186</v>
      </c>
      <c r="Z865" t="s">
        <v>187</v>
      </c>
      <c r="AA865" s="32">
        <v>198.25</v>
      </c>
    </row>
    <row r="866" spans="1:27" x14ac:dyDescent="0.3">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North Valley</v>
      </c>
      <c r="C866" s="4" t="str">
        <f>VLOOKUP(P866,Lookup!$A$1:$E$19,5,0)</f>
        <v>Region 2</v>
      </c>
      <c r="D866" s="4" t="str">
        <f>VLOOKUP(P866,Lookup!$A$1:$B$19,2,0)</f>
        <v>SA</v>
      </c>
      <c r="E866" s="4" t="str">
        <f>IF(AND((Data[[#This Row],[Min Notif Date]]&gt;$G$3),Data[[#This Row],[Min Notif Date]]&lt;$F$3),"Last Week","No")</f>
        <v>No</v>
      </c>
      <c r="F866" s="4" t="str">
        <f>VLOOKUP(MONTH(Data[[#This Row],[Min Notif Date]]),Lookup!$G$1:$H$12,2,0)</f>
        <v>3. Mar</v>
      </c>
      <c r="G866" s="4" t="str">
        <f t="shared" si="13"/>
        <v/>
      </c>
      <c r="H866" s="4" t="str">
        <f>IF(AND(Data[[#This Row],[Min Notif Time]]&gt;6,Data[[#This Row],[Min Notif Time]]&lt;17),"Business Hours","Non-Business Hours")</f>
        <v>Business Hours</v>
      </c>
      <c r="I866" s="4" t="str" cm="1">
        <f t="array" ref="I866">IFERROR(VLOOKUP(Data[[#This Row],[Min Notif Date]],Lookup!$N$1:$P$11,2,0),_xlfn.IFS(VLOOKUP(WEEKDAY(Data[[#This Row],[Min Notif Date]]),Lookup!$J$1:$L$7,3,0)="Weekend","Weekend",VLOOKUP(WEEKDAY(Data[[#This Row],[Min Notif Date]]),Lookup!$J$1:$L$7,3,0)="Weekday","Weekday"))</f>
        <v>Weekday</v>
      </c>
      <c r="J866" s="4" t="str">
        <f>VLOOKUP(WEEKDAY(Data[[#This Row],[Min Notif Date]]),Lookup!$J$1:$K$7,2,0)</f>
        <v>6. Fri</v>
      </c>
      <c r="K866" s="105">
        <f>ROUNDDOWN(Data[[#This Row],[PGE Notified Time]],0)</f>
        <v>44624</v>
      </c>
      <c r="L866" s="4">
        <f>HOUR(Data[[#This Row],[PGE Notified Time]])</f>
        <v>10</v>
      </c>
      <c r="M866">
        <v>74408</v>
      </c>
      <c r="O866" t="s">
        <v>20</v>
      </c>
      <c r="P866" t="s">
        <v>210</v>
      </c>
      <c r="Q866" t="s">
        <v>20</v>
      </c>
      <c r="R866" t="s">
        <v>193</v>
      </c>
      <c r="S866" s="1" t="s">
        <v>171</v>
      </c>
      <c r="T866" s="1">
        <v>44624.436111111114</v>
      </c>
      <c r="U866" s="1">
        <v>44624.555555555555</v>
      </c>
      <c r="V866" t="s">
        <v>184</v>
      </c>
      <c r="W866" t="s">
        <v>86</v>
      </c>
      <c r="X866" t="s">
        <v>295</v>
      </c>
      <c r="Y866" t="s">
        <v>186</v>
      </c>
      <c r="Z866" t="s">
        <v>187</v>
      </c>
      <c r="AA866" s="32">
        <v>172</v>
      </c>
    </row>
    <row r="867" spans="1:27" x14ac:dyDescent="0.3">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Bay Area</v>
      </c>
      <c r="C867" s="4" t="str">
        <f>VLOOKUP(P867,Lookup!$A$1:$E$19,5,0)</f>
        <v>Region 3</v>
      </c>
      <c r="D867" s="4" t="str">
        <f>VLOOKUP(P867,Lookup!$A$1:$B$19,2,0)</f>
        <v>EB</v>
      </c>
      <c r="E867" s="4" t="str">
        <f>IF(AND((Data[[#This Row],[Min Notif Date]]&gt;$G$3),Data[[#This Row],[Min Notif Date]]&lt;$F$3),"Last Week","No")</f>
        <v>No</v>
      </c>
      <c r="F867" s="4" t="str">
        <f>VLOOKUP(MONTH(Data[[#This Row],[Min Notif Date]]),Lookup!$G$1:$H$12,2,0)</f>
        <v>3. Mar</v>
      </c>
      <c r="G867" s="4" t="str">
        <f t="shared" si="13"/>
        <v/>
      </c>
      <c r="H867" s="4" t="str">
        <f>IF(AND(Data[[#This Row],[Min Notif Time]]&gt;6,Data[[#This Row],[Min Notif Time]]&lt;17),"Business Hours","Non-Business Hours")</f>
        <v>Business Hours</v>
      </c>
      <c r="I867" s="4" t="str" cm="1">
        <f t="array" ref="I867">IFERROR(VLOOKUP(Data[[#This Row],[Min Notif Date]],Lookup!$N$1:$P$11,2,0),_xlfn.IFS(VLOOKUP(WEEKDAY(Data[[#This Row],[Min Notif Date]]),Lookup!$J$1:$L$7,3,0)="Weekend","Weekend",VLOOKUP(WEEKDAY(Data[[#This Row],[Min Notif Date]]),Lookup!$J$1:$L$7,3,0)="Weekday","Weekday"))</f>
        <v>Weekday</v>
      </c>
      <c r="J867" s="4" t="str">
        <f>VLOOKUP(WEEKDAY(Data[[#This Row],[Min Notif Date]]),Lookup!$J$1:$K$7,2,0)</f>
        <v>6. Fri</v>
      </c>
      <c r="K867" s="105">
        <f>ROUNDDOWN(Data[[#This Row],[PGE Notified Time]],0)</f>
        <v>44624</v>
      </c>
      <c r="L867" s="4">
        <f>HOUR(Data[[#This Row],[PGE Notified Time]])</f>
        <v>10</v>
      </c>
      <c r="M867">
        <v>74407</v>
      </c>
      <c r="O867" t="s">
        <v>20</v>
      </c>
      <c r="P867" t="s">
        <v>182</v>
      </c>
      <c r="Q867" t="s">
        <v>20</v>
      </c>
      <c r="R867" t="s">
        <v>183</v>
      </c>
      <c r="S867" s="1" t="s">
        <v>171</v>
      </c>
      <c r="T867" s="1">
        <v>44624.426388888889</v>
      </c>
      <c r="U867" s="1">
        <v>44624.524305555555</v>
      </c>
      <c r="V867" t="s">
        <v>184</v>
      </c>
      <c r="W867" t="s">
        <v>85</v>
      </c>
      <c r="X867" t="s">
        <v>212</v>
      </c>
      <c r="Y867" t="s">
        <v>186</v>
      </c>
      <c r="Z867" t="s">
        <v>187</v>
      </c>
      <c r="AA867" s="32">
        <v>141</v>
      </c>
    </row>
    <row r="868" spans="1:27" x14ac:dyDescent="0.3">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North Valley</v>
      </c>
      <c r="C868" s="4" t="str">
        <f>VLOOKUP(P868,Lookup!$A$1:$E$19,5,0)</f>
        <v>Region 2</v>
      </c>
      <c r="D868" s="4" t="str">
        <f>VLOOKUP(P868,Lookup!$A$1:$B$19,2,0)</f>
        <v>SA</v>
      </c>
      <c r="E868" s="4" t="str">
        <f>IF(AND((Data[[#This Row],[Min Notif Date]]&gt;$G$3),Data[[#This Row],[Min Notif Date]]&lt;$F$3),"Last Week","No")</f>
        <v>No</v>
      </c>
      <c r="F868" s="4" t="str">
        <f>VLOOKUP(MONTH(Data[[#This Row],[Min Notif Date]]),Lookup!$G$1:$H$12,2,0)</f>
        <v>3. Mar</v>
      </c>
      <c r="G868" s="4" t="str">
        <f t="shared" si="13"/>
        <v/>
      </c>
      <c r="H868" s="4" t="str">
        <f>IF(AND(Data[[#This Row],[Min Notif Time]]&gt;6,Data[[#This Row],[Min Notif Time]]&lt;17),"Business Hours","Non-Business Hours")</f>
        <v>Business Hours</v>
      </c>
      <c r="I868" s="4" t="str" cm="1">
        <f t="array" ref="I868">IFERROR(VLOOKUP(Data[[#This Row],[Min Notif Date]],Lookup!$N$1:$P$11,2,0),_xlfn.IFS(VLOOKUP(WEEKDAY(Data[[#This Row],[Min Notif Date]]),Lookup!$J$1:$L$7,3,0)="Weekend","Weekend",VLOOKUP(WEEKDAY(Data[[#This Row],[Min Notif Date]]),Lookup!$J$1:$L$7,3,0)="Weekday","Weekday"))</f>
        <v>Weekday</v>
      </c>
      <c r="J868" s="4" t="str">
        <f>VLOOKUP(WEEKDAY(Data[[#This Row],[Min Notif Date]]),Lookup!$J$1:$K$7,2,0)</f>
        <v>6. Fri</v>
      </c>
      <c r="K868" s="105">
        <f>ROUNDDOWN(Data[[#This Row],[PGE Notified Time]],0)</f>
        <v>44624</v>
      </c>
      <c r="L868" s="4">
        <f>HOUR(Data[[#This Row],[PGE Notified Time]])</f>
        <v>9</v>
      </c>
      <c r="M868">
        <v>74399</v>
      </c>
      <c r="O868" t="s">
        <v>20</v>
      </c>
      <c r="P868" t="s">
        <v>210</v>
      </c>
      <c r="Q868" t="s">
        <v>20</v>
      </c>
      <c r="R868" t="s">
        <v>183</v>
      </c>
      <c r="S868" s="1" t="s">
        <v>171</v>
      </c>
      <c r="T868" s="1">
        <v>44624.404166666667</v>
      </c>
      <c r="U868" s="1">
        <v>44624.5</v>
      </c>
      <c r="V868" t="s">
        <v>184</v>
      </c>
      <c r="W868" t="s">
        <v>85</v>
      </c>
      <c r="X868" t="s">
        <v>353</v>
      </c>
      <c r="Y868" t="s">
        <v>186</v>
      </c>
      <c r="Z868" t="s">
        <v>187</v>
      </c>
      <c r="AA868" s="32">
        <v>138</v>
      </c>
    </row>
    <row r="869" spans="1:27" x14ac:dyDescent="0.3">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9" s="4" t="str">
        <f>VLOOKUP(P869,Lookup!$A$1:$D$19,4,0)</f>
        <v>South Bay</v>
      </c>
      <c r="C869" s="4" t="str">
        <f>VLOOKUP(P869,Lookup!$A$1:$E$19,5,0)</f>
        <v>Region 4</v>
      </c>
      <c r="D869" s="4" t="str">
        <f>VLOOKUP(P869,Lookup!$A$1:$B$19,2,0)</f>
        <v>SJ</v>
      </c>
      <c r="E869" s="4" t="str">
        <f>IF(AND((Data[[#This Row],[Min Notif Date]]&gt;$G$3),Data[[#This Row],[Min Notif Date]]&lt;$F$3),"Last Week","No")</f>
        <v>No</v>
      </c>
      <c r="F869" s="4" t="str">
        <f>VLOOKUP(MONTH(Data[[#This Row],[Min Notif Date]]),Lookup!$G$1:$H$12,2,0)</f>
        <v>3. Mar</v>
      </c>
      <c r="G869" s="4" t="str">
        <f t="shared" si="13"/>
        <v/>
      </c>
      <c r="H869" s="4" t="str">
        <f>IF(AND(Data[[#This Row],[Min Notif Time]]&gt;6,Data[[#This Row],[Min Notif Time]]&lt;17),"Business Hours","Non-Business Hours")</f>
        <v>Business Hours</v>
      </c>
      <c r="I869" s="4" t="str" cm="1">
        <f t="array" ref="I869">IFERROR(VLOOKUP(Data[[#This Row],[Min Notif Date]],Lookup!$N$1:$P$11,2,0),_xlfn.IFS(VLOOKUP(WEEKDAY(Data[[#This Row],[Min Notif Date]]),Lookup!$J$1:$L$7,3,0)="Weekend","Weekend",VLOOKUP(WEEKDAY(Data[[#This Row],[Min Notif Date]]),Lookup!$J$1:$L$7,3,0)="Weekday","Weekday"))</f>
        <v>Weekday</v>
      </c>
      <c r="J869" s="4" t="str">
        <f>VLOOKUP(WEEKDAY(Data[[#This Row],[Min Notif Date]]),Lookup!$J$1:$K$7,2,0)</f>
        <v>6. Fri</v>
      </c>
      <c r="K869" s="105">
        <f>ROUNDDOWN(Data[[#This Row],[PGE Notified Time]],0)</f>
        <v>44624</v>
      </c>
      <c r="L869" s="4">
        <f>HOUR(Data[[#This Row],[PGE Notified Time]])</f>
        <v>13</v>
      </c>
      <c r="M869">
        <v>74425</v>
      </c>
      <c r="N869">
        <v>8412861753</v>
      </c>
      <c r="O869" t="s">
        <v>20</v>
      </c>
      <c r="P869" t="s">
        <v>288</v>
      </c>
      <c r="Q869" t="s">
        <v>20</v>
      </c>
      <c r="R869" t="s">
        <v>183</v>
      </c>
      <c r="S869" s="1">
        <v>44624.543020833335</v>
      </c>
      <c r="T869" s="1">
        <v>44624.557233796295</v>
      </c>
      <c r="U869" s="1">
        <v>44624.635416666664</v>
      </c>
      <c r="V869" t="s">
        <v>184</v>
      </c>
      <c r="W869" t="s">
        <v>85</v>
      </c>
      <c r="X869" t="s">
        <v>293</v>
      </c>
      <c r="Y869" t="s">
        <v>186</v>
      </c>
      <c r="Z869" t="s">
        <v>187</v>
      </c>
      <c r="AA869" s="32">
        <v>133.05000000000001</v>
      </c>
    </row>
    <row r="870" spans="1:27" x14ac:dyDescent="0.3">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Bay Area</v>
      </c>
      <c r="C870" s="4" t="str">
        <f>VLOOKUP(P870,Lookup!$A$1:$E$19,5,0)</f>
        <v>Region 3</v>
      </c>
      <c r="D870" s="4" t="str">
        <f>VLOOKUP(P870,Lookup!$A$1:$B$19,2,0)</f>
        <v>PN</v>
      </c>
      <c r="E870" s="4" t="str">
        <f>IF(AND((Data[[#This Row],[Min Notif Date]]&gt;$G$3),Data[[#This Row],[Min Notif Date]]&lt;$F$3),"Last Week","No")</f>
        <v>No</v>
      </c>
      <c r="F870" s="4" t="str">
        <f>VLOOKUP(MONTH(Data[[#This Row],[Min Notif Date]]),Lookup!$G$1:$H$12,2,0)</f>
        <v>3. Mar</v>
      </c>
      <c r="G870" s="4" t="str">
        <f t="shared" si="13"/>
        <v/>
      </c>
      <c r="H870" s="4" t="str">
        <f>IF(AND(Data[[#This Row],[Min Notif Time]]&gt;6,Data[[#This Row],[Min Notif Time]]&lt;17),"Business Hours","Non-Business Hours")</f>
        <v>Business Hours</v>
      </c>
      <c r="I870" s="4" t="str" cm="1">
        <f t="array" ref="I870">IFERROR(VLOOKUP(Data[[#This Row],[Min Notif Date]],Lookup!$N$1:$P$11,2,0),_xlfn.IFS(VLOOKUP(WEEKDAY(Data[[#This Row],[Min Notif Date]]),Lookup!$J$1:$L$7,3,0)="Weekend","Weekend",VLOOKUP(WEEKDAY(Data[[#This Row],[Min Notif Date]]),Lookup!$J$1:$L$7,3,0)="Weekday","Weekday"))</f>
        <v>Weekday</v>
      </c>
      <c r="J870" s="4" t="str">
        <f>VLOOKUP(WEEKDAY(Data[[#This Row],[Min Notif Date]]),Lookup!$J$1:$K$7,2,0)</f>
        <v>6. Fri</v>
      </c>
      <c r="K870" s="105">
        <f>ROUNDDOWN(Data[[#This Row],[PGE Notified Time]],0)</f>
        <v>44624</v>
      </c>
      <c r="L870" s="4">
        <f>HOUR(Data[[#This Row],[PGE Notified Time]])</f>
        <v>13</v>
      </c>
      <c r="M870">
        <v>74428</v>
      </c>
      <c r="O870" t="s">
        <v>20</v>
      </c>
      <c r="P870" t="s">
        <v>197</v>
      </c>
      <c r="Q870" t="s">
        <v>20</v>
      </c>
      <c r="R870" t="s">
        <v>191</v>
      </c>
      <c r="S870" s="1" t="s">
        <v>171</v>
      </c>
      <c r="T870" s="1">
        <v>44624.574305555558</v>
      </c>
      <c r="U870" s="1">
        <v>44624.664583333331</v>
      </c>
      <c r="V870" t="s">
        <v>184</v>
      </c>
      <c r="W870" t="s">
        <v>85</v>
      </c>
      <c r="X870" t="s">
        <v>262</v>
      </c>
      <c r="Y870" t="s">
        <v>186</v>
      </c>
      <c r="Z870" t="s">
        <v>187</v>
      </c>
      <c r="AA870" s="32">
        <v>130</v>
      </c>
    </row>
    <row r="871" spans="1:27" x14ac:dyDescent="0.3">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1" s="4" t="str">
        <f>VLOOKUP(P871,Lookup!$A$1:$D$19,4,0)</f>
        <v>Central Valley</v>
      </c>
      <c r="C871" s="4" t="str">
        <f>VLOOKUP(P871,Lookup!$A$1:$E$19,5,0)</f>
        <v>Region 5</v>
      </c>
      <c r="D871" s="4" t="str">
        <f>VLOOKUP(P871,Lookup!$A$1:$B$19,2,0)</f>
        <v>YO</v>
      </c>
      <c r="E871" s="4" t="str">
        <f>IF(AND((Data[[#This Row],[Min Notif Date]]&gt;$G$3),Data[[#This Row],[Min Notif Date]]&lt;$F$3),"Last Week","No")</f>
        <v>No</v>
      </c>
      <c r="F871" s="4" t="str">
        <f>VLOOKUP(MONTH(Data[[#This Row],[Min Notif Date]]),Lookup!$G$1:$H$12,2,0)</f>
        <v>3. Mar</v>
      </c>
      <c r="G871" s="4" t="str">
        <f t="shared" si="13"/>
        <v/>
      </c>
      <c r="H871" s="4" t="str">
        <f>IF(AND(Data[[#This Row],[Min Notif Time]]&gt;6,Data[[#This Row],[Min Notif Time]]&lt;17),"Business Hours","Non-Business Hours")</f>
        <v>Business Hours</v>
      </c>
      <c r="I871" s="4" t="str" cm="1">
        <f t="array" ref="I871">IFERROR(VLOOKUP(Data[[#This Row],[Min Notif Date]],Lookup!$N$1:$P$11,2,0),_xlfn.IFS(VLOOKUP(WEEKDAY(Data[[#This Row],[Min Notif Date]]),Lookup!$J$1:$L$7,3,0)="Weekend","Weekend",VLOOKUP(WEEKDAY(Data[[#This Row],[Min Notif Date]]),Lookup!$J$1:$L$7,3,0)="Weekday","Weekday"))</f>
        <v>Weekday</v>
      </c>
      <c r="J871" s="4" t="str">
        <f>VLOOKUP(WEEKDAY(Data[[#This Row],[Min Notif Date]]),Lookup!$J$1:$K$7,2,0)</f>
        <v>6. Fri</v>
      </c>
      <c r="K871" s="105">
        <f>ROUNDDOWN(Data[[#This Row],[PGE Notified Time]],0)</f>
        <v>44624</v>
      </c>
      <c r="L871" s="4">
        <f>HOUR(Data[[#This Row],[PGE Notified Time]])</f>
        <v>11</v>
      </c>
      <c r="M871">
        <v>74412</v>
      </c>
      <c r="O871" t="s">
        <v>20</v>
      </c>
      <c r="P871" t="s">
        <v>231</v>
      </c>
      <c r="Q871" t="s">
        <v>20</v>
      </c>
      <c r="R871" t="s">
        <v>183</v>
      </c>
      <c r="S871" s="1" t="s">
        <v>171</v>
      </c>
      <c r="T871" s="1">
        <v>44624.475694444445</v>
      </c>
      <c r="U871" s="1">
        <v>44624.5625</v>
      </c>
      <c r="V871" t="s">
        <v>184</v>
      </c>
      <c r="W871" t="s">
        <v>85</v>
      </c>
      <c r="X871" t="s">
        <v>339</v>
      </c>
      <c r="Y871" t="s">
        <v>186</v>
      </c>
      <c r="Z871" t="s">
        <v>187</v>
      </c>
      <c r="AA871" s="32">
        <v>125</v>
      </c>
    </row>
    <row r="872" spans="1:27" x14ac:dyDescent="0.3">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Bay Area</v>
      </c>
      <c r="C872" s="4" t="str">
        <f>VLOOKUP(P872,Lookup!$A$1:$E$19,5,0)</f>
        <v>Region 3</v>
      </c>
      <c r="D872" s="4" t="str">
        <f>VLOOKUP(P872,Lookup!$A$1:$B$19,2,0)</f>
        <v>MI</v>
      </c>
      <c r="E872" s="4" t="str">
        <f>IF(AND((Data[[#This Row],[Min Notif Date]]&gt;$G$3),Data[[#This Row],[Min Notif Date]]&lt;$F$3),"Last Week","No")</f>
        <v>No</v>
      </c>
      <c r="F872" s="4" t="str">
        <f>VLOOKUP(MONTH(Data[[#This Row],[Min Notif Date]]),Lookup!$G$1:$H$12,2,0)</f>
        <v>3. Mar</v>
      </c>
      <c r="G872" s="4" t="str">
        <f t="shared" si="13"/>
        <v/>
      </c>
      <c r="H872" s="4" t="str">
        <f>IF(AND(Data[[#This Row],[Min Notif Time]]&gt;6,Data[[#This Row],[Min Notif Time]]&lt;17),"Business Hours","Non-Business Hours")</f>
        <v>Business Hours</v>
      </c>
      <c r="I872" s="4" t="str" cm="1">
        <f t="array" ref="I872">IFERROR(VLOOKUP(Data[[#This Row],[Min Notif Date]],Lookup!$N$1:$P$11,2,0),_xlfn.IFS(VLOOKUP(WEEKDAY(Data[[#This Row],[Min Notif Date]]),Lookup!$J$1:$L$7,3,0)="Weekend","Weekend",VLOOKUP(WEEKDAY(Data[[#This Row],[Min Notif Date]]),Lookup!$J$1:$L$7,3,0)="Weekday","Weekday"))</f>
        <v>Weekday</v>
      </c>
      <c r="J872" s="4" t="str">
        <f>VLOOKUP(WEEKDAY(Data[[#This Row],[Min Notif Date]]),Lookup!$J$1:$K$7,2,0)</f>
        <v>6. Fri</v>
      </c>
      <c r="K872" s="105">
        <f>ROUNDDOWN(Data[[#This Row],[PGE Notified Time]],0)</f>
        <v>44624</v>
      </c>
      <c r="L872" s="4">
        <f>HOUR(Data[[#This Row],[PGE Notified Time]])</f>
        <v>9</v>
      </c>
      <c r="M872">
        <v>74395</v>
      </c>
      <c r="O872" t="s">
        <v>20</v>
      </c>
      <c r="P872" t="s">
        <v>244</v>
      </c>
      <c r="Q872" t="s">
        <v>20</v>
      </c>
      <c r="R872" t="s">
        <v>191</v>
      </c>
      <c r="S872" s="1" t="s">
        <v>171</v>
      </c>
      <c r="T872" s="1">
        <v>44624.37777777778</v>
      </c>
      <c r="U872" s="1">
        <v>44624.4375</v>
      </c>
      <c r="V872" t="s">
        <v>184</v>
      </c>
      <c r="W872" t="s">
        <v>85</v>
      </c>
      <c r="X872" t="s">
        <v>269</v>
      </c>
      <c r="Y872" t="s">
        <v>186</v>
      </c>
      <c r="Z872" t="s">
        <v>187</v>
      </c>
      <c r="AA872" s="32">
        <v>86</v>
      </c>
    </row>
    <row r="873" spans="1:27" x14ac:dyDescent="0.3">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North Coast</v>
      </c>
      <c r="C873" s="4" t="str">
        <f>VLOOKUP(P873,Lookup!$A$1:$E$19,5,0)</f>
        <v>Region 1</v>
      </c>
      <c r="D873" s="4" t="str">
        <f>VLOOKUP(P873,Lookup!$A$1:$B$19,2,0)</f>
        <v>NB</v>
      </c>
      <c r="E873" s="4" t="str">
        <f>IF(AND((Data[[#This Row],[Min Notif Date]]&gt;$G$3),Data[[#This Row],[Min Notif Date]]&lt;$F$3),"Last Week","No")</f>
        <v>No</v>
      </c>
      <c r="F873" s="4" t="str">
        <f>VLOOKUP(MONTH(Data[[#This Row],[Min Notif Date]]),Lookup!$G$1:$H$12,2,0)</f>
        <v>3. Mar</v>
      </c>
      <c r="G873" s="4" t="str">
        <f t="shared" si="13"/>
        <v/>
      </c>
      <c r="H873" s="4" t="str">
        <f>IF(AND(Data[[#This Row],[Min Notif Time]]&gt;6,Data[[#This Row],[Min Notif Time]]&lt;17),"Business Hours","Non-Business Hours")</f>
        <v>Business Hours</v>
      </c>
      <c r="I873" s="4" t="str" cm="1">
        <f t="array" ref="I873">IFERROR(VLOOKUP(Data[[#This Row],[Min Notif Date]],Lookup!$N$1:$P$11,2,0),_xlfn.IFS(VLOOKUP(WEEKDAY(Data[[#This Row],[Min Notif Date]]),Lookup!$J$1:$L$7,3,0)="Weekend","Weekend",VLOOKUP(WEEKDAY(Data[[#This Row],[Min Notif Date]]),Lookup!$J$1:$L$7,3,0)="Weekday","Weekday"))</f>
        <v>Weekday</v>
      </c>
      <c r="J873" s="4" t="str">
        <f>VLOOKUP(WEEKDAY(Data[[#This Row],[Min Notif Date]]),Lookup!$J$1:$K$7,2,0)</f>
        <v>6. Fri</v>
      </c>
      <c r="K873" s="105">
        <f>ROUNDDOWN(Data[[#This Row],[PGE Notified Time]],0)</f>
        <v>44624</v>
      </c>
      <c r="L873" s="4">
        <f>HOUR(Data[[#This Row],[PGE Notified Time]])</f>
        <v>12</v>
      </c>
      <c r="M873">
        <v>74423</v>
      </c>
      <c r="N873">
        <v>3619512608</v>
      </c>
      <c r="O873" t="s">
        <v>20</v>
      </c>
      <c r="P873" t="s">
        <v>219</v>
      </c>
      <c r="Q873" t="s">
        <v>20</v>
      </c>
      <c r="R873" t="s">
        <v>183</v>
      </c>
      <c r="S873" s="1">
        <v>44624.516805555555</v>
      </c>
      <c r="T873" s="1">
        <v>44624.52747685185</v>
      </c>
      <c r="U873" s="1">
        <v>44624.5625</v>
      </c>
      <c r="V873" t="s">
        <v>184</v>
      </c>
      <c r="W873" t="s">
        <v>85</v>
      </c>
      <c r="X873" t="s">
        <v>403</v>
      </c>
      <c r="Y873" t="s">
        <v>186</v>
      </c>
      <c r="Z873" t="s">
        <v>187</v>
      </c>
      <c r="AA873" s="32">
        <v>65.8</v>
      </c>
    </row>
    <row r="874" spans="1:27" x14ac:dyDescent="0.3">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Central Valley</v>
      </c>
      <c r="C874" s="4" t="str">
        <f>VLOOKUP(P874,Lookup!$A$1:$E$19,5,0)</f>
        <v>Region 5</v>
      </c>
      <c r="D874" s="4" t="str">
        <f>VLOOKUP(P874,Lookup!$A$1:$B$19,2,0)</f>
        <v>FR</v>
      </c>
      <c r="E874" s="4" t="str">
        <f>IF(AND((Data[[#This Row],[Min Notif Date]]&gt;$G$3),Data[[#This Row],[Min Notif Date]]&lt;$F$3),"Last Week","No")</f>
        <v>No</v>
      </c>
      <c r="F874" s="4" t="str">
        <f>VLOOKUP(MONTH(Data[[#This Row],[Min Notif Date]]),Lookup!$G$1:$H$12,2,0)</f>
        <v>3. Mar</v>
      </c>
      <c r="G874" s="4" t="str">
        <f t="shared" si="13"/>
        <v/>
      </c>
      <c r="H874" s="4" t="str">
        <f>IF(AND(Data[[#This Row],[Min Notif Time]]&gt;6,Data[[#This Row],[Min Notif Time]]&lt;17),"Business Hours","Non-Business Hours")</f>
        <v>Business Hours</v>
      </c>
      <c r="I874" s="4" t="str" cm="1">
        <f t="array" ref="I874">IFERROR(VLOOKUP(Data[[#This Row],[Min Notif Date]],Lookup!$N$1:$P$11,2,0),_xlfn.IFS(VLOOKUP(WEEKDAY(Data[[#This Row],[Min Notif Date]]),Lookup!$J$1:$L$7,3,0)="Weekend","Weekend",VLOOKUP(WEEKDAY(Data[[#This Row],[Min Notif Date]]),Lookup!$J$1:$L$7,3,0)="Weekday","Weekday"))</f>
        <v>Weekday</v>
      </c>
      <c r="J874" s="4" t="str">
        <f>VLOOKUP(WEEKDAY(Data[[#This Row],[Min Notif Date]]),Lookup!$J$1:$K$7,2,0)</f>
        <v>6. Fri</v>
      </c>
      <c r="K874" s="105">
        <f>ROUNDDOWN(Data[[#This Row],[PGE Notified Time]],0)</f>
        <v>44624</v>
      </c>
      <c r="L874" s="4">
        <f>HOUR(Data[[#This Row],[PGE Notified Time]])</f>
        <v>11</v>
      </c>
      <c r="M874">
        <v>74416</v>
      </c>
      <c r="N874">
        <v>7167440972</v>
      </c>
      <c r="O874" t="s">
        <v>20</v>
      </c>
      <c r="P874" t="s">
        <v>195</v>
      </c>
      <c r="Q874" t="s">
        <v>20</v>
      </c>
      <c r="R874" t="s">
        <v>183</v>
      </c>
      <c r="S874" s="1">
        <v>44624.466493055559</v>
      </c>
      <c r="T874" s="1">
        <v>44624.483263888891</v>
      </c>
      <c r="U874" s="1">
        <v>44624.510416666664</v>
      </c>
      <c r="V874" t="s">
        <v>184</v>
      </c>
      <c r="W874" t="s">
        <v>85</v>
      </c>
      <c r="X874" t="s">
        <v>196</v>
      </c>
      <c r="Y874" t="s">
        <v>186</v>
      </c>
      <c r="Z874" t="s">
        <v>187</v>
      </c>
      <c r="AA874" s="32">
        <v>63.25</v>
      </c>
    </row>
    <row r="875" spans="1:27" x14ac:dyDescent="0.3">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5" s="4" t="str">
        <f>VLOOKUP(P875,Lookup!$A$1:$D$19,4,0)</f>
        <v>Bay Area</v>
      </c>
      <c r="C875" s="4" t="str">
        <f>VLOOKUP(P875,Lookup!$A$1:$E$19,5,0)</f>
        <v>Region 3</v>
      </c>
      <c r="D875" s="4" t="str">
        <f>VLOOKUP(P875,Lookup!$A$1:$B$19,2,0)</f>
        <v>DI</v>
      </c>
      <c r="E875" s="4" t="str">
        <f>IF(AND((Data[[#This Row],[Min Notif Date]]&gt;$G$3),Data[[#This Row],[Min Notif Date]]&lt;$F$3),"Last Week","No")</f>
        <v>No</v>
      </c>
      <c r="F875" s="4" t="str">
        <f>VLOOKUP(MONTH(Data[[#This Row],[Min Notif Date]]),Lookup!$G$1:$H$12,2,0)</f>
        <v>3. Mar</v>
      </c>
      <c r="G875" s="4" t="str">
        <f t="shared" si="13"/>
        <v/>
      </c>
      <c r="H875" s="4" t="str">
        <f>IF(AND(Data[[#This Row],[Min Notif Time]]&gt;6,Data[[#This Row],[Min Notif Time]]&lt;17),"Business Hours","Non-Business Hours")</f>
        <v>Business Hours</v>
      </c>
      <c r="I875" s="4" t="str" cm="1">
        <f t="array" ref="I875">IFERROR(VLOOKUP(Data[[#This Row],[Min Notif Date]],Lookup!$N$1:$P$11,2,0),_xlfn.IFS(VLOOKUP(WEEKDAY(Data[[#This Row],[Min Notif Date]]),Lookup!$J$1:$L$7,3,0)="Weekend","Weekend",VLOOKUP(WEEKDAY(Data[[#This Row],[Min Notif Date]]),Lookup!$J$1:$L$7,3,0)="Weekday","Weekday"))</f>
        <v>Weekday</v>
      </c>
      <c r="J875" s="4" t="str">
        <f>VLOOKUP(WEEKDAY(Data[[#This Row],[Min Notif Date]]),Lookup!$J$1:$K$7,2,0)</f>
        <v>6. Fri</v>
      </c>
      <c r="K875" s="105">
        <f>ROUNDDOWN(Data[[#This Row],[PGE Notified Time]],0)</f>
        <v>44624</v>
      </c>
      <c r="L875" s="4">
        <f>HOUR(Data[[#This Row],[PGE Notified Time]])</f>
        <v>9</v>
      </c>
      <c r="M875">
        <v>74396</v>
      </c>
      <c r="N875">
        <v>1752708241</v>
      </c>
      <c r="O875" t="s">
        <v>25</v>
      </c>
      <c r="P875" t="s">
        <v>208</v>
      </c>
      <c r="Q875" t="s">
        <v>213</v>
      </c>
      <c r="R875" t="s">
        <v>183</v>
      </c>
      <c r="S875" s="1">
        <v>44624.37704861111</v>
      </c>
      <c r="T875" s="1">
        <v>44624.379780092589</v>
      </c>
      <c r="U875" s="1">
        <v>44624.42083333333</v>
      </c>
      <c r="V875" t="s">
        <v>184</v>
      </c>
      <c r="W875" t="s">
        <v>87</v>
      </c>
      <c r="X875" t="s">
        <v>214</v>
      </c>
      <c r="Y875" t="s">
        <v>186</v>
      </c>
      <c r="Z875" t="s">
        <v>187</v>
      </c>
      <c r="AA875" s="32">
        <v>63.05</v>
      </c>
    </row>
    <row r="876" spans="1:27" x14ac:dyDescent="0.3">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Bay Area</v>
      </c>
      <c r="C876" s="4" t="str">
        <f>VLOOKUP(P876,Lookup!$A$1:$E$19,5,0)</f>
        <v>Region 3</v>
      </c>
      <c r="D876" s="4" t="str">
        <f>VLOOKUP(P876,Lookup!$A$1:$B$19,2,0)</f>
        <v>EB</v>
      </c>
      <c r="E876" s="4" t="str">
        <f>IF(AND((Data[[#This Row],[Min Notif Date]]&gt;$G$3),Data[[#This Row],[Min Notif Date]]&lt;$F$3),"Last Week","No")</f>
        <v>No</v>
      </c>
      <c r="F876" s="4" t="str">
        <f>VLOOKUP(MONTH(Data[[#This Row],[Min Notif Date]]),Lookup!$G$1:$H$12,2,0)</f>
        <v>3. Mar</v>
      </c>
      <c r="G876" s="4" t="str">
        <f t="shared" si="13"/>
        <v/>
      </c>
      <c r="H876" s="4" t="str">
        <f>IF(AND(Data[[#This Row],[Min Notif Time]]&gt;6,Data[[#This Row],[Min Notif Time]]&lt;17),"Business Hours","Non-Business Hours")</f>
        <v>Business Hours</v>
      </c>
      <c r="I876" s="4" t="str" cm="1">
        <f t="array" ref="I876">IFERROR(VLOOKUP(Data[[#This Row],[Min Notif Date]],Lookup!$N$1:$P$11,2,0),_xlfn.IFS(VLOOKUP(WEEKDAY(Data[[#This Row],[Min Notif Date]]),Lookup!$J$1:$L$7,3,0)="Weekend","Weekend",VLOOKUP(WEEKDAY(Data[[#This Row],[Min Notif Date]]),Lookup!$J$1:$L$7,3,0)="Weekday","Weekday"))</f>
        <v>Weekday</v>
      </c>
      <c r="J876" s="4" t="str">
        <f>VLOOKUP(WEEKDAY(Data[[#This Row],[Min Notif Date]]),Lookup!$J$1:$K$7,2,0)</f>
        <v>6. Fri</v>
      </c>
      <c r="K876" s="105">
        <f>ROUNDDOWN(Data[[#This Row],[PGE Notified Time]],0)</f>
        <v>44624</v>
      </c>
      <c r="L876" s="4">
        <f>HOUR(Data[[#This Row],[PGE Notified Time]])</f>
        <v>9</v>
      </c>
      <c r="M876">
        <v>74401</v>
      </c>
      <c r="O876" t="s">
        <v>20</v>
      </c>
      <c r="P876" t="s">
        <v>182</v>
      </c>
      <c r="Q876" t="s">
        <v>20</v>
      </c>
      <c r="R876" t="s">
        <v>183</v>
      </c>
      <c r="S876" s="1" t="s">
        <v>171</v>
      </c>
      <c r="T876" s="1">
        <v>44624.409722222219</v>
      </c>
      <c r="U876" s="1">
        <v>44624.447916666664</v>
      </c>
      <c r="V876" t="s">
        <v>184</v>
      </c>
      <c r="W876" t="s">
        <v>85</v>
      </c>
      <c r="X876" t="s">
        <v>212</v>
      </c>
      <c r="Y876" t="s">
        <v>186</v>
      </c>
      <c r="Z876" t="s">
        <v>187</v>
      </c>
      <c r="AA876" s="32">
        <v>55</v>
      </c>
    </row>
    <row r="877" spans="1:27" x14ac:dyDescent="0.3">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7" s="4" t="str">
        <f>VLOOKUP(P877,Lookup!$A$1:$D$19,4,0)</f>
        <v>Central Valley</v>
      </c>
      <c r="C877" s="4" t="str">
        <f>VLOOKUP(P877,Lookup!$A$1:$E$19,5,0)</f>
        <v>Region 5</v>
      </c>
      <c r="D877" s="4" t="str">
        <f>VLOOKUP(P877,Lookup!$A$1:$B$19,2,0)</f>
        <v>FR</v>
      </c>
      <c r="E877" s="4" t="str">
        <f>IF(AND((Data[[#This Row],[Min Notif Date]]&gt;$G$3),Data[[#This Row],[Min Notif Date]]&lt;$F$3),"Last Week","No")</f>
        <v>No</v>
      </c>
      <c r="F877" s="4" t="str">
        <f>VLOOKUP(MONTH(Data[[#This Row],[Min Notif Date]]),Lookup!$G$1:$H$12,2,0)</f>
        <v>3. Mar</v>
      </c>
      <c r="G877" s="4" t="str">
        <f t="shared" si="13"/>
        <v/>
      </c>
      <c r="H877" s="4" t="str">
        <f>IF(AND(Data[[#This Row],[Min Notif Time]]&gt;6,Data[[#This Row],[Min Notif Time]]&lt;17),"Business Hours","Non-Business Hours")</f>
        <v>Business Hours</v>
      </c>
      <c r="I877" s="4" t="str" cm="1">
        <f t="array" ref="I877">IFERROR(VLOOKUP(Data[[#This Row],[Min Notif Date]],Lookup!$N$1:$P$11,2,0),_xlfn.IFS(VLOOKUP(WEEKDAY(Data[[#This Row],[Min Notif Date]]),Lookup!$J$1:$L$7,3,0)="Weekend","Weekend",VLOOKUP(WEEKDAY(Data[[#This Row],[Min Notif Date]]),Lookup!$J$1:$L$7,3,0)="Weekday","Weekday"))</f>
        <v>Weekday</v>
      </c>
      <c r="J877" s="4" t="str">
        <f>VLOOKUP(WEEKDAY(Data[[#This Row],[Min Notif Date]]),Lookup!$J$1:$K$7,2,0)</f>
        <v>6. Fri</v>
      </c>
      <c r="K877" s="105">
        <f>ROUNDDOWN(Data[[#This Row],[PGE Notified Time]],0)</f>
        <v>44624</v>
      </c>
      <c r="L877" s="4">
        <f>HOUR(Data[[#This Row],[PGE Notified Time]])</f>
        <v>14</v>
      </c>
      <c r="M877">
        <v>74430</v>
      </c>
      <c r="N877">
        <v>6988079578</v>
      </c>
      <c r="O877" t="s">
        <v>25</v>
      </c>
      <c r="P877" t="s">
        <v>195</v>
      </c>
      <c r="Q877" t="s">
        <v>213</v>
      </c>
      <c r="R877" t="s">
        <v>183</v>
      </c>
      <c r="S877" s="1">
        <v>44624.602326388886</v>
      </c>
      <c r="T877" s="1">
        <v>44624.603761574072</v>
      </c>
      <c r="U877" s="1">
        <v>44624.636805555558</v>
      </c>
      <c r="V877" t="s">
        <v>184</v>
      </c>
      <c r="W877" t="s">
        <v>87</v>
      </c>
      <c r="X877" t="s">
        <v>407</v>
      </c>
      <c r="Y877" t="s">
        <v>186</v>
      </c>
      <c r="Z877" t="s">
        <v>187</v>
      </c>
      <c r="AA877" s="32">
        <v>49.65</v>
      </c>
    </row>
    <row r="878" spans="1:27" x14ac:dyDescent="0.3">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Central Valley</v>
      </c>
      <c r="C878" s="4" t="str">
        <f>VLOOKUP(P878,Lookup!$A$1:$E$19,5,0)</f>
        <v>Region 5</v>
      </c>
      <c r="D878" s="4" t="str">
        <f>VLOOKUP(P878,Lookup!$A$1:$B$19,2,0)</f>
        <v>KE</v>
      </c>
      <c r="E878" s="4" t="str">
        <f>IF(AND((Data[[#This Row],[Min Notif Date]]&gt;$G$3),Data[[#This Row],[Min Notif Date]]&lt;$F$3),"Last Week","No")</f>
        <v>No</v>
      </c>
      <c r="F878" s="4" t="str">
        <f>VLOOKUP(MONTH(Data[[#This Row],[Min Notif Date]]),Lookup!$G$1:$H$12,2,0)</f>
        <v>3. Mar</v>
      </c>
      <c r="G878" s="4" t="str">
        <f t="shared" si="13"/>
        <v/>
      </c>
      <c r="H878" s="4" t="str">
        <f>IF(AND(Data[[#This Row],[Min Notif Time]]&gt;6,Data[[#This Row],[Min Notif Time]]&lt;17),"Business Hours","Non-Business Hours")</f>
        <v>Business Hours</v>
      </c>
      <c r="I878" s="4" t="str" cm="1">
        <f t="array" ref="I878">IFERROR(VLOOKUP(Data[[#This Row],[Min Notif Date]],Lookup!$N$1:$P$11,2,0),_xlfn.IFS(VLOOKUP(WEEKDAY(Data[[#This Row],[Min Notif Date]]),Lookup!$J$1:$L$7,3,0)="Weekend","Weekend",VLOOKUP(WEEKDAY(Data[[#This Row],[Min Notif Date]]),Lookup!$J$1:$L$7,3,0)="Weekday","Weekday"))</f>
        <v>Weekday</v>
      </c>
      <c r="J878" s="4" t="str">
        <f>VLOOKUP(WEEKDAY(Data[[#This Row],[Min Notif Date]]),Lookup!$J$1:$K$7,2,0)</f>
        <v>6. Fri</v>
      </c>
      <c r="K878" s="105">
        <f>ROUNDDOWN(Data[[#This Row],[PGE Notified Time]],0)</f>
        <v>44624</v>
      </c>
      <c r="L878" s="4">
        <f>HOUR(Data[[#This Row],[PGE Notified Time]])</f>
        <v>11</v>
      </c>
      <c r="M878">
        <v>74420</v>
      </c>
      <c r="O878" t="s">
        <v>20</v>
      </c>
      <c r="P878" t="s">
        <v>206</v>
      </c>
      <c r="Q878" t="s">
        <v>20</v>
      </c>
      <c r="R878" t="s">
        <v>183</v>
      </c>
      <c r="S878" s="1" t="s">
        <v>171</v>
      </c>
      <c r="T878" s="1">
        <v>44624.49722222222</v>
      </c>
      <c r="U878" s="1">
        <v>44624.53125</v>
      </c>
      <c r="V878" t="s">
        <v>184</v>
      </c>
      <c r="W878" t="s">
        <v>85</v>
      </c>
      <c r="X878" t="s">
        <v>221</v>
      </c>
      <c r="Y878" t="s">
        <v>186</v>
      </c>
      <c r="Z878" t="s">
        <v>187</v>
      </c>
      <c r="AA878" s="32">
        <v>49</v>
      </c>
    </row>
    <row r="879" spans="1:27" x14ac:dyDescent="0.3">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9" s="4" t="str">
        <f>VLOOKUP(P879,Lookup!$A$1:$D$19,4,0)</f>
        <v>South Bay</v>
      </c>
      <c r="C879" s="4" t="str">
        <f>VLOOKUP(P879,Lookup!$A$1:$E$19,5,0)</f>
        <v>Region 4</v>
      </c>
      <c r="D879" s="4" t="str">
        <f>VLOOKUP(P879,Lookup!$A$1:$B$19,2,0)</f>
        <v>CC</v>
      </c>
      <c r="E879" s="4" t="str">
        <f>IF(AND((Data[[#This Row],[Min Notif Date]]&gt;$G$3),Data[[#This Row],[Min Notif Date]]&lt;$F$3),"Last Week","No")</f>
        <v>No</v>
      </c>
      <c r="F879" s="4" t="str">
        <f>VLOOKUP(MONTH(Data[[#This Row],[Min Notif Date]]),Lookup!$G$1:$H$12,2,0)</f>
        <v>3. Mar</v>
      </c>
      <c r="G879" s="4" t="str">
        <f t="shared" si="13"/>
        <v/>
      </c>
      <c r="H879" s="4" t="str">
        <f>IF(AND(Data[[#This Row],[Min Notif Time]]&gt;6,Data[[#This Row],[Min Notif Time]]&lt;17),"Business Hours","Non-Business Hours")</f>
        <v>Business Hours</v>
      </c>
      <c r="I879" s="4" t="str" cm="1">
        <f t="array" ref="I879">IFERROR(VLOOKUP(Data[[#This Row],[Min Notif Date]],Lookup!$N$1:$P$11,2,0),_xlfn.IFS(VLOOKUP(WEEKDAY(Data[[#This Row],[Min Notif Date]]),Lookup!$J$1:$L$7,3,0)="Weekend","Weekend",VLOOKUP(WEEKDAY(Data[[#This Row],[Min Notif Date]]),Lookup!$J$1:$L$7,3,0)="Weekday","Weekday"))</f>
        <v>Weekday</v>
      </c>
      <c r="J879" s="4" t="str">
        <f>VLOOKUP(WEEKDAY(Data[[#This Row],[Min Notif Date]]),Lookup!$J$1:$K$7,2,0)</f>
        <v>6. Fri</v>
      </c>
      <c r="K879" s="105">
        <f>ROUNDDOWN(Data[[#This Row],[PGE Notified Time]],0)</f>
        <v>44624</v>
      </c>
      <c r="L879" s="4">
        <f>HOUR(Data[[#This Row],[PGE Notified Time]])</f>
        <v>11</v>
      </c>
      <c r="M879">
        <v>74419</v>
      </c>
      <c r="N879">
        <v>8833716924</v>
      </c>
      <c r="O879" t="s">
        <v>25</v>
      </c>
      <c r="P879" t="s">
        <v>225</v>
      </c>
      <c r="Q879" t="s">
        <v>213</v>
      </c>
      <c r="R879" t="s">
        <v>183</v>
      </c>
      <c r="S879" s="1">
        <v>44624.496064814812</v>
      </c>
      <c r="T879" s="1">
        <v>44624.497291666667</v>
      </c>
      <c r="U879" s="1">
        <v>44624.520138888889</v>
      </c>
      <c r="V879" t="s">
        <v>184</v>
      </c>
      <c r="W879" t="s">
        <v>85</v>
      </c>
      <c r="X879" t="s">
        <v>331</v>
      </c>
      <c r="Y879" t="s">
        <v>186</v>
      </c>
      <c r="Z879" t="s">
        <v>187</v>
      </c>
      <c r="AA879" s="32">
        <v>34.666666667000001</v>
      </c>
    </row>
    <row r="880" spans="1:27" x14ac:dyDescent="0.3">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0" s="4" t="str">
        <f>VLOOKUP(P880,Lookup!$A$1:$D$19,4,0)</f>
        <v>Bay Area</v>
      </c>
      <c r="C880" s="4" t="str">
        <f>VLOOKUP(P880,Lookup!$A$1:$E$19,5,0)</f>
        <v>Region 3</v>
      </c>
      <c r="D880" s="4" t="str">
        <f>VLOOKUP(P880,Lookup!$A$1:$B$19,2,0)</f>
        <v>MI</v>
      </c>
      <c r="E880" s="4" t="str">
        <f>IF(AND((Data[[#This Row],[Min Notif Date]]&gt;$G$3),Data[[#This Row],[Min Notif Date]]&lt;$F$3),"Last Week","No")</f>
        <v>No</v>
      </c>
      <c r="F880" s="4" t="str">
        <f>VLOOKUP(MONTH(Data[[#This Row],[Min Notif Date]]),Lookup!$G$1:$H$12,2,0)</f>
        <v>3. Mar</v>
      </c>
      <c r="G880" s="4" t="str">
        <f t="shared" si="13"/>
        <v/>
      </c>
      <c r="H880" s="4" t="str">
        <f>IF(AND(Data[[#This Row],[Min Notif Time]]&gt;6,Data[[#This Row],[Min Notif Time]]&lt;17),"Business Hours","Non-Business Hours")</f>
        <v>Business Hours</v>
      </c>
      <c r="I880" s="4" t="str" cm="1">
        <f t="array" ref="I880">IFERROR(VLOOKUP(Data[[#This Row],[Min Notif Date]],Lookup!$N$1:$P$11,2,0),_xlfn.IFS(VLOOKUP(WEEKDAY(Data[[#This Row],[Min Notif Date]]),Lookup!$J$1:$L$7,3,0)="Weekend","Weekend",VLOOKUP(WEEKDAY(Data[[#This Row],[Min Notif Date]]),Lookup!$J$1:$L$7,3,0)="Weekday","Weekday"))</f>
        <v>Weekday</v>
      </c>
      <c r="J880" s="4" t="str">
        <f>VLOOKUP(WEEKDAY(Data[[#This Row],[Min Notif Date]]),Lookup!$J$1:$K$7,2,0)</f>
        <v>6. Fri</v>
      </c>
      <c r="K880" s="105">
        <f>ROUNDDOWN(Data[[#This Row],[PGE Notified Time]],0)</f>
        <v>44624</v>
      </c>
      <c r="L880" s="4">
        <f>HOUR(Data[[#This Row],[PGE Notified Time]])</f>
        <v>13</v>
      </c>
      <c r="M880">
        <v>74427</v>
      </c>
      <c r="N880">
        <v>2290612150</v>
      </c>
      <c r="O880" t="s">
        <v>25</v>
      </c>
      <c r="P880" t="s">
        <v>244</v>
      </c>
      <c r="Q880" t="s">
        <v>213</v>
      </c>
      <c r="R880" t="s">
        <v>183</v>
      </c>
      <c r="S880" s="1">
        <v>44624.573148148149</v>
      </c>
      <c r="T880" s="1">
        <v>44624.574421296296</v>
      </c>
      <c r="U880" s="1">
        <v>44624.584722222222</v>
      </c>
      <c r="V880" t="s">
        <v>184</v>
      </c>
      <c r="W880" t="s">
        <v>85</v>
      </c>
      <c r="X880" t="s">
        <v>267</v>
      </c>
      <c r="Y880" t="s">
        <v>186</v>
      </c>
      <c r="Z880" t="s">
        <v>187</v>
      </c>
      <c r="AA880" s="32">
        <v>16.666666667000001</v>
      </c>
    </row>
    <row r="881" spans="1:27" x14ac:dyDescent="0.3">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1" s="4" t="str">
        <f>VLOOKUP(P881,Lookup!$A$1:$D$19,4,0)</f>
        <v>Bay Area</v>
      </c>
      <c r="C881" s="4" t="str">
        <f>VLOOKUP(P881,Lookup!$A$1:$E$19,5,0)</f>
        <v>Region 3</v>
      </c>
      <c r="D881" s="4" t="str">
        <f>VLOOKUP(P881,Lookup!$A$1:$B$19,2,0)</f>
        <v>DI</v>
      </c>
      <c r="E881" s="4" t="str">
        <f>IF(AND((Data[[#This Row],[Min Notif Date]]&gt;$G$3),Data[[#This Row],[Min Notif Date]]&lt;$F$3),"Last Week","No")</f>
        <v>No</v>
      </c>
      <c r="F881" s="4" t="str">
        <f>VLOOKUP(MONTH(Data[[#This Row],[Min Notif Date]]),Lookup!$G$1:$H$12,2,0)</f>
        <v>3. Mar</v>
      </c>
      <c r="G881" s="4" t="str">
        <f t="shared" si="13"/>
        <v/>
      </c>
      <c r="H881" s="4" t="str">
        <f>IF(AND(Data[[#This Row],[Min Notif Time]]&gt;6,Data[[#This Row],[Min Notif Time]]&lt;17),"Business Hours","Non-Business Hours")</f>
        <v>Business Hours</v>
      </c>
      <c r="I881" s="4" t="str" cm="1">
        <f t="array" ref="I881">IFERROR(VLOOKUP(Data[[#This Row],[Min Notif Date]],Lookup!$N$1:$P$11,2,0),_xlfn.IFS(VLOOKUP(WEEKDAY(Data[[#This Row],[Min Notif Date]]),Lookup!$J$1:$L$7,3,0)="Weekend","Weekend",VLOOKUP(WEEKDAY(Data[[#This Row],[Min Notif Date]]),Lookup!$J$1:$L$7,3,0)="Weekday","Weekday"))</f>
        <v>Weekday</v>
      </c>
      <c r="J881" s="4" t="str">
        <f>VLOOKUP(WEEKDAY(Data[[#This Row],[Min Notif Date]]),Lookup!$J$1:$K$7,2,0)</f>
        <v>6. Fri</v>
      </c>
      <c r="K881" s="105">
        <f>ROUNDDOWN(Data[[#This Row],[PGE Notified Time]],0)</f>
        <v>44624</v>
      </c>
      <c r="L881" s="4">
        <f>HOUR(Data[[#This Row],[PGE Notified Time]])</f>
        <v>9</v>
      </c>
      <c r="M881">
        <v>74397</v>
      </c>
      <c r="N881">
        <v>1650171293</v>
      </c>
      <c r="O881" t="s">
        <v>25</v>
      </c>
      <c r="P881" t="s">
        <v>208</v>
      </c>
      <c r="Q881" t="s">
        <v>198</v>
      </c>
      <c r="R881" t="s">
        <v>266</v>
      </c>
      <c r="S881" s="1">
        <v>44624.388541666667</v>
      </c>
      <c r="T881" s="1">
        <v>44624.387499999997</v>
      </c>
      <c r="U881" s="1">
        <v>44624.393055555556</v>
      </c>
      <c r="V881" t="s">
        <v>184</v>
      </c>
      <c r="W881" t="s">
        <v>85</v>
      </c>
      <c r="X881" t="s">
        <v>243</v>
      </c>
      <c r="Y881" t="s">
        <v>186</v>
      </c>
      <c r="Z881" t="s">
        <v>187</v>
      </c>
      <c r="AA881" s="32">
        <v>8</v>
      </c>
    </row>
    <row r="882" spans="1:27" x14ac:dyDescent="0.3">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2" s="4" t="str">
        <f>VLOOKUP(P882,Lookup!$A$1:$D$19,4,0)</f>
        <v>Bay Area</v>
      </c>
      <c r="C882" s="4" t="str">
        <f>VLOOKUP(P882,Lookup!$A$1:$E$19,5,0)</f>
        <v>Region 3</v>
      </c>
      <c r="D882" s="4" t="str">
        <f>VLOOKUP(P882,Lookup!$A$1:$B$19,2,0)</f>
        <v>PN</v>
      </c>
      <c r="E882" s="4" t="str">
        <f>IF(AND((Data[[#This Row],[Min Notif Date]]&gt;$G$3),Data[[#This Row],[Min Notif Date]]&lt;$F$3),"Last Week","No")</f>
        <v>No</v>
      </c>
      <c r="F882" s="4" t="str">
        <f>VLOOKUP(MONTH(Data[[#This Row],[Min Notif Date]]),Lookup!$G$1:$H$12,2,0)</f>
        <v>3. Mar</v>
      </c>
      <c r="G882" s="4" t="str">
        <f t="shared" si="13"/>
        <v/>
      </c>
      <c r="H882" s="4" t="str">
        <f>IF(AND(Data[[#This Row],[Min Notif Time]]&gt;6,Data[[#This Row],[Min Notif Time]]&lt;17),"Business Hours","Non-Business Hours")</f>
        <v>Business Hours</v>
      </c>
      <c r="I882" s="4" t="str" cm="1">
        <f t="array" ref="I882">IFERROR(VLOOKUP(Data[[#This Row],[Min Notif Date]],Lookup!$N$1:$P$11,2,0),_xlfn.IFS(VLOOKUP(WEEKDAY(Data[[#This Row],[Min Notif Date]]),Lookup!$J$1:$L$7,3,0)="Weekend","Weekend",VLOOKUP(WEEKDAY(Data[[#This Row],[Min Notif Date]]),Lookup!$J$1:$L$7,3,0)="Weekday","Weekday"))</f>
        <v>Weekend</v>
      </c>
      <c r="J882" s="4" t="str">
        <f>VLOOKUP(WEEKDAY(Data[[#This Row],[Min Notif Date]]),Lookup!$J$1:$K$7,2,0)</f>
        <v>7. Sat</v>
      </c>
      <c r="K882" s="105">
        <f>ROUNDDOWN(Data[[#This Row],[PGE Notified Time]],0)</f>
        <v>44625</v>
      </c>
      <c r="L882" s="4">
        <f>HOUR(Data[[#This Row],[PGE Notified Time]])</f>
        <v>16</v>
      </c>
      <c r="M882">
        <v>74457</v>
      </c>
      <c r="N882">
        <v>5759558496</v>
      </c>
      <c r="O882" t="s">
        <v>25</v>
      </c>
      <c r="P882" t="s">
        <v>197</v>
      </c>
      <c r="Q882" t="s">
        <v>213</v>
      </c>
      <c r="R882" t="s">
        <v>183</v>
      </c>
      <c r="S882" s="1">
        <v>44625.653263888889</v>
      </c>
      <c r="T882" s="1">
        <v>44625.674131944441</v>
      </c>
      <c r="U882" s="1">
        <v>44625.70208333333</v>
      </c>
      <c r="V882" t="s">
        <v>184</v>
      </c>
      <c r="W882" t="s">
        <v>87</v>
      </c>
      <c r="X882" t="s">
        <v>270</v>
      </c>
      <c r="Y882" t="s">
        <v>186</v>
      </c>
      <c r="Z882" t="s">
        <v>187</v>
      </c>
      <c r="AA882" s="32">
        <v>70.3</v>
      </c>
    </row>
    <row r="883" spans="1:27" x14ac:dyDescent="0.3">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3" s="4" t="str">
        <f>VLOOKUP(P883,Lookup!$A$1:$D$19,4,0)</f>
        <v>South Bay</v>
      </c>
      <c r="C883" s="4" t="str">
        <f>VLOOKUP(P883,Lookup!$A$1:$E$19,5,0)</f>
        <v>Region 4</v>
      </c>
      <c r="D883" s="4" t="str">
        <f>VLOOKUP(P883,Lookup!$A$1:$B$19,2,0)</f>
        <v>CC</v>
      </c>
      <c r="E883" s="4" t="str">
        <f>IF(AND((Data[[#This Row],[Min Notif Date]]&gt;$G$3),Data[[#This Row],[Min Notif Date]]&lt;$F$3),"Last Week","No")</f>
        <v>No</v>
      </c>
      <c r="F883" s="4" t="str">
        <f>VLOOKUP(MONTH(Data[[#This Row],[Min Notif Date]]),Lookup!$G$1:$H$12,2,0)</f>
        <v>3. Mar</v>
      </c>
      <c r="G883" s="4" t="str">
        <f t="shared" si="13"/>
        <v/>
      </c>
      <c r="H883" s="4" t="str">
        <f>IF(AND(Data[[#This Row],[Min Notif Time]]&gt;6,Data[[#This Row],[Min Notif Time]]&lt;17),"Business Hours","Non-Business Hours")</f>
        <v>Business Hours</v>
      </c>
      <c r="I883" s="4" t="str" cm="1">
        <f t="array" ref="I883">IFERROR(VLOOKUP(Data[[#This Row],[Min Notif Date]],Lookup!$N$1:$P$11,2,0),_xlfn.IFS(VLOOKUP(WEEKDAY(Data[[#This Row],[Min Notif Date]]),Lookup!$J$1:$L$7,3,0)="Weekend","Weekend",VLOOKUP(WEEKDAY(Data[[#This Row],[Min Notif Date]]),Lookup!$J$1:$L$7,3,0)="Weekday","Weekday"))</f>
        <v>Weekend</v>
      </c>
      <c r="J883" s="4" t="str">
        <f>VLOOKUP(WEEKDAY(Data[[#This Row],[Min Notif Date]]),Lookup!$J$1:$K$7,2,0)</f>
        <v>7. Sat</v>
      </c>
      <c r="K883" s="105">
        <f>ROUNDDOWN(Data[[#This Row],[PGE Notified Time]],0)</f>
        <v>44625</v>
      </c>
      <c r="L883" s="4">
        <f>HOUR(Data[[#This Row],[PGE Notified Time]])</f>
        <v>15</v>
      </c>
      <c r="M883">
        <v>74455</v>
      </c>
      <c r="N883">
        <v>8760604667</v>
      </c>
      <c r="O883" t="s">
        <v>25</v>
      </c>
      <c r="P883" t="s">
        <v>225</v>
      </c>
      <c r="Q883" t="s">
        <v>213</v>
      </c>
      <c r="R883" t="s">
        <v>183</v>
      </c>
      <c r="S883" s="1">
        <v>44625.658275462964</v>
      </c>
      <c r="T883" s="1">
        <v>44625.658784722225</v>
      </c>
      <c r="U883" s="1">
        <v>44625.684027777781</v>
      </c>
      <c r="V883" t="s">
        <v>184</v>
      </c>
      <c r="W883" t="s">
        <v>86</v>
      </c>
      <c r="X883" t="s">
        <v>331</v>
      </c>
      <c r="Y883" t="s">
        <v>186</v>
      </c>
      <c r="Z883" t="s">
        <v>187</v>
      </c>
      <c r="AA883" s="32">
        <v>37.083333332999999</v>
      </c>
    </row>
    <row r="884" spans="1:27" x14ac:dyDescent="0.3">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4" s="4" t="str">
        <f>VLOOKUP(P884,Lookup!$A$1:$D$19,4,0)</f>
        <v>Bay Area</v>
      </c>
      <c r="C884" s="4" t="str">
        <f>VLOOKUP(P884,Lookup!$A$1:$E$19,5,0)</f>
        <v>Region 3</v>
      </c>
      <c r="D884" s="4" t="str">
        <f>VLOOKUP(P884,Lookup!$A$1:$B$19,2,0)</f>
        <v>EB</v>
      </c>
      <c r="E884" s="4" t="str">
        <f>IF(AND((Data[[#This Row],[Min Notif Date]]&gt;$G$3),Data[[#This Row],[Min Notif Date]]&lt;$F$3),"Last Week","No")</f>
        <v>No</v>
      </c>
      <c r="F884" s="4" t="str">
        <f>VLOOKUP(MONTH(Data[[#This Row],[Min Notif Date]]),Lookup!$G$1:$H$12,2,0)</f>
        <v>3. Mar</v>
      </c>
      <c r="G884" s="4" t="str">
        <f t="shared" si="13"/>
        <v/>
      </c>
      <c r="H884" s="4" t="str">
        <f>IF(AND(Data[[#This Row],[Min Notif Time]]&gt;6,Data[[#This Row],[Min Notif Time]]&lt;17),"Business Hours","Non-Business Hours")</f>
        <v>Business Hours</v>
      </c>
      <c r="I884" s="4" t="str" cm="1">
        <f t="array" ref="I884">IFERROR(VLOOKUP(Data[[#This Row],[Min Notif Date]],Lookup!$N$1:$P$11,2,0),_xlfn.IFS(VLOOKUP(WEEKDAY(Data[[#This Row],[Min Notif Date]]),Lookup!$J$1:$L$7,3,0)="Weekend","Weekend",VLOOKUP(WEEKDAY(Data[[#This Row],[Min Notif Date]]),Lookup!$J$1:$L$7,3,0)="Weekday","Weekday"))</f>
        <v>Weekend</v>
      </c>
      <c r="J884" s="4" t="str">
        <f>VLOOKUP(WEEKDAY(Data[[#This Row],[Min Notif Date]]),Lookup!$J$1:$K$7,2,0)</f>
        <v>7. Sat</v>
      </c>
      <c r="K884" s="105">
        <f>ROUNDDOWN(Data[[#This Row],[PGE Notified Time]],0)</f>
        <v>44625</v>
      </c>
      <c r="L884" s="4">
        <f>HOUR(Data[[#This Row],[PGE Notified Time]])</f>
        <v>10</v>
      </c>
      <c r="M884">
        <v>74449</v>
      </c>
      <c r="N884">
        <v>2802384588</v>
      </c>
      <c r="O884" t="s">
        <v>25</v>
      </c>
      <c r="P884" t="s">
        <v>182</v>
      </c>
      <c r="Q884" t="s">
        <v>213</v>
      </c>
      <c r="R884" t="s">
        <v>183</v>
      </c>
      <c r="S884" s="1">
        <v>44625.445</v>
      </c>
      <c r="T884" s="1">
        <v>44625.445289351854</v>
      </c>
      <c r="U884" s="1">
        <v>44625.461111111108</v>
      </c>
      <c r="V884" t="s">
        <v>184</v>
      </c>
      <c r="W884" t="s">
        <v>85</v>
      </c>
      <c r="X884" t="s">
        <v>212</v>
      </c>
      <c r="Y884" t="s">
        <v>186</v>
      </c>
      <c r="Z884" t="s">
        <v>187</v>
      </c>
      <c r="AA884" s="32">
        <v>23.2</v>
      </c>
    </row>
    <row r="885" spans="1:27" x14ac:dyDescent="0.3">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5" s="4" t="str">
        <f>VLOOKUP(P885,Lookup!$A$1:$D$19,4,0)</f>
        <v>North Valley</v>
      </c>
      <c r="C885" s="4" t="str">
        <f>VLOOKUP(P885,Lookup!$A$1:$E$19,5,0)</f>
        <v>Region 2</v>
      </c>
      <c r="D885" s="4" t="str">
        <f>VLOOKUP(P885,Lookup!$A$1:$B$19,2,0)</f>
        <v>SA</v>
      </c>
      <c r="E885" s="4" t="str">
        <f>IF(AND((Data[[#This Row],[Min Notif Date]]&gt;$G$3),Data[[#This Row],[Min Notif Date]]&lt;$F$3),"Last Week","No")</f>
        <v>No</v>
      </c>
      <c r="F885" s="4" t="str">
        <f>VLOOKUP(MONTH(Data[[#This Row],[Min Notif Date]]),Lookup!$G$1:$H$12,2,0)</f>
        <v>3. Mar</v>
      </c>
      <c r="G885" s="4" t="str">
        <f t="shared" si="13"/>
        <v/>
      </c>
      <c r="H885" s="4" t="str">
        <f>IF(AND(Data[[#This Row],[Min Notif Time]]&gt;6,Data[[#This Row],[Min Notif Time]]&lt;17),"Business Hours","Non-Business Hours")</f>
        <v>Business Hours</v>
      </c>
      <c r="I885" s="4" t="str" cm="1">
        <f t="array" ref="I885">IFERROR(VLOOKUP(Data[[#This Row],[Min Notif Date]],Lookup!$N$1:$P$11,2,0),_xlfn.IFS(VLOOKUP(WEEKDAY(Data[[#This Row],[Min Notif Date]]),Lookup!$J$1:$L$7,3,0)="Weekend","Weekend",VLOOKUP(WEEKDAY(Data[[#This Row],[Min Notif Date]]),Lookup!$J$1:$L$7,3,0)="Weekday","Weekday"))</f>
        <v>Weekend</v>
      </c>
      <c r="J885" s="4" t="str">
        <f>VLOOKUP(WEEKDAY(Data[[#This Row],[Min Notif Date]]),Lookup!$J$1:$K$7,2,0)</f>
        <v>7. Sat</v>
      </c>
      <c r="K885" s="105">
        <f>ROUNDDOWN(Data[[#This Row],[PGE Notified Time]],0)</f>
        <v>44625</v>
      </c>
      <c r="L885" s="4">
        <f>HOUR(Data[[#This Row],[PGE Notified Time]])</f>
        <v>11</v>
      </c>
      <c r="M885">
        <v>74450</v>
      </c>
      <c r="N885">
        <v>4865276819</v>
      </c>
      <c r="O885" t="s">
        <v>25</v>
      </c>
      <c r="P885" t="s">
        <v>210</v>
      </c>
      <c r="Q885" t="s">
        <v>213</v>
      </c>
      <c r="R885" t="s">
        <v>183</v>
      </c>
      <c r="S885" s="1">
        <v>44625.462245370371</v>
      </c>
      <c r="T885" s="1">
        <v>44625.465162037035</v>
      </c>
      <c r="U885" s="1">
        <v>44625.472222222219</v>
      </c>
      <c r="V885" t="s">
        <v>184</v>
      </c>
      <c r="W885" t="s">
        <v>85</v>
      </c>
      <c r="X885" t="s">
        <v>238</v>
      </c>
      <c r="Y885" t="s">
        <v>186</v>
      </c>
      <c r="Z885" t="s">
        <v>187</v>
      </c>
      <c r="AA885" s="32">
        <v>14.366666667000001</v>
      </c>
    </row>
    <row r="886" spans="1:27" x14ac:dyDescent="0.3">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6" s="4" t="str">
        <f>VLOOKUP(P886,Lookup!$A$1:$D$19,4,0)</f>
        <v>North Coast</v>
      </c>
      <c r="C886" s="4" t="str">
        <f>VLOOKUP(P886,Lookup!$A$1:$E$19,5,0)</f>
        <v>Region 1</v>
      </c>
      <c r="D886" s="4" t="str">
        <f>VLOOKUP(P886,Lookup!$A$1:$B$19,2,0)</f>
        <v>HB</v>
      </c>
      <c r="E886" s="4" t="str">
        <f>IF(AND((Data[[#This Row],[Min Notif Date]]&gt;$G$3),Data[[#This Row],[Min Notif Date]]&lt;$F$3),"Last Week","No")</f>
        <v>No</v>
      </c>
      <c r="F886" s="4" t="str">
        <f>VLOOKUP(MONTH(Data[[#This Row],[Min Notif Date]]),Lookup!$G$1:$H$12,2,0)</f>
        <v>3. Mar</v>
      </c>
      <c r="G886" s="4" t="str">
        <f t="shared" si="13"/>
        <v/>
      </c>
      <c r="H886" s="4" t="str">
        <f>IF(AND(Data[[#This Row],[Min Notif Time]]&gt;6,Data[[#This Row],[Min Notif Time]]&lt;17),"Business Hours","Non-Business Hours")</f>
        <v>Business Hours</v>
      </c>
      <c r="I886" s="4" t="str" cm="1">
        <f t="array" ref="I886">IFERROR(VLOOKUP(Data[[#This Row],[Min Notif Date]],Lookup!$N$1:$P$11,2,0),_xlfn.IFS(VLOOKUP(WEEKDAY(Data[[#This Row],[Min Notif Date]]),Lookup!$J$1:$L$7,3,0)="Weekend","Weekend",VLOOKUP(WEEKDAY(Data[[#This Row],[Min Notif Date]]),Lookup!$J$1:$L$7,3,0)="Weekday","Weekday"))</f>
        <v>Weekend</v>
      </c>
      <c r="J886" s="4" t="str">
        <f>VLOOKUP(WEEKDAY(Data[[#This Row],[Min Notif Date]]),Lookup!$J$1:$K$7,2,0)</f>
        <v>1. Sun</v>
      </c>
      <c r="K886" s="105">
        <f>ROUNDDOWN(Data[[#This Row],[PGE Notified Time]],0)</f>
        <v>44626</v>
      </c>
      <c r="L886" s="4">
        <f>HOUR(Data[[#This Row],[PGE Notified Time]])</f>
        <v>10</v>
      </c>
      <c r="M886">
        <v>74468</v>
      </c>
      <c r="N886">
        <v>3956406233</v>
      </c>
      <c r="O886" t="s">
        <v>25</v>
      </c>
      <c r="P886" t="s">
        <v>298</v>
      </c>
      <c r="Q886" t="s">
        <v>213</v>
      </c>
      <c r="R886" t="s">
        <v>183</v>
      </c>
      <c r="S886" s="1">
        <v>44626.43445601852</v>
      </c>
      <c r="T886" s="1">
        <v>44626.434027777781</v>
      </c>
      <c r="U886" s="1">
        <v>44626.513888888891</v>
      </c>
      <c r="V886" t="s">
        <v>184</v>
      </c>
      <c r="W886" t="s">
        <v>87</v>
      </c>
      <c r="X886" t="s">
        <v>291</v>
      </c>
      <c r="Y886" t="s">
        <v>186</v>
      </c>
      <c r="Z886" t="s">
        <v>187</v>
      </c>
      <c r="AA886" s="32">
        <v>115</v>
      </c>
    </row>
    <row r="887" spans="1:27" x14ac:dyDescent="0.3">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7" s="4" t="str">
        <f>VLOOKUP(P887,Lookup!$A$1:$D$19,4,0)</f>
        <v>North Coast</v>
      </c>
      <c r="C887" s="4" t="str">
        <f>VLOOKUP(P887,Lookup!$A$1:$E$19,5,0)</f>
        <v>Region 1</v>
      </c>
      <c r="D887" s="4" t="str">
        <f>VLOOKUP(P887,Lookup!$A$1:$B$19,2,0)</f>
        <v>NB</v>
      </c>
      <c r="E887" s="4" t="str">
        <f>IF(AND((Data[[#This Row],[Min Notif Date]]&gt;$G$3),Data[[#This Row],[Min Notif Date]]&lt;$F$3),"Last Week","No")</f>
        <v>No</v>
      </c>
      <c r="F887" s="4" t="str">
        <f>VLOOKUP(MONTH(Data[[#This Row],[Min Notif Date]]),Lookup!$G$1:$H$12,2,0)</f>
        <v>3. Mar</v>
      </c>
      <c r="G887" s="4" t="str">
        <f t="shared" si="13"/>
        <v/>
      </c>
      <c r="H887" s="4" t="str">
        <f>IF(AND(Data[[#This Row],[Min Notif Time]]&gt;6,Data[[#This Row],[Min Notif Time]]&lt;17),"Business Hours","Non-Business Hours")</f>
        <v>Business Hours</v>
      </c>
      <c r="I887" s="4" t="str" cm="1">
        <f t="array" ref="I887">IFERROR(VLOOKUP(Data[[#This Row],[Min Notif Date]],Lookup!$N$1:$P$11,2,0),_xlfn.IFS(VLOOKUP(WEEKDAY(Data[[#This Row],[Min Notif Date]]),Lookup!$J$1:$L$7,3,0)="Weekend","Weekend",VLOOKUP(WEEKDAY(Data[[#This Row],[Min Notif Date]]),Lookup!$J$1:$L$7,3,0)="Weekday","Weekday"))</f>
        <v>Weekday</v>
      </c>
      <c r="J887" s="4" t="str">
        <f>VLOOKUP(WEEKDAY(Data[[#This Row],[Min Notif Date]]),Lookup!$J$1:$K$7,2,0)</f>
        <v>2. Mon</v>
      </c>
      <c r="K887" s="105">
        <f>ROUNDDOWN(Data[[#This Row],[PGE Notified Time]],0)</f>
        <v>44627</v>
      </c>
      <c r="L887" s="4">
        <f>HOUR(Data[[#This Row],[PGE Notified Time]])</f>
        <v>10</v>
      </c>
      <c r="M887">
        <v>74493</v>
      </c>
      <c r="N887">
        <v>4461551239</v>
      </c>
      <c r="O887" t="s">
        <v>20</v>
      </c>
      <c r="P887" t="s">
        <v>219</v>
      </c>
      <c r="Q887" t="s">
        <v>20</v>
      </c>
      <c r="R887" t="s">
        <v>183</v>
      </c>
      <c r="S887" s="1">
        <v>44627.398842592593</v>
      </c>
      <c r="T887" s="1">
        <v>44627.4374537037</v>
      </c>
      <c r="U887" s="1">
        <v>44627.736111111109</v>
      </c>
      <c r="V887" t="s">
        <v>184</v>
      </c>
      <c r="W887" t="s">
        <v>87</v>
      </c>
      <c r="X887" t="s">
        <v>263</v>
      </c>
      <c r="Y887" t="s">
        <v>186</v>
      </c>
      <c r="Z887" t="s">
        <v>187</v>
      </c>
      <c r="AA887" s="32">
        <v>485.66666666700002</v>
      </c>
    </row>
    <row r="888" spans="1:27" x14ac:dyDescent="0.3">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8" s="4" t="str">
        <f>VLOOKUP(P888,Lookup!$A$1:$D$19,4,0)</f>
        <v>Central Valley</v>
      </c>
      <c r="C888" s="4" t="str">
        <f>VLOOKUP(P888,Lookup!$A$1:$E$19,5,0)</f>
        <v>Region 5</v>
      </c>
      <c r="D888" s="4" t="str">
        <f>VLOOKUP(P888,Lookup!$A$1:$B$19,2,0)</f>
        <v>ST</v>
      </c>
      <c r="E888" s="4" t="str">
        <f>IF(AND((Data[[#This Row],[Min Notif Date]]&gt;$G$3),Data[[#This Row],[Min Notif Date]]&lt;$F$3),"Last Week","No")</f>
        <v>No</v>
      </c>
      <c r="F888" s="4" t="str">
        <f>VLOOKUP(MONTH(Data[[#This Row],[Min Notif Date]]),Lookup!$G$1:$H$12,2,0)</f>
        <v>3. Mar</v>
      </c>
      <c r="G888" s="4" t="str">
        <f t="shared" si="13"/>
        <v/>
      </c>
      <c r="H888" s="4" t="str">
        <f>IF(AND(Data[[#This Row],[Min Notif Time]]&gt;6,Data[[#This Row],[Min Notif Time]]&lt;17),"Business Hours","Non-Business Hours")</f>
        <v>Business Hours</v>
      </c>
      <c r="I888" s="4" t="str" cm="1">
        <f t="array" ref="I888">IFERROR(VLOOKUP(Data[[#This Row],[Min Notif Date]],Lookup!$N$1:$P$11,2,0),_xlfn.IFS(VLOOKUP(WEEKDAY(Data[[#This Row],[Min Notif Date]]),Lookup!$J$1:$L$7,3,0)="Weekend","Weekend",VLOOKUP(WEEKDAY(Data[[#This Row],[Min Notif Date]]),Lookup!$J$1:$L$7,3,0)="Weekday","Weekday"))</f>
        <v>Weekday</v>
      </c>
      <c r="J888" s="4" t="str">
        <f>VLOOKUP(WEEKDAY(Data[[#This Row],[Min Notif Date]]),Lookup!$J$1:$K$7,2,0)</f>
        <v>2. Mon</v>
      </c>
      <c r="K888" s="105">
        <f>ROUNDDOWN(Data[[#This Row],[PGE Notified Time]],0)</f>
        <v>44627</v>
      </c>
      <c r="L888" s="4">
        <f>HOUR(Data[[#This Row],[PGE Notified Time]])</f>
        <v>8</v>
      </c>
      <c r="M888">
        <v>74477</v>
      </c>
      <c r="O888" t="s">
        <v>20</v>
      </c>
      <c r="P888" t="s">
        <v>188</v>
      </c>
      <c r="Q888" t="s">
        <v>20</v>
      </c>
      <c r="R888" t="s">
        <v>183</v>
      </c>
      <c r="S888" s="1" t="s">
        <v>171</v>
      </c>
      <c r="T888" s="1">
        <v>44627.338888888888</v>
      </c>
      <c r="U888" s="1">
        <v>44627.5625</v>
      </c>
      <c r="V888" t="s">
        <v>184</v>
      </c>
      <c r="W888" t="s">
        <v>87</v>
      </c>
      <c r="X888" t="s">
        <v>408</v>
      </c>
      <c r="Y888" t="s">
        <v>186</v>
      </c>
      <c r="Z888" t="s">
        <v>187</v>
      </c>
      <c r="AA888" s="32">
        <v>322</v>
      </c>
    </row>
    <row r="889" spans="1:27" x14ac:dyDescent="0.3">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Bay Area</v>
      </c>
      <c r="C889" s="4" t="str">
        <f>VLOOKUP(P889,Lookup!$A$1:$E$19,5,0)</f>
        <v>Region 3</v>
      </c>
      <c r="D889" s="4" t="str">
        <f>VLOOKUP(P889,Lookup!$A$1:$B$19,2,0)</f>
        <v>EB</v>
      </c>
      <c r="E889" s="4" t="str">
        <f>IF(AND((Data[[#This Row],[Min Notif Date]]&gt;$G$3),Data[[#This Row],[Min Notif Date]]&lt;$F$3),"Last Week","No")</f>
        <v>No</v>
      </c>
      <c r="F889" s="4" t="str">
        <f>VLOOKUP(MONTH(Data[[#This Row],[Min Notif Date]]),Lookup!$G$1:$H$12,2,0)</f>
        <v>3. Mar</v>
      </c>
      <c r="G889" s="4" t="str">
        <f t="shared" si="13"/>
        <v/>
      </c>
      <c r="H889" s="4" t="str">
        <f>IF(AND(Data[[#This Row],[Min Notif Time]]&gt;6,Data[[#This Row],[Min Notif Time]]&lt;17),"Business Hours","Non-Business Hours")</f>
        <v>Business Hours</v>
      </c>
      <c r="I889" s="4" t="str" cm="1">
        <f t="array" ref="I889">IFERROR(VLOOKUP(Data[[#This Row],[Min Notif Date]],Lookup!$N$1:$P$11,2,0),_xlfn.IFS(VLOOKUP(WEEKDAY(Data[[#This Row],[Min Notif Date]]),Lookup!$J$1:$L$7,3,0)="Weekend","Weekend",VLOOKUP(WEEKDAY(Data[[#This Row],[Min Notif Date]]),Lookup!$J$1:$L$7,3,0)="Weekday","Weekday"))</f>
        <v>Weekday</v>
      </c>
      <c r="J889" s="4" t="str">
        <f>VLOOKUP(WEEKDAY(Data[[#This Row],[Min Notif Date]]),Lookup!$J$1:$K$7,2,0)</f>
        <v>2. Mon</v>
      </c>
      <c r="K889" s="105">
        <f>ROUNDDOWN(Data[[#This Row],[PGE Notified Time]],0)</f>
        <v>44627</v>
      </c>
      <c r="L889" s="4">
        <f>HOUR(Data[[#This Row],[PGE Notified Time]])</f>
        <v>11</v>
      </c>
      <c r="M889">
        <v>74496</v>
      </c>
      <c r="O889" t="s">
        <v>20</v>
      </c>
      <c r="P889" t="s">
        <v>182</v>
      </c>
      <c r="Q889" t="s">
        <v>20</v>
      </c>
      <c r="R889" t="s">
        <v>193</v>
      </c>
      <c r="S889" s="1" t="s">
        <v>171</v>
      </c>
      <c r="T889" s="1">
        <v>44627.460416666669</v>
      </c>
      <c r="U889" s="1">
        <v>44627.645833333336</v>
      </c>
      <c r="V889" t="s">
        <v>184</v>
      </c>
      <c r="W889" t="s">
        <v>87</v>
      </c>
      <c r="X889" t="s">
        <v>212</v>
      </c>
      <c r="Y889" t="s">
        <v>186</v>
      </c>
      <c r="Z889" t="s">
        <v>187</v>
      </c>
      <c r="AA889" s="32">
        <v>267</v>
      </c>
    </row>
    <row r="890" spans="1:27" x14ac:dyDescent="0.3">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Bay Area</v>
      </c>
      <c r="C890" s="4" t="str">
        <f>VLOOKUP(P890,Lookup!$A$1:$E$19,5,0)</f>
        <v>Region 3</v>
      </c>
      <c r="D890" s="4" t="str">
        <f>VLOOKUP(P890,Lookup!$A$1:$B$19,2,0)</f>
        <v>EB</v>
      </c>
      <c r="E890" s="4" t="str">
        <f>IF(AND((Data[[#This Row],[Min Notif Date]]&gt;$G$3),Data[[#This Row],[Min Notif Date]]&lt;$F$3),"Last Week","No")</f>
        <v>No</v>
      </c>
      <c r="F890" s="4" t="str">
        <f>VLOOKUP(MONTH(Data[[#This Row],[Min Notif Date]]),Lookup!$G$1:$H$12,2,0)</f>
        <v>3. Mar</v>
      </c>
      <c r="G890" s="4" t="str">
        <f t="shared" si="13"/>
        <v/>
      </c>
      <c r="H890" s="4" t="str">
        <f>IF(AND(Data[[#This Row],[Min Notif Time]]&gt;6,Data[[#This Row],[Min Notif Time]]&lt;17),"Business Hours","Non-Business Hours")</f>
        <v>Business Hours</v>
      </c>
      <c r="I890" s="4" t="str" cm="1">
        <f t="array" ref="I890">IFERROR(VLOOKUP(Data[[#This Row],[Min Notif Date]],Lookup!$N$1:$P$11,2,0),_xlfn.IFS(VLOOKUP(WEEKDAY(Data[[#This Row],[Min Notif Date]]),Lookup!$J$1:$L$7,3,0)="Weekend","Weekend",VLOOKUP(WEEKDAY(Data[[#This Row],[Min Notif Date]]),Lookup!$J$1:$L$7,3,0)="Weekday","Weekday"))</f>
        <v>Weekday</v>
      </c>
      <c r="J890" s="4" t="str">
        <f>VLOOKUP(WEEKDAY(Data[[#This Row],[Min Notif Date]]),Lookup!$J$1:$K$7,2,0)</f>
        <v>2. Mon</v>
      </c>
      <c r="K890" s="105">
        <f>ROUNDDOWN(Data[[#This Row],[PGE Notified Time]],0)</f>
        <v>44627</v>
      </c>
      <c r="L890" s="4">
        <f>HOUR(Data[[#This Row],[PGE Notified Time]])</f>
        <v>12</v>
      </c>
      <c r="M890">
        <v>74506</v>
      </c>
      <c r="O890" t="s">
        <v>20</v>
      </c>
      <c r="P890" t="s">
        <v>182</v>
      </c>
      <c r="Q890" t="s">
        <v>20</v>
      </c>
      <c r="R890" t="s">
        <v>183</v>
      </c>
      <c r="S890" s="1" t="s">
        <v>171</v>
      </c>
      <c r="T890" s="1">
        <v>44627.517361111109</v>
      </c>
      <c r="U890" s="1">
        <v>44627.698611111111</v>
      </c>
      <c r="V890" t="s">
        <v>184</v>
      </c>
      <c r="W890" t="s">
        <v>87</v>
      </c>
      <c r="X890" t="s">
        <v>249</v>
      </c>
      <c r="Y890" t="s">
        <v>186</v>
      </c>
      <c r="Z890" t="s">
        <v>187</v>
      </c>
      <c r="AA890" s="32">
        <v>261</v>
      </c>
    </row>
    <row r="891" spans="1:27" x14ac:dyDescent="0.3">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Central Valley</v>
      </c>
      <c r="C891" s="4" t="str">
        <f>VLOOKUP(P891,Lookup!$A$1:$E$19,5,0)</f>
        <v>Region 5</v>
      </c>
      <c r="D891" s="4" t="str">
        <f>VLOOKUP(P891,Lookup!$A$1:$B$19,2,0)</f>
        <v>FR</v>
      </c>
      <c r="E891" s="4" t="str">
        <f>IF(AND((Data[[#This Row],[Min Notif Date]]&gt;$G$3),Data[[#This Row],[Min Notif Date]]&lt;$F$3),"Last Week","No")</f>
        <v>No</v>
      </c>
      <c r="F891" s="4" t="str">
        <f>VLOOKUP(MONTH(Data[[#This Row],[Min Notif Date]]),Lookup!$G$1:$H$12,2,0)</f>
        <v>3. Mar</v>
      </c>
      <c r="G891" s="4" t="str">
        <f t="shared" si="13"/>
        <v/>
      </c>
      <c r="H891" s="4" t="str">
        <f>IF(AND(Data[[#This Row],[Min Notif Time]]&gt;6,Data[[#This Row],[Min Notif Time]]&lt;17),"Business Hours","Non-Business Hours")</f>
        <v>Business Hours</v>
      </c>
      <c r="I891" s="4" t="str" cm="1">
        <f t="array" ref="I891">IFERROR(VLOOKUP(Data[[#This Row],[Min Notif Date]],Lookup!$N$1:$P$11,2,0),_xlfn.IFS(VLOOKUP(WEEKDAY(Data[[#This Row],[Min Notif Date]]),Lookup!$J$1:$L$7,3,0)="Weekend","Weekend",VLOOKUP(WEEKDAY(Data[[#This Row],[Min Notif Date]]),Lookup!$J$1:$L$7,3,0)="Weekday","Weekday"))</f>
        <v>Weekday</v>
      </c>
      <c r="J891" s="4" t="str">
        <f>VLOOKUP(WEEKDAY(Data[[#This Row],[Min Notif Date]]),Lookup!$J$1:$K$7,2,0)</f>
        <v>2. Mon</v>
      </c>
      <c r="K891" s="105">
        <f>ROUNDDOWN(Data[[#This Row],[PGE Notified Time]],0)</f>
        <v>44627</v>
      </c>
      <c r="L891" s="4">
        <f>HOUR(Data[[#This Row],[PGE Notified Time]])</f>
        <v>12</v>
      </c>
      <c r="M891">
        <v>74507</v>
      </c>
      <c r="O891" t="s">
        <v>20</v>
      </c>
      <c r="P891" t="s">
        <v>195</v>
      </c>
      <c r="Q891" t="s">
        <v>20</v>
      </c>
      <c r="R891" t="s">
        <v>183</v>
      </c>
      <c r="S891" s="1" t="s">
        <v>171</v>
      </c>
      <c r="T891" s="1">
        <v>44627.518055555556</v>
      </c>
      <c r="U891" s="1">
        <v>44627.697916666664</v>
      </c>
      <c r="V891" t="s">
        <v>184</v>
      </c>
      <c r="W891" t="s">
        <v>87</v>
      </c>
      <c r="X891" t="s">
        <v>370</v>
      </c>
      <c r="Y891" t="s">
        <v>186</v>
      </c>
      <c r="Z891" t="s">
        <v>187</v>
      </c>
      <c r="AA891" s="32">
        <v>259</v>
      </c>
    </row>
    <row r="892" spans="1:27" x14ac:dyDescent="0.3">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Bay Area</v>
      </c>
      <c r="C892" s="4" t="str">
        <f>VLOOKUP(P892,Lookup!$A$1:$E$19,5,0)</f>
        <v>Region 3</v>
      </c>
      <c r="D892" s="4" t="str">
        <f>VLOOKUP(P892,Lookup!$A$1:$B$19,2,0)</f>
        <v>MI</v>
      </c>
      <c r="E892" s="4" t="str">
        <f>IF(AND((Data[[#This Row],[Min Notif Date]]&gt;$G$3),Data[[#This Row],[Min Notif Date]]&lt;$F$3),"Last Week","No")</f>
        <v>No</v>
      </c>
      <c r="F892" s="4" t="str">
        <f>VLOOKUP(MONTH(Data[[#This Row],[Min Notif Date]]),Lookup!$G$1:$H$12,2,0)</f>
        <v>3. Mar</v>
      </c>
      <c r="G892" s="4" t="str">
        <f t="shared" si="13"/>
        <v/>
      </c>
      <c r="H892" s="4" t="str">
        <f>IF(AND(Data[[#This Row],[Min Notif Time]]&gt;6,Data[[#This Row],[Min Notif Time]]&lt;17),"Business Hours","Non-Business Hours")</f>
        <v>Business Hours</v>
      </c>
      <c r="I892" s="4" t="str" cm="1">
        <f t="array" ref="I892">IFERROR(VLOOKUP(Data[[#This Row],[Min Notif Date]],Lookup!$N$1:$P$11,2,0),_xlfn.IFS(VLOOKUP(WEEKDAY(Data[[#This Row],[Min Notif Date]]),Lookup!$J$1:$L$7,3,0)="Weekend","Weekend",VLOOKUP(WEEKDAY(Data[[#This Row],[Min Notif Date]]),Lookup!$J$1:$L$7,3,0)="Weekday","Weekday"))</f>
        <v>Weekday</v>
      </c>
      <c r="J892" s="4" t="str">
        <f>VLOOKUP(WEEKDAY(Data[[#This Row],[Min Notif Date]]),Lookup!$J$1:$K$7,2,0)</f>
        <v>2. Mon</v>
      </c>
      <c r="K892" s="105">
        <f>ROUNDDOWN(Data[[#This Row],[PGE Notified Time]],0)</f>
        <v>44627</v>
      </c>
      <c r="L892" s="4">
        <f>HOUR(Data[[#This Row],[PGE Notified Time]])</f>
        <v>10</v>
      </c>
      <c r="M892">
        <v>74491</v>
      </c>
      <c r="O892" t="s">
        <v>20</v>
      </c>
      <c r="P892" t="s">
        <v>244</v>
      </c>
      <c r="Q892" t="s">
        <v>20</v>
      </c>
      <c r="R892" t="s">
        <v>183</v>
      </c>
      <c r="S892" s="1" t="s">
        <v>171</v>
      </c>
      <c r="T892" s="1">
        <v>44627.429861111108</v>
      </c>
      <c r="U892" s="1">
        <v>44627.604166666664</v>
      </c>
      <c r="V892" t="s">
        <v>184</v>
      </c>
      <c r="W892" t="s">
        <v>87</v>
      </c>
      <c r="X892" t="s">
        <v>300</v>
      </c>
      <c r="Y892" t="s">
        <v>186</v>
      </c>
      <c r="Z892" t="s">
        <v>187</v>
      </c>
      <c r="AA892" s="32">
        <v>251</v>
      </c>
    </row>
    <row r="893" spans="1:27" x14ac:dyDescent="0.3">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Bay Area</v>
      </c>
      <c r="C893" s="4" t="str">
        <f>VLOOKUP(P893,Lookup!$A$1:$E$19,5,0)</f>
        <v>Region 3</v>
      </c>
      <c r="D893" s="4" t="str">
        <f>VLOOKUP(P893,Lookup!$A$1:$B$19,2,0)</f>
        <v>EB</v>
      </c>
      <c r="E893" s="4" t="str">
        <f>IF(AND((Data[[#This Row],[Min Notif Date]]&gt;$G$3),Data[[#This Row],[Min Notif Date]]&lt;$F$3),"Last Week","No")</f>
        <v>No</v>
      </c>
      <c r="F893" s="4" t="str">
        <f>VLOOKUP(MONTH(Data[[#This Row],[Min Notif Date]]),Lookup!$G$1:$H$12,2,0)</f>
        <v>3. Mar</v>
      </c>
      <c r="G893" s="4" t="str">
        <f t="shared" si="13"/>
        <v/>
      </c>
      <c r="H893" s="4" t="str">
        <f>IF(AND(Data[[#This Row],[Min Notif Time]]&gt;6,Data[[#This Row],[Min Notif Time]]&lt;17),"Business Hours","Non-Business Hours")</f>
        <v>Business Hours</v>
      </c>
      <c r="I893" s="4" t="str" cm="1">
        <f t="array" ref="I893">IFERROR(VLOOKUP(Data[[#This Row],[Min Notif Date]],Lookup!$N$1:$P$11,2,0),_xlfn.IFS(VLOOKUP(WEEKDAY(Data[[#This Row],[Min Notif Date]]),Lookup!$J$1:$L$7,3,0)="Weekend","Weekend",VLOOKUP(WEEKDAY(Data[[#This Row],[Min Notif Date]]),Lookup!$J$1:$L$7,3,0)="Weekday","Weekday"))</f>
        <v>Weekday</v>
      </c>
      <c r="J893" s="4" t="str">
        <f>VLOOKUP(WEEKDAY(Data[[#This Row],[Min Notif Date]]),Lookup!$J$1:$K$7,2,0)</f>
        <v>2. Mon</v>
      </c>
      <c r="K893" s="105">
        <f>ROUNDDOWN(Data[[#This Row],[PGE Notified Time]],0)</f>
        <v>44627</v>
      </c>
      <c r="L893" s="4">
        <f>HOUR(Data[[#This Row],[PGE Notified Time]])</f>
        <v>12</v>
      </c>
      <c r="M893">
        <v>74513</v>
      </c>
      <c r="O893" t="s">
        <v>20</v>
      </c>
      <c r="P893" t="s">
        <v>182</v>
      </c>
      <c r="Q893" t="s">
        <v>20</v>
      </c>
      <c r="R893" t="s">
        <v>223</v>
      </c>
      <c r="S893" s="1" t="s">
        <v>171</v>
      </c>
      <c r="T893" s="1">
        <v>44627.539583333331</v>
      </c>
      <c r="U893" s="1">
        <v>44627.708333333336</v>
      </c>
      <c r="V893" t="s">
        <v>184</v>
      </c>
      <c r="W893" t="s">
        <v>87</v>
      </c>
      <c r="X893" t="s">
        <v>212</v>
      </c>
      <c r="Y893" t="s">
        <v>186</v>
      </c>
      <c r="Z893" t="s">
        <v>187</v>
      </c>
      <c r="AA893" s="32">
        <v>243</v>
      </c>
    </row>
    <row r="894" spans="1:27" x14ac:dyDescent="0.3">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Central Valley</v>
      </c>
      <c r="C894" s="4" t="str">
        <f>VLOOKUP(P894,Lookup!$A$1:$E$19,5,0)</f>
        <v>Region 5</v>
      </c>
      <c r="D894" s="4" t="str">
        <f>VLOOKUP(P894,Lookup!$A$1:$B$19,2,0)</f>
        <v>FR</v>
      </c>
      <c r="E894" s="4" t="str">
        <f>IF(AND((Data[[#This Row],[Min Notif Date]]&gt;$G$3),Data[[#This Row],[Min Notif Date]]&lt;$F$3),"Last Week","No")</f>
        <v>No</v>
      </c>
      <c r="F894" s="4" t="str">
        <f>VLOOKUP(MONTH(Data[[#This Row],[Min Notif Date]]),Lookup!$G$1:$H$12,2,0)</f>
        <v>3. Mar</v>
      </c>
      <c r="G894" s="4" t="str">
        <f t="shared" si="13"/>
        <v/>
      </c>
      <c r="H894" s="4" t="str">
        <f>IF(AND(Data[[#This Row],[Min Notif Time]]&gt;6,Data[[#This Row],[Min Notif Time]]&lt;17),"Business Hours","Non-Business Hours")</f>
        <v>Business Hours</v>
      </c>
      <c r="I894" s="4" t="str" cm="1">
        <f t="array" ref="I894">IFERROR(VLOOKUP(Data[[#This Row],[Min Notif Date]],Lookup!$N$1:$P$11,2,0),_xlfn.IFS(VLOOKUP(WEEKDAY(Data[[#This Row],[Min Notif Date]]),Lookup!$J$1:$L$7,3,0)="Weekend","Weekend",VLOOKUP(WEEKDAY(Data[[#This Row],[Min Notif Date]]),Lookup!$J$1:$L$7,3,0)="Weekday","Weekday"))</f>
        <v>Weekday</v>
      </c>
      <c r="J894" s="4" t="str">
        <f>VLOOKUP(WEEKDAY(Data[[#This Row],[Min Notif Date]]),Lookup!$J$1:$K$7,2,0)</f>
        <v>2. Mon</v>
      </c>
      <c r="K894" s="105">
        <f>ROUNDDOWN(Data[[#This Row],[PGE Notified Time]],0)</f>
        <v>44627</v>
      </c>
      <c r="L894" s="4">
        <f>HOUR(Data[[#This Row],[PGE Notified Time]])</f>
        <v>8</v>
      </c>
      <c r="M894">
        <v>74478</v>
      </c>
      <c r="O894" t="s">
        <v>20</v>
      </c>
      <c r="P894" t="s">
        <v>195</v>
      </c>
      <c r="Q894" t="s">
        <v>20</v>
      </c>
      <c r="R894" t="s">
        <v>191</v>
      </c>
      <c r="S894" s="1" t="s">
        <v>171</v>
      </c>
      <c r="T894" s="1">
        <v>44627.35</v>
      </c>
      <c r="U894" s="1">
        <v>44627.517361111109</v>
      </c>
      <c r="V894" t="s">
        <v>184</v>
      </c>
      <c r="W894" t="s">
        <v>87</v>
      </c>
      <c r="X894" t="s">
        <v>196</v>
      </c>
      <c r="Y894" t="s">
        <v>186</v>
      </c>
      <c r="Z894" t="s">
        <v>187</v>
      </c>
      <c r="AA894" s="32">
        <v>241</v>
      </c>
    </row>
    <row r="895" spans="1:27" x14ac:dyDescent="0.3">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North Coast</v>
      </c>
      <c r="C895" s="4" t="str">
        <f>VLOOKUP(P895,Lookup!$A$1:$E$19,5,0)</f>
        <v>Region 1</v>
      </c>
      <c r="D895" s="4" t="str">
        <f>VLOOKUP(P895,Lookup!$A$1:$B$19,2,0)</f>
        <v>NB</v>
      </c>
      <c r="E895" s="4" t="str">
        <f>IF(AND((Data[[#This Row],[Min Notif Date]]&gt;$G$3),Data[[#This Row],[Min Notif Date]]&lt;$F$3),"Last Week","No")</f>
        <v>No</v>
      </c>
      <c r="F895" s="4" t="str">
        <f>VLOOKUP(MONTH(Data[[#This Row],[Min Notif Date]]),Lookup!$G$1:$H$12,2,0)</f>
        <v>3. Mar</v>
      </c>
      <c r="G895" s="4" t="str">
        <f t="shared" si="13"/>
        <v/>
      </c>
      <c r="H895" s="4" t="str">
        <f>IF(AND(Data[[#This Row],[Min Notif Time]]&gt;6,Data[[#This Row],[Min Notif Time]]&lt;17),"Business Hours","Non-Business Hours")</f>
        <v>Business Hours</v>
      </c>
      <c r="I895" s="4" t="str" cm="1">
        <f t="array" ref="I895">IFERROR(VLOOKUP(Data[[#This Row],[Min Notif Date]],Lookup!$N$1:$P$11,2,0),_xlfn.IFS(VLOOKUP(WEEKDAY(Data[[#This Row],[Min Notif Date]]),Lookup!$J$1:$L$7,3,0)="Weekend","Weekend",VLOOKUP(WEEKDAY(Data[[#This Row],[Min Notif Date]]),Lookup!$J$1:$L$7,3,0)="Weekday","Weekday"))</f>
        <v>Weekday</v>
      </c>
      <c r="J895" s="4" t="str">
        <f>VLOOKUP(WEEKDAY(Data[[#This Row],[Min Notif Date]]),Lookup!$J$1:$K$7,2,0)</f>
        <v>2. Mon</v>
      </c>
      <c r="K895" s="105">
        <f>ROUNDDOWN(Data[[#This Row],[PGE Notified Time]],0)</f>
        <v>44627</v>
      </c>
      <c r="L895" s="4">
        <f>HOUR(Data[[#This Row],[PGE Notified Time]])</f>
        <v>10</v>
      </c>
      <c r="M895">
        <v>74494</v>
      </c>
      <c r="O895" t="s">
        <v>20</v>
      </c>
      <c r="P895" t="s">
        <v>219</v>
      </c>
      <c r="Q895" t="s">
        <v>20</v>
      </c>
      <c r="R895" t="s">
        <v>183</v>
      </c>
      <c r="S895" s="1" t="s">
        <v>171</v>
      </c>
      <c r="T895" s="1">
        <v>44627.441666666666</v>
      </c>
      <c r="U895" s="1">
        <v>44627.604166666664</v>
      </c>
      <c r="V895" t="s">
        <v>184</v>
      </c>
      <c r="W895" t="s">
        <v>87</v>
      </c>
      <c r="X895" t="s">
        <v>313</v>
      </c>
      <c r="Y895" t="s">
        <v>186</v>
      </c>
      <c r="Z895" t="s">
        <v>187</v>
      </c>
      <c r="AA895" s="32">
        <v>234</v>
      </c>
    </row>
    <row r="896" spans="1:27" x14ac:dyDescent="0.3">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North Coast</v>
      </c>
      <c r="C896" s="4" t="str">
        <f>VLOOKUP(P896,Lookup!$A$1:$E$19,5,0)</f>
        <v>Region 1</v>
      </c>
      <c r="D896" s="4" t="str">
        <f>VLOOKUP(P896,Lookup!$A$1:$B$19,2,0)</f>
        <v>NB</v>
      </c>
      <c r="E896" s="4" t="str">
        <f>IF(AND((Data[[#This Row],[Min Notif Date]]&gt;$G$3),Data[[#This Row],[Min Notif Date]]&lt;$F$3),"Last Week","No")</f>
        <v>No</v>
      </c>
      <c r="F896" s="4" t="str">
        <f>VLOOKUP(MONTH(Data[[#This Row],[Min Notif Date]]),Lookup!$G$1:$H$12,2,0)</f>
        <v>3. Mar</v>
      </c>
      <c r="G896" s="4" t="str">
        <f t="shared" si="13"/>
        <v/>
      </c>
      <c r="H896" s="4" t="str">
        <f>IF(AND(Data[[#This Row],[Min Notif Time]]&gt;6,Data[[#This Row],[Min Notif Time]]&lt;17),"Business Hours","Non-Business Hours")</f>
        <v>Business Hours</v>
      </c>
      <c r="I896" s="4" t="str" cm="1">
        <f t="array" ref="I896">IFERROR(VLOOKUP(Data[[#This Row],[Min Notif Date]],Lookup!$N$1:$P$11,2,0),_xlfn.IFS(VLOOKUP(WEEKDAY(Data[[#This Row],[Min Notif Date]]),Lookup!$J$1:$L$7,3,0)="Weekend","Weekend",VLOOKUP(WEEKDAY(Data[[#This Row],[Min Notif Date]]),Lookup!$J$1:$L$7,3,0)="Weekday","Weekday"))</f>
        <v>Weekday</v>
      </c>
      <c r="J896" s="4" t="str">
        <f>VLOOKUP(WEEKDAY(Data[[#This Row],[Min Notif Date]]),Lookup!$J$1:$K$7,2,0)</f>
        <v>2. Mon</v>
      </c>
      <c r="K896" s="105">
        <f>ROUNDDOWN(Data[[#This Row],[PGE Notified Time]],0)</f>
        <v>44627</v>
      </c>
      <c r="L896" s="4">
        <f>HOUR(Data[[#This Row],[PGE Notified Time]])</f>
        <v>12</v>
      </c>
      <c r="M896">
        <v>74510</v>
      </c>
      <c r="O896" t="s">
        <v>20</v>
      </c>
      <c r="P896" t="s">
        <v>219</v>
      </c>
      <c r="Q896" t="s">
        <v>20</v>
      </c>
      <c r="R896" t="s">
        <v>183</v>
      </c>
      <c r="S896" s="1" t="s">
        <v>171</v>
      </c>
      <c r="T896" s="1">
        <v>44627.536805555559</v>
      </c>
      <c r="U896" s="1">
        <v>44627.694444444445</v>
      </c>
      <c r="V896" t="s">
        <v>184</v>
      </c>
      <c r="W896" t="s">
        <v>87</v>
      </c>
      <c r="X896" t="s">
        <v>313</v>
      </c>
      <c r="Y896" t="s">
        <v>186</v>
      </c>
      <c r="Z896" t="s">
        <v>187</v>
      </c>
      <c r="AA896" s="32">
        <v>227</v>
      </c>
    </row>
    <row r="897" spans="1:27" x14ac:dyDescent="0.3">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Bay Area</v>
      </c>
      <c r="C897" s="4" t="str">
        <f>VLOOKUP(P897,Lookup!$A$1:$E$19,5,0)</f>
        <v>Region 3</v>
      </c>
      <c r="D897" s="4" t="str">
        <f>VLOOKUP(P897,Lookup!$A$1:$B$19,2,0)</f>
        <v>MI</v>
      </c>
      <c r="E897" s="4" t="str">
        <f>IF(AND((Data[[#This Row],[Min Notif Date]]&gt;$G$3),Data[[#This Row],[Min Notif Date]]&lt;$F$3),"Last Week","No")</f>
        <v>No</v>
      </c>
      <c r="F897" s="4" t="str">
        <f>VLOOKUP(MONTH(Data[[#This Row],[Min Notif Date]]),Lookup!$G$1:$H$12,2,0)</f>
        <v>3. Mar</v>
      </c>
      <c r="G897" s="4" t="str">
        <f t="shared" si="13"/>
        <v/>
      </c>
      <c r="H897" s="4" t="str">
        <f>IF(AND(Data[[#This Row],[Min Notif Time]]&gt;6,Data[[#This Row],[Min Notif Time]]&lt;17),"Business Hours","Non-Business Hours")</f>
        <v>Business Hours</v>
      </c>
      <c r="I897" s="4" t="str" cm="1">
        <f t="array" ref="I897">IFERROR(VLOOKUP(Data[[#This Row],[Min Notif Date]],Lookup!$N$1:$P$11,2,0),_xlfn.IFS(VLOOKUP(WEEKDAY(Data[[#This Row],[Min Notif Date]]),Lookup!$J$1:$L$7,3,0)="Weekend","Weekend",VLOOKUP(WEEKDAY(Data[[#This Row],[Min Notif Date]]),Lookup!$J$1:$L$7,3,0)="Weekday","Weekday"))</f>
        <v>Weekday</v>
      </c>
      <c r="J897" s="4" t="str">
        <f>VLOOKUP(WEEKDAY(Data[[#This Row],[Min Notif Date]]),Lookup!$J$1:$K$7,2,0)</f>
        <v>2. Mon</v>
      </c>
      <c r="K897" s="105">
        <f>ROUNDDOWN(Data[[#This Row],[PGE Notified Time]],0)</f>
        <v>44627</v>
      </c>
      <c r="L897" s="4">
        <f>HOUR(Data[[#This Row],[PGE Notified Time]])</f>
        <v>13</v>
      </c>
      <c r="M897">
        <v>74520</v>
      </c>
      <c r="O897" t="s">
        <v>20</v>
      </c>
      <c r="P897" t="s">
        <v>244</v>
      </c>
      <c r="Q897" t="s">
        <v>20</v>
      </c>
      <c r="R897" t="s">
        <v>183</v>
      </c>
      <c r="S897" s="1" t="s">
        <v>171</v>
      </c>
      <c r="T897" s="1">
        <v>44627.577777777777</v>
      </c>
      <c r="U897" s="1">
        <v>44627.729166666664</v>
      </c>
      <c r="V897" t="s">
        <v>184</v>
      </c>
      <c r="W897" t="s">
        <v>87</v>
      </c>
      <c r="X897" t="s">
        <v>269</v>
      </c>
      <c r="Y897" t="s">
        <v>186</v>
      </c>
      <c r="Z897" t="s">
        <v>187</v>
      </c>
      <c r="AA897" s="32">
        <v>218</v>
      </c>
    </row>
    <row r="898" spans="1:27" x14ac:dyDescent="0.3">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North Valley</v>
      </c>
      <c r="C898" s="4" t="str">
        <f>VLOOKUP(P898,Lookup!$A$1:$E$19,5,0)</f>
        <v>Region 2</v>
      </c>
      <c r="D898" s="4" t="str">
        <f>VLOOKUP(P898,Lookup!$A$1:$B$19,2,0)</f>
        <v>SA</v>
      </c>
      <c r="E898" s="4" t="str">
        <f>IF(AND((Data[[#This Row],[Min Notif Date]]&gt;$G$3),Data[[#This Row],[Min Notif Date]]&lt;$F$3),"Last Week","No")</f>
        <v>No</v>
      </c>
      <c r="F898" s="4" t="str">
        <f>VLOOKUP(MONTH(Data[[#This Row],[Min Notif Date]]),Lookup!$G$1:$H$12,2,0)</f>
        <v>3. Mar</v>
      </c>
      <c r="G898" s="4" t="str">
        <f t="shared" si="13"/>
        <v/>
      </c>
      <c r="H898" s="4" t="str">
        <f>IF(AND(Data[[#This Row],[Min Notif Time]]&gt;6,Data[[#This Row],[Min Notif Time]]&lt;17),"Business Hours","Non-Business Hours")</f>
        <v>Business Hours</v>
      </c>
      <c r="I898" s="4" t="str" cm="1">
        <f t="array" ref="I898">IFERROR(VLOOKUP(Data[[#This Row],[Min Notif Date]],Lookup!$N$1:$P$11,2,0),_xlfn.IFS(VLOOKUP(WEEKDAY(Data[[#This Row],[Min Notif Date]]),Lookup!$J$1:$L$7,3,0)="Weekend","Weekend",VLOOKUP(WEEKDAY(Data[[#This Row],[Min Notif Date]]),Lookup!$J$1:$L$7,3,0)="Weekday","Weekday"))</f>
        <v>Weekday</v>
      </c>
      <c r="J898" s="4" t="str">
        <f>VLOOKUP(WEEKDAY(Data[[#This Row],[Min Notif Date]]),Lookup!$J$1:$K$7,2,0)</f>
        <v>2. Mon</v>
      </c>
      <c r="K898" s="105">
        <f>ROUNDDOWN(Data[[#This Row],[PGE Notified Time]],0)</f>
        <v>44627</v>
      </c>
      <c r="L898" s="4">
        <f>HOUR(Data[[#This Row],[PGE Notified Time]])</f>
        <v>10</v>
      </c>
      <c r="M898">
        <v>74495</v>
      </c>
      <c r="N898">
        <v>5150460029</v>
      </c>
      <c r="O898" t="s">
        <v>20</v>
      </c>
      <c r="P898" t="s">
        <v>210</v>
      </c>
      <c r="Q898" t="s">
        <v>20</v>
      </c>
      <c r="R898" t="s">
        <v>183</v>
      </c>
      <c r="S898" s="1">
        <v>44627.392071759263</v>
      </c>
      <c r="T898" s="1">
        <v>44627.452916666669</v>
      </c>
      <c r="U898" s="1">
        <v>44627.534722222219</v>
      </c>
      <c r="V898" t="s">
        <v>184</v>
      </c>
      <c r="W898" t="s">
        <v>87</v>
      </c>
      <c r="X898" t="s">
        <v>238</v>
      </c>
      <c r="Y898" t="s">
        <v>186</v>
      </c>
      <c r="Z898" t="s">
        <v>187</v>
      </c>
      <c r="AA898" s="32">
        <v>205.41666666699999</v>
      </c>
    </row>
    <row r="899" spans="1:27" x14ac:dyDescent="0.3">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Central Valley</v>
      </c>
      <c r="C899" s="4" t="str">
        <f>VLOOKUP(P899,Lookup!$A$1:$E$19,5,0)</f>
        <v>Region 5</v>
      </c>
      <c r="D899" s="4" t="str">
        <f>VLOOKUP(P899,Lookup!$A$1:$B$19,2,0)</f>
        <v>FR</v>
      </c>
      <c r="E899" s="4" t="str">
        <f>IF(AND((Data[[#This Row],[Min Notif Date]]&gt;$G$3),Data[[#This Row],[Min Notif Date]]&lt;$F$3),"Last Week","No")</f>
        <v>No</v>
      </c>
      <c r="F899" s="4" t="str">
        <f>VLOOKUP(MONTH(Data[[#This Row],[Min Notif Date]]),Lookup!$G$1:$H$12,2,0)</f>
        <v>3. Mar</v>
      </c>
      <c r="G899" s="4" t="str">
        <f t="shared" si="13"/>
        <v/>
      </c>
      <c r="H899" s="4" t="str">
        <f>IF(AND(Data[[#This Row],[Min Notif Time]]&gt;6,Data[[#This Row],[Min Notif Time]]&lt;17),"Business Hours","Non-Business Hours")</f>
        <v>Business Hours</v>
      </c>
      <c r="I899" s="4" t="str" cm="1">
        <f t="array" ref="I899">IFERROR(VLOOKUP(Data[[#This Row],[Min Notif Date]],Lookup!$N$1:$P$11,2,0),_xlfn.IFS(VLOOKUP(WEEKDAY(Data[[#This Row],[Min Notif Date]]),Lookup!$J$1:$L$7,3,0)="Weekend","Weekend",VLOOKUP(WEEKDAY(Data[[#This Row],[Min Notif Date]]),Lookup!$J$1:$L$7,3,0)="Weekday","Weekday"))</f>
        <v>Weekday</v>
      </c>
      <c r="J899" s="4" t="str">
        <f>VLOOKUP(WEEKDAY(Data[[#This Row],[Min Notif Date]]),Lookup!$J$1:$K$7,2,0)</f>
        <v>2. Mon</v>
      </c>
      <c r="K899" s="105">
        <f>ROUNDDOWN(Data[[#This Row],[PGE Notified Time]],0)</f>
        <v>44627</v>
      </c>
      <c r="L899" s="4">
        <f>HOUR(Data[[#This Row],[PGE Notified Time]])</f>
        <v>12</v>
      </c>
      <c r="M899">
        <v>74512</v>
      </c>
      <c r="N899">
        <v>7745795486</v>
      </c>
      <c r="O899" t="s">
        <v>20</v>
      </c>
      <c r="P899" t="s">
        <v>195</v>
      </c>
      <c r="Q899" t="s">
        <v>20</v>
      </c>
      <c r="R899" t="s">
        <v>183</v>
      </c>
      <c r="S899" s="1">
        <v>44627.497037037036</v>
      </c>
      <c r="T899" s="1">
        <v>44627.53800925926</v>
      </c>
      <c r="U899" s="1">
        <v>44627.635416666664</v>
      </c>
      <c r="V899" t="s">
        <v>184</v>
      </c>
      <c r="W899" t="s">
        <v>87</v>
      </c>
      <c r="X899" t="s">
        <v>196</v>
      </c>
      <c r="Y899" t="s">
        <v>186</v>
      </c>
      <c r="Z899" t="s">
        <v>187</v>
      </c>
      <c r="AA899" s="32">
        <v>199.26666666700001</v>
      </c>
    </row>
    <row r="900" spans="1:27" x14ac:dyDescent="0.3">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North Coast</v>
      </c>
      <c r="C900" s="4" t="str">
        <f>VLOOKUP(P900,Lookup!$A$1:$E$19,5,0)</f>
        <v>Region 1</v>
      </c>
      <c r="D900" s="4" t="str">
        <f>VLOOKUP(P900,Lookup!$A$1:$B$19,2,0)</f>
        <v>SO</v>
      </c>
      <c r="E900" s="4" t="str">
        <f>IF(AND((Data[[#This Row],[Min Notif Date]]&gt;$G$3),Data[[#This Row],[Min Notif Date]]&lt;$F$3),"Last Week","No")</f>
        <v>No</v>
      </c>
      <c r="F900" s="4" t="str">
        <f>VLOOKUP(MONTH(Data[[#This Row],[Min Notif Date]]),Lookup!$G$1:$H$12,2,0)</f>
        <v>3. Mar</v>
      </c>
      <c r="G900" s="4" t="str">
        <f t="shared" si="13"/>
        <v/>
      </c>
      <c r="H900" s="4" t="str">
        <f>IF(AND(Data[[#This Row],[Min Notif Time]]&gt;6,Data[[#This Row],[Min Notif Time]]&lt;17),"Business Hours","Non-Business Hours")</f>
        <v>Non-Business Hours</v>
      </c>
      <c r="I900" s="4" t="str" cm="1">
        <f t="array" ref="I900">IFERROR(VLOOKUP(Data[[#This Row],[Min Notif Date]],Lookup!$N$1:$P$11,2,0),_xlfn.IFS(VLOOKUP(WEEKDAY(Data[[#This Row],[Min Notif Date]]),Lookup!$J$1:$L$7,3,0)="Weekend","Weekend",VLOOKUP(WEEKDAY(Data[[#This Row],[Min Notif Date]]),Lookup!$J$1:$L$7,3,0)="Weekday","Weekday"))</f>
        <v>Weekday</v>
      </c>
      <c r="J900" s="4" t="str">
        <f>VLOOKUP(WEEKDAY(Data[[#This Row],[Min Notif Date]]),Lookup!$J$1:$K$7,2,0)</f>
        <v>2. Mon</v>
      </c>
      <c r="K900" s="105">
        <f>ROUNDDOWN(Data[[#This Row],[PGE Notified Time]],0)</f>
        <v>44627</v>
      </c>
      <c r="L900" s="4">
        <f>HOUR(Data[[#This Row],[PGE Notified Time]])</f>
        <v>21</v>
      </c>
      <c r="M900">
        <v>74533</v>
      </c>
      <c r="O900" t="s">
        <v>20</v>
      </c>
      <c r="P900" t="s">
        <v>203</v>
      </c>
      <c r="Q900" t="s">
        <v>20</v>
      </c>
      <c r="R900" t="s">
        <v>183</v>
      </c>
      <c r="S900" s="1" t="s">
        <v>171</v>
      </c>
      <c r="T900" s="1">
        <v>44627.890277777777</v>
      </c>
      <c r="U900" s="1">
        <v>44628.020833333336</v>
      </c>
      <c r="V900" t="s">
        <v>184</v>
      </c>
      <c r="W900" t="s">
        <v>87</v>
      </c>
      <c r="X900" t="s">
        <v>204</v>
      </c>
      <c r="Y900" t="s">
        <v>186</v>
      </c>
      <c r="Z900" t="s">
        <v>187</v>
      </c>
      <c r="AA900" s="32">
        <v>188</v>
      </c>
    </row>
    <row r="901" spans="1:27" x14ac:dyDescent="0.3">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Central Valley</v>
      </c>
      <c r="C901" s="4" t="str">
        <f>VLOOKUP(P901,Lookup!$A$1:$E$19,5,0)</f>
        <v>Region 5</v>
      </c>
      <c r="D901" s="4" t="str">
        <f>VLOOKUP(P901,Lookup!$A$1:$B$19,2,0)</f>
        <v>FR</v>
      </c>
      <c r="E901" s="4" t="str">
        <f>IF(AND((Data[[#This Row],[Min Notif Date]]&gt;$G$3),Data[[#This Row],[Min Notif Date]]&lt;$F$3),"Last Week","No")</f>
        <v>No</v>
      </c>
      <c r="F901" s="4" t="str">
        <f>VLOOKUP(MONTH(Data[[#This Row],[Min Notif Date]]),Lookup!$G$1:$H$12,2,0)</f>
        <v>3. Mar</v>
      </c>
      <c r="G901" s="4" t="str">
        <f t="shared" ref="G901:G964" si="14">IF(AA901&lt;0,"Negative","")</f>
        <v/>
      </c>
      <c r="H901" s="4" t="str">
        <f>IF(AND(Data[[#This Row],[Min Notif Time]]&gt;6,Data[[#This Row],[Min Notif Time]]&lt;17),"Business Hours","Non-Business Hours")</f>
        <v>Business Hours</v>
      </c>
      <c r="I901" s="4" t="str" cm="1">
        <f t="array" ref="I901">IFERROR(VLOOKUP(Data[[#This Row],[Min Notif Date]],Lookup!$N$1:$P$11,2,0),_xlfn.IFS(VLOOKUP(WEEKDAY(Data[[#This Row],[Min Notif Date]]),Lookup!$J$1:$L$7,3,0)="Weekend","Weekend",VLOOKUP(WEEKDAY(Data[[#This Row],[Min Notif Date]]),Lookup!$J$1:$L$7,3,0)="Weekday","Weekday"))</f>
        <v>Weekday</v>
      </c>
      <c r="J901" s="4" t="str">
        <f>VLOOKUP(WEEKDAY(Data[[#This Row],[Min Notif Date]]),Lookup!$J$1:$K$7,2,0)</f>
        <v>2. Mon</v>
      </c>
      <c r="K901" s="105">
        <f>ROUNDDOWN(Data[[#This Row],[PGE Notified Time]],0)</f>
        <v>44627</v>
      </c>
      <c r="L901" s="4">
        <f>HOUR(Data[[#This Row],[PGE Notified Time]])</f>
        <v>9</v>
      </c>
      <c r="M901">
        <v>74486</v>
      </c>
      <c r="O901" t="s">
        <v>20</v>
      </c>
      <c r="P901" t="s">
        <v>195</v>
      </c>
      <c r="Q901" t="s">
        <v>20</v>
      </c>
      <c r="R901" t="s">
        <v>191</v>
      </c>
      <c r="S901" s="1" t="s">
        <v>171</v>
      </c>
      <c r="T901" s="1">
        <v>44627.413194444445</v>
      </c>
      <c r="U901" s="1">
        <v>44627.53125</v>
      </c>
      <c r="V901" t="s">
        <v>184</v>
      </c>
      <c r="W901" t="s">
        <v>86</v>
      </c>
      <c r="X901" t="s">
        <v>196</v>
      </c>
      <c r="Y901" t="s">
        <v>186</v>
      </c>
      <c r="Z901" t="s">
        <v>187</v>
      </c>
      <c r="AA901" s="32">
        <v>170</v>
      </c>
    </row>
    <row r="902" spans="1:27" x14ac:dyDescent="0.3">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Bay Area</v>
      </c>
      <c r="C902" s="4" t="str">
        <f>VLOOKUP(P902,Lookup!$A$1:$E$19,5,0)</f>
        <v>Region 3</v>
      </c>
      <c r="D902" s="4" t="str">
        <f>VLOOKUP(P902,Lookup!$A$1:$B$19,2,0)</f>
        <v>EB</v>
      </c>
      <c r="E902" s="4" t="str">
        <f>IF(AND((Data[[#This Row],[Min Notif Date]]&gt;$G$3),Data[[#This Row],[Min Notif Date]]&lt;$F$3),"Last Week","No")</f>
        <v>No</v>
      </c>
      <c r="F902" s="4" t="str">
        <f>VLOOKUP(MONTH(Data[[#This Row],[Min Notif Date]]),Lookup!$G$1:$H$12,2,0)</f>
        <v>3. Mar</v>
      </c>
      <c r="G902" s="4" t="str">
        <f t="shared" si="14"/>
        <v/>
      </c>
      <c r="H902" s="4" t="str">
        <f>IF(AND(Data[[#This Row],[Min Notif Time]]&gt;6,Data[[#This Row],[Min Notif Time]]&lt;17),"Business Hours","Non-Business Hours")</f>
        <v>Business Hours</v>
      </c>
      <c r="I902" s="4" t="str" cm="1">
        <f t="array" ref="I902">IFERROR(VLOOKUP(Data[[#This Row],[Min Notif Date]],Lookup!$N$1:$P$11,2,0),_xlfn.IFS(VLOOKUP(WEEKDAY(Data[[#This Row],[Min Notif Date]]),Lookup!$J$1:$L$7,3,0)="Weekend","Weekend",VLOOKUP(WEEKDAY(Data[[#This Row],[Min Notif Date]]),Lookup!$J$1:$L$7,3,0)="Weekday","Weekday"))</f>
        <v>Weekday</v>
      </c>
      <c r="J902" s="4" t="str">
        <f>VLOOKUP(WEEKDAY(Data[[#This Row],[Min Notif Date]]),Lookup!$J$1:$K$7,2,0)</f>
        <v>2. Mon</v>
      </c>
      <c r="K902" s="105">
        <f>ROUNDDOWN(Data[[#This Row],[PGE Notified Time]],0)</f>
        <v>44627</v>
      </c>
      <c r="L902" s="4">
        <f>HOUR(Data[[#This Row],[PGE Notified Time]])</f>
        <v>11</v>
      </c>
      <c r="M902">
        <v>74501</v>
      </c>
      <c r="N902">
        <v>2617627993</v>
      </c>
      <c r="O902" t="s">
        <v>20</v>
      </c>
      <c r="P902" t="s">
        <v>182</v>
      </c>
      <c r="Q902" t="s">
        <v>20</v>
      </c>
      <c r="R902" t="s">
        <v>183</v>
      </c>
      <c r="S902" s="1">
        <v>44627.438101851854</v>
      </c>
      <c r="T902" s="1">
        <v>44627.489155092589</v>
      </c>
      <c r="U902" s="1">
        <v>44627.541666666664</v>
      </c>
      <c r="V902" t="s">
        <v>184</v>
      </c>
      <c r="W902" t="s">
        <v>85</v>
      </c>
      <c r="X902" t="s">
        <v>212</v>
      </c>
      <c r="Y902" t="s">
        <v>186</v>
      </c>
      <c r="Z902" t="s">
        <v>187</v>
      </c>
      <c r="AA902" s="32">
        <v>149.133333333</v>
      </c>
    </row>
    <row r="903" spans="1:27" x14ac:dyDescent="0.3">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3" s="4" t="str">
        <f>VLOOKUP(P903,Lookup!$A$1:$D$19,4,0)</f>
        <v>South Bay</v>
      </c>
      <c r="C903" s="4" t="str">
        <f>VLOOKUP(P903,Lookup!$A$1:$E$19,5,0)</f>
        <v>Region 4</v>
      </c>
      <c r="D903" s="4" t="str">
        <f>VLOOKUP(P903,Lookup!$A$1:$B$19,2,0)</f>
        <v>SJ</v>
      </c>
      <c r="E903" s="4" t="str">
        <f>IF(AND((Data[[#This Row],[Min Notif Date]]&gt;$G$3),Data[[#This Row],[Min Notif Date]]&lt;$F$3),"Last Week","No")</f>
        <v>No</v>
      </c>
      <c r="F903" s="4" t="str">
        <f>VLOOKUP(MONTH(Data[[#This Row],[Min Notif Date]]),Lookup!$G$1:$H$12,2,0)</f>
        <v>3. Mar</v>
      </c>
      <c r="G903" s="4" t="str">
        <f t="shared" si="14"/>
        <v/>
      </c>
      <c r="H903" s="4" t="str">
        <f>IF(AND(Data[[#This Row],[Min Notif Time]]&gt;6,Data[[#This Row],[Min Notif Time]]&lt;17),"Business Hours","Non-Business Hours")</f>
        <v>Business Hours</v>
      </c>
      <c r="I903" s="4" t="str" cm="1">
        <f t="array" ref="I903">IFERROR(VLOOKUP(Data[[#This Row],[Min Notif Date]],Lookup!$N$1:$P$11,2,0),_xlfn.IFS(VLOOKUP(WEEKDAY(Data[[#This Row],[Min Notif Date]]),Lookup!$J$1:$L$7,3,0)="Weekend","Weekend",VLOOKUP(WEEKDAY(Data[[#This Row],[Min Notif Date]]),Lookup!$J$1:$L$7,3,0)="Weekday","Weekday"))</f>
        <v>Weekday</v>
      </c>
      <c r="J903" s="4" t="str">
        <f>VLOOKUP(WEEKDAY(Data[[#This Row],[Min Notif Date]]),Lookup!$J$1:$K$7,2,0)</f>
        <v>2. Mon</v>
      </c>
      <c r="K903" s="105">
        <f>ROUNDDOWN(Data[[#This Row],[PGE Notified Time]],0)</f>
        <v>44627</v>
      </c>
      <c r="L903" s="4">
        <f>HOUR(Data[[#This Row],[PGE Notified Time]])</f>
        <v>13</v>
      </c>
      <c r="M903">
        <v>74517</v>
      </c>
      <c r="N903">
        <v>6529537</v>
      </c>
      <c r="O903" t="s">
        <v>23</v>
      </c>
      <c r="P903" t="s">
        <v>288</v>
      </c>
      <c r="Q903" t="s">
        <v>213</v>
      </c>
      <c r="R903" t="s">
        <v>193</v>
      </c>
      <c r="S903" s="1">
        <v>44627.552789351852</v>
      </c>
      <c r="T903" s="1">
        <v>44627.552083333336</v>
      </c>
      <c r="U903" s="1">
        <v>44627.64166666667</v>
      </c>
      <c r="V903" t="s">
        <v>184</v>
      </c>
      <c r="W903" t="s">
        <v>87</v>
      </c>
      <c r="X903" t="s">
        <v>293</v>
      </c>
      <c r="Y903" t="s">
        <v>186</v>
      </c>
      <c r="Z903" t="s">
        <v>187</v>
      </c>
      <c r="AA903" s="32">
        <v>129</v>
      </c>
    </row>
    <row r="904" spans="1:27" x14ac:dyDescent="0.3">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Bay Area</v>
      </c>
      <c r="C904" s="4" t="str">
        <f>VLOOKUP(P904,Lookup!$A$1:$E$19,5,0)</f>
        <v>Region 3</v>
      </c>
      <c r="D904" s="4" t="str">
        <f>VLOOKUP(P904,Lookup!$A$1:$B$19,2,0)</f>
        <v>DI</v>
      </c>
      <c r="E904" s="4" t="str">
        <f>IF(AND((Data[[#This Row],[Min Notif Date]]&gt;$G$3),Data[[#This Row],[Min Notif Date]]&lt;$F$3),"Last Week","No")</f>
        <v>No</v>
      </c>
      <c r="F904" s="4" t="str">
        <f>VLOOKUP(MONTH(Data[[#This Row],[Min Notif Date]]),Lookup!$G$1:$H$12,2,0)</f>
        <v>3. Mar</v>
      </c>
      <c r="G904" s="4" t="str">
        <f t="shared" si="14"/>
        <v/>
      </c>
      <c r="H904" s="4" t="str">
        <f>IF(AND(Data[[#This Row],[Min Notif Time]]&gt;6,Data[[#This Row],[Min Notif Time]]&lt;17),"Business Hours","Non-Business Hours")</f>
        <v>Business Hours</v>
      </c>
      <c r="I904" s="4" t="str" cm="1">
        <f t="array" ref="I904">IFERROR(VLOOKUP(Data[[#This Row],[Min Notif Date]],Lookup!$N$1:$P$11,2,0),_xlfn.IFS(VLOOKUP(WEEKDAY(Data[[#This Row],[Min Notif Date]]),Lookup!$J$1:$L$7,3,0)="Weekend","Weekend",VLOOKUP(WEEKDAY(Data[[#This Row],[Min Notif Date]]),Lookup!$J$1:$L$7,3,0)="Weekday","Weekday"))</f>
        <v>Weekday</v>
      </c>
      <c r="J904" s="4" t="str">
        <f>VLOOKUP(WEEKDAY(Data[[#This Row],[Min Notif Date]]),Lookup!$J$1:$K$7,2,0)</f>
        <v>2. Mon</v>
      </c>
      <c r="K904" s="105">
        <f>ROUNDDOWN(Data[[#This Row],[PGE Notified Time]],0)</f>
        <v>44627</v>
      </c>
      <c r="L904" s="4">
        <f>HOUR(Data[[#This Row],[PGE Notified Time]])</f>
        <v>12</v>
      </c>
      <c r="M904">
        <v>74505</v>
      </c>
      <c r="O904" t="s">
        <v>20</v>
      </c>
      <c r="P904" t="s">
        <v>208</v>
      </c>
      <c r="Q904" t="s">
        <v>20</v>
      </c>
      <c r="R904" t="s">
        <v>183</v>
      </c>
      <c r="S904" s="1" t="s">
        <v>171</v>
      </c>
      <c r="T904" s="1">
        <v>44627.51458333333</v>
      </c>
      <c r="U904" s="1">
        <v>44627.604166666664</v>
      </c>
      <c r="V904" t="s">
        <v>184</v>
      </c>
      <c r="W904" t="s">
        <v>85</v>
      </c>
      <c r="X904" t="s">
        <v>218</v>
      </c>
      <c r="Y904" t="s">
        <v>186</v>
      </c>
      <c r="Z904" t="s">
        <v>187</v>
      </c>
      <c r="AA904" s="32">
        <v>129</v>
      </c>
    </row>
    <row r="905" spans="1:27" x14ac:dyDescent="0.3">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5" s="4" t="str">
        <f>VLOOKUP(P905,Lookup!$A$1:$D$19,4,0)</f>
        <v>South Bay</v>
      </c>
      <c r="C905" s="4" t="str">
        <f>VLOOKUP(P905,Lookup!$A$1:$E$19,5,0)</f>
        <v>Region 4</v>
      </c>
      <c r="D905" s="4" t="str">
        <f>VLOOKUP(P905,Lookup!$A$1:$B$19,2,0)</f>
        <v>SJ</v>
      </c>
      <c r="E905" s="4" t="str">
        <f>IF(AND((Data[[#This Row],[Min Notif Date]]&gt;$G$3),Data[[#This Row],[Min Notif Date]]&lt;$F$3),"Last Week","No")</f>
        <v>No</v>
      </c>
      <c r="F905" s="4" t="str">
        <f>VLOOKUP(MONTH(Data[[#This Row],[Min Notif Date]]),Lookup!$G$1:$H$12,2,0)</f>
        <v>3. Mar</v>
      </c>
      <c r="G905" s="4" t="str">
        <f t="shared" si="14"/>
        <v/>
      </c>
      <c r="H905" s="4" t="str">
        <f>IF(AND(Data[[#This Row],[Min Notif Time]]&gt;6,Data[[#This Row],[Min Notif Time]]&lt;17),"Business Hours","Non-Business Hours")</f>
        <v>Business Hours</v>
      </c>
      <c r="I905" s="4" t="str" cm="1">
        <f t="array" ref="I905">IFERROR(VLOOKUP(Data[[#This Row],[Min Notif Date]],Lookup!$N$1:$P$11,2,0),_xlfn.IFS(VLOOKUP(WEEKDAY(Data[[#This Row],[Min Notif Date]]),Lookup!$J$1:$L$7,3,0)="Weekend","Weekend",VLOOKUP(WEEKDAY(Data[[#This Row],[Min Notif Date]]),Lookup!$J$1:$L$7,3,0)="Weekday","Weekday"))</f>
        <v>Weekday</v>
      </c>
      <c r="J905" s="4" t="str">
        <f>VLOOKUP(WEEKDAY(Data[[#This Row],[Min Notif Date]]),Lookup!$J$1:$K$7,2,0)</f>
        <v>2. Mon</v>
      </c>
      <c r="K905" s="105">
        <f>ROUNDDOWN(Data[[#This Row],[PGE Notified Time]],0)</f>
        <v>44627</v>
      </c>
      <c r="L905" s="4">
        <f>HOUR(Data[[#This Row],[PGE Notified Time]])</f>
        <v>14</v>
      </c>
      <c r="M905">
        <v>74522</v>
      </c>
      <c r="O905" t="s">
        <v>20</v>
      </c>
      <c r="P905" t="s">
        <v>288</v>
      </c>
      <c r="Q905" t="s">
        <v>20</v>
      </c>
      <c r="R905" t="s">
        <v>191</v>
      </c>
      <c r="S905" s="1" t="s">
        <v>171</v>
      </c>
      <c r="T905" s="1">
        <v>44627.592361111114</v>
      </c>
      <c r="U905" s="1">
        <v>44627.677083333336</v>
      </c>
      <c r="V905" t="s">
        <v>184</v>
      </c>
      <c r="W905" t="s">
        <v>85</v>
      </c>
      <c r="X905" t="s">
        <v>293</v>
      </c>
      <c r="Y905" t="s">
        <v>186</v>
      </c>
      <c r="Z905" t="s">
        <v>187</v>
      </c>
      <c r="AA905" s="32">
        <v>122</v>
      </c>
    </row>
    <row r="906" spans="1:27" x14ac:dyDescent="0.3">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Bay Area</v>
      </c>
      <c r="C906" s="4" t="str">
        <f>VLOOKUP(P906,Lookup!$A$1:$E$19,5,0)</f>
        <v>Region 3</v>
      </c>
      <c r="D906" s="4" t="str">
        <f>VLOOKUP(P906,Lookup!$A$1:$B$19,2,0)</f>
        <v>DI</v>
      </c>
      <c r="E906" s="4" t="str">
        <f>IF(AND((Data[[#This Row],[Min Notif Date]]&gt;$G$3),Data[[#This Row],[Min Notif Date]]&lt;$F$3),"Last Week","No")</f>
        <v>No</v>
      </c>
      <c r="F906" s="4" t="str">
        <f>VLOOKUP(MONTH(Data[[#This Row],[Min Notif Date]]),Lookup!$G$1:$H$12,2,0)</f>
        <v>3. Mar</v>
      </c>
      <c r="G906" s="4" t="str">
        <f t="shared" si="14"/>
        <v/>
      </c>
      <c r="H906" s="4" t="str">
        <f>IF(AND(Data[[#This Row],[Min Notif Time]]&gt;6,Data[[#This Row],[Min Notif Time]]&lt;17),"Business Hours","Non-Business Hours")</f>
        <v>Business Hours</v>
      </c>
      <c r="I906" s="4" t="str" cm="1">
        <f t="array" ref="I906">IFERROR(VLOOKUP(Data[[#This Row],[Min Notif Date]],Lookup!$N$1:$P$11,2,0),_xlfn.IFS(VLOOKUP(WEEKDAY(Data[[#This Row],[Min Notif Date]]),Lookup!$J$1:$L$7,3,0)="Weekend","Weekend",VLOOKUP(WEEKDAY(Data[[#This Row],[Min Notif Date]]),Lookup!$J$1:$L$7,3,0)="Weekday","Weekday"))</f>
        <v>Weekday</v>
      </c>
      <c r="J906" s="4" t="str">
        <f>VLOOKUP(WEEKDAY(Data[[#This Row],[Min Notif Date]]),Lookup!$J$1:$K$7,2,0)</f>
        <v>2. Mon</v>
      </c>
      <c r="K906" s="105">
        <f>ROUNDDOWN(Data[[#This Row],[PGE Notified Time]],0)</f>
        <v>44627</v>
      </c>
      <c r="L906" s="4">
        <f>HOUR(Data[[#This Row],[PGE Notified Time]])</f>
        <v>14</v>
      </c>
      <c r="M906">
        <v>74521</v>
      </c>
      <c r="O906" t="s">
        <v>20</v>
      </c>
      <c r="P906" t="s">
        <v>208</v>
      </c>
      <c r="Q906" t="s">
        <v>20</v>
      </c>
      <c r="R906" t="s">
        <v>183</v>
      </c>
      <c r="S906" s="1" t="s">
        <v>171</v>
      </c>
      <c r="T906" s="1">
        <v>44627.588194444441</v>
      </c>
      <c r="U906" s="1">
        <v>44627.666666666664</v>
      </c>
      <c r="V906" t="s">
        <v>184</v>
      </c>
      <c r="W906" t="s">
        <v>85</v>
      </c>
      <c r="X906" t="s">
        <v>218</v>
      </c>
      <c r="Y906" t="s">
        <v>186</v>
      </c>
      <c r="Z906" t="s">
        <v>187</v>
      </c>
      <c r="AA906" s="32">
        <v>113</v>
      </c>
    </row>
    <row r="907" spans="1:27" x14ac:dyDescent="0.3">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Bay Area</v>
      </c>
      <c r="C907" s="4" t="str">
        <f>VLOOKUP(P907,Lookup!$A$1:$E$19,5,0)</f>
        <v>Region 3</v>
      </c>
      <c r="D907" s="4" t="str">
        <f>VLOOKUP(P907,Lookup!$A$1:$B$19,2,0)</f>
        <v>EB</v>
      </c>
      <c r="E907" s="4" t="str">
        <f>IF(AND((Data[[#This Row],[Min Notif Date]]&gt;$G$3),Data[[#This Row],[Min Notif Date]]&lt;$F$3),"Last Week","No")</f>
        <v>No</v>
      </c>
      <c r="F907" s="4" t="str">
        <f>VLOOKUP(MONTH(Data[[#This Row],[Min Notif Date]]),Lookup!$G$1:$H$12,2,0)</f>
        <v>3. Mar</v>
      </c>
      <c r="G907" s="4" t="str">
        <f t="shared" si="14"/>
        <v/>
      </c>
      <c r="H907" s="4" t="str">
        <f>IF(AND(Data[[#This Row],[Min Notif Time]]&gt;6,Data[[#This Row],[Min Notif Time]]&lt;17),"Business Hours","Non-Business Hours")</f>
        <v>Business Hours</v>
      </c>
      <c r="I907" s="4" t="str" cm="1">
        <f t="array" ref="I907">IFERROR(VLOOKUP(Data[[#This Row],[Min Notif Date]],Lookup!$N$1:$P$11,2,0),_xlfn.IFS(VLOOKUP(WEEKDAY(Data[[#This Row],[Min Notif Date]]),Lookup!$J$1:$L$7,3,0)="Weekend","Weekend",VLOOKUP(WEEKDAY(Data[[#This Row],[Min Notif Date]]),Lookup!$J$1:$L$7,3,0)="Weekday","Weekday"))</f>
        <v>Weekday</v>
      </c>
      <c r="J907" s="4" t="str">
        <f>VLOOKUP(WEEKDAY(Data[[#This Row],[Min Notif Date]]),Lookup!$J$1:$K$7,2,0)</f>
        <v>2. Mon</v>
      </c>
      <c r="K907" s="105">
        <f>ROUNDDOWN(Data[[#This Row],[PGE Notified Time]],0)</f>
        <v>44627</v>
      </c>
      <c r="L907" s="4">
        <f>HOUR(Data[[#This Row],[PGE Notified Time]])</f>
        <v>11</v>
      </c>
      <c r="M907">
        <v>74500</v>
      </c>
      <c r="O907" t="s">
        <v>20</v>
      </c>
      <c r="P907" t="s">
        <v>182</v>
      </c>
      <c r="Q907" t="s">
        <v>20</v>
      </c>
      <c r="R907" t="s">
        <v>183</v>
      </c>
      <c r="S907" s="1" t="s">
        <v>171</v>
      </c>
      <c r="T907" s="1">
        <v>44627.486111111109</v>
      </c>
      <c r="U907" s="1">
        <v>44627.5625</v>
      </c>
      <c r="V907" t="s">
        <v>184</v>
      </c>
      <c r="W907" t="s">
        <v>85</v>
      </c>
      <c r="X907" t="s">
        <v>249</v>
      </c>
      <c r="Y907" t="s">
        <v>186</v>
      </c>
      <c r="Z907" t="s">
        <v>187</v>
      </c>
      <c r="AA907" s="32">
        <v>110</v>
      </c>
    </row>
    <row r="908" spans="1:27" x14ac:dyDescent="0.3">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8" s="4" t="str">
        <f>VLOOKUP(P908,Lookup!$A$1:$D$19,4,0)</f>
        <v>Central Valley</v>
      </c>
      <c r="C908" s="4" t="str">
        <f>VLOOKUP(P908,Lookup!$A$1:$E$19,5,0)</f>
        <v>Region 5</v>
      </c>
      <c r="D908" s="4" t="str">
        <f>VLOOKUP(P908,Lookup!$A$1:$B$19,2,0)</f>
        <v>ST</v>
      </c>
      <c r="E908" s="4" t="str">
        <f>IF(AND((Data[[#This Row],[Min Notif Date]]&gt;$G$3),Data[[#This Row],[Min Notif Date]]&lt;$F$3),"Last Week","No")</f>
        <v>No</v>
      </c>
      <c r="F908" s="4" t="str">
        <f>VLOOKUP(MONTH(Data[[#This Row],[Min Notif Date]]),Lookup!$G$1:$H$12,2,0)</f>
        <v>3. Mar</v>
      </c>
      <c r="G908" s="4" t="str">
        <f t="shared" si="14"/>
        <v/>
      </c>
      <c r="H908" s="4" t="str">
        <f>IF(AND(Data[[#This Row],[Min Notif Time]]&gt;6,Data[[#This Row],[Min Notif Time]]&lt;17),"Business Hours","Non-Business Hours")</f>
        <v>Non-Business Hours</v>
      </c>
      <c r="I908" s="4" t="str" cm="1">
        <f t="array" ref="I908">IFERROR(VLOOKUP(Data[[#This Row],[Min Notif Date]],Lookup!$N$1:$P$11,2,0),_xlfn.IFS(VLOOKUP(WEEKDAY(Data[[#This Row],[Min Notif Date]]),Lookup!$J$1:$L$7,3,0)="Weekend","Weekend",VLOOKUP(WEEKDAY(Data[[#This Row],[Min Notif Date]]),Lookup!$J$1:$L$7,3,0)="Weekday","Weekday"))</f>
        <v>Weekday</v>
      </c>
      <c r="J908" s="4" t="str">
        <f>VLOOKUP(WEEKDAY(Data[[#This Row],[Min Notif Date]]),Lookup!$J$1:$K$7,2,0)</f>
        <v>2. Mon</v>
      </c>
      <c r="K908" s="105">
        <f>ROUNDDOWN(Data[[#This Row],[PGE Notified Time]],0)</f>
        <v>44627</v>
      </c>
      <c r="L908" s="4">
        <f>HOUR(Data[[#This Row],[PGE Notified Time]])</f>
        <v>23</v>
      </c>
      <c r="M908">
        <v>74536</v>
      </c>
      <c r="O908" t="s">
        <v>23</v>
      </c>
      <c r="P908" t="s">
        <v>188</v>
      </c>
      <c r="Q908" t="s">
        <v>213</v>
      </c>
      <c r="R908" t="s">
        <v>193</v>
      </c>
      <c r="S908" s="1" t="s">
        <v>171</v>
      </c>
      <c r="T908" s="1">
        <v>44627.996527777781</v>
      </c>
      <c r="U908" s="1">
        <v>44628.06527777778</v>
      </c>
      <c r="V908" t="s">
        <v>184</v>
      </c>
      <c r="W908" t="s">
        <v>87</v>
      </c>
      <c r="X908" t="s">
        <v>374</v>
      </c>
      <c r="Y908" t="s">
        <v>186</v>
      </c>
      <c r="Z908" t="s">
        <v>187</v>
      </c>
      <c r="AA908" s="32">
        <v>99</v>
      </c>
    </row>
    <row r="909" spans="1:27" x14ac:dyDescent="0.3">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Bay Area</v>
      </c>
      <c r="C909" s="4" t="str">
        <f>VLOOKUP(P909,Lookup!$A$1:$E$19,5,0)</f>
        <v>Region 3</v>
      </c>
      <c r="D909" s="4" t="str">
        <f>VLOOKUP(P909,Lookup!$A$1:$B$19,2,0)</f>
        <v>PN</v>
      </c>
      <c r="E909" s="4" t="str">
        <f>IF(AND((Data[[#This Row],[Min Notif Date]]&gt;$G$3),Data[[#This Row],[Min Notif Date]]&lt;$F$3),"Last Week","No")</f>
        <v>No</v>
      </c>
      <c r="F909" s="4" t="str">
        <f>VLOOKUP(MONTH(Data[[#This Row],[Min Notif Date]]),Lookup!$G$1:$H$12,2,0)</f>
        <v>3. Mar</v>
      </c>
      <c r="G909" s="4" t="str">
        <f t="shared" si="14"/>
        <v/>
      </c>
      <c r="H909" s="4" t="str">
        <f>IF(AND(Data[[#This Row],[Min Notif Time]]&gt;6,Data[[#This Row],[Min Notif Time]]&lt;17),"Business Hours","Non-Business Hours")</f>
        <v>Business Hours</v>
      </c>
      <c r="I909" s="4" t="str" cm="1">
        <f t="array" ref="I909">IFERROR(VLOOKUP(Data[[#This Row],[Min Notif Date]],Lookup!$N$1:$P$11,2,0),_xlfn.IFS(VLOOKUP(WEEKDAY(Data[[#This Row],[Min Notif Date]]),Lookup!$J$1:$L$7,3,0)="Weekend","Weekend",VLOOKUP(WEEKDAY(Data[[#This Row],[Min Notif Date]]),Lookup!$J$1:$L$7,3,0)="Weekday","Weekday"))</f>
        <v>Weekday</v>
      </c>
      <c r="J909" s="4" t="str">
        <f>VLOOKUP(WEEKDAY(Data[[#This Row],[Min Notif Date]]),Lookup!$J$1:$K$7,2,0)</f>
        <v>2. Mon</v>
      </c>
      <c r="K909" s="105">
        <f>ROUNDDOWN(Data[[#This Row],[PGE Notified Time]],0)</f>
        <v>44627</v>
      </c>
      <c r="L909" s="4">
        <f>HOUR(Data[[#This Row],[PGE Notified Time]])</f>
        <v>10</v>
      </c>
      <c r="M909">
        <v>74489</v>
      </c>
      <c r="O909" t="s">
        <v>20</v>
      </c>
      <c r="P909" t="s">
        <v>197</v>
      </c>
      <c r="Q909" t="s">
        <v>20</v>
      </c>
      <c r="R909" t="s">
        <v>183</v>
      </c>
      <c r="S909" s="1" t="s">
        <v>171</v>
      </c>
      <c r="T909" s="1">
        <v>44627.425694444442</v>
      </c>
      <c r="U909" s="1">
        <v>44627.489583333336</v>
      </c>
      <c r="V909" t="s">
        <v>184</v>
      </c>
      <c r="W909" t="s">
        <v>85</v>
      </c>
      <c r="X909" t="s">
        <v>199</v>
      </c>
      <c r="Y909" t="s">
        <v>186</v>
      </c>
      <c r="Z909" t="s">
        <v>187</v>
      </c>
      <c r="AA909" s="32">
        <v>92</v>
      </c>
    </row>
    <row r="910" spans="1:27" x14ac:dyDescent="0.3">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0" s="4" t="str">
        <f>VLOOKUP(P910,Lookup!$A$1:$D$19,4,0)</f>
        <v>Central Valley</v>
      </c>
      <c r="C910" s="4" t="str">
        <f>VLOOKUP(P910,Lookup!$A$1:$E$19,5,0)</f>
        <v>Region 5</v>
      </c>
      <c r="D910" s="4" t="str">
        <f>VLOOKUP(P910,Lookup!$A$1:$B$19,2,0)</f>
        <v>KE</v>
      </c>
      <c r="E910" s="4" t="str">
        <f>IF(AND((Data[[#This Row],[Min Notif Date]]&gt;$G$3),Data[[#This Row],[Min Notif Date]]&lt;$F$3),"Last Week","No")</f>
        <v>No</v>
      </c>
      <c r="F910" s="4" t="str">
        <f>VLOOKUP(MONTH(Data[[#This Row],[Min Notif Date]]),Lookup!$G$1:$H$12,2,0)</f>
        <v>3. Mar</v>
      </c>
      <c r="G910" s="4" t="str">
        <f t="shared" si="14"/>
        <v/>
      </c>
      <c r="H910" s="4" t="str">
        <f>IF(AND(Data[[#This Row],[Min Notif Time]]&gt;6,Data[[#This Row],[Min Notif Time]]&lt;17),"Business Hours","Non-Business Hours")</f>
        <v>Business Hours</v>
      </c>
      <c r="I910" s="4" t="str" cm="1">
        <f t="array" ref="I910">IFERROR(VLOOKUP(Data[[#This Row],[Min Notif Date]],Lookup!$N$1:$P$11,2,0),_xlfn.IFS(VLOOKUP(WEEKDAY(Data[[#This Row],[Min Notif Date]]),Lookup!$J$1:$L$7,3,0)="Weekend","Weekend",VLOOKUP(WEEKDAY(Data[[#This Row],[Min Notif Date]]),Lookup!$J$1:$L$7,3,0)="Weekday","Weekday"))</f>
        <v>Weekday</v>
      </c>
      <c r="J910" s="4" t="str">
        <f>VLOOKUP(WEEKDAY(Data[[#This Row],[Min Notif Date]]),Lookup!$J$1:$K$7,2,0)</f>
        <v>2. Mon</v>
      </c>
      <c r="K910" s="105">
        <f>ROUNDDOWN(Data[[#This Row],[PGE Notified Time]],0)</f>
        <v>44627</v>
      </c>
      <c r="L910" s="4">
        <f>HOUR(Data[[#This Row],[PGE Notified Time]])</f>
        <v>8</v>
      </c>
      <c r="M910">
        <v>74483</v>
      </c>
      <c r="O910" t="s">
        <v>20</v>
      </c>
      <c r="P910" t="s">
        <v>206</v>
      </c>
      <c r="Q910" t="s">
        <v>20</v>
      </c>
      <c r="R910" t="s">
        <v>191</v>
      </c>
      <c r="S910" s="1" t="s">
        <v>171</v>
      </c>
      <c r="T910" s="1">
        <v>44627.373611111114</v>
      </c>
      <c r="U910" s="1">
        <v>44627.4375</v>
      </c>
      <c r="V910" t="s">
        <v>184</v>
      </c>
      <c r="W910" t="s">
        <v>85</v>
      </c>
      <c r="X910" t="s">
        <v>207</v>
      </c>
      <c r="Y910" t="s">
        <v>186</v>
      </c>
      <c r="Z910" t="s">
        <v>187</v>
      </c>
      <c r="AA910" s="32">
        <v>92</v>
      </c>
    </row>
    <row r="911" spans="1:27" x14ac:dyDescent="0.3">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Bay Area</v>
      </c>
      <c r="C911" s="4" t="str">
        <f>VLOOKUP(P911,Lookup!$A$1:$E$19,5,0)</f>
        <v>Region 3</v>
      </c>
      <c r="D911" s="4" t="str">
        <f>VLOOKUP(P911,Lookup!$A$1:$B$19,2,0)</f>
        <v>EB</v>
      </c>
      <c r="E911" s="4" t="str">
        <f>IF(AND((Data[[#This Row],[Min Notif Date]]&gt;$G$3),Data[[#This Row],[Min Notif Date]]&lt;$F$3),"Last Week","No")</f>
        <v>No</v>
      </c>
      <c r="F911" s="4" t="str">
        <f>VLOOKUP(MONTH(Data[[#This Row],[Min Notif Date]]),Lookup!$G$1:$H$12,2,0)</f>
        <v>3. Mar</v>
      </c>
      <c r="G911" s="4" t="str">
        <f t="shared" si="14"/>
        <v/>
      </c>
      <c r="H911" s="4" t="str">
        <f>IF(AND(Data[[#This Row],[Min Notif Time]]&gt;6,Data[[#This Row],[Min Notif Time]]&lt;17),"Business Hours","Non-Business Hours")</f>
        <v>Business Hours</v>
      </c>
      <c r="I911" s="4" t="str" cm="1">
        <f t="array" ref="I911">IFERROR(VLOOKUP(Data[[#This Row],[Min Notif Date]],Lookup!$N$1:$P$11,2,0),_xlfn.IFS(VLOOKUP(WEEKDAY(Data[[#This Row],[Min Notif Date]]),Lookup!$J$1:$L$7,3,0)="Weekend","Weekend",VLOOKUP(WEEKDAY(Data[[#This Row],[Min Notif Date]]),Lookup!$J$1:$L$7,3,0)="Weekday","Weekday"))</f>
        <v>Weekday</v>
      </c>
      <c r="J911" s="4" t="str">
        <f>VLOOKUP(WEEKDAY(Data[[#This Row],[Min Notif Date]]),Lookup!$J$1:$K$7,2,0)</f>
        <v>2. Mon</v>
      </c>
      <c r="K911" s="105">
        <f>ROUNDDOWN(Data[[#This Row],[PGE Notified Time]],0)</f>
        <v>44627</v>
      </c>
      <c r="L911" s="4">
        <f>HOUR(Data[[#This Row],[PGE Notified Time]])</f>
        <v>12</v>
      </c>
      <c r="M911">
        <v>74511</v>
      </c>
      <c r="O911" t="s">
        <v>20</v>
      </c>
      <c r="P911" t="s">
        <v>182</v>
      </c>
      <c r="Q911" t="s">
        <v>20</v>
      </c>
      <c r="R911" t="s">
        <v>183</v>
      </c>
      <c r="S911" s="1" t="s">
        <v>171</v>
      </c>
      <c r="T911" s="1">
        <v>44627.537499999999</v>
      </c>
      <c r="U911" s="1">
        <v>44627.597222222219</v>
      </c>
      <c r="V911" t="s">
        <v>184</v>
      </c>
      <c r="W911" t="s">
        <v>85</v>
      </c>
      <c r="X911" t="s">
        <v>249</v>
      </c>
      <c r="Y911" t="s">
        <v>186</v>
      </c>
      <c r="Z911" t="s">
        <v>187</v>
      </c>
      <c r="AA911" s="32">
        <v>86</v>
      </c>
    </row>
    <row r="912" spans="1:27" x14ac:dyDescent="0.3">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Bay Area</v>
      </c>
      <c r="C912" s="4" t="str">
        <f>VLOOKUP(P912,Lookup!$A$1:$E$19,5,0)</f>
        <v>Region 3</v>
      </c>
      <c r="D912" s="4" t="str">
        <f>VLOOKUP(P912,Lookup!$A$1:$B$19,2,0)</f>
        <v>DI</v>
      </c>
      <c r="E912" s="4" t="str">
        <f>IF(AND((Data[[#This Row],[Min Notif Date]]&gt;$G$3),Data[[#This Row],[Min Notif Date]]&lt;$F$3),"Last Week","No")</f>
        <v>No</v>
      </c>
      <c r="F912" s="4" t="str">
        <f>VLOOKUP(MONTH(Data[[#This Row],[Min Notif Date]]),Lookup!$G$1:$H$12,2,0)</f>
        <v>3. Mar</v>
      </c>
      <c r="G912" s="4" t="str">
        <f t="shared" si="14"/>
        <v/>
      </c>
      <c r="H912" s="4" t="str">
        <f>IF(AND(Data[[#This Row],[Min Notif Time]]&gt;6,Data[[#This Row],[Min Notif Time]]&lt;17),"Business Hours","Non-Business Hours")</f>
        <v>Business Hours</v>
      </c>
      <c r="I912" s="4" t="str" cm="1">
        <f t="array" ref="I912">IFERROR(VLOOKUP(Data[[#This Row],[Min Notif Date]],Lookup!$N$1:$P$11,2,0),_xlfn.IFS(VLOOKUP(WEEKDAY(Data[[#This Row],[Min Notif Date]]),Lookup!$J$1:$L$7,3,0)="Weekend","Weekend",VLOOKUP(WEEKDAY(Data[[#This Row],[Min Notif Date]]),Lookup!$J$1:$L$7,3,0)="Weekday","Weekday"))</f>
        <v>Weekday</v>
      </c>
      <c r="J912" s="4" t="str">
        <f>VLOOKUP(WEEKDAY(Data[[#This Row],[Min Notif Date]]),Lookup!$J$1:$K$7,2,0)</f>
        <v>2. Mon</v>
      </c>
      <c r="K912" s="105">
        <f>ROUNDDOWN(Data[[#This Row],[PGE Notified Time]],0)</f>
        <v>44627</v>
      </c>
      <c r="L912" s="4">
        <f>HOUR(Data[[#This Row],[PGE Notified Time]])</f>
        <v>10</v>
      </c>
      <c r="M912">
        <v>74488</v>
      </c>
      <c r="O912" t="s">
        <v>20</v>
      </c>
      <c r="P912" t="s">
        <v>208</v>
      </c>
      <c r="Q912" t="s">
        <v>20</v>
      </c>
      <c r="R912" t="s">
        <v>193</v>
      </c>
      <c r="S912" s="1" t="s">
        <v>171</v>
      </c>
      <c r="T912" s="1">
        <v>44627.425000000003</v>
      </c>
      <c r="U912" s="1">
        <v>44627.46875</v>
      </c>
      <c r="V912" t="s">
        <v>184</v>
      </c>
      <c r="W912" t="s">
        <v>85</v>
      </c>
      <c r="X912" t="s">
        <v>218</v>
      </c>
      <c r="Y912" t="s">
        <v>186</v>
      </c>
      <c r="Z912" t="s">
        <v>187</v>
      </c>
      <c r="AA912" s="32">
        <v>63</v>
      </c>
    </row>
    <row r="913" spans="1:27" x14ac:dyDescent="0.3">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3" s="4" t="str">
        <f>VLOOKUP(P913,Lookup!$A$1:$D$19,4,0)</f>
        <v>Bay Area</v>
      </c>
      <c r="C913" s="4" t="str">
        <f>VLOOKUP(P913,Lookup!$A$1:$E$19,5,0)</f>
        <v>Region 3</v>
      </c>
      <c r="D913" s="4" t="str">
        <f>VLOOKUP(P913,Lookup!$A$1:$B$19,2,0)</f>
        <v>DI</v>
      </c>
      <c r="E913" s="4" t="str">
        <f>IF(AND((Data[[#This Row],[Min Notif Date]]&gt;$G$3),Data[[#This Row],[Min Notif Date]]&lt;$F$3),"Last Week","No")</f>
        <v>No</v>
      </c>
      <c r="F913" s="4" t="str">
        <f>VLOOKUP(MONTH(Data[[#This Row],[Min Notif Date]]),Lookup!$G$1:$H$12,2,0)</f>
        <v>3. Mar</v>
      </c>
      <c r="G913" s="4" t="str">
        <f t="shared" si="14"/>
        <v/>
      </c>
      <c r="H913" s="4" t="str">
        <f>IF(AND(Data[[#This Row],[Min Notif Time]]&gt;6,Data[[#This Row],[Min Notif Time]]&lt;17),"Business Hours","Non-Business Hours")</f>
        <v>Business Hours</v>
      </c>
      <c r="I913" s="4" t="str" cm="1">
        <f t="array" ref="I913">IFERROR(VLOOKUP(Data[[#This Row],[Min Notif Date]],Lookup!$N$1:$P$11,2,0),_xlfn.IFS(VLOOKUP(WEEKDAY(Data[[#This Row],[Min Notif Date]]),Lookup!$J$1:$L$7,3,0)="Weekend","Weekend",VLOOKUP(WEEKDAY(Data[[#This Row],[Min Notif Date]]),Lookup!$J$1:$L$7,3,0)="Weekday","Weekday"))</f>
        <v>Weekday</v>
      </c>
      <c r="J913" s="4" t="str">
        <f>VLOOKUP(WEEKDAY(Data[[#This Row],[Min Notif Date]]),Lookup!$J$1:$K$7,2,0)</f>
        <v>2. Mon</v>
      </c>
      <c r="K913" s="105">
        <f>ROUNDDOWN(Data[[#This Row],[PGE Notified Time]],0)</f>
        <v>44627</v>
      </c>
      <c r="L913" s="4">
        <f>HOUR(Data[[#This Row],[PGE Notified Time]])</f>
        <v>9</v>
      </c>
      <c r="M913">
        <v>74484</v>
      </c>
      <c r="N913">
        <v>1779138755</v>
      </c>
      <c r="O913" t="s">
        <v>25</v>
      </c>
      <c r="P913" t="s">
        <v>208</v>
      </c>
      <c r="Q913" t="s">
        <v>213</v>
      </c>
      <c r="R913" t="s">
        <v>183</v>
      </c>
      <c r="S913" s="1">
        <v>44627.393206018518</v>
      </c>
      <c r="T913" s="1">
        <v>44627.394236111111</v>
      </c>
      <c r="U913" s="1">
        <v>44627.413194444445</v>
      </c>
      <c r="V913" t="s">
        <v>184</v>
      </c>
      <c r="W913" t="s">
        <v>85</v>
      </c>
      <c r="X913" t="s">
        <v>214</v>
      </c>
      <c r="Y913" t="s">
        <v>186</v>
      </c>
      <c r="Z913" t="s">
        <v>187</v>
      </c>
      <c r="AA913" s="32">
        <v>28.783333333000002</v>
      </c>
    </row>
    <row r="914" spans="1:27" x14ac:dyDescent="0.3">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4" s="4" t="str">
        <f>VLOOKUP(P914,Lookup!$A$1:$D$19,4,0)</f>
        <v>North Valley</v>
      </c>
      <c r="C914" s="4" t="str">
        <f>VLOOKUP(P914,Lookup!$A$1:$E$19,5,0)</f>
        <v>Region 2</v>
      </c>
      <c r="D914" s="4" t="str">
        <f>VLOOKUP(P914,Lookup!$A$1:$B$19,2,0)</f>
        <v>SA</v>
      </c>
      <c r="E914" s="4" t="str">
        <f>IF(AND((Data[[#This Row],[Min Notif Date]]&gt;$G$3),Data[[#This Row],[Min Notif Date]]&lt;$F$3),"Last Week","No")</f>
        <v>No</v>
      </c>
      <c r="F914" s="4" t="str">
        <f>VLOOKUP(MONTH(Data[[#This Row],[Min Notif Date]]),Lookup!$G$1:$H$12,2,0)</f>
        <v>3. Mar</v>
      </c>
      <c r="G914" s="4" t="str">
        <f t="shared" si="14"/>
        <v/>
      </c>
      <c r="H914" s="4" t="str">
        <f>IF(AND(Data[[#This Row],[Min Notif Time]]&gt;6,Data[[#This Row],[Min Notif Time]]&lt;17),"Business Hours","Non-Business Hours")</f>
        <v>Business Hours</v>
      </c>
      <c r="I914" s="4" t="str" cm="1">
        <f t="array" ref="I914">IFERROR(VLOOKUP(Data[[#This Row],[Min Notif Date]],Lookup!$N$1:$P$11,2,0),_xlfn.IFS(VLOOKUP(WEEKDAY(Data[[#This Row],[Min Notif Date]]),Lookup!$J$1:$L$7,3,0)="Weekend","Weekend",VLOOKUP(WEEKDAY(Data[[#This Row],[Min Notif Date]]),Lookup!$J$1:$L$7,3,0)="Weekday","Weekday"))</f>
        <v>Weekday</v>
      </c>
      <c r="J914" s="4" t="str">
        <f>VLOOKUP(WEEKDAY(Data[[#This Row],[Min Notif Date]]),Lookup!$J$1:$K$7,2,0)</f>
        <v>2. Mon</v>
      </c>
      <c r="K914" s="105">
        <f>ROUNDDOWN(Data[[#This Row],[PGE Notified Time]],0)</f>
        <v>44627</v>
      </c>
      <c r="L914" s="4">
        <f>HOUR(Data[[#This Row],[PGE Notified Time]])</f>
        <v>13</v>
      </c>
      <c r="M914">
        <v>74518</v>
      </c>
      <c r="N914">
        <v>4936122480</v>
      </c>
      <c r="O914" t="s">
        <v>25</v>
      </c>
      <c r="P914" t="s">
        <v>210</v>
      </c>
      <c r="Q914" t="s">
        <v>213</v>
      </c>
      <c r="R914" t="s">
        <v>183</v>
      </c>
      <c r="S914" s="1">
        <v>44627.577291666668</v>
      </c>
      <c r="T914" s="1">
        <v>44627.578101851854</v>
      </c>
      <c r="U914" s="1">
        <v>44627.59652777778</v>
      </c>
      <c r="V914" t="s">
        <v>184</v>
      </c>
      <c r="W914" t="s">
        <v>85</v>
      </c>
      <c r="X914" t="s">
        <v>238</v>
      </c>
      <c r="Y914" t="s">
        <v>186</v>
      </c>
      <c r="Z914" t="s">
        <v>187</v>
      </c>
      <c r="AA914" s="32">
        <v>27.7</v>
      </c>
    </row>
    <row r="915" spans="1:27" x14ac:dyDescent="0.3">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5" s="4" t="str">
        <f>VLOOKUP(P915,Lookup!$A$1:$D$19,4,0)</f>
        <v>Bay Area</v>
      </c>
      <c r="C915" s="4" t="str">
        <f>VLOOKUP(P915,Lookup!$A$1:$E$19,5,0)</f>
        <v>Region 3</v>
      </c>
      <c r="D915" s="4" t="str">
        <f>VLOOKUP(P915,Lookup!$A$1:$B$19,2,0)</f>
        <v>EB</v>
      </c>
      <c r="E915" s="4" t="str">
        <f>IF(AND((Data[[#This Row],[Min Notif Date]]&gt;$G$3),Data[[#This Row],[Min Notif Date]]&lt;$F$3),"Last Week","No")</f>
        <v>No</v>
      </c>
      <c r="F915" s="4" t="str">
        <f>VLOOKUP(MONTH(Data[[#This Row],[Min Notif Date]]),Lookup!$G$1:$H$12,2,0)</f>
        <v>3. Mar</v>
      </c>
      <c r="G915" s="4" t="str">
        <f t="shared" si="14"/>
        <v/>
      </c>
      <c r="H915" s="4" t="str">
        <f>IF(AND(Data[[#This Row],[Min Notif Time]]&gt;6,Data[[#This Row],[Min Notif Time]]&lt;17),"Business Hours","Non-Business Hours")</f>
        <v>Business Hours</v>
      </c>
      <c r="I915" s="4" t="str" cm="1">
        <f t="array" ref="I915">IFERROR(VLOOKUP(Data[[#This Row],[Min Notif Date]],Lookup!$N$1:$P$11,2,0),_xlfn.IFS(VLOOKUP(WEEKDAY(Data[[#This Row],[Min Notif Date]]),Lookup!$J$1:$L$7,3,0)="Weekend","Weekend",VLOOKUP(WEEKDAY(Data[[#This Row],[Min Notif Date]]),Lookup!$J$1:$L$7,3,0)="Weekday","Weekday"))</f>
        <v>Weekday</v>
      </c>
      <c r="J915" s="4" t="str">
        <f>VLOOKUP(WEEKDAY(Data[[#This Row],[Min Notif Date]]),Lookup!$J$1:$K$7,2,0)</f>
        <v>2. Mon</v>
      </c>
      <c r="K915" s="105">
        <f>ROUNDDOWN(Data[[#This Row],[PGE Notified Time]],0)</f>
        <v>44627</v>
      </c>
      <c r="L915" s="4">
        <f>HOUR(Data[[#This Row],[PGE Notified Time]])</f>
        <v>10</v>
      </c>
      <c r="M915">
        <v>74490</v>
      </c>
      <c r="N915">
        <v>2925248379</v>
      </c>
      <c r="O915" t="s">
        <v>25</v>
      </c>
      <c r="P915" t="s">
        <v>182</v>
      </c>
      <c r="Q915" t="s">
        <v>213</v>
      </c>
      <c r="R915" t="s">
        <v>183</v>
      </c>
      <c r="S915" s="1">
        <v>44627.423472222225</v>
      </c>
      <c r="T915" s="1">
        <v>44627.42291666667</v>
      </c>
      <c r="U915" s="1">
        <v>44627.440972222219</v>
      </c>
      <c r="V915" t="s">
        <v>184</v>
      </c>
      <c r="W915" t="s">
        <v>85</v>
      </c>
      <c r="X915" t="s">
        <v>212</v>
      </c>
      <c r="Y915" t="s">
        <v>186</v>
      </c>
      <c r="Z915" t="s">
        <v>187</v>
      </c>
      <c r="AA915" s="32">
        <v>26</v>
      </c>
    </row>
    <row r="916" spans="1:27" x14ac:dyDescent="0.3">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6" s="4" t="str">
        <f>VLOOKUP(P916,Lookup!$A$1:$D$19,4,0)</f>
        <v>North Valley</v>
      </c>
      <c r="C916" s="4" t="str">
        <f>VLOOKUP(P916,Lookup!$A$1:$E$19,5,0)</f>
        <v>Region 2</v>
      </c>
      <c r="D916" s="4" t="str">
        <f>VLOOKUP(P916,Lookup!$A$1:$B$19,2,0)</f>
        <v>SA</v>
      </c>
      <c r="E916" s="4" t="str">
        <f>IF(AND((Data[[#This Row],[Min Notif Date]]&gt;$G$3),Data[[#This Row],[Min Notif Date]]&lt;$F$3),"Last Week","No")</f>
        <v>No</v>
      </c>
      <c r="F916" s="4" t="str">
        <f>VLOOKUP(MONTH(Data[[#This Row],[Min Notif Date]]),Lookup!$G$1:$H$12,2,0)</f>
        <v>3. Mar</v>
      </c>
      <c r="G916" s="4" t="str">
        <f t="shared" si="14"/>
        <v/>
      </c>
      <c r="H916" s="4" t="str">
        <f>IF(AND(Data[[#This Row],[Min Notif Time]]&gt;6,Data[[#This Row],[Min Notif Time]]&lt;17),"Business Hours","Non-Business Hours")</f>
        <v>Business Hours</v>
      </c>
      <c r="I916" s="4" t="str" cm="1">
        <f t="array" ref="I916">IFERROR(VLOOKUP(Data[[#This Row],[Min Notif Date]],Lookup!$N$1:$P$11,2,0),_xlfn.IFS(VLOOKUP(WEEKDAY(Data[[#This Row],[Min Notif Date]]),Lookup!$J$1:$L$7,3,0)="Weekend","Weekend",VLOOKUP(WEEKDAY(Data[[#This Row],[Min Notif Date]]),Lookup!$J$1:$L$7,3,0)="Weekday","Weekday"))</f>
        <v>Weekday</v>
      </c>
      <c r="J916" s="4" t="str">
        <f>VLOOKUP(WEEKDAY(Data[[#This Row],[Min Notif Date]]),Lookup!$J$1:$K$7,2,0)</f>
        <v>2. Mon</v>
      </c>
      <c r="K916" s="105">
        <f>ROUNDDOWN(Data[[#This Row],[PGE Notified Time]],0)</f>
        <v>44627</v>
      </c>
      <c r="L916" s="4">
        <f>HOUR(Data[[#This Row],[PGE Notified Time]])</f>
        <v>9</v>
      </c>
      <c r="M916">
        <v>74485</v>
      </c>
      <c r="N916">
        <v>4612135236</v>
      </c>
      <c r="O916" t="s">
        <v>25</v>
      </c>
      <c r="P916" t="s">
        <v>210</v>
      </c>
      <c r="Q916" t="s">
        <v>213</v>
      </c>
      <c r="R916" t="s">
        <v>183</v>
      </c>
      <c r="S916" s="1">
        <v>44627.407638888886</v>
      </c>
      <c r="T916" s="1">
        <v>44627.408587962964</v>
      </c>
      <c r="U916" s="1">
        <v>44627.423611111109</v>
      </c>
      <c r="V916" t="s">
        <v>184</v>
      </c>
      <c r="W916" t="s">
        <v>85</v>
      </c>
      <c r="X916" t="s">
        <v>409</v>
      </c>
      <c r="Y916" t="s">
        <v>186</v>
      </c>
      <c r="Z916" t="s">
        <v>187</v>
      </c>
      <c r="AA916" s="32">
        <v>23</v>
      </c>
    </row>
    <row r="917" spans="1:27" x14ac:dyDescent="0.3">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7" s="4" t="str">
        <f>VLOOKUP(P917,Lookup!$A$1:$D$19,4,0)</f>
        <v>North Coast</v>
      </c>
      <c r="C917" s="4" t="str">
        <f>VLOOKUP(P917,Lookup!$A$1:$E$19,5,0)</f>
        <v>Region 1</v>
      </c>
      <c r="D917" s="4" t="str">
        <f>VLOOKUP(P917,Lookup!$A$1:$B$19,2,0)</f>
        <v>SO</v>
      </c>
      <c r="E917" s="4" t="str">
        <f>IF(AND((Data[[#This Row],[Min Notif Date]]&gt;$G$3),Data[[#This Row],[Min Notif Date]]&lt;$F$3),"Last Week","No")</f>
        <v>No</v>
      </c>
      <c r="F917" s="4" t="str">
        <f>VLOOKUP(MONTH(Data[[#This Row],[Min Notif Date]]),Lookup!$G$1:$H$12,2,0)</f>
        <v>3. Mar</v>
      </c>
      <c r="G917" s="4" t="str">
        <f t="shared" si="14"/>
        <v/>
      </c>
      <c r="H917" s="4" t="str">
        <f>IF(AND(Data[[#This Row],[Min Notif Time]]&gt;6,Data[[#This Row],[Min Notif Time]]&lt;17),"Business Hours","Non-Business Hours")</f>
        <v>Non-Business Hours</v>
      </c>
      <c r="I917" s="4" t="str" cm="1">
        <f t="array" ref="I917">IFERROR(VLOOKUP(Data[[#This Row],[Min Notif Date]],Lookup!$N$1:$P$11,2,0),_xlfn.IFS(VLOOKUP(WEEKDAY(Data[[#This Row],[Min Notif Date]]),Lookup!$J$1:$L$7,3,0)="Weekend","Weekend",VLOOKUP(WEEKDAY(Data[[#This Row],[Min Notif Date]]),Lookup!$J$1:$L$7,3,0)="Weekday","Weekday"))</f>
        <v>Weekday</v>
      </c>
      <c r="J917" s="4" t="str">
        <f>VLOOKUP(WEEKDAY(Data[[#This Row],[Min Notif Date]]),Lookup!$J$1:$K$7,2,0)</f>
        <v>3. Tue</v>
      </c>
      <c r="K917" s="105">
        <f>ROUNDDOWN(Data[[#This Row],[PGE Notified Time]],0)</f>
        <v>44628</v>
      </c>
      <c r="L917" s="4">
        <f>HOUR(Data[[#This Row],[PGE Notified Time]])</f>
        <v>23</v>
      </c>
      <c r="M917">
        <v>74599</v>
      </c>
      <c r="O917" t="s">
        <v>20</v>
      </c>
      <c r="P917" t="s">
        <v>203</v>
      </c>
      <c r="Q917" t="s">
        <v>20</v>
      </c>
      <c r="R917" t="s">
        <v>193</v>
      </c>
      <c r="S917" s="1" t="s">
        <v>171</v>
      </c>
      <c r="T917" s="1">
        <v>44628.977083333331</v>
      </c>
      <c r="U917" s="1">
        <v>44629.325694444444</v>
      </c>
      <c r="V917" t="s">
        <v>184</v>
      </c>
      <c r="W917" t="s">
        <v>87</v>
      </c>
      <c r="X917" t="s">
        <v>265</v>
      </c>
      <c r="Y917" t="s">
        <v>186</v>
      </c>
      <c r="Z917" t="s">
        <v>187</v>
      </c>
      <c r="AA917" s="32">
        <v>502</v>
      </c>
    </row>
    <row r="918" spans="1:27" x14ac:dyDescent="0.3">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8" s="4" t="str">
        <f>VLOOKUP(P918,Lookup!$A$1:$D$19,4,0)</f>
        <v>Bay Area</v>
      </c>
      <c r="C918" s="4" t="str">
        <f>VLOOKUP(P918,Lookup!$A$1:$E$19,5,0)</f>
        <v>Region 3</v>
      </c>
      <c r="D918" s="4" t="str">
        <f>VLOOKUP(P918,Lookup!$A$1:$B$19,2,0)</f>
        <v>EB</v>
      </c>
      <c r="E918" s="4" t="str">
        <f>IF(AND((Data[[#This Row],[Min Notif Date]]&gt;$G$3),Data[[#This Row],[Min Notif Date]]&lt;$F$3),"Last Week","No")</f>
        <v>No</v>
      </c>
      <c r="F918" s="4" t="str">
        <f>VLOOKUP(MONTH(Data[[#This Row],[Min Notif Date]]),Lookup!$G$1:$H$12,2,0)</f>
        <v>3. Mar</v>
      </c>
      <c r="G918" s="4" t="str">
        <f t="shared" si="14"/>
        <v/>
      </c>
      <c r="H918" s="4" t="str">
        <f>IF(AND(Data[[#This Row],[Min Notif Time]]&gt;6,Data[[#This Row],[Min Notif Time]]&lt;17),"Business Hours","Non-Business Hours")</f>
        <v>Business Hours</v>
      </c>
      <c r="I918" s="4" t="str" cm="1">
        <f t="array" ref="I918">IFERROR(VLOOKUP(Data[[#This Row],[Min Notif Date]],Lookup!$N$1:$P$11,2,0),_xlfn.IFS(VLOOKUP(WEEKDAY(Data[[#This Row],[Min Notif Date]]),Lookup!$J$1:$L$7,3,0)="Weekend","Weekend",VLOOKUP(WEEKDAY(Data[[#This Row],[Min Notif Date]]),Lookup!$J$1:$L$7,3,0)="Weekday","Weekday"))</f>
        <v>Weekday</v>
      </c>
      <c r="J918" s="4" t="str">
        <f>VLOOKUP(WEEKDAY(Data[[#This Row],[Min Notif Date]]),Lookup!$J$1:$K$7,2,0)</f>
        <v>3. Tue</v>
      </c>
      <c r="K918" s="105">
        <f>ROUNDDOWN(Data[[#This Row],[PGE Notified Time]],0)</f>
        <v>44628</v>
      </c>
      <c r="L918" s="4">
        <f>HOUR(Data[[#This Row],[PGE Notified Time]])</f>
        <v>13</v>
      </c>
      <c r="M918">
        <v>74582</v>
      </c>
      <c r="O918" t="s">
        <v>20</v>
      </c>
      <c r="P918" t="s">
        <v>182</v>
      </c>
      <c r="Q918" t="s">
        <v>20</v>
      </c>
      <c r="R918" t="s">
        <v>183</v>
      </c>
      <c r="S918" s="1" t="s">
        <v>171</v>
      </c>
      <c r="T918" s="1">
        <v>44628.560416666667</v>
      </c>
      <c r="U918" s="1">
        <v>44628.837500000001</v>
      </c>
      <c r="V918" t="s">
        <v>184</v>
      </c>
      <c r="W918" t="s">
        <v>87</v>
      </c>
      <c r="X918" t="s">
        <v>249</v>
      </c>
      <c r="Y918" t="s">
        <v>186</v>
      </c>
      <c r="Z918" t="s">
        <v>187</v>
      </c>
      <c r="AA918" s="32">
        <v>399</v>
      </c>
    </row>
    <row r="919" spans="1:27" x14ac:dyDescent="0.3">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North Valley</v>
      </c>
      <c r="C919" s="4" t="str">
        <f>VLOOKUP(P919,Lookup!$A$1:$E$19,5,0)</f>
        <v>Region 2</v>
      </c>
      <c r="D919" s="4" t="str">
        <f>VLOOKUP(P919,Lookup!$A$1:$B$19,2,0)</f>
        <v>SA</v>
      </c>
      <c r="E919" s="4" t="str">
        <f>IF(AND((Data[[#This Row],[Min Notif Date]]&gt;$G$3),Data[[#This Row],[Min Notif Date]]&lt;$F$3),"Last Week","No")</f>
        <v>No</v>
      </c>
      <c r="F919" s="4" t="str">
        <f>VLOOKUP(MONTH(Data[[#This Row],[Min Notif Date]]),Lookup!$G$1:$H$12,2,0)</f>
        <v>3. Mar</v>
      </c>
      <c r="G919" s="4" t="str">
        <f t="shared" si="14"/>
        <v/>
      </c>
      <c r="H919" s="4" t="str">
        <f>IF(AND(Data[[#This Row],[Min Notif Time]]&gt;6,Data[[#This Row],[Min Notif Time]]&lt;17),"Business Hours","Non-Business Hours")</f>
        <v>Business Hours</v>
      </c>
      <c r="I919" s="4" t="str" cm="1">
        <f t="array" ref="I919">IFERROR(VLOOKUP(Data[[#This Row],[Min Notif Date]],Lookup!$N$1:$P$11,2,0),_xlfn.IFS(VLOOKUP(WEEKDAY(Data[[#This Row],[Min Notif Date]]),Lookup!$J$1:$L$7,3,0)="Weekend","Weekend",VLOOKUP(WEEKDAY(Data[[#This Row],[Min Notif Date]]),Lookup!$J$1:$L$7,3,0)="Weekday","Weekday"))</f>
        <v>Weekday</v>
      </c>
      <c r="J919" s="4" t="str">
        <f>VLOOKUP(WEEKDAY(Data[[#This Row],[Min Notif Date]]),Lookup!$J$1:$K$7,2,0)</f>
        <v>3. Tue</v>
      </c>
      <c r="K919" s="105">
        <f>ROUNDDOWN(Data[[#This Row],[PGE Notified Time]],0)</f>
        <v>44628</v>
      </c>
      <c r="L919" s="4">
        <f>HOUR(Data[[#This Row],[PGE Notified Time]])</f>
        <v>9</v>
      </c>
      <c r="M919">
        <v>74548</v>
      </c>
      <c r="O919" t="s">
        <v>20</v>
      </c>
      <c r="P919" t="s">
        <v>210</v>
      </c>
      <c r="Q919" t="s">
        <v>20</v>
      </c>
      <c r="R919" t="s">
        <v>183</v>
      </c>
      <c r="S919" s="1" t="s">
        <v>171</v>
      </c>
      <c r="T919" s="1">
        <v>44628.40347222222</v>
      </c>
      <c r="U919" s="1">
        <v>44628.645833333336</v>
      </c>
      <c r="V919" t="s">
        <v>184</v>
      </c>
      <c r="W919" t="s">
        <v>87</v>
      </c>
      <c r="X919" t="s">
        <v>268</v>
      </c>
      <c r="Y919" t="s">
        <v>186</v>
      </c>
      <c r="Z919" t="s">
        <v>187</v>
      </c>
      <c r="AA919" s="32">
        <v>349</v>
      </c>
    </row>
    <row r="920" spans="1:27" x14ac:dyDescent="0.3">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0" s="4" t="str">
        <f>VLOOKUP(P920,Lookup!$A$1:$D$19,4,0)</f>
        <v>North Valley</v>
      </c>
      <c r="C920" s="4" t="str">
        <f>VLOOKUP(P920,Lookup!$A$1:$E$19,5,0)</f>
        <v>Region 2</v>
      </c>
      <c r="D920" s="4" t="str">
        <f>VLOOKUP(P920,Lookup!$A$1:$B$19,2,0)</f>
        <v>SA</v>
      </c>
      <c r="E920" s="4" t="str">
        <f>IF(AND((Data[[#This Row],[Min Notif Date]]&gt;$G$3),Data[[#This Row],[Min Notif Date]]&lt;$F$3),"Last Week","No")</f>
        <v>No</v>
      </c>
      <c r="F920" s="4" t="str">
        <f>VLOOKUP(MONTH(Data[[#This Row],[Min Notif Date]]),Lookup!$G$1:$H$12,2,0)</f>
        <v>3. Mar</v>
      </c>
      <c r="G920" s="4" t="str">
        <f t="shared" si="14"/>
        <v/>
      </c>
      <c r="H920" s="4" t="str">
        <f>IF(AND(Data[[#This Row],[Min Notif Time]]&gt;6,Data[[#This Row],[Min Notif Time]]&lt;17),"Business Hours","Non-Business Hours")</f>
        <v>Business Hours</v>
      </c>
      <c r="I920" s="4" t="str" cm="1">
        <f t="array" ref="I920">IFERROR(VLOOKUP(Data[[#This Row],[Min Notif Date]],Lookup!$N$1:$P$11,2,0),_xlfn.IFS(VLOOKUP(WEEKDAY(Data[[#This Row],[Min Notif Date]]),Lookup!$J$1:$L$7,3,0)="Weekend","Weekend",VLOOKUP(WEEKDAY(Data[[#This Row],[Min Notif Date]]),Lookup!$J$1:$L$7,3,0)="Weekday","Weekday"))</f>
        <v>Weekday</v>
      </c>
      <c r="J920" s="4" t="str">
        <f>VLOOKUP(WEEKDAY(Data[[#This Row],[Min Notif Date]]),Lookup!$J$1:$K$7,2,0)</f>
        <v>3. Tue</v>
      </c>
      <c r="K920" s="105">
        <f>ROUNDDOWN(Data[[#This Row],[PGE Notified Time]],0)</f>
        <v>44628</v>
      </c>
      <c r="L920" s="4">
        <f>HOUR(Data[[#This Row],[PGE Notified Time]])</f>
        <v>11</v>
      </c>
      <c r="M920">
        <v>74565</v>
      </c>
      <c r="O920" t="s">
        <v>20</v>
      </c>
      <c r="P920" t="s">
        <v>210</v>
      </c>
      <c r="Q920" t="s">
        <v>20</v>
      </c>
      <c r="R920" t="s">
        <v>183</v>
      </c>
      <c r="S920" s="1" t="s">
        <v>171</v>
      </c>
      <c r="T920" s="1">
        <v>44628.479861111111</v>
      </c>
      <c r="U920" s="1">
        <v>44628.708333333336</v>
      </c>
      <c r="V920" t="s">
        <v>184</v>
      </c>
      <c r="W920" t="s">
        <v>87</v>
      </c>
      <c r="X920" t="s">
        <v>238</v>
      </c>
      <c r="Y920" t="s">
        <v>186</v>
      </c>
      <c r="Z920" t="s">
        <v>187</v>
      </c>
      <c r="AA920" s="32">
        <v>329</v>
      </c>
    </row>
    <row r="921" spans="1:27" x14ac:dyDescent="0.3">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North Valley</v>
      </c>
      <c r="C921" s="4" t="str">
        <f>VLOOKUP(P921,Lookup!$A$1:$E$19,5,0)</f>
        <v>Region 2</v>
      </c>
      <c r="D921" s="4" t="str">
        <f>VLOOKUP(P921,Lookup!$A$1:$B$19,2,0)</f>
        <v>SA</v>
      </c>
      <c r="E921" s="4" t="str">
        <f>IF(AND((Data[[#This Row],[Min Notif Date]]&gt;$G$3),Data[[#This Row],[Min Notif Date]]&lt;$F$3),"Last Week","No")</f>
        <v>No</v>
      </c>
      <c r="F921" s="4" t="str">
        <f>VLOOKUP(MONTH(Data[[#This Row],[Min Notif Date]]),Lookup!$G$1:$H$12,2,0)</f>
        <v>3. Mar</v>
      </c>
      <c r="G921" s="4" t="str">
        <f t="shared" si="14"/>
        <v/>
      </c>
      <c r="H921" s="4" t="str">
        <f>IF(AND(Data[[#This Row],[Min Notif Time]]&gt;6,Data[[#This Row],[Min Notif Time]]&lt;17),"Business Hours","Non-Business Hours")</f>
        <v>Business Hours</v>
      </c>
      <c r="I921" s="4" t="str" cm="1">
        <f t="array" ref="I921">IFERROR(VLOOKUP(Data[[#This Row],[Min Notif Date]],Lookup!$N$1:$P$11,2,0),_xlfn.IFS(VLOOKUP(WEEKDAY(Data[[#This Row],[Min Notif Date]]),Lookup!$J$1:$L$7,3,0)="Weekend","Weekend",VLOOKUP(WEEKDAY(Data[[#This Row],[Min Notif Date]]),Lookup!$J$1:$L$7,3,0)="Weekday","Weekday"))</f>
        <v>Weekday</v>
      </c>
      <c r="J921" s="4" t="str">
        <f>VLOOKUP(WEEKDAY(Data[[#This Row],[Min Notif Date]]),Lookup!$J$1:$K$7,2,0)</f>
        <v>3. Tue</v>
      </c>
      <c r="K921" s="105">
        <f>ROUNDDOWN(Data[[#This Row],[PGE Notified Time]],0)</f>
        <v>44628</v>
      </c>
      <c r="L921" s="4">
        <f>HOUR(Data[[#This Row],[PGE Notified Time]])</f>
        <v>8</v>
      </c>
      <c r="M921">
        <v>74539</v>
      </c>
      <c r="O921" t="s">
        <v>20</v>
      </c>
      <c r="P921" t="s">
        <v>210</v>
      </c>
      <c r="Q921" t="s">
        <v>20</v>
      </c>
      <c r="R921" t="s">
        <v>183</v>
      </c>
      <c r="S921" s="1" t="s">
        <v>171</v>
      </c>
      <c r="T921" s="1">
        <v>44628.352083333331</v>
      </c>
      <c r="U921" s="1">
        <v>44628.565972222219</v>
      </c>
      <c r="V921" t="s">
        <v>184</v>
      </c>
      <c r="W921" t="s">
        <v>87</v>
      </c>
      <c r="X921" t="s">
        <v>238</v>
      </c>
      <c r="Y921" t="s">
        <v>186</v>
      </c>
      <c r="Z921" t="s">
        <v>187</v>
      </c>
      <c r="AA921" s="32">
        <v>308</v>
      </c>
    </row>
    <row r="922" spans="1:27" x14ac:dyDescent="0.3">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Bay Area</v>
      </c>
      <c r="C922" s="4" t="str">
        <f>VLOOKUP(P922,Lookup!$A$1:$E$19,5,0)</f>
        <v>Region 3</v>
      </c>
      <c r="D922" s="4" t="str">
        <f>VLOOKUP(P922,Lookup!$A$1:$B$19,2,0)</f>
        <v>PN</v>
      </c>
      <c r="E922" s="4" t="str">
        <f>IF(AND((Data[[#This Row],[Min Notif Date]]&gt;$G$3),Data[[#This Row],[Min Notif Date]]&lt;$F$3),"Last Week","No")</f>
        <v>No</v>
      </c>
      <c r="F922" s="4" t="str">
        <f>VLOOKUP(MONTH(Data[[#This Row],[Min Notif Date]]),Lookup!$G$1:$H$12,2,0)</f>
        <v>3. Mar</v>
      </c>
      <c r="G922" s="4" t="str">
        <f t="shared" si="14"/>
        <v/>
      </c>
      <c r="H922" s="4" t="str">
        <f>IF(AND(Data[[#This Row],[Min Notif Time]]&gt;6,Data[[#This Row],[Min Notif Time]]&lt;17),"Business Hours","Non-Business Hours")</f>
        <v>Business Hours</v>
      </c>
      <c r="I922" s="4" t="str" cm="1">
        <f t="array" ref="I922">IFERROR(VLOOKUP(Data[[#This Row],[Min Notif Date]],Lookup!$N$1:$P$11,2,0),_xlfn.IFS(VLOOKUP(WEEKDAY(Data[[#This Row],[Min Notif Date]]),Lookup!$J$1:$L$7,3,0)="Weekend","Weekend",VLOOKUP(WEEKDAY(Data[[#This Row],[Min Notif Date]]),Lookup!$J$1:$L$7,3,0)="Weekday","Weekday"))</f>
        <v>Weekday</v>
      </c>
      <c r="J922" s="4" t="str">
        <f>VLOOKUP(WEEKDAY(Data[[#This Row],[Min Notif Date]]),Lookup!$J$1:$K$7,2,0)</f>
        <v>3. Tue</v>
      </c>
      <c r="K922" s="105">
        <f>ROUNDDOWN(Data[[#This Row],[PGE Notified Time]],0)</f>
        <v>44628</v>
      </c>
      <c r="L922" s="4">
        <f>HOUR(Data[[#This Row],[PGE Notified Time]])</f>
        <v>10</v>
      </c>
      <c r="M922">
        <v>74554</v>
      </c>
      <c r="O922" t="s">
        <v>20</v>
      </c>
      <c r="P922" t="s">
        <v>197</v>
      </c>
      <c r="Q922" t="s">
        <v>20</v>
      </c>
      <c r="R922" t="s">
        <v>183</v>
      </c>
      <c r="S922" s="1" t="s">
        <v>171</v>
      </c>
      <c r="T922" s="1">
        <v>44628.418055555558</v>
      </c>
      <c r="U922" s="1">
        <v>44628.59375</v>
      </c>
      <c r="V922" t="s">
        <v>184</v>
      </c>
      <c r="W922" t="s">
        <v>87</v>
      </c>
      <c r="X922" t="s">
        <v>199</v>
      </c>
      <c r="Y922" t="s">
        <v>186</v>
      </c>
      <c r="Z922" t="s">
        <v>187</v>
      </c>
      <c r="AA922" s="32">
        <v>253</v>
      </c>
    </row>
    <row r="923" spans="1:27" x14ac:dyDescent="0.3">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North Valley</v>
      </c>
      <c r="C923" s="4" t="str">
        <f>VLOOKUP(P923,Lookup!$A$1:$E$19,5,0)</f>
        <v>Region 2</v>
      </c>
      <c r="D923" s="4" t="str">
        <f>VLOOKUP(P923,Lookup!$A$1:$B$19,2,0)</f>
        <v>SI</v>
      </c>
      <c r="E923" s="4" t="str">
        <f>IF(AND((Data[[#This Row],[Min Notif Date]]&gt;$G$3),Data[[#This Row],[Min Notif Date]]&lt;$F$3),"Last Week","No")</f>
        <v>No</v>
      </c>
      <c r="F923" s="4" t="str">
        <f>VLOOKUP(MONTH(Data[[#This Row],[Min Notif Date]]),Lookup!$G$1:$H$12,2,0)</f>
        <v>3. Mar</v>
      </c>
      <c r="G923" s="4" t="str">
        <f t="shared" si="14"/>
        <v/>
      </c>
      <c r="H923" s="4" t="str">
        <f>IF(AND(Data[[#This Row],[Min Notif Time]]&gt;6,Data[[#This Row],[Min Notif Time]]&lt;17),"Business Hours","Non-Business Hours")</f>
        <v>Business Hours</v>
      </c>
      <c r="I923" s="4" t="str" cm="1">
        <f t="array" ref="I923">IFERROR(VLOOKUP(Data[[#This Row],[Min Notif Date]],Lookup!$N$1:$P$11,2,0),_xlfn.IFS(VLOOKUP(WEEKDAY(Data[[#This Row],[Min Notif Date]]),Lookup!$J$1:$L$7,3,0)="Weekend","Weekend",VLOOKUP(WEEKDAY(Data[[#This Row],[Min Notif Date]]),Lookup!$J$1:$L$7,3,0)="Weekday","Weekday"))</f>
        <v>Weekday</v>
      </c>
      <c r="J923" s="4" t="str">
        <f>VLOOKUP(WEEKDAY(Data[[#This Row],[Min Notif Date]]),Lookup!$J$1:$K$7,2,0)</f>
        <v>3. Tue</v>
      </c>
      <c r="K923" s="105">
        <f>ROUNDDOWN(Data[[#This Row],[PGE Notified Time]],0)</f>
        <v>44628</v>
      </c>
      <c r="L923" s="4">
        <f>HOUR(Data[[#This Row],[PGE Notified Time]])</f>
        <v>9</v>
      </c>
      <c r="M923">
        <v>74550</v>
      </c>
      <c r="N923">
        <v>1426047411</v>
      </c>
      <c r="O923" t="s">
        <v>20</v>
      </c>
      <c r="P923" t="s">
        <v>201</v>
      </c>
      <c r="Q923" t="s">
        <v>20</v>
      </c>
      <c r="R923" t="s">
        <v>183</v>
      </c>
      <c r="S923" s="1">
        <v>44628.36959490741</v>
      </c>
      <c r="T923" s="1">
        <v>44628.408599537041</v>
      </c>
      <c r="U923" s="1">
        <v>44628.520833333336</v>
      </c>
      <c r="V923" t="s">
        <v>184</v>
      </c>
      <c r="W923" t="s">
        <v>87</v>
      </c>
      <c r="X923" t="s">
        <v>253</v>
      </c>
      <c r="Y923" t="s">
        <v>186</v>
      </c>
      <c r="Z923" t="s">
        <v>187</v>
      </c>
      <c r="AA923" s="32">
        <v>217.783333333</v>
      </c>
    </row>
    <row r="924" spans="1:27" x14ac:dyDescent="0.3">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Bay Area</v>
      </c>
      <c r="C924" s="4" t="str">
        <f>VLOOKUP(P924,Lookup!$A$1:$E$19,5,0)</f>
        <v>Region 3</v>
      </c>
      <c r="D924" s="4" t="str">
        <f>VLOOKUP(P924,Lookup!$A$1:$B$19,2,0)</f>
        <v>DI</v>
      </c>
      <c r="E924" s="4" t="str">
        <f>IF(AND((Data[[#This Row],[Min Notif Date]]&gt;$G$3),Data[[#This Row],[Min Notif Date]]&lt;$F$3),"Last Week","No")</f>
        <v>No</v>
      </c>
      <c r="F924" s="4" t="str">
        <f>VLOOKUP(MONTH(Data[[#This Row],[Min Notif Date]]),Lookup!$G$1:$H$12,2,0)</f>
        <v>3. Mar</v>
      </c>
      <c r="G924" s="4" t="str">
        <f t="shared" si="14"/>
        <v/>
      </c>
      <c r="H924" s="4" t="str">
        <f>IF(AND(Data[[#This Row],[Min Notif Time]]&gt;6,Data[[#This Row],[Min Notif Time]]&lt;17),"Business Hours","Non-Business Hours")</f>
        <v>Business Hours</v>
      </c>
      <c r="I924" s="4" t="str" cm="1">
        <f t="array" ref="I924">IFERROR(VLOOKUP(Data[[#This Row],[Min Notif Date]],Lookup!$N$1:$P$11,2,0),_xlfn.IFS(VLOOKUP(WEEKDAY(Data[[#This Row],[Min Notif Date]]),Lookup!$J$1:$L$7,3,0)="Weekend","Weekend",VLOOKUP(WEEKDAY(Data[[#This Row],[Min Notif Date]]),Lookup!$J$1:$L$7,3,0)="Weekday","Weekday"))</f>
        <v>Weekday</v>
      </c>
      <c r="J924" s="4" t="str">
        <f>VLOOKUP(WEEKDAY(Data[[#This Row],[Min Notif Date]]),Lookup!$J$1:$K$7,2,0)</f>
        <v>3. Tue</v>
      </c>
      <c r="K924" s="105">
        <f>ROUNDDOWN(Data[[#This Row],[PGE Notified Time]],0)</f>
        <v>44628</v>
      </c>
      <c r="L924" s="4">
        <f>HOUR(Data[[#This Row],[PGE Notified Time]])</f>
        <v>15</v>
      </c>
      <c r="M924">
        <v>74589</v>
      </c>
      <c r="N924">
        <v>1715985969</v>
      </c>
      <c r="O924" t="s">
        <v>20</v>
      </c>
      <c r="P924" t="s">
        <v>208</v>
      </c>
      <c r="Q924" t="s">
        <v>20</v>
      </c>
      <c r="R924" t="s">
        <v>191</v>
      </c>
      <c r="S924" s="1">
        <v>44628.620034722226</v>
      </c>
      <c r="T924" s="1">
        <v>44628.635416666664</v>
      </c>
      <c r="U924" s="1">
        <v>44628.770833333336</v>
      </c>
      <c r="V924" t="s">
        <v>184</v>
      </c>
      <c r="W924" t="s">
        <v>87</v>
      </c>
      <c r="X924" t="s">
        <v>214</v>
      </c>
      <c r="Y924" t="s">
        <v>186</v>
      </c>
      <c r="Z924" t="s">
        <v>187</v>
      </c>
      <c r="AA924" s="32">
        <v>217.15</v>
      </c>
    </row>
    <row r="925" spans="1:27" x14ac:dyDescent="0.3">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South Bay</v>
      </c>
      <c r="C925" s="4" t="str">
        <f>VLOOKUP(P925,Lookup!$A$1:$E$19,5,0)</f>
        <v>Region 4</v>
      </c>
      <c r="D925" s="4" t="str">
        <f>VLOOKUP(P925,Lookup!$A$1:$B$19,2,0)</f>
        <v>SJ</v>
      </c>
      <c r="E925" s="4" t="str">
        <f>IF(AND((Data[[#This Row],[Min Notif Date]]&gt;$G$3),Data[[#This Row],[Min Notif Date]]&lt;$F$3),"Last Week","No")</f>
        <v>No</v>
      </c>
      <c r="F925" s="4" t="str">
        <f>VLOOKUP(MONTH(Data[[#This Row],[Min Notif Date]]),Lookup!$G$1:$H$12,2,0)</f>
        <v>3. Mar</v>
      </c>
      <c r="G925" s="4" t="str">
        <f t="shared" si="14"/>
        <v/>
      </c>
      <c r="H925" s="4" t="str">
        <f>IF(AND(Data[[#This Row],[Min Notif Time]]&gt;6,Data[[#This Row],[Min Notif Time]]&lt;17),"Business Hours","Non-Business Hours")</f>
        <v>Business Hours</v>
      </c>
      <c r="I925" s="4" t="str" cm="1">
        <f t="array" ref="I925">IFERROR(VLOOKUP(Data[[#This Row],[Min Notif Date]],Lookup!$N$1:$P$11,2,0),_xlfn.IFS(VLOOKUP(WEEKDAY(Data[[#This Row],[Min Notif Date]]),Lookup!$J$1:$L$7,3,0)="Weekend","Weekend",VLOOKUP(WEEKDAY(Data[[#This Row],[Min Notif Date]]),Lookup!$J$1:$L$7,3,0)="Weekday","Weekday"))</f>
        <v>Weekday</v>
      </c>
      <c r="J925" s="4" t="str">
        <f>VLOOKUP(WEEKDAY(Data[[#This Row],[Min Notif Date]]),Lookup!$J$1:$K$7,2,0)</f>
        <v>3. Tue</v>
      </c>
      <c r="K925" s="105">
        <f>ROUNDDOWN(Data[[#This Row],[PGE Notified Time]],0)</f>
        <v>44628</v>
      </c>
      <c r="L925" s="4">
        <f>HOUR(Data[[#This Row],[PGE Notified Time]])</f>
        <v>10</v>
      </c>
      <c r="M925">
        <v>74553</v>
      </c>
      <c r="O925" t="s">
        <v>20</v>
      </c>
      <c r="P925" t="s">
        <v>288</v>
      </c>
      <c r="Q925" t="s">
        <v>20</v>
      </c>
      <c r="R925" t="s">
        <v>183</v>
      </c>
      <c r="S925" s="1" t="s">
        <v>171</v>
      </c>
      <c r="T925" s="1">
        <v>44628.416666666664</v>
      </c>
      <c r="U925" s="1">
        <v>44628.5625</v>
      </c>
      <c r="V925" t="s">
        <v>184</v>
      </c>
      <c r="W925" t="s">
        <v>87</v>
      </c>
      <c r="X925" t="s">
        <v>293</v>
      </c>
      <c r="Y925" t="s">
        <v>186</v>
      </c>
      <c r="Z925" t="s">
        <v>187</v>
      </c>
      <c r="AA925" s="32">
        <v>210</v>
      </c>
    </row>
    <row r="926" spans="1:27" x14ac:dyDescent="0.3">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Central Valley</v>
      </c>
      <c r="C926" s="4" t="str">
        <f>VLOOKUP(P926,Lookup!$A$1:$E$19,5,0)</f>
        <v>Region 5</v>
      </c>
      <c r="D926" s="4" t="str">
        <f>VLOOKUP(P926,Lookup!$A$1:$B$19,2,0)</f>
        <v>FR</v>
      </c>
      <c r="E926" s="4" t="str">
        <f>IF(AND((Data[[#This Row],[Min Notif Date]]&gt;$G$3),Data[[#This Row],[Min Notif Date]]&lt;$F$3),"Last Week","No")</f>
        <v>No</v>
      </c>
      <c r="F926" s="4" t="str">
        <f>VLOOKUP(MONTH(Data[[#This Row],[Min Notif Date]]),Lookup!$G$1:$H$12,2,0)</f>
        <v>3. Mar</v>
      </c>
      <c r="G926" s="4" t="str">
        <f t="shared" si="14"/>
        <v/>
      </c>
      <c r="H926" s="4" t="str">
        <f>IF(AND(Data[[#This Row],[Min Notif Time]]&gt;6,Data[[#This Row],[Min Notif Time]]&lt;17),"Business Hours","Non-Business Hours")</f>
        <v>Business Hours</v>
      </c>
      <c r="I926" s="4" t="str" cm="1">
        <f t="array" ref="I926">IFERROR(VLOOKUP(Data[[#This Row],[Min Notif Date]],Lookup!$N$1:$P$11,2,0),_xlfn.IFS(VLOOKUP(WEEKDAY(Data[[#This Row],[Min Notif Date]]),Lookup!$J$1:$L$7,3,0)="Weekend","Weekend",VLOOKUP(WEEKDAY(Data[[#This Row],[Min Notif Date]]),Lookup!$J$1:$L$7,3,0)="Weekday","Weekday"))</f>
        <v>Weekday</v>
      </c>
      <c r="J926" s="4" t="str">
        <f>VLOOKUP(WEEKDAY(Data[[#This Row],[Min Notif Date]]),Lookup!$J$1:$K$7,2,0)</f>
        <v>3. Tue</v>
      </c>
      <c r="K926" s="105">
        <f>ROUNDDOWN(Data[[#This Row],[PGE Notified Time]],0)</f>
        <v>44628</v>
      </c>
      <c r="L926" s="4">
        <f>HOUR(Data[[#This Row],[PGE Notified Time]])</f>
        <v>12</v>
      </c>
      <c r="M926">
        <v>74573</v>
      </c>
      <c r="O926" t="s">
        <v>20</v>
      </c>
      <c r="P926" t="s">
        <v>195</v>
      </c>
      <c r="Q926" t="s">
        <v>20</v>
      </c>
      <c r="R926" t="s">
        <v>191</v>
      </c>
      <c r="S926" s="1" t="s">
        <v>171</v>
      </c>
      <c r="T926" s="1">
        <v>44628.526388888888</v>
      </c>
      <c r="U926" s="1">
        <v>44628.666666666664</v>
      </c>
      <c r="V926" t="s">
        <v>184</v>
      </c>
      <c r="W926" t="s">
        <v>87</v>
      </c>
      <c r="X926" t="s">
        <v>370</v>
      </c>
      <c r="Y926" t="s">
        <v>186</v>
      </c>
      <c r="Z926" t="s">
        <v>187</v>
      </c>
      <c r="AA926" s="32">
        <v>202</v>
      </c>
    </row>
    <row r="927" spans="1:27" x14ac:dyDescent="0.3">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Bay Area</v>
      </c>
      <c r="C927" s="4" t="str">
        <f>VLOOKUP(P927,Lookup!$A$1:$E$19,5,0)</f>
        <v>Region 3</v>
      </c>
      <c r="D927" s="4" t="str">
        <f>VLOOKUP(P927,Lookup!$A$1:$B$19,2,0)</f>
        <v>MI</v>
      </c>
      <c r="E927" s="4" t="str">
        <f>IF(AND((Data[[#This Row],[Min Notif Date]]&gt;$G$3),Data[[#This Row],[Min Notif Date]]&lt;$F$3),"Last Week","No")</f>
        <v>No</v>
      </c>
      <c r="F927" s="4" t="str">
        <f>VLOOKUP(MONTH(Data[[#This Row],[Min Notif Date]]),Lookup!$G$1:$H$12,2,0)</f>
        <v>3. Mar</v>
      </c>
      <c r="G927" s="4" t="str">
        <f t="shared" si="14"/>
        <v/>
      </c>
      <c r="H927" s="4" t="str">
        <f>IF(AND(Data[[#This Row],[Min Notif Time]]&gt;6,Data[[#This Row],[Min Notif Time]]&lt;17),"Business Hours","Non-Business Hours")</f>
        <v>Business Hours</v>
      </c>
      <c r="I927" s="4" t="str" cm="1">
        <f t="array" ref="I927">IFERROR(VLOOKUP(Data[[#This Row],[Min Notif Date]],Lookup!$N$1:$P$11,2,0),_xlfn.IFS(VLOOKUP(WEEKDAY(Data[[#This Row],[Min Notif Date]]),Lookup!$J$1:$L$7,3,0)="Weekend","Weekend",VLOOKUP(WEEKDAY(Data[[#This Row],[Min Notif Date]]),Lookup!$J$1:$L$7,3,0)="Weekday","Weekday"))</f>
        <v>Weekday</v>
      </c>
      <c r="J927" s="4" t="str">
        <f>VLOOKUP(WEEKDAY(Data[[#This Row],[Min Notif Date]]),Lookup!$J$1:$K$7,2,0)</f>
        <v>3. Tue</v>
      </c>
      <c r="K927" s="105">
        <f>ROUNDDOWN(Data[[#This Row],[PGE Notified Time]],0)</f>
        <v>44628</v>
      </c>
      <c r="L927" s="4">
        <f>HOUR(Data[[#This Row],[PGE Notified Time]])</f>
        <v>11</v>
      </c>
      <c r="M927">
        <v>74564</v>
      </c>
      <c r="O927" t="s">
        <v>20</v>
      </c>
      <c r="P927" t="s">
        <v>244</v>
      </c>
      <c r="Q927" t="s">
        <v>20</v>
      </c>
      <c r="R927" t="s">
        <v>193</v>
      </c>
      <c r="S927" s="1" t="s">
        <v>171</v>
      </c>
      <c r="T927" s="1">
        <v>44628.463888888888</v>
      </c>
      <c r="U927" s="1">
        <v>44628.604166666664</v>
      </c>
      <c r="V927" t="s">
        <v>184</v>
      </c>
      <c r="W927" t="s">
        <v>87</v>
      </c>
      <c r="X927" t="s">
        <v>269</v>
      </c>
      <c r="Y927" t="s">
        <v>186</v>
      </c>
      <c r="Z927" t="s">
        <v>187</v>
      </c>
      <c r="AA927" s="32">
        <v>202</v>
      </c>
    </row>
    <row r="928" spans="1:27" x14ac:dyDescent="0.3">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Bay Area</v>
      </c>
      <c r="C928" s="4" t="str">
        <f>VLOOKUP(P928,Lookup!$A$1:$E$19,5,0)</f>
        <v>Region 3</v>
      </c>
      <c r="D928" s="4" t="str">
        <f>VLOOKUP(P928,Lookup!$A$1:$B$19,2,0)</f>
        <v>PN</v>
      </c>
      <c r="E928" s="4" t="str">
        <f>IF(AND((Data[[#This Row],[Min Notif Date]]&gt;$G$3),Data[[#This Row],[Min Notif Date]]&lt;$F$3),"Last Week","No")</f>
        <v>No</v>
      </c>
      <c r="F928" s="4" t="str">
        <f>VLOOKUP(MONTH(Data[[#This Row],[Min Notif Date]]),Lookup!$G$1:$H$12,2,0)</f>
        <v>3. Mar</v>
      </c>
      <c r="G928" s="4" t="str">
        <f t="shared" si="14"/>
        <v/>
      </c>
      <c r="H928" s="4" t="str">
        <f>IF(AND(Data[[#This Row],[Min Notif Time]]&gt;6,Data[[#This Row],[Min Notif Time]]&lt;17),"Business Hours","Non-Business Hours")</f>
        <v>Business Hours</v>
      </c>
      <c r="I928" s="4" t="str" cm="1">
        <f t="array" ref="I928">IFERROR(VLOOKUP(Data[[#This Row],[Min Notif Date]],Lookup!$N$1:$P$11,2,0),_xlfn.IFS(VLOOKUP(WEEKDAY(Data[[#This Row],[Min Notif Date]]),Lookup!$J$1:$L$7,3,0)="Weekend","Weekend",VLOOKUP(WEEKDAY(Data[[#This Row],[Min Notif Date]]),Lookup!$J$1:$L$7,3,0)="Weekday","Weekday"))</f>
        <v>Weekday</v>
      </c>
      <c r="J928" s="4" t="str">
        <f>VLOOKUP(WEEKDAY(Data[[#This Row],[Min Notif Date]]),Lookup!$J$1:$K$7,2,0)</f>
        <v>3. Tue</v>
      </c>
      <c r="K928" s="105">
        <f>ROUNDDOWN(Data[[#This Row],[PGE Notified Time]],0)</f>
        <v>44628</v>
      </c>
      <c r="L928" s="4">
        <f>HOUR(Data[[#This Row],[PGE Notified Time]])</f>
        <v>10</v>
      </c>
      <c r="M928">
        <v>74559</v>
      </c>
      <c r="O928" t="s">
        <v>20</v>
      </c>
      <c r="P928" t="s">
        <v>197</v>
      </c>
      <c r="Q928" t="s">
        <v>20</v>
      </c>
      <c r="R928" t="s">
        <v>183</v>
      </c>
      <c r="S928" s="1" t="s">
        <v>171</v>
      </c>
      <c r="T928" s="1">
        <v>44628.444444444445</v>
      </c>
      <c r="U928" s="1">
        <v>44628.583333333336</v>
      </c>
      <c r="V928" t="s">
        <v>184</v>
      </c>
      <c r="W928" t="s">
        <v>87</v>
      </c>
      <c r="X928" t="s">
        <v>248</v>
      </c>
      <c r="Y928" t="s">
        <v>186</v>
      </c>
      <c r="Z928" t="s">
        <v>187</v>
      </c>
      <c r="AA928" s="32">
        <v>200</v>
      </c>
    </row>
    <row r="929" spans="1:27" x14ac:dyDescent="0.3">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North Valley</v>
      </c>
      <c r="C929" s="4" t="str">
        <f>VLOOKUP(P929,Lookup!$A$1:$E$19,5,0)</f>
        <v>Region 2</v>
      </c>
      <c r="D929" s="4" t="str">
        <f>VLOOKUP(P929,Lookup!$A$1:$B$19,2,0)</f>
        <v>SA</v>
      </c>
      <c r="E929" s="4" t="str">
        <f>IF(AND((Data[[#This Row],[Min Notif Date]]&gt;$G$3),Data[[#This Row],[Min Notif Date]]&lt;$F$3),"Last Week","No")</f>
        <v>No</v>
      </c>
      <c r="F929" s="4" t="str">
        <f>VLOOKUP(MONTH(Data[[#This Row],[Min Notif Date]]),Lookup!$G$1:$H$12,2,0)</f>
        <v>3. Mar</v>
      </c>
      <c r="G929" s="4" t="str">
        <f t="shared" si="14"/>
        <v/>
      </c>
      <c r="H929" s="4" t="str">
        <f>IF(AND(Data[[#This Row],[Min Notif Time]]&gt;6,Data[[#This Row],[Min Notif Time]]&lt;17),"Business Hours","Non-Business Hours")</f>
        <v>Business Hours</v>
      </c>
      <c r="I929" s="4" t="str" cm="1">
        <f t="array" ref="I929">IFERROR(VLOOKUP(Data[[#This Row],[Min Notif Date]],Lookup!$N$1:$P$11,2,0),_xlfn.IFS(VLOOKUP(WEEKDAY(Data[[#This Row],[Min Notif Date]]),Lookup!$J$1:$L$7,3,0)="Weekend","Weekend",VLOOKUP(WEEKDAY(Data[[#This Row],[Min Notif Date]]),Lookup!$J$1:$L$7,3,0)="Weekday","Weekday"))</f>
        <v>Weekday</v>
      </c>
      <c r="J929" s="4" t="str">
        <f>VLOOKUP(WEEKDAY(Data[[#This Row],[Min Notif Date]]),Lookup!$J$1:$K$7,2,0)</f>
        <v>3. Tue</v>
      </c>
      <c r="K929" s="105">
        <f>ROUNDDOWN(Data[[#This Row],[PGE Notified Time]],0)</f>
        <v>44628</v>
      </c>
      <c r="L929" s="4">
        <f>HOUR(Data[[#This Row],[PGE Notified Time]])</f>
        <v>8</v>
      </c>
      <c r="M929">
        <v>74540</v>
      </c>
      <c r="O929" t="s">
        <v>20</v>
      </c>
      <c r="P929" t="s">
        <v>210</v>
      </c>
      <c r="Q929" t="s">
        <v>20</v>
      </c>
      <c r="R929" t="s">
        <v>183</v>
      </c>
      <c r="S929" s="1" t="s">
        <v>171</v>
      </c>
      <c r="T929" s="1">
        <v>44628.356249999997</v>
      </c>
      <c r="U929" s="1">
        <v>44628.493055555555</v>
      </c>
      <c r="V929" t="s">
        <v>184</v>
      </c>
      <c r="W929" t="s">
        <v>87</v>
      </c>
      <c r="X929" t="s">
        <v>238</v>
      </c>
      <c r="Y929" t="s">
        <v>186</v>
      </c>
      <c r="Z929" t="s">
        <v>187</v>
      </c>
      <c r="AA929" s="32">
        <v>197</v>
      </c>
    </row>
    <row r="930" spans="1:27" x14ac:dyDescent="0.3">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North Coast</v>
      </c>
      <c r="C930" s="4" t="str">
        <f>VLOOKUP(P930,Lookup!$A$1:$E$19,5,0)</f>
        <v>Region 1</v>
      </c>
      <c r="D930" s="4" t="str">
        <f>VLOOKUP(P930,Lookup!$A$1:$B$19,2,0)</f>
        <v>NB</v>
      </c>
      <c r="E930" s="4" t="str">
        <f>IF(AND((Data[[#This Row],[Min Notif Date]]&gt;$G$3),Data[[#This Row],[Min Notif Date]]&lt;$F$3),"Last Week","No")</f>
        <v>No</v>
      </c>
      <c r="F930" s="4" t="str">
        <f>VLOOKUP(MONTH(Data[[#This Row],[Min Notif Date]]),Lookup!$G$1:$H$12,2,0)</f>
        <v>3. Mar</v>
      </c>
      <c r="G930" s="4" t="str">
        <f t="shared" si="14"/>
        <v/>
      </c>
      <c r="H930" s="4" t="str">
        <f>IF(AND(Data[[#This Row],[Min Notif Time]]&gt;6,Data[[#This Row],[Min Notif Time]]&lt;17),"Business Hours","Non-Business Hours")</f>
        <v>Business Hours</v>
      </c>
      <c r="I930" s="4" t="str" cm="1">
        <f t="array" ref="I930">IFERROR(VLOOKUP(Data[[#This Row],[Min Notif Date]],Lookup!$N$1:$P$11,2,0),_xlfn.IFS(VLOOKUP(WEEKDAY(Data[[#This Row],[Min Notif Date]]),Lookup!$J$1:$L$7,3,0)="Weekend","Weekend",VLOOKUP(WEEKDAY(Data[[#This Row],[Min Notif Date]]),Lookup!$J$1:$L$7,3,0)="Weekday","Weekday"))</f>
        <v>Weekday</v>
      </c>
      <c r="J930" s="4" t="str">
        <f>VLOOKUP(WEEKDAY(Data[[#This Row],[Min Notif Date]]),Lookup!$J$1:$K$7,2,0)</f>
        <v>3. Tue</v>
      </c>
      <c r="K930" s="105">
        <f>ROUNDDOWN(Data[[#This Row],[PGE Notified Time]],0)</f>
        <v>44628</v>
      </c>
      <c r="L930" s="4">
        <f>HOUR(Data[[#This Row],[PGE Notified Time]])</f>
        <v>8</v>
      </c>
      <c r="M930">
        <v>74541</v>
      </c>
      <c r="O930" t="s">
        <v>20</v>
      </c>
      <c r="P930" t="s">
        <v>219</v>
      </c>
      <c r="Q930" t="s">
        <v>20</v>
      </c>
      <c r="R930" t="s">
        <v>183</v>
      </c>
      <c r="S930" s="1" t="s">
        <v>171</v>
      </c>
      <c r="T930" s="1">
        <v>44628.363888888889</v>
      </c>
      <c r="U930" s="1">
        <v>44628.496527777781</v>
      </c>
      <c r="V930" t="s">
        <v>184</v>
      </c>
      <c r="W930" t="s">
        <v>87</v>
      </c>
      <c r="X930" t="s">
        <v>313</v>
      </c>
      <c r="Y930" t="s">
        <v>186</v>
      </c>
      <c r="Z930" t="s">
        <v>187</v>
      </c>
      <c r="AA930" s="32">
        <v>191</v>
      </c>
    </row>
    <row r="931" spans="1:27" x14ac:dyDescent="0.3">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31" s="4" t="str">
        <f>VLOOKUP(P931,Lookup!$A$1:$D$19,4,0)</f>
        <v>Bay Area</v>
      </c>
      <c r="C931" s="4" t="str">
        <f>VLOOKUP(P931,Lookup!$A$1:$E$19,5,0)</f>
        <v>Region 3</v>
      </c>
      <c r="D931" s="4" t="str">
        <f>VLOOKUP(P931,Lookup!$A$1:$B$19,2,0)</f>
        <v>DI</v>
      </c>
      <c r="E931" s="4" t="str">
        <f>IF(AND((Data[[#This Row],[Min Notif Date]]&gt;$G$3),Data[[#This Row],[Min Notif Date]]&lt;$F$3),"Last Week","No")</f>
        <v>No</v>
      </c>
      <c r="F931" s="4" t="str">
        <f>VLOOKUP(MONTH(Data[[#This Row],[Min Notif Date]]),Lookup!$G$1:$H$12,2,0)</f>
        <v>3. Mar</v>
      </c>
      <c r="G931" s="4" t="str">
        <f t="shared" si="14"/>
        <v/>
      </c>
      <c r="H931" s="4" t="str">
        <f>IF(AND(Data[[#This Row],[Min Notif Time]]&gt;6,Data[[#This Row],[Min Notif Time]]&lt;17),"Business Hours","Non-Business Hours")</f>
        <v>Business Hours</v>
      </c>
      <c r="I931" s="4" t="str" cm="1">
        <f t="array" ref="I931">IFERROR(VLOOKUP(Data[[#This Row],[Min Notif Date]],Lookup!$N$1:$P$11,2,0),_xlfn.IFS(VLOOKUP(WEEKDAY(Data[[#This Row],[Min Notif Date]]),Lookup!$J$1:$L$7,3,0)="Weekend","Weekend",VLOOKUP(WEEKDAY(Data[[#This Row],[Min Notif Date]]),Lookup!$J$1:$L$7,3,0)="Weekday","Weekday"))</f>
        <v>Weekday</v>
      </c>
      <c r="J931" s="4" t="str">
        <f>VLOOKUP(WEEKDAY(Data[[#This Row],[Min Notif Date]]),Lookup!$J$1:$K$7,2,0)</f>
        <v>3. Tue</v>
      </c>
      <c r="K931" s="105">
        <f>ROUNDDOWN(Data[[#This Row],[PGE Notified Time]],0)</f>
        <v>44628</v>
      </c>
      <c r="L931" s="4">
        <f>HOUR(Data[[#This Row],[PGE Notified Time]])</f>
        <v>11</v>
      </c>
      <c r="M931">
        <v>74568</v>
      </c>
      <c r="N931">
        <v>1796952865</v>
      </c>
      <c r="O931" t="s">
        <v>25</v>
      </c>
      <c r="P931" t="s">
        <v>208</v>
      </c>
      <c r="Q931" t="s">
        <v>213</v>
      </c>
      <c r="R931" t="s">
        <v>183</v>
      </c>
      <c r="S931" s="1">
        <v>44628.494027777779</v>
      </c>
      <c r="T931" s="1">
        <v>44628.493750000001</v>
      </c>
      <c r="U931" s="1">
        <v>44628.614583333336</v>
      </c>
      <c r="V931" t="s">
        <v>184</v>
      </c>
      <c r="W931" t="s">
        <v>87</v>
      </c>
      <c r="X931" t="s">
        <v>214</v>
      </c>
      <c r="Y931" t="s">
        <v>186</v>
      </c>
      <c r="Z931" t="s">
        <v>187</v>
      </c>
      <c r="AA931" s="32">
        <v>174</v>
      </c>
    </row>
    <row r="932" spans="1:27" x14ac:dyDescent="0.3">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North Coast</v>
      </c>
      <c r="C932" s="4" t="str">
        <f>VLOOKUP(P932,Lookup!$A$1:$E$19,5,0)</f>
        <v>Region 1</v>
      </c>
      <c r="D932" s="4" t="str">
        <f>VLOOKUP(P932,Lookup!$A$1:$B$19,2,0)</f>
        <v>NB</v>
      </c>
      <c r="E932" s="4" t="str">
        <f>IF(AND((Data[[#This Row],[Min Notif Date]]&gt;$G$3),Data[[#This Row],[Min Notif Date]]&lt;$F$3),"Last Week","No")</f>
        <v>No</v>
      </c>
      <c r="F932" s="4" t="str">
        <f>VLOOKUP(MONTH(Data[[#This Row],[Min Notif Date]]),Lookup!$G$1:$H$12,2,0)</f>
        <v>3. Mar</v>
      </c>
      <c r="G932" s="4" t="str">
        <f t="shared" si="14"/>
        <v/>
      </c>
      <c r="H932" s="4" t="str">
        <f>IF(AND(Data[[#This Row],[Min Notif Time]]&gt;6,Data[[#This Row],[Min Notif Time]]&lt;17),"Business Hours","Non-Business Hours")</f>
        <v>Business Hours</v>
      </c>
      <c r="I932" s="4" t="str" cm="1">
        <f t="array" ref="I932">IFERROR(VLOOKUP(Data[[#This Row],[Min Notif Date]],Lookup!$N$1:$P$11,2,0),_xlfn.IFS(VLOOKUP(WEEKDAY(Data[[#This Row],[Min Notif Date]]),Lookup!$J$1:$L$7,3,0)="Weekend","Weekend",VLOOKUP(WEEKDAY(Data[[#This Row],[Min Notif Date]]),Lookup!$J$1:$L$7,3,0)="Weekday","Weekday"))</f>
        <v>Weekday</v>
      </c>
      <c r="J932" s="4" t="str">
        <f>VLOOKUP(WEEKDAY(Data[[#This Row],[Min Notif Date]]),Lookup!$J$1:$K$7,2,0)</f>
        <v>3. Tue</v>
      </c>
      <c r="K932" s="105">
        <f>ROUNDDOWN(Data[[#This Row],[PGE Notified Time]],0)</f>
        <v>44628</v>
      </c>
      <c r="L932" s="4">
        <f>HOUR(Data[[#This Row],[PGE Notified Time]])</f>
        <v>13</v>
      </c>
      <c r="M932">
        <v>74576</v>
      </c>
      <c r="N932">
        <v>4369114924</v>
      </c>
      <c r="O932" t="s">
        <v>20</v>
      </c>
      <c r="P932" t="s">
        <v>219</v>
      </c>
      <c r="Q932" t="s">
        <v>20</v>
      </c>
      <c r="R932" t="s">
        <v>183</v>
      </c>
      <c r="S932" s="1">
        <v>44628.529178240744</v>
      </c>
      <c r="T932" s="1">
        <v>44628.546111111114</v>
      </c>
      <c r="U932" s="1">
        <v>44628.645833333336</v>
      </c>
      <c r="V932" t="s">
        <v>184</v>
      </c>
      <c r="W932" t="s">
        <v>86</v>
      </c>
      <c r="X932" t="s">
        <v>410</v>
      </c>
      <c r="Y932" t="s">
        <v>186</v>
      </c>
      <c r="Z932" t="s">
        <v>187</v>
      </c>
      <c r="AA932" s="32">
        <v>167.98333333299999</v>
      </c>
    </row>
    <row r="933" spans="1:27" x14ac:dyDescent="0.3">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3" s="4" t="str">
        <f>VLOOKUP(P933,Lookup!$A$1:$D$19,4,0)</f>
        <v>Bay Area</v>
      </c>
      <c r="C933" s="4" t="str">
        <f>VLOOKUP(P933,Lookup!$A$1:$E$19,5,0)</f>
        <v>Region 3</v>
      </c>
      <c r="D933" s="4" t="str">
        <f>VLOOKUP(P933,Lookup!$A$1:$B$19,2,0)</f>
        <v>MI</v>
      </c>
      <c r="E933" s="4" t="str">
        <f>IF(AND((Data[[#This Row],[Min Notif Date]]&gt;$G$3),Data[[#This Row],[Min Notif Date]]&lt;$F$3),"Last Week","No")</f>
        <v>No</v>
      </c>
      <c r="F933" s="4" t="str">
        <f>VLOOKUP(MONTH(Data[[#This Row],[Min Notif Date]]),Lookup!$G$1:$H$12,2,0)</f>
        <v>3. Mar</v>
      </c>
      <c r="G933" s="4" t="str">
        <f t="shared" si="14"/>
        <v/>
      </c>
      <c r="H933" s="4" t="str">
        <f>IF(AND(Data[[#This Row],[Min Notif Time]]&gt;6,Data[[#This Row],[Min Notif Time]]&lt;17),"Business Hours","Non-Business Hours")</f>
        <v>Business Hours</v>
      </c>
      <c r="I933" s="4" t="str" cm="1">
        <f t="array" ref="I933">IFERROR(VLOOKUP(Data[[#This Row],[Min Notif Date]],Lookup!$N$1:$P$11,2,0),_xlfn.IFS(VLOOKUP(WEEKDAY(Data[[#This Row],[Min Notif Date]]),Lookup!$J$1:$L$7,3,0)="Weekend","Weekend",VLOOKUP(WEEKDAY(Data[[#This Row],[Min Notif Date]]),Lookup!$J$1:$L$7,3,0)="Weekday","Weekday"))</f>
        <v>Weekday</v>
      </c>
      <c r="J933" s="4" t="str">
        <f>VLOOKUP(WEEKDAY(Data[[#This Row],[Min Notif Date]]),Lookup!$J$1:$K$7,2,0)</f>
        <v>3. Tue</v>
      </c>
      <c r="K933" s="105">
        <f>ROUNDDOWN(Data[[#This Row],[PGE Notified Time]],0)</f>
        <v>44628</v>
      </c>
      <c r="L933" s="4">
        <f>HOUR(Data[[#This Row],[PGE Notified Time]])</f>
        <v>10</v>
      </c>
      <c r="M933">
        <v>74555</v>
      </c>
      <c r="O933" t="s">
        <v>20</v>
      </c>
      <c r="P933" t="s">
        <v>244</v>
      </c>
      <c r="Q933" t="s">
        <v>20</v>
      </c>
      <c r="R933" t="s">
        <v>191</v>
      </c>
      <c r="S933" s="1" t="s">
        <v>171</v>
      </c>
      <c r="T933" s="1">
        <v>44628.42291666667</v>
      </c>
      <c r="U933" s="1">
        <v>44628.520833333336</v>
      </c>
      <c r="V933" t="s">
        <v>184</v>
      </c>
      <c r="W933" t="s">
        <v>85</v>
      </c>
      <c r="X933" t="s">
        <v>267</v>
      </c>
      <c r="Y933" t="s">
        <v>186</v>
      </c>
      <c r="Z933" t="s">
        <v>187</v>
      </c>
      <c r="AA933" s="32">
        <v>141</v>
      </c>
    </row>
    <row r="934" spans="1:27" x14ac:dyDescent="0.3">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Central Valley</v>
      </c>
      <c r="C934" s="4" t="str">
        <f>VLOOKUP(P934,Lookup!$A$1:$E$19,5,0)</f>
        <v>Region 5</v>
      </c>
      <c r="D934" s="4" t="str">
        <f>VLOOKUP(P934,Lookup!$A$1:$B$19,2,0)</f>
        <v>ST</v>
      </c>
      <c r="E934" s="4" t="str">
        <f>IF(AND((Data[[#This Row],[Min Notif Date]]&gt;$G$3),Data[[#This Row],[Min Notif Date]]&lt;$F$3),"Last Week","No")</f>
        <v>No</v>
      </c>
      <c r="F934" s="4" t="str">
        <f>VLOOKUP(MONTH(Data[[#This Row],[Min Notif Date]]),Lookup!$G$1:$H$12,2,0)</f>
        <v>3. Mar</v>
      </c>
      <c r="G934" s="4" t="str">
        <f t="shared" si="14"/>
        <v/>
      </c>
      <c r="H934" s="4" t="str">
        <f>IF(AND(Data[[#This Row],[Min Notif Time]]&gt;6,Data[[#This Row],[Min Notif Time]]&lt;17),"Business Hours","Non-Business Hours")</f>
        <v>Business Hours</v>
      </c>
      <c r="I934" s="4" t="str" cm="1">
        <f t="array" ref="I934">IFERROR(VLOOKUP(Data[[#This Row],[Min Notif Date]],Lookup!$N$1:$P$11,2,0),_xlfn.IFS(VLOOKUP(WEEKDAY(Data[[#This Row],[Min Notif Date]]),Lookup!$J$1:$L$7,3,0)="Weekend","Weekend",VLOOKUP(WEEKDAY(Data[[#This Row],[Min Notif Date]]),Lookup!$J$1:$L$7,3,0)="Weekday","Weekday"))</f>
        <v>Weekday</v>
      </c>
      <c r="J934" s="4" t="str">
        <f>VLOOKUP(WEEKDAY(Data[[#This Row],[Min Notif Date]]),Lookup!$J$1:$K$7,2,0)</f>
        <v>3. Tue</v>
      </c>
      <c r="K934" s="105">
        <f>ROUNDDOWN(Data[[#This Row],[PGE Notified Time]],0)</f>
        <v>44628</v>
      </c>
      <c r="L934" s="4">
        <f>HOUR(Data[[#This Row],[PGE Notified Time]])</f>
        <v>12</v>
      </c>
      <c r="M934">
        <v>74575</v>
      </c>
      <c r="O934" t="s">
        <v>20</v>
      </c>
      <c r="P934" t="s">
        <v>188</v>
      </c>
      <c r="Q934" t="s">
        <v>20</v>
      </c>
      <c r="R934" t="s">
        <v>183</v>
      </c>
      <c r="S934" s="1" t="s">
        <v>171</v>
      </c>
      <c r="T934" s="1">
        <v>44628.538888888892</v>
      </c>
      <c r="U934" s="1">
        <v>44628.635416666664</v>
      </c>
      <c r="V934" t="s">
        <v>184</v>
      </c>
      <c r="W934" t="s">
        <v>85</v>
      </c>
      <c r="X934" t="s">
        <v>189</v>
      </c>
      <c r="Y934" t="s">
        <v>186</v>
      </c>
      <c r="Z934" t="s">
        <v>187</v>
      </c>
      <c r="AA934" s="32">
        <v>139</v>
      </c>
    </row>
    <row r="935" spans="1:27" x14ac:dyDescent="0.3">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5" s="4" t="str">
        <f>VLOOKUP(P935,Lookup!$A$1:$D$19,4,0)</f>
        <v>Bay Area</v>
      </c>
      <c r="C935" s="4" t="str">
        <f>VLOOKUP(P935,Lookup!$A$1:$E$19,5,0)</f>
        <v>Region 3</v>
      </c>
      <c r="D935" s="4" t="str">
        <f>VLOOKUP(P935,Lookup!$A$1:$B$19,2,0)</f>
        <v>MI</v>
      </c>
      <c r="E935" s="4" t="str">
        <f>IF(AND((Data[[#This Row],[Min Notif Date]]&gt;$G$3),Data[[#This Row],[Min Notif Date]]&lt;$F$3),"Last Week","No")</f>
        <v>No</v>
      </c>
      <c r="F935" s="4" t="str">
        <f>VLOOKUP(MONTH(Data[[#This Row],[Min Notif Date]]),Lookup!$G$1:$H$12,2,0)</f>
        <v>3. Mar</v>
      </c>
      <c r="G935" s="4" t="str">
        <f t="shared" si="14"/>
        <v/>
      </c>
      <c r="H935" s="4" t="str">
        <f>IF(AND(Data[[#This Row],[Min Notif Time]]&gt;6,Data[[#This Row],[Min Notif Time]]&lt;17),"Business Hours","Non-Business Hours")</f>
        <v>Business Hours</v>
      </c>
      <c r="I935" s="4" t="str" cm="1">
        <f t="array" ref="I935">IFERROR(VLOOKUP(Data[[#This Row],[Min Notif Date]],Lookup!$N$1:$P$11,2,0),_xlfn.IFS(VLOOKUP(WEEKDAY(Data[[#This Row],[Min Notif Date]]),Lookup!$J$1:$L$7,3,0)="Weekend","Weekend",VLOOKUP(WEEKDAY(Data[[#This Row],[Min Notif Date]]),Lookup!$J$1:$L$7,3,0)="Weekday","Weekday"))</f>
        <v>Weekday</v>
      </c>
      <c r="J935" s="4" t="str">
        <f>VLOOKUP(WEEKDAY(Data[[#This Row],[Min Notif Date]]),Lookup!$J$1:$K$7,2,0)</f>
        <v>3. Tue</v>
      </c>
      <c r="K935" s="105">
        <f>ROUNDDOWN(Data[[#This Row],[PGE Notified Time]],0)</f>
        <v>44628</v>
      </c>
      <c r="L935" s="4">
        <f>HOUR(Data[[#This Row],[PGE Notified Time]])</f>
        <v>12</v>
      </c>
      <c r="M935">
        <v>74572</v>
      </c>
      <c r="O935" t="s">
        <v>20</v>
      </c>
      <c r="P935" t="s">
        <v>244</v>
      </c>
      <c r="Q935" t="s">
        <v>20</v>
      </c>
      <c r="R935" t="s">
        <v>183</v>
      </c>
      <c r="S935" s="1" t="s">
        <v>171</v>
      </c>
      <c r="T935" s="1">
        <v>44628.508333333331</v>
      </c>
      <c r="U935" s="1">
        <v>44628.604166666664</v>
      </c>
      <c r="V935" t="s">
        <v>184</v>
      </c>
      <c r="W935" t="s">
        <v>85</v>
      </c>
      <c r="X935" t="s">
        <v>269</v>
      </c>
      <c r="Y935" t="s">
        <v>186</v>
      </c>
      <c r="Z935" t="s">
        <v>187</v>
      </c>
      <c r="AA935" s="32">
        <v>138</v>
      </c>
    </row>
    <row r="936" spans="1:27" x14ac:dyDescent="0.3">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North Valley</v>
      </c>
      <c r="C936" s="4" t="str">
        <f>VLOOKUP(P936,Lookup!$A$1:$E$19,5,0)</f>
        <v>Region 2</v>
      </c>
      <c r="D936" s="4" t="str">
        <f>VLOOKUP(P936,Lookup!$A$1:$B$19,2,0)</f>
        <v>SA</v>
      </c>
      <c r="E936" s="4" t="str">
        <f>IF(AND((Data[[#This Row],[Min Notif Date]]&gt;$G$3),Data[[#This Row],[Min Notif Date]]&lt;$F$3),"Last Week","No")</f>
        <v>No</v>
      </c>
      <c r="F936" s="4" t="str">
        <f>VLOOKUP(MONTH(Data[[#This Row],[Min Notif Date]]),Lookup!$G$1:$H$12,2,0)</f>
        <v>3. Mar</v>
      </c>
      <c r="G936" s="4" t="str">
        <f t="shared" si="14"/>
        <v/>
      </c>
      <c r="H936" s="4" t="str">
        <f>IF(AND(Data[[#This Row],[Min Notif Time]]&gt;6,Data[[#This Row],[Min Notif Time]]&lt;17),"Business Hours","Non-Business Hours")</f>
        <v>Business Hours</v>
      </c>
      <c r="I936" s="4" t="str" cm="1">
        <f t="array" ref="I936">IFERROR(VLOOKUP(Data[[#This Row],[Min Notif Date]],Lookup!$N$1:$P$11,2,0),_xlfn.IFS(VLOOKUP(WEEKDAY(Data[[#This Row],[Min Notif Date]]),Lookup!$J$1:$L$7,3,0)="Weekend","Weekend",VLOOKUP(WEEKDAY(Data[[#This Row],[Min Notif Date]]),Lookup!$J$1:$L$7,3,0)="Weekday","Weekday"))</f>
        <v>Weekday</v>
      </c>
      <c r="J936" s="4" t="str">
        <f>VLOOKUP(WEEKDAY(Data[[#This Row],[Min Notif Date]]),Lookup!$J$1:$K$7,2,0)</f>
        <v>3. Tue</v>
      </c>
      <c r="K936" s="105">
        <f>ROUNDDOWN(Data[[#This Row],[PGE Notified Time]],0)</f>
        <v>44628</v>
      </c>
      <c r="L936" s="4">
        <f>HOUR(Data[[#This Row],[PGE Notified Time]])</f>
        <v>9</v>
      </c>
      <c r="M936">
        <v>74552</v>
      </c>
      <c r="O936" t="s">
        <v>20</v>
      </c>
      <c r="P936" t="s">
        <v>210</v>
      </c>
      <c r="Q936" t="s">
        <v>20</v>
      </c>
      <c r="R936" t="s">
        <v>183</v>
      </c>
      <c r="S936" s="1" t="s">
        <v>171</v>
      </c>
      <c r="T936" s="1">
        <v>44628.414583333331</v>
      </c>
      <c r="U936" s="1">
        <v>44628.5</v>
      </c>
      <c r="V936" t="s">
        <v>184</v>
      </c>
      <c r="W936" t="s">
        <v>85</v>
      </c>
      <c r="X936" t="s">
        <v>238</v>
      </c>
      <c r="Y936" t="s">
        <v>186</v>
      </c>
      <c r="Z936" t="s">
        <v>187</v>
      </c>
      <c r="AA936" s="32">
        <v>123</v>
      </c>
    </row>
    <row r="937" spans="1:27" x14ac:dyDescent="0.3">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Central Valley</v>
      </c>
      <c r="C937" s="4" t="str">
        <f>VLOOKUP(P937,Lookup!$A$1:$E$19,5,0)</f>
        <v>Region 5</v>
      </c>
      <c r="D937" s="4" t="str">
        <f>VLOOKUP(P937,Lookup!$A$1:$B$19,2,0)</f>
        <v>FR</v>
      </c>
      <c r="E937" s="4" t="str">
        <f>IF(AND((Data[[#This Row],[Min Notif Date]]&gt;$G$3),Data[[#This Row],[Min Notif Date]]&lt;$F$3),"Last Week","No")</f>
        <v>No</v>
      </c>
      <c r="F937" s="4" t="str">
        <f>VLOOKUP(MONTH(Data[[#This Row],[Min Notif Date]]),Lookup!$G$1:$H$12,2,0)</f>
        <v>3. Mar</v>
      </c>
      <c r="G937" s="4" t="str">
        <f t="shared" si="14"/>
        <v/>
      </c>
      <c r="H937" s="4" t="str">
        <f>IF(AND(Data[[#This Row],[Min Notif Time]]&gt;6,Data[[#This Row],[Min Notif Time]]&lt;17),"Business Hours","Non-Business Hours")</f>
        <v>Business Hours</v>
      </c>
      <c r="I937" s="4" t="str" cm="1">
        <f t="array" ref="I937">IFERROR(VLOOKUP(Data[[#This Row],[Min Notif Date]],Lookup!$N$1:$P$11,2,0),_xlfn.IFS(VLOOKUP(WEEKDAY(Data[[#This Row],[Min Notif Date]]),Lookup!$J$1:$L$7,3,0)="Weekend","Weekend",VLOOKUP(WEEKDAY(Data[[#This Row],[Min Notif Date]]),Lookup!$J$1:$L$7,3,0)="Weekday","Weekday"))</f>
        <v>Weekday</v>
      </c>
      <c r="J937" s="4" t="str">
        <f>VLOOKUP(WEEKDAY(Data[[#This Row],[Min Notif Date]]),Lookup!$J$1:$K$7,2,0)</f>
        <v>3. Tue</v>
      </c>
      <c r="K937" s="105">
        <f>ROUNDDOWN(Data[[#This Row],[PGE Notified Time]],0)</f>
        <v>44628</v>
      </c>
      <c r="L937" s="4">
        <f>HOUR(Data[[#This Row],[PGE Notified Time]])</f>
        <v>11</v>
      </c>
      <c r="M937">
        <v>74566</v>
      </c>
      <c r="O937" t="s">
        <v>20</v>
      </c>
      <c r="P937" t="s">
        <v>195</v>
      </c>
      <c r="Q937" t="s">
        <v>20</v>
      </c>
      <c r="R937" t="s">
        <v>183</v>
      </c>
      <c r="S937" s="1" t="s">
        <v>171</v>
      </c>
      <c r="T937" s="1">
        <v>44628.484027777777</v>
      </c>
      <c r="U937" s="1">
        <v>44628.565972222219</v>
      </c>
      <c r="V937" t="s">
        <v>184</v>
      </c>
      <c r="W937" t="s">
        <v>85</v>
      </c>
      <c r="X937" t="s">
        <v>196</v>
      </c>
      <c r="Y937" t="s">
        <v>186</v>
      </c>
      <c r="Z937" t="s">
        <v>187</v>
      </c>
      <c r="AA937" s="32">
        <v>118</v>
      </c>
    </row>
    <row r="938" spans="1:27" x14ac:dyDescent="0.3">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Bay Area</v>
      </c>
      <c r="C938" s="4" t="str">
        <f>VLOOKUP(P938,Lookup!$A$1:$E$19,5,0)</f>
        <v>Region 3</v>
      </c>
      <c r="D938" s="4" t="str">
        <f>VLOOKUP(P938,Lookup!$A$1:$B$19,2,0)</f>
        <v>DI</v>
      </c>
      <c r="E938" s="4" t="str">
        <f>IF(AND((Data[[#This Row],[Min Notif Date]]&gt;$G$3),Data[[#This Row],[Min Notif Date]]&lt;$F$3),"Last Week","No")</f>
        <v>No</v>
      </c>
      <c r="F938" s="4" t="str">
        <f>VLOOKUP(MONTH(Data[[#This Row],[Min Notif Date]]),Lookup!$G$1:$H$12,2,0)</f>
        <v>3. Mar</v>
      </c>
      <c r="G938" s="4" t="str">
        <f t="shared" si="14"/>
        <v/>
      </c>
      <c r="H938" s="4" t="str">
        <f>IF(AND(Data[[#This Row],[Min Notif Time]]&gt;6,Data[[#This Row],[Min Notif Time]]&lt;17),"Business Hours","Non-Business Hours")</f>
        <v>Business Hours</v>
      </c>
      <c r="I938" s="4" t="str" cm="1">
        <f t="array" ref="I938">IFERROR(VLOOKUP(Data[[#This Row],[Min Notif Date]],Lookup!$N$1:$P$11,2,0),_xlfn.IFS(VLOOKUP(WEEKDAY(Data[[#This Row],[Min Notif Date]]),Lookup!$J$1:$L$7,3,0)="Weekend","Weekend",VLOOKUP(WEEKDAY(Data[[#This Row],[Min Notif Date]]),Lookup!$J$1:$L$7,3,0)="Weekday","Weekday"))</f>
        <v>Weekday</v>
      </c>
      <c r="J938" s="4" t="str">
        <f>VLOOKUP(WEEKDAY(Data[[#This Row],[Min Notif Date]]),Lookup!$J$1:$K$7,2,0)</f>
        <v>3. Tue</v>
      </c>
      <c r="K938" s="105">
        <f>ROUNDDOWN(Data[[#This Row],[PGE Notified Time]],0)</f>
        <v>44628</v>
      </c>
      <c r="L938" s="4">
        <f>HOUR(Data[[#This Row],[PGE Notified Time]])</f>
        <v>9</v>
      </c>
      <c r="M938">
        <v>74549</v>
      </c>
      <c r="O938" t="s">
        <v>20</v>
      </c>
      <c r="P938" t="s">
        <v>208</v>
      </c>
      <c r="Q938" t="s">
        <v>20</v>
      </c>
      <c r="R938" t="s">
        <v>191</v>
      </c>
      <c r="S938" s="1" t="s">
        <v>171</v>
      </c>
      <c r="T938" s="1">
        <v>44628.407638888886</v>
      </c>
      <c r="U938" s="1">
        <v>44628.479166666664</v>
      </c>
      <c r="V938" t="s">
        <v>184</v>
      </c>
      <c r="W938" t="s">
        <v>85</v>
      </c>
      <c r="X938" t="s">
        <v>218</v>
      </c>
      <c r="Y938" t="s">
        <v>186</v>
      </c>
      <c r="Z938" t="s">
        <v>187</v>
      </c>
      <c r="AA938" s="32">
        <v>103</v>
      </c>
    </row>
    <row r="939" spans="1:27" x14ac:dyDescent="0.3">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North Valley</v>
      </c>
      <c r="C939" s="4" t="str">
        <f>VLOOKUP(P939,Lookup!$A$1:$E$19,5,0)</f>
        <v>Region 2</v>
      </c>
      <c r="D939" s="4" t="str">
        <f>VLOOKUP(P939,Lookup!$A$1:$B$19,2,0)</f>
        <v>SA</v>
      </c>
      <c r="E939" s="4" t="str">
        <f>IF(AND((Data[[#This Row],[Min Notif Date]]&gt;$G$3),Data[[#This Row],[Min Notif Date]]&lt;$F$3),"Last Week","No")</f>
        <v>No</v>
      </c>
      <c r="F939" s="4" t="str">
        <f>VLOOKUP(MONTH(Data[[#This Row],[Min Notif Date]]),Lookup!$G$1:$H$12,2,0)</f>
        <v>3. Mar</v>
      </c>
      <c r="G939" s="4" t="str">
        <f t="shared" si="14"/>
        <v/>
      </c>
      <c r="H939" s="4" t="str">
        <f>IF(AND(Data[[#This Row],[Min Notif Time]]&gt;6,Data[[#This Row],[Min Notif Time]]&lt;17),"Business Hours","Non-Business Hours")</f>
        <v>Business Hours</v>
      </c>
      <c r="I939" s="4" t="str" cm="1">
        <f t="array" ref="I939">IFERROR(VLOOKUP(Data[[#This Row],[Min Notif Date]],Lookup!$N$1:$P$11,2,0),_xlfn.IFS(VLOOKUP(WEEKDAY(Data[[#This Row],[Min Notif Date]]),Lookup!$J$1:$L$7,3,0)="Weekend","Weekend",VLOOKUP(WEEKDAY(Data[[#This Row],[Min Notif Date]]),Lookup!$J$1:$L$7,3,0)="Weekday","Weekday"))</f>
        <v>Weekday</v>
      </c>
      <c r="J939" s="4" t="str">
        <f>VLOOKUP(WEEKDAY(Data[[#This Row],[Min Notif Date]]),Lookup!$J$1:$K$7,2,0)</f>
        <v>3. Tue</v>
      </c>
      <c r="K939" s="105">
        <f>ROUNDDOWN(Data[[#This Row],[PGE Notified Time]],0)</f>
        <v>44628</v>
      </c>
      <c r="L939" s="4">
        <f>HOUR(Data[[#This Row],[PGE Notified Time]])</f>
        <v>14</v>
      </c>
      <c r="M939">
        <v>74584</v>
      </c>
      <c r="O939" t="s">
        <v>20</v>
      </c>
      <c r="P939" t="s">
        <v>210</v>
      </c>
      <c r="Q939" t="s">
        <v>20</v>
      </c>
      <c r="R939" t="s">
        <v>183</v>
      </c>
      <c r="S939" s="1" t="s">
        <v>171</v>
      </c>
      <c r="T939" s="1">
        <v>44628.59097222222</v>
      </c>
      <c r="U939" s="1">
        <v>44628.659722222219</v>
      </c>
      <c r="V939" t="s">
        <v>184</v>
      </c>
      <c r="W939" t="s">
        <v>85</v>
      </c>
      <c r="X939" t="s">
        <v>239</v>
      </c>
      <c r="Y939" t="s">
        <v>186</v>
      </c>
      <c r="Z939" t="s">
        <v>187</v>
      </c>
      <c r="AA939" s="32">
        <v>99</v>
      </c>
    </row>
    <row r="940" spans="1:27" x14ac:dyDescent="0.3">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Central Valley</v>
      </c>
      <c r="C940" s="4" t="str">
        <f>VLOOKUP(P940,Lookup!$A$1:$E$19,5,0)</f>
        <v>Region 5</v>
      </c>
      <c r="D940" s="4" t="str">
        <f>VLOOKUP(P940,Lookup!$A$1:$B$19,2,0)</f>
        <v>KE</v>
      </c>
      <c r="E940" s="4" t="str">
        <f>IF(AND((Data[[#This Row],[Min Notif Date]]&gt;$G$3),Data[[#This Row],[Min Notif Date]]&lt;$F$3),"Last Week","No")</f>
        <v>No</v>
      </c>
      <c r="F940" s="4" t="str">
        <f>VLOOKUP(MONTH(Data[[#This Row],[Min Notif Date]]),Lookup!$G$1:$H$12,2,0)</f>
        <v>3. Mar</v>
      </c>
      <c r="G940" s="4" t="str">
        <f t="shared" si="14"/>
        <v/>
      </c>
      <c r="H940" s="4" t="str">
        <f>IF(AND(Data[[#This Row],[Min Notif Time]]&gt;6,Data[[#This Row],[Min Notif Time]]&lt;17),"Business Hours","Non-Business Hours")</f>
        <v>Business Hours</v>
      </c>
      <c r="I940" s="4" t="str" cm="1">
        <f t="array" ref="I940">IFERROR(VLOOKUP(Data[[#This Row],[Min Notif Date]],Lookup!$N$1:$P$11,2,0),_xlfn.IFS(VLOOKUP(WEEKDAY(Data[[#This Row],[Min Notif Date]]),Lookup!$J$1:$L$7,3,0)="Weekend","Weekend",VLOOKUP(WEEKDAY(Data[[#This Row],[Min Notif Date]]),Lookup!$J$1:$L$7,3,0)="Weekday","Weekday"))</f>
        <v>Weekday</v>
      </c>
      <c r="J940" s="4" t="str">
        <f>VLOOKUP(WEEKDAY(Data[[#This Row],[Min Notif Date]]),Lookup!$J$1:$K$7,2,0)</f>
        <v>3. Tue</v>
      </c>
      <c r="K940" s="105">
        <f>ROUNDDOWN(Data[[#This Row],[PGE Notified Time]],0)</f>
        <v>44628</v>
      </c>
      <c r="L940" s="4">
        <f>HOUR(Data[[#This Row],[PGE Notified Time]])</f>
        <v>13</v>
      </c>
      <c r="M940">
        <v>74580</v>
      </c>
      <c r="N940">
        <v>6494236849</v>
      </c>
      <c r="O940" t="s">
        <v>20</v>
      </c>
      <c r="P940" t="s">
        <v>206</v>
      </c>
      <c r="Q940" t="s">
        <v>20</v>
      </c>
      <c r="R940" t="s">
        <v>191</v>
      </c>
      <c r="S940" s="1">
        <v>44628.536168981482</v>
      </c>
      <c r="T940" s="1">
        <v>44628.555381944447</v>
      </c>
      <c r="U940" s="1">
        <v>44628.604166666664</v>
      </c>
      <c r="V940" t="s">
        <v>184</v>
      </c>
      <c r="W940" t="s">
        <v>85</v>
      </c>
      <c r="X940" t="s">
        <v>221</v>
      </c>
      <c r="Y940" t="s">
        <v>186</v>
      </c>
      <c r="Z940" t="s">
        <v>187</v>
      </c>
      <c r="AA940" s="32">
        <v>97.916666667000001</v>
      </c>
    </row>
    <row r="941" spans="1:27" x14ac:dyDescent="0.3">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South Bay</v>
      </c>
      <c r="C941" s="4" t="str">
        <f>VLOOKUP(P941,Lookup!$A$1:$E$19,5,0)</f>
        <v>Region 4</v>
      </c>
      <c r="D941" s="4" t="str">
        <f>VLOOKUP(P941,Lookup!$A$1:$B$19,2,0)</f>
        <v>CC</v>
      </c>
      <c r="E941" s="4" t="str">
        <f>IF(AND((Data[[#This Row],[Min Notif Date]]&gt;$G$3),Data[[#This Row],[Min Notif Date]]&lt;$F$3),"Last Week","No")</f>
        <v>No</v>
      </c>
      <c r="F941" s="4" t="str">
        <f>VLOOKUP(MONTH(Data[[#This Row],[Min Notif Date]]),Lookup!$G$1:$H$12,2,0)</f>
        <v>3. Mar</v>
      </c>
      <c r="G941" s="4" t="str">
        <f t="shared" si="14"/>
        <v/>
      </c>
      <c r="H941" s="4" t="str">
        <f>IF(AND(Data[[#This Row],[Min Notif Time]]&gt;6,Data[[#This Row],[Min Notif Time]]&lt;17),"Business Hours","Non-Business Hours")</f>
        <v>Business Hours</v>
      </c>
      <c r="I941" s="4" t="str" cm="1">
        <f t="array" ref="I941">IFERROR(VLOOKUP(Data[[#This Row],[Min Notif Date]],Lookup!$N$1:$P$11,2,0),_xlfn.IFS(VLOOKUP(WEEKDAY(Data[[#This Row],[Min Notif Date]]),Lookup!$J$1:$L$7,3,0)="Weekend","Weekend",VLOOKUP(WEEKDAY(Data[[#This Row],[Min Notif Date]]),Lookup!$J$1:$L$7,3,0)="Weekday","Weekday"))</f>
        <v>Weekday</v>
      </c>
      <c r="J941" s="4" t="str">
        <f>VLOOKUP(WEEKDAY(Data[[#This Row],[Min Notif Date]]),Lookup!$J$1:$K$7,2,0)</f>
        <v>3. Tue</v>
      </c>
      <c r="K941" s="105">
        <f>ROUNDDOWN(Data[[#This Row],[PGE Notified Time]],0)</f>
        <v>44628</v>
      </c>
      <c r="L941" s="4">
        <f>HOUR(Data[[#This Row],[PGE Notified Time]])</f>
        <v>9</v>
      </c>
      <c r="M941">
        <v>74544</v>
      </c>
      <c r="O941" t="s">
        <v>20</v>
      </c>
      <c r="P941" t="s">
        <v>225</v>
      </c>
      <c r="Q941" t="s">
        <v>20</v>
      </c>
      <c r="R941" t="s">
        <v>183</v>
      </c>
      <c r="S941" s="1" t="s">
        <v>171</v>
      </c>
      <c r="T941" s="1">
        <v>44628.375694444447</v>
      </c>
      <c r="U941" s="1">
        <v>44628.4375</v>
      </c>
      <c r="V941" t="s">
        <v>184</v>
      </c>
      <c r="W941" t="s">
        <v>85</v>
      </c>
      <c r="X941" t="s">
        <v>411</v>
      </c>
      <c r="Y941" t="s">
        <v>186</v>
      </c>
      <c r="Z941" t="s">
        <v>187</v>
      </c>
      <c r="AA941" s="32">
        <v>89</v>
      </c>
    </row>
    <row r="942" spans="1:27" x14ac:dyDescent="0.3">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2" s="4" t="str">
        <f>VLOOKUP(P942,Lookup!$A$1:$D$19,4,0)</f>
        <v>North Valley</v>
      </c>
      <c r="C942" s="4" t="str">
        <f>VLOOKUP(P942,Lookup!$A$1:$E$19,5,0)</f>
        <v>Region 2</v>
      </c>
      <c r="D942" s="4" t="str">
        <f>VLOOKUP(P942,Lookup!$A$1:$B$19,2,0)</f>
        <v>NV</v>
      </c>
      <c r="E942" s="4" t="str">
        <f>IF(AND((Data[[#This Row],[Min Notif Date]]&gt;$G$3),Data[[#This Row],[Min Notif Date]]&lt;$F$3),"Last Week","No")</f>
        <v>No</v>
      </c>
      <c r="F942" s="4" t="str">
        <f>VLOOKUP(MONTH(Data[[#This Row],[Min Notif Date]]),Lookup!$G$1:$H$12,2,0)</f>
        <v>3. Mar</v>
      </c>
      <c r="G942" s="4" t="str">
        <f t="shared" si="14"/>
        <v/>
      </c>
      <c r="H942" s="4" t="str">
        <f>IF(AND(Data[[#This Row],[Min Notif Time]]&gt;6,Data[[#This Row],[Min Notif Time]]&lt;17),"Business Hours","Non-Business Hours")</f>
        <v>Business Hours</v>
      </c>
      <c r="I942" s="4" t="str" cm="1">
        <f t="array" ref="I942">IFERROR(VLOOKUP(Data[[#This Row],[Min Notif Date]],Lookup!$N$1:$P$11,2,0),_xlfn.IFS(VLOOKUP(WEEKDAY(Data[[#This Row],[Min Notif Date]]),Lookup!$J$1:$L$7,3,0)="Weekend","Weekend",VLOOKUP(WEEKDAY(Data[[#This Row],[Min Notif Date]]),Lookup!$J$1:$L$7,3,0)="Weekday","Weekday"))</f>
        <v>Weekday</v>
      </c>
      <c r="J942" s="4" t="str">
        <f>VLOOKUP(WEEKDAY(Data[[#This Row],[Min Notif Date]]),Lookup!$J$1:$K$7,2,0)</f>
        <v>3. Tue</v>
      </c>
      <c r="K942" s="105">
        <f>ROUNDDOWN(Data[[#This Row],[PGE Notified Time]],0)</f>
        <v>44628</v>
      </c>
      <c r="L942" s="4">
        <f>HOUR(Data[[#This Row],[PGE Notified Time]])</f>
        <v>12</v>
      </c>
      <c r="M942">
        <v>74570</v>
      </c>
      <c r="O942" t="s">
        <v>23</v>
      </c>
      <c r="P942" t="s">
        <v>256</v>
      </c>
      <c r="Q942" t="s">
        <v>213</v>
      </c>
      <c r="R942" t="s">
        <v>193</v>
      </c>
      <c r="S942" s="1" t="s">
        <v>171</v>
      </c>
      <c r="T942" s="1">
        <v>44628.501388888886</v>
      </c>
      <c r="U942" s="1">
        <v>44628.553472222222</v>
      </c>
      <c r="V942" t="s">
        <v>184</v>
      </c>
      <c r="W942" t="s">
        <v>85</v>
      </c>
      <c r="X942" t="s">
        <v>412</v>
      </c>
      <c r="Y942" t="s">
        <v>186</v>
      </c>
      <c r="Z942" t="s">
        <v>187</v>
      </c>
      <c r="AA942" s="32">
        <v>75</v>
      </c>
    </row>
    <row r="943" spans="1:27" x14ac:dyDescent="0.3">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Bay Area</v>
      </c>
      <c r="C943" s="4" t="str">
        <f>VLOOKUP(P943,Lookup!$A$1:$E$19,5,0)</f>
        <v>Region 3</v>
      </c>
      <c r="D943" s="4" t="str">
        <f>VLOOKUP(P943,Lookup!$A$1:$B$19,2,0)</f>
        <v>MI</v>
      </c>
      <c r="E943" s="4" t="str">
        <f>IF(AND((Data[[#This Row],[Min Notif Date]]&gt;$G$3),Data[[#This Row],[Min Notif Date]]&lt;$F$3),"Last Week","No")</f>
        <v>No</v>
      </c>
      <c r="F943" s="4" t="str">
        <f>VLOOKUP(MONTH(Data[[#This Row],[Min Notif Date]]),Lookup!$G$1:$H$12,2,0)</f>
        <v>3. Mar</v>
      </c>
      <c r="G943" s="4" t="str">
        <f t="shared" si="14"/>
        <v/>
      </c>
      <c r="H943" s="4" t="str">
        <f>IF(AND(Data[[#This Row],[Min Notif Time]]&gt;6,Data[[#This Row],[Min Notif Time]]&lt;17),"Business Hours","Non-Business Hours")</f>
        <v>Business Hours</v>
      </c>
      <c r="I943" s="4" t="str" cm="1">
        <f t="array" ref="I943">IFERROR(VLOOKUP(Data[[#This Row],[Min Notif Date]],Lookup!$N$1:$P$11,2,0),_xlfn.IFS(VLOOKUP(WEEKDAY(Data[[#This Row],[Min Notif Date]]),Lookup!$J$1:$L$7,3,0)="Weekend","Weekend",VLOOKUP(WEEKDAY(Data[[#This Row],[Min Notif Date]]),Lookup!$J$1:$L$7,3,0)="Weekday","Weekday"))</f>
        <v>Weekday</v>
      </c>
      <c r="J943" s="4" t="str">
        <f>VLOOKUP(WEEKDAY(Data[[#This Row],[Min Notif Date]]),Lookup!$J$1:$K$7,2,0)</f>
        <v>3. Tue</v>
      </c>
      <c r="K943" s="105">
        <f>ROUNDDOWN(Data[[#This Row],[PGE Notified Time]],0)</f>
        <v>44628</v>
      </c>
      <c r="L943" s="4">
        <f>HOUR(Data[[#This Row],[PGE Notified Time]])</f>
        <v>16</v>
      </c>
      <c r="M943">
        <v>74591</v>
      </c>
      <c r="O943" t="s">
        <v>20</v>
      </c>
      <c r="P943" t="s">
        <v>244</v>
      </c>
      <c r="Q943" t="s">
        <v>20</v>
      </c>
      <c r="R943" t="s">
        <v>191</v>
      </c>
      <c r="S943" s="1" t="s">
        <v>171</v>
      </c>
      <c r="T943" s="1">
        <v>44628.690972222219</v>
      </c>
      <c r="U943" s="1">
        <v>44628.739583333336</v>
      </c>
      <c r="V943" t="s">
        <v>184</v>
      </c>
      <c r="W943" t="s">
        <v>85</v>
      </c>
      <c r="X943" t="s">
        <v>251</v>
      </c>
      <c r="Y943" t="s">
        <v>186</v>
      </c>
      <c r="Z943" t="s">
        <v>187</v>
      </c>
      <c r="AA943" s="32">
        <v>70</v>
      </c>
    </row>
    <row r="944" spans="1:27" x14ac:dyDescent="0.3">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4" s="4" t="str">
        <f>VLOOKUP(P944,Lookup!$A$1:$D$19,4,0)</f>
        <v>Bay Area</v>
      </c>
      <c r="C944" s="4" t="str">
        <f>VLOOKUP(P944,Lookup!$A$1:$E$19,5,0)</f>
        <v>Region 3</v>
      </c>
      <c r="D944" s="4" t="str">
        <f>VLOOKUP(P944,Lookup!$A$1:$B$19,2,0)</f>
        <v>MI</v>
      </c>
      <c r="E944" s="4" t="str">
        <f>IF(AND((Data[[#This Row],[Min Notif Date]]&gt;$G$3),Data[[#This Row],[Min Notif Date]]&lt;$F$3),"Last Week","No")</f>
        <v>No</v>
      </c>
      <c r="F944" s="4" t="str">
        <f>VLOOKUP(MONTH(Data[[#This Row],[Min Notif Date]]),Lookup!$G$1:$H$12,2,0)</f>
        <v>3. Mar</v>
      </c>
      <c r="G944" s="4" t="str">
        <f t="shared" si="14"/>
        <v/>
      </c>
      <c r="H944" s="4" t="str">
        <f>IF(AND(Data[[#This Row],[Min Notif Time]]&gt;6,Data[[#This Row],[Min Notif Time]]&lt;17),"Business Hours","Non-Business Hours")</f>
        <v>Business Hours</v>
      </c>
      <c r="I944" s="4" t="str" cm="1">
        <f t="array" ref="I944">IFERROR(VLOOKUP(Data[[#This Row],[Min Notif Date]],Lookup!$N$1:$P$11,2,0),_xlfn.IFS(VLOOKUP(WEEKDAY(Data[[#This Row],[Min Notif Date]]),Lookup!$J$1:$L$7,3,0)="Weekend","Weekend",VLOOKUP(WEEKDAY(Data[[#This Row],[Min Notif Date]]),Lookup!$J$1:$L$7,3,0)="Weekday","Weekday"))</f>
        <v>Weekday</v>
      </c>
      <c r="J944" s="4" t="str">
        <f>VLOOKUP(WEEKDAY(Data[[#This Row],[Min Notif Date]]),Lookup!$J$1:$K$7,2,0)</f>
        <v>3. Tue</v>
      </c>
      <c r="K944" s="105">
        <f>ROUNDDOWN(Data[[#This Row],[PGE Notified Time]],0)</f>
        <v>44628</v>
      </c>
      <c r="L944" s="4">
        <f>HOUR(Data[[#This Row],[PGE Notified Time]])</f>
        <v>9</v>
      </c>
      <c r="M944">
        <v>74546</v>
      </c>
      <c r="O944" t="s">
        <v>20</v>
      </c>
      <c r="P944" t="s">
        <v>244</v>
      </c>
      <c r="Q944" t="s">
        <v>20</v>
      </c>
      <c r="R944" t="s">
        <v>183</v>
      </c>
      <c r="S944" s="1" t="s">
        <v>171</v>
      </c>
      <c r="T944" s="1">
        <v>44628.393750000003</v>
      </c>
      <c r="U944" s="1">
        <v>44628.441666666666</v>
      </c>
      <c r="V944" t="s">
        <v>184</v>
      </c>
      <c r="W944" t="s">
        <v>85</v>
      </c>
      <c r="X944" t="s">
        <v>269</v>
      </c>
      <c r="Y944" t="s">
        <v>186</v>
      </c>
      <c r="Z944" t="s">
        <v>187</v>
      </c>
      <c r="AA944" s="32">
        <v>69</v>
      </c>
    </row>
    <row r="945" spans="1:27" x14ac:dyDescent="0.3">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5" s="4" t="str">
        <f>VLOOKUP(P945,Lookup!$A$1:$D$19,4,0)</f>
        <v>Bay Area</v>
      </c>
      <c r="C945" s="4" t="str">
        <f>VLOOKUP(P945,Lookup!$A$1:$E$19,5,0)</f>
        <v>Region 3</v>
      </c>
      <c r="D945" s="4" t="str">
        <f>VLOOKUP(P945,Lookup!$A$1:$B$19,2,0)</f>
        <v>SF</v>
      </c>
      <c r="E945" s="4" t="str">
        <f>IF(AND((Data[[#This Row],[Min Notif Date]]&gt;$G$3),Data[[#This Row],[Min Notif Date]]&lt;$F$3),"Last Week","No")</f>
        <v>No</v>
      </c>
      <c r="F945" s="4" t="str">
        <f>VLOOKUP(MONTH(Data[[#This Row],[Min Notif Date]]),Lookup!$G$1:$H$12,2,0)</f>
        <v>3. Mar</v>
      </c>
      <c r="G945" s="4" t="str">
        <f t="shared" si="14"/>
        <v/>
      </c>
      <c r="H945" s="4" t="str">
        <f>IF(AND(Data[[#This Row],[Min Notif Time]]&gt;6,Data[[#This Row],[Min Notif Time]]&lt;17),"Business Hours","Non-Business Hours")</f>
        <v>Business Hours</v>
      </c>
      <c r="I945" s="4" t="str" cm="1">
        <f t="array" ref="I945">IFERROR(VLOOKUP(Data[[#This Row],[Min Notif Date]],Lookup!$N$1:$P$11,2,0),_xlfn.IFS(VLOOKUP(WEEKDAY(Data[[#This Row],[Min Notif Date]]),Lookup!$J$1:$L$7,3,0)="Weekend","Weekend",VLOOKUP(WEEKDAY(Data[[#This Row],[Min Notif Date]]),Lookup!$J$1:$L$7,3,0)="Weekday","Weekday"))</f>
        <v>Weekday</v>
      </c>
      <c r="J945" s="4" t="str">
        <f>VLOOKUP(WEEKDAY(Data[[#This Row],[Min Notif Date]]),Lookup!$J$1:$K$7,2,0)</f>
        <v>3. Tue</v>
      </c>
      <c r="K945" s="105">
        <f>ROUNDDOWN(Data[[#This Row],[PGE Notified Time]],0)</f>
        <v>44628</v>
      </c>
      <c r="L945" s="4">
        <f>HOUR(Data[[#This Row],[PGE Notified Time]])</f>
        <v>16</v>
      </c>
      <c r="M945">
        <v>74592</v>
      </c>
      <c r="N945">
        <v>6603510</v>
      </c>
      <c r="O945" t="s">
        <v>23</v>
      </c>
      <c r="P945" t="s">
        <v>190</v>
      </c>
      <c r="Q945" t="s">
        <v>213</v>
      </c>
      <c r="R945" t="s">
        <v>193</v>
      </c>
      <c r="S945" s="1">
        <v>44628.699699074074</v>
      </c>
      <c r="T945" s="1">
        <v>44628.700868055559</v>
      </c>
      <c r="U945" s="1">
        <v>44628.745833333334</v>
      </c>
      <c r="V945" t="s">
        <v>184</v>
      </c>
      <c r="W945" t="s">
        <v>85</v>
      </c>
      <c r="X945" t="s">
        <v>192</v>
      </c>
      <c r="Y945" t="s">
        <v>186</v>
      </c>
      <c r="Z945" t="s">
        <v>187</v>
      </c>
      <c r="AA945" s="32">
        <v>66.433333332999993</v>
      </c>
    </row>
    <row r="946" spans="1:27" x14ac:dyDescent="0.3">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Bay Area</v>
      </c>
      <c r="C946" s="4" t="str">
        <f>VLOOKUP(P946,Lookup!$A$1:$E$19,5,0)</f>
        <v>Region 3</v>
      </c>
      <c r="D946" s="4" t="str">
        <f>VLOOKUP(P946,Lookup!$A$1:$B$19,2,0)</f>
        <v>MI</v>
      </c>
      <c r="E946" s="4" t="str">
        <f>IF(AND((Data[[#This Row],[Min Notif Date]]&gt;$G$3),Data[[#This Row],[Min Notif Date]]&lt;$F$3),"Last Week","No")</f>
        <v>No</v>
      </c>
      <c r="F946" s="4" t="str">
        <f>VLOOKUP(MONTH(Data[[#This Row],[Min Notif Date]]),Lookup!$G$1:$H$12,2,0)</f>
        <v>3. Mar</v>
      </c>
      <c r="G946" s="4" t="str">
        <f t="shared" si="14"/>
        <v/>
      </c>
      <c r="H946" s="4" t="str">
        <f>IF(AND(Data[[#This Row],[Min Notif Time]]&gt;6,Data[[#This Row],[Min Notif Time]]&lt;17),"Business Hours","Non-Business Hours")</f>
        <v>Business Hours</v>
      </c>
      <c r="I946" s="4" t="str" cm="1">
        <f t="array" ref="I946">IFERROR(VLOOKUP(Data[[#This Row],[Min Notif Date]],Lookup!$N$1:$P$11,2,0),_xlfn.IFS(VLOOKUP(WEEKDAY(Data[[#This Row],[Min Notif Date]]),Lookup!$J$1:$L$7,3,0)="Weekend","Weekend",VLOOKUP(WEEKDAY(Data[[#This Row],[Min Notif Date]]),Lookup!$J$1:$L$7,3,0)="Weekday","Weekday"))</f>
        <v>Weekday</v>
      </c>
      <c r="J946" s="4" t="str">
        <f>VLOOKUP(WEEKDAY(Data[[#This Row],[Min Notif Date]]),Lookup!$J$1:$K$7,2,0)</f>
        <v>3. Tue</v>
      </c>
      <c r="K946" s="105">
        <f>ROUNDDOWN(Data[[#This Row],[PGE Notified Time]],0)</f>
        <v>44628</v>
      </c>
      <c r="L946" s="4">
        <f>HOUR(Data[[#This Row],[PGE Notified Time]])</f>
        <v>10</v>
      </c>
      <c r="M946">
        <v>74562</v>
      </c>
      <c r="O946" t="s">
        <v>20</v>
      </c>
      <c r="P946" t="s">
        <v>244</v>
      </c>
      <c r="Q946" t="s">
        <v>20</v>
      </c>
      <c r="R946" t="s">
        <v>191</v>
      </c>
      <c r="S946" s="1" t="s">
        <v>171</v>
      </c>
      <c r="T946" s="1">
        <v>44628.455555555556</v>
      </c>
      <c r="U946" s="1">
        <v>44628.5</v>
      </c>
      <c r="V946" t="s">
        <v>184</v>
      </c>
      <c r="W946" t="s">
        <v>85</v>
      </c>
      <c r="X946" t="s">
        <v>269</v>
      </c>
      <c r="Y946" t="s">
        <v>186</v>
      </c>
      <c r="Z946" t="s">
        <v>187</v>
      </c>
      <c r="AA946" s="32">
        <v>64</v>
      </c>
    </row>
    <row r="947" spans="1:27" x14ac:dyDescent="0.3">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7" s="4" t="str">
        <f>VLOOKUP(P947,Lookup!$A$1:$D$19,4,0)</f>
        <v>North Coast</v>
      </c>
      <c r="C947" s="4" t="str">
        <f>VLOOKUP(P947,Lookup!$A$1:$E$19,5,0)</f>
        <v>Region 1</v>
      </c>
      <c r="D947" s="4" t="str">
        <f>VLOOKUP(P947,Lookup!$A$1:$B$19,2,0)</f>
        <v>NB</v>
      </c>
      <c r="E947" s="4" t="str">
        <f>IF(AND((Data[[#This Row],[Min Notif Date]]&gt;$G$3),Data[[#This Row],[Min Notif Date]]&lt;$F$3),"Last Week","No")</f>
        <v>No</v>
      </c>
      <c r="F947" s="4" t="str">
        <f>VLOOKUP(MONTH(Data[[#This Row],[Min Notif Date]]),Lookup!$G$1:$H$12,2,0)</f>
        <v>3. Mar</v>
      </c>
      <c r="G947" s="4" t="str">
        <f t="shared" si="14"/>
        <v/>
      </c>
      <c r="H947" s="4" t="str">
        <f>IF(AND(Data[[#This Row],[Min Notif Time]]&gt;6,Data[[#This Row],[Min Notif Time]]&lt;17),"Business Hours","Non-Business Hours")</f>
        <v>Business Hours</v>
      </c>
      <c r="I947" s="4" t="str" cm="1">
        <f t="array" ref="I947">IFERROR(VLOOKUP(Data[[#This Row],[Min Notif Date]],Lookup!$N$1:$P$11,2,0),_xlfn.IFS(VLOOKUP(WEEKDAY(Data[[#This Row],[Min Notif Date]]),Lookup!$J$1:$L$7,3,0)="Weekend","Weekend",VLOOKUP(WEEKDAY(Data[[#This Row],[Min Notif Date]]),Lookup!$J$1:$L$7,3,0)="Weekday","Weekday"))</f>
        <v>Weekday</v>
      </c>
      <c r="J947" s="4" t="str">
        <f>VLOOKUP(WEEKDAY(Data[[#This Row],[Min Notif Date]]),Lookup!$J$1:$K$7,2,0)</f>
        <v>3. Tue</v>
      </c>
      <c r="K947" s="105">
        <f>ROUNDDOWN(Data[[#This Row],[PGE Notified Time]],0)</f>
        <v>44628</v>
      </c>
      <c r="L947" s="4">
        <f>HOUR(Data[[#This Row],[PGE Notified Time]])</f>
        <v>14</v>
      </c>
      <c r="M947">
        <v>74585</v>
      </c>
      <c r="N947">
        <v>7093446</v>
      </c>
      <c r="O947" t="s">
        <v>23</v>
      </c>
      <c r="P947" t="s">
        <v>219</v>
      </c>
      <c r="Q947" t="s">
        <v>213</v>
      </c>
      <c r="R947" t="s">
        <v>193</v>
      </c>
      <c r="S947" s="1">
        <v>44628.591493055559</v>
      </c>
      <c r="T947" s="1">
        <v>44628.592581018522</v>
      </c>
      <c r="U947" s="1">
        <v>44628.633333333331</v>
      </c>
      <c r="V947" t="s">
        <v>184</v>
      </c>
      <c r="W947" t="s">
        <v>85</v>
      </c>
      <c r="X947" t="s">
        <v>281</v>
      </c>
      <c r="Y947" t="s">
        <v>186</v>
      </c>
      <c r="Z947" t="s">
        <v>187</v>
      </c>
      <c r="AA947" s="32">
        <v>60.25</v>
      </c>
    </row>
    <row r="948" spans="1:27" x14ac:dyDescent="0.3">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48" s="4" t="str">
        <f>VLOOKUP(P948,Lookup!$A$1:$D$19,4,0)</f>
        <v>North Valley</v>
      </c>
      <c r="C948" s="4" t="str">
        <f>VLOOKUP(P948,Lookup!$A$1:$E$19,5,0)</f>
        <v>Region 2</v>
      </c>
      <c r="D948" s="4" t="str">
        <f>VLOOKUP(P948,Lookup!$A$1:$B$19,2,0)</f>
        <v>SA</v>
      </c>
      <c r="E948" s="4" t="str">
        <f>IF(AND((Data[[#This Row],[Min Notif Date]]&gt;$G$3),Data[[#This Row],[Min Notif Date]]&lt;$F$3),"Last Week","No")</f>
        <v>No</v>
      </c>
      <c r="F948" s="4" t="str">
        <f>VLOOKUP(MONTH(Data[[#This Row],[Min Notif Date]]),Lookup!$G$1:$H$12,2,0)</f>
        <v>3. Mar</v>
      </c>
      <c r="G948" s="4" t="str">
        <f t="shared" si="14"/>
        <v/>
      </c>
      <c r="H948" s="4" t="str">
        <f>IF(AND(Data[[#This Row],[Min Notif Time]]&gt;6,Data[[#This Row],[Min Notif Time]]&lt;17),"Business Hours","Non-Business Hours")</f>
        <v>Business Hours</v>
      </c>
      <c r="I948" s="4" t="str" cm="1">
        <f t="array" ref="I948">IFERROR(VLOOKUP(Data[[#This Row],[Min Notif Date]],Lookup!$N$1:$P$11,2,0),_xlfn.IFS(VLOOKUP(WEEKDAY(Data[[#This Row],[Min Notif Date]]),Lookup!$J$1:$L$7,3,0)="Weekend","Weekend",VLOOKUP(WEEKDAY(Data[[#This Row],[Min Notif Date]]),Lookup!$J$1:$L$7,3,0)="Weekday","Weekday"))</f>
        <v>Weekday</v>
      </c>
      <c r="J948" s="4" t="str">
        <f>VLOOKUP(WEEKDAY(Data[[#This Row],[Min Notif Date]]),Lookup!$J$1:$K$7,2,0)</f>
        <v>3. Tue</v>
      </c>
      <c r="K948" s="105">
        <f>ROUNDDOWN(Data[[#This Row],[PGE Notified Time]],0)</f>
        <v>44628</v>
      </c>
      <c r="L948" s="4">
        <f>HOUR(Data[[#This Row],[PGE Notified Time]])</f>
        <v>12</v>
      </c>
      <c r="M948">
        <v>74574</v>
      </c>
      <c r="N948">
        <v>4835513894</v>
      </c>
      <c r="O948" t="s">
        <v>25</v>
      </c>
      <c r="P948" t="s">
        <v>210</v>
      </c>
      <c r="Q948" t="s">
        <v>213</v>
      </c>
      <c r="R948" t="s">
        <v>183</v>
      </c>
      <c r="S948" s="1">
        <v>44628.5309837963</v>
      </c>
      <c r="T948" s="1">
        <v>44628.532569444447</v>
      </c>
      <c r="U948" s="1">
        <v>44628.567361111112</v>
      </c>
      <c r="V948" t="s">
        <v>184</v>
      </c>
      <c r="W948" t="s">
        <v>87</v>
      </c>
      <c r="X948" t="s">
        <v>238</v>
      </c>
      <c r="Y948" t="s">
        <v>186</v>
      </c>
      <c r="Z948" t="s">
        <v>187</v>
      </c>
      <c r="AA948" s="32">
        <v>52.383333333000003</v>
      </c>
    </row>
    <row r="949" spans="1:27" x14ac:dyDescent="0.3">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9" s="4" t="str">
        <f>VLOOKUP(P949,Lookup!$A$1:$D$19,4,0)</f>
        <v>Bay Area</v>
      </c>
      <c r="C949" s="4" t="str">
        <f>VLOOKUP(P949,Lookup!$A$1:$E$19,5,0)</f>
        <v>Region 3</v>
      </c>
      <c r="D949" s="4" t="str">
        <f>VLOOKUP(P949,Lookup!$A$1:$B$19,2,0)</f>
        <v>EB</v>
      </c>
      <c r="E949" s="4" t="str">
        <f>IF(AND((Data[[#This Row],[Min Notif Date]]&gt;$G$3),Data[[#This Row],[Min Notif Date]]&lt;$F$3),"Last Week","No")</f>
        <v>No</v>
      </c>
      <c r="F949" s="4" t="str">
        <f>VLOOKUP(MONTH(Data[[#This Row],[Min Notif Date]]),Lookup!$G$1:$H$12,2,0)</f>
        <v>3. Mar</v>
      </c>
      <c r="G949" s="4" t="str">
        <f t="shared" si="14"/>
        <v/>
      </c>
      <c r="H949" s="4" t="str">
        <f>IF(AND(Data[[#This Row],[Min Notif Time]]&gt;6,Data[[#This Row],[Min Notif Time]]&lt;17),"Business Hours","Non-Business Hours")</f>
        <v>Business Hours</v>
      </c>
      <c r="I949" s="4" t="str" cm="1">
        <f t="array" ref="I949">IFERROR(VLOOKUP(Data[[#This Row],[Min Notif Date]],Lookup!$N$1:$P$11,2,0),_xlfn.IFS(VLOOKUP(WEEKDAY(Data[[#This Row],[Min Notif Date]]),Lookup!$J$1:$L$7,3,0)="Weekend","Weekend",VLOOKUP(WEEKDAY(Data[[#This Row],[Min Notif Date]]),Lookup!$J$1:$L$7,3,0)="Weekday","Weekday"))</f>
        <v>Weekday</v>
      </c>
      <c r="J949" s="4" t="str">
        <f>VLOOKUP(WEEKDAY(Data[[#This Row],[Min Notif Date]]),Lookup!$J$1:$K$7,2,0)</f>
        <v>3. Tue</v>
      </c>
      <c r="K949" s="105">
        <f>ROUNDDOWN(Data[[#This Row],[PGE Notified Time]],0)</f>
        <v>44628</v>
      </c>
      <c r="L949" s="4">
        <f>HOUR(Data[[#This Row],[PGE Notified Time]])</f>
        <v>8</v>
      </c>
      <c r="M949">
        <v>74542</v>
      </c>
      <c r="N949">
        <v>2819397892</v>
      </c>
      <c r="O949" t="s">
        <v>23</v>
      </c>
      <c r="P949" t="s">
        <v>182</v>
      </c>
      <c r="Q949" t="s">
        <v>213</v>
      </c>
      <c r="R949" t="s">
        <v>193</v>
      </c>
      <c r="S949" s="1">
        <v>44628.370891203704</v>
      </c>
      <c r="T949" s="1">
        <v>44628.37158564815</v>
      </c>
      <c r="U949" s="1">
        <v>44628.4</v>
      </c>
      <c r="V949" t="s">
        <v>184</v>
      </c>
      <c r="W949" t="s">
        <v>85</v>
      </c>
      <c r="X949" t="s">
        <v>200</v>
      </c>
      <c r="Y949" t="s">
        <v>186</v>
      </c>
      <c r="Z949" t="s">
        <v>187</v>
      </c>
      <c r="AA949" s="32">
        <v>41.916666667000001</v>
      </c>
    </row>
    <row r="950" spans="1:27" x14ac:dyDescent="0.3">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0" s="4" t="str">
        <f>VLOOKUP(P950,Lookup!$A$1:$D$19,4,0)</f>
        <v>Bay Area</v>
      </c>
      <c r="C950" s="4" t="str">
        <f>VLOOKUP(P950,Lookup!$A$1:$E$19,5,0)</f>
        <v>Region 3</v>
      </c>
      <c r="D950" s="4" t="str">
        <f>VLOOKUP(P950,Lookup!$A$1:$B$19,2,0)</f>
        <v>DI</v>
      </c>
      <c r="E950" s="4" t="str">
        <f>IF(AND((Data[[#This Row],[Min Notif Date]]&gt;$G$3),Data[[#This Row],[Min Notif Date]]&lt;$F$3),"Last Week","No")</f>
        <v>No</v>
      </c>
      <c r="F950" s="4" t="str">
        <f>VLOOKUP(MONTH(Data[[#This Row],[Min Notif Date]]),Lookup!$G$1:$H$12,2,0)</f>
        <v>3. Mar</v>
      </c>
      <c r="G950" s="4" t="str">
        <f t="shared" si="14"/>
        <v/>
      </c>
      <c r="H950" s="4" t="str">
        <f>IF(AND(Data[[#This Row],[Min Notif Time]]&gt;6,Data[[#This Row],[Min Notif Time]]&lt;17),"Business Hours","Non-Business Hours")</f>
        <v>Business Hours</v>
      </c>
      <c r="I950" s="4" t="str" cm="1">
        <f t="array" ref="I950">IFERROR(VLOOKUP(Data[[#This Row],[Min Notif Date]],Lookup!$N$1:$P$11,2,0),_xlfn.IFS(VLOOKUP(WEEKDAY(Data[[#This Row],[Min Notif Date]]),Lookup!$J$1:$L$7,3,0)="Weekend","Weekend",VLOOKUP(WEEKDAY(Data[[#This Row],[Min Notif Date]]),Lookup!$J$1:$L$7,3,0)="Weekday","Weekday"))</f>
        <v>Weekday</v>
      </c>
      <c r="J950" s="4" t="str">
        <f>VLOOKUP(WEEKDAY(Data[[#This Row],[Min Notif Date]]),Lookup!$J$1:$K$7,2,0)</f>
        <v>3. Tue</v>
      </c>
      <c r="K950" s="105">
        <f>ROUNDDOWN(Data[[#This Row],[PGE Notified Time]],0)</f>
        <v>44628</v>
      </c>
      <c r="L950" s="4">
        <f>HOUR(Data[[#This Row],[PGE Notified Time]])</f>
        <v>10</v>
      </c>
      <c r="M950">
        <v>74557</v>
      </c>
      <c r="N950">
        <v>7581418</v>
      </c>
      <c r="O950" t="s">
        <v>25</v>
      </c>
      <c r="P950" t="s">
        <v>208</v>
      </c>
      <c r="Q950" t="s">
        <v>213</v>
      </c>
      <c r="R950" t="s">
        <v>183</v>
      </c>
      <c r="S950" s="1">
        <v>44628.435381944444</v>
      </c>
      <c r="T950" s="1">
        <v>44628.436724537038</v>
      </c>
      <c r="U950" s="1">
        <v>44628.458333333336</v>
      </c>
      <c r="V950" t="s">
        <v>184</v>
      </c>
      <c r="W950" t="s">
        <v>85</v>
      </c>
      <c r="X950" t="s">
        <v>294</v>
      </c>
      <c r="Y950" t="s">
        <v>186</v>
      </c>
      <c r="Z950" t="s">
        <v>187</v>
      </c>
      <c r="AA950" s="32">
        <v>33.049999999999997</v>
      </c>
    </row>
    <row r="951" spans="1:27" x14ac:dyDescent="0.3">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1" s="4" t="str">
        <f>VLOOKUP(P951,Lookup!$A$1:$D$19,4,0)</f>
        <v>South Bay</v>
      </c>
      <c r="C951" s="4" t="str">
        <f>VLOOKUP(P951,Lookup!$A$1:$E$19,5,0)</f>
        <v>Region 4</v>
      </c>
      <c r="D951" s="4" t="str">
        <f>VLOOKUP(P951,Lookup!$A$1:$B$19,2,0)</f>
        <v>CC</v>
      </c>
      <c r="E951" s="4" t="str">
        <f>IF(AND((Data[[#This Row],[Min Notif Date]]&gt;$G$3),Data[[#This Row],[Min Notif Date]]&lt;$F$3),"Last Week","No")</f>
        <v>No</v>
      </c>
      <c r="F951" s="4" t="str">
        <f>VLOOKUP(MONTH(Data[[#This Row],[Min Notif Date]]),Lookup!$G$1:$H$12,2,0)</f>
        <v>3. Mar</v>
      </c>
      <c r="G951" s="4" t="str">
        <f t="shared" si="14"/>
        <v/>
      </c>
      <c r="H951" s="4" t="str">
        <f>IF(AND(Data[[#This Row],[Min Notif Time]]&gt;6,Data[[#This Row],[Min Notif Time]]&lt;17),"Business Hours","Non-Business Hours")</f>
        <v>Business Hours</v>
      </c>
      <c r="I951" s="4" t="str" cm="1">
        <f t="array" ref="I951">IFERROR(VLOOKUP(Data[[#This Row],[Min Notif Date]],Lookup!$N$1:$P$11,2,0),_xlfn.IFS(VLOOKUP(WEEKDAY(Data[[#This Row],[Min Notif Date]]),Lookup!$J$1:$L$7,3,0)="Weekend","Weekend",VLOOKUP(WEEKDAY(Data[[#This Row],[Min Notif Date]]),Lookup!$J$1:$L$7,3,0)="Weekday","Weekday"))</f>
        <v>Weekday</v>
      </c>
      <c r="J951" s="4" t="str">
        <f>VLOOKUP(WEEKDAY(Data[[#This Row],[Min Notif Date]]),Lookup!$J$1:$K$7,2,0)</f>
        <v>3. Tue</v>
      </c>
      <c r="K951" s="105">
        <f>ROUNDDOWN(Data[[#This Row],[PGE Notified Time]],0)</f>
        <v>44628</v>
      </c>
      <c r="L951" s="4">
        <f>HOUR(Data[[#This Row],[PGE Notified Time]])</f>
        <v>11</v>
      </c>
      <c r="M951">
        <v>74567</v>
      </c>
      <c r="O951" t="s">
        <v>20</v>
      </c>
      <c r="P951" t="s">
        <v>225</v>
      </c>
      <c r="Q951" t="s">
        <v>20</v>
      </c>
      <c r="R951" t="s">
        <v>183</v>
      </c>
      <c r="S951" s="1" t="s">
        <v>171</v>
      </c>
      <c r="T951" s="1">
        <v>44628.487500000003</v>
      </c>
      <c r="U951" s="1">
        <v>44628.510416666664</v>
      </c>
      <c r="V951" t="s">
        <v>184</v>
      </c>
      <c r="W951" t="s">
        <v>85</v>
      </c>
      <c r="X951" t="s">
        <v>411</v>
      </c>
      <c r="Y951" t="s">
        <v>186</v>
      </c>
      <c r="Z951" t="s">
        <v>187</v>
      </c>
      <c r="AA951" s="32">
        <v>33</v>
      </c>
    </row>
    <row r="952" spans="1:27" x14ac:dyDescent="0.3">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2" s="4" t="str">
        <f>VLOOKUP(P952,Lookup!$A$1:$D$19,4,0)</f>
        <v>Central Valley</v>
      </c>
      <c r="C952" s="4" t="str">
        <f>VLOOKUP(P952,Lookup!$A$1:$E$19,5,0)</f>
        <v>Region 5</v>
      </c>
      <c r="D952" s="4" t="str">
        <f>VLOOKUP(P952,Lookup!$A$1:$B$19,2,0)</f>
        <v>YO</v>
      </c>
      <c r="E952" s="4" t="str">
        <f>IF(AND((Data[[#This Row],[Min Notif Date]]&gt;$G$3),Data[[#This Row],[Min Notif Date]]&lt;$F$3),"Last Week","No")</f>
        <v>No</v>
      </c>
      <c r="F952" s="4" t="str">
        <f>VLOOKUP(MONTH(Data[[#This Row],[Min Notif Date]]),Lookup!$G$1:$H$12,2,0)</f>
        <v>3. Mar</v>
      </c>
      <c r="G952" s="4" t="str">
        <f t="shared" si="14"/>
        <v/>
      </c>
      <c r="H952" s="4" t="str">
        <f>IF(AND(Data[[#This Row],[Min Notif Time]]&gt;6,Data[[#This Row],[Min Notif Time]]&lt;17),"Business Hours","Non-Business Hours")</f>
        <v>Business Hours</v>
      </c>
      <c r="I952" s="4" t="str" cm="1">
        <f t="array" ref="I952">IFERROR(VLOOKUP(Data[[#This Row],[Min Notif Date]],Lookup!$N$1:$P$11,2,0),_xlfn.IFS(VLOOKUP(WEEKDAY(Data[[#This Row],[Min Notif Date]]),Lookup!$J$1:$L$7,3,0)="Weekend","Weekend",VLOOKUP(WEEKDAY(Data[[#This Row],[Min Notif Date]]),Lookup!$J$1:$L$7,3,0)="Weekday","Weekday"))</f>
        <v>Weekday</v>
      </c>
      <c r="J952" s="4" t="str">
        <f>VLOOKUP(WEEKDAY(Data[[#This Row],[Min Notif Date]]),Lookup!$J$1:$K$7,2,0)</f>
        <v>3. Tue</v>
      </c>
      <c r="K952" s="105">
        <f>ROUNDDOWN(Data[[#This Row],[PGE Notified Time]],0)</f>
        <v>44628</v>
      </c>
      <c r="L952" s="4">
        <f>HOUR(Data[[#This Row],[PGE Notified Time]])</f>
        <v>13</v>
      </c>
      <c r="M952">
        <v>74577</v>
      </c>
      <c r="N952">
        <v>9970371438</v>
      </c>
      <c r="O952" t="s">
        <v>25</v>
      </c>
      <c r="P952" t="s">
        <v>231</v>
      </c>
      <c r="Q952" t="s">
        <v>213</v>
      </c>
      <c r="R952" t="s">
        <v>183</v>
      </c>
      <c r="S952" s="1">
        <v>44628.54420138889</v>
      </c>
      <c r="T952" s="1">
        <v>44628.546319444446</v>
      </c>
      <c r="U952" s="1">
        <v>44628.55972222222</v>
      </c>
      <c r="V952" t="s">
        <v>184</v>
      </c>
      <c r="W952" t="s">
        <v>85</v>
      </c>
      <c r="X952" t="s">
        <v>234</v>
      </c>
      <c r="Y952" t="s">
        <v>186</v>
      </c>
      <c r="Z952" t="s">
        <v>187</v>
      </c>
      <c r="AA952" s="32">
        <v>22.35</v>
      </c>
    </row>
    <row r="953" spans="1:27" x14ac:dyDescent="0.3">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3" s="4" t="str">
        <f>VLOOKUP(P953,Lookup!$A$1:$D$19,4,0)</f>
        <v>Bay Area</v>
      </c>
      <c r="C953" s="4" t="str">
        <f>VLOOKUP(P953,Lookup!$A$1:$E$19,5,0)</f>
        <v>Region 3</v>
      </c>
      <c r="D953" s="4" t="str">
        <f>VLOOKUP(P953,Lookup!$A$1:$B$19,2,0)</f>
        <v>MI</v>
      </c>
      <c r="E953" s="4" t="str">
        <f>IF(AND((Data[[#This Row],[Min Notif Date]]&gt;$G$3),Data[[#This Row],[Min Notif Date]]&lt;$F$3),"Last Week","No")</f>
        <v>No</v>
      </c>
      <c r="F953" s="4" t="str">
        <f>VLOOKUP(MONTH(Data[[#This Row],[Min Notif Date]]),Lookup!$G$1:$H$12,2,0)</f>
        <v>3. Mar</v>
      </c>
      <c r="G953" s="4" t="str">
        <f t="shared" si="14"/>
        <v/>
      </c>
      <c r="H953" s="4" t="str">
        <f>IF(AND(Data[[#This Row],[Min Notif Time]]&gt;6,Data[[#This Row],[Min Notif Time]]&lt;17),"Business Hours","Non-Business Hours")</f>
        <v>Business Hours</v>
      </c>
      <c r="I953" s="4" t="str" cm="1">
        <f t="array" ref="I953">IFERROR(VLOOKUP(Data[[#This Row],[Min Notif Date]],Lookup!$N$1:$P$11,2,0),_xlfn.IFS(VLOOKUP(WEEKDAY(Data[[#This Row],[Min Notif Date]]),Lookup!$J$1:$L$7,3,0)="Weekend","Weekend",VLOOKUP(WEEKDAY(Data[[#This Row],[Min Notif Date]]),Lookup!$J$1:$L$7,3,0)="Weekday","Weekday"))</f>
        <v>Weekday</v>
      </c>
      <c r="J953" s="4" t="str">
        <f>VLOOKUP(WEEKDAY(Data[[#This Row],[Min Notif Date]]),Lookup!$J$1:$K$7,2,0)</f>
        <v>3. Tue</v>
      </c>
      <c r="K953" s="105">
        <f>ROUNDDOWN(Data[[#This Row],[PGE Notified Time]],0)</f>
        <v>44628</v>
      </c>
      <c r="L953" s="4">
        <f>HOUR(Data[[#This Row],[PGE Notified Time]])</f>
        <v>11</v>
      </c>
      <c r="M953">
        <v>74569</v>
      </c>
      <c r="O953" t="s">
        <v>25</v>
      </c>
      <c r="P953" t="s">
        <v>244</v>
      </c>
      <c r="Q953" t="s">
        <v>213</v>
      </c>
      <c r="R953" t="s">
        <v>183</v>
      </c>
      <c r="S953" s="1" t="s">
        <v>171</v>
      </c>
      <c r="T953" s="1">
        <v>44628.495138888888</v>
      </c>
      <c r="U953" s="1">
        <v>44628.504861111112</v>
      </c>
      <c r="V953" t="s">
        <v>184</v>
      </c>
      <c r="W953" t="s">
        <v>85</v>
      </c>
      <c r="X953" t="s">
        <v>398</v>
      </c>
      <c r="Y953" t="s">
        <v>186</v>
      </c>
      <c r="Z953" t="s">
        <v>187</v>
      </c>
      <c r="AA953" s="32">
        <v>14</v>
      </c>
    </row>
    <row r="954" spans="1:27" x14ac:dyDescent="0.3">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4" s="4" t="str">
        <f>VLOOKUP(P954,Lookup!$A$1:$D$19,4,0)</f>
        <v>South Bay</v>
      </c>
      <c r="C954" s="4" t="str">
        <f>VLOOKUP(P954,Lookup!$A$1:$E$19,5,0)</f>
        <v>Region 4</v>
      </c>
      <c r="D954" s="4" t="str">
        <f>VLOOKUP(P954,Lookup!$A$1:$B$19,2,0)</f>
        <v>CC</v>
      </c>
      <c r="E954" s="4" t="str">
        <f>IF(AND((Data[[#This Row],[Min Notif Date]]&gt;$G$3),Data[[#This Row],[Min Notif Date]]&lt;$F$3),"Last Week","No")</f>
        <v>No</v>
      </c>
      <c r="F954" s="4" t="str">
        <f>VLOOKUP(MONTH(Data[[#This Row],[Min Notif Date]]),Lookup!$G$1:$H$12,2,0)</f>
        <v>3. Mar</v>
      </c>
      <c r="G954" s="4" t="str">
        <f t="shared" si="14"/>
        <v/>
      </c>
      <c r="H954" s="4" t="str">
        <f>IF(AND(Data[[#This Row],[Min Notif Time]]&gt;6,Data[[#This Row],[Min Notif Time]]&lt;17),"Business Hours","Non-Business Hours")</f>
        <v>Business Hours</v>
      </c>
      <c r="I954" s="4" t="str" cm="1">
        <f t="array" ref="I954">IFERROR(VLOOKUP(Data[[#This Row],[Min Notif Date]],Lookup!$N$1:$P$11,2,0),_xlfn.IFS(VLOOKUP(WEEKDAY(Data[[#This Row],[Min Notif Date]]),Lookup!$J$1:$L$7,3,0)="Weekend","Weekend",VLOOKUP(WEEKDAY(Data[[#This Row],[Min Notif Date]]),Lookup!$J$1:$L$7,3,0)="Weekday","Weekday"))</f>
        <v>Weekday</v>
      </c>
      <c r="J954" s="4" t="str">
        <f>VLOOKUP(WEEKDAY(Data[[#This Row],[Min Notif Date]]),Lookup!$J$1:$K$7,2,0)</f>
        <v>3. Tue</v>
      </c>
      <c r="K954" s="105">
        <f>ROUNDDOWN(Data[[#This Row],[PGE Notified Time]],0)</f>
        <v>44628</v>
      </c>
      <c r="L954" s="4">
        <f>HOUR(Data[[#This Row],[PGE Notified Time]])</f>
        <v>14</v>
      </c>
      <c r="M954">
        <v>74587</v>
      </c>
      <c r="N954">
        <v>8798207110</v>
      </c>
      <c r="O954" t="s">
        <v>25</v>
      </c>
      <c r="P954" t="s">
        <v>225</v>
      </c>
      <c r="Q954" t="s">
        <v>213</v>
      </c>
      <c r="R954" t="s">
        <v>183</v>
      </c>
      <c r="S954" s="1">
        <v>44628.61209490741</v>
      </c>
      <c r="T954" s="1">
        <v>44628.61414351852</v>
      </c>
      <c r="U954" s="1">
        <v>44628.619444444441</v>
      </c>
      <c r="V954" t="s">
        <v>184</v>
      </c>
      <c r="W954" t="s">
        <v>85</v>
      </c>
      <c r="X954" t="s">
        <v>331</v>
      </c>
      <c r="Y954" t="s">
        <v>186</v>
      </c>
      <c r="Z954" t="s">
        <v>187</v>
      </c>
      <c r="AA954" s="32">
        <v>10.583333333000001</v>
      </c>
    </row>
    <row r="955" spans="1:27" x14ac:dyDescent="0.3">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5" s="4" t="str">
        <f>VLOOKUP(P955,Lookup!$A$1:$D$19,4,0)</f>
        <v>North Valley</v>
      </c>
      <c r="C955" s="4" t="str">
        <f>VLOOKUP(P955,Lookup!$A$1:$E$19,5,0)</f>
        <v>Region 2</v>
      </c>
      <c r="D955" s="4" t="str">
        <f>VLOOKUP(P955,Lookup!$A$1:$B$19,2,0)</f>
        <v>SA</v>
      </c>
      <c r="E955" s="4" t="str">
        <f>IF(AND((Data[[#This Row],[Min Notif Date]]&gt;$G$3),Data[[#This Row],[Min Notif Date]]&lt;$F$3),"Last Week","No")</f>
        <v>No</v>
      </c>
      <c r="F955" s="4" t="str">
        <f>VLOOKUP(MONTH(Data[[#This Row],[Min Notif Date]]),Lookup!$G$1:$H$12,2,0)</f>
        <v>3. Mar</v>
      </c>
      <c r="G955" s="4" t="str">
        <f t="shared" si="14"/>
        <v/>
      </c>
      <c r="H955" s="4" t="str">
        <f>IF(AND(Data[[#This Row],[Min Notif Time]]&gt;6,Data[[#This Row],[Min Notif Time]]&lt;17),"Business Hours","Non-Business Hours")</f>
        <v>Business Hours</v>
      </c>
      <c r="I955" s="4" t="str" cm="1">
        <f t="array" ref="I955">IFERROR(VLOOKUP(Data[[#This Row],[Min Notif Date]],Lookup!$N$1:$P$11,2,0),_xlfn.IFS(VLOOKUP(WEEKDAY(Data[[#This Row],[Min Notif Date]]),Lookup!$J$1:$L$7,3,0)="Weekend","Weekend",VLOOKUP(WEEKDAY(Data[[#This Row],[Min Notif Date]]),Lookup!$J$1:$L$7,3,0)="Weekday","Weekday"))</f>
        <v>Weekday</v>
      </c>
      <c r="J955" s="4" t="str">
        <f>VLOOKUP(WEEKDAY(Data[[#This Row],[Min Notif Date]]),Lookup!$J$1:$K$7,2,0)</f>
        <v>4. Wed</v>
      </c>
      <c r="K955" s="105">
        <f>ROUNDDOWN(Data[[#This Row],[PGE Notified Time]],0)</f>
        <v>44629</v>
      </c>
      <c r="L955" s="4">
        <f>HOUR(Data[[#This Row],[PGE Notified Time]])</f>
        <v>8</v>
      </c>
      <c r="M955">
        <v>74604</v>
      </c>
      <c r="O955" t="s">
        <v>20</v>
      </c>
      <c r="P955" t="s">
        <v>210</v>
      </c>
      <c r="Q955" t="s">
        <v>20</v>
      </c>
      <c r="R955" t="s">
        <v>193</v>
      </c>
      <c r="S955" s="1" t="s">
        <v>171</v>
      </c>
      <c r="T955" s="1">
        <v>44629.341666666667</v>
      </c>
      <c r="U955" s="1">
        <v>44630.041666666664</v>
      </c>
      <c r="V955" t="s">
        <v>184</v>
      </c>
      <c r="W955" t="s">
        <v>87</v>
      </c>
      <c r="X955" t="s">
        <v>238</v>
      </c>
      <c r="Y955" t="s">
        <v>186</v>
      </c>
      <c r="Z955" t="s">
        <v>187</v>
      </c>
      <c r="AA955" s="32">
        <v>1008</v>
      </c>
    </row>
    <row r="956" spans="1:27" x14ac:dyDescent="0.3">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6" s="4" t="str">
        <f>VLOOKUP(P956,Lookup!$A$1:$D$19,4,0)</f>
        <v>Bay Area</v>
      </c>
      <c r="C956" s="4" t="str">
        <f>VLOOKUP(P956,Lookup!$A$1:$E$19,5,0)</f>
        <v>Region 3</v>
      </c>
      <c r="D956" s="4" t="str">
        <f>VLOOKUP(P956,Lookup!$A$1:$B$19,2,0)</f>
        <v>DI</v>
      </c>
      <c r="E956" s="4" t="str">
        <f>IF(AND((Data[[#This Row],[Min Notif Date]]&gt;$G$3),Data[[#This Row],[Min Notif Date]]&lt;$F$3),"Last Week","No")</f>
        <v>No</v>
      </c>
      <c r="F956" s="4" t="str">
        <f>VLOOKUP(MONTH(Data[[#This Row],[Min Notif Date]]),Lookup!$G$1:$H$12,2,0)</f>
        <v>3. Mar</v>
      </c>
      <c r="G956" s="4" t="str">
        <f t="shared" si="14"/>
        <v/>
      </c>
      <c r="H956" s="4" t="str">
        <f>IF(AND(Data[[#This Row],[Min Notif Time]]&gt;6,Data[[#This Row],[Min Notif Time]]&lt;17),"Business Hours","Non-Business Hours")</f>
        <v>Business Hours</v>
      </c>
      <c r="I956" s="4" t="str" cm="1">
        <f t="array" ref="I956">IFERROR(VLOOKUP(Data[[#This Row],[Min Notif Date]],Lookup!$N$1:$P$11,2,0),_xlfn.IFS(VLOOKUP(WEEKDAY(Data[[#This Row],[Min Notif Date]]),Lookup!$J$1:$L$7,3,0)="Weekend","Weekend",VLOOKUP(WEEKDAY(Data[[#This Row],[Min Notif Date]]),Lookup!$J$1:$L$7,3,0)="Weekday","Weekday"))</f>
        <v>Weekday</v>
      </c>
      <c r="J956" s="4" t="str">
        <f>VLOOKUP(WEEKDAY(Data[[#This Row],[Min Notif Date]]),Lookup!$J$1:$K$7,2,0)</f>
        <v>4. Wed</v>
      </c>
      <c r="K956" s="105">
        <f>ROUNDDOWN(Data[[#This Row],[PGE Notified Time]],0)</f>
        <v>44629</v>
      </c>
      <c r="L956" s="4">
        <f>HOUR(Data[[#This Row],[PGE Notified Time]])</f>
        <v>13</v>
      </c>
      <c r="M956">
        <v>74631</v>
      </c>
      <c r="O956" t="s">
        <v>20</v>
      </c>
      <c r="P956" t="s">
        <v>208</v>
      </c>
      <c r="Q956" t="s">
        <v>20</v>
      </c>
      <c r="R956" t="s">
        <v>183</v>
      </c>
      <c r="S956" s="1" t="s">
        <v>171</v>
      </c>
      <c r="T956" s="1">
        <v>44629.55972222222</v>
      </c>
      <c r="U956" s="1">
        <v>44629.979166666664</v>
      </c>
      <c r="V956" t="s">
        <v>184</v>
      </c>
      <c r="W956" t="s">
        <v>87</v>
      </c>
      <c r="X956" t="s">
        <v>218</v>
      </c>
      <c r="Y956" t="s">
        <v>186</v>
      </c>
      <c r="Z956" t="s">
        <v>187</v>
      </c>
      <c r="AA956" s="32">
        <v>604</v>
      </c>
    </row>
    <row r="957" spans="1:27" x14ac:dyDescent="0.3">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Central Valley</v>
      </c>
      <c r="C957" s="4" t="str">
        <f>VLOOKUP(P957,Lookup!$A$1:$E$19,5,0)</f>
        <v>Region 5</v>
      </c>
      <c r="D957" s="4" t="str">
        <f>VLOOKUP(P957,Lookup!$A$1:$B$19,2,0)</f>
        <v>ST</v>
      </c>
      <c r="E957" s="4" t="str">
        <f>IF(AND((Data[[#This Row],[Min Notif Date]]&gt;$G$3),Data[[#This Row],[Min Notif Date]]&lt;$F$3),"Last Week","No")</f>
        <v>No</v>
      </c>
      <c r="F957" s="4" t="str">
        <f>VLOOKUP(MONTH(Data[[#This Row],[Min Notif Date]]),Lookup!$G$1:$H$12,2,0)</f>
        <v>3. Mar</v>
      </c>
      <c r="G957" s="4" t="str">
        <f t="shared" si="14"/>
        <v/>
      </c>
      <c r="H957" s="4" t="str">
        <f>IF(AND(Data[[#This Row],[Min Notif Time]]&gt;6,Data[[#This Row],[Min Notif Time]]&lt;17),"Business Hours","Non-Business Hours")</f>
        <v>Business Hours</v>
      </c>
      <c r="I957" s="4" t="str" cm="1">
        <f t="array" ref="I957">IFERROR(VLOOKUP(Data[[#This Row],[Min Notif Date]],Lookup!$N$1:$P$11,2,0),_xlfn.IFS(VLOOKUP(WEEKDAY(Data[[#This Row],[Min Notif Date]]),Lookup!$J$1:$L$7,3,0)="Weekend","Weekend",VLOOKUP(WEEKDAY(Data[[#This Row],[Min Notif Date]]),Lookup!$J$1:$L$7,3,0)="Weekday","Weekday"))</f>
        <v>Weekday</v>
      </c>
      <c r="J957" s="4" t="str">
        <f>VLOOKUP(WEEKDAY(Data[[#This Row],[Min Notif Date]]),Lookup!$J$1:$K$7,2,0)</f>
        <v>4. Wed</v>
      </c>
      <c r="K957" s="105">
        <f>ROUNDDOWN(Data[[#This Row],[PGE Notified Time]],0)</f>
        <v>44629</v>
      </c>
      <c r="L957" s="4">
        <f>HOUR(Data[[#This Row],[PGE Notified Time]])</f>
        <v>9</v>
      </c>
      <c r="M957">
        <v>74610</v>
      </c>
      <c r="O957" t="s">
        <v>20</v>
      </c>
      <c r="P957" t="s">
        <v>188</v>
      </c>
      <c r="Q957" t="s">
        <v>20</v>
      </c>
      <c r="R957" t="s">
        <v>183</v>
      </c>
      <c r="S957" s="1" t="s">
        <v>171</v>
      </c>
      <c r="T957" s="1">
        <v>44629.386111111111</v>
      </c>
      <c r="U957" s="1">
        <v>44629.663194444445</v>
      </c>
      <c r="V957" t="s">
        <v>184</v>
      </c>
      <c r="W957" t="s">
        <v>87</v>
      </c>
      <c r="X957" t="s">
        <v>189</v>
      </c>
      <c r="Y957" t="s">
        <v>186</v>
      </c>
      <c r="Z957" t="s">
        <v>187</v>
      </c>
      <c r="AA957" s="32">
        <v>399</v>
      </c>
    </row>
    <row r="958" spans="1:27" x14ac:dyDescent="0.3">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Bay Area</v>
      </c>
      <c r="C958" s="4" t="str">
        <f>VLOOKUP(P958,Lookup!$A$1:$E$19,5,0)</f>
        <v>Region 3</v>
      </c>
      <c r="D958" s="4" t="str">
        <f>VLOOKUP(P958,Lookup!$A$1:$B$19,2,0)</f>
        <v>MI</v>
      </c>
      <c r="E958" s="4" t="str">
        <f>IF(AND((Data[[#This Row],[Min Notif Date]]&gt;$G$3),Data[[#This Row],[Min Notif Date]]&lt;$F$3),"Last Week","No")</f>
        <v>No</v>
      </c>
      <c r="F958" s="4" t="str">
        <f>VLOOKUP(MONTH(Data[[#This Row],[Min Notif Date]]),Lookup!$G$1:$H$12,2,0)</f>
        <v>3. Mar</v>
      </c>
      <c r="G958" s="4" t="str">
        <f t="shared" si="14"/>
        <v/>
      </c>
      <c r="H958" s="4" t="str">
        <f>IF(AND(Data[[#This Row],[Min Notif Time]]&gt;6,Data[[#This Row],[Min Notif Time]]&lt;17),"Business Hours","Non-Business Hours")</f>
        <v>Non-Business Hours</v>
      </c>
      <c r="I958" s="4" t="str" cm="1">
        <f t="array" ref="I958">IFERROR(VLOOKUP(Data[[#This Row],[Min Notif Date]],Lookup!$N$1:$P$11,2,0),_xlfn.IFS(VLOOKUP(WEEKDAY(Data[[#This Row],[Min Notif Date]]),Lookup!$J$1:$L$7,3,0)="Weekend","Weekend",VLOOKUP(WEEKDAY(Data[[#This Row],[Min Notif Date]]),Lookup!$J$1:$L$7,3,0)="Weekday","Weekday"))</f>
        <v>Weekday</v>
      </c>
      <c r="J958" s="4" t="str">
        <f>VLOOKUP(WEEKDAY(Data[[#This Row],[Min Notif Date]]),Lookup!$J$1:$K$7,2,0)</f>
        <v>4. Wed</v>
      </c>
      <c r="K958" s="105">
        <f>ROUNDDOWN(Data[[#This Row],[PGE Notified Time]],0)</f>
        <v>44629</v>
      </c>
      <c r="L958" s="4">
        <f>HOUR(Data[[#This Row],[PGE Notified Time]])</f>
        <v>18</v>
      </c>
      <c r="M958">
        <v>74645</v>
      </c>
      <c r="N958">
        <v>2706716896</v>
      </c>
      <c r="O958" t="s">
        <v>20</v>
      </c>
      <c r="P958" t="s">
        <v>244</v>
      </c>
      <c r="Q958" t="s">
        <v>20</v>
      </c>
      <c r="R958" t="s">
        <v>183</v>
      </c>
      <c r="S958" s="1">
        <v>44629.748599537037</v>
      </c>
      <c r="T958" s="1">
        <v>44629.767175925925</v>
      </c>
      <c r="U958" s="1">
        <v>44629.979166666664</v>
      </c>
      <c r="V958" t="s">
        <v>184</v>
      </c>
      <c r="W958" t="s">
        <v>87</v>
      </c>
      <c r="X958" t="s">
        <v>276</v>
      </c>
      <c r="Y958" t="s">
        <v>186</v>
      </c>
      <c r="Z958" t="s">
        <v>187</v>
      </c>
      <c r="AA958" s="32">
        <v>332.01666666699998</v>
      </c>
    </row>
    <row r="959" spans="1:27" x14ac:dyDescent="0.3">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Bay Area</v>
      </c>
      <c r="C959" s="4" t="str">
        <f>VLOOKUP(P959,Lookup!$A$1:$E$19,5,0)</f>
        <v>Region 3</v>
      </c>
      <c r="D959" s="4" t="str">
        <f>VLOOKUP(P959,Lookup!$A$1:$B$19,2,0)</f>
        <v>EB</v>
      </c>
      <c r="E959" s="4" t="str">
        <f>IF(AND((Data[[#This Row],[Min Notif Date]]&gt;$G$3),Data[[#This Row],[Min Notif Date]]&lt;$F$3),"Last Week","No")</f>
        <v>No</v>
      </c>
      <c r="F959" s="4" t="str">
        <f>VLOOKUP(MONTH(Data[[#This Row],[Min Notif Date]]),Lookup!$G$1:$H$12,2,0)</f>
        <v>3. Mar</v>
      </c>
      <c r="G959" s="4" t="str">
        <f t="shared" si="14"/>
        <v/>
      </c>
      <c r="H959" s="4" t="str">
        <f>IF(AND(Data[[#This Row],[Min Notif Time]]&gt;6,Data[[#This Row],[Min Notif Time]]&lt;17),"Business Hours","Non-Business Hours")</f>
        <v>Business Hours</v>
      </c>
      <c r="I959" s="4" t="str" cm="1">
        <f t="array" ref="I959">IFERROR(VLOOKUP(Data[[#This Row],[Min Notif Date]],Lookup!$N$1:$P$11,2,0),_xlfn.IFS(VLOOKUP(WEEKDAY(Data[[#This Row],[Min Notif Date]]),Lookup!$J$1:$L$7,3,0)="Weekend","Weekend",VLOOKUP(WEEKDAY(Data[[#This Row],[Min Notif Date]]),Lookup!$J$1:$L$7,3,0)="Weekday","Weekday"))</f>
        <v>Weekday</v>
      </c>
      <c r="J959" s="4" t="str">
        <f>VLOOKUP(WEEKDAY(Data[[#This Row],[Min Notif Date]]),Lookup!$J$1:$K$7,2,0)</f>
        <v>4. Wed</v>
      </c>
      <c r="K959" s="105">
        <f>ROUNDDOWN(Data[[#This Row],[PGE Notified Time]],0)</f>
        <v>44629</v>
      </c>
      <c r="L959" s="4">
        <f>HOUR(Data[[#This Row],[PGE Notified Time]])</f>
        <v>11</v>
      </c>
      <c r="M959">
        <v>74615</v>
      </c>
      <c r="O959" t="s">
        <v>20</v>
      </c>
      <c r="P959" t="s">
        <v>182</v>
      </c>
      <c r="Q959" t="s">
        <v>20</v>
      </c>
      <c r="R959" t="s">
        <v>183</v>
      </c>
      <c r="S959" s="1" t="s">
        <v>171</v>
      </c>
      <c r="T959" s="1">
        <v>44629.468055555553</v>
      </c>
      <c r="U959" s="1">
        <v>44629.6875</v>
      </c>
      <c r="V959" t="s">
        <v>184</v>
      </c>
      <c r="W959" t="s">
        <v>87</v>
      </c>
      <c r="X959" t="s">
        <v>249</v>
      </c>
      <c r="Y959" t="s">
        <v>186</v>
      </c>
      <c r="Z959" t="s">
        <v>187</v>
      </c>
      <c r="AA959" s="32">
        <v>316</v>
      </c>
    </row>
    <row r="960" spans="1:27" x14ac:dyDescent="0.3">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Central Valley</v>
      </c>
      <c r="C960" s="4" t="str">
        <f>VLOOKUP(P960,Lookup!$A$1:$E$19,5,0)</f>
        <v>Region 5</v>
      </c>
      <c r="D960" s="4" t="str">
        <f>VLOOKUP(P960,Lookup!$A$1:$B$19,2,0)</f>
        <v>FR</v>
      </c>
      <c r="E960" s="4" t="str">
        <f>IF(AND((Data[[#This Row],[Min Notif Date]]&gt;$G$3),Data[[#This Row],[Min Notif Date]]&lt;$F$3),"Last Week","No")</f>
        <v>No</v>
      </c>
      <c r="F960" s="4" t="str">
        <f>VLOOKUP(MONTH(Data[[#This Row],[Min Notif Date]]),Lookup!$G$1:$H$12,2,0)</f>
        <v>3. Mar</v>
      </c>
      <c r="G960" s="4" t="str">
        <f t="shared" si="14"/>
        <v/>
      </c>
      <c r="H960" s="4" t="str">
        <f>IF(AND(Data[[#This Row],[Min Notif Time]]&gt;6,Data[[#This Row],[Min Notif Time]]&lt;17),"Business Hours","Non-Business Hours")</f>
        <v>Non-Business Hours</v>
      </c>
      <c r="I960" s="4" t="str" cm="1">
        <f t="array" ref="I960">IFERROR(VLOOKUP(Data[[#This Row],[Min Notif Date]],Lookup!$N$1:$P$11,2,0),_xlfn.IFS(VLOOKUP(WEEKDAY(Data[[#This Row],[Min Notif Date]]),Lookup!$J$1:$L$7,3,0)="Weekend","Weekend",VLOOKUP(WEEKDAY(Data[[#This Row],[Min Notif Date]]),Lookup!$J$1:$L$7,3,0)="Weekday","Weekday"))</f>
        <v>Weekday</v>
      </c>
      <c r="J960" s="4" t="str">
        <f>VLOOKUP(WEEKDAY(Data[[#This Row],[Min Notif Date]]),Lookup!$J$1:$K$7,2,0)</f>
        <v>4. Wed</v>
      </c>
      <c r="K960" s="105">
        <f>ROUNDDOWN(Data[[#This Row],[PGE Notified Time]],0)</f>
        <v>44629</v>
      </c>
      <c r="L960" s="4">
        <f>HOUR(Data[[#This Row],[PGE Notified Time]])</f>
        <v>20</v>
      </c>
      <c r="M960">
        <v>74646</v>
      </c>
      <c r="N960">
        <v>6965976047</v>
      </c>
      <c r="O960" t="s">
        <v>20</v>
      </c>
      <c r="P960" t="s">
        <v>195</v>
      </c>
      <c r="Q960" t="s">
        <v>20</v>
      </c>
      <c r="R960" t="s">
        <v>183</v>
      </c>
      <c r="S960" s="1">
        <v>44629.828541666669</v>
      </c>
      <c r="T960" s="1">
        <v>44629.863958333335</v>
      </c>
      <c r="U960" s="1">
        <v>44630.010416666664</v>
      </c>
      <c r="V960" t="s">
        <v>184</v>
      </c>
      <c r="W960" t="s">
        <v>87</v>
      </c>
      <c r="X960" t="s">
        <v>196</v>
      </c>
      <c r="Y960" t="s">
        <v>186</v>
      </c>
      <c r="Z960" t="s">
        <v>187</v>
      </c>
      <c r="AA960" s="32">
        <v>261.89999999999998</v>
      </c>
    </row>
    <row r="961" spans="1:27" x14ac:dyDescent="0.3">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North Valley</v>
      </c>
      <c r="C961" s="4" t="str">
        <f>VLOOKUP(P961,Lookup!$A$1:$E$19,5,0)</f>
        <v>Region 2</v>
      </c>
      <c r="D961" s="4" t="str">
        <f>VLOOKUP(P961,Lookup!$A$1:$B$19,2,0)</f>
        <v>SA</v>
      </c>
      <c r="E961" s="4" t="str">
        <f>IF(AND((Data[[#This Row],[Min Notif Date]]&gt;$G$3),Data[[#This Row],[Min Notif Date]]&lt;$F$3),"Last Week","No")</f>
        <v>No</v>
      </c>
      <c r="F961" s="4" t="str">
        <f>VLOOKUP(MONTH(Data[[#This Row],[Min Notif Date]]),Lookup!$G$1:$H$12,2,0)</f>
        <v>3. Mar</v>
      </c>
      <c r="G961" s="4" t="str">
        <f t="shared" si="14"/>
        <v/>
      </c>
      <c r="H961" s="4" t="str">
        <f>IF(AND(Data[[#This Row],[Min Notif Time]]&gt;6,Data[[#This Row],[Min Notif Time]]&lt;17),"Business Hours","Non-Business Hours")</f>
        <v>Business Hours</v>
      </c>
      <c r="I961" s="4" t="str" cm="1">
        <f t="array" ref="I961">IFERROR(VLOOKUP(Data[[#This Row],[Min Notif Date]],Lookup!$N$1:$P$11,2,0),_xlfn.IFS(VLOOKUP(WEEKDAY(Data[[#This Row],[Min Notif Date]]),Lookup!$J$1:$L$7,3,0)="Weekend","Weekend",VLOOKUP(WEEKDAY(Data[[#This Row],[Min Notif Date]]),Lookup!$J$1:$L$7,3,0)="Weekday","Weekday"))</f>
        <v>Weekday</v>
      </c>
      <c r="J961" s="4" t="str">
        <f>VLOOKUP(WEEKDAY(Data[[#This Row],[Min Notif Date]]),Lookup!$J$1:$K$7,2,0)</f>
        <v>4. Wed</v>
      </c>
      <c r="K961" s="105">
        <f>ROUNDDOWN(Data[[#This Row],[PGE Notified Time]],0)</f>
        <v>44629</v>
      </c>
      <c r="L961" s="4">
        <f>HOUR(Data[[#This Row],[PGE Notified Time]])</f>
        <v>12</v>
      </c>
      <c r="M961">
        <v>74624</v>
      </c>
      <c r="O961" t="s">
        <v>20</v>
      </c>
      <c r="P961" t="s">
        <v>210</v>
      </c>
      <c r="Q961" t="s">
        <v>20</v>
      </c>
      <c r="R961" t="s">
        <v>183</v>
      </c>
      <c r="S961" s="1" t="s">
        <v>171</v>
      </c>
      <c r="T961" s="1">
        <v>44629.504166666666</v>
      </c>
      <c r="U961" s="1">
        <v>44629.645833333336</v>
      </c>
      <c r="V961" t="s">
        <v>184</v>
      </c>
      <c r="W961" t="s">
        <v>87</v>
      </c>
      <c r="X961" t="s">
        <v>238</v>
      </c>
      <c r="Y961" t="s">
        <v>186</v>
      </c>
      <c r="Z961" t="s">
        <v>187</v>
      </c>
      <c r="AA961" s="32">
        <v>204</v>
      </c>
    </row>
    <row r="962" spans="1:27" x14ac:dyDescent="0.3">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Central Valley</v>
      </c>
      <c r="C962" s="4" t="str">
        <f>VLOOKUP(P962,Lookup!$A$1:$E$19,5,0)</f>
        <v>Region 5</v>
      </c>
      <c r="D962" s="4" t="str">
        <f>VLOOKUP(P962,Lookup!$A$1:$B$19,2,0)</f>
        <v>FR</v>
      </c>
      <c r="E962" s="4" t="str">
        <f>IF(AND((Data[[#This Row],[Min Notif Date]]&gt;$G$3),Data[[#This Row],[Min Notif Date]]&lt;$F$3),"Last Week","No")</f>
        <v>No</v>
      </c>
      <c r="F962" s="4" t="str">
        <f>VLOOKUP(MONTH(Data[[#This Row],[Min Notif Date]]),Lookup!$G$1:$H$12,2,0)</f>
        <v>3. Mar</v>
      </c>
      <c r="G962" s="4" t="str">
        <f t="shared" si="14"/>
        <v/>
      </c>
      <c r="H962" s="4" t="str">
        <f>IF(AND(Data[[#This Row],[Min Notif Time]]&gt;6,Data[[#This Row],[Min Notif Time]]&lt;17),"Business Hours","Non-Business Hours")</f>
        <v>Business Hours</v>
      </c>
      <c r="I962" s="4" t="str" cm="1">
        <f t="array" ref="I962">IFERROR(VLOOKUP(Data[[#This Row],[Min Notif Date]],Lookup!$N$1:$P$11,2,0),_xlfn.IFS(VLOOKUP(WEEKDAY(Data[[#This Row],[Min Notif Date]]),Lookup!$J$1:$L$7,3,0)="Weekend","Weekend",VLOOKUP(WEEKDAY(Data[[#This Row],[Min Notif Date]]),Lookup!$J$1:$L$7,3,0)="Weekday","Weekday"))</f>
        <v>Weekday</v>
      </c>
      <c r="J962" s="4" t="str">
        <f>VLOOKUP(WEEKDAY(Data[[#This Row],[Min Notif Date]]),Lookup!$J$1:$K$7,2,0)</f>
        <v>4. Wed</v>
      </c>
      <c r="K962" s="105">
        <f>ROUNDDOWN(Data[[#This Row],[PGE Notified Time]],0)</f>
        <v>44629</v>
      </c>
      <c r="L962" s="4">
        <f>HOUR(Data[[#This Row],[PGE Notified Time]])</f>
        <v>8</v>
      </c>
      <c r="M962">
        <v>74606</v>
      </c>
      <c r="O962" t="s">
        <v>20</v>
      </c>
      <c r="P962" t="s">
        <v>195</v>
      </c>
      <c r="Q962" t="s">
        <v>20</v>
      </c>
      <c r="R962" t="s">
        <v>183</v>
      </c>
      <c r="S962" s="1" t="s">
        <v>171</v>
      </c>
      <c r="T962" s="1">
        <v>44629.371527777781</v>
      </c>
      <c r="U962" s="1">
        <v>44629.510416666664</v>
      </c>
      <c r="V962" t="s">
        <v>184</v>
      </c>
      <c r="W962" t="s">
        <v>87</v>
      </c>
      <c r="X962" t="s">
        <v>196</v>
      </c>
      <c r="Y962" t="s">
        <v>186</v>
      </c>
      <c r="Z962" t="s">
        <v>187</v>
      </c>
      <c r="AA962" s="32">
        <v>200</v>
      </c>
    </row>
    <row r="963" spans="1:27" x14ac:dyDescent="0.3">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63" s="4" t="str">
        <f>VLOOKUP(P963,Lookup!$A$1:$D$19,4,0)</f>
        <v>Central Valley</v>
      </c>
      <c r="C963" s="4" t="str">
        <f>VLOOKUP(P963,Lookup!$A$1:$E$19,5,0)</f>
        <v>Region 5</v>
      </c>
      <c r="D963" s="4" t="str">
        <f>VLOOKUP(P963,Lookup!$A$1:$B$19,2,0)</f>
        <v>ST</v>
      </c>
      <c r="E963" s="4" t="str">
        <f>IF(AND((Data[[#This Row],[Min Notif Date]]&gt;$G$3),Data[[#This Row],[Min Notif Date]]&lt;$F$3),"Last Week","No")</f>
        <v>No</v>
      </c>
      <c r="F963" s="4" t="str">
        <f>VLOOKUP(MONTH(Data[[#This Row],[Min Notif Date]]),Lookup!$G$1:$H$12,2,0)</f>
        <v>3. Mar</v>
      </c>
      <c r="G963" s="4" t="str">
        <f t="shared" si="14"/>
        <v/>
      </c>
      <c r="H963" s="4" t="str">
        <f>IF(AND(Data[[#This Row],[Min Notif Time]]&gt;6,Data[[#This Row],[Min Notif Time]]&lt;17),"Business Hours","Non-Business Hours")</f>
        <v>Business Hours</v>
      </c>
      <c r="I963" s="4" t="str" cm="1">
        <f t="array" ref="I963">IFERROR(VLOOKUP(Data[[#This Row],[Min Notif Date]],Lookup!$N$1:$P$11,2,0),_xlfn.IFS(VLOOKUP(WEEKDAY(Data[[#This Row],[Min Notif Date]]),Lookup!$J$1:$L$7,3,0)="Weekend","Weekend",VLOOKUP(WEEKDAY(Data[[#This Row],[Min Notif Date]]),Lookup!$J$1:$L$7,3,0)="Weekday","Weekday"))</f>
        <v>Weekday</v>
      </c>
      <c r="J963" s="4" t="str">
        <f>VLOOKUP(WEEKDAY(Data[[#This Row],[Min Notif Date]]),Lookup!$J$1:$K$7,2,0)</f>
        <v>4. Wed</v>
      </c>
      <c r="K963" s="105">
        <f>ROUNDDOWN(Data[[#This Row],[PGE Notified Time]],0)</f>
        <v>44629</v>
      </c>
      <c r="L963" s="4">
        <f>HOUR(Data[[#This Row],[PGE Notified Time]])</f>
        <v>13</v>
      </c>
      <c r="M963">
        <v>74634</v>
      </c>
      <c r="N963">
        <v>9782995533</v>
      </c>
      <c r="O963" t="s">
        <v>23</v>
      </c>
      <c r="P963" t="s">
        <v>188</v>
      </c>
      <c r="Q963" t="s">
        <v>213</v>
      </c>
      <c r="R963" t="s">
        <v>193</v>
      </c>
      <c r="S963" s="1">
        <v>44629.580138888887</v>
      </c>
      <c r="T963" s="1">
        <v>44629.581342592595</v>
      </c>
      <c r="U963" s="1">
        <v>44629.713888888888</v>
      </c>
      <c r="V963" t="s">
        <v>184</v>
      </c>
      <c r="W963" t="s">
        <v>87</v>
      </c>
      <c r="X963" t="s">
        <v>320</v>
      </c>
      <c r="Y963" t="s">
        <v>186</v>
      </c>
      <c r="Z963" t="s">
        <v>187</v>
      </c>
      <c r="AA963" s="32">
        <v>192.6</v>
      </c>
    </row>
    <row r="964" spans="1:27" x14ac:dyDescent="0.3">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4" s="4" t="str">
        <f>VLOOKUP(P964,Lookup!$A$1:$D$19,4,0)</f>
        <v>North Valley</v>
      </c>
      <c r="C964" s="4" t="str">
        <f>VLOOKUP(P964,Lookup!$A$1:$E$19,5,0)</f>
        <v>Region 2</v>
      </c>
      <c r="D964" s="4" t="str">
        <f>VLOOKUP(P964,Lookup!$A$1:$B$19,2,0)</f>
        <v>SA</v>
      </c>
      <c r="E964" s="4" t="str">
        <f>IF(AND((Data[[#This Row],[Min Notif Date]]&gt;$G$3),Data[[#This Row],[Min Notif Date]]&lt;$F$3),"Last Week","No")</f>
        <v>No</v>
      </c>
      <c r="F964" s="4" t="str">
        <f>VLOOKUP(MONTH(Data[[#This Row],[Min Notif Date]]),Lookup!$G$1:$H$12,2,0)</f>
        <v>3. Mar</v>
      </c>
      <c r="G964" s="4" t="str">
        <f t="shared" si="14"/>
        <v/>
      </c>
      <c r="H964" s="4" t="str">
        <f>IF(AND(Data[[#This Row],[Min Notif Time]]&gt;6,Data[[#This Row],[Min Notif Time]]&lt;17),"Business Hours","Non-Business Hours")</f>
        <v>Business Hours</v>
      </c>
      <c r="I964" s="4" t="str" cm="1">
        <f t="array" ref="I964">IFERROR(VLOOKUP(Data[[#This Row],[Min Notif Date]],Lookup!$N$1:$P$11,2,0),_xlfn.IFS(VLOOKUP(WEEKDAY(Data[[#This Row],[Min Notif Date]]),Lookup!$J$1:$L$7,3,0)="Weekend","Weekend",VLOOKUP(WEEKDAY(Data[[#This Row],[Min Notif Date]]),Lookup!$J$1:$L$7,3,0)="Weekday","Weekday"))</f>
        <v>Weekday</v>
      </c>
      <c r="J964" s="4" t="str">
        <f>VLOOKUP(WEEKDAY(Data[[#This Row],[Min Notif Date]]),Lookup!$J$1:$K$7,2,0)</f>
        <v>4. Wed</v>
      </c>
      <c r="K964" s="105">
        <f>ROUNDDOWN(Data[[#This Row],[PGE Notified Time]],0)</f>
        <v>44629</v>
      </c>
      <c r="L964" s="4">
        <f>HOUR(Data[[#This Row],[PGE Notified Time]])</f>
        <v>9</v>
      </c>
      <c r="M964">
        <v>74612</v>
      </c>
      <c r="O964" t="s">
        <v>20</v>
      </c>
      <c r="P964" t="s">
        <v>210</v>
      </c>
      <c r="Q964" t="s">
        <v>20</v>
      </c>
      <c r="R964" t="s">
        <v>183</v>
      </c>
      <c r="S964" s="1" t="s">
        <v>171</v>
      </c>
      <c r="T964" s="1">
        <v>44629.409722222219</v>
      </c>
      <c r="U964" s="1">
        <v>44629.541666666664</v>
      </c>
      <c r="V964" t="s">
        <v>184</v>
      </c>
      <c r="W964" t="s">
        <v>87</v>
      </c>
      <c r="X964" t="s">
        <v>238</v>
      </c>
      <c r="Y964" t="s">
        <v>186</v>
      </c>
      <c r="Z964" t="s">
        <v>187</v>
      </c>
      <c r="AA964" s="32">
        <v>190</v>
      </c>
    </row>
    <row r="965" spans="1:27" x14ac:dyDescent="0.3">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5" s="4" t="str">
        <f>VLOOKUP(P965,Lookup!$A$1:$D$19,4,0)</f>
        <v>North Valley</v>
      </c>
      <c r="C965" s="4" t="str">
        <f>VLOOKUP(P965,Lookup!$A$1:$E$19,5,0)</f>
        <v>Region 2</v>
      </c>
      <c r="D965" s="4" t="str">
        <f>VLOOKUP(P965,Lookup!$A$1:$B$19,2,0)</f>
        <v>SA</v>
      </c>
      <c r="E965" s="4" t="str">
        <f>IF(AND((Data[[#This Row],[Min Notif Date]]&gt;$G$3),Data[[#This Row],[Min Notif Date]]&lt;$F$3),"Last Week","No")</f>
        <v>No</v>
      </c>
      <c r="F965" s="4" t="str">
        <f>VLOOKUP(MONTH(Data[[#This Row],[Min Notif Date]]),Lookup!$G$1:$H$12,2,0)</f>
        <v>3. Mar</v>
      </c>
      <c r="G965" s="4" t="str">
        <f t="shared" ref="G965:G1028" si="15">IF(AA965&lt;0,"Negative","")</f>
        <v/>
      </c>
      <c r="H965" s="4" t="str">
        <f>IF(AND(Data[[#This Row],[Min Notif Time]]&gt;6,Data[[#This Row],[Min Notif Time]]&lt;17),"Business Hours","Non-Business Hours")</f>
        <v>Business Hours</v>
      </c>
      <c r="I965" s="4" t="str" cm="1">
        <f t="array" ref="I965">IFERROR(VLOOKUP(Data[[#This Row],[Min Notif Date]],Lookup!$N$1:$P$11,2,0),_xlfn.IFS(VLOOKUP(WEEKDAY(Data[[#This Row],[Min Notif Date]]),Lookup!$J$1:$L$7,3,0)="Weekend","Weekend",VLOOKUP(WEEKDAY(Data[[#This Row],[Min Notif Date]]),Lookup!$J$1:$L$7,3,0)="Weekday","Weekday"))</f>
        <v>Weekday</v>
      </c>
      <c r="J965" s="4" t="str">
        <f>VLOOKUP(WEEKDAY(Data[[#This Row],[Min Notif Date]]),Lookup!$J$1:$K$7,2,0)</f>
        <v>4. Wed</v>
      </c>
      <c r="K965" s="105">
        <f>ROUNDDOWN(Data[[#This Row],[PGE Notified Time]],0)</f>
        <v>44629</v>
      </c>
      <c r="L965" s="4">
        <f>HOUR(Data[[#This Row],[PGE Notified Time]])</f>
        <v>8</v>
      </c>
      <c r="M965">
        <v>74603</v>
      </c>
      <c r="O965" t="s">
        <v>20</v>
      </c>
      <c r="P965" t="s">
        <v>210</v>
      </c>
      <c r="Q965" t="s">
        <v>20</v>
      </c>
      <c r="R965" t="s">
        <v>183</v>
      </c>
      <c r="S965" s="1" t="s">
        <v>171</v>
      </c>
      <c r="T965" s="1">
        <v>44629.340277777781</v>
      </c>
      <c r="U965" s="1">
        <v>44629.458333333336</v>
      </c>
      <c r="V965" t="s">
        <v>184</v>
      </c>
      <c r="W965" t="s">
        <v>86</v>
      </c>
      <c r="X965" t="s">
        <v>238</v>
      </c>
      <c r="Y965" t="s">
        <v>186</v>
      </c>
      <c r="Z965" t="s">
        <v>187</v>
      </c>
      <c r="AA965" s="32">
        <v>170</v>
      </c>
    </row>
    <row r="966" spans="1:27" x14ac:dyDescent="0.3">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Bay Area</v>
      </c>
      <c r="C966" s="4" t="str">
        <f>VLOOKUP(P966,Lookup!$A$1:$E$19,5,0)</f>
        <v>Region 3</v>
      </c>
      <c r="D966" s="4" t="str">
        <f>VLOOKUP(P966,Lookup!$A$1:$B$19,2,0)</f>
        <v>MI</v>
      </c>
      <c r="E966" s="4" t="str">
        <f>IF(AND((Data[[#This Row],[Min Notif Date]]&gt;$G$3),Data[[#This Row],[Min Notif Date]]&lt;$F$3),"Last Week","No")</f>
        <v>No</v>
      </c>
      <c r="F966" s="4" t="str">
        <f>VLOOKUP(MONTH(Data[[#This Row],[Min Notif Date]]),Lookup!$G$1:$H$12,2,0)</f>
        <v>3. Mar</v>
      </c>
      <c r="G966" s="4" t="str">
        <f t="shared" si="15"/>
        <v/>
      </c>
      <c r="H966" s="4" t="str">
        <f>IF(AND(Data[[#This Row],[Min Notif Time]]&gt;6,Data[[#This Row],[Min Notif Time]]&lt;17),"Business Hours","Non-Business Hours")</f>
        <v>Business Hours</v>
      </c>
      <c r="I966" s="4" t="str" cm="1">
        <f t="array" ref="I966">IFERROR(VLOOKUP(Data[[#This Row],[Min Notif Date]],Lookup!$N$1:$P$11,2,0),_xlfn.IFS(VLOOKUP(WEEKDAY(Data[[#This Row],[Min Notif Date]]),Lookup!$J$1:$L$7,3,0)="Weekend","Weekend",VLOOKUP(WEEKDAY(Data[[#This Row],[Min Notif Date]]),Lookup!$J$1:$L$7,3,0)="Weekday","Weekday"))</f>
        <v>Weekday</v>
      </c>
      <c r="J966" s="4" t="str">
        <f>VLOOKUP(WEEKDAY(Data[[#This Row],[Min Notif Date]]),Lookup!$J$1:$K$7,2,0)</f>
        <v>4. Wed</v>
      </c>
      <c r="K966" s="105">
        <f>ROUNDDOWN(Data[[#This Row],[PGE Notified Time]],0)</f>
        <v>44629</v>
      </c>
      <c r="L966" s="4">
        <f>HOUR(Data[[#This Row],[PGE Notified Time]])</f>
        <v>12</v>
      </c>
      <c r="M966">
        <v>74627</v>
      </c>
      <c r="O966" t="s">
        <v>20</v>
      </c>
      <c r="P966" t="s">
        <v>244</v>
      </c>
      <c r="Q966" t="s">
        <v>20</v>
      </c>
      <c r="R966" t="s">
        <v>223</v>
      </c>
      <c r="S966" s="1" t="s">
        <v>171</v>
      </c>
      <c r="T966" s="1">
        <v>44629.513194444444</v>
      </c>
      <c r="U966" s="1">
        <v>44629.604166666664</v>
      </c>
      <c r="V966" t="s">
        <v>184</v>
      </c>
      <c r="W966" t="s">
        <v>85</v>
      </c>
      <c r="X966" t="s">
        <v>269</v>
      </c>
      <c r="Y966" t="s">
        <v>186</v>
      </c>
      <c r="Z966" t="s">
        <v>187</v>
      </c>
      <c r="AA966" s="32">
        <v>131</v>
      </c>
    </row>
    <row r="967" spans="1:27" x14ac:dyDescent="0.3">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South Bay</v>
      </c>
      <c r="C967" s="4" t="str">
        <f>VLOOKUP(P967,Lookup!$A$1:$E$19,5,0)</f>
        <v>Region 4</v>
      </c>
      <c r="D967" s="4" t="str">
        <f>VLOOKUP(P967,Lookup!$A$1:$B$19,2,0)</f>
        <v>SJ</v>
      </c>
      <c r="E967" s="4" t="str">
        <f>IF(AND((Data[[#This Row],[Min Notif Date]]&gt;$G$3),Data[[#This Row],[Min Notif Date]]&lt;$F$3),"Last Week","No")</f>
        <v>No</v>
      </c>
      <c r="F967" s="4" t="str">
        <f>VLOOKUP(MONTH(Data[[#This Row],[Min Notif Date]]),Lookup!$G$1:$H$12,2,0)</f>
        <v>3. Mar</v>
      </c>
      <c r="G967" s="4" t="str">
        <f t="shared" si="15"/>
        <v/>
      </c>
      <c r="H967" s="4" t="str">
        <f>IF(AND(Data[[#This Row],[Min Notif Time]]&gt;6,Data[[#This Row],[Min Notif Time]]&lt;17),"Business Hours","Non-Business Hours")</f>
        <v>Business Hours</v>
      </c>
      <c r="I967" s="4" t="str" cm="1">
        <f t="array" ref="I967">IFERROR(VLOOKUP(Data[[#This Row],[Min Notif Date]],Lookup!$N$1:$P$11,2,0),_xlfn.IFS(VLOOKUP(WEEKDAY(Data[[#This Row],[Min Notif Date]]),Lookup!$J$1:$L$7,3,0)="Weekend","Weekend",VLOOKUP(WEEKDAY(Data[[#This Row],[Min Notif Date]]),Lookup!$J$1:$L$7,3,0)="Weekday","Weekday"))</f>
        <v>Weekday</v>
      </c>
      <c r="J967" s="4" t="str">
        <f>VLOOKUP(WEEKDAY(Data[[#This Row],[Min Notif Date]]),Lookup!$J$1:$K$7,2,0)</f>
        <v>4. Wed</v>
      </c>
      <c r="K967" s="105">
        <f>ROUNDDOWN(Data[[#This Row],[PGE Notified Time]],0)</f>
        <v>44629</v>
      </c>
      <c r="L967" s="4">
        <f>HOUR(Data[[#This Row],[PGE Notified Time]])</f>
        <v>8</v>
      </c>
      <c r="M967">
        <v>74607</v>
      </c>
      <c r="O967" t="s">
        <v>20</v>
      </c>
      <c r="P967" t="s">
        <v>288</v>
      </c>
      <c r="Q967" t="s">
        <v>20</v>
      </c>
      <c r="R967" t="s">
        <v>183</v>
      </c>
      <c r="S967" s="1" t="s">
        <v>171</v>
      </c>
      <c r="T967" s="1">
        <v>44629.373611111114</v>
      </c>
      <c r="U967" s="1">
        <v>44629.458333333336</v>
      </c>
      <c r="V967" t="s">
        <v>184</v>
      </c>
      <c r="W967" t="s">
        <v>85</v>
      </c>
      <c r="X967" t="s">
        <v>289</v>
      </c>
      <c r="Y967" t="s">
        <v>186</v>
      </c>
      <c r="Z967" t="s">
        <v>187</v>
      </c>
      <c r="AA967" s="32">
        <v>122</v>
      </c>
    </row>
    <row r="968" spans="1:27" x14ac:dyDescent="0.3">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North Coast</v>
      </c>
      <c r="C968" s="4" t="str">
        <f>VLOOKUP(P968,Lookup!$A$1:$E$19,5,0)</f>
        <v>Region 1</v>
      </c>
      <c r="D968" s="4" t="str">
        <f>VLOOKUP(P968,Lookup!$A$1:$B$19,2,0)</f>
        <v>NB</v>
      </c>
      <c r="E968" s="4" t="str">
        <f>IF(AND((Data[[#This Row],[Min Notif Date]]&gt;$G$3),Data[[#This Row],[Min Notif Date]]&lt;$F$3),"Last Week","No")</f>
        <v>No</v>
      </c>
      <c r="F968" s="4" t="str">
        <f>VLOOKUP(MONTH(Data[[#This Row],[Min Notif Date]]),Lookup!$G$1:$H$12,2,0)</f>
        <v>3. Mar</v>
      </c>
      <c r="G968" s="4" t="str">
        <f t="shared" si="15"/>
        <v/>
      </c>
      <c r="H968" s="4" t="str">
        <f>IF(AND(Data[[#This Row],[Min Notif Time]]&gt;6,Data[[#This Row],[Min Notif Time]]&lt;17),"Business Hours","Non-Business Hours")</f>
        <v>Business Hours</v>
      </c>
      <c r="I968" s="4" t="str" cm="1">
        <f t="array" ref="I968">IFERROR(VLOOKUP(Data[[#This Row],[Min Notif Date]],Lookup!$N$1:$P$11,2,0),_xlfn.IFS(VLOOKUP(WEEKDAY(Data[[#This Row],[Min Notif Date]]),Lookup!$J$1:$L$7,3,0)="Weekend","Weekend",VLOOKUP(WEEKDAY(Data[[#This Row],[Min Notif Date]]),Lookup!$J$1:$L$7,3,0)="Weekday","Weekday"))</f>
        <v>Weekday</v>
      </c>
      <c r="J968" s="4" t="str">
        <f>VLOOKUP(WEEKDAY(Data[[#This Row],[Min Notif Date]]),Lookup!$J$1:$K$7,2,0)</f>
        <v>4. Wed</v>
      </c>
      <c r="K968" s="105">
        <f>ROUNDDOWN(Data[[#This Row],[PGE Notified Time]],0)</f>
        <v>44629</v>
      </c>
      <c r="L968" s="4">
        <f>HOUR(Data[[#This Row],[PGE Notified Time]])</f>
        <v>9</v>
      </c>
      <c r="M968">
        <v>74613</v>
      </c>
      <c r="O968" t="s">
        <v>20</v>
      </c>
      <c r="P968" t="s">
        <v>219</v>
      </c>
      <c r="Q968" t="s">
        <v>20</v>
      </c>
      <c r="R968" t="s">
        <v>191</v>
      </c>
      <c r="S968" s="1" t="s">
        <v>171</v>
      </c>
      <c r="T968" s="1">
        <v>44629.415972222225</v>
      </c>
      <c r="U968" s="1">
        <v>44629.5</v>
      </c>
      <c r="V968" t="s">
        <v>184</v>
      </c>
      <c r="W968" t="s">
        <v>85</v>
      </c>
      <c r="X968" t="s">
        <v>334</v>
      </c>
      <c r="Y968" t="s">
        <v>186</v>
      </c>
      <c r="Z968" t="s">
        <v>187</v>
      </c>
      <c r="AA968" s="32">
        <v>121</v>
      </c>
    </row>
    <row r="969" spans="1:27" x14ac:dyDescent="0.3">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Bay Area</v>
      </c>
      <c r="C969" s="4" t="str">
        <f>VLOOKUP(P969,Lookup!$A$1:$E$19,5,0)</f>
        <v>Region 3</v>
      </c>
      <c r="D969" s="4" t="str">
        <f>VLOOKUP(P969,Lookup!$A$1:$B$19,2,0)</f>
        <v>EB</v>
      </c>
      <c r="E969" s="4" t="str">
        <f>IF(AND((Data[[#This Row],[Min Notif Date]]&gt;$G$3),Data[[#This Row],[Min Notif Date]]&lt;$F$3),"Last Week","No")</f>
        <v>No</v>
      </c>
      <c r="F969" s="4" t="str">
        <f>VLOOKUP(MONTH(Data[[#This Row],[Min Notif Date]]),Lookup!$G$1:$H$12,2,0)</f>
        <v>3. Mar</v>
      </c>
      <c r="G969" s="4" t="str">
        <f t="shared" si="15"/>
        <v/>
      </c>
      <c r="H969" s="4" t="str">
        <f>IF(AND(Data[[#This Row],[Min Notif Time]]&gt;6,Data[[#This Row],[Min Notif Time]]&lt;17),"Business Hours","Non-Business Hours")</f>
        <v>Business Hours</v>
      </c>
      <c r="I969" s="4" t="str" cm="1">
        <f t="array" ref="I969">IFERROR(VLOOKUP(Data[[#This Row],[Min Notif Date]],Lookup!$N$1:$P$11,2,0),_xlfn.IFS(VLOOKUP(WEEKDAY(Data[[#This Row],[Min Notif Date]]),Lookup!$J$1:$L$7,3,0)="Weekend","Weekend",VLOOKUP(WEEKDAY(Data[[#This Row],[Min Notif Date]]),Lookup!$J$1:$L$7,3,0)="Weekday","Weekday"))</f>
        <v>Weekday</v>
      </c>
      <c r="J969" s="4" t="str">
        <f>VLOOKUP(WEEKDAY(Data[[#This Row],[Min Notif Date]]),Lookup!$J$1:$K$7,2,0)</f>
        <v>4. Wed</v>
      </c>
      <c r="K969" s="105">
        <f>ROUNDDOWN(Data[[#This Row],[PGE Notified Time]],0)</f>
        <v>44629</v>
      </c>
      <c r="L969" s="4">
        <f>HOUR(Data[[#This Row],[PGE Notified Time]])</f>
        <v>12</v>
      </c>
      <c r="M969">
        <v>74628</v>
      </c>
      <c r="O969" t="s">
        <v>20</v>
      </c>
      <c r="P969" t="s">
        <v>182</v>
      </c>
      <c r="Q969" t="s">
        <v>20</v>
      </c>
      <c r="R969" t="s">
        <v>191</v>
      </c>
      <c r="S969" s="1" t="s">
        <v>171</v>
      </c>
      <c r="T969" s="1">
        <v>44629.521527777775</v>
      </c>
      <c r="U969" s="1">
        <v>44629.59375</v>
      </c>
      <c r="V969" t="s">
        <v>184</v>
      </c>
      <c r="W969" t="s">
        <v>85</v>
      </c>
      <c r="X969" t="s">
        <v>260</v>
      </c>
      <c r="Y969" t="s">
        <v>186</v>
      </c>
      <c r="Z969" t="s">
        <v>187</v>
      </c>
      <c r="AA969" s="32">
        <v>104</v>
      </c>
    </row>
    <row r="970" spans="1:27" x14ac:dyDescent="0.3">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Central Valley</v>
      </c>
      <c r="C970" s="4" t="str">
        <f>VLOOKUP(P970,Lookup!$A$1:$E$19,5,0)</f>
        <v>Region 5</v>
      </c>
      <c r="D970" s="4" t="str">
        <f>VLOOKUP(P970,Lookup!$A$1:$B$19,2,0)</f>
        <v>FR</v>
      </c>
      <c r="E970" s="4" t="str">
        <f>IF(AND((Data[[#This Row],[Min Notif Date]]&gt;$G$3),Data[[#This Row],[Min Notif Date]]&lt;$F$3),"Last Week","No")</f>
        <v>No</v>
      </c>
      <c r="F970" s="4" t="str">
        <f>VLOOKUP(MONTH(Data[[#This Row],[Min Notif Date]]),Lookup!$G$1:$H$12,2,0)</f>
        <v>3. Mar</v>
      </c>
      <c r="G970" s="4" t="str">
        <f t="shared" si="15"/>
        <v/>
      </c>
      <c r="H970" s="4" t="str">
        <f>IF(AND(Data[[#This Row],[Min Notif Time]]&gt;6,Data[[#This Row],[Min Notif Time]]&lt;17),"Business Hours","Non-Business Hours")</f>
        <v>Business Hours</v>
      </c>
      <c r="I970" s="4" t="str" cm="1">
        <f t="array" ref="I970">IFERROR(VLOOKUP(Data[[#This Row],[Min Notif Date]],Lookup!$N$1:$P$11,2,0),_xlfn.IFS(VLOOKUP(WEEKDAY(Data[[#This Row],[Min Notif Date]]),Lookup!$J$1:$L$7,3,0)="Weekend","Weekend",VLOOKUP(WEEKDAY(Data[[#This Row],[Min Notif Date]]),Lookup!$J$1:$L$7,3,0)="Weekday","Weekday"))</f>
        <v>Weekday</v>
      </c>
      <c r="J970" s="4" t="str">
        <f>VLOOKUP(WEEKDAY(Data[[#This Row],[Min Notif Date]]),Lookup!$J$1:$K$7,2,0)</f>
        <v>4. Wed</v>
      </c>
      <c r="K970" s="105">
        <f>ROUNDDOWN(Data[[#This Row],[PGE Notified Time]],0)</f>
        <v>44629</v>
      </c>
      <c r="L970" s="4">
        <f>HOUR(Data[[#This Row],[PGE Notified Time]])</f>
        <v>14</v>
      </c>
      <c r="M970">
        <v>74637</v>
      </c>
      <c r="O970" t="s">
        <v>20</v>
      </c>
      <c r="P970" t="s">
        <v>195</v>
      </c>
      <c r="Q970" t="s">
        <v>20</v>
      </c>
      <c r="R970" t="s">
        <v>183</v>
      </c>
      <c r="S970" s="1" t="s">
        <v>171</v>
      </c>
      <c r="T970" s="1">
        <v>44629.599305555559</v>
      </c>
      <c r="U970" s="1">
        <v>44629.666666666664</v>
      </c>
      <c r="V970" t="s">
        <v>184</v>
      </c>
      <c r="W970" t="s">
        <v>85</v>
      </c>
      <c r="X970" t="s">
        <v>196</v>
      </c>
      <c r="Y970" t="s">
        <v>186</v>
      </c>
      <c r="Z970" t="s">
        <v>187</v>
      </c>
      <c r="AA970" s="32">
        <v>97</v>
      </c>
    </row>
    <row r="971" spans="1:27" x14ac:dyDescent="0.3">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Central Valley</v>
      </c>
      <c r="C971" s="4" t="str">
        <f>VLOOKUP(P971,Lookup!$A$1:$E$19,5,0)</f>
        <v>Region 5</v>
      </c>
      <c r="D971" s="4" t="str">
        <f>VLOOKUP(P971,Lookup!$A$1:$B$19,2,0)</f>
        <v>FR</v>
      </c>
      <c r="E971" s="4" t="str">
        <f>IF(AND((Data[[#This Row],[Min Notif Date]]&gt;$G$3),Data[[#This Row],[Min Notif Date]]&lt;$F$3),"Last Week","No")</f>
        <v>No</v>
      </c>
      <c r="F971" s="4" t="str">
        <f>VLOOKUP(MONTH(Data[[#This Row],[Min Notif Date]]),Lookup!$G$1:$H$12,2,0)</f>
        <v>3. Mar</v>
      </c>
      <c r="G971" s="4" t="str">
        <f t="shared" si="15"/>
        <v/>
      </c>
      <c r="H971" s="4" t="str">
        <f>IF(AND(Data[[#This Row],[Min Notif Time]]&gt;6,Data[[#This Row],[Min Notif Time]]&lt;17),"Business Hours","Non-Business Hours")</f>
        <v>Business Hours</v>
      </c>
      <c r="I971" s="4" t="str" cm="1">
        <f t="array" ref="I971">IFERROR(VLOOKUP(Data[[#This Row],[Min Notif Date]],Lookup!$N$1:$P$11,2,0),_xlfn.IFS(VLOOKUP(WEEKDAY(Data[[#This Row],[Min Notif Date]]),Lookup!$J$1:$L$7,3,0)="Weekend","Weekend",VLOOKUP(WEEKDAY(Data[[#This Row],[Min Notif Date]]),Lookup!$J$1:$L$7,3,0)="Weekday","Weekday"))</f>
        <v>Weekday</v>
      </c>
      <c r="J971" s="4" t="str">
        <f>VLOOKUP(WEEKDAY(Data[[#This Row],[Min Notif Date]]),Lookup!$J$1:$K$7,2,0)</f>
        <v>4. Wed</v>
      </c>
      <c r="K971" s="105">
        <f>ROUNDDOWN(Data[[#This Row],[PGE Notified Time]],0)</f>
        <v>44629</v>
      </c>
      <c r="L971" s="4">
        <f>HOUR(Data[[#This Row],[PGE Notified Time]])</f>
        <v>12</v>
      </c>
      <c r="M971">
        <v>74625</v>
      </c>
      <c r="O971" t="s">
        <v>20</v>
      </c>
      <c r="P971" t="s">
        <v>195</v>
      </c>
      <c r="Q971" t="s">
        <v>20</v>
      </c>
      <c r="R971" t="s">
        <v>183</v>
      </c>
      <c r="S971" s="1" t="s">
        <v>171</v>
      </c>
      <c r="T971" s="1">
        <v>44629.507638888892</v>
      </c>
      <c r="U971" s="1">
        <v>44629.571527777778</v>
      </c>
      <c r="V971" t="s">
        <v>184</v>
      </c>
      <c r="W971" t="s">
        <v>85</v>
      </c>
      <c r="X971" t="s">
        <v>370</v>
      </c>
      <c r="Y971" t="s">
        <v>186</v>
      </c>
      <c r="Z971" t="s">
        <v>187</v>
      </c>
      <c r="AA971" s="32">
        <v>92</v>
      </c>
    </row>
    <row r="972" spans="1:27" x14ac:dyDescent="0.3">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Bay Area</v>
      </c>
      <c r="C972" s="4" t="str">
        <f>VLOOKUP(P972,Lookup!$A$1:$E$19,5,0)</f>
        <v>Region 3</v>
      </c>
      <c r="D972" s="4" t="str">
        <f>VLOOKUP(P972,Lookup!$A$1:$B$19,2,0)</f>
        <v>DI</v>
      </c>
      <c r="E972" s="4" t="str">
        <f>IF(AND((Data[[#This Row],[Min Notif Date]]&gt;$G$3),Data[[#This Row],[Min Notif Date]]&lt;$F$3),"Last Week","No")</f>
        <v>No</v>
      </c>
      <c r="F972" s="4" t="str">
        <f>VLOOKUP(MONTH(Data[[#This Row],[Min Notif Date]]),Lookup!$G$1:$H$12,2,0)</f>
        <v>3. Mar</v>
      </c>
      <c r="G972" s="4" t="str">
        <f t="shared" si="15"/>
        <v/>
      </c>
      <c r="H972" s="4" t="str">
        <f>IF(AND(Data[[#This Row],[Min Notif Time]]&gt;6,Data[[#This Row],[Min Notif Time]]&lt;17),"Business Hours","Non-Business Hours")</f>
        <v>Business Hours</v>
      </c>
      <c r="I972" s="4" t="str" cm="1">
        <f t="array" ref="I972">IFERROR(VLOOKUP(Data[[#This Row],[Min Notif Date]],Lookup!$N$1:$P$11,2,0),_xlfn.IFS(VLOOKUP(WEEKDAY(Data[[#This Row],[Min Notif Date]]),Lookup!$J$1:$L$7,3,0)="Weekend","Weekend",VLOOKUP(WEEKDAY(Data[[#This Row],[Min Notif Date]]),Lookup!$J$1:$L$7,3,0)="Weekday","Weekday"))</f>
        <v>Weekday</v>
      </c>
      <c r="J972" s="4" t="str">
        <f>VLOOKUP(WEEKDAY(Data[[#This Row],[Min Notif Date]]),Lookup!$J$1:$K$7,2,0)</f>
        <v>4. Wed</v>
      </c>
      <c r="K972" s="105">
        <f>ROUNDDOWN(Data[[#This Row],[PGE Notified Time]],0)</f>
        <v>44629</v>
      </c>
      <c r="L972" s="4">
        <f>HOUR(Data[[#This Row],[PGE Notified Time]])</f>
        <v>11</v>
      </c>
      <c r="M972">
        <v>74621</v>
      </c>
      <c r="O972" t="s">
        <v>20</v>
      </c>
      <c r="P972" t="s">
        <v>208</v>
      </c>
      <c r="Q972" t="s">
        <v>20</v>
      </c>
      <c r="R972" t="s">
        <v>223</v>
      </c>
      <c r="S972" s="1" t="s">
        <v>171</v>
      </c>
      <c r="T972" s="1">
        <v>44629.48541666667</v>
      </c>
      <c r="U972" s="1">
        <v>44629.548611111109</v>
      </c>
      <c r="V972" t="s">
        <v>184</v>
      </c>
      <c r="W972" t="s">
        <v>85</v>
      </c>
      <c r="X972" t="s">
        <v>218</v>
      </c>
      <c r="Y972" t="s">
        <v>186</v>
      </c>
      <c r="Z972" t="s">
        <v>187</v>
      </c>
      <c r="AA972" s="32">
        <v>91</v>
      </c>
    </row>
    <row r="973" spans="1:27" x14ac:dyDescent="0.3">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Central Valley</v>
      </c>
      <c r="C973" s="4" t="str">
        <f>VLOOKUP(P973,Lookup!$A$1:$E$19,5,0)</f>
        <v>Region 5</v>
      </c>
      <c r="D973" s="4" t="str">
        <f>VLOOKUP(P973,Lookup!$A$1:$B$19,2,0)</f>
        <v>ST</v>
      </c>
      <c r="E973" s="4" t="str">
        <f>IF(AND((Data[[#This Row],[Min Notif Date]]&gt;$G$3),Data[[#This Row],[Min Notif Date]]&lt;$F$3),"Last Week","No")</f>
        <v>No</v>
      </c>
      <c r="F973" s="4" t="str">
        <f>VLOOKUP(MONTH(Data[[#This Row],[Min Notif Date]]),Lookup!$G$1:$H$12,2,0)</f>
        <v>3. Mar</v>
      </c>
      <c r="G973" s="4" t="str">
        <f t="shared" si="15"/>
        <v/>
      </c>
      <c r="H973" s="4" t="str">
        <f>IF(AND(Data[[#This Row],[Min Notif Time]]&gt;6,Data[[#This Row],[Min Notif Time]]&lt;17),"Business Hours","Non-Business Hours")</f>
        <v>Business Hours</v>
      </c>
      <c r="I973" s="4" t="str" cm="1">
        <f t="array" ref="I973">IFERROR(VLOOKUP(Data[[#This Row],[Min Notif Date]],Lookup!$N$1:$P$11,2,0),_xlfn.IFS(VLOOKUP(WEEKDAY(Data[[#This Row],[Min Notif Date]]),Lookup!$J$1:$L$7,3,0)="Weekend","Weekend",VLOOKUP(WEEKDAY(Data[[#This Row],[Min Notif Date]]),Lookup!$J$1:$L$7,3,0)="Weekday","Weekday"))</f>
        <v>Weekday</v>
      </c>
      <c r="J973" s="4" t="str">
        <f>VLOOKUP(WEEKDAY(Data[[#This Row],[Min Notif Date]]),Lookup!$J$1:$K$7,2,0)</f>
        <v>4. Wed</v>
      </c>
      <c r="K973" s="105">
        <f>ROUNDDOWN(Data[[#This Row],[PGE Notified Time]],0)</f>
        <v>44629</v>
      </c>
      <c r="L973" s="4">
        <f>HOUR(Data[[#This Row],[PGE Notified Time]])</f>
        <v>11</v>
      </c>
      <c r="M973">
        <v>74620</v>
      </c>
      <c r="O973" t="s">
        <v>20</v>
      </c>
      <c r="P973" t="s">
        <v>188</v>
      </c>
      <c r="Q973" t="s">
        <v>20</v>
      </c>
      <c r="R973" t="s">
        <v>191</v>
      </c>
      <c r="S973" s="1" t="s">
        <v>171</v>
      </c>
      <c r="T973" s="1">
        <v>44629.482638888891</v>
      </c>
      <c r="U973" s="1">
        <v>44629.541666666664</v>
      </c>
      <c r="V973" t="s">
        <v>184</v>
      </c>
      <c r="W973" t="s">
        <v>85</v>
      </c>
      <c r="X973" t="s">
        <v>413</v>
      </c>
      <c r="Y973" t="s">
        <v>186</v>
      </c>
      <c r="Z973" t="s">
        <v>187</v>
      </c>
      <c r="AA973" s="32">
        <v>85</v>
      </c>
    </row>
    <row r="974" spans="1:27" x14ac:dyDescent="0.3">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4" s="4" t="str">
        <f>VLOOKUP(P974,Lookup!$A$1:$D$19,4,0)</f>
        <v>Central Valley</v>
      </c>
      <c r="C974" s="4" t="str">
        <f>VLOOKUP(P974,Lookup!$A$1:$E$19,5,0)</f>
        <v>Region 5</v>
      </c>
      <c r="D974" s="4" t="str">
        <f>VLOOKUP(P974,Lookup!$A$1:$B$19,2,0)</f>
        <v>KE</v>
      </c>
      <c r="E974" s="4" t="str">
        <f>IF(AND((Data[[#This Row],[Min Notif Date]]&gt;$G$3),Data[[#This Row],[Min Notif Date]]&lt;$F$3),"Last Week","No")</f>
        <v>No</v>
      </c>
      <c r="F974" s="4" t="str">
        <f>VLOOKUP(MONTH(Data[[#This Row],[Min Notif Date]]),Lookup!$G$1:$H$12,2,0)</f>
        <v>3. Mar</v>
      </c>
      <c r="G974" s="4" t="str">
        <f t="shared" si="15"/>
        <v/>
      </c>
      <c r="H974" s="4" t="str">
        <f>IF(AND(Data[[#This Row],[Min Notif Time]]&gt;6,Data[[#This Row],[Min Notif Time]]&lt;17),"Business Hours","Non-Business Hours")</f>
        <v>Non-Business Hours</v>
      </c>
      <c r="I974" s="4" t="str" cm="1">
        <f t="array" ref="I974">IFERROR(VLOOKUP(Data[[#This Row],[Min Notif Date]],Lookup!$N$1:$P$11,2,0),_xlfn.IFS(VLOOKUP(WEEKDAY(Data[[#This Row],[Min Notif Date]]),Lookup!$J$1:$L$7,3,0)="Weekend","Weekend",VLOOKUP(WEEKDAY(Data[[#This Row],[Min Notif Date]]),Lookup!$J$1:$L$7,3,0)="Weekday","Weekday"))</f>
        <v>Weekday</v>
      </c>
      <c r="J974" s="4" t="str">
        <f>VLOOKUP(WEEKDAY(Data[[#This Row],[Min Notif Date]]),Lookup!$J$1:$K$7,2,0)</f>
        <v>4. Wed</v>
      </c>
      <c r="K974" s="105">
        <f>ROUNDDOWN(Data[[#This Row],[PGE Notified Time]],0)</f>
        <v>44629</v>
      </c>
      <c r="L974" s="4">
        <f>HOUR(Data[[#This Row],[PGE Notified Time]])</f>
        <v>23</v>
      </c>
      <c r="M974">
        <v>74651</v>
      </c>
      <c r="N974">
        <v>6609525354</v>
      </c>
      <c r="O974" t="s">
        <v>25</v>
      </c>
      <c r="P974" t="s">
        <v>206</v>
      </c>
      <c r="Q974" t="s">
        <v>198</v>
      </c>
      <c r="R974" t="s">
        <v>191</v>
      </c>
      <c r="S974" s="1">
        <v>44629.959432870368</v>
      </c>
      <c r="T974" s="1">
        <v>44629.961759259262</v>
      </c>
      <c r="U974" s="1">
        <v>44630.01458333333</v>
      </c>
      <c r="V974" t="s">
        <v>184</v>
      </c>
      <c r="W974" t="s">
        <v>87</v>
      </c>
      <c r="X974" t="s">
        <v>221</v>
      </c>
      <c r="Y974" t="s">
        <v>186</v>
      </c>
      <c r="Z974" t="s">
        <v>187</v>
      </c>
      <c r="AA974" s="32">
        <v>79.416666667000001</v>
      </c>
    </row>
    <row r="975" spans="1:27" x14ac:dyDescent="0.3">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5" s="4" t="str">
        <f>VLOOKUP(P975,Lookup!$A$1:$D$19,4,0)</f>
        <v>Central Valley</v>
      </c>
      <c r="C975" s="4" t="str">
        <f>VLOOKUP(P975,Lookup!$A$1:$E$19,5,0)</f>
        <v>Region 5</v>
      </c>
      <c r="D975" s="4" t="str">
        <f>VLOOKUP(P975,Lookup!$A$1:$B$19,2,0)</f>
        <v>FR</v>
      </c>
      <c r="E975" s="4" t="str">
        <f>IF(AND((Data[[#This Row],[Min Notif Date]]&gt;$G$3),Data[[#This Row],[Min Notif Date]]&lt;$F$3),"Last Week","No")</f>
        <v>No</v>
      </c>
      <c r="F975" s="4" t="str">
        <f>VLOOKUP(MONTH(Data[[#This Row],[Min Notif Date]]),Lookup!$G$1:$H$12,2,0)</f>
        <v>3. Mar</v>
      </c>
      <c r="G975" s="4" t="str">
        <f t="shared" si="15"/>
        <v/>
      </c>
      <c r="H975" s="4" t="str">
        <f>IF(AND(Data[[#This Row],[Min Notif Time]]&gt;6,Data[[#This Row],[Min Notif Time]]&lt;17),"Business Hours","Non-Business Hours")</f>
        <v>Business Hours</v>
      </c>
      <c r="I975" s="4" t="str" cm="1">
        <f t="array" ref="I975">IFERROR(VLOOKUP(Data[[#This Row],[Min Notif Date]],Lookup!$N$1:$P$11,2,0),_xlfn.IFS(VLOOKUP(WEEKDAY(Data[[#This Row],[Min Notif Date]]),Lookup!$J$1:$L$7,3,0)="Weekend","Weekend",VLOOKUP(WEEKDAY(Data[[#This Row],[Min Notif Date]]),Lookup!$J$1:$L$7,3,0)="Weekday","Weekday"))</f>
        <v>Weekday</v>
      </c>
      <c r="J975" s="4" t="str">
        <f>VLOOKUP(WEEKDAY(Data[[#This Row],[Min Notif Date]]),Lookup!$J$1:$K$7,2,0)</f>
        <v>4. Wed</v>
      </c>
      <c r="K975" s="105">
        <f>ROUNDDOWN(Data[[#This Row],[PGE Notified Time]],0)</f>
        <v>44629</v>
      </c>
      <c r="L975" s="4">
        <f>HOUR(Data[[#This Row],[PGE Notified Time]])</f>
        <v>9</v>
      </c>
      <c r="M975">
        <v>74611</v>
      </c>
      <c r="N975">
        <v>9203638693</v>
      </c>
      <c r="O975" t="s">
        <v>25</v>
      </c>
      <c r="P975" t="s">
        <v>195</v>
      </c>
      <c r="Q975" t="s">
        <v>213</v>
      </c>
      <c r="R975" t="s">
        <v>183</v>
      </c>
      <c r="S975" s="1">
        <v>44629.391226851854</v>
      </c>
      <c r="T975" s="1">
        <v>44629.390277777777</v>
      </c>
      <c r="U975" s="1">
        <v>44629.438888888886</v>
      </c>
      <c r="V975" t="s">
        <v>184</v>
      </c>
      <c r="W975" t="s">
        <v>87</v>
      </c>
      <c r="X975" t="s">
        <v>303</v>
      </c>
      <c r="Y975" t="s">
        <v>186</v>
      </c>
      <c r="Z975" t="s">
        <v>187</v>
      </c>
      <c r="AA975" s="32">
        <v>70</v>
      </c>
    </row>
    <row r="976" spans="1:27" x14ac:dyDescent="0.3">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6" s="4" t="str">
        <f>VLOOKUP(P976,Lookup!$A$1:$D$19,4,0)</f>
        <v>Bay Area</v>
      </c>
      <c r="C976" s="4" t="str">
        <f>VLOOKUP(P976,Lookup!$A$1:$E$19,5,0)</f>
        <v>Region 3</v>
      </c>
      <c r="D976" s="4" t="str">
        <f>VLOOKUP(P976,Lookup!$A$1:$B$19,2,0)</f>
        <v>DI</v>
      </c>
      <c r="E976" s="4" t="str">
        <f>IF(AND((Data[[#This Row],[Min Notif Date]]&gt;$G$3),Data[[#This Row],[Min Notif Date]]&lt;$F$3),"Last Week","No")</f>
        <v>No</v>
      </c>
      <c r="F976" s="4" t="str">
        <f>VLOOKUP(MONTH(Data[[#This Row],[Min Notif Date]]),Lookup!$G$1:$H$12,2,0)</f>
        <v>3. Mar</v>
      </c>
      <c r="G976" s="4" t="str">
        <f t="shared" si="15"/>
        <v/>
      </c>
      <c r="H976" s="4" t="str">
        <f>IF(AND(Data[[#This Row],[Min Notif Time]]&gt;6,Data[[#This Row],[Min Notif Time]]&lt;17),"Business Hours","Non-Business Hours")</f>
        <v>Business Hours</v>
      </c>
      <c r="I976" s="4" t="str" cm="1">
        <f t="array" ref="I976">IFERROR(VLOOKUP(Data[[#This Row],[Min Notif Date]],Lookup!$N$1:$P$11,2,0),_xlfn.IFS(VLOOKUP(WEEKDAY(Data[[#This Row],[Min Notif Date]]),Lookup!$J$1:$L$7,3,0)="Weekend","Weekend",VLOOKUP(WEEKDAY(Data[[#This Row],[Min Notif Date]]),Lookup!$J$1:$L$7,3,0)="Weekday","Weekday"))</f>
        <v>Weekday</v>
      </c>
      <c r="J976" s="4" t="str">
        <f>VLOOKUP(WEEKDAY(Data[[#This Row],[Min Notif Date]]),Lookup!$J$1:$K$7,2,0)</f>
        <v>4. Wed</v>
      </c>
      <c r="K976" s="105">
        <f>ROUNDDOWN(Data[[#This Row],[PGE Notified Time]],0)</f>
        <v>44629</v>
      </c>
      <c r="L976" s="4">
        <f>HOUR(Data[[#This Row],[PGE Notified Time]])</f>
        <v>11</v>
      </c>
      <c r="M976">
        <v>74617</v>
      </c>
      <c r="O976" t="s">
        <v>20</v>
      </c>
      <c r="P976" t="s">
        <v>208</v>
      </c>
      <c r="Q976" t="s">
        <v>20</v>
      </c>
      <c r="R976" t="s">
        <v>191</v>
      </c>
      <c r="S976" s="1" t="s">
        <v>171</v>
      </c>
      <c r="T976" s="1">
        <v>44629.474999999999</v>
      </c>
      <c r="U976" s="1">
        <v>44629.520833333336</v>
      </c>
      <c r="V976" t="s">
        <v>184</v>
      </c>
      <c r="W976" t="s">
        <v>85</v>
      </c>
      <c r="X976" t="s">
        <v>218</v>
      </c>
      <c r="Y976" t="s">
        <v>186</v>
      </c>
      <c r="Z976" t="s">
        <v>187</v>
      </c>
      <c r="AA976" s="32">
        <v>66</v>
      </c>
    </row>
    <row r="977" spans="1:27" x14ac:dyDescent="0.3">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7" s="4" t="str">
        <f>VLOOKUP(P977,Lookup!$A$1:$D$19,4,0)</f>
        <v>South Bay</v>
      </c>
      <c r="C977" s="4" t="str">
        <f>VLOOKUP(P977,Lookup!$A$1:$E$19,5,0)</f>
        <v>Region 4</v>
      </c>
      <c r="D977" s="4" t="str">
        <f>VLOOKUP(P977,Lookup!$A$1:$B$19,2,0)</f>
        <v>SJ</v>
      </c>
      <c r="E977" s="4" t="str">
        <f>IF(AND((Data[[#This Row],[Min Notif Date]]&gt;$G$3),Data[[#This Row],[Min Notif Date]]&lt;$F$3),"Last Week","No")</f>
        <v>No</v>
      </c>
      <c r="F977" s="4" t="str">
        <f>VLOOKUP(MONTH(Data[[#This Row],[Min Notif Date]]),Lookup!$G$1:$H$12,2,0)</f>
        <v>3. Mar</v>
      </c>
      <c r="G977" s="4" t="str">
        <f t="shared" si="15"/>
        <v/>
      </c>
      <c r="H977" s="4" t="str">
        <f>IF(AND(Data[[#This Row],[Min Notif Time]]&gt;6,Data[[#This Row],[Min Notif Time]]&lt;17),"Business Hours","Non-Business Hours")</f>
        <v>Business Hours</v>
      </c>
      <c r="I977" s="4" t="str" cm="1">
        <f t="array" ref="I977">IFERROR(VLOOKUP(Data[[#This Row],[Min Notif Date]],Lookup!$N$1:$P$11,2,0),_xlfn.IFS(VLOOKUP(WEEKDAY(Data[[#This Row],[Min Notif Date]]),Lookup!$J$1:$L$7,3,0)="Weekend","Weekend",VLOOKUP(WEEKDAY(Data[[#This Row],[Min Notif Date]]),Lookup!$J$1:$L$7,3,0)="Weekday","Weekday"))</f>
        <v>Weekday</v>
      </c>
      <c r="J977" s="4" t="str">
        <f>VLOOKUP(WEEKDAY(Data[[#This Row],[Min Notif Date]]),Lookup!$J$1:$K$7,2,0)</f>
        <v>4. Wed</v>
      </c>
      <c r="K977" s="105">
        <f>ROUNDDOWN(Data[[#This Row],[PGE Notified Time]],0)</f>
        <v>44629</v>
      </c>
      <c r="L977" s="4">
        <f>HOUR(Data[[#This Row],[PGE Notified Time]])</f>
        <v>13</v>
      </c>
      <c r="M977">
        <v>74630</v>
      </c>
      <c r="O977" t="s">
        <v>20</v>
      </c>
      <c r="P977" t="s">
        <v>288</v>
      </c>
      <c r="Q977" t="s">
        <v>20</v>
      </c>
      <c r="R977" t="s">
        <v>191</v>
      </c>
      <c r="S977" s="1" t="s">
        <v>171</v>
      </c>
      <c r="T977" s="1">
        <v>44629.54791666667</v>
      </c>
      <c r="U977" s="1">
        <v>44629.583333333336</v>
      </c>
      <c r="V977" t="s">
        <v>184</v>
      </c>
      <c r="W977" t="s">
        <v>85</v>
      </c>
      <c r="X977" t="s">
        <v>293</v>
      </c>
      <c r="Y977" t="s">
        <v>186</v>
      </c>
      <c r="Z977" t="s">
        <v>187</v>
      </c>
      <c r="AA977" s="32">
        <v>51</v>
      </c>
    </row>
    <row r="978" spans="1:27" x14ac:dyDescent="0.3">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PN</v>
      </c>
      <c r="E978" s="4" t="str">
        <f>IF(AND((Data[[#This Row],[Min Notif Date]]&gt;$G$3),Data[[#This Row],[Min Notif Date]]&lt;$F$3),"Last Week","No")</f>
        <v>No</v>
      </c>
      <c r="F978" s="4" t="str">
        <f>VLOOKUP(MONTH(Data[[#This Row],[Min Notif Date]]),Lookup!$G$1:$H$12,2,0)</f>
        <v>3. Mar</v>
      </c>
      <c r="G978" s="4" t="str">
        <f t="shared" si="15"/>
        <v/>
      </c>
      <c r="H978" s="4" t="str">
        <f>IF(AND(Data[[#This Row],[Min Notif Time]]&gt;6,Data[[#This Row],[Min Notif Time]]&lt;17),"Business Hours","Non-Business Hours")</f>
        <v>Business Hours</v>
      </c>
      <c r="I978" s="4" t="str" cm="1">
        <f t="array" ref="I978">IFERROR(VLOOKUP(Data[[#This Row],[Min Notif Date]],Lookup!$N$1:$P$11,2,0),_xlfn.IFS(VLOOKUP(WEEKDAY(Data[[#This Row],[Min Notif Date]]),Lookup!$J$1:$L$7,3,0)="Weekend","Weekend",VLOOKUP(WEEKDAY(Data[[#This Row],[Min Notif Date]]),Lookup!$J$1:$L$7,3,0)="Weekday","Weekday"))</f>
        <v>Weekday</v>
      </c>
      <c r="J978" s="4" t="str">
        <f>VLOOKUP(WEEKDAY(Data[[#This Row],[Min Notif Date]]),Lookup!$J$1:$K$7,2,0)</f>
        <v>4. Wed</v>
      </c>
      <c r="K978" s="105">
        <f>ROUNDDOWN(Data[[#This Row],[PGE Notified Time]],0)</f>
        <v>44629</v>
      </c>
      <c r="L978" s="4">
        <f>HOUR(Data[[#This Row],[PGE Notified Time]])</f>
        <v>11</v>
      </c>
      <c r="M978">
        <v>74619</v>
      </c>
      <c r="O978" t="s">
        <v>20</v>
      </c>
      <c r="P978" t="s">
        <v>197</v>
      </c>
      <c r="Q978" t="s">
        <v>20</v>
      </c>
      <c r="R978" t="s">
        <v>191</v>
      </c>
      <c r="S978" s="1" t="s">
        <v>171</v>
      </c>
      <c r="T978" s="1">
        <v>44629.479166666664</v>
      </c>
      <c r="U978" s="1">
        <v>44629.506944444445</v>
      </c>
      <c r="V978" t="s">
        <v>184</v>
      </c>
      <c r="W978" t="s">
        <v>85</v>
      </c>
      <c r="X978" t="s">
        <v>262</v>
      </c>
      <c r="Y978" t="s">
        <v>186</v>
      </c>
      <c r="Z978" t="s">
        <v>187</v>
      </c>
      <c r="AA978" s="32">
        <v>40</v>
      </c>
    </row>
    <row r="979" spans="1:27" x14ac:dyDescent="0.3">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9" s="4" t="str">
        <f>VLOOKUP(P979,Lookup!$A$1:$D$19,4,0)</f>
        <v>Central Valley</v>
      </c>
      <c r="C979" s="4" t="str">
        <f>VLOOKUP(P979,Lookup!$A$1:$E$19,5,0)</f>
        <v>Region 5</v>
      </c>
      <c r="D979" s="4" t="str">
        <f>VLOOKUP(P979,Lookup!$A$1:$B$19,2,0)</f>
        <v>YO</v>
      </c>
      <c r="E979" s="4" t="str">
        <f>IF(AND((Data[[#This Row],[Min Notif Date]]&gt;$G$3),Data[[#This Row],[Min Notif Date]]&lt;$F$3),"Last Week","No")</f>
        <v>No</v>
      </c>
      <c r="F979" s="4" t="str">
        <f>VLOOKUP(MONTH(Data[[#This Row],[Min Notif Date]]),Lookup!$G$1:$H$12,2,0)</f>
        <v>3. Mar</v>
      </c>
      <c r="G979" s="4" t="str">
        <f t="shared" si="15"/>
        <v/>
      </c>
      <c r="H979" s="4" t="str">
        <f>IF(AND(Data[[#This Row],[Min Notif Time]]&gt;6,Data[[#This Row],[Min Notif Time]]&lt;17),"Business Hours","Non-Business Hours")</f>
        <v>Business Hours</v>
      </c>
      <c r="I979" s="4" t="str" cm="1">
        <f t="array" ref="I979">IFERROR(VLOOKUP(Data[[#This Row],[Min Notif Date]],Lookup!$N$1:$P$11,2,0),_xlfn.IFS(VLOOKUP(WEEKDAY(Data[[#This Row],[Min Notif Date]]),Lookup!$J$1:$L$7,3,0)="Weekend","Weekend",VLOOKUP(WEEKDAY(Data[[#This Row],[Min Notif Date]]),Lookup!$J$1:$L$7,3,0)="Weekday","Weekday"))</f>
        <v>Weekday</v>
      </c>
      <c r="J979" s="4" t="str">
        <f>VLOOKUP(WEEKDAY(Data[[#This Row],[Min Notif Date]]),Lookup!$J$1:$K$7,2,0)</f>
        <v>4. Wed</v>
      </c>
      <c r="K979" s="105">
        <f>ROUNDDOWN(Data[[#This Row],[PGE Notified Time]],0)</f>
        <v>44629</v>
      </c>
      <c r="L979" s="4">
        <f>HOUR(Data[[#This Row],[PGE Notified Time]])</f>
        <v>12</v>
      </c>
      <c r="M979">
        <v>74629</v>
      </c>
      <c r="N979">
        <v>9535077492</v>
      </c>
      <c r="O979" t="s">
        <v>25</v>
      </c>
      <c r="P979" t="s">
        <v>231</v>
      </c>
      <c r="Q979" t="s">
        <v>213</v>
      </c>
      <c r="R979" t="s">
        <v>183</v>
      </c>
      <c r="S979" s="1">
        <v>44629.525740740741</v>
      </c>
      <c r="T979" s="1">
        <v>44629.526284722226</v>
      </c>
      <c r="U979" s="1">
        <v>44629.552777777775</v>
      </c>
      <c r="V979" t="s">
        <v>184</v>
      </c>
      <c r="W979" t="s">
        <v>86</v>
      </c>
      <c r="X979" t="s">
        <v>232</v>
      </c>
      <c r="Y979" t="s">
        <v>186</v>
      </c>
      <c r="Z979" t="s">
        <v>187</v>
      </c>
      <c r="AA979" s="32">
        <v>38.933333333</v>
      </c>
    </row>
    <row r="980" spans="1:27" x14ac:dyDescent="0.3">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0" s="4" t="str">
        <f>VLOOKUP(P980,Lookup!$A$1:$D$19,4,0)</f>
        <v>Central Valley</v>
      </c>
      <c r="C980" s="4" t="str">
        <f>VLOOKUP(P980,Lookup!$A$1:$E$19,5,0)</f>
        <v>Region 5</v>
      </c>
      <c r="D980" s="4" t="str">
        <f>VLOOKUP(P980,Lookup!$A$1:$B$19,2,0)</f>
        <v>YO</v>
      </c>
      <c r="E980" s="4" t="str">
        <f>IF(AND((Data[[#This Row],[Min Notif Date]]&gt;$G$3),Data[[#This Row],[Min Notif Date]]&lt;$F$3),"Last Week","No")</f>
        <v>No</v>
      </c>
      <c r="F980" s="4" t="str">
        <f>VLOOKUP(MONTH(Data[[#This Row],[Min Notif Date]]),Lookup!$G$1:$H$12,2,0)</f>
        <v>3. Mar</v>
      </c>
      <c r="G980" s="4" t="str">
        <f t="shared" si="15"/>
        <v/>
      </c>
      <c r="H980" s="4" t="str">
        <f>IF(AND(Data[[#This Row],[Min Notif Time]]&gt;6,Data[[#This Row],[Min Notif Time]]&lt;17),"Business Hours","Non-Business Hours")</f>
        <v>Business Hours</v>
      </c>
      <c r="I980" s="4" t="str" cm="1">
        <f t="array" ref="I980">IFERROR(VLOOKUP(Data[[#This Row],[Min Notif Date]],Lookup!$N$1:$P$11,2,0),_xlfn.IFS(VLOOKUP(WEEKDAY(Data[[#This Row],[Min Notif Date]]),Lookup!$J$1:$L$7,3,0)="Weekend","Weekend",VLOOKUP(WEEKDAY(Data[[#This Row],[Min Notif Date]]),Lookup!$J$1:$L$7,3,0)="Weekday","Weekday"))</f>
        <v>Weekday</v>
      </c>
      <c r="J980" s="4" t="str">
        <f>VLOOKUP(WEEKDAY(Data[[#This Row],[Min Notif Date]]),Lookup!$J$1:$K$7,2,0)</f>
        <v>4. Wed</v>
      </c>
      <c r="K980" s="105">
        <f>ROUNDDOWN(Data[[#This Row],[PGE Notified Time]],0)</f>
        <v>44629</v>
      </c>
      <c r="L980" s="4">
        <f>HOUR(Data[[#This Row],[PGE Notified Time]])</f>
        <v>16</v>
      </c>
      <c r="M980">
        <v>74643</v>
      </c>
      <c r="N980">
        <v>9453394442</v>
      </c>
      <c r="O980" t="s">
        <v>25</v>
      </c>
      <c r="P980" t="s">
        <v>231</v>
      </c>
      <c r="Q980" t="s">
        <v>213</v>
      </c>
      <c r="R980" t="s">
        <v>183</v>
      </c>
      <c r="S980" s="1">
        <v>44629.700011574074</v>
      </c>
      <c r="T980" s="1">
        <v>44629.703229166669</v>
      </c>
      <c r="U980" s="1">
        <v>44629.71875</v>
      </c>
      <c r="V980" t="s">
        <v>184</v>
      </c>
      <c r="W980" t="s">
        <v>85</v>
      </c>
      <c r="X980" t="s">
        <v>232</v>
      </c>
      <c r="Y980" t="s">
        <v>186</v>
      </c>
      <c r="Z980" t="s">
        <v>187</v>
      </c>
      <c r="AA980" s="32">
        <v>26.983333333000001</v>
      </c>
    </row>
    <row r="981" spans="1:27" x14ac:dyDescent="0.3">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1" s="4" t="str">
        <f>VLOOKUP(P981,Lookup!$A$1:$D$19,4,0)</f>
        <v>Bay Area</v>
      </c>
      <c r="C981" s="4" t="str">
        <f>VLOOKUP(P981,Lookup!$A$1:$E$19,5,0)</f>
        <v>Region 3</v>
      </c>
      <c r="D981" s="4" t="str">
        <f>VLOOKUP(P981,Lookup!$A$1:$B$19,2,0)</f>
        <v>DI</v>
      </c>
      <c r="E981" s="4" t="str">
        <f>IF(AND((Data[[#This Row],[Min Notif Date]]&gt;$G$3),Data[[#This Row],[Min Notif Date]]&lt;$F$3),"Last Week","No")</f>
        <v>No</v>
      </c>
      <c r="F981" s="4" t="str">
        <f>VLOOKUP(MONTH(Data[[#This Row],[Min Notif Date]]),Lookup!$G$1:$H$12,2,0)</f>
        <v>3. Mar</v>
      </c>
      <c r="G981" s="4" t="str">
        <f t="shared" si="15"/>
        <v/>
      </c>
      <c r="H981" s="4" t="str">
        <f>IF(AND(Data[[#This Row],[Min Notif Time]]&gt;6,Data[[#This Row],[Min Notif Time]]&lt;17),"Business Hours","Non-Business Hours")</f>
        <v>Business Hours</v>
      </c>
      <c r="I981" s="4" t="str" cm="1">
        <f t="array" ref="I981">IFERROR(VLOOKUP(Data[[#This Row],[Min Notif Date]],Lookup!$N$1:$P$11,2,0),_xlfn.IFS(VLOOKUP(WEEKDAY(Data[[#This Row],[Min Notif Date]]),Lookup!$J$1:$L$7,3,0)="Weekend","Weekend",VLOOKUP(WEEKDAY(Data[[#This Row],[Min Notif Date]]),Lookup!$J$1:$L$7,3,0)="Weekday","Weekday"))</f>
        <v>Weekday</v>
      </c>
      <c r="J981" s="4" t="str">
        <f>VLOOKUP(WEEKDAY(Data[[#This Row],[Min Notif Date]]),Lookup!$J$1:$K$7,2,0)</f>
        <v>4. Wed</v>
      </c>
      <c r="K981" s="105">
        <f>ROUNDDOWN(Data[[#This Row],[PGE Notified Time]],0)</f>
        <v>44629</v>
      </c>
      <c r="L981" s="4">
        <f>HOUR(Data[[#This Row],[PGE Notified Time]])</f>
        <v>16</v>
      </c>
      <c r="M981">
        <v>74642</v>
      </c>
      <c r="N981">
        <v>1913937742</v>
      </c>
      <c r="O981" t="s">
        <v>25</v>
      </c>
      <c r="P981" t="s">
        <v>208</v>
      </c>
      <c r="Q981" t="s">
        <v>213</v>
      </c>
      <c r="R981" t="s">
        <v>183</v>
      </c>
      <c r="S981" s="1">
        <v>44629.688645833332</v>
      </c>
      <c r="T981" s="1">
        <v>44629.689652777779</v>
      </c>
      <c r="U981" s="1">
        <v>44629.703472222223</v>
      </c>
      <c r="V981" t="s">
        <v>184</v>
      </c>
      <c r="W981" t="s">
        <v>85</v>
      </c>
      <c r="X981" t="s">
        <v>218</v>
      </c>
      <c r="Y981" t="s">
        <v>186</v>
      </c>
      <c r="Z981" t="s">
        <v>187</v>
      </c>
      <c r="AA981" s="32">
        <v>21.35</v>
      </c>
    </row>
    <row r="982" spans="1:27" x14ac:dyDescent="0.3">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2" s="4" t="str">
        <f>VLOOKUP(P982,Lookup!$A$1:$D$19,4,0)</f>
        <v>Bay Area</v>
      </c>
      <c r="C982" s="4" t="str">
        <f>VLOOKUP(P982,Lookup!$A$1:$E$19,5,0)</f>
        <v>Region 3</v>
      </c>
      <c r="D982" s="4" t="str">
        <f>VLOOKUP(P982,Lookup!$A$1:$B$19,2,0)</f>
        <v>DI</v>
      </c>
      <c r="E982" s="4" t="str">
        <f>IF(AND((Data[[#This Row],[Min Notif Date]]&gt;$G$3),Data[[#This Row],[Min Notif Date]]&lt;$F$3),"Last Week","No")</f>
        <v>No</v>
      </c>
      <c r="F982" s="4" t="str">
        <f>VLOOKUP(MONTH(Data[[#This Row],[Min Notif Date]]),Lookup!$G$1:$H$12,2,0)</f>
        <v>3. Mar</v>
      </c>
      <c r="G982" s="4" t="str">
        <f t="shared" si="15"/>
        <v/>
      </c>
      <c r="H982" s="4" t="str">
        <f>IF(AND(Data[[#This Row],[Min Notif Time]]&gt;6,Data[[#This Row],[Min Notif Time]]&lt;17),"Business Hours","Non-Business Hours")</f>
        <v>Business Hours</v>
      </c>
      <c r="I982" s="4" t="str" cm="1">
        <f t="array" ref="I982">IFERROR(VLOOKUP(Data[[#This Row],[Min Notif Date]],Lookup!$N$1:$P$11,2,0),_xlfn.IFS(VLOOKUP(WEEKDAY(Data[[#This Row],[Min Notif Date]]),Lookup!$J$1:$L$7,3,0)="Weekend","Weekend",VLOOKUP(WEEKDAY(Data[[#This Row],[Min Notif Date]]),Lookup!$J$1:$L$7,3,0)="Weekday","Weekday"))</f>
        <v>Weekday</v>
      </c>
      <c r="J982" s="4" t="str">
        <f>VLOOKUP(WEEKDAY(Data[[#This Row],[Min Notif Date]]),Lookup!$J$1:$K$7,2,0)</f>
        <v>5. Thu</v>
      </c>
      <c r="K982" s="105">
        <f>ROUNDDOWN(Data[[#This Row],[PGE Notified Time]],0)</f>
        <v>44630</v>
      </c>
      <c r="L982" s="4">
        <f>HOUR(Data[[#This Row],[PGE Notified Time]])</f>
        <v>12</v>
      </c>
      <c r="M982">
        <v>74677</v>
      </c>
      <c r="O982" t="s">
        <v>20</v>
      </c>
      <c r="P982" t="s">
        <v>208</v>
      </c>
      <c r="Q982" t="s">
        <v>20</v>
      </c>
      <c r="R982" t="s">
        <v>193</v>
      </c>
      <c r="S982" s="1" t="s">
        <v>171</v>
      </c>
      <c r="T982" s="1">
        <v>44630.510416666664</v>
      </c>
      <c r="U982" s="1">
        <v>44630.9375</v>
      </c>
      <c r="V982" t="s">
        <v>184</v>
      </c>
      <c r="W982" t="s">
        <v>87</v>
      </c>
      <c r="X982" t="s">
        <v>275</v>
      </c>
      <c r="Y982" t="s">
        <v>186</v>
      </c>
      <c r="Z982" t="s">
        <v>187</v>
      </c>
      <c r="AA982" s="32">
        <v>615</v>
      </c>
    </row>
    <row r="983" spans="1:27" x14ac:dyDescent="0.3">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3" s="4" t="str">
        <f>VLOOKUP(P983,Lookup!$A$1:$D$19,4,0)</f>
        <v>Bay Area</v>
      </c>
      <c r="C983" s="4" t="str">
        <f>VLOOKUP(P983,Lookup!$A$1:$E$19,5,0)</f>
        <v>Region 3</v>
      </c>
      <c r="D983" s="4" t="str">
        <f>VLOOKUP(P983,Lookup!$A$1:$B$19,2,0)</f>
        <v>SF</v>
      </c>
      <c r="E983" s="4" t="str">
        <f>IF(AND((Data[[#This Row],[Min Notif Date]]&gt;$G$3),Data[[#This Row],[Min Notif Date]]&lt;$F$3),"Last Week","No")</f>
        <v>No</v>
      </c>
      <c r="F983" s="4" t="str">
        <f>VLOOKUP(MONTH(Data[[#This Row],[Min Notif Date]]),Lookup!$G$1:$H$12,2,0)</f>
        <v>3. Mar</v>
      </c>
      <c r="G983" s="4" t="str">
        <f t="shared" si="15"/>
        <v/>
      </c>
      <c r="H983" s="4" t="str">
        <f>IF(AND(Data[[#This Row],[Min Notif Time]]&gt;6,Data[[#This Row],[Min Notif Time]]&lt;17),"Business Hours","Non-Business Hours")</f>
        <v>Non-Business Hours</v>
      </c>
      <c r="I983" s="4" t="str" cm="1">
        <f t="array" ref="I983">IFERROR(VLOOKUP(Data[[#This Row],[Min Notif Date]],Lookup!$N$1:$P$11,2,0),_xlfn.IFS(VLOOKUP(WEEKDAY(Data[[#This Row],[Min Notif Date]]),Lookup!$J$1:$L$7,3,0)="Weekend","Weekend",VLOOKUP(WEEKDAY(Data[[#This Row],[Min Notif Date]]),Lookup!$J$1:$L$7,3,0)="Weekday","Weekday"))</f>
        <v>Weekday</v>
      </c>
      <c r="J983" s="4" t="str">
        <f>VLOOKUP(WEEKDAY(Data[[#This Row],[Min Notif Date]]),Lookup!$J$1:$K$7,2,0)</f>
        <v>5. Thu</v>
      </c>
      <c r="K983" s="105">
        <f>ROUNDDOWN(Data[[#This Row],[PGE Notified Time]],0)</f>
        <v>44630</v>
      </c>
      <c r="L983" s="4">
        <f>HOUR(Data[[#This Row],[PGE Notified Time]])</f>
        <v>18</v>
      </c>
      <c r="M983">
        <v>74695</v>
      </c>
      <c r="O983" t="s">
        <v>20</v>
      </c>
      <c r="P983" t="s">
        <v>190</v>
      </c>
      <c r="Q983" t="s">
        <v>20</v>
      </c>
      <c r="R983" t="s">
        <v>193</v>
      </c>
      <c r="S983" s="1" t="s">
        <v>171</v>
      </c>
      <c r="T983" s="1">
        <v>44630.786805555559</v>
      </c>
      <c r="U983" s="1">
        <v>44630.979166666664</v>
      </c>
      <c r="V983" t="s">
        <v>184</v>
      </c>
      <c r="W983" t="s">
        <v>87</v>
      </c>
      <c r="X983" t="s">
        <v>192</v>
      </c>
      <c r="Y983" t="s">
        <v>186</v>
      </c>
      <c r="Z983" t="s">
        <v>187</v>
      </c>
      <c r="AA983" s="32">
        <v>277</v>
      </c>
    </row>
    <row r="984" spans="1:27" x14ac:dyDescent="0.3">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North Valley</v>
      </c>
      <c r="C984" s="4" t="str">
        <f>VLOOKUP(P984,Lookup!$A$1:$E$19,5,0)</f>
        <v>Region 2</v>
      </c>
      <c r="D984" s="4" t="str">
        <f>VLOOKUP(P984,Lookup!$A$1:$B$19,2,0)</f>
        <v>SA</v>
      </c>
      <c r="E984" s="4" t="str">
        <f>IF(AND((Data[[#This Row],[Min Notif Date]]&gt;$G$3),Data[[#This Row],[Min Notif Date]]&lt;$F$3),"Last Week","No")</f>
        <v>No</v>
      </c>
      <c r="F984" s="4" t="str">
        <f>VLOOKUP(MONTH(Data[[#This Row],[Min Notif Date]]),Lookup!$G$1:$H$12,2,0)</f>
        <v>3. Mar</v>
      </c>
      <c r="G984" s="4" t="str">
        <f t="shared" si="15"/>
        <v/>
      </c>
      <c r="H984" s="4" t="str">
        <f>IF(AND(Data[[#This Row],[Min Notif Time]]&gt;6,Data[[#This Row],[Min Notif Time]]&lt;17),"Business Hours","Non-Business Hours")</f>
        <v>Business Hours</v>
      </c>
      <c r="I984" s="4" t="str" cm="1">
        <f t="array" ref="I984">IFERROR(VLOOKUP(Data[[#This Row],[Min Notif Date]],Lookup!$N$1:$P$11,2,0),_xlfn.IFS(VLOOKUP(WEEKDAY(Data[[#This Row],[Min Notif Date]]),Lookup!$J$1:$L$7,3,0)="Weekend","Weekend",VLOOKUP(WEEKDAY(Data[[#This Row],[Min Notif Date]]),Lookup!$J$1:$L$7,3,0)="Weekday","Weekday"))</f>
        <v>Weekday</v>
      </c>
      <c r="J984" s="4" t="str">
        <f>VLOOKUP(WEEKDAY(Data[[#This Row],[Min Notif Date]]),Lookup!$J$1:$K$7,2,0)</f>
        <v>5. Thu</v>
      </c>
      <c r="K984" s="105">
        <f>ROUNDDOWN(Data[[#This Row],[PGE Notified Time]],0)</f>
        <v>44630</v>
      </c>
      <c r="L984" s="4">
        <f>HOUR(Data[[#This Row],[PGE Notified Time]])</f>
        <v>12</v>
      </c>
      <c r="M984">
        <v>74674</v>
      </c>
      <c r="O984" t="s">
        <v>20</v>
      </c>
      <c r="P984" t="s">
        <v>210</v>
      </c>
      <c r="Q984" t="s">
        <v>20</v>
      </c>
      <c r="R984" t="s">
        <v>193</v>
      </c>
      <c r="S984" s="1" t="s">
        <v>171</v>
      </c>
      <c r="T984" s="1">
        <v>44630.5</v>
      </c>
      <c r="U984" s="1">
        <v>44630.642361111109</v>
      </c>
      <c r="V984" t="s">
        <v>184</v>
      </c>
      <c r="W984" t="s">
        <v>87</v>
      </c>
      <c r="X984" t="s">
        <v>238</v>
      </c>
      <c r="Y984" t="s">
        <v>186</v>
      </c>
      <c r="Z984" t="s">
        <v>187</v>
      </c>
      <c r="AA984" s="32">
        <v>205</v>
      </c>
    </row>
    <row r="985" spans="1:27" x14ac:dyDescent="0.3">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Central Valley</v>
      </c>
      <c r="C985" s="4" t="str">
        <f>VLOOKUP(P985,Lookup!$A$1:$E$19,5,0)</f>
        <v>Region 5</v>
      </c>
      <c r="D985" s="4" t="str">
        <f>VLOOKUP(P985,Lookup!$A$1:$B$19,2,0)</f>
        <v>ST</v>
      </c>
      <c r="E985" s="4" t="str">
        <f>IF(AND((Data[[#This Row],[Min Notif Date]]&gt;$G$3),Data[[#This Row],[Min Notif Date]]&lt;$F$3),"Last Week","No")</f>
        <v>No</v>
      </c>
      <c r="F985" s="4" t="str">
        <f>VLOOKUP(MONTH(Data[[#This Row],[Min Notif Date]]),Lookup!$G$1:$H$12,2,0)</f>
        <v>3. Mar</v>
      </c>
      <c r="G985" s="4" t="str">
        <f t="shared" si="15"/>
        <v/>
      </c>
      <c r="H985" s="4" t="str">
        <f>IF(AND(Data[[#This Row],[Min Notif Time]]&gt;6,Data[[#This Row],[Min Notif Time]]&lt;17),"Business Hours","Non-Business Hours")</f>
        <v>Business Hours</v>
      </c>
      <c r="I985" s="4" t="str" cm="1">
        <f t="array" ref="I985">IFERROR(VLOOKUP(Data[[#This Row],[Min Notif Date]],Lookup!$N$1:$P$11,2,0),_xlfn.IFS(VLOOKUP(WEEKDAY(Data[[#This Row],[Min Notif Date]]),Lookup!$J$1:$L$7,3,0)="Weekend","Weekend",VLOOKUP(WEEKDAY(Data[[#This Row],[Min Notif Date]]),Lookup!$J$1:$L$7,3,0)="Weekday","Weekday"))</f>
        <v>Weekday</v>
      </c>
      <c r="J985" s="4" t="str">
        <f>VLOOKUP(WEEKDAY(Data[[#This Row],[Min Notif Date]]),Lookup!$J$1:$K$7,2,0)</f>
        <v>5. Thu</v>
      </c>
      <c r="K985" s="105">
        <f>ROUNDDOWN(Data[[#This Row],[PGE Notified Time]],0)</f>
        <v>44630</v>
      </c>
      <c r="L985" s="4">
        <f>HOUR(Data[[#This Row],[PGE Notified Time]])</f>
        <v>13</v>
      </c>
      <c r="M985">
        <v>74681</v>
      </c>
      <c r="O985" t="s">
        <v>20</v>
      </c>
      <c r="P985" t="s">
        <v>188</v>
      </c>
      <c r="Q985" t="s">
        <v>20</v>
      </c>
      <c r="R985" t="s">
        <v>183</v>
      </c>
      <c r="S985" s="1" t="s">
        <v>171</v>
      </c>
      <c r="T985" s="1">
        <v>44630.578472222223</v>
      </c>
      <c r="U985" s="1">
        <v>44630.677083333336</v>
      </c>
      <c r="V985" t="s">
        <v>184</v>
      </c>
      <c r="W985" t="s">
        <v>85</v>
      </c>
      <c r="X985" t="s">
        <v>320</v>
      </c>
      <c r="Y985" t="s">
        <v>186</v>
      </c>
      <c r="Z985" t="s">
        <v>187</v>
      </c>
      <c r="AA985" s="32">
        <v>142</v>
      </c>
    </row>
    <row r="986" spans="1:27" x14ac:dyDescent="0.3">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Bay Area</v>
      </c>
      <c r="C986" s="4" t="str">
        <f>VLOOKUP(P986,Lookup!$A$1:$E$19,5,0)</f>
        <v>Region 3</v>
      </c>
      <c r="D986" s="4" t="str">
        <f>VLOOKUP(P986,Lookup!$A$1:$B$19,2,0)</f>
        <v>PN</v>
      </c>
      <c r="E986" s="4" t="str">
        <f>IF(AND((Data[[#This Row],[Min Notif Date]]&gt;$G$3),Data[[#This Row],[Min Notif Date]]&lt;$F$3),"Last Week","No")</f>
        <v>No</v>
      </c>
      <c r="F986" s="4" t="str">
        <f>VLOOKUP(MONTH(Data[[#This Row],[Min Notif Date]]),Lookup!$G$1:$H$12,2,0)</f>
        <v>3. Mar</v>
      </c>
      <c r="G986" s="4" t="str">
        <f t="shared" si="15"/>
        <v/>
      </c>
      <c r="H986" s="4" t="str">
        <f>IF(AND(Data[[#This Row],[Min Notif Time]]&gt;6,Data[[#This Row],[Min Notif Time]]&lt;17),"Business Hours","Non-Business Hours")</f>
        <v>Business Hours</v>
      </c>
      <c r="I986" s="4" t="str" cm="1">
        <f t="array" ref="I986">IFERROR(VLOOKUP(Data[[#This Row],[Min Notif Date]],Lookup!$N$1:$P$11,2,0),_xlfn.IFS(VLOOKUP(WEEKDAY(Data[[#This Row],[Min Notif Date]]),Lookup!$J$1:$L$7,3,0)="Weekend","Weekend",VLOOKUP(WEEKDAY(Data[[#This Row],[Min Notif Date]]),Lookup!$J$1:$L$7,3,0)="Weekday","Weekday"))</f>
        <v>Weekday</v>
      </c>
      <c r="J986" s="4" t="str">
        <f>VLOOKUP(WEEKDAY(Data[[#This Row],[Min Notif Date]]),Lookup!$J$1:$K$7,2,0)</f>
        <v>5. Thu</v>
      </c>
      <c r="K986" s="105">
        <f>ROUNDDOWN(Data[[#This Row],[PGE Notified Time]],0)</f>
        <v>44630</v>
      </c>
      <c r="L986" s="4">
        <f>HOUR(Data[[#This Row],[PGE Notified Time]])</f>
        <v>9</v>
      </c>
      <c r="M986">
        <v>74663</v>
      </c>
      <c r="O986" t="s">
        <v>20</v>
      </c>
      <c r="P986" t="s">
        <v>197</v>
      </c>
      <c r="Q986" t="s">
        <v>20</v>
      </c>
      <c r="R986" t="s">
        <v>183</v>
      </c>
      <c r="S986" s="1" t="s">
        <v>171</v>
      </c>
      <c r="T986" s="1">
        <v>44630.400694444441</v>
      </c>
      <c r="U986" s="1">
        <v>44630.486805555556</v>
      </c>
      <c r="V986" t="s">
        <v>184</v>
      </c>
      <c r="W986" t="s">
        <v>85</v>
      </c>
      <c r="X986" t="s">
        <v>262</v>
      </c>
      <c r="Y986" t="s">
        <v>186</v>
      </c>
      <c r="Z986" t="s">
        <v>187</v>
      </c>
      <c r="AA986" s="32">
        <v>124</v>
      </c>
    </row>
    <row r="987" spans="1:27" x14ac:dyDescent="0.3">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Bay Area</v>
      </c>
      <c r="C987" s="4" t="str">
        <f>VLOOKUP(P987,Lookup!$A$1:$E$19,5,0)</f>
        <v>Region 3</v>
      </c>
      <c r="D987" s="4" t="str">
        <f>VLOOKUP(P987,Lookup!$A$1:$B$19,2,0)</f>
        <v>SF</v>
      </c>
      <c r="E987" s="4" t="str">
        <f>IF(AND((Data[[#This Row],[Min Notif Date]]&gt;$G$3),Data[[#This Row],[Min Notif Date]]&lt;$F$3),"Last Week","No")</f>
        <v>No</v>
      </c>
      <c r="F987" s="4" t="str">
        <f>VLOOKUP(MONTH(Data[[#This Row],[Min Notif Date]]),Lookup!$G$1:$H$12,2,0)</f>
        <v>3. Mar</v>
      </c>
      <c r="G987" s="4" t="str">
        <f t="shared" si="15"/>
        <v/>
      </c>
      <c r="H987" s="4" t="str">
        <f>IF(AND(Data[[#This Row],[Min Notif Time]]&gt;6,Data[[#This Row],[Min Notif Time]]&lt;17),"Business Hours","Non-Business Hours")</f>
        <v>Business Hours</v>
      </c>
      <c r="I987" s="4" t="str" cm="1">
        <f t="array" ref="I987">IFERROR(VLOOKUP(Data[[#This Row],[Min Notif Date]],Lookup!$N$1:$P$11,2,0),_xlfn.IFS(VLOOKUP(WEEKDAY(Data[[#This Row],[Min Notif Date]]),Lookup!$J$1:$L$7,3,0)="Weekend","Weekend",VLOOKUP(WEEKDAY(Data[[#This Row],[Min Notif Date]]),Lookup!$J$1:$L$7,3,0)="Weekday","Weekday"))</f>
        <v>Weekday</v>
      </c>
      <c r="J987" s="4" t="str">
        <f>VLOOKUP(WEEKDAY(Data[[#This Row],[Min Notif Date]]),Lookup!$J$1:$K$7,2,0)</f>
        <v>5. Thu</v>
      </c>
      <c r="K987" s="105">
        <f>ROUNDDOWN(Data[[#This Row],[PGE Notified Time]],0)</f>
        <v>44630</v>
      </c>
      <c r="L987" s="4">
        <f>HOUR(Data[[#This Row],[PGE Notified Time]])</f>
        <v>10</v>
      </c>
      <c r="M987">
        <v>74667</v>
      </c>
      <c r="O987" t="s">
        <v>20</v>
      </c>
      <c r="P987" t="s">
        <v>190</v>
      </c>
      <c r="Q987" t="s">
        <v>20</v>
      </c>
      <c r="R987" t="s">
        <v>183</v>
      </c>
      <c r="S987" s="1" t="s">
        <v>171</v>
      </c>
      <c r="T987" s="1">
        <v>44630.450694444444</v>
      </c>
      <c r="U987" s="1">
        <v>44630.524305555555</v>
      </c>
      <c r="V987" t="s">
        <v>184</v>
      </c>
      <c r="W987" t="s">
        <v>85</v>
      </c>
      <c r="X987" t="s">
        <v>192</v>
      </c>
      <c r="Y987" t="s">
        <v>186</v>
      </c>
      <c r="Z987" t="s">
        <v>187</v>
      </c>
      <c r="AA987" s="32">
        <v>106</v>
      </c>
    </row>
    <row r="988" spans="1:27" x14ac:dyDescent="0.3">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North Valley</v>
      </c>
      <c r="C988" s="4" t="str">
        <f>VLOOKUP(P988,Lookup!$A$1:$E$19,5,0)</f>
        <v>Region 2</v>
      </c>
      <c r="D988" s="4" t="str">
        <f>VLOOKUP(P988,Lookup!$A$1:$B$19,2,0)</f>
        <v>SA</v>
      </c>
      <c r="E988" s="4" t="str">
        <f>IF(AND((Data[[#This Row],[Min Notif Date]]&gt;$G$3),Data[[#This Row],[Min Notif Date]]&lt;$F$3),"Last Week","No")</f>
        <v>No</v>
      </c>
      <c r="F988" s="4" t="str">
        <f>VLOOKUP(MONTH(Data[[#This Row],[Min Notif Date]]),Lookup!$G$1:$H$12,2,0)</f>
        <v>3. Mar</v>
      </c>
      <c r="G988" s="4" t="str">
        <f t="shared" si="15"/>
        <v/>
      </c>
      <c r="H988" s="4" t="str">
        <f>IF(AND(Data[[#This Row],[Min Notif Time]]&gt;6,Data[[#This Row],[Min Notif Time]]&lt;17),"Business Hours","Non-Business Hours")</f>
        <v>Business Hours</v>
      </c>
      <c r="I988" s="4" t="str" cm="1">
        <f t="array" ref="I988">IFERROR(VLOOKUP(Data[[#This Row],[Min Notif Date]],Lookup!$N$1:$P$11,2,0),_xlfn.IFS(VLOOKUP(WEEKDAY(Data[[#This Row],[Min Notif Date]]),Lookup!$J$1:$L$7,3,0)="Weekend","Weekend",VLOOKUP(WEEKDAY(Data[[#This Row],[Min Notif Date]]),Lookup!$J$1:$L$7,3,0)="Weekday","Weekday"))</f>
        <v>Weekday</v>
      </c>
      <c r="J988" s="4" t="str">
        <f>VLOOKUP(WEEKDAY(Data[[#This Row],[Min Notif Date]]),Lookup!$J$1:$K$7,2,0)</f>
        <v>5. Thu</v>
      </c>
      <c r="K988" s="105">
        <f>ROUNDDOWN(Data[[#This Row],[PGE Notified Time]],0)</f>
        <v>44630</v>
      </c>
      <c r="L988" s="4">
        <f>HOUR(Data[[#This Row],[PGE Notified Time]])</f>
        <v>9</v>
      </c>
      <c r="M988">
        <v>74659</v>
      </c>
      <c r="O988" t="s">
        <v>20</v>
      </c>
      <c r="P988" t="s">
        <v>210</v>
      </c>
      <c r="Q988" t="s">
        <v>20</v>
      </c>
      <c r="R988" t="s">
        <v>191</v>
      </c>
      <c r="S988" s="1" t="s">
        <v>171</v>
      </c>
      <c r="T988" s="1">
        <v>44630.378472222219</v>
      </c>
      <c r="U988" s="1">
        <v>44630.444444444445</v>
      </c>
      <c r="V988" t="s">
        <v>184</v>
      </c>
      <c r="W988" t="s">
        <v>85</v>
      </c>
      <c r="X988" t="s">
        <v>238</v>
      </c>
      <c r="Y988" t="s">
        <v>186</v>
      </c>
      <c r="Z988" t="s">
        <v>187</v>
      </c>
      <c r="AA988" s="32">
        <v>95</v>
      </c>
    </row>
    <row r="989" spans="1:27" x14ac:dyDescent="0.3">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South Bay</v>
      </c>
      <c r="C989" s="4" t="str">
        <f>VLOOKUP(P989,Lookup!$A$1:$E$19,5,0)</f>
        <v>Region 4</v>
      </c>
      <c r="D989" s="4" t="str">
        <f>VLOOKUP(P989,Lookup!$A$1:$B$19,2,0)</f>
        <v>DA</v>
      </c>
      <c r="E989" s="4" t="str">
        <f>IF(AND((Data[[#This Row],[Min Notif Date]]&gt;$G$3),Data[[#This Row],[Min Notif Date]]&lt;$F$3),"Last Week","No")</f>
        <v>No</v>
      </c>
      <c r="F989" s="4" t="str">
        <f>VLOOKUP(MONTH(Data[[#This Row],[Min Notif Date]]),Lookup!$G$1:$H$12,2,0)</f>
        <v>3. Mar</v>
      </c>
      <c r="G989" s="4" t="str">
        <f t="shared" si="15"/>
        <v/>
      </c>
      <c r="H989" s="4" t="str">
        <f>IF(AND(Data[[#This Row],[Min Notif Time]]&gt;6,Data[[#This Row],[Min Notif Time]]&lt;17),"Business Hours","Non-Business Hours")</f>
        <v>Business Hours</v>
      </c>
      <c r="I989" s="4" t="str" cm="1">
        <f t="array" ref="I989">IFERROR(VLOOKUP(Data[[#This Row],[Min Notif Date]],Lookup!$N$1:$P$11,2,0),_xlfn.IFS(VLOOKUP(WEEKDAY(Data[[#This Row],[Min Notif Date]]),Lookup!$J$1:$L$7,3,0)="Weekend","Weekend",VLOOKUP(WEEKDAY(Data[[#This Row],[Min Notif Date]]),Lookup!$J$1:$L$7,3,0)="Weekday","Weekday"))</f>
        <v>Weekday</v>
      </c>
      <c r="J989" s="4" t="str">
        <f>VLOOKUP(WEEKDAY(Data[[#This Row],[Min Notif Date]]),Lookup!$J$1:$K$7,2,0)</f>
        <v>5. Thu</v>
      </c>
      <c r="K989" s="105">
        <f>ROUNDDOWN(Data[[#This Row],[PGE Notified Time]],0)</f>
        <v>44630</v>
      </c>
      <c r="L989" s="4">
        <f>HOUR(Data[[#This Row],[PGE Notified Time]])</f>
        <v>12</v>
      </c>
      <c r="M989">
        <v>74675</v>
      </c>
      <c r="O989" t="s">
        <v>20</v>
      </c>
      <c r="P989" t="s">
        <v>279</v>
      </c>
      <c r="Q989" t="s">
        <v>20</v>
      </c>
      <c r="R989" t="s">
        <v>191</v>
      </c>
      <c r="S989" s="1" t="s">
        <v>171</v>
      </c>
      <c r="T989" s="1">
        <v>44630.502083333333</v>
      </c>
      <c r="U989" s="1">
        <v>44630.5625</v>
      </c>
      <c r="V989" t="s">
        <v>184</v>
      </c>
      <c r="W989" t="s">
        <v>85</v>
      </c>
      <c r="X989" t="s">
        <v>343</v>
      </c>
      <c r="Y989" t="s">
        <v>186</v>
      </c>
      <c r="Z989" t="s">
        <v>187</v>
      </c>
      <c r="AA989" s="32">
        <v>87</v>
      </c>
    </row>
    <row r="990" spans="1:27" x14ac:dyDescent="0.3">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0" s="4" t="str">
        <f>VLOOKUP(P990,Lookup!$A$1:$D$19,4,0)</f>
        <v>Central Valley</v>
      </c>
      <c r="C990" s="4" t="str">
        <f>VLOOKUP(P990,Lookup!$A$1:$E$19,5,0)</f>
        <v>Region 5</v>
      </c>
      <c r="D990" s="4" t="str">
        <f>VLOOKUP(P990,Lookup!$A$1:$B$19,2,0)</f>
        <v>ST</v>
      </c>
      <c r="E990" s="4" t="str">
        <f>IF(AND((Data[[#This Row],[Min Notif Date]]&gt;$G$3),Data[[#This Row],[Min Notif Date]]&lt;$F$3),"Last Week","No")</f>
        <v>No</v>
      </c>
      <c r="F990" s="4" t="str">
        <f>VLOOKUP(MONTH(Data[[#This Row],[Min Notif Date]]),Lookup!$G$1:$H$12,2,0)</f>
        <v>3. Mar</v>
      </c>
      <c r="G990" s="4" t="str">
        <f t="shared" si="15"/>
        <v/>
      </c>
      <c r="H990" s="4" t="str">
        <f>IF(AND(Data[[#This Row],[Min Notif Time]]&gt;6,Data[[#This Row],[Min Notif Time]]&lt;17),"Business Hours","Non-Business Hours")</f>
        <v>Business Hours</v>
      </c>
      <c r="I990" s="4" t="str" cm="1">
        <f t="array" ref="I990">IFERROR(VLOOKUP(Data[[#This Row],[Min Notif Date]],Lookup!$N$1:$P$11,2,0),_xlfn.IFS(VLOOKUP(WEEKDAY(Data[[#This Row],[Min Notif Date]]),Lookup!$J$1:$L$7,3,0)="Weekend","Weekend",VLOOKUP(WEEKDAY(Data[[#This Row],[Min Notif Date]]),Lookup!$J$1:$L$7,3,0)="Weekday","Weekday"))</f>
        <v>Weekday</v>
      </c>
      <c r="J990" s="4" t="str">
        <f>VLOOKUP(WEEKDAY(Data[[#This Row],[Min Notif Date]]),Lookup!$J$1:$K$7,2,0)</f>
        <v>5. Thu</v>
      </c>
      <c r="K990" s="105">
        <f>ROUNDDOWN(Data[[#This Row],[PGE Notified Time]],0)</f>
        <v>44630</v>
      </c>
      <c r="L990" s="4">
        <f>HOUR(Data[[#This Row],[PGE Notified Time]])</f>
        <v>12</v>
      </c>
      <c r="M990">
        <v>74679</v>
      </c>
      <c r="N990">
        <v>8850783</v>
      </c>
      <c r="O990" t="s">
        <v>25</v>
      </c>
      <c r="P990" t="s">
        <v>188</v>
      </c>
      <c r="Q990" t="s">
        <v>213</v>
      </c>
      <c r="R990" t="s">
        <v>183</v>
      </c>
      <c r="S990" s="1">
        <v>44630.530023148145</v>
      </c>
      <c r="T990" s="1">
        <v>44630.529861111114</v>
      </c>
      <c r="U990" s="1">
        <v>44630.588888888888</v>
      </c>
      <c r="V990" t="s">
        <v>184</v>
      </c>
      <c r="W990" t="s">
        <v>87</v>
      </c>
      <c r="X990" t="s">
        <v>358</v>
      </c>
      <c r="Y990" t="s">
        <v>186</v>
      </c>
      <c r="Z990" t="s">
        <v>187</v>
      </c>
      <c r="AA990" s="32">
        <v>85</v>
      </c>
    </row>
    <row r="991" spans="1:27" x14ac:dyDescent="0.3">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Bay Area</v>
      </c>
      <c r="C991" s="4" t="str">
        <f>VLOOKUP(P991,Lookup!$A$1:$E$19,5,0)</f>
        <v>Region 3</v>
      </c>
      <c r="D991" s="4" t="str">
        <f>VLOOKUP(P991,Lookup!$A$1:$B$19,2,0)</f>
        <v>PN</v>
      </c>
      <c r="E991" s="4" t="str">
        <f>IF(AND((Data[[#This Row],[Min Notif Date]]&gt;$G$3),Data[[#This Row],[Min Notif Date]]&lt;$F$3),"Last Week","No")</f>
        <v>No</v>
      </c>
      <c r="F991" s="4" t="str">
        <f>VLOOKUP(MONTH(Data[[#This Row],[Min Notif Date]]),Lookup!$G$1:$H$12,2,0)</f>
        <v>3. Mar</v>
      </c>
      <c r="G991" s="4" t="str">
        <f t="shared" si="15"/>
        <v/>
      </c>
      <c r="H991" s="4" t="str">
        <f>IF(AND(Data[[#This Row],[Min Notif Time]]&gt;6,Data[[#This Row],[Min Notif Time]]&lt;17),"Business Hours","Non-Business Hours")</f>
        <v>Business Hours</v>
      </c>
      <c r="I991" s="4" t="str" cm="1">
        <f t="array" ref="I991">IFERROR(VLOOKUP(Data[[#This Row],[Min Notif Date]],Lookup!$N$1:$P$11,2,0),_xlfn.IFS(VLOOKUP(WEEKDAY(Data[[#This Row],[Min Notif Date]]),Lookup!$J$1:$L$7,3,0)="Weekend","Weekend",VLOOKUP(WEEKDAY(Data[[#This Row],[Min Notif Date]]),Lookup!$J$1:$L$7,3,0)="Weekday","Weekday"))</f>
        <v>Weekday</v>
      </c>
      <c r="J991" s="4" t="str">
        <f>VLOOKUP(WEEKDAY(Data[[#This Row],[Min Notif Date]]),Lookup!$J$1:$K$7,2,0)</f>
        <v>5. Thu</v>
      </c>
      <c r="K991" s="105">
        <f>ROUNDDOWN(Data[[#This Row],[PGE Notified Time]],0)</f>
        <v>44630</v>
      </c>
      <c r="L991" s="4">
        <f>HOUR(Data[[#This Row],[PGE Notified Time]])</f>
        <v>8</v>
      </c>
      <c r="M991">
        <v>74657</v>
      </c>
      <c r="O991" t="s">
        <v>20</v>
      </c>
      <c r="P991" t="s">
        <v>197</v>
      </c>
      <c r="Q991" t="s">
        <v>20</v>
      </c>
      <c r="R991" t="s">
        <v>183</v>
      </c>
      <c r="S991" s="1" t="s">
        <v>171</v>
      </c>
      <c r="T991" s="1">
        <v>44630.354166666664</v>
      </c>
      <c r="U991" s="1">
        <v>44630.402777777781</v>
      </c>
      <c r="V991" t="s">
        <v>184</v>
      </c>
      <c r="W991" t="s">
        <v>85</v>
      </c>
      <c r="X991" t="s">
        <v>199</v>
      </c>
      <c r="Y991" t="s">
        <v>186</v>
      </c>
      <c r="Z991" t="s">
        <v>187</v>
      </c>
      <c r="AA991" s="32">
        <v>70</v>
      </c>
    </row>
    <row r="992" spans="1:27" x14ac:dyDescent="0.3">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2" s="4" t="str">
        <f>VLOOKUP(P992,Lookup!$A$1:$D$19,4,0)</f>
        <v>North Coast</v>
      </c>
      <c r="C992" s="4" t="str">
        <f>VLOOKUP(P992,Lookup!$A$1:$E$19,5,0)</f>
        <v>Region 1</v>
      </c>
      <c r="D992" s="4" t="str">
        <f>VLOOKUP(P992,Lookup!$A$1:$B$19,2,0)</f>
        <v>NB</v>
      </c>
      <c r="E992" s="4" t="str">
        <f>IF(AND((Data[[#This Row],[Min Notif Date]]&gt;$G$3),Data[[#This Row],[Min Notif Date]]&lt;$F$3),"Last Week","No")</f>
        <v>No</v>
      </c>
      <c r="F992" s="4" t="str">
        <f>VLOOKUP(MONTH(Data[[#This Row],[Min Notif Date]]),Lookup!$G$1:$H$12,2,0)</f>
        <v>3. Mar</v>
      </c>
      <c r="G992" s="4" t="str">
        <f t="shared" si="15"/>
        <v/>
      </c>
      <c r="H992" s="4" t="str">
        <f>IF(AND(Data[[#This Row],[Min Notif Time]]&gt;6,Data[[#This Row],[Min Notif Time]]&lt;17),"Business Hours","Non-Business Hours")</f>
        <v>Business Hours</v>
      </c>
      <c r="I992" s="4" t="str" cm="1">
        <f t="array" ref="I992">IFERROR(VLOOKUP(Data[[#This Row],[Min Notif Date]],Lookup!$N$1:$P$11,2,0),_xlfn.IFS(VLOOKUP(WEEKDAY(Data[[#This Row],[Min Notif Date]]),Lookup!$J$1:$L$7,3,0)="Weekend","Weekend",VLOOKUP(WEEKDAY(Data[[#This Row],[Min Notif Date]]),Lookup!$J$1:$L$7,3,0)="Weekday","Weekday"))</f>
        <v>Weekday</v>
      </c>
      <c r="J992" s="4" t="str">
        <f>VLOOKUP(WEEKDAY(Data[[#This Row],[Min Notif Date]]),Lookup!$J$1:$K$7,2,0)</f>
        <v>5. Thu</v>
      </c>
      <c r="K992" s="105">
        <f>ROUNDDOWN(Data[[#This Row],[PGE Notified Time]],0)</f>
        <v>44630</v>
      </c>
      <c r="L992" s="4">
        <f>HOUR(Data[[#This Row],[PGE Notified Time]])</f>
        <v>10</v>
      </c>
      <c r="M992">
        <v>74665</v>
      </c>
      <c r="N992">
        <v>3736815526</v>
      </c>
      <c r="O992" t="s">
        <v>25</v>
      </c>
      <c r="P992" t="s">
        <v>219</v>
      </c>
      <c r="Q992" t="s">
        <v>213</v>
      </c>
      <c r="R992" t="s">
        <v>183</v>
      </c>
      <c r="S992" s="1">
        <v>44630.424583333333</v>
      </c>
      <c r="T992" s="1">
        <v>44630.425671296296</v>
      </c>
      <c r="U992" s="1">
        <v>44630.472222222219</v>
      </c>
      <c r="V992" t="s">
        <v>184</v>
      </c>
      <c r="W992" t="s">
        <v>87</v>
      </c>
      <c r="X992" t="s">
        <v>281</v>
      </c>
      <c r="Y992" t="s">
        <v>186</v>
      </c>
      <c r="Z992" t="s">
        <v>187</v>
      </c>
      <c r="AA992" s="32">
        <v>68.599999999999994</v>
      </c>
    </row>
    <row r="993" spans="1:27" x14ac:dyDescent="0.3">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Central Valley</v>
      </c>
      <c r="C993" s="4" t="str">
        <f>VLOOKUP(P993,Lookup!$A$1:$E$19,5,0)</f>
        <v>Region 5</v>
      </c>
      <c r="D993" s="4" t="str">
        <f>VLOOKUP(P993,Lookup!$A$1:$B$19,2,0)</f>
        <v>ST</v>
      </c>
      <c r="E993" s="4" t="str">
        <f>IF(AND((Data[[#This Row],[Min Notif Date]]&gt;$G$3),Data[[#This Row],[Min Notif Date]]&lt;$F$3),"Last Week","No")</f>
        <v>No</v>
      </c>
      <c r="F993" s="4" t="str">
        <f>VLOOKUP(MONTH(Data[[#This Row],[Min Notif Date]]),Lookup!$G$1:$H$12,2,0)</f>
        <v>3. Mar</v>
      </c>
      <c r="G993" s="4" t="str">
        <f t="shared" si="15"/>
        <v/>
      </c>
      <c r="H993" s="4" t="str">
        <f>IF(AND(Data[[#This Row],[Min Notif Time]]&gt;6,Data[[#This Row],[Min Notif Time]]&lt;17),"Business Hours","Non-Business Hours")</f>
        <v>Business Hours</v>
      </c>
      <c r="I993" s="4" t="str" cm="1">
        <f t="array" ref="I993">IFERROR(VLOOKUP(Data[[#This Row],[Min Notif Date]],Lookup!$N$1:$P$11,2,0),_xlfn.IFS(VLOOKUP(WEEKDAY(Data[[#This Row],[Min Notif Date]]),Lookup!$J$1:$L$7,3,0)="Weekend","Weekend",VLOOKUP(WEEKDAY(Data[[#This Row],[Min Notif Date]]),Lookup!$J$1:$L$7,3,0)="Weekday","Weekday"))</f>
        <v>Weekday</v>
      </c>
      <c r="J993" s="4" t="str">
        <f>VLOOKUP(WEEKDAY(Data[[#This Row],[Min Notif Date]]),Lookup!$J$1:$K$7,2,0)</f>
        <v>5. Thu</v>
      </c>
      <c r="K993" s="105">
        <f>ROUNDDOWN(Data[[#This Row],[PGE Notified Time]],0)</f>
        <v>44630</v>
      </c>
      <c r="L993" s="4">
        <f>HOUR(Data[[#This Row],[PGE Notified Time]])</f>
        <v>11</v>
      </c>
      <c r="M993">
        <v>74668</v>
      </c>
      <c r="O993" t="s">
        <v>20</v>
      </c>
      <c r="P993" t="s">
        <v>188</v>
      </c>
      <c r="Q993" t="s">
        <v>20</v>
      </c>
      <c r="R993" t="s">
        <v>191</v>
      </c>
      <c r="S993" s="1" t="s">
        <v>171</v>
      </c>
      <c r="T993" s="1">
        <v>44630.461111111108</v>
      </c>
      <c r="U993" s="1">
        <v>44630.5</v>
      </c>
      <c r="V993" t="s">
        <v>184</v>
      </c>
      <c r="W993" t="s">
        <v>85</v>
      </c>
      <c r="X993" t="s">
        <v>414</v>
      </c>
      <c r="Y993" t="s">
        <v>186</v>
      </c>
      <c r="Z993" t="s">
        <v>187</v>
      </c>
      <c r="AA993" s="32">
        <v>56</v>
      </c>
    </row>
    <row r="994" spans="1:27" x14ac:dyDescent="0.3">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4" s="4" t="str">
        <f>VLOOKUP(P994,Lookup!$A$1:$D$19,4,0)</f>
        <v>Central Valley</v>
      </c>
      <c r="C994" s="4" t="str">
        <f>VLOOKUP(P994,Lookup!$A$1:$E$19,5,0)</f>
        <v>Region 5</v>
      </c>
      <c r="D994" s="4" t="str">
        <f>VLOOKUP(P994,Lookup!$A$1:$B$19,2,0)</f>
        <v>KE</v>
      </c>
      <c r="E994" s="4" t="str">
        <f>IF(AND((Data[[#This Row],[Min Notif Date]]&gt;$G$3),Data[[#This Row],[Min Notif Date]]&lt;$F$3),"Last Week","No")</f>
        <v>No</v>
      </c>
      <c r="F994" s="4" t="str">
        <f>VLOOKUP(MONTH(Data[[#This Row],[Min Notif Date]]),Lookup!$G$1:$H$12,2,0)</f>
        <v>3. Mar</v>
      </c>
      <c r="G994" s="4" t="str">
        <f t="shared" si="15"/>
        <v/>
      </c>
      <c r="H994" s="4" t="str">
        <f>IF(AND(Data[[#This Row],[Min Notif Time]]&gt;6,Data[[#This Row],[Min Notif Time]]&lt;17),"Business Hours","Non-Business Hours")</f>
        <v>Business Hours</v>
      </c>
      <c r="I994" s="4" t="str" cm="1">
        <f t="array" ref="I994">IFERROR(VLOOKUP(Data[[#This Row],[Min Notif Date]],Lookup!$N$1:$P$11,2,0),_xlfn.IFS(VLOOKUP(WEEKDAY(Data[[#This Row],[Min Notif Date]]),Lookup!$J$1:$L$7,3,0)="Weekend","Weekend",VLOOKUP(WEEKDAY(Data[[#This Row],[Min Notif Date]]),Lookup!$J$1:$L$7,3,0)="Weekday","Weekday"))</f>
        <v>Weekday</v>
      </c>
      <c r="J994" s="4" t="str">
        <f>VLOOKUP(WEEKDAY(Data[[#This Row],[Min Notif Date]]),Lookup!$J$1:$K$7,2,0)</f>
        <v>5. Thu</v>
      </c>
      <c r="K994" s="105">
        <f>ROUNDDOWN(Data[[#This Row],[PGE Notified Time]],0)</f>
        <v>44630</v>
      </c>
      <c r="L994" s="4">
        <f>HOUR(Data[[#This Row],[PGE Notified Time]])</f>
        <v>11</v>
      </c>
      <c r="M994">
        <v>74669</v>
      </c>
      <c r="N994">
        <v>6671978404</v>
      </c>
      <c r="O994" t="s">
        <v>25</v>
      </c>
      <c r="P994" t="s">
        <v>206</v>
      </c>
      <c r="Q994" t="s">
        <v>198</v>
      </c>
      <c r="R994" t="s">
        <v>191</v>
      </c>
      <c r="S994" s="1">
        <v>44630.463576388887</v>
      </c>
      <c r="T994" s="1">
        <v>44630.463194444441</v>
      </c>
      <c r="U994" s="1">
        <v>44630.5</v>
      </c>
      <c r="V994" t="s">
        <v>184</v>
      </c>
      <c r="W994" t="s">
        <v>87</v>
      </c>
      <c r="X994" t="s">
        <v>207</v>
      </c>
      <c r="Y994" t="s">
        <v>186</v>
      </c>
      <c r="Z994" t="s">
        <v>187</v>
      </c>
      <c r="AA994" s="32">
        <v>53</v>
      </c>
    </row>
    <row r="995" spans="1:27" x14ac:dyDescent="0.3">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95" s="4" t="str">
        <f>VLOOKUP(P995,Lookup!$A$1:$D$19,4,0)</f>
        <v>Bay Area</v>
      </c>
      <c r="C995" s="4" t="str">
        <f>VLOOKUP(P995,Lookup!$A$1:$E$19,5,0)</f>
        <v>Region 3</v>
      </c>
      <c r="D995" s="4" t="str">
        <f>VLOOKUP(P995,Lookup!$A$1:$B$19,2,0)</f>
        <v>MI</v>
      </c>
      <c r="E995" s="4" t="str">
        <f>IF(AND((Data[[#This Row],[Min Notif Date]]&gt;$G$3),Data[[#This Row],[Min Notif Date]]&lt;$F$3),"Last Week","No")</f>
        <v>No</v>
      </c>
      <c r="F995" s="4" t="str">
        <f>VLOOKUP(MONTH(Data[[#This Row],[Min Notif Date]]),Lookup!$G$1:$H$12,2,0)</f>
        <v>3. Mar</v>
      </c>
      <c r="G995" s="4" t="str">
        <f t="shared" si="15"/>
        <v/>
      </c>
      <c r="H995" s="4" t="str">
        <f>IF(AND(Data[[#This Row],[Min Notif Time]]&gt;6,Data[[#This Row],[Min Notif Time]]&lt;17),"Business Hours","Non-Business Hours")</f>
        <v>Business Hours</v>
      </c>
      <c r="I995" s="4" t="str" cm="1">
        <f t="array" ref="I995">IFERROR(VLOOKUP(Data[[#This Row],[Min Notif Date]],Lookup!$N$1:$P$11,2,0),_xlfn.IFS(VLOOKUP(WEEKDAY(Data[[#This Row],[Min Notif Date]]),Lookup!$J$1:$L$7,3,0)="Weekend","Weekend",VLOOKUP(WEEKDAY(Data[[#This Row],[Min Notif Date]]),Lookup!$J$1:$L$7,3,0)="Weekday","Weekday"))</f>
        <v>Weekday</v>
      </c>
      <c r="J995" s="4" t="str">
        <f>VLOOKUP(WEEKDAY(Data[[#This Row],[Min Notif Date]]),Lookup!$J$1:$K$7,2,0)</f>
        <v>5. Thu</v>
      </c>
      <c r="K995" s="105">
        <f>ROUNDDOWN(Data[[#This Row],[PGE Notified Time]],0)</f>
        <v>44630</v>
      </c>
      <c r="L995" s="4">
        <f>HOUR(Data[[#This Row],[PGE Notified Time]])</f>
        <v>9</v>
      </c>
      <c r="M995">
        <v>74664</v>
      </c>
      <c r="N995">
        <v>5768915</v>
      </c>
      <c r="O995" t="s">
        <v>23</v>
      </c>
      <c r="P995" t="s">
        <v>244</v>
      </c>
      <c r="Q995" t="s">
        <v>213</v>
      </c>
      <c r="R995" t="s">
        <v>193</v>
      </c>
      <c r="S995" s="1">
        <v>44630.409166666665</v>
      </c>
      <c r="T995" s="1">
        <v>44630.408333333333</v>
      </c>
      <c r="U995" s="1">
        <v>44630.439583333333</v>
      </c>
      <c r="V995" t="s">
        <v>184</v>
      </c>
      <c r="W995" t="s">
        <v>85</v>
      </c>
      <c r="X995" t="s">
        <v>276</v>
      </c>
      <c r="Y995" t="s">
        <v>186</v>
      </c>
      <c r="Z995" t="s">
        <v>187</v>
      </c>
      <c r="AA995" s="32">
        <v>45</v>
      </c>
    </row>
    <row r="996" spans="1:27" x14ac:dyDescent="0.3">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6" s="4" t="str">
        <f>VLOOKUP(P996,Lookup!$A$1:$D$19,4,0)</f>
        <v>Central Valley</v>
      </c>
      <c r="C996" s="4" t="str">
        <f>VLOOKUP(P996,Lookup!$A$1:$E$19,5,0)</f>
        <v>Region 5</v>
      </c>
      <c r="D996" s="4" t="str">
        <f>VLOOKUP(P996,Lookup!$A$1:$B$19,2,0)</f>
        <v>FR</v>
      </c>
      <c r="E996" s="4" t="str">
        <f>IF(AND((Data[[#This Row],[Min Notif Date]]&gt;$G$3),Data[[#This Row],[Min Notif Date]]&lt;$F$3),"Last Week","No")</f>
        <v>No</v>
      </c>
      <c r="F996" s="4" t="str">
        <f>VLOOKUP(MONTH(Data[[#This Row],[Min Notif Date]]),Lookup!$G$1:$H$12,2,0)</f>
        <v>3. Mar</v>
      </c>
      <c r="G996" s="4" t="str">
        <f t="shared" si="15"/>
        <v/>
      </c>
      <c r="H996" s="4" t="str">
        <f>IF(AND(Data[[#This Row],[Min Notif Time]]&gt;6,Data[[#This Row],[Min Notif Time]]&lt;17),"Business Hours","Non-Business Hours")</f>
        <v>Business Hours</v>
      </c>
      <c r="I996" s="4" t="str" cm="1">
        <f t="array" ref="I996">IFERROR(VLOOKUP(Data[[#This Row],[Min Notif Date]],Lookup!$N$1:$P$11,2,0),_xlfn.IFS(VLOOKUP(WEEKDAY(Data[[#This Row],[Min Notif Date]]),Lookup!$J$1:$L$7,3,0)="Weekend","Weekend",VLOOKUP(WEEKDAY(Data[[#This Row],[Min Notif Date]]),Lookup!$J$1:$L$7,3,0)="Weekday","Weekday"))</f>
        <v>Weekday</v>
      </c>
      <c r="J996" s="4" t="str">
        <f>VLOOKUP(WEEKDAY(Data[[#This Row],[Min Notif Date]]),Lookup!$J$1:$K$7,2,0)</f>
        <v>5. Thu</v>
      </c>
      <c r="K996" s="105">
        <f>ROUNDDOWN(Data[[#This Row],[PGE Notified Time]],0)</f>
        <v>44630</v>
      </c>
      <c r="L996" s="4">
        <f>HOUR(Data[[#This Row],[PGE Notified Time]])</f>
        <v>16</v>
      </c>
      <c r="M996">
        <v>74689</v>
      </c>
      <c r="N996">
        <v>7474576897</v>
      </c>
      <c r="O996" t="s">
        <v>25</v>
      </c>
      <c r="P996" t="s">
        <v>195</v>
      </c>
      <c r="Q996" t="s">
        <v>213</v>
      </c>
      <c r="R996" t="s">
        <v>183</v>
      </c>
      <c r="S996" s="1">
        <v>44630.678842592592</v>
      </c>
      <c r="T996" s="1">
        <v>44630.678472222222</v>
      </c>
      <c r="U996" s="1">
        <v>44630.70416666667</v>
      </c>
      <c r="V996" t="s">
        <v>184</v>
      </c>
      <c r="W996" t="s">
        <v>86</v>
      </c>
      <c r="X996" t="s">
        <v>196</v>
      </c>
      <c r="Y996" t="s">
        <v>186</v>
      </c>
      <c r="Z996" t="s">
        <v>187</v>
      </c>
      <c r="AA996" s="32">
        <v>37</v>
      </c>
    </row>
    <row r="997" spans="1:27" x14ac:dyDescent="0.3">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7" s="4" t="str">
        <f>VLOOKUP(P997,Lookup!$A$1:$D$19,4,0)</f>
        <v>Central Valley</v>
      </c>
      <c r="C997" s="4" t="str">
        <f>VLOOKUP(P997,Lookup!$A$1:$E$19,5,0)</f>
        <v>Region 5</v>
      </c>
      <c r="D997" s="4" t="str">
        <f>VLOOKUP(P997,Lookup!$A$1:$B$19,2,0)</f>
        <v>ST</v>
      </c>
      <c r="E997" s="4" t="str">
        <f>IF(AND((Data[[#This Row],[Min Notif Date]]&gt;$G$3),Data[[#This Row],[Min Notif Date]]&lt;$F$3),"Last Week","No")</f>
        <v>No</v>
      </c>
      <c r="F997" s="4" t="str">
        <f>VLOOKUP(MONTH(Data[[#This Row],[Min Notif Date]]),Lookup!$G$1:$H$12,2,0)</f>
        <v>3. Mar</v>
      </c>
      <c r="G997" s="4" t="str">
        <f t="shared" si="15"/>
        <v/>
      </c>
      <c r="H997" s="4" t="str">
        <f>IF(AND(Data[[#This Row],[Min Notif Time]]&gt;6,Data[[#This Row],[Min Notif Time]]&lt;17),"Business Hours","Non-Business Hours")</f>
        <v>Business Hours</v>
      </c>
      <c r="I997" s="4" t="str" cm="1">
        <f t="array" ref="I997">IFERROR(VLOOKUP(Data[[#This Row],[Min Notif Date]],Lookup!$N$1:$P$11,2,0),_xlfn.IFS(VLOOKUP(WEEKDAY(Data[[#This Row],[Min Notif Date]]),Lookup!$J$1:$L$7,3,0)="Weekend","Weekend",VLOOKUP(WEEKDAY(Data[[#This Row],[Min Notif Date]]),Lookup!$J$1:$L$7,3,0)="Weekday","Weekday"))</f>
        <v>Weekday</v>
      </c>
      <c r="J997" s="4" t="str">
        <f>VLOOKUP(WEEKDAY(Data[[#This Row],[Min Notif Date]]),Lookup!$J$1:$K$7,2,0)</f>
        <v>5. Thu</v>
      </c>
      <c r="K997" s="105">
        <f>ROUNDDOWN(Data[[#This Row],[PGE Notified Time]],0)</f>
        <v>44630</v>
      </c>
      <c r="L997" s="4">
        <f>HOUR(Data[[#This Row],[PGE Notified Time]])</f>
        <v>12</v>
      </c>
      <c r="M997">
        <v>74676</v>
      </c>
      <c r="N997">
        <v>9853663327</v>
      </c>
      <c r="O997" t="s">
        <v>25</v>
      </c>
      <c r="P997" t="s">
        <v>188</v>
      </c>
      <c r="Q997" t="s">
        <v>213</v>
      </c>
      <c r="R997" t="s">
        <v>183</v>
      </c>
      <c r="S997" s="1">
        <v>44630.505115740743</v>
      </c>
      <c r="T997" s="1">
        <v>44630.504166666666</v>
      </c>
      <c r="U997" s="1">
        <v>44630.527777777781</v>
      </c>
      <c r="V997" t="s">
        <v>184</v>
      </c>
      <c r="W997" t="s">
        <v>85</v>
      </c>
      <c r="X997" t="s">
        <v>320</v>
      </c>
      <c r="Y997" t="s">
        <v>186</v>
      </c>
      <c r="Z997" t="s">
        <v>187</v>
      </c>
      <c r="AA997" s="32">
        <v>34</v>
      </c>
    </row>
    <row r="998" spans="1:27" x14ac:dyDescent="0.3">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8" s="4" t="str">
        <f>VLOOKUP(P998,Lookup!$A$1:$D$19,4,0)</f>
        <v>South Bay</v>
      </c>
      <c r="C998" s="4" t="str">
        <f>VLOOKUP(P998,Lookup!$A$1:$E$19,5,0)</f>
        <v>Region 4</v>
      </c>
      <c r="D998" s="4" t="str">
        <f>VLOOKUP(P998,Lookup!$A$1:$B$19,2,0)</f>
        <v>SJ</v>
      </c>
      <c r="E998" s="4" t="str">
        <f>IF(AND((Data[[#This Row],[Min Notif Date]]&gt;$G$3),Data[[#This Row],[Min Notif Date]]&lt;$F$3),"Last Week","No")</f>
        <v>No</v>
      </c>
      <c r="F998" s="4" t="str">
        <f>VLOOKUP(MONTH(Data[[#This Row],[Min Notif Date]]),Lookup!$G$1:$H$12,2,0)</f>
        <v>3. Mar</v>
      </c>
      <c r="G998" s="4" t="str">
        <f t="shared" si="15"/>
        <v/>
      </c>
      <c r="H998" s="4" t="str">
        <f>IF(AND(Data[[#This Row],[Min Notif Time]]&gt;6,Data[[#This Row],[Min Notif Time]]&lt;17),"Business Hours","Non-Business Hours")</f>
        <v>Business Hours</v>
      </c>
      <c r="I998" s="4" t="str" cm="1">
        <f t="array" ref="I998">IFERROR(VLOOKUP(Data[[#This Row],[Min Notif Date]],Lookup!$N$1:$P$11,2,0),_xlfn.IFS(VLOOKUP(WEEKDAY(Data[[#This Row],[Min Notif Date]]),Lookup!$J$1:$L$7,3,0)="Weekend","Weekend",VLOOKUP(WEEKDAY(Data[[#This Row],[Min Notif Date]]),Lookup!$J$1:$L$7,3,0)="Weekday","Weekday"))</f>
        <v>Weekday</v>
      </c>
      <c r="J998" s="4" t="str">
        <f>VLOOKUP(WEEKDAY(Data[[#This Row],[Min Notif Date]]),Lookup!$J$1:$K$7,2,0)</f>
        <v>5. Thu</v>
      </c>
      <c r="K998" s="105">
        <f>ROUNDDOWN(Data[[#This Row],[PGE Notified Time]],0)</f>
        <v>44630</v>
      </c>
      <c r="L998" s="4">
        <f>HOUR(Data[[#This Row],[PGE Notified Time]])</f>
        <v>9</v>
      </c>
      <c r="M998">
        <v>74662</v>
      </c>
      <c r="N998">
        <v>8287467361</v>
      </c>
      <c r="O998" t="s">
        <v>25</v>
      </c>
      <c r="P998" t="s">
        <v>288</v>
      </c>
      <c r="Q998" t="s">
        <v>213</v>
      </c>
      <c r="R998" t="s">
        <v>183</v>
      </c>
      <c r="S998" s="1">
        <v>44630.38590277778</v>
      </c>
      <c r="T998" s="1">
        <v>44630.387881944444</v>
      </c>
      <c r="U998" s="1">
        <v>44630.407638888886</v>
      </c>
      <c r="V998" t="s">
        <v>184</v>
      </c>
      <c r="W998" t="s">
        <v>85</v>
      </c>
      <c r="X998" t="s">
        <v>293</v>
      </c>
      <c r="Y998" t="s">
        <v>186</v>
      </c>
      <c r="Z998" t="s">
        <v>187</v>
      </c>
      <c r="AA998" s="32">
        <v>31.3</v>
      </c>
    </row>
    <row r="999" spans="1:27" x14ac:dyDescent="0.3">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9" s="4" t="str">
        <f>VLOOKUP(P999,Lookup!$A$1:$D$19,4,0)</f>
        <v>North Valley</v>
      </c>
      <c r="C999" s="4" t="str">
        <f>VLOOKUP(P999,Lookup!$A$1:$E$19,5,0)</f>
        <v>Region 2</v>
      </c>
      <c r="D999" s="4" t="str">
        <f>VLOOKUP(P999,Lookup!$A$1:$B$19,2,0)</f>
        <v>SI</v>
      </c>
      <c r="E999" s="4" t="str">
        <f>IF(AND((Data[[#This Row],[Min Notif Date]]&gt;$G$3),Data[[#This Row],[Min Notif Date]]&lt;$F$3),"Last Week","No")</f>
        <v>No</v>
      </c>
      <c r="F999" s="4" t="str">
        <f>VLOOKUP(MONTH(Data[[#This Row],[Min Notif Date]]),Lookup!$G$1:$H$12,2,0)</f>
        <v>3. Mar</v>
      </c>
      <c r="G999" s="4" t="str">
        <f t="shared" si="15"/>
        <v/>
      </c>
      <c r="H999" s="4" t="str">
        <f>IF(AND(Data[[#This Row],[Min Notif Time]]&gt;6,Data[[#This Row],[Min Notif Time]]&lt;17),"Business Hours","Non-Business Hours")</f>
        <v>Business Hours</v>
      </c>
      <c r="I999" s="4" t="str" cm="1">
        <f t="array" ref="I999">IFERROR(VLOOKUP(Data[[#This Row],[Min Notif Date]],Lookup!$N$1:$P$11,2,0),_xlfn.IFS(VLOOKUP(WEEKDAY(Data[[#This Row],[Min Notif Date]]),Lookup!$J$1:$L$7,3,0)="Weekend","Weekend",VLOOKUP(WEEKDAY(Data[[#This Row],[Min Notif Date]]),Lookup!$J$1:$L$7,3,0)="Weekday","Weekday"))</f>
        <v>Weekday</v>
      </c>
      <c r="J999" s="4" t="str">
        <f>VLOOKUP(WEEKDAY(Data[[#This Row],[Min Notif Date]]),Lookup!$J$1:$K$7,2,0)</f>
        <v>5. Thu</v>
      </c>
      <c r="K999" s="105">
        <f>ROUNDDOWN(Data[[#This Row],[PGE Notified Time]],0)</f>
        <v>44630</v>
      </c>
      <c r="L999" s="4">
        <f>HOUR(Data[[#This Row],[PGE Notified Time]])</f>
        <v>15</v>
      </c>
      <c r="M999">
        <v>74686</v>
      </c>
      <c r="O999" t="s">
        <v>25</v>
      </c>
      <c r="P999" t="s">
        <v>201</v>
      </c>
      <c r="Q999" t="s">
        <v>213</v>
      </c>
      <c r="R999" t="s">
        <v>183</v>
      </c>
      <c r="S999" s="1" t="s">
        <v>171</v>
      </c>
      <c r="T999" s="1">
        <v>44630.638888888891</v>
      </c>
      <c r="U999" s="1">
        <v>44630.644444444442</v>
      </c>
      <c r="V999" t="s">
        <v>184</v>
      </c>
      <c r="W999" t="s">
        <v>85</v>
      </c>
      <c r="X999" t="s">
        <v>242</v>
      </c>
      <c r="Y999" t="s">
        <v>186</v>
      </c>
      <c r="Z999" t="s">
        <v>187</v>
      </c>
      <c r="AA999" s="32">
        <v>8</v>
      </c>
    </row>
    <row r="1000" spans="1:27" x14ac:dyDescent="0.3">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0" s="4" t="str">
        <f>VLOOKUP(P1000,Lookup!$A$1:$D$19,4,0)</f>
        <v>North Valley</v>
      </c>
      <c r="C1000" s="4" t="str">
        <f>VLOOKUP(P1000,Lookup!$A$1:$E$19,5,0)</f>
        <v>Region 2</v>
      </c>
      <c r="D1000" s="4" t="str">
        <f>VLOOKUP(P1000,Lookup!$A$1:$B$19,2,0)</f>
        <v>SA</v>
      </c>
      <c r="E1000" s="4" t="str">
        <f>IF(AND((Data[[#This Row],[Min Notif Date]]&gt;$G$3),Data[[#This Row],[Min Notif Date]]&lt;$F$3),"Last Week","No")</f>
        <v>No</v>
      </c>
      <c r="F1000" s="4" t="str">
        <f>VLOOKUP(MONTH(Data[[#This Row],[Min Notif Date]]),Lookup!$G$1:$H$12,2,0)</f>
        <v>3. Mar</v>
      </c>
      <c r="G1000" s="4" t="str">
        <f t="shared" si="15"/>
        <v/>
      </c>
      <c r="H1000" s="4" t="str">
        <f>IF(AND(Data[[#This Row],[Min Notif Time]]&gt;6,Data[[#This Row],[Min Notif Time]]&lt;17),"Business Hours","Non-Business Hours")</f>
        <v>Business Hours</v>
      </c>
      <c r="I1000" s="4" t="str" cm="1">
        <f t="array" ref="I1000">IFERROR(VLOOKUP(Data[[#This Row],[Min Notif Date]],Lookup!$N$1:$P$11,2,0),_xlfn.IFS(VLOOKUP(WEEKDAY(Data[[#This Row],[Min Notif Date]]),Lookup!$J$1:$L$7,3,0)="Weekend","Weekend",VLOOKUP(WEEKDAY(Data[[#This Row],[Min Notif Date]]),Lookup!$J$1:$L$7,3,0)="Weekday","Weekday"))</f>
        <v>Weekday</v>
      </c>
      <c r="J1000" s="4" t="str">
        <f>VLOOKUP(WEEKDAY(Data[[#This Row],[Min Notif Date]]),Lookup!$J$1:$K$7,2,0)</f>
        <v>6. Fri</v>
      </c>
      <c r="K1000" s="105">
        <f>ROUNDDOWN(Data[[#This Row],[PGE Notified Time]],0)</f>
        <v>44631</v>
      </c>
      <c r="L1000" s="4">
        <f>HOUR(Data[[#This Row],[PGE Notified Time]])</f>
        <v>15</v>
      </c>
      <c r="M1000">
        <v>74732</v>
      </c>
      <c r="N1000">
        <v>4905146733</v>
      </c>
      <c r="O1000" t="s">
        <v>20</v>
      </c>
      <c r="P1000" t="s">
        <v>210</v>
      </c>
      <c r="Q1000" t="s">
        <v>20</v>
      </c>
      <c r="R1000" t="s">
        <v>193</v>
      </c>
      <c r="S1000" s="1">
        <v>44631.589965277781</v>
      </c>
      <c r="T1000" s="1">
        <v>44631.639687499999</v>
      </c>
      <c r="U1000" s="1">
        <v>44631.895833333336</v>
      </c>
      <c r="V1000" t="s">
        <v>184</v>
      </c>
      <c r="W1000" t="s">
        <v>87</v>
      </c>
      <c r="X1000" t="s">
        <v>347</v>
      </c>
      <c r="Y1000" t="s">
        <v>186</v>
      </c>
      <c r="Z1000" t="s">
        <v>187</v>
      </c>
      <c r="AA1000" s="32">
        <v>440.45</v>
      </c>
    </row>
    <row r="1001" spans="1:27" x14ac:dyDescent="0.3">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1" s="4" t="str">
        <f>VLOOKUP(P1001,Lookup!$A$1:$D$19,4,0)</f>
        <v>Bay Area</v>
      </c>
      <c r="C1001" s="4" t="str">
        <f>VLOOKUP(P1001,Lookup!$A$1:$E$19,5,0)</f>
        <v>Region 3</v>
      </c>
      <c r="D1001" s="4" t="str">
        <f>VLOOKUP(P1001,Lookup!$A$1:$B$19,2,0)</f>
        <v>DI</v>
      </c>
      <c r="E1001" s="4" t="str">
        <f>IF(AND((Data[[#This Row],[Min Notif Date]]&gt;$G$3),Data[[#This Row],[Min Notif Date]]&lt;$F$3),"Last Week","No")</f>
        <v>No</v>
      </c>
      <c r="F1001" s="4" t="str">
        <f>VLOOKUP(MONTH(Data[[#This Row],[Min Notif Date]]),Lookup!$G$1:$H$12,2,0)</f>
        <v>3. Mar</v>
      </c>
      <c r="G1001" s="4" t="str">
        <f t="shared" si="15"/>
        <v/>
      </c>
      <c r="H1001" s="4" t="str">
        <f>IF(AND(Data[[#This Row],[Min Notif Time]]&gt;6,Data[[#This Row],[Min Notif Time]]&lt;17),"Business Hours","Non-Business Hours")</f>
        <v>Business Hours</v>
      </c>
      <c r="I1001" s="4" t="str" cm="1">
        <f t="array" ref="I1001">IFERROR(VLOOKUP(Data[[#This Row],[Min Notif Date]],Lookup!$N$1:$P$11,2,0),_xlfn.IFS(VLOOKUP(WEEKDAY(Data[[#This Row],[Min Notif Date]]),Lookup!$J$1:$L$7,3,0)="Weekend","Weekend",VLOOKUP(WEEKDAY(Data[[#This Row],[Min Notif Date]]),Lookup!$J$1:$L$7,3,0)="Weekday","Weekday"))</f>
        <v>Weekday</v>
      </c>
      <c r="J1001" s="4" t="str">
        <f>VLOOKUP(WEEKDAY(Data[[#This Row],[Min Notif Date]]),Lookup!$J$1:$K$7,2,0)</f>
        <v>6. Fri</v>
      </c>
      <c r="K1001" s="105">
        <f>ROUNDDOWN(Data[[#This Row],[PGE Notified Time]],0)</f>
        <v>44631</v>
      </c>
      <c r="L1001" s="4">
        <f>HOUR(Data[[#This Row],[PGE Notified Time]])</f>
        <v>10</v>
      </c>
      <c r="M1001">
        <v>74709</v>
      </c>
      <c r="O1001" t="s">
        <v>20</v>
      </c>
      <c r="P1001" t="s">
        <v>208</v>
      </c>
      <c r="Q1001" t="s">
        <v>20</v>
      </c>
      <c r="R1001" t="s">
        <v>183</v>
      </c>
      <c r="S1001" s="1" t="s">
        <v>171</v>
      </c>
      <c r="T1001" s="1">
        <v>44631.425000000003</v>
      </c>
      <c r="U1001" s="1">
        <v>44631.708333333336</v>
      </c>
      <c r="V1001" t="s">
        <v>184</v>
      </c>
      <c r="W1001" t="s">
        <v>87</v>
      </c>
      <c r="X1001" t="s">
        <v>218</v>
      </c>
      <c r="Y1001" t="s">
        <v>186</v>
      </c>
      <c r="Z1001" t="s">
        <v>187</v>
      </c>
      <c r="AA1001" s="32">
        <v>408</v>
      </c>
    </row>
    <row r="1002" spans="1:27" x14ac:dyDescent="0.3">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2" s="4" t="str">
        <f>VLOOKUP(P1002,Lookup!$A$1:$D$19,4,0)</f>
        <v>North Coast</v>
      </c>
      <c r="C1002" s="4" t="str">
        <f>VLOOKUP(P1002,Lookup!$A$1:$E$19,5,0)</f>
        <v>Region 1</v>
      </c>
      <c r="D1002" s="4" t="str">
        <f>VLOOKUP(P1002,Lookup!$A$1:$B$19,2,0)</f>
        <v>SO</v>
      </c>
      <c r="E1002" s="4" t="str">
        <f>IF(AND((Data[[#This Row],[Min Notif Date]]&gt;$G$3),Data[[#This Row],[Min Notif Date]]&lt;$F$3),"Last Week","No")</f>
        <v>No</v>
      </c>
      <c r="F1002" s="4" t="str">
        <f>VLOOKUP(MONTH(Data[[#This Row],[Min Notif Date]]),Lookup!$G$1:$H$12,2,0)</f>
        <v>3. Mar</v>
      </c>
      <c r="G1002" s="4" t="str">
        <f t="shared" si="15"/>
        <v/>
      </c>
      <c r="H1002" s="4" t="str">
        <f>IF(AND(Data[[#This Row],[Min Notif Time]]&gt;6,Data[[#This Row],[Min Notif Time]]&lt;17),"Business Hours","Non-Business Hours")</f>
        <v>Business Hours</v>
      </c>
      <c r="I1002" s="4" t="str" cm="1">
        <f t="array" ref="I1002">IFERROR(VLOOKUP(Data[[#This Row],[Min Notif Date]],Lookup!$N$1:$P$11,2,0),_xlfn.IFS(VLOOKUP(WEEKDAY(Data[[#This Row],[Min Notif Date]]),Lookup!$J$1:$L$7,3,0)="Weekend","Weekend",VLOOKUP(WEEKDAY(Data[[#This Row],[Min Notif Date]]),Lookup!$J$1:$L$7,3,0)="Weekday","Weekday"))</f>
        <v>Weekday</v>
      </c>
      <c r="J1002" s="4" t="str">
        <f>VLOOKUP(WEEKDAY(Data[[#This Row],[Min Notif Date]]),Lookup!$J$1:$K$7,2,0)</f>
        <v>6. Fri</v>
      </c>
      <c r="K1002" s="105">
        <f>ROUNDDOWN(Data[[#This Row],[PGE Notified Time]],0)</f>
        <v>44631</v>
      </c>
      <c r="L1002" s="4">
        <f>HOUR(Data[[#This Row],[PGE Notified Time]])</f>
        <v>10</v>
      </c>
      <c r="M1002">
        <v>74713</v>
      </c>
      <c r="O1002" t="s">
        <v>20</v>
      </c>
      <c r="P1002" t="s">
        <v>203</v>
      </c>
      <c r="Q1002" t="s">
        <v>20</v>
      </c>
      <c r="R1002" t="s">
        <v>183</v>
      </c>
      <c r="S1002" s="1" t="s">
        <v>171</v>
      </c>
      <c r="T1002" s="1">
        <v>44631.427777777775</v>
      </c>
      <c r="U1002" s="1">
        <v>44631.583333333336</v>
      </c>
      <c r="V1002" t="s">
        <v>184</v>
      </c>
      <c r="W1002" t="s">
        <v>87</v>
      </c>
      <c r="X1002" t="s">
        <v>277</v>
      </c>
      <c r="Y1002" t="s">
        <v>186</v>
      </c>
      <c r="Z1002" t="s">
        <v>187</v>
      </c>
      <c r="AA1002" s="32">
        <v>224</v>
      </c>
    </row>
    <row r="1003" spans="1:27" x14ac:dyDescent="0.3">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Bay Area</v>
      </c>
      <c r="C1003" s="4" t="str">
        <f>VLOOKUP(P1003,Lookup!$A$1:$E$19,5,0)</f>
        <v>Region 3</v>
      </c>
      <c r="D1003" s="4" t="str">
        <f>VLOOKUP(P1003,Lookup!$A$1:$B$19,2,0)</f>
        <v>MI</v>
      </c>
      <c r="E1003" s="4" t="str">
        <f>IF(AND((Data[[#This Row],[Min Notif Date]]&gt;$G$3),Data[[#This Row],[Min Notif Date]]&lt;$F$3),"Last Week","No")</f>
        <v>No</v>
      </c>
      <c r="F1003" s="4" t="str">
        <f>VLOOKUP(MONTH(Data[[#This Row],[Min Notif Date]]),Lookup!$G$1:$H$12,2,0)</f>
        <v>3. Mar</v>
      </c>
      <c r="G1003" s="4" t="str">
        <f t="shared" si="15"/>
        <v/>
      </c>
      <c r="H1003" s="4" t="str">
        <f>IF(AND(Data[[#This Row],[Min Notif Time]]&gt;6,Data[[#This Row],[Min Notif Time]]&lt;17),"Business Hours","Non-Business Hours")</f>
        <v>Business Hours</v>
      </c>
      <c r="I1003" s="4" t="str" cm="1">
        <f t="array" ref="I1003">IFERROR(VLOOKUP(Data[[#This Row],[Min Notif Date]],Lookup!$N$1:$P$11,2,0),_xlfn.IFS(VLOOKUP(WEEKDAY(Data[[#This Row],[Min Notif Date]]),Lookup!$J$1:$L$7,3,0)="Weekend","Weekend",VLOOKUP(WEEKDAY(Data[[#This Row],[Min Notif Date]]),Lookup!$J$1:$L$7,3,0)="Weekday","Weekday"))</f>
        <v>Weekday</v>
      </c>
      <c r="J1003" s="4" t="str">
        <f>VLOOKUP(WEEKDAY(Data[[#This Row],[Min Notif Date]]),Lookup!$J$1:$K$7,2,0)</f>
        <v>6. Fri</v>
      </c>
      <c r="K1003" s="105">
        <f>ROUNDDOWN(Data[[#This Row],[PGE Notified Time]],0)</f>
        <v>44631</v>
      </c>
      <c r="L1003" s="4">
        <f>HOUR(Data[[#This Row],[PGE Notified Time]])</f>
        <v>11</v>
      </c>
      <c r="M1003">
        <v>74718</v>
      </c>
      <c r="O1003" t="s">
        <v>20</v>
      </c>
      <c r="P1003" t="s">
        <v>244</v>
      </c>
      <c r="Q1003" t="s">
        <v>20</v>
      </c>
      <c r="R1003" t="s">
        <v>183</v>
      </c>
      <c r="S1003" s="1" t="s">
        <v>171</v>
      </c>
      <c r="T1003" s="1">
        <v>44631.463888888888</v>
      </c>
      <c r="U1003" s="1">
        <v>44631.583333333336</v>
      </c>
      <c r="V1003" t="s">
        <v>184</v>
      </c>
      <c r="W1003" t="s">
        <v>86</v>
      </c>
      <c r="X1003" t="s">
        <v>269</v>
      </c>
      <c r="Y1003" t="s">
        <v>186</v>
      </c>
      <c r="Z1003" t="s">
        <v>187</v>
      </c>
      <c r="AA1003" s="32">
        <v>172</v>
      </c>
    </row>
    <row r="1004" spans="1:27" x14ac:dyDescent="0.3">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4" s="4" t="str">
        <f>VLOOKUP(P1004,Lookup!$A$1:$D$19,4,0)</f>
        <v>North Valley</v>
      </c>
      <c r="C1004" s="4" t="str">
        <f>VLOOKUP(P1004,Lookup!$A$1:$E$19,5,0)</f>
        <v>Region 2</v>
      </c>
      <c r="D1004" s="4" t="str">
        <f>VLOOKUP(P1004,Lookup!$A$1:$B$19,2,0)</f>
        <v>SA</v>
      </c>
      <c r="E1004" s="4" t="str">
        <f>IF(AND((Data[[#This Row],[Min Notif Date]]&gt;$G$3),Data[[#This Row],[Min Notif Date]]&lt;$F$3),"Last Week","No")</f>
        <v>No</v>
      </c>
      <c r="F1004" s="4" t="str">
        <f>VLOOKUP(MONTH(Data[[#This Row],[Min Notif Date]]),Lookup!$G$1:$H$12,2,0)</f>
        <v>3. Mar</v>
      </c>
      <c r="G1004" s="4" t="str">
        <f t="shared" si="15"/>
        <v/>
      </c>
      <c r="H1004" s="4" t="str">
        <f>IF(AND(Data[[#This Row],[Min Notif Time]]&gt;6,Data[[#This Row],[Min Notif Time]]&lt;17),"Business Hours","Non-Business Hours")</f>
        <v>Business Hours</v>
      </c>
      <c r="I1004" s="4" t="str" cm="1">
        <f t="array" ref="I1004">IFERROR(VLOOKUP(Data[[#This Row],[Min Notif Date]],Lookup!$N$1:$P$11,2,0),_xlfn.IFS(VLOOKUP(WEEKDAY(Data[[#This Row],[Min Notif Date]]),Lookup!$J$1:$L$7,3,0)="Weekend","Weekend",VLOOKUP(WEEKDAY(Data[[#This Row],[Min Notif Date]]),Lookup!$J$1:$L$7,3,0)="Weekday","Weekday"))</f>
        <v>Weekday</v>
      </c>
      <c r="J1004" s="4" t="str">
        <f>VLOOKUP(WEEKDAY(Data[[#This Row],[Min Notif Date]]),Lookup!$J$1:$K$7,2,0)</f>
        <v>6. Fri</v>
      </c>
      <c r="K1004" s="105">
        <f>ROUNDDOWN(Data[[#This Row],[PGE Notified Time]],0)</f>
        <v>44631</v>
      </c>
      <c r="L1004" s="4">
        <f>HOUR(Data[[#This Row],[PGE Notified Time]])</f>
        <v>9</v>
      </c>
      <c r="M1004">
        <v>74704</v>
      </c>
      <c r="O1004" t="s">
        <v>20</v>
      </c>
      <c r="P1004" t="s">
        <v>210</v>
      </c>
      <c r="Q1004" t="s">
        <v>20</v>
      </c>
      <c r="R1004" t="s">
        <v>191</v>
      </c>
      <c r="S1004" s="1" t="s">
        <v>171</v>
      </c>
      <c r="T1004" s="1">
        <v>44631.399305555555</v>
      </c>
      <c r="U1004" s="1">
        <v>44631.512499999997</v>
      </c>
      <c r="V1004" t="s">
        <v>184</v>
      </c>
      <c r="W1004" t="s">
        <v>86</v>
      </c>
      <c r="X1004" t="s">
        <v>381</v>
      </c>
      <c r="Y1004" t="s">
        <v>186</v>
      </c>
      <c r="Z1004" t="s">
        <v>187</v>
      </c>
      <c r="AA1004" s="32">
        <v>163</v>
      </c>
    </row>
    <row r="1005" spans="1:27" x14ac:dyDescent="0.3">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North Valley</v>
      </c>
      <c r="C1005" s="4" t="str">
        <f>VLOOKUP(P1005,Lookup!$A$1:$E$19,5,0)</f>
        <v>Region 2</v>
      </c>
      <c r="D1005" s="4" t="str">
        <f>VLOOKUP(P1005,Lookup!$A$1:$B$19,2,0)</f>
        <v>SA</v>
      </c>
      <c r="E1005" s="4" t="str">
        <f>IF(AND((Data[[#This Row],[Min Notif Date]]&gt;$G$3),Data[[#This Row],[Min Notif Date]]&lt;$F$3),"Last Week","No")</f>
        <v>No</v>
      </c>
      <c r="F1005" s="4" t="str">
        <f>VLOOKUP(MONTH(Data[[#This Row],[Min Notif Date]]),Lookup!$G$1:$H$12,2,0)</f>
        <v>3. Mar</v>
      </c>
      <c r="G1005" s="4" t="str">
        <f t="shared" si="15"/>
        <v/>
      </c>
      <c r="H1005" s="4" t="str">
        <f>IF(AND(Data[[#This Row],[Min Notif Time]]&gt;6,Data[[#This Row],[Min Notif Time]]&lt;17),"Business Hours","Non-Business Hours")</f>
        <v>Business Hours</v>
      </c>
      <c r="I1005" s="4" t="str" cm="1">
        <f t="array" ref="I1005">IFERROR(VLOOKUP(Data[[#This Row],[Min Notif Date]],Lookup!$N$1:$P$11,2,0),_xlfn.IFS(VLOOKUP(WEEKDAY(Data[[#This Row],[Min Notif Date]]),Lookup!$J$1:$L$7,3,0)="Weekend","Weekend",VLOOKUP(WEEKDAY(Data[[#This Row],[Min Notif Date]]),Lookup!$J$1:$L$7,3,0)="Weekday","Weekday"))</f>
        <v>Weekday</v>
      </c>
      <c r="J1005" s="4" t="str">
        <f>VLOOKUP(WEEKDAY(Data[[#This Row],[Min Notif Date]]),Lookup!$J$1:$K$7,2,0)</f>
        <v>6. Fri</v>
      </c>
      <c r="K1005" s="105">
        <f>ROUNDDOWN(Data[[#This Row],[PGE Notified Time]],0)</f>
        <v>44631</v>
      </c>
      <c r="L1005" s="4">
        <f>HOUR(Data[[#This Row],[PGE Notified Time]])</f>
        <v>9</v>
      </c>
      <c r="M1005">
        <v>74706</v>
      </c>
      <c r="O1005" t="s">
        <v>20</v>
      </c>
      <c r="P1005" t="s">
        <v>210</v>
      </c>
      <c r="Q1005" t="s">
        <v>20</v>
      </c>
      <c r="R1005" t="s">
        <v>183</v>
      </c>
      <c r="S1005" s="1" t="s">
        <v>171</v>
      </c>
      <c r="T1005" s="1">
        <v>44631.408333333333</v>
      </c>
      <c r="U1005" s="1">
        <v>44631.520833333336</v>
      </c>
      <c r="V1005" t="s">
        <v>184</v>
      </c>
      <c r="W1005" t="s">
        <v>86</v>
      </c>
      <c r="X1005" t="s">
        <v>238</v>
      </c>
      <c r="Y1005" t="s">
        <v>186</v>
      </c>
      <c r="Z1005" t="s">
        <v>187</v>
      </c>
      <c r="AA1005" s="32">
        <v>162</v>
      </c>
    </row>
    <row r="1006" spans="1:27" x14ac:dyDescent="0.3">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South Bay</v>
      </c>
      <c r="C1006" s="4" t="str">
        <f>VLOOKUP(P1006,Lookup!$A$1:$E$19,5,0)</f>
        <v>Region 4</v>
      </c>
      <c r="D1006" s="4" t="str">
        <f>VLOOKUP(P1006,Lookup!$A$1:$B$19,2,0)</f>
        <v>DA</v>
      </c>
      <c r="E1006" s="4" t="str">
        <f>IF(AND((Data[[#This Row],[Min Notif Date]]&gt;$G$3),Data[[#This Row],[Min Notif Date]]&lt;$F$3),"Last Week","No")</f>
        <v>No</v>
      </c>
      <c r="F1006" s="4" t="str">
        <f>VLOOKUP(MONTH(Data[[#This Row],[Min Notif Date]]),Lookup!$G$1:$H$12,2,0)</f>
        <v>3. Mar</v>
      </c>
      <c r="G1006" s="4" t="str">
        <f t="shared" si="15"/>
        <v/>
      </c>
      <c r="H1006" s="4" t="str">
        <f>IF(AND(Data[[#This Row],[Min Notif Time]]&gt;6,Data[[#This Row],[Min Notif Time]]&lt;17),"Business Hours","Non-Business Hours")</f>
        <v>Business Hours</v>
      </c>
      <c r="I1006" s="4" t="str" cm="1">
        <f t="array" ref="I1006">IFERROR(VLOOKUP(Data[[#This Row],[Min Notif Date]],Lookup!$N$1:$P$11,2,0),_xlfn.IFS(VLOOKUP(WEEKDAY(Data[[#This Row],[Min Notif Date]]),Lookup!$J$1:$L$7,3,0)="Weekend","Weekend",VLOOKUP(WEEKDAY(Data[[#This Row],[Min Notif Date]]),Lookup!$J$1:$L$7,3,0)="Weekday","Weekday"))</f>
        <v>Weekday</v>
      </c>
      <c r="J1006" s="4" t="str">
        <f>VLOOKUP(WEEKDAY(Data[[#This Row],[Min Notif Date]]),Lookup!$J$1:$K$7,2,0)</f>
        <v>6. Fri</v>
      </c>
      <c r="K1006" s="105">
        <f>ROUNDDOWN(Data[[#This Row],[PGE Notified Time]],0)</f>
        <v>44631</v>
      </c>
      <c r="L1006" s="4">
        <f>HOUR(Data[[#This Row],[PGE Notified Time]])</f>
        <v>9</v>
      </c>
      <c r="M1006">
        <v>74701</v>
      </c>
      <c r="O1006" t="s">
        <v>20</v>
      </c>
      <c r="P1006" t="s">
        <v>279</v>
      </c>
      <c r="Q1006" t="s">
        <v>20</v>
      </c>
      <c r="R1006" t="s">
        <v>183</v>
      </c>
      <c r="S1006" s="1" t="s">
        <v>171</v>
      </c>
      <c r="T1006" s="1">
        <v>44631.381944444445</v>
      </c>
      <c r="U1006" s="1">
        <v>44631.488194444442</v>
      </c>
      <c r="V1006" t="s">
        <v>184</v>
      </c>
      <c r="W1006" t="s">
        <v>85</v>
      </c>
      <c r="X1006" t="s">
        <v>343</v>
      </c>
      <c r="Y1006" t="s">
        <v>186</v>
      </c>
      <c r="Z1006" t="s">
        <v>187</v>
      </c>
      <c r="AA1006" s="32">
        <v>153</v>
      </c>
    </row>
    <row r="1007" spans="1:27" x14ac:dyDescent="0.3">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Bay Area</v>
      </c>
      <c r="C1007" s="4" t="str">
        <f>VLOOKUP(P1007,Lookup!$A$1:$E$19,5,0)</f>
        <v>Region 3</v>
      </c>
      <c r="D1007" s="4" t="str">
        <f>VLOOKUP(P1007,Lookup!$A$1:$B$19,2,0)</f>
        <v>EB</v>
      </c>
      <c r="E1007" s="4" t="str">
        <f>IF(AND((Data[[#This Row],[Min Notif Date]]&gt;$G$3),Data[[#This Row],[Min Notif Date]]&lt;$F$3),"Last Week","No")</f>
        <v>No</v>
      </c>
      <c r="F1007" s="4" t="str">
        <f>VLOOKUP(MONTH(Data[[#This Row],[Min Notif Date]]),Lookup!$G$1:$H$12,2,0)</f>
        <v>3. Mar</v>
      </c>
      <c r="G1007" s="4" t="str">
        <f t="shared" si="15"/>
        <v/>
      </c>
      <c r="H1007" s="4" t="str">
        <f>IF(AND(Data[[#This Row],[Min Notif Time]]&gt;6,Data[[#This Row],[Min Notif Time]]&lt;17),"Business Hours","Non-Business Hours")</f>
        <v>Business Hours</v>
      </c>
      <c r="I1007" s="4" t="str" cm="1">
        <f t="array" ref="I1007">IFERROR(VLOOKUP(Data[[#This Row],[Min Notif Date]],Lookup!$N$1:$P$11,2,0),_xlfn.IFS(VLOOKUP(WEEKDAY(Data[[#This Row],[Min Notif Date]]),Lookup!$J$1:$L$7,3,0)="Weekend","Weekend",VLOOKUP(WEEKDAY(Data[[#This Row],[Min Notif Date]]),Lookup!$J$1:$L$7,3,0)="Weekday","Weekday"))</f>
        <v>Weekday</v>
      </c>
      <c r="J1007" s="4" t="str">
        <f>VLOOKUP(WEEKDAY(Data[[#This Row],[Min Notif Date]]),Lookup!$J$1:$K$7,2,0)</f>
        <v>6. Fri</v>
      </c>
      <c r="K1007" s="105">
        <f>ROUNDDOWN(Data[[#This Row],[PGE Notified Time]],0)</f>
        <v>44631</v>
      </c>
      <c r="L1007" s="4">
        <f>HOUR(Data[[#This Row],[PGE Notified Time]])</f>
        <v>10</v>
      </c>
      <c r="M1007">
        <v>74714</v>
      </c>
      <c r="O1007" t="s">
        <v>20</v>
      </c>
      <c r="P1007" t="s">
        <v>182</v>
      </c>
      <c r="Q1007" t="s">
        <v>20</v>
      </c>
      <c r="R1007" t="s">
        <v>223</v>
      </c>
      <c r="S1007" s="1" t="s">
        <v>171</v>
      </c>
      <c r="T1007" s="1">
        <v>44631.432638888888</v>
      </c>
      <c r="U1007" s="1">
        <v>44631.53125</v>
      </c>
      <c r="V1007" t="s">
        <v>184</v>
      </c>
      <c r="W1007" t="s">
        <v>85</v>
      </c>
      <c r="X1007" t="s">
        <v>260</v>
      </c>
      <c r="Y1007" t="s">
        <v>186</v>
      </c>
      <c r="Z1007" t="s">
        <v>187</v>
      </c>
      <c r="AA1007" s="32">
        <v>142</v>
      </c>
    </row>
    <row r="1008" spans="1:27" x14ac:dyDescent="0.3">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8" s="4" t="str">
        <f>VLOOKUP(P1008,Lookup!$A$1:$D$19,4,0)</f>
        <v>Bay Area</v>
      </c>
      <c r="C1008" s="4" t="str">
        <f>VLOOKUP(P1008,Lookup!$A$1:$E$19,5,0)</f>
        <v>Region 3</v>
      </c>
      <c r="D1008" s="4" t="str">
        <f>VLOOKUP(P1008,Lookup!$A$1:$B$19,2,0)</f>
        <v>PN</v>
      </c>
      <c r="E1008" s="4" t="str">
        <f>IF(AND((Data[[#This Row],[Min Notif Date]]&gt;$G$3),Data[[#This Row],[Min Notif Date]]&lt;$F$3),"Last Week","No")</f>
        <v>No</v>
      </c>
      <c r="F1008" s="4" t="str">
        <f>VLOOKUP(MONTH(Data[[#This Row],[Min Notif Date]]),Lookup!$G$1:$H$12,2,0)</f>
        <v>3. Mar</v>
      </c>
      <c r="G1008" s="4" t="str">
        <f t="shared" si="15"/>
        <v/>
      </c>
      <c r="H1008" s="4" t="str">
        <f>IF(AND(Data[[#This Row],[Min Notif Time]]&gt;6,Data[[#This Row],[Min Notif Time]]&lt;17),"Business Hours","Non-Business Hours")</f>
        <v>Business Hours</v>
      </c>
      <c r="I1008" s="4" t="str" cm="1">
        <f t="array" ref="I1008">IFERROR(VLOOKUP(Data[[#This Row],[Min Notif Date]],Lookup!$N$1:$P$11,2,0),_xlfn.IFS(VLOOKUP(WEEKDAY(Data[[#This Row],[Min Notif Date]]),Lookup!$J$1:$L$7,3,0)="Weekend","Weekend",VLOOKUP(WEEKDAY(Data[[#This Row],[Min Notif Date]]),Lookup!$J$1:$L$7,3,0)="Weekday","Weekday"))</f>
        <v>Weekday</v>
      </c>
      <c r="J1008" s="4" t="str">
        <f>VLOOKUP(WEEKDAY(Data[[#This Row],[Min Notif Date]]),Lookup!$J$1:$K$7,2,0)</f>
        <v>6. Fri</v>
      </c>
      <c r="K1008" s="105">
        <f>ROUNDDOWN(Data[[#This Row],[PGE Notified Time]],0)</f>
        <v>44631</v>
      </c>
      <c r="L1008" s="4">
        <f>HOUR(Data[[#This Row],[PGE Notified Time]])</f>
        <v>14</v>
      </c>
      <c r="M1008">
        <v>74728</v>
      </c>
      <c r="O1008" t="s">
        <v>20</v>
      </c>
      <c r="P1008" t="s">
        <v>197</v>
      </c>
      <c r="Q1008" t="s">
        <v>20</v>
      </c>
      <c r="R1008" t="s">
        <v>191</v>
      </c>
      <c r="S1008" s="1" t="s">
        <v>171</v>
      </c>
      <c r="T1008" s="1">
        <v>44631.590277777781</v>
      </c>
      <c r="U1008" s="1">
        <v>44631.645833333336</v>
      </c>
      <c r="V1008" t="s">
        <v>184</v>
      </c>
      <c r="W1008" t="s">
        <v>85</v>
      </c>
      <c r="X1008" t="s">
        <v>264</v>
      </c>
      <c r="Y1008" t="s">
        <v>186</v>
      </c>
      <c r="Z1008" t="s">
        <v>187</v>
      </c>
      <c r="AA1008" s="32">
        <v>80</v>
      </c>
    </row>
    <row r="1009" spans="1:27" x14ac:dyDescent="0.3">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South Bay</v>
      </c>
      <c r="C1009" s="4" t="str">
        <f>VLOOKUP(P1009,Lookup!$A$1:$E$19,5,0)</f>
        <v>Region 4</v>
      </c>
      <c r="D1009" s="4" t="str">
        <f>VLOOKUP(P1009,Lookup!$A$1:$B$19,2,0)</f>
        <v>CC</v>
      </c>
      <c r="E1009" s="4" t="str">
        <f>IF(AND((Data[[#This Row],[Min Notif Date]]&gt;$G$3),Data[[#This Row],[Min Notif Date]]&lt;$F$3),"Last Week","No")</f>
        <v>No</v>
      </c>
      <c r="F1009" s="4" t="str">
        <f>VLOOKUP(MONTH(Data[[#This Row],[Min Notif Date]]),Lookup!$G$1:$H$12,2,0)</f>
        <v>3. Mar</v>
      </c>
      <c r="G1009" s="4" t="str">
        <f t="shared" si="15"/>
        <v/>
      </c>
      <c r="H1009" s="4" t="str">
        <f>IF(AND(Data[[#This Row],[Min Notif Time]]&gt;6,Data[[#This Row],[Min Notif Time]]&lt;17),"Business Hours","Non-Business Hours")</f>
        <v>Business Hours</v>
      </c>
      <c r="I1009" s="4" t="str" cm="1">
        <f t="array" ref="I1009">IFERROR(VLOOKUP(Data[[#This Row],[Min Notif Date]],Lookup!$N$1:$P$11,2,0),_xlfn.IFS(VLOOKUP(WEEKDAY(Data[[#This Row],[Min Notif Date]]),Lookup!$J$1:$L$7,3,0)="Weekend","Weekend",VLOOKUP(WEEKDAY(Data[[#This Row],[Min Notif Date]]),Lookup!$J$1:$L$7,3,0)="Weekday","Weekday"))</f>
        <v>Weekday</v>
      </c>
      <c r="J1009" s="4" t="str">
        <f>VLOOKUP(WEEKDAY(Data[[#This Row],[Min Notif Date]]),Lookup!$J$1:$K$7,2,0)</f>
        <v>6. Fri</v>
      </c>
      <c r="K1009" s="105">
        <f>ROUNDDOWN(Data[[#This Row],[PGE Notified Time]],0)</f>
        <v>44631</v>
      </c>
      <c r="L1009" s="4">
        <f>HOUR(Data[[#This Row],[PGE Notified Time]])</f>
        <v>14</v>
      </c>
      <c r="M1009">
        <v>74729</v>
      </c>
      <c r="O1009" t="s">
        <v>20</v>
      </c>
      <c r="P1009" t="s">
        <v>225</v>
      </c>
      <c r="Q1009" t="s">
        <v>20</v>
      </c>
      <c r="R1009" t="s">
        <v>183</v>
      </c>
      <c r="S1009" s="1" t="s">
        <v>171</v>
      </c>
      <c r="T1009" s="1">
        <v>44631.605555555558</v>
      </c>
      <c r="U1009" s="1">
        <v>44631.658333333333</v>
      </c>
      <c r="V1009" t="s">
        <v>184</v>
      </c>
      <c r="W1009" t="s">
        <v>85</v>
      </c>
      <c r="X1009" t="s">
        <v>226</v>
      </c>
      <c r="Y1009" t="s">
        <v>186</v>
      </c>
      <c r="Z1009" t="s">
        <v>187</v>
      </c>
      <c r="AA1009" s="32">
        <v>76</v>
      </c>
    </row>
    <row r="1010" spans="1:27" x14ac:dyDescent="0.3">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0" s="4" t="str">
        <f>VLOOKUP(P1010,Lookup!$A$1:$D$19,4,0)</f>
        <v>North Valley</v>
      </c>
      <c r="C1010" s="4" t="str">
        <f>VLOOKUP(P1010,Lookup!$A$1:$E$19,5,0)</f>
        <v>Region 2</v>
      </c>
      <c r="D1010" s="4" t="str">
        <f>VLOOKUP(P1010,Lookup!$A$1:$B$19,2,0)</f>
        <v>SA</v>
      </c>
      <c r="E1010" s="4" t="str">
        <f>IF(AND((Data[[#This Row],[Min Notif Date]]&gt;$G$3),Data[[#This Row],[Min Notif Date]]&lt;$F$3),"Last Week","No")</f>
        <v>No</v>
      </c>
      <c r="F1010" s="4" t="str">
        <f>VLOOKUP(MONTH(Data[[#This Row],[Min Notif Date]]),Lookup!$G$1:$H$12,2,0)</f>
        <v>3. Mar</v>
      </c>
      <c r="G1010" s="4" t="str">
        <f t="shared" si="15"/>
        <v/>
      </c>
      <c r="H1010" s="4" t="str">
        <f>IF(AND(Data[[#This Row],[Min Notif Time]]&gt;6,Data[[#This Row],[Min Notif Time]]&lt;17),"Business Hours","Non-Business Hours")</f>
        <v>Business Hours</v>
      </c>
      <c r="I1010" s="4" t="str" cm="1">
        <f t="array" ref="I1010">IFERROR(VLOOKUP(Data[[#This Row],[Min Notif Date]],Lookup!$N$1:$P$11,2,0),_xlfn.IFS(VLOOKUP(WEEKDAY(Data[[#This Row],[Min Notif Date]]),Lookup!$J$1:$L$7,3,0)="Weekend","Weekend",VLOOKUP(WEEKDAY(Data[[#This Row],[Min Notif Date]]),Lookup!$J$1:$L$7,3,0)="Weekday","Weekday"))</f>
        <v>Weekday</v>
      </c>
      <c r="J1010" s="4" t="str">
        <f>VLOOKUP(WEEKDAY(Data[[#This Row],[Min Notif Date]]),Lookup!$J$1:$K$7,2,0)</f>
        <v>6. Fri</v>
      </c>
      <c r="K1010" s="105">
        <f>ROUNDDOWN(Data[[#This Row],[PGE Notified Time]],0)</f>
        <v>44631</v>
      </c>
      <c r="L1010" s="4">
        <f>HOUR(Data[[#This Row],[PGE Notified Time]])</f>
        <v>11</v>
      </c>
      <c r="M1010">
        <v>74722</v>
      </c>
      <c r="N1010">
        <v>4990252724</v>
      </c>
      <c r="O1010" t="s">
        <v>25</v>
      </c>
      <c r="P1010" t="s">
        <v>210</v>
      </c>
      <c r="Q1010" t="s">
        <v>213</v>
      </c>
      <c r="R1010" t="s">
        <v>183</v>
      </c>
      <c r="S1010" s="1">
        <v>44631.482499999998</v>
      </c>
      <c r="T1010" s="1">
        <v>44631.481944444444</v>
      </c>
      <c r="U1010" s="1">
        <v>44631.520138888889</v>
      </c>
      <c r="V1010" t="s">
        <v>184</v>
      </c>
      <c r="W1010" t="s">
        <v>87</v>
      </c>
      <c r="X1010" t="s">
        <v>238</v>
      </c>
      <c r="Y1010" t="s">
        <v>186</v>
      </c>
      <c r="Z1010" t="s">
        <v>187</v>
      </c>
      <c r="AA1010" s="32">
        <v>55</v>
      </c>
    </row>
    <row r="1011" spans="1:27" x14ac:dyDescent="0.3">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11" s="4" t="str">
        <f>VLOOKUP(P1011,Lookup!$A$1:$D$19,4,0)</f>
        <v>Bay Area</v>
      </c>
      <c r="C1011" s="4" t="str">
        <f>VLOOKUP(P1011,Lookup!$A$1:$E$19,5,0)</f>
        <v>Region 3</v>
      </c>
      <c r="D1011" s="4" t="str">
        <f>VLOOKUP(P1011,Lookup!$A$1:$B$19,2,0)</f>
        <v>SF</v>
      </c>
      <c r="E1011" s="4" t="str">
        <f>IF(AND((Data[[#This Row],[Min Notif Date]]&gt;$G$3),Data[[#This Row],[Min Notif Date]]&lt;$F$3),"Last Week","No")</f>
        <v>No</v>
      </c>
      <c r="F1011" s="4" t="str">
        <f>VLOOKUP(MONTH(Data[[#This Row],[Min Notif Date]]),Lookup!$G$1:$H$12,2,0)</f>
        <v>3. Mar</v>
      </c>
      <c r="G1011" s="4" t="str">
        <f t="shared" si="15"/>
        <v/>
      </c>
      <c r="H1011" s="4" t="str">
        <f>IF(AND(Data[[#This Row],[Min Notif Time]]&gt;6,Data[[#This Row],[Min Notif Time]]&lt;17),"Business Hours","Non-Business Hours")</f>
        <v>Business Hours</v>
      </c>
      <c r="I1011" s="4" t="str" cm="1">
        <f t="array" ref="I1011">IFERROR(VLOOKUP(Data[[#This Row],[Min Notif Date]],Lookup!$N$1:$P$11,2,0),_xlfn.IFS(VLOOKUP(WEEKDAY(Data[[#This Row],[Min Notif Date]]),Lookup!$J$1:$L$7,3,0)="Weekend","Weekend",VLOOKUP(WEEKDAY(Data[[#This Row],[Min Notif Date]]),Lookup!$J$1:$L$7,3,0)="Weekday","Weekday"))</f>
        <v>Weekday</v>
      </c>
      <c r="J1011" s="4" t="str">
        <f>VLOOKUP(WEEKDAY(Data[[#This Row],[Min Notif Date]]),Lookup!$J$1:$K$7,2,0)</f>
        <v>6. Fri</v>
      </c>
      <c r="K1011" s="105">
        <f>ROUNDDOWN(Data[[#This Row],[PGE Notified Time]],0)</f>
        <v>44631</v>
      </c>
      <c r="L1011" s="4">
        <f>HOUR(Data[[#This Row],[PGE Notified Time]])</f>
        <v>7</v>
      </c>
      <c r="M1011">
        <v>74700</v>
      </c>
      <c r="N1011">
        <v>2127925</v>
      </c>
      <c r="O1011" t="s">
        <v>23</v>
      </c>
      <c r="P1011" t="s">
        <v>190</v>
      </c>
      <c r="Q1011" t="s">
        <v>213</v>
      </c>
      <c r="R1011" t="s">
        <v>193</v>
      </c>
      <c r="S1011" s="1">
        <v>44631.323229166665</v>
      </c>
      <c r="T1011" s="1">
        <v>44631.325370370374</v>
      </c>
      <c r="U1011" s="1">
        <v>44631.357638888891</v>
      </c>
      <c r="V1011" t="s">
        <v>184</v>
      </c>
      <c r="W1011" t="s">
        <v>85</v>
      </c>
      <c r="X1011" t="s">
        <v>192</v>
      </c>
      <c r="Y1011" t="s">
        <v>186</v>
      </c>
      <c r="Z1011" t="s">
        <v>187</v>
      </c>
      <c r="AA1011" s="32">
        <v>49.55</v>
      </c>
    </row>
    <row r="1012" spans="1:27" x14ac:dyDescent="0.3">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2" s="4" t="str">
        <f>VLOOKUP(P1012,Lookup!$A$1:$D$19,4,0)</f>
        <v>Bay Area</v>
      </c>
      <c r="C1012" s="4" t="str">
        <f>VLOOKUP(P1012,Lookup!$A$1:$E$19,5,0)</f>
        <v>Region 3</v>
      </c>
      <c r="D1012" s="4" t="str">
        <f>VLOOKUP(P1012,Lookup!$A$1:$B$19,2,0)</f>
        <v>MI</v>
      </c>
      <c r="E1012" s="4" t="str">
        <f>IF(AND((Data[[#This Row],[Min Notif Date]]&gt;$G$3),Data[[#This Row],[Min Notif Date]]&lt;$F$3),"Last Week","No")</f>
        <v>No</v>
      </c>
      <c r="F1012" s="4" t="str">
        <f>VLOOKUP(MONTH(Data[[#This Row],[Min Notif Date]]),Lookup!$G$1:$H$12,2,0)</f>
        <v>3. Mar</v>
      </c>
      <c r="G1012" s="4" t="str">
        <f t="shared" si="15"/>
        <v/>
      </c>
      <c r="H1012" s="4" t="str">
        <f>IF(AND(Data[[#This Row],[Min Notif Time]]&gt;6,Data[[#This Row],[Min Notif Time]]&lt;17),"Business Hours","Non-Business Hours")</f>
        <v>Business Hours</v>
      </c>
      <c r="I1012" s="4" t="str" cm="1">
        <f t="array" ref="I1012">IFERROR(VLOOKUP(Data[[#This Row],[Min Notif Date]],Lookup!$N$1:$P$11,2,0),_xlfn.IFS(VLOOKUP(WEEKDAY(Data[[#This Row],[Min Notif Date]]),Lookup!$J$1:$L$7,3,0)="Weekend","Weekend",VLOOKUP(WEEKDAY(Data[[#This Row],[Min Notif Date]]),Lookup!$J$1:$L$7,3,0)="Weekday","Weekday"))</f>
        <v>Weekday</v>
      </c>
      <c r="J1012" s="4" t="str">
        <f>VLOOKUP(WEEKDAY(Data[[#This Row],[Min Notif Date]]),Lookup!$J$1:$K$7,2,0)</f>
        <v>6. Fri</v>
      </c>
      <c r="K1012" s="105">
        <f>ROUNDDOWN(Data[[#This Row],[PGE Notified Time]],0)</f>
        <v>44631</v>
      </c>
      <c r="L1012" s="4">
        <f>HOUR(Data[[#This Row],[PGE Notified Time]])</f>
        <v>10</v>
      </c>
      <c r="M1012">
        <v>74711</v>
      </c>
      <c r="O1012" t="s">
        <v>20</v>
      </c>
      <c r="P1012" t="s">
        <v>244</v>
      </c>
      <c r="Q1012" t="s">
        <v>20</v>
      </c>
      <c r="R1012" t="s">
        <v>183</v>
      </c>
      <c r="S1012" s="1" t="s">
        <v>171</v>
      </c>
      <c r="T1012" s="1">
        <v>44631.427083333336</v>
      </c>
      <c r="U1012" s="1">
        <v>44631.447916666664</v>
      </c>
      <c r="V1012" t="s">
        <v>184</v>
      </c>
      <c r="W1012" t="s">
        <v>85</v>
      </c>
      <c r="X1012" t="s">
        <v>269</v>
      </c>
      <c r="Y1012" t="s">
        <v>186</v>
      </c>
      <c r="Z1012" t="s">
        <v>187</v>
      </c>
      <c r="AA1012" s="32">
        <v>30</v>
      </c>
    </row>
    <row r="1013" spans="1:27" x14ac:dyDescent="0.3">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3" s="4" t="str">
        <f>VLOOKUP(P1013,Lookup!$A$1:$D$19,4,0)</f>
        <v>North Valley</v>
      </c>
      <c r="C1013" s="4" t="str">
        <f>VLOOKUP(P1013,Lookup!$A$1:$E$19,5,0)</f>
        <v>Region 2</v>
      </c>
      <c r="D1013" s="4" t="str">
        <f>VLOOKUP(P1013,Lookup!$A$1:$B$19,2,0)</f>
        <v>NV</v>
      </c>
      <c r="E1013" s="4" t="str">
        <f>IF(AND((Data[[#This Row],[Min Notif Date]]&gt;$G$3),Data[[#This Row],[Min Notif Date]]&lt;$F$3),"Last Week","No")</f>
        <v>No</v>
      </c>
      <c r="F1013" s="4" t="str">
        <f>VLOOKUP(MONTH(Data[[#This Row],[Min Notif Date]]),Lookup!$G$1:$H$12,2,0)</f>
        <v>3. Mar</v>
      </c>
      <c r="G1013" s="4" t="str">
        <f t="shared" si="15"/>
        <v/>
      </c>
      <c r="H1013" s="4" t="str">
        <f>IF(AND(Data[[#This Row],[Min Notif Time]]&gt;6,Data[[#This Row],[Min Notif Time]]&lt;17),"Business Hours","Non-Business Hours")</f>
        <v>Business Hours</v>
      </c>
      <c r="I1013" s="4" t="str" cm="1">
        <f t="array" ref="I1013">IFERROR(VLOOKUP(Data[[#This Row],[Min Notif Date]],Lookup!$N$1:$P$11,2,0),_xlfn.IFS(VLOOKUP(WEEKDAY(Data[[#This Row],[Min Notif Date]]),Lookup!$J$1:$L$7,3,0)="Weekend","Weekend",VLOOKUP(WEEKDAY(Data[[#This Row],[Min Notif Date]]),Lookup!$J$1:$L$7,3,0)="Weekday","Weekday"))</f>
        <v>Weekday</v>
      </c>
      <c r="J1013" s="4" t="str">
        <f>VLOOKUP(WEEKDAY(Data[[#This Row],[Min Notif Date]]),Lookup!$J$1:$K$7,2,0)</f>
        <v>6. Fri</v>
      </c>
      <c r="K1013" s="105">
        <f>ROUNDDOWN(Data[[#This Row],[PGE Notified Time]],0)</f>
        <v>44631</v>
      </c>
      <c r="L1013" s="4">
        <f>HOUR(Data[[#This Row],[PGE Notified Time]])</f>
        <v>11</v>
      </c>
      <c r="M1013">
        <v>74724</v>
      </c>
      <c r="N1013">
        <v>6232024</v>
      </c>
      <c r="O1013" t="s">
        <v>25</v>
      </c>
      <c r="P1013" t="s">
        <v>256</v>
      </c>
      <c r="Q1013" t="s">
        <v>213</v>
      </c>
      <c r="R1013" t="s">
        <v>183</v>
      </c>
      <c r="S1013" s="1">
        <v>44631.4840625</v>
      </c>
      <c r="T1013" s="1">
        <v>44631.489884259259</v>
      </c>
      <c r="U1013" s="1">
        <v>44631.5</v>
      </c>
      <c r="V1013" t="s">
        <v>184</v>
      </c>
      <c r="W1013" t="s">
        <v>85</v>
      </c>
      <c r="X1013" t="s">
        <v>415</v>
      </c>
      <c r="Y1013" t="s">
        <v>186</v>
      </c>
      <c r="Z1013" t="s">
        <v>187</v>
      </c>
      <c r="AA1013" s="32">
        <v>22.95</v>
      </c>
    </row>
    <row r="1014" spans="1:27" x14ac:dyDescent="0.3">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4" s="4" t="str">
        <f>VLOOKUP(P1014,Lookup!$A$1:$D$19,4,0)</f>
        <v>North Valley</v>
      </c>
      <c r="C1014" s="4" t="str">
        <f>VLOOKUP(P1014,Lookup!$A$1:$E$19,5,0)</f>
        <v>Region 2</v>
      </c>
      <c r="D1014" s="4" t="str">
        <f>VLOOKUP(P1014,Lookup!$A$1:$B$19,2,0)</f>
        <v>SA</v>
      </c>
      <c r="E1014" s="4" t="str">
        <f>IF(AND((Data[[#This Row],[Min Notif Date]]&gt;$G$3),Data[[#This Row],[Min Notif Date]]&lt;$F$3),"Last Week","No")</f>
        <v>No</v>
      </c>
      <c r="F1014" s="4" t="str">
        <f>VLOOKUP(MONTH(Data[[#This Row],[Min Notif Date]]),Lookup!$G$1:$H$12,2,0)</f>
        <v>3. Mar</v>
      </c>
      <c r="G1014" s="4" t="str">
        <f t="shared" si="15"/>
        <v/>
      </c>
      <c r="H1014" s="4" t="str">
        <f>IF(AND(Data[[#This Row],[Min Notif Time]]&gt;6,Data[[#This Row],[Min Notif Time]]&lt;17),"Business Hours","Non-Business Hours")</f>
        <v>Business Hours</v>
      </c>
      <c r="I1014" s="4" t="str" cm="1">
        <f t="array" ref="I1014">IFERROR(VLOOKUP(Data[[#This Row],[Min Notif Date]],Lookup!$N$1:$P$11,2,0),_xlfn.IFS(VLOOKUP(WEEKDAY(Data[[#This Row],[Min Notif Date]]),Lookup!$J$1:$L$7,3,0)="Weekend","Weekend",VLOOKUP(WEEKDAY(Data[[#This Row],[Min Notif Date]]),Lookup!$J$1:$L$7,3,0)="Weekday","Weekday"))</f>
        <v>Weekday</v>
      </c>
      <c r="J1014" s="4" t="str">
        <f>VLOOKUP(WEEKDAY(Data[[#This Row],[Min Notif Date]]),Lookup!$J$1:$K$7,2,0)</f>
        <v>6. Fri</v>
      </c>
      <c r="K1014" s="105">
        <f>ROUNDDOWN(Data[[#This Row],[PGE Notified Time]],0)</f>
        <v>44631</v>
      </c>
      <c r="L1014" s="4">
        <f>HOUR(Data[[#This Row],[PGE Notified Time]])</f>
        <v>12</v>
      </c>
      <c r="M1014">
        <v>74725</v>
      </c>
      <c r="N1014">
        <v>5453899682</v>
      </c>
      <c r="O1014" t="s">
        <v>25</v>
      </c>
      <c r="P1014" t="s">
        <v>210</v>
      </c>
      <c r="Q1014" t="s">
        <v>213</v>
      </c>
      <c r="R1014" t="s">
        <v>183</v>
      </c>
      <c r="S1014" s="1">
        <v>44631.536134259259</v>
      </c>
      <c r="T1014" s="1">
        <v>44631.535416666666</v>
      </c>
      <c r="U1014" s="1">
        <v>44631.55</v>
      </c>
      <c r="V1014" t="s">
        <v>184</v>
      </c>
      <c r="W1014" t="s">
        <v>85</v>
      </c>
      <c r="X1014" t="s">
        <v>314</v>
      </c>
      <c r="Y1014" t="s">
        <v>186</v>
      </c>
      <c r="Z1014" t="s">
        <v>187</v>
      </c>
      <c r="AA1014" s="32">
        <v>21</v>
      </c>
    </row>
    <row r="1015" spans="1:27" x14ac:dyDescent="0.3">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5" s="4" t="str">
        <f>VLOOKUP(P1015,Lookup!$A$1:$D$19,4,0)</f>
        <v>North Valley</v>
      </c>
      <c r="C1015" s="4" t="str">
        <f>VLOOKUP(P1015,Lookup!$A$1:$E$19,5,0)</f>
        <v>Region 2</v>
      </c>
      <c r="D1015" s="4" t="str">
        <f>VLOOKUP(P1015,Lookup!$A$1:$B$19,2,0)</f>
        <v>SI</v>
      </c>
      <c r="E1015" s="4" t="str">
        <f>IF(AND((Data[[#This Row],[Min Notif Date]]&gt;$G$3),Data[[#This Row],[Min Notif Date]]&lt;$F$3),"Last Week","No")</f>
        <v>No</v>
      </c>
      <c r="F1015" s="4" t="str">
        <f>VLOOKUP(MONTH(Data[[#This Row],[Min Notif Date]]),Lookup!$G$1:$H$12,2,0)</f>
        <v>3. Mar</v>
      </c>
      <c r="G1015" s="4" t="str">
        <f t="shared" si="15"/>
        <v/>
      </c>
      <c r="H1015" s="4" t="str">
        <f>IF(AND(Data[[#This Row],[Min Notif Time]]&gt;6,Data[[#This Row],[Min Notif Time]]&lt;17),"Business Hours","Non-Business Hours")</f>
        <v>Business Hours</v>
      </c>
      <c r="I1015" s="4" t="str" cm="1">
        <f t="array" ref="I1015">IFERROR(VLOOKUP(Data[[#This Row],[Min Notif Date]],Lookup!$N$1:$P$11,2,0),_xlfn.IFS(VLOOKUP(WEEKDAY(Data[[#This Row],[Min Notif Date]]),Lookup!$J$1:$L$7,3,0)="Weekend","Weekend",VLOOKUP(WEEKDAY(Data[[#This Row],[Min Notif Date]]),Lookup!$J$1:$L$7,3,0)="Weekday","Weekday"))</f>
        <v>Weekday</v>
      </c>
      <c r="J1015" s="4" t="str">
        <f>VLOOKUP(WEEKDAY(Data[[#This Row],[Min Notif Date]]),Lookup!$J$1:$K$7,2,0)</f>
        <v>6. Fri</v>
      </c>
      <c r="K1015" s="105">
        <f>ROUNDDOWN(Data[[#This Row],[PGE Notified Time]],0)</f>
        <v>44631</v>
      </c>
      <c r="L1015" s="4">
        <f>HOUR(Data[[#This Row],[PGE Notified Time]])</f>
        <v>10</v>
      </c>
      <c r="M1015">
        <v>74715</v>
      </c>
      <c r="N1015">
        <v>2321224</v>
      </c>
      <c r="O1015" t="s">
        <v>25</v>
      </c>
      <c r="P1015" t="s">
        <v>201</v>
      </c>
      <c r="Q1015" t="s">
        <v>213</v>
      </c>
      <c r="R1015" t="s">
        <v>183</v>
      </c>
      <c r="S1015" s="1">
        <v>44631.44972222222</v>
      </c>
      <c r="T1015" s="1">
        <v>44631.454016203701</v>
      </c>
      <c r="U1015" s="1">
        <v>44631.463888888888</v>
      </c>
      <c r="V1015" t="s">
        <v>184</v>
      </c>
      <c r="W1015" t="s">
        <v>85</v>
      </c>
      <c r="X1015" t="s">
        <v>242</v>
      </c>
      <c r="Y1015" t="s">
        <v>186</v>
      </c>
      <c r="Z1015" t="s">
        <v>187</v>
      </c>
      <c r="AA1015" s="32">
        <v>20.399999999999999</v>
      </c>
    </row>
    <row r="1016" spans="1:27" x14ac:dyDescent="0.3">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6" s="4" t="str">
        <f>VLOOKUP(P1016,Lookup!$A$1:$D$19,4,0)</f>
        <v>North Valley</v>
      </c>
      <c r="C1016" s="4" t="str">
        <f>VLOOKUP(P1016,Lookup!$A$1:$E$19,5,0)</f>
        <v>Region 2</v>
      </c>
      <c r="D1016" s="4" t="str">
        <f>VLOOKUP(P1016,Lookup!$A$1:$B$19,2,0)</f>
        <v>SA</v>
      </c>
      <c r="E1016" s="4" t="str">
        <f>IF(AND((Data[[#This Row],[Min Notif Date]]&gt;$G$3),Data[[#This Row],[Min Notif Date]]&lt;$F$3),"Last Week","No")</f>
        <v>No</v>
      </c>
      <c r="F1016" s="4" t="str">
        <f>VLOOKUP(MONTH(Data[[#This Row],[Min Notif Date]]),Lookup!$G$1:$H$12,2,0)</f>
        <v>3. Mar</v>
      </c>
      <c r="G1016" s="4" t="str">
        <f t="shared" si="15"/>
        <v/>
      </c>
      <c r="H1016" s="4" t="str">
        <f>IF(AND(Data[[#This Row],[Min Notif Time]]&gt;6,Data[[#This Row],[Min Notif Time]]&lt;17),"Business Hours","Non-Business Hours")</f>
        <v>Non-Business Hours</v>
      </c>
      <c r="I1016" s="4" t="str" cm="1">
        <f t="array" ref="I1016">IFERROR(VLOOKUP(Data[[#This Row],[Min Notif Date]],Lookup!$N$1:$P$11,2,0),_xlfn.IFS(VLOOKUP(WEEKDAY(Data[[#This Row],[Min Notif Date]]),Lookup!$J$1:$L$7,3,0)="Weekend","Weekend",VLOOKUP(WEEKDAY(Data[[#This Row],[Min Notif Date]]),Lookup!$J$1:$L$7,3,0)="Weekday","Weekday"))</f>
        <v>Weekend</v>
      </c>
      <c r="J1016" s="4" t="str">
        <f>VLOOKUP(WEEKDAY(Data[[#This Row],[Min Notif Date]]),Lookup!$J$1:$K$7,2,0)</f>
        <v>7. Sat</v>
      </c>
      <c r="K1016" s="105">
        <f>ROUNDDOWN(Data[[#This Row],[PGE Notified Time]],0)</f>
        <v>44632</v>
      </c>
      <c r="L1016" s="4">
        <f>HOUR(Data[[#This Row],[PGE Notified Time]])</f>
        <v>21</v>
      </c>
      <c r="M1016">
        <v>74753</v>
      </c>
      <c r="N1016">
        <v>5114217394</v>
      </c>
      <c r="O1016" t="s">
        <v>20</v>
      </c>
      <c r="P1016" t="s">
        <v>210</v>
      </c>
      <c r="Q1016" t="s">
        <v>20</v>
      </c>
      <c r="R1016" t="s">
        <v>183</v>
      </c>
      <c r="S1016" s="1">
        <v>44632.872893518521</v>
      </c>
      <c r="T1016" s="1">
        <v>44632.908391203702</v>
      </c>
      <c r="U1016" s="1">
        <v>44633.125</v>
      </c>
      <c r="V1016" t="s">
        <v>184</v>
      </c>
      <c r="W1016" t="s">
        <v>87</v>
      </c>
      <c r="X1016" t="s">
        <v>315</v>
      </c>
      <c r="Y1016" t="s">
        <v>186</v>
      </c>
      <c r="Z1016" t="s">
        <v>187</v>
      </c>
      <c r="AA1016" s="32">
        <v>363.03333333299997</v>
      </c>
    </row>
    <row r="1017" spans="1:27" x14ac:dyDescent="0.3">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7" s="4" t="str">
        <f>VLOOKUP(P1017,Lookup!$A$1:$D$19,4,0)</f>
        <v>Bay Area</v>
      </c>
      <c r="C1017" s="4" t="str">
        <f>VLOOKUP(P1017,Lookup!$A$1:$E$19,5,0)</f>
        <v>Region 3</v>
      </c>
      <c r="D1017" s="4" t="str">
        <f>VLOOKUP(P1017,Lookup!$A$1:$B$19,2,0)</f>
        <v>EB</v>
      </c>
      <c r="E1017" s="4" t="str">
        <f>IF(AND((Data[[#This Row],[Min Notif Date]]&gt;$G$3),Data[[#This Row],[Min Notif Date]]&lt;$F$3),"Last Week","No")</f>
        <v>No</v>
      </c>
      <c r="F1017" s="4" t="str">
        <f>VLOOKUP(MONTH(Data[[#This Row],[Min Notif Date]]),Lookup!$G$1:$H$12,2,0)</f>
        <v>3. Mar</v>
      </c>
      <c r="G1017" s="4" t="str">
        <f t="shared" si="15"/>
        <v/>
      </c>
      <c r="H1017" s="4" t="str">
        <f>IF(AND(Data[[#This Row],[Min Notif Time]]&gt;6,Data[[#This Row],[Min Notif Time]]&lt;17),"Business Hours","Non-Business Hours")</f>
        <v>Business Hours</v>
      </c>
      <c r="I1017" s="4" t="str" cm="1">
        <f t="array" ref="I1017">IFERROR(VLOOKUP(Data[[#This Row],[Min Notif Date]],Lookup!$N$1:$P$11,2,0),_xlfn.IFS(VLOOKUP(WEEKDAY(Data[[#This Row],[Min Notif Date]]),Lookup!$J$1:$L$7,3,0)="Weekend","Weekend",VLOOKUP(WEEKDAY(Data[[#This Row],[Min Notif Date]]),Lookup!$J$1:$L$7,3,0)="Weekday","Weekday"))</f>
        <v>Weekend</v>
      </c>
      <c r="J1017" s="4" t="str">
        <f>VLOOKUP(WEEKDAY(Data[[#This Row],[Min Notif Date]]),Lookup!$J$1:$K$7,2,0)</f>
        <v>7. Sat</v>
      </c>
      <c r="K1017" s="105">
        <f>ROUNDDOWN(Data[[#This Row],[PGE Notified Time]],0)</f>
        <v>44632</v>
      </c>
      <c r="L1017" s="4">
        <f>HOUR(Data[[#This Row],[PGE Notified Time]])</f>
        <v>12</v>
      </c>
      <c r="M1017">
        <v>74747</v>
      </c>
      <c r="N1017">
        <v>2918142673</v>
      </c>
      <c r="O1017" t="s">
        <v>20</v>
      </c>
      <c r="P1017" t="s">
        <v>182</v>
      </c>
      <c r="Q1017" t="s">
        <v>20</v>
      </c>
      <c r="R1017" t="s">
        <v>183</v>
      </c>
      <c r="S1017" s="1">
        <v>44632.437534722223</v>
      </c>
      <c r="T1017" s="1">
        <v>44632.520798611113</v>
      </c>
      <c r="U1017" s="1">
        <v>44632.635416666664</v>
      </c>
      <c r="V1017" t="s">
        <v>184</v>
      </c>
      <c r="W1017" t="s">
        <v>87</v>
      </c>
      <c r="X1017" t="s">
        <v>194</v>
      </c>
      <c r="Y1017" t="s">
        <v>186</v>
      </c>
      <c r="Z1017" t="s">
        <v>187</v>
      </c>
      <c r="AA1017" s="32">
        <v>284.95</v>
      </c>
    </row>
    <row r="1018" spans="1:27" x14ac:dyDescent="0.3">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8" s="4" t="str">
        <f>VLOOKUP(P1018,Lookup!$A$1:$D$19,4,0)</f>
        <v>South Bay</v>
      </c>
      <c r="C1018" s="4" t="str">
        <f>VLOOKUP(P1018,Lookup!$A$1:$E$19,5,0)</f>
        <v>Region 4</v>
      </c>
      <c r="D1018" s="4" t="str">
        <f>VLOOKUP(P1018,Lookup!$A$1:$B$19,2,0)</f>
        <v>SJ</v>
      </c>
      <c r="E1018" s="4" t="str">
        <f>IF(AND((Data[[#This Row],[Min Notif Date]]&gt;$G$3),Data[[#This Row],[Min Notif Date]]&lt;$F$3),"Last Week","No")</f>
        <v>No</v>
      </c>
      <c r="F1018" s="4" t="str">
        <f>VLOOKUP(MONTH(Data[[#This Row],[Min Notif Date]]),Lookup!$G$1:$H$12,2,0)</f>
        <v>3. Mar</v>
      </c>
      <c r="G1018" s="4" t="str">
        <f t="shared" si="15"/>
        <v/>
      </c>
      <c r="H1018" s="4" t="str">
        <f>IF(AND(Data[[#This Row],[Min Notif Time]]&gt;6,Data[[#This Row],[Min Notif Time]]&lt;17),"Business Hours","Non-Business Hours")</f>
        <v>Business Hours</v>
      </c>
      <c r="I1018" s="4" t="str" cm="1">
        <f t="array" ref="I1018">IFERROR(VLOOKUP(Data[[#This Row],[Min Notif Date]],Lookup!$N$1:$P$11,2,0),_xlfn.IFS(VLOOKUP(WEEKDAY(Data[[#This Row],[Min Notif Date]]),Lookup!$J$1:$L$7,3,0)="Weekend","Weekend",VLOOKUP(WEEKDAY(Data[[#This Row],[Min Notif Date]]),Lookup!$J$1:$L$7,3,0)="Weekday","Weekday"))</f>
        <v>Weekend</v>
      </c>
      <c r="J1018" s="4" t="str">
        <f>VLOOKUP(WEEKDAY(Data[[#This Row],[Min Notif Date]]),Lookup!$J$1:$K$7,2,0)</f>
        <v>7. Sat</v>
      </c>
      <c r="K1018" s="105">
        <f>ROUNDDOWN(Data[[#This Row],[PGE Notified Time]],0)</f>
        <v>44632</v>
      </c>
      <c r="L1018" s="4">
        <f>HOUR(Data[[#This Row],[PGE Notified Time]])</f>
        <v>15</v>
      </c>
      <c r="M1018">
        <v>74748</v>
      </c>
      <c r="N1018">
        <v>8267957857</v>
      </c>
      <c r="O1018" t="s">
        <v>25</v>
      </c>
      <c r="P1018" t="s">
        <v>288</v>
      </c>
      <c r="Q1018" t="s">
        <v>213</v>
      </c>
      <c r="R1018" t="s">
        <v>183</v>
      </c>
      <c r="S1018" s="1">
        <v>44632.629942129628</v>
      </c>
      <c r="T1018" s="1">
        <v>44632.629166666666</v>
      </c>
      <c r="U1018" s="1">
        <v>44632.771527777775</v>
      </c>
      <c r="V1018" t="s">
        <v>184</v>
      </c>
      <c r="W1018" t="s">
        <v>87</v>
      </c>
      <c r="X1018" t="s">
        <v>293</v>
      </c>
      <c r="Y1018" t="s">
        <v>186</v>
      </c>
      <c r="Z1018" t="s">
        <v>187</v>
      </c>
      <c r="AA1018" s="32">
        <v>205</v>
      </c>
    </row>
    <row r="1019" spans="1:27" x14ac:dyDescent="0.3">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9" s="4" t="str">
        <f>VLOOKUP(P1019,Lookup!$A$1:$D$19,4,0)</f>
        <v>Bay Area</v>
      </c>
      <c r="C1019" s="4" t="str">
        <f>VLOOKUP(P1019,Lookup!$A$1:$E$19,5,0)</f>
        <v>Region 3</v>
      </c>
      <c r="D1019" s="4" t="str">
        <f>VLOOKUP(P1019,Lookup!$A$1:$B$19,2,0)</f>
        <v>PN</v>
      </c>
      <c r="E1019" s="4" t="str">
        <f>IF(AND((Data[[#This Row],[Min Notif Date]]&gt;$G$3),Data[[#This Row],[Min Notif Date]]&lt;$F$3),"Last Week","No")</f>
        <v>No</v>
      </c>
      <c r="F1019" s="4" t="str">
        <f>VLOOKUP(MONTH(Data[[#This Row],[Min Notif Date]]),Lookup!$G$1:$H$12,2,0)</f>
        <v>3. Mar</v>
      </c>
      <c r="G1019" s="4" t="str">
        <f t="shared" si="15"/>
        <v/>
      </c>
      <c r="H1019" s="4" t="str">
        <f>IF(AND(Data[[#This Row],[Min Notif Time]]&gt;6,Data[[#This Row],[Min Notif Time]]&lt;17),"Business Hours","Non-Business Hours")</f>
        <v>Business Hours</v>
      </c>
      <c r="I1019" s="4" t="str" cm="1">
        <f t="array" ref="I1019">IFERROR(VLOOKUP(Data[[#This Row],[Min Notif Date]],Lookup!$N$1:$P$11,2,0),_xlfn.IFS(VLOOKUP(WEEKDAY(Data[[#This Row],[Min Notif Date]]),Lookup!$J$1:$L$7,3,0)="Weekend","Weekend",VLOOKUP(WEEKDAY(Data[[#This Row],[Min Notif Date]]),Lookup!$J$1:$L$7,3,0)="Weekday","Weekday"))</f>
        <v>Weekend</v>
      </c>
      <c r="J1019" s="4" t="str">
        <f>VLOOKUP(WEEKDAY(Data[[#This Row],[Min Notif Date]]),Lookup!$J$1:$K$7,2,0)</f>
        <v>7. Sat</v>
      </c>
      <c r="K1019" s="105">
        <f>ROUNDDOWN(Data[[#This Row],[PGE Notified Time]],0)</f>
        <v>44632</v>
      </c>
      <c r="L1019" s="4">
        <f>HOUR(Data[[#This Row],[PGE Notified Time]])</f>
        <v>10</v>
      </c>
      <c r="M1019">
        <v>74744</v>
      </c>
      <c r="N1019">
        <v>6340760649</v>
      </c>
      <c r="O1019" t="s">
        <v>25</v>
      </c>
      <c r="P1019" t="s">
        <v>197</v>
      </c>
      <c r="Q1019" t="s">
        <v>213</v>
      </c>
      <c r="R1019" t="s">
        <v>183</v>
      </c>
      <c r="S1019" s="1">
        <v>44632.417719907404</v>
      </c>
      <c r="T1019" s="1">
        <v>44632.417361111111</v>
      </c>
      <c r="U1019" s="1">
        <v>44632.452777777777</v>
      </c>
      <c r="V1019" t="s">
        <v>184</v>
      </c>
      <c r="W1019" t="s">
        <v>87</v>
      </c>
      <c r="X1019" t="s">
        <v>222</v>
      </c>
      <c r="Y1019" t="s">
        <v>186</v>
      </c>
      <c r="Z1019" t="s">
        <v>187</v>
      </c>
      <c r="AA1019" s="32">
        <v>51</v>
      </c>
    </row>
    <row r="1020" spans="1:27" x14ac:dyDescent="0.3">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0" s="4" t="str">
        <f>VLOOKUP(P1020,Lookup!$A$1:$D$19,4,0)</f>
        <v>Central Valley</v>
      </c>
      <c r="C1020" s="4" t="str">
        <f>VLOOKUP(P1020,Lookup!$A$1:$E$19,5,0)</f>
        <v>Region 5</v>
      </c>
      <c r="D1020" s="4" t="str">
        <f>VLOOKUP(P1020,Lookup!$A$1:$B$19,2,0)</f>
        <v>YO</v>
      </c>
      <c r="E1020" s="4" t="str">
        <f>IF(AND((Data[[#This Row],[Min Notif Date]]&gt;$G$3),Data[[#This Row],[Min Notif Date]]&lt;$F$3),"Last Week","No")</f>
        <v>No</v>
      </c>
      <c r="F1020" s="4" t="str">
        <f>VLOOKUP(MONTH(Data[[#This Row],[Min Notif Date]]),Lookup!$G$1:$H$12,2,0)</f>
        <v>3. Mar</v>
      </c>
      <c r="G1020" s="4" t="str">
        <f t="shared" si="15"/>
        <v/>
      </c>
      <c r="H1020" s="4" t="str">
        <f>IF(AND(Data[[#This Row],[Min Notif Time]]&gt;6,Data[[#This Row],[Min Notif Time]]&lt;17),"Business Hours","Non-Business Hours")</f>
        <v>Business Hours</v>
      </c>
      <c r="I1020" s="4" t="str" cm="1">
        <f t="array" ref="I1020">IFERROR(VLOOKUP(Data[[#This Row],[Min Notif Date]],Lookup!$N$1:$P$11,2,0),_xlfn.IFS(VLOOKUP(WEEKDAY(Data[[#This Row],[Min Notif Date]]),Lookup!$J$1:$L$7,3,0)="Weekend","Weekend",VLOOKUP(WEEKDAY(Data[[#This Row],[Min Notif Date]]),Lookup!$J$1:$L$7,3,0)="Weekday","Weekday"))</f>
        <v>Weekend</v>
      </c>
      <c r="J1020" s="4" t="str">
        <f>VLOOKUP(WEEKDAY(Data[[#This Row],[Min Notif Date]]),Lookup!$J$1:$K$7,2,0)</f>
        <v>1. Sun</v>
      </c>
      <c r="K1020" s="105">
        <f>ROUNDDOWN(Data[[#This Row],[PGE Notified Time]],0)</f>
        <v>44633</v>
      </c>
      <c r="L1020" s="4">
        <f>HOUR(Data[[#This Row],[PGE Notified Time]])</f>
        <v>11</v>
      </c>
      <c r="M1020">
        <v>74762</v>
      </c>
      <c r="N1020">
        <v>739037</v>
      </c>
      <c r="O1020" t="s">
        <v>25</v>
      </c>
      <c r="P1020" t="s">
        <v>231</v>
      </c>
      <c r="Q1020" t="s">
        <v>198</v>
      </c>
      <c r="R1020" t="s">
        <v>191</v>
      </c>
      <c r="S1020" s="1">
        <v>44633.469074074077</v>
      </c>
      <c r="T1020" s="1">
        <v>44633.46875</v>
      </c>
      <c r="U1020" s="1">
        <v>44633.550694444442</v>
      </c>
      <c r="V1020" t="s">
        <v>184</v>
      </c>
      <c r="W1020" t="s">
        <v>87</v>
      </c>
      <c r="X1020" t="s">
        <v>232</v>
      </c>
      <c r="Y1020" t="s">
        <v>186</v>
      </c>
      <c r="Z1020" t="s">
        <v>187</v>
      </c>
      <c r="AA1020" s="32">
        <v>118</v>
      </c>
    </row>
    <row r="1021" spans="1:27" x14ac:dyDescent="0.3">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1" s="4" t="str">
        <f>VLOOKUP(P1021,Lookup!$A$1:$D$19,4,0)</f>
        <v>South Bay</v>
      </c>
      <c r="C1021" s="4" t="str">
        <f>VLOOKUP(P1021,Lookup!$A$1:$E$19,5,0)</f>
        <v>Region 4</v>
      </c>
      <c r="D1021" s="4" t="str">
        <f>VLOOKUP(P1021,Lookup!$A$1:$B$19,2,0)</f>
        <v>CC</v>
      </c>
      <c r="E1021" s="4" t="str">
        <f>IF(AND((Data[[#This Row],[Min Notif Date]]&gt;$G$3),Data[[#This Row],[Min Notif Date]]&lt;$F$3),"Last Week","No")</f>
        <v>No</v>
      </c>
      <c r="F1021" s="4" t="str">
        <f>VLOOKUP(MONTH(Data[[#This Row],[Min Notif Date]]),Lookup!$G$1:$H$12,2,0)</f>
        <v>3. Mar</v>
      </c>
      <c r="G1021" s="4" t="str">
        <f t="shared" si="15"/>
        <v/>
      </c>
      <c r="H1021" s="4" t="str">
        <f>IF(AND(Data[[#This Row],[Min Notif Time]]&gt;6,Data[[#This Row],[Min Notif Time]]&lt;17),"Business Hours","Non-Business Hours")</f>
        <v>Business Hours</v>
      </c>
      <c r="I1021" s="4" t="str" cm="1">
        <f t="array" ref="I1021">IFERROR(VLOOKUP(Data[[#This Row],[Min Notif Date]],Lookup!$N$1:$P$11,2,0),_xlfn.IFS(VLOOKUP(WEEKDAY(Data[[#This Row],[Min Notif Date]]),Lookup!$J$1:$L$7,3,0)="Weekend","Weekend",VLOOKUP(WEEKDAY(Data[[#This Row],[Min Notif Date]]),Lookup!$J$1:$L$7,3,0)="Weekday","Weekday"))</f>
        <v>Weekend</v>
      </c>
      <c r="J1021" s="4" t="str">
        <f>VLOOKUP(WEEKDAY(Data[[#This Row],[Min Notif Date]]),Lookup!$J$1:$K$7,2,0)</f>
        <v>1. Sun</v>
      </c>
      <c r="K1021" s="105">
        <f>ROUNDDOWN(Data[[#This Row],[PGE Notified Time]],0)</f>
        <v>44633</v>
      </c>
      <c r="L1021" s="4">
        <f>HOUR(Data[[#This Row],[PGE Notified Time]])</f>
        <v>12</v>
      </c>
      <c r="M1021">
        <v>74763</v>
      </c>
      <c r="N1021">
        <v>90221783</v>
      </c>
      <c r="O1021" t="s">
        <v>25</v>
      </c>
      <c r="P1021" t="s">
        <v>225</v>
      </c>
      <c r="Q1021" t="s">
        <v>213</v>
      </c>
      <c r="R1021" t="s">
        <v>183</v>
      </c>
      <c r="S1021" s="1">
        <v>44633.518993055557</v>
      </c>
      <c r="T1021" s="1">
        <v>44633.531840277778</v>
      </c>
      <c r="U1021" s="1">
        <v>44633.538194444445</v>
      </c>
      <c r="V1021" t="s">
        <v>184</v>
      </c>
      <c r="W1021" t="s">
        <v>85</v>
      </c>
      <c r="X1021" t="s">
        <v>233</v>
      </c>
      <c r="Y1021" t="s">
        <v>186</v>
      </c>
      <c r="Z1021" t="s">
        <v>187</v>
      </c>
      <c r="AA1021" s="32">
        <v>27.65</v>
      </c>
    </row>
    <row r="1022" spans="1:27" x14ac:dyDescent="0.3">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2" s="4" t="str">
        <f>VLOOKUP(P1022,Lookup!$A$1:$D$19,4,0)</f>
        <v>North Coast</v>
      </c>
      <c r="C1022" s="4" t="str">
        <f>VLOOKUP(P1022,Lookup!$A$1:$E$19,5,0)</f>
        <v>Region 1</v>
      </c>
      <c r="D1022" s="4" t="str">
        <f>VLOOKUP(P1022,Lookup!$A$1:$B$19,2,0)</f>
        <v>SO</v>
      </c>
      <c r="E1022" s="4" t="str">
        <f>IF(AND((Data[[#This Row],[Min Notif Date]]&gt;$G$3),Data[[#This Row],[Min Notif Date]]&lt;$F$3),"Last Week","No")</f>
        <v>No</v>
      </c>
      <c r="F1022" s="4" t="str">
        <f>VLOOKUP(MONTH(Data[[#This Row],[Min Notif Date]]),Lookup!$G$1:$H$12,2,0)</f>
        <v>3. Mar</v>
      </c>
      <c r="G1022" s="4" t="str">
        <f t="shared" si="15"/>
        <v/>
      </c>
      <c r="H1022" s="4" t="str">
        <f>IF(AND(Data[[#This Row],[Min Notif Time]]&gt;6,Data[[#This Row],[Min Notif Time]]&lt;17),"Business Hours","Non-Business Hours")</f>
        <v>Business Hours</v>
      </c>
      <c r="I1022" s="4" t="str" cm="1">
        <f t="array" ref="I1022">IFERROR(VLOOKUP(Data[[#This Row],[Min Notif Date]],Lookup!$N$1:$P$11,2,0),_xlfn.IFS(VLOOKUP(WEEKDAY(Data[[#This Row],[Min Notif Date]]),Lookup!$J$1:$L$7,3,0)="Weekend","Weekend",VLOOKUP(WEEKDAY(Data[[#This Row],[Min Notif Date]]),Lookup!$J$1:$L$7,3,0)="Weekday","Weekday"))</f>
        <v>Weekend</v>
      </c>
      <c r="J1022" s="4" t="str">
        <f>VLOOKUP(WEEKDAY(Data[[#This Row],[Min Notif Date]]),Lookup!$J$1:$K$7,2,0)</f>
        <v>1. Sun</v>
      </c>
      <c r="K1022" s="105">
        <f>ROUNDDOWN(Data[[#This Row],[PGE Notified Time]],0)</f>
        <v>44633</v>
      </c>
      <c r="L1022" s="4">
        <f>HOUR(Data[[#This Row],[PGE Notified Time]])</f>
        <v>16</v>
      </c>
      <c r="M1022">
        <v>74767</v>
      </c>
      <c r="N1022">
        <v>8957865481</v>
      </c>
      <c r="O1022" t="s">
        <v>25</v>
      </c>
      <c r="P1022" t="s">
        <v>203</v>
      </c>
      <c r="Q1022" t="s">
        <v>213</v>
      </c>
      <c r="R1022" t="s">
        <v>183</v>
      </c>
      <c r="S1022" s="1">
        <v>44633.670219907406</v>
      </c>
      <c r="T1022" s="1">
        <v>44633.676388888889</v>
      </c>
      <c r="U1022" s="1">
        <v>44633.679861111108</v>
      </c>
      <c r="V1022" t="s">
        <v>184</v>
      </c>
      <c r="W1022" t="s">
        <v>85</v>
      </c>
      <c r="X1022" t="s">
        <v>204</v>
      </c>
      <c r="Y1022" t="s">
        <v>186</v>
      </c>
      <c r="Z1022" t="s">
        <v>187</v>
      </c>
      <c r="AA1022" s="32">
        <v>13.883333332999999</v>
      </c>
    </row>
    <row r="1023" spans="1:27" x14ac:dyDescent="0.3">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3" s="4" t="str">
        <f>VLOOKUP(P1023,Lookup!$A$1:$D$19,4,0)</f>
        <v>Bay Area</v>
      </c>
      <c r="C1023" s="4" t="str">
        <f>VLOOKUP(P1023,Lookup!$A$1:$E$19,5,0)</f>
        <v>Region 3</v>
      </c>
      <c r="D1023" s="4" t="str">
        <f>VLOOKUP(P1023,Lookup!$A$1:$B$19,2,0)</f>
        <v>PN</v>
      </c>
      <c r="E1023" s="4" t="str">
        <f>IF(AND((Data[[#This Row],[Min Notif Date]]&gt;$G$3),Data[[#This Row],[Min Notif Date]]&lt;$F$3),"Last Week","No")</f>
        <v>No</v>
      </c>
      <c r="F1023" s="4" t="str">
        <f>VLOOKUP(MONTH(Data[[#This Row],[Min Notif Date]]),Lookup!$G$1:$H$12,2,0)</f>
        <v>3. Mar</v>
      </c>
      <c r="G1023" s="4" t="str">
        <f t="shared" si="15"/>
        <v/>
      </c>
      <c r="H1023" s="4" t="str">
        <f>IF(AND(Data[[#This Row],[Min Notif Time]]&gt;6,Data[[#This Row],[Min Notif Time]]&lt;17),"Business Hours","Non-Business Hours")</f>
        <v>Business Hours</v>
      </c>
      <c r="I1023" s="4" t="str" cm="1">
        <f t="array" ref="I1023">IFERROR(VLOOKUP(Data[[#This Row],[Min Notif Date]],Lookup!$N$1:$P$11,2,0),_xlfn.IFS(VLOOKUP(WEEKDAY(Data[[#This Row],[Min Notif Date]]),Lookup!$J$1:$L$7,3,0)="Weekend","Weekend",VLOOKUP(WEEKDAY(Data[[#This Row],[Min Notif Date]]),Lookup!$J$1:$L$7,3,0)="Weekday","Weekday"))</f>
        <v>Weekday</v>
      </c>
      <c r="J1023" s="4" t="str">
        <f>VLOOKUP(WEEKDAY(Data[[#This Row],[Min Notif Date]]),Lookup!$J$1:$K$7,2,0)</f>
        <v>2. Mon</v>
      </c>
      <c r="K1023" s="105">
        <f>ROUNDDOWN(Data[[#This Row],[PGE Notified Time]],0)</f>
        <v>44634</v>
      </c>
      <c r="L1023" s="4">
        <f>HOUR(Data[[#This Row],[PGE Notified Time]])</f>
        <v>12</v>
      </c>
      <c r="M1023">
        <v>74804</v>
      </c>
      <c r="O1023" t="s">
        <v>20</v>
      </c>
      <c r="P1023" t="s">
        <v>197</v>
      </c>
      <c r="Q1023" t="s">
        <v>20</v>
      </c>
      <c r="R1023" t="s">
        <v>193</v>
      </c>
      <c r="S1023" s="1" t="s">
        <v>171</v>
      </c>
      <c r="T1023" s="1">
        <v>44634.506944444445</v>
      </c>
      <c r="U1023" s="1">
        <v>44635.0625</v>
      </c>
      <c r="V1023" t="s">
        <v>184</v>
      </c>
      <c r="W1023" t="s">
        <v>87</v>
      </c>
      <c r="X1023" t="s">
        <v>270</v>
      </c>
      <c r="Y1023" t="s">
        <v>186</v>
      </c>
      <c r="Z1023" t="s">
        <v>187</v>
      </c>
      <c r="AA1023" s="32">
        <v>800</v>
      </c>
    </row>
    <row r="1024" spans="1:27" x14ac:dyDescent="0.3">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4" s="4" t="str">
        <f>VLOOKUP(P1024,Lookup!$A$1:$D$19,4,0)</f>
        <v>Bay Area</v>
      </c>
      <c r="C1024" s="4" t="str">
        <f>VLOOKUP(P1024,Lookup!$A$1:$E$19,5,0)</f>
        <v>Region 3</v>
      </c>
      <c r="D1024" s="4" t="str">
        <f>VLOOKUP(P1024,Lookup!$A$1:$B$19,2,0)</f>
        <v>EB</v>
      </c>
      <c r="E1024" s="4" t="str">
        <f>IF(AND((Data[[#This Row],[Min Notif Date]]&gt;$G$3),Data[[#This Row],[Min Notif Date]]&lt;$F$3),"Last Week","No")</f>
        <v>No</v>
      </c>
      <c r="F1024" s="4" t="str">
        <f>VLOOKUP(MONTH(Data[[#This Row],[Min Notif Date]]),Lookup!$G$1:$H$12,2,0)</f>
        <v>3. Mar</v>
      </c>
      <c r="G1024" s="4" t="str">
        <f t="shared" si="15"/>
        <v/>
      </c>
      <c r="H1024" s="4" t="str">
        <f>IF(AND(Data[[#This Row],[Min Notif Time]]&gt;6,Data[[#This Row],[Min Notif Time]]&lt;17),"Business Hours","Non-Business Hours")</f>
        <v>Business Hours</v>
      </c>
      <c r="I1024" s="4" t="str" cm="1">
        <f t="array" ref="I1024">IFERROR(VLOOKUP(Data[[#This Row],[Min Notif Date]],Lookup!$N$1:$P$11,2,0),_xlfn.IFS(VLOOKUP(WEEKDAY(Data[[#This Row],[Min Notif Date]]),Lookup!$J$1:$L$7,3,0)="Weekend","Weekend",VLOOKUP(WEEKDAY(Data[[#This Row],[Min Notif Date]]),Lookup!$J$1:$L$7,3,0)="Weekday","Weekday"))</f>
        <v>Weekday</v>
      </c>
      <c r="J1024" s="4" t="str">
        <f>VLOOKUP(WEEKDAY(Data[[#This Row],[Min Notif Date]]),Lookup!$J$1:$K$7,2,0)</f>
        <v>2. Mon</v>
      </c>
      <c r="K1024" s="105">
        <f>ROUNDDOWN(Data[[#This Row],[PGE Notified Time]],0)</f>
        <v>44634</v>
      </c>
      <c r="L1024" s="4">
        <f>HOUR(Data[[#This Row],[PGE Notified Time]])</f>
        <v>12</v>
      </c>
      <c r="M1024">
        <v>74805</v>
      </c>
      <c r="O1024" t="s">
        <v>20</v>
      </c>
      <c r="P1024" t="s">
        <v>182</v>
      </c>
      <c r="Q1024" t="s">
        <v>20</v>
      </c>
      <c r="R1024" t="s">
        <v>193</v>
      </c>
      <c r="S1024" s="1" t="s">
        <v>171</v>
      </c>
      <c r="T1024" s="1">
        <v>44634.530555555553</v>
      </c>
      <c r="U1024" s="1">
        <v>44634.770833333336</v>
      </c>
      <c r="V1024" t="s">
        <v>184</v>
      </c>
      <c r="W1024" t="s">
        <v>87</v>
      </c>
      <c r="X1024" t="s">
        <v>212</v>
      </c>
      <c r="Y1024" t="s">
        <v>186</v>
      </c>
      <c r="Z1024" t="s">
        <v>187</v>
      </c>
      <c r="AA1024" s="32">
        <v>346</v>
      </c>
    </row>
    <row r="1025" spans="1:27" x14ac:dyDescent="0.3">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South Bay</v>
      </c>
      <c r="C1025" s="4" t="str">
        <f>VLOOKUP(P1025,Lookup!$A$1:$E$19,5,0)</f>
        <v>Region 4</v>
      </c>
      <c r="D1025" s="4" t="str">
        <f>VLOOKUP(P1025,Lookup!$A$1:$B$19,2,0)</f>
        <v>CC</v>
      </c>
      <c r="E1025" s="4" t="str">
        <f>IF(AND((Data[[#This Row],[Min Notif Date]]&gt;$G$3),Data[[#This Row],[Min Notif Date]]&lt;$F$3),"Last Week","No")</f>
        <v>No</v>
      </c>
      <c r="F1025" s="4" t="str">
        <f>VLOOKUP(MONTH(Data[[#This Row],[Min Notif Date]]),Lookup!$G$1:$H$12,2,0)</f>
        <v>3. Mar</v>
      </c>
      <c r="G1025" s="4" t="str">
        <f t="shared" si="15"/>
        <v/>
      </c>
      <c r="H1025" s="4" t="str">
        <f>IF(AND(Data[[#This Row],[Min Notif Time]]&gt;6,Data[[#This Row],[Min Notif Time]]&lt;17),"Business Hours","Non-Business Hours")</f>
        <v>Business Hours</v>
      </c>
      <c r="I1025" s="4" t="str" cm="1">
        <f t="array" ref="I1025">IFERROR(VLOOKUP(Data[[#This Row],[Min Notif Date]],Lookup!$N$1:$P$11,2,0),_xlfn.IFS(VLOOKUP(WEEKDAY(Data[[#This Row],[Min Notif Date]]),Lookup!$J$1:$L$7,3,0)="Weekend","Weekend",VLOOKUP(WEEKDAY(Data[[#This Row],[Min Notif Date]]),Lookup!$J$1:$L$7,3,0)="Weekday","Weekday"))</f>
        <v>Weekday</v>
      </c>
      <c r="J1025" s="4" t="str">
        <f>VLOOKUP(WEEKDAY(Data[[#This Row],[Min Notif Date]]),Lookup!$J$1:$K$7,2,0)</f>
        <v>2. Mon</v>
      </c>
      <c r="K1025" s="105">
        <f>ROUNDDOWN(Data[[#This Row],[PGE Notified Time]],0)</f>
        <v>44634</v>
      </c>
      <c r="L1025" s="4">
        <f>HOUR(Data[[#This Row],[PGE Notified Time]])</f>
        <v>10</v>
      </c>
      <c r="M1025">
        <v>74788</v>
      </c>
      <c r="O1025" t="s">
        <v>20</v>
      </c>
      <c r="P1025" t="s">
        <v>225</v>
      </c>
      <c r="Q1025" t="s">
        <v>20</v>
      </c>
      <c r="R1025" t="s">
        <v>193</v>
      </c>
      <c r="S1025" s="1" t="s">
        <v>171</v>
      </c>
      <c r="T1025" s="1">
        <v>44634.425000000003</v>
      </c>
      <c r="U1025" s="1">
        <v>44634.625</v>
      </c>
      <c r="V1025" t="s">
        <v>184</v>
      </c>
      <c r="W1025" t="s">
        <v>87</v>
      </c>
      <c r="X1025" t="s">
        <v>336</v>
      </c>
      <c r="Y1025" t="s">
        <v>186</v>
      </c>
      <c r="Z1025" t="s">
        <v>187</v>
      </c>
      <c r="AA1025" s="32">
        <v>288</v>
      </c>
    </row>
    <row r="1026" spans="1:27" x14ac:dyDescent="0.3">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Bay Area</v>
      </c>
      <c r="C1026" s="4" t="str">
        <f>VLOOKUP(P1026,Lookup!$A$1:$E$19,5,0)</f>
        <v>Region 3</v>
      </c>
      <c r="D1026" s="4" t="str">
        <f>VLOOKUP(P1026,Lookup!$A$1:$B$19,2,0)</f>
        <v>EB</v>
      </c>
      <c r="E1026" s="4" t="str">
        <f>IF(AND((Data[[#This Row],[Min Notif Date]]&gt;$G$3),Data[[#This Row],[Min Notif Date]]&lt;$F$3),"Last Week","No")</f>
        <v>No</v>
      </c>
      <c r="F1026" s="4" t="str">
        <f>VLOOKUP(MONTH(Data[[#This Row],[Min Notif Date]]),Lookup!$G$1:$H$12,2,0)</f>
        <v>3. Mar</v>
      </c>
      <c r="G1026" s="4" t="str">
        <f t="shared" si="15"/>
        <v/>
      </c>
      <c r="H1026" s="4" t="str">
        <f>IF(AND(Data[[#This Row],[Min Notif Time]]&gt;6,Data[[#This Row],[Min Notif Time]]&lt;17),"Business Hours","Non-Business Hours")</f>
        <v>Business Hours</v>
      </c>
      <c r="I1026" s="4" t="str" cm="1">
        <f t="array" ref="I1026">IFERROR(VLOOKUP(Data[[#This Row],[Min Notif Date]],Lookup!$N$1:$P$11,2,0),_xlfn.IFS(VLOOKUP(WEEKDAY(Data[[#This Row],[Min Notif Date]]),Lookup!$J$1:$L$7,3,0)="Weekend","Weekend",VLOOKUP(WEEKDAY(Data[[#This Row],[Min Notif Date]]),Lookup!$J$1:$L$7,3,0)="Weekday","Weekday"))</f>
        <v>Weekday</v>
      </c>
      <c r="J1026" s="4" t="str">
        <f>VLOOKUP(WEEKDAY(Data[[#This Row],[Min Notif Date]]),Lookup!$J$1:$K$7,2,0)</f>
        <v>2. Mon</v>
      </c>
      <c r="K1026" s="105">
        <f>ROUNDDOWN(Data[[#This Row],[PGE Notified Time]],0)</f>
        <v>44634</v>
      </c>
      <c r="L1026" s="4">
        <f>HOUR(Data[[#This Row],[PGE Notified Time]])</f>
        <v>12</v>
      </c>
      <c r="M1026">
        <v>74806</v>
      </c>
      <c r="O1026" t="s">
        <v>20</v>
      </c>
      <c r="P1026" t="s">
        <v>182</v>
      </c>
      <c r="Q1026" t="s">
        <v>20</v>
      </c>
      <c r="R1026" t="s">
        <v>183</v>
      </c>
      <c r="S1026" s="1" t="s">
        <v>171</v>
      </c>
      <c r="T1026" s="1">
        <v>44634.534722222219</v>
      </c>
      <c r="U1026" s="1">
        <v>44634.729166666664</v>
      </c>
      <c r="V1026" t="s">
        <v>184</v>
      </c>
      <c r="W1026" t="s">
        <v>87</v>
      </c>
      <c r="X1026" t="s">
        <v>212</v>
      </c>
      <c r="Y1026" t="s">
        <v>186</v>
      </c>
      <c r="Z1026" t="s">
        <v>187</v>
      </c>
      <c r="AA1026" s="32">
        <v>280</v>
      </c>
    </row>
    <row r="1027" spans="1:27" x14ac:dyDescent="0.3">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North Coast</v>
      </c>
      <c r="C1027" s="4" t="str">
        <f>VLOOKUP(P1027,Lookup!$A$1:$E$19,5,0)</f>
        <v>Region 1</v>
      </c>
      <c r="D1027" s="4" t="str">
        <f>VLOOKUP(P1027,Lookup!$A$1:$B$19,2,0)</f>
        <v>SO</v>
      </c>
      <c r="E1027" s="4" t="str">
        <f>IF(AND((Data[[#This Row],[Min Notif Date]]&gt;$G$3),Data[[#This Row],[Min Notif Date]]&lt;$F$3),"Last Week","No")</f>
        <v>No</v>
      </c>
      <c r="F1027" s="4" t="str">
        <f>VLOOKUP(MONTH(Data[[#This Row],[Min Notif Date]]),Lookup!$G$1:$H$12,2,0)</f>
        <v>3. Mar</v>
      </c>
      <c r="G1027" s="4" t="str">
        <f t="shared" si="15"/>
        <v/>
      </c>
      <c r="H1027" s="4" t="str">
        <f>IF(AND(Data[[#This Row],[Min Notif Time]]&gt;6,Data[[#This Row],[Min Notif Time]]&lt;17),"Business Hours","Non-Business Hours")</f>
        <v>Business Hours</v>
      </c>
      <c r="I1027" s="4" t="str" cm="1">
        <f t="array" ref="I1027">IFERROR(VLOOKUP(Data[[#This Row],[Min Notif Date]],Lookup!$N$1:$P$11,2,0),_xlfn.IFS(VLOOKUP(WEEKDAY(Data[[#This Row],[Min Notif Date]]),Lookup!$J$1:$L$7,3,0)="Weekend","Weekend",VLOOKUP(WEEKDAY(Data[[#This Row],[Min Notif Date]]),Lookup!$J$1:$L$7,3,0)="Weekday","Weekday"))</f>
        <v>Weekday</v>
      </c>
      <c r="J1027" s="4" t="str">
        <f>VLOOKUP(WEEKDAY(Data[[#This Row],[Min Notif Date]]),Lookup!$J$1:$K$7,2,0)</f>
        <v>2. Mon</v>
      </c>
      <c r="K1027" s="105">
        <f>ROUNDDOWN(Data[[#This Row],[PGE Notified Time]],0)</f>
        <v>44634</v>
      </c>
      <c r="L1027" s="4">
        <f>HOUR(Data[[#This Row],[PGE Notified Time]])</f>
        <v>10</v>
      </c>
      <c r="M1027">
        <v>74794</v>
      </c>
      <c r="O1027" t="s">
        <v>20</v>
      </c>
      <c r="P1027" t="s">
        <v>203</v>
      </c>
      <c r="Q1027" t="s">
        <v>20</v>
      </c>
      <c r="R1027" t="s">
        <v>183</v>
      </c>
      <c r="S1027" s="1" t="s">
        <v>171</v>
      </c>
      <c r="T1027" s="1">
        <v>44634.45</v>
      </c>
      <c r="U1027" s="1">
        <v>44634.638888888891</v>
      </c>
      <c r="V1027" t="s">
        <v>184</v>
      </c>
      <c r="W1027" t="s">
        <v>87</v>
      </c>
      <c r="X1027" t="s">
        <v>416</v>
      </c>
      <c r="Y1027" t="s">
        <v>186</v>
      </c>
      <c r="Z1027" t="s">
        <v>187</v>
      </c>
      <c r="AA1027" s="32">
        <v>272</v>
      </c>
    </row>
    <row r="1028" spans="1:27" x14ac:dyDescent="0.3">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Central Valley</v>
      </c>
      <c r="C1028" s="4" t="str">
        <f>VLOOKUP(P1028,Lookup!$A$1:$E$19,5,0)</f>
        <v>Region 5</v>
      </c>
      <c r="D1028" s="4" t="str">
        <f>VLOOKUP(P1028,Lookup!$A$1:$B$19,2,0)</f>
        <v>FR</v>
      </c>
      <c r="E1028" s="4" t="str">
        <f>IF(AND((Data[[#This Row],[Min Notif Date]]&gt;$G$3),Data[[#This Row],[Min Notif Date]]&lt;$F$3),"Last Week","No")</f>
        <v>No</v>
      </c>
      <c r="F1028" s="4" t="str">
        <f>VLOOKUP(MONTH(Data[[#This Row],[Min Notif Date]]),Lookup!$G$1:$H$12,2,0)</f>
        <v>3. Mar</v>
      </c>
      <c r="G1028" s="4" t="str">
        <f t="shared" si="15"/>
        <v/>
      </c>
      <c r="H1028" s="4" t="str">
        <f>IF(AND(Data[[#This Row],[Min Notif Time]]&gt;6,Data[[#This Row],[Min Notif Time]]&lt;17),"Business Hours","Non-Business Hours")</f>
        <v>Business Hours</v>
      </c>
      <c r="I1028" s="4" t="str" cm="1">
        <f t="array" ref="I1028">IFERROR(VLOOKUP(Data[[#This Row],[Min Notif Date]],Lookup!$N$1:$P$11,2,0),_xlfn.IFS(VLOOKUP(WEEKDAY(Data[[#This Row],[Min Notif Date]]),Lookup!$J$1:$L$7,3,0)="Weekend","Weekend",VLOOKUP(WEEKDAY(Data[[#This Row],[Min Notif Date]]),Lookup!$J$1:$L$7,3,0)="Weekday","Weekday"))</f>
        <v>Weekday</v>
      </c>
      <c r="J1028" s="4" t="str">
        <f>VLOOKUP(WEEKDAY(Data[[#This Row],[Min Notif Date]]),Lookup!$J$1:$K$7,2,0)</f>
        <v>2. Mon</v>
      </c>
      <c r="K1028" s="105">
        <f>ROUNDDOWN(Data[[#This Row],[PGE Notified Time]],0)</f>
        <v>44634</v>
      </c>
      <c r="L1028" s="4">
        <f>HOUR(Data[[#This Row],[PGE Notified Time]])</f>
        <v>11</v>
      </c>
      <c r="M1028">
        <v>74797</v>
      </c>
      <c r="O1028" t="s">
        <v>20</v>
      </c>
      <c r="P1028" t="s">
        <v>195</v>
      </c>
      <c r="Q1028" t="s">
        <v>20</v>
      </c>
      <c r="R1028" t="s">
        <v>191</v>
      </c>
      <c r="S1028" s="1" t="s">
        <v>171</v>
      </c>
      <c r="T1028" s="1">
        <v>44634.472916666666</v>
      </c>
      <c r="U1028" s="1">
        <v>44634.614583333336</v>
      </c>
      <c r="V1028" t="s">
        <v>184</v>
      </c>
      <c r="W1028" t="s">
        <v>87</v>
      </c>
      <c r="X1028" t="s">
        <v>417</v>
      </c>
      <c r="Y1028" t="s">
        <v>186</v>
      </c>
      <c r="Z1028" t="s">
        <v>187</v>
      </c>
      <c r="AA1028" s="32">
        <v>204</v>
      </c>
    </row>
    <row r="1029" spans="1:27" x14ac:dyDescent="0.3">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North Valley</v>
      </c>
      <c r="C1029" s="4" t="str">
        <f>VLOOKUP(P1029,Lookup!$A$1:$E$19,5,0)</f>
        <v>Region 2</v>
      </c>
      <c r="D1029" s="4" t="str">
        <f>VLOOKUP(P1029,Lookup!$A$1:$B$19,2,0)</f>
        <v>SA</v>
      </c>
      <c r="E1029" s="4" t="str">
        <f>IF(AND((Data[[#This Row],[Min Notif Date]]&gt;$G$3),Data[[#This Row],[Min Notif Date]]&lt;$F$3),"Last Week","No")</f>
        <v>No</v>
      </c>
      <c r="F1029" s="4" t="str">
        <f>VLOOKUP(MONTH(Data[[#This Row],[Min Notif Date]]),Lookup!$G$1:$H$12,2,0)</f>
        <v>3. Mar</v>
      </c>
      <c r="G1029" s="4" t="str">
        <f t="shared" ref="G1029:G1092" si="16">IF(AA1029&lt;0,"Negative","")</f>
        <v/>
      </c>
      <c r="H1029" s="4" t="str">
        <f>IF(AND(Data[[#This Row],[Min Notif Time]]&gt;6,Data[[#This Row],[Min Notif Time]]&lt;17),"Business Hours","Non-Business Hours")</f>
        <v>Business Hours</v>
      </c>
      <c r="I1029" s="4" t="str" cm="1">
        <f t="array" ref="I1029">IFERROR(VLOOKUP(Data[[#This Row],[Min Notif Date]],Lookup!$N$1:$P$11,2,0),_xlfn.IFS(VLOOKUP(WEEKDAY(Data[[#This Row],[Min Notif Date]]),Lookup!$J$1:$L$7,3,0)="Weekend","Weekend",VLOOKUP(WEEKDAY(Data[[#This Row],[Min Notif Date]]),Lookup!$J$1:$L$7,3,0)="Weekday","Weekday"))</f>
        <v>Weekday</v>
      </c>
      <c r="J1029" s="4" t="str">
        <f>VLOOKUP(WEEKDAY(Data[[#This Row],[Min Notif Date]]),Lookup!$J$1:$K$7,2,0)</f>
        <v>2. Mon</v>
      </c>
      <c r="K1029" s="105">
        <f>ROUNDDOWN(Data[[#This Row],[PGE Notified Time]],0)</f>
        <v>44634</v>
      </c>
      <c r="L1029" s="4">
        <f>HOUR(Data[[#This Row],[PGE Notified Time]])</f>
        <v>9</v>
      </c>
      <c r="M1029">
        <v>74781</v>
      </c>
      <c r="O1029" t="s">
        <v>20</v>
      </c>
      <c r="P1029" t="s">
        <v>210</v>
      </c>
      <c r="Q1029" t="s">
        <v>20</v>
      </c>
      <c r="R1029" t="s">
        <v>183</v>
      </c>
      <c r="S1029" s="1" t="s">
        <v>171</v>
      </c>
      <c r="T1029" s="1">
        <v>44634.384027777778</v>
      </c>
      <c r="U1029" s="1">
        <v>44634.510416666664</v>
      </c>
      <c r="V1029" t="s">
        <v>184</v>
      </c>
      <c r="W1029" t="s">
        <v>87</v>
      </c>
      <c r="X1029" t="s">
        <v>238</v>
      </c>
      <c r="Y1029" t="s">
        <v>186</v>
      </c>
      <c r="Z1029" t="s">
        <v>187</v>
      </c>
      <c r="AA1029" s="32">
        <v>182</v>
      </c>
    </row>
    <row r="1030" spans="1:27" x14ac:dyDescent="0.3">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North Valley</v>
      </c>
      <c r="C1030" s="4" t="str">
        <f>VLOOKUP(P1030,Lookup!$A$1:$E$19,5,0)</f>
        <v>Region 2</v>
      </c>
      <c r="D1030" s="4" t="str">
        <f>VLOOKUP(P1030,Lookup!$A$1:$B$19,2,0)</f>
        <v>SA</v>
      </c>
      <c r="E1030" s="4" t="str">
        <f>IF(AND((Data[[#This Row],[Min Notif Date]]&gt;$G$3),Data[[#This Row],[Min Notif Date]]&lt;$F$3),"Last Week","No")</f>
        <v>No</v>
      </c>
      <c r="F1030" s="4" t="str">
        <f>VLOOKUP(MONTH(Data[[#This Row],[Min Notif Date]]),Lookup!$G$1:$H$12,2,0)</f>
        <v>3. Mar</v>
      </c>
      <c r="G1030" s="4" t="str">
        <f t="shared" si="16"/>
        <v/>
      </c>
      <c r="H1030" s="4" t="str">
        <f>IF(AND(Data[[#This Row],[Min Notif Time]]&gt;6,Data[[#This Row],[Min Notif Time]]&lt;17),"Business Hours","Non-Business Hours")</f>
        <v>Business Hours</v>
      </c>
      <c r="I1030" s="4" t="str" cm="1">
        <f t="array" ref="I1030">IFERROR(VLOOKUP(Data[[#This Row],[Min Notif Date]],Lookup!$N$1:$P$11,2,0),_xlfn.IFS(VLOOKUP(WEEKDAY(Data[[#This Row],[Min Notif Date]]),Lookup!$J$1:$L$7,3,0)="Weekend","Weekend",VLOOKUP(WEEKDAY(Data[[#This Row],[Min Notif Date]]),Lookup!$J$1:$L$7,3,0)="Weekday","Weekday"))</f>
        <v>Weekday</v>
      </c>
      <c r="J1030" s="4" t="str">
        <f>VLOOKUP(WEEKDAY(Data[[#This Row],[Min Notif Date]]),Lookup!$J$1:$K$7,2,0)</f>
        <v>2. Mon</v>
      </c>
      <c r="K1030" s="105">
        <f>ROUNDDOWN(Data[[#This Row],[PGE Notified Time]],0)</f>
        <v>44634</v>
      </c>
      <c r="L1030" s="4">
        <f>HOUR(Data[[#This Row],[PGE Notified Time]])</f>
        <v>9</v>
      </c>
      <c r="M1030">
        <v>74783</v>
      </c>
      <c r="O1030" t="s">
        <v>20</v>
      </c>
      <c r="P1030" t="s">
        <v>210</v>
      </c>
      <c r="Q1030" t="s">
        <v>20</v>
      </c>
      <c r="R1030" t="s">
        <v>183</v>
      </c>
      <c r="S1030" s="1" t="s">
        <v>171</v>
      </c>
      <c r="T1030" s="1">
        <v>44634.396527777775</v>
      </c>
      <c r="U1030" s="1">
        <v>44634.520833333336</v>
      </c>
      <c r="V1030" t="s">
        <v>184</v>
      </c>
      <c r="W1030" t="s">
        <v>87</v>
      </c>
      <c r="X1030" t="s">
        <v>238</v>
      </c>
      <c r="Y1030" t="s">
        <v>186</v>
      </c>
      <c r="Z1030" t="s">
        <v>187</v>
      </c>
      <c r="AA1030" s="32">
        <v>179</v>
      </c>
    </row>
    <row r="1031" spans="1:27" x14ac:dyDescent="0.3">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Bay Area</v>
      </c>
      <c r="C1031" s="4" t="str">
        <f>VLOOKUP(P1031,Lookup!$A$1:$E$19,5,0)</f>
        <v>Region 3</v>
      </c>
      <c r="D1031" s="4" t="str">
        <f>VLOOKUP(P1031,Lookup!$A$1:$B$19,2,0)</f>
        <v>PN</v>
      </c>
      <c r="E1031" s="4" t="str">
        <f>IF(AND((Data[[#This Row],[Min Notif Date]]&gt;$G$3),Data[[#This Row],[Min Notif Date]]&lt;$F$3),"Last Week","No")</f>
        <v>No</v>
      </c>
      <c r="F1031" s="4" t="str">
        <f>VLOOKUP(MONTH(Data[[#This Row],[Min Notif Date]]),Lookup!$G$1:$H$12,2,0)</f>
        <v>3. Mar</v>
      </c>
      <c r="G1031" s="4" t="str">
        <f t="shared" si="16"/>
        <v/>
      </c>
      <c r="H1031" s="4" t="str">
        <f>IF(AND(Data[[#This Row],[Min Notif Time]]&gt;6,Data[[#This Row],[Min Notif Time]]&lt;17),"Business Hours","Non-Business Hours")</f>
        <v>Business Hours</v>
      </c>
      <c r="I1031" s="4" t="str" cm="1">
        <f t="array" ref="I1031">IFERROR(VLOOKUP(Data[[#This Row],[Min Notif Date]],Lookup!$N$1:$P$11,2,0),_xlfn.IFS(VLOOKUP(WEEKDAY(Data[[#This Row],[Min Notif Date]]),Lookup!$J$1:$L$7,3,0)="Weekend","Weekend",VLOOKUP(WEEKDAY(Data[[#This Row],[Min Notif Date]]),Lookup!$J$1:$L$7,3,0)="Weekday","Weekday"))</f>
        <v>Weekday</v>
      </c>
      <c r="J1031" s="4" t="str">
        <f>VLOOKUP(WEEKDAY(Data[[#This Row],[Min Notif Date]]),Lookup!$J$1:$K$7,2,0)</f>
        <v>2. Mon</v>
      </c>
      <c r="K1031" s="105">
        <f>ROUNDDOWN(Data[[#This Row],[PGE Notified Time]],0)</f>
        <v>44634</v>
      </c>
      <c r="L1031" s="4">
        <f>HOUR(Data[[#This Row],[PGE Notified Time]])</f>
        <v>14</v>
      </c>
      <c r="M1031">
        <v>74817</v>
      </c>
      <c r="O1031" t="s">
        <v>20</v>
      </c>
      <c r="P1031" t="s">
        <v>197</v>
      </c>
      <c r="Q1031" t="s">
        <v>20</v>
      </c>
      <c r="R1031" t="s">
        <v>191</v>
      </c>
      <c r="S1031" s="1" t="s">
        <v>171</v>
      </c>
      <c r="T1031" s="1">
        <v>44634.616666666669</v>
      </c>
      <c r="U1031" s="1">
        <v>44634.729166666664</v>
      </c>
      <c r="V1031" t="s">
        <v>184</v>
      </c>
      <c r="W1031" t="s">
        <v>86</v>
      </c>
      <c r="X1031" t="s">
        <v>199</v>
      </c>
      <c r="Y1031" t="s">
        <v>186</v>
      </c>
      <c r="Z1031" t="s">
        <v>187</v>
      </c>
      <c r="AA1031" s="32">
        <v>162</v>
      </c>
    </row>
    <row r="1032" spans="1:27" x14ac:dyDescent="0.3">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2" s="4" t="str">
        <f>VLOOKUP(P1032,Lookup!$A$1:$D$19,4,0)</f>
        <v>South Bay</v>
      </c>
      <c r="C1032" s="4" t="str">
        <f>VLOOKUP(P1032,Lookup!$A$1:$E$19,5,0)</f>
        <v>Region 4</v>
      </c>
      <c r="D1032" s="4" t="str">
        <f>VLOOKUP(P1032,Lookup!$A$1:$B$19,2,0)</f>
        <v>SJ</v>
      </c>
      <c r="E1032" s="4" t="str">
        <f>IF(AND((Data[[#This Row],[Min Notif Date]]&gt;$G$3),Data[[#This Row],[Min Notif Date]]&lt;$F$3),"Last Week","No")</f>
        <v>No</v>
      </c>
      <c r="F1032" s="4" t="str">
        <f>VLOOKUP(MONTH(Data[[#This Row],[Min Notif Date]]),Lookup!$G$1:$H$12,2,0)</f>
        <v>3. Mar</v>
      </c>
      <c r="G1032" s="4" t="str">
        <f t="shared" si="16"/>
        <v/>
      </c>
      <c r="H1032" s="4" t="str">
        <f>IF(AND(Data[[#This Row],[Min Notif Time]]&gt;6,Data[[#This Row],[Min Notif Time]]&lt;17),"Business Hours","Non-Business Hours")</f>
        <v>Business Hours</v>
      </c>
      <c r="I1032" s="4" t="str" cm="1">
        <f t="array" ref="I1032">IFERROR(VLOOKUP(Data[[#This Row],[Min Notif Date]],Lookup!$N$1:$P$11,2,0),_xlfn.IFS(VLOOKUP(WEEKDAY(Data[[#This Row],[Min Notif Date]]),Lookup!$J$1:$L$7,3,0)="Weekend","Weekend",VLOOKUP(WEEKDAY(Data[[#This Row],[Min Notif Date]]),Lookup!$J$1:$L$7,3,0)="Weekday","Weekday"))</f>
        <v>Weekday</v>
      </c>
      <c r="J1032" s="4" t="str">
        <f>VLOOKUP(WEEKDAY(Data[[#This Row],[Min Notif Date]]),Lookup!$J$1:$K$7,2,0)</f>
        <v>2. Mon</v>
      </c>
      <c r="K1032" s="105">
        <f>ROUNDDOWN(Data[[#This Row],[PGE Notified Time]],0)</f>
        <v>44634</v>
      </c>
      <c r="L1032" s="4">
        <f>HOUR(Data[[#This Row],[PGE Notified Time]])</f>
        <v>9</v>
      </c>
      <c r="M1032">
        <v>74786</v>
      </c>
      <c r="O1032" t="s">
        <v>20</v>
      </c>
      <c r="P1032" t="s">
        <v>288</v>
      </c>
      <c r="Q1032" t="s">
        <v>20</v>
      </c>
      <c r="R1032" t="s">
        <v>191</v>
      </c>
      <c r="S1032" s="1" t="s">
        <v>171</v>
      </c>
      <c r="T1032" s="1">
        <v>44634.408333333333</v>
      </c>
      <c r="U1032" s="1">
        <v>44634.520833333336</v>
      </c>
      <c r="V1032" t="s">
        <v>184</v>
      </c>
      <c r="W1032" t="s">
        <v>86</v>
      </c>
      <c r="X1032" t="s">
        <v>280</v>
      </c>
      <c r="Y1032" t="s">
        <v>186</v>
      </c>
      <c r="Z1032" t="s">
        <v>187</v>
      </c>
      <c r="AA1032" s="32">
        <v>162</v>
      </c>
    </row>
    <row r="1033" spans="1:27" x14ac:dyDescent="0.3">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North Valley</v>
      </c>
      <c r="C1033" s="4" t="str">
        <f>VLOOKUP(P1033,Lookup!$A$1:$E$19,5,0)</f>
        <v>Region 2</v>
      </c>
      <c r="D1033" s="4" t="str">
        <f>VLOOKUP(P1033,Lookup!$A$1:$B$19,2,0)</f>
        <v>SA</v>
      </c>
      <c r="E1033" s="4" t="str">
        <f>IF(AND((Data[[#This Row],[Min Notif Date]]&gt;$G$3),Data[[#This Row],[Min Notif Date]]&lt;$F$3),"Last Week","No")</f>
        <v>No</v>
      </c>
      <c r="F1033" s="4" t="str">
        <f>VLOOKUP(MONTH(Data[[#This Row],[Min Notif Date]]),Lookup!$G$1:$H$12,2,0)</f>
        <v>3. Mar</v>
      </c>
      <c r="G1033" s="4" t="str">
        <f t="shared" si="16"/>
        <v/>
      </c>
      <c r="H1033" s="4" t="str">
        <f>IF(AND(Data[[#This Row],[Min Notif Time]]&gt;6,Data[[#This Row],[Min Notif Time]]&lt;17),"Business Hours","Non-Business Hours")</f>
        <v>Business Hours</v>
      </c>
      <c r="I1033" s="4" t="str" cm="1">
        <f t="array" ref="I1033">IFERROR(VLOOKUP(Data[[#This Row],[Min Notif Date]],Lookup!$N$1:$P$11,2,0),_xlfn.IFS(VLOOKUP(WEEKDAY(Data[[#This Row],[Min Notif Date]]),Lookup!$J$1:$L$7,3,0)="Weekend","Weekend",VLOOKUP(WEEKDAY(Data[[#This Row],[Min Notif Date]]),Lookup!$J$1:$L$7,3,0)="Weekday","Weekday"))</f>
        <v>Weekday</v>
      </c>
      <c r="J1033" s="4" t="str">
        <f>VLOOKUP(WEEKDAY(Data[[#This Row],[Min Notif Date]]),Lookup!$J$1:$K$7,2,0)</f>
        <v>2. Mon</v>
      </c>
      <c r="K1033" s="105">
        <f>ROUNDDOWN(Data[[#This Row],[PGE Notified Time]],0)</f>
        <v>44634</v>
      </c>
      <c r="L1033" s="4">
        <f>HOUR(Data[[#This Row],[PGE Notified Time]])</f>
        <v>15</v>
      </c>
      <c r="M1033">
        <v>74819</v>
      </c>
      <c r="N1033">
        <v>4823332528</v>
      </c>
      <c r="O1033" t="s">
        <v>20</v>
      </c>
      <c r="P1033" t="s">
        <v>210</v>
      </c>
      <c r="Q1033" t="s">
        <v>20</v>
      </c>
      <c r="R1033" t="s">
        <v>191</v>
      </c>
      <c r="S1033" s="1">
        <v>44634.616967592592</v>
      </c>
      <c r="T1033" s="1">
        <v>44634.654629629629</v>
      </c>
      <c r="U1033" s="1">
        <v>44634.725694444445</v>
      </c>
      <c r="V1033" t="s">
        <v>184</v>
      </c>
      <c r="W1033" t="s">
        <v>85</v>
      </c>
      <c r="X1033" t="s">
        <v>347</v>
      </c>
      <c r="Y1033" t="s">
        <v>186</v>
      </c>
      <c r="Z1033" t="s">
        <v>187</v>
      </c>
      <c r="AA1033" s="32">
        <v>156.56666666699999</v>
      </c>
    </row>
    <row r="1034" spans="1:27" x14ac:dyDescent="0.3">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Bay Area</v>
      </c>
      <c r="C1034" s="4" t="str">
        <f>VLOOKUP(P1034,Lookup!$A$1:$E$19,5,0)</f>
        <v>Region 3</v>
      </c>
      <c r="D1034" s="4" t="str">
        <f>VLOOKUP(P1034,Lookup!$A$1:$B$19,2,0)</f>
        <v>PN</v>
      </c>
      <c r="E1034" s="4" t="str">
        <f>IF(AND((Data[[#This Row],[Min Notif Date]]&gt;$G$3),Data[[#This Row],[Min Notif Date]]&lt;$F$3),"Last Week","No")</f>
        <v>No</v>
      </c>
      <c r="F1034" s="4" t="str">
        <f>VLOOKUP(MONTH(Data[[#This Row],[Min Notif Date]]),Lookup!$G$1:$H$12,2,0)</f>
        <v>3. Mar</v>
      </c>
      <c r="G1034" s="4" t="str">
        <f t="shared" si="16"/>
        <v/>
      </c>
      <c r="H1034" s="4" t="str">
        <f>IF(AND(Data[[#This Row],[Min Notif Time]]&gt;6,Data[[#This Row],[Min Notif Time]]&lt;17),"Business Hours","Non-Business Hours")</f>
        <v>Business Hours</v>
      </c>
      <c r="I1034" s="4" t="str" cm="1">
        <f t="array" ref="I1034">IFERROR(VLOOKUP(Data[[#This Row],[Min Notif Date]],Lookup!$N$1:$P$11,2,0),_xlfn.IFS(VLOOKUP(WEEKDAY(Data[[#This Row],[Min Notif Date]]),Lookup!$J$1:$L$7,3,0)="Weekend","Weekend",VLOOKUP(WEEKDAY(Data[[#This Row],[Min Notif Date]]),Lookup!$J$1:$L$7,3,0)="Weekday","Weekday"))</f>
        <v>Weekday</v>
      </c>
      <c r="J1034" s="4" t="str">
        <f>VLOOKUP(WEEKDAY(Data[[#This Row],[Min Notif Date]]),Lookup!$J$1:$K$7,2,0)</f>
        <v>2. Mon</v>
      </c>
      <c r="K1034" s="105">
        <f>ROUNDDOWN(Data[[#This Row],[PGE Notified Time]],0)</f>
        <v>44634</v>
      </c>
      <c r="L1034" s="4">
        <f>HOUR(Data[[#This Row],[PGE Notified Time]])</f>
        <v>9</v>
      </c>
      <c r="M1034">
        <v>74779</v>
      </c>
      <c r="O1034" t="s">
        <v>20</v>
      </c>
      <c r="P1034" t="s">
        <v>197</v>
      </c>
      <c r="Q1034" t="s">
        <v>20</v>
      </c>
      <c r="R1034" t="s">
        <v>183</v>
      </c>
      <c r="S1034" s="1" t="s">
        <v>171</v>
      </c>
      <c r="T1034" s="1">
        <v>44634.377083333333</v>
      </c>
      <c r="U1034" s="1">
        <v>44634.479166666664</v>
      </c>
      <c r="V1034" t="s">
        <v>184</v>
      </c>
      <c r="W1034" t="s">
        <v>85</v>
      </c>
      <c r="X1034" t="s">
        <v>262</v>
      </c>
      <c r="Y1034" t="s">
        <v>186</v>
      </c>
      <c r="Z1034" t="s">
        <v>187</v>
      </c>
      <c r="AA1034" s="32">
        <v>147</v>
      </c>
    </row>
    <row r="1035" spans="1:27" x14ac:dyDescent="0.3">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Bay Area</v>
      </c>
      <c r="C1035" s="4" t="str">
        <f>VLOOKUP(P1035,Lookup!$A$1:$E$19,5,0)</f>
        <v>Region 3</v>
      </c>
      <c r="D1035" s="4" t="str">
        <f>VLOOKUP(P1035,Lookup!$A$1:$B$19,2,0)</f>
        <v>EB</v>
      </c>
      <c r="E1035" s="4" t="str">
        <f>IF(AND((Data[[#This Row],[Min Notif Date]]&gt;$G$3),Data[[#This Row],[Min Notif Date]]&lt;$F$3),"Last Week","No")</f>
        <v>No</v>
      </c>
      <c r="F1035" s="4" t="str">
        <f>VLOOKUP(MONTH(Data[[#This Row],[Min Notif Date]]),Lookup!$G$1:$H$12,2,0)</f>
        <v>3. Mar</v>
      </c>
      <c r="G1035" s="4" t="str">
        <f t="shared" si="16"/>
        <v/>
      </c>
      <c r="H1035" s="4" t="str">
        <f>IF(AND(Data[[#This Row],[Min Notif Time]]&gt;6,Data[[#This Row],[Min Notif Time]]&lt;17),"Business Hours","Non-Business Hours")</f>
        <v>Business Hours</v>
      </c>
      <c r="I1035" s="4" t="str" cm="1">
        <f t="array" ref="I1035">IFERROR(VLOOKUP(Data[[#This Row],[Min Notif Date]],Lookup!$N$1:$P$11,2,0),_xlfn.IFS(VLOOKUP(WEEKDAY(Data[[#This Row],[Min Notif Date]]),Lookup!$J$1:$L$7,3,0)="Weekend","Weekend",VLOOKUP(WEEKDAY(Data[[#This Row],[Min Notif Date]]),Lookup!$J$1:$L$7,3,0)="Weekday","Weekday"))</f>
        <v>Weekday</v>
      </c>
      <c r="J1035" s="4" t="str">
        <f>VLOOKUP(WEEKDAY(Data[[#This Row],[Min Notif Date]]),Lookup!$J$1:$K$7,2,0)</f>
        <v>2. Mon</v>
      </c>
      <c r="K1035" s="105">
        <f>ROUNDDOWN(Data[[#This Row],[PGE Notified Time]],0)</f>
        <v>44634</v>
      </c>
      <c r="L1035" s="4">
        <f>HOUR(Data[[#This Row],[PGE Notified Time]])</f>
        <v>11</v>
      </c>
      <c r="M1035">
        <v>74796</v>
      </c>
      <c r="O1035" t="s">
        <v>20</v>
      </c>
      <c r="P1035" t="s">
        <v>182</v>
      </c>
      <c r="Q1035" t="s">
        <v>20</v>
      </c>
      <c r="R1035" t="s">
        <v>183</v>
      </c>
      <c r="S1035" s="1" t="s">
        <v>171</v>
      </c>
      <c r="T1035" s="1">
        <v>44634.472222222219</v>
      </c>
      <c r="U1035" s="1">
        <v>44634.572916666664</v>
      </c>
      <c r="V1035" t="s">
        <v>184</v>
      </c>
      <c r="W1035" t="s">
        <v>85</v>
      </c>
      <c r="X1035" t="s">
        <v>212</v>
      </c>
      <c r="Y1035" t="s">
        <v>186</v>
      </c>
      <c r="Z1035" t="s">
        <v>187</v>
      </c>
      <c r="AA1035" s="32">
        <v>145</v>
      </c>
    </row>
    <row r="1036" spans="1:27" x14ac:dyDescent="0.3">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Central Valley</v>
      </c>
      <c r="C1036" s="4" t="str">
        <f>VLOOKUP(P1036,Lookup!$A$1:$E$19,5,0)</f>
        <v>Region 5</v>
      </c>
      <c r="D1036" s="4" t="str">
        <f>VLOOKUP(P1036,Lookup!$A$1:$B$19,2,0)</f>
        <v>KE</v>
      </c>
      <c r="E1036" s="4" t="str">
        <f>IF(AND((Data[[#This Row],[Min Notif Date]]&gt;$G$3),Data[[#This Row],[Min Notif Date]]&lt;$F$3),"Last Week","No")</f>
        <v>No</v>
      </c>
      <c r="F1036" s="4" t="str">
        <f>VLOOKUP(MONTH(Data[[#This Row],[Min Notif Date]]),Lookup!$G$1:$H$12,2,0)</f>
        <v>3. Mar</v>
      </c>
      <c r="G1036" s="4" t="str">
        <f t="shared" si="16"/>
        <v/>
      </c>
      <c r="H1036" s="4" t="str">
        <f>IF(AND(Data[[#This Row],[Min Notif Time]]&gt;6,Data[[#This Row],[Min Notif Time]]&lt;17),"Business Hours","Non-Business Hours")</f>
        <v>Business Hours</v>
      </c>
      <c r="I1036" s="4" t="str" cm="1">
        <f t="array" ref="I1036">IFERROR(VLOOKUP(Data[[#This Row],[Min Notif Date]],Lookup!$N$1:$P$11,2,0),_xlfn.IFS(VLOOKUP(WEEKDAY(Data[[#This Row],[Min Notif Date]]),Lookup!$J$1:$L$7,3,0)="Weekend","Weekend",VLOOKUP(WEEKDAY(Data[[#This Row],[Min Notif Date]]),Lookup!$J$1:$L$7,3,0)="Weekday","Weekday"))</f>
        <v>Weekday</v>
      </c>
      <c r="J1036" s="4" t="str">
        <f>VLOOKUP(WEEKDAY(Data[[#This Row],[Min Notif Date]]),Lookup!$J$1:$K$7,2,0)</f>
        <v>2. Mon</v>
      </c>
      <c r="K1036" s="105">
        <f>ROUNDDOWN(Data[[#This Row],[PGE Notified Time]],0)</f>
        <v>44634</v>
      </c>
      <c r="L1036" s="4">
        <f>HOUR(Data[[#This Row],[PGE Notified Time]])</f>
        <v>13</v>
      </c>
      <c r="M1036">
        <v>74811</v>
      </c>
      <c r="O1036" t="s">
        <v>20</v>
      </c>
      <c r="P1036" t="s">
        <v>206</v>
      </c>
      <c r="Q1036" t="s">
        <v>20</v>
      </c>
      <c r="R1036" t="s">
        <v>193</v>
      </c>
      <c r="S1036" s="1" t="s">
        <v>171</v>
      </c>
      <c r="T1036" s="1">
        <v>44634.572916666664</v>
      </c>
      <c r="U1036" s="1">
        <v>44634.666666666664</v>
      </c>
      <c r="V1036" t="s">
        <v>184</v>
      </c>
      <c r="W1036" t="s">
        <v>85</v>
      </c>
      <c r="X1036" t="s">
        <v>221</v>
      </c>
      <c r="Y1036" t="s">
        <v>186</v>
      </c>
      <c r="Z1036" t="s">
        <v>187</v>
      </c>
      <c r="AA1036" s="32">
        <v>135</v>
      </c>
    </row>
    <row r="1037" spans="1:27" x14ac:dyDescent="0.3">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Bay Area</v>
      </c>
      <c r="C1037" s="4" t="str">
        <f>VLOOKUP(P1037,Lookup!$A$1:$E$19,5,0)</f>
        <v>Region 3</v>
      </c>
      <c r="D1037" s="4" t="str">
        <f>VLOOKUP(P1037,Lookup!$A$1:$B$19,2,0)</f>
        <v>DI</v>
      </c>
      <c r="E1037" s="4" t="str">
        <f>IF(AND((Data[[#This Row],[Min Notif Date]]&gt;$G$3),Data[[#This Row],[Min Notif Date]]&lt;$F$3),"Last Week","No")</f>
        <v>No</v>
      </c>
      <c r="F1037" s="4" t="str">
        <f>VLOOKUP(MONTH(Data[[#This Row],[Min Notif Date]]),Lookup!$G$1:$H$12,2,0)</f>
        <v>3. Mar</v>
      </c>
      <c r="G1037" s="4" t="str">
        <f t="shared" si="16"/>
        <v/>
      </c>
      <c r="H1037" s="4" t="str">
        <f>IF(AND(Data[[#This Row],[Min Notif Time]]&gt;6,Data[[#This Row],[Min Notif Time]]&lt;17),"Business Hours","Non-Business Hours")</f>
        <v>Business Hours</v>
      </c>
      <c r="I1037" s="4" t="str" cm="1">
        <f t="array" ref="I1037">IFERROR(VLOOKUP(Data[[#This Row],[Min Notif Date]],Lookup!$N$1:$P$11,2,0),_xlfn.IFS(VLOOKUP(WEEKDAY(Data[[#This Row],[Min Notif Date]]),Lookup!$J$1:$L$7,3,0)="Weekend","Weekend",VLOOKUP(WEEKDAY(Data[[#This Row],[Min Notif Date]]),Lookup!$J$1:$L$7,3,0)="Weekday","Weekday"))</f>
        <v>Weekday</v>
      </c>
      <c r="J1037" s="4" t="str">
        <f>VLOOKUP(WEEKDAY(Data[[#This Row],[Min Notif Date]]),Lookup!$J$1:$K$7,2,0)</f>
        <v>2. Mon</v>
      </c>
      <c r="K1037" s="105">
        <f>ROUNDDOWN(Data[[#This Row],[PGE Notified Time]],0)</f>
        <v>44634</v>
      </c>
      <c r="L1037" s="4">
        <f>HOUR(Data[[#This Row],[PGE Notified Time]])</f>
        <v>10</v>
      </c>
      <c r="M1037">
        <v>74789</v>
      </c>
      <c r="O1037" t="s">
        <v>20</v>
      </c>
      <c r="P1037" t="s">
        <v>208</v>
      </c>
      <c r="Q1037" t="s">
        <v>20</v>
      </c>
      <c r="R1037" t="s">
        <v>183</v>
      </c>
      <c r="S1037" s="1" t="s">
        <v>171</v>
      </c>
      <c r="T1037" s="1">
        <v>44634.427083333336</v>
      </c>
      <c r="U1037" s="1">
        <v>44634.520833333336</v>
      </c>
      <c r="V1037" t="s">
        <v>184</v>
      </c>
      <c r="W1037" t="s">
        <v>85</v>
      </c>
      <c r="X1037" t="s">
        <v>243</v>
      </c>
      <c r="Y1037" t="s">
        <v>186</v>
      </c>
      <c r="Z1037" t="s">
        <v>187</v>
      </c>
      <c r="AA1037" s="32">
        <v>135</v>
      </c>
    </row>
    <row r="1038" spans="1:27" x14ac:dyDescent="0.3">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Bay Area</v>
      </c>
      <c r="C1038" s="4" t="str">
        <f>VLOOKUP(P1038,Lookup!$A$1:$E$19,5,0)</f>
        <v>Region 3</v>
      </c>
      <c r="D1038" s="4" t="str">
        <f>VLOOKUP(P1038,Lookup!$A$1:$B$19,2,0)</f>
        <v>PN</v>
      </c>
      <c r="E1038" s="4" t="str">
        <f>IF(AND((Data[[#This Row],[Min Notif Date]]&gt;$G$3),Data[[#This Row],[Min Notif Date]]&lt;$F$3),"Last Week","No")</f>
        <v>No</v>
      </c>
      <c r="F1038" s="4" t="str">
        <f>VLOOKUP(MONTH(Data[[#This Row],[Min Notif Date]]),Lookup!$G$1:$H$12,2,0)</f>
        <v>3. Mar</v>
      </c>
      <c r="G1038" s="4" t="str">
        <f t="shared" si="16"/>
        <v/>
      </c>
      <c r="H1038" s="4" t="str">
        <f>IF(AND(Data[[#This Row],[Min Notif Time]]&gt;6,Data[[#This Row],[Min Notif Time]]&lt;17),"Business Hours","Non-Business Hours")</f>
        <v>Business Hours</v>
      </c>
      <c r="I1038" s="4" t="str" cm="1">
        <f t="array" ref="I1038">IFERROR(VLOOKUP(Data[[#This Row],[Min Notif Date]],Lookup!$N$1:$P$11,2,0),_xlfn.IFS(VLOOKUP(WEEKDAY(Data[[#This Row],[Min Notif Date]]),Lookup!$J$1:$L$7,3,0)="Weekend","Weekend",VLOOKUP(WEEKDAY(Data[[#This Row],[Min Notif Date]]),Lookup!$J$1:$L$7,3,0)="Weekday","Weekday"))</f>
        <v>Weekday</v>
      </c>
      <c r="J1038" s="4" t="str">
        <f>VLOOKUP(WEEKDAY(Data[[#This Row],[Min Notif Date]]),Lookup!$J$1:$K$7,2,0)</f>
        <v>2. Mon</v>
      </c>
      <c r="K1038" s="105">
        <f>ROUNDDOWN(Data[[#This Row],[PGE Notified Time]],0)</f>
        <v>44634</v>
      </c>
      <c r="L1038" s="4">
        <f>HOUR(Data[[#This Row],[PGE Notified Time]])</f>
        <v>14</v>
      </c>
      <c r="M1038">
        <v>74816</v>
      </c>
      <c r="O1038" t="s">
        <v>20</v>
      </c>
      <c r="P1038" t="s">
        <v>197</v>
      </c>
      <c r="Q1038" t="s">
        <v>20</v>
      </c>
      <c r="R1038" t="s">
        <v>183</v>
      </c>
      <c r="S1038" s="1" t="s">
        <v>171</v>
      </c>
      <c r="T1038" s="1">
        <v>44634.613194444442</v>
      </c>
      <c r="U1038" s="1">
        <v>44634.694444444445</v>
      </c>
      <c r="V1038" t="s">
        <v>184</v>
      </c>
      <c r="W1038" t="s">
        <v>85</v>
      </c>
      <c r="X1038" t="s">
        <v>258</v>
      </c>
      <c r="Y1038" t="s">
        <v>186</v>
      </c>
      <c r="Z1038" t="s">
        <v>187</v>
      </c>
      <c r="AA1038" s="32">
        <v>117</v>
      </c>
    </row>
    <row r="1039" spans="1:27" x14ac:dyDescent="0.3">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Central Valley</v>
      </c>
      <c r="C1039" s="4" t="str">
        <f>VLOOKUP(P1039,Lookup!$A$1:$E$19,5,0)</f>
        <v>Region 5</v>
      </c>
      <c r="D1039" s="4" t="str">
        <f>VLOOKUP(P1039,Lookup!$A$1:$B$19,2,0)</f>
        <v>FR</v>
      </c>
      <c r="E1039" s="4" t="str">
        <f>IF(AND((Data[[#This Row],[Min Notif Date]]&gt;$G$3),Data[[#This Row],[Min Notif Date]]&lt;$F$3),"Last Week","No")</f>
        <v>No</v>
      </c>
      <c r="F1039" s="4" t="str">
        <f>VLOOKUP(MONTH(Data[[#This Row],[Min Notif Date]]),Lookup!$G$1:$H$12,2,0)</f>
        <v>3. Mar</v>
      </c>
      <c r="G1039" s="4" t="str">
        <f t="shared" si="16"/>
        <v/>
      </c>
      <c r="H1039" s="4" t="str">
        <f>IF(AND(Data[[#This Row],[Min Notif Time]]&gt;6,Data[[#This Row],[Min Notif Time]]&lt;17),"Business Hours","Non-Business Hours")</f>
        <v>Business Hours</v>
      </c>
      <c r="I1039" s="4" t="str" cm="1">
        <f t="array" ref="I1039">IFERROR(VLOOKUP(Data[[#This Row],[Min Notif Date]],Lookup!$N$1:$P$11,2,0),_xlfn.IFS(VLOOKUP(WEEKDAY(Data[[#This Row],[Min Notif Date]]),Lookup!$J$1:$L$7,3,0)="Weekend","Weekend",VLOOKUP(WEEKDAY(Data[[#This Row],[Min Notif Date]]),Lookup!$J$1:$L$7,3,0)="Weekday","Weekday"))</f>
        <v>Weekday</v>
      </c>
      <c r="J1039" s="4" t="str">
        <f>VLOOKUP(WEEKDAY(Data[[#This Row],[Min Notif Date]]),Lookup!$J$1:$K$7,2,0)</f>
        <v>2. Mon</v>
      </c>
      <c r="K1039" s="105">
        <f>ROUNDDOWN(Data[[#This Row],[PGE Notified Time]],0)</f>
        <v>44634</v>
      </c>
      <c r="L1039" s="4">
        <f>HOUR(Data[[#This Row],[PGE Notified Time]])</f>
        <v>12</v>
      </c>
      <c r="M1039">
        <v>74803</v>
      </c>
      <c r="O1039" t="s">
        <v>20</v>
      </c>
      <c r="P1039" t="s">
        <v>195</v>
      </c>
      <c r="Q1039" t="s">
        <v>20</v>
      </c>
      <c r="R1039" t="s">
        <v>183</v>
      </c>
      <c r="S1039" s="1" t="s">
        <v>171</v>
      </c>
      <c r="T1039" s="1">
        <v>44634.506249999999</v>
      </c>
      <c r="U1039" s="1">
        <v>44634.584722222222</v>
      </c>
      <c r="V1039" t="s">
        <v>184</v>
      </c>
      <c r="W1039" t="s">
        <v>85</v>
      </c>
      <c r="X1039" t="s">
        <v>418</v>
      </c>
      <c r="Y1039" t="s">
        <v>186</v>
      </c>
      <c r="Z1039" t="s">
        <v>187</v>
      </c>
      <c r="AA1039" s="32">
        <v>113</v>
      </c>
    </row>
    <row r="1040" spans="1:27" x14ac:dyDescent="0.3">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Central Valley</v>
      </c>
      <c r="C1040" s="4" t="str">
        <f>VLOOKUP(P1040,Lookup!$A$1:$E$19,5,0)</f>
        <v>Region 5</v>
      </c>
      <c r="D1040" s="4" t="str">
        <f>VLOOKUP(P1040,Lookup!$A$1:$B$19,2,0)</f>
        <v>YO</v>
      </c>
      <c r="E1040" s="4" t="str">
        <f>IF(AND((Data[[#This Row],[Min Notif Date]]&gt;$G$3),Data[[#This Row],[Min Notif Date]]&lt;$F$3),"Last Week","No")</f>
        <v>No</v>
      </c>
      <c r="F1040" s="4" t="str">
        <f>VLOOKUP(MONTH(Data[[#This Row],[Min Notif Date]]),Lookup!$G$1:$H$12,2,0)</f>
        <v>3. Mar</v>
      </c>
      <c r="G1040" s="4" t="str">
        <f t="shared" si="16"/>
        <v/>
      </c>
      <c r="H1040" s="4" t="str">
        <f>IF(AND(Data[[#This Row],[Min Notif Time]]&gt;6,Data[[#This Row],[Min Notif Time]]&lt;17),"Business Hours","Non-Business Hours")</f>
        <v>Business Hours</v>
      </c>
      <c r="I1040" s="4" t="str" cm="1">
        <f t="array" ref="I1040">IFERROR(VLOOKUP(Data[[#This Row],[Min Notif Date]],Lookup!$N$1:$P$11,2,0),_xlfn.IFS(VLOOKUP(WEEKDAY(Data[[#This Row],[Min Notif Date]]),Lookup!$J$1:$L$7,3,0)="Weekend","Weekend",VLOOKUP(WEEKDAY(Data[[#This Row],[Min Notif Date]]),Lookup!$J$1:$L$7,3,0)="Weekday","Weekday"))</f>
        <v>Weekday</v>
      </c>
      <c r="J1040" s="4" t="str">
        <f>VLOOKUP(WEEKDAY(Data[[#This Row],[Min Notif Date]]),Lookup!$J$1:$K$7,2,0)</f>
        <v>2. Mon</v>
      </c>
      <c r="K1040" s="105">
        <f>ROUNDDOWN(Data[[#This Row],[PGE Notified Time]],0)</f>
        <v>44634</v>
      </c>
      <c r="L1040" s="4">
        <f>HOUR(Data[[#This Row],[PGE Notified Time]])</f>
        <v>11</v>
      </c>
      <c r="M1040">
        <v>74799</v>
      </c>
      <c r="O1040" t="s">
        <v>20</v>
      </c>
      <c r="P1040" t="s">
        <v>231</v>
      </c>
      <c r="Q1040" t="s">
        <v>20</v>
      </c>
      <c r="R1040" t="s">
        <v>191</v>
      </c>
      <c r="S1040" s="1" t="s">
        <v>171</v>
      </c>
      <c r="T1040" s="1">
        <v>44634.477777777778</v>
      </c>
      <c r="U1040" s="1">
        <v>44634.552083333336</v>
      </c>
      <c r="V1040" t="s">
        <v>184</v>
      </c>
      <c r="W1040" t="s">
        <v>85</v>
      </c>
      <c r="X1040" t="s">
        <v>419</v>
      </c>
      <c r="Y1040" t="s">
        <v>186</v>
      </c>
      <c r="Z1040" t="s">
        <v>187</v>
      </c>
      <c r="AA1040" s="32">
        <v>107</v>
      </c>
    </row>
    <row r="1041" spans="1:27" x14ac:dyDescent="0.3">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Bay Area</v>
      </c>
      <c r="C1041" s="4" t="str">
        <f>VLOOKUP(P1041,Lookup!$A$1:$E$19,5,0)</f>
        <v>Region 3</v>
      </c>
      <c r="D1041" s="4" t="str">
        <f>VLOOKUP(P1041,Lookup!$A$1:$B$19,2,0)</f>
        <v>DI</v>
      </c>
      <c r="E1041" s="4" t="str">
        <f>IF(AND((Data[[#This Row],[Min Notif Date]]&gt;$G$3),Data[[#This Row],[Min Notif Date]]&lt;$F$3),"Last Week","No")</f>
        <v>No</v>
      </c>
      <c r="F1041" s="4" t="str">
        <f>VLOOKUP(MONTH(Data[[#This Row],[Min Notif Date]]),Lookup!$G$1:$H$12,2,0)</f>
        <v>3. Mar</v>
      </c>
      <c r="G1041" s="4" t="str">
        <f t="shared" si="16"/>
        <v/>
      </c>
      <c r="H1041" s="4" t="str">
        <f>IF(AND(Data[[#This Row],[Min Notif Time]]&gt;6,Data[[#This Row],[Min Notif Time]]&lt;17),"Business Hours","Non-Business Hours")</f>
        <v>Business Hours</v>
      </c>
      <c r="I1041" s="4" t="str" cm="1">
        <f t="array" ref="I1041">IFERROR(VLOOKUP(Data[[#This Row],[Min Notif Date]],Lookup!$N$1:$P$11,2,0),_xlfn.IFS(VLOOKUP(WEEKDAY(Data[[#This Row],[Min Notif Date]]),Lookup!$J$1:$L$7,3,0)="Weekend","Weekend",VLOOKUP(WEEKDAY(Data[[#This Row],[Min Notif Date]]),Lookup!$J$1:$L$7,3,0)="Weekday","Weekday"))</f>
        <v>Weekday</v>
      </c>
      <c r="J1041" s="4" t="str">
        <f>VLOOKUP(WEEKDAY(Data[[#This Row],[Min Notif Date]]),Lookup!$J$1:$K$7,2,0)</f>
        <v>2. Mon</v>
      </c>
      <c r="K1041" s="105">
        <f>ROUNDDOWN(Data[[#This Row],[PGE Notified Time]],0)</f>
        <v>44634</v>
      </c>
      <c r="L1041" s="4">
        <f>HOUR(Data[[#This Row],[PGE Notified Time]])</f>
        <v>11</v>
      </c>
      <c r="M1041">
        <v>74802</v>
      </c>
      <c r="N1041">
        <v>1912580286</v>
      </c>
      <c r="O1041" t="s">
        <v>20</v>
      </c>
      <c r="P1041" t="s">
        <v>208</v>
      </c>
      <c r="Q1041" t="s">
        <v>20</v>
      </c>
      <c r="R1041" t="s">
        <v>420</v>
      </c>
      <c r="S1041" s="1">
        <v>44634.426516203705</v>
      </c>
      <c r="T1041" s="1">
        <v>44634.49726851852</v>
      </c>
      <c r="U1041" s="1">
        <v>44634.498611111114</v>
      </c>
      <c r="V1041" t="s">
        <v>184</v>
      </c>
      <c r="W1041" t="s">
        <v>85</v>
      </c>
      <c r="X1041" t="s">
        <v>218</v>
      </c>
      <c r="Y1041" t="s">
        <v>186</v>
      </c>
      <c r="Z1041" t="s">
        <v>187</v>
      </c>
      <c r="AA1041" s="32">
        <v>103.81666666700001</v>
      </c>
    </row>
    <row r="1042" spans="1:27" x14ac:dyDescent="0.3">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2" s="4" t="str">
        <f>VLOOKUP(P1042,Lookup!$A$1:$D$19,4,0)</f>
        <v>Bay Area</v>
      </c>
      <c r="C1042" s="4" t="str">
        <f>VLOOKUP(P1042,Lookup!$A$1:$E$19,5,0)</f>
        <v>Region 3</v>
      </c>
      <c r="D1042" s="4" t="str">
        <f>VLOOKUP(P1042,Lookup!$A$1:$B$19,2,0)</f>
        <v>PN</v>
      </c>
      <c r="E1042" s="4" t="str">
        <f>IF(AND((Data[[#This Row],[Min Notif Date]]&gt;$G$3),Data[[#This Row],[Min Notif Date]]&lt;$F$3),"Last Week","No")</f>
        <v>No</v>
      </c>
      <c r="F1042" s="4" t="str">
        <f>VLOOKUP(MONTH(Data[[#This Row],[Min Notif Date]]),Lookup!$G$1:$H$12,2,0)</f>
        <v>3. Mar</v>
      </c>
      <c r="G1042" s="4" t="str">
        <f t="shared" si="16"/>
        <v/>
      </c>
      <c r="H1042" s="4" t="str">
        <f>IF(AND(Data[[#This Row],[Min Notif Time]]&gt;6,Data[[#This Row],[Min Notif Time]]&lt;17),"Business Hours","Non-Business Hours")</f>
        <v>Business Hours</v>
      </c>
      <c r="I1042" s="4" t="str" cm="1">
        <f t="array" ref="I1042">IFERROR(VLOOKUP(Data[[#This Row],[Min Notif Date]],Lookup!$N$1:$P$11,2,0),_xlfn.IFS(VLOOKUP(WEEKDAY(Data[[#This Row],[Min Notif Date]]),Lookup!$J$1:$L$7,3,0)="Weekend","Weekend",VLOOKUP(WEEKDAY(Data[[#This Row],[Min Notif Date]]),Lookup!$J$1:$L$7,3,0)="Weekday","Weekday"))</f>
        <v>Weekday</v>
      </c>
      <c r="J1042" s="4" t="str">
        <f>VLOOKUP(WEEKDAY(Data[[#This Row],[Min Notif Date]]),Lookup!$J$1:$K$7,2,0)</f>
        <v>2. Mon</v>
      </c>
      <c r="K1042" s="105">
        <f>ROUNDDOWN(Data[[#This Row],[PGE Notified Time]],0)</f>
        <v>44634</v>
      </c>
      <c r="L1042" s="4">
        <f>HOUR(Data[[#This Row],[PGE Notified Time]])</f>
        <v>9</v>
      </c>
      <c r="M1042">
        <v>74787</v>
      </c>
      <c r="O1042" t="s">
        <v>20</v>
      </c>
      <c r="P1042" t="s">
        <v>197</v>
      </c>
      <c r="Q1042" t="s">
        <v>20</v>
      </c>
      <c r="R1042" t="s">
        <v>191</v>
      </c>
      <c r="S1042" s="1" t="s">
        <v>171</v>
      </c>
      <c r="T1042" s="1">
        <v>44634.413194444445</v>
      </c>
      <c r="U1042" s="1">
        <v>44634.482638888891</v>
      </c>
      <c r="V1042" t="s">
        <v>184</v>
      </c>
      <c r="W1042" t="s">
        <v>85</v>
      </c>
      <c r="X1042" t="s">
        <v>199</v>
      </c>
      <c r="Y1042" t="s">
        <v>186</v>
      </c>
      <c r="Z1042" t="s">
        <v>187</v>
      </c>
      <c r="AA1042" s="32">
        <v>100</v>
      </c>
    </row>
    <row r="1043" spans="1:27" x14ac:dyDescent="0.3">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3" s="4" t="str">
        <f>VLOOKUP(P1043,Lookup!$A$1:$D$19,4,0)</f>
        <v>North Coast</v>
      </c>
      <c r="C1043" s="4" t="str">
        <f>VLOOKUP(P1043,Lookup!$A$1:$E$19,5,0)</f>
        <v>Region 1</v>
      </c>
      <c r="D1043" s="4" t="str">
        <f>VLOOKUP(P1043,Lookup!$A$1:$B$19,2,0)</f>
        <v>SO</v>
      </c>
      <c r="E1043" s="4" t="str">
        <f>IF(AND((Data[[#This Row],[Min Notif Date]]&gt;$G$3),Data[[#This Row],[Min Notif Date]]&lt;$F$3),"Last Week","No")</f>
        <v>No</v>
      </c>
      <c r="F1043" s="4" t="str">
        <f>VLOOKUP(MONTH(Data[[#This Row],[Min Notif Date]]),Lookup!$G$1:$H$12,2,0)</f>
        <v>3. Mar</v>
      </c>
      <c r="G1043" s="4" t="str">
        <f t="shared" si="16"/>
        <v/>
      </c>
      <c r="H1043" s="4" t="str">
        <f>IF(AND(Data[[#This Row],[Min Notif Time]]&gt;6,Data[[#This Row],[Min Notif Time]]&lt;17),"Business Hours","Non-Business Hours")</f>
        <v>Business Hours</v>
      </c>
      <c r="I1043" s="4" t="str" cm="1">
        <f t="array" ref="I1043">IFERROR(VLOOKUP(Data[[#This Row],[Min Notif Date]],Lookup!$N$1:$P$11,2,0),_xlfn.IFS(VLOOKUP(WEEKDAY(Data[[#This Row],[Min Notif Date]]),Lookup!$J$1:$L$7,3,0)="Weekend","Weekend",VLOOKUP(WEEKDAY(Data[[#This Row],[Min Notif Date]]),Lookup!$J$1:$L$7,3,0)="Weekday","Weekday"))</f>
        <v>Weekday</v>
      </c>
      <c r="J1043" s="4" t="str">
        <f>VLOOKUP(WEEKDAY(Data[[#This Row],[Min Notif Date]]),Lookup!$J$1:$K$7,2,0)</f>
        <v>2. Mon</v>
      </c>
      <c r="K1043" s="105">
        <f>ROUNDDOWN(Data[[#This Row],[PGE Notified Time]],0)</f>
        <v>44634</v>
      </c>
      <c r="L1043" s="4">
        <f>HOUR(Data[[#This Row],[PGE Notified Time]])</f>
        <v>12</v>
      </c>
      <c r="M1043">
        <v>74810</v>
      </c>
      <c r="N1043">
        <v>3382582064</v>
      </c>
      <c r="O1043" t="s">
        <v>25</v>
      </c>
      <c r="P1043" t="s">
        <v>203</v>
      </c>
      <c r="Q1043" t="s">
        <v>213</v>
      </c>
      <c r="R1043" t="s">
        <v>183</v>
      </c>
      <c r="S1043" s="1">
        <v>44634.541064814817</v>
      </c>
      <c r="T1043" s="1">
        <v>44634.540277777778</v>
      </c>
      <c r="U1043" s="1">
        <v>44634.602083333331</v>
      </c>
      <c r="V1043" t="s">
        <v>184</v>
      </c>
      <c r="W1043" t="s">
        <v>87</v>
      </c>
      <c r="X1043" t="s">
        <v>421</v>
      </c>
      <c r="Y1043" t="s">
        <v>186</v>
      </c>
      <c r="Z1043" t="s">
        <v>187</v>
      </c>
      <c r="AA1043" s="32">
        <v>89</v>
      </c>
    </row>
    <row r="1044" spans="1:27" x14ac:dyDescent="0.3">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North Coast</v>
      </c>
      <c r="C1044" s="4" t="str">
        <f>VLOOKUP(P1044,Lookup!$A$1:$E$19,5,0)</f>
        <v>Region 1</v>
      </c>
      <c r="D1044" s="4" t="str">
        <f>VLOOKUP(P1044,Lookup!$A$1:$B$19,2,0)</f>
        <v>HB</v>
      </c>
      <c r="E1044" s="4" t="str">
        <f>IF(AND((Data[[#This Row],[Min Notif Date]]&gt;$G$3),Data[[#This Row],[Min Notif Date]]&lt;$F$3),"Last Week","No")</f>
        <v>No</v>
      </c>
      <c r="F1044" s="4" t="str">
        <f>VLOOKUP(MONTH(Data[[#This Row],[Min Notif Date]]),Lookup!$G$1:$H$12,2,0)</f>
        <v>3. Mar</v>
      </c>
      <c r="G1044" s="4" t="str">
        <f t="shared" si="16"/>
        <v/>
      </c>
      <c r="H1044" s="4" t="str">
        <f>IF(AND(Data[[#This Row],[Min Notif Time]]&gt;6,Data[[#This Row],[Min Notif Time]]&lt;17),"Business Hours","Non-Business Hours")</f>
        <v>Business Hours</v>
      </c>
      <c r="I1044" s="4" t="str" cm="1">
        <f t="array" ref="I1044">IFERROR(VLOOKUP(Data[[#This Row],[Min Notif Date]],Lookup!$N$1:$P$11,2,0),_xlfn.IFS(VLOOKUP(WEEKDAY(Data[[#This Row],[Min Notif Date]]),Lookup!$J$1:$L$7,3,0)="Weekend","Weekend",VLOOKUP(WEEKDAY(Data[[#This Row],[Min Notif Date]]),Lookup!$J$1:$L$7,3,0)="Weekday","Weekday"))</f>
        <v>Weekday</v>
      </c>
      <c r="J1044" s="4" t="str">
        <f>VLOOKUP(WEEKDAY(Data[[#This Row],[Min Notif Date]]),Lookup!$J$1:$K$7,2,0)</f>
        <v>2. Mon</v>
      </c>
      <c r="K1044" s="105">
        <f>ROUNDDOWN(Data[[#This Row],[PGE Notified Time]],0)</f>
        <v>44634</v>
      </c>
      <c r="L1044" s="4">
        <f>HOUR(Data[[#This Row],[PGE Notified Time]])</f>
        <v>13</v>
      </c>
      <c r="M1044">
        <v>74808</v>
      </c>
      <c r="N1044">
        <v>3088967355</v>
      </c>
      <c r="O1044" t="s">
        <v>20</v>
      </c>
      <c r="P1044" t="s">
        <v>298</v>
      </c>
      <c r="Q1044" t="s">
        <v>20</v>
      </c>
      <c r="R1044" t="s">
        <v>191</v>
      </c>
      <c r="S1044" s="1">
        <v>44634.522916666669</v>
      </c>
      <c r="T1044" s="1">
        <v>44634.553726851853</v>
      </c>
      <c r="U1044" s="1">
        <v>44634.583333333336</v>
      </c>
      <c r="V1044" t="s">
        <v>184</v>
      </c>
      <c r="W1044" t="s">
        <v>85</v>
      </c>
      <c r="X1044" t="s">
        <v>305</v>
      </c>
      <c r="Y1044" t="s">
        <v>186</v>
      </c>
      <c r="Z1044" t="s">
        <v>187</v>
      </c>
      <c r="AA1044" s="32">
        <v>87</v>
      </c>
    </row>
    <row r="1045" spans="1:27" x14ac:dyDescent="0.3">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5" s="4" t="str">
        <f>VLOOKUP(P1045,Lookup!$A$1:$D$19,4,0)</f>
        <v>Bay Area</v>
      </c>
      <c r="C1045" s="4" t="str">
        <f>VLOOKUP(P1045,Lookup!$A$1:$E$19,5,0)</f>
        <v>Region 3</v>
      </c>
      <c r="D1045" s="4" t="str">
        <f>VLOOKUP(P1045,Lookup!$A$1:$B$19,2,0)</f>
        <v>DI</v>
      </c>
      <c r="E1045" s="4" t="str">
        <f>IF(AND((Data[[#This Row],[Min Notif Date]]&gt;$G$3),Data[[#This Row],[Min Notif Date]]&lt;$F$3),"Last Week","No")</f>
        <v>No</v>
      </c>
      <c r="F1045" s="4" t="str">
        <f>VLOOKUP(MONTH(Data[[#This Row],[Min Notif Date]]),Lookup!$G$1:$H$12,2,0)</f>
        <v>3. Mar</v>
      </c>
      <c r="G1045" s="4" t="str">
        <f t="shared" si="16"/>
        <v/>
      </c>
      <c r="H1045" s="4" t="str">
        <f>IF(AND(Data[[#This Row],[Min Notif Time]]&gt;6,Data[[#This Row],[Min Notif Time]]&lt;17),"Business Hours","Non-Business Hours")</f>
        <v>Business Hours</v>
      </c>
      <c r="I1045" s="4" t="str" cm="1">
        <f t="array" ref="I1045">IFERROR(VLOOKUP(Data[[#This Row],[Min Notif Date]],Lookup!$N$1:$P$11,2,0),_xlfn.IFS(VLOOKUP(WEEKDAY(Data[[#This Row],[Min Notif Date]]),Lookup!$J$1:$L$7,3,0)="Weekend","Weekend",VLOOKUP(WEEKDAY(Data[[#This Row],[Min Notif Date]]),Lookup!$J$1:$L$7,3,0)="Weekday","Weekday"))</f>
        <v>Weekday</v>
      </c>
      <c r="J1045" s="4" t="str">
        <f>VLOOKUP(WEEKDAY(Data[[#This Row],[Min Notif Date]]),Lookup!$J$1:$K$7,2,0)</f>
        <v>2. Mon</v>
      </c>
      <c r="K1045" s="105">
        <f>ROUNDDOWN(Data[[#This Row],[PGE Notified Time]],0)</f>
        <v>44634</v>
      </c>
      <c r="L1045" s="4">
        <f>HOUR(Data[[#This Row],[PGE Notified Time]])</f>
        <v>10</v>
      </c>
      <c r="M1045">
        <v>74790</v>
      </c>
      <c r="O1045" t="s">
        <v>20</v>
      </c>
      <c r="P1045" t="s">
        <v>208</v>
      </c>
      <c r="Q1045" t="s">
        <v>20</v>
      </c>
      <c r="R1045" t="s">
        <v>191</v>
      </c>
      <c r="S1045" s="1" t="s">
        <v>171</v>
      </c>
      <c r="T1045" s="1">
        <v>44634.429166666669</v>
      </c>
      <c r="U1045" s="1">
        <v>44634.489583333336</v>
      </c>
      <c r="V1045" t="s">
        <v>184</v>
      </c>
      <c r="W1045" t="s">
        <v>85</v>
      </c>
      <c r="X1045" t="s">
        <v>218</v>
      </c>
      <c r="Y1045" t="s">
        <v>186</v>
      </c>
      <c r="Z1045" t="s">
        <v>187</v>
      </c>
      <c r="AA1045" s="32">
        <v>87</v>
      </c>
    </row>
    <row r="1046" spans="1:27" x14ac:dyDescent="0.3">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6" s="4" t="str">
        <f>VLOOKUP(P1046,Lookup!$A$1:$D$19,4,0)</f>
        <v>Bay Area</v>
      </c>
      <c r="C1046" s="4" t="str">
        <f>VLOOKUP(P1046,Lookup!$A$1:$E$19,5,0)</f>
        <v>Region 3</v>
      </c>
      <c r="D1046" s="4" t="str">
        <f>VLOOKUP(P1046,Lookup!$A$1:$B$19,2,0)</f>
        <v>PN</v>
      </c>
      <c r="E1046" s="4" t="str">
        <f>IF(AND((Data[[#This Row],[Min Notif Date]]&gt;$G$3),Data[[#This Row],[Min Notif Date]]&lt;$F$3),"Last Week","No")</f>
        <v>No</v>
      </c>
      <c r="F1046" s="4" t="str">
        <f>VLOOKUP(MONTH(Data[[#This Row],[Min Notif Date]]),Lookup!$G$1:$H$12,2,0)</f>
        <v>3. Mar</v>
      </c>
      <c r="G1046" s="4" t="str">
        <f t="shared" si="16"/>
        <v/>
      </c>
      <c r="H1046" s="4" t="str">
        <f>IF(AND(Data[[#This Row],[Min Notif Time]]&gt;6,Data[[#This Row],[Min Notif Time]]&lt;17),"Business Hours","Non-Business Hours")</f>
        <v>Business Hours</v>
      </c>
      <c r="I1046" s="4" t="str" cm="1">
        <f t="array" ref="I1046">IFERROR(VLOOKUP(Data[[#This Row],[Min Notif Date]],Lookup!$N$1:$P$11,2,0),_xlfn.IFS(VLOOKUP(WEEKDAY(Data[[#This Row],[Min Notif Date]]),Lookup!$J$1:$L$7,3,0)="Weekend","Weekend",VLOOKUP(WEEKDAY(Data[[#This Row],[Min Notif Date]]),Lookup!$J$1:$L$7,3,0)="Weekday","Weekday"))</f>
        <v>Weekday</v>
      </c>
      <c r="J1046" s="4" t="str">
        <f>VLOOKUP(WEEKDAY(Data[[#This Row],[Min Notif Date]]),Lookup!$J$1:$K$7,2,0)</f>
        <v>2. Mon</v>
      </c>
      <c r="K1046" s="105">
        <f>ROUNDDOWN(Data[[#This Row],[PGE Notified Time]],0)</f>
        <v>44634</v>
      </c>
      <c r="L1046" s="4">
        <f>HOUR(Data[[#This Row],[PGE Notified Time]])</f>
        <v>9</v>
      </c>
      <c r="M1046">
        <v>74780</v>
      </c>
      <c r="O1046" t="s">
        <v>20</v>
      </c>
      <c r="P1046" t="s">
        <v>197</v>
      </c>
      <c r="Q1046" t="s">
        <v>20</v>
      </c>
      <c r="R1046" t="s">
        <v>183</v>
      </c>
      <c r="S1046" s="1" t="s">
        <v>171</v>
      </c>
      <c r="T1046" s="1">
        <v>44634.383333333331</v>
      </c>
      <c r="U1046" s="1">
        <v>44634.4375</v>
      </c>
      <c r="V1046" t="s">
        <v>184</v>
      </c>
      <c r="W1046" t="s">
        <v>85</v>
      </c>
      <c r="X1046" t="s">
        <v>264</v>
      </c>
      <c r="Y1046" t="s">
        <v>186</v>
      </c>
      <c r="Z1046" t="s">
        <v>187</v>
      </c>
      <c r="AA1046" s="32">
        <v>78</v>
      </c>
    </row>
    <row r="1047" spans="1:27" x14ac:dyDescent="0.3">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7" s="4" t="str">
        <f>VLOOKUP(P1047,Lookup!$A$1:$D$19,4,0)</f>
        <v>North Valley</v>
      </c>
      <c r="C1047" s="4" t="str">
        <f>VLOOKUP(P1047,Lookup!$A$1:$E$19,5,0)</f>
        <v>Region 2</v>
      </c>
      <c r="D1047" s="4" t="str">
        <f>VLOOKUP(P1047,Lookup!$A$1:$B$19,2,0)</f>
        <v>SA</v>
      </c>
      <c r="E1047" s="4" t="str">
        <f>IF(AND((Data[[#This Row],[Min Notif Date]]&gt;$G$3),Data[[#This Row],[Min Notif Date]]&lt;$F$3),"Last Week","No")</f>
        <v>No</v>
      </c>
      <c r="F1047" s="4" t="str">
        <f>VLOOKUP(MONTH(Data[[#This Row],[Min Notif Date]]),Lookup!$G$1:$H$12,2,0)</f>
        <v>3. Mar</v>
      </c>
      <c r="G1047" s="4" t="str">
        <f t="shared" si="16"/>
        <v/>
      </c>
      <c r="H1047" s="4" t="str">
        <f>IF(AND(Data[[#This Row],[Min Notif Time]]&gt;6,Data[[#This Row],[Min Notif Time]]&lt;17),"Business Hours","Non-Business Hours")</f>
        <v>Non-Business Hours</v>
      </c>
      <c r="I1047" s="4" t="str" cm="1">
        <f t="array" ref="I1047">IFERROR(VLOOKUP(Data[[#This Row],[Min Notif Date]],Lookup!$N$1:$P$11,2,0),_xlfn.IFS(VLOOKUP(WEEKDAY(Data[[#This Row],[Min Notif Date]]),Lookup!$J$1:$L$7,3,0)="Weekend","Weekend",VLOOKUP(WEEKDAY(Data[[#This Row],[Min Notif Date]]),Lookup!$J$1:$L$7,3,0)="Weekday","Weekday"))</f>
        <v>Weekday</v>
      </c>
      <c r="J1047" s="4" t="str">
        <f>VLOOKUP(WEEKDAY(Data[[#This Row],[Min Notif Date]]),Lookup!$J$1:$K$7,2,0)</f>
        <v>2. Mon</v>
      </c>
      <c r="K1047" s="105">
        <f>ROUNDDOWN(Data[[#This Row],[PGE Notified Time]],0)</f>
        <v>44634</v>
      </c>
      <c r="L1047" s="4">
        <f>HOUR(Data[[#This Row],[PGE Notified Time]])</f>
        <v>17</v>
      </c>
      <c r="M1047">
        <v>74822</v>
      </c>
      <c r="N1047">
        <v>5413658585</v>
      </c>
      <c r="O1047" t="s">
        <v>25</v>
      </c>
      <c r="P1047" t="s">
        <v>210</v>
      </c>
      <c r="Q1047" t="s">
        <v>213</v>
      </c>
      <c r="R1047" t="s">
        <v>183</v>
      </c>
      <c r="S1047" s="1">
        <v>44634.740833333337</v>
      </c>
      <c r="T1047" s="1">
        <v>44634.741354166668</v>
      </c>
      <c r="U1047" s="1">
        <v>44634.791666666664</v>
      </c>
      <c r="V1047" t="s">
        <v>184</v>
      </c>
      <c r="W1047" t="s">
        <v>87</v>
      </c>
      <c r="X1047" t="s">
        <v>330</v>
      </c>
      <c r="Y1047" t="s">
        <v>186</v>
      </c>
      <c r="Z1047" t="s">
        <v>187</v>
      </c>
      <c r="AA1047" s="32">
        <v>73.2</v>
      </c>
    </row>
    <row r="1048" spans="1:27" x14ac:dyDescent="0.3">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South Bay</v>
      </c>
      <c r="C1048" s="4" t="str">
        <f>VLOOKUP(P1048,Lookup!$A$1:$E$19,5,0)</f>
        <v>Region 4</v>
      </c>
      <c r="D1048" s="4" t="str">
        <f>VLOOKUP(P1048,Lookup!$A$1:$B$19,2,0)</f>
        <v>DA</v>
      </c>
      <c r="E1048" s="4" t="str">
        <f>IF(AND((Data[[#This Row],[Min Notif Date]]&gt;$G$3),Data[[#This Row],[Min Notif Date]]&lt;$F$3),"Last Week","No")</f>
        <v>No</v>
      </c>
      <c r="F1048" s="4" t="str">
        <f>VLOOKUP(MONTH(Data[[#This Row],[Min Notif Date]]),Lookup!$G$1:$H$12,2,0)</f>
        <v>3. Mar</v>
      </c>
      <c r="G1048" s="4" t="str">
        <f t="shared" si="16"/>
        <v/>
      </c>
      <c r="H1048" s="4" t="str">
        <f>IF(AND(Data[[#This Row],[Min Notif Time]]&gt;6,Data[[#This Row],[Min Notif Time]]&lt;17),"Business Hours","Non-Business Hours")</f>
        <v>Business Hours</v>
      </c>
      <c r="I1048" s="4" t="str" cm="1">
        <f t="array" ref="I1048">IFERROR(VLOOKUP(Data[[#This Row],[Min Notif Date]],Lookup!$N$1:$P$11,2,0),_xlfn.IFS(VLOOKUP(WEEKDAY(Data[[#This Row],[Min Notif Date]]),Lookup!$J$1:$L$7,3,0)="Weekend","Weekend",VLOOKUP(WEEKDAY(Data[[#This Row],[Min Notif Date]]),Lookup!$J$1:$L$7,3,0)="Weekday","Weekday"))</f>
        <v>Weekday</v>
      </c>
      <c r="J1048" s="4" t="str">
        <f>VLOOKUP(WEEKDAY(Data[[#This Row],[Min Notif Date]]),Lookup!$J$1:$K$7,2,0)</f>
        <v>2. Mon</v>
      </c>
      <c r="K1048" s="105">
        <f>ROUNDDOWN(Data[[#This Row],[PGE Notified Time]],0)</f>
        <v>44634</v>
      </c>
      <c r="L1048" s="4">
        <f>HOUR(Data[[#This Row],[PGE Notified Time]])</f>
        <v>14</v>
      </c>
      <c r="M1048">
        <v>74815</v>
      </c>
      <c r="O1048" t="s">
        <v>20</v>
      </c>
      <c r="P1048" t="s">
        <v>279</v>
      </c>
      <c r="Q1048" t="s">
        <v>20</v>
      </c>
      <c r="R1048" t="s">
        <v>191</v>
      </c>
      <c r="S1048" s="1" t="s">
        <v>171</v>
      </c>
      <c r="T1048" s="1">
        <v>44634.59375</v>
      </c>
      <c r="U1048" s="1">
        <v>44634.638194444444</v>
      </c>
      <c r="V1048" t="s">
        <v>184</v>
      </c>
      <c r="W1048" t="s">
        <v>85</v>
      </c>
      <c r="X1048" t="s">
        <v>304</v>
      </c>
      <c r="Y1048" t="s">
        <v>186</v>
      </c>
      <c r="Z1048" t="s">
        <v>187</v>
      </c>
      <c r="AA1048" s="32">
        <v>64</v>
      </c>
    </row>
    <row r="1049" spans="1:27" x14ac:dyDescent="0.3">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49" s="4" t="str">
        <f>VLOOKUP(P1049,Lookup!$A$1:$D$19,4,0)</f>
        <v>North Valley</v>
      </c>
      <c r="C1049" s="4" t="str">
        <f>VLOOKUP(P1049,Lookup!$A$1:$E$19,5,0)</f>
        <v>Region 2</v>
      </c>
      <c r="D1049" s="4" t="str">
        <f>VLOOKUP(P1049,Lookup!$A$1:$B$19,2,0)</f>
        <v>SA</v>
      </c>
      <c r="E1049" s="4" t="str">
        <f>IF(AND((Data[[#This Row],[Min Notif Date]]&gt;$G$3),Data[[#This Row],[Min Notif Date]]&lt;$F$3),"Last Week","No")</f>
        <v>No</v>
      </c>
      <c r="F1049" s="4" t="str">
        <f>VLOOKUP(MONTH(Data[[#This Row],[Min Notif Date]]),Lookup!$G$1:$H$12,2,0)</f>
        <v>3. Mar</v>
      </c>
      <c r="G1049" s="4" t="str">
        <f t="shared" si="16"/>
        <v/>
      </c>
      <c r="H1049" s="4" t="str">
        <f>IF(AND(Data[[#This Row],[Min Notif Time]]&gt;6,Data[[#This Row],[Min Notif Time]]&lt;17),"Business Hours","Non-Business Hours")</f>
        <v>Business Hours</v>
      </c>
      <c r="I1049" s="4" t="str" cm="1">
        <f t="array" ref="I1049">IFERROR(VLOOKUP(Data[[#This Row],[Min Notif Date]],Lookup!$N$1:$P$11,2,0),_xlfn.IFS(VLOOKUP(WEEKDAY(Data[[#This Row],[Min Notif Date]]),Lookup!$J$1:$L$7,3,0)="Weekend","Weekend",VLOOKUP(WEEKDAY(Data[[#This Row],[Min Notif Date]]),Lookup!$J$1:$L$7,3,0)="Weekday","Weekday"))</f>
        <v>Weekday</v>
      </c>
      <c r="J1049" s="4" t="str">
        <f>VLOOKUP(WEEKDAY(Data[[#This Row],[Min Notif Date]]),Lookup!$J$1:$K$7,2,0)</f>
        <v>2. Mon</v>
      </c>
      <c r="K1049" s="105">
        <f>ROUNDDOWN(Data[[#This Row],[PGE Notified Time]],0)</f>
        <v>44634</v>
      </c>
      <c r="L1049" s="4">
        <f>HOUR(Data[[#This Row],[PGE Notified Time]])</f>
        <v>11</v>
      </c>
      <c r="M1049">
        <v>74801</v>
      </c>
      <c r="N1049">
        <v>9665456745</v>
      </c>
      <c r="O1049" t="s">
        <v>23</v>
      </c>
      <c r="P1049" t="s">
        <v>210</v>
      </c>
      <c r="Q1049" t="s">
        <v>213</v>
      </c>
      <c r="R1049" t="s">
        <v>193</v>
      </c>
      <c r="S1049" s="1">
        <v>44634.488912037035</v>
      </c>
      <c r="T1049" s="1">
        <v>44634.489525462966</v>
      </c>
      <c r="U1049" s="1">
        <v>44634.529166666667</v>
      </c>
      <c r="V1049" t="s">
        <v>184</v>
      </c>
      <c r="W1049" t="s">
        <v>85</v>
      </c>
      <c r="X1049" t="s">
        <v>238</v>
      </c>
      <c r="Y1049" t="s">
        <v>186</v>
      </c>
      <c r="Z1049" t="s">
        <v>187</v>
      </c>
      <c r="AA1049" s="32">
        <v>57.966666666999998</v>
      </c>
    </row>
    <row r="1050" spans="1:27" x14ac:dyDescent="0.3">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0" s="4" t="str">
        <f>VLOOKUP(P1050,Lookup!$A$1:$D$19,4,0)</f>
        <v>North Valley</v>
      </c>
      <c r="C1050" s="4" t="str">
        <f>VLOOKUP(P1050,Lookup!$A$1:$E$19,5,0)</f>
        <v>Region 2</v>
      </c>
      <c r="D1050" s="4" t="str">
        <f>VLOOKUP(P1050,Lookup!$A$1:$B$19,2,0)</f>
        <v>SA</v>
      </c>
      <c r="E1050" s="4" t="str">
        <f>IF(AND((Data[[#This Row],[Min Notif Date]]&gt;$G$3),Data[[#This Row],[Min Notif Date]]&lt;$F$3),"Last Week","No")</f>
        <v>No</v>
      </c>
      <c r="F1050" s="4" t="str">
        <f>VLOOKUP(MONTH(Data[[#This Row],[Min Notif Date]]),Lookup!$G$1:$H$12,2,0)</f>
        <v>3. Mar</v>
      </c>
      <c r="G1050" s="4" t="str">
        <f t="shared" si="16"/>
        <v/>
      </c>
      <c r="H1050" s="4" t="str">
        <f>IF(AND(Data[[#This Row],[Min Notif Time]]&gt;6,Data[[#This Row],[Min Notif Time]]&lt;17),"Business Hours","Non-Business Hours")</f>
        <v>Business Hours</v>
      </c>
      <c r="I1050" s="4" t="str" cm="1">
        <f t="array" ref="I1050">IFERROR(VLOOKUP(Data[[#This Row],[Min Notif Date]],Lookup!$N$1:$P$11,2,0),_xlfn.IFS(VLOOKUP(WEEKDAY(Data[[#This Row],[Min Notif Date]]),Lookup!$J$1:$L$7,3,0)="Weekend","Weekend",VLOOKUP(WEEKDAY(Data[[#This Row],[Min Notif Date]]),Lookup!$J$1:$L$7,3,0)="Weekday","Weekday"))</f>
        <v>Weekday</v>
      </c>
      <c r="J1050" s="4" t="str">
        <f>VLOOKUP(WEEKDAY(Data[[#This Row],[Min Notif Date]]),Lookup!$J$1:$K$7,2,0)</f>
        <v>2. Mon</v>
      </c>
      <c r="K1050" s="105">
        <f>ROUNDDOWN(Data[[#This Row],[PGE Notified Time]],0)</f>
        <v>44634</v>
      </c>
      <c r="L1050" s="4">
        <f>HOUR(Data[[#This Row],[PGE Notified Time]])</f>
        <v>10</v>
      </c>
      <c r="M1050">
        <v>74792</v>
      </c>
      <c r="N1050">
        <v>7083894</v>
      </c>
      <c r="O1050" t="s">
        <v>25</v>
      </c>
      <c r="P1050" t="s">
        <v>210</v>
      </c>
      <c r="Q1050" t="s">
        <v>213</v>
      </c>
      <c r="R1050" t="s">
        <v>183</v>
      </c>
      <c r="S1050" s="1">
        <v>44634.430995370371</v>
      </c>
      <c r="T1050" s="1">
        <v>44634.435057870367</v>
      </c>
      <c r="U1050" s="1">
        <v>44634.469444444447</v>
      </c>
      <c r="V1050" t="s">
        <v>184</v>
      </c>
      <c r="W1050" t="s">
        <v>87</v>
      </c>
      <c r="X1050" t="s">
        <v>347</v>
      </c>
      <c r="Y1050" t="s">
        <v>186</v>
      </c>
      <c r="Z1050" t="s">
        <v>187</v>
      </c>
      <c r="AA1050" s="32">
        <v>55.366666666999997</v>
      </c>
    </row>
    <row r="1051" spans="1:27" x14ac:dyDescent="0.3">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1" s="4" t="str">
        <f>VLOOKUP(P1051,Lookup!$A$1:$D$19,4,0)</f>
        <v>Bay Area</v>
      </c>
      <c r="C1051" s="4" t="str">
        <f>VLOOKUP(P1051,Lookup!$A$1:$E$19,5,0)</f>
        <v>Region 3</v>
      </c>
      <c r="D1051" s="4" t="str">
        <f>VLOOKUP(P1051,Lookup!$A$1:$B$19,2,0)</f>
        <v>DI</v>
      </c>
      <c r="E1051" s="4" t="str">
        <f>IF(AND((Data[[#This Row],[Min Notif Date]]&gt;$G$3),Data[[#This Row],[Min Notif Date]]&lt;$F$3),"Last Week","No")</f>
        <v>No</v>
      </c>
      <c r="F1051" s="4" t="str">
        <f>VLOOKUP(MONTH(Data[[#This Row],[Min Notif Date]]),Lookup!$G$1:$H$12,2,0)</f>
        <v>3. Mar</v>
      </c>
      <c r="G1051" s="4" t="str">
        <f t="shared" si="16"/>
        <v/>
      </c>
      <c r="H1051" s="4" t="str">
        <f>IF(AND(Data[[#This Row],[Min Notif Time]]&gt;6,Data[[#This Row],[Min Notif Time]]&lt;17),"Business Hours","Non-Business Hours")</f>
        <v>Business Hours</v>
      </c>
      <c r="I1051" s="4" t="str" cm="1">
        <f t="array" ref="I1051">IFERROR(VLOOKUP(Data[[#This Row],[Min Notif Date]],Lookup!$N$1:$P$11,2,0),_xlfn.IFS(VLOOKUP(WEEKDAY(Data[[#This Row],[Min Notif Date]]),Lookup!$J$1:$L$7,3,0)="Weekend","Weekend",VLOOKUP(WEEKDAY(Data[[#This Row],[Min Notif Date]]),Lookup!$J$1:$L$7,3,0)="Weekday","Weekday"))</f>
        <v>Weekday</v>
      </c>
      <c r="J1051" s="4" t="str">
        <f>VLOOKUP(WEEKDAY(Data[[#This Row],[Min Notif Date]]),Lookup!$J$1:$K$7,2,0)</f>
        <v>2. Mon</v>
      </c>
      <c r="K1051" s="105">
        <f>ROUNDDOWN(Data[[#This Row],[PGE Notified Time]],0)</f>
        <v>44634</v>
      </c>
      <c r="L1051" s="4">
        <f>HOUR(Data[[#This Row],[PGE Notified Time]])</f>
        <v>13</v>
      </c>
      <c r="M1051">
        <v>74807</v>
      </c>
      <c r="N1051">
        <v>1580371268</v>
      </c>
      <c r="O1051" t="s">
        <v>25</v>
      </c>
      <c r="P1051" t="s">
        <v>208</v>
      </c>
      <c r="Q1051" t="s">
        <v>213</v>
      </c>
      <c r="R1051" t="s">
        <v>183</v>
      </c>
      <c r="S1051" s="1">
        <v>44634.547013888892</v>
      </c>
      <c r="T1051" s="1">
        <v>44634.548333333332</v>
      </c>
      <c r="U1051" s="1">
        <v>44634.582638888889</v>
      </c>
      <c r="V1051" t="s">
        <v>184</v>
      </c>
      <c r="W1051" t="s">
        <v>87</v>
      </c>
      <c r="X1051" t="s">
        <v>294</v>
      </c>
      <c r="Y1051" t="s">
        <v>186</v>
      </c>
      <c r="Z1051" t="s">
        <v>187</v>
      </c>
      <c r="AA1051" s="32">
        <v>51.3</v>
      </c>
    </row>
    <row r="1052" spans="1:27" x14ac:dyDescent="0.3">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2" s="4" t="str">
        <f>VLOOKUP(P1052,Lookup!$A$1:$D$19,4,0)</f>
        <v>Bay Area</v>
      </c>
      <c r="C1052" s="4" t="str">
        <f>VLOOKUP(P1052,Lookup!$A$1:$E$19,5,0)</f>
        <v>Region 3</v>
      </c>
      <c r="D1052" s="4" t="str">
        <f>VLOOKUP(P1052,Lookup!$A$1:$B$19,2,0)</f>
        <v>PN</v>
      </c>
      <c r="E1052" s="4" t="str">
        <f>IF(AND((Data[[#This Row],[Min Notif Date]]&gt;$G$3),Data[[#This Row],[Min Notif Date]]&lt;$F$3),"Last Week","No")</f>
        <v>No</v>
      </c>
      <c r="F1052" s="4" t="str">
        <f>VLOOKUP(MONTH(Data[[#This Row],[Min Notif Date]]),Lookup!$G$1:$H$12,2,0)</f>
        <v>3. Mar</v>
      </c>
      <c r="G1052" s="4" t="str">
        <f t="shared" si="16"/>
        <v/>
      </c>
      <c r="H1052" s="4" t="str">
        <f>IF(AND(Data[[#This Row],[Min Notif Time]]&gt;6,Data[[#This Row],[Min Notif Time]]&lt;17),"Business Hours","Non-Business Hours")</f>
        <v>Business Hours</v>
      </c>
      <c r="I1052" s="4" t="str" cm="1">
        <f t="array" ref="I1052">IFERROR(VLOOKUP(Data[[#This Row],[Min Notif Date]],Lookup!$N$1:$P$11,2,0),_xlfn.IFS(VLOOKUP(WEEKDAY(Data[[#This Row],[Min Notif Date]]),Lookup!$J$1:$L$7,3,0)="Weekend","Weekend",VLOOKUP(WEEKDAY(Data[[#This Row],[Min Notif Date]]),Lookup!$J$1:$L$7,3,0)="Weekday","Weekday"))</f>
        <v>Weekday</v>
      </c>
      <c r="J1052" s="4" t="str">
        <f>VLOOKUP(WEEKDAY(Data[[#This Row],[Min Notif Date]]),Lookup!$J$1:$K$7,2,0)</f>
        <v>2. Mon</v>
      </c>
      <c r="K1052" s="105">
        <f>ROUNDDOWN(Data[[#This Row],[PGE Notified Time]],0)</f>
        <v>44634</v>
      </c>
      <c r="L1052" s="4">
        <f>HOUR(Data[[#This Row],[PGE Notified Time]])</f>
        <v>8</v>
      </c>
      <c r="M1052">
        <v>74777</v>
      </c>
      <c r="N1052">
        <v>5322540311</v>
      </c>
      <c r="O1052" t="s">
        <v>25</v>
      </c>
      <c r="P1052" t="s">
        <v>197</v>
      </c>
      <c r="Q1052" t="s">
        <v>213</v>
      </c>
      <c r="R1052" t="s">
        <v>183</v>
      </c>
      <c r="S1052" s="1">
        <v>44634.361180555556</v>
      </c>
      <c r="T1052" s="1">
        <v>44634.361932870372</v>
      </c>
      <c r="U1052" s="1">
        <v>44634.385416666664</v>
      </c>
      <c r="V1052" t="s">
        <v>184</v>
      </c>
      <c r="W1052" t="s">
        <v>85</v>
      </c>
      <c r="X1052" t="s">
        <v>337</v>
      </c>
      <c r="Y1052" t="s">
        <v>186</v>
      </c>
      <c r="Z1052" t="s">
        <v>187</v>
      </c>
      <c r="AA1052" s="32">
        <v>34.9</v>
      </c>
    </row>
    <row r="1053" spans="1:27" x14ac:dyDescent="0.3">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3" s="4" t="str">
        <f>VLOOKUP(P1053,Lookup!$A$1:$D$19,4,0)</f>
        <v>Central Valley</v>
      </c>
      <c r="C1053" s="4" t="str">
        <f>VLOOKUP(P1053,Lookup!$A$1:$E$19,5,0)</f>
        <v>Region 5</v>
      </c>
      <c r="D1053" s="4" t="str">
        <f>VLOOKUP(P1053,Lookup!$A$1:$B$19,2,0)</f>
        <v>KE</v>
      </c>
      <c r="E1053" s="4" t="str">
        <f>IF(AND((Data[[#This Row],[Min Notif Date]]&gt;$G$3),Data[[#This Row],[Min Notif Date]]&lt;$F$3),"Last Week","No")</f>
        <v>No</v>
      </c>
      <c r="F1053" s="4" t="str">
        <f>VLOOKUP(MONTH(Data[[#This Row],[Min Notif Date]]),Lookup!$G$1:$H$12,2,0)</f>
        <v>3. Mar</v>
      </c>
      <c r="G1053" s="4" t="str">
        <f t="shared" si="16"/>
        <v/>
      </c>
      <c r="H1053" s="4" t="str">
        <f>IF(AND(Data[[#This Row],[Min Notif Time]]&gt;6,Data[[#This Row],[Min Notif Time]]&lt;17),"Business Hours","Non-Business Hours")</f>
        <v>Business Hours</v>
      </c>
      <c r="I1053" s="4" t="str" cm="1">
        <f t="array" ref="I1053">IFERROR(VLOOKUP(Data[[#This Row],[Min Notif Date]],Lookup!$N$1:$P$11,2,0),_xlfn.IFS(VLOOKUP(WEEKDAY(Data[[#This Row],[Min Notif Date]]),Lookup!$J$1:$L$7,3,0)="Weekend","Weekend",VLOOKUP(WEEKDAY(Data[[#This Row],[Min Notif Date]]),Lookup!$J$1:$L$7,3,0)="Weekday","Weekday"))</f>
        <v>Weekday</v>
      </c>
      <c r="J1053" s="4" t="str">
        <f>VLOOKUP(WEEKDAY(Data[[#This Row],[Min Notif Date]]),Lookup!$J$1:$K$7,2,0)</f>
        <v>2. Mon</v>
      </c>
      <c r="K1053" s="105">
        <f>ROUNDDOWN(Data[[#This Row],[PGE Notified Time]],0)</f>
        <v>44634</v>
      </c>
      <c r="L1053" s="4">
        <f>HOUR(Data[[#This Row],[PGE Notified Time]])</f>
        <v>10</v>
      </c>
      <c r="M1053">
        <v>74793</v>
      </c>
      <c r="N1053">
        <v>6673328036</v>
      </c>
      <c r="O1053" t="s">
        <v>25</v>
      </c>
      <c r="P1053" t="s">
        <v>206</v>
      </c>
      <c r="Q1053" t="s">
        <v>213</v>
      </c>
      <c r="R1053" t="s">
        <v>183</v>
      </c>
      <c r="S1053" s="1">
        <v>44634.440138888887</v>
      </c>
      <c r="T1053" s="1">
        <v>44634.440821759257</v>
      </c>
      <c r="U1053" s="1">
        <v>44634.462500000001</v>
      </c>
      <c r="V1053" t="s">
        <v>184</v>
      </c>
      <c r="W1053" t="s">
        <v>85</v>
      </c>
      <c r="X1053" t="s">
        <v>221</v>
      </c>
      <c r="Y1053" t="s">
        <v>186</v>
      </c>
      <c r="Z1053" t="s">
        <v>187</v>
      </c>
      <c r="AA1053" s="32">
        <v>32.200000000000003</v>
      </c>
    </row>
    <row r="1054" spans="1:27" x14ac:dyDescent="0.3">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4" s="4" t="str">
        <f>VLOOKUP(P1054,Lookup!$A$1:$D$19,4,0)</f>
        <v>South Bay</v>
      </c>
      <c r="C1054" s="4" t="str">
        <f>VLOOKUP(P1054,Lookup!$A$1:$E$19,5,0)</f>
        <v>Region 4</v>
      </c>
      <c r="D1054" s="4" t="str">
        <f>VLOOKUP(P1054,Lookup!$A$1:$B$19,2,0)</f>
        <v>CC</v>
      </c>
      <c r="E1054" s="4" t="str">
        <f>IF(AND((Data[[#This Row],[Min Notif Date]]&gt;$G$3),Data[[#This Row],[Min Notif Date]]&lt;$F$3),"Last Week","No")</f>
        <v>No</v>
      </c>
      <c r="F1054" s="4" t="str">
        <f>VLOOKUP(MONTH(Data[[#This Row],[Min Notif Date]]),Lookup!$G$1:$H$12,2,0)</f>
        <v>3. Mar</v>
      </c>
      <c r="G1054" s="4" t="str">
        <f t="shared" si="16"/>
        <v/>
      </c>
      <c r="H1054" s="4" t="str">
        <f>IF(AND(Data[[#This Row],[Min Notif Time]]&gt;6,Data[[#This Row],[Min Notif Time]]&lt;17),"Business Hours","Non-Business Hours")</f>
        <v>Business Hours</v>
      </c>
      <c r="I1054" s="4" t="str" cm="1">
        <f t="array" ref="I1054">IFERROR(VLOOKUP(Data[[#This Row],[Min Notif Date]],Lookup!$N$1:$P$11,2,0),_xlfn.IFS(VLOOKUP(WEEKDAY(Data[[#This Row],[Min Notif Date]]),Lookup!$J$1:$L$7,3,0)="Weekend","Weekend",VLOOKUP(WEEKDAY(Data[[#This Row],[Min Notif Date]]),Lookup!$J$1:$L$7,3,0)="Weekday","Weekday"))</f>
        <v>Weekday</v>
      </c>
      <c r="J1054" s="4" t="str">
        <f>VLOOKUP(WEEKDAY(Data[[#This Row],[Min Notif Date]]),Lookup!$J$1:$K$7,2,0)</f>
        <v>2. Mon</v>
      </c>
      <c r="K1054" s="105">
        <f>ROUNDDOWN(Data[[#This Row],[PGE Notified Time]],0)</f>
        <v>44634</v>
      </c>
      <c r="L1054" s="4">
        <f>HOUR(Data[[#This Row],[PGE Notified Time]])</f>
        <v>14</v>
      </c>
      <c r="M1054">
        <v>74813</v>
      </c>
      <c r="N1054">
        <v>8828492056</v>
      </c>
      <c r="O1054" t="s">
        <v>25</v>
      </c>
      <c r="P1054" t="s">
        <v>225</v>
      </c>
      <c r="Q1054" t="s">
        <v>198</v>
      </c>
      <c r="R1054" t="s">
        <v>191</v>
      </c>
      <c r="S1054" s="1">
        <v>44634.587650462963</v>
      </c>
      <c r="T1054" s="1">
        <v>44634.588263888887</v>
      </c>
      <c r="U1054" s="1">
        <v>44634.598611111112</v>
      </c>
      <c r="V1054" t="s">
        <v>184</v>
      </c>
      <c r="W1054" t="s">
        <v>85</v>
      </c>
      <c r="X1054" t="s">
        <v>331</v>
      </c>
      <c r="Y1054" t="s">
        <v>186</v>
      </c>
      <c r="Z1054" t="s">
        <v>187</v>
      </c>
      <c r="AA1054" s="32">
        <v>15.783333333</v>
      </c>
    </row>
    <row r="1055" spans="1:27" x14ac:dyDescent="0.3">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5" s="4" t="str">
        <f>VLOOKUP(P1055,Lookup!$A$1:$D$19,4,0)</f>
        <v>Bay Area</v>
      </c>
      <c r="C1055" s="4" t="str">
        <f>VLOOKUP(P1055,Lookup!$A$1:$E$19,5,0)</f>
        <v>Region 3</v>
      </c>
      <c r="D1055" s="4" t="str">
        <f>VLOOKUP(P1055,Lookup!$A$1:$B$19,2,0)</f>
        <v>EB</v>
      </c>
      <c r="E1055" s="4" t="str">
        <f>IF(AND((Data[[#This Row],[Min Notif Date]]&gt;$G$3),Data[[#This Row],[Min Notif Date]]&lt;$F$3),"Last Week","No")</f>
        <v>No</v>
      </c>
      <c r="F1055" s="4" t="str">
        <f>VLOOKUP(MONTH(Data[[#This Row],[Min Notif Date]]),Lookup!$G$1:$H$12,2,0)</f>
        <v>3. Mar</v>
      </c>
      <c r="G1055" s="4" t="str">
        <f t="shared" si="16"/>
        <v/>
      </c>
      <c r="H1055" s="4" t="str">
        <f>IF(AND(Data[[#This Row],[Min Notif Time]]&gt;6,Data[[#This Row],[Min Notif Time]]&lt;17),"Business Hours","Non-Business Hours")</f>
        <v>Business Hours</v>
      </c>
      <c r="I1055" s="4" t="str" cm="1">
        <f t="array" ref="I1055">IFERROR(VLOOKUP(Data[[#This Row],[Min Notif Date]],Lookup!$N$1:$P$11,2,0),_xlfn.IFS(VLOOKUP(WEEKDAY(Data[[#This Row],[Min Notif Date]]),Lookup!$J$1:$L$7,3,0)="Weekend","Weekend",VLOOKUP(WEEKDAY(Data[[#This Row],[Min Notif Date]]),Lookup!$J$1:$L$7,3,0)="Weekday","Weekday"))</f>
        <v>Weekday</v>
      </c>
      <c r="J1055" s="4" t="str">
        <f>VLOOKUP(WEEKDAY(Data[[#This Row],[Min Notif Date]]),Lookup!$J$1:$K$7,2,0)</f>
        <v>3. Tue</v>
      </c>
      <c r="K1055" s="105">
        <f>ROUNDDOWN(Data[[#This Row],[PGE Notified Time]],0)</f>
        <v>44635</v>
      </c>
      <c r="L1055" s="4">
        <f>HOUR(Data[[#This Row],[PGE Notified Time]])</f>
        <v>12</v>
      </c>
      <c r="M1055">
        <v>74847</v>
      </c>
      <c r="O1055" t="s">
        <v>20</v>
      </c>
      <c r="P1055" t="s">
        <v>182</v>
      </c>
      <c r="Q1055" t="s">
        <v>20</v>
      </c>
      <c r="R1055" t="s">
        <v>183</v>
      </c>
      <c r="S1055" s="1" t="s">
        <v>171</v>
      </c>
      <c r="T1055" s="1">
        <v>44635.532638888886</v>
      </c>
      <c r="U1055" s="1">
        <v>44635.8125</v>
      </c>
      <c r="V1055" t="s">
        <v>184</v>
      </c>
      <c r="W1055" t="s">
        <v>87</v>
      </c>
      <c r="X1055" t="s">
        <v>212</v>
      </c>
      <c r="Y1055" t="s">
        <v>186</v>
      </c>
      <c r="Z1055" t="s">
        <v>187</v>
      </c>
      <c r="AA1055" s="32">
        <v>403</v>
      </c>
    </row>
    <row r="1056" spans="1:27" x14ac:dyDescent="0.3">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6" s="4" t="str">
        <f>VLOOKUP(P1056,Lookup!$A$1:$D$19,4,0)</f>
        <v>Bay Area</v>
      </c>
      <c r="C1056" s="4" t="str">
        <f>VLOOKUP(P1056,Lookup!$A$1:$E$19,5,0)</f>
        <v>Region 3</v>
      </c>
      <c r="D1056" s="4" t="str">
        <f>VLOOKUP(P1056,Lookup!$A$1:$B$19,2,0)</f>
        <v>PN</v>
      </c>
      <c r="E1056" s="4" t="str">
        <f>IF(AND((Data[[#This Row],[Min Notif Date]]&gt;$G$3),Data[[#This Row],[Min Notif Date]]&lt;$F$3),"Last Week","No")</f>
        <v>No</v>
      </c>
      <c r="F1056" s="4" t="str">
        <f>VLOOKUP(MONTH(Data[[#This Row],[Min Notif Date]]),Lookup!$G$1:$H$12,2,0)</f>
        <v>3. Mar</v>
      </c>
      <c r="G1056" s="4" t="str">
        <f t="shared" si="16"/>
        <v/>
      </c>
      <c r="H1056" s="4" t="str">
        <f>IF(AND(Data[[#This Row],[Min Notif Time]]&gt;6,Data[[#This Row],[Min Notif Time]]&lt;17),"Business Hours","Non-Business Hours")</f>
        <v>Business Hours</v>
      </c>
      <c r="I1056" s="4" t="str" cm="1">
        <f t="array" ref="I1056">IFERROR(VLOOKUP(Data[[#This Row],[Min Notif Date]],Lookup!$N$1:$P$11,2,0),_xlfn.IFS(VLOOKUP(WEEKDAY(Data[[#This Row],[Min Notif Date]]),Lookup!$J$1:$L$7,3,0)="Weekend","Weekend",VLOOKUP(WEEKDAY(Data[[#This Row],[Min Notif Date]]),Lookup!$J$1:$L$7,3,0)="Weekday","Weekday"))</f>
        <v>Weekday</v>
      </c>
      <c r="J1056" s="4" t="str">
        <f>VLOOKUP(WEEKDAY(Data[[#This Row],[Min Notif Date]]),Lookup!$J$1:$K$7,2,0)</f>
        <v>3. Tue</v>
      </c>
      <c r="K1056" s="105">
        <f>ROUNDDOWN(Data[[#This Row],[PGE Notified Time]],0)</f>
        <v>44635</v>
      </c>
      <c r="L1056" s="4">
        <f>HOUR(Data[[#This Row],[PGE Notified Time]])</f>
        <v>12</v>
      </c>
      <c r="M1056">
        <v>74840</v>
      </c>
      <c r="O1056" t="s">
        <v>20</v>
      </c>
      <c r="P1056" t="s">
        <v>197</v>
      </c>
      <c r="Q1056" t="s">
        <v>20</v>
      </c>
      <c r="R1056" t="s">
        <v>193</v>
      </c>
      <c r="S1056" s="1" t="s">
        <v>171</v>
      </c>
      <c r="T1056" s="1">
        <v>44635.51666666667</v>
      </c>
      <c r="U1056" s="1">
        <v>44635.780555555553</v>
      </c>
      <c r="V1056" t="s">
        <v>184</v>
      </c>
      <c r="W1056" t="s">
        <v>87</v>
      </c>
      <c r="X1056" t="s">
        <v>258</v>
      </c>
      <c r="Y1056" t="s">
        <v>186</v>
      </c>
      <c r="Z1056" t="s">
        <v>187</v>
      </c>
      <c r="AA1056" s="32">
        <v>380</v>
      </c>
    </row>
    <row r="1057" spans="1:27" x14ac:dyDescent="0.3">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South Bay</v>
      </c>
      <c r="C1057" s="4" t="str">
        <f>VLOOKUP(P1057,Lookup!$A$1:$E$19,5,0)</f>
        <v>Region 4</v>
      </c>
      <c r="D1057" s="4" t="str">
        <f>VLOOKUP(P1057,Lookup!$A$1:$B$19,2,0)</f>
        <v>SJ</v>
      </c>
      <c r="E1057" s="4" t="str">
        <f>IF(AND((Data[[#This Row],[Min Notif Date]]&gt;$G$3),Data[[#This Row],[Min Notif Date]]&lt;$F$3),"Last Week","No")</f>
        <v>No</v>
      </c>
      <c r="F1057" s="4" t="str">
        <f>VLOOKUP(MONTH(Data[[#This Row],[Min Notif Date]]),Lookup!$G$1:$H$12,2,0)</f>
        <v>3. Mar</v>
      </c>
      <c r="G1057" s="4" t="str">
        <f t="shared" si="16"/>
        <v/>
      </c>
      <c r="H1057" s="4" t="str">
        <f>IF(AND(Data[[#This Row],[Min Notif Time]]&gt;6,Data[[#This Row],[Min Notif Time]]&lt;17),"Business Hours","Non-Business Hours")</f>
        <v>Business Hours</v>
      </c>
      <c r="I1057" s="4" t="str" cm="1">
        <f t="array" ref="I1057">IFERROR(VLOOKUP(Data[[#This Row],[Min Notif Date]],Lookup!$N$1:$P$11,2,0),_xlfn.IFS(VLOOKUP(WEEKDAY(Data[[#This Row],[Min Notif Date]]),Lookup!$J$1:$L$7,3,0)="Weekend","Weekend",VLOOKUP(WEEKDAY(Data[[#This Row],[Min Notif Date]]),Lookup!$J$1:$L$7,3,0)="Weekday","Weekday"))</f>
        <v>Weekday</v>
      </c>
      <c r="J1057" s="4" t="str">
        <f>VLOOKUP(WEEKDAY(Data[[#This Row],[Min Notif Date]]),Lookup!$J$1:$K$7,2,0)</f>
        <v>3. Tue</v>
      </c>
      <c r="K1057" s="105">
        <f>ROUNDDOWN(Data[[#This Row],[PGE Notified Time]],0)</f>
        <v>44635</v>
      </c>
      <c r="L1057" s="4">
        <f>HOUR(Data[[#This Row],[PGE Notified Time]])</f>
        <v>12</v>
      </c>
      <c r="M1057">
        <v>74845</v>
      </c>
      <c r="O1057" t="s">
        <v>20</v>
      </c>
      <c r="P1057" t="s">
        <v>288</v>
      </c>
      <c r="Q1057" t="s">
        <v>20</v>
      </c>
      <c r="R1057" t="s">
        <v>183</v>
      </c>
      <c r="S1057" s="1" t="s">
        <v>171</v>
      </c>
      <c r="T1057" s="1">
        <v>44635.52847222222</v>
      </c>
      <c r="U1057" s="1">
        <v>44635.739583333336</v>
      </c>
      <c r="V1057" t="s">
        <v>184</v>
      </c>
      <c r="W1057" t="s">
        <v>87</v>
      </c>
      <c r="X1057" t="s">
        <v>280</v>
      </c>
      <c r="Y1057" t="s">
        <v>186</v>
      </c>
      <c r="Z1057" t="s">
        <v>187</v>
      </c>
      <c r="AA1057" s="32">
        <v>304</v>
      </c>
    </row>
    <row r="1058" spans="1:27" x14ac:dyDescent="0.3">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Bay Area</v>
      </c>
      <c r="C1058" s="4" t="str">
        <f>VLOOKUP(P1058,Lookup!$A$1:$E$19,5,0)</f>
        <v>Region 3</v>
      </c>
      <c r="D1058" s="4" t="str">
        <f>VLOOKUP(P1058,Lookup!$A$1:$B$19,2,0)</f>
        <v>SF</v>
      </c>
      <c r="E1058" s="4" t="str">
        <f>IF(AND((Data[[#This Row],[Min Notif Date]]&gt;$G$3),Data[[#This Row],[Min Notif Date]]&lt;$F$3),"Last Week","No")</f>
        <v>No</v>
      </c>
      <c r="F1058" s="4" t="str">
        <f>VLOOKUP(MONTH(Data[[#This Row],[Min Notif Date]]),Lookup!$G$1:$H$12,2,0)</f>
        <v>3. Mar</v>
      </c>
      <c r="G1058" s="4" t="str">
        <f t="shared" si="16"/>
        <v/>
      </c>
      <c r="H1058" s="4" t="str">
        <f>IF(AND(Data[[#This Row],[Min Notif Time]]&gt;6,Data[[#This Row],[Min Notif Time]]&lt;17),"Business Hours","Non-Business Hours")</f>
        <v>Business Hours</v>
      </c>
      <c r="I1058" s="4" t="str" cm="1">
        <f t="array" ref="I1058">IFERROR(VLOOKUP(Data[[#This Row],[Min Notif Date]],Lookup!$N$1:$P$11,2,0),_xlfn.IFS(VLOOKUP(WEEKDAY(Data[[#This Row],[Min Notif Date]]),Lookup!$J$1:$L$7,3,0)="Weekend","Weekend",VLOOKUP(WEEKDAY(Data[[#This Row],[Min Notif Date]]),Lookup!$J$1:$L$7,3,0)="Weekday","Weekday"))</f>
        <v>Weekday</v>
      </c>
      <c r="J1058" s="4" t="str">
        <f>VLOOKUP(WEEKDAY(Data[[#This Row],[Min Notif Date]]),Lookup!$J$1:$K$7,2,0)</f>
        <v>3. Tue</v>
      </c>
      <c r="K1058" s="105">
        <f>ROUNDDOWN(Data[[#This Row],[PGE Notified Time]],0)</f>
        <v>44635</v>
      </c>
      <c r="L1058" s="4">
        <f>HOUR(Data[[#This Row],[PGE Notified Time]])</f>
        <v>14</v>
      </c>
      <c r="M1058">
        <v>74856</v>
      </c>
      <c r="N1058">
        <v>6276993130</v>
      </c>
      <c r="O1058" t="s">
        <v>20</v>
      </c>
      <c r="P1058" t="s">
        <v>190</v>
      </c>
      <c r="Q1058" t="s">
        <v>20</v>
      </c>
      <c r="R1058" t="s">
        <v>183</v>
      </c>
      <c r="S1058" s="1">
        <v>44635.505902777775</v>
      </c>
      <c r="T1058" s="1">
        <v>44635.585520833331</v>
      </c>
      <c r="U1058" s="1">
        <v>44635.680555555555</v>
      </c>
      <c r="V1058" t="s">
        <v>184</v>
      </c>
      <c r="W1058" t="s">
        <v>87</v>
      </c>
      <c r="X1058" t="s">
        <v>192</v>
      </c>
      <c r="Y1058" t="s">
        <v>186</v>
      </c>
      <c r="Z1058" t="s">
        <v>187</v>
      </c>
      <c r="AA1058" s="32">
        <v>251.5</v>
      </c>
    </row>
    <row r="1059" spans="1:27" x14ac:dyDescent="0.3">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Central Valley</v>
      </c>
      <c r="C1059" s="4" t="str">
        <f>VLOOKUP(P1059,Lookup!$A$1:$E$19,5,0)</f>
        <v>Region 5</v>
      </c>
      <c r="D1059" s="4" t="str">
        <f>VLOOKUP(P1059,Lookup!$A$1:$B$19,2,0)</f>
        <v>FR</v>
      </c>
      <c r="E1059" s="4" t="str">
        <f>IF(AND((Data[[#This Row],[Min Notif Date]]&gt;$G$3),Data[[#This Row],[Min Notif Date]]&lt;$F$3),"Last Week","No")</f>
        <v>No</v>
      </c>
      <c r="F1059" s="4" t="str">
        <f>VLOOKUP(MONTH(Data[[#This Row],[Min Notif Date]]),Lookup!$G$1:$H$12,2,0)</f>
        <v>3. Mar</v>
      </c>
      <c r="G1059" s="4" t="str">
        <f t="shared" si="16"/>
        <v/>
      </c>
      <c r="H1059" s="4" t="str">
        <f>IF(AND(Data[[#This Row],[Min Notif Time]]&gt;6,Data[[#This Row],[Min Notif Time]]&lt;17),"Business Hours","Non-Business Hours")</f>
        <v>Business Hours</v>
      </c>
      <c r="I1059" s="4" t="str" cm="1">
        <f t="array" ref="I1059">IFERROR(VLOOKUP(Data[[#This Row],[Min Notif Date]],Lookup!$N$1:$P$11,2,0),_xlfn.IFS(VLOOKUP(WEEKDAY(Data[[#This Row],[Min Notif Date]]),Lookup!$J$1:$L$7,3,0)="Weekend","Weekend",VLOOKUP(WEEKDAY(Data[[#This Row],[Min Notif Date]]),Lookup!$J$1:$L$7,3,0)="Weekday","Weekday"))</f>
        <v>Weekday</v>
      </c>
      <c r="J1059" s="4" t="str">
        <f>VLOOKUP(WEEKDAY(Data[[#This Row],[Min Notif Date]]),Lookup!$J$1:$K$7,2,0)</f>
        <v>3. Tue</v>
      </c>
      <c r="K1059" s="105">
        <f>ROUNDDOWN(Data[[#This Row],[PGE Notified Time]],0)</f>
        <v>44635</v>
      </c>
      <c r="L1059" s="4">
        <f>HOUR(Data[[#This Row],[PGE Notified Time]])</f>
        <v>15</v>
      </c>
      <c r="M1059">
        <v>74860</v>
      </c>
      <c r="O1059" t="s">
        <v>20</v>
      </c>
      <c r="P1059" t="s">
        <v>195</v>
      </c>
      <c r="Q1059" t="s">
        <v>20</v>
      </c>
      <c r="R1059" t="s">
        <v>191</v>
      </c>
      <c r="S1059" s="1" t="s">
        <v>171</v>
      </c>
      <c r="T1059" s="1">
        <v>44635.640972222223</v>
      </c>
      <c r="U1059" s="1">
        <v>44635.802083333336</v>
      </c>
      <c r="V1059" t="s">
        <v>184</v>
      </c>
      <c r="W1059" t="s">
        <v>87</v>
      </c>
      <c r="X1059" t="s">
        <v>196</v>
      </c>
      <c r="Y1059" t="s">
        <v>186</v>
      </c>
      <c r="Z1059" t="s">
        <v>187</v>
      </c>
      <c r="AA1059" s="32">
        <v>232</v>
      </c>
    </row>
    <row r="1060" spans="1:27" x14ac:dyDescent="0.3">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Central Valley</v>
      </c>
      <c r="C1060" s="4" t="str">
        <f>VLOOKUP(P1060,Lookup!$A$1:$E$19,5,0)</f>
        <v>Region 5</v>
      </c>
      <c r="D1060" s="4" t="str">
        <f>VLOOKUP(P1060,Lookup!$A$1:$B$19,2,0)</f>
        <v>FR</v>
      </c>
      <c r="E1060" s="4" t="str">
        <f>IF(AND((Data[[#This Row],[Min Notif Date]]&gt;$G$3),Data[[#This Row],[Min Notif Date]]&lt;$F$3),"Last Week","No")</f>
        <v>No</v>
      </c>
      <c r="F1060" s="4" t="str">
        <f>VLOOKUP(MONTH(Data[[#This Row],[Min Notif Date]]),Lookup!$G$1:$H$12,2,0)</f>
        <v>3. Mar</v>
      </c>
      <c r="G1060" s="4" t="str">
        <f t="shared" si="16"/>
        <v/>
      </c>
      <c r="H1060" s="4" t="str">
        <f>IF(AND(Data[[#This Row],[Min Notif Time]]&gt;6,Data[[#This Row],[Min Notif Time]]&lt;17),"Business Hours","Non-Business Hours")</f>
        <v>Business Hours</v>
      </c>
      <c r="I1060" s="4" t="str" cm="1">
        <f t="array" ref="I1060">IFERROR(VLOOKUP(Data[[#This Row],[Min Notif Date]],Lookup!$N$1:$P$11,2,0),_xlfn.IFS(VLOOKUP(WEEKDAY(Data[[#This Row],[Min Notif Date]]),Lookup!$J$1:$L$7,3,0)="Weekend","Weekend",VLOOKUP(WEEKDAY(Data[[#This Row],[Min Notif Date]]),Lookup!$J$1:$L$7,3,0)="Weekday","Weekday"))</f>
        <v>Weekday</v>
      </c>
      <c r="J1060" s="4" t="str">
        <f>VLOOKUP(WEEKDAY(Data[[#This Row],[Min Notif Date]]),Lookup!$J$1:$K$7,2,0)</f>
        <v>3. Tue</v>
      </c>
      <c r="K1060" s="105">
        <f>ROUNDDOWN(Data[[#This Row],[PGE Notified Time]],0)</f>
        <v>44635</v>
      </c>
      <c r="L1060" s="4">
        <f>HOUR(Data[[#This Row],[PGE Notified Time]])</f>
        <v>10</v>
      </c>
      <c r="M1060">
        <v>74836</v>
      </c>
      <c r="O1060" t="s">
        <v>20</v>
      </c>
      <c r="P1060" t="s">
        <v>195</v>
      </c>
      <c r="Q1060" t="s">
        <v>20</v>
      </c>
      <c r="R1060" t="s">
        <v>191</v>
      </c>
      <c r="S1060" s="1" t="s">
        <v>171</v>
      </c>
      <c r="T1060" s="1">
        <v>44635.456944444442</v>
      </c>
      <c r="U1060" s="1">
        <v>44635.583333333336</v>
      </c>
      <c r="V1060" t="s">
        <v>184</v>
      </c>
      <c r="W1060" t="s">
        <v>87</v>
      </c>
      <c r="X1060" t="s">
        <v>196</v>
      </c>
      <c r="Y1060" t="s">
        <v>186</v>
      </c>
      <c r="Z1060" t="s">
        <v>187</v>
      </c>
      <c r="AA1060" s="32">
        <v>182</v>
      </c>
    </row>
    <row r="1061" spans="1:27" x14ac:dyDescent="0.3">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North Valley</v>
      </c>
      <c r="C1061" s="4" t="str">
        <f>VLOOKUP(P1061,Lookup!$A$1:$E$19,5,0)</f>
        <v>Region 2</v>
      </c>
      <c r="D1061" s="4" t="str">
        <f>VLOOKUP(P1061,Lookup!$A$1:$B$19,2,0)</f>
        <v>SA</v>
      </c>
      <c r="E1061" s="4" t="str">
        <f>IF(AND((Data[[#This Row],[Min Notif Date]]&gt;$G$3),Data[[#This Row],[Min Notif Date]]&lt;$F$3),"Last Week","No")</f>
        <v>No</v>
      </c>
      <c r="F1061" s="4" t="str">
        <f>VLOOKUP(MONTH(Data[[#This Row],[Min Notif Date]]),Lookup!$G$1:$H$12,2,0)</f>
        <v>3. Mar</v>
      </c>
      <c r="G1061" s="4" t="str">
        <f t="shared" si="16"/>
        <v/>
      </c>
      <c r="H1061" s="4" t="str">
        <f>IF(AND(Data[[#This Row],[Min Notif Time]]&gt;6,Data[[#This Row],[Min Notif Time]]&lt;17),"Business Hours","Non-Business Hours")</f>
        <v>Business Hours</v>
      </c>
      <c r="I1061" s="4" t="str" cm="1">
        <f t="array" ref="I1061">IFERROR(VLOOKUP(Data[[#This Row],[Min Notif Date]],Lookup!$N$1:$P$11,2,0),_xlfn.IFS(VLOOKUP(WEEKDAY(Data[[#This Row],[Min Notif Date]]),Lookup!$J$1:$L$7,3,0)="Weekend","Weekend",VLOOKUP(WEEKDAY(Data[[#This Row],[Min Notif Date]]),Lookup!$J$1:$L$7,3,0)="Weekday","Weekday"))</f>
        <v>Weekday</v>
      </c>
      <c r="J1061" s="4" t="str">
        <f>VLOOKUP(WEEKDAY(Data[[#This Row],[Min Notif Date]]),Lookup!$J$1:$K$7,2,0)</f>
        <v>3. Tue</v>
      </c>
      <c r="K1061" s="105">
        <f>ROUNDDOWN(Data[[#This Row],[PGE Notified Time]],0)</f>
        <v>44635</v>
      </c>
      <c r="L1061" s="4">
        <f>HOUR(Data[[#This Row],[PGE Notified Time]])</f>
        <v>12</v>
      </c>
      <c r="M1061">
        <v>74841</v>
      </c>
      <c r="O1061" t="s">
        <v>20</v>
      </c>
      <c r="P1061" t="s">
        <v>210</v>
      </c>
      <c r="Q1061" t="s">
        <v>20</v>
      </c>
      <c r="R1061" t="s">
        <v>183</v>
      </c>
      <c r="S1061" s="1" t="s">
        <v>171</v>
      </c>
      <c r="T1061" s="1">
        <v>44635.517361111109</v>
      </c>
      <c r="U1061" s="1">
        <v>44635.614583333336</v>
      </c>
      <c r="V1061" t="s">
        <v>184</v>
      </c>
      <c r="W1061" t="s">
        <v>85</v>
      </c>
      <c r="X1061" t="s">
        <v>238</v>
      </c>
      <c r="Y1061" t="s">
        <v>186</v>
      </c>
      <c r="Z1061" t="s">
        <v>187</v>
      </c>
      <c r="AA1061" s="32">
        <v>140</v>
      </c>
    </row>
    <row r="1062" spans="1:27" x14ac:dyDescent="0.3">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South Bay</v>
      </c>
      <c r="C1062" s="4" t="str">
        <f>VLOOKUP(P1062,Lookup!$A$1:$E$19,5,0)</f>
        <v>Region 4</v>
      </c>
      <c r="D1062" s="4" t="str">
        <f>VLOOKUP(P1062,Lookup!$A$1:$B$19,2,0)</f>
        <v>DA</v>
      </c>
      <c r="E1062" s="4" t="str">
        <f>IF(AND((Data[[#This Row],[Min Notif Date]]&gt;$G$3),Data[[#This Row],[Min Notif Date]]&lt;$F$3),"Last Week","No")</f>
        <v>No</v>
      </c>
      <c r="F1062" s="4" t="str">
        <f>VLOOKUP(MONTH(Data[[#This Row],[Min Notif Date]]),Lookup!$G$1:$H$12,2,0)</f>
        <v>3. Mar</v>
      </c>
      <c r="G1062" s="4" t="str">
        <f t="shared" si="16"/>
        <v/>
      </c>
      <c r="H1062" s="4" t="str">
        <f>IF(AND(Data[[#This Row],[Min Notif Time]]&gt;6,Data[[#This Row],[Min Notif Time]]&lt;17),"Business Hours","Non-Business Hours")</f>
        <v>Business Hours</v>
      </c>
      <c r="I1062" s="4" t="str" cm="1">
        <f t="array" ref="I1062">IFERROR(VLOOKUP(Data[[#This Row],[Min Notif Date]],Lookup!$N$1:$P$11,2,0),_xlfn.IFS(VLOOKUP(WEEKDAY(Data[[#This Row],[Min Notif Date]]),Lookup!$J$1:$L$7,3,0)="Weekend","Weekend",VLOOKUP(WEEKDAY(Data[[#This Row],[Min Notif Date]]),Lookup!$J$1:$L$7,3,0)="Weekday","Weekday"))</f>
        <v>Weekday</v>
      </c>
      <c r="J1062" s="4" t="str">
        <f>VLOOKUP(WEEKDAY(Data[[#This Row],[Min Notif Date]]),Lookup!$J$1:$K$7,2,0)</f>
        <v>3. Tue</v>
      </c>
      <c r="K1062" s="105">
        <f>ROUNDDOWN(Data[[#This Row],[PGE Notified Time]],0)</f>
        <v>44635</v>
      </c>
      <c r="L1062" s="4">
        <f>HOUR(Data[[#This Row],[PGE Notified Time]])</f>
        <v>14</v>
      </c>
      <c r="M1062">
        <v>74858</v>
      </c>
      <c r="O1062" t="s">
        <v>20</v>
      </c>
      <c r="P1062" t="s">
        <v>279</v>
      </c>
      <c r="Q1062" t="s">
        <v>20</v>
      </c>
      <c r="R1062" t="s">
        <v>191</v>
      </c>
      <c r="S1062" s="1" t="s">
        <v>171</v>
      </c>
      <c r="T1062" s="1">
        <v>44635.618055555555</v>
      </c>
      <c r="U1062" s="1">
        <v>44635.702777777777</v>
      </c>
      <c r="V1062" t="s">
        <v>184</v>
      </c>
      <c r="W1062" t="s">
        <v>85</v>
      </c>
      <c r="X1062" t="s">
        <v>304</v>
      </c>
      <c r="Y1062" t="s">
        <v>186</v>
      </c>
      <c r="Z1062" t="s">
        <v>187</v>
      </c>
      <c r="AA1062" s="32">
        <v>122</v>
      </c>
    </row>
    <row r="1063" spans="1:27" x14ac:dyDescent="0.3">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Bay Area</v>
      </c>
      <c r="C1063" s="4" t="str">
        <f>VLOOKUP(P1063,Lookup!$A$1:$E$19,5,0)</f>
        <v>Region 3</v>
      </c>
      <c r="D1063" s="4" t="str">
        <f>VLOOKUP(P1063,Lookup!$A$1:$B$19,2,0)</f>
        <v>DI</v>
      </c>
      <c r="E1063" s="4" t="str">
        <f>IF(AND((Data[[#This Row],[Min Notif Date]]&gt;$G$3),Data[[#This Row],[Min Notif Date]]&lt;$F$3),"Last Week","No")</f>
        <v>No</v>
      </c>
      <c r="F1063" s="4" t="str">
        <f>VLOOKUP(MONTH(Data[[#This Row],[Min Notif Date]]),Lookup!$G$1:$H$12,2,0)</f>
        <v>3. Mar</v>
      </c>
      <c r="G1063" s="4" t="str">
        <f t="shared" si="16"/>
        <v/>
      </c>
      <c r="H1063" s="4" t="str">
        <f>IF(AND(Data[[#This Row],[Min Notif Time]]&gt;6,Data[[#This Row],[Min Notif Time]]&lt;17),"Business Hours","Non-Business Hours")</f>
        <v>Business Hours</v>
      </c>
      <c r="I1063" s="4" t="str" cm="1">
        <f t="array" ref="I1063">IFERROR(VLOOKUP(Data[[#This Row],[Min Notif Date]],Lookup!$N$1:$P$11,2,0),_xlfn.IFS(VLOOKUP(WEEKDAY(Data[[#This Row],[Min Notif Date]]),Lookup!$J$1:$L$7,3,0)="Weekend","Weekend",VLOOKUP(WEEKDAY(Data[[#This Row],[Min Notif Date]]),Lookup!$J$1:$L$7,3,0)="Weekday","Weekday"))</f>
        <v>Weekday</v>
      </c>
      <c r="J1063" s="4" t="str">
        <f>VLOOKUP(WEEKDAY(Data[[#This Row],[Min Notif Date]]),Lookup!$J$1:$K$7,2,0)</f>
        <v>3. Tue</v>
      </c>
      <c r="K1063" s="105">
        <f>ROUNDDOWN(Data[[#This Row],[PGE Notified Time]],0)</f>
        <v>44635</v>
      </c>
      <c r="L1063" s="4">
        <f>HOUR(Data[[#This Row],[PGE Notified Time]])</f>
        <v>13</v>
      </c>
      <c r="M1063">
        <v>74854</v>
      </c>
      <c r="O1063" t="s">
        <v>20</v>
      </c>
      <c r="P1063" t="s">
        <v>208</v>
      </c>
      <c r="Q1063" t="s">
        <v>20</v>
      </c>
      <c r="R1063" t="s">
        <v>191</v>
      </c>
      <c r="S1063" s="1" t="s">
        <v>171</v>
      </c>
      <c r="T1063" s="1">
        <v>44635.574305555558</v>
      </c>
      <c r="U1063" s="1">
        <v>44635.65625</v>
      </c>
      <c r="V1063" t="s">
        <v>184</v>
      </c>
      <c r="W1063" t="s">
        <v>85</v>
      </c>
      <c r="X1063" t="s">
        <v>243</v>
      </c>
      <c r="Y1063" t="s">
        <v>186</v>
      </c>
      <c r="Z1063" t="s">
        <v>187</v>
      </c>
      <c r="AA1063" s="32">
        <v>118</v>
      </c>
    </row>
    <row r="1064" spans="1:27" x14ac:dyDescent="0.3">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South Bay</v>
      </c>
      <c r="C1064" s="4" t="str">
        <f>VLOOKUP(P1064,Lookup!$A$1:$E$19,5,0)</f>
        <v>Region 4</v>
      </c>
      <c r="D1064" s="4" t="str">
        <f>VLOOKUP(P1064,Lookup!$A$1:$B$19,2,0)</f>
        <v>DA</v>
      </c>
      <c r="E1064" s="4" t="str">
        <f>IF(AND((Data[[#This Row],[Min Notif Date]]&gt;$G$3),Data[[#This Row],[Min Notif Date]]&lt;$F$3),"Last Week","No")</f>
        <v>No</v>
      </c>
      <c r="F1064" s="4" t="str">
        <f>VLOOKUP(MONTH(Data[[#This Row],[Min Notif Date]]),Lookup!$G$1:$H$12,2,0)</f>
        <v>3. Mar</v>
      </c>
      <c r="G1064" s="4" t="str">
        <f t="shared" si="16"/>
        <v/>
      </c>
      <c r="H1064" s="4" t="str">
        <f>IF(AND(Data[[#This Row],[Min Notif Time]]&gt;6,Data[[#This Row],[Min Notif Time]]&lt;17),"Business Hours","Non-Business Hours")</f>
        <v>Business Hours</v>
      </c>
      <c r="I1064" s="4" t="str" cm="1">
        <f t="array" ref="I1064">IFERROR(VLOOKUP(Data[[#This Row],[Min Notif Date]],Lookup!$N$1:$P$11,2,0),_xlfn.IFS(VLOOKUP(WEEKDAY(Data[[#This Row],[Min Notif Date]]),Lookup!$J$1:$L$7,3,0)="Weekend","Weekend",VLOOKUP(WEEKDAY(Data[[#This Row],[Min Notif Date]]),Lookup!$J$1:$L$7,3,0)="Weekday","Weekday"))</f>
        <v>Weekday</v>
      </c>
      <c r="J1064" s="4" t="str">
        <f>VLOOKUP(WEEKDAY(Data[[#This Row],[Min Notif Date]]),Lookup!$J$1:$K$7,2,0)</f>
        <v>3. Tue</v>
      </c>
      <c r="K1064" s="105">
        <f>ROUNDDOWN(Data[[#This Row],[PGE Notified Time]],0)</f>
        <v>44635</v>
      </c>
      <c r="L1064" s="4">
        <f>HOUR(Data[[#This Row],[PGE Notified Time]])</f>
        <v>14</v>
      </c>
      <c r="M1064">
        <v>74857</v>
      </c>
      <c r="O1064" t="s">
        <v>20</v>
      </c>
      <c r="P1064" t="s">
        <v>279</v>
      </c>
      <c r="Q1064" t="s">
        <v>20</v>
      </c>
      <c r="R1064" t="s">
        <v>191</v>
      </c>
      <c r="S1064" s="1" t="s">
        <v>171</v>
      </c>
      <c r="T1064" s="1">
        <v>44635.59652777778</v>
      </c>
      <c r="U1064" s="1">
        <v>44635.666666666664</v>
      </c>
      <c r="V1064" t="s">
        <v>184</v>
      </c>
      <c r="W1064" t="s">
        <v>85</v>
      </c>
      <c r="X1064" t="s">
        <v>280</v>
      </c>
      <c r="Y1064" t="s">
        <v>186</v>
      </c>
      <c r="Z1064" t="s">
        <v>187</v>
      </c>
      <c r="AA1064" s="32">
        <v>101</v>
      </c>
    </row>
    <row r="1065" spans="1:27" x14ac:dyDescent="0.3">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5" s="4" t="str">
        <f>VLOOKUP(P1065,Lookup!$A$1:$D$19,4,0)</f>
        <v>South Bay</v>
      </c>
      <c r="C1065" s="4" t="str">
        <f>VLOOKUP(P1065,Lookup!$A$1:$E$19,5,0)</f>
        <v>Region 4</v>
      </c>
      <c r="D1065" s="4" t="str">
        <f>VLOOKUP(P1065,Lookup!$A$1:$B$19,2,0)</f>
        <v>SJ</v>
      </c>
      <c r="E1065" s="4" t="str">
        <f>IF(AND((Data[[#This Row],[Min Notif Date]]&gt;$G$3),Data[[#This Row],[Min Notif Date]]&lt;$F$3),"Last Week","No")</f>
        <v>No</v>
      </c>
      <c r="F1065" s="4" t="str">
        <f>VLOOKUP(MONTH(Data[[#This Row],[Min Notif Date]]),Lookup!$G$1:$H$12,2,0)</f>
        <v>3. Mar</v>
      </c>
      <c r="G1065" s="4" t="str">
        <f t="shared" si="16"/>
        <v/>
      </c>
      <c r="H1065" s="4" t="str">
        <f>IF(AND(Data[[#This Row],[Min Notif Time]]&gt;6,Data[[#This Row],[Min Notif Time]]&lt;17),"Business Hours","Non-Business Hours")</f>
        <v>Business Hours</v>
      </c>
      <c r="I1065" s="4" t="str" cm="1">
        <f t="array" ref="I1065">IFERROR(VLOOKUP(Data[[#This Row],[Min Notif Date]],Lookup!$N$1:$P$11,2,0),_xlfn.IFS(VLOOKUP(WEEKDAY(Data[[#This Row],[Min Notif Date]]),Lookup!$J$1:$L$7,3,0)="Weekend","Weekend",VLOOKUP(WEEKDAY(Data[[#This Row],[Min Notif Date]]),Lookup!$J$1:$L$7,3,0)="Weekday","Weekday"))</f>
        <v>Weekday</v>
      </c>
      <c r="J1065" s="4" t="str">
        <f>VLOOKUP(WEEKDAY(Data[[#This Row],[Min Notif Date]]),Lookup!$J$1:$K$7,2,0)</f>
        <v>3. Tue</v>
      </c>
      <c r="K1065" s="105">
        <f>ROUNDDOWN(Data[[#This Row],[PGE Notified Time]],0)</f>
        <v>44635</v>
      </c>
      <c r="L1065" s="4">
        <f>HOUR(Data[[#This Row],[PGE Notified Time]])</f>
        <v>7</v>
      </c>
      <c r="M1065">
        <v>74829</v>
      </c>
      <c r="N1065">
        <v>7951716073</v>
      </c>
      <c r="O1065" t="s">
        <v>25</v>
      </c>
      <c r="P1065" t="s">
        <v>288</v>
      </c>
      <c r="Q1065" t="s">
        <v>198</v>
      </c>
      <c r="R1065" t="s">
        <v>183</v>
      </c>
      <c r="S1065" s="1">
        <v>44635.307905092595</v>
      </c>
      <c r="T1065" s="1">
        <v>44635.320138888892</v>
      </c>
      <c r="U1065" s="1">
        <v>44635.371527777781</v>
      </c>
      <c r="V1065" t="s">
        <v>184</v>
      </c>
      <c r="W1065" t="s">
        <v>87</v>
      </c>
      <c r="X1065" t="s">
        <v>289</v>
      </c>
      <c r="Y1065" t="s">
        <v>186</v>
      </c>
      <c r="Z1065" t="s">
        <v>187</v>
      </c>
      <c r="AA1065" s="32">
        <v>91.616666667000004</v>
      </c>
    </row>
    <row r="1066" spans="1:27" x14ac:dyDescent="0.3">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6" s="4" t="str">
        <f>VLOOKUP(P1066,Lookup!$A$1:$D$19,4,0)</f>
        <v>North Valley</v>
      </c>
      <c r="C1066" s="4" t="str">
        <f>VLOOKUP(P1066,Lookup!$A$1:$E$19,5,0)</f>
        <v>Region 2</v>
      </c>
      <c r="D1066" s="4" t="str">
        <f>VLOOKUP(P1066,Lookup!$A$1:$B$19,2,0)</f>
        <v>SA</v>
      </c>
      <c r="E1066" s="4" t="str">
        <f>IF(AND((Data[[#This Row],[Min Notif Date]]&gt;$G$3),Data[[#This Row],[Min Notif Date]]&lt;$F$3),"Last Week","No")</f>
        <v>No</v>
      </c>
      <c r="F1066" s="4" t="str">
        <f>VLOOKUP(MONTH(Data[[#This Row],[Min Notif Date]]),Lookup!$G$1:$H$12,2,0)</f>
        <v>3. Mar</v>
      </c>
      <c r="G1066" s="4" t="str">
        <f t="shared" si="16"/>
        <v/>
      </c>
      <c r="H1066" s="4" t="str">
        <f>IF(AND(Data[[#This Row],[Min Notif Time]]&gt;6,Data[[#This Row],[Min Notif Time]]&lt;17),"Business Hours","Non-Business Hours")</f>
        <v>Business Hours</v>
      </c>
      <c r="I1066" s="4" t="str" cm="1">
        <f t="array" ref="I1066">IFERROR(VLOOKUP(Data[[#This Row],[Min Notif Date]],Lookup!$N$1:$P$11,2,0),_xlfn.IFS(VLOOKUP(WEEKDAY(Data[[#This Row],[Min Notif Date]]),Lookup!$J$1:$L$7,3,0)="Weekend","Weekend",VLOOKUP(WEEKDAY(Data[[#This Row],[Min Notif Date]]),Lookup!$J$1:$L$7,3,0)="Weekday","Weekday"))</f>
        <v>Weekday</v>
      </c>
      <c r="J1066" s="4" t="str">
        <f>VLOOKUP(WEEKDAY(Data[[#This Row],[Min Notif Date]]),Lookup!$J$1:$K$7,2,0)</f>
        <v>3. Tue</v>
      </c>
      <c r="K1066" s="105">
        <f>ROUNDDOWN(Data[[#This Row],[PGE Notified Time]],0)</f>
        <v>44635</v>
      </c>
      <c r="L1066" s="4">
        <f>HOUR(Data[[#This Row],[PGE Notified Time]])</f>
        <v>9</v>
      </c>
      <c r="M1066">
        <v>74832</v>
      </c>
      <c r="N1066">
        <v>7792625587</v>
      </c>
      <c r="O1066" t="s">
        <v>25</v>
      </c>
      <c r="P1066" t="s">
        <v>210</v>
      </c>
      <c r="Q1066" t="s">
        <v>213</v>
      </c>
      <c r="R1066" t="s">
        <v>183</v>
      </c>
      <c r="S1066" s="1">
        <v>44635.413287037038</v>
      </c>
      <c r="T1066" s="1">
        <v>44635.414189814815</v>
      </c>
      <c r="U1066" s="1">
        <v>44635.470833333333</v>
      </c>
      <c r="V1066" t="s">
        <v>184</v>
      </c>
      <c r="W1066" t="s">
        <v>87</v>
      </c>
      <c r="X1066" t="s">
        <v>238</v>
      </c>
      <c r="Y1066" t="s">
        <v>186</v>
      </c>
      <c r="Z1066" t="s">
        <v>187</v>
      </c>
      <c r="AA1066" s="32">
        <v>82.866666667000004</v>
      </c>
    </row>
    <row r="1067" spans="1:27" x14ac:dyDescent="0.3">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7" s="4" t="str">
        <f>VLOOKUP(P1067,Lookup!$A$1:$D$19,4,0)</f>
        <v>Central Valley</v>
      </c>
      <c r="C1067" s="4" t="str">
        <f>VLOOKUP(P1067,Lookup!$A$1:$E$19,5,0)</f>
        <v>Region 5</v>
      </c>
      <c r="D1067" s="4" t="str">
        <f>VLOOKUP(P1067,Lookup!$A$1:$B$19,2,0)</f>
        <v>ST</v>
      </c>
      <c r="E1067" s="4" t="str">
        <f>IF(AND((Data[[#This Row],[Min Notif Date]]&gt;$G$3),Data[[#This Row],[Min Notif Date]]&lt;$F$3),"Last Week","No")</f>
        <v>No</v>
      </c>
      <c r="F1067" s="4" t="str">
        <f>VLOOKUP(MONTH(Data[[#This Row],[Min Notif Date]]),Lookup!$G$1:$H$12,2,0)</f>
        <v>3. Mar</v>
      </c>
      <c r="G1067" s="4" t="str">
        <f t="shared" si="16"/>
        <v/>
      </c>
      <c r="H1067" s="4" t="str">
        <f>IF(AND(Data[[#This Row],[Min Notif Time]]&gt;6,Data[[#This Row],[Min Notif Time]]&lt;17),"Business Hours","Non-Business Hours")</f>
        <v>Business Hours</v>
      </c>
      <c r="I1067" s="4" t="str" cm="1">
        <f t="array" ref="I1067">IFERROR(VLOOKUP(Data[[#This Row],[Min Notif Date]],Lookup!$N$1:$P$11,2,0),_xlfn.IFS(VLOOKUP(WEEKDAY(Data[[#This Row],[Min Notif Date]]),Lookup!$J$1:$L$7,3,0)="Weekend","Weekend",VLOOKUP(WEEKDAY(Data[[#This Row],[Min Notif Date]]),Lookup!$J$1:$L$7,3,0)="Weekday","Weekday"))</f>
        <v>Weekday</v>
      </c>
      <c r="J1067" s="4" t="str">
        <f>VLOOKUP(WEEKDAY(Data[[#This Row],[Min Notif Date]]),Lookup!$J$1:$K$7,2,0)</f>
        <v>3. Tue</v>
      </c>
      <c r="K1067" s="105">
        <f>ROUNDDOWN(Data[[#This Row],[PGE Notified Time]],0)</f>
        <v>44635</v>
      </c>
      <c r="L1067" s="4">
        <f>HOUR(Data[[#This Row],[PGE Notified Time]])</f>
        <v>10</v>
      </c>
      <c r="M1067">
        <v>74833</v>
      </c>
      <c r="N1067">
        <v>9341268673</v>
      </c>
      <c r="O1067" t="s">
        <v>25</v>
      </c>
      <c r="P1067" t="s">
        <v>188</v>
      </c>
      <c r="Q1067" t="s">
        <v>213</v>
      </c>
      <c r="R1067" t="s">
        <v>183</v>
      </c>
      <c r="S1067" s="1">
        <v>44635.432500000003</v>
      </c>
      <c r="T1067" s="1">
        <v>44635.433692129627</v>
      </c>
      <c r="U1067" s="1">
        <v>44635.489583333336</v>
      </c>
      <c r="V1067" t="s">
        <v>184</v>
      </c>
      <c r="W1067" t="s">
        <v>87</v>
      </c>
      <c r="X1067" t="s">
        <v>282</v>
      </c>
      <c r="Y1067" t="s">
        <v>186</v>
      </c>
      <c r="Z1067" t="s">
        <v>187</v>
      </c>
      <c r="AA1067" s="32">
        <v>82.2</v>
      </c>
    </row>
    <row r="1068" spans="1:27" x14ac:dyDescent="0.3">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8" s="4" t="str">
        <f>VLOOKUP(P1068,Lookup!$A$1:$D$19,4,0)</f>
        <v>Bay Area</v>
      </c>
      <c r="C1068" s="4" t="str">
        <f>VLOOKUP(P1068,Lookup!$A$1:$E$19,5,0)</f>
        <v>Region 3</v>
      </c>
      <c r="D1068" s="4" t="str">
        <f>VLOOKUP(P1068,Lookup!$A$1:$B$19,2,0)</f>
        <v>SF</v>
      </c>
      <c r="E1068" s="4" t="str">
        <f>IF(AND((Data[[#This Row],[Min Notif Date]]&gt;$G$3),Data[[#This Row],[Min Notif Date]]&lt;$F$3),"Last Week","No")</f>
        <v>No</v>
      </c>
      <c r="F1068" s="4" t="str">
        <f>VLOOKUP(MONTH(Data[[#This Row],[Min Notif Date]]),Lookup!$G$1:$H$12,2,0)</f>
        <v>3. Mar</v>
      </c>
      <c r="G1068" s="4" t="str">
        <f t="shared" si="16"/>
        <v/>
      </c>
      <c r="H1068" s="4" t="str">
        <f>IF(AND(Data[[#This Row],[Min Notif Time]]&gt;6,Data[[#This Row],[Min Notif Time]]&lt;17),"Business Hours","Non-Business Hours")</f>
        <v>Non-Business Hours</v>
      </c>
      <c r="I1068" s="4" t="str" cm="1">
        <f t="array" ref="I1068">IFERROR(VLOOKUP(Data[[#This Row],[Min Notif Date]],Lookup!$N$1:$P$11,2,0),_xlfn.IFS(VLOOKUP(WEEKDAY(Data[[#This Row],[Min Notif Date]]),Lookup!$J$1:$L$7,3,0)="Weekend","Weekend",VLOOKUP(WEEKDAY(Data[[#This Row],[Min Notif Date]]),Lookup!$J$1:$L$7,3,0)="Weekday","Weekday"))</f>
        <v>Weekday</v>
      </c>
      <c r="J1068" s="4" t="str">
        <f>VLOOKUP(WEEKDAY(Data[[#This Row],[Min Notif Date]]),Lookup!$J$1:$K$7,2,0)</f>
        <v>3. Tue</v>
      </c>
      <c r="K1068" s="105">
        <f>ROUNDDOWN(Data[[#This Row],[PGE Notified Time]],0)</f>
        <v>44635</v>
      </c>
      <c r="L1068" s="4">
        <f>HOUR(Data[[#This Row],[PGE Notified Time]])</f>
        <v>17</v>
      </c>
      <c r="M1068">
        <v>74863</v>
      </c>
      <c r="O1068" t="s">
        <v>20</v>
      </c>
      <c r="P1068" t="s">
        <v>190</v>
      </c>
      <c r="Q1068" t="s">
        <v>20</v>
      </c>
      <c r="R1068" t="s">
        <v>183</v>
      </c>
      <c r="S1068" s="1" t="s">
        <v>171</v>
      </c>
      <c r="T1068" s="1">
        <v>44635.731249999997</v>
      </c>
      <c r="U1068" s="1">
        <v>44635.779861111114</v>
      </c>
      <c r="V1068" t="s">
        <v>184</v>
      </c>
      <c r="W1068" t="s">
        <v>85</v>
      </c>
      <c r="X1068" t="s">
        <v>192</v>
      </c>
      <c r="Y1068" t="s">
        <v>186</v>
      </c>
      <c r="Z1068" t="s">
        <v>187</v>
      </c>
      <c r="AA1068" s="32">
        <v>70</v>
      </c>
    </row>
    <row r="1069" spans="1:27" x14ac:dyDescent="0.3">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9" s="4" t="str">
        <f>VLOOKUP(P1069,Lookup!$A$1:$D$19,4,0)</f>
        <v>Bay Area</v>
      </c>
      <c r="C1069" s="4" t="str">
        <f>VLOOKUP(P1069,Lookup!$A$1:$E$19,5,0)</f>
        <v>Region 3</v>
      </c>
      <c r="D1069" s="4" t="str">
        <f>VLOOKUP(P1069,Lookup!$A$1:$B$19,2,0)</f>
        <v>EB</v>
      </c>
      <c r="E1069" s="4" t="str">
        <f>IF(AND((Data[[#This Row],[Min Notif Date]]&gt;$G$3),Data[[#This Row],[Min Notif Date]]&lt;$F$3),"Last Week","No")</f>
        <v>No</v>
      </c>
      <c r="F1069" s="4" t="str">
        <f>VLOOKUP(MONTH(Data[[#This Row],[Min Notif Date]]),Lookup!$G$1:$H$12,2,0)</f>
        <v>3. Mar</v>
      </c>
      <c r="G1069" s="4" t="str">
        <f t="shared" si="16"/>
        <v/>
      </c>
      <c r="H1069" s="4" t="str">
        <f>IF(AND(Data[[#This Row],[Min Notif Time]]&gt;6,Data[[#This Row],[Min Notif Time]]&lt;17),"Business Hours","Non-Business Hours")</f>
        <v>Business Hours</v>
      </c>
      <c r="I1069" s="4" t="str" cm="1">
        <f t="array" ref="I1069">IFERROR(VLOOKUP(Data[[#This Row],[Min Notif Date]],Lookup!$N$1:$P$11,2,0),_xlfn.IFS(VLOOKUP(WEEKDAY(Data[[#This Row],[Min Notif Date]]),Lookup!$J$1:$L$7,3,0)="Weekend","Weekend",VLOOKUP(WEEKDAY(Data[[#This Row],[Min Notif Date]]),Lookup!$J$1:$L$7,3,0)="Weekday","Weekday"))</f>
        <v>Weekday</v>
      </c>
      <c r="J1069" s="4" t="str">
        <f>VLOOKUP(WEEKDAY(Data[[#This Row],[Min Notif Date]]),Lookup!$J$1:$K$7,2,0)</f>
        <v>3. Tue</v>
      </c>
      <c r="K1069" s="105">
        <f>ROUNDDOWN(Data[[#This Row],[PGE Notified Time]],0)</f>
        <v>44635</v>
      </c>
      <c r="L1069" s="4">
        <f>HOUR(Data[[#This Row],[PGE Notified Time]])</f>
        <v>12</v>
      </c>
      <c r="M1069">
        <v>74839</v>
      </c>
      <c r="N1069">
        <v>3356525385</v>
      </c>
      <c r="O1069" t="s">
        <v>25</v>
      </c>
      <c r="P1069" t="s">
        <v>182</v>
      </c>
      <c r="Q1069" t="s">
        <v>213</v>
      </c>
      <c r="R1069" t="s">
        <v>183</v>
      </c>
      <c r="S1069" s="1">
        <v>44635.506319444445</v>
      </c>
      <c r="T1069" s="1">
        <v>44635.508113425924</v>
      </c>
      <c r="U1069" s="1">
        <v>44635.548611111109</v>
      </c>
      <c r="V1069" t="s">
        <v>184</v>
      </c>
      <c r="W1069" t="s">
        <v>87</v>
      </c>
      <c r="X1069" t="s">
        <v>194</v>
      </c>
      <c r="Y1069" t="s">
        <v>186</v>
      </c>
      <c r="Z1069" t="s">
        <v>187</v>
      </c>
      <c r="AA1069" s="32">
        <v>60.9</v>
      </c>
    </row>
    <row r="1070" spans="1:27" x14ac:dyDescent="0.3">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0" s="4" t="str">
        <f>VLOOKUP(P1070,Lookup!$A$1:$D$19,4,0)</f>
        <v>Central Valley</v>
      </c>
      <c r="C1070" s="4" t="str">
        <f>VLOOKUP(P1070,Lookup!$A$1:$E$19,5,0)</f>
        <v>Region 5</v>
      </c>
      <c r="D1070" s="4" t="str">
        <f>VLOOKUP(P1070,Lookup!$A$1:$B$19,2,0)</f>
        <v>KE</v>
      </c>
      <c r="E1070" s="4" t="str">
        <f>IF(AND((Data[[#This Row],[Min Notif Date]]&gt;$G$3),Data[[#This Row],[Min Notif Date]]&lt;$F$3),"Last Week","No")</f>
        <v>No</v>
      </c>
      <c r="F1070" s="4" t="str">
        <f>VLOOKUP(MONTH(Data[[#This Row],[Min Notif Date]]),Lookup!$G$1:$H$12,2,0)</f>
        <v>3. Mar</v>
      </c>
      <c r="G1070" s="4" t="str">
        <f t="shared" si="16"/>
        <v/>
      </c>
      <c r="H1070" s="4" t="str">
        <f>IF(AND(Data[[#This Row],[Min Notif Time]]&gt;6,Data[[#This Row],[Min Notif Time]]&lt;17),"Business Hours","Non-Business Hours")</f>
        <v>Business Hours</v>
      </c>
      <c r="I1070" s="4" t="str" cm="1">
        <f t="array" ref="I1070">IFERROR(VLOOKUP(Data[[#This Row],[Min Notif Date]],Lookup!$N$1:$P$11,2,0),_xlfn.IFS(VLOOKUP(WEEKDAY(Data[[#This Row],[Min Notif Date]]),Lookup!$J$1:$L$7,3,0)="Weekend","Weekend",VLOOKUP(WEEKDAY(Data[[#This Row],[Min Notif Date]]),Lookup!$J$1:$L$7,3,0)="Weekday","Weekday"))</f>
        <v>Weekday</v>
      </c>
      <c r="J1070" s="4" t="str">
        <f>VLOOKUP(WEEKDAY(Data[[#This Row],[Min Notif Date]]),Lookup!$J$1:$K$7,2,0)</f>
        <v>3. Tue</v>
      </c>
      <c r="K1070" s="105">
        <f>ROUNDDOWN(Data[[#This Row],[PGE Notified Time]],0)</f>
        <v>44635</v>
      </c>
      <c r="L1070" s="4">
        <f>HOUR(Data[[#This Row],[PGE Notified Time]])</f>
        <v>11</v>
      </c>
      <c r="M1070">
        <v>74838</v>
      </c>
      <c r="N1070">
        <v>6975853573</v>
      </c>
      <c r="O1070" t="s">
        <v>25</v>
      </c>
      <c r="P1070" t="s">
        <v>206</v>
      </c>
      <c r="Q1070" t="s">
        <v>213</v>
      </c>
      <c r="R1070" t="s">
        <v>183</v>
      </c>
      <c r="S1070" s="1">
        <v>44635.474756944444</v>
      </c>
      <c r="T1070" s="1">
        <v>44635.475671296299</v>
      </c>
      <c r="U1070" s="1">
        <v>44635.486111111109</v>
      </c>
      <c r="V1070" t="s">
        <v>184</v>
      </c>
      <c r="W1070" t="s">
        <v>85</v>
      </c>
      <c r="X1070" t="s">
        <v>221</v>
      </c>
      <c r="Y1070" t="s">
        <v>186</v>
      </c>
      <c r="Z1070" t="s">
        <v>187</v>
      </c>
      <c r="AA1070" s="32">
        <v>16.350000000000001</v>
      </c>
    </row>
    <row r="1071" spans="1:27" x14ac:dyDescent="0.3">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1" s="4" t="str">
        <f>VLOOKUP(P1071,Lookup!$A$1:$D$19,4,0)</f>
        <v>Bay Area</v>
      </c>
      <c r="C1071" s="4" t="str">
        <f>VLOOKUP(P1071,Lookup!$A$1:$E$19,5,0)</f>
        <v>Region 3</v>
      </c>
      <c r="D1071" s="4" t="str">
        <f>VLOOKUP(P1071,Lookup!$A$1:$B$19,2,0)</f>
        <v>DI</v>
      </c>
      <c r="E1071" s="4" t="str">
        <f>IF(AND((Data[[#This Row],[Min Notif Date]]&gt;$G$3),Data[[#This Row],[Min Notif Date]]&lt;$F$3),"Last Week","No")</f>
        <v>No</v>
      </c>
      <c r="F1071" s="4" t="str">
        <f>VLOOKUP(MONTH(Data[[#This Row],[Min Notif Date]]),Lookup!$G$1:$H$12,2,0)</f>
        <v>3. Mar</v>
      </c>
      <c r="G1071" s="4" t="str">
        <f t="shared" si="16"/>
        <v/>
      </c>
      <c r="H1071" s="4" t="str">
        <f>IF(AND(Data[[#This Row],[Min Notif Time]]&gt;6,Data[[#This Row],[Min Notif Time]]&lt;17),"Business Hours","Non-Business Hours")</f>
        <v>Business Hours</v>
      </c>
      <c r="I1071" s="4" t="str" cm="1">
        <f t="array" ref="I1071">IFERROR(VLOOKUP(Data[[#This Row],[Min Notif Date]],Lookup!$N$1:$P$11,2,0),_xlfn.IFS(VLOOKUP(WEEKDAY(Data[[#This Row],[Min Notif Date]]),Lookup!$J$1:$L$7,3,0)="Weekend","Weekend",VLOOKUP(WEEKDAY(Data[[#This Row],[Min Notif Date]]),Lookup!$J$1:$L$7,3,0)="Weekday","Weekday"))</f>
        <v>Weekday</v>
      </c>
      <c r="J1071" s="4" t="str">
        <f>VLOOKUP(WEEKDAY(Data[[#This Row],[Min Notif Date]]),Lookup!$J$1:$K$7,2,0)</f>
        <v>4. Wed</v>
      </c>
      <c r="K1071" s="105">
        <f>ROUNDDOWN(Data[[#This Row],[PGE Notified Time]],0)</f>
        <v>44636</v>
      </c>
      <c r="L1071" s="4">
        <f>HOUR(Data[[#This Row],[PGE Notified Time]])</f>
        <v>11</v>
      </c>
      <c r="M1071">
        <v>74892</v>
      </c>
      <c r="O1071" t="s">
        <v>20</v>
      </c>
      <c r="P1071" t="s">
        <v>208</v>
      </c>
      <c r="Q1071" t="s">
        <v>20</v>
      </c>
      <c r="R1071" t="s">
        <v>193</v>
      </c>
      <c r="S1071" s="1" t="s">
        <v>171</v>
      </c>
      <c r="T1071" s="1">
        <v>44636.459722222222</v>
      </c>
      <c r="U1071" s="1">
        <v>44637.000694444447</v>
      </c>
      <c r="V1071" t="s">
        <v>184</v>
      </c>
      <c r="W1071" t="s">
        <v>87</v>
      </c>
      <c r="X1071" t="s">
        <v>218</v>
      </c>
      <c r="Y1071" t="s">
        <v>186</v>
      </c>
      <c r="Z1071" t="s">
        <v>187</v>
      </c>
      <c r="AA1071" s="32">
        <v>779</v>
      </c>
    </row>
    <row r="1072" spans="1:27" x14ac:dyDescent="0.3">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2" s="4" t="str">
        <f>VLOOKUP(P1072,Lookup!$A$1:$D$19,4,0)</f>
        <v>Central Valley</v>
      </c>
      <c r="C1072" s="4" t="str">
        <f>VLOOKUP(P1072,Lookup!$A$1:$E$19,5,0)</f>
        <v>Region 5</v>
      </c>
      <c r="D1072" s="4" t="str">
        <f>VLOOKUP(P1072,Lookup!$A$1:$B$19,2,0)</f>
        <v>FR</v>
      </c>
      <c r="E1072" s="4" t="str">
        <f>IF(AND((Data[[#This Row],[Min Notif Date]]&gt;$G$3),Data[[#This Row],[Min Notif Date]]&lt;$F$3),"Last Week","No")</f>
        <v>No</v>
      </c>
      <c r="F1072" s="4" t="str">
        <f>VLOOKUP(MONTH(Data[[#This Row],[Min Notif Date]]),Lookup!$G$1:$H$12,2,0)</f>
        <v>3. Mar</v>
      </c>
      <c r="G1072" s="4" t="str">
        <f t="shared" si="16"/>
        <v/>
      </c>
      <c r="H1072" s="4" t="str">
        <f>IF(AND(Data[[#This Row],[Min Notif Time]]&gt;6,Data[[#This Row],[Min Notif Time]]&lt;17),"Business Hours","Non-Business Hours")</f>
        <v>Business Hours</v>
      </c>
      <c r="I1072" s="4" t="str" cm="1">
        <f t="array" ref="I1072">IFERROR(VLOOKUP(Data[[#This Row],[Min Notif Date]],Lookup!$N$1:$P$11,2,0),_xlfn.IFS(VLOOKUP(WEEKDAY(Data[[#This Row],[Min Notif Date]]),Lookup!$J$1:$L$7,3,0)="Weekend","Weekend",VLOOKUP(WEEKDAY(Data[[#This Row],[Min Notif Date]]),Lookup!$J$1:$L$7,3,0)="Weekday","Weekday"))</f>
        <v>Weekday</v>
      </c>
      <c r="J1072" s="4" t="str">
        <f>VLOOKUP(WEEKDAY(Data[[#This Row],[Min Notif Date]]),Lookup!$J$1:$K$7,2,0)</f>
        <v>4. Wed</v>
      </c>
      <c r="K1072" s="105">
        <f>ROUNDDOWN(Data[[#This Row],[PGE Notified Time]],0)</f>
        <v>44636</v>
      </c>
      <c r="L1072" s="4">
        <f>HOUR(Data[[#This Row],[PGE Notified Time]])</f>
        <v>10</v>
      </c>
      <c r="M1072">
        <v>74882</v>
      </c>
      <c r="O1072" t="s">
        <v>20</v>
      </c>
      <c r="P1072" t="s">
        <v>195</v>
      </c>
      <c r="Q1072" t="s">
        <v>20</v>
      </c>
      <c r="R1072" t="s">
        <v>193</v>
      </c>
      <c r="S1072" s="1" t="s">
        <v>171</v>
      </c>
      <c r="T1072" s="1">
        <v>44636.422222222223</v>
      </c>
      <c r="U1072" s="1">
        <v>44636.9375</v>
      </c>
      <c r="V1072" t="s">
        <v>184</v>
      </c>
      <c r="W1072" t="s">
        <v>87</v>
      </c>
      <c r="X1072" t="s">
        <v>196</v>
      </c>
      <c r="Y1072" t="s">
        <v>186</v>
      </c>
      <c r="Z1072" t="s">
        <v>187</v>
      </c>
      <c r="AA1072" s="32">
        <v>742</v>
      </c>
    </row>
    <row r="1073" spans="1:27" x14ac:dyDescent="0.3">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3" s="4" t="str">
        <f>VLOOKUP(P1073,Lookup!$A$1:$D$19,4,0)</f>
        <v>Bay Area</v>
      </c>
      <c r="C1073" s="4" t="str">
        <f>VLOOKUP(P1073,Lookup!$A$1:$E$19,5,0)</f>
        <v>Region 3</v>
      </c>
      <c r="D1073" s="4" t="str">
        <f>VLOOKUP(P1073,Lookup!$A$1:$B$19,2,0)</f>
        <v>EB</v>
      </c>
      <c r="E1073" s="4" t="str">
        <f>IF(AND((Data[[#This Row],[Min Notif Date]]&gt;$G$3),Data[[#This Row],[Min Notif Date]]&lt;$F$3),"Last Week","No")</f>
        <v>No</v>
      </c>
      <c r="F1073" s="4" t="str">
        <f>VLOOKUP(MONTH(Data[[#This Row],[Min Notif Date]]),Lookup!$G$1:$H$12,2,0)</f>
        <v>3. Mar</v>
      </c>
      <c r="G1073" s="4" t="str">
        <f t="shared" si="16"/>
        <v/>
      </c>
      <c r="H1073" s="4" t="str">
        <f>IF(AND(Data[[#This Row],[Min Notif Time]]&gt;6,Data[[#This Row],[Min Notif Time]]&lt;17),"Business Hours","Non-Business Hours")</f>
        <v>Business Hours</v>
      </c>
      <c r="I1073" s="4" t="str" cm="1">
        <f t="array" ref="I1073">IFERROR(VLOOKUP(Data[[#This Row],[Min Notif Date]],Lookup!$N$1:$P$11,2,0),_xlfn.IFS(VLOOKUP(WEEKDAY(Data[[#This Row],[Min Notif Date]]),Lookup!$J$1:$L$7,3,0)="Weekend","Weekend",VLOOKUP(WEEKDAY(Data[[#This Row],[Min Notif Date]]),Lookup!$J$1:$L$7,3,0)="Weekday","Weekday"))</f>
        <v>Weekday</v>
      </c>
      <c r="J1073" s="4" t="str">
        <f>VLOOKUP(WEEKDAY(Data[[#This Row],[Min Notif Date]]),Lookup!$J$1:$K$7,2,0)</f>
        <v>4. Wed</v>
      </c>
      <c r="K1073" s="105">
        <f>ROUNDDOWN(Data[[#This Row],[PGE Notified Time]],0)</f>
        <v>44636</v>
      </c>
      <c r="L1073" s="4">
        <f>HOUR(Data[[#This Row],[PGE Notified Time]])</f>
        <v>9</v>
      </c>
      <c r="M1073">
        <v>74877</v>
      </c>
      <c r="O1073" t="s">
        <v>20</v>
      </c>
      <c r="P1073" t="s">
        <v>182</v>
      </c>
      <c r="Q1073" t="s">
        <v>20</v>
      </c>
      <c r="R1073" t="s">
        <v>183</v>
      </c>
      <c r="S1073" s="1" t="s">
        <v>171</v>
      </c>
      <c r="T1073" s="1">
        <v>44636.40625</v>
      </c>
      <c r="U1073" s="1">
        <v>44636.729166666664</v>
      </c>
      <c r="V1073" t="s">
        <v>184</v>
      </c>
      <c r="W1073" t="s">
        <v>87</v>
      </c>
      <c r="X1073" t="s">
        <v>212</v>
      </c>
      <c r="Y1073" t="s">
        <v>186</v>
      </c>
      <c r="Z1073" t="s">
        <v>187</v>
      </c>
      <c r="AA1073" s="32">
        <v>465</v>
      </c>
    </row>
    <row r="1074" spans="1:27" x14ac:dyDescent="0.3">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FR</v>
      </c>
      <c r="E1074" s="4" t="str">
        <f>IF(AND((Data[[#This Row],[Min Notif Date]]&gt;$G$3),Data[[#This Row],[Min Notif Date]]&lt;$F$3),"Last Week","No")</f>
        <v>No</v>
      </c>
      <c r="F1074" s="4" t="str">
        <f>VLOOKUP(MONTH(Data[[#This Row],[Min Notif Date]]),Lookup!$G$1:$H$12,2,0)</f>
        <v>3. Mar</v>
      </c>
      <c r="G1074" s="4" t="str">
        <f t="shared" si="16"/>
        <v/>
      </c>
      <c r="H1074" s="4" t="str">
        <f>IF(AND(Data[[#This Row],[Min Notif Time]]&gt;6,Data[[#This Row],[Min Notif Time]]&lt;17),"Business Hours","Non-Business Hours")</f>
        <v>Business Hours</v>
      </c>
      <c r="I1074" s="4" t="str" cm="1">
        <f t="array" ref="I1074">IFERROR(VLOOKUP(Data[[#This Row],[Min Notif Date]],Lookup!$N$1:$P$11,2,0),_xlfn.IFS(VLOOKUP(WEEKDAY(Data[[#This Row],[Min Notif Date]]),Lookup!$J$1:$L$7,3,0)="Weekend","Weekend",VLOOKUP(WEEKDAY(Data[[#This Row],[Min Notif Date]]),Lookup!$J$1:$L$7,3,0)="Weekday","Weekday"))</f>
        <v>Weekday</v>
      </c>
      <c r="J1074" s="4" t="str">
        <f>VLOOKUP(WEEKDAY(Data[[#This Row],[Min Notif Date]]),Lookup!$J$1:$K$7,2,0)</f>
        <v>4. Wed</v>
      </c>
      <c r="K1074" s="105">
        <f>ROUNDDOWN(Data[[#This Row],[PGE Notified Time]],0)</f>
        <v>44636</v>
      </c>
      <c r="L1074" s="4">
        <f>HOUR(Data[[#This Row],[PGE Notified Time]])</f>
        <v>10</v>
      </c>
      <c r="M1074">
        <v>74886</v>
      </c>
      <c r="O1074" t="s">
        <v>20</v>
      </c>
      <c r="P1074" t="s">
        <v>195</v>
      </c>
      <c r="Q1074" t="s">
        <v>20</v>
      </c>
      <c r="R1074" t="s">
        <v>193</v>
      </c>
      <c r="S1074" s="1" t="s">
        <v>171</v>
      </c>
      <c r="T1074" s="1">
        <v>44636.436111111114</v>
      </c>
      <c r="U1074" s="1">
        <v>44636.75</v>
      </c>
      <c r="V1074" t="s">
        <v>184</v>
      </c>
      <c r="W1074" t="s">
        <v>87</v>
      </c>
      <c r="X1074" t="s">
        <v>196</v>
      </c>
      <c r="Y1074" t="s">
        <v>186</v>
      </c>
      <c r="Z1074" t="s">
        <v>187</v>
      </c>
      <c r="AA1074" s="32">
        <v>452</v>
      </c>
    </row>
    <row r="1075" spans="1:27" x14ac:dyDescent="0.3">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Bay Area</v>
      </c>
      <c r="C1075" s="4" t="str">
        <f>VLOOKUP(P1075,Lookup!$A$1:$E$19,5,0)</f>
        <v>Region 3</v>
      </c>
      <c r="D1075" s="4" t="str">
        <f>VLOOKUP(P1075,Lookup!$A$1:$B$19,2,0)</f>
        <v>EB</v>
      </c>
      <c r="E1075" s="4" t="str">
        <f>IF(AND((Data[[#This Row],[Min Notif Date]]&gt;$G$3),Data[[#This Row],[Min Notif Date]]&lt;$F$3),"Last Week","No")</f>
        <v>No</v>
      </c>
      <c r="F1075" s="4" t="str">
        <f>VLOOKUP(MONTH(Data[[#This Row],[Min Notif Date]]),Lookup!$G$1:$H$12,2,0)</f>
        <v>3. Mar</v>
      </c>
      <c r="G1075" s="4" t="str">
        <f t="shared" si="16"/>
        <v/>
      </c>
      <c r="H1075" s="4" t="str">
        <f>IF(AND(Data[[#This Row],[Min Notif Time]]&gt;6,Data[[#This Row],[Min Notif Time]]&lt;17),"Business Hours","Non-Business Hours")</f>
        <v>Business Hours</v>
      </c>
      <c r="I1075" s="4" t="str" cm="1">
        <f t="array" ref="I1075">IFERROR(VLOOKUP(Data[[#This Row],[Min Notif Date]],Lookup!$N$1:$P$11,2,0),_xlfn.IFS(VLOOKUP(WEEKDAY(Data[[#This Row],[Min Notif Date]]),Lookup!$J$1:$L$7,3,0)="Weekend","Weekend",VLOOKUP(WEEKDAY(Data[[#This Row],[Min Notif Date]]),Lookup!$J$1:$L$7,3,0)="Weekday","Weekday"))</f>
        <v>Weekday</v>
      </c>
      <c r="J1075" s="4" t="str">
        <f>VLOOKUP(WEEKDAY(Data[[#This Row],[Min Notif Date]]),Lookup!$J$1:$K$7,2,0)</f>
        <v>4. Wed</v>
      </c>
      <c r="K1075" s="105">
        <f>ROUNDDOWN(Data[[#This Row],[PGE Notified Time]],0)</f>
        <v>44636</v>
      </c>
      <c r="L1075" s="4">
        <f>HOUR(Data[[#This Row],[PGE Notified Time]])</f>
        <v>11</v>
      </c>
      <c r="M1075">
        <v>74893</v>
      </c>
      <c r="O1075" t="s">
        <v>20</v>
      </c>
      <c r="P1075" t="s">
        <v>182</v>
      </c>
      <c r="Q1075" t="s">
        <v>20</v>
      </c>
      <c r="R1075" t="s">
        <v>193</v>
      </c>
      <c r="S1075" s="1" t="s">
        <v>171</v>
      </c>
      <c r="T1075" s="1">
        <v>44636.464583333334</v>
      </c>
      <c r="U1075" s="1">
        <v>44636.75</v>
      </c>
      <c r="V1075" t="s">
        <v>184</v>
      </c>
      <c r="W1075" t="s">
        <v>87</v>
      </c>
      <c r="X1075" t="s">
        <v>212</v>
      </c>
      <c r="Y1075" t="s">
        <v>186</v>
      </c>
      <c r="Z1075" t="s">
        <v>187</v>
      </c>
      <c r="AA1075" s="32">
        <v>411</v>
      </c>
    </row>
    <row r="1076" spans="1:27" x14ac:dyDescent="0.3">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Central Valley</v>
      </c>
      <c r="C1076" s="4" t="str">
        <f>VLOOKUP(P1076,Lookup!$A$1:$E$19,5,0)</f>
        <v>Region 5</v>
      </c>
      <c r="D1076" s="4" t="str">
        <f>VLOOKUP(P1076,Lookup!$A$1:$B$19,2,0)</f>
        <v>FR</v>
      </c>
      <c r="E1076" s="4" t="str">
        <f>IF(AND((Data[[#This Row],[Min Notif Date]]&gt;$G$3),Data[[#This Row],[Min Notif Date]]&lt;$F$3),"Last Week","No")</f>
        <v>No</v>
      </c>
      <c r="F1076" s="4" t="str">
        <f>VLOOKUP(MONTH(Data[[#This Row],[Min Notif Date]]),Lookup!$G$1:$H$12,2,0)</f>
        <v>3. Mar</v>
      </c>
      <c r="G1076" s="4" t="str">
        <f t="shared" si="16"/>
        <v/>
      </c>
      <c r="H1076" s="4" t="str">
        <f>IF(AND(Data[[#This Row],[Min Notif Time]]&gt;6,Data[[#This Row],[Min Notif Time]]&lt;17),"Business Hours","Non-Business Hours")</f>
        <v>Business Hours</v>
      </c>
      <c r="I1076" s="4" t="str" cm="1">
        <f t="array" ref="I1076">IFERROR(VLOOKUP(Data[[#This Row],[Min Notif Date]],Lookup!$N$1:$P$11,2,0),_xlfn.IFS(VLOOKUP(WEEKDAY(Data[[#This Row],[Min Notif Date]]),Lookup!$J$1:$L$7,3,0)="Weekend","Weekend",VLOOKUP(WEEKDAY(Data[[#This Row],[Min Notif Date]]),Lookup!$J$1:$L$7,3,0)="Weekday","Weekday"))</f>
        <v>Weekday</v>
      </c>
      <c r="J1076" s="4" t="str">
        <f>VLOOKUP(WEEKDAY(Data[[#This Row],[Min Notif Date]]),Lookup!$J$1:$K$7,2,0)</f>
        <v>4. Wed</v>
      </c>
      <c r="K1076" s="105">
        <f>ROUNDDOWN(Data[[#This Row],[PGE Notified Time]],0)</f>
        <v>44636</v>
      </c>
      <c r="L1076" s="4">
        <f>HOUR(Data[[#This Row],[PGE Notified Time]])</f>
        <v>13</v>
      </c>
      <c r="M1076">
        <v>74906</v>
      </c>
      <c r="O1076" t="s">
        <v>20</v>
      </c>
      <c r="P1076" t="s">
        <v>195</v>
      </c>
      <c r="Q1076" t="s">
        <v>20</v>
      </c>
      <c r="R1076" t="s">
        <v>183</v>
      </c>
      <c r="S1076" s="1" t="s">
        <v>171</v>
      </c>
      <c r="T1076" s="1">
        <v>44636.579861111109</v>
      </c>
      <c r="U1076" s="1">
        <v>44636.854166666664</v>
      </c>
      <c r="V1076" t="s">
        <v>184</v>
      </c>
      <c r="W1076" t="s">
        <v>87</v>
      </c>
      <c r="X1076" t="s">
        <v>196</v>
      </c>
      <c r="Y1076" t="s">
        <v>186</v>
      </c>
      <c r="Z1076" t="s">
        <v>187</v>
      </c>
      <c r="AA1076" s="32">
        <v>395</v>
      </c>
    </row>
    <row r="1077" spans="1:27" x14ac:dyDescent="0.3">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North Valley</v>
      </c>
      <c r="C1077" s="4" t="str">
        <f>VLOOKUP(P1077,Lookup!$A$1:$E$19,5,0)</f>
        <v>Region 2</v>
      </c>
      <c r="D1077" s="4" t="str">
        <f>VLOOKUP(P1077,Lookup!$A$1:$B$19,2,0)</f>
        <v>SA</v>
      </c>
      <c r="E1077" s="4" t="str">
        <f>IF(AND((Data[[#This Row],[Min Notif Date]]&gt;$G$3),Data[[#This Row],[Min Notif Date]]&lt;$F$3),"Last Week","No")</f>
        <v>No</v>
      </c>
      <c r="F1077" s="4" t="str">
        <f>VLOOKUP(MONTH(Data[[#This Row],[Min Notif Date]]),Lookup!$G$1:$H$12,2,0)</f>
        <v>3. Mar</v>
      </c>
      <c r="G1077" s="4" t="str">
        <f t="shared" si="16"/>
        <v/>
      </c>
      <c r="H1077" s="4" t="str">
        <f>IF(AND(Data[[#This Row],[Min Notif Time]]&gt;6,Data[[#This Row],[Min Notif Time]]&lt;17),"Business Hours","Non-Business Hours")</f>
        <v>Business Hours</v>
      </c>
      <c r="I1077" s="4" t="str" cm="1">
        <f t="array" ref="I1077">IFERROR(VLOOKUP(Data[[#This Row],[Min Notif Date]],Lookup!$N$1:$P$11,2,0),_xlfn.IFS(VLOOKUP(WEEKDAY(Data[[#This Row],[Min Notif Date]]),Lookup!$J$1:$L$7,3,0)="Weekend","Weekend",VLOOKUP(WEEKDAY(Data[[#This Row],[Min Notif Date]]),Lookup!$J$1:$L$7,3,0)="Weekday","Weekday"))</f>
        <v>Weekday</v>
      </c>
      <c r="J1077" s="4" t="str">
        <f>VLOOKUP(WEEKDAY(Data[[#This Row],[Min Notif Date]]),Lookup!$J$1:$K$7,2,0)</f>
        <v>4. Wed</v>
      </c>
      <c r="K1077" s="105">
        <f>ROUNDDOWN(Data[[#This Row],[PGE Notified Time]],0)</f>
        <v>44636</v>
      </c>
      <c r="L1077" s="4">
        <f>HOUR(Data[[#This Row],[PGE Notified Time]])</f>
        <v>9</v>
      </c>
      <c r="M1077">
        <v>74875</v>
      </c>
      <c r="O1077" t="s">
        <v>20</v>
      </c>
      <c r="P1077" t="s">
        <v>210</v>
      </c>
      <c r="Q1077" t="s">
        <v>20</v>
      </c>
      <c r="R1077" t="s">
        <v>183</v>
      </c>
      <c r="S1077" s="1" t="s">
        <v>171</v>
      </c>
      <c r="T1077" s="1">
        <v>44636.393055555556</v>
      </c>
      <c r="U1077" s="1">
        <v>44636.604166666664</v>
      </c>
      <c r="V1077" t="s">
        <v>184</v>
      </c>
      <c r="W1077" t="s">
        <v>87</v>
      </c>
      <c r="X1077" t="s">
        <v>261</v>
      </c>
      <c r="Y1077" t="s">
        <v>186</v>
      </c>
      <c r="Z1077" t="s">
        <v>187</v>
      </c>
      <c r="AA1077" s="32">
        <v>304</v>
      </c>
    </row>
    <row r="1078" spans="1:27" x14ac:dyDescent="0.3">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78" s="4" t="str">
        <f>VLOOKUP(P1078,Lookup!$A$1:$D$19,4,0)</f>
        <v>Central Valley</v>
      </c>
      <c r="C1078" s="4" t="str">
        <f>VLOOKUP(P1078,Lookup!$A$1:$E$19,5,0)</f>
        <v>Region 5</v>
      </c>
      <c r="D1078" s="4" t="str">
        <f>VLOOKUP(P1078,Lookup!$A$1:$B$19,2,0)</f>
        <v>YO</v>
      </c>
      <c r="E1078" s="4" t="str">
        <f>IF(AND((Data[[#This Row],[Min Notif Date]]&gt;$G$3),Data[[#This Row],[Min Notif Date]]&lt;$F$3),"Last Week","No")</f>
        <v>No</v>
      </c>
      <c r="F1078" s="4" t="str">
        <f>VLOOKUP(MONTH(Data[[#This Row],[Min Notif Date]]),Lookup!$G$1:$H$12,2,0)</f>
        <v>3. Mar</v>
      </c>
      <c r="G1078" s="4" t="str">
        <f t="shared" si="16"/>
        <v/>
      </c>
      <c r="H1078" s="4" t="str">
        <f>IF(AND(Data[[#This Row],[Min Notif Time]]&gt;6,Data[[#This Row],[Min Notif Time]]&lt;17),"Business Hours","Non-Business Hours")</f>
        <v>Business Hours</v>
      </c>
      <c r="I1078" s="4" t="str" cm="1">
        <f t="array" ref="I1078">IFERROR(VLOOKUP(Data[[#This Row],[Min Notif Date]],Lookup!$N$1:$P$11,2,0),_xlfn.IFS(VLOOKUP(WEEKDAY(Data[[#This Row],[Min Notif Date]]),Lookup!$J$1:$L$7,3,0)="Weekend","Weekend",VLOOKUP(WEEKDAY(Data[[#This Row],[Min Notif Date]]),Lookup!$J$1:$L$7,3,0)="Weekday","Weekday"))</f>
        <v>Weekday</v>
      </c>
      <c r="J1078" s="4" t="str">
        <f>VLOOKUP(WEEKDAY(Data[[#This Row],[Min Notif Date]]),Lookup!$J$1:$K$7,2,0)</f>
        <v>4. Wed</v>
      </c>
      <c r="K1078" s="105">
        <f>ROUNDDOWN(Data[[#This Row],[PGE Notified Time]],0)</f>
        <v>44636</v>
      </c>
      <c r="L1078" s="4">
        <f>HOUR(Data[[#This Row],[PGE Notified Time]])</f>
        <v>10</v>
      </c>
      <c r="M1078">
        <v>74890</v>
      </c>
      <c r="N1078">
        <v>7538583517</v>
      </c>
      <c r="O1078" t="s">
        <v>23</v>
      </c>
      <c r="P1078" t="s">
        <v>231</v>
      </c>
      <c r="Q1078" t="s">
        <v>213</v>
      </c>
      <c r="R1078" t="s">
        <v>193</v>
      </c>
      <c r="S1078" s="1">
        <v>44636.448078703703</v>
      </c>
      <c r="T1078" s="1">
        <v>44636.448865740742</v>
      </c>
      <c r="U1078" s="1">
        <v>44636.645833333336</v>
      </c>
      <c r="V1078" t="s">
        <v>184</v>
      </c>
      <c r="W1078" t="s">
        <v>87</v>
      </c>
      <c r="X1078" t="s">
        <v>327</v>
      </c>
      <c r="Y1078" t="s">
        <v>186</v>
      </c>
      <c r="Z1078" t="s">
        <v>187</v>
      </c>
      <c r="AA1078" s="32">
        <v>284.76666666699998</v>
      </c>
    </row>
    <row r="1079" spans="1:27" x14ac:dyDescent="0.3">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North Valley</v>
      </c>
      <c r="C1079" s="4" t="str">
        <f>VLOOKUP(P1079,Lookup!$A$1:$E$19,5,0)</f>
        <v>Region 2</v>
      </c>
      <c r="D1079" s="4" t="str">
        <f>VLOOKUP(P1079,Lookup!$A$1:$B$19,2,0)</f>
        <v>NV</v>
      </c>
      <c r="E1079" s="4" t="str">
        <f>IF(AND((Data[[#This Row],[Min Notif Date]]&gt;$G$3),Data[[#This Row],[Min Notif Date]]&lt;$F$3),"Last Week","No")</f>
        <v>No</v>
      </c>
      <c r="F1079" s="4" t="str">
        <f>VLOOKUP(MONTH(Data[[#This Row],[Min Notif Date]]),Lookup!$G$1:$H$12,2,0)</f>
        <v>3. Mar</v>
      </c>
      <c r="G1079" s="4" t="str">
        <f t="shared" si="16"/>
        <v/>
      </c>
      <c r="H1079" s="4" t="str">
        <f>IF(AND(Data[[#This Row],[Min Notif Time]]&gt;6,Data[[#This Row],[Min Notif Time]]&lt;17),"Business Hours","Non-Business Hours")</f>
        <v>Non-Business Hours</v>
      </c>
      <c r="I1079" s="4" t="str" cm="1">
        <f t="array" ref="I1079">IFERROR(VLOOKUP(Data[[#This Row],[Min Notif Date]],Lookup!$N$1:$P$11,2,0),_xlfn.IFS(VLOOKUP(WEEKDAY(Data[[#This Row],[Min Notif Date]]),Lookup!$J$1:$L$7,3,0)="Weekend","Weekend",VLOOKUP(WEEKDAY(Data[[#This Row],[Min Notif Date]]),Lookup!$J$1:$L$7,3,0)="Weekday","Weekday"))</f>
        <v>Weekday</v>
      </c>
      <c r="J1079" s="4" t="str">
        <f>VLOOKUP(WEEKDAY(Data[[#This Row],[Min Notif Date]]),Lookup!$J$1:$K$7,2,0)</f>
        <v>4. Wed</v>
      </c>
      <c r="K1079" s="105">
        <f>ROUNDDOWN(Data[[#This Row],[PGE Notified Time]],0)</f>
        <v>44636</v>
      </c>
      <c r="L1079" s="4">
        <f>HOUR(Data[[#This Row],[PGE Notified Time]])</f>
        <v>23</v>
      </c>
      <c r="M1079">
        <v>74929</v>
      </c>
      <c r="N1079">
        <v>798369402</v>
      </c>
      <c r="O1079" t="s">
        <v>20</v>
      </c>
      <c r="P1079" t="s">
        <v>256</v>
      </c>
      <c r="Q1079" t="s">
        <v>20</v>
      </c>
      <c r="R1079" t="s">
        <v>183</v>
      </c>
      <c r="S1079" s="1">
        <v>44636.886388888888</v>
      </c>
      <c r="T1079" s="1">
        <v>44636.973935185182</v>
      </c>
      <c r="U1079" s="1">
        <v>44637.083333333336</v>
      </c>
      <c r="V1079" t="s">
        <v>184</v>
      </c>
      <c r="W1079" t="s">
        <v>87</v>
      </c>
      <c r="X1079" t="s">
        <v>324</v>
      </c>
      <c r="Y1079" t="s">
        <v>186</v>
      </c>
      <c r="Z1079" t="s">
        <v>187</v>
      </c>
      <c r="AA1079" s="32">
        <v>283.60000000000002</v>
      </c>
    </row>
    <row r="1080" spans="1:27" x14ac:dyDescent="0.3">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0" s="4" t="str">
        <f>VLOOKUP(P1080,Lookup!$A$1:$D$19,4,0)</f>
        <v>Bay Area</v>
      </c>
      <c r="C1080" s="4" t="str">
        <f>VLOOKUP(P1080,Lookup!$A$1:$E$19,5,0)</f>
        <v>Region 3</v>
      </c>
      <c r="D1080" s="4" t="str">
        <f>VLOOKUP(P1080,Lookup!$A$1:$B$19,2,0)</f>
        <v>DI</v>
      </c>
      <c r="E1080" s="4" t="str">
        <f>IF(AND((Data[[#This Row],[Min Notif Date]]&gt;$G$3),Data[[#This Row],[Min Notif Date]]&lt;$F$3),"Last Week","No")</f>
        <v>No</v>
      </c>
      <c r="F1080" s="4" t="str">
        <f>VLOOKUP(MONTH(Data[[#This Row],[Min Notif Date]]),Lookup!$G$1:$H$12,2,0)</f>
        <v>3. Mar</v>
      </c>
      <c r="G1080" s="4" t="str">
        <f t="shared" si="16"/>
        <v/>
      </c>
      <c r="H1080" s="4" t="str">
        <f>IF(AND(Data[[#This Row],[Min Notif Time]]&gt;6,Data[[#This Row],[Min Notif Time]]&lt;17),"Business Hours","Non-Business Hours")</f>
        <v>Business Hours</v>
      </c>
      <c r="I1080" s="4" t="str" cm="1">
        <f t="array" ref="I1080">IFERROR(VLOOKUP(Data[[#This Row],[Min Notif Date]],Lookup!$N$1:$P$11,2,0),_xlfn.IFS(VLOOKUP(WEEKDAY(Data[[#This Row],[Min Notif Date]]),Lookup!$J$1:$L$7,3,0)="Weekend","Weekend",VLOOKUP(WEEKDAY(Data[[#This Row],[Min Notif Date]]),Lookup!$J$1:$L$7,3,0)="Weekday","Weekday"))</f>
        <v>Weekday</v>
      </c>
      <c r="J1080" s="4" t="str">
        <f>VLOOKUP(WEEKDAY(Data[[#This Row],[Min Notif Date]]),Lookup!$J$1:$K$7,2,0)</f>
        <v>4. Wed</v>
      </c>
      <c r="K1080" s="105">
        <f>ROUNDDOWN(Data[[#This Row],[PGE Notified Time]],0)</f>
        <v>44636</v>
      </c>
      <c r="L1080" s="4">
        <f>HOUR(Data[[#This Row],[PGE Notified Time]])</f>
        <v>9</v>
      </c>
      <c r="M1080">
        <v>74879</v>
      </c>
      <c r="O1080" t="s">
        <v>20</v>
      </c>
      <c r="P1080" t="s">
        <v>208</v>
      </c>
      <c r="Q1080" t="s">
        <v>20</v>
      </c>
      <c r="R1080" t="s">
        <v>183</v>
      </c>
      <c r="S1080" s="1" t="s">
        <v>171</v>
      </c>
      <c r="T1080" s="1">
        <v>44636.411805555559</v>
      </c>
      <c r="U1080" s="1">
        <v>44636.604166666664</v>
      </c>
      <c r="V1080" t="s">
        <v>184</v>
      </c>
      <c r="W1080" t="s">
        <v>87</v>
      </c>
      <c r="X1080" t="s">
        <v>218</v>
      </c>
      <c r="Y1080" t="s">
        <v>186</v>
      </c>
      <c r="Z1080" t="s">
        <v>187</v>
      </c>
      <c r="AA1080" s="32">
        <v>277</v>
      </c>
    </row>
    <row r="1081" spans="1:27" x14ac:dyDescent="0.3">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Bay Area</v>
      </c>
      <c r="C1081" s="4" t="str">
        <f>VLOOKUP(P1081,Lookup!$A$1:$E$19,5,0)</f>
        <v>Region 3</v>
      </c>
      <c r="D1081" s="4" t="str">
        <f>VLOOKUP(P1081,Lookup!$A$1:$B$19,2,0)</f>
        <v>PN</v>
      </c>
      <c r="E1081" s="4" t="str">
        <f>IF(AND((Data[[#This Row],[Min Notif Date]]&gt;$G$3),Data[[#This Row],[Min Notif Date]]&lt;$F$3),"Last Week","No")</f>
        <v>No</v>
      </c>
      <c r="F1081" s="4" t="str">
        <f>VLOOKUP(MONTH(Data[[#This Row],[Min Notif Date]]),Lookup!$G$1:$H$12,2,0)</f>
        <v>3. Mar</v>
      </c>
      <c r="G1081" s="4" t="str">
        <f t="shared" si="16"/>
        <v/>
      </c>
      <c r="H1081" s="4" t="str">
        <f>IF(AND(Data[[#This Row],[Min Notif Time]]&gt;6,Data[[#This Row],[Min Notif Time]]&lt;17),"Business Hours","Non-Business Hours")</f>
        <v>Business Hours</v>
      </c>
      <c r="I1081" s="4" t="str" cm="1">
        <f t="array" ref="I1081">IFERROR(VLOOKUP(Data[[#This Row],[Min Notif Date]],Lookup!$N$1:$P$11,2,0),_xlfn.IFS(VLOOKUP(WEEKDAY(Data[[#This Row],[Min Notif Date]]),Lookup!$J$1:$L$7,3,0)="Weekend","Weekend",VLOOKUP(WEEKDAY(Data[[#This Row],[Min Notif Date]]),Lookup!$J$1:$L$7,3,0)="Weekday","Weekday"))</f>
        <v>Weekday</v>
      </c>
      <c r="J1081" s="4" t="str">
        <f>VLOOKUP(WEEKDAY(Data[[#This Row],[Min Notif Date]]),Lookup!$J$1:$K$7,2,0)</f>
        <v>4. Wed</v>
      </c>
      <c r="K1081" s="105">
        <f>ROUNDDOWN(Data[[#This Row],[PGE Notified Time]],0)</f>
        <v>44636</v>
      </c>
      <c r="L1081" s="4">
        <f>HOUR(Data[[#This Row],[PGE Notified Time]])</f>
        <v>11</v>
      </c>
      <c r="M1081">
        <v>74895</v>
      </c>
      <c r="O1081" t="s">
        <v>20</v>
      </c>
      <c r="P1081" t="s">
        <v>197</v>
      </c>
      <c r="Q1081" t="s">
        <v>20</v>
      </c>
      <c r="R1081" t="s">
        <v>183</v>
      </c>
      <c r="S1081" s="1" t="s">
        <v>171</v>
      </c>
      <c r="T1081" s="1">
        <v>44636.47152777778</v>
      </c>
      <c r="U1081" s="1">
        <v>44636.645833333336</v>
      </c>
      <c r="V1081" t="s">
        <v>184</v>
      </c>
      <c r="W1081" t="s">
        <v>87</v>
      </c>
      <c r="X1081" t="s">
        <v>258</v>
      </c>
      <c r="Y1081" t="s">
        <v>186</v>
      </c>
      <c r="Z1081" t="s">
        <v>187</v>
      </c>
      <c r="AA1081" s="32">
        <v>251</v>
      </c>
    </row>
    <row r="1082" spans="1:27" x14ac:dyDescent="0.3">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Bay Area</v>
      </c>
      <c r="C1082" s="4" t="str">
        <f>VLOOKUP(P1082,Lookup!$A$1:$E$19,5,0)</f>
        <v>Region 3</v>
      </c>
      <c r="D1082" s="4" t="str">
        <f>VLOOKUP(P1082,Lookup!$A$1:$B$19,2,0)</f>
        <v>DI</v>
      </c>
      <c r="E1082" s="4" t="str">
        <f>IF(AND((Data[[#This Row],[Min Notif Date]]&gt;$G$3),Data[[#This Row],[Min Notif Date]]&lt;$F$3),"Last Week","No")</f>
        <v>No</v>
      </c>
      <c r="F1082" s="4" t="str">
        <f>VLOOKUP(MONTH(Data[[#This Row],[Min Notif Date]]),Lookup!$G$1:$H$12,2,0)</f>
        <v>3. Mar</v>
      </c>
      <c r="G1082" s="4" t="str">
        <f t="shared" si="16"/>
        <v/>
      </c>
      <c r="H1082" s="4" t="str">
        <f>IF(AND(Data[[#This Row],[Min Notif Time]]&gt;6,Data[[#This Row],[Min Notif Time]]&lt;17),"Business Hours","Non-Business Hours")</f>
        <v>Business Hours</v>
      </c>
      <c r="I1082" s="4" t="str" cm="1">
        <f t="array" ref="I1082">IFERROR(VLOOKUP(Data[[#This Row],[Min Notif Date]],Lookup!$N$1:$P$11,2,0),_xlfn.IFS(VLOOKUP(WEEKDAY(Data[[#This Row],[Min Notif Date]]),Lookup!$J$1:$L$7,3,0)="Weekend","Weekend",VLOOKUP(WEEKDAY(Data[[#This Row],[Min Notif Date]]),Lookup!$J$1:$L$7,3,0)="Weekday","Weekday"))</f>
        <v>Weekday</v>
      </c>
      <c r="J1082" s="4" t="str">
        <f>VLOOKUP(WEEKDAY(Data[[#This Row],[Min Notif Date]]),Lookup!$J$1:$K$7,2,0)</f>
        <v>4. Wed</v>
      </c>
      <c r="K1082" s="105">
        <f>ROUNDDOWN(Data[[#This Row],[PGE Notified Time]],0)</f>
        <v>44636</v>
      </c>
      <c r="L1082" s="4">
        <f>HOUR(Data[[#This Row],[PGE Notified Time]])</f>
        <v>10</v>
      </c>
      <c r="M1082">
        <v>74884</v>
      </c>
      <c r="N1082">
        <v>1653180243</v>
      </c>
      <c r="O1082" t="s">
        <v>20</v>
      </c>
      <c r="P1082" t="s">
        <v>208</v>
      </c>
      <c r="Q1082" t="s">
        <v>20</v>
      </c>
      <c r="R1082" t="s">
        <v>191</v>
      </c>
      <c r="S1082" s="1">
        <v>44636.395868055559</v>
      </c>
      <c r="T1082" s="1">
        <v>44636.425787037035</v>
      </c>
      <c r="U1082" s="1">
        <v>44636.569444444445</v>
      </c>
      <c r="V1082" t="s">
        <v>184</v>
      </c>
      <c r="W1082" t="s">
        <v>87</v>
      </c>
      <c r="X1082" t="s">
        <v>275</v>
      </c>
      <c r="Y1082" t="s">
        <v>186</v>
      </c>
      <c r="Z1082" t="s">
        <v>187</v>
      </c>
      <c r="AA1082" s="32">
        <v>249.95</v>
      </c>
    </row>
    <row r="1083" spans="1:27" x14ac:dyDescent="0.3">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North Valley</v>
      </c>
      <c r="C1083" s="4" t="str">
        <f>VLOOKUP(P1083,Lookup!$A$1:$E$19,5,0)</f>
        <v>Region 2</v>
      </c>
      <c r="D1083" s="4" t="str">
        <f>VLOOKUP(P1083,Lookup!$A$1:$B$19,2,0)</f>
        <v>SA</v>
      </c>
      <c r="E1083" s="4" t="str">
        <f>IF(AND((Data[[#This Row],[Min Notif Date]]&gt;$G$3),Data[[#This Row],[Min Notif Date]]&lt;$F$3),"Last Week","No")</f>
        <v>No</v>
      </c>
      <c r="F1083" s="4" t="str">
        <f>VLOOKUP(MONTH(Data[[#This Row],[Min Notif Date]]),Lookup!$G$1:$H$12,2,0)</f>
        <v>3. Mar</v>
      </c>
      <c r="G1083" s="4" t="str">
        <f t="shared" si="16"/>
        <v/>
      </c>
      <c r="H1083" s="4" t="str">
        <f>IF(AND(Data[[#This Row],[Min Notif Time]]&gt;6,Data[[#This Row],[Min Notif Time]]&lt;17),"Business Hours","Non-Business Hours")</f>
        <v>Business Hours</v>
      </c>
      <c r="I1083" s="4" t="str" cm="1">
        <f t="array" ref="I1083">IFERROR(VLOOKUP(Data[[#This Row],[Min Notif Date]],Lookup!$N$1:$P$11,2,0),_xlfn.IFS(VLOOKUP(WEEKDAY(Data[[#This Row],[Min Notif Date]]),Lookup!$J$1:$L$7,3,0)="Weekend","Weekend",VLOOKUP(WEEKDAY(Data[[#This Row],[Min Notif Date]]),Lookup!$J$1:$L$7,3,0)="Weekday","Weekday"))</f>
        <v>Weekday</v>
      </c>
      <c r="J1083" s="4" t="str">
        <f>VLOOKUP(WEEKDAY(Data[[#This Row],[Min Notif Date]]),Lookup!$J$1:$K$7,2,0)</f>
        <v>4. Wed</v>
      </c>
      <c r="K1083" s="105">
        <f>ROUNDDOWN(Data[[#This Row],[PGE Notified Time]],0)</f>
        <v>44636</v>
      </c>
      <c r="L1083" s="4">
        <f>HOUR(Data[[#This Row],[PGE Notified Time]])</f>
        <v>14</v>
      </c>
      <c r="M1083">
        <v>74914</v>
      </c>
      <c r="O1083" t="s">
        <v>20</v>
      </c>
      <c r="P1083" t="s">
        <v>210</v>
      </c>
      <c r="Q1083" t="s">
        <v>20</v>
      </c>
      <c r="R1083" t="s">
        <v>183</v>
      </c>
      <c r="S1083" s="1" t="s">
        <v>171</v>
      </c>
      <c r="T1083" s="1">
        <v>44636.613194444442</v>
      </c>
      <c r="U1083" s="1">
        <v>44636.770833333336</v>
      </c>
      <c r="V1083" t="s">
        <v>184</v>
      </c>
      <c r="W1083" t="s">
        <v>87</v>
      </c>
      <c r="X1083" t="s">
        <v>238</v>
      </c>
      <c r="Y1083" t="s">
        <v>186</v>
      </c>
      <c r="Z1083" t="s">
        <v>187</v>
      </c>
      <c r="AA1083" s="32">
        <v>227</v>
      </c>
    </row>
    <row r="1084" spans="1:27" x14ac:dyDescent="0.3">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Bay Area</v>
      </c>
      <c r="C1084" s="4" t="str">
        <f>VLOOKUP(P1084,Lookup!$A$1:$E$19,5,0)</f>
        <v>Region 3</v>
      </c>
      <c r="D1084" s="4" t="str">
        <f>VLOOKUP(P1084,Lookup!$A$1:$B$19,2,0)</f>
        <v>EB</v>
      </c>
      <c r="E1084" s="4" t="str">
        <f>IF(AND((Data[[#This Row],[Min Notif Date]]&gt;$G$3),Data[[#This Row],[Min Notif Date]]&lt;$F$3),"Last Week","No")</f>
        <v>No</v>
      </c>
      <c r="F1084" s="4" t="str">
        <f>VLOOKUP(MONTH(Data[[#This Row],[Min Notif Date]]),Lookup!$G$1:$H$12,2,0)</f>
        <v>3. Mar</v>
      </c>
      <c r="G1084" s="4" t="str">
        <f t="shared" si="16"/>
        <v/>
      </c>
      <c r="H1084" s="4" t="str">
        <f>IF(AND(Data[[#This Row],[Min Notif Time]]&gt;6,Data[[#This Row],[Min Notif Time]]&lt;17),"Business Hours","Non-Business Hours")</f>
        <v>Business Hours</v>
      </c>
      <c r="I1084" s="4" t="str" cm="1">
        <f t="array" ref="I1084">IFERROR(VLOOKUP(Data[[#This Row],[Min Notif Date]],Lookup!$N$1:$P$11,2,0),_xlfn.IFS(VLOOKUP(WEEKDAY(Data[[#This Row],[Min Notif Date]]),Lookup!$J$1:$L$7,3,0)="Weekend","Weekend",VLOOKUP(WEEKDAY(Data[[#This Row],[Min Notif Date]]),Lookup!$J$1:$L$7,3,0)="Weekday","Weekday"))</f>
        <v>Weekday</v>
      </c>
      <c r="J1084" s="4" t="str">
        <f>VLOOKUP(WEEKDAY(Data[[#This Row],[Min Notif Date]]),Lookup!$J$1:$K$7,2,0)</f>
        <v>4. Wed</v>
      </c>
      <c r="K1084" s="105">
        <f>ROUNDDOWN(Data[[#This Row],[PGE Notified Time]],0)</f>
        <v>44636</v>
      </c>
      <c r="L1084" s="4">
        <f>HOUR(Data[[#This Row],[PGE Notified Time]])</f>
        <v>9</v>
      </c>
      <c r="M1084">
        <v>74873</v>
      </c>
      <c r="N1084">
        <v>3068500287</v>
      </c>
      <c r="O1084" t="s">
        <v>20</v>
      </c>
      <c r="P1084" t="s">
        <v>182</v>
      </c>
      <c r="Q1084" t="s">
        <v>20</v>
      </c>
      <c r="R1084" t="s">
        <v>183</v>
      </c>
      <c r="S1084" s="1">
        <v>44636.351423611108</v>
      </c>
      <c r="T1084" s="1">
        <v>44636.380439814813</v>
      </c>
      <c r="U1084" s="1">
        <v>44636.472222222219</v>
      </c>
      <c r="V1084" t="s">
        <v>184</v>
      </c>
      <c r="W1084" t="s">
        <v>86</v>
      </c>
      <c r="X1084" t="s">
        <v>212</v>
      </c>
      <c r="Y1084" t="s">
        <v>186</v>
      </c>
      <c r="Z1084" t="s">
        <v>187</v>
      </c>
      <c r="AA1084" s="32">
        <v>173.95</v>
      </c>
    </row>
    <row r="1085" spans="1:27" x14ac:dyDescent="0.3">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5" s="4" t="str">
        <f>VLOOKUP(P1085,Lookup!$A$1:$D$19,4,0)</f>
        <v>Bay Area</v>
      </c>
      <c r="C1085" s="4" t="str">
        <f>VLOOKUP(P1085,Lookup!$A$1:$E$19,5,0)</f>
        <v>Region 3</v>
      </c>
      <c r="D1085" s="4" t="str">
        <f>VLOOKUP(P1085,Lookup!$A$1:$B$19,2,0)</f>
        <v>EB</v>
      </c>
      <c r="E1085" s="4" t="str">
        <f>IF(AND((Data[[#This Row],[Min Notif Date]]&gt;$G$3),Data[[#This Row],[Min Notif Date]]&lt;$F$3),"Last Week","No")</f>
        <v>No</v>
      </c>
      <c r="F1085" s="4" t="str">
        <f>VLOOKUP(MONTH(Data[[#This Row],[Min Notif Date]]),Lookup!$G$1:$H$12,2,0)</f>
        <v>3. Mar</v>
      </c>
      <c r="G1085" s="4" t="str">
        <f t="shared" si="16"/>
        <v/>
      </c>
      <c r="H1085" s="4" t="str">
        <f>IF(AND(Data[[#This Row],[Min Notif Time]]&gt;6,Data[[#This Row],[Min Notif Time]]&lt;17),"Business Hours","Non-Business Hours")</f>
        <v>Business Hours</v>
      </c>
      <c r="I1085" s="4" t="str" cm="1">
        <f t="array" ref="I1085">IFERROR(VLOOKUP(Data[[#This Row],[Min Notif Date]],Lookup!$N$1:$P$11,2,0),_xlfn.IFS(VLOOKUP(WEEKDAY(Data[[#This Row],[Min Notif Date]]),Lookup!$J$1:$L$7,3,0)="Weekend","Weekend",VLOOKUP(WEEKDAY(Data[[#This Row],[Min Notif Date]]),Lookup!$J$1:$L$7,3,0)="Weekday","Weekday"))</f>
        <v>Weekday</v>
      </c>
      <c r="J1085" s="4" t="str">
        <f>VLOOKUP(WEEKDAY(Data[[#This Row],[Min Notif Date]]),Lookup!$J$1:$K$7,2,0)</f>
        <v>4. Wed</v>
      </c>
      <c r="K1085" s="105">
        <f>ROUNDDOWN(Data[[#This Row],[PGE Notified Time]],0)</f>
        <v>44636</v>
      </c>
      <c r="L1085" s="4">
        <f>HOUR(Data[[#This Row],[PGE Notified Time]])</f>
        <v>11</v>
      </c>
      <c r="M1085">
        <v>74897</v>
      </c>
      <c r="O1085" t="s">
        <v>20</v>
      </c>
      <c r="P1085" t="s">
        <v>182</v>
      </c>
      <c r="Q1085" t="s">
        <v>20</v>
      </c>
      <c r="R1085" t="s">
        <v>183</v>
      </c>
      <c r="S1085" s="1" t="s">
        <v>171</v>
      </c>
      <c r="T1085" s="1">
        <v>44636.488888888889</v>
      </c>
      <c r="U1085" s="1">
        <v>44636.604166666664</v>
      </c>
      <c r="V1085" t="s">
        <v>184</v>
      </c>
      <c r="W1085" t="s">
        <v>86</v>
      </c>
      <c r="X1085" t="s">
        <v>212</v>
      </c>
      <c r="Y1085" t="s">
        <v>186</v>
      </c>
      <c r="Z1085" t="s">
        <v>187</v>
      </c>
      <c r="AA1085" s="32">
        <v>166</v>
      </c>
    </row>
    <row r="1086" spans="1:27" x14ac:dyDescent="0.3">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Bay Area</v>
      </c>
      <c r="C1086" s="4" t="str">
        <f>VLOOKUP(P1086,Lookup!$A$1:$E$19,5,0)</f>
        <v>Region 3</v>
      </c>
      <c r="D1086" s="4" t="str">
        <f>VLOOKUP(P1086,Lookup!$A$1:$B$19,2,0)</f>
        <v>MI</v>
      </c>
      <c r="E1086" s="4" t="str">
        <f>IF(AND((Data[[#This Row],[Min Notif Date]]&gt;$G$3),Data[[#This Row],[Min Notif Date]]&lt;$F$3),"Last Week","No")</f>
        <v>No</v>
      </c>
      <c r="F1086" s="4" t="str">
        <f>VLOOKUP(MONTH(Data[[#This Row],[Min Notif Date]]),Lookup!$G$1:$H$12,2,0)</f>
        <v>3. Mar</v>
      </c>
      <c r="G1086" s="4" t="str">
        <f t="shared" si="16"/>
        <v/>
      </c>
      <c r="H1086" s="4" t="str">
        <f>IF(AND(Data[[#This Row],[Min Notif Time]]&gt;6,Data[[#This Row],[Min Notif Time]]&lt;17),"Business Hours","Non-Business Hours")</f>
        <v>Business Hours</v>
      </c>
      <c r="I1086" s="4" t="str" cm="1">
        <f t="array" ref="I1086">IFERROR(VLOOKUP(Data[[#This Row],[Min Notif Date]],Lookup!$N$1:$P$11,2,0),_xlfn.IFS(VLOOKUP(WEEKDAY(Data[[#This Row],[Min Notif Date]]),Lookup!$J$1:$L$7,3,0)="Weekend","Weekend",VLOOKUP(WEEKDAY(Data[[#This Row],[Min Notif Date]]),Lookup!$J$1:$L$7,3,0)="Weekday","Weekday"))</f>
        <v>Weekday</v>
      </c>
      <c r="J1086" s="4" t="str">
        <f>VLOOKUP(WEEKDAY(Data[[#This Row],[Min Notif Date]]),Lookup!$J$1:$K$7,2,0)</f>
        <v>4. Wed</v>
      </c>
      <c r="K1086" s="105">
        <f>ROUNDDOWN(Data[[#This Row],[PGE Notified Time]],0)</f>
        <v>44636</v>
      </c>
      <c r="L1086" s="4">
        <f>HOUR(Data[[#This Row],[PGE Notified Time]])</f>
        <v>13</v>
      </c>
      <c r="M1086">
        <v>74903</v>
      </c>
      <c r="O1086" t="s">
        <v>20</v>
      </c>
      <c r="P1086" t="s">
        <v>244</v>
      </c>
      <c r="Q1086" t="s">
        <v>20</v>
      </c>
      <c r="R1086" t="s">
        <v>191</v>
      </c>
      <c r="S1086" s="1" t="s">
        <v>171</v>
      </c>
      <c r="T1086" s="1">
        <v>44636.566666666666</v>
      </c>
      <c r="U1086" s="1">
        <v>44636.65625</v>
      </c>
      <c r="V1086" t="s">
        <v>184</v>
      </c>
      <c r="W1086" t="s">
        <v>85</v>
      </c>
      <c r="X1086" t="s">
        <v>342</v>
      </c>
      <c r="Y1086" t="s">
        <v>186</v>
      </c>
      <c r="Z1086" t="s">
        <v>187</v>
      </c>
      <c r="AA1086" s="32">
        <v>129</v>
      </c>
    </row>
    <row r="1087" spans="1:27" x14ac:dyDescent="0.3">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87" s="4" t="str">
        <f>VLOOKUP(P1087,Lookup!$A$1:$D$19,4,0)</f>
        <v>South Bay</v>
      </c>
      <c r="C1087" s="4" t="str">
        <f>VLOOKUP(P1087,Lookup!$A$1:$E$19,5,0)</f>
        <v>Region 4</v>
      </c>
      <c r="D1087" s="4" t="str">
        <f>VLOOKUP(P1087,Lookup!$A$1:$B$19,2,0)</f>
        <v>DA</v>
      </c>
      <c r="E1087" s="4" t="str">
        <f>IF(AND((Data[[#This Row],[Min Notif Date]]&gt;$G$3),Data[[#This Row],[Min Notif Date]]&lt;$F$3),"Last Week","No")</f>
        <v>No</v>
      </c>
      <c r="F1087" s="4" t="str">
        <f>VLOOKUP(MONTH(Data[[#This Row],[Min Notif Date]]),Lookup!$G$1:$H$12,2,0)</f>
        <v>3. Mar</v>
      </c>
      <c r="G1087" s="4" t="str">
        <f t="shared" si="16"/>
        <v/>
      </c>
      <c r="H1087" s="4" t="str">
        <f>IF(AND(Data[[#This Row],[Min Notif Time]]&gt;6,Data[[#This Row],[Min Notif Time]]&lt;17),"Business Hours","Non-Business Hours")</f>
        <v>Business Hours</v>
      </c>
      <c r="I1087" s="4" t="str" cm="1">
        <f t="array" ref="I1087">IFERROR(VLOOKUP(Data[[#This Row],[Min Notif Date]],Lookup!$N$1:$P$11,2,0),_xlfn.IFS(VLOOKUP(WEEKDAY(Data[[#This Row],[Min Notif Date]]),Lookup!$J$1:$L$7,3,0)="Weekend","Weekend",VLOOKUP(WEEKDAY(Data[[#This Row],[Min Notif Date]]),Lookup!$J$1:$L$7,3,0)="Weekday","Weekday"))</f>
        <v>Weekday</v>
      </c>
      <c r="J1087" s="4" t="str">
        <f>VLOOKUP(WEEKDAY(Data[[#This Row],[Min Notif Date]]),Lookup!$J$1:$K$7,2,0)</f>
        <v>4. Wed</v>
      </c>
      <c r="K1087" s="105">
        <f>ROUNDDOWN(Data[[#This Row],[PGE Notified Time]],0)</f>
        <v>44636</v>
      </c>
      <c r="L1087" s="4">
        <f>HOUR(Data[[#This Row],[PGE Notified Time]])</f>
        <v>15</v>
      </c>
      <c r="M1087">
        <v>74922</v>
      </c>
      <c r="N1087">
        <v>8157541835</v>
      </c>
      <c r="O1087" t="s">
        <v>23</v>
      </c>
      <c r="P1087" t="s">
        <v>279</v>
      </c>
      <c r="Q1087" t="s">
        <v>213</v>
      </c>
      <c r="R1087" t="s">
        <v>193</v>
      </c>
      <c r="S1087" s="1">
        <v>44636.665196759262</v>
      </c>
      <c r="T1087" s="1">
        <v>44636.664583333331</v>
      </c>
      <c r="U1087" s="1">
        <v>44636.74722222222</v>
      </c>
      <c r="V1087" t="s">
        <v>184</v>
      </c>
      <c r="W1087" t="s">
        <v>87</v>
      </c>
      <c r="X1087" t="s">
        <v>422</v>
      </c>
      <c r="Y1087" t="s">
        <v>186</v>
      </c>
      <c r="Z1087" t="s">
        <v>187</v>
      </c>
      <c r="AA1087" s="32">
        <v>119</v>
      </c>
    </row>
    <row r="1088" spans="1:27" x14ac:dyDescent="0.3">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Bay Area</v>
      </c>
      <c r="C1088" s="4" t="str">
        <f>VLOOKUP(P1088,Lookup!$A$1:$E$19,5,0)</f>
        <v>Region 3</v>
      </c>
      <c r="D1088" s="4" t="str">
        <f>VLOOKUP(P1088,Lookup!$A$1:$B$19,2,0)</f>
        <v>MI</v>
      </c>
      <c r="E1088" s="4" t="str">
        <f>IF(AND((Data[[#This Row],[Min Notif Date]]&gt;$G$3),Data[[#This Row],[Min Notif Date]]&lt;$F$3),"Last Week","No")</f>
        <v>No</v>
      </c>
      <c r="F1088" s="4" t="str">
        <f>VLOOKUP(MONTH(Data[[#This Row],[Min Notif Date]]),Lookup!$G$1:$H$12,2,0)</f>
        <v>3. Mar</v>
      </c>
      <c r="G1088" s="4" t="str">
        <f t="shared" si="16"/>
        <v/>
      </c>
      <c r="H1088" s="4" t="str">
        <f>IF(AND(Data[[#This Row],[Min Notif Time]]&gt;6,Data[[#This Row],[Min Notif Time]]&lt;17),"Business Hours","Non-Business Hours")</f>
        <v>Business Hours</v>
      </c>
      <c r="I1088" s="4" t="str" cm="1">
        <f t="array" ref="I1088">IFERROR(VLOOKUP(Data[[#This Row],[Min Notif Date]],Lookup!$N$1:$P$11,2,0),_xlfn.IFS(VLOOKUP(WEEKDAY(Data[[#This Row],[Min Notif Date]]),Lookup!$J$1:$L$7,3,0)="Weekend","Weekend",VLOOKUP(WEEKDAY(Data[[#This Row],[Min Notif Date]]),Lookup!$J$1:$L$7,3,0)="Weekday","Weekday"))</f>
        <v>Weekday</v>
      </c>
      <c r="J1088" s="4" t="str">
        <f>VLOOKUP(WEEKDAY(Data[[#This Row],[Min Notif Date]]),Lookup!$J$1:$K$7,2,0)</f>
        <v>4. Wed</v>
      </c>
      <c r="K1088" s="105">
        <f>ROUNDDOWN(Data[[#This Row],[PGE Notified Time]],0)</f>
        <v>44636</v>
      </c>
      <c r="L1088" s="4">
        <f>HOUR(Data[[#This Row],[PGE Notified Time]])</f>
        <v>9</v>
      </c>
      <c r="M1088">
        <v>74876</v>
      </c>
      <c r="O1088" t="s">
        <v>20</v>
      </c>
      <c r="P1088" t="s">
        <v>244</v>
      </c>
      <c r="Q1088" t="s">
        <v>20</v>
      </c>
      <c r="R1088" t="s">
        <v>183</v>
      </c>
      <c r="S1088" s="1" t="s">
        <v>171</v>
      </c>
      <c r="T1088" s="1">
        <v>44636.404861111114</v>
      </c>
      <c r="U1088" s="1">
        <v>44636.479166666664</v>
      </c>
      <c r="V1088" t="s">
        <v>184</v>
      </c>
      <c r="W1088" t="s">
        <v>85</v>
      </c>
      <c r="X1088" t="s">
        <v>245</v>
      </c>
      <c r="Y1088" t="s">
        <v>186</v>
      </c>
      <c r="Z1088" t="s">
        <v>187</v>
      </c>
      <c r="AA1088" s="32">
        <v>107</v>
      </c>
    </row>
    <row r="1089" spans="1:27" x14ac:dyDescent="0.3">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9" s="4" t="str">
        <f>VLOOKUP(P1089,Lookup!$A$1:$D$19,4,0)</f>
        <v>South Bay</v>
      </c>
      <c r="C1089" s="4" t="str">
        <f>VLOOKUP(P1089,Lookup!$A$1:$E$19,5,0)</f>
        <v>Region 4</v>
      </c>
      <c r="D1089" s="4" t="str">
        <f>VLOOKUP(P1089,Lookup!$A$1:$B$19,2,0)</f>
        <v>SJ</v>
      </c>
      <c r="E1089" s="4" t="str">
        <f>IF(AND((Data[[#This Row],[Min Notif Date]]&gt;$G$3),Data[[#This Row],[Min Notif Date]]&lt;$F$3),"Last Week","No")</f>
        <v>No</v>
      </c>
      <c r="F1089" s="4" t="str">
        <f>VLOOKUP(MONTH(Data[[#This Row],[Min Notif Date]]),Lookup!$G$1:$H$12,2,0)</f>
        <v>3. Mar</v>
      </c>
      <c r="G1089" s="4" t="str">
        <f t="shared" si="16"/>
        <v/>
      </c>
      <c r="H1089" s="4" t="str">
        <f>IF(AND(Data[[#This Row],[Min Notif Time]]&gt;6,Data[[#This Row],[Min Notif Time]]&lt;17),"Business Hours","Non-Business Hours")</f>
        <v>Business Hours</v>
      </c>
      <c r="I1089" s="4" t="str" cm="1">
        <f t="array" ref="I1089">IFERROR(VLOOKUP(Data[[#This Row],[Min Notif Date]],Lookup!$N$1:$P$11,2,0),_xlfn.IFS(VLOOKUP(WEEKDAY(Data[[#This Row],[Min Notif Date]]),Lookup!$J$1:$L$7,3,0)="Weekend","Weekend",VLOOKUP(WEEKDAY(Data[[#This Row],[Min Notif Date]]),Lookup!$J$1:$L$7,3,0)="Weekday","Weekday"))</f>
        <v>Weekday</v>
      </c>
      <c r="J1089" s="4" t="str">
        <f>VLOOKUP(WEEKDAY(Data[[#This Row],[Min Notif Date]]),Lookup!$J$1:$K$7,2,0)</f>
        <v>4. Wed</v>
      </c>
      <c r="K1089" s="105">
        <f>ROUNDDOWN(Data[[#This Row],[PGE Notified Time]],0)</f>
        <v>44636</v>
      </c>
      <c r="L1089" s="4">
        <f>HOUR(Data[[#This Row],[PGE Notified Time]])</f>
        <v>10</v>
      </c>
      <c r="M1089">
        <v>74885</v>
      </c>
      <c r="N1089">
        <v>7442372</v>
      </c>
      <c r="O1089" t="s">
        <v>20</v>
      </c>
      <c r="P1089" t="s">
        <v>288</v>
      </c>
      <c r="Q1089" t="s">
        <v>20</v>
      </c>
      <c r="R1089" t="s">
        <v>193</v>
      </c>
      <c r="S1089" s="1">
        <v>44636.369641203702</v>
      </c>
      <c r="T1089" s="1">
        <v>44636.427569444444</v>
      </c>
      <c r="U1089" s="1">
        <v>44636.443749999999</v>
      </c>
      <c r="V1089" t="s">
        <v>184</v>
      </c>
      <c r="W1089" t="s">
        <v>85</v>
      </c>
      <c r="X1089" t="s">
        <v>293</v>
      </c>
      <c r="Y1089" t="s">
        <v>186</v>
      </c>
      <c r="Z1089" t="s">
        <v>187</v>
      </c>
      <c r="AA1089" s="32">
        <v>106.716666667</v>
      </c>
    </row>
    <row r="1090" spans="1:27" x14ac:dyDescent="0.3">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South Bay</v>
      </c>
      <c r="C1090" s="4" t="str">
        <f>VLOOKUP(P1090,Lookup!$A$1:$E$19,5,0)</f>
        <v>Region 4</v>
      </c>
      <c r="D1090" s="4" t="str">
        <f>VLOOKUP(P1090,Lookup!$A$1:$B$19,2,0)</f>
        <v>CC</v>
      </c>
      <c r="E1090" s="4" t="str">
        <f>IF(AND((Data[[#This Row],[Min Notif Date]]&gt;$G$3),Data[[#This Row],[Min Notif Date]]&lt;$F$3),"Last Week","No")</f>
        <v>No</v>
      </c>
      <c r="F1090" s="4" t="str">
        <f>VLOOKUP(MONTH(Data[[#This Row],[Min Notif Date]]),Lookup!$G$1:$H$12,2,0)</f>
        <v>3. Mar</v>
      </c>
      <c r="G1090" s="4" t="str">
        <f t="shared" si="16"/>
        <v/>
      </c>
      <c r="H1090" s="4" t="str">
        <f>IF(AND(Data[[#This Row],[Min Notif Time]]&gt;6,Data[[#This Row],[Min Notif Time]]&lt;17),"Business Hours","Non-Business Hours")</f>
        <v>Business Hours</v>
      </c>
      <c r="I1090" s="4" t="str" cm="1">
        <f t="array" ref="I1090">IFERROR(VLOOKUP(Data[[#This Row],[Min Notif Date]],Lookup!$N$1:$P$11,2,0),_xlfn.IFS(VLOOKUP(WEEKDAY(Data[[#This Row],[Min Notif Date]]),Lookup!$J$1:$L$7,3,0)="Weekend","Weekend",VLOOKUP(WEEKDAY(Data[[#This Row],[Min Notif Date]]),Lookup!$J$1:$L$7,3,0)="Weekday","Weekday"))</f>
        <v>Weekday</v>
      </c>
      <c r="J1090" s="4" t="str">
        <f>VLOOKUP(WEEKDAY(Data[[#This Row],[Min Notif Date]]),Lookup!$J$1:$K$7,2,0)</f>
        <v>4. Wed</v>
      </c>
      <c r="K1090" s="105">
        <f>ROUNDDOWN(Data[[#This Row],[PGE Notified Time]],0)</f>
        <v>44636</v>
      </c>
      <c r="L1090" s="4">
        <f>HOUR(Data[[#This Row],[PGE Notified Time]])</f>
        <v>10</v>
      </c>
      <c r="M1090">
        <v>74881</v>
      </c>
      <c r="O1090" t="s">
        <v>20</v>
      </c>
      <c r="P1090" t="s">
        <v>225</v>
      </c>
      <c r="Q1090" t="s">
        <v>20</v>
      </c>
      <c r="R1090" t="s">
        <v>191</v>
      </c>
      <c r="S1090" s="1" t="s">
        <v>171</v>
      </c>
      <c r="T1090" s="1">
        <v>44636.420138888891</v>
      </c>
      <c r="U1090" s="1">
        <v>44636.486111111109</v>
      </c>
      <c r="V1090" t="s">
        <v>184</v>
      </c>
      <c r="W1090" t="s">
        <v>85</v>
      </c>
      <c r="X1090" t="s">
        <v>230</v>
      </c>
      <c r="Y1090" t="s">
        <v>186</v>
      </c>
      <c r="Z1090" t="s">
        <v>187</v>
      </c>
      <c r="AA1090" s="32">
        <v>95</v>
      </c>
    </row>
    <row r="1091" spans="1:27" x14ac:dyDescent="0.3">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1" s="4" t="str">
        <f>VLOOKUP(P1091,Lookup!$A$1:$D$19,4,0)</f>
        <v>North Coast</v>
      </c>
      <c r="C1091" s="4" t="str">
        <f>VLOOKUP(P1091,Lookup!$A$1:$E$19,5,0)</f>
        <v>Region 1</v>
      </c>
      <c r="D1091" s="4" t="str">
        <f>VLOOKUP(P1091,Lookup!$A$1:$B$19,2,0)</f>
        <v>NB</v>
      </c>
      <c r="E1091" s="4" t="str">
        <f>IF(AND((Data[[#This Row],[Min Notif Date]]&gt;$G$3),Data[[#This Row],[Min Notif Date]]&lt;$F$3),"Last Week","No")</f>
        <v>No</v>
      </c>
      <c r="F1091" s="4" t="str">
        <f>VLOOKUP(MONTH(Data[[#This Row],[Min Notif Date]]),Lookup!$G$1:$H$12,2,0)</f>
        <v>3. Mar</v>
      </c>
      <c r="G1091" s="4" t="str">
        <f t="shared" si="16"/>
        <v/>
      </c>
      <c r="H1091" s="4" t="str">
        <f>IF(AND(Data[[#This Row],[Min Notif Time]]&gt;6,Data[[#This Row],[Min Notif Time]]&lt;17),"Business Hours","Non-Business Hours")</f>
        <v>Business Hours</v>
      </c>
      <c r="I1091" s="4" t="str" cm="1">
        <f t="array" ref="I1091">IFERROR(VLOOKUP(Data[[#This Row],[Min Notif Date]],Lookup!$N$1:$P$11,2,0),_xlfn.IFS(VLOOKUP(WEEKDAY(Data[[#This Row],[Min Notif Date]]),Lookup!$J$1:$L$7,3,0)="Weekend","Weekend",VLOOKUP(WEEKDAY(Data[[#This Row],[Min Notif Date]]),Lookup!$J$1:$L$7,3,0)="Weekday","Weekday"))</f>
        <v>Weekday</v>
      </c>
      <c r="J1091" s="4" t="str">
        <f>VLOOKUP(WEEKDAY(Data[[#This Row],[Min Notif Date]]),Lookup!$J$1:$K$7,2,0)</f>
        <v>4. Wed</v>
      </c>
      <c r="K1091" s="105">
        <f>ROUNDDOWN(Data[[#This Row],[PGE Notified Time]],0)</f>
        <v>44636</v>
      </c>
      <c r="L1091" s="4">
        <f>HOUR(Data[[#This Row],[PGE Notified Time]])</f>
        <v>10</v>
      </c>
      <c r="M1091">
        <v>74887</v>
      </c>
      <c r="N1091">
        <v>4005170</v>
      </c>
      <c r="O1091" t="s">
        <v>23</v>
      </c>
      <c r="P1091" t="s">
        <v>219</v>
      </c>
      <c r="Q1091" t="s">
        <v>213</v>
      </c>
      <c r="R1091" t="s">
        <v>193</v>
      </c>
      <c r="S1091" s="1">
        <v>44636.440925925926</v>
      </c>
      <c r="T1091" s="1">
        <v>44636.44027777778</v>
      </c>
      <c r="U1091" s="1">
        <v>44636.505555555559</v>
      </c>
      <c r="V1091" t="s">
        <v>184</v>
      </c>
      <c r="W1091" t="s">
        <v>87</v>
      </c>
      <c r="X1091" t="s">
        <v>237</v>
      </c>
      <c r="Y1091" t="s">
        <v>186</v>
      </c>
      <c r="Z1091" t="s">
        <v>187</v>
      </c>
      <c r="AA1091" s="32">
        <v>94</v>
      </c>
    </row>
    <row r="1092" spans="1:27" x14ac:dyDescent="0.3">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North Valley</v>
      </c>
      <c r="C1092" s="4" t="str">
        <f>VLOOKUP(P1092,Lookup!$A$1:$E$19,5,0)</f>
        <v>Region 2</v>
      </c>
      <c r="D1092" s="4" t="str">
        <f>VLOOKUP(P1092,Lookup!$A$1:$B$19,2,0)</f>
        <v>SA</v>
      </c>
      <c r="E1092" s="4" t="str">
        <f>IF(AND((Data[[#This Row],[Min Notif Date]]&gt;$G$3),Data[[#This Row],[Min Notif Date]]&lt;$F$3),"Last Week","No")</f>
        <v>No</v>
      </c>
      <c r="F1092" s="4" t="str">
        <f>VLOOKUP(MONTH(Data[[#This Row],[Min Notif Date]]),Lookup!$G$1:$H$12,2,0)</f>
        <v>3. Mar</v>
      </c>
      <c r="G1092" s="4" t="str">
        <f t="shared" si="16"/>
        <v/>
      </c>
      <c r="H1092" s="4" t="str">
        <f>IF(AND(Data[[#This Row],[Min Notif Time]]&gt;6,Data[[#This Row],[Min Notif Time]]&lt;17),"Business Hours","Non-Business Hours")</f>
        <v>Business Hours</v>
      </c>
      <c r="I1092" s="4" t="str" cm="1">
        <f t="array" ref="I1092">IFERROR(VLOOKUP(Data[[#This Row],[Min Notif Date]],Lookup!$N$1:$P$11,2,0),_xlfn.IFS(VLOOKUP(WEEKDAY(Data[[#This Row],[Min Notif Date]]),Lookup!$J$1:$L$7,3,0)="Weekend","Weekend",VLOOKUP(WEEKDAY(Data[[#This Row],[Min Notif Date]]),Lookup!$J$1:$L$7,3,0)="Weekday","Weekday"))</f>
        <v>Weekday</v>
      </c>
      <c r="J1092" s="4" t="str">
        <f>VLOOKUP(WEEKDAY(Data[[#This Row],[Min Notif Date]]),Lookup!$J$1:$K$7,2,0)</f>
        <v>4. Wed</v>
      </c>
      <c r="K1092" s="105">
        <f>ROUNDDOWN(Data[[#This Row],[PGE Notified Time]],0)</f>
        <v>44636</v>
      </c>
      <c r="L1092" s="4">
        <f>HOUR(Data[[#This Row],[PGE Notified Time]])</f>
        <v>8</v>
      </c>
      <c r="M1092">
        <v>74871</v>
      </c>
      <c r="O1092" t="s">
        <v>20</v>
      </c>
      <c r="P1092" t="s">
        <v>210</v>
      </c>
      <c r="Q1092" t="s">
        <v>20</v>
      </c>
      <c r="R1092" t="s">
        <v>183</v>
      </c>
      <c r="S1092" s="1" t="s">
        <v>171</v>
      </c>
      <c r="T1092" s="1">
        <v>44636.354166666664</v>
      </c>
      <c r="U1092" s="1">
        <v>44636.416666666664</v>
      </c>
      <c r="V1092" t="s">
        <v>184</v>
      </c>
      <c r="W1092" t="s">
        <v>85</v>
      </c>
      <c r="X1092" t="s">
        <v>238</v>
      </c>
      <c r="Y1092" t="s">
        <v>186</v>
      </c>
      <c r="Z1092" t="s">
        <v>187</v>
      </c>
      <c r="AA1092" s="32">
        <v>90</v>
      </c>
    </row>
    <row r="1093" spans="1:27" x14ac:dyDescent="0.3">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3" s="4" t="str">
        <f>VLOOKUP(P1093,Lookup!$A$1:$D$19,4,0)</f>
        <v>South Bay</v>
      </c>
      <c r="C1093" s="4" t="str">
        <f>VLOOKUP(P1093,Lookup!$A$1:$E$19,5,0)</f>
        <v>Region 4</v>
      </c>
      <c r="D1093" s="4" t="str">
        <f>VLOOKUP(P1093,Lookup!$A$1:$B$19,2,0)</f>
        <v>CC</v>
      </c>
      <c r="E1093" s="4" t="str">
        <f>IF(AND((Data[[#This Row],[Min Notif Date]]&gt;$G$3),Data[[#This Row],[Min Notif Date]]&lt;$F$3),"Last Week","No")</f>
        <v>No</v>
      </c>
      <c r="F1093" s="4" t="str">
        <f>VLOOKUP(MONTH(Data[[#This Row],[Min Notif Date]]),Lookup!$G$1:$H$12,2,0)</f>
        <v>3. Mar</v>
      </c>
      <c r="G1093" s="4" t="str">
        <f t="shared" ref="G1093:G1156" si="17">IF(AA1093&lt;0,"Negative","")</f>
        <v/>
      </c>
      <c r="H1093" s="4" t="str">
        <f>IF(AND(Data[[#This Row],[Min Notif Time]]&gt;6,Data[[#This Row],[Min Notif Time]]&lt;17),"Business Hours","Non-Business Hours")</f>
        <v>Business Hours</v>
      </c>
      <c r="I1093" s="4" t="str" cm="1">
        <f t="array" ref="I1093">IFERROR(VLOOKUP(Data[[#This Row],[Min Notif Date]],Lookup!$N$1:$P$11,2,0),_xlfn.IFS(VLOOKUP(WEEKDAY(Data[[#This Row],[Min Notif Date]]),Lookup!$J$1:$L$7,3,0)="Weekend","Weekend",VLOOKUP(WEEKDAY(Data[[#This Row],[Min Notif Date]]),Lookup!$J$1:$L$7,3,0)="Weekday","Weekday"))</f>
        <v>Weekday</v>
      </c>
      <c r="J1093" s="4" t="str">
        <f>VLOOKUP(WEEKDAY(Data[[#This Row],[Min Notif Date]]),Lookup!$J$1:$K$7,2,0)</f>
        <v>4. Wed</v>
      </c>
      <c r="K1093" s="105">
        <f>ROUNDDOWN(Data[[#This Row],[PGE Notified Time]],0)</f>
        <v>44636</v>
      </c>
      <c r="L1093" s="4">
        <f>HOUR(Data[[#This Row],[PGE Notified Time]])</f>
        <v>9</v>
      </c>
      <c r="M1093">
        <v>74878</v>
      </c>
      <c r="O1093" t="s">
        <v>20</v>
      </c>
      <c r="P1093" t="s">
        <v>225</v>
      </c>
      <c r="Q1093" t="s">
        <v>20</v>
      </c>
      <c r="R1093" t="s">
        <v>191</v>
      </c>
      <c r="S1093" s="1" t="s">
        <v>171</v>
      </c>
      <c r="T1093" s="1">
        <v>44636.407638888886</v>
      </c>
      <c r="U1093" s="1">
        <v>44636.463194444441</v>
      </c>
      <c r="V1093" t="s">
        <v>184</v>
      </c>
      <c r="W1093" t="s">
        <v>85</v>
      </c>
      <c r="X1093" t="s">
        <v>226</v>
      </c>
      <c r="Y1093" t="s">
        <v>186</v>
      </c>
      <c r="Z1093" t="s">
        <v>187</v>
      </c>
      <c r="AA1093" s="32">
        <v>80</v>
      </c>
    </row>
    <row r="1094" spans="1:27" x14ac:dyDescent="0.3">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North Valley</v>
      </c>
      <c r="C1094" s="4" t="str">
        <f>VLOOKUP(P1094,Lookup!$A$1:$E$19,5,0)</f>
        <v>Region 2</v>
      </c>
      <c r="D1094" s="4" t="str">
        <f>VLOOKUP(P1094,Lookup!$A$1:$B$19,2,0)</f>
        <v>SI</v>
      </c>
      <c r="E1094" s="4" t="str">
        <f>IF(AND((Data[[#This Row],[Min Notif Date]]&gt;$G$3),Data[[#This Row],[Min Notif Date]]&lt;$F$3),"Last Week","No")</f>
        <v>No</v>
      </c>
      <c r="F1094" s="4" t="str">
        <f>VLOOKUP(MONTH(Data[[#This Row],[Min Notif Date]]),Lookup!$G$1:$H$12,2,0)</f>
        <v>3. Mar</v>
      </c>
      <c r="G1094" s="4" t="str">
        <f t="shared" si="17"/>
        <v/>
      </c>
      <c r="H1094" s="4" t="str">
        <f>IF(AND(Data[[#This Row],[Min Notif Time]]&gt;6,Data[[#This Row],[Min Notif Time]]&lt;17),"Business Hours","Non-Business Hours")</f>
        <v>Business Hours</v>
      </c>
      <c r="I1094" s="4" t="str" cm="1">
        <f t="array" ref="I1094">IFERROR(VLOOKUP(Data[[#This Row],[Min Notif Date]],Lookup!$N$1:$P$11,2,0),_xlfn.IFS(VLOOKUP(WEEKDAY(Data[[#This Row],[Min Notif Date]]),Lookup!$J$1:$L$7,3,0)="Weekend","Weekend",VLOOKUP(WEEKDAY(Data[[#This Row],[Min Notif Date]]),Lookup!$J$1:$L$7,3,0)="Weekday","Weekday"))</f>
        <v>Weekday</v>
      </c>
      <c r="J1094" s="4" t="str">
        <f>VLOOKUP(WEEKDAY(Data[[#This Row],[Min Notif Date]]),Lookup!$J$1:$K$7,2,0)</f>
        <v>4. Wed</v>
      </c>
      <c r="K1094" s="105">
        <f>ROUNDDOWN(Data[[#This Row],[PGE Notified Time]],0)</f>
        <v>44636</v>
      </c>
      <c r="L1094" s="4">
        <f>HOUR(Data[[#This Row],[PGE Notified Time]])</f>
        <v>13</v>
      </c>
      <c r="M1094">
        <v>74904</v>
      </c>
      <c r="O1094" t="s">
        <v>20</v>
      </c>
      <c r="P1094" t="s">
        <v>201</v>
      </c>
      <c r="Q1094" t="s">
        <v>20</v>
      </c>
      <c r="R1094" t="s">
        <v>191</v>
      </c>
      <c r="S1094" s="1" t="s">
        <v>171</v>
      </c>
      <c r="T1094" s="1">
        <v>44636.575694444444</v>
      </c>
      <c r="U1094" s="1">
        <v>44636.625</v>
      </c>
      <c r="V1094" t="s">
        <v>184</v>
      </c>
      <c r="W1094" t="s">
        <v>85</v>
      </c>
      <c r="X1094" t="s">
        <v>406</v>
      </c>
      <c r="Y1094" t="s">
        <v>186</v>
      </c>
      <c r="Z1094" t="s">
        <v>187</v>
      </c>
      <c r="AA1094" s="32">
        <v>71</v>
      </c>
    </row>
    <row r="1095" spans="1:27" x14ac:dyDescent="0.3">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Bay Area</v>
      </c>
      <c r="C1095" s="4" t="str">
        <f>VLOOKUP(P1095,Lookup!$A$1:$E$19,5,0)</f>
        <v>Region 3</v>
      </c>
      <c r="D1095" s="4" t="str">
        <f>VLOOKUP(P1095,Lookup!$A$1:$B$19,2,0)</f>
        <v>MI</v>
      </c>
      <c r="E1095" s="4" t="str">
        <f>IF(AND((Data[[#This Row],[Min Notif Date]]&gt;$G$3),Data[[#This Row],[Min Notif Date]]&lt;$F$3),"Last Week","No")</f>
        <v>No</v>
      </c>
      <c r="F1095" s="4" t="str">
        <f>VLOOKUP(MONTH(Data[[#This Row],[Min Notif Date]]),Lookup!$G$1:$H$12,2,0)</f>
        <v>3. Mar</v>
      </c>
      <c r="G1095" s="4" t="str">
        <f t="shared" si="17"/>
        <v/>
      </c>
      <c r="H1095" s="4" t="str">
        <f>IF(AND(Data[[#This Row],[Min Notif Time]]&gt;6,Data[[#This Row],[Min Notif Time]]&lt;17),"Business Hours","Non-Business Hours")</f>
        <v>Business Hours</v>
      </c>
      <c r="I1095" s="4" t="str" cm="1">
        <f t="array" ref="I1095">IFERROR(VLOOKUP(Data[[#This Row],[Min Notif Date]],Lookup!$N$1:$P$11,2,0),_xlfn.IFS(VLOOKUP(WEEKDAY(Data[[#This Row],[Min Notif Date]]),Lookup!$J$1:$L$7,3,0)="Weekend","Weekend",VLOOKUP(WEEKDAY(Data[[#This Row],[Min Notif Date]]),Lookup!$J$1:$L$7,3,0)="Weekday","Weekday"))</f>
        <v>Weekday</v>
      </c>
      <c r="J1095" s="4" t="str">
        <f>VLOOKUP(WEEKDAY(Data[[#This Row],[Min Notif Date]]),Lookup!$J$1:$K$7,2,0)</f>
        <v>4. Wed</v>
      </c>
      <c r="K1095" s="105">
        <f>ROUNDDOWN(Data[[#This Row],[PGE Notified Time]],0)</f>
        <v>44636</v>
      </c>
      <c r="L1095" s="4">
        <f>HOUR(Data[[#This Row],[PGE Notified Time]])</f>
        <v>10</v>
      </c>
      <c r="M1095">
        <v>74891</v>
      </c>
      <c r="O1095" t="s">
        <v>20</v>
      </c>
      <c r="P1095" t="s">
        <v>244</v>
      </c>
      <c r="Q1095" t="s">
        <v>20</v>
      </c>
      <c r="R1095" t="s">
        <v>191</v>
      </c>
      <c r="S1095" s="1" t="s">
        <v>171</v>
      </c>
      <c r="T1095" s="1">
        <v>44636.452777777777</v>
      </c>
      <c r="U1095" s="1">
        <v>44636.5</v>
      </c>
      <c r="V1095" t="s">
        <v>184</v>
      </c>
      <c r="W1095" t="s">
        <v>85</v>
      </c>
      <c r="X1095" t="s">
        <v>245</v>
      </c>
      <c r="Y1095" t="s">
        <v>186</v>
      </c>
      <c r="Z1095" t="s">
        <v>187</v>
      </c>
      <c r="AA1095" s="32">
        <v>68</v>
      </c>
    </row>
    <row r="1096" spans="1:27" x14ac:dyDescent="0.3">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Bay Area</v>
      </c>
      <c r="C1096" s="4" t="str">
        <f>VLOOKUP(P1096,Lookup!$A$1:$E$19,5,0)</f>
        <v>Region 3</v>
      </c>
      <c r="D1096" s="4" t="str">
        <f>VLOOKUP(P1096,Lookup!$A$1:$B$19,2,0)</f>
        <v>SF</v>
      </c>
      <c r="E1096" s="4" t="str">
        <f>IF(AND((Data[[#This Row],[Min Notif Date]]&gt;$G$3),Data[[#This Row],[Min Notif Date]]&lt;$F$3),"Last Week","No")</f>
        <v>No</v>
      </c>
      <c r="F1096" s="4" t="str">
        <f>VLOOKUP(MONTH(Data[[#This Row],[Min Notif Date]]),Lookup!$G$1:$H$12,2,0)</f>
        <v>3. Mar</v>
      </c>
      <c r="G1096" s="4" t="str">
        <f t="shared" si="17"/>
        <v/>
      </c>
      <c r="H1096" s="4" t="str">
        <f>IF(AND(Data[[#This Row],[Min Notif Time]]&gt;6,Data[[#This Row],[Min Notif Time]]&lt;17),"Business Hours","Non-Business Hours")</f>
        <v>Business Hours</v>
      </c>
      <c r="I1096" s="4" t="str" cm="1">
        <f t="array" ref="I1096">IFERROR(VLOOKUP(Data[[#This Row],[Min Notif Date]],Lookup!$N$1:$P$11,2,0),_xlfn.IFS(VLOOKUP(WEEKDAY(Data[[#This Row],[Min Notif Date]]),Lookup!$J$1:$L$7,3,0)="Weekend","Weekend",VLOOKUP(WEEKDAY(Data[[#This Row],[Min Notif Date]]),Lookup!$J$1:$L$7,3,0)="Weekday","Weekday"))</f>
        <v>Weekday</v>
      </c>
      <c r="J1096" s="4" t="str">
        <f>VLOOKUP(WEEKDAY(Data[[#This Row],[Min Notif Date]]),Lookup!$J$1:$K$7,2,0)</f>
        <v>4. Wed</v>
      </c>
      <c r="K1096" s="105">
        <f>ROUNDDOWN(Data[[#This Row],[PGE Notified Time]],0)</f>
        <v>44636</v>
      </c>
      <c r="L1096" s="4">
        <f>HOUR(Data[[#This Row],[PGE Notified Time]])</f>
        <v>14</v>
      </c>
      <c r="M1096">
        <v>74910</v>
      </c>
      <c r="O1096" t="s">
        <v>20</v>
      </c>
      <c r="P1096" t="s">
        <v>190</v>
      </c>
      <c r="Q1096" t="s">
        <v>20</v>
      </c>
      <c r="R1096" t="s">
        <v>191</v>
      </c>
      <c r="S1096" s="1" t="s">
        <v>171</v>
      </c>
      <c r="T1096" s="1">
        <v>44636.59375</v>
      </c>
      <c r="U1096" s="1">
        <v>44636.637499999997</v>
      </c>
      <c r="V1096" t="s">
        <v>184</v>
      </c>
      <c r="W1096" t="s">
        <v>85</v>
      </c>
      <c r="X1096" t="s">
        <v>192</v>
      </c>
      <c r="Y1096" t="s">
        <v>186</v>
      </c>
      <c r="Z1096" t="s">
        <v>187</v>
      </c>
      <c r="AA1096" s="32">
        <v>63</v>
      </c>
    </row>
    <row r="1097" spans="1:27" x14ac:dyDescent="0.3">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Bay Area</v>
      </c>
      <c r="C1097" s="4" t="str">
        <f>VLOOKUP(P1097,Lookup!$A$1:$E$19,5,0)</f>
        <v>Region 3</v>
      </c>
      <c r="D1097" s="4" t="str">
        <f>VLOOKUP(P1097,Lookup!$A$1:$B$19,2,0)</f>
        <v>MI</v>
      </c>
      <c r="E1097" s="4" t="str">
        <f>IF(AND((Data[[#This Row],[Min Notif Date]]&gt;$G$3),Data[[#This Row],[Min Notif Date]]&lt;$F$3),"Last Week","No")</f>
        <v>No</v>
      </c>
      <c r="F1097" s="4" t="str">
        <f>VLOOKUP(MONTH(Data[[#This Row],[Min Notif Date]]),Lookup!$G$1:$H$12,2,0)</f>
        <v>3. Mar</v>
      </c>
      <c r="G1097" s="4" t="str">
        <f t="shared" si="17"/>
        <v/>
      </c>
      <c r="H1097" s="4" t="str">
        <f>IF(AND(Data[[#This Row],[Min Notif Time]]&gt;6,Data[[#This Row],[Min Notif Time]]&lt;17),"Business Hours","Non-Business Hours")</f>
        <v>Business Hours</v>
      </c>
      <c r="I1097" s="4" t="str" cm="1">
        <f t="array" ref="I1097">IFERROR(VLOOKUP(Data[[#This Row],[Min Notif Date]],Lookup!$N$1:$P$11,2,0),_xlfn.IFS(VLOOKUP(WEEKDAY(Data[[#This Row],[Min Notif Date]]),Lookup!$J$1:$L$7,3,0)="Weekend","Weekend",VLOOKUP(WEEKDAY(Data[[#This Row],[Min Notif Date]]),Lookup!$J$1:$L$7,3,0)="Weekday","Weekday"))</f>
        <v>Weekday</v>
      </c>
      <c r="J1097" s="4" t="str">
        <f>VLOOKUP(WEEKDAY(Data[[#This Row],[Min Notif Date]]),Lookup!$J$1:$K$7,2,0)</f>
        <v>4. Wed</v>
      </c>
      <c r="K1097" s="105">
        <f>ROUNDDOWN(Data[[#This Row],[PGE Notified Time]],0)</f>
        <v>44636</v>
      </c>
      <c r="L1097" s="4">
        <f>HOUR(Data[[#This Row],[PGE Notified Time]])</f>
        <v>12</v>
      </c>
      <c r="M1097">
        <v>74898</v>
      </c>
      <c r="O1097" t="s">
        <v>20</v>
      </c>
      <c r="P1097" t="s">
        <v>244</v>
      </c>
      <c r="Q1097" t="s">
        <v>20</v>
      </c>
      <c r="R1097" t="s">
        <v>183</v>
      </c>
      <c r="S1097" s="1" t="s">
        <v>171</v>
      </c>
      <c r="T1097" s="1">
        <v>44636.507638888892</v>
      </c>
      <c r="U1097" s="1">
        <v>44636.548611111109</v>
      </c>
      <c r="V1097" t="s">
        <v>184</v>
      </c>
      <c r="W1097" t="s">
        <v>85</v>
      </c>
      <c r="X1097" t="s">
        <v>245</v>
      </c>
      <c r="Y1097" t="s">
        <v>186</v>
      </c>
      <c r="Z1097" t="s">
        <v>187</v>
      </c>
      <c r="AA1097" s="32">
        <v>59</v>
      </c>
    </row>
    <row r="1098" spans="1:27" x14ac:dyDescent="0.3">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8" s="4" t="str">
        <f>VLOOKUP(P1098,Lookup!$A$1:$D$19,4,0)</f>
        <v>South Bay</v>
      </c>
      <c r="C1098" s="4" t="str">
        <f>VLOOKUP(P1098,Lookup!$A$1:$E$19,5,0)</f>
        <v>Region 4</v>
      </c>
      <c r="D1098" s="4" t="str">
        <f>VLOOKUP(P1098,Lookup!$A$1:$B$19,2,0)</f>
        <v>CC</v>
      </c>
      <c r="E1098" s="4" t="str">
        <f>IF(AND((Data[[#This Row],[Min Notif Date]]&gt;$G$3),Data[[#This Row],[Min Notif Date]]&lt;$F$3),"Last Week","No")</f>
        <v>No</v>
      </c>
      <c r="F1098" s="4" t="str">
        <f>VLOOKUP(MONTH(Data[[#This Row],[Min Notif Date]]),Lookup!$G$1:$H$12,2,0)</f>
        <v>3. Mar</v>
      </c>
      <c r="G1098" s="4" t="str">
        <f t="shared" si="17"/>
        <v/>
      </c>
      <c r="H1098" s="4" t="str">
        <f>IF(AND(Data[[#This Row],[Min Notif Time]]&gt;6,Data[[#This Row],[Min Notif Time]]&lt;17),"Business Hours","Non-Business Hours")</f>
        <v>Business Hours</v>
      </c>
      <c r="I1098" s="4" t="str" cm="1">
        <f t="array" ref="I1098">IFERROR(VLOOKUP(Data[[#This Row],[Min Notif Date]],Lookup!$N$1:$P$11,2,0),_xlfn.IFS(VLOOKUP(WEEKDAY(Data[[#This Row],[Min Notif Date]]),Lookup!$J$1:$L$7,3,0)="Weekend","Weekend",VLOOKUP(WEEKDAY(Data[[#This Row],[Min Notif Date]]),Lookup!$J$1:$L$7,3,0)="Weekday","Weekday"))</f>
        <v>Weekday</v>
      </c>
      <c r="J1098" s="4" t="str">
        <f>VLOOKUP(WEEKDAY(Data[[#This Row],[Min Notif Date]]),Lookup!$J$1:$K$7,2,0)</f>
        <v>4. Wed</v>
      </c>
      <c r="K1098" s="105">
        <f>ROUNDDOWN(Data[[#This Row],[PGE Notified Time]],0)</f>
        <v>44636</v>
      </c>
      <c r="L1098" s="4">
        <f>HOUR(Data[[#This Row],[PGE Notified Time]])</f>
        <v>7</v>
      </c>
      <c r="M1098">
        <v>74870</v>
      </c>
      <c r="N1098">
        <v>5786311</v>
      </c>
      <c r="O1098" t="s">
        <v>23</v>
      </c>
      <c r="P1098" t="s">
        <v>225</v>
      </c>
      <c r="Q1098" t="s">
        <v>213</v>
      </c>
      <c r="R1098" t="s">
        <v>193</v>
      </c>
      <c r="S1098" s="1">
        <v>44636.31925925926</v>
      </c>
      <c r="T1098" s="1">
        <v>44636.318749999999</v>
      </c>
      <c r="U1098" s="1">
        <v>44636.359027777777</v>
      </c>
      <c r="V1098" t="s">
        <v>184</v>
      </c>
      <c r="W1098" t="s">
        <v>85</v>
      </c>
      <c r="X1098" t="s">
        <v>423</v>
      </c>
      <c r="Y1098" t="s">
        <v>186</v>
      </c>
      <c r="Z1098" t="s">
        <v>187</v>
      </c>
      <c r="AA1098" s="32">
        <v>58</v>
      </c>
    </row>
    <row r="1099" spans="1:27" x14ac:dyDescent="0.3">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Bay Area</v>
      </c>
      <c r="C1099" s="4" t="str">
        <f>VLOOKUP(P1099,Lookup!$A$1:$E$19,5,0)</f>
        <v>Region 3</v>
      </c>
      <c r="D1099" s="4" t="str">
        <f>VLOOKUP(P1099,Lookup!$A$1:$B$19,2,0)</f>
        <v>MI</v>
      </c>
      <c r="E1099" s="4" t="str">
        <f>IF(AND((Data[[#This Row],[Min Notif Date]]&gt;$G$3),Data[[#This Row],[Min Notif Date]]&lt;$F$3),"Last Week","No")</f>
        <v>No</v>
      </c>
      <c r="F1099" s="4" t="str">
        <f>VLOOKUP(MONTH(Data[[#This Row],[Min Notif Date]]),Lookup!$G$1:$H$12,2,0)</f>
        <v>3. Mar</v>
      </c>
      <c r="G1099" s="4" t="str">
        <f t="shared" si="17"/>
        <v/>
      </c>
      <c r="H1099" s="4" t="str">
        <f>IF(AND(Data[[#This Row],[Min Notif Time]]&gt;6,Data[[#This Row],[Min Notif Time]]&lt;17),"Business Hours","Non-Business Hours")</f>
        <v>Business Hours</v>
      </c>
      <c r="I1099" s="4" t="str" cm="1">
        <f t="array" ref="I1099">IFERROR(VLOOKUP(Data[[#This Row],[Min Notif Date]],Lookup!$N$1:$P$11,2,0),_xlfn.IFS(VLOOKUP(WEEKDAY(Data[[#This Row],[Min Notif Date]]),Lookup!$J$1:$L$7,3,0)="Weekend","Weekend",VLOOKUP(WEEKDAY(Data[[#This Row],[Min Notif Date]]),Lookup!$J$1:$L$7,3,0)="Weekday","Weekday"))</f>
        <v>Weekday</v>
      </c>
      <c r="J1099" s="4" t="str">
        <f>VLOOKUP(WEEKDAY(Data[[#This Row],[Min Notif Date]]),Lookup!$J$1:$K$7,2,0)</f>
        <v>4. Wed</v>
      </c>
      <c r="K1099" s="105">
        <f>ROUNDDOWN(Data[[#This Row],[PGE Notified Time]],0)</f>
        <v>44636</v>
      </c>
      <c r="L1099" s="4">
        <f>HOUR(Data[[#This Row],[PGE Notified Time]])</f>
        <v>12</v>
      </c>
      <c r="M1099">
        <v>74900</v>
      </c>
      <c r="O1099" t="s">
        <v>20</v>
      </c>
      <c r="P1099" t="s">
        <v>244</v>
      </c>
      <c r="Q1099" t="s">
        <v>20</v>
      </c>
      <c r="R1099" t="s">
        <v>191</v>
      </c>
      <c r="S1099" s="1" t="s">
        <v>171</v>
      </c>
      <c r="T1099" s="1">
        <v>44636.515972222223</v>
      </c>
      <c r="U1099" s="1">
        <v>44636.552083333336</v>
      </c>
      <c r="V1099" t="s">
        <v>184</v>
      </c>
      <c r="W1099" t="s">
        <v>85</v>
      </c>
      <c r="X1099" t="s">
        <v>245</v>
      </c>
      <c r="Y1099" t="s">
        <v>186</v>
      </c>
      <c r="Z1099" t="s">
        <v>187</v>
      </c>
      <c r="AA1099" s="32">
        <v>52</v>
      </c>
    </row>
    <row r="1100" spans="1:27" x14ac:dyDescent="0.3">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0" s="4" t="str">
        <f>VLOOKUP(P1100,Lookup!$A$1:$D$19,4,0)</f>
        <v>North Valley</v>
      </c>
      <c r="C1100" s="4" t="str">
        <f>VLOOKUP(P1100,Lookup!$A$1:$E$19,5,0)</f>
        <v>Region 2</v>
      </c>
      <c r="D1100" s="4" t="str">
        <f>VLOOKUP(P1100,Lookup!$A$1:$B$19,2,0)</f>
        <v>SI</v>
      </c>
      <c r="E1100" s="4" t="str">
        <f>IF(AND((Data[[#This Row],[Min Notif Date]]&gt;$G$3),Data[[#This Row],[Min Notif Date]]&lt;$F$3),"Last Week","No")</f>
        <v>No</v>
      </c>
      <c r="F1100" s="4" t="str">
        <f>VLOOKUP(MONTH(Data[[#This Row],[Min Notif Date]]),Lookup!$G$1:$H$12,2,0)</f>
        <v>3. Mar</v>
      </c>
      <c r="G1100" s="4" t="str">
        <f t="shared" si="17"/>
        <v/>
      </c>
      <c r="H1100" s="4" t="str">
        <f>IF(AND(Data[[#This Row],[Min Notif Time]]&gt;6,Data[[#This Row],[Min Notif Time]]&lt;17),"Business Hours","Non-Business Hours")</f>
        <v>Business Hours</v>
      </c>
      <c r="I1100" s="4" t="str" cm="1">
        <f t="array" ref="I1100">IFERROR(VLOOKUP(Data[[#This Row],[Min Notif Date]],Lookup!$N$1:$P$11,2,0),_xlfn.IFS(VLOOKUP(WEEKDAY(Data[[#This Row],[Min Notif Date]]),Lookup!$J$1:$L$7,3,0)="Weekend","Weekend",VLOOKUP(WEEKDAY(Data[[#This Row],[Min Notif Date]]),Lookup!$J$1:$L$7,3,0)="Weekday","Weekday"))</f>
        <v>Weekday</v>
      </c>
      <c r="J1100" s="4" t="str">
        <f>VLOOKUP(WEEKDAY(Data[[#This Row],[Min Notif Date]]),Lookup!$J$1:$K$7,2,0)</f>
        <v>4. Wed</v>
      </c>
      <c r="K1100" s="105">
        <f>ROUNDDOWN(Data[[#This Row],[PGE Notified Time]],0)</f>
        <v>44636</v>
      </c>
      <c r="L1100" s="4">
        <f>HOUR(Data[[#This Row],[PGE Notified Time]])</f>
        <v>10</v>
      </c>
      <c r="M1100">
        <v>74888</v>
      </c>
      <c r="O1100" t="s">
        <v>20</v>
      </c>
      <c r="P1100" t="s">
        <v>201</v>
      </c>
      <c r="Q1100" t="s">
        <v>20</v>
      </c>
      <c r="R1100" t="s">
        <v>191</v>
      </c>
      <c r="S1100" s="1" t="s">
        <v>171</v>
      </c>
      <c r="T1100" s="1">
        <v>44636.444444444445</v>
      </c>
      <c r="U1100" s="1">
        <v>44636.475694444445</v>
      </c>
      <c r="V1100" t="s">
        <v>184</v>
      </c>
      <c r="W1100" t="s">
        <v>85</v>
      </c>
      <c r="X1100" t="s">
        <v>406</v>
      </c>
      <c r="Y1100" t="s">
        <v>186</v>
      </c>
      <c r="Z1100" t="s">
        <v>187</v>
      </c>
      <c r="AA1100" s="32">
        <v>45</v>
      </c>
    </row>
    <row r="1101" spans="1:27" x14ac:dyDescent="0.3">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MI</v>
      </c>
      <c r="E1101" s="4" t="str">
        <f>IF(AND((Data[[#This Row],[Min Notif Date]]&gt;$G$3),Data[[#This Row],[Min Notif Date]]&lt;$F$3),"Last Week","No")</f>
        <v>No</v>
      </c>
      <c r="F1101" s="4" t="str">
        <f>VLOOKUP(MONTH(Data[[#This Row],[Min Notif Date]]),Lookup!$G$1:$H$12,2,0)</f>
        <v>3. Mar</v>
      </c>
      <c r="G1101" s="4" t="str">
        <f t="shared" si="17"/>
        <v/>
      </c>
      <c r="H1101" s="4" t="str">
        <f>IF(AND(Data[[#This Row],[Min Notif Time]]&gt;6,Data[[#This Row],[Min Notif Time]]&lt;17),"Business Hours","Non-Business Hours")</f>
        <v>Business Hours</v>
      </c>
      <c r="I1101" s="4" t="str" cm="1">
        <f t="array" ref="I1101">IFERROR(VLOOKUP(Data[[#This Row],[Min Notif Date]],Lookup!$N$1:$P$11,2,0),_xlfn.IFS(VLOOKUP(WEEKDAY(Data[[#This Row],[Min Notif Date]]),Lookup!$J$1:$L$7,3,0)="Weekend","Weekend",VLOOKUP(WEEKDAY(Data[[#This Row],[Min Notif Date]]),Lookup!$J$1:$L$7,3,0)="Weekday","Weekday"))</f>
        <v>Weekday</v>
      </c>
      <c r="J1101" s="4" t="str">
        <f>VLOOKUP(WEEKDAY(Data[[#This Row],[Min Notif Date]]),Lookup!$J$1:$K$7,2,0)</f>
        <v>4. Wed</v>
      </c>
      <c r="K1101" s="105">
        <f>ROUNDDOWN(Data[[#This Row],[PGE Notified Time]],0)</f>
        <v>44636</v>
      </c>
      <c r="L1101" s="4">
        <f>HOUR(Data[[#This Row],[PGE Notified Time]])</f>
        <v>11</v>
      </c>
      <c r="M1101">
        <v>74894</v>
      </c>
      <c r="O1101" t="s">
        <v>20</v>
      </c>
      <c r="P1101" t="s">
        <v>244</v>
      </c>
      <c r="Q1101" t="s">
        <v>20</v>
      </c>
      <c r="R1101" t="s">
        <v>191</v>
      </c>
      <c r="S1101" s="1" t="s">
        <v>171</v>
      </c>
      <c r="T1101" s="1">
        <v>44636.470138888886</v>
      </c>
      <c r="U1101" s="1">
        <v>44636.5</v>
      </c>
      <c r="V1101" t="s">
        <v>184</v>
      </c>
      <c r="W1101" t="s">
        <v>85</v>
      </c>
      <c r="X1101" t="s">
        <v>245</v>
      </c>
      <c r="Y1101" t="s">
        <v>186</v>
      </c>
      <c r="Z1101" t="s">
        <v>187</v>
      </c>
      <c r="AA1101" s="32">
        <v>43</v>
      </c>
    </row>
    <row r="1102" spans="1:27" x14ac:dyDescent="0.3">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2" s="4" t="str">
        <f>VLOOKUP(P1102,Lookup!$A$1:$D$19,4,0)</f>
        <v>Bay Area</v>
      </c>
      <c r="C1102" s="4" t="str">
        <f>VLOOKUP(P1102,Lookup!$A$1:$E$19,5,0)</f>
        <v>Region 3</v>
      </c>
      <c r="D1102" s="4" t="str">
        <f>VLOOKUP(P1102,Lookup!$A$1:$B$19,2,0)</f>
        <v>DI</v>
      </c>
      <c r="E1102" s="4" t="str">
        <f>IF(AND((Data[[#This Row],[Min Notif Date]]&gt;$G$3),Data[[#This Row],[Min Notif Date]]&lt;$F$3),"Last Week","No")</f>
        <v>No</v>
      </c>
      <c r="F1102" s="4" t="str">
        <f>VLOOKUP(MONTH(Data[[#This Row],[Min Notif Date]]),Lookup!$G$1:$H$12,2,0)</f>
        <v>3. Mar</v>
      </c>
      <c r="G1102" s="4" t="str">
        <f t="shared" si="17"/>
        <v/>
      </c>
      <c r="H1102" s="4" t="str">
        <f>IF(AND(Data[[#This Row],[Min Notif Time]]&gt;6,Data[[#This Row],[Min Notif Time]]&lt;17),"Business Hours","Non-Business Hours")</f>
        <v>Business Hours</v>
      </c>
      <c r="I1102" s="4" t="str" cm="1">
        <f t="array" ref="I1102">IFERROR(VLOOKUP(Data[[#This Row],[Min Notif Date]],Lookup!$N$1:$P$11,2,0),_xlfn.IFS(VLOOKUP(WEEKDAY(Data[[#This Row],[Min Notif Date]]),Lookup!$J$1:$L$7,3,0)="Weekend","Weekend",VLOOKUP(WEEKDAY(Data[[#This Row],[Min Notif Date]]),Lookup!$J$1:$L$7,3,0)="Weekday","Weekday"))</f>
        <v>Weekday</v>
      </c>
      <c r="J1102" s="4" t="str">
        <f>VLOOKUP(WEEKDAY(Data[[#This Row],[Min Notif Date]]),Lookup!$J$1:$K$7,2,0)</f>
        <v>4. Wed</v>
      </c>
      <c r="K1102" s="105">
        <f>ROUNDDOWN(Data[[#This Row],[PGE Notified Time]],0)</f>
        <v>44636</v>
      </c>
      <c r="L1102" s="4">
        <f>HOUR(Data[[#This Row],[PGE Notified Time]])</f>
        <v>14</v>
      </c>
      <c r="M1102">
        <v>74909</v>
      </c>
      <c r="N1102">
        <v>1669832623</v>
      </c>
      <c r="O1102" t="s">
        <v>25</v>
      </c>
      <c r="P1102" t="s">
        <v>208</v>
      </c>
      <c r="Q1102" t="s">
        <v>213</v>
      </c>
      <c r="R1102" t="s">
        <v>183</v>
      </c>
      <c r="S1102" s="1">
        <v>44636.586712962962</v>
      </c>
      <c r="T1102" s="1">
        <v>44636.58861111111</v>
      </c>
      <c r="U1102" s="1">
        <v>44636.611111111109</v>
      </c>
      <c r="V1102" t="s">
        <v>184</v>
      </c>
      <c r="W1102" t="s">
        <v>85</v>
      </c>
      <c r="X1102" t="s">
        <v>275</v>
      </c>
      <c r="Y1102" t="s">
        <v>186</v>
      </c>
      <c r="Z1102" t="s">
        <v>187</v>
      </c>
      <c r="AA1102" s="32">
        <v>35.133333333000003</v>
      </c>
    </row>
    <row r="1103" spans="1:27" x14ac:dyDescent="0.3">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3" s="4" t="str">
        <f>VLOOKUP(P1103,Lookup!$A$1:$D$19,4,0)</f>
        <v>North Coast</v>
      </c>
      <c r="C1103" s="4" t="str">
        <f>VLOOKUP(P1103,Lookup!$A$1:$E$19,5,0)</f>
        <v>Region 1</v>
      </c>
      <c r="D1103" s="4" t="str">
        <f>VLOOKUP(P1103,Lookup!$A$1:$B$19,2,0)</f>
        <v>SO</v>
      </c>
      <c r="E1103" s="4" t="str">
        <f>IF(AND((Data[[#This Row],[Min Notif Date]]&gt;$G$3),Data[[#This Row],[Min Notif Date]]&lt;$F$3),"Last Week","No")</f>
        <v>No</v>
      </c>
      <c r="F1103" s="4" t="str">
        <f>VLOOKUP(MONTH(Data[[#This Row],[Min Notif Date]]),Lookup!$G$1:$H$12,2,0)</f>
        <v>3. Mar</v>
      </c>
      <c r="G1103" s="4" t="str">
        <f t="shared" si="17"/>
        <v/>
      </c>
      <c r="H1103" s="4" t="str">
        <f>IF(AND(Data[[#This Row],[Min Notif Time]]&gt;6,Data[[#This Row],[Min Notif Time]]&lt;17),"Business Hours","Non-Business Hours")</f>
        <v>Non-Business Hours</v>
      </c>
      <c r="I1103" s="4" t="str" cm="1">
        <f t="array" ref="I1103">IFERROR(VLOOKUP(Data[[#This Row],[Min Notif Date]],Lookup!$N$1:$P$11,2,0),_xlfn.IFS(VLOOKUP(WEEKDAY(Data[[#This Row],[Min Notif Date]]),Lookup!$J$1:$L$7,3,0)="Weekend","Weekend",VLOOKUP(WEEKDAY(Data[[#This Row],[Min Notif Date]]),Lookup!$J$1:$L$7,3,0)="Weekday","Weekday"))</f>
        <v>Weekday</v>
      </c>
      <c r="J1103" s="4" t="str">
        <f>VLOOKUP(WEEKDAY(Data[[#This Row],[Min Notif Date]]),Lookup!$J$1:$K$7,2,0)</f>
        <v>4. Wed</v>
      </c>
      <c r="K1103" s="105">
        <f>ROUNDDOWN(Data[[#This Row],[PGE Notified Time]],0)</f>
        <v>44636</v>
      </c>
      <c r="L1103" s="4">
        <f>HOUR(Data[[#This Row],[PGE Notified Time]])</f>
        <v>18</v>
      </c>
      <c r="M1103">
        <v>74927</v>
      </c>
      <c r="N1103">
        <v>4492220450</v>
      </c>
      <c r="O1103" t="s">
        <v>25</v>
      </c>
      <c r="P1103" t="s">
        <v>203</v>
      </c>
      <c r="Q1103" t="s">
        <v>213</v>
      </c>
      <c r="R1103" t="s">
        <v>183</v>
      </c>
      <c r="S1103" s="1">
        <v>44636.748761574076</v>
      </c>
      <c r="T1103" s="1">
        <v>44636.750104166669</v>
      </c>
      <c r="U1103" s="1">
        <v>44636.770138888889</v>
      </c>
      <c r="V1103" t="s">
        <v>184</v>
      </c>
      <c r="W1103" t="s">
        <v>85</v>
      </c>
      <c r="X1103" t="s">
        <v>204</v>
      </c>
      <c r="Y1103" t="s">
        <v>186</v>
      </c>
      <c r="Z1103" t="s">
        <v>187</v>
      </c>
      <c r="AA1103" s="32">
        <v>30.783333333000002</v>
      </c>
    </row>
    <row r="1104" spans="1:27" x14ac:dyDescent="0.3">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4" s="4" t="str">
        <f>VLOOKUP(P1104,Lookup!$A$1:$D$19,4,0)</f>
        <v>Central Valley</v>
      </c>
      <c r="C1104" s="4" t="str">
        <f>VLOOKUP(P1104,Lookup!$A$1:$E$19,5,0)</f>
        <v>Region 5</v>
      </c>
      <c r="D1104" s="4" t="str">
        <f>VLOOKUP(P1104,Lookup!$A$1:$B$19,2,0)</f>
        <v>FR</v>
      </c>
      <c r="E1104" s="4" t="str">
        <f>IF(AND((Data[[#This Row],[Min Notif Date]]&gt;$G$3),Data[[#This Row],[Min Notif Date]]&lt;$F$3),"Last Week","No")</f>
        <v>No</v>
      </c>
      <c r="F1104" s="4" t="str">
        <f>VLOOKUP(MONTH(Data[[#This Row],[Min Notif Date]]),Lookup!$G$1:$H$12,2,0)</f>
        <v>3. Mar</v>
      </c>
      <c r="G1104" s="4" t="str">
        <f t="shared" si="17"/>
        <v/>
      </c>
      <c r="H1104" s="4" t="str">
        <f>IF(AND(Data[[#This Row],[Min Notif Time]]&gt;6,Data[[#This Row],[Min Notif Time]]&lt;17),"Business Hours","Non-Business Hours")</f>
        <v>Business Hours</v>
      </c>
      <c r="I1104" s="4" t="str" cm="1">
        <f t="array" ref="I1104">IFERROR(VLOOKUP(Data[[#This Row],[Min Notif Date]],Lookup!$N$1:$P$11,2,0),_xlfn.IFS(VLOOKUP(WEEKDAY(Data[[#This Row],[Min Notif Date]]),Lookup!$J$1:$L$7,3,0)="Weekend","Weekend",VLOOKUP(WEEKDAY(Data[[#This Row],[Min Notif Date]]),Lookup!$J$1:$L$7,3,0)="Weekday","Weekday"))</f>
        <v>Weekday</v>
      </c>
      <c r="J1104" s="4" t="str">
        <f>VLOOKUP(WEEKDAY(Data[[#This Row],[Min Notif Date]]),Lookup!$J$1:$K$7,2,0)</f>
        <v>4. Wed</v>
      </c>
      <c r="K1104" s="105">
        <f>ROUNDDOWN(Data[[#This Row],[PGE Notified Time]],0)</f>
        <v>44636</v>
      </c>
      <c r="L1104" s="4">
        <f>HOUR(Data[[#This Row],[PGE Notified Time]])</f>
        <v>13</v>
      </c>
      <c r="M1104">
        <v>74901</v>
      </c>
      <c r="N1104">
        <v>8525905</v>
      </c>
      <c r="O1104" t="s">
        <v>25</v>
      </c>
      <c r="P1104" t="s">
        <v>195</v>
      </c>
      <c r="Q1104" t="s">
        <v>213</v>
      </c>
      <c r="R1104" t="s">
        <v>183</v>
      </c>
      <c r="S1104" s="1">
        <v>44636.551134259258</v>
      </c>
      <c r="T1104" s="1">
        <v>44636.552233796298</v>
      </c>
      <c r="U1104" s="1">
        <v>44636.570833333331</v>
      </c>
      <c r="V1104" t="s">
        <v>184</v>
      </c>
      <c r="W1104" t="s">
        <v>85</v>
      </c>
      <c r="X1104" t="s">
        <v>196</v>
      </c>
      <c r="Y1104" t="s">
        <v>186</v>
      </c>
      <c r="Z1104" t="s">
        <v>187</v>
      </c>
      <c r="AA1104" s="32">
        <v>28.366666667000001</v>
      </c>
    </row>
    <row r="1105" spans="1:27" x14ac:dyDescent="0.3">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5" s="4" t="str">
        <f>VLOOKUP(P1105,Lookup!$A$1:$D$19,4,0)</f>
        <v>Bay Area</v>
      </c>
      <c r="C1105" s="4" t="str">
        <f>VLOOKUP(P1105,Lookup!$A$1:$E$19,5,0)</f>
        <v>Region 3</v>
      </c>
      <c r="D1105" s="4" t="str">
        <f>VLOOKUP(P1105,Lookup!$A$1:$B$19,2,0)</f>
        <v>MI</v>
      </c>
      <c r="E1105" s="4" t="str">
        <f>IF(AND((Data[[#This Row],[Min Notif Date]]&gt;$G$3),Data[[#This Row],[Min Notif Date]]&lt;$F$3),"Last Week","No")</f>
        <v>No</v>
      </c>
      <c r="F1105" s="4" t="str">
        <f>VLOOKUP(MONTH(Data[[#This Row],[Min Notif Date]]),Lookup!$G$1:$H$12,2,0)</f>
        <v>3. Mar</v>
      </c>
      <c r="G1105" s="4" t="str">
        <f t="shared" si="17"/>
        <v/>
      </c>
      <c r="H1105" s="4" t="str">
        <f>IF(AND(Data[[#This Row],[Min Notif Time]]&gt;6,Data[[#This Row],[Min Notif Time]]&lt;17),"Business Hours","Non-Business Hours")</f>
        <v>Business Hours</v>
      </c>
      <c r="I1105" s="4" t="str" cm="1">
        <f t="array" ref="I1105">IFERROR(VLOOKUP(Data[[#This Row],[Min Notif Date]],Lookup!$N$1:$P$11,2,0),_xlfn.IFS(VLOOKUP(WEEKDAY(Data[[#This Row],[Min Notif Date]]),Lookup!$J$1:$L$7,3,0)="Weekend","Weekend",VLOOKUP(WEEKDAY(Data[[#This Row],[Min Notif Date]]),Lookup!$J$1:$L$7,3,0)="Weekday","Weekday"))</f>
        <v>Weekday</v>
      </c>
      <c r="J1105" s="4" t="str">
        <f>VLOOKUP(WEEKDAY(Data[[#This Row],[Min Notif Date]]),Lookup!$J$1:$K$7,2,0)</f>
        <v>4. Wed</v>
      </c>
      <c r="K1105" s="105">
        <f>ROUNDDOWN(Data[[#This Row],[PGE Notified Time]],0)</f>
        <v>44636</v>
      </c>
      <c r="L1105" s="4">
        <f>HOUR(Data[[#This Row],[PGE Notified Time]])</f>
        <v>10</v>
      </c>
      <c r="M1105">
        <v>74880</v>
      </c>
      <c r="N1105">
        <v>8475398</v>
      </c>
      <c r="O1105" t="s">
        <v>25</v>
      </c>
      <c r="P1105" t="s">
        <v>244</v>
      </c>
      <c r="Q1105" t="s">
        <v>213</v>
      </c>
      <c r="R1105" t="s">
        <v>183</v>
      </c>
      <c r="S1105" s="1">
        <v>44636.41615740741</v>
      </c>
      <c r="T1105" s="1">
        <v>44636.417349537034</v>
      </c>
      <c r="U1105" s="1">
        <v>44636.431250000001</v>
      </c>
      <c r="V1105" t="s">
        <v>184</v>
      </c>
      <c r="W1105" t="s">
        <v>85</v>
      </c>
      <c r="X1105" t="s">
        <v>267</v>
      </c>
      <c r="Y1105" t="s">
        <v>186</v>
      </c>
      <c r="Z1105" t="s">
        <v>187</v>
      </c>
      <c r="AA1105" s="32">
        <v>21.733333333000001</v>
      </c>
    </row>
    <row r="1106" spans="1:27" x14ac:dyDescent="0.3">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6" s="4" t="str">
        <f>VLOOKUP(P1106,Lookup!$A$1:$D$19,4,0)</f>
        <v>Bay Area</v>
      </c>
      <c r="C1106" s="4" t="str">
        <f>VLOOKUP(P1106,Lookup!$A$1:$E$19,5,0)</f>
        <v>Region 3</v>
      </c>
      <c r="D1106" s="4" t="str">
        <f>VLOOKUP(P1106,Lookup!$A$1:$B$19,2,0)</f>
        <v>MI</v>
      </c>
      <c r="E1106" s="4" t="str">
        <f>IF(AND((Data[[#This Row],[Min Notif Date]]&gt;$G$3),Data[[#This Row],[Min Notif Date]]&lt;$F$3),"Last Week","No")</f>
        <v>No</v>
      </c>
      <c r="F1106" s="4" t="str">
        <f>VLOOKUP(MONTH(Data[[#This Row],[Min Notif Date]]),Lookup!$G$1:$H$12,2,0)</f>
        <v>3. Mar</v>
      </c>
      <c r="G1106" s="4" t="str">
        <f t="shared" si="17"/>
        <v/>
      </c>
      <c r="H1106" s="4" t="str">
        <f>IF(AND(Data[[#This Row],[Min Notif Time]]&gt;6,Data[[#This Row],[Min Notif Time]]&lt;17),"Business Hours","Non-Business Hours")</f>
        <v>Business Hours</v>
      </c>
      <c r="I1106" s="4" t="str" cm="1">
        <f t="array" ref="I1106">IFERROR(VLOOKUP(Data[[#This Row],[Min Notif Date]],Lookup!$N$1:$P$11,2,0),_xlfn.IFS(VLOOKUP(WEEKDAY(Data[[#This Row],[Min Notif Date]]),Lookup!$J$1:$L$7,3,0)="Weekend","Weekend",VLOOKUP(WEEKDAY(Data[[#This Row],[Min Notif Date]]),Lookup!$J$1:$L$7,3,0)="Weekday","Weekday"))</f>
        <v>Weekday</v>
      </c>
      <c r="J1106" s="4" t="str">
        <f>VLOOKUP(WEEKDAY(Data[[#This Row],[Min Notif Date]]),Lookup!$J$1:$K$7,2,0)</f>
        <v>4. Wed</v>
      </c>
      <c r="K1106" s="105">
        <f>ROUNDDOWN(Data[[#This Row],[PGE Notified Time]],0)</f>
        <v>44636</v>
      </c>
      <c r="L1106" s="4">
        <f>HOUR(Data[[#This Row],[PGE Notified Time]])</f>
        <v>15</v>
      </c>
      <c r="M1106">
        <v>74920</v>
      </c>
      <c r="N1106">
        <v>2343620375</v>
      </c>
      <c r="O1106" t="s">
        <v>25</v>
      </c>
      <c r="P1106" t="s">
        <v>244</v>
      </c>
      <c r="Q1106" t="s">
        <v>213</v>
      </c>
      <c r="R1106" t="s">
        <v>183</v>
      </c>
      <c r="S1106" s="1">
        <v>44636.651412037034</v>
      </c>
      <c r="T1106" s="1">
        <v>44636.652002314811</v>
      </c>
      <c r="U1106" s="1">
        <v>44636.663194444445</v>
      </c>
      <c r="V1106" t="s">
        <v>184</v>
      </c>
      <c r="W1106" t="s">
        <v>85</v>
      </c>
      <c r="X1106" t="s">
        <v>398</v>
      </c>
      <c r="Y1106" t="s">
        <v>186</v>
      </c>
      <c r="Z1106" t="s">
        <v>187</v>
      </c>
      <c r="AA1106" s="32">
        <v>16.966666666999998</v>
      </c>
    </row>
    <row r="1107" spans="1:27" x14ac:dyDescent="0.3">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7" s="4" t="str">
        <f>VLOOKUP(P1107,Lookup!$A$1:$D$19,4,0)</f>
        <v>Bay Area</v>
      </c>
      <c r="C1107" s="4" t="str">
        <f>VLOOKUP(P1107,Lookup!$A$1:$E$19,5,0)</f>
        <v>Region 3</v>
      </c>
      <c r="D1107" s="4" t="str">
        <f>VLOOKUP(P1107,Lookup!$A$1:$B$19,2,0)</f>
        <v>DI</v>
      </c>
      <c r="E1107" s="4" t="str">
        <f>IF(AND((Data[[#This Row],[Min Notif Date]]&gt;$G$3),Data[[#This Row],[Min Notif Date]]&lt;$F$3),"Last Week","No")</f>
        <v>No</v>
      </c>
      <c r="F1107" s="4" t="str">
        <f>VLOOKUP(MONTH(Data[[#This Row],[Min Notif Date]]),Lookup!$G$1:$H$12,2,0)</f>
        <v>3. Mar</v>
      </c>
      <c r="G1107" s="4" t="str">
        <f t="shared" si="17"/>
        <v/>
      </c>
      <c r="H1107" s="4" t="str">
        <f>IF(AND(Data[[#This Row],[Min Notif Time]]&gt;6,Data[[#This Row],[Min Notif Time]]&lt;17),"Business Hours","Non-Business Hours")</f>
        <v>Business Hours</v>
      </c>
      <c r="I1107" s="4" t="str" cm="1">
        <f t="array" ref="I1107">IFERROR(VLOOKUP(Data[[#This Row],[Min Notif Date]],Lookup!$N$1:$P$11,2,0),_xlfn.IFS(VLOOKUP(WEEKDAY(Data[[#This Row],[Min Notif Date]]),Lookup!$J$1:$L$7,3,0)="Weekend","Weekend",VLOOKUP(WEEKDAY(Data[[#This Row],[Min Notif Date]]),Lookup!$J$1:$L$7,3,0)="Weekday","Weekday"))</f>
        <v>Weekday</v>
      </c>
      <c r="J1107" s="4" t="str">
        <f>VLOOKUP(WEEKDAY(Data[[#This Row],[Min Notif Date]]),Lookup!$J$1:$K$7,2,0)</f>
        <v>4. Wed</v>
      </c>
      <c r="K1107" s="105">
        <f>ROUNDDOWN(Data[[#This Row],[PGE Notified Time]],0)</f>
        <v>44636</v>
      </c>
      <c r="L1107" s="4">
        <f>HOUR(Data[[#This Row],[PGE Notified Time]])</f>
        <v>10</v>
      </c>
      <c r="M1107">
        <v>74889</v>
      </c>
      <c r="N1107">
        <v>7056597823</v>
      </c>
      <c r="O1107" t="s">
        <v>25</v>
      </c>
      <c r="P1107" t="s">
        <v>208</v>
      </c>
      <c r="Q1107" t="s">
        <v>213</v>
      </c>
      <c r="R1107" t="s">
        <v>183</v>
      </c>
      <c r="S1107" s="1">
        <v>44636.446458333332</v>
      </c>
      <c r="T1107" s="1">
        <v>44636.447071759256</v>
      </c>
      <c r="U1107" s="1">
        <v>44636.457638888889</v>
      </c>
      <c r="V1107" t="s">
        <v>184</v>
      </c>
      <c r="W1107" t="s">
        <v>85</v>
      </c>
      <c r="X1107" t="s">
        <v>229</v>
      </c>
      <c r="Y1107" t="s">
        <v>186</v>
      </c>
      <c r="Z1107" t="s">
        <v>187</v>
      </c>
      <c r="AA1107" s="32">
        <v>16.100000000000001</v>
      </c>
    </row>
    <row r="1108" spans="1:27" x14ac:dyDescent="0.3">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8" s="4" t="str">
        <f>VLOOKUP(P1108,Lookup!$A$1:$D$19,4,0)</f>
        <v>South Bay</v>
      </c>
      <c r="C1108" s="4" t="str">
        <f>VLOOKUP(P1108,Lookup!$A$1:$E$19,5,0)</f>
        <v>Region 4</v>
      </c>
      <c r="D1108" s="4" t="str">
        <f>VLOOKUP(P1108,Lookup!$A$1:$B$19,2,0)</f>
        <v>SJ</v>
      </c>
      <c r="E1108" s="4" t="str">
        <f>IF(AND((Data[[#This Row],[Min Notif Date]]&gt;$G$3),Data[[#This Row],[Min Notif Date]]&lt;$F$3),"Last Week","No")</f>
        <v>No</v>
      </c>
      <c r="F1108" s="4" t="str">
        <f>VLOOKUP(MONTH(Data[[#This Row],[Min Notif Date]]),Lookup!$G$1:$H$12,2,0)</f>
        <v>3. Mar</v>
      </c>
      <c r="G1108" s="4" t="str">
        <f t="shared" si="17"/>
        <v/>
      </c>
      <c r="H1108" s="4" t="str">
        <f>IF(AND(Data[[#This Row],[Min Notif Time]]&gt;6,Data[[#This Row],[Min Notif Time]]&lt;17),"Business Hours","Non-Business Hours")</f>
        <v>Business Hours</v>
      </c>
      <c r="I1108" s="4" t="str" cm="1">
        <f t="array" ref="I1108">IFERROR(VLOOKUP(Data[[#This Row],[Min Notif Date]],Lookup!$N$1:$P$11,2,0),_xlfn.IFS(VLOOKUP(WEEKDAY(Data[[#This Row],[Min Notif Date]]),Lookup!$J$1:$L$7,3,0)="Weekend","Weekend",VLOOKUP(WEEKDAY(Data[[#This Row],[Min Notif Date]]),Lookup!$J$1:$L$7,3,0)="Weekday","Weekday"))</f>
        <v>Weekday</v>
      </c>
      <c r="J1108" s="4" t="str">
        <f>VLOOKUP(WEEKDAY(Data[[#This Row],[Min Notif Date]]),Lookup!$J$1:$K$7,2,0)</f>
        <v>4. Wed</v>
      </c>
      <c r="K1108" s="105">
        <f>ROUNDDOWN(Data[[#This Row],[PGE Notified Time]],0)</f>
        <v>44636</v>
      </c>
      <c r="L1108" s="4">
        <f>HOUR(Data[[#This Row],[PGE Notified Time]])</f>
        <v>13</v>
      </c>
      <c r="M1108">
        <v>74902</v>
      </c>
      <c r="N1108">
        <v>8382372408</v>
      </c>
      <c r="O1108" t="s">
        <v>25</v>
      </c>
      <c r="P1108" t="s">
        <v>288</v>
      </c>
      <c r="Q1108" t="s">
        <v>213</v>
      </c>
      <c r="R1108" t="s">
        <v>183</v>
      </c>
      <c r="S1108" s="1">
        <v>44636.553124999999</v>
      </c>
      <c r="T1108" s="1">
        <v>44636.552777777775</v>
      </c>
      <c r="U1108" s="1">
        <v>44636.561111111114</v>
      </c>
      <c r="V1108" t="s">
        <v>184</v>
      </c>
      <c r="W1108" t="s">
        <v>85</v>
      </c>
      <c r="X1108" t="s">
        <v>293</v>
      </c>
      <c r="Y1108" t="s">
        <v>186</v>
      </c>
      <c r="Z1108" t="s">
        <v>187</v>
      </c>
      <c r="AA1108" s="32">
        <v>12</v>
      </c>
    </row>
    <row r="1109" spans="1:27" x14ac:dyDescent="0.3">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9" s="4" t="str">
        <f>VLOOKUP(P1109,Lookup!$A$1:$D$19,4,0)</f>
        <v>Bay Area</v>
      </c>
      <c r="C1109" s="4" t="str">
        <f>VLOOKUP(P1109,Lookup!$A$1:$E$19,5,0)</f>
        <v>Region 3</v>
      </c>
      <c r="D1109" s="4" t="str">
        <f>VLOOKUP(P1109,Lookup!$A$1:$B$19,2,0)</f>
        <v>SF</v>
      </c>
      <c r="E1109" s="4" t="str">
        <f>IF(AND((Data[[#This Row],[Min Notif Date]]&gt;$G$3),Data[[#This Row],[Min Notif Date]]&lt;$F$3),"Last Week","No")</f>
        <v>No</v>
      </c>
      <c r="F1109" s="4" t="str">
        <f>VLOOKUP(MONTH(Data[[#This Row],[Min Notif Date]]),Lookup!$G$1:$H$12,2,0)</f>
        <v>3. Mar</v>
      </c>
      <c r="G1109" s="4" t="str">
        <f t="shared" si="17"/>
        <v/>
      </c>
      <c r="H1109" s="4" t="str">
        <f>IF(AND(Data[[#This Row],[Min Notif Time]]&gt;6,Data[[#This Row],[Min Notif Time]]&lt;17),"Business Hours","Non-Business Hours")</f>
        <v>Business Hours</v>
      </c>
      <c r="I1109" s="4" t="str" cm="1">
        <f t="array" ref="I1109">IFERROR(VLOOKUP(Data[[#This Row],[Min Notif Date]],Lookup!$N$1:$P$11,2,0),_xlfn.IFS(VLOOKUP(WEEKDAY(Data[[#This Row],[Min Notif Date]]),Lookup!$J$1:$L$7,3,0)="Weekend","Weekend",VLOOKUP(WEEKDAY(Data[[#This Row],[Min Notif Date]]),Lookup!$J$1:$L$7,3,0)="Weekday","Weekday"))</f>
        <v>Weekday</v>
      </c>
      <c r="J1109" s="4" t="str">
        <f>VLOOKUP(WEEKDAY(Data[[#This Row],[Min Notif Date]]),Lookup!$J$1:$K$7,2,0)</f>
        <v>4. Wed</v>
      </c>
      <c r="K1109" s="105">
        <f>ROUNDDOWN(Data[[#This Row],[PGE Notified Time]],0)</f>
        <v>44636</v>
      </c>
      <c r="L1109" s="4">
        <f>HOUR(Data[[#This Row],[PGE Notified Time]])</f>
        <v>14</v>
      </c>
      <c r="M1109">
        <v>74913</v>
      </c>
      <c r="O1109" t="s">
        <v>25</v>
      </c>
      <c r="P1109" t="s">
        <v>190</v>
      </c>
      <c r="Q1109" t="s">
        <v>213</v>
      </c>
      <c r="R1109" t="s">
        <v>183</v>
      </c>
      <c r="S1109" s="1" t="s">
        <v>171</v>
      </c>
      <c r="T1109" s="1">
        <v>44636.587500000001</v>
      </c>
      <c r="U1109" s="1">
        <v>44636.59375</v>
      </c>
      <c r="V1109" t="s">
        <v>184</v>
      </c>
      <c r="W1109" t="s">
        <v>85</v>
      </c>
      <c r="X1109" t="s">
        <v>192</v>
      </c>
      <c r="Y1109" t="s">
        <v>186</v>
      </c>
      <c r="Z1109" t="s">
        <v>187</v>
      </c>
      <c r="AA1109" s="32">
        <v>9</v>
      </c>
    </row>
    <row r="1110" spans="1:27" x14ac:dyDescent="0.3">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0" s="4" t="str">
        <f>VLOOKUP(P1110,Lookup!$A$1:$D$19,4,0)</f>
        <v>Bay Area</v>
      </c>
      <c r="C1110" s="4" t="str">
        <f>VLOOKUP(P1110,Lookup!$A$1:$E$19,5,0)</f>
        <v>Region 3</v>
      </c>
      <c r="D1110" s="4" t="str">
        <f>VLOOKUP(P1110,Lookup!$A$1:$B$19,2,0)</f>
        <v>MI</v>
      </c>
      <c r="E1110" s="4" t="str">
        <f>IF(AND((Data[[#This Row],[Min Notif Date]]&gt;$G$3),Data[[#This Row],[Min Notif Date]]&lt;$F$3),"Last Week","No")</f>
        <v>No</v>
      </c>
      <c r="F1110" s="4" t="str">
        <f>VLOOKUP(MONTH(Data[[#This Row],[Min Notif Date]]),Lookup!$G$1:$H$12,2,0)</f>
        <v>3. Mar</v>
      </c>
      <c r="G1110" s="4" t="str">
        <f t="shared" si="17"/>
        <v/>
      </c>
      <c r="H1110" s="4" t="str">
        <f>IF(AND(Data[[#This Row],[Min Notif Time]]&gt;6,Data[[#This Row],[Min Notif Time]]&lt;17),"Business Hours","Non-Business Hours")</f>
        <v>Business Hours</v>
      </c>
      <c r="I1110" s="4" t="str" cm="1">
        <f t="array" ref="I1110">IFERROR(VLOOKUP(Data[[#This Row],[Min Notif Date]],Lookup!$N$1:$P$11,2,0),_xlfn.IFS(VLOOKUP(WEEKDAY(Data[[#This Row],[Min Notif Date]]),Lookup!$J$1:$L$7,3,0)="Weekend","Weekend",VLOOKUP(WEEKDAY(Data[[#This Row],[Min Notif Date]]),Lookup!$J$1:$L$7,3,0)="Weekday","Weekday"))</f>
        <v>Weekday</v>
      </c>
      <c r="J1110" s="4" t="str">
        <f>VLOOKUP(WEEKDAY(Data[[#This Row],[Min Notif Date]]),Lookup!$J$1:$K$7,2,0)</f>
        <v>5. Thu</v>
      </c>
      <c r="K1110" s="105">
        <f>ROUNDDOWN(Data[[#This Row],[PGE Notified Time]],0)</f>
        <v>44637</v>
      </c>
      <c r="L1110" s="4">
        <f>HOUR(Data[[#This Row],[PGE Notified Time]])</f>
        <v>8</v>
      </c>
      <c r="M1110">
        <v>74938</v>
      </c>
      <c r="O1110" t="s">
        <v>20</v>
      </c>
      <c r="P1110" t="s">
        <v>244</v>
      </c>
      <c r="Q1110" t="s">
        <v>20</v>
      </c>
      <c r="R1110" t="s">
        <v>183</v>
      </c>
      <c r="S1110" s="1" t="s">
        <v>171</v>
      </c>
      <c r="T1110" s="1">
        <v>44637.359722222223</v>
      </c>
      <c r="U1110" s="1">
        <v>44637.909722222219</v>
      </c>
      <c r="V1110" t="s">
        <v>184</v>
      </c>
      <c r="W1110" t="s">
        <v>87</v>
      </c>
      <c r="X1110" t="s">
        <v>245</v>
      </c>
      <c r="Y1110" t="s">
        <v>186</v>
      </c>
      <c r="Z1110" t="s">
        <v>187</v>
      </c>
      <c r="AA1110" s="32">
        <v>792</v>
      </c>
    </row>
    <row r="1111" spans="1:27" x14ac:dyDescent="0.3">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1" s="4" t="str">
        <f>VLOOKUP(P1111,Lookup!$A$1:$D$19,4,0)</f>
        <v>Bay Area</v>
      </c>
      <c r="C1111" s="4" t="str">
        <f>VLOOKUP(P1111,Lookup!$A$1:$E$19,5,0)</f>
        <v>Region 3</v>
      </c>
      <c r="D1111" s="4" t="str">
        <f>VLOOKUP(P1111,Lookup!$A$1:$B$19,2,0)</f>
        <v>EB</v>
      </c>
      <c r="E1111" s="4" t="str">
        <f>IF(AND((Data[[#This Row],[Min Notif Date]]&gt;$G$3),Data[[#This Row],[Min Notif Date]]&lt;$F$3),"Last Week","No")</f>
        <v>No</v>
      </c>
      <c r="F1111" s="4" t="str">
        <f>VLOOKUP(MONTH(Data[[#This Row],[Min Notif Date]]),Lookup!$G$1:$H$12,2,0)</f>
        <v>3. Mar</v>
      </c>
      <c r="G1111" s="4" t="str">
        <f t="shared" si="17"/>
        <v/>
      </c>
      <c r="H1111" s="4" t="str">
        <f>IF(AND(Data[[#This Row],[Min Notif Time]]&gt;6,Data[[#This Row],[Min Notif Time]]&lt;17),"Business Hours","Non-Business Hours")</f>
        <v>Business Hours</v>
      </c>
      <c r="I1111" s="4" t="str" cm="1">
        <f t="array" ref="I1111">IFERROR(VLOOKUP(Data[[#This Row],[Min Notif Date]],Lookup!$N$1:$P$11,2,0),_xlfn.IFS(VLOOKUP(WEEKDAY(Data[[#This Row],[Min Notif Date]]),Lookup!$J$1:$L$7,3,0)="Weekend","Weekend",VLOOKUP(WEEKDAY(Data[[#This Row],[Min Notif Date]]),Lookup!$J$1:$L$7,3,0)="Weekday","Weekday"))</f>
        <v>Weekday</v>
      </c>
      <c r="J1111" s="4" t="str">
        <f>VLOOKUP(WEEKDAY(Data[[#This Row],[Min Notif Date]]),Lookup!$J$1:$K$7,2,0)</f>
        <v>5. Thu</v>
      </c>
      <c r="K1111" s="105">
        <f>ROUNDDOWN(Data[[#This Row],[PGE Notified Time]],0)</f>
        <v>44637</v>
      </c>
      <c r="L1111" s="4">
        <f>HOUR(Data[[#This Row],[PGE Notified Time]])</f>
        <v>12</v>
      </c>
      <c r="M1111">
        <v>74961</v>
      </c>
      <c r="O1111" t="s">
        <v>20</v>
      </c>
      <c r="P1111" t="s">
        <v>182</v>
      </c>
      <c r="Q1111" t="s">
        <v>20</v>
      </c>
      <c r="R1111" t="s">
        <v>193</v>
      </c>
      <c r="S1111" s="1" t="s">
        <v>171</v>
      </c>
      <c r="T1111" s="1">
        <v>44637.501388888886</v>
      </c>
      <c r="U1111" s="1">
        <v>44637.85833333333</v>
      </c>
      <c r="V1111" t="s">
        <v>184</v>
      </c>
      <c r="W1111" t="s">
        <v>87</v>
      </c>
      <c r="X1111" t="s">
        <v>212</v>
      </c>
      <c r="Y1111" t="s">
        <v>186</v>
      </c>
      <c r="Z1111" t="s">
        <v>187</v>
      </c>
      <c r="AA1111" s="32">
        <v>514</v>
      </c>
    </row>
    <row r="1112" spans="1:27" x14ac:dyDescent="0.3">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Bay Area</v>
      </c>
      <c r="C1112" s="4" t="str">
        <f>VLOOKUP(P1112,Lookup!$A$1:$E$19,5,0)</f>
        <v>Region 3</v>
      </c>
      <c r="D1112" s="4" t="str">
        <f>VLOOKUP(P1112,Lookup!$A$1:$B$19,2,0)</f>
        <v>PN</v>
      </c>
      <c r="E1112" s="4" t="str">
        <f>IF(AND((Data[[#This Row],[Min Notif Date]]&gt;$G$3),Data[[#This Row],[Min Notif Date]]&lt;$F$3),"Last Week","No")</f>
        <v>No</v>
      </c>
      <c r="F1112" s="4" t="str">
        <f>VLOOKUP(MONTH(Data[[#This Row],[Min Notif Date]]),Lookup!$G$1:$H$12,2,0)</f>
        <v>3. Mar</v>
      </c>
      <c r="G1112" s="4" t="str">
        <f t="shared" si="17"/>
        <v/>
      </c>
      <c r="H1112" s="4" t="str">
        <f>IF(AND(Data[[#This Row],[Min Notif Time]]&gt;6,Data[[#This Row],[Min Notif Time]]&lt;17),"Business Hours","Non-Business Hours")</f>
        <v>Business Hours</v>
      </c>
      <c r="I1112" s="4" t="str" cm="1">
        <f t="array" ref="I1112">IFERROR(VLOOKUP(Data[[#This Row],[Min Notif Date]],Lookup!$N$1:$P$11,2,0),_xlfn.IFS(VLOOKUP(WEEKDAY(Data[[#This Row],[Min Notif Date]]),Lookup!$J$1:$L$7,3,0)="Weekend","Weekend",VLOOKUP(WEEKDAY(Data[[#This Row],[Min Notif Date]]),Lookup!$J$1:$L$7,3,0)="Weekday","Weekday"))</f>
        <v>Weekday</v>
      </c>
      <c r="J1112" s="4" t="str">
        <f>VLOOKUP(WEEKDAY(Data[[#This Row],[Min Notif Date]]),Lookup!$J$1:$K$7,2,0)</f>
        <v>5. Thu</v>
      </c>
      <c r="K1112" s="105">
        <f>ROUNDDOWN(Data[[#This Row],[PGE Notified Time]],0)</f>
        <v>44637</v>
      </c>
      <c r="L1112" s="4">
        <f>HOUR(Data[[#This Row],[PGE Notified Time]])</f>
        <v>12</v>
      </c>
      <c r="M1112">
        <v>74964</v>
      </c>
      <c r="O1112" t="s">
        <v>20</v>
      </c>
      <c r="P1112" t="s">
        <v>197</v>
      </c>
      <c r="Q1112" t="s">
        <v>20</v>
      </c>
      <c r="R1112" t="s">
        <v>183</v>
      </c>
      <c r="S1112" s="1" t="s">
        <v>171</v>
      </c>
      <c r="T1112" s="1">
        <v>44637.512499999997</v>
      </c>
      <c r="U1112" s="1">
        <v>44637.770833333336</v>
      </c>
      <c r="V1112" t="s">
        <v>184</v>
      </c>
      <c r="W1112" t="s">
        <v>87</v>
      </c>
      <c r="X1112" t="s">
        <v>199</v>
      </c>
      <c r="Y1112" t="s">
        <v>186</v>
      </c>
      <c r="Z1112" t="s">
        <v>187</v>
      </c>
      <c r="AA1112" s="32">
        <v>372</v>
      </c>
    </row>
    <row r="1113" spans="1:27" x14ac:dyDescent="0.3">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Bay Area</v>
      </c>
      <c r="C1113" s="4" t="str">
        <f>VLOOKUP(P1113,Lookup!$A$1:$E$19,5,0)</f>
        <v>Region 3</v>
      </c>
      <c r="D1113" s="4" t="str">
        <f>VLOOKUP(P1113,Lookup!$A$1:$B$19,2,0)</f>
        <v>SF</v>
      </c>
      <c r="E1113" s="4" t="str">
        <f>IF(AND((Data[[#This Row],[Min Notif Date]]&gt;$G$3),Data[[#This Row],[Min Notif Date]]&lt;$F$3),"Last Week","No")</f>
        <v>No</v>
      </c>
      <c r="F1113" s="4" t="str">
        <f>VLOOKUP(MONTH(Data[[#This Row],[Min Notif Date]]),Lookup!$G$1:$H$12,2,0)</f>
        <v>3. Mar</v>
      </c>
      <c r="G1113" s="4" t="str">
        <f t="shared" si="17"/>
        <v/>
      </c>
      <c r="H1113" s="4" t="str">
        <f>IF(AND(Data[[#This Row],[Min Notif Time]]&gt;6,Data[[#This Row],[Min Notif Time]]&lt;17),"Business Hours","Non-Business Hours")</f>
        <v>Business Hours</v>
      </c>
      <c r="I1113" s="4" t="str" cm="1">
        <f t="array" ref="I1113">IFERROR(VLOOKUP(Data[[#This Row],[Min Notif Date]],Lookup!$N$1:$P$11,2,0),_xlfn.IFS(VLOOKUP(WEEKDAY(Data[[#This Row],[Min Notif Date]]),Lookup!$J$1:$L$7,3,0)="Weekend","Weekend",VLOOKUP(WEEKDAY(Data[[#This Row],[Min Notif Date]]),Lookup!$J$1:$L$7,3,0)="Weekday","Weekday"))</f>
        <v>Weekday</v>
      </c>
      <c r="J1113" s="4" t="str">
        <f>VLOOKUP(WEEKDAY(Data[[#This Row],[Min Notif Date]]),Lookup!$J$1:$K$7,2,0)</f>
        <v>5. Thu</v>
      </c>
      <c r="K1113" s="105">
        <f>ROUNDDOWN(Data[[#This Row],[PGE Notified Time]],0)</f>
        <v>44637</v>
      </c>
      <c r="L1113" s="4">
        <f>HOUR(Data[[#This Row],[PGE Notified Time]])</f>
        <v>9</v>
      </c>
      <c r="M1113">
        <v>74943</v>
      </c>
      <c r="O1113" t="s">
        <v>20</v>
      </c>
      <c r="P1113" t="s">
        <v>190</v>
      </c>
      <c r="Q1113" t="s">
        <v>20</v>
      </c>
      <c r="R1113" t="s">
        <v>191</v>
      </c>
      <c r="S1113" s="1" t="s">
        <v>171</v>
      </c>
      <c r="T1113" s="1">
        <v>44637.390277777777</v>
      </c>
      <c r="U1113" s="1">
        <v>44637.555555555555</v>
      </c>
      <c r="V1113" t="s">
        <v>184</v>
      </c>
      <c r="W1113" t="s">
        <v>87</v>
      </c>
      <c r="X1113" t="s">
        <v>192</v>
      </c>
      <c r="Y1113" t="s">
        <v>186</v>
      </c>
      <c r="Z1113" t="s">
        <v>187</v>
      </c>
      <c r="AA1113" s="32">
        <v>238</v>
      </c>
    </row>
    <row r="1114" spans="1:27" x14ac:dyDescent="0.3">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Central Valley</v>
      </c>
      <c r="C1114" s="4" t="str">
        <f>VLOOKUP(P1114,Lookup!$A$1:$E$19,5,0)</f>
        <v>Region 5</v>
      </c>
      <c r="D1114" s="4" t="str">
        <f>VLOOKUP(P1114,Lookup!$A$1:$B$19,2,0)</f>
        <v>FR</v>
      </c>
      <c r="E1114" s="4" t="str">
        <f>IF(AND((Data[[#This Row],[Min Notif Date]]&gt;$G$3),Data[[#This Row],[Min Notif Date]]&lt;$F$3),"Last Week","No")</f>
        <v>No</v>
      </c>
      <c r="F1114" s="4" t="str">
        <f>VLOOKUP(MONTH(Data[[#This Row],[Min Notif Date]]),Lookup!$G$1:$H$12,2,0)</f>
        <v>3. Mar</v>
      </c>
      <c r="G1114" s="4" t="str">
        <f t="shared" si="17"/>
        <v/>
      </c>
      <c r="H1114" s="4" t="str">
        <f>IF(AND(Data[[#This Row],[Min Notif Time]]&gt;6,Data[[#This Row],[Min Notif Time]]&lt;17),"Business Hours","Non-Business Hours")</f>
        <v>Business Hours</v>
      </c>
      <c r="I1114" s="4" t="str" cm="1">
        <f t="array" ref="I1114">IFERROR(VLOOKUP(Data[[#This Row],[Min Notif Date]],Lookup!$N$1:$P$11,2,0),_xlfn.IFS(VLOOKUP(WEEKDAY(Data[[#This Row],[Min Notif Date]]),Lookup!$J$1:$L$7,3,0)="Weekend","Weekend",VLOOKUP(WEEKDAY(Data[[#This Row],[Min Notif Date]]),Lookup!$J$1:$L$7,3,0)="Weekday","Weekday"))</f>
        <v>Weekday</v>
      </c>
      <c r="J1114" s="4" t="str">
        <f>VLOOKUP(WEEKDAY(Data[[#This Row],[Min Notif Date]]),Lookup!$J$1:$K$7,2,0)</f>
        <v>5. Thu</v>
      </c>
      <c r="K1114" s="105">
        <f>ROUNDDOWN(Data[[#This Row],[PGE Notified Time]],0)</f>
        <v>44637</v>
      </c>
      <c r="L1114" s="4">
        <f>HOUR(Data[[#This Row],[PGE Notified Time]])</f>
        <v>13</v>
      </c>
      <c r="M1114">
        <v>74973</v>
      </c>
      <c r="O1114" t="s">
        <v>20</v>
      </c>
      <c r="P1114" t="s">
        <v>195</v>
      </c>
      <c r="Q1114" t="s">
        <v>20</v>
      </c>
      <c r="R1114" t="s">
        <v>183</v>
      </c>
      <c r="S1114" s="1" t="s">
        <v>171</v>
      </c>
      <c r="T1114" s="1">
        <v>44637.579861111109</v>
      </c>
      <c r="U1114" s="1">
        <v>44637.732638888891</v>
      </c>
      <c r="V1114" t="s">
        <v>184</v>
      </c>
      <c r="W1114" t="s">
        <v>87</v>
      </c>
      <c r="X1114" t="s">
        <v>303</v>
      </c>
      <c r="Y1114" t="s">
        <v>186</v>
      </c>
      <c r="Z1114" t="s">
        <v>187</v>
      </c>
      <c r="AA1114" s="32">
        <v>220</v>
      </c>
    </row>
    <row r="1115" spans="1:27" x14ac:dyDescent="0.3">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South Bay</v>
      </c>
      <c r="C1115" s="4" t="str">
        <f>VLOOKUP(P1115,Lookup!$A$1:$E$19,5,0)</f>
        <v>Region 4</v>
      </c>
      <c r="D1115" s="4" t="str">
        <f>VLOOKUP(P1115,Lookup!$A$1:$B$19,2,0)</f>
        <v>DA</v>
      </c>
      <c r="E1115" s="4" t="str">
        <f>IF(AND((Data[[#This Row],[Min Notif Date]]&gt;$G$3),Data[[#This Row],[Min Notif Date]]&lt;$F$3),"Last Week","No")</f>
        <v>No</v>
      </c>
      <c r="F1115" s="4" t="str">
        <f>VLOOKUP(MONTH(Data[[#This Row],[Min Notif Date]]),Lookup!$G$1:$H$12,2,0)</f>
        <v>3. Mar</v>
      </c>
      <c r="G1115" s="4" t="str">
        <f t="shared" si="17"/>
        <v/>
      </c>
      <c r="H1115" s="4" t="str">
        <f>IF(AND(Data[[#This Row],[Min Notif Time]]&gt;6,Data[[#This Row],[Min Notif Time]]&lt;17),"Business Hours","Non-Business Hours")</f>
        <v>Business Hours</v>
      </c>
      <c r="I1115" s="4" t="str" cm="1">
        <f t="array" ref="I1115">IFERROR(VLOOKUP(Data[[#This Row],[Min Notif Date]],Lookup!$N$1:$P$11,2,0),_xlfn.IFS(VLOOKUP(WEEKDAY(Data[[#This Row],[Min Notif Date]]),Lookup!$J$1:$L$7,3,0)="Weekend","Weekend",VLOOKUP(WEEKDAY(Data[[#This Row],[Min Notif Date]]),Lookup!$J$1:$L$7,3,0)="Weekday","Weekday"))</f>
        <v>Weekday</v>
      </c>
      <c r="J1115" s="4" t="str">
        <f>VLOOKUP(WEEKDAY(Data[[#This Row],[Min Notif Date]]),Lookup!$J$1:$K$7,2,0)</f>
        <v>5. Thu</v>
      </c>
      <c r="K1115" s="105">
        <f>ROUNDDOWN(Data[[#This Row],[PGE Notified Time]],0)</f>
        <v>44637</v>
      </c>
      <c r="L1115" s="4">
        <f>HOUR(Data[[#This Row],[PGE Notified Time]])</f>
        <v>8</v>
      </c>
      <c r="M1115">
        <v>74940</v>
      </c>
      <c r="O1115" t="s">
        <v>20</v>
      </c>
      <c r="P1115" t="s">
        <v>279</v>
      </c>
      <c r="Q1115" t="s">
        <v>20</v>
      </c>
      <c r="R1115" t="s">
        <v>183</v>
      </c>
      <c r="S1115" s="1" t="s">
        <v>171</v>
      </c>
      <c r="T1115" s="1">
        <v>44637.372916666667</v>
      </c>
      <c r="U1115" s="1">
        <v>44637.486111111109</v>
      </c>
      <c r="V1115" t="s">
        <v>184</v>
      </c>
      <c r="W1115" t="s">
        <v>86</v>
      </c>
      <c r="X1115" t="s">
        <v>280</v>
      </c>
      <c r="Y1115" t="s">
        <v>186</v>
      </c>
      <c r="Z1115" t="s">
        <v>187</v>
      </c>
      <c r="AA1115" s="32">
        <v>163</v>
      </c>
    </row>
    <row r="1116" spans="1:27" x14ac:dyDescent="0.3">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6" s="4" t="str">
        <f>VLOOKUP(P1116,Lookup!$A$1:$D$19,4,0)</f>
        <v>Central Valley</v>
      </c>
      <c r="C1116" s="4" t="str">
        <f>VLOOKUP(P1116,Lookup!$A$1:$E$19,5,0)</f>
        <v>Region 5</v>
      </c>
      <c r="D1116" s="4" t="str">
        <f>VLOOKUP(P1116,Lookup!$A$1:$B$19,2,0)</f>
        <v>FR</v>
      </c>
      <c r="E1116" s="4" t="str">
        <f>IF(AND((Data[[#This Row],[Min Notif Date]]&gt;$G$3),Data[[#This Row],[Min Notif Date]]&lt;$F$3),"Last Week","No")</f>
        <v>No</v>
      </c>
      <c r="F1116" s="4" t="str">
        <f>VLOOKUP(MONTH(Data[[#This Row],[Min Notif Date]]),Lookup!$G$1:$H$12,2,0)</f>
        <v>3. Mar</v>
      </c>
      <c r="G1116" s="4" t="str">
        <f t="shared" si="17"/>
        <v/>
      </c>
      <c r="H1116" s="4" t="str">
        <f>IF(AND(Data[[#This Row],[Min Notif Time]]&gt;6,Data[[#This Row],[Min Notif Time]]&lt;17),"Business Hours","Non-Business Hours")</f>
        <v>Business Hours</v>
      </c>
      <c r="I1116" s="4" t="str" cm="1">
        <f t="array" ref="I1116">IFERROR(VLOOKUP(Data[[#This Row],[Min Notif Date]],Lookup!$N$1:$P$11,2,0),_xlfn.IFS(VLOOKUP(WEEKDAY(Data[[#This Row],[Min Notif Date]]),Lookup!$J$1:$L$7,3,0)="Weekend","Weekend",VLOOKUP(WEEKDAY(Data[[#This Row],[Min Notif Date]]),Lookup!$J$1:$L$7,3,0)="Weekday","Weekday"))</f>
        <v>Weekday</v>
      </c>
      <c r="J1116" s="4" t="str">
        <f>VLOOKUP(WEEKDAY(Data[[#This Row],[Min Notif Date]]),Lookup!$J$1:$K$7,2,0)</f>
        <v>5. Thu</v>
      </c>
      <c r="K1116" s="105">
        <f>ROUNDDOWN(Data[[#This Row],[PGE Notified Time]],0)</f>
        <v>44637</v>
      </c>
      <c r="L1116" s="4">
        <f>HOUR(Data[[#This Row],[PGE Notified Time]])</f>
        <v>14</v>
      </c>
      <c r="M1116">
        <v>74975</v>
      </c>
      <c r="N1116">
        <v>7515941093</v>
      </c>
      <c r="O1116" t="s">
        <v>20</v>
      </c>
      <c r="P1116" t="s">
        <v>195</v>
      </c>
      <c r="Q1116" t="s">
        <v>20</v>
      </c>
      <c r="R1116" t="s">
        <v>191</v>
      </c>
      <c r="S1116" s="1">
        <v>44637.555914351855</v>
      </c>
      <c r="T1116" s="1">
        <v>44637.597893518519</v>
      </c>
      <c r="U1116" s="1">
        <v>44637.666666666664</v>
      </c>
      <c r="V1116" t="s">
        <v>184</v>
      </c>
      <c r="W1116" t="s">
        <v>85</v>
      </c>
      <c r="X1116" t="s">
        <v>196</v>
      </c>
      <c r="Y1116" t="s">
        <v>186</v>
      </c>
      <c r="Z1116" t="s">
        <v>187</v>
      </c>
      <c r="AA1116" s="32">
        <v>159.48333333299999</v>
      </c>
    </row>
    <row r="1117" spans="1:27" x14ac:dyDescent="0.3">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7" s="4" t="str">
        <f>VLOOKUP(P1117,Lookup!$A$1:$D$19,4,0)</f>
        <v>Bay Area</v>
      </c>
      <c r="C1117" s="4" t="str">
        <f>VLOOKUP(P1117,Lookup!$A$1:$E$19,5,0)</f>
        <v>Region 3</v>
      </c>
      <c r="D1117" s="4" t="str">
        <f>VLOOKUP(P1117,Lookup!$A$1:$B$19,2,0)</f>
        <v>MI</v>
      </c>
      <c r="E1117" s="4" t="str">
        <f>IF(AND((Data[[#This Row],[Min Notif Date]]&gt;$G$3),Data[[#This Row],[Min Notif Date]]&lt;$F$3),"Last Week","No")</f>
        <v>No</v>
      </c>
      <c r="F1117" s="4" t="str">
        <f>VLOOKUP(MONTH(Data[[#This Row],[Min Notif Date]]),Lookup!$G$1:$H$12,2,0)</f>
        <v>3. Mar</v>
      </c>
      <c r="G1117" s="4" t="str">
        <f t="shared" si="17"/>
        <v/>
      </c>
      <c r="H1117" s="4" t="str">
        <f>IF(AND(Data[[#This Row],[Min Notif Time]]&gt;6,Data[[#This Row],[Min Notif Time]]&lt;17),"Business Hours","Non-Business Hours")</f>
        <v>Business Hours</v>
      </c>
      <c r="I1117" s="4" t="str" cm="1">
        <f t="array" ref="I1117">IFERROR(VLOOKUP(Data[[#This Row],[Min Notif Date]],Lookup!$N$1:$P$11,2,0),_xlfn.IFS(VLOOKUP(WEEKDAY(Data[[#This Row],[Min Notif Date]]),Lookup!$J$1:$L$7,3,0)="Weekend","Weekend",VLOOKUP(WEEKDAY(Data[[#This Row],[Min Notif Date]]),Lookup!$J$1:$L$7,3,0)="Weekday","Weekday"))</f>
        <v>Weekday</v>
      </c>
      <c r="J1117" s="4" t="str">
        <f>VLOOKUP(WEEKDAY(Data[[#This Row],[Min Notif Date]]),Lookup!$J$1:$K$7,2,0)</f>
        <v>5. Thu</v>
      </c>
      <c r="K1117" s="105">
        <f>ROUNDDOWN(Data[[#This Row],[PGE Notified Time]],0)</f>
        <v>44637</v>
      </c>
      <c r="L1117" s="4">
        <f>HOUR(Data[[#This Row],[PGE Notified Time]])</f>
        <v>16</v>
      </c>
      <c r="M1117">
        <v>74986</v>
      </c>
      <c r="N1117">
        <v>2380060699</v>
      </c>
      <c r="O1117" t="s">
        <v>20</v>
      </c>
      <c r="P1117" t="s">
        <v>244</v>
      </c>
      <c r="Q1117" t="s">
        <v>20</v>
      </c>
      <c r="R1117" t="s">
        <v>183</v>
      </c>
      <c r="S1117" s="1">
        <v>44637.641041666669</v>
      </c>
      <c r="T1117" s="1">
        <v>44637.682303240741</v>
      </c>
      <c r="U1117" s="1">
        <v>44637.75</v>
      </c>
      <c r="V1117" t="s">
        <v>184</v>
      </c>
      <c r="W1117" t="s">
        <v>85</v>
      </c>
      <c r="X1117" t="s">
        <v>267</v>
      </c>
      <c r="Y1117" t="s">
        <v>186</v>
      </c>
      <c r="Z1117" t="s">
        <v>187</v>
      </c>
      <c r="AA1117" s="32">
        <v>156.9</v>
      </c>
    </row>
    <row r="1118" spans="1:27" x14ac:dyDescent="0.3">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Bay Area</v>
      </c>
      <c r="C1118" s="4" t="str">
        <f>VLOOKUP(P1118,Lookup!$A$1:$E$19,5,0)</f>
        <v>Region 3</v>
      </c>
      <c r="D1118" s="4" t="str">
        <f>VLOOKUP(P1118,Lookup!$A$1:$B$19,2,0)</f>
        <v>DI</v>
      </c>
      <c r="E1118" s="4" t="str">
        <f>IF(AND((Data[[#This Row],[Min Notif Date]]&gt;$G$3),Data[[#This Row],[Min Notif Date]]&lt;$F$3),"Last Week","No")</f>
        <v>No</v>
      </c>
      <c r="F1118" s="4" t="str">
        <f>VLOOKUP(MONTH(Data[[#This Row],[Min Notif Date]]),Lookup!$G$1:$H$12,2,0)</f>
        <v>3. Mar</v>
      </c>
      <c r="G1118" s="4" t="str">
        <f t="shared" si="17"/>
        <v/>
      </c>
      <c r="H1118" s="4" t="str">
        <f>IF(AND(Data[[#This Row],[Min Notif Time]]&gt;6,Data[[#This Row],[Min Notif Time]]&lt;17),"Business Hours","Non-Business Hours")</f>
        <v>Business Hours</v>
      </c>
      <c r="I1118" s="4" t="str" cm="1">
        <f t="array" ref="I1118">IFERROR(VLOOKUP(Data[[#This Row],[Min Notif Date]],Lookup!$N$1:$P$11,2,0),_xlfn.IFS(VLOOKUP(WEEKDAY(Data[[#This Row],[Min Notif Date]]),Lookup!$J$1:$L$7,3,0)="Weekend","Weekend",VLOOKUP(WEEKDAY(Data[[#This Row],[Min Notif Date]]),Lookup!$J$1:$L$7,3,0)="Weekday","Weekday"))</f>
        <v>Weekday</v>
      </c>
      <c r="J1118" s="4" t="str">
        <f>VLOOKUP(WEEKDAY(Data[[#This Row],[Min Notif Date]]),Lookup!$J$1:$K$7,2,0)</f>
        <v>5. Thu</v>
      </c>
      <c r="K1118" s="105">
        <f>ROUNDDOWN(Data[[#This Row],[PGE Notified Time]],0)</f>
        <v>44637</v>
      </c>
      <c r="L1118" s="4">
        <f>HOUR(Data[[#This Row],[PGE Notified Time]])</f>
        <v>12</v>
      </c>
      <c r="M1118">
        <v>74966</v>
      </c>
      <c r="O1118" t="s">
        <v>20</v>
      </c>
      <c r="P1118" t="s">
        <v>208</v>
      </c>
      <c r="Q1118" t="s">
        <v>20</v>
      </c>
      <c r="R1118" t="s">
        <v>191</v>
      </c>
      <c r="S1118" s="1" t="s">
        <v>171</v>
      </c>
      <c r="T1118" s="1">
        <v>44637.538888888892</v>
      </c>
      <c r="U1118" s="1">
        <v>44637.645833333336</v>
      </c>
      <c r="V1118" t="s">
        <v>184</v>
      </c>
      <c r="W1118" t="s">
        <v>85</v>
      </c>
      <c r="X1118" t="s">
        <v>243</v>
      </c>
      <c r="Y1118" t="s">
        <v>186</v>
      </c>
      <c r="Z1118" t="s">
        <v>187</v>
      </c>
      <c r="AA1118" s="32">
        <v>154</v>
      </c>
    </row>
    <row r="1119" spans="1:27" x14ac:dyDescent="0.3">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Bay Area</v>
      </c>
      <c r="C1119" s="4" t="str">
        <f>VLOOKUP(P1119,Lookup!$A$1:$E$19,5,0)</f>
        <v>Region 3</v>
      </c>
      <c r="D1119" s="4" t="str">
        <f>VLOOKUP(P1119,Lookup!$A$1:$B$19,2,0)</f>
        <v>SF</v>
      </c>
      <c r="E1119" s="4" t="str">
        <f>IF(AND((Data[[#This Row],[Min Notif Date]]&gt;$G$3),Data[[#This Row],[Min Notif Date]]&lt;$F$3),"Last Week","No")</f>
        <v>No</v>
      </c>
      <c r="F1119" s="4" t="str">
        <f>VLOOKUP(MONTH(Data[[#This Row],[Min Notif Date]]),Lookup!$G$1:$H$12,2,0)</f>
        <v>3. Mar</v>
      </c>
      <c r="G1119" s="4" t="str">
        <f t="shared" si="17"/>
        <v/>
      </c>
      <c r="H1119" s="4" t="str">
        <f>IF(AND(Data[[#This Row],[Min Notif Time]]&gt;6,Data[[#This Row],[Min Notif Time]]&lt;17),"Business Hours","Non-Business Hours")</f>
        <v>Business Hours</v>
      </c>
      <c r="I1119" s="4" t="str" cm="1">
        <f t="array" ref="I1119">IFERROR(VLOOKUP(Data[[#This Row],[Min Notif Date]],Lookup!$N$1:$P$11,2,0),_xlfn.IFS(VLOOKUP(WEEKDAY(Data[[#This Row],[Min Notif Date]]),Lookup!$J$1:$L$7,3,0)="Weekend","Weekend",VLOOKUP(WEEKDAY(Data[[#This Row],[Min Notif Date]]),Lookup!$J$1:$L$7,3,0)="Weekday","Weekday"))</f>
        <v>Weekday</v>
      </c>
      <c r="J1119" s="4" t="str">
        <f>VLOOKUP(WEEKDAY(Data[[#This Row],[Min Notif Date]]),Lookup!$J$1:$K$7,2,0)</f>
        <v>5. Thu</v>
      </c>
      <c r="K1119" s="105">
        <f>ROUNDDOWN(Data[[#This Row],[PGE Notified Time]],0)</f>
        <v>44637</v>
      </c>
      <c r="L1119" s="4">
        <f>HOUR(Data[[#This Row],[PGE Notified Time]])</f>
        <v>11</v>
      </c>
      <c r="M1119">
        <v>74959</v>
      </c>
      <c r="O1119" t="s">
        <v>20</v>
      </c>
      <c r="P1119" t="s">
        <v>190</v>
      </c>
      <c r="Q1119" t="s">
        <v>20</v>
      </c>
      <c r="R1119" t="s">
        <v>191</v>
      </c>
      <c r="S1119" s="1" t="s">
        <v>171</v>
      </c>
      <c r="T1119" s="1">
        <v>44637.478472222225</v>
      </c>
      <c r="U1119" s="1">
        <v>44637.583333333336</v>
      </c>
      <c r="V1119" t="s">
        <v>184</v>
      </c>
      <c r="W1119" t="s">
        <v>85</v>
      </c>
      <c r="X1119" t="s">
        <v>192</v>
      </c>
      <c r="Y1119" t="s">
        <v>186</v>
      </c>
      <c r="Z1119" t="s">
        <v>187</v>
      </c>
      <c r="AA1119" s="32">
        <v>151</v>
      </c>
    </row>
    <row r="1120" spans="1:27" x14ac:dyDescent="0.3">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SF</v>
      </c>
      <c r="E1120" s="4" t="str">
        <f>IF(AND((Data[[#This Row],[Min Notif Date]]&gt;$G$3),Data[[#This Row],[Min Notif Date]]&lt;$F$3),"Last Week","No")</f>
        <v>No</v>
      </c>
      <c r="F1120" s="4" t="str">
        <f>VLOOKUP(MONTH(Data[[#This Row],[Min Notif Date]]),Lookup!$G$1:$H$12,2,0)</f>
        <v>3. Mar</v>
      </c>
      <c r="G1120" s="4" t="str">
        <f t="shared" si="17"/>
        <v/>
      </c>
      <c r="H1120" s="4" t="str">
        <f>IF(AND(Data[[#This Row],[Min Notif Time]]&gt;6,Data[[#This Row],[Min Notif Time]]&lt;17),"Business Hours","Non-Business Hours")</f>
        <v>Business Hours</v>
      </c>
      <c r="I1120" s="4" t="str" cm="1">
        <f t="array" ref="I1120">IFERROR(VLOOKUP(Data[[#This Row],[Min Notif Date]],Lookup!$N$1:$P$11,2,0),_xlfn.IFS(VLOOKUP(WEEKDAY(Data[[#This Row],[Min Notif Date]]),Lookup!$J$1:$L$7,3,0)="Weekend","Weekend",VLOOKUP(WEEKDAY(Data[[#This Row],[Min Notif Date]]),Lookup!$J$1:$L$7,3,0)="Weekday","Weekday"))</f>
        <v>Weekday</v>
      </c>
      <c r="J1120" s="4" t="str">
        <f>VLOOKUP(WEEKDAY(Data[[#This Row],[Min Notif Date]]),Lookup!$J$1:$K$7,2,0)</f>
        <v>5. Thu</v>
      </c>
      <c r="K1120" s="105">
        <f>ROUNDDOWN(Data[[#This Row],[PGE Notified Time]],0)</f>
        <v>44637</v>
      </c>
      <c r="L1120" s="4">
        <f>HOUR(Data[[#This Row],[PGE Notified Time]])</f>
        <v>8</v>
      </c>
      <c r="M1120">
        <v>74937</v>
      </c>
      <c r="O1120" t="s">
        <v>20</v>
      </c>
      <c r="P1120" t="s">
        <v>190</v>
      </c>
      <c r="Q1120" t="s">
        <v>20</v>
      </c>
      <c r="R1120" t="s">
        <v>191</v>
      </c>
      <c r="S1120" s="1" t="s">
        <v>171</v>
      </c>
      <c r="T1120" s="1">
        <v>44637.35833333333</v>
      </c>
      <c r="U1120" s="1">
        <v>44637.461805555555</v>
      </c>
      <c r="V1120" t="s">
        <v>184</v>
      </c>
      <c r="W1120" t="s">
        <v>85</v>
      </c>
      <c r="X1120" t="s">
        <v>192</v>
      </c>
      <c r="Y1120" t="s">
        <v>186</v>
      </c>
      <c r="Z1120" t="s">
        <v>187</v>
      </c>
      <c r="AA1120" s="32">
        <v>149</v>
      </c>
    </row>
    <row r="1121" spans="1:27" x14ac:dyDescent="0.3">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North Valley</v>
      </c>
      <c r="C1121" s="4" t="str">
        <f>VLOOKUP(P1121,Lookup!$A$1:$E$19,5,0)</f>
        <v>Region 2</v>
      </c>
      <c r="D1121" s="4" t="str">
        <f>VLOOKUP(P1121,Lookup!$A$1:$B$19,2,0)</f>
        <v>SI</v>
      </c>
      <c r="E1121" s="4" t="str">
        <f>IF(AND((Data[[#This Row],[Min Notif Date]]&gt;$G$3),Data[[#This Row],[Min Notif Date]]&lt;$F$3),"Last Week","No")</f>
        <v>No</v>
      </c>
      <c r="F1121" s="4" t="str">
        <f>VLOOKUP(MONTH(Data[[#This Row],[Min Notif Date]]),Lookup!$G$1:$H$12,2,0)</f>
        <v>3. Mar</v>
      </c>
      <c r="G1121" s="4" t="str">
        <f t="shared" si="17"/>
        <v/>
      </c>
      <c r="H1121" s="4" t="str">
        <f>IF(AND(Data[[#This Row],[Min Notif Time]]&gt;6,Data[[#This Row],[Min Notif Time]]&lt;17),"Business Hours","Non-Business Hours")</f>
        <v>Business Hours</v>
      </c>
      <c r="I1121" s="4" t="str" cm="1">
        <f t="array" ref="I1121">IFERROR(VLOOKUP(Data[[#This Row],[Min Notif Date]],Lookup!$N$1:$P$11,2,0),_xlfn.IFS(VLOOKUP(WEEKDAY(Data[[#This Row],[Min Notif Date]]),Lookup!$J$1:$L$7,3,0)="Weekend","Weekend",VLOOKUP(WEEKDAY(Data[[#This Row],[Min Notif Date]]),Lookup!$J$1:$L$7,3,0)="Weekday","Weekday"))</f>
        <v>Weekday</v>
      </c>
      <c r="J1121" s="4" t="str">
        <f>VLOOKUP(WEEKDAY(Data[[#This Row],[Min Notif Date]]),Lookup!$J$1:$K$7,2,0)</f>
        <v>5. Thu</v>
      </c>
      <c r="K1121" s="105">
        <f>ROUNDDOWN(Data[[#This Row],[PGE Notified Time]],0)</f>
        <v>44637</v>
      </c>
      <c r="L1121" s="4">
        <f>HOUR(Data[[#This Row],[PGE Notified Time]])</f>
        <v>10</v>
      </c>
      <c r="M1121">
        <v>74945</v>
      </c>
      <c r="O1121" t="s">
        <v>20</v>
      </c>
      <c r="P1121" t="s">
        <v>201</v>
      </c>
      <c r="Q1121" t="s">
        <v>20</v>
      </c>
      <c r="R1121" t="s">
        <v>183</v>
      </c>
      <c r="S1121" s="1" t="s">
        <v>171</v>
      </c>
      <c r="T1121" s="1">
        <v>44637.42291666667</v>
      </c>
      <c r="U1121" s="1">
        <v>44637.517361111109</v>
      </c>
      <c r="V1121" t="s">
        <v>184</v>
      </c>
      <c r="W1121" t="s">
        <v>85</v>
      </c>
      <c r="X1121" t="s">
        <v>424</v>
      </c>
      <c r="Y1121" t="s">
        <v>186</v>
      </c>
      <c r="Z1121" t="s">
        <v>187</v>
      </c>
      <c r="AA1121" s="32">
        <v>136</v>
      </c>
    </row>
    <row r="1122" spans="1:27" x14ac:dyDescent="0.3">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Central Valley</v>
      </c>
      <c r="C1122" s="4" t="str">
        <f>VLOOKUP(P1122,Lookup!$A$1:$E$19,5,0)</f>
        <v>Region 5</v>
      </c>
      <c r="D1122" s="4" t="str">
        <f>VLOOKUP(P1122,Lookup!$A$1:$B$19,2,0)</f>
        <v>FR</v>
      </c>
      <c r="E1122" s="4" t="str">
        <f>IF(AND((Data[[#This Row],[Min Notif Date]]&gt;$G$3),Data[[#This Row],[Min Notif Date]]&lt;$F$3),"Last Week","No")</f>
        <v>No</v>
      </c>
      <c r="F1122" s="4" t="str">
        <f>VLOOKUP(MONTH(Data[[#This Row],[Min Notif Date]]),Lookup!$G$1:$H$12,2,0)</f>
        <v>3. Mar</v>
      </c>
      <c r="G1122" s="4" t="str">
        <f t="shared" si="17"/>
        <v/>
      </c>
      <c r="H1122" s="4" t="str">
        <f>IF(AND(Data[[#This Row],[Min Notif Time]]&gt;6,Data[[#This Row],[Min Notif Time]]&lt;17),"Business Hours","Non-Business Hours")</f>
        <v>Business Hours</v>
      </c>
      <c r="I1122" s="4" t="str" cm="1">
        <f t="array" ref="I1122">IFERROR(VLOOKUP(Data[[#This Row],[Min Notif Date]],Lookup!$N$1:$P$11,2,0),_xlfn.IFS(VLOOKUP(WEEKDAY(Data[[#This Row],[Min Notif Date]]),Lookup!$J$1:$L$7,3,0)="Weekend","Weekend",VLOOKUP(WEEKDAY(Data[[#This Row],[Min Notif Date]]),Lookup!$J$1:$L$7,3,0)="Weekday","Weekday"))</f>
        <v>Weekday</v>
      </c>
      <c r="J1122" s="4" t="str">
        <f>VLOOKUP(WEEKDAY(Data[[#This Row],[Min Notif Date]]),Lookup!$J$1:$K$7,2,0)</f>
        <v>5. Thu</v>
      </c>
      <c r="K1122" s="105">
        <f>ROUNDDOWN(Data[[#This Row],[PGE Notified Time]],0)</f>
        <v>44637</v>
      </c>
      <c r="L1122" s="4">
        <f>HOUR(Data[[#This Row],[PGE Notified Time]])</f>
        <v>10</v>
      </c>
      <c r="M1122">
        <v>74949</v>
      </c>
      <c r="O1122" t="s">
        <v>20</v>
      </c>
      <c r="P1122" t="s">
        <v>195</v>
      </c>
      <c r="Q1122" t="s">
        <v>20</v>
      </c>
      <c r="R1122" t="s">
        <v>183</v>
      </c>
      <c r="S1122" s="1" t="s">
        <v>171</v>
      </c>
      <c r="T1122" s="1">
        <v>44637.447916666664</v>
      </c>
      <c r="U1122" s="1">
        <v>44637.541666666664</v>
      </c>
      <c r="V1122" t="s">
        <v>184</v>
      </c>
      <c r="W1122" t="s">
        <v>85</v>
      </c>
      <c r="X1122" t="s">
        <v>196</v>
      </c>
      <c r="Y1122" t="s">
        <v>186</v>
      </c>
      <c r="Z1122" t="s">
        <v>187</v>
      </c>
      <c r="AA1122" s="32">
        <v>135</v>
      </c>
    </row>
    <row r="1123" spans="1:27" x14ac:dyDescent="0.3">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Bay Area</v>
      </c>
      <c r="C1123" s="4" t="str">
        <f>VLOOKUP(P1123,Lookup!$A$1:$E$19,5,0)</f>
        <v>Region 3</v>
      </c>
      <c r="D1123" s="4" t="str">
        <f>VLOOKUP(P1123,Lookup!$A$1:$B$19,2,0)</f>
        <v>MI</v>
      </c>
      <c r="E1123" s="4" t="str">
        <f>IF(AND((Data[[#This Row],[Min Notif Date]]&gt;$G$3),Data[[#This Row],[Min Notif Date]]&lt;$F$3),"Last Week","No")</f>
        <v>No</v>
      </c>
      <c r="F1123" s="4" t="str">
        <f>VLOOKUP(MONTH(Data[[#This Row],[Min Notif Date]]),Lookup!$G$1:$H$12,2,0)</f>
        <v>3. Mar</v>
      </c>
      <c r="G1123" s="4" t="str">
        <f t="shared" si="17"/>
        <v/>
      </c>
      <c r="H1123" s="4" t="str">
        <f>IF(AND(Data[[#This Row],[Min Notif Time]]&gt;6,Data[[#This Row],[Min Notif Time]]&lt;17),"Business Hours","Non-Business Hours")</f>
        <v>Business Hours</v>
      </c>
      <c r="I1123" s="4" t="str" cm="1">
        <f t="array" ref="I1123">IFERROR(VLOOKUP(Data[[#This Row],[Min Notif Date]],Lookup!$N$1:$P$11,2,0),_xlfn.IFS(VLOOKUP(WEEKDAY(Data[[#This Row],[Min Notif Date]]),Lookup!$J$1:$L$7,3,0)="Weekend","Weekend",VLOOKUP(WEEKDAY(Data[[#This Row],[Min Notif Date]]),Lookup!$J$1:$L$7,3,0)="Weekday","Weekday"))</f>
        <v>Weekday</v>
      </c>
      <c r="J1123" s="4" t="str">
        <f>VLOOKUP(WEEKDAY(Data[[#This Row],[Min Notif Date]]),Lookup!$J$1:$K$7,2,0)</f>
        <v>5. Thu</v>
      </c>
      <c r="K1123" s="105">
        <f>ROUNDDOWN(Data[[#This Row],[PGE Notified Time]],0)</f>
        <v>44637</v>
      </c>
      <c r="L1123" s="4">
        <f>HOUR(Data[[#This Row],[PGE Notified Time]])</f>
        <v>11</v>
      </c>
      <c r="M1123">
        <v>74953</v>
      </c>
      <c r="O1123" t="s">
        <v>20</v>
      </c>
      <c r="P1123" t="s">
        <v>244</v>
      </c>
      <c r="Q1123" t="s">
        <v>20</v>
      </c>
      <c r="R1123" t="s">
        <v>191</v>
      </c>
      <c r="S1123" s="1" t="s">
        <v>171</v>
      </c>
      <c r="T1123" s="1">
        <v>44637.47152777778</v>
      </c>
      <c r="U1123" s="1">
        <v>44637.5625</v>
      </c>
      <c r="V1123" t="s">
        <v>184</v>
      </c>
      <c r="W1123" t="s">
        <v>85</v>
      </c>
      <c r="X1123" t="s">
        <v>342</v>
      </c>
      <c r="Y1123" t="s">
        <v>186</v>
      </c>
      <c r="Z1123" t="s">
        <v>187</v>
      </c>
      <c r="AA1123" s="32">
        <v>131</v>
      </c>
    </row>
    <row r="1124" spans="1:27" x14ac:dyDescent="0.3">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4" s="4" t="str">
        <f>VLOOKUP(P1124,Lookup!$A$1:$D$19,4,0)</f>
        <v>North Coast</v>
      </c>
      <c r="C1124" s="4" t="str">
        <f>VLOOKUP(P1124,Lookup!$A$1:$E$19,5,0)</f>
        <v>Region 1</v>
      </c>
      <c r="D1124" s="4" t="str">
        <f>VLOOKUP(P1124,Lookup!$A$1:$B$19,2,0)</f>
        <v>SO</v>
      </c>
      <c r="E1124" s="4" t="str">
        <f>IF(AND((Data[[#This Row],[Min Notif Date]]&gt;$G$3),Data[[#This Row],[Min Notif Date]]&lt;$F$3),"Last Week","No")</f>
        <v>No</v>
      </c>
      <c r="F1124" s="4" t="str">
        <f>VLOOKUP(MONTH(Data[[#This Row],[Min Notif Date]]),Lookup!$G$1:$H$12,2,0)</f>
        <v>3. Mar</v>
      </c>
      <c r="G1124" s="4" t="str">
        <f t="shared" si="17"/>
        <v/>
      </c>
      <c r="H1124" s="4" t="str">
        <f>IF(AND(Data[[#This Row],[Min Notif Time]]&gt;6,Data[[#This Row],[Min Notif Time]]&lt;17),"Business Hours","Non-Business Hours")</f>
        <v>Business Hours</v>
      </c>
      <c r="I1124" s="4" t="str" cm="1">
        <f t="array" ref="I1124">IFERROR(VLOOKUP(Data[[#This Row],[Min Notif Date]],Lookup!$N$1:$P$11,2,0),_xlfn.IFS(VLOOKUP(WEEKDAY(Data[[#This Row],[Min Notif Date]]),Lookup!$J$1:$L$7,3,0)="Weekend","Weekend",VLOOKUP(WEEKDAY(Data[[#This Row],[Min Notif Date]]),Lookup!$J$1:$L$7,3,0)="Weekday","Weekday"))</f>
        <v>Weekday</v>
      </c>
      <c r="J1124" s="4" t="str">
        <f>VLOOKUP(WEEKDAY(Data[[#This Row],[Min Notif Date]]),Lookup!$J$1:$K$7,2,0)</f>
        <v>5. Thu</v>
      </c>
      <c r="K1124" s="105">
        <f>ROUNDDOWN(Data[[#This Row],[PGE Notified Time]],0)</f>
        <v>44637</v>
      </c>
      <c r="L1124" s="4">
        <f>HOUR(Data[[#This Row],[PGE Notified Time]])</f>
        <v>15</v>
      </c>
      <c r="M1124">
        <v>74982</v>
      </c>
      <c r="O1124" t="s">
        <v>20</v>
      </c>
      <c r="P1124" t="s">
        <v>203</v>
      </c>
      <c r="Q1124" t="s">
        <v>20</v>
      </c>
      <c r="R1124" t="s">
        <v>183</v>
      </c>
      <c r="S1124" s="1" t="s">
        <v>171</v>
      </c>
      <c r="T1124" s="1">
        <v>44637.630555555559</v>
      </c>
      <c r="U1124" s="1">
        <v>44637.71875</v>
      </c>
      <c r="V1124" t="s">
        <v>184</v>
      </c>
      <c r="W1124" t="s">
        <v>85</v>
      </c>
      <c r="X1124" t="s">
        <v>217</v>
      </c>
      <c r="Y1124" t="s">
        <v>186</v>
      </c>
      <c r="Z1124" t="s">
        <v>187</v>
      </c>
      <c r="AA1124" s="32">
        <v>127</v>
      </c>
    </row>
    <row r="1125" spans="1:27" x14ac:dyDescent="0.3">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Bay Area</v>
      </c>
      <c r="C1125" s="4" t="str">
        <f>VLOOKUP(P1125,Lookup!$A$1:$E$19,5,0)</f>
        <v>Region 3</v>
      </c>
      <c r="D1125" s="4" t="str">
        <f>VLOOKUP(P1125,Lookup!$A$1:$B$19,2,0)</f>
        <v>SF</v>
      </c>
      <c r="E1125" s="4" t="str">
        <f>IF(AND((Data[[#This Row],[Min Notif Date]]&gt;$G$3),Data[[#This Row],[Min Notif Date]]&lt;$F$3),"Last Week","No")</f>
        <v>No</v>
      </c>
      <c r="F1125" s="4" t="str">
        <f>VLOOKUP(MONTH(Data[[#This Row],[Min Notif Date]]),Lookup!$G$1:$H$12,2,0)</f>
        <v>3. Mar</v>
      </c>
      <c r="G1125" s="4" t="str">
        <f t="shared" si="17"/>
        <v/>
      </c>
      <c r="H1125" s="4" t="str">
        <f>IF(AND(Data[[#This Row],[Min Notif Time]]&gt;6,Data[[#This Row],[Min Notif Time]]&lt;17),"Business Hours","Non-Business Hours")</f>
        <v>Business Hours</v>
      </c>
      <c r="I1125" s="4" t="str" cm="1">
        <f t="array" ref="I1125">IFERROR(VLOOKUP(Data[[#This Row],[Min Notif Date]],Lookup!$N$1:$P$11,2,0),_xlfn.IFS(VLOOKUP(WEEKDAY(Data[[#This Row],[Min Notif Date]]),Lookup!$J$1:$L$7,3,0)="Weekend","Weekend",VLOOKUP(WEEKDAY(Data[[#This Row],[Min Notif Date]]),Lookup!$J$1:$L$7,3,0)="Weekday","Weekday"))</f>
        <v>Weekday</v>
      </c>
      <c r="J1125" s="4" t="str">
        <f>VLOOKUP(WEEKDAY(Data[[#This Row],[Min Notif Date]]),Lookup!$J$1:$K$7,2,0)</f>
        <v>5. Thu</v>
      </c>
      <c r="K1125" s="105">
        <f>ROUNDDOWN(Data[[#This Row],[PGE Notified Time]],0)</f>
        <v>44637</v>
      </c>
      <c r="L1125" s="4">
        <f>HOUR(Data[[#This Row],[PGE Notified Time]])</f>
        <v>12</v>
      </c>
      <c r="M1125">
        <v>74962</v>
      </c>
      <c r="O1125" t="s">
        <v>20</v>
      </c>
      <c r="P1125" t="s">
        <v>190</v>
      </c>
      <c r="Q1125" t="s">
        <v>20</v>
      </c>
      <c r="R1125" t="s">
        <v>183</v>
      </c>
      <c r="S1125" s="1" t="s">
        <v>171</v>
      </c>
      <c r="T1125" s="1">
        <v>44637.50277777778</v>
      </c>
      <c r="U1125" s="1">
        <v>44637.579861111109</v>
      </c>
      <c r="V1125" t="s">
        <v>184</v>
      </c>
      <c r="W1125" t="s">
        <v>85</v>
      </c>
      <c r="X1125" t="s">
        <v>192</v>
      </c>
      <c r="Y1125" t="s">
        <v>186</v>
      </c>
      <c r="Z1125" t="s">
        <v>187</v>
      </c>
      <c r="AA1125" s="32">
        <v>111</v>
      </c>
    </row>
    <row r="1126" spans="1:27" x14ac:dyDescent="0.3">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Bay Area</v>
      </c>
      <c r="C1126" s="4" t="str">
        <f>VLOOKUP(P1126,Lookup!$A$1:$E$19,5,0)</f>
        <v>Region 3</v>
      </c>
      <c r="D1126" s="4" t="str">
        <f>VLOOKUP(P1126,Lookup!$A$1:$B$19,2,0)</f>
        <v>PN</v>
      </c>
      <c r="E1126" s="4" t="str">
        <f>IF(AND((Data[[#This Row],[Min Notif Date]]&gt;$G$3),Data[[#This Row],[Min Notif Date]]&lt;$F$3),"Last Week","No")</f>
        <v>No</v>
      </c>
      <c r="F1126" s="4" t="str">
        <f>VLOOKUP(MONTH(Data[[#This Row],[Min Notif Date]]),Lookup!$G$1:$H$12,2,0)</f>
        <v>3. Mar</v>
      </c>
      <c r="G1126" s="4" t="str">
        <f t="shared" si="17"/>
        <v/>
      </c>
      <c r="H1126" s="4" t="str">
        <f>IF(AND(Data[[#This Row],[Min Notif Time]]&gt;6,Data[[#This Row],[Min Notif Time]]&lt;17),"Business Hours","Non-Business Hours")</f>
        <v>Business Hours</v>
      </c>
      <c r="I1126" s="4" t="str" cm="1">
        <f t="array" ref="I1126">IFERROR(VLOOKUP(Data[[#This Row],[Min Notif Date]],Lookup!$N$1:$P$11,2,0),_xlfn.IFS(VLOOKUP(WEEKDAY(Data[[#This Row],[Min Notif Date]]),Lookup!$J$1:$L$7,3,0)="Weekend","Weekend",VLOOKUP(WEEKDAY(Data[[#This Row],[Min Notif Date]]),Lookup!$J$1:$L$7,3,0)="Weekday","Weekday"))</f>
        <v>Weekday</v>
      </c>
      <c r="J1126" s="4" t="str">
        <f>VLOOKUP(WEEKDAY(Data[[#This Row],[Min Notif Date]]),Lookup!$J$1:$K$7,2,0)</f>
        <v>5. Thu</v>
      </c>
      <c r="K1126" s="105">
        <f>ROUNDDOWN(Data[[#This Row],[PGE Notified Time]],0)</f>
        <v>44637</v>
      </c>
      <c r="L1126" s="4">
        <f>HOUR(Data[[#This Row],[PGE Notified Time]])</f>
        <v>11</v>
      </c>
      <c r="M1126">
        <v>74954</v>
      </c>
      <c r="O1126" t="s">
        <v>20</v>
      </c>
      <c r="P1126" t="s">
        <v>197</v>
      </c>
      <c r="Q1126" t="s">
        <v>20</v>
      </c>
      <c r="R1126" t="s">
        <v>183</v>
      </c>
      <c r="S1126" s="1" t="s">
        <v>171</v>
      </c>
      <c r="T1126" s="1">
        <v>44637.472222222219</v>
      </c>
      <c r="U1126" s="1">
        <v>44637.548611111109</v>
      </c>
      <c r="V1126" t="s">
        <v>184</v>
      </c>
      <c r="W1126" t="s">
        <v>85</v>
      </c>
      <c r="X1126" t="s">
        <v>199</v>
      </c>
      <c r="Y1126" t="s">
        <v>186</v>
      </c>
      <c r="Z1126" t="s">
        <v>187</v>
      </c>
      <c r="AA1126" s="32">
        <v>110</v>
      </c>
    </row>
    <row r="1127" spans="1:27" x14ac:dyDescent="0.3">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Bay Area</v>
      </c>
      <c r="C1127" s="4" t="str">
        <f>VLOOKUP(P1127,Lookup!$A$1:$E$19,5,0)</f>
        <v>Region 3</v>
      </c>
      <c r="D1127" s="4" t="str">
        <f>VLOOKUP(P1127,Lookup!$A$1:$B$19,2,0)</f>
        <v>PN</v>
      </c>
      <c r="E1127" s="4" t="str">
        <f>IF(AND((Data[[#This Row],[Min Notif Date]]&gt;$G$3),Data[[#This Row],[Min Notif Date]]&lt;$F$3),"Last Week","No")</f>
        <v>No</v>
      </c>
      <c r="F1127" s="4" t="str">
        <f>VLOOKUP(MONTH(Data[[#This Row],[Min Notif Date]]),Lookup!$G$1:$H$12,2,0)</f>
        <v>3. Mar</v>
      </c>
      <c r="G1127" s="4" t="str">
        <f t="shared" si="17"/>
        <v/>
      </c>
      <c r="H1127" s="4" t="str">
        <f>IF(AND(Data[[#This Row],[Min Notif Time]]&gt;6,Data[[#This Row],[Min Notif Time]]&lt;17),"Business Hours","Non-Business Hours")</f>
        <v>Business Hours</v>
      </c>
      <c r="I1127" s="4" t="str" cm="1">
        <f t="array" ref="I1127">IFERROR(VLOOKUP(Data[[#This Row],[Min Notif Date]],Lookup!$N$1:$P$11,2,0),_xlfn.IFS(VLOOKUP(WEEKDAY(Data[[#This Row],[Min Notif Date]]),Lookup!$J$1:$L$7,3,0)="Weekend","Weekend",VLOOKUP(WEEKDAY(Data[[#This Row],[Min Notif Date]]),Lookup!$J$1:$L$7,3,0)="Weekday","Weekday"))</f>
        <v>Weekday</v>
      </c>
      <c r="J1127" s="4" t="str">
        <f>VLOOKUP(WEEKDAY(Data[[#This Row],[Min Notif Date]]),Lookup!$J$1:$K$7,2,0)</f>
        <v>5. Thu</v>
      </c>
      <c r="K1127" s="105">
        <f>ROUNDDOWN(Data[[#This Row],[PGE Notified Time]],0)</f>
        <v>44637</v>
      </c>
      <c r="L1127" s="4">
        <f>HOUR(Data[[#This Row],[PGE Notified Time]])</f>
        <v>12</v>
      </c>
      <c r="M1127">
        <v>74963</v>
      </c>
      <c r="O1127" t="s">
        <v>20</v>
      </c>
      <c r="P1127" t="s">
        <v>197</v>
      </c>
      <c r="Q1127" t="s">
        <v>20</v>
      </c>
      <c r="R1127" t="s">
        <v>183</v>
      </c>
      <c r="S1127" s="1" t="s">
        <v>171</v>
      </c>
      <c r="T1127" s="1">
        <v>44637.511805555558</v>
      </c>
      <c r="U1127" s="1">
        <v>44637.583333333336</v>
      </c>
      <c r="V1127" t="s">
        <v>184</v>
      </c>
      <c r="W1127" t="s">
        <v>85</v>
      </c>
      <c r="X1127" t="s">
        <v>199</v>
      </c>
      <c r="Y1127" t="s">
        <v>186</v>
      </c>
      <c r="Z1127" t="s">
        <v>187</v>
      </c>
      <c r="AA1127" s="32">
        <v>103</v>
      </c>
    </row>
    <row r="1128" spans="1:27" x14ac:dyDescent="0.3">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North Valley</v>
      </c>
      <c r="C1128" s="4" t="str">
        <f>VLOOKUP(P1128,Lookup!$A$1:$E$19,5,0)</f>
        <v>Region 2</v>
      </c>
      <c r="D1128" s="4" t="str">
        <f>VLOOKUP(P1128,Lookup!$A$1:$B$19,2,0)</f>
        <v>SI</v>
      </c>
      <c r="E1128" s="4" t="str">
        <f>IF(AND((Data[[#This Row],[Min Notif Date]]&gt;$G$3),Data[[#This Row],[Min Notif Date]]&lt;$F$3),"Last Week","No")</f>
        <v>No</v>
      </c>
      <c r="F1128" s="4" t="str">
        <f>VLOOKUP(MONTH(Data[[#This Row],[Min Notif Date]]),Lookup!$G$1:$H$12,2,0)</f>
        <v>3. Mar</v>
      </c>
      <c r="G1128" s="4" t="str">
        <f t="shared" si="17"/>
        <v/>
      </c>
      <c r="H1128" s="4" t="str">
        <f>IF(AND(Data[[#This Row],[Min Notif Time]]&gt;6,Data[[#This Row],[Min Notif Time]]&lt;17),"Business Hours","Non-Business Hours")</f>
        <v>Business Hours</v>
      </c>
      <c r="I1128" s="4" t="str" cm="1">
        <f t="array" ref="I1128">IFERROR(VLOOKUP(Data[[#This Row],[Min Notif Date]],Lookup!$N$1:$P$11,2,0),_xlfn.IFS(VLOOKUP(WEEKDAY(Data[[#This Row],[Min Notif Date]]),Lookup!$J$1:$L$7,3,0)="Weekend","Weekend",VLOOKUP(WEEKDAY(Data[[#This Row],[Min Notif Date]]),Lookup!$J$1:$L$7,3,0)="Weekday","Weekday"))</f>
        <v>Weekday</v>
      </c>
      <c r="J1128" s="4" t="str">
        <f>VLOOKUP(WEEKDAY(Data[[#This Row],[Min Notif Date]]),Lookup!$J$1:$K$7,2,0)</f>
        <v>5. Thu</v>
      </c>
      <c r="K1128" s="105">
        <f>ROUNDDOWN(Data[[#This Row],[PGE Notified Time]],0)</f>
        <v>44637</v>
      </c>
      <c r="L1128" s="4">
        <f>HOUR(Data[[#This Row],[PGE Notified Time]])</f>
        <v>14</v>
      </c>
      <c r="M1128">
        <v>74979</v>
      </c>
      <c r="O1128" t="s">
        <v>20</v>
      </c>
      <c r="P1128" t="s">
        <v>201</v>
      </c>
      <c r="Q1128" t="s">
        <v>20</v>
      </c>
      <c r="R1128" t="s">
        <v>183</v>
      </c>
      <c r="S1128" s="1" t="s">
        <v>171</v>
      </c>
      <c r="T1128" s="1">
        <v>44637.618750000001</v>
      </c>
      <c r="U1128" s="1">
        <v>44637.6875</v>
      </c>
      <c r="V1128" t="s">
        <v>184</v>
      </c>
      <c r="W1128" t="s">
        <v>85</v>
      </c>
      <c r="X1128" t="s">
        <v>406</v>
      </c>
      <c r="Y1128" t="s">
        <v>186</v>
      </c>
      <c r="Z1128" t="s">
        <v>187</v>
      </c>
      <c r="AA1128" s="32">
        <v>99</v>
      </c>
    </row>
    <row r="1129" spans="1:27" x14ac:dyDescent="0.3">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South Bay</v>
      </c>
      <c r="C1129" s="4" t="str">
        <f>VLOOKUP(P1129,Lookup!$A$1:$E$19,5,0)</f>
        <v>Region 4</v>
      </c>
      <c r="D1129" s="4" t="str">
        <f>VLOOKUP(P1129,Lookup!$A$1:$B$19,2,0)</f>
        <v>DA</v>
      </c>
      <c r="E1129" s="4" t="str">
        <f>IF(AND((Data[[#This Row],[Min Notif Date]]&gt;$G$3),Data[[#This Row],[Min Notif Date]]&lt;$F$3),"Last Week","No")</f>
        <v>No</v>
      </c>
      <c r="F1129" s="4" t="str">
        <f>VLOOKUP(MONTH(Data[[#This Row],[Min Notif Date]]),Lookup!$G$1:$H$12,2,0)</f>
        <v>3. Mar</v>
      </c>
      <c r="G1129" s="4" t="str">
        <f t="shared" si="17"/>
        <v/>
      </c>
      <c r="H1129" s="4" t="str">
        <f>IF(AND(Data[[#This Row],[Min Notif Time]]&gt;6,Data[[#This Row],[Min Notif Time]]&lt;17),"Business Hours","Non-Business Hours")</f>
        <v>Business Hours</v>
      </c>
      <c r="I1129" s="4" t="str" cm="1">
        <f t="array" ref="I1129">IFERROR(VLOOKUP(Data[[#This Row],[Min Notif Date]],Lookup!$N$1:$P$11,2,0),_xlfn.IFS(VLOOKUP(WEEKDAY(Data[[#This Row],[Min Notif Date]]),Lookup!$J$1:$L$7,3,0)="Weekend","Weekend",VLOOKUP(WEEKDAY(Data[[#This Row],[Min Notif Date]]),Lookup!$J$1:$L$7,3,0)="Weekday","Weekday"))</f>
        <v>Weekday</v>
      </c>
      <c r="J1129" s="4" t="str">
        <f>VLOOKUP(WEEKDAY(Data[[#This Row],[Min Notif Date]]),Lookup!$J$1:$K$7,2,0)</f>
        <v>5. Thu</v>
      </c>
      <c r="K1129" s="105">
        <f>ROUNDDOWN(Data[[#This Row],[PGE Notified Time]],0)</f>
        <v>44637</v>
      </c>
      <c r="L1129" s="4">
        <f>HOUR(Data[[#This Row],[PGE Notified Time]])</f>
        <v>8</v>
      </c>
      <c r="M1129">
        <v>74936</v>
      </c>
      <c r="O1129" t="s">
        <v>20</v>
      </c>
      <c r="P1129" t="s">
        <v>279</v>
      </c>
      <c r="Q1129" t="s">
        <v>20</v>
      </c>
      <c r="R1129" t="s">
        <v>183</v>
      </c>
      <c r="S1129" s="1" t="s">
        <v>171</v>
      </c>
      <c r="T1129" s="1">
        <v>44637.35833333333</v>
      </c>
      <c r="U1129" s="1">
        <v>44637.427083333336</v>
      </c>
      <c r="V1129" t="s">
        <v>184</v>
      </c>
      <c r="W1129" t="s">
        <v>85</v>
      </c>
      <c r="X1129" t="s">
        <v>304</v>
      </c>
      <c r="Y1129" t="s">
        <v>186</v>
      </c>
      <c r="Z1129" t="s">
        <v>187</v>
      </c>
      <c r="AA1129" s="32">
        <v>99</v>
      </c>
    </row>
    <row r="1130" spans="1:27" x14ac:dyDescent="0.3">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30" s="4" t="str">
        <f>VLOOKUP(P1130,Lookup!$A$1:$D$19,4,0)</f>
        <v>Bay Area</v>
      </c>
      <c r="C1130" s="4" t="str">
        <f>VLOOKUP(P1130,Lookup!$A$1:$E$19,5,0)</f>
        <v>Region 3</v>
      </c>
      <c r="D1130" s="4" t="str">
        <f>VLOOKUP(P1130,Lookup!$A$1:$B$19,2,0)</f>
        <v>EB</v>
      </c>
      <c r="E1130" s="4" t="str">
        <f>IF(AND((Data[[#This Row],[Min Notif Date]]&gt;$G$3),Data[[#This Row],[Min Notif Date]]&lt;$F$3),"Last Week","No")</f>
        <v>No</v>
      </c>
      <c r="F1130" s="4" t="str">
        <f>VLOOKUP(MONTH(Data[[#This Row],[Min Notif Date]]),Lookup!$G$1:$H$12,2,0)</f>
        <v>3. Mar</v>
      </c>
      <c r="G1130" s="4" t="str">
        <f t="shared" si="17"/>
        <v/>
      </c>
      <c r="H1130" s="4" t="str">
        <f>IF(AND(Data[[#This Row],[Min Notif Time]]&gt;6,Data[[#This Row],[Min Notif Time]]&lt;17),"Business Hours","Non-Business Hours")</f>
        <v>Business Hours</v>
      </c>
      <c r="I1130" s="4" t="str" cm="1">
        <f t="array" ref="I1130">IFERROR(VLOOKUP(Data[[#This Row],[Min Notif Date]],Lookup!$N$1:$P$11,2,0),_xlfn.IFS(VLOOKUP(WEEKDAY(Data[[#This Row],[Min Notif Date]]),Lookup!$J$1:$L$7,3,0)="Weekend","Weekend",VLOOKUP(WEEKDAY(Data[[#This Row],[Min Notif Date]]),Lookup!$J$1:$L$7,3,0)="Weekday","Weekday"))</f>
        <v>Weekday</v>
      </c>
      <c r="J1130" s="4" t="str">
        <f>VLOOKUP(WEEKDAY(Data[[#This Row],[Min Notif Date]]),Lookup!$J$1:$K$7,2,0)</f>
        <v>5. Thu</v>
      </c>
      <c r="K1130" s="105">
        <f>ROUNDDOWN(Data[[#This Row],[PGE Notified Time]],0)</f>
        <v>44637</v>
      </c>
      <c r="L1130" s="4">
        <f>HOUR(Data[[#This Row],[PGE Notified Time]])</f>
        <v>8</v>
      </c>
      <c r="M1130">
        <v>74939</v>
      </c>
      <c r="N1130">
        <v>1605511</v>
      </c>
      <c r="O1130" t="s">
        <v>23</v>
      </c>
      <c r="P1130" t="s">
        <v>182</v>
      </c>
      <c r="Q1130" t="s">
        <v>213</v>
      </c>
      <c r="R1130" t="s">
        <v>193</v>
      </c>
      <c r="S1130" s="1">
        <v>44637.35565972222</v>
      </c>
      <c r="T1130" s="1">
        <v>44637.354861111111</v>
      </c>
      <c r="U1130" s="1">
        <v>44637.422222222223</v>
      </c>
      <c r="V1130" t="s">
        <v>184</v>
      </c>
      <c r="W1130" t="s">
        <v>87</v>
      </c>
      <c r="X1130" t="s">
        <v>200</v>
      </c>
      <c r="Y1130" t="s">
        <v>186</v>
      </c>
      <c r="Z1130" t="s">
        <v>187</v>
      </c>
      <c r="AA1130" s="32">
        <v>97</v>
      </c>
    </row>
    <row r="1131" spans="1:27" x14ac:dyDescent="0.3">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Bay Area</v>
      </c>
      <c r="C1131" s="4" t="str">
        <f>VLOOKUP(P1131,Lookup!$A$1:$E$19,5,0)</f>
        <v>Region 3</v>
      </c>
      <c r="D1131" s="4" t="str">
        <f>VLOOKUP(P1131,Lookup!$A$1:$B$19,2,0)</f>
        <v>PN</v>
      </c>
      <c r="E1131" s="4" t="str">
        <f>IF(AND((Data[[#This Row],[Min Notif Date]]&gt;$G$3),Data[[#This Row],[Min Notif Date]]&lt;$F$3),"Last Week","No")</f>
        <v>No</v>
      </c>
      <c r="F1131" s="4" t="str">
        <f>VLOOKUP(MONTH(Data[[#This Row],[Min Notif Date]]),Lookup!$G$1:$H$12,2,0)</f>
        <v>3. Mar</v>
      </c>
      <c r="G1131" s="4" t="str">
        <f t="shared" si="17"/>
        <v/>
      </c>
      <c r="H1131" s="4" t="str">
        <f>IF(AND(Data[[#This Row],[Min Notif Time]]&gt;6,Data[[#This Row],[Min Notif Time]]&lt;17),"Business Hours","Non-Business Hours")</f>
        <v>Business Hours</v>
      </c>
      <c r="I1131" s="4" t="str" cm="1">
        <f t="array" ref="I1131">IFERROR(VLOOKUP(Data[[#This Row],[Min Notif Date]],Lookup!$N$1:$P$11,2,0),_xlfn.IFS(VLOOKUP(WEEKDAY(Data[[#This Row],[Min Notif Date]]),Lookup!$J$1:$L$7,3,0)="Weekend","Weekend",VLOOKUP(WEEKDAY(Data[[#This Row],[Min Notif Date]]),Lookup!$J$1:$L$7,3,0)="Weekday","Weekday"))</f>
        <v>Weekday</v>
      </c>
      <c r="J1131" s="4" t="str">
        <f>VLOOKUP(WEEKDAY(Data[[#This Row],[Min Notif Date]]),Lookup!$J$1:$K$7,2,0)</f>
        <v>5. Thu</v>
      </c>
      <c r="K1131" s="105">
        <f>ROUNDDOWN(Data[[#This Row],[PGE Notified Time]],0)</f>
        <v>44637</v>
      </c>
      <c r="L1131" s="4">
        <f>HOUR(Data[[#This Row],[PGE Notified Time]])</f>
        <v>13</v>
      </c>
      <c r="M1131">
        <v>74970</v>
      </c>
      <c r="O1131" t="s">
        <v>20</v>
      </c>
      <c r="P1131" t="s">
        <v>197</v>
      </c>
      <c r="Q1131" t="s">
        <v>20</v>
      </c>
      <c r="R1131" t="s">
        <v>191</v>
      </c>
      <c r="S1131" s="1" t="s">
        <v>171</v>
      </c>
      <c r="T1131" s="1">
        <v>44637.552083333336</v>
      </c>
      <c r="U1131" s="1">
        <v>44637.618055555555</v>
      </c>
      <c r="V1131" t="s">
        <v>184</v>
      </c>
      <c r="W1131" t="s">
        <v>85</v>
      </c>
      <c r="X1131" t="s">
        <v>264</v>
      </c>
      <c r="Y1131" t="s">
        <v>186</v>
      </c>
      <c r="Z1131" t="s">
        <v>187</v>
      </c>
      <c r="AA1131" s="32">
        <v>95</v>
      </c>
    </row>
    <row r="1132" spans="1:27" x14ac:dyDescent="0.3">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2" s="4" t="str">
        <f>VLOOKUP(P1132,Lookup!$A$1:$D$19,4,0)</f>
        <v>South Bay</v>
      </c>
      <c r="C1132" s="4" t="str">
        <f>VLOOKUP(P1132,Lookup!$A$1:$E$19,5,0)</f>
        <v>Region 4</v>
      </c>
      <c r="D1132" s="4" t="str">
        <f>VLOOKUP(P1132,Lookup!$A$1:$B$19,2,0)</f>
        <v>CC</v>
      </c>
      <c r="E1132" s="4" t="str">
        <f>IF(AND((Data[[#This Row],[Min Notif Date]]&gt;$G$3),Data[[#This Row],[Min Notif Date]]&lt;$F$3),"Last Week","No")</f>
        <v>No</v>
      </c>
      <c r="F1132" s="4" t="str">
        <f>VLOOKUP(MONTH(Data[[#This Row],[Min Notif Date]]),Lookup!$G$1:$H$12,2,0)</f>
        <v>3. Mar</v>
      </c>
      <c r="G1132" s="4" t="str">
        <f t="shared" si="17"/>
        <v/>
      </c>
      <c r="H1132" s="4" t="str">
        <f>IF(AND(Data[[#This Row],[Min Notif Time]]&gt;6,Data[[#This Row],[Min Notif Time]]&lt;17),"Business Hours","Non-Business Hours")</f>
        <v>Business Hours</v>
      </c>
      <c r="I1132" s="4" t="str" cm="1">
        <f t="array" ref="I1132">IFERROR(VLOOKUP(Data[[#This Row],[Min Notif Date]],Lookup!$N$1:$P$11,2,0),_xlfn.IFS(VLOOKUP(WEEKDAY(Data[[#This Row],[Min Notif Date]]),Lookup!$J$1:$L$7,3,0)="Weekend","Weekend",VLOOKUP(WEEKDAY(Data[[#This Row],[Min Notif Date]]),Lookup!$J$1:$L$7,3,0)="Weekday","Weekday"))</f>
        <v>Weekday</v>
      </c>
      <c r="J1132" s="4" t="str">
        <f>VLOOKUP(WEEKDAY(Data[[#This Row],[Min Notif Date]]),Lookup!$J$1:$K$7,2,0)</f>
        <v>5. Thu</v>
      </c>
      <c r="K1132" s="105">
        <f>ROUNDDOWN(Data[[#This Row],[PGE Notified Time]],0)</f>
        <v>44637</v>
      </c>
      <c r="L1132" s="4">
        <f>HOUR(Data[[#This Row],[PGE Notified Time]])</f>
        <v>11</v>
      </c>
      <c r="M1132">
        <v>74956</v>
      </c>
      <c r="N1132">
        <v>8863869913</v>
      </c>
      <c r="O1132" t="s">
        <v>25</v>
      </c>
      <c r="P1132" t="s">
        <v>225</v>
      </c>
      <c r="Q1132" t="s">
        <v>213</v>
      </c>
      <c r="R1132" t="s">
        <v>183</v>
      </c>
      <c r="S1132" s="1">
        <v>44637.474317129629</v>
      </c>
      <c r="T1132" s="1">
        <v>44637.475694444445</v>
      </c>
      <c r="U1132" s="1">
        <v>44637.529166666667</v>
      </c>
      <c r="V1132" t="s">
        <v>184</v>
      </c>
      <c r="W1132" t="s">
        <v>87</v>
      </c>
      <c r="X1132" t="s">
        <v>317</v>
      </c>
      <c r="Y1132" t="s">
        <v>186</v>
      </c>
      <c r="Z1132" t="s">
        <v>187</v>
      </c>
      <c r="AA1132" s="32">
        <v>78.983333333000004</v>
      </c>
    </row>
    <row r="1133" spans="1:27" x14ac:dyDescent="0.3">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Bay Area</v>
      </c>
      <c r="C1133" s="4" t="str">
        <f>VLOOKUP(P1133,Lookup!$A$1:$E$19,5,0)</f>
        <v>Region 3</v>
      </c>
      <c r="D1133" s="4" t="str">
        <f>VLOOKUP(P1133,Lookup!$A$1:$B$19,2,0)</f>
        <v>SF</v>
      </c>
      <c r="E1133" s="4" t="str">
        <f>IF(AND((Data[[#This Row],[Min Notif Date]]&gt;$G$3),Data[[#This Row],[Min Notif Date]]&lt;$F$3),"Last Week","No")</f>
        <v>No</v>
      </c>
      <c r="F1133" s="4" t="str">
        <f>VLOOKUP(MONTH(Data[[#This Row],[Min Notif Date]]),Lookup!$G$1:$H$12,2,0)</f>
        <v>3. Mar</v>
      </c>
      <c r="G1133" s="4" t="str">
        <f t="shared" si="17"/>
        <v/>
      </c>
      <c r="H1133" s="4" t="str">
        <f>IF(AND(Data[[#This Row],[Min Notif Time]]&gt;6,Data[[#This Row],[Min Notif Time]]&lt;17),"Business Hours","Non-Business Hours")</f>
        <v>Business Hours</v>
      </c>
      <c r="I1133" s="4" t="str" cm="1">
        <f t="array" ref="I1133">IFERROR(VLOOKUP(Data[[#This Row],[Min Notif Date]],Lookup!$N$1:$P$11,2,0),_xlfn.IFS(VLOOKUP(WEEKDAY(Data[[#This Row],[Min Notif Date]]),Lookup!$J$1:$L$7,3,0)="Weekend","Weekend",VLOOKUP(WEEKDAY(Data[[#This Row],[Min Notif Date]]),Lookup!$J$1:$L$7,3,0)="Weekday","Weekday"))</f>
        <v>Weekday</v>
      </c>
      <c r="J1133" s="4" t="str">
        <f>VLOOKUP(WEEKDAY(Data[[#This Row],[Min Notif Date]]),Lookup!$J$1:$K$7,2,0)</f>
        <v>5. Thu</v>
      </c>
      <c r="K1133" s="105">
        <f>ROUNDDOWN(Data[[#This Row],[PGE Notified Time]],0)</f>
        <v>44637</v>
      </c>
      <c r="L1133" s="4">
        <f>HOUR(Data[[#This Row],[PGE Notified Time]])</f>
        <v>11</v>
      </c>
      <c r="M1133">
        <v>74960</v>
      </c>
      <c r="O1133" t="s">
        <v>20</v>
      </c>
      <c r="P1133" t="s">
        <v>190</v>
      </c>
      <c r="Q1133" t="s">
        <v>20</v>
      </c>
      <c r="R1133" t="s">
        <v>183</v>
      </c>
      <c r="S1133" s="1" t="s">
        <v>171</v>
      </c>
      <c r="T1133" s="1">
        <v>44637.488194444442</v>
      </c>
      <c r="U1133" s="1">
        <v>44637.541666666664</v>
      </c>
      <c r="V1133" t="s">
        <v>184</v>
      </c>
      <c r="W1133" t="s">
        <v>85</v>
      </c>
      <c r="X1133" t="s">
        <v>192</v>
      </c>
      <c r="Y1133" t="s">
        <v>186</v>
      </c>
      <c r="Z1133" t="s">
        <v>187</v>
      </c>
      <c r="AA1133" s="32">
        <v>77</v>
      </c>
    </row>
    <row r="1134" spans="1:27" x14ac:dyDescent="0.3">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4" s="4" t="str">
        <f>VLOOKUP(P1134,Lookup!$A$1:$D$19,4,0)</f>
        <v>South Bay</v>
      </c>
      <c r="C1134" s="4" t="str">
        <f>VLOOKUP(P1134,Lookup!$A$1:$E$19,5,0)</f>
        <v>Region 4</v>
      </c>
      <c r="D1134" s="4" t="str">
        <f>VLOOKUP(P1134,Lookup!$A$1:$B$19,2,0)</f>
        <v>SJ</v>
      </c>
      <c r="E1134" s="4" t="str">
        <f>IF(AND((Data[[#This Row],[Min Notif Date]]&gt;$G$3),Data[[#This Row],[Min Notif Date]]&lt;$F$3),"Last Week","No")</f>
        <v>No</v>
      </c>
      <c r="F1134" s="4" t="str">
        <f>VLOOKUP(MONTH(Data[[#This Row],[Min Notif Date]]),Lookup!$G$1:$H$12,2,0)</f>
        <v>3. Mar</v>
      </c>
      <c r="G1134" s="4" t="str">
        <f t="shared" si="17"/>
        <v/>
      </c>
      <c r="H1134" s="4" t="str">
        <f>IF(AND(Data[[#This Row],[Min Notif Time]]&gt;6,Data[[#This Row],[Min Notif Time]]&lt;17),"Business Hours","Non-Business Hours")</f>
        <v>Business Hours</v>
      </c>
      <c r="I1134" s="4" t="str" cm="1">
        <f t="array" ref="I1134">IFERROR(VLOOKUP(Data[[#This Row],[Min Notif Date]],Lookup!$N$1:$P$11,2,0),_xlfn.IFS(VLOOKUP(WEEKDAY(Data[[#This Row],[Min Notif Date]]),Lookup!$J$1:$L$7,3,0)="Weekend","Weekend",VLOOKUP(WEEKDAY(Data[[#This Row],[Min Notif Date]]),Lookup!$J$1:$L$7,3,0)="Weekday","Weekday"))</f>
        <v>Weekday</v>
      </c>
      <c r="J1134" s="4" t="str">
        <f>VLOOKUP(WEEKDAY(Data[[#This Row],[Min Notif Date]]),Lookup!$J$1:$K$7,2,0)</f>
        <v>5. Thu</v>
      </c>
      <c r="K1134" s="105">
        <f>ROUNDDOWN(Data[[#This Row],[PGE Notified Time]],0)</f>
        <v>44637</v>
      </c>
      <c r="L1134" s="4">
        <f>HOUR(Data[[#This Row],[PGE Notified Time]])</f>
        <v>7</v>
      </c>
      <c r="M1134">
        <v>74935</v>
      </c>
      <c r="N1134">
        <v>8013449060</v>
      </c>
      <c r="O1134" t="s">
        <v>25</v>
      </c>
      <c r="P1134" t="s">
        <v>288</v>
      </c>
      <c r="Q1134" t="s">
        <v>213</v>
      </c>
      <c r="R1134" t="s">
        <v>183</v>
      </c>
      <c r="S1134" s="1">
        <v>44637.332569444443</v>
      </c>
      <c r="T1134" s="1">
        <v>44637.331944444442</v>
      </c>
      <c r="U1134" s="1">
        <v>44637.384722222225</v>
      </c>
      <c r="V1134" t="s">
        <v>184</v>
      </c>
      <c r="W1134" t="s">
        <v>87</v>
      </c>
      <c r="X1134" t="s">
        <v>363</v>
      </c>
      <c r="Y1134" t="s">
        <v>186</v>
      </c>
      <c r="Z1134" t="s">
        <v>187</v>
      </c>
      <c r="AA1134" s="32">
        <v>76</v>
      </c>
    </row>
    <row r="1135" spans="1:27" x14ac:dyDescent="0.3">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5" s="4" t="str">
        <f>VLOOKUP(P1135,Lookup!$A$1:$D$19,4,0)</f>
        <v>North Valley</v>
      </c>
      <c r="C1135" s="4" t="str">
        <f>VLOOKUP(P1135,Lookup!$A$1:$E$19,5,0)</f>
        <v>Region 2</v>
      </c>
      <c r="D1135" s="4" t="str">
        <f>VLOOKUP(P1135,Lookup!$A$1:$B$19,2,0)</f>
        <v>NV</v>
      </c>
      <c r="E1135" s="4" t="str">
        <f>IF(AND((Data[[#This Row],[Min Notif Date]]&gt;$G$3),Data[[#This Row],[Min Notif Date]]&lt;$F$3),"Last Week","No")</f>
        <v>No</v>
      </c>
      <c r="F1135" s="4" t="str">
        <f>VLOOKUP(MONTH(Data[[#This Row],[Min Notif Date]]),Lookup!$G$1:$H$12,2,0)</f>
        <v>3. Mar</v>
      </c>
      <c r="G1135" s="4" t="str">
        <f t="shared" si="17"/>
        <v/>
      </c>
      <c r="H1135" s="4" t="str">
        <f>IF(AND(Data[[#This Row],[Min Notif Time]]&gt;6,Data[[#This Row],[Min Notif Time]]&lt;17),"Business Hours","Non-Business Hours")</f>
        <v>Business Hours</v>
      </c>
      <c r="I1135" s="4" t="str" cm="1">
        <f t="array" ref="I1135">IFERROR(VLOOKUP(Data[[#This Row],[Min Notif Date]],Lookup!$N$1:$P$11,2,0),_xlfn.IFS(VLOOKUP(WEEKDAY(Data[[#This Row],[Min Notif Date]]),Lookup!$J$1:$L$7,3,0)="Weekend","Weekend",VLOOKUP(WEEKDAY(Data[[#This Row],[Min Notif Date]]),Lookup!$J$1:$L$7,3,0)="Weekday","Weekday"))</f>
        <v>Weekday</v>
      </c>
      <c r="J1135" s="4" t="str">
        <f>VLOOKUP(WEEKDAY(Data[[#This Row],[Min Notif Date]]),Lookup!$J$1:$K$7,2,0)</f>
        <v>5. Thu</v>
      </c>
      <c r="K1135" s="105">
        <f>ROUNDDOWN(Data[[#This Row],[PGE Notified Time]],0)</f>
        <v>44637</v>
      </c>
      <c r="L1135" s="4">
        <f>HOUR(Data[[#This Row],[PGE Notified Time]])</f>
        <v>13</v>
      </c>
      <c r="M1135">
        <v>74969</v>
      </c>
      <c r="N1135">
        <v>8637072858</v>
      </c>
      <c r="O1135" t="s">
        <v>25</v>
      </c>
      <c r="P1135" t="s">
        <v>256</v>
      </c>
      <c r="Q1135" t="s">
        <v>213</v>
      </c>
      <c r="R1135" t="s">
        <v>183</v>
      </c>
      <c r="S1135" s="1">
        <v>44637.548495370371</v>
      </c>
      <c r="T1135" s="1">
        <v>44637.549120370371</v>
      </c>
      <c r="U1135" s="1">
        <v>44637.579861111109</v>
      </c>
      <c r="V1135" t="s">
        <v>184</v>
      </c>
      <c r="W1135" t="s">
        <v>87</v>
      </c>
      <c r="X1135" t="s">
        <v>355</v>
      </c>
      <c r="Y1135" t="s">
        <v>186</v>
      </c>
      <c r="Z1135" t="s">
        <v>187</v>
      </c>
      <c r="AA1135" s="32">
        <v>45.166666667000001</v>
      </c>
    </row>
    <row r="1136" spans="1:27" x14ac:dyDescent="0.3">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6" s="4" t="str">
        <f>VLOOKUP(P1136,Lookup!$A$1:$D$19,4,0)</f>
        <v>Bay Area</v>
      </c>
      <c r="C1136" s="4" t="str">
        <f>VLOOKUP(P1136,Lookup!$A$1:$E$19,5,0)</f>
        <v>Region 3</v>
      </c>
      <c r="D1136" s="4" t="str">
        <f>VLOOKUP(P1136,Lookup!$A$1:$B$19,2,0)</f>
        <v>MI</v>
      </c>
      <c r="E1136" s="4" t="str">
        <f>IF(AND((Data[[#This Row],[Min Notif Date]]&gt;$G$3),Data[[#This Row],[Min Notif Date]]&lt;$F$3),"Last Week","No")</f>
        <v>No</v>
      </c>
      <c r="F1136" s="4" t="str">
        <f>VLOOKUP(MONTH(Data[[#This Row],[Min Notif Date]]),Lookup!$G$1:$H$12,2,0)</f>
        <v>3. Mar</v>
      </c>
      <c r="G1136" s="4" t="str">
        <f t="shared" si="17"/>
        <v/>
      </c>
      <c r="H1136" s="4" t="str">
        <f>IF(AND(Data[[#This Row],[Min Notif Time]]&gt;6,Data[[#This Row],[Min Notif Time]]&lt;17),"Business Hours","Non-Business Hours")</f>
        <v>Business Hours</v>
      </c>
      <c r="I1136" s="4" t="str" cm="1">
        <f t="array" ref="I1136">IFERROR(VLOOKUP(Data[[#This Row],[Min Notif Date]],Lookup!$N$1:$P$11,2,0),_xlfn.IFS(VLOOKUP(WEEKDAY(Data[[#This Row],[Min Notif Date]]),Lookup!$J$1:$L$7,3,0)="Weekend","Weekend",VLOOKUP(WEEKDAY(Data[[#This Row],[Min Notif Date]]),Lookup!$J$1:$L$7,3,0)="Weekday","Weekday"))</f>
        <v>Weekday</v>
      </c>
      <c r="J1136" s="4" t="str">
        <f>VLOOKUP(WEEKDAY(Data[[#This Row],[Min Notif Date]]),Lookup!$J$1:$K$7,2,0)</f>
        <v>5. Thu</v>
      </c>
      <c r="K1136" s="105">
        <f>ROUNDDOWN(Data[[#This Row],[PGE Notified Time]],0)</f>
        <v>44637</v>
      </c>
      <c r="L1136" s="4">
        <f>HOUR(Data[[#This Row],[PGE Notified Time]])</f>
        <v>13</v>
      </c>
      <c r="M1136">
        <v>74967</v>
      </c>
      <c r="O1136" t="s">
        <v>20</v>
      </c>
      <c r="P1136" t="s">
        <v>244</v>
      </c>
      <c r="Q1136" t="s">
        <v>20</v>
      </c>
      <c r="R1136" t="s">
        <v>191</v>
      </c>
      <c r="S1136" s="1" t="s">
        <v>171</v>
      </c>
      <c r="T1136" s="1">
        <v>44637.543055555558</v>
      </c>
      <c r="U1136" s="1">
        <v>44637.572916666664</v>
      </c>
      <c r="V1136" t="s">
        <v>184</v>
      </c>
      <c r="W1136" t="s">
        <v>85</v>
      </c>
      <c r="X1136" t="s">
        <v>245</v>
      </c>
      <c r="Y1136" t="s">
        <v>186</v>
      </c>
      <c r="Z1136" t="s">
        <v>187</v>
      </c>
      <c r="AA1136" s="32">
        <v>43</v>
      </c>
    </row>
    <row r="1137" spans="1:27" x14ac:dyDescent="0.3">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7" s="4" t="str">
        <f>VLOOKUP(P1137,Lookup!$A$1:$D$19,4,0)</f>
        <v>Bay Area</v>
      </c>
      <c r="C1137" s="4" t="str">
        <f>VLOOKUP(P1137,Lookup!$A$1:$E$19,5,0)</f>
        <v>Region 3</v>
      </c>
      <c r="D1137" s="4" t="str">
        <f>VLOOKUP(P1137,Lookup!$A$1:$B$19,2,0)</f>
        <v>MI</v>
      </c>
      <c r="E1137" s="4" t="str">
        <f>IF(AND((Data[[#This Row],[Min Notif Date]]&gt;$G$3),Data[[#This Row],[Min Notif Date]]&lt;$F$3),"Last Week","No")</f>
        <v>No</v>
      </c>
      <c r="F1137" s="4" t="str">
        <f>VLOOKUP(MONTH(Data[[#This Row],[Min Notif Date]]),Lookup!$G$1:$H$12,2,0)</f>
        <v>3. Mar</v>
      </c>
      <c r="G1137" s="4" t="str">
        <f t="shared" si="17"/>
        <v/>
      </c>
      <c r="H1137" s="4" t="str">
        <f>IF(AND(Data[[#This Row],[Min Notif Time]]&gt;6,Data[[#This Row],[Min Notif Time]]&lt;17),"Business Hours","Non-Business Hours")</f>
        <v>Business Hours</v>
      </c>
      <c r="I1137" s="4" t="str" cm="1">
        <f t="array" ref="I1137">IFERROR(VLOOKUP(Data[[#This Row],[Min Notif Date]],Lookup!$N$1:$P$11,2,0),_xlfn.IFS(VLOOKUP(WEEKDAY(Data[[#This Row],[Min Notif Date]]),Lookup!$J$1:$L$7,3,0)="Weekend","Weekend",VLOOKUP(WEEKDAY(Data[[#This Row],[Min Notif Date]]),Lookup!$J$1:$L$7,3,0)="Weekday","Weekday"))</f>
        <v>Weekday</v>
      </c>
      <c r="J1137" s="4" t="str">
        <f>VLOOKUP(WEEKDAY(Data[[#This Row],[Min Notif Date]]),Lookup!$J$1:$K$7,2,0)</f>
        <v>5. Thu</v>
      </c>
      <c r="K1137" s="105">
        <f>ROUNDDOWN(Data[[#This Row],[PGE Notified Time]],0)</f>
        <v>44637</v>
      </c>
      <c r="L1137" s="4">
        <f>HOUR(Data[[#This Row],[PGE Notified Time]])</f>
        <v>11</v>
      </c>
      <c r="M1137">
        <v>74950</v>
      </c>
      <c r="O1137" t="s">
        <v>20</v>
      </c>
      <c r="P1137" t="s">
        <v>244</v>
      </c>
      <c r="Q1137" t="s">
        <v>20</v>
      </c>
      <c r="R1137" t="s">
        <v>191</v>
      </c>
      <c r="S1137" s="1" t="s">
        <v>171</v>
      </c>
      <c r="T1137" s="1">
        <v>44637.461111111108</v>
      </c>
      <c r="U1137" s="1">
        <v>44637.489583333336</v>
      </c>
      <c r="V1137" t="s">
        <v>184</v>
      </c>
      <c r="W1137" t="s">
        <v>85</v>
      </c>
      <c r="X1137" t="s">
        <v>245</v>
      </c>
      <c r="Y1137" t="s">
        <v>186</v>
      </c>
      <c r="Z1137" t="s">
        <v>187</v>
      </c>
      <c r="AA1137" s="32">
        <v>41</v>
      </c>
    </row>
    <row r="1138" spans="1:27" x14ac:dyDescent="0.3">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Bay Area</v>
      </c>
      <c r="C1138" s="4" t="str">
        <f>VLOOKUP(P1138,Lookup!$A$1:$E$19,5,0)</f>
        <v>Region 3</v>
      </c>
      <c r="D1138" s="4" t="str">
        <f>VLOOKUP(P1138,Lookup!$A$1:$B$19,2,0)</f>
        <v>PN</v>
      </c>
      <c r="E1138" s="4" t="str">
        <f>IF(AND((Data[[#This Row],[Min Notif Date]]&gt;$G$3),Data[[#This Row],[Min Notif Date]]&lt;$F$3),"Last Week","No")</f>
        <v>No</v>
      </c>
      <c r="F1138" s="4" t="str">
        <f>VLOOKUP(MONTH(Data[[#This Row],[Min Notif Date]]),Lookup!$G$1:$H$12,2,0)</f>
        <v>3. Mar</v>
      </c>
      <c r="G1138" s="4" t="str">
        <f t="shared" si="17"/>
        <v/>
      </c>
      <c r="H1138" s="4" t="str">
        <f>IF(AND(Data[[#This Row],[Min Notif Time]]&gt;6,Data[[#This Row],[Min Notif Time]]&lt;17),"Business Hours","Non-Business Hours")</f>
        <v>Business Hours</v>
      </c>
      <c r="I1138" s="4" t="str" cm="1">
        <f t="array" ref="I1138">IFERROR(VLOOKUP(Data[[#This Row],[Min Notif Date]],Lookup!$N$1:$P$11,2,0),_xlfn.IFS(VLOOKUP(WEEKDAY(Data[[#This Row],[Min Notif Date]]),Lookup!$J$1:$L$7,3,0)="Weekend","Weekend",VLOOKUP(WEEKDAY(Data[[#This Row],[Min Notif Date]]),Lookup!$J$1:$L$7,3,0)="Weekday","Weekday"))</f>
        <v>Weekday</v>
      </c>
      <c r="J1138" s="4" t="str">
        <f>VLOOKUP(WEEKDAY(Data[[#This Row],[Min Notif Date]]),Lookup!$J$1:$K$7,2,0)</f>
        <v>5. Thu</v>
      </c>
      <c r="K1138" s="105">
        <f>ROUNDDOWN(Data[[#This Row],[PGE Notified Time]],0)</f>
        <v>44637</v>
      </c>
      <c r="L1138" s="4">
        <f>HOUR(Data[[#This Row],[PGE Notified Time]])</f>
        <v>14</v>
      </c>
      <c r="M1138">
        <v>74977</v>
      </c>
      <c r="O1138" t="s">
        <v>20</v>
      </c>
      <c r="P1138" t="s">
        <v>197</v>
      </c>
      <c r="Q1138" t="s">
        <v>20</v>
      </c>
      <c r="R1138" t="s">
        <v>191</v>
      </c>
      <c r="S1138" s="1" t="s">
        <v>171</v>
      </c>
      <c r="T1138" s="1">
        <v>44637.602083333331</v>
      </c>
      <c r="U1138" s="1">
        <v>44637.625</v>
      </c>
      <c r="V1138" t="s">
        <v>184</v>
      </c>
      <c r="W1138" t="s">
        <v>85</v>
      </c>
      <c r="X1138" t="s">
        <v>258</v>
      </c>
      <c r="Y1138" t="s">
        <v>186</v>
      </c>
      <c r="Z1138" t="s">
        <v>187</v>
      </c>
      <c r="AA1138" s="32">
        <v>33</v>
      </c>
    </row>
    <row r="1139" spans="1:27" x14ac:dyDescent="0.3">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9" s="4" t="str">
        <f>VLOOKUP(P1139,Lookup!$A$1:$D$19,4,0)</f>
        <v>South Bay</v>
      </c>
      <c r="C1139" s="4" t="str">
        <f>VLOOKUP(P1139,Lookup!$A$1:$E$19,5,0)</f>
        <v>Region 4</v>
      </c>
      <c r="D1139" s="4" t="str">
        <f>VLOOKUP(P1139,Lookup!$A$1:$B$19,2,0)</f>
        <v>CC</v>
      </c>
      <c r="E1139" s="4" t="str">
        <f>IF(AND((Data[[#This Row],[Min Notif Date]]&gt;$G$3),Data[[#This Row],[Min Notif Date]]&lt;$F$3),"Last Week","No")</f>
        <v>No</v>
      </c>
      <c r="F1139" s="4" t="str">
        <f>VLOOKUP(MONTH(Data[[#This Row],[Min Notif Date]]),Lookup!$G$1:$H$12,2,0)</f>
        <v>3. Mar</v>
      </c>
      <c r="G1139" s="4" t="str">
        <f t="shared" si="17"/>
        <v/>
      </c>
      <c r="H1139" s="4" t="str">
        <f>IF(AND(Data[[#This Row],[Min Notif Time]]&gt;6,Data[[#This Row],[Min Notif Time]]&lt;17),"Business Hours","Non-Business Hours")</f>
        <v>Business Hours</v>
      </c>
      <c r="I1139" s="4" t="str" cm="1">
        <f t="array" ref="I1139">IFERROR(VLOOKUP(Data[[#This Row],[Min Notif Date]],Lookup!$N$1:$P$11,2,0),_xlfn.IFS(VLOOKUP(WEEKDAY(Data[[#This Row],[Min Notif Date]]),Lookup!$J$1:$L$7,3,0)="Weekend","Weekend",VLOOKUP(WEEKDAY(Data[[#This Row],[Min Notif Date]]),Lookup!$J$1:$L$7,3,0)="Weekday","Weekday"))</f>
        <v>Weekday</v>
      </c>
      <c r="J1139" s="4" t="str">
        <f>VLOOKUP(WEEKDAY(Data[[#This Row],[Min Notif Date]]),Lookup!$J$1:$K$7,2,0)</f>
        <v>5. Thu</v>
      </c>
      <c r="K1139" s="105">
        <f>ROUNDDOWN(Data[[#This Row],[PGE Notified Time]],0)</f>
        <v>44637</v>
      </c>
      <c r="L1139" s="4">
        <f>HOUR(Data[[#This Row],[PGE Notified Time]])</f>
        <v>10</v>
      </c>
      <c r="M1139">
        <v>74944</v>
      </c>
      <c r="N1139">
        <v>71978864</v>
      </c>
      <c r="O1139" t="s">
        <v>25</v>
      </c>
      <c r="P1139" t="s">
        <v>225</v>
      </c>
      <c r="Q1139" t="s">
        <v>213</v>
      </c>
      <c r="R1139" t="s">
        <v>183</v>
      </c>
      <c r="S1139" s="1">
        <v>44637.415625000001</v>
      </c>
      <c r="T1139" s="1">
        <v>44637.416666666664</v>
      </c>
      <c r="U1139" s="1">
        <v>44637.434027777781</v>
      </c>
      <c r="V1139" t="s">
        <v>184</v>
      </c>
      <c r="W1139" t="s">
        <v>85</v>
      </c>
      <c r="X1139" t="s">
        <v>423</v>
      </c>
      <c r="Y1139" t="s">
        <v>186</v>
      </c>
      <c r="Z1139" t="s">
        <v>187</v>
      </c>
      <c r="AA1139" s="32">
        <v>26.5</v>
      </c>
    </row>
    <row r="1140" spans="1:27" x14ac:dyDescent="0.3">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40" s="4" t="str">
        <f>VLOOKUP(P1140,Lookup!$A$1:$D$19,4,0)</f>
        <v>South Bay</v>
      </c>
      <c r="C1140" s="4" t="str">
        <f>VLOOKUP(P1140,Lookup!$A$1:$E$19,5,0)</f>
        <v>Region 4</v>
      </c>
      <c r="D1140" s="4" t="str">
        <f>VLOOKUP(P1140,Lookup!$A$1:$B$19,2,0)</f>
        <v>CC</v>
      </c>
      <c r="E1140" s="4" t="str">
        <f>IF(AND((Data[[#This Row],[Min Notif Date]]&gt;$G$3),Data[[#This Row],[Min Notif Date]]&lt;$F$3),"Last Week","No")</f>
        <v>No</v>
      </c>
      <c r="F1140" s="4" t="str">
        <f>VLOOKUP(MONTH(Data[[#This Row],[Min Notif Date]]),Lookup!$G$1:$H$12,2,0)</f>
        <v>3. Mar</v>
      </c>
      <c r="G1140" s="4" t="str">
        <f t="shared" si="17"/>
        <v/>
      </c>
      <c r="H1140" s="4" t="str">
        <f>IF(AND(Data[[#This Row],[Min Notif Time]]&gt;6,Data[[#This Row],[Min Notif Time]]&lt;17),"Business Hours","Non-Business Hours")</f>
        <v>Business Hours</v>
      </c>
      <c r="I1140" s="4" t="str" cm="1">
        <f t="array" ref="I1140">IFERROR(VLOOKUP(Data[[#This Row],[Min Notif Date]],Lookup!$N$1:$P$11,2,0),_xlfn.IFS(VLOOKUP(WEEKDAY(Data[[#This Row],[Min Notif Date]]),Lookup!$J$1:$L$7,3,0)="Weekend","Weekend",VLOOKUP(WEEKDAY(Data[[#This Row],[Min Notif Date]]),Lookup!$J$1:$L$7,3,0)="Weekday","Weekday"))</f>
        <v>Weekday</v>
      </c>
      <c r="J1140" s="4" t="str">
        <f>VLOOKUP(WEEKDAY(Data[[#This Row],[Min Notif Date]]),Lookup!$J$1:$K$7,2,0)</f>
        <v>5. Thu</v>
      </c>
      <c r="K1140" s="105">
        <f>ROUNDDOWN(Data[[#This Row],[PGE Notified Time]],0)</f>
        <v>44637</v>
      </c>
      <c r="L1140" s="4">
        <f>HOUR(Data[[#This Row],[PGE Notified Time]])</f>
        <v>15</v>
      </c>
      <c r="M1140">
        <v>74980</v>
      </c>
      <c r="N1140">
        <v>268032415</v>
      </c>
      <c r="O1140" t="s">
        <v>25</v>
      </c>
      <c r="P1140" t="s">
        <v>225</v>
      </c>
      <c r="Q1140" t="s">
        <v>213</v>
      </c>
      <c r="R1140" t="s">
        <v>183</v>
      </c>
      <c r="S1140" s="1">
        <v>44637.62841435185</v>
      </c>
      <c r="T1140" s="1">
        <v>44637.629606481481</v>
      </c>
      <c r="U1140" s="1">
        <v>44637.643055555556</v>
      </c>
      <c r="V1140" t="s">
        <v>184</v>
      </c>
      <c r="W1140" t="s">
        <v>85</v>
      </c>
      <c r="X1140" t="s">
        <v>230</v>
      </c>
      <c r="Y1140" t="s">
        <v>186</v>
      </c>
      <c r="Z1140" t="s">
        <v>187</v>
      </c>
      <c r="AA1140" s="32">
        <v>21.083333332999999</v>
      </c>
    </row>
    <row r="1141" spans="1:27" x14ac:dyDescent="0.3">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1" s="4" t="str">
        <f>VLOOKUP(P1141,Lookup!$A$1:$D$19,4,0)</f>
        <v>Bay Area</v>
      </c>
      <c r="C1141" s="4" t="str">
        <f>VLOOKUP(P1141,Lookup!$A$1:$E$19,5,0)</f>
        <v>Region 3</v>
      </c>
      <c r="D1141" s="4" t="str">
        <f>VLOOKUP(P1141,Lookup!$A$1:$B$19,2,0)</f>
        <v>SF</v>
      </c>
      <c r="E1141" s="4" t="str">
        <f>IF(AND((Data[[#This Row],[Min Notif Date]]&gt;$G$3),Data[[#This Row],[Min Notif Date]]&lt;$F$3),"Last Week","No")</f>
        <v>No</v>
      </c>
      <c r="F1141" s="4" t="str">
        <f>VLOOKUP(MONTH(Data[[#This Row],[Min Notif Date]]),Lookup!$G$1:$H$12,2,0)</f>
        <v>3. Mar</v>
      </c>
      <c r="G1141" s="4" t="str">
        <f t="shared" si="17"/>
        <v/>
      </c>
      <c r="H1141" s="4" t="str">
        <f>IF(AND(Data[[#This Row],[Min Notif Time]]&gt;6,Data[[#This Row],[Min Notif Time]]&lt;17),"Business Hours","Non-Business Hours")</f>
        <v>Business Hours</v>
      </c>
      <c r="I1141" s="4" t="str" cm="1">
        <f t="array" ref="I1141">IFERROR(VLOOKUP(Data[[#This Row],[Min Notif Date]],Lookup!$N$1:$P$11,2,0),_xlfn.IFS(VLOOKUP(WEEKDAY(Data[[#This Row],[Min Notif Date]]),Lookup!$J$1:$L$7,3,0)="Weekend","Weekend",VLOOKUP(WEEKDAY(Data[[#This Row],[Min Notif Date]]),Lookup!$J$1:$L$7,3,0)="Weekday","Weekday"))</f>
        <v>Weekday</v>
      </c>
      <c r="J1141" s="4" t="str">
        <f>VLOOKUP(WEEKDAY(Data[[#This Row],[Min Notif Date]]),Lookup!$J$1:$K$7,2,0)</f>
        <v>6. Fri</v>
      </c>
      <c r="K1141" s="105">
        <f>ROUNDDOWN(Data[[#This Row],[PGE Notified Time]],0)</f>
        <v>44638</v>
      </c>
      <c r="L1141" s="4">
        <f>HOUR(Data[[#This Row],[PGE Notified Time]])</f>
        <v>10</v>
      </c>
      <c r="M1141">
        <v>75007</v>
      </c>
      <c r="O1141" t="s">
        <v>20</v>
      </c>
      <c r="P1141" t="s">
        <v>190</v>
      </c>
      <c r="Q1141" t="s">
        <v>20</v>
      </c>
      <c r="R1141" t="s">
        <v>191</v>
      </c>
      <c r="S1141" s="1" t="s">
        <v>171</v>
      </c>
      <c r="T1141" s="1">
        <v>44638.441666666666</v>
      </c>
      <c r="U1141" s="1">
        <v>44638.820138888892</v>
      </c>
      <c r="V1141" t="s">
        <v>184</v>
      </c>
      <c r="W1141" t="s">
        <v>87</v>
      </c>
      <c r="X1141" t="s">
        <v>192</v>
      </c>
      <c r="Y1141" t="s">
        <v>186</v>
      </c>
      <c r="Z1141" t="s">
        <v>187</v>
      </c>
      <c r="AA1141" s="32">
        <v>545</v>
      </c>
    </row>
    <row r="1142" spans="1:27" x14ac:dyDescent="0.3">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2" s="4" t="str">
        <f>VLOOKUP(P1142,Lookup!$A$1:$D$19,4,0)</f>
        <v>North Coast</v>
      </c>
      <c r="C1142" s="4" t="str">
        <f>VLOOKUP(P1142,Lookup!$A$1:$E$19,5,0)</f>
        <v>Region 1</v>
      </c>
      <c r="D1142" s="4" t="str">
        <f>VLOOKUP(P1142,Lookup!$A$1:$B$19,2,0)</f>
        <v>NB</v>
      </c>
      <c r="E1142" s="4" t="str">
        <f>IF(AND((Data[[#This Row],[Min Notif Date]]&gt;$G$3),Data[[#This Row],[Min Notif Date]]&lt;$F$3),"Last Week","No")</f>
        <v>No</v>
      </c>
      <c r="F1142" s="4" t="str">
        <f>VLOOKUP(MONTH(Data[[#This Row],[Min Notif Date]]),Lookup!$G$1:$H$12,2,0)</f>
        <v>3. Mar</v>
      </c>
      <c r="G1142" s="4" t="str">
        <f t="shared" si="17"/>
        <v/>
      </c>
      <c r="H1142" s="4" t="str">
        <f>IF(AND(Data[[#This Row],[Min Notif Time]]&gt;6,Data[[#This Row],[Min Notif Time]]&lt;17),"Business Hours","Non-Business Hours")</f>
        <v>Business Hours</v>
      </c>
      <c r="I1142" s="4" t="str" cm="1">
        <f t="array" ref="I1142">IFERROR(VLOOKUP(Data[[#This Row],[Min Notif Date]],Lookup!$N$1:$P$11,2,0),_xlfn.IFS(VLOOKUP(WEEKDAY(Data[[#This Row],[Min Notif Date]]),Lookup!$J$1:$L$7,3,0)="Weekend","Weekend",VLOOKUP(WEEKDAY(Data[[#This Row],[Min Notif Date]]),Lookup!$J$1:$L$7,3,0)="Weekday","Weekday"))</f>
        <v>Weekday</v>
      </c>
      <c r="J1142" s="4" t="str">
        <f>VLOOKUP(WEEKDAY(Data[[#This Row],[Min Notif Date]]),Lookup!$J$1:$K$7,2,0)</f>
        <v>6. Fri</v>
      </c>
      <c r="K1142" s="105">
        <f>ROUNDDOWN(Data[[#This Row],[PGE Notified Time]],0)</f>
        <v>44638</v>
      </c>
      <c r="L1142" s="4">
        <f>HOUR(Data[[#This Row],[PGE Notified Time]])</f>
        <v>12</v>
      </c>
      <c r="M1142">
        <v>75019</v>
      </c>
      <c r="N1142">
        <v>3908851125</v>
      </c>
      <c r="O1142" t="s">
        <v>20</v>
      </c>
      <c r="P1142" t="s">
        <v>219</v>
      </c>
      <c r="Q1142" t="s">
        <v>20</v>
      </c>
      <c r="R1142" t="s">
        <v>183</v>
      </c>
      <c r="S1142" s="1">
        <v>44638.494409722225</v>
      </c>
      <c r="T1142" s="1">
        <v>44638.516030092593</v>
      </c>
      <c r="U1142" s="1">
        <v>44638.697916666664</v>
      </c>
      <c r="V1142" t="s">
        <v>184</v>
      </c>
      <c r="W1142" t="s">
        <v>87</v>
      </c>
      <c r="X1142" t="s">
        <v>237</v>
      </c>
      <c r="Y1142" t="s">
        <v>186</v>
      </c>
      <c r="Z1142" t="s">
        <v>187</v>
      </c>
      <c r="AA1142" s="32">
        <v>293.05</v>
      </c>
    </row>
    <row r="1143" spans="1:27" x14ac:dyDescent="0.3">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Bay Area</v>
      </c>
      <c r="C1143" s="4" t="str">
        <f>VLOOKUP(P1143,Lookup!$A$1:$E$19,5,0)</f>
        <v>Region 3</v>
      </c>
      <c r="D1143" s="4" t="str">
        <f>VLOOKUP(P1143,Lookup!$A$1:$B$19,2,0)</f>
        <v>EB</v>
      </c>
      <c r="E1143" s="4" t="str">
        <f>IF(AND((Data[[#This Row],[Min Notif Date]]&gt;$G$3),Data[[#This Row],[Min Notif Date]]&lt;$F$3),"Last Week","No")</f>
        <v>No</v>
      </c>
      <c r="F1143" s="4" t="str">
        <f>VLOOKUP(MONTH(Data[[#This Row],[Min Notif Date]]),Lookup!$G$1:$H$12,2,0)</f>
        <v>3. Mar</v>
      </c>
      <c r="G1143" s="4" t="str">
        <f t="shared" si="17"/>
        <v/>
      </c>
      <c r="H1143" s="4" t="str">
        <f>IF(AND(Data[[#This Row],[Min Notif Time]]&gt;6,Data[[#This Row],[Min Notif Time]]&lt;17),"Business Hours","Non-Business Hours")</f>
        <v>Business Hours</v>
      </c>
      <c r="I1143" s="4" t="str" cm="1">
        <f t="array" ref="I1143">IFERROR(VLOOKUP(Data[[#This Row],[Min Notif Date]],Lookup!$N$1:$P$11,2,0),_xlfn.IFS(VLOOKUP(WEEKDAY(Data[[#This Row],[Min Notif Date]]),Lookup!$J$1:$L$7,3,0)="Weekend","Weekend",VLOOKUP(WEEKDAY(Data[[#This Row],[Min Notif Date]]),Lookup!$J$1:$L$7,3,0)="Weekday","Weekday"))</f>
        <v>Weekday</v>
      </c>
      <c r="J1143" s="4" t="str">
        <f>VLOOKUP(WEEKDAY(Data[[#This Row],[Min Notif Date]]),Lookup!$J$1:$K$7,2,0)</f>
        <v>6. Fri</v>
      </c>
      <c r="K1143" s="105">
        <f>ROUNDDOWN(Data[[#This Row],[PGE Notified Time]],0)</f>
        <v>44638</v>
      </c>
      <c r="L1143" s="4">
        <f>HOUR(Data[[#This Row],[PGE Notified Time]])</f>
        <v>10</v>
      </c>
      <c r="M1143">
        <v>75010</v>
      </c>
      <c r="O1143" t="s">
        <v>20</v>
      </c>
      <c r="P1143" t="s">
        <v>182</v>
      </c>
      <c r="Q1143" t="s">
        <v>20</v>
      </c>
      <c r="R1143" t="s">
        <v>183</v>
      </c>
      <c r="S1143" s="1" t="s">
        <v>171</v>
      </c>
      <c r="T1143" s="1">
        <v>44638.454861111109</v>
      </c>
      <c r="U1143" s="1">
        <v>44638.625</v>
      </c>
      <c r="V1143" t="s">
        <v>184</v>
      </c>
      <c r="W1143" t="s">
        <v>87</v>
      </c>
      <c r="X1143" t="s">
        <v>212</v>
      </c>
      <c r="Y1143" t="s">
        <v>186</v>
      </c>
      <c r="Z1143" t="s">
        <v>187</v>
      </c>
      <c r="AA1143" s="32">
        <v>245</v>
      </c>
    </row>
    <row r="1144" spans="1:27" x14ac:dyDescent="0.3">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Central Valley</v>
      </c>
      <c r="C1144" s="4" t="str">
        <f>VLOOKUP(P1144,Lookup!$A$1:$E$19,5,0)</f>
        <v>Region 5</v>
      </c>
      <c r="D1144" s="4" t="str">
        <f>VLOOKUP(P1144,Lookup!$A$1:$B$19,2,0)</f>
        <v>YO</v>
      </c>
      <c r="E1144" s="4" t="str">
        <f>IF(AND((Data[[#This Row],[Min Notif Date]]&gt;$G$3),Data[[#This Row],[Min Notif Date]]&lt;$F$3),"Last Week","No")</f>
        <v>No</v>
      </c>
      <c r="F1144" s="4" t="str">
        <f>VLOOKUP(MONTH(Data[[#This Row],[Min Notif Date]]),Lookup!$G$1:$H$12,2,0)</f>
        <v>3. Mar</v>
      </c>
      <c r="G1144" s="4" t="str">
        <f t="shared" si="17"/>
        <v/>
      </c>
      <c r="H1144" s="4" t="str">
        <f>IF(AND(Data[[#This Row],[Min Notif Time]]&gt;6,Data[[#This Row],[Min Notif Time]]&lt;17),"Business Hours","Non-Business Hours")</f>
        <v>Business Hours</v>
      </c>
      <c r="I1144" s="4" t="str" cm="1">
        <f t="array" ref="I1144">IFERROR(VLOOKUP(Data[[#This Row],[Min Notif Date]],Lookup!$N$1:$P$11,2,0),_xlfn.IFS(VLOOKUP(WEEKDAY(Data[[#This Row],[Min Notif Date]]),Lookup!$J$1:$L$7,3,0)="Weekend","Weekend",VLOOKUP(WEEKDAY(Data[[#This Row],[Min Notif Date]]),Lookup!$J$1:$L$7,3,0)="Weekday","Weekday"))</f>
        <v>Weekday</v>
      </c>
      <c r="J1144" s="4" t="str">
        <f>VLOOKUP(WEEKDAY(Data[[#This Row],[Min Notif Date]]),Lookup!$J$1:$K$7,2,0)</f>
        <v>6. Fri</v>
      </c>
      <c r="K1144" s="105">
        <f>ROUNDDOWN(Data[[#This Row],[PGE Notified Time]],0)</f>
        <v>44638</v>
      </c>
      <c r="L1144" s="4">
        <f>HOUR(Data[[#This Row],[PGE Notified Time]])</f>
        <v>9</v>
      </c>
      <c r="M1144">
        <v>74998</v>
      </c>
      <c r="N1144">
        <v>9470117564</v>
      </c>
      <c r="O1144" t="s">
        <v>20</v>
      </c>
      <c r="P1144" t="s">
        <v>231</v>
      </c>
      <c r="Q1144" t="s">
        <v>20</v>
      </c>
      <c r="R1144" t="s">
        <v>191</v>
      </c>
      <c r="S1144" s="1">
        <v>44638.38722222222</v>
      </c>
      <c r="T1144" s="1">
        <v>44638.41207175926</v>
      </c>
      <c r="U1144" s="1">
        <v>44638.541666666664</v>
      </c>
      <c r="V1144" t="s">
        <v>184</v>
      </c>
      <c r="W1144" t="s">
        <v>87</v>
      </c>
      <c r="X1144" t="s">
        <v>232</v>
      </c>
      <c r="Y1144" t="s">
        <v>186</v>
      </c>
      <c r="Z1144" t="s">
        <v>187</v>
      </c>
      <c r="AA1144" s="32">
        <v>222.4</v>
      </c>
    </row>
    <row r="1145" spans="1:27" x14ac:dyDescent="0.3">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South Bay</v>
      </c>
      <c r="C1145" s="4" t="str">
        <f>VLOOKUP(P1145,Lookup!$A$1:$E$19,5,0)</f>
        <v>Region 4</v>
      </c>
      <c r="D1145" s="4" t="str">
        <f>VLOOKUP(P1145,Lookup!$A$1:$B$19,2,0)</f>
        <v>SJ</v>
      </c>
      <c r="E1145" s="4" t="str">
        <f>IF(AND((Data[[#This Row],[Min Notif Date]]&gt;$G$3),Data[[#This Row],[Min Notif Date]]&lt;$F$3),"Last Week","No")</f>
        <v>No</v>
      </c>
      <c r="F1145" s="4" t="str">
        <f>VLOOKUP(MONTH(Data[[#This Row],[Min Notif Date]]),Lookup!$G$1:$H$12,2,0)</f>
        <v>3. Mar</v>
      </c>
      <c r="G1145" s="4" t="str">
        <f t="shared" si="17"/>
        <v/>
      </c>
      <c r="H1145" s="4" t="str">
        <f>IF(AND(Data[[#This Row],[Min Notif Time]]&gt;6,Data[[#This Row],[Min Notif Time]]&lt;17),"Business Hours","Non-Business Hours")</f>
        <v>Business Hours</v>
      </c>
      <c r="I1145" s="4" t="str" cm="1">
        <f t="array" ref="I1145">IFERROR(VLOOKUP(Data[[#This Row],[Min Notif Date]],Lookup!$N$1:$P$11,2,0),_xlfn.IFS(VLOOKUP(WEEKDAY(Data[[#This Row],[Min Notif Date]]),Lookup!$J$1:$L$7,3,0)="Weekend","Weekend",VLOOKUP(WEEKDAY(Data[[#This Row],[Min Notif Date]]),Lookup!$J$1:$L$7,3,0)="Weekday","Weekday"))</f>
        <v>Weekday</v>
      </c>
      <c r="J1145" s="4" t="str">
        <f>VLOOKUP(WEEKDAY(Data[[#This Row],[Min Notif Date]]),Lookup!$J$1:$K$7,2,0)</f>
        <v>6. Fri</v>
      </c>
      <c r="K1145" s="105">
        <f>ROUNDDOWN(Data[[#This Row],[PGE Notified Time]],0)</f>
        <v>44638</v>
      </c>
      <c r="L1145" s="4">
        <f>HOUR(Data[[#This Row],[PGE Notified Time]])</f>
        <v>13</v>
      </c>
      <c r="M1145">
        <v>75022</v>
      </c>
      <c r="O1145" t="s">
        <v>20</v>
      </c>
      <c r="P1145" t="s">
        <v>288</v>
      </c>
      <c r="Q1145" t="s">
        <v>20</v>
      </c>
      <c r="R1145" t="s">
        <v>183</v>
      </c>
      <c r="S1145" s="1" t="s">
        <v>171</v>
      </c>
      <c r="T1145" s="1">
        <v>44638.543749999997</v>
      </c>
      <c r="U1145" s="1">
        <v>44638.6875</v>
      </c>
      <c r="V1145" t="s">
        <v>184</v>
      </c>
      <c r="W1145" t="s">
        <v>87</v>
      </c>
      <c r="X1145" t="s">
        <v>280</v>
      </c>
      <c r="Y1145" t="s">
        <v>186</v>
      </c>
      <c r="Z1145" t="s">
        <v>187</v>
      </c>
      <c r="AA1145" s="32">
        <v>207</v>
      </c>
    </row>
    <row r="1146" spans="1:27" x14ac:dyDescent="0.3">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South Bay</v>
      </c>
      <c r="C1146" s="4" t="str">
        <f>VLOOKUP(P1146,Lookup!$A$1:$E$19,5,0)</f>
        <v>Region 4</v>
      </c>
      <c r="D1146" s="4" t="str">
        <f>VLOOKUP(P1146,Lookup!$A$1:$B$19,2,0)</f>
        <v>SJ</v>
      </c>
      <c r="E1146" s="4" t="str">
        <f>IF(AND((Data[[#This Row],[Min Notif Date]]&gt;$G$3),Data[[#This Row],[Min Notif Date]]&lt;$F$3),"Last Week","No")</f>
        <v>No</v>
      </c>
      <c r="F1146" s="4" t="str">
        <f>VLOOKUP(MONTH(Data[[#This Row],[Min Notif Date]]),Lookup!$G$1:$H$12,2,0)</f>
        <v>3. Mar</v>
      </c>
      <c r="G1146" s="4" t="str">
        <f t="shared" si="17"/>
        <v/>
      </c>
      <c r="H1146" s="4" t="str">
        <f>IF(AND(Data[[#This Row],[Min Notif Time]]&gt;6,Data[[#This Row],[Min Notif Time]]&lt;17),"Business Hours","Non-Business Hours")</f>
        <v>Business Hours</v>
      </c>
      <c r="I1146" s="4" t="str" cm="1">
        <f t="array" ref="I1146">IFERROR(VLOOKUP(Data[[#This Row],[Min Notif Date]],Lookup!$N$1:$P$11,2,0),_xlfn.IFS(VLOOKUP(WEEKDAY(Data[[#This Row],[Min Notif Date]]),Lookup!$J$1:$L$7,3,0)="Weekend","Weekend",VLOOKUP(WEEKDAY(Data[[#This Row],[Min Notif Date]]),Lookup!$J$1:$L$7,3,0)="Weekday","Weekday"))</f>
        <v>Weekday</v>
      </c>
      <c r="J1146" s="4" t="str">
        <f>VLOOKUP(WEEKDAY(Data[[#This Row],[Min Notif Date]]),Lookup!$J$1:$K$7,2,0)</f>
        <v>6. Fri</v>
      </c>
      <c r="K1146" s="105">
        <f>ROUNDDOWN(Data[[#This Row],[PGE Notified Time]],0)</f>
        <v>44638</v>
      </c>
      <c r="L1146" s="4">
        <f>HOUR(Data[[#This Row],[PGE Notified Time]])</f>
        <v>14</v>
      </c>
      <c r="M1146">
        <v>75027</v>
      </c>
      <c r="N1146">
        <v>8166257514</v>
      </c>
      <c r="O1146" t="s">
        <v>20</v>
      </c>
      <c r="P1146" t="s">
        <v>288</v>
      </c>
      <c r="Q1146" t="s">
        <v>20</v>
      </c>
      <c r="R1146" t="s">
        <v>183</v>
      </c>
      <c r="S1146" s="1">
        <v>44638.525254629632</v>
      </c>
      <c r="T1146" s="1">
        <v>44638.603206018517</v>
      </c>
      <c r="U1146" s="1">
        <v>44638.666666666664</v>
      </c>
      <c r="V1146" t="s">
        <v>184</v>
      </c>
      <c r="W1146" t="s">
        <v>87</v>
      </c>
      <c r="X1146" t="s">
        <v>293</v>
      </c>
      <c r="Y1146" t="s">
        <v>186</v>
      </c>
      <c r="Z1146" t="s">
        <v>187</v>
      </c>
      <c r="AA1146" s="32">
        <v>203.633333333</v>
      </c>
    </row>
    <row r="1147" spans="1:27" x14ac:dyDescent="0.3">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Bay Area</v>
      </c>
      <c r="C1147" s="4" t="str">
        <f>VLOOKUP(P1147,Lookup!$A$1:$E$19,5,0)</f>
        <v>Region 3</v>
      </c>
      <c r="D1147" s="4" t="str">
        <f>VLOOKUP(P1147,Lookup!$A$1:$B$19,2,0)</f>
        <v>SF</v>
      </c>
      <c r="E1147" s="4" t="str">
        <f>IF(AND((Data[[#This Row],[Min Notif Date]]&gt;$G$3),Data[[#This Row],[Min Notif Date]]&lt;$F$3),"Last Week","No")</f>
        <v>No</v>
      </c>
      <c r="F1147" s="4" t="str">
        <f>VLOOKUP(MONTH(Data[[#This Row],[Min Notif Date]]),Lookup!$G$1:$H$12,2,0)</f>
        <v>3. Mar</v>
      </c>
      <c r="G1147" s="4" t="str">
        <f t="shared" si="17"/>
        <v/>
      </c>
      <c r="H1147" s="4" t="str">
        <f>IF(AND(Data[[#This Row],[Min Notif Time]]&gt;6,Data[[#This Row],[Min Notif Time]]&lt;17),"Business Hours","Non-Business Hours")</f>
        <v>Business Hours</v>
      </c>
      <c r="I1147" s="4" t="str" cm="1">
        <f t="array" ref="I1147">IFERROR(VLOOKUP(Data[[#This Row],[Min Notif Date]],Lookup!$N$1:$P$11,2,0),_xlfn.IFS(VLOOKUP(WEEKDAY(Data[[#This Row],[Min Notif Date]]),Lookup!$J$1:$L$7,3,0)="Weekend","Weekend",VLOOKUP(WEEKDAY(Data[[#This Row],[Min Notif Date]]),Lookup!$J$1:$L$7,3,0)="Weekday","Weekday"))</f>
        <v>Weekday</v>
      </c>
      <c r="J1147" s="4" t="str">
        <f>VLOOKUP(WEEKDAY(Data[[#This Row],[Min Notif Date]]),Lookup!$J$1:$K$7,2,0)</f>
        <v>6. Fri</v>
      </c>
      <c r="K1147" s="105">
        <f>ROUNDDOWN(Data[[#This Row],[PGE Notified Time]],0)</f>
        <v>44638</v>
      </c>
      <c r="L1147" s="4">
        <f>HOUR(Data[[#This Row],[PGE Notified Time]])</f>
        <v>9</v>
      </c>
      <c r="M1147">
        <v>74999</v>
      </c>
      <c r="O1147" t="s">
        <v>20</v>
      </c>
      <c r="P1147" t="s">
        <v>190</v>
      </c>
      <c r="Q1147" t="s">
        <v>20</v>
      </c>
      <c r="R1147" t="s">
        <v>191</v>
      </c>
      <c r="S1147" s="1" t="s">
        <v>171</v>
      </c>
      <c r="T1147" s="1">
        <v>44638.415277777778</v>
      </c>
      <c r="U1147" s="1">
        <v>44638.542361111111</v>
      </c>
      <c r="V1147" t="s">
        <v>184</v>
      </c>
      <c r="W1147" t="s">
        <v>87</v>
      </c>
      <c r="X1147" t="s">
        <v>192</v>
      </c>
      <c r="Y1147" t="s">
        <v>186</v>
      </c>
      <c r="Z1147" t="s">
        <v>187</v>
      </c>
      <c r="AA1147" s="32">
        <v>183</v>
      </c>
    </row>
    <row r="1148" spans="1:27" x14ac:dyDescent="0.3">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Bay Area</v>
      </c>
      <c r="C1148" s="4" t="str">
        <f>VLOOKUP(P1148,Lookup!$A$1:$E$19,5,0)</f>
        <v>Region 3</v>
      </c>
      <c r="D1148" s="4" t="str">
        <f>VLOOKUP(P1148,Lookup!$A$1:$B$19,2,0)</f>
        <v>EB</v>
      </c>
      <c r="E1148" s="4" t="str">
        <f>IF(AND((Data[[#This Row],[Min Notif Date]]&gt;$G$3),Data[[#This Row],[Min Notif Date]]&lt;$F$3),"Last Week","No")</f>
        <v>No</v>
      </c>
      <c r="F1148" s="4" t="str">
        <f>VLOOKUP(MONTH(Data[[#This Row],[Min Notif Date]]),Lookup!$G$1:$H$12,2,0)</f>
        <v>3. Mar</v>
      </c>
      <c r="G1148" s="4" t="str">
        <f t="shared" si="17"/>
        <v/>
      </c>
      <c r="H1148" s="4" t="str">
        <f>IF(AND(Data[[#This Row],[Min Notif Time]]&gt;6,Data[[#This Row],[Min Notif Time]]&lt;17),"Business Hours","Non-Business Hours")</f>
        <v>Business Hours</v>
      </c>
      <c r="I1148" s="4" t="str" cm="1">
        <f t="array" ref="I1148">IFERROR(VLOOKUP(Data[[#This Row],[Min Notif Date]],Lookup!$N$1:$P$11,2,0),_xlfn.IFS(VLOOKUP(WEEKDAY(Data[[#This Row],[Min Notif Date]]),Lookup!$J$1:$L$7,3,0)="Weekend","Weekend",VLOOKUP(WEEKDAY(Data[[#This Row],[Min Notif Date]]),Lookup!$J$1:$L$7,3,0)="Weekday","Weekday"))</f>
        <v>Weekday</v>
      </c>
      <c r="J1148" s="4" t="str">
        <f>VLOOKUP(WEEKDAY(Data[[#This Row],[Min Notif Date]]),Lookup!$J$1:$K$7,2,0)</f>
        <v>6. Fri</v>
      </c>
      <c r="K1148" s="105">
        <f>ROUNDDOWN(Data[[#This Row],[PGE Notified Time]],0)</f>
        <v>44638</v>
      </c>
      <c r="L1148" s="4">
        <f>HOUR(Data[[#This Row],[PGE Notified Time]])</f>
        <v>12</v>
      </c>
      <c r="M1148">
        <v>75016</v>
      </c>
      <c r="O1148" t="s">
        <v>20</v>
      </c>
      <c r="P1148" t="s">
        <v>182</v>
      </c>
      <c r="Q1148" t="s">
        <v>20</v>
      </c>
      <c r="R1148" t="s">
        <v>183</v>
      </c>
      <c r="S1148" s="1" t="s">
        <v>171</v>
      </c>
      <c r="T1148" s="1">
        <v>44638.501388888886</v>
      </c>
      <c r="U1148" s="1">
        <v>44638.618055555555</v>
      </c>
      <c r="V1148" t="s">
        <v>184</v>
      </c>
      <c r="W1148" t="s">
        <v>86</v>
      </c>
      <c r="X1148" t="s">
        <v>319</v>
      </c>
      <c r="Y1148" t="s">
        <v>186</v>
      </c>
      <c r="Z1148" t="s">
        <v>187</v>
      </c>
      <c r="AA1148" s="32">
        <v>168</v>
      </c>
    </row>
    <row r="1149" spans="1:27" x14ac:dyDescent="0.3">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Bay Area</v>
      </c>
      <c r="C1149" s="4" t="str">
        <f>VLOOKUP(P1149,Lookup!$A$1:$E$19,5,0)</f>
        <v>Region 3</v>
      </c>
      <c r="D1149" s="4" t="str">
        <f>VLOOKUP(P1149,Lookup!$A$1:$B$19,2,0)</f>
        <v>PN</v>
      </c>
      <c r="E1149" s="4" t="str">
        <f>IF(AND((Data[[#This Row],[Min Notif Date]]&gt;$G$3),Data[[#This Row],[Min Notif Date]]&lt;$F$3),"Last Week","No")</f>
        <v>No</v>
      </c>
      <c r="F1149" s="4" t="str">
        <f>VLOOKUP(MONTH(Data[[#This Row],[Min Notif Date]]),Lookup!$G$1:$H$12,2,0)</f>
        <v>3. Mar</v>
      </c>
      <c r="G1149" s="4" t="str">
        <f t="shared" si="17"/>
        <v/>
      </c>
      <c r="H1149" s="4" t="str">
        <f>IF(AND(Data[[#This Row],[Min Notif Time]]&gt;6,Data[[#This Row],[Min Notif Time]]&lt;17),"Business Hours","Non-Business Hours")</f>
        <v>Business Hours</v>
      </c>
      <c r="I1149" s="4" t="str" cm="1">
        <f t="array" ref="I1149">IFERROR(VLOOKUP(Data[[#This Row],[Min Notif Date]],Lookup!$N$1:$P$11,2,0),_xlfn.IFS(VLOOKUP(WEEKDAY(Data[[#This Row],[Min Notif Date]]),Lookup!$J$1:$L$7,3,0)="Weekend","Weekend",VLOOKUP(WEEKDAY(Data[[#This Row],[Min Notif Date]]),Lookup!$J$1:$L$7,3,0)="Weekday","Weekday"))</f>
        <v>Weekday</v>
      </c>
      <c r="J1149" s="4" t="str">
        <f>VLOOKUP(WEEKDAY(Data[[#This Row],[Min Notif Date]]),Lookup!$J$1:$K$7,2,0)</f>
        <v>6. Fri</v>
      </c>
      <c r="K1149" s="105">
        <f>ROUNDDOWN(Data[[#This Row],[PGE Notified Time]],0)</f>
        <v>44638</v>
      </c>
      <c r="L1149" s="4">
        <f>HOUR(Data[[#This Row],[PGE Notified Time]])</f>
        <v>13</v>
      </c>
      <c r="M1149">
        <v>75024</v>
      </c>
      <c r="O1149" t="s">
        <v>20</v>
      </c>
      <c r="P1149" t="s">
        <v>197</v>
      </c>
      <c r="Q1149" t="s">
        <v>20</v>
      </c>
      <c r="R1149" t="s">
        <v>183</v>
      </c>
      <c r="S1149" s="1" t="s">
        <v>171</v>
      </c>
      <c r="T1149" s="1">
        <v>44638.561805555553</v>
      </c>
      <c r="U1149" s="1">
        <v>44638.669444444444</v>
      </c>
      <c r="V1149" t="s">
        <v>184</v>
      </c>
      <c r="W1149" t="s">
        <v>85</v>
      </c>
      <c r="X1149" t="s">
        <v>248</v>
      </c>
      <c r="Y1149" t="s">
        <v>186</v>
      </c>
      <c r="Z1149" t="s">
        <v>187</v>
      </c>
      <c r="AA1149" s="32">
        <v>155</v>
      </c>
    </row>
    <row r="1150" spans="1:27" x14ac:dyDescent="0.3">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North Valley</v>
      </c>
      <c r="C1150" s="4" t="str">
        <f>VLOOKUP(P1150,Lookup!$A$1:$E$19,5,0)</f>
        <v>Region 2</v>
      </c>
      <c r="D1150" s="4" t="str">
        <f>VLOOKUP(P1150,Lookup!$A$1:$B$19,2,0)</f>
        <v>NV</v>
      </c>
      <c r="E1150" s="4" t="str">
        <f>IF(AND((Data[[#This Row],[Min Notif Date]]&gt;$G$3),Data[[#This Row],[Min Notif Date]]&lt;$F$3),"Last Week","No")</f>
        <v>No</v>
      </c>
      <c r="F1150" s="4" t="str">
        <f>VLOOKUP(MONTH(Data[[#This Row],[Min Notif Date]]),Lookup!$G$1:$H$12,2,0)</f>
        <v>3. Mar</v>
      </c>
      <c r="G1150" s="4" t="str">
        <f t="shared" si="17"/>
        <v/>
      </c>
      <c r="H1150" s="4" t="str">
        <f>IF(AND(Data[[#This Row],[Min Notif Time]]&gt;6,Data[[#This Row],[Min Notif Time]]&lt;17),"Business Hours","Non-Business Hours")</f>
        <v>Business Hours</v>
      </c>
      <c r="I1150" s="4" t="str" cm="1">
        <f t="array" ref="I1150">IFERROR(VLOOKUP(Data[[#This Row],[Min Notif Date]],Lookup!$N$1:$P$11,2,0),_xlfn.IFS(VLOOKUP(WEEKDAY(Data[[#This Row],[Min Notif Date]]),Lookup!$J$1:$L$7,3,0)="Weekend","Weekend",VLOOKUP(WEEKDAY(Data[[#This Row],[Min Notif Date]]),Lookup!$J$1:$L$7,3,0)="Weekday","Weekday"))</f>
        <v>Weekday</v>
      </c>
      <c r="J1150" s="4" t="str">
        <f>VLOOKUP(WEEKDAY(Data[[#This Row],[Min Notif Date]]),Lookup!$J$1:$K$7,2,0)</f>
        <v>6. Fri</v>
      </c>
      <c r="K1150" s="105">
        <f>ROUNDDOWN(Data[[#This Row],[PGE Notified Time]],0)</f>
        <v>44638</v>
      </c>
      <c r="L1150" s="4">
        <f>HOUR(Data[[#This Row],[PGE Notified Time]])</f>
        <v>9</v>
      </c>
      <c r="M1150">
        <v>74996</v>
      </c>
      <c r="O1150" t="s">
        <v>20</v>
      </c>
      <c r="P1150" t="s">
        <v>256</v>
      </c>
      <c r="Q1150" t="s">
        <v>20</v>
      </c>
      <c r="R1150" t="s">
        <v>191</v>
      </c>
      <c r="S1150" s="1" t="s">
        <v>171</v>
      </c>
      <c r="T1150" s="1">
        <v>44638.388194444444</v>
      </c>
      <c r="U1150" s="1">
        <v>44638.493055555555</v>
      </c>
      <c r="V1150" t="s">
        <v>184</v>
      </c>
      <c r="W1150" t="s">
        <v>85</v>
      </c>
      <c r="X1150" t="s">
        <v>355</v>
      </c>
      <c r="Y1150" t="s">
        <v>186</v>
      </c>
      <c r="Z1150" t="s">
        <v>187</v>
      </c>
      <c r="AA1150" s="32">
        <v>151</v>
      </c>
    </row>
    <row r="1151" spans="1:27" x14ac:dyDescent="0.3">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Central Valley</v>
      </c>
      <c r="C1151" s="4" t="str">
        <f>VLOOKUP(P1151,Lookup!$A$1:$E$19,5,0)</f>
        <v>Region 5</v>
      </c>
      <c r="D1151" s="4" t="str">
        <f>VLOOKUP(P1151,Lookup!$A$1:$B$19,2,0)</f>
        <v>FR</v>
      </c>
      <c r="E1151" s="4" t="str">
        <f>IF(AND((Data[[#This Row],[Min Notif Date]]&gt;$G$3),Data[[#This Row],[Min Notif Date]]&lt;$F$3),"Last Week","No")</f>
        <v>No</v>
      </c>
      <c r="F1151" s="4" t="str">
        <f>VLOOKUP(MONTH(Data[[#This Row],[Min Notif Date]]),Lookup!$G$1:$H$12,2,0)</f>
        <v>3. Mar</v>
      </c>
      <c r="G1151" s="4" t="str">
        <f t="shared" si="17"/>
        <v/>
      </c>
      <c r="H1151" s="4" t="str">
        <f>IF(AND(Data[[#This Row],[Min Notif Time]]&gt;6,Data[[#This Row],[Min Notif Time]]&lt;17),"Business Hours","Non-Business Hours")</f>
        <v>Business Hours</v>
      </c>
      <c r="I1151" s="4" t="str" cm="1">
        <f t="array" ref="I1151">IFERROR(VLOOKUP(Data[[#This Row],[Min Notif Date]],Lookup!$N$1:$P$11,2,0),_xlfn.IFS(VLOOKUP(WEEKDAY(Data[[#This Row],[Min Notif Date]]),Lookup!$J$1:$L$7,3,0)="Weekend","Weekend",VLOOKUP(WEEKDAY(Data[[#This Row],[Min Notif Date]]),Lookup!$J$1:$L$7,3,0)="Weekday","Weekday"))</f>
        <v>Weekday</v>
      </c>
      <c r="J1151" s="4" t="str">
        <f>VLOOKUP(WEEKDAY(Data[[#This Row],[Min Notif Date]]),Lookup!$J$1:$K$7,2,0)</f>
        <v>6. Fri</v>
      </c>
      <c r="K1151" s="105">
        <f>ROUNDDOWN(Data[[#This Row],[PGE Notified Time]],0)</f>
        <v>44638</v>
      </c>
      <c r="L1151" s="4">
        <f>HOUR(Data[[#This Row],[PGE Notified Time]])</f>
        <v>10</v>
      </c>
      <c r="M1151">
        <v>75009</v>
      </c>
      <c r="O1151" t="s">
        <v>20</v>
      </c>
      <c r="P1151" t="s">
        <v>195</v>
      </c>
      <c r="Q1151" t="s">
        <v>20</v>
      </c>
      <c r="R1151" t="s">
        <v>193</v>
      </c>
      <c r="S1151" s="1" t="s">
        <v>171</v>
      </c>
      <c r="T1151" s="1">
        <v>44638.450694444444</v>
      </c>
      <c r="U1151" s="1">
        <v>44638.541666666664</v>
      </c>
      <c r="V1151" t="s">
        <v>184</v>
      </c>
      <c r="W1151" t="s">
        <v>85</v>
      </c>
      <c r="X1151" t="s">
        <v>196</v>
      </c>
      <c r="Y1151" t="s">
        <v>186</v>
      </c>
      <c r="Z1151" t="s">
        <v>187</v>
      </c>
      <c r="AA1151" s="32">
        <v>131</v>
      </c>
    </row>
    <row r="1152" spans="1:27" x14ac:dyDescent="0.3">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Bay Area</v>
      </c>
      <c r="C1152" s="4" t="str">
        <f>VLOOKUP(P1152,Lookup!$A$1:$E$19,5,0)</f>
        <v>Region 3</v>
      </c>
      <c r="D1152" s="4" t="str">
        <f>VLOOKUP(P1152,Lookup!$A$1:$B$19,2,0)</f>
        <v>EB</v>
      </c>
      <c r="E1152" s="4" t="str">
        <f>IF(AND((Data[[#This Row],[Min Notif Date]]&gt;$G$3),Data[[#This Row],[Min Notif Date]]&lt;$F$3),"Last Week","No")</f>
        <v>No</v>
      </c>
      <c r="F1152" s="4" t="str">
        <f>VLOOKUP(MONTH(Data[[#This Row],[Min Notif Date]]),Lookup!$G$1:$H$12,2,0)</f>
        <v>3. Mar</v>
      </c>
      <c r="G1152" s="4" t="str">
        <f t="shared" si="17"/>
        <v/>
      </c>
      <c r="H1152" s="4" t="str">
        <f>IF(AND(Data[[#This Row],[Min Notif Time]]&gt;6,Data[[#This Row],[Min Notif Time]]&lt;17),"Business Hours","Non-Business Hours")</f>
        <v>Business Hours</v>
      </c>
      <c r="I1152" s="4" t="str" cm="1">
        <f t="array" ref="I1152">IFERROR(VLOOKUP(Data[[#This Row],[Min Notif Date]],Lookup!$N$1:$P$11,2,0),_xlfn.IFS(VLOOKUP(WEEKDAY(Data[[#This Row],[Min Notif Date]]),Lookup!$J$1:$L$7,3,0)="Weekend","Weekend",VLOOKUP(WEEKDAY(Data[[#This Row],[Min Notif Date]]),Lookup!$J$1:$L$7,3,0)="Weekday","Weekday"))</f>
        <v>Weekday</v>
      </c>
      <c r="J1152" s="4" t="str">
        <f>VLOOKUP(WEEKDAY(Data[[#This Row],[Min Notif Date]]),Lookup!$J$1:$K$7,2,0)</f>
        <v>6. Fri</v>
      </c>
      <c r="K1152" s="105">
        <f>ROUNDDOWN(Data[[#This Row],[PGE Notified Time]],0)</f>
        <v>44638</v>
      </c>
      <c r="L1152" s="4">
        <f>HOUR(Data[[#This Row],[PGE Notified Time]])</f>
        <v>10</v>
      </c>
      <c r="M1152">
        <v>75000</v>
      </c>
      <c r="O1152" t="s">
        <v>20</v>
      </c>
      <c r="P1152" t="s">
        <v>182</v>
      </c>
      <c r="Q1152" t="s">
        <v>20</v>
      </c>
      <c r="R1152" t="s">
        <v>183</v>
      </c>
      <c r="S1152" s="1" t="s">
        <v>171</v>
      </c>
      <c r="T1152" s="1">
        <v>44638.417361111111</v>
      </c>
      <c r="U1152" s="1">
        <v>44638.5</v>
      </c>
      <c r="V1152" t="s">
        <v>184</v>
      </c>
      <c r="W1152" t="s">
        <v>85</v>
      </c>
      <c r="X1152" t="s">
        <v>194</v>
      </c>
      <c r="Y1152" t="s">
        <v>186</v>
      </c>
      <c r="Z1152" t="s">
        <v>187</v>
      </c>
      <c r="AA1152" s="32">
        <v>119</v>
      </c>
    </row>
    <row r="1153" spans="1:27" x14ac:dyDescent="0.3">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Central Valley</v>
      </c>
      <c r="C1153" s="4" t="str">
        <f>VLOOKUP(P1153,Lookup!$A$1:$E$19,5,0)</f>
        <v>Region 5</v>
      </c>
      <c r="D1153" s="4" t="str">
        <f>VLOOKUP(P1153,Lookup!$A$1:$B$19,2,0)</f>
        <v>KE</v>
      </c>
      <c r="E1153" s="4" t="str">
        <f>IF(AND((Data[[#This Row],[Min Notif Date]]&gt;$G$3),Data[[#This Row],[Min Notif Date]]&lt;$F$3),"Last Week","No")</f>
        <v>No</v>
      </c>
      <c r="F1153" s="4" t="str">
        <f>VLOOKUP(MONTH(Data[[#This Row],[Min Notif Date]]),Lookup!$G$1:$H$12,2,0)</f>
        <v>3. Mar</v>
      </c>
      <c r="G1153" s="4" t="str">
        <f t="shared" si="17"/>
        <v/>
      </c>
      <c r="H1153" s="4" t="str">
        <f>IF(AND(Data[[#This Row],[Min Notif Time]]&gt;6,Data[[#This Row],[Min Notif Time]]&lt;17),"Business Hours","Non-Business Hours")</f>
        <v>Business Hours</v>
      </c>
      <c r="I1153" s="4" t="str" cm="1">
        <f t="array" ref="I1153">IFERROR(VLOOKUP(Data[[#This Row],[Min Notif Date]],Lookup!$N$1:$P$11,2,0),_xlfn.IFS(VLOOKUP(WEEKDAY(Data[[#This Row],[Min Notif Date]]),Lookup!$J$1:$L$7,3,0)="Weekend","Weekend",VLOOKUP(WEEKDAY(Data[[#This Row],[Min Notif Date]]),Lookup!$J$1:$L$7,3,0)="Weekday","Weekday"))</f>
        <v>Weekday</v>
      </c>
      <c r="J1153" s="4" t="str">
        <f>VLOOKUP(WEEKDAY(Data[[#This Row],[Min Notif Date]]),Lookup!$J$1:$K$7,2,0)</f>
        <v>6. Fri</v>
      </c>
      <c r="K1153" s="105">
        <f>ROUNDDOWN(Data[[#This Row],[PGE Notified Time]],0)</f>
        <v>44638</v>
      </c>
      <c r="L1153" s="4">
        <f>HOUR(Data[[#This Row],[PGE Notified Time]])</f>
        <v>12</v>
      </c>
      <c r="M1153">
        <v>75021</v>
      </c>
      <c r="N1153">
        <v>7143715706</v>
      </c>
      <c r="O1153" t="s">
        <v>20</v>
      </c>
      <c r="P1153" t="s">
        <v>206</v>
      </c>
      <c r="Q1153" t="s">
        <v>20</v>
      </c>
      <c r="R1153" t="s">
        <v>191</v>
      </c>
      <c r="S1153" s="1">
        <v>44638.494143518517</v>
      </c>
      <c r="T1153" s="1">
        <v>44638.534756944442</v>
      </c>
      <c r="U1153" s="1">
        <v>44638.576388888891</v>
      </c>
      <c r="V1153" t="s">
        <v>184</v>
      </c>
      <c r="W1153" t="s">
        <v>85</v>
      </c>
      <c r="X1153" t="s">
        <v>221</v>
      </c>
      <c r="Y1153" t="s">
        <v>186</v>
      </c>
      <c r="Z1153" t="s">
        <v>187</v>
      </c>
      <c r="AA1153" s="32">
        <v>118.43333333299999</v>
      </c>
    </row>
    <row r="1154" spans="1:27" x14ac:dyDescent="0.3">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South Bay</v>
      </c>
      <c r="C1154" s="4" t="str">
        <f>VLOOKUP(P1154,Lookup!$A$1:$E$19,5,0)</f>
        <v>Region 4</v>
      </c>
      <c r="D1154" s="4" t="str">
        <f>VLOOKUP(P1154,Lookup!$A$1:$B$19,2,0)</f>
        <v>SJ</v>
      </c>
      <c r="E1154" s="4" t="str">
        <f>IF(AND((Data[[#This Row],[Min Notif Date]]&gt;$G$3),Data[[#This Row],[Min Notif Date]]&lt;$F$3),"Last Week","No")</f>
        <v>No</v>
      </c>
      <c r="F1154" s="4" t="str">
        <f>VLOOKUP(MONTH(Data[[#This Row],[Min Notif Date]]),Lookup!$G$1:$H$12,2,0)</f>
        <v>3. Mar</v>
      </c>
      <c r="G1154" s="4" t="str">
        <f t="shared" si="17"/>
        <v/>
      </c>
      <c r="H1154" s="4" t="str">
        <f>IF(AND(Data[[#This Row],[Min Notif Time]]&gt;6,Data[[#This Row],[Min Notif Time]]&lt;17),"Business Hours","Non-Business Hours")</f>
        <v>Business Hours</v>
      </c>
      <c r="I1154" s="4" t="str" cm="1">
        <f t="array" ref="I1154">IFERROR(VLOOKUP(Data[[#This Row],[Min Notif Date]],Lookup!$N$1:$P$11,2,0),_xlfn.IFS(VLOOKUP(WEEKDAY(Data[[#This Row],[Min Notif Date]]),Lookup!$J$1:$L$7,3,0)="Weekend","Weekend",VLOOKUP(WEEKDAY(Data[[#This Row],[Min Notif Date]]),Lookup!$J$1:$L$7,3,0)="Weekday","Weekday"))</f>
        <v>Weekday</v>
      </c>
      <c r="J1154" s="4" t="str">
        <f>VLOOKUP(WEEKDAY(Data[[#This Row],[Min Notif Date]]),Lookup!$J$1:$K$7,2,0)</f>
        <v>6. Fri</v>
      </c>
      <c r="K1154" s="105">
        <f>ROUNDDOWN(Data[[#This Row],[PGE Notified Time]],0)</f>
        <v>44638</v>
      </c>
      <c r="L1154" s="4">
        <f>HOUR(Data[[#This Row],[PGE Notified Time]])</f>
        <v>11</v>
      </c>
      <c r="M1154">
        <v>75013</v>
      </c>
      <c r="O1154" t="s">
        <v>20</v>
      </c>
      <c r="P1154" t="s">
        <v>288</v>
      </c>
      <c r="Q1154" t="s">
        <v>20</v>
      </c>
      <c r="R1154" t="s">
        <v>193</v>
      </c>
      <c r="S1154" s="1" t="s">
        <v>171</v>
      </c>
      <c r="T1154" s="1">
        <v>44638.492361111108</v>
      </c>
      <c r="U1154" s="1">
        <v>44638.572916666664</v>
      </c>
      <c r="V1154" t="s">
        <v>184</v>
      </c>
      <c r="W1154" t="s">
        <v>85</v>
      </c>
      <c r="X1154" t="s">
        <v>293</v>
      </c>
      <c r="Y1154" t="s">
        <v>186</v>
      </c>
      <c r="Z1154" t="s">
        <v>187</v>
      </c>
      <c r="AA1154" s="32">
        <v>116</v>
      </c>
    </row>
    <row r="1155" spans="1:27" x14ac:dyDescent="0.3">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North Coast</v>
      </c>
      <c r="C1155" s="4" t="str">
        <f>VLOOKUP(P1155,Lookup!$A$1:$E$19,5,0)</f>
        <v>Region 1</v>
      </c>
      <c r="D1155" s="4" t="str">
        <f>VLOOKUP(P1155,Lookup!$A$1:$B$19,2,0)</f>
        <v>NB</v>
      </c>
      <c r="E1155" s="4" t="str">
        <f>IF(AND((Data[[#This Row],[Min Notif Date]]&gt;$G$3),Data[[#This Row],[Min Notif Date]]&lt;$F$3),"Last Week","No")</f>
        <v>No</v>
      </c>
      <c r="F1155" s="4" t="str">
        <f>VLOOKUP(MONTH(Data[[#This Row],[Min Notif Date]]),Lookup!$G$1:$H$12,2,0)</f>
        <v>3. Mar</v>
      </c>
      <c r="G1155" s="4" t="str">
        <f t="shared" si="17"/>
        <v/>
      </c>
      <c r="H1155" s="4" t="str">
        <f>IF(AND(Data[[#This Row],[Min Notif Time]]&gt;6,Data[[#This Row],[Min Notif Time]]&lt;17),"Business Hours","Non-Business Hours")</f>
        <v>Business Hours</v>
      </c>
      <c r="I1155" s="4" t="str" cm="1">
        <f t="array" ref="I1155">IFERROR(VLOOKUP(Data[[#This Row],[Min Notif Date]],Lookup!$N$1:$P$11,2,0),_xlfn.IFS(VLOOKUP(WEEKDAY(Data[[#This Row],[Min Notif Date]]),Lookup!$J$1:$L$7,3,0)="Weekend","Weekend",VLOOKUP(WEEKDAY(Data[[#This Row],[Min Notif Date]]),Lookup!$J$1:$L$7,3,0)="Weekday","Weekday"))</f>
        <v>Weekday</v>
      </c>
      <c r="J1155" s="4" t="str">
        <f>VLOOKUP(WEEKDAY(Data[[#This Row],[Min Notif Date]]),Lookup!$J$1:$K$7,2,0)</f>
        <v>6. Fri</v>
      </c>
      <c r="K1155" s="105">
        <f>ROUNDDOWN(Data[[#This Row],[PGE Notified Time]],0)</f>
        <v>44638</v>
      </c>
      <c r="L1155" s="4">
        <f>HOUR(Data[[#This Row],[PGE Notified Time]])</f>
        <v>12</v>
      </c>
      <c r="M1155">
        <v>75020</v>
      </c>
      <c r="N1155">
        <v>3665682131</v>
      </c>
      <c r="O1155" t="s">
        <v>20</v>
      </c>
      <c r="P1155" t="s">
        <v>219</v>
      </c>
      <c r="Q1155" t="s">
        <v>20</v>
      </c>
      <c r="R1155" t="s">
        <v>420</v>
      </c>
      <c r="S1155" s="1">
        <v>44638.483159722222</v>
      </c>
      <c r="T1155" s="1">
        <v>44638.522314814814</v>
      </c>
      <c r="U1155" s="1">
        <v>44638.561805555553</v>
      </c>
      <c r="V1155" t="s">
        <v>184</v>
      </c>
      <c r="W1155" t="s">
        <v>85</v>
      </c>
      <c r="X1155" t="s">
        <v>351</v>
      </c>
      <c r="Y1155" t="s">
        <v>186</v>
      </c>
      <c r="Z1155" t="s">
        <v>187</v>
      </c>
      <c r="AA1155" s="32">
        <v>113.25</v>
      </c>
    </row>
    <row r="1156" spans="1:27" x14ac:dyDescent="0.3">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6" s="4" t="str">
        <f>VLOOKUP(P1156,Lookup!$A$1:$D$19,4,0)</f>
        <v>South Bay</v>
      </c>
      <c r="C1156" s="4" t="str">
        <f>VLOOKUP(P1156,Lookup!$A$1:$E$19,5,0)</f>
        <v>Region 4</v>
      </c>
      <c r="D1156" s="4" t="str">
        <f>VLOOKUP(P1156,Lookup!$A$1:$B$19,2,0)</f>
        <v>CC</v>
      </c>
      <c r="E1156" s="4" t="str">
        <f>IF(AND((Data[[#This Row],[Min Notif Date]]&gt;$G$3),Data[[#This Row],[Min Notif Date]]&lt;$F$3),"Last Week","No")</f>
        <v>No</v>
      </c>
      <c r="F1156" s="4" t="str">
        <f>VLOOKUP(MONTH(Data[[#This Row],[Min Notif Date]]),Lookup!$G$1:$H$12,2,0)</f>
        <v>3. Mar</v>
      </c>
      <c r="G1156" s="4" t="str">
        <f t="shared" si="17"/>
        <v/>
      </c>
      <c r="H1156" s="4" t="str">
        <f>IF(AND(Data[[#This Row],[Min Notif Time]]&gt;6,Data[[#This Row],[Min Notif Time]]&lt;17),"Business Hours","Non-Business Hours")</f>
        <v>Business Hours</v>
      </c>
      <c r="I1156" s="4" t="str" cm="1">
        <f t="array" ref="I1156">IFERROR(VLOOKUP(Data[[#This Row],[Min Notif Date]],Lookup!$N$1:$P$11,2,0),_xlfn.IFS(VLOOKUP(WEEKDAY(Data[[#This Row],[Min Notif Date]]),Lookup!$J$1:$L$7,3,0)="Weekend","Weekend",VLOOKUP(WEEKDAY(Data[[#This Row],[Min Notif Date]]),Lookup!$J$1:$L$7,3,0)="Weekday","Weekday"))</f>
        <v>Weekday</v>
      </c>
      <c r="J1156" s="4" t="str">
        <f>VLOOKUP(WEEKDAY(Data[[#This Row],[Min Notif Date]]),Lookup!$J$1:$K$7,2,0)</f>
        <v>6. Fri</v>
      </c>
      <c r="K1156" s="105">
        <f>ROUNDDOWN(Data[[#This Row],[PGE Notified Time]],0)</f>
        <v>44638</v>
      </c>
      <c r="L1156" s="4">
        <f>HOUR(Data[[#This Row],[PGE Notified Time]])</f>
        <v>10</v>
      </c>
      <c r="M1156">
        <v>75006</v>
      </c>
      <c r="O1156" t="s">
        <v>20</v>
      </c>
      <c r="P1156" t="s">
        <v>225</v>
      </c>
      <c r="Q1156" t="s">
        <v>20</v>
      </c>
      <c r="R1156" t="s">
        <v>183</v>
      </c>
      <c r="S1156" s="1" t="s">
        <v>171</v>
      </c>
      <c r="T1156" s="1">
        <v>44638.4375</v>
      </c>
      <c r="U1156" s="1">
        <v>44638.510416666664</v>
      </c>
      <c r="V1156" t="s">
        <v>184</v>
      </c>
      <c r="W1156" t="s">
        <v>85</v>
      </c>
      <c r="X1156" t="s">
        <v>230</v>
      </c>
      <c r="Y1156" t="s">
        <v>186</v>
      </c>
      <c r="Z1156" t="s">
        <v>187</v>
      </c>
      <c r="AA1156" s="32">
        <v>105</v>
      </c>
    </row>
    <row r="1157" spans="1:27" x14ac:dyDescent="0.3">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Bay Area</v>
      </c>
      <c r="C1157" s="4" t="str">
        <f>VLOOKUP(P1157,Lookup!$A$1:$E$19,5,0)</f>
        <v>Region 3</v>
      </c>
      <c r="D1157" s="4" t="str">
        <f>VLOOKUP(P1157,Lookup!$A$1:$B$19,2,0)</f>
        <v>MI</v>
      </c>
      <c r="E1157" s="4" t="str">
        <f>IF(AND((Data[[#This Row],[Min Notif Date]]&gt;$G$3),Data[[#This Row],[Min Notif Date]]&lt;$F$3),"Last Week","No")</f>
        <v>No</v>
      </c>
      <c r="F1157" s="4" t="str">
        <f>VLOOKUP(MONTH(Data[[#This Row],[Min Notif Date]]),Lookup!$G$1:$H$12,2,0)</f>
        <v>3. Mar</v>
      </c>
      <c r="G1157" s="4" t="str">
        <f t="shared" ref="G1157:G1220" si="18">IF(AA1157&lt;0,"Negative","")</f>
        <v/>
      </c>
      <c r="H1157" s="4" t="str">
        <f>IF(AND(Data[[#This Row],[Min Notif Time]]&gt;6,Data[[#This Row],[Min Notif Time]]&lt;17),"Business Hours","Non-Business Hours")</f>
        <v>Business Hours</v>
      </c>
      <c r="I1157" s="4" t="str" cm="1">
        <f t="array" ref="I1157">IFERROR(VLOOKUP(Data[[#This Row],[Min Notif Date]],Lookup!$N$1:$P$11,2,0),_xlfn.IFS(VLOOKUP(WEEKDAY(Data[[#This Row],[Min Notif Date]]),Lookup!$J$1:$L$7,3,0)="Weekend","Weekend",VLOOKUP(WEEKDAY(Data[[#This Row],[Min Notif Date]]),Lookup!$J$1:$L$7,3,0)="Weekday","Weekday"))</f>
        <v>Weekday</v>
      </c>
      <c r="J1157" s="4" t="str">
        <f>VLOOKUP(WEEKDAY(Data[[#This Row],[Min Notif Date]]),Lookup!$J$1:$K$7,2,0)</f>
        <v>6. Fri</v>
      </c>
      <c r="K1157" s="105">
        <f>ROUNDDOWN(Data[[#This Row],[PGE Notified Time]],0)</f>
        <v>44638</v>
      </c>
      <c r="L1157" s="4">
        <f>HOUR(Data[[#This Row],[PGE Notified Time]])</f>
        <v>10</v>
      </c>
      <c r="M1157">
        <v>75002</v>
      </c>
      <c r="O1157" t="s">
        <v>20</v>
      </c>
      <c r="P1157" t="s">
        <v>244</v>
      </c>
      <c r="Q1157" t="s">
        <v>20</v>
      </c>
      <c r="R1157" t="s">
        <v>191</v>
      </c>
      <c r="S1157" s="1" t="s">
        <v>171</v>
      </c>
      <c r="T1157" s="1">
        <v>44638.429861111108</v>
      </c>
      <c r="U1157" s="1">
        <v>44638.5</v>
      </c>
      <c r="V1157" t="s">
        <v>184</v>
      </c>
      <c r="W1157" t="s">
        <v>85</v>
      </c>
      <c r="X1157" t="s">
        <v>342</v>
      </c>
      <c r="Y1157" t="s">
        <v>186</v>
      </c>
      <c r="Z1157" t="s">
        <v>187</v>
      </c>
      <c r="AA1157" s="32">
        <v>101</v>
      </c>
    </row>
    <row r="1158" spans="1:27" x14ac:dyDescent="0.3">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South Bay</v>
      </c>
      <c r="C1158" s="4" t="str">
        <f>VLOOKUP(P1158,Lookup!$A$1:$E$19,5,0)</f>
        <v>Region 4</v>
      </c>
      <c r="D1158" s="4" t="str">
        <f>VLOOKUP(P1158,Lookup!$A$1:$B$19,2,0)</f>
        <v>SJ</v>
      </c>
      <c r="E1158" s="4" t="str">
        <f>IF(AND((Data[[#This Row],[Min Notif Date]]&gt;$G$3),Data[[#This Row],[Min Notif Date]]&lt;$F$3),"Last Week","No")</f>
        <v>No</v>
      </c>
      <c r="F1158" s="4" t="str">
        <f>VLOOKUP(MONTH(Data[[#This Row],[Min Notif Date]]),Lookup!$G$1:$H$12,2,0)</f>
        <v>3. Mar</v>
      </c>
      <c r="G1158" s="4" t="str">
        <f t="shared" si="18"/>
        <v/>
      </c>
      <c r="H1158" s="4" t="str">
        <f>IF(AND(Data[[#This Row],[Min Notif Time]]&gt;6,Data[[#This Row],[Min Notif Time]]&lt;17),"Business Hours","Non-Business Hours")</f>
        <v>Business Hours</v>
      </c>
      <c r="I1158" s="4" t="str" cm="1">
        <f t="array" ref="I1158">IFERROR(VLOOKUP(Data[[#This Row],[Min Notif Date]],Lookup!$N$1:$P$11,2,0),_xlfn.IFS(VLOOKUP(WEEKDAY(Data[[#This Row],[Min Notif Date]]),Lookup!$J$1:$L$7,3,0)="Weekend","Weekend",VLOOKUP(WEEKDAY(Data[[#This Row],[Min Notif Date]]),Lookup!$J$1:$L$7,3,0)="Weekday","Weekday"))</f>
        <v>Weekday</v>
      </c>
      <c r="J1158" s="4" t="str">
        <f>VLOOKUP(WEEKDAY(Data[[#This Row],[Min Notif Date]]),Lookup!$J$1:$K$7,2,0)</f>
        <v>6. Fri</v>
      </c>
      <c r="K1158" s="105">
        <f>ROUNDDOWN(Data[[#This Row],[PGE Notified Time]],0)</f>
        <v>44638</v>
      </c>
      <c r="L1158" s="4">
        <f>HOUR(Data[[#This Row],[PGE Notified Time]])</f>
        <v>12</v>
      </c>
      <c r="M1158">
        <v>75017</v>
      </c>
      <c r="O1158" t="s">
        <v>20</v>
      </c>
      <c r="P1158" t="s">
        <v>288</v>
      </c>
      <c r="Q1158" t="s">
        <v>20</v>
      </c>
      <c r="R1158" t="s">
        <v>191</v>
      </c>
      <c r="S1158" s="1" t="s">
        <v>171</v>
      </c>
      <c r="T1158" s="1">
        <v>44638.504861111112</v>
      </c>
      <c r="U1158" s="1">
        <v>44638.555555555555</v>
      </c>
      <c r="V1158" t="s">
        <v>184</v>
      </c>
      <c r="W1158" t="s">
        <v>85</v>
      </c>
      <c r="X1158" t="s">
        <v>280</v>
      </c>
      <c r="Y1158" t="s">
        <v>186</v>
      </c>
      <c r="Z1158" t="s">
        <v>187</v>
      </c>
      <c r="AA1158" s="32">
        <v>73</v>
      </c>
    </row>
    <row r="1159" spans="1:27" x14ac:dyDescent="0.3">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Bay Area</v>
      </c>
      <c r="C1159" s="4" t="str">
        <f>VLOOKUP(P1159,Lookup!$A$1:$E$19,5,0)</f>
        <v>Region 3</v>
      </c>
      <c r="D1159" s="4" t="str">
        <f>VLOOKUP(P1159,Lookup!$A$1:$B$19,2,0)</f>
        <v>SF</v>
      </c>
      <c r="E1159" s="4" t="str">
        <f>IF(AND((Data[[#This Row],[Min Notif Date]]&gt;$G$3),Data[[#This Row],[Min Notif Date]]&lt;$F$3),"Last Week","No")</f>
        <v>No</v>
      </c>
      <c r="F1159" s="4" t="str">
        <f>VLOOKUP(MONTH(Data[[#This Row],[Min Notif Date]]),Lookup!$G$1:$H$12,2,0)</f>
        <v>3. Mar</v>
      </c>
      <c r="G1159" s="4" t="str">
        <f t="shared" si="18"/>
        <v/>
      </c>
      <c r="H1159" s="4" t="str">
        <f>IF(AND(Data[[#This Row],[Min Notif Time]]&gt;6,Data[[#This Row],[Min Notif Time]]&lt;17),"Business Hours","Non-Business Hours")</f>
        <v>Business Hours</v>
      </c>
      <c r="I1159" s="4" t="str" cm="1">
        <f t="array" ref="I1159">IFERROR(VLOOKUP(Data[[#This Row],[Min Notif Date]],Lookup!$N$1:$P$11,2,0),_xlfn.IFS(VLOOKUP(WEEKDAY(Data[[#This Row],[Min Notif Date]]),Lookup!$J$1:$L$7,3,0)="Weekend","Weekend",VLOOKUP(WEEKDAY(Data[[#This Row],[Min Notif Date]]),Lookup!$J$1:$L$7,3,0)="Weekday","Weekday"))</f>
        <v>Weekday</v>
      </c>
      <c r="J1159" s="4" t="str">
        <f>VLOOKUP(WEEKDAY(Data[[#This Row],[Min Notif Date]]),Lookup!$J$1:$K$7,2,0)</f>
        <v>6. Fri</v>
      </c>
      <c r="K1159" s="105">
        <f>ROUNDDOWN(Data[[#This Row],[PGE Notified Time]],0)</f>
        <v>44638</v>
      </c>
      <c r="L1159" s="4">
        <f>HOUR(Data[[#This Row],[PGE Notified Time]])</f>
        <v>9</v>
      </c>
      <c r="M1159">
        <v>74997</v>
      </c>
      <c r="O1159" t="s">
        <v>20</v>
      </c>
      <c r="P1159" t="s">
        <v>190</v>
      </c>
      <c r="Q1159" t="s">
        <v>20</v>
      </c>
      <c r="R1159" t="s">
        <v>191</v>
      </c>
      <c r="S1159" s="1" t="s">
        <v>171</v>
      </c>
      <c r="T1159" s="1">
        <v>44638.393750000003</v>
      </c>
      <c r="U1159" s="1">
        <v>44638.429166666669</v>
      </c>
      <c r="V1159" t="s">
        <v>184</v>
      </c>
      <c r="W1159" t="s">
        <v>85</v>
      </c>
      <c r="X1159" t="s">
        <v>192</v>
      </c>
      <c r="Y1159" t="s">
        <v>186</v>
      </c>
      <c r="Z1159" t="s">
        <v>187</v>
      </c>
      <c r="AA1159" s="32">
        <v>51</v>
      </c>
    </row>
    <row r="1160" spans="1:27" x14ac:dyDescent="0.3">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0" s="4" t="str">
        <f>VLOOKUP(P1160,Lookup!$A$1:$D$19,4,0)</f>
        <v>Bay Area</v>
      </c>
      <c r="C1160" s="4" t="str">
        <f>VLOOKUP(P1160,Lookup!$A$1:$E$19,5,0)</f>
        <v>Region 3</v>
      </c>
      <c r="D1160" s="4" t="str">
        <f>VLOOKUP(P1160,Lookup!$A$1:$B$19,2,0)</f>
        <v>DI</v>
      </c>
      <c r="E1160" s="4" t="str">
        <f>IF(AND((Data[[#This Row],[Min Notif Date]]&gt;$G$3),Data[[#This Row],[Min Notif Date]]&lt;$F$3),"Last Week","No")</f>
        <v>No</v>
      </c>
      <c r="F1160" s="4" t="str">
        <f>VLOOKUP(MONTH(Data[[#This Row],[Min Notif Date]]),Lookup!$G$1:$H$12,2,0)</f>
        <v>3. Mar</v>
      </c>
      <c r="G1160" s="4" t="str">
        <f t="shared" si="18"/>
        <v/>
      </c>
      <c r="H1160" s="4" t="str">
        <f>IF(AND(Data[[#This Row],[Min Notif Time]]&gt;6,Data[[#This Row],[Min Notif Time]]&lt;17),"Business Hours","Non-Business Hours")</f>
        <v>Business Hours</v>
      </c>
      <c r="I1160" s="4" t="str" cm="1">
        <f t="array" ref="I1160">IFERROR(VLOOKUP(Data[[#This Row],[Min Notif Date]],Lookup!$N$1:$P$11,2,0),_xlfn.IFS(VLOOKUP(WEEKDAY(Data[[#This Row],[Min Notif Date]]),Lookup!$J$1:$L$7,3,0)="Weekend","Weekend",VLOOKUP(WEEKDAY(Data[[#This Row],[Min Notif Date]]),Lookup!$J$1:$L$7,3,0)="Weekday","Weekday"))</f>
        <v>Weekday</v>
      </c>
      <c r="J1160" s="4" t="str">
        <f>VLOOKUP(WEEKDAY(Data[[#This Row],[Min Notif Date]]),Lookup!$J$1:$K$7,2,0)</f>
        <v>6. Fri</v>
      </c>
      <c r="K1160" s="105">
        <f>ROUNDDOWN(Data[[#This Row],[PGE Notified Time]],0)</f>
        <v>44638</v>
      </c>
      <c r="L1160" s="4">
        <f>HOUR(Data[[#This Row],[PGE Notified Time]])</f>
        <v>8</v>
      </c>
      <c r="M1160">
        <v>74993</v>
      </c>
      <c r="N1160">
        <v>3401449</v>
      </c>
      <c r="O1160" t="s">
        <v>25</v>
      </c>
      <c r="P1160" t="s">
        <v>208</v>
      </c>
      <c r="Q1160" t="s">
        <v>213</v>
      </c>
      <c r="R1160" t="s">
        <v>183</v>
      </c>
      <c r="S1160" s="1">
        <v>44638.356527777774</v>
      </c>
      <c r="T1160" s="1">
        <v>44638.357349537036</v>
      </c>
      <c r="U1160" s="1">
        <v>44638.378472222219</v>
      </c>
      <c r="V1160" t="s">
        <v>184</v>
      </c>
      <c r="W1160" t="s">
        <v>85</v>
      </c>
      <c r="X1160" t="s">
        <v>294</v>
      </c>
      <c r="Y1160" t="s">
        <v>186</v>
      </c>
      <c r="Z1160" t="s">
        <v>187</v>
      </c>
      <c r="AA1160" s="32">
        <v>31.6</v>
      </c>
    </row>
    <row r="1161" spans="1:27" x14ac:dyDescent="0.3">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1" s="4" t="str">
        <f>VLOOKUP(P1161,Lookup!$A$1:$D$19,4,0)</f>
        <v>Central Valley</v>
      </c>
      <c r="C1161" s="4" t="str">
        <f>VLOOKUP(P1161,Lookup!$A$1:$E$19,5,0)</f>
        <v>Region 5</v>
      </c>
      <c r="D1161" s="4" t="str">
        <f>VLOOKUP(P1161,Lookup!$A$1:$B$19,2,0)</f>
        <v>FR</v>
      </c>
      <c r="E1161" s="4" t="str">
        <f>IF(AND((Data[[#This Row],[Min Notif Date]]&gt;$G$3),Data[[#This Row],[Min Notif Date]]&lt;$F$3),"Last Week","No")</f>
        <v>No</v>
      </c>
      <c r="F1161" s="4" t="str">
        <f>VLOOKUP(MONTH(Data[[#This Row],[Min Notif Date]]),Lookup!$G$1:$H$12,2,0)</f>
        <v>3. Mar</v>
      </c>
      <c r="G1161" s="4" t="str">
        <f t="shared" si="18"/>
        <v/>
      </c>
      <c r="H1161" s="4" t="str">
        <f>IF(AND(Data[[#This Row],[Min Notif Time]]&gt;6,Data[[#This Row],[Min Notif Time]]&lt;17),"Business Hours","Non-Business Hours")</f>
        <v>Business Hours</v>
      </c>
      <c r="I1161" s="4" t="str" cm="1">
        <f t="array" ref="I1161">IFERROR(VLOOKUP(Data[[#This Row],[Min Notif Date]],Lookup!$N$1:$P$11,2,0),_xlfn.IFS(VLOOKUP(WEEKDAY(Data[[#This Row],[Min Notif Date]]),Lookup!$J$1:$L$7,3,0)="Weekend","Weekend",VLOOKUP(WEEKDAY(Data[[#This Row],[Min Notif Date]]),Lookup!$J$1:$L$7,3,0)="Weekday","Weekday"))</f>
        <v>Weekday</v>
      </c>
      <c r="J1161" s="4" t="str">
        <f>VLOOKUP(WEEKDAY(Data[[#This Row],[Min Notif Date]]),Lookup!$J$1:$K$7,2,0)</f>
        <v>6. Fri</v>
      </c>
      <c r="K1161" s="105">
        <f>ROUNDDOWN(Data[[#This Row],[PGE Notified Time]],0)</f>
        <v>44638</v>
      </c>
      <c r="L1161" s="4">
        <f>HOUR(Data[[#This Row],[PGE Notified Time]])</f>
        <v>11</v>
      </c>
      <c r="M1161">
        <v>75012</v>
      </c>
      <c r="N1161">
        <v>7010342708</v>
      </c>
      <c r="O1161" t="s">
        <v>25</v>
      </c>
      <c r="P1161" t="s">
        <v>195</v>
      </c>
      <c r="Q1161" t="s">
        <v>213</v>
      </c>
      <c r="R1161" t="s">
        <v>183</v>
      </c>
      <c r="S1161" s="1">
        <v>44638.476041666669</v>
      </c>
      <c r="T1161" s="1">
        <v>44638.477314814816</v>
      </c>
      <c r="U1161" s="1">
        <v>44638.493055555555</v>
      </c>
      <c r="V1161" t="s">
        <v>184</v>
      </c>
      <c r="W1161" t="s">
        <v>85</v>
      </c>
      <c r="X1161" t="s">
        <v>196</v>
      </c>
      <c r="Y1161" t="s">
        <v>186</v>
      </c>
      <c r="Z1161" t="s">
        <v>187</v>
      </c>
      <c r="AA1161" s="32">
        <v>24.5</v>
      </c>
    </row>
    <row r="1162" spans="1:27" x14ac:dyDescent="0.3">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2" s="4" t="str">
        <f>VLOOKUP(P1162,Lookup!$A$1:$D$19,4,0)</f>
        <v>South Bay</v>
      </c>
      <c r="C1162" s="4" t="str">
        <f>VLOOKUP(P1162,Lookup!$A$1:$E$19,5,0)</f>
        <v>Region 4</v>
      </c>
      <c r="D1162" s="4" t="str">
        <f>VLOOKUP(P1162,Lookup!$A$1:$B$19,2,0)</f>
        <v>CC</v>
      </c>
      <c r="E1162" s="4" t="str">
        <f>IF(AND((Data[[#This Row],[Min Notif Date]]&gt;$G$3),Data[[#This Row],[Min Notif Date]]&lt;$F$3),"Last Week","No")</f>
        <v>No</v>
      </c>
      <c r="F1162" s="4" t="str">
        <f>VLOOKUP(MONTH(Data[[#This Row],[Min Notif Date]]),Lookup!$G$1:$H$12,2,0)</f>
        <v>3. Mar</v>
      </c>
      <c r="G1162" s="4" t="str">
        <f t="shared" si="18"/>
        <v/>
      </c>
      <c r="H1162" s="4" t="str">
        <f>IF(AND(Data[[#This Row],[Min Notif Time]]&gt;6,Data[[#This Row],[Min Notif Time]]&lt;17),"Business Hours","Non-Business Hours")</f>
        <v>Business Hours</v>
      </c>
      <c r="I1162" s="4" t="str" cm="1">
        <f t="array" ref="I1162">IFERROR(VLOOKUP(Data[[#This Row],[Min Notif Date]],Lookup!$N$1:$P$11,2,0),_xlfn.IFS(VLOOKUP(WEEKDAY(Data[[#This Row],[Min Notif Date]]),Lookup!$J$1:$L$7,3,0)="Weekend","Weekend",VLOOKUP(WEEKDAY(Data[[#This Row],[Min Notif Date]]),Lookup!$J$1:$L$7,3,0)="Weekday","Weekday"))</f>
        <v>Weekend</v>
      </c>
      <c r="J1162" s="4" t="str">
        <f>VLOOKUP(WEEKDAY(Data[[#This Row],[Min Notif Date]]),Lookup!$J$1:$K$7,2,0)</f>
        <v>7. Sat</v>
      </c>
      <c r="K1162" s="105">
        <f>ROUNDDOWN(Data[[#This Row],[PGE Notified Time]],0)</f>
        <v>44639</v>
      </c>
      <c r="L1162" s="4">
        <f>HOUR(Data[[#This Row],[PGE Notified Time]])</f>
        <v>12</v>
      </c>
      <c r="M1162">
        <v>75047</v>
      </c>
      <c r="N1162">
        <v>138028809</v>
      </c>
      <c r="O1162" t="s">
        <v>25</v>
      </c>
      <c r="P1162" t="s">
        <v>225</v>
      </c>
      <c r="Q1162" t="s">
        <v>213</v>
      </c>
      <c r="R1162" t="s">
        <v>183</v>
      </c>
      <c r="S1162" s="1">
        <v>44639.504351851851</v>
      </c>
      <c r="T1162" s="1">
        <v>44639.503472222219</v>
      </c>
      <c r="U1162" s="1">
        <v>44639.607638888891</v>
      </c>
      <c r="V1162" t="s">
        <v>184</v>
      </c>
      <c r="W1162" t="s">
        <v>87</v>
      </c>
      <c r="X1162" t="s">
        <v>255</v>
      </c>
      <c r="Y1162" t="s">
        <v>186</v>
      </c>
      <c r="Z1162" t="s">
        <v>187</v>
      </c>
      <c r="AA1162" s="32">
        <v>150</v>
      </c>
    </row>
    <row r="1163" spans="1:27" x14ac:dyDescent="0.3">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3" s="4" t="str">
        <f>VLOOKUP(P1163,Lookup!$A$1:$D$19,4,0)</f>
        <v>North Valley</v>
      </c>
      <c r="C1163" s="4" t="str">
        <f>VLOOKUP(P1163,Lookup!$A$1:$E$19,5,0)</f>
        <v>Region 2</v>
      </c>
      <c r="D1163" s="4" t="str">
        <f>VLOOKUP(P1163,Lookup!$A$1:$B$19,2,0)</f>
        <v>SA</v>
      </c>
      <c r="E1163" s="4" t="str">
        <f>IF(AND((Data[[#This Row],[Min Notif Date]]&gt;$G$3),Data[[#This Row],[Min Notif Date]]&lt;$F$3),"Last Week","No")</f>
        <v>No</v>
      </c>
      <c r="F1163" s="4" t="str">
        <f>VLOOKUP(MONTH(Data[[#This Row],[Min Notif Date]]),Lookup!$G$1:$H$12,2,0)</f>
        <v>3. Mar</v>
      </c>
      <c r="G1163" s="4" t="str">
        <f t="shared" si="18"/>
        <v/>
      </c>
      <c r="H1163" s="4" t="str">
        <f>IF(AND(Data[[#This Row],[Min Notif Time]]&gt;6,Data[[#This Row],[Min Notif Time]]&lt;17),"Business Hours","Non-Business Hours")</f>
        <v>Business Hours</v>
      </c>
      <c r="I1163" s="4" t="str" cm="1">
        <f t="array" ref="I1163">IFERROR(VLOOKUP(Data[[#This Row],[Min Notif Date]],Lookup!$N$1:$P$11,2,0),_xlfn.IFS(VLOOKUP(WEEKDAY(Data[[#This Row],[Min Notif Date]]),Lookup!$J$1:$L$7,3,0)="Weekend","Weekend",VLOOKUP(WEEKDAY(Data[[#This Row],[Min Notif Date]]),Lookup!$J$1:$L$7,3,0)="Weekday","Weekday"))</f>
        <v>Weekend</v>
      </c>
      <c r="J1163" s="4" t="str">
        <f>VLOOKUP(WEEKDAY(Data[[#This Row],[Min Notif Date]]),Lookup!$J$1:$K$7,2,0)</f>
        <v>1. Sun</v>
      </c>
      <c r="K1163" s="105">
        <f>ROUNDDOWN(Data[[#This Row],[PGE Notified Time]],0)</f>
        <v>44640</v>
      </c>
      <c r="L1163" s="4">
        <f>HOUR(Data[[#This Row],[PGE Notified Time]])</f>
        <v>8</v>
      </c>
      <c r="M1163">
        <v>75065</v>
      </c>
      <c r="N1163">
        <v>4232161344</v>
      </c>
      <c r="O1163" t="s">
        <v>20</v>
      </c>
      <c r="P1163" t="s">
        <v>210</v>
      </c>
      <c r="Q1163" t="s">
        <v>20</v>
      </c>
      <c r="R1163" t="s">
        <v>191</v>
      </c>
      <c r="S1163" s="1">
        <v>44640.327893518515</v>
      </c>
      <c r="T1163" s="1">
        <v>44640.356493055559</v>
      </c>
      <c r="U1163" s="1">
        <v>44640.540972222225</v>
      </c>
      <c r="V1163" t="s">
        <v>184</v>
      </c>
      <c r="W1163" t="s">
        <v>87</v>
      </c>
      <c r="X1163" t="s">
        <v>381</v>
      </c>
      <c r="Y1163" t="s">
        <v>186</v>
      </c>
      <c r="Z1163" t="s">
        <v>187</v>
      </c>
      <c r="AA1163" s="32">
        <v>306.83333333299998</v>
      </c>
    </row>
    <row r="1164" spans="1:27" x14ac:dyDescent="0.3">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4" s="4" t="str">
        <f>VLOOKUP(P1164,Lookup!$A$1:$D$19,4,0)</f>
        <v>Central Valley</v>
      </c>
      <c r="C1164" s="4" t="str">
        <f>VLOOKUP(P1164,Lookup!$A$1:$E$19,5,0)</f>
        <v>Region 5</v>
      </c>
      <c r="D1164" s="4" t="str">
        <f>VLOOKUP(P1164,Lookup!$A$1:$B$19,2,0)</f>
        <v>ST</v>
      </c>
      <c r="E1164" s="4" t="str">
        <f>IF(AND((Data[[#This Row],[Min Notif Date]]&gt;$G$3),Data[[#This Row],[Min Notif Date]]&lt;$F$3),"Last Week","No")</f>
        <v>No</v>
      </c>
      <c r="F1164" s="4" t="str">
        <f>VLOOKUP(MONTH(Data[[#This Row],[Min Notif Date]]),Lookup!$G$1:$H$12,2,0)</f>
        <v>3. Mar</v>
      </c>
      <c r="G1164" s="4" t="str">
        <f t="shared" si="18"/>
        <v/>
      </c>
      <c r="H1164" s="4" t="str">
        <f>IF(AND(Data[[#This Row],[Min Notif Time]]&gt;6,Data[[#This Row],[Min Notif Time]]&lt;17),"Business Hours","Non-Business Hours")</f>
        <v>Non-Business Hours</v>
      </c>
      <c r="I1164" s="4" t="str" cm="1">
        <f t="array" ref="I1164">IFERROR(VLOOKUP(Data[[#This Row],[Min Notif Date]],Lookup!$N$1:$P$11,2,0),_xlfn.IFS(VLOOKUP(WEEKDAY(Data[[#This Row],[Min Notif Date]]),Lookup!$J$1:$L$7,3,0)="Weekend","Weekend",VLOOKUP(WEEKDAY(Data[[#This Row],[Min Notif Date]]),Lookup!$J$1:$L$7,3,0)="Weekday","Weekday"))</f>
        <v>Weekend</v>
      </c>
      <c r="J1164" s="4" t="str">
        <f>VLOOKUP(WEEKDAY(Data[[#This Row],[Min Notif Date]]),Lookup!$J$1:$K$7,2,0)</f>
        <v>1. Sun</v>
      </c>
      <c r="K1164" s="105">
        <f>ROUNDDOWN(Data[[#This Row],[PGE Notified Time]],0)</f>
        <v>44640</v>
      </c>
      <c r="L1164" s="4">
        <f>HOUR(Data[[#This Row],[PGE Notified Time]])</f>
        <v>0</v>
      </c>
      <c r="M1164">
        <v>75058</v>
      </c>
      <c r="N1164">
        <v>9772620183</v>
      </c>
      <c r="O1164" t="s">
        <v>20</v>
      </c>
      <c r="P1164" t="s">
        <v>188</v>
      </c>
      <c r="Q1164" t="s">
        <v>20</v>
      </c>
      <c r="R1164" t="s">
        <v>183</v>
      </c>
      <c r="S1164" s="1">
        <v>44640.038958333331</v>
      </c>
      <c r="T1164" s="1">
        <v>44640.041180555556</v>
      </c>
      <c r="U1164" s="1">
        <v>44640.189583333333</v>
      </c>
      <c r="V1164" t="s">
        <v>184</v>
      </c>
      <c r="W1164" t="s">
        <v>87</v>
      </c>
      <c r="X1164" t="s">
        <v>189</v>
      </c>
      <c r="Y1164" t="s">
        <v>186</v>
      </c>
      <c r="Z1164" t="s">
        <v>187</v>
      </c>
      <c r="AA1164" s="32">
        <v>216.9</v>
      </c>
    </row>
    <row r="1165" spans="1:27" x14ac:dyDescent="0.3">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South Bay</v>
      </c>
      <c r="C1165" s="4" t="str">
        <f>VLOOKUP(P1165,Lookup!$A$1:$E$19,5,0)</f>
        <v>Region 4</v>
      </c>
      <c r="D1165" s="4" t="str">
        <f>VLOOKUP(P1165,Lookup!$A$1:$B$19,2,0)</f>
        <v>SJ</v>
      </c>
      <c r="E1165" s="4" t="str">
        <f>IF(AND((Data[[#This Row],[Min Notif Date]]&gt;$G$3),Data[[#This Row],[Min Notif Date]]&lt;$F$3),"Last Week","No")</f>
        <v>No</v>
      </c>
      <c r="F1165" s="4" t="str">
        <f>VLOOKUP(MONTH(Data[[#This Row],[Min Notif Date]]),Lookup!$G$1:$H$12,2,0)</f>
        <v>3. Mar</v>
      </c>
      <c r="G1165" s="4" t="str">
        <f t="shared" si="18"/>
        <v/>
      </c>
      <c r="H1165" s="4" t="str">
        <f>IF(AND(Data[[#This Row],[Min Notif Time]]&gt;6,Data[[#This Row],[Min Notif Time]]&lt;17),"Business Hours","Non-Business Hours")</f>
        <v>Business Hours</v>
      </c>
      <c r="I1165" s="4" t="str" cm="1">
        <f t="array" ref="I1165">IFERROR(VLOOKUP(Data[[#This Row],[Min Notif Date]],Lookup!$N$1:$P$11,2,0),_xlfn.IFS(VLOOKUP(WEEKDAY(Data[[#This Row],[Min Notif Date]]),Lookup!$J$1:$L$7,3,0)="Weekend","Weekend",VLOOKUP(WEEKDAY(Data[[#This Row],[Min Notif Date]]),Lookup!$J$1:$L$7,3,0)="Weekday","Weekday"))</f>
        <v>Weekday</v>
      </c>
      <c r="J1165" s="4" t="str">
        <f>VLOOKUP(WEEKDAY(Data[[#This Row],[Min Notif Date]]),Lookup!$J$1:$K$7,2,0)</f>
        <v>2. Mon</v>
      </c>
      <c r="K1165" s="105">
        <f>ROUNDDOWN(Data[[#This Row],[PGE Notified Time]],0)</f>
        <v>44641</v>
      </c>
      <c r="L1165" s="4">
        <f>HOUR(Data[[#This Row],[PGE Notified Time]])</f>
        <v>9</v>
      </c>
      <c r="M1165">
        <v>75087</v>
      </c>
      <c r="O1165" t="s">
        <v>20</v>
      </c>
      <c r="P1165" t="s">
        <v>288</v>
      </c>
      <c r="Q1165" t="s">
        <v>20</v>
      </c>
      <c r="R1165" t="s">
        <v>193</v>
      </c>
      <c r="S1165" s="1" t="s">
        <v>171</v>
      </c>
      <c r="T1165" s="1">
        <v>44641.408333333333</v>
      </c>
      <c r="U1165" s="1">
        <v>44641.729166666664</v>
      </c>
      <c r="V1165" t="s">
        <v>184</v>
      </c>
      <c r="W1165" t="s">
        <v>87</v>
      </c>
      <c r="X1165" t="s">
        <v>293</v>
      </c>
      <c r="Y1165" t="s">
        <v>186</v>
      </c>
      <c r="Z1165" t="s">
        <v>187</v>
      </c>
      <c r="AA1165" s="32">
        <v>462</v>
      </c>
    </row>
    <row r="1166" spans="1:27" x14ac:dyDescent="0.3">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North Valley</v>
      </c>
      <c r="C1166" s="4" t="str">
        <f>VLOOKUP(P1166,Lookup!$A$1:$E$19,5,0)</f>
        <v>Region 2</v>
      </c>
      <c r="D1166" s="4" t="str">
        <f>VLOOKUP(P1166,Lookup!$A$1:$B$19,2,0)</f>
        <v>SA</v>
      </c>
      <c r="E1166" s="4" t="str">
        <f>IF(AND((Data[[#This Row],[Min Notif Date]]&gt;$G$3),Data[[#This Row],[Min Notif Date]]&lt;$F$3),"Last Week","No")</f>
        <v>No</v>
      </c>
      <c r="F1166" s="4" t="str">
        <f>VLOOKUP(MONTH(Data[[#This Row],[Min Notif Date]]),Lookup!$G$1:$H$12,2,0)</f>
        <v>3. Mar</v>
      </c>
      <c r="G1166" s="4" t="str">
        <f t="shared" si="18"/>
        <v/>
      </c>
      <c r="H1166" s="4" t="str">
        <f>IF(AND(Data[[#This Row],[Min Notif Time]]&gt;6,Data[[#This Row],[Min Notif Time]]&lt;17),"Business Hours","Non-Business Hours")</f>
        <v>Non-Business Hours</v>
      </c>
      <c r="I1166" s="4" t="str" cm="1">
        <f t="array" ref="I1166">IFERROR(VLOOKUP(Data[[#This Row],[Min Notif Date]],Lookup!$N$1:$P$11,2,0),_xlfn.IFS(VLOOKUP(WEEKDAY(Data[[#This Row],[Min Notif Date]]),Lookup!$J$1:$L$7,3,0)="Weekend","Weekend",VLOOKUP(WEEKDAY(Data[[#This Row],[Min Notif Date]]),Lookup!$J$1:$L$7,3,0)="Weekday","Weekday"))</f>
        <v>Weekday</v>
      </c>
      <c r="J1166" s="4" t="str">
        <f>VLOOKUP(WEEKDAY(Data[[#This Row],[Min Notif Date]]),Lookup!$J$1:$K$7,2,0)</f>
        <v>2. Mon</v>
      </c>
      <c r="K1166" s="105">
        <f>ROUNDDOWN(Data[[#This Row],[PGE Notified Time]],0)</f>
        <v>44641</v>
      </c>
      <c r="L1166" s="4">
        <f>HOUR(Data[[#This Row],[PGE Notified Time]])</f>
        <v>17</v>
      </c>
      <c r="M1166">
        <v>75138</v>
      </c>
      <c r="O1166" t="s">
        <v>20</v>
      </c>
      <c r="P1166" t="s">
        <v>210</v>
      </c>
      <c r="Q1166" t="s">
        <v>20</v>
      </c>
      <c r="R1166" t="s">
        <v>191</v>
      </c>
      <c r="S1166" s="1" t="s">
        <v>171</v>
      </c>
      <c r="T1166" s="1">
        <v>44641.719444444447</v>
      </c>
      <c r="U1166" s="1">
        <v>44642.020833333336</v>
      </c>
      <c r="V1166" t="s">
        <v>184</v>
      </c>
      <c r="W1166" t="s">
        <v>87</v>
      </c>
      <c r="X1166" t="s">
        <v>211</v>
      </c>
      <c r="Y1166" t="s">
        <v>186</v>
      </c>
      <c r="Z1166" t="s">
        <v>187</v>
      </c>
      <c r="AA1166" s="32">
        <v>434</v>
      </c>
    </row>
    <row r="1167" spans="1:27" x14ac:dyDescent="0.3">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7" s="4" t="str">
        <f>VLOOKUP(P1167,Lookup!$A$1:$D$19,4,0)</f>
        <v>Bay Area</v>
      </c>
      <c r="C1167" s="4" t="str">
        <f>VLOOKUP(P1167,Lookup!$A$1:$E$19,5,0)</f>
        <v>Region 3</v>
      </c>
      <c r="D1167" s="4" t="str">
        <f>VLOOKUP(P1167,Lookup!$A$1:$B$19,2,0)</f>
        <v>EB</v>
      </c>
      <c r="E1167" s="4" t="str">
        <f>IF(AND((Data[[#This Row],[Min Notif Date]]&gt;$G$3),Data[[#This Row],[Min Notif Date]]&lt;$F$3),"Last Week","No")</f>
        <v>No</v>
      </c>
      <c r="F1167" s="4" t="str">
        <f>VLOOKUP(MONTH(Data[[#This Row],[Min Notif Date]]),Lookup!$G$1:$H$12,2,0)</f>
        <v>3. Mar</v>
      </c>
      <c r="G1167" s="4" t="str">
        <f t="shared" si="18"/>
        <v/>
      </c>
      <c r="H1167" s="4" t="str">
        <f>IF(AND(Data[[#This Row],[Min Notif Time]]&gt;6,Data[[#This Row],[Min Notif Time]]&lt;17),"Business Hours","Non-Business Hours")</f>
        <v>Business Hours</v>
      </c>
      <c r="I1167" s="4" t="str" cm="1">
        <f t="array" ref="I1167">IFERROR(VLOOKUP(Data[[#This Row],[Min Notif Date]],Lookup!$N$1:$P$11,2,0),_xlfn.IFS(VLOOKUP(WEEKDAY(Data[[#This Row],[Min Notif Date]]),Lookup!$J$1:$L$7,3,0)="Weekend","Weekend",VLOOKUP(WEEKDAY(Data[[#This Row],[Min Notif Date]]),Lookup!$J$1:$L$7,3,0)="Weekday","Weekday"))</f>
        <v>Weekday</v>
      </c>
      <c r="J1167" s="4" t="str">
        <f>VLOOKUP(WEEKDAY(Data[[#This Row],[Min Notif Date]]),Lookup!$J$1:$K$7,2,0)</f>
        <v>2. Mon</v>
      </c>
      <c r="K1167" s="105">
        <f>ROUNDDOWN(Data[[#This Row],[PGE Notified Time]],0)</f>
        <v>44641</v>
      </c>
      <c r="L1167" s="4">
        <f>HOUR(Data[[#This Row],[PGE Notified Time]])</f>
        <v>11</v>
      </c>
      <c r="M1167">
        <v>75117</v>
      </c>
      <c r="O1167" t="s">
        <v>20</v>
      </c>
      <c r="P1167" t="s">
        <v>182</v>
      </c>
      <c r="Q1167" t="s">
        <v>20</v>
      </c>
      <c r="R1167" t="s">
        <v>193</v>
      </c>
      <c r="S1167" s="1" t="s">
        <v>171</v>
      </c>
      <c r="T1167" s="1">
        <v>44641.47152777778</v>
      </c>
      <c r="U1167" s="1">
        <v>44641.75</v>
      </c>
      <c r="V1167" t="s">
        <v>184</v>
      </c>
      <c r="W1167" t="s">
        <v>87</v>
      </c>
      <c r="X1167" t="s">
        <v>212</v>
      </c>
      <c r="Y1167" t="s">
        <v>186</v>
      </c>
      <c r="Z1167" t="s">
        <v>187</v>
      </c>
      <c r="AA1167" s="32">
        <v>401</v>
      </c>
    </row>
    <row r="1168" spans="1:27" x14ac:dyDescent="0.3">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North Coast</v>
      </c>
      <c r="C1168" s="4" t="str">
        <f>VLOOKUP(P1168,Lookup!$A$1:$E$19,5,0)</f>
        <v>Region 1</v>
      </c>
      <c r="D1168" s="4" t="str">
        <f>VLOOKUP(P1168,Lookup!$A$1:$B$19,2,0)</f>
        <v>NB</v>
      </c>
      <c r="E1168" s="4" t="str">
        <f>IF(AND((Data[[#This Row],[Min Notif Date]]&gt;$G$3),Data[[#This Row],[Min Notif Date]]&lt;$F$3),"Last Week","No")</f>
        <v>No</v>
      </c>
      <c r="F1168" s="4" t="str">
        <f>VLOOKUP(MONTH(Data[[#This Row],[Min Notif Date]]),Lookup!$G$1:$H$12,2,0)</f>
        <v>3. Mar</v>
      </c>
      <c r="G1168" s="4" t="str">
        <f t="shared" si="18"/>
        <v/>
      </c>
      <c r="H1168" s="4" t="str">
        <f>IF(AND(Data[[#This Row],[Min Notif Time]]&gt;6,Data[[#This Row],[Min Notif Time]]&lt;17),"Business Hours","Non-Business Hours")</f>
        <v>Business Hours</v>
      </c>
      <c r="I1168" s="4" t="str" cm="1">
        <f t="array" ref="I1168">IFERROR(VLOOKUP(Data[[#This Row],[Min Notif Date]],Lookup!$N$1:$P$11,2,0),_xlfn.IFS(VLOOKUP(WEEKDAY(Data[[#This Row],[Min Notif Date]]),Lookup!$J$1:$L$7,3,0)="Weekend","Weekend",VLOOKUP(WEEKDAY(Data[[#This Row],[Min Notif Date]]),Lookup!$J$1:$L$7,3,0)="Weekday","Weekday"))</f>
        <v>Weekday</v>
      </c>
      <c r="J1168" s="4" t="str">
        <f>VLOOKUP(WEEKDAY(Data[[#This Row],[Min Notif Date]]),Lookup!$J$1:$K$7,2,0)</f>
        <v>2. Mon</v>
      </c>
      <c r="K1168" s="105">
        <f>ROUNDDOWN(Data[[#This Row],[PGE Notified Time]],0)</f>
        <v>44641</v>
      </c>
      <c r="L1168" s="4">
        <f>HOUR(Data[[#This Row],[PGE Notified Time]])</f>
        <v>16</v>
      </c>
      <c r="M1168">
        <v>75137</v>
      </c>
      <c r="O1168" t="s">
        <v>20</v>
      </c>
      <c r="P1168" t="s">
        <v>219</v>
      </c>
      <c r="Q1168" t="s">
        <v>20</v>
      </c>
      <c r="R1168" t="s">
        <v>183</v>
      </c>
      <c r="S1168" s="1" t="s">
        <v>171</v>
      </c>
      <c r="T1168" s="1">
        <v>44641.697916666664</v>
      </c>
      <c r="U1168" s="1">
        <v>44641.916666666664</v>
      </c>
      <c r="V1168" t="s">
        <v>184</v>
      </c>
      <c r="W1168" t="s">
        <v>87</v>
      </c>
      <c r="X1168" t="s">
        <v>334</v>
      </c>
      <c r="Y1168" t="s">
        <v>186</v>
      </c>
      <c r="Z1168" t="s">
        <v>187</v>
      </c>
      <c r="AA1168" s="32">
        <v>315</v>
      </c>
    </row>
    <row r="1169" spans="1:27" x14ac:dyDescent="0.3">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9" s="4" t="str">
        <f>VLOOKUP(P1169,Lookup!$A$1:$D$19,4,0)</f>
        <v>Bay Area</v>
      </c>
      <c r="C1169" s="4" t="str">
        <f>VLOOKUP(P1169,Lookup!$A$1:$E$19,5,0)</f>
        <v>Region 3</v>
      </c>
      <c r="D1169" s="4" t="str">
        <f>VLOOKUP(P1169,Lookup!$A$1:$B$19,2,0)</f>
        <v>PN</v>
      </c>
      <c r="E1169" s="4" t="str">
        <f>IF(AND((Data[[#This Row],[Min Notif Date]]&gt;$G$3),Data[[#This Row],[Min Notif Date]]&lt;$F$3),"Last Week","No")</f>
        <v>No</v>
      </c>
      <c r="F1169" s="4" t="str">
        <f>VLOOKUP(MONTH(Data[[#This Row],[Min Notif Date]]),Lookup!$G$1:$H$12,2,0)</f>
        <v>3. Mar</v>
      </c>
      <c r="G1169" s="4" t="str">
        <f t="shared" si="18"/>
        <v/>
      </c>
      <c r="H1169" s="4" t="str">
        <f>IF(AND(Data[[#This Row],[Min Notif Time]]&gt;6,Data[[#This Row],[Min Notif Time]]&lt;17),"Business Hours","Non-Business Hours")</f>
        <v>Business Hours</v>
      </c>
      <c r="I1169" s="4" t="str" cm="1">
        <f t="array" ref="I1169">IFERROR(VLOOKUP(Data[[#This Row],[Min Notif Date]],Lookup!$N$1:$P$11,2,0),_xlfn.IFS(VLOOKUP(WEEKDAY(Data[[#This Row],[Min Notif Date]]),Lookup!$J$1:$L$7,3,0)="Weekend","Weekend",VLOOKUP(WEEKDAY(Data[[#This Row],[Min Notif Date]]),Lookup!$J$1:$L$7,3,0)="Weekday","Weekday"))</f>
        <v>Weekday</v>
      </c>
      <c r="J1169" s="4" t="str">
        <f>VLOOKUP(WEEKDAY(Data[[#This Row],[Min Notif Date]]),Lookup!$J$1:$K$7,2,0)</f>
        <v>2. Mon</v>
      </c>
      <c r="K1169" s="105">
        <f>ROUNDDOWN(Data[[#This Row],[PGE Notified Time]],0)</f>
        <v>44641</v>
      </c>
      <c r="L1169" s="4">
        <f>HOUR(Data[[#This Row],[PGE Notified Time]])</f>
        <v>9</v>
      </c>
      <c r="M1169">
        <v>75090</v>
      </c>
      <c r="O1169" t="s">
        <v>20</v>
      </c>
      <c r="P1169" t="s">
        <v>197</v>
      </c>
      <c r="Q1169" t="s">
        <v>20</v>
      </c>
      <c r="R1169" t="s">
        <v>183</v>
      </c>
      <c r="S1169" s="1" t="s">
        <v>171</v>
      </c>
      <c r="T1169" s="1">
        <v>44641.413194444445</v>
      </c>
      <c r="U1169" s="1">
        <v>44641.625</v>
      </c>
      <c r="V1169" t="s">
        <v>184</v>
      </c>
      <c r="W1169" t="s">
        <v>87</v>
      </c>
      <c r="X1169" t="s">
        <v>262</v>
      </c>
      <c r="Y1169" t="s">
        <v>186</v>
      </c>
      <c r="Z1169" t="s">
        <v>187</v>
      </c>
      <c r="AA1169" s="32">
        <v>305</v>
      </c>
    </row>
    <row r="1170" spans="1:27" x14ac:dyDescent="0.3">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0" s="4" t="str">
        <f>VLOOKUP(P1170,Lookup!$A$1:$D$19,4,0)</f>
        <v>North Coast</v>
      </c>
      <c r="C1170" s="4" t="str">
        <f>VLOOKUP(P1170,Lookup!$A$1:$E$19,5,0)</f>
        <v>Region 1</v>
      </c>
      <c r="D1170" s="4" t="str">
        <f>VLOOKUP(P1170,Lookup!$A$1:$B$19,2,0)</f>
        <v>NB</v>
      </c>
      <c r="E1170" s="4" t="str">
        <f>IF(AND((Data[[#This Row],[Min Notif Date]]&gt;$G$3),Data[[#This Row],[Min Notif Date]]&lt;$F$3),"Last Week","No")</f>
        <v>No</v>
      </c>
      <c r="F1170" s="4" t="str">
        <f>VLOOKUP(MONTH(Data[[#This Row],[Min Notif Date]]),Lookup!$G$1:$H$12,2,0)</f>
        <v>3. Mar</v>
      </c>
      <c r="G1170" s="4" t="str">
        <f t="shared" si="18"/>
        <v/>
      </c>
      <c r="H1170" s="4" t="str">
        <f>IF(AND(Data[[#This Row],[Min Notif Time]]&gt;6,Data[[#This Row],[Min Notif Time]]&lt;17),"Business Hours","Non-Business Hours")</f>
        <v>Business Hours</v>
      </c>
      <c r="I1170" s="4" t="str" cm="1">
        <f t="array" ref="I1170">IFERROR(VLOOKUP(Data[[#This Row],[Min Notif Date]],Lookup!$N$1:$P$11,2,0),_xlfn.IFS(VLOOKUP(WEEKDAY(Data[[#This Row],[Min Notif Date]]),Lookup!$J$1:$L$7,3,0)="Weekend","Weekend",VLOOKUP(WEEKDAY(Data[[#This Row],[Min Notif Date]]),Lookup!$J$1:$L$7,3,0)="Weekday","Weekday"))</f>
        <v>Weekday</v>
      </c>
      <c r="J1170" s="4" t="str">
        <f>VLOOKUP(WEEKDAY(Data[[#This Row],[Min Notif Date]]),Lookup!$J$1:$K$7,2,0)</f>
        <v>2. Mon</v>
      </c>
      <c r="K1170" s="105">
        <f>ROUNDDOWN(Data[[#This Row],[PGE Notified Time]],0)</f>
        <v>44641</v>
      </c>
      <c r="L1170" s="4">
        <f>HOUR(Data[[#This Row],[PGE Notified Time]])</f>
        <v>9</v>
      </c>
      <c r="M1170">
        <v>75091</v>
      </c>
      <c r="O1170" t="s">
        <v>20</v>
      </c>
      <c r="P1170" t="s">
        <v>219</v>
      </c>
      <c r="Q1170" t="s">
        <v>20</v>
      </c>
      <c r="R1170" t="s">
        <v>183</v>
      </c>
      <c r="S1170" s="1" t="s">
        <v>171</v>
      </c>
      <c r="T1170" s="1">
        <v>44641.377083333333</v>
      </c>
      <c r="U1170" s="1">
        <v>44641.5625</v>
      </c>
      <c r="V1170" t="s">
        <v>184</v>
      </c>
      <c r="W1170" t="s">
        <v>87</v>
      </c>
      <c r="X1170" t="s">
        <v>351</v>
      </c>
      <c r="Y1170" t="s">
        <v>186</v>
      </c>
      <c r="Z1170" t="s">
        <v>187</v>
      </c>
      <c r="AA1170" s="32">
        <v>267</v>
      </c>
    </row>
    <row r="1171" spans="1:27" x14ac:dyDescent="0.3">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North Valley</v>
      </c>
      <c r="C1171" s="4" t="str">
        <f>VLOOKUP(P1171,Lookup!$A$1:$E$19,5,0)</f>
        <v>Region 2</v>
      </c>
      <c r="D1171" s="4" t="str">
        <f>VLOOKUP(P1171,Lookup!$A$1:$B$19,2,0)</f>
        <v>SI</v>
      </c>
      <c r="E1171" s="4" t="str">
        <f>IF(AND((Data[[#This Row],[Min Notif Date]]&gt;$G$3),Data[[#This Row],[Min Notif Date]]&lt;$F$3),"Last Week","No")</f>
        <v>No</v>
      </c>
      <c r="F1171" s="4" t="str">
        <f>VLOOKUP(MONTH(Data[[#This Row],[Min Notif Date]]),Lookup!$G$1:$H$12,2,0)</f>
        <v>3. Mar</v>
      </c>
      <c r="G1171" s="4" t="str">
        <f t="shared" si="18"/>
        <v/>
      </c>
      <c r="H1171" s="4" t="str">
        <f>IF(AND(Data[[#This Row],[Min Notif Time]]&gt;6,Data[[#This Row],[Min Notif Time]]&lt;17),"Business Hours","Non-Business Hours")</f>
        <v>Business Hours</v>
      </c>
      <c r="I1171" s="4" t="str" cm="1">
        <f t="array" ref="I1171">IFERROR(VLOOKUP(Data[[#This Row],[Min Notif Date]],Lookup!$N$1:$P$11,2,0),_xlfn.IFS(VLOOKUP(WEEKDAY(Data[[#This Row],[Min Notif Date]]),Lookup!$J$1:$L$7,3,0)="Weekend","Weekend",VLOOKUP(WEEKDAY(Data[[#This Row],[Min Notif Date]]),Lookup!$J$1:$L$7,3,0)="Weekday","Weekday"))</f>
        <v>Weekday</v>
      </c>
      <c r="J1171" s="4" t="str">
        <f>VLOOKUP(WEEKDAY(Data[[#This Row],[Min Notif Date]]),Lookup!$J$1:$K$7,2,0)</f>
        <v>2. Mon</v>
      </c>
      <c r="K1171" s="105">
        <f>ROUNDDOWN(Data[[#This Row],[PGE Notified Time]],0)</f>
        <v>44641</v>
      </c>
      <c r="L1171" s="4">
        <f>HOUR(Data[[#This Row],[PGE Notified Time]])</f>
        <v>10</v>
      </c>
      <c r="M1171">
        <v>75103</v>
      </c>
      <c r="O1171" t="s">
        <v>20</v>
      </c>
      <c r="P1171" t="s">
        <v>201</v>
      </c>
      <c r="Q1171" t="s">
        <v>20</v>
      </c>
      <c r="R1171" t="s">
        <v>183</v>
      </c>
      <c r="S1171" s="1" t="s">
        <v>171</v>
      </c>
      <c r="T1171" s="1">
        <v>44641.45208333333</v>
      </c>
      <c r="U1171" s="1">
        <v>44641.627083333333</v>
      </c>
      <c r="V1171" t="s">
        <v>184</v>
      </c>
      <c r="W1171" t="s">
        <v>87</v>
      </c>
      <c r="X1171" t="s">
        <v>406</v>
      </c>
      <c r="Y1171" t="s">
        <v>186</v>
      </c>
      <c r="Z1171" t="s">
        <v>187</v>
      </c>
      <c r="AA1171" s="32">
        <v>252</v>
      </c>
    </row>
    <row r="1172" spans="1:27" x14ac:dyDescent="0.3">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Bay Area</v>
      </c>
      <c r="C1172" s="4" t="str">
        <f>VLOOKUP(P1172,Lookup!$A$1:$E$19,5,0)</f>
        <v>Region 3</v>
      </c>
      <c r="D1172" s="4" t="str">
        <f>VLOOKUP(P1172,Lookup!$A$1:$B$19,2,0)</f>
        <v>EB</v>
      </c>
      <c r="E1172" s="4" t="str">
        <f>IF(AND((Data[[#This Row],[Min Notif Date]]&gt;$G$3),Data[[#This Row],[Min Notif Date]]&lt;$F$3),"Last Week","No")</f>
        <v>No</v>
      </c>
      <c r="F1172" s="4" t="str">
        <f>VLOOKUP(MONTH(Data[[#This Row],[Min Notif Date]]),Lookup!$G$1:$H$12,2,0)</f>
        <v>3. Mar</v>
      </c>
      <c r="G1172" s="4" t="str">
        <f t="shared" si="18"/>
        <v/>
      </c>
      <c r="H1172" s="4" t="str">
        <f>IF(AND(Data[[#This Row],[Min Notif Time]]&gt;6,Data[[#This Row],[Min Notif Time]]&lt;17),"Business Hours","Non-Business Hours")</f>
        <v>Business Hours</v>
      </c>
      <c r="I1172" s="4" t="str" cm="1">
        <f t="array" ref="I1172">IFERROR(VLOOKUP(Data[[#This Row],[Min Notif Date]],Lookup!$N$1:$P$11,2,0),_xlfn.IFS(VLOOKUP(WEEKDAY(Data[[#This Row],[Min Notif Date]]),Lookup!$J$1:$L$7,3,0)="Weekend","Weekend",VLOOKUP(WEEKDAY(Data[[#This Row],[Min Notif Date]]),Lookup!$J$1:$L$7,3,0)="Weekday","Weekday"))</f>
        <v>Weekday</v>
      </c>
      <c r="J1172" s="4" t="str">
        <f>VLOOKUP(WEEKDAY(Data[[#This Row],[Min Notif Date]]),Lookup!$J$1:$K$7,2,0)</f>
        <v>2. Mon</v>
      </c>
      <c r="K1172" s="105">
        <f>ROUNDDOWN(Data[[#This Row],[PGE Notified Time]],0)</f>
        <v>44641</v>
      </c>
      <c r="L1172" s="4">
        <f>HOUR(Data[[#This Row],[PGE Notified Time]])</f>
        <v>11</v>
      </c>
      <c r="M1172">
        <v>75105</v>
      </c>
      <c r="N1172">
        <v>2680902822</v>
      </c>
      <c r="O1172" t="s">
        <v>20</v>
      </c>
      <c r="P1172" t="s">
        <v>182</v>
      </c>
      <c r="Q1172" t="s">
        <v>20</v>
      </c>
      <c r="R1172" t="s">
        <v>183</v>
      </c>
      <c r="S1172" s="1">
        <v>44641.394282407404</v>
      </c>
      <c r="T1172" s="1">
        <v>44641.460138888891</v>
      </c>
      <c r="U1172" s="1">
        <v>44641.541666666664</v>
      </c>
      <c r="V1172" t="s">
        <v>184</v>
      </c>
      <c r="W1172" t="s">
        <v>87</v>
      </c>
      <c r="X1172" t="s">
        <v>212</v>
      </c>
      <c r="Y1172" t="s">
        <v>186</v>
      </c>
      <c r="Z1172" t="s">
        <v>187</v>
      </c>
      <c r="AA1172" s="32">
        <v>212.23333333299999</v>
      </c>
    </row>
    <row r="1173" spans="1:27" x14ac:dyDescent="0.3">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Bay Area</v>
      </c>
      <c r="C1173" s="4" t="str">
        <f>VLOOKUP(P1173,Lookup!$A$1:$E$19,5,0)</f>
        <v>Region 3</v>
      </c>
      <c r="D1173" s="4" t="str">
        <f>VLOOKUP(P1173,Lookup!$A$1:$B$19,2,0)</f>
        <v>PN</v>
      </c>
      <c r="E1173" s="4" t="str">
        <f>IF(AND((Data[[#This Row],[Min Notif Date]]&gt;$G$3),Data[[#This Row],[Min Notif Date]]&lt;$F$3),"Last Week","No")</f>
        <v>No</v>
      </c>
      <c r="F1173" s="4" t="str">
        <f>VLOOKUP(MONTH(Data[[#This Row],[Min Notif Date]]),Lookup!$G$1:$H$12,2,0)</f>
        <v>3. Mar</v>
      </c>
      <c r="G1173" s="4" t="str">
        <f t="shared" si="18"/>
        <v/>
      </c>
      <c r="H1173" s="4" t="str">
        <f>IF(AND(Data[[#This Row],[Min Notif Time]]&gt;6,Data[[#This Row],[Min Notif Time]]&lt;17),"Business Hours","Non-Business Hours")</f>
        <v>Business Hours</v>
      </c>
      <c r="I1173" s="4" t="str" cm="1">
        <f t="array" ref="I1173">IFERROR(VLOOKUP(Data[[#This Row],[Min Notif Date]],Lookup!$N$1:$P$11,2,0),_xlfn.IFS(VLOOKUP(WEEKDAY(Data[[#This Row],[Min Notif Date]]),Lookup!$J$1:$L$7,3,0)="Weekend","Weekend",VLOOKUP(WEEKDAY(Data[[#This Row],[Min Notif Date]]),Lookup!$J$1:$L$7,3,0)="Weekday","Weekday"))</f>
        <v>Weekday</v>
      </c>
      <c r="J1173" s="4" t="str">
        <f>VLOOKUP(WEEKDAY(Data[[#This Row],[Min Notif Date]]),Lookup!$J$1:$K$7,2,0)</f>
        <v>2. Mon</v>
      </c>
      <c r="K1173" s="105">
        <f>ROUNDDOWN(Data[[#This Row],[PGE Notified Time]],0)</f>
        <v>44641</v>
      </c>
      <c r="L1173" s="4">
        <f>HOUR(Data[[#This Row],[PGE Notified Time]])</f>
        <v>13</v>
      </c>
      <c r="M1173">
        <v>75126</v>
      </c>
      <c r="O1173" t="s">
        <v>20</v>
      </c>
      <c r="P1173" t="s">
        <v>197</v>
      </c>
      <c r="Q1173" t="s">
        <v>20</v>
      </c>
      <c r="R1173" t="s">
        <v>183</v>
      </c>
      <c r="S1173" s="1" t="s">
        <v>171</v>
      </c>
      <c r="T1173" s="1">
        <v>44641.565972222219</v>
      </c>
      <c r="U1173" s="1">
        <v>44641.708333333336</v>
      </c>
      <c r="V1173" t="s">
        <v>184</v>
      </c>
      <c r="W1173" t="s">
        <v>87</v>
      </c>
      <c r="X1173" t="s">
        <v>199</v>
      </c>
      <c r="Y1173" t="s">
        <v>186</v>
      </c>
      <c r="Z1173" t="s">
        <v>187</v>
      </c>
      <c r="AA1173" s="32">
        <v>205</v>
      </c>
    </row>
    <row r="1174" spans="1:27" x14ac:dyDescent="0.3">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Central Valley</v>
      </c>
      <c r="C1174" s="4" t="str">
        <f>VLOOKUP(P1174,Lookup!$A$1:$E$19,5,0)</f>
        <v>Region 5</v>
      </c>
      <c r="D1174" s="4" t="str">
        <f>VLOOKUP(P1174,Lookup!$A$1:$B$19,2,0)</f>
        <v>YO</v>
      </c>
      <c r="E1174" s="4" t="str">
        <f>IF(AND((Data[[#This Row],[Min Notif Date]]&gt;$G$3),Data[[#This Row],[Min Notif Date]]&lt;$F$3),"Last Week","No")</f>
        <v>No</v>
      </c>
      <c r="F1174" s="4" t="str">
        <f>VLOOKUP(MONTH(Data[[#This Row],[Min Notif Date]]),Lookup!$G$1:$H$12,2,0)</f>
        <v>3. Mar</v>
      </c>
      <c r="G1174" s="4" t="str">
        <f t="shared" si="18"/>
        <v/>
      </c>
      <c r="H1174" s="4" t="str">
        <f>IF(AND(Data[[#This Row],[Min Notif Time]]&gt;6,Data[[#This Row],[Min Notif Time]]&lt;17),"Business Hours","Non-Business Hours")</f>
        <v>Business Hours</v>
      </c>
      <c r="I1174" s="4" t="str" cm="1">
        <f t="array" ref="I1174">IFERROR(VLOOKUP(Data[[#This Row],[Min Notif Date]],Lookup!$N$1:$P$11,2,0),_xlfn.IFS(VLOOKUP(WEEKDAY(Data[[#This Row],[Min Notif Date]]),Lookup!$J$1:$L$7,3,0)="Weekend","Weekend",VLOOKUP(WEEKDAY(Data[[#This Row],[Min Notif Date]]),Lookup!$J$1:$L$7,3,0)="Weekday","Weekday"))</f>
        <v>Weekday</v>
      </c>
      <c r="J1174" s="4" t="str">
        <f>VLOOKUP(WEEKDAY(Data[[#This Row],[Min Notif Date]]),Lookup!$J$1:$K$7,2,0)</f>
        <v>2. Mon</v>
      </c>
      <c r="K1174" s="105">
        <f>ROUNDDOWN(Data[[#This Row],[PGE Notified Time]],0)</f>
        <v>44641</v>
      </c>
      <c r="L1174" s="4">
        <f>HOUR(Data[[#This Row],[PGE Notified Time]])</f>
        <v>12</v>
      </c>
      <c r="M1174">
        <v>75115</v>
      </c>
      <c r="O1174" t="s">
        <v>20</v>
      </c>
      <c r="P1174" t="s">
        <v>231</v>
      </c>
      <c r="Q1174" t="s">
        <v>20</v>
      </c>
      <c r="R1174" t="s">
        <v>191</v>
      </c>
      <c r="S1174" s="1" t="s">
        <v>171</v>
      </c>
      <c r="T1174" s="1">
        <v>44641.524305555555</v>
      </c>
      <c r="U1174" s="1">
        <v>44641.631944444445</v>
      </c>
      <c r="V1174" t="s">
        <v>184</v>
      </c>
      <c r="W1174" t="s">
        <v>85</v>
      </c>
      <c r="X1174" t="s">
        <v>419</v>
      </c>
      <c r="Y1174" t="s">
        <v>186</v>
      </c>
      <c r="Z1174" t="s">
        <v>187</v>
      </c>
      <c r="AA1174" s="32">
        <v>155</v>
      </c>
    </row>
    <row r="1175" spans="1:27" x14ac:dyDescent="0.3">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Central Valley</v>
      </c>
      <c r="C1175" s="4" t="str">
        <f>VLOOKUP(P1175,Lookup!$A$1:$E$19,5,0)</f>
        <v>Region 5</v>
      </c>
      <c r="D1175" s="4" t="str">
        <f>VLOOKUP(P1175,Lookup!$A$1:$B$19,2,0)</f>
        <v>YO</v>
      </c>
      <c r="E1175" s="4" t="str">
        <f>IF(AND((Data[[#This Row],[Min Notif Date]]&gt;$G$3),Data[[#This Row],[Min Notif Date]]&lt;$F$3),"Last Week","No")</f>
        <v>No</v>
      </c>
      <c r="F1175" s="4" t="str">
        <f>VLOOKUP(MONTH(Data[[#This Row],[Min Notif Date]]),Lookup!$G$1:$H$12,2,0)</f>
        <v>3. Mar</v>
      </c>
      <c r="G1175" s="4" t="str">
        <f t="shared" si="18"/>
        <v/>
      </c>
      <c r="H1175" s="4" t="str">
        <f>IF(AND(Data[[#This Row],[Min Notif Time]]&gt;6,Data[[#This Row],[Min Notif Time]]&lt;17),"Business Hours","Non-Business Hours")</f>
        <v>Business Hours</v>
      </c>
      <c r="I1175" s="4" t="str" cm="1">
        <f t="array" ref="I1175">IFERROR(VLOOKUP(Data[[#This Row],[Min Notif Date]],Lookup!$N$1:$P$11,2,0),_xlfn.IFS(VLOOKUP(WEEKDAY(Data[[#This Row],[Min Notif Date]]),Lookup!$J$1:$L$7,3,0)="Weekend","Weekend",VLOOKUP(WEEKDAY(Data[[#This Row],[Min Notif Date]]),Lookup!$J$1:$L$7,3,0)="Weekday","Weekday"))</f>
        <v>Weekday</v>
      </c>
      <c r="J1175" s="4" t="str">
        <f>VLOOKUP(WEEKDAY(Data[[#This Row],[Min Notif Date]]),Lookup!$J$1:$K$7,2,0)</f>
        <v>2. Mon</v>
      </c>
      <c r="K1175" s="105">
        <f>ROUNDDOWN(Data[[#This Row],[PGE Notified Time]],0)</f>
        <v>44641</v>
      </c>
      <c r="L1175" s="4">
        <f>HOUR(Data[[#This Row],[PGE Notified Time]])</f>
        <v>10</v>
      </c>
      <c r="M1175">
        <v>75102</v>
      </c>
      <c r="O1175" t="s">
        <v>20</v>
      </c>
      <c r="P1175" t="s">
        <v>231</v>
      </c>
      <c r="Q1175" t="s">
        <v>20</v>
      </c>
      <c r="R1175" t="s">
        <v>183</v>
      </c>
      <c r="S1175" s="1" t="s">
        <v>171</v>
      </c>
      <c r="T1175" s="1">
        <v>44641.454861111109</v>
      </c>
      <c r="U1175" s="1">
        <v>44641.5625</v>
      </c>
      <c r="V1175" t="s">
        <v>184</v>
      </c>
      <c r="W1175" t="s">
        <v>85</v>
      </c>
      <c r="X1175" t="s">
        <v>419</v>
      </c>
      <c r="Y1175" t="s">
        <v>186</v>
      </c>
      <c r="Z1175" t="s">
        <v>187</v>
      </c>
      <c r="AA1175" s="32">
        <v>155</v>
      </c>
    </row>
    <row r="1176" spans="1:27" x14ac:dyDescent="0.3">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Bay Area</v>
      </c>
      <c r="C1176" s="4" t="str">
        <f>VLOOKUP(P1176,Lookup!$A$1:$E$19,5,0)</f>
        <v>Region 3</v>
      </c>
      <c r="D1176" s="4" t="str">
        <f>VLOOKUP(P1176,Lookup!$A$1:$B$19,2,0)</f>
        <v>EB</v>
      </c>
      <c r="E1176" s="4" t="str">
        <f>IF(AND((Data[[#This Row],[Min Notif Date]]&gt;$G$3),Data[[#This Row],[Min Notif Date]]&lt;$F$3),"Last Week","No")</f>
        <v>No</v>
      </c>
      <c r="F1176" s="4" t="str">
        <f>VLOOKUP(MONTH(Data[[#This Row],[Min Notif Date]]),Lookup!$G$1:$H$12,2,0)</f>
        <v>3. Mar</v>
      </c>
      <c r="G1176" s="4" t="str">
        <f t="shared" si="18"/>
        <v/>
      </c>
      <c r="H1176" s="4" t="str">
        <f>IF(AND(Data[[#This Row],[Min Notif Time]]&gt;6,Data[[#This Row],[Min Notif Time]]&lt;17),"Business Hours","Non-Business Hours")</f>
        <v>Business Hours</v>
      </c>
      <c r="I1176" s="4" t="str" cm="1">
        <f t="array" ref="I1176">IFERROR(VLOOKUP(Data[[#This Row],[Min Notif Date]],Lookup!$N$1:$P$11,2,0),_xlfn.IFS(VLOOKUP(WEEKDAY(Data[[#This Row],[Min Notif Date]]),Lookup!$J$1:$L$7,3,0)="Weekend","Weekend",VLOOKUP(WEEKDAY(Data[[#This Row],[Min Notif Date]]),Lookup!$J$1:$L$7,3,0)="Weekday","Weekday"))</f>
        <v>Weekday</v>
      </c>
      <c r="J1176" s="4" t="str">
        <f>VLOOKUP(WEEKDAY(Data[[#This Row],[Min Notif Date]]),Lookup!$J$1:$K$7,2,0)</f>
        <v>2. Mon</v>
      </c>
      <c r="K1176" s="105">
        <f>ROUNDDOWN(Data[[#This Row],[PGE Notified Time]],0)</f>
        <v>44641</v>
      </c>
      <c r="L1176" s="4">
        <f>HOUR(Data[[#This Row],[PGE Notified Time]])</f>
        <v>12</v>
      </c>
      <c r="M1176">
        <v>75123</v>
      </c>
      <c r="O1176" t="s">
        <v>20</v>
      </c>
      <c r="P1176" t="s">
        <v>182</v>
      </c>
      <c r="Q1176" t="s">
        <v>20</v>
      </c>
      <c r="R1176" t="s">
        <v>183</v>
      </c>
      <c r="S1176" s="1" t="s">
        <v>171</v>
      </c>
      <c r="T1176" s="1">
        <v>44641.538888888892</v>
      </c>
      <c r="U1176" s="1">
        <v>44641.645833333336</v>
      </c>
      <c r="V1176" t="s">
        <v>184</v>
      </c>
      <c r="W1176" t="s">
        <v>85</v>
      </c>
      <c r="X1176" t="s">
        <v>212</v>
      </c>
      <c r="Y1176" t="s">
        <v>186</v>
      </c>
      <c r="Z1176" t="s">
        <v>187</v>
      </c>
      <c r="AA1176" s="32">
        <v>154</v>
      </c>
    </row>
    <row r="1177" spans="1:27" x14ac:dyDescent="0.3">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Bay Area</v>
      </c>
      <c r="C1177" s="4" t="str">
        <f>VLOOKUP(P1177,Lookup!$A$1:$E$19,5,0)</f>
        <v>Region 3</v>
      </c>
      <c r="D1177" s="4" t="str">
        <f>VLOOKUP(P1177,Lookup!$A$1:$B$19,2,0)</f>
        <v>EB</v>
      </c>
      <c r="E1177" s="4" t="str">
        <f>IF(AND((Data[[#This Row],[Min Notif Date]]&gt;$G$3),Data[[#This Row],[Min Notif Date]]&lt;$F$3),"Last Week","No")</f>
        <v>No</v>
      </c>
      <c r="F1177" s="4" t="str">
        <f>VLOOKUP(MONTH(Data[[#This Row],[Min Notif Date]]),Lookup!$G$1:$H$12,2,0)</f>
        <v>3. Mar</v>
      </c>
      <c r="G1177" s="4" t="str">
        <f t="shared" si="18"/>
        <v/>
      </c>
      <c r="H1177" s="4" t="str">
        <f>IF(AND(Data[[#This Row],[Min Notif Time]]&gt;6,Data[[#This Row],[Min Notif Time]]&lt;17),"Business Hours","Non-Business Hours")</f>
        <v>Business Hours</v>
      </c>
      <c r="I1177" s="4" t="str" cm="1">
        <f t="array" ref="I1177">IFERROR(VLOOKUP(Data[[#This Row],[Min Notif Date]],Lookup!$N$1:$P$11,2,0),_xlfn.IFS(VLOOKUP(WEEKDAY(Data[[#This Row],[Min Notif Date]]),Lookup!$J$1:$L$7,3,0)="Weekend","Weekend",VLOOKUP(WEEKDAY(Data[[#This Row],[Min Notif Date]]),Lookup!$J$1:$L$7,3,0)="Weekday","Weekday"))</f>
        <v>Weekday</v>
      </c>
      <c r="J1177" s="4" t="str">
        <f>VLOOKUP(WEEKDAY(Data[[#This Row],[Min Notif Date]]),Lookup!$J$1:$K$7,2,0)</f>
        <v>2. Mon</v>
      </c>
      <c r="K1177" s="105">
        <f>ROUNDDOWN(Data[[#This Row],[PGE Notified Time]],0)</f>
        <v>44641</v>
      </c>
      <c r="L1177" s="4">
        <f>HOUR(Data[[#This Row],[PGE Notified Time]])</f>
        <v>10</v>
      </c>
      <c r="M1177">
        <v>75093</v>
      </c>
      <c r="N1177">
        <v>3215898926</v>
      </c>
      <c r="O1177" t="s">
        <v>20</v>
      </c>
      <c r="P1177" t="s">
        <v>182</v>
      </c>
      <c r="Q1177" t="s">
        <v>20</v>
      </c>
      <c r="R1177" t="s">
        <v>223</v>
      </c>
      <c r="S1177" s="1">
        <v>44641.364791666667</v>
      </c>
      <c r="T1177" s="1">
        <v>44641.428472222222</v>
      </c>
      <c r="U1177" s="1">
        <v>44641.465277777781</v>
      </c>
      <c r="V1177" t="s">
        <v>184</v>
      </c>
      <c r="W1177" t="s">
        <v>85</v>
      </c>
      <c r="X1177" t="s">
        <v>185</v>
      </c>
      <c r="Y1177" t="s">
        <v>186</v>
      </c>
      <c r="Z1177" t="s">
        <v>187</v>
      </c>
      <c r="AA1177" s="32">
        <v>144.69999999999999</v>
      </c>
    </row>
    <row r="1178" spans="1:27" x14ac:dyDescent="0.3">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Central Valley</v>
      </c>
      <c r="C1178" s="4" t="str">
        <f>VLOOKUP(P1178,Lookup!$A$1:$E$19,5,0)</f>
        <v>Region 5</v>
      </c>
      <c r="D1178" s="4" t="str">
        <f>VLOOKUP(P1178,Lookup!$A$1:$B$19,2,0)</f>
        <v>FR</v>
      </c>
      <c r="E1178" s="4" t="str">
        <f>IF(AND((Data[[#This Row],[Min Notif Date]]&gt;$G$3),Data[[#This Row],[Min Notif Date]]&lt;$F$3),"Last Week","No")</f>
        <v>No</v>
      </c>
      <c r="F1178" s="4" t="str">
        <f>VLOOKUP(MONTH(Data[[#This Row],[Min Notif Date]]),Lookup!$G$1:$H$12,2,0)</f>
        <v>3. Mar</v>
      </c>
      <c r="G1178" s="4" t="str">
        <f t="shared" si="18"/>
        <v/>
      </c>
      <c r="H1178" s="4" t="str">
        <f>IF(AND(Data[[#This Row],[Min Notif Time]]&gt;6,Data[[#This Row],[Min Notif Time]]&lt;17),"Business Hours","Non-Business Hours")</f>
        <v>Business Hours</v>
      </c>
      <c r="I1178" s="4" t="str" cm="1">
        <f t="array" ref="I1178">IFERROR(VLOOKUP(Data[[#This Row],[Min Notif Date]],Lookup!$N$1:$P$11,2,0),_xlfn.IFS(VLOOKUP(WEEKDAY(Data[[#This Row],[Min Notif Date]]),Lookup!$J$1:$L$7,3,0)="Weekend","Weekend",VLOOKUP(WEEKDAY(Data[[#This Row],[Min Notif Date]]),Lookup!$J$1:$L$7,3,0)="Weekday","Weekday"))</f>
        <v>Weekday</v>
      </c>
      <c r="J1178" s="4" t="str">
        <f>VLOOKUP(WEEKDAY(Data[[#This Row],[Min Notif Date]]),Lookup!$J$1:$K$7,2,0)</f>
        <v>2. Mon</v>
      </c>
      <c r="K1178" s="105">
        <f>ROUNDDOWN(Data[[#This Row],[PGE Notified Time]],0)</f>
        <v>44641</v>
      </c>
      <c r="L1178" s="4">
        <f>HOUR(Data[[#This Row],[PGE Notified Time]])</f>
        <v>13</v>
      </c>
      <c r="M1178">
        <v>75122</v>
      </c>
      <c r="O1178" t="s">
        <v>20</v>
      </c>
      <c r="P1178" t="s">
        <v>195</v>
      </c>
      <c r="Q1178" t="s">
        <v>20</v>
      </c>
      <c r="R1178" t="s">
        <v>183</v>
      </c>
      <c r="S1178" s="1" t="s">
        <v>171</v>
      </c>
      <c r="T1178" s="1">
        <v>44641.549305555556</v>
      </c>
      <c r="U1178" s="1">
        <v>44641.625</v>
      </c>
      <c r="V1178" t="s">
        <v>184</v>
      </c>
      <c r="W1178" t="s">
        <v>85</v>
      </c>
      <c r="X1178" t="s">
        <v>196</v>
      </c>
      <c r="Y1178" t="s">
        <v>186</v>
      </c>
      <c r="Z1178" t="s">
        <v>187</v>
      </c>
      <c r="AA1178" s="32">
        <v>109</v>
      </c>
    </row>
    <row r="1179" spans="1:27" x14ac:dyDescent="0.3">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79" s="4" t="str">
        <f>VLOOKUP(P1179,Lookup!$A$1:$D$19,4,0)</f>
        <v>Bay Area</v>
      </c>
      <c r="C1179" s="4" t="str">
        <f>VLOOKUP(P1179,Lookup!$A$1:$E$19,5,0)</f>
        <v>Region 3</v>
      </c>
      <c r="D1179" s="4" t="str">
        <f>VLOOKUP(P1179,Lookup!$A$1:$B$19,2,0)</f>
        <v>PN</v>
      </c>
      <c r="E1179" s="4" t="str">
        <f>IF(AND((Data[[#This Row],[Min Notif Date]]&gt;$G$3),Data[[#This Row],[Min Notif Date]]&lt;$F$3),"Last Week","No")</f>
        <v>No</v>
      </c>
      <c r="F1179" s="4" t="str">
        <f>VLOOKUP(MONTH(Data[[#This Row],[Min Notif Date]]),Lookup!$G$1:$H$12,2,0)</f>
        <v>3. Mar</v>
      </c>
      <c r="G1179" s="4" t="str">
        <f t="shared" si="18"/>
        <v/>
      </c>
      <c r="H1179" s="4" t="str">
        <f>IF(AND(Data[[#This Row],[Min Notif Time]]&gt;6,Data[[#This Row],[Min Notif Time]]&lt;17),"Business Hours","Non-Business Hours")</f>
        <v>Business Hours</v>
      </c>
      <c r="I1179" s="4" t="str" cm="1">
        <f t="array" ref="I1179">IFERROR(VLOOKUP(Data[[#This Row],[Min Notif Date]],Lookup!$N$1:$P$11,2,0),_xlfn.IFS(VLOOKUP(WEEKDAY(Data[[#This Row],[Min Notif Date]]),Lookup!$J$1:$L$7,3,0)="Weekend","Weekend",VLOOKUP(WEEKDAY(Data[[#This Row],[Min Notif Date]]),Lookup!$J$1:$L$7,3,0)="Weekday","Weekday"))</f>
        <v>Weekday</v>
      </c>
      <c r="J1179" s="4" t="str">
        <f>VLOOKUP(WEEKDAY(Data[[#This Row],[Min Notif Date]]),Lookup!$J$1:$K$7,2,0)</f>
        <v>2. Mon</v>
      </c>
      <c r="K1179" s="105">
        <f>ROUNDDOWN(Data[[#This Row],[PGE Notified Time]],0)</f>
        <v>44641</v>
      </c>
      <c r="L1179" s="4">
        <f>HOUR(Data[[#This Row],[PGE Notified Time]])</f>
        <v>13</v>
      </c>
      <c r="M1179">
        <v>75128</v>
      </c>
      <c r="N1179">
        <v>6699799682</v>
      </c>
      <c r="O1179" t="s">
        <v>25</v>
      </c>
      <c r="P1179" t="s">
        <v>197</v>
      </c>
      <c r="Q1179" t="s">
        <v>213</v>
      </c>
      <c r="R1179" t="s">
        <v>183</v>
      </c>
      <c r="S1179" s="1">
        <v>44641.568877314814</v>
      </c>
      <c r="T1179" s="1">
        <v>44641.568055555559</v>
      </c>
      <c r="U1179" s="1">
        <v>44641.642361111109</v>
      </c>
      <c r="V1179" t="s">
        <v>184</v>
      </c>
      <c r="W1179" t="s">
        <v>87</v>
      </c>
      <c r="X1179" t="s">
        <v>248</v>
      </c>
      <c r="Y1179" t="s">
        <v>186</v>
      </c>
      <c r="Z1179" t="s">
        <v>187</v>
      </c>
      <c r="AA1179" s="32">
        <v>107</v>
      </c>
    </row>
    <row r="1180" spans="1:27" x14ac:dyDescent="0.3">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Bay Area</v>
      </c>
      <c r="C1180" s="4" t="str">
        <f>VLOOKUP(P1180,Lookup!$A$1:$E$19,5,0)</f>
        <v>Region 3</v>
      </c>
      <c r="D1180" s="4" t="str">
        <f>VLOOKUP(P1180,Lookup!$A$1:$B$19,2,0)</f>
        <v>MI</v>
      </c>
      <c r="E1180" s="4" t="str">
        <f>IF(AND((Data[[#This Row],[Min Notif Date]]&gt;$G$3),Data[[#This Row],[Min Notif Date]]&lt;$F$3),"Last Week","No")</f>
        <v>No</v>
      </c>
      <c r="F1180" s="4" t="str">
        <f>VLOOKUP(MONTH(Data[[#This Row],[Min Notif Date]]),Lookup!$G$1:$H$12,2,0)</f>
        <v>3. Mar</v>
      </c>
      <c r="G1180" s="4" t="str">
        <f t="shared" si="18"/>
        <v/>
      </c>
      <c r="H1180" s="4" t="str">
        <f>IF(AND(Data[[#This Row],[Min Notif Time]]&gt;6,Data[[#This Row],[Min Notif Time]]&lt;17),"Business Hours","Non-Business Hours")</f>
        <v>Business Hours</v>
      </c>
      <c r="I1180" s="4" t="str" cm="1">
        <f t="array" ref="I1180">IFERROR(VLOOKUP(Data[[#This Row],[Min Notif Date]],Lookup!$N$1:$P$11,2,0),_xlfn.IFS(VLOOKUP(WEEKDAY(Data[[#This Row],[Min Notif Date]]),Lookup!$J$1:$L$7,3,0)="Weekend","Weekend",VLOOKUP(WEEKDAY(Data[[#This Row],[Min Notif Date]]),Lookup!$J$1:$L$7,3,0)="Weekday","Weekday"))</f>
        <v>Weekday</v>
      </c>
      <c r="J1180" s="4" t="str">
        <f>VLOOKUP(WEEKDAY(Data[[#This Row],[Min Notif Date]]),Lookup!$J$1:$K$7,2,0)</f>
        <v>2. Mon</v>
      </c>
      <c r="K1180" s="105">
        <f>ROUNDDOWN(Data[[#This Row],[PGE Notified Time]],0)</f>
        <v>44641</v>
      </c>
      <c r="L1180" s="4">
        <f>HOUR(Data[[#This Row],[PGE Notified Time]])</f>
        <v>12</v>
      </c>
      <c r="M1180">
        <v>75120</v>
      </c>
      <c r="O1180" t="s">
        <v>20</v>
      </c>
      <c r="P1180" t="s">
        <v>244</v>
      </c>
      <c r="Q1180" t="s">
        <v>20</v>
      </c>
      <c r="R1180" t="s">
        <v>193</v>
      </c>
      <c r="S1180" s="1" t="s">
        <v>171</v>
      </c>
      <c r="T1180" s="1">
        <v>44641.538888888892</v>
      </c>
      <c r="U1180" s="1">
        <v>44641.604166666664</v>
      </c>
      <c r="V1180" t="s">
        <v>184</v>
      </c>
      <c r="W1180" t="s">
        <v>85</v>
      </c>
      <c r="X1180" t="s">
        <v>267</v>
      </c>
      <c r="Y1180" t="s">
        <v>186</v>
      </c>
      <c r="Z1180" t="s">
        <v>187</v>
      </c>
      <c r="AA1180" s="32">
        <v>94</v>
      </c>
    </row>
    <row r="1181" spans="1:27" x14ac:dyDescent="0.3">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1" s="4" t="str">
        <f>VLOOKUP(P1181,Lookup!$A$1:$D$19,4,0)</f>
        <v>Bay Area</v>
      </c>
      <c r="C1181" s="4" t="str">
        <f>VLOOKUP(P1181,Lookup!$A$1:$E$19,5,0)</f>
        <v>Region 3</v>
      </c>
      <c r="D1181" s="4" t="str">
        <f>VLOOKUP(P1181,Lookup!$A$1:$B$19,2,0)</f>
        <v>DI</v>
      </c>
      <c r="E1181" s="4" t="str">
        <f>IF(AND((Data[[#This Row],[Min Notif Date]]&gt;$G$3),Data[[#This Row],[Min Notif Date]]&lt;$F$3),"Last Week","No")</f>
        <v>No</v>
      </c>
      <c r="F1181" s="4" t="str">
        <f>VLOOKUP(MONTH(Data[[#This Row],[Min Notif Date]]),Lookup!$G$1:$H$12,2,0)</f>
        <v>3. Mar</v>
      </c>
      <c r="G1181" s="4" t="str">
        <f t="shared" si="18"/>
        <v/>
      </c>
      <c r="H1181" s="4" t="str">
        <f>IF(AND(Data[[#This Row],[Min Notif Time]]&gt;6,Data[[#This Row],[Min Notif Time]]&lt;17),"Business Hours","Non-Business Hours")</f>
        <v>Business Hours</v>
      </c>
      <c r="I1181" s="4" t="str" cm="1">
        <f t="array" ref="I1181">IFERROR(VLOOKUP(Data[[#This Row],[Min Notif Date]],Lookup!$N$1:$P$11,2,0),_xlfn.IFS(VLOOKUP(WEEKDAY(Data[[#This Row],[Min Notif Date]]),Lookup!$J$1:$L$7,3,0)="Weekend","Weekend",VLOOKUP(WEEKDAY(Data[[#This Row],[Min Notif Date]]),Lookup!$J$1:$L$7,3,0)="Weekday","Weekday"))</f>
        <v>Weekday</v>
      </c>
      <c r="J1181" s="4" t="str">
        <f>VLOOKUP(WEEKDAY(Data[[#This Row],[Min Notif Date]]),Lookup!$J$1:$K$7,2,0)</f>
        <v>2. Mon</v>
      </c>
      <c r="K1181" s="105">
        <f>ROUNDDOWN(Data[[#This Row],[PGE Notified Time]],0)</f>
        <v>44641</v>
      </c>
      <c r="L1181" s="4">
        <f>HOUR(Data[[#This Row],[PGE Notified Time]])</f>
        <v>10</v>
      </c>
      <c r="M1181">
        <v>75097</v>
      </c>
      <c r="O1181" t="s">
        <v>20</v>
      </c>
      <c r="P1181" t="s">
        <v>208</v>
      </c>
      <c r="Q1181" t="s">
        <v>20</v>
      </c>
      <c r="R1181" t="s">
        <v>191</v>
      </c>
      <c r="S1181" s="1" t="s">
        <v>171</v>
      </c>
      <c r="T1181" s="1">
        <v>44641.440972222219</v>
      </c>
      <c r="U1181" s="1">
        <v>44641.5</v>
      </c>
      <c r="V1181" t="s">
        <v>184</v>
      </c>
      <c r="W1181" t="s">
        <v>85</v>
      </c>
      <c r="X1181" t="s">
        <v>218</v>
      </c>
      <c r="Y1181" t="s">
        <v>186</v>
      </c>
      <c r="Z1181" t="s">
        <v>187</v>
      </c>
      <c r="AA1181" s="32">
        <v>85</v>
      </c>
    </row>
    <row r="1182" spans="1:27" x14ac:dyDescent="0.3">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South Bay</v>
      </c>
      <c r="C1182" s="4" t="str">
        <f>VLOOKUP(P1182,Lookup!$A$1:$E$19,5,0)</f>
        <v>Region 4</v>
      </c>
      <c r="D1182" s="4" t="str">
        <f>VLOOKUP(P1182,Lookup!$A$1:$B$19,2,0)</f>
        <v>CC</v>
      </c>
      <c r="E1182" s="4" t="str">
        <f>IF(AND((Data[[#This Row],[Min Notif Date]]&gt;$G$3),Data[[#This Row],[Min Notif Date]]&lt;$F$3),"Last Week","No")</f>
        <v>No</v>
      </c>
      <c r="F1182" s="4" t="str">
        <f>VLOOKUP(MONTH(Data[[#This Row],[Min Notif Date]]),Lookup!$G$1:$H$12,2,0)</f>
        <v>3. Mar</v>
      </c>
      <c r="G1182" s="4" t="str">
        <f t="shared" si="18"/>
        <v/>
      </c>
      <c r="H1182" s="4" t="str">
        <f>IF(AND(Data[[#This Row],[Min Notif Time]]&gt;6,Data[[#This Row],[Min Notif Time]]&lt;17),"Business Hours","Non-Business Hours")</f>
        <v>Business Hours</v>
      </c>
      <c r="I1182" s="4" t="str" cm="1">
        <f t="array" ref="I1182">IFERROR(VLOOKUP(Data[[#This Row],[Min Notif Date]],Lookup!$N$1:$P$11,2,0),_xlfn.IFS(VLOOKUP(WEEKDAY(Data[[#This Row],[Min Notif Date]]),Lookup!$J$1:$L$7,3,0)="Weekend","Weekend",VLOOKUP(WEEKDAY(Data[[#This Row],[Min Notif Date]]),Lookup!$J$1:$L$7,3,0)="Weekday","Weekday"))</f>
        <v>Weekday</v>
      </c>
      <c r="J1182" s="4" t="str">
        <f>VLOOKUP(WEEKDAY(Data[[#This Row],[Min Notif Date]]),Lookup!$J$1:$K$7,2,0)</f>
        <v>2. Mon</v>
      </c>
      <c r="K1182" s="105">
        <f>ROUNDDOWN(Data[[#This Row],[PGE Notified Time]],0)</f>
        <v>44641</v>
      </c>
      <c r="L1182" s="4">
        <f>HOUR(Data[[#This Row],[PGE Notified Time]])</f>
        <v>9</v>
      </c>
      <c r="M1182">
        <v>75089</v>
      </c>
      <c r="O1182" t="s">
        <v>20</v>
      </c>
      <c r="P1182" t="s">
        <v>225</v>
      </c>
      <c r="Q1182" t="s">
        <v>20</v>
      </c>
      <c r="R1182" t="s">
        <v>191</v>
      </c>
      <c r="S1182" s="1" t="s">
        <v>171</v>
      </c>
      <c r="T1182" s="1">
        <v>44641.415972222225</v>
      </c>
      <c r="U1182" s="1">
        <v>44641.474999999999</v>
      </c>
      <c r="V1182" t="s">
        <v>184</v>
      </c>
      <c r="W1182" t="s">
        <v>85</v>
      </c>
      <c r="X1182" t="s">
        <v>425</v>
      </c>
      <c r="Y1182" t="s">
        <v>186</v>
      </c>
      <c r="Z1182" t="s">
        <v>187</v>
      </c>
      <c r="AA1182" s="32">
        <v>85</v>
      </c>
    </row>
    <row r="1183" spans="1:27" x14ac:dyDescent="0.3">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Bay Area</v>
      </c>
      <c r="C1183" s="4" t="str">
        <f>VLOOKUP(P1183,Lookup!$A$1:$E$19,5,0)</f>
        <v>Region 3</v>
      </c>
      <c r="D1183" s="4" t="str">
        <f>VLOOKUP(P1183,Lookup!$A$1:$B$19,2,0)</f>
        <v>PN</v>
      </c>
      <c r="E1183" s="4" t="str">
        <f>IF(AND((Data[[#This Row],[Min Notif Date]]&gt;$G$3),Data[[#This Row],[Min Notif Date]]&lt;$F$3),"Last Week","No")</f>
        <v>No</v>
      </c>
      <c r="F1183" s="4" t="str">
        <f>VLOOKUP(MONTH(Data[[#This Row],[Min Notif Date]]),Lookup!$G$1:$H$12,2,0)</f>
        <v>3. Mar</v>
      </c>
      <c r="G1183" s="4" t="str">
        <f t="shared" si="18"/>
        <v/>
      </c>
      <c r="H1183" s="4" t="str">
        <f>IF(AND(Data[[#This Row],[Min Notif Time]]&gt;6,Data[[#This Row],[Min Notif Time]]&lt;17),"Business Hours","Non-Business Hours")</f>
        <v>Business Hours</v>
      </c>
      <c r="I1183" s="4" t="str" cm="1">
        <f t="array" ref="I1183">IFERROR(VLOOKUP(Data[[#This Row],[Min Notif Date]],Lookup!$N$1:$P$11,2,0),_xlfn.IFS(VLOOKUP(WEEKDAY(Data[[#This Row],[Min Notif Date]]),Lookup!$J$1:$L$7,3,0)="Weekend","Weekend",VLOOKUP(WEEKDAY(Data[[#This Row],[Min Notif Date]]),Lookup!$J$1:$L$7,3,0)="Weekday","Weekday"))</f>
        <v>Weekday</v>
      </c>
      <c r="J1183" s="4" t="str">
        <f>VLOOKUP(WEEKDAY(Data[[#This Row],[Min Notif Date]]),Lookup!$J$1:$K$7,2,0)</f>
        <v>2. Mon</v>
      </c>
      <c r="K1183" s="105">
        <f>ROUNDDOWN(Data[[#This Row],[PGE Notified Time]],0)</f>
        <v>44641</v>
      </c>
      <c r="L1183" s="4">
        <f>HOUR(Data[[#This Row],[PGE Notified Time]])</f>
        <v>14</v>
      </c>
      <c r="M1183">
        <v>75132</v>
      </c>
      <c r="O1183" t="s">
        <v>20</v>
      </c>
      <c r="P1183" t="s">
        <v>197</v>
      </c>
      <c r="Q1183" t="s">
        <v>20</v>
      </c>
      <c r="R1183" t="s">
        <v>191</v>
      </c>
      <c r="S1183" s="1" t="s">
        <v>171</v>
      </c>
      <c r="T1183" s="1">
        <v>44641.619444444441</v>
      </c>
      <c r="U1183" s="1">
        <v>44641.677083333336</v>
      </c>
      <c r="V1183" t="s">
        <v>184</v>
      </c>
      <c r="W1183" t="s">
        <v>85</v>
      </c>
      <c r="X1183" t="s">
        <v>270</v>
      </c>
      <c r="Y1183" t="s">
        <v>186</v>
      </c>
      <c r="Z1183" t="s">
        <v>187</v>
      </c>
      <c r="AA1183" s="32">
        <v>83</v>
      </c>
    </row>
    <row r="1184" spans="1:27" x14ac:dyDescent="0.3">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Bay Area</v>
      </c>
      <c r="C1184" s="4" t="str">
        <f>VLOOKUP(P1184,Lookup!$A$1:$E$19,5,0)</f>
        <v>Region 3</v>
      </c>
      <c r="D1184" s="4" t="str">
        <f>VLOOKUP(P1184,Lookup!$A$1:$B$19,2,0)</f>
        <v>SF</v>
      </c>
      <c r="E1184" s="4" t="str">
        <f>IF(AND((Data[[#This Row],[Min Notif Date]]&gt;$G$3),Data[[#This Row],[Min Notif Date]]&lt;$F$3),"Last Week","No")</f>
        <v>No</v>
      </c>
      <c r="F1184" s="4" t="str">
        <f>VLOOKUP(MONTH(Data[[#This Row],[Min Notif Date]]),Lookup!$G$1:$H$12,2,0)</f>
        <v>3. Mar</v>
      </c>
      <c r="G1184" s="4" t="str">
        <f t="shared" si="18"/>
        <v/>
      </c>
      <c r="H1184" s="4" t="str">
        <f>IF(AND(Data[[#This Row],[Min Notif Time]]&gt;6,Data[[#This Row],[Min Notif Time]]&lt;17),"Business Hours","Non-Business Hours")</f>
        <v>Non-Business Hours</v>
      </c>
      <c r="I1184" s="4" t="str" cm="1">
        <f t="array" ref="I1184">IFERROR(VLOOKUP(Data[[#This Row],[Min Notif Date]],Lookup!$N$1:$P$11,2,0),_xlfn.IFS(VLOOKUP(WEEKDAY(Data[[#This Row],[Min Notif Date]]),Lookup!$J$1:$L$7,3,0)="Weekend","Weekend",VLOOKUP(WEEKDAY(Data[[#This Row],[Min Notif Date]]),Lookup!$J$1:$L$7,3,0)="Weekday","Weekday"))</f>
        <v>Weekday</v>
      </c>
      <c r="J1184" s="4" t="str">
        <f>VLOOKUP(WEEKDAY(Data[[#This Row],[Min Notif Date]]),Lookup!$J$1:$K$7,2,0)</f>
        <v>2. Mon</v>
      </c>
      <c r="K1184" s="105">
        <f>ROUNDDOWN(Data[[#This Row],[PGE Notified Time]],0)</f>
        <v>44641</v>
      </c>
      <c r="L1184" s="4">
        <f>HOUR(Data[[#This Row],[PGE Notified Time]])</f>
        <v>17</v>
      </c>
      <c r="M1184">
        <v>75139</v>
      </c>
      <c r="O1184" t="s">
        <v>20</v>
      </c>
      <c r="P1184" t="s">
        <v>190</v>
      </c>
      <c r="Q1184" t="s">
        <v>20</v>
      </c>
      <c r="R1184" t="s">
        <v>191</v>
      </c>
      <c r="S1184" s="1" t="s">
        <v>171</v>
      </c>
      <c r="T1184" s="1">
        <v>44641.722916666666</v>
      </c>
      <c r="U1184" s="1">
        <v>44641.777777777781</v>
      </c>
      <c r="V1184" t="s">
        <v>184</v>
      </c>
      <c r="W1184" t="s">
        <v>85</v>
      </c>
      <c r="X1184" t="s">
        <v>192</v>
      </c>
      <c r="Y1184" t="s">
        <v>186</v>
      </c>
      <c r="Z1184" t="s">
        <v>187</v>
      </c>
      <c r="AA1184" s="32">
        <v>79</v>
      </c>
    </row>
    <row r="1185" spans="1:27" x14ac:dyDescent="0.3">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Bay Area</v>
      </c>
      <c r="C1185" s="4" t="str">
        <f>VLOOKUP(P1185,Lookup!$A$1:$E$19,5,0)</f>
        <v>Region 3</v>
      </c>
      <c r="D1185" s="4" t="str">
        <f>VLOOKUP(P1185,Lookup!$A$1:$B$19,2,0)</f>
        <v>EB</v>
      </c>
      <c r="E1185" s="4" t="str">
        <f>IF(AND((Data[[#This Row],[Min Notif Date]]&gt;$G$3),Data[[#This Row],[Min Notif Date]]&lt;$F$3),"Last Week","No")</f>
        <v>No</v>
      </c>
      <c r="F1185" s="4" t="str">
        <f>VLOOKUP(MONTH(Data[[#This Row],[Min Notif Date]]),Lookup!$G$1:$H$12,2,0)</f>
        <v>3. Mar</v>
      </c>
      <c r="G1185" s="4" t="str">
        <f t="shared" si="18"/>
        <v/>
      </c>
      <c r="H1185" s="4" t="str">
        <f>IF(AND(Data[[#This Row],[Min Notif Time]]&gt;6,Data[[#This Row],[Min Notif Time]]&lt;17),"Business Hours","Non-Business Hours")</f>
        <v>Business Hours</v>
      </c>
      <c r="I1185" s="4" t="str" cm="1">
        <f t="array" ref="I1185">IFERROR(VLOOKUP(Data[[#This Row],[Min Notif Date]],Lookup!$N$1:$P$11,2,0),_xlfn.IFS(VLOOKUP(WEEKDAY(Data[[#This Row],[Min Notif Date]]),Lookup!$J$1:$L$7,3,0)="Weekend","Weekend",VLOOKUP(WEEKDAY(Data[[#This Row],[Min Notif Date]]),Lookup!$J$1:$L$7,3,0)="Weekday","Weekday"))</f>
        <v>Weekday</v>
      </c>
      <c r="J1185" s="4" t="str">
        <f>VLOOKUP(WEEKDAY(Data[[#This Row],[Min Notif Date]]),Lookup!$J$1:$K$7,2,0)</f>
        <v>2. Mon</v>
      </c>
      <c r="K1185" s="105">
        <f>ROUNDDOWN(Data[[#This Row],[PGE Notified Time]],0)</f>
        <v>44641</v>
      </c>
      <c r="L1185" s="4">
        <f>HOUR(Data[[#This Row],[PGE Notified Time]])</f>
        <v>12</v>
      </c>
      <c r="M1185">
        <v>75113</v>
      </c>
      <c r="O1185" t="s">
        <v>20</v>
      </c>
      <c r="P1185" t="s">
        <v>182</v>
      </c>
      <c r="Q1185" t="s">
        <v>20</v>
      </c>
      <c r="R1185" t="s">
        <v>223</v>
      </c>
      <c r="S1185" s="1" t="s">
        <v>171</v>
      </c>
      <c r="T1185" s="1">
        <v>44641.513888888891</v>
      </c>
      <c r="U1185" s="1">
        <v>44641.5625</v>
      </c>
      <c r="V1185" t="s">
        <v>184</v>
      </c>
      <c r="W1185" t="s">
        <v>85</v>
      </c>
      <c r="X1185" t="s">
        <v>212</v>
      </c>
      <c r="Y1185" t="s">
        <v>186</v>
      </c>
      <c r="Z1185" t="s">
        <v>187</v>
      </c>
      <c r="AA1185" s="32">
        <v>70</v>
      </c>
    </row>
    <row r="1186" spans="1:27" x14ac:dyDescent="0.3">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Bay Area</v>
      </c>
      <c r="C1186" s="4" t="str">
        <f>VLOOKUP(P1186,Lookup!$A$1:$E$19,5,0)</f>
        <v>Region 3</v>
      </c>
      <c r="D1186" s="4" t="str">
        <f>VLOOKUP(P1186,Lookup!$A$1:$B$19,2,0)</f>
        <v>MI</v>
      </c>
      <c r="E1186" s="4" t="str">
        <f>IF(AND((Data[[#This Row],[Min Notif Date]]&gt;$G$3),Data[[#This Row],[Min Notif Date]]&lt;$F$3),"Last Week","No")</f>
        <v>No</v>
      </c>
      <c r="F1186" s="4" t="str">
        <f>VLOOKUP(MONTH(Data[[#This Row],[Min Notif Date]]),Lookup!$G$1:$H$12,2,0)</f>
        <v>3. Mar</v>
      </c>
      <c r="G1186" s="4" t="str">
        <f t="shared" si="18"/>
        <v/>
      </c>
      <c r="H1186" s="4" t="str">
        <f>IF(AND(Data[[#This Row],[Min Notif Time]]&gt;6,Data[[#This Row],[Min Notif Time]]&lt;17),"Business Hours","Non-Business Hours")</f>
        <v>Business Hours</v>
      </c>
      <c r="I1186" s="4" t="str" cm="1">
        <f t="array" ref="I1186">IFERROR(VLOOKUP(Data[[#This Row],[Min Notif Date]],Lookup!$N$1:$P$11,2,0),_xlfn.IFS(VLOOKUP(WEEKDAY(Data[[#This Row],[Min Notif Date]]),Lookup!$J$1:$L$7,3,0)="Weekend","Weekend",VLOOKUP(WEEKDAY(Data[[#This Row],[Min Notif Date]]),Lookup!$J$1:$L$7,3,0)="Weekday","Weekday"))</f>
        <v>Weekday</v>
      </c>
      <c r="J1186" s="4" t="str">
        <f>VLOOKUP(WEEKDAY(Data[[#This Row],[Min Notif Date]]),Lookup!$J$1:$K$7,2,0)</f>
        <v>2. Mon</v>
      </c>
      <c r="K1186" s="105">
        <f>ROUNDDOWN(Data[[#This Row],[PGE Notified Time]],0)</f>
        <v>44641</v>
      </c>
      <c r="L1186" s="4">
        <f>HOUR(Data[[#This Row],[PGE Notified Time]])</f>
        <v>10</v>
      </c>
      <c r="M1186">
        <v>75104</v>
      </c>
      <c r="O1186" t="s">
        <v>20</v>
      </c>
      <c r="P1186" t="s">
        <v>244</v>
      </c>
      <c r="Q1186" t="s">
        <v>20</v>
      </c>
      <c r="R1186" t="s">
        <v>191</v>
      </c>
      <c r="S1186" s="1" t="s">
        <v>171</v>
      </c>
      <c r="T1186" s="1">
        <v>44641.456250000003</v>
      </c>
      <c r="U1186" s="1">
        <v>44641.5</v>
      </c>
      <c r="V1186" t="s">
        <v>184</v>
      </c>
      <c r="W1186" t="s">
        <v>85</v>
      </c>
      <c r="X1186" t="s">
        <v>267</v>
      </c>
      <c r="Y1186" t="s">
        <v>186</v>
      </c>
      <c r="Z1186" t="s">
        <v>187</v>
      </c>
      <c r="AA1186" s="32">
        <v>63</v>
      </c>
    </row>
    <row r="1187" spans="1:27" x14ac:dyDescent="0.3">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87" s="4" t="str">
        <f>VLOOKUP(P1187,Lookup!$A$1:$D$19,4,0)</f>
        <v>Bay Area</v>
      </c>
      <c r="C1187" s="4" t="str">
        <f>VLOOKUP(P1187,Lookup!$A$1:$E$19,5,0)</f>
        <v>Region 3</v>
      </c>
      <c r="D1187" s="4" t="str">
        <f>VLOOKUP(P1187,Lookup!$A$1:$B$19,2,0)</f>
        <v>DI</v>
      </c>
      <c r="E1187" s="4" t="str">
        <f>IF(AND((Data[[#This Row],[Min Notif Date]]&gt;$G$3),Data[[#This Row],[Min Notif Date]]&lt;$F$3),"Last Week","No")</f>
        <v>No</v>
      </c>
      <c r="F1187" s="4" t="str">
        <f>VLOOKUP(MONTH(Data[[#This Row],[Min Notif Date]]),Lookup!$G$1:$H$12,2,0)</f>
        <v>3. Mar</v>
      </c>
      <c r="G1187" s="4" t="str">
        <f t="shared" si="18"/>
        <v/>
      </c>
      <c r="H1187" s="4" t="str">
        <f>IF(AND(Data[[#This Row],[Min Notif Time]]&gt;6,Data[[#This Row],[Min Notif Time]]&lt;17),"Business Hours","Non-Business Hours")</f>
        <v>Business Hours</v>
      </c>
      <c r="I1187" s="4" t="str" cm="1">
        <f t="array" ref="I1187">IFERROR(VLOOKUP(Data[[#This Row],[Min Notif Date]],Lookup!$N$1:$P$11,2,0),_xlfn.IFS(VLOOKUP(WEEKDAY(Data[[#This Row],[Min Notif Date]]),Lookup!$J$1:$L$7,3,0)="Weekend","Weekend",VLOOKUP(WEEKDAY(Data[[#This Row],[Min Notif Date]]),Lookup!$J$1:$L$7,3,0)="Weekday","Weekday"))</f>
        <v>Weekday</v>
      </c>
      <c r="J1187" s="4" t="str">
        <f>VLOOKUP(WEEKDAY(Data[[#This Row],[Min Notif Date]]),Lookup!$J$1:$K$7,2,0)</f>
        <v>2. Mon</v>
      </c>
      <c r="K1187" s="105">
        <f>ROUNDDOWN(Data[[#This Row],[PGE Notified Time]],0)</f>
        <v>44641</v>
      </c>
      <c r="L1187" s="4">
        <f>HOUR(Data[[#This Row],[PGE Notified Time]])</f>
        <v>14</v>
      </c>
      <c r="M1187">
        <v>75131</v>
      </c>
      <c r="N1187">
        <v>1560259469</v>
      </c>
      <c r="O1187" t="s">
        <v>25</v>
      </c>
      <c r="P1187" t="s">
        <v>208</v>
      </c>
      <c r="Q1187" t="s">
        <v>213</v>
      </c>
      <c r="R1187" t="s">
        <v>183</v>
      </c>
      <c r="S1187" s="1">
        <v>44641.606377314813</v>
      </c>
      <c r="T1187" s="1">
        <v>44641.60696759259</v>
      </c>
      <c r="U1187" s="1">
        <v>44641.648611111108</v>
      </c>
      <c r="V1187" t="s">
        <v>184</v>
      </c>
      <c r="W1187" t="s">
        <v>87</v>
      </c>
      <c r="X1187" t="s">
        <v>380</v>
      </c>
      <c r="Y1187" t="s">
        <v>186</v>
      </c>
      <c r="Z1187" t="s">
        <v>187</v>
      </c>
      <c r="AA1187" s="32">
        <v>60.816666667</v>
      </c>
    </row>
    <row r="1188" spans="1:27" x14ac:dyDescent="0.3">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Bay Area</v>
      </c>
      <c r="C1188" s="4" t="str">
        <f>VLOOKUP(P1188,Lookup!$A$1:$E$19,5,0)</f>
        <v>Region 3</v>
      </c>
      <c r="D1188" s="4" t="str">
        <f>VLOOKUP(P1188,Lookup!$A$1:$B$19,2,0)</f>
        <v>DI</v>
      </c>
      <c r="E1188" s="4" t="str">
        <f>IF(AND((Data[[#This Row],[Min Notif Date]]&gt;$G$3),Data[[#This Row],[Min Notif Date]]&lt;$F$3),"Last Week","No")</f>
        <v>No</v>
      </c>
      <c r="F1188" s="4" t="str">
        <f>VLOOKUP(MONTH(Data[[#This Row],[Min Notif Date]]),Lookup!$G$1:$H$12,2,0)</f>
        <v>3. Mar</v>
      </c>
      <c r="G1188" s="4" t="str">
        <f t="shared" si="18"/>
        <v/>
      </c>
      <c r="H1188" s="4" t="str">
        <f>IF(AND(Data[[#This Row],[Min Notif Time]]&gt;6,Data[[#This Row],[Min Notif Time]]&lt;17),"Business Hours","Non-Business Hours")</f>
        <v>Business Hours</v>
      </c>
      <c r="I1188" s="4" t="str" cm="1">
        <f t="array" ref="I1188">IFERROR(VLOOKUP(Data[[#This Row],[Min Notif Date]],Lookup!$N$1:$P$11,2,0),_xlfn.IFS(VLOOKUP(WEEKDAY(Data[[#This Row],[Min Notif Date]]),Lookup!$J$1:$L$7,3,0)="Weekend","Weekend",VLOOKUP(WEEKDAY(Data[[#This Row],[Min Notif Date]]),Lookup!$J$1:$L$7,3,0)="Weekday","Weekday"))</f>
        <v>Weekday</v>
      </c>
      <c r="J1188" s="4" t="str">
        <f>VLOOKUP(WEEKDAY(Data[[#This Row],[Min Notif Date]]),Lookup!$J$1:$K$7,2,0)</f>
        <v>2. Mon</v>
      </c>
      <c r="K1188" s="105">
        <f>ROUNDDOWN(Data[[#This Row],[PGE Notified Time]],0)</f>
        <v>44641</v>
      </c>
      <c r="L1188" s="4">
        <f>HOUR(Data[[#This Row],[PGE Notified Time]])</f>
        <v>10</v>
      </c>
      <c r="M1188">
        <v>75125</v>
      </c>
      <c r="O1188" t="s">
        <v>20</v>
      </c>
      <c r="P1188" t="s">
        <v>208</v>
      </c>
      <c r="Q1188" t="s">
        <v>20</v>
      </c>
      <c r="R1188" t="s">
        <v>223</v>
      </c>
      <c r="S1188" s="1" t="s">
        <v>171</v>
      </c>
      <c r="T1188" s="1">
        <v>44641.430555555555</v>
      </c>
      <c r="U1188" s="1">
        <v>44641.46875</v>
      </c>
      <c r="V1188" t="s">
        <v>184</v>
      </c>
      <c r="W1188" t="s">
        <v>85</v>
      </c>
      <c r="X1188" t="s">
        <v>340</v>
      </c>
      <c r="Y1188" t="s">
        <v>186</v>
      </c>
      <c r="Z1188" t="s">
        <v>187</v>
      </c>
      <c r="AA1188" s="32">
        <v>55</v>
      </c>
    </row>
    <row r="1189" spans="1:27" x14ac:dyDescent="0.3">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9" s="4" t="str">
        <f>VLOOKUP(P1189,Lookup!$A$1:$D$19,4,0)</f>
        <v>South Bay</v>
      </c>
      <c r="C1189" s="4" t="str">
        <f>VLOOKUP(P1189,Lookup!$A$1:$E$19,5,0)</f>
        <v>Region 4</v>
      </c>
      <c r="D1189" s="4" t="str">
        <f>VLOOKUP(P1189,Lookup!$A$1:$B$19,2,0)</f>
        <v>CC</v>
      </c>
      <c r="E1189" s="4" t="str">
        <f>IF(AND((Data[[#This Row],[Min Notif Date]]&gt;$G$3),Data[[#This Row],[Min Notif Date]]&lt;$F$3),"Last Week","No")</f>
        <v>No</v>
      </c>
      <c r="F1189" s="4" t="str">
        <f>VLOOKUP(MONTH(Data[[#This Row],[Min Notif Date]]),Lookup!$G$1:$H$12,2,0)</f>
        <v>3. Mar</v>
      </c>
      <c r="G1189" s="4" t="str">
        <f t="shared" si="18"/>
        <v/>
      </c>
      <c r="H1189" s="4" t="str">
        <f>IF(AND(Data[[#This Row],[Min Notif Time]]&gt;6,Data[[#This Row],[Min Notif Time]]&lt;17),"Business Hours","Non-Business Hours")</f>
        <v>Business Hours</v>
      </c>
      <c r="I1189" s="4" t="str" cm="1">
        <f t="array" ref="I1189">IFERROR(VLOOKUP(Data[[#This Row],[Min Notif Date]],Lookup!$N$1:$P$11,2,0),_xlfn.IFS(VLOOKUP(WEEKDAY(Data[[#This Row],[Min Notif Date]]),Lookup!$J$1:$L$7,3,0)="Weekend","Weekend",VLOOKUP(WEEKDAY(Data[[#This Row],[Min Notif Date]]),Lookup!$J$1:$L$7,3,0)="Weekday","Weekday"))</f>
        <v>Weekday</v>
      </c>
      <c r="J1189" s="4" t="str">
        <f>VLOOKUP(WEEKDAY(Data[[#This Row],[Min Notif Date]]),Lookup!$J$1:$K$7,2,0)</f>
        <v>2. Mon</v>
      </c>
      <c r="K1189" s="105">
        <f>ROUNDDOWN(Data[[#This Row],[PGE Notified Time]],0)</f>
        <v>44641</v>
      </c>
      <c r="L1189" s="4">
        <f>HOUR(Data[[#This Row],[PGE Notified Time]])</f>
        <v>12</v>
      </c>
      <c r="M1189">
        <v>75111</v>
      </c>
      <c r="O1189" t="s">
        <v>20</v>
      </c>
      <c r="P1189" t="s">
        <v>225</v>
      </c>
      <c r="Q1189" t="s">
        <v>20</v>
      </c>
      <c r="R1189" t="s">
        <v>191</v>
      </c>
      <c r="S1189" s="1" t="s">
        <v>171</v>
      </c>
      <c r="T1189" s="1">
        <v>44641.509027777778</v>
      </c>
      <c r="U1189" s="1">
        <v>44641.541666666664</v>
      </c>
      <c r="V1189" t="s">
        <v>184</v>
      </c>
      <c r="W1189" t="s">
        <v>85</v>
      </c>
      <c r="X1189" t="s">
        <v>425</v>
      </c>
      <c r="Y1189" t="s">
        <v>186</v>
      </c>
      <c r="Z1189" t="s">
        <v>187</v>
      </c>
      <c r="AA1189" s="32">
        <v>47</v>
      </c>
    </row>
    <row r="1190" spans="1:27" x14ac:dyDescent="0.3">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Bay Area</v>
      </c>
      <c r="C1190" s="4" t="str">
        <f>VLOOKUP(P1190,Lookup!$A$1:$E$19,5,0)</f>
        <v>Region 3</v>
      </c>
      <c r="D1190" s="4" t="str">
        <f>VLOOKUP(P1190,Lookup!$A$1:$B$19,2,0)</f>
        <v>PN</v>
      </c>
      <c r="E1190" s="4" t="str">
        <f>IF(AND((Data[[#This Row],[Min Notif Date]]&gt;$G$3),Data[[#This Row],[Min Notif Date]]&lt;$F$3),"Last Week","No")</f>
        <v>No</v>
      </c>
      <c r="F1190" s="4" t="str">
        <f>VLOOKUP(MONTH(Data[[#This Row],[Min Notif Date]]),Lookup!$G$1:$H$12,2,0)</f>
        <v>3. Mar</v>
      </c>
      <c r="G1190" s="4" t="str">
        <f t="shared" si="18"/>
        <v/>
      </c>
      <c r="H1190" s="4" t="str">
        <f>IF(AND(Data[[#This Row],[Min Notif Time]]&gt;6,Data[[#This Row],[Min Notif Time]]&lt;17),"Business Hours","Non-Business Hours")</f>
        <v>Business Hours</v>
      </c>
      <c r="I1190" s="4" t="str" cm="1">
        <f t="array" ref="I1190">IFERROR(VLOOKUP(Data[[#This Row],[Min Notif Date]],Lookup!$N$1:$P$11,2,0),_xlfn.IFS(VLOOKUP(WEEKDAY(Data[[#This Row],[Min Notif Date]]),Lookup!$J$1:$L$7,3,0)="Weekend","Weekend",VLOOKUP(WEEKDAY(Data[[#This Row],[Min Notif Date]]),Lookup!$J$1:$L$7,3,0)="Weekday","Weekday"))</f>
        <v>Weekday</v>
      </c>
      <c r="J1190" s="4" t="str">
        <f>VLOOKUP(WEEKDAY(Data[[#This Row],[Min Notif Date]]),Lookup!$J$1:$K$7,2,0)</f>
        <v>2. Mon</v>
      </c>
      <c r="K1190" s="105">
        <f>ROUNDDOWN(Data[[#This Row],[PGE Notified Time]],0)</f>
        <v>44641</v>
      </c>
      <c r="L1190" s="4">
        <f>HOUR(Data[[#This Row],[PGE Notified Time]])</f>
        <v>10</v>
      </c>
      <c r="M1190">
        <v>75094</v>
      </c>
      <c r="O1190" t="s">
        <v>20</v>
      </c>
      <c r="P1190" t="s">
        <v>197</v>
      </c>
      <c r="Q1190" t="s">
        <v>20</v>
      </c>
      <c r="R1190" t="s">
        <v>191</v>
      </c>
      <c r="S1190" s="1" t="s">
        <v>171</v>
      </c>
      <c r="T1190" s="1">
        <v>44641.436111111114</v>
      </c>
      <c r="U1190" s="1">
        <v>44641.46875</v>
      </c>
      <c r="V1190" t="s">
        <v>184</v>
      </c>
      <c r="W1190" t="s">
        <v>85</v>
      </c>
      <c r="X1190" t="s">
        <v>199</v>
      </c>
      <c r="Y1190" t="s">
        <v>186</v>
      </c>
      <c r="Z1190" t="s">
        <v>187</v>
      </c>
      <c r="AA1190" s="32">
        <v>47</v>
      </c>
    </row>
    <row r="1191" spans="1:27" x14ac:dyDescent="0.3">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Bay Area</v>
      </c>
      <c r="C1191" s="4" t="str">
        <f>VLOOKUP(P1191,Lookup!$A$1:$E$19,5,0)</f>
        <v>Region 3</v>
      </c>
      <c r="D1191" s="4" t="str">
        <f>VLOOKUP(P1191,Lookup!$A$1:$B$19,2,0)</f>
        <v>PN</v>
      </c>
      <c r="E1191" s="4" t="str">
        <f>IF(AND((Data[[#This Row],[Min Notif Date]]&gt;$G$3),Data[[#This Row],[Min Notif Date]]&lt;$F$3),"Last Week","No")</f>
        <v>No</v>
      </c>
      <c r="F1191" s="4" t="str">
        <f>VLOOKUP(MONTH(Data[[#This Row],[Min Notif Date]]),Lookup!$G$1:$H$12,2,0)</f>
        <v>3. Mar</v>
      </c>
      <c r="G1191" s="4" t="str">
        <f t="shared" si="18"/>
        <v/>
      </c>
      <c r="H1191" s="4" t="str">
        <f>IF(AND(Data[[#This Row],[Min Notif Time]]&gt;6,Data[[#This Row],[Min Notif Time]]&lt;17),"Business Hours","Non-Business Hours")</f>
        <v>Business Hours</v>
      </c>
      <c r="I1191" s="4" t="str" cm="1">
        <f t="array" ref="I1191">IFERROR(VLOOKUP(Data[[#This Row],[Min Notif Date]],Lookup!$N$1:$P$11,2,0),_xlfn.IFS(VLOOKUP(WEEKDAY(Data[[#This Row],[Min Notif Date]]),Lookup!$J$1:$L$7,3,0)="Weekend","Weekend",VLOOKUP(WEEKDAY(Data[[#This Row],[Min Notif Date]]),Lookup!$J$1:$L$7,3,0)="Weekday","Weekday"))</f>
        <v>Weekday</v>
      </c>
      <c r="J1191" s="4" t="str">
        <f>VLOOKUP(WEEKDAY(Data[[#This Row],[Min Notif Date]]),Lookup!$J$1:$K$7,2,0)</f>
        <v>2. Mon</v>
      </c>
      <c r="K1191" s="105">
        <f>ROUNDDOWN(Data[[#This Row],[PGE Notified Time]],0)</f>
        <v>44641</v>
      </c>
      <c r="L1191" s="4">
        <f>HOUR(Data[[#This Row],[PGE Notified Time]])</f>
        <v>12</v>
      </c>
      <c r="M1191">
        <v>75118</v>
      </c>
      <c r="O1191" t="s">
        <v>20</v>
      </c>
      <c r="P1191" t="s">
        <v>197</v>
      </c>
      <c r="Q1191" t="s">
        <v>20</v>
      </c>
      <c r="R1191" t="s">
        <v>183</v>
      </c>
      <c r="S1191" s="1" t="s">
        <v>171</v>
      </c>
      <c r="T1191" s="1">
        <v>44641.53125</v>
      </c>
      <c r="U1191" s="1">
        <v>44641.555555555555</v>
      </c>
      <c r="V1191" t="s">
        <v>184</v>
      </c>
      <c r="W1191" t="s">
        <v>85</v>
      </c>
      <c r="X1191" t="s">
        <v>270</v>
      </c>
      <c r="Y1191" t="s">
        <v>186</v>
      </c>
      <c r="Z1191" t="s">
        <v>187</v>
      </c>
      <c r="AA1191" s="32">
        <v>35</v>
      </c>
    </row>
    <row r="1192" spans="1:27" x14ac:dyDescent="0.3">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2" s="4" t="str">
        <f>VLOOKUP(P1192,Lookup!$A$1:$D$19,4,0)</f>
        <v>South Bay</v>
      </c>
      <c r="C1192" s="4" t="str">
        <f>VLOOKUP(P1192,Lookup!$A$1:$E$19,5,0)</f>
        <v>Region 4</v>
      </c>
      <c r="D1192" s="4" t="str">
        <f>VLOOKUP(P1192,Lookup!$A$1:$B$19,2,0)</f>
        <v>CC</v>
      </c>
      <c r="E1192" s="4" t="str">
        <f>IF(AND((Data[[#This Row],[Min Notif Date]]&gt;$G$3),Data[[#This Row],[Min Notif Date]]&lt;$F$3),"Last Week","No")</f>
        <v>No</v>
      </c>
      <c r="F1192" s="4" t="str">
        <f>VLOOKUP(MONTH(Data[[#This Row],[Min Notif Date]]),Lookup!$G$1:$H$12,2,0)</f>
        <v>3. Mar</v>
      </c>
      <c r="G1192" s="4" t="str">
        <f t="shared" si="18"/>
        <v/>
      </c>
      <c r="H1192" s="4" t="str">
        <f>IF(AND(Data[[#This Row],[Min Notif Time]]&gt;6,Data[[#This Row],[Min Notif Time]]&lt;17),"Business Hours","Non-Business Hours")</f>
        <v>Business Hours</v>
      </c>
      <c r="I1192" s="4" t="str" cm="1">
        <f t="array" ref="I1192">IFERROR(VLOOKUP(Data[[#This Row],[Min Notif Date]],Lookup!$N$1:$P$11,2,0),_xlfn.IFS(VLOOKUP(WEEKDAY(Data[[#This Row],[Min Notif Date]]),Lookup!$J$1:$L$7,3,0)="Weekend","Weekend",VLOOKUP(WEEKDAY(Data[[#This Row],[Min Notif Date]]),Lookup!$J$1:$L$7,3,0)="Weekday","Weekday"))</f>
        <v>Weekday</v>
      </c>
      <c r="J1192" s="4" t="str">
        <f>VLOOKUP(WEEKDAY(Data[[#This Row],[Min Notif Date]]),Lookup!$J$1:$K$7,2,0)</f>
        <v>2. Mon</v>
      </c>
      <c r="K1192" s="105">
        <f>ROUNDDOWN(Data[[#This Row],[PGE Notified Time]],0)</f>
        <v>44641</v>
      </c>
      <c r="L1192" s="4">
        <f>HOUR(Data[[#This Row],[PGE Notified Time]])</f>
        <v>11</v>
      </c>
      <c r="M1192">
        <v>75106</v>
      </c>
      <c r="O1192" t="s">
        <v>25</v>
      </c>
      <c r="P1192" t="s">
        <v>225</v>
      </c>
      <c r="Q1192" t="s">
        <v>213</v>
      </c>
      <c r="R1192" t="s">
        <v>183</v>
      </c>
      <c r="S1192" s="1" t="s">
        <v>171</v>
      </c>
      <c r="T1192" s="1">
        <v>44641.459722222222</v>
      </c>
      <c r="U1192" s="1">
        <v>44641.481944444444</v>
      </c>
      <c r="V1192" t="s">
        <v>184</v>
      </c>
      <c r="W1192" t="s">
        <v>85</v>
      </c>
      <c r="X1192" t="s">
        <v>366</v>
      </c>
      <c r="Y1192" t="s">
        <v>186</v>
      </c>
      <c r="Z1192" t="s">
        <v>187</v>
      </c>
      <c r="AA1192" s="32">
        <v>32</v>
      </c>
    </row>
    <row r="1193" spans="1:27" x14ac:dyDescent="0.3">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3" s="4" t="str">
        <f>VLOOKUP(P1193,Lookup!$A$1:$D$19,4,0)</f>
        <v>North Valley</v>
      </c>
      <c r="C1193" s="4" t="str">
        <f>VLOOKUP(P1193,Lookup!$A$1:$E$19,5,0)</f>
        <v>Region 2</v>
      </c>
      <c r="D1193" s="4" t="str">
        <f>VLOOKUP(P1193,Lookup!$A$1:$B$19,2,0)</f>
        <v>SA</v>
      </c>
      <c r="E1193" s="4" t="str">
        <f>IF(AND((Data[[#This Row],[Min Notif Date]]&gt;$G$3),Data[[#This Row],[Min Notif Date]]&lt;$F$3),"Last Week","No")</f>
        <v>No</v>
      </c>
      <c r="F1193" s="4" t="str">
        <f>VLOOKUP(MONTH(Data[[#This Row],[Min Notif Date]]),Lookup!$G$1:$H$12,2,0)</f>
        <v>3. Mar</v>
      </c>
      <c r="G1193" s="4" t="str">
        <f t="shared" si="18"/>
        <v/>
      </c>
      <c r="H1193" s="4" t="str">
        <f>IF(AND(Data[[#This Row],[Min Notif Time]]&gt;6,Data[[#This Row],[Min Notif Time]]&lt;17),"Business Hours","Non-Business Hours")</f>
        <v>Business Hours</v>
      </c>
      <c r="I1193" s="4" t="str" cm="1">
        <f t="array" ref="I1193">IFERROR(VLOOKUP(Data[[#This Row],[Min Notif Date]],Lookup!$N$1:$P$11,2,0),_xlfn.IFS(VLOOKUP(WEEKDAY(Data[[#This Row],[Min Notif Date]]),Lookup!$J$1:$L$7,3,0)="Weekend","Weekend",VLOOKUP(WEEKDAY(Data[[#This Row],[Min Notif Date]]),Lookup!$J$1:$L$7,3,0)="Weekday","Weekday"))</f>
        <v>Weekday</v>
      </c>
      <c r="J1193" s="4" t="str">
        <f>VLOOKUP(WEEKDAY(Data[[#This Row],[Min Notif Date]]),Lookup!$J$1:$K$7,2,0)</f>
        <v>2. Mon</v>
      </c>
      <c r="K1193" s="105">
        <f>ROUNDDOWN(Data[[#This Row],[PGE Notified Time]],0)</f>
        <v>44641</v>
      </c>
      <c r="L1193" s="4">
        <f>HOUR(Data[[#This Row],[PGE Notified Time]])</f>
        <v>10</v>
      </c>
      <c r="M1193">
        <v>75096</v>
      </c>
      <c r="O1193" t="s">
        <v>23</v>
      </c>
      <c r="P1193" t="s">
        <v>210</v>
      </c>
      <c r="Q1193" t="s">
        <v>213</v>
      </c>
      <c r="R1193" t="s">
        <v>193</v>
      </c>
      <c r="S1193" s="1" t="s">
        <v>171</v>
      </c>
      <c r="T1193" s="1">
        <v>44641.440972222219</v>
      </c>
      <c r="U1193" s="1">
        <v>44641.463194444441</v>
      </c>
      <c r="V1193" t="s">
        <v>184</v>
      </c>
      <c r="W1193" t="s">
        <v>85</v>
      </c>
      <c r="X1193" t="s">
        <v>238</v>
      </c>
      <c r="Y1193" t="s">
        <v>186</v>
      </c>
      <c r="Z1193" t="s">
        <v>187</v>
      </c>
      <c r="AA1193" s="32">
        <v>32</v>
      </c>
    </row>
    <row r="1194" spans="1:27" x14ac:dyDescent="0.3">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4" s="4" t="str">
        <f>VLOOKUP(P1194,Lookup!$A$1:$D$19,4,0)</f>
        <v>Bay Area</v>
      </c>
      <c r="C1194" s="4" t="str">
        <f>VLOOKUP(P1194,Lookup!$A$1:$E$19,5,0)</f>
        <v>Region 3</v>
      </c>
      <c r="D1194" s="4" t="str">
        <f>VLOOKUP(P1194,Lookup!$A$1:$B$19,2,0)</f>
        <v>DI</v>
      </c>
      <c r="E1194" s="4" t="str">
        <f>IF(AND((Data[[#This Row],[Min Notif Date]]&gt;$G$3),Data[[#This Row],[Min Notif Date]]&lt;$F$3),"Last Week","No")</f>
        <v>No</v>
      </c>
      <c r="F1194" s="4" t="str">
        <f>VLOOKUP(MONTH(Data[[#This Row],[Min Notif Date]]),Lookup!$G$1:$H$12,2,0)</f>
        <v>3. Mar</v>
      </c>
      <c r="G1194" s="4" t="str">
        <f t="shared" si="18"/>
        <v/>
      </c>
      <c r="H1194" s="4" t="str">
        <f>IF(AND(Data[[#This Row],[Min Notif Time]]&gt;6,Data[[#This Row],[Min Notif Time]]&lt;17),"Business Hours","Non-Business Hours")</f>
        <v>Business Hours</v>
      </c>
      <c r="I1194" s="4" t="str" cm="1">
        <f t="array" ref="I1194">IFERROR(VLOOKUP(Data[[#This Row],[Min Notif Date]],Lookup!$N$1:$P$11,2,0),_xlfn.IFS(VLOOKUP(WEEKDAY(Data[[#This Row],[Min Notif Date]]),Lookup!$J$1:$L$7,3,0)="Weekend","Weekend",VLOOKUP(WEEKDAY(Data[[#This Row],[Min Notif Date]]),Lookup!$J$1:$L$7,3,0)="Weekday","Weekday"))</f>
        <v>Weekday</v>
      </c>
      <c r="J1194" s="4" t="str">
        <f>VLOOKUP(WEEKDAY(Data[[#This Row],[Min Notif Date]]),Lookup!$J$1:$K$7,2,0)</f>
        <v>2. Mon</v>
      </c>
      <c r="K1194" s="105">
        <f>ROUNDDOWN(Data[[#This Row],[PGE Notified Time]],0)</f>
        <v>44641</v>
      </c>
      <c r="L1194" s="4">
        <f>HOUR(Data[[#This Row],[PGE Notified Time]])</f>
        <v>10</v>
      </c>
      <c r="M1194">
        <v>75101</v>
      </c>
      <c r="O1194" t="s">
        <v>20</v>
      </c>
      <c r="P1194" t="s">
        <v>208</v>
      </c>
      <c r="Q1194" t="s">
        <v>20</v>
      </c>
      <c r="R1194" t="s">
        <v>191</v>
      </c>
      <c r="S1194" s="1" t="s">
        <v>171</v>
      </c>
      <c r="T1194" s="1">
        <v>44641.447222222225</v>
      </c>
      <c r="U1194" s="1">
        <v>44641.46875</v>
      </c>
      <c r="V1194" t="s">
        <v>184</v>
      </c>
      <c r="W1194" t="s">
        <v>85</v>
      </c>
      <c r="X1194" t="s">
        <v>218</v>
      </c>
      <c r="Y1194" t="s">
        <v>186</v>
      </c>
      <c r="Z1194" t="s">
        <v>187</v>
      </c>
      <c r="AA1194" s="32">
        <v>31</v>
      </c>
    </row>
    <row r="1195" spans="1:27" x14ac:dyDescent="0.3">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5" s="4" t="str">
        <f>VLOOKUP(P1195,Lookup!$A$1:$D$19,4,0)</f>
        <v>North Coast</v>
      </c>
      <c r="C1195" s="4" t="str">
        <f>VLOOKUP(P1195,Lookup!$A$1:$E$19,5,0)</f>
        <v>Region 1</v>
      </c>
      <c r="D1195" s="4" t="str">
        <f>VLOOKUP(P1195,Lookup!$A$1:$B$19,2,0)</f>
        <v>HB</v>
      </c>
      <c r="E1195" s="4" t="str">
        <f>IF(AND((Data[[#This Row],[Min Notif Date]]&gt;$G$3),Data[[#This Row],[Min Notif Date]]&lt;$F$3),"Last Week","No")</f>
        <v>No</v>
      </c>
      <c r="F1195" s="4" t="str">
        <f>VLOOKUP(MONTH(Data[[#This Row],[Min Notif Date]]),Lookup!$G$1:$H$12,2,0)</f>
        <v>3. Mar</v>
      </c>
      <c r="G1195" s="4" t="str">
        <f t="shared" si="18"/>
        <v/>
      </c>
      <c r="H1195" s="4" t="str">
        <f>IF(AND(Data[[#This Row],[Min Notif Time]]&gt;6,Data[[#This Row],[Min Notif Time]]&lt;17),"Business Hours","Non-Business Hours")</f>
        <v>Business Hours</v>
      </c>
      <c r="I1195" s="4" t="str" cm="1">
        <f t="array" ref="I1195">IFERROR(VLOOKUP(Data[[#This Row],[Min Notif Date]],Lookup!$N$1:$P$11,2,0),_xlfn.IFS(VLOOKUP(WEEKDAY(Data[[#This Row],[Min Notif Date]]),Lookup!$J$1:$L$7,3,0)="Weekend","Weekend",VLOOKUP(WEEKDAY(Data[[#This Row],[Min Notif Date]]),Lookup!$J$1:$L$7,3,0)="Weekday","Weekday"))</f>
        <v>Weekday</v>
      </c>
      <c r="J1195" s="4" t="str">
        <f>VLOOKUP(WEEKDAY(Data[[#This Row],[Min Notif Date]]),Lookup!$J$1:$K$7,2,0)</f>
        <v>2. Mon</v>
      </c>
      <c r="K1195" s="105">
        <f>ROUNDDOWN(Data[[#This Row],[PGE Notified Time]],0)</f>
        <v>44641</v>
      </c>
      <c r="L1195" s="4">
        <f>HOUR(Data[[#This Row],[PGE Notified Time]])</f>
        <v>10</v>
      </c>
      <c r="M1195">
        <v>75095</v>
      </c>
      <c r="O1195" t="s">
        <v>23</v>
      </c>
      <c r="P1195" t="s">
        <v>298</v>
      </c>
      <c r="Q1195" t="s">
        <v>213</v>
      </c>
      <c r="R1195" t="s">
        <v>193</v>
      </c>
      <c r="S1195" s="1" t="s">
        <v>171</v>
      </c>
      <c r="T1195" s="1">
        <v>44641.416666666664</v>
      </c>
      <c r="U1195" s="1">
        <v>44641.4375</v>
      </c>
      <c r="V1195" t="s">
        <v>184</v>
      </c>
      <c r="W1195" t="s">
        <v>85</v>
      </c>
      <c r="X1195" t="s">
        <v>305</v>
      </c>
      <c r="Y1195" t="s">
        <v>186</v>
      </c>
      <c r="Z1195" t="s">
        <v>187</v>
      </c>
      <c r="AA1195" s="32">
        <v>30</v>
      </c>
    </row>
    <row r="1196" spans="1:27" x14ac:dyDescent="0.3">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6" s="4" t="str">
        <f>VLOOKUP(P1196,Lookup!$A$1:$D$19,4,0)</f>
        <v>Bay Area</v>
      </c>
      <c r="C1196" s="4" t="str">
        <f>VLOOKUP(P1196,Lookup!$A$1:$E$19,5,0)</f>
        <v>Region 3</v>
      </c>
      <c r="D1196" s="4" t="str">
        <f>VLOOKUP(P1196,Lookup!$A$1:$B$19,2,0)</f>
        <v>PN</v>
      </c>
      <c r="E1196" s="4" t="str">
        <f>IF(AND((Data[[#This Row],[Min Notif Date]]&gt;$G$3),Data[[#This Row],[Min Notif Date]]&lt;$F$3),"Last Week","No")</f>
        <v>No</v>
      </c>
      <c r="F1196" s="4" t="str">
        <f>VLOOKUP(MONTH(Data[[#This Row],[Min Notif Date]]),Lookup!$G$1:$H$12,2,0)</f>
        <v>3. Mar</v>
      </c>
      <c r="G1196" s="4" t="str">
        <f t="shared" si="18"/>
        <v/>
      </c>
      <c r="H1196" s="4" t="str">
        <f>IF(AND(Data[[#This Row],[Min Notif Time]]&gt;6,Data[[#This Row],[Min Notif Time]]&lt;17),"Business Hours","Non-Business Hours")</f>
        <v>Business Hours</v>
      </c>
      <c r="I1196" s="4" t="str" cm="1">
        <f t="array" ref="I1196">IFERROR(VLOOKUP(Data[[#This Row],[Min Notif Date]],Lookup!$N$1:$P$11,2,0),_xlfn.IFS(VLOOKUP(WEEKDAY(Data[[#This Row],[Min Notif Date]]),Lookup!$J$1:$L$7,3,0)="Weekend","Weekend",VLOOKUP(WEEKDAY(Data[[#This Row],[Min Notif Date]]),Lookup!$J$1:$L$7,3,0)="Weekday","Weekday"))</f>
        <v>Weekday</v>
      </c>
      <c r="J1196" s="4" t="str">
        <f>VLOOKUP(WEEKDAY(Data[[#This Row],[Min Notif Date]]),Lookup!$J$1:$K$7,2,0)</f>
        <v>2. Mon</v>
      </c>
      <c r="K1196" s="105">
        <f>ROUNDDOWN(Data[[#This Row],[PGE Notified Time]],0)</f>
        <v>44641</v>
      </c>
      <c r="L1196" s="4">
        <f>HOUR(Data[[#This Row],[PGE Notified Time]])</f>
        <v>12</v>
      </c>
      <c r="M1196">
        <v>75112</v>
      </c>
      <c r="O1196" t="s">
        <v>25</v>
      </c>
      <c r="P1196" t="s">
        <v>197</v>
      </c>
      <c r="Q1196" t="s">
        <v>213</v>
      </c>
      <c r="R1196" t="s">
        <v>183</v>
      </c>
      <c r="S1196" s="1" t="s">
        <v>171</v>
      </c>
      <c r="T1196" s="1">
        <v>44641.509722222225</v>
      </c>
      <c r="U1196" s="1">
        <v>44641.529861111114</v>
      </c>
      <c r="V1196" t="s">
        <v>184</v>
      </c>
      <c r="W1196" t="s">
        <v>85</v>
      </c>
      <c r="X1196" t="s">
        <v>426</v>
      </c>
      <c r="Y1196" t="s">
        <v>186</v>
      </c>
      <c r="Z1196" t="s">
        <v>187</v>
      </c>
      <c r="AA1196" s="32">
        <v>29</v>
      </c>
    </row>
    <row r="1197" spans="1:27" x14ac:dyDescent="0.3">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7" s="4" t="str">
        <f>VLOOKUP(P1197,Lookup!$A$1:$D$19,4,0)</f>
        <v>South Bay</v>
      </c>
      <c r="C1197" s="4" t="str">
        <f>VLOOKUP(P1197,Lookup!$A$1:$E$19,5,0)</f>
        <v>Region 4</v>
      </c>
      <c r="D1197" s="4" t="str">
        <f>VLOOKUP(P1197,Lookup!$A$1:$B$19,2,0)</f>
        <v>CC</v>
      </c>
      <c r="E1197" s="4" t="str">
        <f>IF(AND((Data[[#This Row],[Min Notif Date]]&gt;$G$3),Data[[#This Row],[Min Notif Date]]&lt;$F$3),"Last Week","No")</f>
        <v>No</v>
      </c>
      <c r="F1197" s="4" t="str">
        <f>VLOOKUP(MONTH(Data[[#This Row],[Min Notif Date]]),Lookup!$G$1:$H$12,2,0)</f>
        <v>3. Mar</v>
      </c>
      <c r="G1197" s="4" t="str">
        <f t="shared" si="18"/>
        <v/>
      </c>
      <c r="H1197" s="4" t="str">
        <f>IF(AND(Data[[#This Row],[Min Notif Time]]&gt;6,Data[[#This Row],[Min Notif Time]]&lt;17),"Business Hours","Non-Business Hours")</f>
        <v>Business Hours</v>
      </c>
      <c r="I1197" s="4" t="str" cm="1">
        <f t="array" ref="I1197">IFERROR(VLOOKUP(Data[[#This Row],[Min Notif Date]],Lookup!$N$1:$P$11,2,0),_xlfn.IFS(VLOOKUP(WEEKDAY(Data[[#This Row],[Min Notif Date]]),Lookup!$J$1:$L$7,3,0)="Weekend","Weekend",VLOOKUP(WEEKDAY(Data[[#This Row],[Min Notif Date]]),Lookup!$J$1:$L$7,3,0)="Weekday","Weekday"))</f>
        <v>Weekday</v>
      </c>
      <c r="J1197" s="4" t="str">
        <f>VLOOKUP(WEEKDAY(Data[[#This Row],[Min Notif Date]]),Lookup!$J$1:$K$7,2,0)</f>
        <v>2. Mon</v>
      </c>
      <c r="K1197" s="105">
        <f>ROUNDDOWN(Data[[#This Row],[PGE Notified Time]],0)</f>
        <v>44641</v>
      </c>
      <c r="L1197" s="4">
        <f>HOUR(Data[[#This Row],[PGE Notified Time]])</f>
        <v>11</v>
      </c>
      <c r="M1197">
        <v>75107</v>
      </c>
      <c r="O1197" t="s">
        <v>25</v>
      </c>
      <c r="P1197" t="s">
        <v>225</v>
      </c>
      <c r="Q1197" t="s">
        <v>198</v>
      </c>
      <c r="R1197" t="s">
        <v>266</v>
      </c>
      <c r="S1197" s="1" t="s">
        <v>171</v>
      </c>
      <c r="T1197" s="1">
        <v>44641.465277777781</v>
      </c>
      <c r="U1197" s="1">
        <v>44641.472222222219</v>
      </c>
      <c r="V1197" t="s">
        <v>184</v>
      </c>
      <c r="W1197" t="s">
        <v>85</v>
      </c>
      <c r="X1197" t="s">
        <v>226</v>
      </c>
      <c r="Y1197" t="s">
        <v>186</v>
      </c>
      <c r="Z1197" t="s">
        <v>187</v>
      </c>
      <c r="AA1197" s="32">
        <v>10</v>
      </c>
    </row>
    <row r="1198" spans="1:27" x14ac:dyDescent="0.3">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8" s="4" t="str">
        <f>VLOOKUP(P1198,Lookup!$A$1:$D$19,4,0)</f>
        <v>Bay Area</v>
      </c>
      <c r="C1198" s="4" t="str">
        <f>VLOOKUP(P1198,Lookup!$A$1:$E$19,5,0)</f>
        <v>Region 3</v>
      </c>
      <c r="D1198" s="4" t="str">
        <f>VLOOKUP(P1198,Lookup!$A$1:$B$19,2,0)</f>
        <v>EB</v>
      </c>
      <c r="E1198" s="4" t="str">
        <f>IF(AND((Data[[#This Row],[Min Notif Date]]&gt;$G$3),Data[[#This Row],[Min Notif Date]]&lt;$F$3),"Last Week","No")</f>
        <v>No</v>
      </c>
      <c r="F1198" s="4" t="str">
        <f>VLOOKUP(MONTH(Data[[#This Row],[Min Notif Date]]),Lookup!$G$1:$H$12,2,0)</f>
        <v>3. Mar</v>
      </c>
      <c r="G1198" s="4" t="str">
        <f t="shared" si="18"/>
        <v/>
      </c>
      <c r="H1198" s="4" t="str">
        <f>IF(AND(Data[[#This Row],[Min Notif Time]]&gt;6,Data[[#This Row],[Min Notif Time]]&lt;17),"Business Hours","Non-Business Hours")</f>
        <v>Business Hours</v>
      </c>
      <c r="I1198" s="4" t="str" cm="1">
        <f t="array" ref="I1198">IFERROR(VLOOKUP(Data[[#This Row],[Min Notif Date]],Lookup!$N$1:$P$11,2,0),_xlfn.IFS(VLOOKUP(WEEKDAY(Data[[#This Row],[Min Notif Date]]),Lookup!$J$1:$L$7,3,0)="Weekend","Weekend",VLOOKUP(WEEKDAY(Data[[#This Row],[Min Notif Date]]),Lookup!$J$1:$L$7,3,0)="Weekday","Weekday"))</f>
        <v>Weekday</v>
      </c>
      <c r="J1198" s="4" t="str">
        <f>VLOOKUP(WEEKDAY(Data[[#This Row],[Min Notif Date]]),Lookup!$J$1:$K$7,2,0)</f>
        <v>2. Mon</v>
      </c>
      <c r="K1198" s="105">
        <f>ROUNDDOWN(Data[[#This Row],[PGE Notified Time]],0)</f>
        <v>44641</v>
      </c>
      <c r="L1198" s="4">
        <f>HOUR(Data[[#This Row],[PGE Notified Time]])</f>
        <v>10</v>
      </c>
      <c r="M1198">
        <v>75092</v>
      </c>
      <c r="O1198" t="s">
        <v>23</v>
      </c>
      <c r="P1198" t="s">
        <v>182</v>
      </c>
      <c r="Q1198" t="s">
        <v>213</v>
      </c>
      <c r="R1198" t="s">
        <v>193</v>
      </c>
      <c r="S1198" s="1" t="s">
        <v>171</v>
      </c>
      <c r="T1198" s="1">
        <v>44641.427083333336</v>
      </c>
      <c r="U1198" s="1">
        <v>44641.430555555555</v>
      </c>
      <c r="V1198" t="s">
        <v>184</v>
      </c>
      <c r="W1198" t="s">
        <v>85</v>
      </c>
      <c r="X1198" t="s">
        <v>212</v>
      </c>
      <c r="Y1198" t="s">
        <v>186</v>
      </c>
      <c r="Z1198" t="s">
        <v>187</v>
      </c>
      <c r="AA1198" s="32">
        <v>5</v>
      </c>
    </row>
    <row r="1199" spans="1:27" x14ac:dyDescent="0.3">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9" s="4" t="str">
        <f>VLOOKUP(P1199,Lookup!$A$1:$D$19,4,0)</f>
        <v>Bay Area</v>
      </c>
      <c r="C1199" s="4" t="str">
        <f>VLOOKUP(P1199,Lookup!$A$1:$E$19,5,0)</f>
        <v>Region 3</v>
      </c>
      <c r="D1199" s="4" t="str">
        <f>VLOOKUP(P1199,Lookup!$A$1:$B$19,2,0)</f>
        <v>DI</v>
      </c>
      <c r="E1199" s="4" t="str">
        <f>IF(AND((Data[[#This Row],[Min Notif Date]]&gt;$G$3),Data[[#This Row],[Min Notif Date]]&lt;$F$3),"Last Week","No")</f>
        <v>No</v>
      </c>
      <c r="F1199" s="4" t="str">
        <f>VLOOKUP(MONTH(Data[[#This Row],[Min Notif Date]]),Lookup!$G$1:$H$12,2,0)</f>
        <v>3. Mar</v>
      </c>
      <c r="G1199" s="4" t="str">
        <f t="shared" si="18"/>
        <v/>
      </c>
      <c r="H1199" s="4" t="str">
        <f>IF(AND(Data[[#This Row],[Min Notif Time]]&gt;6,Data[[#This Row],[Min Notif Time]]&lt;17),"Business Hours","Non-Business Hours")</f>
        <v>Business Hours</v>
      </c>
      <c r="I1199" s="4" t="str" cm="1">
        <f t="array" ref="I1199">IFERROR(VLOOKUP(Data[[#This Row],[Min Notif Date]],Lookup!$N$1:$P$11,2,0),_xlfn.IFS(VLOOKUP(WEEKDAY(Data[[#This Row],[Min Notif Date]]),Lookup!$J$1:$L$7,3,0)="Weekend","Weekend",VLOOKUP(WEEKDAY(Data[[#This Row],[Min Notif Date]]),Lookup!$J$1:$L$7,3,0)="Weekday","Weekday"))</f>
        <v>Weekday</v>
      </c>
      <c r="J1199" s="4" t="str">
        <f>VLOOKUP(WEEKDAY(Data[[#This Row],[Min Notif Date]]),Lookup!$J$1:$K$7,2,0)</f>
        <v>2. Mon</v>
      </c>
      <c r="K1199" s="105">
        <f>ROUNDDOWN(Data[[#This Row],[PGE Notified Time]],0)</f>
        <v>44641</v>
      </c>
      <c r="L1199" s="4">
        <f>HOUR(Data[[#This Row],[PGE Notified Time]])</f>
        <v>12</v>
      </c>
      <c r="M1199">
        <v>75119</v>
      </c>
      <c r="O1199" t="s">
        <v>20</v>
      </c>
      <c r="P1199" t="s">
        <v>208</v>
      </c>
      <c r="Q1199" t="s">
        <v>20</v>
      </c>
      <c r="R1199" t="s">
        <v>191</v>
      </c>
      <c r="S1199" s="1" t="s">
        <v>171</v>
      </c>
      <c r="T1199" s="1">
        <v>44641.532638888886</v>
      </c>
      <c r="U1199" s="1">
        <v>44641.534722222219</v>
      </c>
      <c r="V1199" t="s">
        <v>184</v>
      </c>
      <c r="W1199" t="s">
        <v>85</v>
      </c>
      <c r="X1199" t="s">
        <v>218</v>
      </c>
      <c r="Y1199" t="s">
        <v>186</v>
      </c>
      <c r="Z1199" t="s">
        <v>187</v>
      </c>
      <c r="AA1199" s="32">
        <v>3</v>
      </c>
    </row>
    <row r="1200" spans="1:27" x14ac:dyDescent="0.3">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0" s="4" t="str">
        <f>VLOOKUP(P1200,Lookup!$A$1:$D$19,4,0)</f>
        <v>Bay Area</v>
      </c>
      <c r="C1200" s="4" t="str">
        <f>VLOOKUP(P1200,Lookup!$A$1:$E$19,5,0)</f>
        <v>Region 3</v>
      </c>
      <c r="D1200" s="4" t="str">
        <f>VLOOKUP(P1200,Lookup!$A$1:$B$19,2,0)</f>
        <v>SF</v>
      </c>
      <c r="E1200" s="4" t="str">
        <f>IF(AND((Data[[#This Row],[Min Notif Date]]&gt;$G$3),Data[[#This Row],[Min Notif Date]]&lt;$F$3),"Last Week","No")</f>
        <v>No</v>
      </c>
      <c r="F1200" s="4" t="str">
        <f>VLOOKUP(MONTH(Data[[#This Row],[Min Notif Date]]),Lookup!$G$1:$H$12,2,0)</f>
        <v>3. Mar</v>
      </c>
      <c r="G1200" s="4" t="str">
        <f t="shared" si="18"/>
        <v/>
      </c>
      <c r="H1200" s="4" t="str">
        <f>IF(AND(Data[[#This Row],[Min Notif Time]]&gt;6,Data[[#This Row],[Min Notif Time]]&lt;17),"Business Hours","Non-Business Hours")</f>
        <v>Business Hours</v>
      </c>
      <c r="I1200" s="4" t="str" cm="1">
        <f t="array" ref="I1200">IFERROR(VLOOKUP(Data[[#This Row],[Min Notif Date]],Lookup!$N$1:$P$11,2,0),_xlfn.IFS(VLOOKUP(WEEKDAY(Data[[#This Row],[Min Notif Date]]),Lookup!$J$1:$L$7,3,0)="Weekend","Weekend",VLOOKUP(WEEKDAY(Data[[#This Row],[Min Notif Date]]),Lookup!$J$1:$L$7,3,0)="Weekday","Weekday"))</f>
        <v>Weekday</v>
      </c>
      <c r="J1200" s="4" t="str">
        <f>VLOOKUP(WEEKDAY(Data[[#This Row],[Min Notif Date]]),Lookup!$J$1:$K$7,2,0)</f>
        <v>3. Tue</v>
      </c>
      <c r="K1200" s="105">
        <f>ROUNDDOWN(Data[[#This Row],[PGE Notified Time]],0)</f>
        <v>44642</v>
      </c>
      <c r="L1200" s="4">
        <f>HOUR(Data[[#This Row],[PGE Notified Time]])</f>
        <v>10</v>
      </c>
      <c r="M1200">
        <v>75175</v>
      </c>
      <c r="O1200" t="s">
        <v>20</v>
      </c>
      <c r="P1200" t="s">
        <v>190</v>
      </c>
      <c r="Q1200" t="s">
        <v>20</v>
      </c>
      <c r="R1200" t="s">
        <v>183</v>
      </c>
      <c r="S1200" s="1" t="s">
        <v>171</v>
      </c>
      <c r="T1200" s="1">
        <v>44642.445833333331</v>
      </c>
      <c r="U1200" s="1">
        <v>44643.479166666664</v>
      </c>
      <c r="V1200" t="s">
        <v>184</v>
      </c>
      <c r="W1200" t="s">
        <v>87</v>
      </c>
      <c r="X1200" t="s">
        <v>192</v>
      </c>
      <c r="Y1200" t="s">
        <v>186</v>
      </c>
      <c r="Z1200" t="s">
        <v>187</v>
      </c>
      <c r="AA1200" s="32">
        <v>1488</v>
      </c>
    </row>
    <row r="1201" spans="1:27" x14ac:dyDescent="0.3">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Central Valley</v>
      </c>
      <c r="C1201" s="4" t="str">
        <f>VLOOKUP(P1201,Lookup!$A$1:$E$19,5,0)</f>
        <v>Region 5</v>
      </c>
      <c r="D1201" s="4" t="str">
        <f>VLOOKUP(P1201,Lookup!$A$1:$B$19,2,0)</f>
        <v>FR</v>
      </c>
      <c r="E1201" s="4" t="str">
        <f>IF(AND((Data[[#This Row],[Min Notif Date]]&gt;$G$3),Data[[#This Row],[Min Notif Date]]&lt;$F$3),"Last Week","No")</f>
        <v>No</v>
      </c>
      <c r="F1201" s="4" t="str">
        <f>VLOOKUP(MONTH(Data[[#This Row],[Min Notif Date]]),Lookup!$G$1:$H$12,2,0)</f>
        <v>3. Mar</v>
      </c>
      <c r="G1201" s="4" t="str">
        <f t="shared" si="18"/>
        <v/>
      </c>
      <c r="H1201" s="4" t="str">
        <f>IF(AND(Data[[#This Row],[Min Notif Time]]&gt;6,Data[[#This Row],[Min Notif Time]]&lt;17),"Business Hours","Non-Business Hours")</f>
        <v>Non-Business Hours</v>
      </c>
      <c r="I1201" s="4" t="str" cm="1">
        <f t="array" ref="I1201">IFERROR(VLOOKUP(Data[[#This Row],[Min Notif Date]],Lookup!$N$1:$P$11,2,0),_xlfn.IFS(VLOOKUP(WEEKDAY(Data[[#This Row],[Min Notif Date]]),Lookup!$J$1:$L$7,3,0)="Weekend","Weekend",VLOOKUP(WEEKDAY(Data[[#This Row],[Min Notif Date]]),Lookup!$J$1:$L$7,3,0)="Weekday","Weekday"))</f>
        <v>Weekday</v>
      </c>
      <c r="J1201" s="4" t="str">
        <f>VLOOKUP(WEEKDAY(Data[[#This Row],[Min Notif Date]]),Lookup!$J$1:$K$7,2,0)</f>
        <v>3. Tue</v>
      </c>
      <c r="K1201" s="105">
        <f>ROUNDDOWN(Data[[#This Row],[PGE Notified Time]],0)</f>
        <v>44642</v>
      </c>
      <c r="L1201" s="4">
        <f>HOUR(Data[[#This Row],[PGE Notified Time]])</f>
        <v>22</v>
      </c>
      <c r="M1201">
        <v>75202</v>
      </c>
      <c r="O1201" t="s">
        <v>20</v>
      </c>
      <c r="P1201" t="s">
        <v>195</v>
      </c>
      <c r="Q1201" t="s">
        <v>20</v>
      </c>
      <c r="R1201" t="s">
        <v>183</v>
      </c>
      <c r="S1201" s="1" t="s">
        <v>171</v>
      </c>
      <c r="T1201" s="1">
        <v>44642.935416666667</v>
      </c>
      <c r="U1201" s="1">
        <v>44643.1875</v>
      </c>
      <c r="V1201" t="s">
        <v>184</v>
      </c>
      <c r="W1201" t="s">
        <v>87</v>
      </c>
      <c r="X1201" t="s">
        <v>196</v>
      </c>
      <c r="Y1201" t="s">
        <v>186</v>
      </c>
      <c r="Z1201" t="s">
        <v>187</v>
      </c>
      <c r="AA1201" s="32">
        <v>363</v>
      </c>
    </row>
    <row r="1202" spans="1:27" x14ac:dyDescent="0.3">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Central Valley</v>
      </c>
      <c r="C1202" s="4" t="str">
        <f>VLOOKUP(P1202,Lookup!$A$1:$E$19,5,0)</f>
        <v>Region 5</v>
      </c>
      <c r="D1202" s="4" t="str">
        <f>VLOOKUP(P1202,Lookup!$A$1:$B$19,2,0)</f>
        <v>FR</v>
      </c>
      <c r="E1202" s="4" t="str">
        <f>IF(AND((Data[[#This Row],[Min Notif Date]]&gt;$G$3),Data[[#This Row],[Min Notif Date]]&lt;$F$3),"Last Week","No")</f>
        <v>No</v>
      </c>
      <c r="F1202" s="4" t="str">
        <f>VLOOKUP(MONTH(Data[[#This Row],[Min Notif Date]]),Lookup!$G$1:$H$12,2,0)</f>
        <v>3. Mar</v>
      </c>
      <c r="G1202" s="4" t="str">
        <f t="shared" si="18"/>
        <v/>
      </c>
      <c r="H1202" s="4" t="str">
        <f>IF(AND(Data[[#This Row],[Min Notif Time]]&gt;6,Data[[#This Row],[Min Notif Time]]&lt;17),"Business Hours","Non-Business Hours")</f>
        <v>Business Hours</v>
      </c>
      <c r="I1202" s="4" t="str" cm="1">
        <f t="array" ref="I1202">IFERROR(VLOOKUP(Data[[#This Row],[Min Notif Date]],Lookup!$N$1:$P$11,2,0),_xlfn.IFS(VLOOKUP(WEEKDAY(Data[[#This Row],[Min Notif Date]]),Lookup!$J$1:$L$7,3,0)="Weekend","Weekend",VLOOKUP(WEEKDAY(Data[[#This Row],[Min Notif Date]]),Lookup!$J$1:$L$7,3,0)="Weekday","Weekday"))</f>
        <v>Weekday</v>
      </c>
      <c r="J1202" s="4" t="str">
        <f>VLOOKUP(WEEKDAY(Data[[#This Row],[Min Notif Date]]),Lookup!$J$1:$K$7,2,0)</f>
        <v>3. Tue</v>
      </c>
      <c r="K1202" s="105">
        <f>ROUNDDOWN(Data[[#This Row],[PGE Notified Time]],0)</f>
        <v>44642</v>
      </c>
      <c r="L1202" s="4">
        <f>HOUR(Data[[#This Row],[PGE Notified Time]])</f>
        <v>10</v>
      </c>
      <c r="M1202">
        <v>75176</v>
      </c>
      <c r="O1202" t="s">
        <v>20</v>
      </c>
      <c r="P1202" t="s">
        <v>195</v>
      </c>
      <c r="Q1202" t="s">
        <v>20</v>
      </c>
      <c r="R1202" t="s">
        <v>183</v>
      </c>
      <c r="S1202" s="1" t="s">
        <v>171</v>
      </c>
      <c r="T1202" s="1">
        <v>44642.447222222225</v>
      </c>
      <c r="U1202" s="1">
        <v>44642.677083333336</v>
      </c>
      <c r="V1202" t="s">
        <v>184</v>
      </c>
      <c r="W1202" t="s">
        <v>87</v>
      </c>
      <c r="X1202" t="s">
        <v>196</v>
      </c>
      <c r="Y1202" t="s">
        <v>186</v>
      </c>
      <c r="Z1202" t="s">
        <v>187</v>
      </c>
      <c r="AA1202" s="32">
        <v>331</v>
      </c>
    </row>
    <row r="1203" spans="1:27" x14ac:dyDescent="0.3">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North Coast</v>
      </c>
      <c r="C1203" s="4" t="str">
        <f>VLOOKUP(P1203,Lookup!$A$1:$E$19,5,0)</f>
        <v>Region 1</v>
      </c>
      <c r="D1203" s="4" t="str">
        <f>VLOOKUP(P1203,Lookup!$A$1:$B$19,2,0)</f>
        <v>NB</v>
      </c>
      <c r="E1203" s="4" t="str">
        <f>IF(AND((Data[[#This Row],[Min Notif Date]]&gt;$G$3),Data[[#This Row],[Min Notif Date]]&lt;$F$3),"Last Week","No")</f>
        <v>No</v>
      </c>
      <c r="F1203" s="4" t="str">
        <f>VLOOKUP(MONTH(Data[[#This Row],[Min Notif Date]]),Lookup!$G$1:$H$12,2,0)</f>
        <v>3. Mar</v>
      </c>
      <c r="G1203" s="4" t="str">
        <f t="shared" si="18"/>
        <v/>
      </c>
      <c r="H1203" s="4" t="str">
        <f>IF(AND(Data[[#This Row],[Min Notif Time]]&gt;6,Data[[#This Row],[Min Notif Time]]&lt;17),"Business Hours","Non-Business Hours")</f>
        <v>Business Hours</v>
      </c>
      <c r="I1203" s="4" t="str" cm="1">
        <f t="array" ref="I1203">IFERROR(VLOOKUP(Data[[#This Row],[Min Notif Date]],Lookup!$N$1:$P$11,2,0),_xlfn.IFS(VLOOKUP(WEEKDAY(Data[[#This Row],[Min Notif Date]]),Lookup!$J$1:$L$7,3,0)="Weekend","Weekend",VLOOKUP(WEEKDAY(Data[[#This Row],[Min Notif Date]]),Lookup!$J$1:$L$7,3,0)="Weekday","Weekday"))</f>
        <v>Weekday</v>
      </c>
      <c r="J1203" s="4" t="str">
        <f>VLOOKUP(WEEKDAY(Data[[#This Row],[Min Notif Date]]),Lookup!$J$1:$K$7,2,0)</f>
        <v>3. Tue</v>
      </c>
      <c r="K1203" s="105">
        <f>ROUNDDOWN(Data[[#This Row],[PGE Notified Time]],0)</f>
        <v>44642</v>
      </c>
      <c r="L1203" s="4">
        <f>HOUR(Data[[#This Row],[PGE Notified Time]])</f>
        <v>10</v>
      </c>
      <c r="M1203">
        <v>75171</v>
      </c>
      <c r="O1203" t="s">
        <v>20</v>
      </c>
      <c r="P1203" t="s">
        <v>219</v>
      </c>
      <c r="Q1203" t="s">
        <v>20</v>
      </c>
      <c r="R1203" t="s">
        <v>183</v>
      </c>
      <c r="S1203" s="1" t="s">
        <v>171</v>
      </c>
      <c r="T1203" s="1">
        <v>44642.442361111112</v>
      </c>
      <c r="U1203" s="1">
        <v>44642.645833333336</v>
      </c>
      <c r="V1203" t="s">
        <v>184</v>
      </c>
      <c r="W1203" t="s">
        <v>87</v>
      </c>
      <c r="X1203" t="s">
        <v>313</v>
      </c>
      <c r="Y1203" t="s">
        <v>186</v>
      </c>
      <c r="Z1203" t="s">
        <v>187</v>
      </c>
      <c r="AA1203" s="32">
        <v>293</v>
      </c>
    </row>
    <row r="1204" spans="1:27" x14ac:dyDescent="0.3">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Bay Area</v>
      </c>
      <c r="C1204" s="4" t="str">
        <f>VLOOKUP(P1204,Lookup!$A$1:$E$19,5,0)</f>
        <v>Region 3</v>
      </c>
      <c r="D1204" s="4" t="str">
        <f>VLOOKUP(P1204,Lookup!$A$1:$B$19,2,0)</f>
        <v>PN</v>
      </c>
      <c r="E1204" s="4" t="str">
        <f>IF(AND((Data[[#This Row],[Min Notif Date]]&gt;$G$3),Data[[#This Row],[Min Notif Date]]&lt;$F$3),"Last Week","No")</f>
        <v>No</v>
      </c>
      <c r="F1204" s="4" t="str">
        <f>VLOOKUP(MONTH(Data[[#This Row],[Min Notif Date]]),Lookup!$G$1:$H$12,2,0)</f>
        <v>3. Mar</v>
      </c>
      <c r="G1204" s="4" t="str">
        <f t="shared" si="18"/>
        <v/>
      </c>
      <c r="H1204" s="4" t="str">
        <f>IF(AND(Data[[#This Row],[Min Notif Time]]&gt;6,Data[[#This Row],[Min Notif Time]]&lt;17),"Business Hours","Non-Business Hours")</f>
        <v>Business Hours</v>
      </c>
      <c r="I1204" s="4" t="str" cm="1">
        <f t="array" ref="I1204">IFERROR(VLOOKUP(Data[[#This Row],[Min Notif Date]],Lookup!$N$1:$P$11,2,0),_xlfn.IFS(VLOOKUP(WEEKDAY(Data[[#This Row],[Min Notif Date]]),Lookup!$J$1:$L$7,3,0)="Weekend","Weekend",VLOOKUP(WEEKDAY(Data[[#This Row],[Min Notif Date]]),Lookup!$J$1:$L$7,3,0)="Weekday","Weekday"))</f>
        <v>Weekday</v>
      </c>
      <c r="J1204" s="4" t="str">
        <f>VLOOKUP(WEEKDAY(Data[[#This Row],[Min Notif Date]]),Lookup!$J$1:$K$7,2,0)</f>
        <v>3. Tue</v>
      </c>
      <c r="K1204" s="105">
        <f>ROUNDDOWN(Data[[#This Row],[PGE Notified Time]],0)</f>
        <v>44642</v>
      </c>
      <c r="L1204" s="4">
        <f>HOUR(Data[[#This Row],[PGE Notified Time]])</f>
        <v>15</v>
      </c>
      <c r="M1204">
        <v>75198</v>
      </c>
      <c r="O1204" t="s">
        <v>20</v>
      </c>
      <c r="P1204" t="s">
        <v>197</v>
      </c>
      <c r="Q1204" t="s">
        <v>20</v>
      </c>
      <c r="R1204" t="s">
        <v>183</v>
      </c>
      <c r="S1204" s="1" t="s">
        <v>171</v>
      </c>
      <c r="T1204" s="1">
        <v>44642.652083333334</v>
      </c>
      <c r="U1204" s="1">
        <v>44642.833333333336</v>
      </c>
      <c r="V1204" t="s">
        <v>184</v>
      </c>
      <c r="W1204" t="s">
        <v>87</v>
      </c>
      <c r="X1204" t="s">
        <v>270</v>
      </c>
      <c r="Y1204" t="s">
        <v>186</v>
      </c>
      <c r="Z1204" t="s">
        <v>187</v>
      </c>
      <c r="AA1204" s="32">
        <v>261</v>
      </c>
    </row>
    <row r="1205" spans="1:27" x14ac:dyDescent="0.3">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North Valley</v>
      </c>
      <c r="C1205" s="4" t="str">
        <f>VLOOKUP(P1205,Lookup!$A$1:$E$19,5,0)</f>
        <v>Region 2</v>
      </c>
      <c r="D1205" s="4" t="str">
        <f>VLOOKUP(P1205,Lookup!$A$1:$B$19,2,0)</f>
        <v>SA</v>
      </c>
      <c r="E1205" s="4" t="str">
        <f>IF(AND((Data[[#This Row],[Min Notif Date]]&gt;$G$3),Data[[#This Row],[Min Notif Date]]&lt;$F$3),"Last Week","No")</f>
        <v>No</v>
      </c>
      <c r="F1205" s="4" t="str">
        <f>VLOOKUP(MONTH(Data[[#This Row],[Min Notif Date]]),Lookup!$G$1:$H$12,2,0)</f>
        <v>3. Mar</v>
      </c>
      <c r="G1205" s="4" t="str">
        <f t="shared" si="18"/>
        <v/>
      </c>
      <c r="H1205" s="4" t="str">
        <f>IF(AND(Data[[#This Row],[Min Notif Time]]&gt;6,Data[[#This Row],[Min Notif Time]]&lt;17),"Business Hours","Non-Business Hours")</f>
        <v>Business Hours</v>
      </c>
      <c r="I1205" s="4" t="str" cm="1">
        <f t="array" ref="I1205">IFERROR(VLOOKUP(Data[[#This Row],[Min Notif Date]],Lookup!$N$1:$P$11,2,0),_xlfn.IFS(VLOOKUP(WEEKDAY(Data[[#This Row],[Min Notif Date]]),Lookup!$J$1:$L$7,3,0)="Weekend","Weekend",VLOOKUP(WEEKDAY(Data[[#This Row],[Min Notif Date]]),Lookup!$J$1:$L$7,3,0)="Weekday","Weekday"))</f>
        <v>Weekday</v>
      </c>
      <c r="J1205" s="4" t="str">
        <f>VLOOKUP(WEEKDAY(Data[[#This Row],[Min Notif Date]]),Lookup!$J$1:$K$7,2,0)</f>
        <v>3. Tue</v>
      </c>
      <c r="K1205" s="105">
        <f>ROUNDDOWN(Data[[#This Row],[PGE Notified Time]],0)</f>
        <v>44642</v>
      </c>
      <c r="L1205" s="4">
        <f>HOUR(Data[[#This Row],[PGE Notified Time]])</f>
        <v>9</v>
      </c>
      <c r="M1205">
        <v>75167</v>
      </c>
      <c r="O1205" t="s">
        <v>20</v>
      </c>
      <c r="P1205" t="s">
        <v>210</v>
      </c>
      <c r="Q1205" t="s">
        <v>20</v>
      </c>
      <c r="R1205" t="s">
        <v>183</v>
      </c>
      <c r="S1205" s="1" t="s">
        <v>171</v>
      </c>
      <c r="T1205" s="1">
        <v>44642.411111111112</v>
      </c>
      <c r="U1205" s="1">
        <v>44642.583333333336</v>
      </c>
      <c r="V1205" t="s">
        <v>184</v>
      </c>
      <c r="W1205" t="s">
        <v>87</v>
      </c>
      <c r="X1205" t="s">
        <v>238</v>
      </c>
      <c r="Y1205" t="s">
        <v>186</v>
      </c>
      <c r="Z1205" t="s">
        <v>187</v>
      </c>
      <c r="AA1205" s="32">
        <v>248</v>
      </c>
    </row>
    <row r="1206" spans="1:27" x14ac:dyDescent="0.3">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Central Valley</v>
      </c>
      <c r="C1206" s="4" t="str">
        <f>VLOOKUP(P1206,Lookup!$A$1:$E$19,5,0)</f>
        <v>Region 5</v>
      </c>
      <c r="D1206" s="4" t="str">
        <f>VLOOKUP(P1206,Lookup!$A$1:$B$19,2,0)</f>
        <v>FR</v>
      </c>
      <c r="E1206" s="4" t="str">
        <f>IF(AND((Data[[#This Row],[Min Notif Date]]&gt;$G$3),Data[[#This Row],[Min Notif Date]]&lt;$F$3),"Last Week","No")</f>
        <v>No</v>
      </c>
      <c r="F1206" s="4" t="str">
        <f>VLOOKUP(MONTH(Data[[#This Row],[Min Notif Date]]),Lookup!$G$1:$H$12,2,0)</f>
        <v>3. Mar</v>
      </c>
      <c r="G1206" s="4" t="str">
        <f t="shared" si="18"/>
        <v/>
      </c>
      <c r="H1206" s="4" t="str">
        <f>IF(AND(Data[[#This Row],[Min Notif Time]]&gt;6,Data[[#This Row],[Min Notif Time]]&lt;17),"Business Hours","Non-Business Hours")</f>
        <v>Business Hours</v>
      </c>
      <c r="I1206" s="4" t="str" cm="1">
        <f t="array" ref="I1206">IFERROR(VLOOKUP(Data[[#This Row],[Min Notif Date]],Lookup!$N$1:$P$11,2,0),_xlfn.IFS(VLOOKUP(WEEKDAY(Data[[#This Row],[Min Notif Date]]),Lookup!$J$1:$L$7,3,0)="Weekend","Weekend",VLOOKUP(WEEKDAY(Data[[#This Row],[Min Notif Date]]),Lookup!$J$1:$L$7,3,0)="Weekday","Weekday"))</f>
        <v>Weekday</v>
      </c>
      <c r="J1206" s="4" t="str">
        <f>VLOOKUP(WEEKDAY(Data[[#This Row],[Min Notif Date]]),Lookup!$J$1:$K$7,2,0)</f>
        <v>3. Tue</v>
      </c>
      <c r="K1206" s="105">
        <f>ROUNDDOWN(Data[[#This Row],[PGE Notified Time]],0)</f>
        <v>44642</v>
      </c>
      <c r="L1206" s="4">
        <f>HOUR(Data[[#This Row],[PGE Notified Time]])</f>
        <v>8</v>
      </c>
      <c r="M1206">
        <v>75147</v>
      </c>
      <c r="O1206" t="s">
        <v>20</v>
      </c>
      <c r="P1206" t="s">
        <v>195</v>
      </c>
      <c r="Q1206" t="s">
        <v>20</v>
      </c>
      <c r="R1206" t="s">
        <v>191</v>
      </c>
      <c r="S1206" s="1" t="s">
        <v>171</v>
      </c>
      <c r="T1206" s="1">
        <v>44642.35</v>
      </c>
      <c r="U1206" s="1">
        <v>44642.513888888891</v>
      </c>
      <c r="V1206" t="s">
        <v>184</v>
      </c>
      <c r="W1206" t="s">
        <v>87</v>
      </c>
      <c r="X1206" t="s">
        <v>196</v>
      </c>
      <c r="Y1206" t="s">
        <v>186</v>
      </c>
      <c r="Z1206" t="s">
        <v>187</v>
      </c>
      <c r="AA1206" s="32">
        <v>236</v>
      </c>
    </row>
    <row r="1207" spans="1:27" x14ac:dyDescent="0.3">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Bay Area</v>
      </c>
      <c r="C1207" s="4" t="str">
        <f>VLOOKUP(P1207,Lookup!$A$1:$E$19,5,0)</f>
        <v>Region 3</v>
      </c>
      <c r="D1207" s="4" t="str">
        <f>VLOOKUP(P1207,Lookup!$A$1:$B$19,2,0)</f>
        <v>EB</v>
      </c>
      <c r="E1207" s="4" t="str">
        <f>IF(AND((Data[[#This Row],[Min Notif Date]]&gt;$G$3),Data[[#This Row],[Min Notif Date]]&lt;$F$3),"Last Week","No")</f>
        <v>No</v>
      </c>
      <c r="F1207" s="4" t="str">
        <f>VLOOKUP(MONTH(Data[[#This Row],[Min Notif Date]]),Lookup!$G$1:$H$12,2,0)</f>
        <v>3. Mar</v>
      </c>
      <c r="G1207" s="4" t="str">
        <f t="shared" si="18"/>
        <v/>
      </c>
      <c r="H1207" s="4" t="str">
        <f>IF(AND(Data[[#This Row],[Min Notif Time]]&gt;6,Data[[#This Row],[Min Notif Time]]&lt;17),"Business Hours","Non-Business Hours")</f>
        <v>Business Hours</v>
      </c>
      <c r="I1207" s="4" t="str" cm="1">
        <f t="array" ref="I1207">IFERROR(VLOOKUP(Data[[#This Row],[Min Notif Date]],Lookup!$N$1:$P$11,2,0),_xlfn.IFS(VLOOKUP(WEEKDAY(Data[[#This Row],[Min Notif Date]]),Lookup!$J$1:$L$7,3,0)="Weekend","Weekend",VLOOKUP(WEEKDAY(Data[[#This Row],[Min Notif Date]]),Lookup!$J$1:$L$7,3,0)="Weekday","Weekday"))</f>
        <v>Weekday</v>
      </c>
      <c r="J1207" s="4" t="str">
        <f>VLOOKUP(WEEKDAY(Data[[#This Row],[Min Notif Date]]),Lookup!$J$1:$K$7,2,0)</f>
        <v>3. Tue</v>
      </c>
      <c r="K1207" s="105">
        <f>ROUNDDOWN(Data[[#This Row],[PGE Notified Time]],0)</f>
        <v>44642</v>
      </c>
      <c r="L1207" s="4">
        <f>HOUR(Data[[#This Row],[PGE Notified Time]])</f>
        <v>10</v>
      </c>
      <c r="M1207">
        <v>75164</v>
      </c>
      <c r="O1207" t="s">
        <v>20</v>
      </c>
      <c r="P1207" t="s">
        <v>182</v>
      </c>
      <c r="Q1207" t="s">
        <v>20</v>
      </c>
      <c r="R1207" t="s">
        <v>193</v>
      </c>
      <c r="S1207" s="1" t="s">
        <v>171</v>
      </c>
      <c r="T1207" s="1">
        <v>44642.424305555556</v>
      </c>
      <c r="U1207" s="1">
        <v>44642.5625</v>
      </c>
      <c r="V1207" t="s">
        <v>184</v>
      </c>
      <c r="W1207" t="s">
        <v>87</v>
      </c>
      <c r="X1207" t="s">
        <v>185</v>
      </c>
      <c r="Y1207" t="s">
        <v>186</v>
      </c>
      <c r="Z1207" t="s">
        <v>187</v>
      </c>
      <c r="AA1207" s="32">
        <v>199</v>
      </c>
    </row>
    <row r="1208" spans="1:27" x14ac:dyDescent="0.3">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Bay Area</v>
      </c>
      <c r="C1208" s="4" t="str">
        <f>VLOOKUP(P1208,Lookup!$A$1:$E$19,5,0)</f>
        <v>Region 3</v>
      </c>
      <c r="D1208" s="4" t="str">
        <f>VLOOKUP(P1208,Lookup!$A$1:$B$19,2,0)</f>
        <v>PN</v>
      </c>
      <c r="E1208" s="4" t="str">
        <f>IF(AND((Data[[#This Row],[Min Notif Date]]&gt;$G$3),Data[[#This Row],[Min Notif Date]]&lt;$F$3),"Last Week","No")</f>
        <v>No</v>
      </c>
      <c r="F1208" s="4" t="str">
        <f>VLOOKUP(MONTH(Data[[#This Row],[Min Notif Date]]),Lookup!$G$1:$H$12,2,0)</f>
        <v>3. Mar</v>
      </c>
      <c r="G1208" s="4" t="str">
        <f t="shared" si="18"/>
        <v/>
      </c>
      <c r="H1208" s="4" t="str">
        <f>IF(AND(Data[[#This Row],[Min Notif Time]]&gt;6,Data[[#This Row],[Min Notif Time]]&lt;17),"Business Hours","Non-Business Hours")</f>
        <v>Business Hours</v>
      </c>
      <c r="I1208" s="4" t="str" cm="1">
        <f t="array" ref="I1208">IFERROR(VLOOKUP(Data[[#This Row],[Min Notif Date]],Lookup!$N$1:$P$11,2,0),_xlfn.IFS(VLOOKUP(WEEKDAY(Data[[#This Row],[Min Notif Date]]),Lookup!$J$1:$L$7,3,0)="Weekend","Weekend",VLOOKUP(WEEKDAY(Data[[#This Row],[Min Notif Date]]),Lookup!$J$1:$L$7,3,0)="Weekday","Weekday"))</f>
        <v>Weekday</v>
      </c>
      <c r="J1208" s="4" t="str">
        <f>VLOOKUP(WEEKDAY(Data[[#This Row],[Min Notif Date]]),Lookup!$J$1:$K$7,2,0)</f>
        <v>3. Tue</v>
      </c>
      <c r="K1208" s="105">
        <f>ROUNDDOWN(Data[[#This Row],[PGE Notified Time]],0)</f>
        <v>44642</v>
      </c>
      <c r="L1208" s="4">
        <f>HOUR(Data[[#This Row],[PGE Notified Time]])</f>
        <v>12</v>
      </c>
      <c r="M1208">
        <v>75186</v>
      </c>
      <c r="O1208" t="s">
        <v>20</v>
      </c>
      <c r="P1208" t="s">
        <v>197</v>
      </c>
      <c r="Q1208" t="s">
        <v>20</v>
      </c>
      <c r="R1208" t="s">
        <v>183</v>
      </c>
      <c r="S1208" s="1" t="s">
        <v>171</v>
      </c>
      <c r="T1208" s="1">
        <v>44642.505555555559</v>
      </c>
      <c r="U1208" s="1">
        <v>44642.635416666664</v>
      </c>
      <c r="V1208" t="s">
        <v>184</v>
      </c>
      <c r="W1208" t="s">
        <v>87</v>
      </c>
      <c r="X1208" t="s">
        <v>199</v>
      </c>
      <c r="Y1208" t="s">
        <v>186</v>
      </c>
      <c r="Z1208" t="s">
        <v>187</v>
      </c>
      <c r="AA1208" s="32">
        <v>187</v>
      </c>
    </row>
    <row r="1209" spans="1:27" x14ac:dyDescent="0.3">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North Valley</v>
      </c>
      <c r="C1209" s="4" t="str">
        <f>VLOOKUP(P1209,Lookup!$A$1:$E$19,5,0)</f>
        <v>Region 2</v>
      </c>
      <c r="D1209" s="4" t="str">
        <f>VLOOKUP(P1209,Lookup!$A$1:$B$19,2,0)</f>
        <v>SI</v>
      </c>
      <c r="E1209" s="4" t="str">
        <f>IF(AND((Data[[#This Row],[Min Notif Date]]&gt;$G$3),Data[[#This Row],[Min Notif Date]]&lt;$F$3),"Last Week","No")</f>
        <v>No</v>
      </c>
      <c r="F1209" s="4" t="str">
        <f>VLOOKUP(MONTH(Data[[#This Row],[Min Notif Date]]),Lookup!$G$1:$H$12,2,0)</f>
        <v>3. Mar</v>
      </c>
      <c r="G1209" s="4" t="str">
        <f t="shared" si="18"/>
        <v/>
      </c>
      <c r="H1209" s="4" t="str">
        <f>IF(AND(Data[[#This Row],[Min Notif Time]]&gt;6,Data[[#This Row],[Min Notif Time]]&lt;17),"Business Hours","Non-Business Hours")</f>
        <v>Business Hours</v>
      </c>
      <c r="I1209" s="4" t="str" cm="1">
        <f t="array" ref="I1209">IFERROR(VLOOKUP(Data[[#This Row],[Min Notif Date]],Lookup!$N$1:$P$11,2,0),_xlfn.IFS(VLOOKUP(WEEKDAY(Data[[#This Row],[Min Notif Date]]),Lookup!$J$1:$L$7,3,0)="Weekend","Weekend",VLOOKUP(WEEKDAY(Data[[#This Row],[Min Notif Date]]),Lookup!$J$1:$L$7,3,0)="Weekday","Weekday"))</f>
        <v>Weekday</v>
      </c>
      <c r="J1209" s="4" t="str">
        <f>VLOOKUP(WEEKDAY(Data[[#This Row],[Min Notif Date]]),Lookup!$J$1:$K$7,2,0)</f>
        <v>3. Tue</v>
      </c>
      <c r="K1209" s="105">
        <f>ROUNDDOWN(Data[[#This Row],[PGE Notified Time]],0)</f>
        <v>44642</v>
      </c>
      <c r="L1209" s="4">
        <f>HOUR(Data[[#This Row],[PGE Notified Time]])</f>
        <v>14</v>
      </c>
      <c r="M1209">
        <v>75193</v>
      </c>
      <c r="O1209" t="s">
        <v>20</v>
      </c>
      <c r="P1209" t="s">
        <v>201</v>
      </c>
      <c r="Q1209" t="s">
        <v>20</v>
      </c>
      <c r="R1209" t="s">
        <v>191</v>
      </c>
      <c r="S1209" s="1" t="s">
        <v>171</v>
      </c>
      <c r="T1209" s="1">
        <v>44642.600694444445</v>
      </c>
      <c r="U1209" s="1">
        <v>44642.725694444445</v>
      </c>
      <c r="V1209" t="s">
        <v>184</v>
      </c>
      <c r="W1209" t="s">
        <v>87</v>
      </c>
      <c r="X1209" t="s">
        <v>406</v>
      </c>
      <c r="Y1209" t="s">
        <v>186</v>
      </c>
      <c r="Z1209" t="s">
        <v>187</v>
      </c>
      <c r="AA1209" s="32">
        <v>180</v>
      </c>
    </row>
    <row r="1210" spans="1:27" x14ac:dyDescent="0.3">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Bay Area</v>
      </c>
      <c r="C1210" s="4" t="str">
        <f>VLOOKUP(P1210,Lookup!$A$1:$E$19,5,0)</f>
        <v>Region 3</v>
      </c>
      <c r="D1210" s="4" t="str">
        <f>VLOOKUP(P1210,Lookup!$A$1:$B$19,2,0)</f>
        <v>DI</v>
      </c>
      <c r="E1210" s="4" t="str">
        <f>IF(AND((Data[[#This Row],[Min Notif Date]]&gt;$G$3),Data[[#This Row],[Min Notif Date]]&lt;$F$3),"Last Week","No")</f>
        <v>No</v>
      </c>
      <c r="F1210" s="4" t="str">
        <f>VLOOKUP(MONTH(Data[[#This Row],[Min Notif Date]]),Lookup!$G$1:$H$12,2,0)</f>
        <v>3. Mar</v>
      </c>
      <c r="G1210" s="4" t="str">
        <f t="shared" si="18"/>
        <v/>
      </c>
      <c r="H1210" s="4" t="str">
        <f>IF(AND(Data[[#This Row],[Min Notif Time]]&gt;6,Data[[#This Row],[Min Notif Time]]&lt;17),"Business Hours","Non-Business Hours")</f>
        <v>Business Hours</v>
      </c>
      <c r="I1210" s="4" t="str" cm="1">
        <f t="array" ref="I1210">IFERROR(VLOOKUP(Data[[#This Row],[Min Notif Date]],Lookup!$N$1:$P$11,2,0),_xlfn.IFS(VLOOKUP(WEEKDAY(Data[[#This Row],[Min Notif Date]]),Lookup!$J$1:$L$7,3,0)="Weekend","Weekend",VLOOKUP(WEEKDAY(Data[[#This Row],[Min Notif Date]]),Lookup!$J$1:$L$7,3,0)="Weekday","Weekday"))</f>
        <v>Weekday</v>
      </c>
      <c r="J1210" s="4" t="str">
        <f>VLOOKUP(WEEKDAY(Data[[#This Row],[Min Notif Date]]),Lookup!$J$1:$K$7,2,0)</f>
        <v>3. Tue</v>
      </c>
      <c r="K1210" s="105">
        <f>ROUNDDOWN(Data[[#This Row],[PGE Notified Time]],0)</f>
        <v>44642</v>
      </c>
      <c r="L1210" s="4">
        <f>HOUR(Data[[#This Row],[PGE Notified Time]])</f>
        <v>11</v>
      </c>
      <c r="M1210">
        <v>75178</v>
      </c>
      <c r="O1210" t="s">
        <v>20</v>
      </c>
      <c r="P1210" t="s">
        <v>208</v>
      </c>
      <c r="Q1210" t="s">
        <v>20</v>
      </c>
      <c r="R1210" t="s">
        <v>183</v>
      </c>
      <c r="S1210" s="1" t="s">
        <v>171</v>
      </c>
      <c r="T1210" s="1">
        <v>44642.463194444441</v>
      </c>
      <c r="U1210" s="1">
        <v>44642.583333333336</v>
      </c>
      <c r="V1210" t="s">
        <v>184</v>
      </c>
      <c r="W1210" t="s">
        <v>86</v>
      </c>
      <c r="X1210" t="s">
        <v>243</v>
      </c>
      <c r="Y1210" t="s">
        <v>186</v>
      </c>
      <c r="Z1210" t="s">
        <v>187</v>
      </c>
      <c r="AA1210" s="32">
        <v>173</v>
      </c>
    </row>
    <row r="1211" spans="1:27" x14ac:dyDescent="0.3">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South Bay</v>
      </c>
      <c r="C1211" s="4" t="str">
        <f>VLOOKUP(P1211,Lookup!$A$1:$E$19,5,0)</f>
        <v>Region 4</v>
      </c>
      <c r="D1211" s="4" t="str">
        <f>VLOOKUP(P1211,Lookup!$A$1:$B$19,2,0)</f>
        <v>SJ</v>
      </c>
      <c r="E1211" s="4" t="str">
        <f>IF(AND((Data[[#This Row],[Min Notif Date]]&gt;$G$3),Data[[#This Row],[Min Notif Date]]&lt;$F$3),"Last Week","No")</f>
        <v>No</v>
      </c>
      <c r="F1211" s="4" t="str">
        <f>VLOOKUP(MONTH(Data[[#This Row],[Min Notif Date]]),Lookup!$G$1:$H$12,2,0)</f>
        <v>3. Mar</v>
      </c>
      <c r="G1211" s="4" t="str">
        <f t="shared" si="18"/>
        <v/>
      </c>
      <c r="H1211" s="4" t="str">
        <f>IF(AND(Data[[#This Row],[Min Notif Time]]&gt;6,Data[[#This Row],[Min Notif Time]]&lt;17),"Business Hours","Non-Business Hours")</f>
        <v>Business Hours</v>
      </c>
      <c r="I1211" s="4" t="str" cm="1">
        <f t="array" ref="I1211">IFERROR(VLOOKUP(Data[[#This Row],[Min Notif Date]],Lookup!$N$1:$P$11,2,0),_xlfn.IFS(VLOOKUP(WEEKDAY(Data[[#This Row],[Min Notif Date]]),Lookup!$J$1:$L$7,3,0)="Weekend","Weekend",VLOOKUP(WEEKDAY(Data[[#This Row],[Min Notif Date]]),Lookup!$J$1:$L$7,3,0)="Weekday","Weekday"))</f>
        <v>Weekday</v>
      </c>
      <c r="J1211" s="4" t="str">
        <f>VLOOKUP(WEEKDAY(Data[[#This Row],[Min Notif Date]]),Lookup!$J$1:$K$7,2,0)</f>
        <v>3. Tue</v>
      </c>
      <c r="K1211" s="105">
        <f>ROUNDDOWN(Data[[#This Row],[PGE Notified Time]],0)</f>
        <v>44642</v>
      </c>
      <c r="L1211" s="4">
        <f>HOUR(Data[[#This Row],[PGE Notified Time]])</f>
        <v>13</v>
      </c>
      <c r="M1211">
        <v>75190</v>
      </c>
      <c r="O1211" t="s">
        <v>20</v>
      </c>
      <c r="P1211" t="s">
        <v>288</v>
      </c>
      <c r="Q1211" t="s">
        <v>20</v>
      </c>
      <c r="R1211" t="s">
        <v>183</v>
      </c>
      <c r="S1211" s="1" t="s">
        <v>171</v>
      </c>
      <c r="T1211" s="1">
        <v>44642.54791666667</v>
      </c>
      <c r="U1211" s="1">
        <v>44642.666666666664</v>
      </c>
      <c r="V1211" t="s">
        <v>184</v>
      </c>
      <c r="W1211" t="s">
        <v>86</v>
      </c>
      <c r="X1211" t="s">
        <v>293</v>
      </c>
      <c r="Y1211" t="s">
        <v>186</v>
      </c>
      <c r="Z1211" t="s">
        <v>187</v>
      </c>
      <c r="AA1211" s="32">
        <v>171</v>
      </c>
    </row>
    <row r="1212" spans="1:27" x14ac:dyDescent="0.3">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North Valley</v>
      </c>
      <c r="C1212" s="4" t="str">
        <f>VLOOKUP(P1212,Lookup!$A$1:$E$19,5,0)</f>
        <v>Region 2</v>
      </c>
      <c r="D1212" s="4" t="str">
        <f>VLOOKUP(P1212,Lookup!$A$1:$B$19,2,0)</f>
        <v>NV</v>
      </c>
      <c r="E1212" s="4" t="str">
        <f>IF(AND((Data[[#This Row],[Min Notif Date]]&gt;$G$3),Data[[#This Row],[Min Notif Date]]&lt;$F$3),"Last Week","No")</f>
        <v>No</v>
      </c>
      <c r="F1212" s="4" t="str">
        <f>VLOOKUP(MONTH(Data[[#This Row],[Min Notif Date]]),Lookup!$G$1:$H$12,2,0)</f>
        <v>3. Mar</v>
      </c>
      <c r="G1212" s="4" t="str">
        <f t="shared" si="18"/>
        <v/>
      </c>
      <c r="H1212" s="4" t="str">
        <f>IF(AND(Data[[#This Row],[Min Notif Time]]&gt;6,Data[[#This Row],[Min Notif Time]]&lt;17),"Business Hours","Non-Business Hours")</f>
        <v>Business Hours</v>
      </c>
      <c r="I1212" s="4" t="str" cm="1">
        <f t="array" ref="I1212">IFERROR(VLOOKUP(Data[[#This Row],[Min Notif Date]],Lookup!$N$1:$P$11,2,0),_xlfn.IFS(VLOOKUP(WEEKDAY(Data[[#This Row],[Min Notif Date]]),Lookup!$J$1:$L$7,3,0)="Weekend","Weekend",VLOOKUP(WEEKDAY(Data[[#This Row],[Min Notif Date]]),Lookup!$J$1:$L$7,3,0)="Weekday","Weekday"))</f>
        <v>Weekday</v>
      </c>
      <c r="J1212" s="4" t="str">
        <f>VLOOKUP(WEEKDAY(Data[[#This Row],[Min Notif Date]]),Lookup!$J$1:$K$7,2,0)</f>
        <v>3. Tue</v>
      </c>
      <c r="K1212" s="105">
        <f>ROUNDDOWN(Data[[#This Row],[PGE Notified Time]],0)</f>
        <v>44642</v>
      </c>
      <c r="L1212" s="4">
        <f>HOUR(Data[[#This Row],[PGE Notified Time]])</f>
        <v>9</v>
      </c>
      <c r="M1212">
        <v>75158</v>
      </c>
      <c r="O1212" t="s">
        <v>20</v>
      </c>
      <c r="P1212" t="s">
        <v>256</v>
      </c>
      <c r="Q1212" t="s">
        <v>20</v>
      </c>
      <c r="R1212" t="s">
        <v>183</v>
      </c>
      <c r="S1212" s="1" t="s">
        <v>171</v>
      </c>
      <c r="T1212" s="1">
        <v>44642.398611111108</v>
      </c>
      <c r="U1212" s="1">
        <v>44642.517361111109</v>
      </c>
      <c r="V1212" t="s">
        <v>184</v>
      </c>
      <c r="W1212" t="s">
        <v>86</v>
      </c>
      <c r="X1212" t="s">
        <v>427</v>
      </c>
      <c r="Y1212" t="s">
        <v>186</v>
      </c>
      <c r="Z1212" t="s">
        <v>187</v>
      </c>
      <c r="AA1212" s="32">
        <v>171</v>
      </c>
    </row>
    <row r="1213" spans="1:27" x14ac:dyDescent="0.3">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Central Valley</v>
      </c>
      <c r="C1213" s="4" t="str">
        <f>VLOOKUP(P1213,Lookup!$A$1:$E$19,5,0)</f>
        <v>Region 5</v>
      </c>
      <c r="D1213" s="4" t="str">
        <f>VLOOKUP(P1213,Lookup!$A$1:$B$19,2,0)</f>
        <v>FR</v>
      </c>
      <c r="E1213" s="4" t="str">
        <f>IF(AND((Data[[#This Row],[Min Notif Date]]&gt;$G$3),Data[[#This Row],[Min Notif Date]]&lt;$F$3),"Last Week","No")</f>
        <v>No</v>
      </c>
      <c r="F1213" s="4" t="str">
        <f>VLOOKUP(MONTH(Data[[#This Row],[Min Notif Date]]),Lookup!$G$1:$H$12,2,0)</f>
        <v>3. Mar</v>
      </c>
      <c r="G1213" s="4" t="str">
        <f t="shared" si="18"/>
        <v/>
      </c>
      <c r="H1213" s="4" t="str">
        <f>IF(AND(Data[[#This Row],[Min Notif Time]]&gt;6,Data[[#This Row],[Min Notif Time]]&lt;17),"Business Hours","Non-Business Hours")</f>
        <v>Business Hours</v>
      </c>
      <c r="I1213" s="4" t="str" cm="1">
        <f t="array" ref="I1213">IFERROR(VLOOKUP(Data[[#This Row],[Min Notif Date]],Lookup!$N$1:$P$11,2,0),_xlfn.IFS(VLOOKUP(WEEKDAY(Data[[#This Row],[Min Notif Date]]),Lookup!$J$1:$L$7,3,0)="Weekend","Weekend",VLOOKUP(WEEKDAY(Data[[#This Row],[Min Notif Date]]),Lookup!$J$1:$L$7,3,0)="Weekday","Weekday"))</f>
        <v>Weekday</v>
      </c>
      <c r="J1213" s="4" t="str">
        <f>VLOOKUP(WEEKDAY(Data[[#This Row],[Min Notif Date]]),Lookup!$J$1:$K$7,2,0)</f>
        <v>3. Tue</v>
      </c>
      <c r="K1213" s="105">
        <f>ROUNDDOWN(Data[[#This Row],[PGE Notified Time]],0)</f>
        <v>44642</v>
      </c>
      <c r="L1213" s="4">
        <f>HOUR(Data[[#This Row],[PGE Notified Time]])</f>
        <v>11</v>
      </c>
      <c r="M1213">
        <v>75179</v>
      </c>
      <c r="O1213" t="s">
        <v>20</v>
      </c>
      <c r="P1213" t="s">
        <v>195</v>
      </c>
      <c r="Q1213" t="s">
        <v>20</v>
      </c>
      <c r="R1213" t="s">
        <v>191</v>
      </c>
      <c r="S1213" s="1" t="s">
        <v>171</v>
      </c>
      <c r="T1213" s="1">
        <v>44642.466666666667</v>
      </c>
      <c r="U1213" s="1">
        <v>44642.583333333336</v>
      </c>
      <c r="V1213" t="s">
        <v>184</v>
      </c>
      <c r="W1213" t="s">
        <v>86</v>
      </c>
      <c r="X1213" t="s">
        <v>196</v>
      </c>
      <c r="Y1213" t="s">
        <v>186</v>
      </c>
      <c r="Z1213" t="s">
        <v>187</v>
      </c>
      <c r="AA1213" s="32">
        <v>168</v>
      </c>
    </row>
    <row r="1214" spans="1:27" x14ac:dyDescent="0.3">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Bay Area</v>
      </c>
      <c r="C1214" s="4" t="str">
        <f>VLOOKUP(P1214,Lookup!$A$1:$E$19,5,0)</f>
        <v>Region 3</v>
      </c>
      <c r="D1214" s="4" t="str">
        <f>VLOOKUP(P1214,Lookup!$A$1:$B$19,2,0)</f>
        <v>SF</v>
      </c>
      <c r="E1214" s="4" t="str">
        <f>IF(AND((Data[[#This Row],[Min Notif Date]]&gt;$G$3),Data[[#This Row],[Min Notif Date]]&lt;$F$3),"Last Week","No")</f>
        <v>No</v>
      </c>
      <c r="F1214" s="4" t="str">
        <f>VLOOKUP(MONTH(Data[[#This Row],[Min Notif Date]]),Lookup!$G$1:$H$12,2,0)</f>
        <v>3. Mar</v>
      </c>
      <c r="G1214" s="4" t="str">
        <f t="shared" si="18"/>
        <v/>
      </c>
      <c r="H1214" s="4" t="str">
        <f>IF(AND(Data[[#This Row],[Min Notif Time]]&gt;6,Data[[#This Row],[Min Notif Time]]&lt;17),"Business Hours","Non-Business Hours")</f>
        <v>Business Hours</v>
      </c>
      <c r="I1214" s="4" t="str" cm="1">
        <f t="array" ref="I1214">IFERROR(VLOOKUP(Data[[#This Row],[Min Notif Date]],Lookup!$N$1:$P$11,2,0),_xlfn.IFS(VLOOKUP(WEEKDAY(Data[[#This Row],[Min Notif Date]]),Lookup!$J$1:$L$7,3,0)="Weekend","Weekend",VLOOKUP(WEEKDAY(Data[[#This Row],[Min Notif Date]]),Lookup!$J$1:$L$7,3,0)="Weekday","Weekday"))</f>
        <v>Weekday</v>
      </c>
      <c r="J1214" s="4" t="str">
        <f>VLOOKUP(WEEKDAY(Data[[#This Row],[Min Notif Date]]),Lookup!$J$1:$K$7,2,0)</f>
        <v>3. Tue</v>
      </c>
      <c r="K1214" s="105">
        <f>ROUNDDOWN(Data[[#This Row],[PGE Notified Time]],0)</f>
        <v>44642</v>
      </c>
      <c r="L1214" s="4">
        <f>HOUR(Data[[#This Row],[PGE Notified Time]])</f>
        <v>10</v>
      </c>
      <c r="M1214">
        <v>75165</v>
      </c>
      <c r="O1214" t="s">
        <v>20</v>
      </c>
      <c r="P1214" t="s">
        <v>190</v>
      </c>
      <c r="Q1214" t="s">
        <v>20</v>
      </c>
      <c r="R1214" t="s">
        <v>191</v>
      </c>
      <c r="S1214" s="1" t="s">
        <v>171</v>
      </c>
      <c r="T1214" s="1">
        <v>44642.425694444442</v>
      </c>
      <c r="U1214" s="1">
        <v>44642.520833333336</v>
      </c>
      <c r="V1214" t="s">
        <v>184</v>
      </c>
      <c r="W1214" t="s">
        <v>85</v>
      </c>
      <c r="X1214" t="s">
        <v>192</v>
      </c>
      <c r="Y1214" t="s">
        <v>186</v>
      </c>
      <c r="Z1214" t="s">
        <v>187</v>
      </c>
      <c r="AA1214" s="32">
        <v>137</v>
      </c>
    </row>
    <row r="1215" spans="1:27" x14ac:dyDescent="0.3">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North Coast</v>
      </c>
      <c r="C1215" s="4" t="str">
        <f>VLOOKUP(P1215,Lookup!$A$1:$E$19,5,0)</f>
        <v>Region 1</v>
      </c>
      <c r="D1215" s="4" t="str">
        <f>VLOOKUP(P1215,Lookup!$A$1:$B$19,2,0)</f>
        <v>SO</v>
      </c>
      <c r="E1215" s="4" t="str">
        <f>IF(AND((Data[[#This Row],[Min Notif Date]]&gt;$G$3),Data[[#This Row],[Min Notif Date]]&lt;$F$3),"Last Week","No")</f>
        <v>No</v>
      </c>
      <c r="F1215" s="4" t="str">
        <f>VLOOKUP(MONTH(Data[[#This Row],[Min Notif Date]]),Lookup!$G$1:$H$12,2,0)</f>
        <v>3. Mar</v>
      </c>
      <c r="G1215" s="4" t="str">
        <f t="shared" si="18"/>
        <v/>
      </c>
      <c r="H1215" s="4" t="str">
        <f>IF(AND(Data[[#This Row],[Min Notif Time]]&gt;6,Data[[#This Row],[Min Notif Time]]&lt;17),"Business Hours","Non-Business Hours")</f>
        <v>Business Hours</v>
      </c>
      <c r="I1215" s="4" t="str" cm="1">
        <f t="array" ref="I1215">IFERROR(VLOOKUP(Data[[#This Row],[Min Notif Date]],Lookup!$N$1:$P$11,2,0),_xlfn.IFS(VLOOKUP(WEEKDAY(Data[[#This Row],[Min Notif Date]]),Lookup!$J$1:$L$7,3,0)="Weekend","Weekend",VLOOKUP(WEEKDAY(Data[[#This Row],[Min Notif Date]]),Lookup!$J$1:$L$7,3,0)="Weekday","Weekday"))</f>
        <v>Weekday</v>
      </c>
      <c r="J1215" s="4" t="str">
        <f>VLOOKUP(WEEKDAY(Data[[#This Row],[Min Notif Date]]),Lookup!$J$1:$K$7,2,0)</f>
        <v>3. Tue</v>
      </c>
      <c r="K1215" s="105">
        <f>ROUNDDOWN(Data[[#This Row],[PGE Notified Time]],0)</f>
        <v>44642</v>
      </c>
      <c r="L1215" s="4">
        <f>HOUR(Data[[#This Row],[PGE Notified Time]])</f>
        <v>11</v>
      </c>
      <c r="M1215">
        <v>75185</v>
      </c>
      <c r="O1215" t="s">
        <v>20</v>
      </c>
      <c r="P1215" t="s">
        <v>203</v>
      </c>
      <c r="Q1215" t="s">
        <v>20</v>
      </c>
      <c r="R1215" t="s">
        <v>183</v>
      </c>
      <c r="S1215" s="1" t="s">
        <v>171</v>
      </c>
      <c r="T1215" s="1">
        <v>44642.493750000001</v>
      </c>
      <c r="U1215" s="1">
        <v>44642.583333333336</v>
      </c>
      <c r="V1215" t="s">
        <v>184</v>
      </c>
      <c r="W1215" t="s">
        <v>85</v>
      </c>
      <c r="X1215" t="s">
        <v>265</v>
      </c>
      <c r="Y1215" t="s">
        <v>186</v>
      </c>
      <c r="Z1215" t="s">
        <v>187</v>
      </c>
      <c r="AA1215" s="32">
        <v>129</v>
      </c>
    </row>
    <row r="1216" spans="1:27" x14ac:dyDescent="0.3">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Central Valley</v>
      </c>
      <c r="C1216" s="4" t="str">
        <f>VLOOKUP(P1216,Lookup!$A$1:$E$19,5,0)</f>
        <v>Region 5</v>
      </c>
      <c r="D1216" s="4" t="str">
        <f>VLOOKUP(P1216,Lookup!$A$1:$B$19,2,0)</f>
        <v>FR</v>
      </c>
      <c r="E1216" s="4" t="str">
        <f>IF(AND((Data[[#This Row],[Min Notif Date]]&gt;$G$3),Data[[#This Row],[Min Notif Date]]&lt;$F$3),"Last Week","No")</f>
        <v>No</v>
      </c>
      <c r="F1216" s="4" t="str">
        <f>VLOOKUP(MONTH(Data[[#This Row],[Min Notif Date]]),Lookup!$G$1:$H$12,2,0)</f>
        <v>3. Mar</v>
      </c>
      <c r="G1216" s="4" t="str">
        <f t="shared" si="18"/>
        <v/>
      </c>
      <c r="H1216" s="4" t="str">
        <f>IF(AND(Data[[#This Row],[Min Notif Time]]&gt;6,Data[[#This Row],[Min Notif Time]]&lt;17),"Business Hours","Non-Business Hours")</f>
        <v>Business Hours</v>
      </c>
      <c r="I1216" s="4" t="str" cm="1">
        <f t="array" ref="I1216">IFERROR(VLOOKUP(Data[[#This Row],[Min Notif Date]],Lookup!$N$1:$P$11,2,0),_xlfn.IFS(VLOOKUP(WEEKDAY(Data[[#This Row],[Min Notif Date]]),Lookup!$J$1:$L$7,3,0)="Weekend","Weekend",VLOOKUP(WEEKDAY(Data[[#This Row],[Min Notif Date]]),Lookup!$J$1:$L$7,3,0)="Weekday","Weekday"))</f>
        <v>Weekday</v>
      </c>
      <c r="J1216" s="4" t="str">
        <f>VLOOKUP(WEEKDAY(Data[[#This Row],[Min Notif Date]]),Lookup!$J$1:$K$7,2,0)</f>
        <v>3. Tue</v>
      </c>
      <c r="K1216" s="105">
        <f>ROUNDDOWN(Data[[#This Row],[PGE Notified Time]],0)</f>
        <v>44642</v>
      </c>
      <c r="L1216" s="4">
        <f>HOUR(Data[[#This Row],[PGE Notified Time]])</f>
        <v>10</v>
      </c>
      <c r="M1216">
        <v>75170</v>
      </c>
      <c r="O1216" t="s">
        <v>20</v>
      </c>
      <c r="P1216" t="s">
        <v>195</v>
      </c>
      <c r="Q1216" t="s">
        <v>20</v>
      </c>
      <c r="R1216" t="s">
        <v>183</v>
      </c>
      <c r="S1216" s="1" t="s">
        <v>171</v>
      </c>
      <c r="T1216" s="1">
        <v>44642.43472222222</v>
      </c>
      <c r="U1216" s="1">
        <v>44642.520833333336</v>
      </c>
      <c r="V1216" t="s">
        <v>184</v>
      </c>
      <c r="W1216" t="s">
        <v>85</v>
      </c>
      <c r="X1216" t="s">
        <v>196</v>
      </c>
      <c r="Y1216" t="s">
        <v>186</v>
      </c>
      <c r="Z1216" t="s">
        <v>187</v>
      </c>
      <c r="AA1216" s="32">
        <v>124</v>
      </c>
    </row>
    <row r="1217" spans="1:27" x14ac:dyDescent="0.3">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Central Valley</v>
      </c>
      <c r="C1217" s="4" t="str">
        <f>VLOOKUP(P1217,Lookup!$A$1:$E$19,5,0)</f>
        <v>Region 5</v>
      </c>
      <c r="D1217" s="4" t="str">
        <f>VLOOKUP(P1217,Lookup!$A$1:$B$19,2,0)</f>
        <v>FR</v>
      </c>
      <c r="E1217" s="4" t="str">
        <f>IF(AND((Data[[#This Row],[Min Notif Date]]&gt;$G$3),Data[[#This Row],[Min Notif Date]]&lt;$F$3),"Last Week","No")</f>
        <v>No</v>
      </c>
      <c r="F1217" s="4" t="str">
        <f>VLOOKUP(MONTH(Data[[#This Row],[Min Notif Date]]),Lookup!$G$1:$H$12,2,0)</f>
        <v>3. Mar</v>
      </c>
      <c r="G1217" s="4" t="str">
        <f t="shared" si="18"/>
        <v/>
      </c>
      <c r="H1217" s="4" t="str">
        <f>IF(AND(Data[[#This Row],[Min Notif Time]]&gt;6,Data[[#This Row],[Min Notif Time]]&lt;17),"Business Hours","Non-Business Hours")</f>
        <v>Business Hours</v>
      </c>
      <c r="I1217" s="4" t="str" cm="1">
        <f t="array" ref="I1217">IFERROR(VLOOKUP(Data[[#This Row],[Min Notif Date]],Lookup!$N$1:$P$11,2,0),_xlfn.IFS(VLOOKUP(WEEKDAY(Data[[#This Row],[Min Notif Date]]),Lookup!$J$1:$L$7,3,0)="Weekend","Weekend",VLOOKUP(WEEKDAY(Data[[#This Row],[Min Notif Date]]),Lookup!$J$1:$L$7,3,0)="Weekday","Weekday"))</f>
        <v>Weekday</v>
      </c>
      <c r="J1217" s="4" t="str">
        <f>VLOOKUP(WEEKDAY(Data[[#This Row],[Min Notif Date]]),Lookup!$J$1:$K$7,2,0)</f>
        <v>3. Tue</v>
      </c>
      <c r="K1217" s="105">
        <f>ROUNDDOWN(Data[[#This Row],[PGE Notified Time]],0)</f>
        <v>44642</v>
      </c>
      <c r="L1217" s="4">
        <f>HOUR(Data[[#This Row],[PGE Notified Time]])</f>
        <v>14</v>
      </c>
      <c r="M1217">
        <v>75192</v>
      </c>
      <c r="O1217" t="s">
        <v>20</v>
      </c>
      <c r="P1217" t="s">
        <v>195</v>
      </c>
      <c r="Q1217" t="s">
        <v>20</v>
      </c>
      <c r="R1217" t="s">
        <v>183</v>
      </c>
      <c r="S1217" s="1" t="s">
        <v>171</v>
      </c>
      <c r="T1217" s="1">
        <v>44642.588194444441</v>
      </c>
      <c r="U1217" s="1">
        <v>44642.671527777777</v>
      </c>
      <c r="V1217" t="s">
        <v>184</v>
      </c>
      <c r="W1217" t="s">
        <v>85</v>
      </c>
      <c r="X1217" t="s">
        <v>196</v>
      </c>
      <c r="Y1217" t="s">
        <v>186</v>
      </c>
      <c r="Z1217" t="s">
        <v>187</v>
      </c>
      <c r="AA1217" s="32">
        <v>120</v>
      </c>
    </row>
    <row r="1218" spans="1:27" x14ac:dyDescent="0.3">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Central Valley</v>
      </c>
      <c r="C1218" s="4" t="str">
        <f>VLOOKUP(P1218,Lookup!$A$1:$E$19,5,0)</f>
        <v>Region 5</v>
      </c>
      <c r="D1218" s="4" t="str">
        <f>VLOOKUP(P1218,Lookup!$A$1:$B$19,2,0)</f>
        <v>YO</v>
      </c>
      <c r="E1218" s="4" t="str">
        <f>IF(AND((Data[[#This Row],[Min Notif Date]]&gt;$G$3),Data[[#This Row],[Min Notif Date]]&lt;$F$3),"Last Week","No")</f>
        <v>No</v>
      </c>
      <c r="F1218" s="4" t="str">
        <f>VLOOKUP(MONTH(Data[[#This Row],[Min Notif Date]]),Lookup!$G$1:$H$12,2,0)</f>
        <v>3. Mar</v>
      </c>
      <c r="G1218" s="4" t="str">
        <f t="shared" si="18"/>
        <v/>
      </c>
      <c r="H1218" s="4" t="str">
        <f>IF(AND(Data[[#This Row],[Min Notif Time]]&gt;6,Data[[#This Row],[Min Notif Time]]&lt;17),"Business Hours","Non-Business Hours")</f>
        <v>Business Hours</v>
      </c>
      <c r="I1218" s="4" t="str" cm="1">
        <f t="array" ref="I1218">IFERROR(VLOOKUP(Data[[#This Row],[Min Notif Date]],Lookup!$N$1:$P$11,2,0),_xlfn.IFS(VLOOKUP(WEEKDAY(Data[[#This Row],[Min Notif Date]]),Lookup!$J$1:$L$7,3,0)="Weekend","Weekend",VLOOKUP(WEEKDAY(Data[[#This Row],[Min Notif Date]]),Lookup!$J$1:$L$7,3,0)="Weekday","Weekday"))</f>
        <v>Weekday</v>
      </c>
      <c r="J1218" s="4" t="str">
        <f>VLOOKUP(WEEKDAY(Data[[#This Row],[Min Notif Date]]),Lookup!$J$1:$K$7,2,0)</f>
        <v>3. Tue</v>
      </c>
      <c r="K1218" s="105">
        <f>ROUNDDOWN(Data[[#This Row],[PGE Notified Time]],0)</f>
        <v>44642</v>
      </c>
      <c r="L1218" s="4">
        <f>HOUR(Data[[#This Row],[PGE Notified Time]])</f>
        <v>9</v>
      </c>
      <c r="M1218">
        <v>75156</v>
      </c>
      <c r="O1218" t="s">
        <v>20</v>
      </c>
      <c r="P1218" t="s">
        <v>231</v>
      </c>
      <c r="Q1218" t="s">
        <v>20</v>
      </c>
      <c r="R1218" t="s">
        <v>183</v>
      </c>
      <c r="S1218" s="1" t="s">
        <v>171</v>
      </c>
      <c r="T1218" s="1">
        <v>44642.390277777777</v>
      </c>
      <c r="U1218" s="1">
        <v>44642.458333333336</v>
      </c>
      <c r="V1218" t="s">
        <v>184</v>
      </c>
      <c r="W1218" t="s">
        <v>85</v>
      </c>
      <c r="X1218" t="s">
        <v>419</v>
      </c>
      <c r="Y1218" t="s">
        <v>186</v>
      </c>
      <c r="Z1218" t="s">
        <v>187</v>
      </c>
      <c r="AA1218" s="32">
        <v>98</v>
      </c>
    </row>
    <row r="1219" spans="1:27" x14ac:dyDescent="0.3">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Bay Area</v>
      </c>
      <c r="C1219" s="4" t="str">
        <f>VLOOKUP(P1219,Lookup!$A$1:$E$19,5,0)</f>
        <v>Region 3</v>
      </c>
      <c r="D1219" s="4" t="str">
        <f>VLOOKUP(P1219,Lookup!$A$1:$B$19,2,0)</f>
        <v>EB</v>
      </c>
      <c r="E1219" s="4" t="str">
        <f>IF(AND((Data[[#This Row],[Min Notif Date]]&gt;$G$3),Data[[#This Row],[Min Notif Date]]&lt;$F$3),"Last Week","No")</f>
        <v>No</v>
      </c>
      <c r="F1219" s="4" t="str">
        <f>VLOOKUP(MONTH(Data[[#This Row],[Min Notif Date]]),Lookup!$G$1:$H$12,2,0)</f>
        <v>3. Mar</v>
      </c>
      <c r="G1219" s="4" t="str">
        <f t="shared" si="18"/>
        <v/>
      </c>
      <c r="H1219" s="4" t="str">
        <f>IF(AND(Data[[#This Row],[Min Notif Time]]&gt;6,Data[[#This Row],[Min Notif Time]]&lt;17),"Business Hours","Non-Business Hours")</f>
        <v>Business Hours</v>
      </c>
      <c r="I1219" s="4" t="str" cm="1">
        <f t="array" ref="I1219">IFERROR(VLOOKUP(Data[[#This Row],[Min Notif Date]],Lookup!$N$1:$P$11,2,0),_xlfn.IFS(VLOOKUP(WEEKDAY(Data[[#This Row],[Min Notif Date]]),Lookup!$J$1:$L$7,3,0)="Weekend","Weekend",VLOOKUP(WEEKDAY(Data[[#This Row],[Min Notif Date]]),Lookup!$J$1:$L$7,3,0)="Weekday","Weekday"))</f>
        <v>Weekday</v>
      </c>
      <c r="J1219" s="4" t="str">
        <f>VLOOKUP(WEEKDAY(Data[[#This Row],[Min Notif Date]]),Lookup!$J$1:$K$7,2,0)</f>
        <v>3. Tue</v>
      </c>
      <c r="K1219" s="105">
        <f>ROUNDDOWN(Data[[#This Row],[PGE Notified Time]],0)</f>
        <v>44642</v>
      </c>
      <c r="L1219" s="4">
        <f>HOUR(Data[[#This Row],[PGE Notified Time]])</f>
        <v>10</v>
      </c>
      <c r="M1219">
        <v>75177</v>
      </c>
      <c r="N1219">
        <v>7445672299</v>
      </c>
      <c r="O1219" t="s">
        <v>20</v>
      </c>
      <c r="P1219" t="s">
        <v>182</v>
      </c>
      <c r="Q1219" t="s">
        <v>20</v>
      </c>
      <c r="R1219" t="s">
        <v>183</v>
      </c>
      <c r="S1219" s="1">
        <v>44642.455462962964</v>
      </c>
      <c r="T1219" s="1">
        <v>44642.453472222223</v>
      </c>
      <c r="U1219" s="1">
        <v>44642.520833333336</v>
      </c>
      <c r="V1219" t="s">
        <v>184</v>
      </c>
      <c r="W1219" t="s">
        <v>85</v>
      </c>
      <c r="X1219" t="s">
        <v>194</v>
      </c>
      <c r="Y1219" t="s">
        <v>186</v>
      </c>
      <c r="Z1219" t="s">
        <v>187</v>
      </c>
      <c r="AA1219" s="32">
        <v>97</v>
      </c>
    </row>
    <row r="1220" spans="1:27" x14ac:dyDescent="0.3">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South Bay</v>
      </c>
      <c r="C1220" s="4" t="str">
        <f>VLOOKUP(P1220,Lookup!$A$1:$E$19,5,0)</f>
        <v>Region 4</v>
      </c>
      <c r="D1220" s="4" t="str">
        <f>VLOOKUP(P1220,Lookup!$A$1:$B$19,2,0)</f>
        <v>SJ</v>
      </c>
      <c r="E1220" s="4" t="str">
        <f>IF(AND((Data[[#This Row],[Min Notif Date]]&gt;$G$3),Data[[#This Row],[Min Notif Date]]&lt;$F$3),"Last Week","No")</f>
        <v>No</v>
      </c>
      <c r="F1220" s="4" t="str">
        <f>VLOOKUP(MONTH(Data[[#This Row],[Min Notif Date]]),Lookup!$G$1:$H$12,2,0)</f>
        <v>3. Mar</v>
      </c>
      <c r="G1220" s="4" t="str">
        <f t="shared" si="18"/>
        <v/>
      </c>
      <c r="H1220" s="4" t="str">
        <f>IF(AND(Data[[#This Row],[Min Notif Time]]&gt;6,Data[[#This Row],[Min Notif Time]]&lt;17),"Business Hours","Non-Business Hours")</f>
        <v>Business Hours</v>
      </c>
      <c r="I1220" s="4" t="str" cm="1">
        <f t="array" ref="I1220">IFERROR(VLOOKUP(Data[[#This Row],[Min Notif Date]],Lookup!$N$1:$P$11,2,0),_xlfn.IFS(VLOOKUP(WEEKDAY(Data[[#This Row],[Min Notif Date]]),Lookup!$J$1:$L$7,3,0)="Weekend","Weekend",VLOOKUP(WEEKDAY(Data[[#This Row],[Min Notif Date]]),Lookup!$J$1:$L$7,3,0)="Weekday","Weekday"))</f>
        <v>Weekday</v>
      </c>
      <c r="J1220" s="4" t="str">
        <f>VLOOKUP(WEEKDAY(Data[[#This Row],[Min Notif Date]]),Lookup!$J$1:$K$7,2,0)</f>
        <v>3. Tue</v>
      </c>
      <c r="K1220" s="105">
        <f>ROUNDDOWN(Data[[#This Row],[PGE Notified Time]],0)</f>
        <v>44642</v>
      </c>
      <c r="L1220" s="4">
        <f>HOUR(Data[[#This Row],[PGE Notified Time]])</f>
        <v>8</v>
      </c>
      <c r="M1220">
        <v>75152</v>
      </c>
      <c r="N1220">
        <v>8405452574</v>
      </c>
      <c r="O1220" t="s">
        <v>20</v>
      </c>
      <c r="P1220" t="s">
        <v>288</v>
      </c>
      <c r="Q1220" t="s">
        <v>20</v>
      </c>
      <c r="R1220" t="s">
        <v>183</v>
      </c>
      <c r="S1220" s="1">
        <v>44642.352592592593</v>
      </c>
      <c r="T1220" s="1">
        <v>44642.373229166667</v>
      </c>
      <c r="U1220" s="1">
        <v>44642.416666666664</v>
      </c>
      <c r="V1220" t="s">
        <v>184</v>
      </c>
      <c r="W1220" t="s">
        <v>85</v>
      </c>
      <c r="X1220" t="s">
        <v>293</v>
      </c>
      <c r="Y1220" t="s">
        <v>186</v>
      </c>
      <c r="Z1220" t="s">
        <v>187</v>
      </c>
      <c r="AA1220" s="32">
        <v>92.266666666999996</v>
      </c>
    </row>
    <row r="1221" spans="1:27" x14ac:dyDescent="0.3">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Bay Area</v>
      </c>
      <c r="C1221" s="4" t="str">
        <f>VLOOKUP(P1221,Lookup!$A$1:$E$19,5,0)</f>
        <v>Region 3</v>
      </c>
      <c r="D1221" s="4" t="str">
        <f>VLOOKUP(P1221,Lookup!$A$1:$B$19,2,0)</f>
        <v>PN</v>
      </c>
      <c r="E1221" s="4" t="str">
        <f>IF(AND((Data[[#This Row],[Min Notif Date]]&gt;$G$3),Data[[#This Row],[Min Notif Date]]&lt;$F$3),"Last Week","No")</f>
        <v>No</v>
      </c>
      <c r="F1221" s="4" t="str">
        <f>VLOOKUP(MONTH(Data[[#This Row],[Min Notif Date]]),Lookup!$G$1:$H$12,2,0)</f>
        <v>3. Mar</v>
      </c>
      <c r="G1221" s="4" t="str">
        <f t="shared" ref="G1221:G1284" si="19">IF(AA1221&lt;0,"Negative","")</f>
        <v/>
      </c>
      <c r="H1221" s="4" t="str">
        <f>IF(AND(Data[[#This Row],[Min Notif Time]]&gt;6,Data[[#This Row],[Min Notif Time]]&lt;17),"Business Hours","Non-Business Hours")</f>
        <v>Business Hours</v>
      </c>
      <c r="I1221" s="4" t="str" cm="1">
        <f t="array" ref="I1221">IFERROR(VLOOKUP(Data[[#This Row],[Min Notif Date]],Lookup!$N$1:$P$11,2,0),_xlfn.IFS(VLOOKUP(WEEKDAY(Data[[#This Row],[Min Notif Date]]),Lookup!$J$1:$L$7,3,0)="Weekend","Weekend",VLOOKUP(WEEKDAY(Data[[#This Row],[Min Notif Date]]),Lookup!$J$1:$L$7,3,0)="Weekday","Weekday"))</f>
        <v>Weekday</v>
      </c>
      <c r="J1221" s="4" t="str">
        <f>VLOOKUP(WEEKDAY(Data[[#This Row],[Min Notif Date]]),Lookup!$J$1:$K$7,2,0)</f>
        <v>3. Tue</v>
      </c>
      <c r="K1221" s="105">
        <f>ROUNDDOWN(Data[[#This Row],[PGE Notified Time]],0)</f>
        <v>44642</v>
      </c>
      <c r="L1221" s="4">
        <f>HOUR(Data[[#This Row],[PGE Notified Time]])</f>
        <v>11</v>
      </c>
      <c r="M1221">
        <v>75183</v>
      </c>
      <c r="N1221">
        <v>6126938484</v>
      </c>
      <c r="O1221" t="s">
        <v>20</v>
      </c>
      <c r="P1221" t="s">
        <v>197</v>
      </c>
      <c r="Q1221" t="s">
        <v>20</v>
      </c>
      <c r="R1221" t="s">
        <v>193</v>
      </c>
      <c r="S1221" s="1">
        <v>44642.457476851851</v>
      </c>
      <c r="T1221" s="1">
        <v>44642.485729166663</v>
      </c>
      <c r="U1221" s="1">
        <v>44642.520833333336</v>
      </c>
      <c r="V1221" t="s">
        <v>184</v>
      </c>
      <c r="W1221" t="s">
        <v>85</v>
      </c>
      <c r="X1221" t="s">
        <v>264</v>
      </c>
      <c r="Y1221" t="s">
        <v>186</v>
      </c>
      <c r="Z1221" t="s">
        <v>187</v>
      </c>
      <c r="AA1221" s="32">
        <v>91.233333333000004</v>
      </c>
    </row>
    <row r="1222" spans="1:27" x14ac:dyDescent="0.3">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22" s="4" t="str">
        <f>VLOOKUP(P1222,Lookup!$A$1:$D$19,4,0)</f>
        <v>North Coast</v>
      </c>
      <c r="C1222" s="4" t="str">
        <f>VLOOKUP(P1222,Lookup!$A$1:$E$19,5,0)</f>
        <v>Region 1</v>
      </c>
      <c r="D1222" s="4" t="str">
        <f>VLOOKUP(P1222,Lookup!$A$1:$B$19,2,0)</f>
        <v>NB</v>
      </c>
      <c r="E1222" s="4" t="str">
        <f>IF(AND((Data[[#This Row],[Min Notif Date]]&gt;$G$3),Data[[#This Row],[Min Notif Date]]&lt;$F$3),"Last Week","No")</f>
        <v>No</v>
      </c>
      <c r="F1222" s="4" t="str">
        <f>VLOOKUP(MONTH(Data[[#This Row],[Min Notif Date]]),Lookup!$G$1:$H$12,2,0)</f>
        <v>3. Mar</v>
      </c>
      <c r="G1222" s="4" t="str">
        <f t="shared" si="19"/>
        <v/>
      </c>
      <c r="H1222" s="4" t="str">
        <f>IF(AND(Data[[#This Row],[Min Notif Time]]&gt;6,Data[[#This Row],[Min Notif Time]]&lt;17),"Business Hours","Non-Business Hours")</f>
        <v>Business Hours</v>
      </c>
      <c r="I1222" s="4" t="str" cm="1">
        <f t="array" ref="I1222">IFERROR(VLOOKUP(Data[[#This Row],[Min Notif Date]],Lookup!$N$1:$P$11,2,0),_xlfn.IFS(VLOOKUP(WEEKDAY(Data[[#This Row],[Min Notif Date]]),Lookup!$J$1:$L$7,3,0)="Weekend","Weekend",VLOOKUP(WEEKDAY(Data[[#This Row],[Min Notif Date]]),Lookup!$J$1:$L$7,3,0)="Weekday","Weekday"))</f>
        <v>Weekday</v>
      </c>
      <c r="J1222" s="4" t="str">
        <f>VLOOKUP(WEEKDAY(Data[[#This Row],[Min Notif Date]]),Lookup!$J$1:$K$7,2,0)</f>
        <v>3. Tue</v>
      </c>
      <c r="K1222" s="105">
        <f>ROUNDDOWN(Data[[#This Row],[PGE Notified Time]],0)</f>
        <v>44642</v>
      </c>
      <c r="L1222" s="4">
        <f>HOUR(Data[[#This Row],[PGE Notified Time]])</f>
        <v>9</v>
      </c>
      <c r="M1222">
        <v>75155</v>
      </c>
      <c r="N1222">
        <v>4407295056</v>
      </c>
      <c r="O1222" t="s">
        <v>25</v>
      </c>
      <c r="P1222" t="s">
        <v>219</v>
      </c>
      <c r="Q1222" t="s">
        <v>213</v>
      </c>
      <c r="R1222" t="s">
        <v>183</v>
      </c>
      <c r="S1222" s="1">
        <v>44642.385023148148</v>
      </c>
      <c r="T1222" s="1">
        <v>44642.386874999997</v>
      </c>
      <c r="U1222" s="1">
        <v>44642.447916666664</v>
      </c>
      <c r="V1222" t="s">
        <v>184</v>
      </c>
      <c r="W1222" t="s">
        <v>87</v>
      </c>
      <c r="X1222" t="s">
        <v>313</v>
      </c>
      <c r="Y1222" t="s">
        <v>186</v>
      </c>
      <c r="Z1222" t="s">
        <v>187</v>
      </c>
      <c r="AA1222" s="32">
        <v>90.566666667000007</v>
      </c>
    </row>
    <row r="1223" spans="1:27" x14ac:dyDescent="0.3">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North Valley</v>
      </c>
      <c r="C1223" s="4" t="str">
        <f>VLOOKUP(P1223,Lookup!$A$1:$E$19,5,0)</f>
        <v>Region 2</v>
      </c>
      <c r="D1223" s="4" t="str">
        <f>VLOOKUP(P1223,Lookup!$A$1:$B$19,2,0)</f>
        <v>SA</v>
      </c>
      <c r="E1223" s="4" t="str">
        <f>IF(AND((Data[[#This Row],[Min Notif Date]]&gt;$G$3),Data[[#This Row],[Min Notif Date]]&lt;$F$3),"Last Week","No")</f>
        <v>No</v>
      </c>
      <c r="F1223" s="4" t="str">
        <f>VLOOKUP(MONTH(Data[[#This Row],[Min Notif Date]]),Lookup!$G$1:$H$12,2,0)</f>
        <v>3. Mar</v>
      </c>
      <c r="G1223" s="4" t="str">
        <f t="shared" si="19"/>
        <v/>
      </c>
      <c r="H1223" s="4" t="str">
        <f>IF(AND(Data[[#This Row],[Min Notif Time]]&gt;6,Data[[#This Row],[Min Notif Time]]&lt;17),"Business Hours","Non-Business Hours")</f>
        <v>Business Hours</v>
      </c>
      <c r="I1223" s="4" t="str" cm="1">
        <f t="array" ref="I1223">IFERROR(VLOOKUP(Data[[#This Row],[Min Notif Date]],Lookup!$N$1:$P$11,2,0),_xlfn.IFS(VLOOKUP(WEEKDAY(Data[[#This Row],[Min Notif Date]]),Lookup!$J$1:$L$7,3,0)="Weekend","Weekend",VLOOKUP(WEEKDAY(Data[[#This Row],[Min Notif Date]]),Lookup!$J$1:$L$7,3,0)="Weekday","Weekday"))</f>
        <v>Weekday</v>
      </c>
      <c r="J1223" s="4" t="str">
        <f>VLOOKUP(WEEKDAY(Data[[#This Row],[Min Notif Date]]),Lookup!$J$1:$K$7,2,0)</f>
        <v>3. Tue</v>
      </c>
      <c r="K1223" s="105">
        <f>ROUNDDOWN(Data[[#This Row],[PGE Notified Time]],0)</f>
        <v>44642</v>
      </c>
      <c r="L1223" s="4">
        <f>HOUR(Data[[#This Row],[PGE Notified Time]])</f>
        <v>8</v>
      </c>
      <c r="M1223">
        <v>75148</v>
      </c>
      <c r="O1223" t="s">
        <v>20</v>
      </c>
      <c r="P1223" t="s">
        <v>210</v>
      </c>
      <c r="Q1223" t="s">
        <v>20</v>
      </c>
      <c r="R1223" t="s">
        <v>223</v>
      </c>
      <c r="S1223" s="1" t="s">
        <v>171</v>
      </c>
      <c r="T1223" s="1">
        <v>44642.352777777778</v>
      </c>
      <c r="U1223" s="1">
        <v>44642.413194444445</v>
      </c>
      <c r="V1223" t="s">
        <v>184</v>
      </c>
      <c r="W1223" t="s">
        <v>85</v>
      </c>
      <c r="X1223" t="s">
        <v>323</v>
      </c>
      <c r="Y1223" t="s">
        <v>186</v>
      </c>
      <c r="Z1223" t="s">
        <v>187</v>
      </c>
      <c r="AA1223" s="32">
        <v>87</v>
      </c>
    </row>
    <row r="1224" spans="1:27" x14ac:dyDescent="0.3">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4" s="4" t="str">
        <f>VLOOKUP(P1224,Lookup!$A$1:$D$19,4,0)</f>
        <v>North Coast</v>
      </c>
      <c r="C1224" s="4" t="str">
        <f>VLOOKUP(P1224,Lookup!$A$1:$E$19,5,0)</f>
        <v>Region 1</v>
      </c>
      <c r="D1224" s="4" t="str">
        <f>VLOOKUP(P1224,Lookup!$A$1:$B$19,2,0)</f>
        <v>NB</v>
      </c>
      <c r="E1224" s="4" t="str">
        <f>IF(AND((Data[[#This Row],[Min Notif Date]]&gt;$G$3),Data[[#This Row],[Min Notif Date]]&lt;$F$3),"Last Week","No")</f>
        <v>No</v>
      </c>
      <c r="F1224" s="4" t="str">
        <f>VLOOKUP(MONTH(Data[[#This Row],[Min Notif Date]]),Lookup!$G$1:$H$12,2,0)</f>
        <v>3. Mar</v>
      </c>
      <c r="G1224" s="4" t="str">
        <f t="shared" si="19"/>
        <v/>
      </c>
      <c r="H1224" s="4" t="str">
        <f>IF(AND(Data[[#This Row],[Min Notif Time]]&gt;6,Data[[#This Row],[Min Notif Time]]&lt;17),"Business Hours","Non-Business Hours")</f>
        <v>Business Hours</v>
      </c>
      <c r="I1224" s="4" t="str" cm="1">
        <f t="array" ref="I1224">IFERROR(VLOOKUP(Data[[#This Row],[Min Notif Date]],Lookup!$N$1:$P$11,2,0),_xlfn.IFS(VLOOKUP(WEEKDAY(Data[[#This Row],[Min Notif Date]]),Lookup!$J$1:$L$7,3,0)="Weekend","Weekend",VLOOKUP(WEEKDAY(Data[[#This Row],[Min Notif Date]]),Lookup!$J$1:$L$7,3,0)="Weekday","Weekday"))</f>
        <v>Weekday</v>
      </c>
      <c r="J1224" s="4" t="str">
        <f>VLOOKUP(WEEKDAY(Data[[#This Row],[Min Notif Date]]),Lookup!$J$1:$K$7,2,0)</f>
        <v>3. Tue</v>
      </c>
      <c r="K1224" s="105">
        <f>ROUNDDOWN(Data[[#This Row],[PGE Notified Time]],0)</f>
        <v>44642</v>
      </c>
      <c r="L1224" s="4">
        <f>HOUR(Data[[#This Row],[PGE Notified Time]])</f>
        <v>9</v>
      </c>
      <c r="M1224">
        <v>75162</v>
      </c>
      <c r="O1224" t="s">
        <v>20</v>
      </c>
      <c r="P1224" t="s">
        <v>219</v>
      </c>
      <c r="Q1224" t="s">
        <v>20</v>
      </c>
      <c r="R1224" t="s">
        <v>223</v>
      </c>
      <c r="S1224" s="1" t="s">
        <v>171</v>
      </c>
      <c r="T1224" s="1">
        <v>44642.407638888886</v>
      </c>
      <c r="U1224" s="1">
        <v>44642.462500000001</v>
      </c>
      <c r="V1224" t="s">
        <v>184</v>
      </c>
      <c r="W1224" t="s">
        <v>85</v>
      </c>
      <c r="X1224" t="s">
        <v>351</v>
      </c>
      <c r="Y1224" t="s">
        <v>186</v>
      </c>
      <c r="Z1224" t="s">
        <v>187</v>
      </c>
      <c r="AA1224" s="32">
        <v>79</v>
      </c>
    </row>
    <row r="1225" spans="1:27" x14ac:dyDescent="0.3">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5" s="4" t="str">
        <f>VLOOKUP(P1225,Lookup!$A$1:$D$19,4,0)</f>
        <v>Central Valley</v>
      </c>
      <c r="C1225" s="4" t="str">
        <f>VLOOKUP(P1225,Lookup!$A$1:$E$19,5,0)</f>
        <v>Region 5</v>
      </c>
      <c r="D1225" s="4" t="str">
        <f>VLOOKUP(P1225,Lookup!$A$1:$B$19,2,0)</f>
        <v>FR</v>
      </c>
      <c r="E1225" s="4" t="str">
        <f>IF(AND((Data[[#This Row],[Min Notif Date]]&gt;$G$3),Data[[#This Row],[Min Notif Date]]&lt;$F$3),"Last Week","No")</f>
        <v>No</v>
      </c>
      <c r="F1225" s="4" t="str">
        <f>VLOOKUP(MONTH(Data[[#This Row],[Min Notif Date]]),Lookup!$G$1:$H$12,2,0)</f>
        <v>3. Mar</v>
      </c>
      <c r="G1225" s="4" t="str">
        <f t="shared" si="19"/>
        <v/>
      </c>
      <c r="H1225" s="4" t="str">
        <f>IF(AND(Data[[#This Row],[Min Notif Time]]&gt;6,Data[[#This Row],[Min Notif Time]]&lt;17),"Business Hours","Non-Business Hours")</f>
        <v>Business Hours</v>
      </c>
      <c r="I1225" s="4" t="str" cm="1">
        <f t="array" ref="I1225">IFERROR(VLOOKUP(Data[[#This Row],[Min Notif Date]],Lookup!$N$1:$P$11,2,0),_xlfn.IFS(VLOOKUP(WEEKDAY(Data[[#This Row],[Min Notif Date]]),Lookup!$J$1:$L$7,3,0)="Weekend","Weekend",VLOOKUP(WEEKDAY(Data[[#This Row],[Min Notif Date]]),Lookup!$J$1:$L$7,3,0)="Weekday","Weekday"))</f>
        <v>Weekday</v>
      </c>
      <c r="J1225" s="4" t="str">
        <f>VLOOKUP(WEEKDAY(Data[[#This Row],[Min Notif Date]]),Lookup!$J$1:$K$7,2,0)</f>
        <v>3. Tue</v>
      </c>
      <c r="K1225" s="105">
        <f>ROUNDDOWN(Data[[#This Row],[PGE Notified Time]],0)</f>
        <v>44642</v>
      </c>
      <c r="L1225" s="4">
        <f>HOUR(Data[[#This Row],[PGE Notified Time]])</f>
        <v>8</v>
      </c>
      <c r="M1225">
        <v>75149</v>
      </c>
      <c r="O1225" t="s">
        <v>20</v>
      </c>
      <c r="P1225" t="s">
        <v>195</v>
      </c>
      <c r="Q1225" t="s">
        <v>20</v>
      </c>
      <c r="R1225" t="s">
        <v>183</v>
      </c>
      <c r="S1225" s="1" t="s">
        <v>171</v>
      </c>
      <c r="T1225" s="1">
        <v>44642.361805555556</v>
      </c>
      <c r="U1225" s="1">
        <v>44642.416666666664</v>
      </c>
      <c r="V1225" t="s">
        <v>184</v>
      </c>
      <c r="W1225" t="s">
        <v>85</v>
      </c>
      <c r="X1225" t="s">
        <v>196</v>
      </c>
      <c r="Y1225" t="s">
        <v>186</v>
      </c>
      <c r="Z1225" t="s">
        <v>187</v>
      </c>
      <c r="AA1225" s="32">
        <v>79</v>
      </c>
    </row>
    <row r="1226" spans="1:27" x14ac:dyDescent="0.3">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North Coast</v>
      </c>
      <c r="C1226" s="4" t="str">
        <f>VLOOKUP(P1226,Lookup!$A$1:$E$19,5,0)</f>
        <v>Region 1</v>
      </c>
      <c r="D1226" s="4" t="str">
        <f>VLOOKUP(P1226,Lookup!$A$1:$B$19,2,0)</f>
        <v>NB</v>
      </c>
      <c r="E1226" s="4" t="str">
        <f>IF(AND((Data[[#This Row],[Min Notif Date]]&gt;$G$3),Data[[#This Row],[Min Notif Date]]&lt;$F$3),"Last Week","No")</f>
        <v>No</v>
      </c>
      <c r="F1226" s="4" t="str">
        <f>VLOOKUP(MONTH(Data[[#This Row],[Min Notif Date]]),Lookup!$G$1:$H$12,2,0)</f>
        <v>3. Mar</v>
      </c>
      <c r="G1226" s="4" t="str">
        <f t="shared" si="19"/>
        <v/>
      </c>
      <c r="H1226" s="4" t="str">
        <f>IF(AND(Data[[#This Row],[Min Notif Time]]&gt;6,Data[[#This Row],[Min Notif Time]]&lt;17),"Business Hours","Non-Business Hours")</f>
        <v>Business Hours</v>
      </c>
      <c r="I1226" s="4" t="str" cm="1">
        <f t="array" ref="I1226">IFERROR(VLOOKUP(Data[[#This Row],[Min Notif Date]],Lookup!$N$1:$P$11,2,0),_xlfn.IFS(VLOOKUP(WEEKDAY(Data[[#This Row],[Min Notif Date]]),Lookup!$J$1:$L$7,3,0)="Weekend","Weekend",VLOOKUP(WEEKDAY(Data[[#This Row],[Min Notif Date]]),Lookup!$J$1:$L$7,3,0)="Weekday","Weekday"))</f>
        <v>Weekday</v>
      </c>
      <c r="J1226" s="4" t="str">
        <f>VLOOKUP(WEEKDAY(Data[[#This Row],[Min Notif Date]]),Lookup!$J$1:$K$7,2,0)</f>
        <v>3. Tue</v>
      </c>
      <c r="K1226" s="105">
        <f>ROUNDDOWN(Data[[#This Row],[PGE Notified Time]],0)</f>
        <v>44642</v>
      </c>
      <c r="L1226" s="4">
        <f>HOUR(Data[[#This Row],[PGE Notified Time]])</f>
        <v>9</v>
      </c>
      <c r="M1226">
        <v>75153</v>
      </c>
      <c r="O1226" t="s">
        <v>20</v>
      </c>
      <c r="P1226" t="s">
        <v>219</v>
      </c>
      <c r="Q1226" t="s">
        <v>20</v>
      </c>
      <c r="R1226" t="s">
        <v>223</v>
      </c>
      <c r="S1226" s="1" t="s">
        <v>171</v>
      </c>
      <c r="T1226" s="1">
        <v>44642.382638888892</v>
      </c>
      <c r="U1226" s="1">
        <v>44642.430555555555</v>
      </c>
      <c r="V1226" t="s">
        <v>184</v>
      </c>
      <c r="W1226" t="s">
        <v>85</v>
      </c>
      <c r="X1226" t="s">
        <v>281</v>
      </c>
      <c r="Y1226" t="s">
        <v>186</v>
      </c>
      <c r="Z1226" t="s">
        <v>187</v>
      </c>
      <c r="AA1226" s="32">
        <v>69</v>
      </c>
    </row>
    <row r="1227" spans="1:27" x14ac:dyDescent="0.3">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Bay Area</v>
      </c>
      <c r="C1227" s="4" t="str">
        <f>VLOOKUP(P1227,Lookup!$A$1:$E$19,5,0)</f>
        <v>Region 3</v>
      </c>
      <c r="D1227" s="4" t="str">
        <f>VLOOKUP(P1227,Lookup!$A$1:$B$19,2,0)</f>
        <v>MI</v>
      </c>
      <c r="E1227" s="4" t="str">
        <f>IF(AND((Data[[#This Row],[Min Notif Date]]&gt;$G$3),Data[[#This Row],[Min Notif Date]]&lt;$F$3),"Last Week","No")</f>
        <v>No</v>
      </c>
      <c r="F1227" s="4" t="str">
        <f>VLOOKUP(MONTH(Data[[#This Row],[Min Notif Date]]),Lookup!$G$1:$H$12,2,0)</f>
        <v>3. Mar</v>
      </c>
      <c r="G1227" s="4" t="str">
        <f t="shared" si="19"/>
        <v/>
      </c>
      <c r="H1227" s="4" t="str">
        <f>IF(AND(Data[[#This Row],[Min Notif Time]]&gt;6,Data[[#This Row],[Min Notif Time]]&lt;17),"Business Hours","Non-Business Hours")</f>
        <v>Business Hours</v>
      </c>
      <c r="I1227" s="4" t="str" cm="1">
        <f t="array" ref="I1227">IFERROR(VLOOKUP(Data[[#This Row],[Min Notif Date]],Lookup!$N$1:$P$11,2,0),_xlfn.IFS(VLOOKUP(WEEKDAY(Data[[#This Row],[Min Notif Date]]),Lookup!$J$1:$L$7,3,0)="Weekend","Weekend",VLOOKUP(WEEKDAY(Data[[#This Row],[Min Notif Date]]),Lookup!$J$1:$L$7,3,0)="Weekday","Weekday"))</f>
        <v>Weekday</v>
      </c>
      <c r="J1227" s="4" t="str">
        <f>VLOOKUP(WEEKDAY(Data[[#This Row],[Min Notif Date]]),Lookup!$J$1:$K$7,2,0)</f>
        <v>3. Tue</v>
      </c>
      <c r="K1227" s="105">
        <f>ROUNDDOWN(Data[[#This Row],[PGE Notified Time]],0)</f>
        <v>44642</v>
      </c>
      <c r="L1227" s="4">
        <f>HOUR(Data[[#This Row],[PGE Notified Time]])</f>
        <v>9</v>
      </c>
      <c r="M1227">
        <v>75157</v>
      </c>
      <c r="O1227" t="s">
        <v>20</v>
      </c>
      <c r="P1227" t="s">
        <v>244</v>
      </c>
      <c r="Q1227" t="s">
        <v>20</v>
      </c>
      <c r="R1227" t="s">
        <v>223</v>
      </c>
      <c r="S1227" s="1" t="s">
        <v>171</v>
      </c>
      <c r="T1227" s="1">
        <v>44642.397222222222</v>
      </c>
      <c r="U1227" s="1">
        <v>44642.433333333334</v>
      </c>
      <c r="V1227" t="s">
        <v>184</v>
      </c>
      <c r="W1227" t="s">
        <v>85</v>
      </c>
      <c r="X1227" t="s">
        <v>245</v>
      </c>
      <c r="Y1227" t="s">
        <v>186</v>
      </c>
      <c r="Z1227" t="s">
        <v>187</v>
      </c>
      <c r="AA1227" s="32">
        <v>52</v>
      </c>
    </row>
    <row r="1228" spans="1:27" x14ac:dyDescent="0.3">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South Bay</v>
      </c>
      <c r="C1228" s="4" t="str">
        <f>VLOOKUP(P1228,Lookup!$A$1:$E$19,5,0)</f>
        <v>Region 4</v>
      </c>
      <c r="D1228" s="4" t="str">
        <f>VLOOKUP(P1228,Lookup!$A$1:$B$19,2,0)</f>
        <v>CC</v>
      </c>
      <c r="E1228" s="4" t="str">
        <f>IF(AND((Data[[#This Row],[Min Notif Date]]&gt;$G$3),Data[[#This Row],[Min Notif Date]]&lt;$F$3),"Last Week","No")</f>
        <v>No</v>
      </c>
      <c r="F1228" s="4" t="str">
        <f>VLOOKUP(MONTH(Data[[#This Row],[Min Notif Date]]),Lookup!$G$1:$H$12,2,0)</f>
        <v>3. Mar</v>
      </c>
      <c r="G1228" s="4" t="str">
        <f t="shared" si="19"/>
        <v/>
      </c>
      <c r="H1228" s="4" t="str">
        <f>IF(AND(Data[[#This Row],[Min Notif Time]]&gt;6,Data[[#This Row],[Min Notif Time]]&lt;17),"Business Hours","Non-Business Hours")</f>
        <v>Business Hours</v>
      </c>
      <c r="I1228" s="4" t="str" cm="1">
        <f t="array" ref="I1228">IFERROR(VLOOKUP(Data[[#This Row],[Min Notif Date]],Lookup!$N$1:$P$11,2,0),_xlfn.IFS(VLOOKUP(WEEKDAY(Data[[#This Row],[Min Notif Date]]),Lookup!$J$1:$L$7,3,0)="Weekend","Weekend",VLOOKUP(WEEKDAY(Data[[#This Row],[Min Notif Date]]),Lookup!$J$1:$L$7,3,0)="Weekday","Weekday"))</f>
        <v>Weekday</v>
      </c>
      <c r="J1228" s="4" t="str">
        <f>VLOOKUP(WEEKDAY(Data[[#This Row],[Min Notif Date]]),Lookup!$J$1:$K$7,2,0)</f>
        <v>3. Tue</v>
      </c>
      <c r="K1228" s="105">
        <f>ROUNDDOWN(Data[[#This Row],[PGE Notified Time]],0)</f>
        <v>44642</v>
      </c>
      <c r="L1228" s="4">
        <f>HOUR(Data[[#This Row],[PGE Notified Time]])</f>
        <v>8</v>
      </c>
      <c r="M1228">
        <v>75151</v>
      </c>
      <c r="O1228" t="s">
        <v>20</v>
      </c>
      <c r="P1228" t="s">
        <v>225</v>
      </c>
      <c r="Q1228" t="s">
        <v>20</v>
      </c>
      <c r="R1228" t="s">
        <v>191</v>
      </c>
      <c r="S1228" s="1" t="s">
        <v>171</v>
      </c>
      <c r="T1228" s="1">
        <v>44642.37222222222</v>
      </c>
      <c r="U1228" s="1">
        <v>44642.40625</v>
      </c>
      <c r="V1228" t="s">
        <v>184</v>
      </c>
      <c r="W1228" t="s">
        <v>85</v>
      </c>
      <c r="X1228" t="s">
        <v>425</v>
      </c>
      <c r="Y1228" t="s">
        <v>186</v>
      </c>
      <c r="Z1228" t="s">
        <v>187</v>
      </c>
      <c r="AA1228" s="32">
        <v>49</v>
      </c>
    </row>
    <row r="1229" spans="1:27" x14ac:dyDescent="0.3">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9" s="4" t="str">
        <f>VLOOKUP(P1229,Lookup!$A$1:$D$19,4,0)</f>
        <v>South Bay</v>
      </c>
      <c r="C1229" s="4" t="str">
        <f>VLOOKUP(P1229,Lookup!$A$1:$E$19,5,0)</f>
        <v>Region 4</v>
      </c>
      <c r="D1229" s="4" t="str">
        <f>VLOOKUP(P1229,Lookup!$A$1:$B$19,2,0)</f>
        <v>DA</v>
      </c>
      <c r="E1229" s="4" t="str">
        <f>IF(AND((Data[[#This Row],[Min Notif Date]]&gt;$G$3),Data[[#This Row],[Min Notif Date]]&lt;$F$3),"Last Week","No")</f>
        <v>No</v>
      </c>
      <c r="F1229" s="4" t="str">
        <f>VLOOKUP(MONTH(Data[[#This Row],[Min Notif Date]]),Lookup!$G$1:$H$12,2,0)</f>
        <v>3. Mar</v>
      </c>
      <c r="G1229" s="4" t="str">
        <f t="shared" si="19"/>
        <v/>
      </c>
      <c r="H1229" s="4" t="str">
        <f>IF(AND(Data[[#This Row],[Min Notif Time]]&gt;6,Data[[#This Row],[Min Notif Time]]&lt;17),"Business Hours","Non-Business Hours")</f>
        <v>Business Hours</v>
      </c>
      <c r="I1229" s="4" t="str" cm="1">
        <f t="array" ref="I1229">IFERROR(VLOOKUP(Data[[#This Row],[Min Notif Date]],Lookup!$N$1:$P$11,2,0),_xlfn.IFS(VLOOKUP(WEEKDAY(Data[[#This Row],[Min Notif Date]]),Lookup!$J$1:$L$7,3,0)="Weekend","Weekend",VLOOKUP(WEEKDAY(Data[[#This Row],[Min Notif Date]]),Lookup!$J$1:$L$7,3,0)="Weekday","Weekday"))</f>
        <v>Weekday</v>
      </c>
      <c r="J1229" s="4" t="str">
        <f>VLOOKUP(WEEKDAY(Data[[#This Row],[Min Notif Date]]),Lookup!$J$1:$K$7,2,0)</f>
        <v>3. Tue</v>
      </c>
      <c r="K1229" s="105">
        <f>ROUNDDOWN(Data[[#This Row],[PGE Notified Time]],0)</f>
        <v>44642</v>
      </c>
      <c r="L1229" s="4">
        <f>HOUR(Data[[#This Row],[PGE Notified Time]])</f>
        <v>12</v>
      </c>
      <c r="M1229">
        <v>75189</v>
      </c>
      <c r="O1229" t="s">
        <v>20</v>
      </c>
      <c r="P1229" t="s">
        <v>279</v>
      </c>
      <c r="Q1229" t="s">
        <v>20</v>
      </c>
      <c r="R1229" t="s">
        <v>191</v>
      </c>
      <c r="S1229" s="1" t="s">
        <v>171</v>
      </c>
      <c r="T1229" s="1">
        <v>44642.522916666669</v>
      </c>
      <c r="U1229" s="1">
        <v>44642.552083333336</v>
      </c>
      <c r="V1229" t="s">
        <v>184</v>
      </c>
      <c r="W1229" t="s">
        <v>85</v>
      </c>
      <c r="X1229" t="s">
        <v>304</v>
      </c>
      <c r="Y1229" t="s">
        <v>186</v>
      </c>
      <c r="Z1229" t="s">
        <v>187</v>
      </c>
      <c r="AA1229" s="32">
        <v>42</v>
      </c>
    </row>
    <row r="1230" spans="1:27" x14ac:dyDescent="0.3">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0" s="4" t="str">
        <f>VLOOKUP(P1230,Lookup!$A$1:$D$19,4,0)</f>
        <v>North Valley</v>
      </c>
      <c r="C1230" s="4" t="str">
        <f>VLOOKUP(P1230,Lookup!$A$1:$E$19,5,0)</f>
        <v>Region 2</v>
      </c>
      <c r="D1230" s="4" t="str">
        <f>VLOOKUP(P1230,Lookup!$A$1:$B$19,2,0)</f>
        <v>SA</v>
      </c>
      <c r="E1230" s="4" t="str">
        <f>IF(AND((Data[[#This Row],[Min Notif Date]]&gt;$G$3),Data[[#This Row],[Min Notif Date]]&lt;$F$3),"Last Week","No")</f>
        <v>No</v>
      </c>
      <c r="F1230" s="4" t="str">
        <f>VLOOKUP(MONTH(Data[[#This Row],[Min Notif Date]]),Lookup!$G$1:$H$12,2,0)</f>
        <v>3. Mar</v>
      </c>
      <c r="G1230" s="4" t="str">
        <f t="shared" si="19"/>
        <v/>
      </c>
      <c r="H1230" s="4" t="str">
        <f>IF(AND(Data[[#This Row],[Min Notif Time]]&gt;6,Data[[#This Row],[Min Notif Time]]&lt;17),"Business Hours","Non-Business Hours")</f>
        <v>Business Hours</v>
      </c>
      <c r="I1230" s="4" t="str" cm="1">
        <f t="array" ref="I1230">IFERROR(VLOOKUP(Data[[#This Row],[Min Notif Date]],Lookup!$N$1:$P$11,2,0),_xlfn.IFS(VLOOKUP(WEEKDAY(Data[[#This Row],[Min Notif Date]]),Lookup!$J$1:$L$7,3,0)="Weekend","Weekend",VLOOKUP(WEEKDAY(Data[[#This Row],[Min Notif Date]]),Lookup!$J$1:$L$7,3,0)="Weekday","Weekday"))</f>
        <v>Weekday</v>
      </c>
      <c r="J1230" s="4" t="str">
        <f>VLOOKUP(WEEKDAY(Data[[#This Row],[Min Notif Date]]),Lookup!$J$1:$K$7,2,0)</f>
        <v>3. Tue</v>
      </c>
      <c r="K1230" s="105">
        <f>ROUNDDOWN(Data[[#This Row],[PGE Notified Time]],0)</f>
        <v>44642</v>
      </c>
      <c r="L1230" s="4">
        <f>HOUR(Data[[#This Row],[PGE Notified Time]])</f>
        <v>11</v>
      </c>
      <c r="M1230">
        <v>75182</v>
      </c>
      <c r="N1230">
        <v>5069033293</v>
      </c>
      <c r="O1230" t="s">
        <v>25</v>
      </c>
      <c r="P1230" t="s">
        <v>210</v>
      </c>
      <c r="Q1230" t="s">
        <v>213</v>
      </c>
      <c r="R1230" t="s">
        <v>183</v>
      </c>
      <c r="S1230" s="1">
        <v>44642.482222222221</v>
      </c>
      <c r="T1230" s="1">
        <v>44642.484247685185</v>
      </c>
      <c r="U1230" s="1">
        <v>44642.505555555559</v>
      </c>
      <c r="V1230" t="s">
        <v>184</v>
      </c>
      <c r="W1230" t="s">
        <v>85</v>
      </c>
      <c r="X1230" t="s">
        <v>261</v>
      </c>
      <c r="Y1230" t="s">
        <v>186</v>
      </c>
      <c r="Z1230" t="s">
        <v>187</v>
      </c>
      <c r="AA1230" s="32">
        <v>33.6</v>
      </c>
    </row>
    <row r="1231" spans="1:27" x14ac:dyDescent="0.3">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1" s="4" t="str">
        <f>VLOOKUP(P1231,Lookup!$A$1:$D$19,4,0)</f>
        <v>North Valley</v>
      </c>
      <c r="C1231" s="4" t="str">
        <f>VLOOKUP(P1231,Lookup!$A$1:$E$19,5,0)</f>
        <v>Region 2</v>
      </c>
      <c r="D1231" s="4" t="str">
        <f>VLOOKUP(P1231,Lookup!$A$1:$B$19,2,0)</f>
        <v>NV</v>
      </c>
      <c r="E1231" s="4" t="str">
        <f>IF(AND((Data[[#This Row],[Min Notif Date]]&gt;$G$3),Data[[#This Row],[Min Notif Date]]&lt;$F$3),"Last Week","No")</f>
        <v>No</v>
      </c>
      <c r="F1231" s="4" t="str">
        <f>VLOOKUP(MONTH(Data[[#This Row],[Min Notif Date]]),Lookup!$G$1:$H$12,2,0)</f>
        <v>3. Mar</v>
      </c>
      <c r="G1231" s="4" t="str">
        <f t="shared" si="19"/>
        <v/>
      </c>
      <c r="H1231" s="4" t="str">
        <f>IF(AND(Data[[#This Row],[Min Notif Time]]&gt;6,Data[[#This Row],[Min Notif Time]]&lt;17),"Business Hours","Non-Business Hours")</f>
        <v>Business Hours</v>
      </c>
      <c r="I1231" s="4" t="str" cm="1">
        <f t="array" ref="I1231">IFERROR(VLOOKUP(Data[[#This Row],[Min Notif Date]],Lookup!$N$1:$P$11,2,0),_xlfn.IFS(VLOOKUP(WEEKDAY(Data[[#This Row],[Min Notif Date]]),Lookup!$J$1:$L$7,3,0)="Weekend","Weekend",VLOOKUP(WEEKDAY(Data[[#This Row],[Min Notif Date]]),Lookup!$J$1:$L$7,3,0)="Weekday","Weekday"))</f>
        <v>Weekday</v>
      </c>
      <c r="J1231" s="4" t="str">
        <f>VLOOKUP(WEEKDAY(Data[[#This Row],[Min Notif Date]]),Lookup!$J$1:$K$7,2,0)</f>
        <v>3. Tue</v>
      </c>
      <c r="K1231" s="105">
        <f>ROUNDDOWN(Data[[#This Row],[PGE Notified Time]],0)</f>
        <v>44642</v>
      </c>
      <c r="L1231" s="4">
        <f>HOUR(Data[[#This Row],[PGE Notified Time]])</f>
        <v>15</v>
      </c>
      <c r="M1231">
        <v>75194</v>
      </c>
      <c r="N1231">
        <v>952968444</v>
      </c>
      <c r="O1231" t="s">
        <v>25</v>
      </c>
      <c r="P1231" t="s">
        <v>256</v>
      </c>
      <c r="Q1231" t="s">
        <v>213</v>
      </c>
      <c r="R1231" t="s">
        <v>183</v>
      </c>
      <c r="S1231" s="1">
        <v>44642.631296296298</v>
      </c>
      <c r="T1231" s="1">
        <v>44642.633634259262</v>
      </c>
      <c r="U1231" s="1">
        <v>44642.654166666667</v>
      </c>
      <c r="V1231" t="s">
        <v>184</v>
      </c>
      <c r="W1231" t="s">
        <v>85</v>
      </c>
      <c r="X1231" t="s">
        <v>296</v>
      </c>
      <c r="Y1231" t="s">
        <v>186</v>
      </c>
      <c r="Z1231" t="s">
        <v>187</v>
      </c>
      <c r="AA1231" s="32">
        <v>32.933333333</v>
      </c>
    </row>
    <row r="1232" spans="1:27" x14ac:dyDescent="0.3">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2" s="4" t="str">
        <f>VLOOKUP(P1232,Lookup!$A$1:$D$19,4,0)</f>
        <v>Bay Area</v>
      </c>
      <c r="C1232" s="4" t="str">
        <f>VLOOKUP(P1232,Lookup!$A$1:$E$19,5,0)</f>
        <v>Region 3</v>
      </c>
      <c r="D1232" s="4" t="str">
        <f>VLOOKUP(P1232,Lookup!$A$1:$B$19,2,0)</f>
        <v>DI</v>
      </c>
      <c r="E1232" s="4" t="str">
        <f>IF(AND((Data[[#This Row],[Min Notif Date]]&gt;$G$3),Data[[#This Row],[Min Notif Date]]&lt;$F$3),"Last Week","No")</f>
        <v>No</v>
      </c>
      <c r="F1232" s="4" t="str">
        <f>VLOOKUP(MONTH(Data[[#This Row],[Min Notif Date]]),Lookup!$G$1:$H$12,2,0)</f>
        <v>3. Mar</v>
      </c>
      <c r="G1232" s="4" t="str">
        <f t="shared" si="19"/>
        <v/>
      </c>
      <c r="H1232" s="4" t="str">
        <f>IF(AND(Data[[#This Row],[Min Notif Time]]&gt;6,Data[[#This Row],[Min Notif Time]]&lt;17),"Business Hours","Non-Business Hours")</f>
        <v>Business Hours</v>
      </c>
      <c r="I1232" s="4" t="str" cm="1">
        <f t="array" ref="I1232">IFERROR(VLOOKUP(Data[[#This Row],[Min Notif Date]],Lookup!$N$1:$P$11,2,0),_xlfn.IFS(VLOOKUP(WEEKDAY(Data[[#This Row],[Min Notif Date]]),Lookup!$J$1:$L$7,3,0)="Weekend","Weekend",VLOOKUP(WEEKDAY(Data[[#This Row],[Min Notif Date]]),Lookup!$J$1:$L$7,3,0)="Weekday","Weekday"))</f>
        <v>Weekday</v>
      </c>
      <c r="J1232" s="4" t="str">
        <f>VLOOKUP(WEEKDAY(Data[[#This Row],[Min Notif Date]]),Lookup!$J$1:$K$7,2,0)</f>
        <v>3. Tue</v>
      </c>
      <c r="K1232" s="105">
        <f>ROUNDDOWN(Data[[#This Row],[PGE Notified Time]],0)</f>
        <v>44642</v>
      </c>
      <c r="L1232" s="4">
        <f>HOUR(Data[[#This Row],[PGE Notified Time]])</f>
        <v>8</v>
      </c>
      <c r="M1232">
        <v>75150</v>
      </c>
      <c r="N1232">
        <v>1590619486</v>
      </c>
      <c r="O1232" t="s">
        <v>25</v>
      </c>
      <c r="P1232" t="s">
        <v>208</v>
      </c>
      <c r="Q1232" t="s">
        <v>213</v>
      </c>
      <c r="R1232" t="s">
        <v>183</v>
      </c>
      <c r="S1232" s="1">
        <v>44642.369560185187</v>
      </c>
      <c r="T1232" s="1">
        <v>44642.367361111108</v>
      </c>
      <c r="U1232" s="1">
        <v>44642.388888888891</v>
      </c>
      <c r="V1232" t="s">
        <v>184</v>
      </c>
      <c r="W1232" t="s">
        <v>85</v>
      </c>
      <c r="X1232" t="s">
        <v>294</v>
      </c>
      <c r="Y1232" t="s">
        <v>186</v>
      </c>
      <c r="Z1232" t="s">
        <v>187</v>
      </c>
      <c r="AA1232" s="32">
        <v>31</v>
      </c>
    </row>
    <row r="1233" spans="1:27" x14ac:dyDescent="0.3">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3" s="4" t="str">
        <f>VLOOKUP(P1233,Lookup!$A$1:$D$19,4,0)</f>
        <v>Bay Area</v>
      </c>
      <c r="C1233" s="4" t="str">
        <f>VLOOKUP(P1233,Lookup!$A$1:$E$19,5,0)</f>
        <v>Region 3</v>
      </c>
      <c r="D1233" s="4" t="str">
        <f>VLOOKUP(P1233,Lookup!$A$1:$B$19,2,0)</f>
        <v>SF</v>
      </c>
      <c r="E1233" s="4" t="str">
        <f>IF(AND((Data[[#This Row],[Min Notif Date]]&gt;$G$3),Data[[#This Row],[Min Notif Date]]&lt;$F$3),"Last Week","No")</f>
        <v>No</v>
      </c>
      <c r="F1233" s="4" t="str">
        <f>VLOOKUP(MONTH(Data[[#This Row],[Min Notif Date]]),Lookup!$G$1:$H$12,2,0)</f>
        <v>3. Mar</v>
      </c>
      <c r="G1233" s="4" t="str">
        <f t="shared" si="19"/>
        <v/>
      </c>
      <c r="H1233" s="4" t="str">
        <f>IF(AND(Data[[#This Row],[Min Notif Time]]&gt;6,Data[[#This Row],[Min Notif Time]]&lt;17),"Business Hours","Non-Business Hours")</f>
        <v>Business Hours</v>
      </c>
      <c r="I1233" s="4" t="str" cm="1">
        <f t="array" ref="I1233">IFERROR(VLOOKUP(Data[[#This Row],[Min Notif Date]],Lookup!$N$1:$P$11,2,0),_xlfn.IFS(VLOOKUP(WEEKDAY(Data[[#This Row],[Min Notif Date]]),Lookup!$J$1:$L$7,3,0)="Weekend","Weekend",VLOOKUP(WEEKDAY(Data[[#This Row],[Min Notif Date]]),Lookup!$J$1:$L$7,3,0)="Weekday","Weekday"))</f>
        <v>Weekday</v>
      </c>
      <c r="J1233" s="4" t="str">
        <f>VLOOKUP(WEEKDAY(Data[[#This Row],[Min Notif Date]]),Lookup!$J$1:$K$7,2,0)</f>
        <v>3. Tue</v>
      </c>
      <c r="K1233" s="105">
        <f>ROUNDDOWN(Data[[#This Row],[PGE Notified Time]],0)</f>
        <v>44642</v>
      </c>
      <c r="L1233" s="4">
        <f>HOUR(Data[[#This Row],[PGE Notified Time]])</f>
        <v>10</v>
      </c>
      <c r="M1233">
        <v>75168</v>
      </c>
      <c r="N1233">
        <v>5752998714</v>
      </c>
      <c r="O1233" t="s">
        <v>25</v>
      </c>
      <c r="P1233" t="s">
        <v>190</v>
      </c>
      <c r="Q1233" t="s">
        <v>213</v>
      </c>
      <c r="R1233" t="s">
        <v>183</v>
      </c>
      <c r="S1233" s="1">
        <v>44642.428564814814</v>
      </c>
      <c r="T1233" s="1">
        <v>44642.432523148149</v>
      </c>
      <c r="U1233" s="1">
        <v>44642.449305555558</v>
      </c>
      <c r="V1233" t="s">
        <v>184</v>
      </c>
      <c r="W1233" t="s">
        <v>85</v>
      </c>
      <c r="X1233" t="s">
        <v>192</v>
      </c>
      <c r="Y1233" t="s">
        <v>186</v>
      </c>
      <c r="Z1233" t="s">
        <v>187</v>
      </c>
      <c r="AA1233" s="32">
        <v>29.866666667000001</v>
      </c>
    </row>
    <row r="1234" spans="1:27" x14ac:dyDescent="0.3">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4" s="4" t="str">
        <f>VLOOKUP(P1234,Lookup!$A$1:$D$19,4,0)</f>
        <v>Bay Area</v>
      </c>
      <c r="C1234" s="4" t="str">
        <f>VLOOKUP(P1234,Lookup!$A$1:$E$19,5,0)</f>
        <v>Region 3</v>
      </c>
      <c r="D1234" s="4" t="str">
        <f>VLOOKUP(P1234,Lookup!$A$1:$B$19,2,0)</f>
        <v>PN</v>
      </c>
      <c r="E1234" s="4" t="str">
        <f>IF(AND((Data[[#This Row],[Min Notif Date]]&gt;$G$3),Data[[#This Row],[Min Notif Date]]&lt;$F$3),"Last Week","No")</f>
        <v>No</v>
      </c>
      <c r="F1234" s="4" t="str">
        <f>VLOOKUP(MONTH(Data[[#This Row],[Min Notif Date]]),Lookup!$G$1:$H$12,2,0)</f>
        <v>3. Mar</v>
      </c>
      <c r="G1234" s="4" t="str">
        <f t="shared" si="19"/>
        <v/>
      </c>
      <c r="H1234" s="4" t="str">
        <f>IF(AND(Data[[#This Row],[Min Notif Time]]&gt;6,Data[[#This Row],[Min Notif Time]]&lt;17),"Business Hours","Non-Business Hours")</f>
        <v>Business Hours</v>
      </c>
      <c r="I1234" s="4" t="str" cm="1">
        <f t="array" ref="I1234">IFERROR(VLOOKUP(Data[[#This Row],[Min Notif Date]],Lookup!$N$1:$P$11,2,0),_xlfn.IFS(VLOOKUP(WEEKDAY(Data[[#This Row],[Min Notif Date]]),Lookup!$J$1:$L$7,3,0)="Weekend","Weekend",VLOOKUP(WEEKDAY(Data[[#This Row],[Min Notif Date]]),Lookup!$J$1:$L$7,3,0)="Weekday","Weekday"))</f>
        <v>Weekday</v>
      </c>
      <c r="J1234" s="4" t="str">
        <f>VLOOKUP(WEEKDAY(Data[[#This Row],[Min Notif Date]]),Lookup!$J$1:$K$7,2,0)</f>
        <v>3. Tue</v>
      </c>
      <c r="K1234" s="105">
        <f>ROUNDDOWN(Data[[#This Row],[PGE Notified Time]],0)</f>
        <v>44642</v>
      </c>
      <c r="L1234" s="4">
        <f>HOUR(Data[[#This Row],[PGE Notified Time]])</f>
        <v>11</v>
      </c>
      <c r="M1234">
        <v>75180</v>
      </c>
      <c r="N1234">
        <v>6386752975</v>
      </c>
      <c r="O1234" t="s">
        <v>25</v>
      </c>
      <c r="P1234" t="s">
        <v>197</v>
      </c>
      <c r="Q1234" t="s">
        <v>213</v>
      </c>
      <c r="R1234" t="s">
        <v>183</v>
      </c>
      <c r="S1234" s="1">
        <v>44642.471400462964</v>
      </c>
      <c r="T1234" s="1">
        <v>44642.473506944443</v>
      </c>
      <c r="U1234" s="1">
        <v>44642.491666666669</v>
      </c>
      <c r="V1234" t="s">
        <v>184</v>
      </c>
      <c r="W1234" t="s">
        <v>85</v>
      </c>
      <c r="X1234" t="s">
        <v>264</v>
      </c>
      <c r="Y1234" t="s">
        <v>186</v>
      </c>
      <c r="Z1234" t="s">
        <v>187</v>
      </c>
      <c r="AA1234" s="32">
        <v>29.183333333</v>
      </c>
    </row>
    <row r="1235" spans="1:27" x14ac:dyDescent="0.3">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5" s="4" t="str">
        <f>VLOOKUP(P1235,Lookup!$A$1:$D$19,4,0)</f>
        <v>Bay Area</v>
      </c>
      <c r="C1235" s="4" t="str">
        <f>VLOOKUP(P1235,Lookup!$A$1:$E$19,5,0)</f>
        <v>Region 3</v>
      </c>
      <c r="D1235" s="4" t="str">
        <f>VLOOKUP(P1235,Lookup!$A$1:$B$19,2,0)</f>
        <v>EB</v>
      </c>
      <c r="E1235" s="4" t="str">
        <f>IF(AND((Data[[#This Row],[Min Notif Date]]&gt;$G$3),Data[[#This Row],[Min Notif Date]]&lt;$F$3),"Last Week","No")</f>
        <v>No</v>
      </c>
      <c r="F1235" s="4" t="str">
        <f>VLOOKUP(MONTH(Data[[#This Row],[Min Notif Date]]),Lookup!$G$1:$H$12,2,0)</f>
        <v>3. Mar</v>
      </c>
      <c r="G1235" s="4" t="str">
        <f t="shared" si="19"/>
        <v/>
      </c>
      <c r="H1235" s="4" t="str">
        <f>IF(AND(Data[[#This Row],[Min Notif Time]]&gt;6,Data[[#This Row],[Min Notif Time]]&lt;17),"Business Hours","Non-Business Hours")</f>
        <v>Business Hours</v>
      </c>
      <c r="I1235" s="4" t="str" cm="1">
        <f t="array" ref="I1235">IFERROR(VLOOKUP(Data[[#This Row],[Min Notif Date]],Lookup!$N$1:$P$11,2,0),_xlfn.IFS(VLOOKUP(WEEKDAY(Data[[#This Row],[Min Notif Date]]),Lookup!$J$1:$L$7,3,0)="Weekend","Weekend",VLOOKUP(WEEKDAY(Data[[#This Row],[Min Notif Date]]),Lookup!$J$1:$L$7,3,0)="Weekday","Weekday"))</f>
        <v>Weekday</v>
      </c>
      <c r="J1235" s="4" t="str">
        <f>VLOOKUP(WEEKDAY(Data[[#This Row],[Min Notif Date]]),Lookup!$J$1:$K$7,2,0)</f>
        <v>3. Tue</v>
      </c>
      <c r="K1235" s="105">
        <f>ROUNDDOWN(Data[[#This Row],[PGE Notified Time]],0)</f>
        <v>44642</v>
      </c>
      <c r="L1235" s="4">
        <f>HOUR(Data[[#This Row],[PGE Notified Time]])</f>
        <v>9</v>
      </c>
      <c r="M1235">
        <v>75159</v>
      </c>
      <c r="O1235" t="s">
        <v>20</v>
      </c>
      <c r="P1235" t="s">
        <v>182</v>
      </c>
      <c r="Q1235" t="s">
        <v>20</v>
      </c>
      <c r="R1235" t="s">
        <v>191</v>
      </c>
      <c r="S1235" s="1" t="s">
        <v>171</v>
      </c>
      <c r="T1235" s="1">
        <v>44642.401388888888</v>
      </c>
      <c r="U1235" s="1">
        <v>44642.416666666664</v>
      </c>
      <c r="V1235" t="s">
        <v>184</v>
      </c>
      <c r="W1235" t="s">
        <v>85</v>
      </c>
      <c r="X1235" t="s">
        <v>319</v>
      </c>
      <c r="Y1235" t="s">
        <v>186</v>
      </c>
      <c r="Z1235" t="s">
        <v>187</v>
      </c>
      <c r="AA1235" s="32">
        <v>22</v>
      </c>
    </row>
    <row r="1236" spans="1:27" x14ac:dyDescent="0.3">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6" s="4" t="str">
        <f>VLOOKUP(P1236,Lookup!$A$1:$D$19,4,0)</f>
        <v>South Bay</v>
      </c>
      <c r="C1236" s="4" t="str">
        <f>VLOOKUP(P1236,Lookup!$A$1:$E$19,5,0)</f>
        <v>Region 4</v>
      </c>
      <c r="D1236" s="4" t="str">
        <f>VLOOKUP(P1236,Lookup!$A$1:$B$19,2,0)</f>
        <v>DA</v>
      </c>
      <c r="E1236" s="4" t="str">
        <f>IF(AND((Data[[#This Row],[Min Notif Date]]&gt;$G$3),Data[[#This Row],[Min Notif Date]]&lt;$F$3),"Last Week","No")</f>
        <v>No</v>
      </c>
      <c r="F1236" s="4" t="str">
        <f>VLOOKUP(MONTH(Data[[#This Row],[Min Notif Date]]),Lookup!$G$1:$H$12,2,0)</f>
        <v>3. Mar</v>
      </c>
      <c r="G1236" s="4" t="str">
        <f t="shared" si="19"/>
        <v/>
      </c>
      <c r="H1236" s="4" t="str">
        <f>IF(AND(Data[[#This Row],[Min Notif Time]]&gt;6,Data[[#This Row],[Min Notif Time]]&lt;17),"Business Hours","Non-Business Hours")</f>
        <v>Business Hours</v>
      </c>
      <c r="I1236" s="4" t="str" cm="1">
        <f t="array" ref="I1236">IFERROR(VLOOKUP(Data[[#This Row],[Min Notif Date]],Lookup!$N$1:$P$11,2,0),_xlfn.IFS(VLOOKUP(WEEKDAY(Data[[#This Row],[Min Notif Date]]),Lookup!$J$1:$L$7,3,0)="Weekend","Weekend",VLOOKUP(WEEKDAY(Data[[#This Row],[Min Notif Date]]),Lookup!$J$1:$L$7,3,0)="Weekday","Weekday"))</f>
        <v>Weekday</v>
      </c>
      <c r="J1236" s="4" t="str">
        <f>VLOOKUP(WEEKDAY(Data[[#This Row],[Min Notif Date]]),Lookup!$J$1:$K$7,2,0)</f>
        <v>3. Tue</v>
      </c>
      <c r="K1236" s="105">
        <f>ROUNDDOWN(Data[[#This Row],[PGE Notified Time]],0)</f>
        <v>44642</v>
      </c>
      <c r="L1236" s="4">
        <f>HOUR(Data[[#This Row],[PGE Notified Time]])</f>
        <v>9</v>
      </c>
      <c r="M1236">
        <v>75154</v>
      </c>
      <c r="N1236">
        <v>7748538847</v>
      </c>
      <c r="O1236" t="s">
        <v>25</v>
      </c>
      <c r="P1236" t="s">
        <v>279</v>
      </c>
      <c r="Q1236" t="s">
        <v>213</v>
      </c>
      <c r="R1236" t="s">
        <v>183</v>
      </c>
      <c r="S1236" s="1">
        <v>44642.384652777779</v>
      </c>
      <c r="T1236" s="1">
        <v>44642.38521990741</v>
      </c>
      <c r="U1236" s="1">
        <v>44642.392361111109</v>
      </c>
      <c r="V1236" t="s">
        <v>184</v>
      </c>
      <c r="W1236" t="s">
        <v>85</v>
      </c>
      <c r="X1236" t="s">
        <v>428</v>
      </c>
      <c r="Y1236" t="s">
        <v>186</v>
      </c>
      <c r="Z1236" t="s">
        <v>187</v>
      </c>
      <c r="AA1236" s="32">
        <v>11.1</v>
      </c>
    </row>
    <row r="1237" spans="1:27" x14ac:dyDescent="0.3">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North Valley</v>
      </c>
      <c r="C1237" s="4" t="str">
        <f>VLOOKUP(P1237,Lookup!$A$1:$E$19,5,0)</f>
        <v>Region 2</v>
      </c>
      <c r="D1237" s="4" t="str">
        <f>VLOOKUP(P1237,Lookup!$A$1:$B$19,2,0)</f>
        <v>SA</v>
      </c>
      <c r="E1237" s="4" t="str">
        <f>IF(AND((Data[[#This Row],[Min Notif Date]]&gt;$G$3),Data[[#This Row],[Min Notif Date]]&lt;$F$3),"Last Week","No")</f>
        <v>No</v>
      </c>
      <c r="F1237" s="4" t="str">
        <f>VLOOKUP(MONTH(Data[[#This Row],[Min Notif Date]]),Lookup!$G$1:$H$12,2,0)</f>
        <v>3. Mar</v>
      </c>
      <c r="G1237" s="4" t="str">
        <f t="shared" si="19"/>
        <v/>
      </c>
      <c r="H1237" s="4" t="str">
        <f>IF(AND(Data[[#This Row],[Min Notif Time]]&gt;6,Data[[#This Row],[Min Notif Time]]&lt;17),"Business Hours","Non-Business Hours")</f>
        <v>Business Hours</v>
      </c>
      <c r="I1237" s="4" t="str" cm="1">
        <f t="array" ref="I1237">IFERROR(VLOOKUP(Data[[#This Row],[Min Notif Date]],Lookup!$N$1:$P$11,2,0),_xlfn.IFS(VLOOKUP(WEEKDAY(Data[[#This Row],[Min Notif Date]]),Lookup!$J$1:$L$7,3,0)="Weekend","Weekend",VLOOKUP(WEEKDAY(Data[[#This Row],[Min Notif Date]]),Lookup!$J$1:$L$7,3,0)="Weekday","Weekday"))</f>
        <v>Weekday</v>
      </c>
      <c r="J1237" s="4" t="str">
        <f>VLOOKUP(WEEKDAY(Data[[#This Row],[Min Notif Date]]),Lookup!$J$1:$K$7,2,0)</f>
        <v>4. Wed</v>
      </c>
      <c r="K1237" s="105">
        <f>ROUNDDOWN(Data[[#This Row],[PGE Notified Time]],0)</f>
        <v>44643</v>
      </c>
      <c r="L1237" s="4">
        <f>HOUR(Data[[#This Row],[PGE Notified Time]])</f>
        <v>12</v>
      </c>
      <c r="M1237">
        <v>75245</v>
      </c>
      <c r="O1237" t="s">
        <v>20</v>
      </c>
      <c r="P1237" t="s">
        <v>210</v>
      </c>
      <c r="Q1237" t="s">
        <v>20</v>
      </c>
      <c r="R1237" t="s">
        <v>183</v>
      </c>
      <c r="S1237" s="1" t="s">
        <v>171</v>
      </c>
      <c r="T1237" s="1">
        <v>44643.539583333331</v>
      </c>
      <c r="U1237" s="1">
        <v>44643.989583333336</v>
      </c>
      <c r="V1237" t="s">
        <v>184</v>
      </c>
      <c r="W1237" t="s">
        <v>87</v>
      </c>
      <c r="X1237" t="s">
        <v>330</v>
      </c>
      <c r="Y1237" t="s">
        <v>186</v>
      </c>
      <c r="Z1237" t="s">
        <v>187</v>
      </c>
      <c r="AA1237" s="32">
        <v>648</v>
      </c>
    </row>
    <row r="1238" spans="1:27" x14ac:dyDescent="0.3">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8" s="4" t="str">
        <f>VLOOKUP(P1238,Lookup!$A$1:$D$19,4,0)</f>
        <v>North Valley</v>
      </c>
      <c r="C1238" s="4" t="str">
        <f>VLOOKUP(P1238,Lookup!$A$1:$E$19,5,0)</f>
        <v>Region 2</v>
      </c>
      <c r="D1238" s="4" t="str">
        <f>VLOOKUP(P1238,Lookup!$A$1:$B$19,2,0)</f>
        <v>SA</v>
      </c>
      <c r="E1238" s="4" t="str">
        <f>IF(AND((Data[[#This Row],[Min Notif Date]]&gt;$G$3),Data[[#This Row],[Min Notif Date]]&lt;$F$3),"Last Week","No")</f>
        <v>No</v>
      </c>
      <c r="F1238" s="4" t="str">
        <f>VLOOKUP(MONTH(Data[[#This Row],[Min Notif Date]]),Lookup!$G$1:$H$12,2,0)</f>
        <v>3. Mar</v>
      </c>
      <c r="G1238" s="4" t="str">
        <f t="shared" si="19"/>
        <v/>
      </c>
      <c r="H1238" s="4" t="str">
        <f>IF(AND(Data[[#This Row],[Min Notif Time]]&gt;6,Data[[#This Row],[Min Notif Time]]&lt;17),"Business Hours","Non-Business Hours")</f>
        <v>Business Hours</v>
      </c>
      <c r="I1238" s="4" t="str" cm="1">
        <f t="array" ref="I1238">IFERROR(VLOOKUP(Data[[#This Row],[Min Notif Date]],Lookup!$N$1:$P$11,2,0),_xlfn.IFS(VLOOKUP(WEEKDAY(Data[[#This Row],[Min Notif Date]]),Lookup!$J$1:$L$7,3,0)="Weekend","Weekend",VLOOKUP(WEEKDAY(Data[[#This Row],[Min Notif Date]]),Lookup!$J$1:$L$7,3,0)="Weekday","Weekday"))</f>
        <v>Weekday</v>
      </c>
      <c r="J1238" s="4" t="str">
        <f>VLOOKUP(WEEKDAY(Data[[#This Row],[Min Notif Date]]),Lookup!$J$1:$K$7,2,0)</f>
        <v>4. Wed</v>
      </c>
      <c r="K1238" s="105">
        <f>ROUNDDOWN(Data[[#This Row],[PGE Notified Time]],0)</f>
        <v>44643</v>
      </c>
      <c r="L1238" s="4">
        <f>HOUR(Data[[#This Row],[PGE Notified Time]])</f>
        <v>11</v>
      </c>
      <c r="M1238">
        <v>75232</v>
      </c>
      <c r="O1238" t="s">
        <v>20</v>
      </c>
      <c r="P1238" t="s">
        <v>210</v>
      </c>
      <c r="Q1238" t="s">
        <v>20</v>
      </c>
      <c r="R1238" t="s">
        <v>183</v>
      </c>
      <c r="S1238" s="1" t="s">
        <v>171</v>
      </c>
      <c r="T1238" s="1">
        <v>44643.476388888892</v>
      </c>
      <c r="U1238" s="1">
        <v>44643.804166666669</v>
      </c>
      <c r="V1238" t="s">
        <v>184</v>
      </c>
      <c r="W1238" t="s">
        <v>87</v>
      </c>
      <c r="X1238" t="s">
        <v>238</v>
      </c>
      <c r="Y1238" t="s">
        <v>186</v>
      </c>
      <c r="Z1238" t="s">
        <v>187</v>
      </c>
      <c r="AA1238" s="32">
        <v>472</v>
      </c>
    </row>
    <row r="1239" spans="1:27" x14ac:dyDescent="0.3">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South Bay</v>
      </c>
      <c r="C1239" s="4" t="str">
        <f>VLOOKUP(P1239,Lookup!$A$1:$E$19,5,0)</f>
        <v>Region 4</v>
      </c>
      <c r="D1239" s="4" t="str">
        <f>VLOOKUP(P1239,Lookup!$A$1:$B$19,2,0)</f>
        <v>SJ</v>
      </c>
      <c r="E1239" s="4" t="str">
        <f>IF(AND((Data[[#This Row],[Min Notif Date]]&gt;$G$3),Data[[#This Row],[Min Notif Date]]&lt;$F$3),"Last Week","No")</f>
        <v>No</v>
      </c>
      <c r="F1239" s="4" t="str">
        <f>VLOOKUP(MONTH(Data[[#This Row],[Min Notif Date]]),Lookup!$G$1:$H$12,2,0)</f>
        <v>3. Mar</v>
      </c>
      <c r="G1239" s="4" t="str">
        <f t="shared" si="19"/>
        <v/>
      </c>
      <c r="H1239" s="4" t="str">
        <f>IF(AND(Data[[#This Row],[Min Notif Time]]&gt;6,Data[[#This Row],[Min Notif Time]]&lt;17),"Business Hours","Non-Business Hours")</f>
        <v>Business Hours</v>
      </c>
      <c r="I1239" s="4" t="str" cm="1">
        <f t="array" ref="I1239">IFERROR(VLOOKUP(Data[[#This Row],[Min Notif Date]],Lookup!$N$1:$P$11,2,0),_xlfn.IFS(VLOOKUP(WEEKDAY(Data[[#This Row],[Min Notif Date]]),Lookup!$J$1:$L$7,3,0)="Weekend","Weekend",VLOOKUP(WEEKDAY(Data[[#This Row],[Min Notif Date]]),Lookup!$J$1:$L$7,3,0)="Weekday","Weekday"))</f>
        <v>Weekday</v>
      </c>
      <c r="J1239" s="4" t="str">
        <f>VLOOKUP(WEEKDAY(Data[[#This Row],[Min Notif Date]]),Lookup!$J$1:$K$7,2,0)</f>
        <v>4. Wed</v>
      </c>
      <c r="K1239" s="105">
        <f>ROUNDDOWN(Data[[#This Row],[PGE Notified Time]],0)</f>
        <v>44643</v>
      </c>
      <c r="L1239" s="4">
        <f>HOUR(Data[[#This Row],[PGE Notified Time]])</f>
        <v>8</v>
      </c>
      <c r="M1239">
        <v>75206</v>
      </c>
      <c r="O1239" t="s">
        <v>20</v>
      </c>
      <c r="P1239" t="s">
        <v>288</v>
      </c>
      <c r="Q1239" t="s">
        <v>20</v>
      </c>
      <c r="R1239" t="s">
        <v>183</v>
      </c>
      <c r="S1239" s="1" t="s">
        <v>171</v>
      </c>
      <c r="T1239" s="1">
        <v>44643.336805555555</v>
      </c>
      <c r="U1239" s="1">
        <v>44643.625</v>
      </c>
      <c r="V1239" t="s">
        <v>184</v>
      </c>
      <c r="W1239" t="s">
        <v>87</v>
      </c>
      <c r="X1239" t="s">
        <v>293</v>
      </c>
      <c r="Y1239" t="s">
        <v>186</v>
      </c>
      <c r="Z1239" t="s">
        <v>187</v>
      </c>
      <c r="AA1239" s="32">
        <v>415</v>
      </c>
    </row>
    <row r="1240" spans="1:27" x14ac:dyDescent="0.3">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Bay Area</v>
      </c>
      <c r="C1240" s="4" t="str">
        <f>VLOOKUP(P1240,Lookup!$A$1:$E$19,5,0)</f>
        <v>Region 3</v>
      </c>
      <c r="D1240" s="4" t="str">
        <f>VLOOKUP(P1240,Lookup!$A$1:$B$19,2,0)</f>
        <v>EB</v>
      </c>
      <c r="E1240" s="4" t="str">
        <f>IF(AND((Data[[#This Row],[Min Notif Date]]&gt;$G$3),Data[[#This Row],[Min Notif Date]]&lt;$F$3),"Last Week","No")</f>
        <v>No</v>
      </c>
      <c r="F1240" s="4" t="str">
        <f>VLOOKUP(MONTH(Data[[#This Row],[Min Notif Date]]),Lookup!$G$1:$H$12,2,0)</f>
        <v>3. Mar</v>
      </c>
      <c r="G1240" s="4" t="str">
        <f t="shared" si="19"/>
        <v/>
      </c>
      <c r="H1240" s="4" t="str">
        <f>IF(AND(Data[[#This Row],[Min Notif Time]]&gt;6,Data[[#This Row],[Min Notif Time]]&lt;17),"Business Hours","Non-Business Hours")</f>
        <v>Business Hours</v>
      </c>
      <c r="I1240" s="4" t="str" cm="1">
        <f t="array" ref="I1240">IFERROR(VLOOKUP(Data[[#This Row],[Min Notif Date]],Lookup!$N$1:$P$11,2,0),_xlfn.IFS(VLOOKUP(WEEKDAY(Data[[#This Row],[Min Notif Date]]),Lookup!$J$1:$L$7,3,0)="Weekend","Weekend",VLOOKUP(WEEKDAY(Data[[#This Row],[Min Notif Date]]),Lookup!$J$1:$L$7,3,0)="Weekday","Weekday"))</f>
        <v>Weekday</v>
      </c>
      <c r="J1240" s="4" t="str">
        <f>VLOOKUP(WEEKDAY(Data[[#This Row],[Min Notif Date]]),Lookup!$J$1:$K$7,2,0)</f>
        <v>4. Wed</v>
      </c>
      <c r="K1240" s="105">
        <f>ROUNDDOWN(Data[[#This Row],[PGE Notified Time]],0)</f>
        <v>44643</v>
      </c>
      <c r="L1240" s="4">
        <f>HOUR(Data[[#This Row],[PGE Notified Time]])</f>
        <v>16</v>
      </c>
      <c r="M1240">
        <v>75257</v>
      </c>
      <c r="N1240">
        <v>3081590773</v>
      </c>
      <c r="O1240" t="s">
        <v>20</v>
      </c>
      <c r="P1240" t="s">
        <v>182</v>
      </c>
      <c r="Q1240" t="s">
        <v>20</v>
      </c>
      <c r="R1240" t="s">
        <v>183</v>
      </c>
      <c r="S1240" s="1">
        <v>44643.619039351855</v>
      </c>
      <c r="T1240" s="1">
        <v>44643.677141203705</v>
      </c>
      <c r="U1240" s="1">
        <v>44643.833333333336</v>
      </c>
      <c r="V1240" t="s">
        <v>184</v>
      </c>
      <c r="W1240" t="s">
        <v>87</v>
      </c>
      <c r="X1240" t="s">
        <v>185</v>
      </c>
      <c r="Y1240" t="s">
        <v>186</v>
      </c>
      <c r="Z1240" t="s">
        <v>187</v>
      </c>
      <c r="AA1240" s="32">
        <v>308.58333333299998</v>
      </c>
    </row>
    <row r="1241" spans="1:27" x14ac:dyDescent="0.3">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South Bay</v>
      </c>
      <c r="C1241" s="4" t="str">
        <f>VLOOKUP(P1241,Lookup!$A$1:$E$19,5,0)</f>
        <v>Region 4</v>
      </c>
      <c r="D1241" s="4" t="str">
        <f>VLOOKUP(P1241,Lookup!$A$1:$B$19,2,0)</f>
        <v>SJ</v>
      </c>
      <c r="E1241" s="4" t="str">
        <f>IF(AND((Data[[#This Row],[Min Notif Date]]&gt;$G$3),Data[[#This Row],[Min Notif Date]]&lt;$F$3),"Last Week","No")</f>
        <v>No</v>
      </c>
      <c r="F1241" s="4" t="str">
        <f>VLOOKUP(MONTH(Data[[#This Row],[Min Notif Date]]),Lookup!$G$1:$H$12,2,0)</f>
        <v>3. Mar</v>
      </c>
      <c r="G1241" s="4" t="str">
        <f t="shared" si="19"/>
        <v/>
      </c>
      <c r="H1241" s="4" t="str">
        <f>IF(AND(Data[[#This Row],[Min Notif Time]]&gt;6,Data[[#This Row],[Min Notif Time]]&lt;17),"Business Hours","Non-Business Hours")</f>
        <v>Business Hours</v>
      </c>
      <c r="I1241" s="4" t="str" cm="1">
        <f t="array" ref="I1241">IFERROR(VLOOKUP(Data[[#This Row],[Min Notif Date]],Lookup!$N$1:$P$11,2,0),_xlfn.IFS(VLOOKUP(WEEKDAY(Data[[#This Row],[Min Notif Date]]),Lookup!$J$1:$L$7,3,0)="Weekend","Weekend",VLOOKUP(WEEKDAY(Data[[#This Row],[Min Notif Date]]),Lookup!$J$1:$L$7,3,0)="Weekday","Weekday"))</f>
        <v>Weekday</v>
      </c>
      <c r="J1241" s="4" t="str">
        <f>VLOOKUP(WEEKDAY(Data[[#This Row],[Min Notif Date]]),Lookup!$J$1:$K$7,2,0)</f>
        <v>4. Wed</v>
      </c>
      <c r="K1241" s="105">
        <f>ROUNDDOWN(Data[[#This Row],[PGE Notified Time]],0)</f>
        <v>44643</v>
      </c>
      <c r="L1241" s="4">
        <f>HOUR(Data[[#This Row],[PGE Notified Time]])</f>
        <v>14</v>
      </c>
      <c r="M1241">
        <v>75252</v>
      </c>
      <c r="O1241" t="s">
        <v>20</v>
      </c>
      <c r="P1241" t="s">
        <v>288</v>
      </c>
      <c r="Q1241" t="s">
        <v>20</v>
      </c>
      <c r="R1241" t="s">
        <v>183</v>
      </c>
      <c r="S1241" s="1" t="s">
        <v>171</v>
      </c>
      <c r="T1241" s="1">
        <v>44643.606944444444</v>
      </c>
      <c r="U1241" s="1">
        <v>44643.791666666664</v>
      </c>
      <c r="V1241" t="s">
        <v>184</v>
      </c>
      <c r="W1241" t="s">
        <v>87</v>
      </c>
      <c r="X1241" t="s">
        <v>293</v>
      </c>
      <c r="Y1241" t="s">
        <v>186</v>
      </c>
      <c r="Z1241" t="s">
        <v>187</v>
      </c>
      <c r="AA1241" s="32">
        <v>266</v>
      </c>
    </row>
    <row r="1242" spans="1:27" x14ac:dyDescent="0.3">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Central Valley</v>
      </c>
      <c r="C1242" s="4" t="str">
        <f>VLOOKUP(P1242,Lookup!$A$1:$E$19,5,0)</f>
        <v>Region 5</v>
      </c>
      <c r="D1242" s="4" t="str">
        <f>VLOOKUP(P1242,Lookup!$A$1:$B$19,2,0)</f>
        <v>FR</v>
      </c>
      <c r="E1242" s="4" t="str">
        <f>IF(AND((Data[[#This Row],[Min Notif Date]]&gt;$G$3),Data[[#This Row],[Min Notif Date]]&lt;$F$3),"Last Week","No")</f>
        <v>No</v>
      </c>
      <c r="F1242" s="4" t="str">
        <f>VLOOKUP(MONTH(Data[[#This Row],[Min Notif Date]]),Lookup!$G$1:$H$12,2,0)</f>
        <v>3. Mar</v>
      </c>
      <c r="G1242" s="4" t="str">
        <f t="shared" si="19"/>
        <v/>
      </c>
      <c r="H1242" s="4" t="str">
        <f>IF(AND(Data[[#This Row],[Min Notif Time]]&gt;6,Data[[#This Row],[Min Notif Time]]&lt;17),"Business Hours","Non-Business Hours")</f>
        <v>Business Hours</v>
      </c>
      <c r="I1242" s="4" t="str" cm="1">
        <f t="array" ref="I1242">IFERROR(VLOOKUP(Data[[#This Row],[Min Notif Date]],Lookup!$N$1:$P$11,2,0),_xlfn.IFS(VLOOKUP(WEEKDAY(Data[[#This Row],[Min Notif Date]]),Lookup!$J$1:$L$7,3,0)="Weekend","Weekend",VLOOKUP(WEEKDAY(Data[[#This Row],[Min Notif Date]]),Lookup!$J$1:$L$7,3,0)="Weekday","Weekday"))</f>
        <v>Weekday</v>
      </c>
      <c r="J1242" s="4" t="str">
        <f>VLOOKUP(WEEKDAY(Data[[#This Row],[Min Notif Date]]),Lookup!$J$1:$K$7,2,0)</f>
        <v>4. Wed</v>
      </c>
      <c r="K1242" s="105">
        <f>ROUNDDOWN(Data[[#This Row],[PGE Notified Time]],0)</f>
        <v>44643</v>
      </c>
      <c r="L1242" s="4">
        <f>HOUR(Data[[#This Row],[PGE Notified Time]])</f>
        <v>9</v>
      </c>
      <c r="M1242">
        <v>75215</v>
      </c>
      <c r="O1242" t="s">
        <v>20</v>
      </c>
      <c r="P1242" t="s">
        <v>195</v>
      </c>
      <c r="Q1242" t="s">
        <v>20</v>
      </c>
      <c r="R1242" t="s">
        <v>183</v>
      </c>
      <c r="S1242" s="1" t="s">
        <v>171</v>
      </c>
      <c r="T1242" s="1">
        <v>44643.410416666666</v>
      </c>
      <c r="U1242" s="1">
        <v>44643.5625</v>
      </c>
      <c r="V1242" t="s">
        <v>184</v>
      </c>
      <c r="W1242" t="s">
        <v>87</v>
      </c>
      <c r="X1242" t="s">
        <v>196</v>
      </c>
      <c r="Y1242" t="s">
        <v>186</v>
      </c>
      <c r="Z1242" t="s">
        <v>187</v>
      </c>
      <c r="AA1242" s="32">
        <v>219</v>
      </c>
    </row>
    <row r="1243" spans="1:27" x14ac:dyDescent="0.3">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3" s="4" t="str">
        <f>VLOOKUP(P1243,Lookup!$A$1:$D$19,4,0)</f>
        <v>Bay Area</v>
      </c>
      <c r="C1243" s="4" t="str">
        <f>VLOOKUP(P1243,Lookup!$A$1:$E$19,5,0)</f>
        <v>Region 3</v>
      </c>
      <c r="D1243" s="4" t="str">
        <f>VLOOKUP(P1243,Lookup!$A$1:$B$19,2,0)</f>
        <v>PN</v>
      </c>
      <c r="E1243" s="4" t="str">
        <f>IF(AND((Data[[#This Row],[Min Notif Date]]&gt;$G$3),Data[[#This Row],[Min Notif Date]]&lt;$F$3),"Last Week","No")</f>
        <v>No</v>
      </c>
      <c r="F1243" s="4" t="str">
        <f>VLOOKUP(MONTH(Data[[#This Row],[Min Notif Date]]),Lookup!$G$1:$H$12,2,0)</f>
        <v>3. Mar</v>
      </c>
      <c r="G1243" s="4" t="str">
        <f t="shared" si="19"/>
        <v/>
      </c>
      <c r="H1243" s="4" t="str">
        <f>IF(AND(Data[[#This Row],[Min Notif Time]]&gt;6,Data[[#This Row],[Min Notif Time]]&lt;17),"Business Hours","Non-Business Hours")</f>
        <v>Business Hours</v>
      </c>
      <c r="I1243" s="4" t="str" cm="1">
        <f t="array" ref="I1243">IFERROR(VLOOKUP(Data[[#This Row],[Min Notif Date]],Lookup!$N$1:$P$11,2,0),_xlfn.IFS(VLOOKUP(WEEKDAY(Data[[#This Row],[Min Notif Date]]),Lookup!$J$1:$L$7,3,0)="Weekend","Weekend",VLOOKUP(WEEKDAY(Data[[#This Row],[Min Notif Date]]),Lookup!$J$1:$L$7,3,0)="Weekday","Weekday"))</f>
        <v>Weekday</v>
      </c>
      <c r="J1243" s="4" t="str">
        <f>VLOOKUP(WEEKDAY(Data[[#This Row],[Min Notif Date]]),Lookup!$J$1:$K$7,2,0)</f>
        <v>4. Wed</v>
      </c>
      <c r="K1243" s="105">
        <f>ROUNDDOWN(Data[[#This Row],[PGE Notified Time]],0)</f>
        <v>44643</v>
      </c>
      <c r="L1243" s="4">
        <f>HOUR(Data[[#This Row],[PGE Notified Time]])</f>
        <v>10</v>
      </c>
      <c r="M1243">
        <v>75219</v>
      </c>
      <c r="O1243" t="s">
        <v>20</v>
      </c>
      <c r="P1243" t="s">
        <v>197</v>
      </c>
      <c r="Q1243" t="s">
        <v>20</v>
      </c>
      <c r="R1243" t="s">
        <v>183</v>
      </c>
      <c r="S1243" s="1" t="s">
        <v>171</v>
      </c>
      <c r="T1243" s="1">
        <v>44643.432638888888</v>
      </c>
      <c r="U1243" s="1">
        <v>44643.583333333336</v>
      </c>
      <c r="V1243" t="s">
        <v>184</v>
      </c>
      <c r="W1243" t="s">
        <v>87</v>
      </c>
      <c r="X1243" t="s">
        <v>248</v>
      </c>
      <c r="Y1243" t="s">
        <v>186</v>
      </c>
      <c r="Z1243" t="s">
        <v>187</v>
      </c>
      <c r="AA1243" s="32">
        <v>217</v>
      </c>
    </row>
    <row r="1244" spans="1:27" x14ac:dyDescent="0.3">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4" s="4" t="str">
        <f>VLOOKUP(P1244,Lookup!$A$1:$D$19,4,0)</f>
        <v>North Valley</v>
      </c>
      <c r="C1244" s="4" t="str">
        <f>VLOOKUP(P1244,Lookup!$A$1:$E$19,5,0)</f>
        <v>Region 2</v>
      </c>
      <c r="D1244" s="4" t="str">
        <f>VLOOKUP(P1244,Lookup!$A$1:$B$19,2,0)</f>
        <v>SA</v>
      </c>
      <c r="E1244" s="4" t="str">
        <f>IF(AND((Data[[#This Row],[Min Notif Date]]&gt;$G$3),Data[[#This Row],[Min Notif Date]]&lt;$F$3),"Last Week","No")</f>
        <v>No</v>
      </c>
      <c r="F1244" s="4" t="str">
        <f>VLOOKUP(MONTH(Data[[#This Row],[Min Notif Date]]),Lookup!$G$1:$H$12,2,0)</f>
        <v>3. Mar</v>
      </c>
      <c r="G1244" s="4" t="str">
        <f t="shared" si="19"/>
        <v/>
      </c>
      <c r="H1244" s="4" t="str">
        <f>IF(AND(Data[[#This Row],[Min Notif Time]]&gt;6,Data[[#This Row],[Min Notif Time]]&lt;17),"Business Hours","Non-Business Hours")</f>
        <v>Business Hours</v>
      </c>
      <c r="I1244" s="4" t="str" cm="1">
        <f t="array" ref="I1244">IFERROR(VLOOKUP(Data[[#This Row],[Min Notif Date]],Lookup!$N$1:$P$11,2,0),_xlfn.IFS(VLOOKUP(WEEKDAY(Data[[#This Row],[Min Notif Date]]),Lookup!$J$1:$L$7,3,0)="Weekend","Weekend",VLOOKUP(WEEKDAY(Data[[#This Row],[Min Notif Date]]),Lookup!$J$1:$L$7,3,0)="Weekday","Weekday"))</f>
        <v>Weekday</v>
      </c>
      <c r="J1244" s="4" t="str">
        <f>VLOOKUP(WEEKDAY(Data[[#This Row],[Min Notif Date]]),Lookup!$J$1:$K$7,2,0)</f>
        <v>4. Wed</v>
      </c>
      <c r="K1244" s="105">
        <f>ROUNDDOWN(Data[[#This Row],[PGE Notified Time]],0)</f>
        <v>44643</v>
      </c>
      <c r="L1244" s="4">
        <f>HOUR(Data[[#This Row],[PGE Notified Time]])</f>
        <v>10</v>
      </c>
      <c r="M1244">
        <v>75223</v>
      </c>
      <c r="O1244" t="s">
        <v>20</v>
      </c>
      <c r="P1244" t="s">
        <v>210</v>
      </c>
      <c r="Q1244" t="s">
        <v>20</v>
      </c>
      <c r="R1244" t="s">
        <v>183</v>
      </c>
      <c r="S1244" s="1" t="s">
        <v>171</v>
      </c>
      <c r="T1244" s="1">
        <v>44643.457638888889</v>
      </c>
      <c r="U1244" s="1">
        <v>44643.59097222222</v>
      </c>
      <c r="V1244" t="s">
        <v>184</v>
      </c>
      <c r="W1244" t="s">
        <v>87</v>
      </c>
      <c r="X1244" t="s">
        <v>238</v>
      </c>
      <c r="Y1244" t="s">
        <v>186</v>
      </c>
      <c r="Z1244" t="s">
        <v>187</v>
      </c>
      <c r="AA1244" s="32">
        <v>192</v>
      </c>
    </row>
    <row r="1245" spans="1:27" x14ac:dyDescent="0.3">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North Valley</v>
      </c>
      <c r="C1245" s="4" t="str">
        <f>VLOOKUP(P1245,Lookup!$A$1:$E$19,5,0)</f>
        <v>Region 2</v>
      </c>
      <c r="D1245" s="4" t="str">
        <f>VLOOKUP(P1245,Lookup!$A$1:$B$19,2,0)</f>
        <v>SA</v>
      </c>
      <c r="E1245" s="4" t="str">
        <f>IF(AND((Data[[#This Row],[Min Notif Date]]&gt;$G$3),Data[[#This Row],[Min Notif Date]]&lt;$F$3),"Last Week","No")</f>
        <v>No</v>
      </c>
      <c r="F1245" s="4" t="str">
        <f>VLOOKUP(MONTH(Data[[#This Row],[Min Notif Date]]),Lookup!$G$1:$H$12,2,0)</f>
        <v>3. Mar</v>
      </c>
      <c r="G1245" s="4" t="str">
        <f t="shared" si="19"/>
        <v/>
      </c>
      <c r="H1245" s="4" t="str">
        <f>IF(AND(Data[[#This Row],[Min Notif Time]]&gt;6,Data[[#This Row],[Min Notif Time]]&lt;17),"Business Hours","Non-Business Hours")</f>
        <v>Business Hours</v>
      </c>
      <c r="I1245" s="4" t="str" cm="1">
        <f t="array" ref="I1245">IFERROR(VLOOKUP(Data[[#This Row],[Min Notif Date]],Lookup!$N$1:$P$11,2,0),_xlfn.IFS(VLOOKUP(WEEKDAY(Data[[#This Row],[Min Notif Date]]),Lookup!$J$1:$L$7,3,0)="Weekend","Weekend",VLOOKUP(WEEKDAY(Data[[#This Row],[Min Notif Date]]),Lookup!$J$1:$L$7,3,0)="Weekday","Weekday"))</f>
        <v>Weekday</v>
      </c>
      <c r="J1245" s="4" t="str">
        <f>VLOOKUP(WEEKDAY(Data[[#This Row],[Min Notif Date]]),Lookup!$J$1:$K$7,2,0)</f>
        <v>4. Wed</v>
      </c>
      <c r="K1245" s="105">
        <f>ROUNDDOWN(Data[[#This Row],[PGE Notified Time]],0)</f>
        <v>44643</v>
      </c>
      <c r="L1245" s="4">
        <f>HOUR(Data[[#This Row],[PGE Notified Time]])</f>
        <v>12</v>
      </c>
      <c r="M1245">
        <v>75241</v>
      </c>
      <c r="O1245" t="s">
        <v>20</v>
      </c>
      <c r="P1245" t="s">
        <v>210</v>
      </c>
      <c r="Q1245" t="s">
        <v>20</v>
      </c>
      <c r="R1245" t="s">
        <v>183</v>
      </c>
      <c r="S1245" s="1" t="s">
        <v>171</v>
      </c>
      <c r="T1245" s="1">
        <v>44643.515277777777</v>
      </c>
      <c r="U1245" s="1">
        <v>44643.645833333336</v>
      </c>
      <c r="V1245" t="s">
        <v>184</v>
      </c>
      <c r="W1245" t="s">
        <v>87</v>
      </c>
      <c r="X1245" t="s">
        <v>238</v>
      </c>
      <c r="Y1245" t="s">
        <v>186</v>
      </c>
      <c r="Z1245" t="s">
        <v>187</v>
      </c>
      <c r="AA1245" s="32">
        <v>188</v>
      </c>
    </row>
    <row r="1246" spans="1:27" x14ac:dyDescent="0.3">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46" s="4" t="str">
        <f>VLOOKUP(P1246,Lookup!$A$1:$D$19,4,0)</f>
        <v>South Bay</v>
      </c>
      <c r="C1246" s="4" t="str">
        <f>VLOOKUP(P1246,Lookup!$A$1:$E$19,5,0)</f>
        <v>Region 4</v>
      </c>
      <c r="D1246" s="4" t="str">
        <f>VLOOKUP(P1246,Lookup!$A$1:$B$19,2,0)</f>
        <v>SJ</v>
      </c>
      <c r="E1246" s="4" t="str">
        <f>IF(AND((Data[[#This Row],[Min Notif Date]]&gt;$G$3),Data[[#This Row],[Min Notif Date]]&lt;$F$3),"Last Week","No")</f>
        <v>No</v>
      </c>
      <c r="F1246" s="4" t="str">
        <f>VLOOKUP(MONTH(Data[[#This Row],[Min Notif Date]]),Lookup!$G$1:$H$12,2,0)</f>
        <v>3. Mar</v>
      </c>
      <c r="G1246" s="4" t="str">
        <f t="shared" si="19"/>
        <v/>
      </c>
      <c r="H1246" s="4" t="str">
        <f>IF(AND(Data[[#This Row],[Min Notif Time]]&gt;6,Data[[#This Row],[Min Notif Time]]&lt;17),"Business Hours","Non-Business Hours")</f>
        <v>Business Hours</v>
      </c>
      <c r="I1246" s="4" t="str" cm="1">
        <f t="array" ref="I1246">IFERROR(VLOOKUP(Data[[#This Row],[Min Notif Date]],Lookup!$N$1:$P$11,2,0),_xlfn.IFS(VLOOKUP(WEEKDAY(Data[[#This Row],[Min Notif Date]]),Lookup!$J$1:$L$7,3,0)="Weekend","Weekend",VLOOKUP(WEEKDAY(Data[[#This Row],[Min Notif Date]]),Lookup!$J$1:$L$7,3,0)="Weekday","Weekday"))</f>
        <v>Weekday</v>
      </c>
      <c r="J1246" s="4" t="str">
        <f>VLOOKUP(WEEKDAY(Data[[#This Row],[Min Notif Date]]),Lookup!$J$1:$K$7,2,0)</f>
        <v>4. Wed</v>
      </c>
      <c r="K1246" s="105">
        <f>ROUNDDOWN(Data[[#This Row],[PGE Notified Time]],0)</f>
        <v>44643</v>
      </c>
      <c r="L1246" s="4">
        <f>HOUR(Data[[#This Row],[PGE Notified Time]])</f>
        <v>9</v>
      </c>
      <c r="M1246">
        <v>75211</v>
      </c>
      <c r="N1246">
        <v>8315640348</v>
      </c>
      <c r="O1246" t="s">
        <v>25</v>
      </c>
      <c r="P1246" t="s">
        <v>288</v>
      </c>
      <c r="Q1246" t="s">
        <v>213</v>
      </c>
      <c r="R1246" t="s">
        <v>183</v>
      </c>
      <c r="S1246" s="1">
        <v>44643.392743055556</v>
      </c>
      <c r="T1246" s="1">
        <v>44643.392361111109</v>
      </c>
      <c r="U1246" s="1">
        <v>44643.518750000003</v>
      </c>
      <c r="V1246" t="s">
        <v>184</v>
      </c>
      <c r="W1246" t="s">
        <v>87</v>
      </c>
      <c r="X1246" t="s">
        <v>293</v>
      </c>
      <c r="Y1246" t="s">
        <v>186</v>
      </c>
      <c r="Z1246" t="s">
        <v>187</v>
      </c>
      <c r="AA1246" s="32">
        <v>182</v>
      </c>
    </row>
    <row r="1247" spans="1:27" x14ac:dyDescent="0.3">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South Bay</v>
      </c>
      <c r="C1247" s="4" t="str">
        <f>VLOOKUP(P1247,Lookup!$A$1:$E$19,5,0)</f>
        <v>Region 4</v>
      </c>
      <c r="D1247" s="4" t="str">
        <f>VLOOKUP(P1247,Lookup!$A$1:$B$19,2,0)</f>
        <v>CC</v>
      </c>
      <c r="E1247" s="4" t="str">
        <f>IF(AND((Data[[#This Row],[Min Notif Date]]&gt;$G$3),Data[[#This Row],[Min Notif Date]]&lt;$F$3),"Last Week","No")</f>
        <v>No</v>
      </c>
      <c r="F1247" s="4" t="str">
        <f>VLOOKUP(MONTH(Data[[#This Row],[Min Notif Date]]),Lookup!$G$1:$H$12,2,0)</f>
        <v>3. Mar</v>
      </c>
      <c r="G1247" s="4" t="str">
        <f t="shared" si="19"/>
        <v/>
      </c>
      <c r="H1247" s="4" t="str">
        <f>IF(AND(Data[[#This Row],[Min Notif Time]]&gt;6,Data[[#This Row],[Min Notif Time]]&lt;17),"Business Hours","Non-Business Hours")</f>
        <v>Business Hours</v>
      </c>
      <c r="I1247" s="4" t="str" cm="1">
        <f t="array" ref="I1247">IFERROR(VLOOKUP(Data[[#This Row],[Min Notif Date]],Lookup!$N$1:$P$11,2,0),_xlfn.IFS(VLOOKUP(WEEKDAY(Data[[#This Row],[Min Notif Date]]),Lookup!$J$1:$L$7,3,0)="Weekend","Weekend",VLOOKUP(WEEKDAY(Data[[#This Row],[Min Notif Date]]),Lookup!$J$1:$L$7,3,0)="Weekday","Weekday"))</f>
        <v>Weekday</v>
      </c>
      <c r="J1247" s="4" t="str">
        <f>VLOOKUP(WEEKDAY(Data[[#This Row],[Min Notif Date]]),Lookup!$J$1:$K$7,2,0)</f>
        <v>4. Wed</v>
      </c>
      <c r="K1247" s="105">
        <f>ROUNDDOWN(Data[[#This Row],[PGE Notified Time]],0)</f>
        <v>44643</v>
      </c>
      <c r="L1247" s="4">
        <f>HOUR(Data[[#This Row],[PGE Notified Time]])</f>
        <v>8</v>
      </c>
      <c r="M1247">
        <v>75209</v>
      </c>
      <c r="O1247" t="s">
        <v>20</v>
      </c>
      <c r="P1247" t="s">
        <v>225</v>
      </c>
      <c r="Q1247" t="s">
        <v>20</v>
      </c>
      <c r="R1247" t="s">
        <v>183</v>
      </c>
      <c r="S1247" s="1" t="s">
        <v>171</v>
      </c>
      <c r="T1247" s="1">
        <v>44643.366666666669</v>
      </c>
      <c r="U1247" s="1">
        <v>44643.489583333336</v>
      </c>
      <c r="V1247" t="s">
        <v>184</v>
      </c>
      <c r="W1247" t="s">
        <v>86</v>
      </c>
      <c r="X1247" t="s">
        <v>425</v>
      </c>
      <c r="Y1247" t="s">
        <v>186</v>
      </c>
      <c r="Z1247" t="s">
        <v>187</v>
      </c>
      <c r="AA1247" s="32">
        <v>177</v>
      </c>
    </row>
    <row r="1248" spans="1:27" x14ac:dyDescent="0.3">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8" s="4" t="str">
        <f>VLOOKUP(P1248,Lookup!$A$1:$D$19,4,0)</f>
        <v>Central Valley</v>
      </c>
      <c r="C1248" s="4" t="str">
        <f>VLOOKUP(P1248,Lookup!$A$1:$E$19,5,0)</f>
        <v>Region 5</v>
      </c>
      <c r="D1248" s="4" t="str">
        <f>VLOOKUP(P1248,Lookup!$A$1:$B$19,2,0)</f>
        <v>FR</v>
      </c>
      <c r="E1248" s="4" t="str">
        <f>IF(AND((Data[[#This Row],[Min Notif Date]]&gt;$G$3),Data[[#This Row],[Min Notif Date]]&lt;$F$3),"Last Week","No")</f>
        <v>No</v>
      </c>
      <c r="F1248" s="4" t="str">
        <f>VLOOKUP(MONTH(Data[[#This Row],[Min Notif Date]]),Lookup!$G$1:$H$12,2,0)</f>
        <v>3. Mar</v>
      </c>
      <c r="G1248" s="4" t="str">
        <f t="shared" si="19"/>
        <v/>
      </c>
      <c r="H1248" s="4" t="str">
        <f>IF(AND(Data[[#This Row],[Min Notif Time]]&gt;6,Data[[#This Row],[Min Notif Time]]&lt;17),"Business Hours","Non-Business Hours")</f>
        <v>Business Hours</v>
      </c>
      <c r="I1248" s="4" t="str" cm="1">
        <f t="array" ref="I1248">IFERROR(VLOOKUP(Data[[#This Row],[Min Notif Date]],Lookup!$N$1:$P$11,2,0),_xlfn.IFS(VLOOKUP(WEEKDAY(Data[[#This Row],[Min Notif Date]]),Lookup!$J$1:$L$7,3,0)="Weekend","Weekend",VLOOKUP(WEEKDAY(Data[[#This Row],[Min Notif Date]]),Lookup!$J$1:$L$7,3,0)="Weekday","Weekday"))</f>
        <v>Weekday</v>
      </c>
      <c r="J1248" s="4" t="str">
        <f>VLOOKUP(WEEKDAY(Data[[#This Row],[Min Notif Date]]),Lookup!$J$1:$K$7,2,0)</f>
        <v>4. Wed</v>
      </c>
      <c r="K1248" s="105">
        <f>ROUNDDOWN(Data[[#This Row],[PGE Notified Time]],0)</f>
        <v>44643</v>
      </c>
      <c r="L1248" s="4">
        <f>HOUR(Data[[#This Row],[PGE Notified Time]])</f>
        <v>11</v>
      </c>
      <c r="M1248">
        <v>75231</v>
      </c>
      <c r="O1248" t="s">
        <v>20</v>
      </c>
      <c r="P1248" t="s">
        <v>195</v>
      </c>
      <c r="Q1248" t="s">
        <v>20</v>
      </c>
      <c r="R1248" t="s">
        <v>183</v>
      </c>
      <c r="S1248" s="1" t="s">
        <v>171</v>
      </c>
      <c r="T1248" s="1">
        <v>44643.473611111112</v>
      </c>
      <c r="U1248" s="1">
        <v>44643.59375</v>
      </c>
      <c r="V1248" t="s">
        <v>184</v>
      </c>
      <c r="W1248" t="s">
        <v>86</v>
      </c>
      <c r="X1248" t="s">
        <v>196</v>
      </c>
      <c r="Y1248" t="s">
        <v>186</v>
      </c>
      <c r="Z1248" t="s">
        <v>187</v>
      </c>
      <c r="AA1248" s="32">
        <v>173</v>
      </c>
    </row>
    <row r="1249" spans="1:27" x14ac:dyDescent="0.3">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Central Valley</v>
      </c>
      <c r="C1249" s="4" t="str">
        <f>VLOOKUP(P1249,Lookup!$A$1:$E$19,5,0)</f>
        <v>Region 5</v>
      </c>
      <c r="D1249" s="4" t="str">
        <f>VLOOKUP(P1249,Lookup!$A$1:$B$19,2,0)</f>
        <v>FR</v>
      </c>
      <c r="E1249" s="4" t="str">
        <f>IF(AND((Data[[#This Row],[Min Notif Date]]&gt;$G$3),Data[[#This Row],[Min Notif Date]]&lt;$F$3),"Last Week","No")</f>
        <v>No</v>
      </c>
      <c r="F1249" s="4" t="str">
        <f>VLOOKUP(MONTH(Data[[#This Row],[Min Notif Date]]),Lookup!$G$1:$H$12,2,0)</f>
        <v>3. Mar</v>
      </c>
      <c r="G1249" s="4" t="str">
        <f t="shared" si="19"/>
        <v/>
      </c>
      <c r="H1249" s="4" t="str">
        <f>IF(AND(Data[[#This Row],[Min Notif Time]]&gt;6,Data[[#This Row],[Min Notif Time]]&lt;17),"Business Hours","Non-Business Hours")</f>
        <v>Business Hours</v>
      </c>
      <c r="I1249" s="4" t="str" cm="1">
        <f t="array" ref="I1249">IFERROR(VLOOKUP(Data[[#This Row],[Min Notif Date]],Lookup!$N$1:$P$11,2,0),_xlfn.IFS(VLOOKUP(WEEKDAY(Data[[#This Row],[Min Notif Date]]),Lookup!$J$1:$L$7,3,0)="Weekend","Weekend",VLOOKUP(WEEKDAY(Data[[#This Row],[Min Notif Date]]),Lookup!$J$1:$L$7,3,0)="Weekday","Weekday"))</f>
        <v>Weekday</v>
      </c>
      <c r="J1249" s="4" t="str">
        <f>VLOOKUP(WEEKDAY(Data[[#This Row],[Min Notif Date]]),Lookup!$J$1:$K$7,2,0)</f>
        <v>4. Wed</v>
      </c>
      <c r="K1249" s="105">
        <f>ROUNDDOWN(Data[[#This Row],[PGE Notified Time]],0)</f>
        <v>44643</v>
      </c>
      <c r="L1249" s="4">
        <f>HOUR(Data[[#This Row],[PGE Notified Time]])</f>
        <v>15</v>
      </c>
      <c r="M1249">
        <v>75255</v>
      </c>
      <c r="N1249">
        <v>7346087002</v>
      </c>
      <c r="O1249" t="s">
        <v>20</v>
      </c>
      <c r="P1249" t="s">
        <v>195</v>
      </c>
      <c r="Q1249" t="s">
        <v>20</v>
      </c>
      <c r="R1249" t="s">
        <v>191</v>
      </c>
      <c r="S1249" s="1">
        <v>44643.608969907407</v>
      </c>
      <c r="T1249" s="1">
        <v>44643.633402777778</v>
      </c>
      <c r="U1249" s="1">
        <v>44643.715277777781</v>
      </c>
      <c r="V1249" t="s">
        <v>184</v>
      </c>
      <c r="W1249" t="s">
        <v>85</v>
      </c>
      <c r="X1249" t="s">
        <v>196</v>
      </c>
      <c r="Y1249" t="s">
        <v>186</v>
      </c>
      <c r="Z1249" t="s">
        <v>187</v>
      </c>
      <c r="AA1249" s="32">
        <v>153.08333333300001</v>
      </c>
    </row>
    <row r="1250" spans="1:27" x14ac:dyDescent="0.3">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0" s="4" t="str">
        <f>VLOOKUP(P1250,Lookup!$A$1:$D$19,4,0)</f>
        <v>Central Valley</v>
      </c>
      <c r="C1250" s="4" t="str">
        <f>VLOOKUP(P1250,Lookup!$A$1:$E$19,5,0)</f>
        <v>Region 5</v>
      </c>
      <c r="D1250" s="4" t="str">
        <f>VLOOKUP(P1250,Lookup!$A$1:$B$19,2,0)</f>
        <v>FR</v>
      </c>
      <c r="E1250" s="4" t="str">
        <f>IF(AND((Data[[#This Row],[Min Notif Date]]&gt;$G$3),Data[[#This Row],[Min Notif Date]]&lt;$F$3),"Last Week","No")</f>
        <v>No</v>
      </c>
      <c r="F1250" s="4" t="str">
        <f>VLOOKUP(MONTH(Data[[#This Row],[Min Notif Date]]),Lookup!$G$1:$H$12,2,0)</f>
        <v>3. Mar</v>
      </c>
      <c r="G1250" s="4" t="str">
        <f t="shared" si="19"/>
        <v/>
      </c>
      <c r="H1250" s="4" t="str">
        <f>IF(AND(Data[[#This Row],[Min Notif Time]]&gt;6,Data[[#This Row],[Min Notif Time]]&lt;17),"Business Hours","Non-Business Hours")</f>
        <v>Business Hours</v>
      </c>
      <c r="I1250" s="4" t="str" cm="1">
        <f t="array" ref="I1250">IFERROR(VLOOKUP(Data[[#This Row],[Min Notif Date]],Lookup!$N$1:$P$11,2,0),_xlfn.IFS(VLOOKUP(WEEKDAY(Data[[#This Row],[Min Notif Date]]),Lookup!$J$1:$L$7,3,0)="Weekend","Weekend",VLOOKUP(WEEKDAY(Data[[#This Row],[Min Notif Date]]),Lookup!$J$1:$L$7,3,0)="Weekday","Weekday"))</f>
        <v>Weekday</v>
      </c>
      <c r="J1250" s="4" t="str">
        <f>VLOOKUP(WEEKDAY(Data[[#This Row],[Min Notif Date]]),Lookup!$J$1:$K$7,2,0)</f>
        <v>4. Wed</v>
      </c>
      <c r="K1250" s="105">
        <f>ROUNDDOWN(Data[[#This Row],[PGE Notified Time]],0)</f>
        <v>44643</v>
      </c>
      <c r="L1250" s="4">
        <f>HOUR(Data[[#This Row],[PGE Notified Time]])</f>
        <v>9</v>
      </c>
      <c r="M1250">
        <v>75216</v>
      </c>
      <c r="O1250" t="s">
        <v>20</v>
      </c>
      <c r="P1250" t="s">
        <v>195</v>
      </c>
      <c r="Q1250" t="s">
        <v>20</v>
      </c>
      <c r="R1250" t="s">
        <v>191</v>
      </c>
      <c r="S1250" s="1" t="s">
        <v>171</v>
      </c>
      <c r="T1250" s="1">
        <v>44643.412499999999</v>
      </c>
      <c r="U1250" s="1">
        <v>44643.510416666664</v>
      </c>
      <c r="V1250" t="s">
        <v>184</v>
      </c>
      <c r="W1250" t="s">
        <v>85</v>
      </c>
      <c r="X1250" t="s">
        <v>196</v>
      </c>
      <c r="Y1250" t="s">
        <v>186</v>
      </c>
      <c r="Z1250" t="s">
        <v>187</v>
      </c>
      <c r="AA1250" s="32">
        <v>141</v>
      </c>
    </row>
    <row r="1251" spans="1:27" x14ac:dyDescent="0.3">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Central Valley</v>
      </c>
      <c r="C1251" s="4" t="str">
        <f>VLOOKUP(P1251,Lookup!$A$1:$E$19,5,0)</f>
        <v>Region 5</v>
      </c>
      <c r="D1251" s="4" t="str">
        <f>VLOOKUP(P1251,Lookup!$A$1:$B$19,2,0)</f>
        <v>YO</v>
      </c>
      <c r="E1251" s="4" t="str">
        <f>IF(AND((Data[[#This Row],[Min Notif Date]]&gt;$G$3),Data[[#This Row],[Min Notif Date]]&lt;$F$3),"Last Week","No")</f>
        <v>No</v>
      </c>
      <c r="F1251" s="4" t="str">
        <f>VLOOKUP(MONTH(Data[[#This Row],[Min Notif Date]]),Lookup!$G$1:$H$12,2,0)</f>
        <v>3. Mar</v>
      </c>
      <c r="G1251" s="4" t="str">
        <f t="shared" si="19"/>
        <v/>
      </c>
      <c r="H1251" s="4" t="str">
        <f>IF(AND(Data[[#This Row],[Min Notif Time]]&gt;6,Data[[#This Row],[Min Notif Time]]&lt;17),"Business Hours","Non-Business Hours")</f>
        <v>Business Hours</v>
      </c>
      <c r="I1251" s="4" t="str" cm="1">
        <f t="array" ref="I1251">IFERROR(VLOOKUP(Data[[#This Row],[Min Notif Date]],Lookup!$N$1:$P$11,2,0),_xlfn.IFS(VLOOKUP(WEEKDAY(Data[[#This Row],[Min Notif Date]]),Lookup!$J$1:$L$7,3,0)="Weekend","Weekend",VLOOKUP(WEEKDAY(Data[[#This Row],[Min Notif Date]]),Lookup!$J$1:$L$7,3,0)="Weekday","Weekday"))</f>
        <v>Weekday</v>
      </c>
      <c r="J1251" s="4" t="str">
        <f>VLOOKUP(WEEKDAY(Data[[#This Row],[Min Notif Date]]),Lookup!$J$1:$K$7,2,0)</f>
        <v>4. Wed</v>
      </c>
      <c r="K1251" s="105">
        <f>ROUNDDOWN(Data[[#This Row],[PGE Notified Time]],0)</f>
        <v>44643</v>
      </c>
      <c r="L1251" s="4">
        <f>HOUR(Data[[#This Row],[PGE Notified Time]])</f>
        <v>13</v>
      </c>
      <c r="M1251">
        <v>75251</v>
      </c>
      <c r="O1251" t="s">
        <v>20</v>
      </c>
      <c r="P1251" t="s">
        <v>231</v>
      </c>
      <c r="Q1251" t="s">
        <v>20</v>
      </c>
      <c r="R1251" t="s">
        <v>191</v>
      </c>
      <c r="S1251" s="1" t="s">
        <v>171</v>
      </c>
      <c r="T1251" s="1">
        <v>44643.576388888891</v>
      </c>
      <c r="U1251" s="1">
        <v>44643.666666666664</v>
      </c>
      <c r="V1251" t="s">
        <v>184</v>
      </c>
      <c r="W1251" t="s">
        <v>85</v>
      </c>
      <c r="X1251" t="s">
        <v>339</v>
      </c>
      <c r="Y1251" t="s">
        <v>186</v>
      </c>
      <c r="Z1251" t="s">
        <v>187</v>
      </c>
      <c r="AA1251" s="32">
        <v>130</v>
      </c>
    </row>
    <row r="1252" spans="1:27" x14ac:dyDescent="0.3">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Bay Area</v>
      </c>
      <c r="C1252" s="4" t="str">
        <f>VLOOKUP(P1252,Lookup!$A$1:$E$19,5,0)</f>
        <v>Region 3</v>
      </c>
      <c r="D1252" s="4" t="str">
        <f>VLOOKUP(P1252,Lookup!$A$1:$B$19,2,0)</f>
        <v>DI</v>
      </c>
      <c r="E1252" s="4" t="str">
        <f>IF(AND((Data[[#This Row],[Min Notif Date]]&gt;$G$3),Data[[#This Row],[Min Notif Date]]&lt;$F$3),"Last Week","No")</f>
        <v>No</v>
      </c>
      <c r="F1252" s="4" t="str">
        <f>VLOOKUP(MONTH(Data[[#This Row],[Min Notif Date]]),Lookup!$G$1:$H$12,2,0)</f>
        <v>3. Mar</v>
      </c>
      <c r="G1252" s="4" t="str">
        <f t="shared" si="19"/>
        <v/>
      </c>
      <c r="H1252" s="4" t="str">
        <f>IF(AND(Data[[#This Row],[Min Notif Time]]&gt;6,Data[[#This Row],[Min Notif Time]]&lt;17),"Business Hours","Non-Business Hours")</f>
        <v>Business Hours</v>
      </c>
      <c r="I1252" s="4" t="str" cm="1">
        <f t="array" ref="I1252">IFERROR(VLOOKUP(Data[[#This Row],[Min Notif Date]],Lookup!$N$1:$P$11,2,0),_xlfn.IFS(VLOOKUP(WEEKDAY(Data[[#This Row],[Min Notif Date]]),Lookup!$J$1:$L$7,3,0)="Weekend","Weekend",VLOOKUP(WEEKDAY(Data[[#This Row],[Min Notif Date]]),Lookup!$J$1:$L$7,3,0)="Weekday","Weekday"))</f>
        <v>Weekday</v>
      </c>
      <c r="J1252" s="4" t="str">
        <f>VLOOKUP(WEEKDAY(Data[[#This Row],[Min Notif Date]]),Lookup!$J$1:$K$7,2,0)</f>
        <v>4. Wed</v>
      </c>
      <c r="K1252" s="105">
        <f>ROUNDDOWN(Data[[#This Row],[PGE Notified Time]],0)</f>
        <v>44643</v>
      </c>
      <c r="L1252" s="4">
        <f>HOUR(Data[[#This Row],[PGE Notified Time]])</f>
        <v>12</v>
      </c>
      <c r="M1252">
        <v>75240</v>
      </c>
      <c r="O1252" t="s">
        <v>20</v>
      </c>
      <c r="P1252" t="s">
        <v>208</v>
      </c>
      <c r="Q1252" t="s">
        <v>20</v>
      </c>
      <c r="R1252" t="s">
        <v>183</v>
      </c>
      <c r="S1252" s="1" t="s">
        <v>171</v>
      </c>
      <c r="T1252" s="1">
        <v>44643.509722222225</v>
      </c>
      <c r="U1252" s="1">
        <v>44643.597222222219</v>
      </c>
      <c r="V1252" t="s">
        <v>184</v>
      </c>
      <c r="W1252" t="s">
        <v>85</v>
      </c>
      <c r="X1252" t="s">
        <v>215</v>
      </c>
      <c r="Y1252" t="s">
        <v>186</v>
      </c>
      <c r="Z1252" t="s">
        <v>187</v>
      </c>
      <c r="AA1252" s="32">
        <v>126</v>
      </c>
    </row>
    <row r="1253" spans="1:27" x14ac:dyDescent="0.3">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53" s="4" t="str">
        <f>VLOOKUP(P1253,Lookup!$A$1:$D$19,4,0)</f>
        <v>North Valley</v>
      </c>
      <c r="C1253" s="4" t="str">
        <f>VLOOKUP(P1253,Lookup!$A$1:$E$19,5,0)</f>
        <v>Region 2</v>
      </c>
      <c r="D1253" s="4" t="str">
        <f>VLOOKUP(P1253,Lookup!$A$1:$B$19,2,0)</f>
        <v>SA</v>
      </c>
      <c r="E1253" s="4" t="str">
        <f>IF(AND((Data[[#This Row],[Min Notif Date]]&gt;$G$3),Data[[#This Row],[Min Notif Date]]&lt;$F$3),"Last Week","No")</f>
        <v>No</v>
      </c>
      <c r="F1253" s="4" t="str">
        <f>VLOOKUP(MONTH(Data[[#This Row],[Min Notif Date]]),Lookup!$G$1:$H$12,2,0)</f>
        <v>3. Mar</v>
      </c>
      <c r="G1253" s="4" t="str">
        <f t="shared" si="19"/>
        <v/>
      </c>
      <c r="H1253" s="4" t="str">
        <f>IF(AND(Data[[#This Row],[Min Notif Time]]&gt;6,Data[[#This Row],[Min Notif Time]]&lt;17),"Business Hours","Non-Business Hours")</f>
        <v>Business Hours</v>
      </c>
      <c r="I1253" s="4" t="str" cm="1">
        <f t="array" ref="I1253">IFERROR(VLOOKUP(Data[[#This Row],[Min Notif Date]],Lookup!$N$1:$P$11,2,0),_xlfn.IFS(VLOOKUP(WEEKDAY(Data[[#This Row],[Min Notif Date]]),Lookup!$J$1:$L$7,3,0)="Weekend","Weekend",VLOOKUP(WEEKDAY(Data[[#This Row],[Min Notif Date]]),Lookup!$J$1:$L$7,3,0)="Weekday","Weekday"))</f>
        <v>Weekday</v>
      </c>
      <c r="J1253" s="4" t="str">
        <f>VLOOKUP(WEEKDAY(Data[[#This Row],[Min Notif Date]]),Lookup!$J$1:$K$7,2,0)</f>
        <v>4. Wed</v>
      </c>
      <c r="K1253" s="105">
        <f>ROUNDDOWN(Data[[#This Row],[PGE Notified Time]],0)</f>
        <v>44643</v>
      </c>
      <c r="L1253" s="4">
        <f>HOUR(Data[[#This Row],[PGE Notified Time]])</f>
        <v>12</v>
      </c>
      <c r="M1253">
        <v>75244</v>
      </c>
      <c r="N1253">
        <v>5114404430</v>
      </c>
      <c r="O1253" t="s">
        <v>23</v>
      </c>
      <c r="P1253" t="s">
        <v>210</v>
      </c>
      <c r="Q1253" t="s">
        <v>213</v>
      </c>
      <c r="R1253" t="s">
        <v>193</v>
      </c>
      <c r="S1253" s="1">
        <v>44643.524375000001</v>
      </c>
      <c r="T1253" s="1">
        <v>44643.523611111108</v>
      </c>
      <c r="U1253" s="1">
        <v>44643.602083333331</v>
      </c>
      <c r="V1253" t="s">
        <v>184</v>
      </c>
      <c r="W1253" t="s">
        <v>87</v>
      </c>
      <c r="X1253" t="s">
        <v>268</v>
      </c>
      <c r="Y1253" t="s">
        <v>186</v>
      </c>
      <c r="Z1253" t="s">
        <v>187</v>
      </c>
      <c r="AA1253" s="32">
        <v>113</v>
      </c>
    </row>
    <row r="1254" spans="1:27" x14ac:dyDescent="0.3">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4" s="4" t="str">
        <f>VLOOKUP(P1254,Lookup!$A$1:$D$19,4,0)</f>
        <v>Central Valley</v>
      </c>
      <c r="C1254" s="4" t="str">
        <f>VLOOKUP(P1254,Lookup!$A$1:$E$19,5,0)</f>
        <v>Region 5</v>
      </c>
      <c r="D1254" s="4" t="str">
        <f>VLOOKUP(P1254,Lookup!$A$1:$B$19,2,0)</f>
        <v>FR</v>
      </c>
      <c r="E1254" s="4" t="str">
        <f>IF(AND((Data[[#This Row],[Min Notif Date]]&gt;$G$3),Data[[#This Row],[Min Notif Date]]&lt;$F$3),"Last Week","No")</f>
        <v>No</v>
      </c>
      <c r="F1254" s="4" t="str">
        <f>VLOOKUP(MONTH(Data[[#This Row],[Min Notif Date]]),Lookup!$G$1:$H$12,2,0)</f>
        <v>3. Mar</v>
      </c>
      <c r="G1254" s="4" t="str">
        <f t="shared" si="19"/>
        <v/>
      </c>
      <c r="H1254" s="4" t="str">
        <f>IF(AND(Data[[#This Row],[Min Notif Time]]&gt;6,Data[[#This Row],[Min Notif Time]]&lt;17),"Business Hours","Non-Business Hours")</f>
        <v>Business Hours</v>
      </c>
      <c r="I1254" s="4" t="str" cm="1">
        <f t="array" ref="I1254">IFERROR(VLOOKUP(Data[[#This Row],[Min Notif Date]],Lookup!$N$1:$P$11,2,0),_xlfn.IFS(VLOOKUP(WEEKDAY(Data[[#This Row],[Min Notif Date]]),Lookup!$J$1:$L$7,3,0)="Weekend","Weekend",VLOOKUP(WEEKDAY(Data[[#This Row],[Min Notif Date]]),Lookup!$J$1:$L$7,3,0)="Weekday","Weekday"))</f>
        <v>Weekday</v>
      </c>
      <c r="J1254" s="4" t="str">
        <f>VLOOKUP(WEEKDAY(Data[[#This Row],[Min Notif Date]]),Lookup!$J$1:$K$7,2,0)</f>
        <v>4. Wed</v>
      </c>
      <c r="K1254" s="105">
        <f>ROUNDDOWN(Data[[#This Row],[PGE Notified Time]],0)</f>
        <v>44643</v>
      </c>
      <c r="L1254" s="4">
        <f>HOUR(Data[[#This Row],[PGE Notified Time]])</f>
        <v>9</v>
      </c>
      <c r="M1254">
        <v>75210</v>
      </c>
      <c r="O1254" t="s">
        <v>20</v>
      </c>
      <c r="P1254" t="s">
        <v>195</v>
      </c>
      <c r="Q1254" t="s">
        <v>20</v>
      </c>
      <c r="R1254" t="s">
        <v>183</v>
      </c>
      <c r="S1254" s="1" t="s">
        <v>171</v>
      </c>
      <c r="T1254" s="1">
        <v>44643.375694444447</v>
      </c>
      <c r="U1254" s="1">
        <v>44643.447916666664</v>
      </c>
      <c r="V1254" t="s">
        <v>184</v>
      </c>
      <c r="W1254" t="s">
        <v>85</v>
      </c>
      <c r="X1254" t="s">
        <v>196</v>
      </c>
      <c r="Y1254" t="s">
        <v>186</v>
      </c>
      <c r="Z1254" t="s">
        <v>187</v>
      </c>
      <c r="AA1254" s="32">
        <v>104</v>
      </c>
    </row>
    <row r="1255" spans="1:27" x14ac:dyDescent="0.3">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5" s="4" t="str">
        <f>VLOOKUP(P1255,Lookup!$A$1:$D$19,4,0)</f>
        <v>South Bay</v>
      </c>
      <c r="C1255" s="4" t="str">
        <f>VLOOKUP(P1255,Lookup!$A$1:$E$19,5,0)</f>
        <v>Region 4</v>
      </c>
      <c r="D1255" s="4" t="str">
        <f>VLOOKUP(P1255,Lookup!$A$1:$B$19,2,0)</f>
        <v>DA</v>
      </c>
      <c r="E1255" s="4" t="str">
        <f>IF(AND((Data[[#This Row],[Min Notif Date]]&gt;$G$3),Data[[#This Row],[Min Notif Date]]&lt;$F$3),"Last Week","No")</f>
        <v>No</v>
      </c>
      <c r="F1255" s="4" t="str">
        <f>VLOOKUP(MONTH(Data[[#This Row],[Min Notif Date]]),Lookup!$G$1:$H$12,2,0)</f>
        <v>3. Mar</v>
      </c>
      <c r="G1255" s="4" t="str">
        <f t="shared" si="19"/>
        <v/>
      </c>
      <c r="H1255" s="4" t="str">
        <f>IF(AND(Data[[#This Row],[Min Notif Time]]&gt;6,Data[[#This Row],[Min Notif Time]]&lt;17),"Business Hours","Non-Business Hours")</f>
        <v>Business Hours</v>
      </c>
      <c r="I1255" s="4" t="str" cm="1">
        <f t="array" ref="I1255">IFERROR(VLOOKUP(Data[[#This Row],[Min Notif Date]],Lookup!$N$1:$P$11,2,0),_xlfn.IFS(VLOOKUP(WEEKDAY(Data[[#This Row],[Min Notif Date]]),Lookup!$J$1:$L$7,3,0)="Weekend","Weekend",VLOOKUP(WEEKDAY(Data[[#This Row],[Min Notif Date]]),Lookup!$J$1:$L$7,3,0)="Weekday","Weekday"))</f>
        <v>Weekday</v>
      </c>
      <c r="J1255" s="4" t="str">
        <f>VLOOKUP(WEEKDAY(Data[[#This Row],[Min Notif Date]]),Lookup!$J$1:$K$7,2,0)</f>
        <v>4. Wed</v>
      </c>
      <c r="K1255" s="105">
        <f>ROUNDDOWN(Data[[#This Row],[PGE Notified Time]],0)</f>
        <v>44643</v>
      </c>
      <c r="L1255" s="4">
        <f>HOUR(Data[[#This Row],[PGE Notified Time]])</f>
        <v>10</v>
      </c>
      <c r="M1255">
        <v>75222</v>
      </c>
      <c r="O1255" t="s">
        <v>20</v>
      </c>
      <c r="P1255" t="s">
        <v>279</v>
      </c>
      <c r="Q1255" t="s">
        <v>20</v>
      </c>
      <c r="R1255" t="s">
        <v>223</v>
      </c>
      <c r="S1255" s="1" t="s">
        <v>171</v>
      </c>
      <c r="T1255" s="1">
        <v>44643.453472222223</v>
      </c>
      <c r="U1255" s="1">
        <v>44643.524305555555</v>
      </c>
      <c r="V1255" t="s">
        <v>184</v>
      </c>
      <c r="W1255" t="s">
        <v>85</v>
      </c>
      <c r="X1255" t="s">
        <v>304</v>
      </c>
      <c r="Y1255" t="s">
        <v>186</v>
      </c>
      <c r="Z1255" t="s">
        <v>187</v>
      </c>
      <c r="AA1255" s="32">
        <v>102</v>
      </c>
    </row>
    <row r="1256" spans="1:27" x14ac:dyDescent="0.3">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6" s="4" t="str">
        <f>VLOOKUP(P1256,Lookup!$A$1:$D$19,4,0)</f>
        <v>Central Valley</v>
      </c>
      <c r="C1256" s="4" t="str">
        <f>VLOOKUP(P1256,Lookup!$A$1:$E$19,5,0)</f>
        <v>Region 5</v>
      </c>
      <c r="D1256" s="4" t="str">
        <f>VLOOKUP(P1256,Lookup!$A$1:$B$19,2,0)</f>
        <v>KE</v>
      </c>
      <c r="E1256" s="4" t="str">
        <f>IF(AND((Data[[#This Row],[Min Notif Date]]&gt;$G$3),Data[[#This Row],[Min Notif Date]]&lt;$F$3),"Last Week","No")</f>
        <v>No</v>
      </c>
      <c r="F1256" s="4" t="str">
        <f>VLOOKUP(MONTH(Data[[#This Row],[Min Notif Date]]),Lookup!$G$1:$H$12,2,0)</f>
        <v>3. Mar</v>
      </c>
      <c r="G1256" s="4" t="str">
        <f t="shared" si="19"/>
        <v/>
      </c>
      <c r="H1256" s="4" t="str">
        <f>IF(AND(Data[[#This Row],[Min Notif Time]]&gt;6,Data[[#This Row],[Min Notif Time]]&lt;17),"Business Hours","Non-Business Hours")</f>
        <v>Business Hours</v>
      </c>
      <c r="I1256" s="4" t="str" cm="1">
        <f t="array" ref="I1256">IFERROR(VLOOKUP(Data[[#This Row],[Min Notif Date]],Lookup!$N$1:$P$11,2,0),_xlfn.IFS(VLOOKUP(WEEKDAY(Data[[#This Row],[Min Notif Date]]),Lookup!$J$1:$L$7,3,0)="Weekend","Weekend",VLOOKUP(WEEKDAY(Data[[#This Row],[Min Notif Date]]),Lookup!$J$1:$L$7,3,0)="Weekday","Weekday"))</f>
        <v>Weekday</v>
      </c>
      <c r="J1256" s="4" t="str">
        <f>VLOOKUP(WEEKDAY(Data[[#This Row],[Min Notif Date]]),Lookup!$J$1:$K$7,2,0)</f>
        <v>4. Wed</v>
      </c>
      <c r="K1256" s="105">
        <f>ROUNDDOWN(Data[[#This Row],[PGE Notified Time]],0)</f>
        <v>44643</v>
      </c>
      <c r="L1256" s="4">
        <f>HOUR(Data[[#This Row],[PGE Notified Time]])</f>
        <v>13</v>
      </c>
      <c r="M1256">
        <v>75248</v>
      </c>
      <c r="O1256" t="s">
        <v>20</v>
      </c>
      <c r="P1256" t="s">
        <v>206</v>
      </c>
      <c r="Q1256" t="s">
        <v>20</v>
      </c>
      <c r="R1256" t="s">
        <v>191</v>
      </c>
      <c r="S1256" s="1" t="s">
        <v>171</v>
      </c>
      <c r="T1256" s="1">
        <v>44643.566666666666</v>
      </c>
      <c r="U1256" s="1">
        <v>44643.635416666664</v>
      </c>
      <c r="V1256" t="s">
        <v>184</v>
      </c>
      <c r="W1256" t="s">
        <v>85</v>
      </c>
      <c r="X1256" t="s">
        <v>221</v>
      </c>
      <c r="Y1256" t="s">
        <v>186</v>
      </c>
      <c r="Z1256" t="s">
        <v>187</v>
      </c>
      <c r="AA1256" s="32">
        <v>99</v>
      </c>
    </row>
    <row r="1257" spans="1:27" x14ac:dyDescent="0.3">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7" s="4" t="str">
        <f>VLOOKUP(P1257,Lookup!$A$1:$D$19,4,0)</f>
        <v>Bay Area</v>
      </c>
      <c r="C1257" s="4" t="str">
        <f>VLOOKUP(P1257,Lookup!$A$1:$E$19,5,0)</f>
        <v>Region 3</v>
      </c>
      <c r="D1257" s="4" t="str">
        <f>VLOOKUP(P1257,Lookup!$A$1:$B$19,2,0)</f>
        <v>PN</v>
      </c>
      <c r="E1257" s="4" t="str">
        <f>IF(AND((Data[[#This Row],[Min Notif Date]]&gt;$G$3),Data[[#This Row],[Min Notif Date]]&lt;$F$3),"Last Week","No")</f>
        <v>No</v>
      </c>
      <c r="F1257" s="4" t="str">
        <f>VLOOKUP(MONTH(Data[[#This Row],[Min Notif Date]]),Lookup!$G$1:$H$12,2,0)</f>
        <v>3. Mar</v>
      </c>
      <c r="G1257" s="4" t="str">
        <f t="shared" si="19"/>
        <v/>
      </c>
      <c r="H1257" s="4" t="str">
        <f>IF(AND(Data[[#This Row],[Min Notif Time]]&gt;6,Data[[#This Row],[Min Notif Time]]&lt;17),"Business Hours","Non-Business Hours")</f>
        <v>Business Hours</v>
      </c>
      <c r="I1257" s="4" t="str" cm="1">
        <f t="array" ref="I1257">IFERROR(VLOOKUP(Data[[#This Row],[Min Notif Date]],Lookup!$N$1:$P$11,2,0),_xlfn.IFS(VLOOKUP(WEEKDAY(Data[[#This Row],[Min Notif Date]]),Lookup!$J$1:$L$7,3,0)="Weekend","Weekend",VLOOKUP(WEEKDAY(Data[[#This Row],[Min Notif Date]]),Lookup!$J$1:$L$7,3,0)="Weekday","Weekday"))</f>
        <v>Weekday</v>
      </c>
      <c r="J1257" s="4" t="str">
        <f>VLOOKUP(WEEKDAY(Data[[#This Row],[Min Notif Date]]),Lookup!$J$1:$K$7,2,0)</f>
        <v>4. Wed</v>
      </c>
      <c r="K1257" s="105">
        <f>ROUNDDOWN(Data[[#This Row],[PGE Notified Time]],0)</f>
        <v>44643</v>
      </c>
      <c r="L1257" s="4">
        <f>HOUR(Data[[#This Row],[PGE Notified Time]])</f>
        <v>13</v>
      </c>
      <c r="M1257">
        <v>75246</v>
      </c>
      <c r="O1257" t="s">
        <v>20</v>
      </c>
      <c r="P1257" t="s">
        <v>197</v>
      </c>
      <c r="Q1257" t="s">
        <v>20</v>
      </c>
      <c r="R1257" t="s">
        <v>191</v>
      </c>
      <c r="S1257" s="1" t="s">
        <v>171</v>
      </c>
      <c r="T1257" s="1">
        <v>44643.54583333333</v>
      </c>
      <c r="U1257" s="1">
        <v>44643.614583333336</v>
      </c>
      <c r="V1257" t="s">
        <v>184</v>
      </c>
      <c r="W1257" t="s">
        <v>85</v>
      </c>
      <c r="X1257" t="s">
        <v>262</v>
      </c>
      <c r="Y1257" t="s">
        <v>186</v>
      </c>
      <c r="Z1257" t="s">
        <v>187</v>
      </c>
      <c r="AA1257" s="32">
        <v>99</v>
      </c>
    </row>
    <row r="1258" spans="1:27" x14ac:dyDescent="0.3">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Bay Area</v>
      </c>
      <c r="C1258" s="4" t="str">
        <f>VLOOKUP(P1258,Lookup!$A$1:$E$19,5,0)</f>
        <v>Region 3</v>
      </c>
      <c r="D1258" s="4" t="str">
        <f>VLOOKUP(P1258,Lookup!$A$1:$B$19,2,0)</f>
        <v>EB</v>
      </c>
      <c r="E1258" s="4" t="str">
        <f>IF(AND((Data[[#This Row],[Min Notif Date]]&gt;$G$3),Data[[#This Row],[Min Notif Date]]&lt;$F$3),"Last Week","No")</f>
        <v>No</v>
      </c>
      <c r="F1258" s="4" t="str">
        <f>VLOOKUP(MONTH(Data[[#This Row],[Min Notif Date]]),Lookup!$G$1:$H$12,2,0)</f>
        <v>3. Mar</v>
      </c>
      <c r="G1258" s="4" t="str">
        <f t="shared" si="19"/>
        <v/>
      </c>
      <c r="H1258" s="4" t="str">
        <f>IF(AND(Data[[#This Row],[Min Notif Time]]&gt;6,Data[[#This Row],[Min Notif Time]]&lt;17),"Business Hours","Non-Business Hours")</f>
        <v>Business Hours</v>
      </c>
      <c r="I1258" s="4" t="str" cm="1">
        <f t="array" ref="I1258">IFERROR(VLOOKUP(Data[[#This Row],[Min Notif Date]],Lookup!$N$1:$P$11,2,0),_xlfn.IFS(VLOOKUP(WEEKDAY(Data[[#This Row],[Min Notif Date]]),Lookup!$J$1:$L$7,3,0)="Weekend","Weekend",VLOOKUP(WEEKDAY(Data[[#This Row],[Min Notif Date]]),Lookup!$J$1:$L$7,3,0)="Weekday","Weekday"))</f>
        <v>Weekday</v>
      </c>
      <c r="J1258" s="4" t="str">
        <f>VLOOKUP(WEEKDAY(Data[[#This Row],[Min Notif Date]]),Lookup!$J$1:$K$7,2,0)</f>
        <v>4. Wed</v>
      </c>
      <c r="K1258" s="105">
        <f>ROUNDDOWN(Data[[#This Row],[PGE Notified Time]],0)</f>
        <v>44643</v>
      </c>
      <c r="L1258" s="4">
        <f>HOUR(Data[[#This Row],[PGE Notified Time]])</f>
        <v>11</v>
      </c>
      <c r="M1258">
        <v>75229</v>
      </c>
      <c r="N1258">
        <v>3281796587</v>
      </c>
      <c r="O1258" t="s">
        <v>20</v>
      </c>
      <c r="P1258" t="s">
        <v>182</v>
      </c>
      <c r="Q1258" t="s">
        <v>20</v>
      </c>
      <c r="R1258" t="s">
        <v>183</v>
      </c>
      <c r="S1258" s="1">
        <v>44643.436076388891</v>
      </c>
      <c r="T1258" s="1">
        <v>44643.470833333333</v>
      </c>
      <c r="U1258" s="1">
        <v>44643.503472222219</v>
      </c>
      <c r="V1258" t="s">
        <v>184</v>
      </c>
      <c r="W1258" t="s">
        <v>85</v>
      </c>
      <c r="X1258" t="s">
        <v>194</v>
      </c>
      <c r="Y1258" t="s">
        <v>186</v>
      </c>
      <c r="Z1258" t="s">
        <v>187</v>
      </c>
      <c r="AA1258" s="32">
        <v>97.05</v>
      </c>
    </row>
    <row r="1259" spans="1:27" x14ac:dyDescent="0.3">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Central Valley</v>
      </c>
      <c r="C1259" s="4" t="str">
        <f>VLOOKUP(P1259,Lookup!$A$1:$E$19,5,0)</f>
        <v>Region 5</v>
      </c>
      <c r="D1259" s="4" t="str">
        <f>VLOOKUP(P1259,Lookup!$A$1:$B$19,2,0)</f>
        <v>FR</v>
      </c>
      <c r="E1259" s="4" t="str">
        <f>IF(AND((Data[[#This Row],[Min Notif Date]]&gt;$G$3),Data[[#This Row],[Min Notif Date]]&lt;$F$3),"Last Week","No")</f>
        <v>No</v>
      </c>
      <c r="F1259" s="4" t="str">
        <f>VLOOKUP(MONTH(Data[[#This Row],[Min Notif Date]]),Lookup!$G$1:$H$12,2,0)</f>
        <v>3. Mar</v>
      </c>
      <c r="G1259" s="4" t="str">
        <f t="shared" si="19"/>
        <v/>
      </c>
      <c r="H1259" s="4" t="str">
        <f>IF(AND(Data[[#This Row],[Min Notif Time]]&gt;6,Data[[#This Row],[Min Notif Time]]&lt;17),"Business Hours","Non-Business Hours")</f>
        <v>Business Hours</v>
      </c>
      <c r="I1259" s="4" t="str" cm="1">
        <f t="array" ref="I1259">IFERROR(VLOOKUP(Data[[#This Row],[Min Notif Date]],Lookup!$N$1:$P$11,2,0),_xlfn.IFS(VLOOKUP(WEEKDAY(Data[[#This Row],[Min Notif Date]]),Lookup!$J$1:$L$7,3,0)="Weekend","Weekend",VLOOKUP(WEEKDAY(Data[[#This Row],[Min Notif Date]]),Lookup!$J$1:$L$7,3,0)="Weekday","Weekday"))</f>
        <v>Weekday</v>
      </c>
      <c r="J1259" s="4" t="str">
        <f>VLOOKUP(WEEKDAY(Data[[#This Row],[Min Notif Date]]),Lookup!$J$1:$K$7,2,0)</f>
        <v>4. Wed</v>
      </c>
      <c r="K1259" s="105">
        <f>ROUNDDOWN(Data[[#This Row],[PGE Notified Time]],0)</f>
        <v>44643</v>
      </c>
      <c r="L1259" s="4">
        <f>HOUR(Data[[#This Row],[PGE Notified Time]])</f>
        <v>11</v>
      </c>
      <c r="M1259">
        <v>75227</v>
      </c>
      <c r="O1259" t="s">
        <v>20</v>
      </c>
      <c r="P1259" t="s">
        <v>195</v>
      </c>
      <c r="Q1259" t="s">
        <v>20</v>
      </c>
      <c r="R1259" t="s">
        <v>183</v>
      </c>
      <c r="S1259" s="1" t="s">
        <v>171</v>
      </c>
      <c r="T1259" s="1">
        <v>44643.467361111114</v>
      </c>
      <c r="U1259" s="1">
        <v>44643.534722222219</v>
      </c>
      <c r="V1259" t="s">
        <v>184</v>
      </c>
      <c r="W1259" t="s">
        <v>85</v>
      </c>
      <c r="X1259" t="s">
        <v>196</v>
      </c>
      <c r="Y1259" t="s">
        <v>186</v>
      </c>
      <c r="Z1259" t="s">
        <v>187</v>
      </c>
      <c r="AA1259" s="32">
        <v>97</v>
      </c>
    </row>
    <row r="1260" spans="1:27" x14ac:dyDescent="0.3">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Bay Area</v>
      </c>
      <c r="C1260" s="4" t="str">
        <f>VLOOKUP(P1260,Lookup!$A$1:$E$19,5,0)</f>
        <v>Region 3</v>
      </c>
      <c r="D1260" s="4" t="str">
        <f>VLOOKUP(P1260,Lookup!$A$1:$B$19,2,0)</f>
        <v>EB</v>
      </c>
      <c r="E1260" s="4" t="str">
        <f>IF(AND((Data[[#This Row],[Min Notif Date]]&gt;$G$3),Data[[#This Row],[Min Notif Date]]&lt;$F$3),"Last Week","No")</f>
        <v>No</v>
      </c>
      <c r="F1260" s="4" t="str">
        <f>VLOOKUP(MONTH(Data[[#This Row],[Min Notif Date]]),Lookup!$G$1:$H$12,2,0)</f>
        <v>3. Mar</v>
      </c>
      <c r="G1260" s="4" t="str">
        <f t="shared" si="19"/>
        <v/>
      </c>
      <c r="H1260" s="4" t="str">
        <f>IF(AND(Data[[#This Row],[Min Notif Time]]&gt;6,Data[[#This Row],[Min Notif Time]]&lt;17),"Business Hours","Non-Business Hours")</f>
        <v>Business Hours</v>
      </c>
      <c r="I1260" s="4" t="str" cm="1">
        <f t="array" ref="I1260">IFERROR(VLOOKUP(Data[[#This Row],[Min Notif Date]],Lookup!$N$1:$P$11,2,0),_xlfn.IFS(VLOOKUP(WEEKDAY(Data[[#This Row],[Min Notif Date]]),Lookup!$J$1:$L$7,3,0)="Weekend","Weekend",VLOOKUP(WEEKDAY(Data[[#This Row],[Min Notif Date]]),Lookup!$J$1:$L$7,3,0)="Weekday","Weekday"))</f>
        <v>Weekday</v>
      </c>
      <c r="J1260" s="4" t="str">
        <f>VLOOKUP(WEEKDAY(Data[[#This Row],[Min Notif Date]]),Lookup!$J$1:$K$7,2,0)</f>
        <v>4. Wed</v>
      </c>
      <c r="K1260" s="105">
        <f>ROUNDDOWN(Data[[#This Row],[PGE Notified Time]],0)</f>
        <v>44643</v>
      </c>
      <c r="L1260" s="4">
        <f>HOUR(Data[[#This Row],[PGE Notified Time]])</f>
        <v>12</v>
      </c>
      <c r="M1260">
        <v>75238</v>
      </c>
      <c r="O1260" t="s">
        <v>20</v>
      </c>
      <c r="P1260" t="s">
        <v>182</v>
      </c>
      <c r="Q1260" t="s">
        <v>20</v>
      </c>
      <c r="R1260" t="s">
        <v>183</v>
      </c>
      <c r="S1260" s="1" t="s">
        <v>171</v>
      </c>
      <c r="T1260" s="1">
        <v>44643.504166666666</v>
      </c>
      <c r="U1260" s="1">
        <v>44643.569444444445</v>
      </c>
      <c r="V1260" t="s">
        <v>184</v>
      </c>
      <c r="W1260" t="s">
        <v>85</v>
      </c>
      <c r="X1260" t="s">
        <v>212</v>
      </c>
      <c r="Y1260" t="s">
        <v>186</v>
      </c>
      <c r="Z1260" t="s">
        <v>187</v>
      </c>
      <c r="AA1260" s="32">
        <v>94</v>
      </c>
    </row>
    <row r="1261" spans="1:27" x14ac:dyDescent="0.3">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1" s="4" t="str">
        <f>VLOOKUP(P1261,Lookup!$A$1:$D$19,4,0)</f>
        <v>Bay Area</v>
      </c>
      <c r="C1261" s="4" t="str">
        <f>VLOOKUP(P1261,Lookup!$A$1:$E$19,5,0)</f>
        <v>Region 3</v>
      </c>
      <c r="D1261" s="4" t="str">
        <f>VLOOKUP(P1261,Lookup!$A$1:$B$19,2,0)</f>
        <v>MI</v>
      </c>
      <c r="E1261" s="4" t="str">
        <f>IF(AND((Data[[#This Row],[Min Notif Date]]&gt;$G$3),Data[[#This Row],[Min Notif Date]]&lt;$F$3),"Last Week","No")</f>
        <v>No</v>
      </c>
      <c r="F1261" s="4" t="str">
        <f>VLOOKUP(MONTH(Data[[#This Row],[Min Notif Date]]),Lookup!$G$1:$H$12,2,0)</f>
        <v>3. Mar</v>
      </c>
      <c r="G1261" s="4" t="str">
        <f t="shared" si="19"/>
        <v/>
      </c>
      <c r="H1261" s="4" t="str">
        <f>IF(AND(Data[[#This Row],[Min Notif Time]]&gt;6,Data[[#This Row],[Min Notif Time]]&lt;17),"Business Hours","Non-Business Hours")</f>
        <v>Business Hours</v>
      </c>
      <c r="I1261" s="4" t="str" cm="1">
        <f t="array" ref="I1261">IFERROR(VLOOKUP(Data[[#This Row],[Min Notif Date]],Lookup!$N$1:$P$11,2,0),_xlfn.IFS(VLOOKUP(WEEKDAY(Data[[#This Row],[Min Notif Date]]),Lookup!$J$1:$L$7,3,0)="Weekend","Weekend",VLOOKUP(WEEKDAY(Data[[#This Row],[Min Notif Date]]),Lookup!$J$1:$L$7,3,0)="Weekday","Weekday"))</f>
        <v>Weekday</v>
      </c>
      <c r="J1261" s="4" t="str">
        <f>VLOOKUP(WEEKDAY(Data[[#This Row],[Min Notif Date]]),Lookup!$J$1:$K$7,2,0)</f>
        <v>4. Wed</v>
      </c>
      <c r="K1261" s="105">
        <f>ROUNDDOWN(Data[[#This Row],[PGE Notified Time]],0)</f>
        <v>44643</v>
      </c>
      <c r="L1261" s="4">
        <f>HOUR(Data[[#This Row],[PGE Notified Time]])</f>
        <v>10</v>
      </c>
      <c r="M1261">
        <v>75224</v>
      </c>
      <c r="O1261" t="s">
        <v>20</v>
      </c>
      <c r="P1261" t="s">
        <v>244</v>
      </c>
      <c r="Q1261" t="s">
        <v>20</v>
      </c>
      <c r="R1261" t="s">
        <v>183</v>
      </c>
      <c r="S1261" s="1" t="s">
        <v>171</v>
      </c>
      <c r="T1261" s="1">
        <v>44643.457638888889</v>
      </c>
      <c r="U1261" s="1">
        <v>44643.520833333336</v>
      </c>
      <c r="V1261" t="s">
        <v>184</v>
      </c>
      <c r="W1261" t="s">
        <v>85</v>
      </c>
      <c r="X1261" t="s">
        <v>245</v>
      </c>
      <c r="Y1261" t="s">
        <v>186</v>
      </c>
      <c r="Z1261" t="s">
        <v>187</v>
      </c>
      <c r="AA1261" s="32">
        <v>91</v>
      </c>
    </row>
    <row r="1262" spans="1:27" x14ac:dyDescent="0.3">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Bay Area</v>
      </c>
      <c r="C1262" s="4" t="str">
        <f>VLOOKUP(P1262,Lookup!$A$1:$E$19,5,0)</f>
        <v>Region 3</v>
      </c>
      <c r="D1262" s="4" t="str">
        <f>VLOOKUP(P1262,Lookup!$A$1:$B$19,2,0)</f>
        <v>DI</v>
      </c>
      <c r="E1262" s="4" t="str">
        <f>IF(AND((Data[[#This Row],[Min Notif Date]]&gt;$G$3),Data[[#This Row],[Min Notif Date]]&lt;$F$3),"Last Week","No")</f>
        <v>No</v>
      </c>
      <c r="F1262" s="4" t="str">
        <f>VLOOKUP(MONTH(Data[[#This Row],[Min Notif Date]]),Lookup!$G$1:$H$12,2,0)</f>
        <v>3. Mar</v>
      </c>
      <c r="G1262" s="4" t="str">
        <f t="shared" si="19"/>
        <v/>
      </c>
      <c r="H1262" s="4" t="str">
        <f>IF(AND(Data[[#This Row],[Min Notif Time]]&gt;6,Data[[#This Row],[Min Notif Time]]&lt;17),"Business Hours","Non-Business Hours")</f>
        <v>Business Hours</v>
      </c>
      <c r="I1262" s="4" t="str" cm="1">
        <f t="array" ref="I1262">IFERROR(VLOOKUP(Data[[#This Row],[Min Notif Date]],Lookup!$N$1:$P$11,2,0),_xlfn.IFS(VLOOKUP(WEEKDAY(Data[[#This Row],[Min Notif Date]]),Lookup!$J$1:$L$7,3,0)="Weekend","Weekend",VLOOKUP(WEEKDAY(Data[[#This Row],[Min Notif Date]]),Lookup!$J$1:$L$7,3,0)="Weekday","Weekday"))</f>
        <v>Weekday</v>
      </c>
      <c r="J1262" s="4" t="str">
        <f>VLOOKUP(WEEKDAY(Data[[#This Row],[Min Notif Date]]),Lookup!$J$1:$K$7,2,0)</f>
        <v>4. Wed</v>
      </c>
      <c r="K1262" s="105">
        <f>ROUNDDOWN(Data[[#This Row],[PGE Notified Time]],0)</f>
        <v>44643</v>
      </c>
      <c r="L1262" s="4">
        <f>HOUR(Data[[#This Row],[PGE Notified Time]])</f>
        <v>11</v>
      </c>
      <c r="M1262">
        <v>75236</v>
      </c>
      <c r="O1262" t="s">
        <v>20</v>
      </c>
      <c r="P1262" t="s">
        <v>208</v>
      </c>
      <c r="Q1262" t="s">
        <v>20</v>
      </c>
      <c r="R1262" t="s">
        <v>191</v>
      </c>
      <c r="S1262" s="1" t="s">
        <v>171</v>
      </c>
      <c r="T1262" s="1">
        <v>44643.492361111108</v>
      </c>
      <c r="U1262" s="1">
        <v>44643.552083333336</v>
      </c>
      <c r="V1262" t="s">
        <v>184</v>
      </c>
      <c r="W1262" t="s">
        <v>85</v>
      </c>
      <c r="X1262" t="s">
        <v>215</v>
      </c>
      <c r="Y1262" t="s">
        <v>186</v>
      </c>
      <c r="Z1262" t="s">
        <v>187</v>
      </c>
      <c r="AA1262" s="32">
        <v>86</v>
      </c>
    </row>
    <row r="1263" spans="1:27" x14ac:dyDescent="0.3">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Central Valley</v>
      </c>
      <c r="C1263" s="4" t="str">
        <f>VLOOKUP(P1263,Lookup!$A$1:$E$19,5,0)</f>
        <v>Region 5</v>
      </c>
      <c r="D1263" s="4" t="str">
        <f>VLOOKUP(P1263,Lookup!$A$1:$B$19,2,0)</f>
        <v>KE</v>
      </c>
      <c r="E1263" s="4" t="str">
        <f>IF(AND((Data[[#This Row],[Min Notif Date]]&gt;$G$3),Data[[#This Row],[Min Notif Date]]&lt;$F$3),"Last Week","No")</f>
        <v>No</v>
      </c>
      <c r="F1263" s="4" t="str">
        <f>VLOOKUP(MONTH(Data[[#This Row],[Min Notif Date]]),Lookup!$G$1:$H$12,2,0)</f>
        <v>3. Mar</v>
      </c>
      <c r="G1263" s="4" t="str">
        <f t="shared" si="19"/>
        <v/>
      </c>
      <c r="H1263" s="4" t="str">
        <f>IF(AND(Data[[#This Row],[Min Notif Time]]&gt;6,Data[[#This Row],[Min Notif Time]]&lt;17),"Business Hours","Non-Business Hours")</f>
        <v>Business Hours</v>
      </c>
      <c r="I1263" s="4" t="str" cm="1">
        <f t="array" ref="I1263">IFERROR(VLOOKUP(Data[[#This Row],[Min Notif Date]],Lookup!$N$1:$P$11,2,0),_xlfn.IFS(VLOOKUP(WEEKDAY(Data[[#This Row],[Min Notif Date]]),Lookup!$J$1:$L$7,3,0)="Weekend","Weekend",VLOOKUP(WEEKDAY(Data[[#This Row],[Min Notif Date]]),Lookup!$J$1:$L$7,3,0)="Weekday","Weekday"))</f>
        <v>Weekday</v>
      </c>
      <c r="J1263" s="4" t="str">
        <f>VLOOKUP(WEEKDAY(Data[[#This Row],[Min Notif Date]]),Lookup!$J$1:$K$7,2,0)</f>
        <v>4. Wed</v>
      </c>
      <c r="K1263" s="105">
        <f>ROUNDDOWN(Data[[#This Row],[PGE Notified Time]],0)</f>
        <v>44643</v>
      </c>
      <c r="L1263" s="4">
        <f>HOUR(Data[[#This Row],[PGE Notified Time]])</f>
        <v>11</v>
      </c>
      <c r="M1263">
        <v>75235</v>
      </c>
      <c r="N1263">
        <v>6826229039</v>
      </c>
      <c r="O1263" t="s">
        <v>20</v>
      </c>
      <c r="P1263" t="s">
        <v>206</v>
      </c>
      <c r="Q1263" t="s">
        <v>20</v>
      </c>
      <c r="R1263" t="s">
        <v>183</v>
      </c>
      <c r="S1263" s="1">
        <v>44643.472430555557</v>
      </c>
      <c r="T1263" s="1">
        <v>44643.487523148149</v>
      </c>
      <c r="U1263" s="1">
        <v>44643.531944444447</v>
      </c>
      <c r="V1263" t="s">
        <v>184</v>
      </c>
      <c r="W1263" t="s">
        <v>85</v>
      </c>
      <c r="X1263" t="s">
        <v>224</v>
      </c>
      <c r="Y1263" t="s">
        <v>186</v>
      </c>
      <c r="Z1263" t="s">
        <v>187</v>
      </c>
      <c r="AA1263" s="32">
        <v>85.7</v>
      </c>
    </row>
    <row r="1264" spans="1:27" x14ac:dyDescent="0.3">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4" s="4" t="str">
        <f>VLOOKUP(P1264,Lookup!$A$1:$D$19,4,0)</f>
        <v>South Bay</v>
      </c>
      <c r="C1264" s="4" t="str">
        <f>VLOOKUP(P1264,Lookup!$A$1:$E$19,5,0)</f>
        <v>Region 4</v>
      </c>
      <c r="D1264" s="4" t="str">
        <f>VLOOKUP(P1264,Lookup!$A$1:$B$19,2,0)</f>
        <v>CC</v>
      </c>
      <c r="E1264" s="4" t="str">
        <f>IF(AND((Data[[#This Row],[Min Notif Date]]&gt;$G$3),Data[[#This Row],[Min Notif Date]]&lt;$F$3),"Last Week","No")</f>
        <v>No</v>
      </c>
      <c r="F1264" s="4" t="str">
        <f>VLOOKUP(MONTH(Data[[#This Row],[Min Notif Date]]),Lookup!$G$1:$H$12,2,0)</f>
        <v>3. Mar</v>
      </c>
      <c r="G1264" s="4" t="str">
        <f t="shared" si="19"/>
        <v/>
      </c>
      <c r="H1264" s="4" t="str">
        <f>IF(AND(Data[[#This Row],[Min Notif Time]]&gt;6,Data[[#This Row],[Min Notif Time]]&lt;17),"Business Hours","Non-Business Hours")</f>
        <v>Business Hours</v>
      </c>
      <c r="I1264" s="4" t="str" cm="1">
        <f t="array" ref="I1264">IFERROR(VLOOKUP(Data[[#This Row],[Min Notif Date]],Lookup!$N$1:$P$11,2,0),_xlfn.IFS(VLOOKUP(WEEKDAY(Data[[#This Row],[Min Notif Date]]),Lookup!$J$1:$L$7,3,0)="Weekend","Weekend",VLOOKUP(WEEKDAY(Data[[#This Row],[Min Notif Date]]),Lookup!$J$1:$L$7,3,0)="Weekday","Weekday"))</f>
        <v>Weekday</v>
      </c>
      <c r="J1264" s="4" t="str">
        <f>VLOOKUP(WEEKDAY(Data[[#This Row],[Min Notif Date]]),Lookup!$J$1:$K$7,2,0)</f>
        <v>4. Wed</v>
      </c>
      <c r="K1264" s="105">
        <f>ROUNDDOWN(Data[[#This Row],[PGE Notified Time]],0)</f>
        <v>44643</v>
      </c>
      <c r="L1264" s="4">
        <f>HOUR(Data[[#This Row],[PGE Notified Time]])</f>
        <v>15</v>
      </c>
      <c r="M1264">
        <v>75256</v>
      </c>
      <c r="N1264">
        <v>8886081431</v>
      </c>
      <c r="O1264" t="s">
        <v>25</v>
      </c>
      <c r="P1264" t="s">
        <v>225</v>
      </c>
      <c r="Q1264" t="s">
        <v>198</v>
      </c>
      <c r="R1264" t="s">
        <v>191</v>
      </c>
      <c r="S1264" s="1">
        <v>44643.651284722226</v>
      </c>
      <c r="T1264" s="1">
        <v>44643.651909722219</v>
      </c>
      <c r="U1264" s="1">
        <v>44643.701388888891</v>
      </c>
      <c r="V1264" t="s">
        <v>184</v>
      </c>
      <c r="W1264" t="s">
        <v>87</v>
      </c>
      <c r="X1264" t="s">
        <v>345</v>
      </c>
      <c r="Y1264" t="s">
        <v>186</v>
      </c>
      <c r="Z1264" t="s">
        <v>187</v>
      </c>
      <c r="AA1264" s="32">
        <v>72.150000000000006</v>
      </c>
    </row>
    <row r="1265" spans="1:27" x14ac:dyDescent="0.3">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5" s="4" t="str">
        <f>VLOOKUP(P1265,Lookup!$A$1:$D$19,4,0)</f>
        <v>North Valley</v>
      </c>
      <c r="C1265" s="4" t="str">
        <f>VLOOKUP(P1265,Lookup!$A$1:$E$19,5,0)</f>
        <v>Region 2</v>
      </c>
      <c r="D1265" s="4" t="str">
        <f>VLOOKUP(P1265,Lookup!$A$1:$B$19,2,0)</f>
        <v>SA</v>
      </c>
      <c r="E1265" s="4" t="str">
        <f>IF(AND((Data[[#This Row],[Min Notif Date]]&gt;$G$3),Data[[#This Row],[Min Notif Date]]&lt;$F$3),"Last Week","No")</f>
        <v>No</v>
      </c>
      <c r="F1265" s="4" t="str">
        <f>VLOOKUP(MONTH(Data[[#This Row],[Min Notif Date]]),Lookup!$G$1:$H$12,2,0)</f>
        <v>3. Mar</v>
      </c>
      <c r="G1265" s="4" t="str">
        <f t="shared" si="19"/>
        <v/>
      </c>
      <c r="H1265" s="4" t="str">
        <f>IF(AND(Data[[#This Row],[Min Notif Time]]&gt;6,Data[[#This Row],[Min Notif Time]]&lt;17),"Business Hours","Non-Business Hours")</f>
        <v>Business Hours</v>
      </c>
      <c r="I1265" s="4" t="str" cm="1">
        <f t="array" ref="I1265">IFERROR(VLOOKUP(Data[[#This Row],[Min Notif Date]],Lookup!$N$1:$P$11,2,0),_xlfn.IFS(VLOOKUP(WEEKDAY(Data[[#This Row],[Min Notif Date]]),Lookup!$J$1:$L$7,3,0)="Weekend","Weekend",VLOOKUP(WEEKDAY(Data[[#This Row],[Min Notif Date]]),Lookup!$J$1:$L$7,3,0)="Weekday","Weekday"))</f>
        <v>Weekday</v>
      </c>
      <c r="J1265" s="4" t="str">
        <f>VLOOKUP(WEEKDAY(Data[[#This Row],[Min Notif Date]]),Lookup!$J$1:$K$7,2,0)</f>
        <v>4. Wed</v>
      </c>
      <c r="K1265" s="105">
        <f>ROUNDDOWN(Data[[#This Row],[PGE Notified Time]],0)</f>
        <v>44643</v>
      </c>
      <c r="L1265" s="4">
        <f>HOUR(Data[[#This Row],[PGE Notified Time]])</f>
        <v>8</v>
      </c>
      <c r="M1265">
        <v>75208</v>
      </c>
      <c r="N1265">
        <v>4747483063</v>
      </c>
      <c r="O1265" t="s">
        <v>25</v>
      </c>
      <c r="P1265" t="s">
        <v>210</v>
      </c>
      <c r="Q1265" t="s">
        <v>213</v>
      </c>
      <c r="R1265" t="s">
        <v>183</v>
      </c>
      <c r="S1265" s="1">
        <v>44643.364884259259</v>
      </c>
      <c r="T1265" s="1">
        <v>44643.365671296298</v>
      </c>
      <c r="U1265" s="1">
        <v>44643.414583333331</v>
      </c>
      <c r="V1265" t="s">
        <v>184</v>
      </c>
      <c r="W1265" t="s">
        <v>87</v>
      </c>
      <c r="X1265" t="s">
        <v>377</v>
      </c>
      <c r="Y1265" t="s">
        <v>186</v>
      </c>
      <c r="Z1265" t="s">
        <v>187</v>
      </c>
      <c r="AA1265" s="32">
        <v>71.566666667000007</v>
      </c>
    </row>
    <row r="1266" spans="1:27" x14ac:dyDescent="0.3">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6" s="4" t="str">
        <f>VLOOKUP(P1266,Lookup!$A$1:$D$19,4,0)</f>
        <v>South Bay</v>
      </c>
      <c r="C1266" s="4" t="str">
        <f>VLOOKUP(P1266,Lookup!$A$1:$E$19,5,0)</f>
        <v>Region 4</v>
      </c>
      <c r="D1266" s="4" t="str">
        <f>VLOOKUP(P1266,Lookup!$A$1:$B$19,2,0)</f>
        <v>DA</v>
      </c>
      <c r="E1266" s="4" t="str">
        <f>IF(AND((Data[[#This Row],[Min Notif Date]]&gt;$G$3),Data[[#This Row],[Min Notif Date]]&lt;$F$3),"Last Week","No")</f>
        <v>No</v>
      </c>
      <c r="F1266" s="4" t="str">
        <f>VLOOKUP(MONTH(Data[[#This Row],[Min Notif Date]]),Lookup!$G$1:$H$12,2,0)</f>
        <v>3. Mar</v>
      </c>
      <c r="G1266" s="4" t="str">
        <f t="shared" si="19"/>
        <v/>
      </c>
      <c r="H1266" s="4" t="str">
        <f>IF(AND(Data[[#This Row],[Min Notif Time]]&gt;6,Data[[#This Row],[Min Notif Time]]&lt;17),"Business Hours","Non-Business Hours")</f>
        <v>Business Hours</v>
      </c>
      <c r="I1266" s="4" t="str" cm="1">
        <f t="array" ref="I1266">IFERROR(VLOOKUP(Data[[#This Row],[Min Notif Date]],Lookup!$N$1:$P$11,2,0),_xlfn.IFS(VLOOKUP(WEEKDAY(Data[[#This Row],[Min Notif Date]]),Lookup!$J$1:$L$7,3,0)="Weekend","Weekend",VLOOKUP(WEEKDAY(Data[[#This Row],[Min Notif Date]]),Lookup!$J$1:$L$7,3,0)="Weekday","Weekday"))</f>
        <v>Weekday</v>
      </c>
      <c r="J1266" s="4" t="str">
        <f>VLOOKUP(WEEKDAY(Data[[#This Row],[Min Notif Date]]),Lookup!$J$1:$K$7,2,0)</f>
        <v>4. Wed</v>
      </c>
      <c r="K1266" s="105">
        <f>ROUNDDOWN(Data[[#This Row],[PGE Notified Time]],0)</f>
        <v>44643</v>
      </c>
      <c r="L1266" s="4">
        <f>HOUR(Data[[#This Row],[PGE Notified Time]])</f>
        <v>14</v>
      </c>
      <c r="M1266">
        <v>75253</v>
      </c>
      <c r="O1266" t="s">
        <v>20</v>
      </c>
      <c r="P1266" t="s">
        <v>279</v>
      </c>
      <c r="Q1266" t="s">
        <v>20</v>
      </c>
      <c r="R1266" t="s">
        <v>191</v>
      </c>
      <c r="S1266" s="1" t="s">
        <v>171</v>
      </c>
      <c r="T1266" s="1">
        <v>44643.609722222223</v>
      </c>
      <c r="U1266" s="1">
        <v>44643.65625</v>
      </c>
      <c r="V1266" t="s">
        <v>184</v>
      </c>
      <c r="W1266" t="s">
        <v>85</v>
      </c>
      <c r="X1266" t="s">
        <v>304</v>
      </c>
      <c r="Y1266" t="s">
        <v>186</v>
      </c>
      <c r="Z1266" t="s">
        <v>187</v>
      </c>
      <c r="AA1266" s="32">
        <v>67</v>
      </c>
    </row>
    <row r="1267" spans="1:27" x14ac:dyDescent="0.3">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7" s="4" t="str">
        <f>VLOOKUP(P1267,Lookup!$A$1:$D$19,4,0)</f>
        <v>South Bay</v>
      </c>
      <c r="C1267" s="4" t="str">
        <f>VLOOKUP(P1267,Lookup!$A$1:$E$19,5,0)</f>
        <v>Region 4</v>
      </c>
      <c r="D1267" s="4" t="str">
        <f>VLOOKUP(P1267,Lookup!$A$1:$B$19,2,0)</f>
        <v>SJ</v>
      </c>
      <c r="E1267" s="4" t="str">
        <f>IF(AND((Data[[#This Row],[Min Notif Date]]&gt;$G$3),Data[[#This Row],[Min Notif Date]]&lt;$F$3),"Last Week","No")</f>
        <v>No</v>
      </c>
      <c r="F1267" s="4" t="str">
        <f>VLOOKUP(MONTH(Data[[#This Row],[Min Notif Date]]),Lookup!$G$1:$H$12,2,0)</f>
        <v>3. Mar</v>
      </c>
      <c r="G1267" s="4" t="str">
        <f t="shared" si="19"/>
        <v/>
      </c>
      <c r="H1267" s="4" t="str">
        <f>IF(AND(Data[[#This Row],[Min Notif Time]]&gt;6,Data[[#This Row],[Min Notif Time]]&lt;17),"Business Hours","Non-Business Hours")</f>
        <v>Business Hours</v>
      </c>
      <c r="I1267" s="4" t="str" cm="1">
        <f t="array" ref="I1267">IFERROR(VLOOKUP(Data[[#This Row],[Min Notif Date]],Lookup!$N$1:$P$11,2,0),_xlfn.IFS(VLOOKUP(WEEKDAY(Data[[#This Row],[Min Notif Date]]),Lookup!$J$1:$L$7,3,0)="Weekend","Weekend",VLOOKUP(WEEKDAY(Data[[#This Row],[Min Notif Date]]),Lookup!$J$1:$L$7,3,0)="Weekday","Weekday"))</f>
        <v>Weekday</v>
      </c>
      <c r="J1267" s="4" t="str">
        <f>VLOOKUP(WEEKDAY(Data[[#This Row],[Min Notif Date]]),Lookup!$J$1:$K$7,2,0)</f>
        <v>4. Wed</v>
      </c>
      <c r="K1267" s="105">
        <f>ROUNDDOWN(Data[[#This Row],[PGE Notified Time]],0)</f>
        <v>44643</v>
      </c>
      <c r="L1267" s="4">
        <f>HOUR(Data[[#This Row],[PGE Notified Time]])</f>
        <v>10</v>
      </c>
      <c r="M1267">
        <v>75221</v>
      </c>
      <c r="O1267" t="s">
        <v>20</v>
      </c>
      <c r="P1267" t="s">
        <v>288</v>
      </c>
      <c r="Q1267" t="s">
        <v>20</v>
      </c>
      <c r="R1267" t="s">
        <v>183</v>
      </c>
      <c r="S1267" s="1" t="s">
        <v>171</v>
      </c>
      <c r="T1267" s="1">
        <v>44643.45</v>
      </c>
      <c r="U1267" s="1">
        <v>44643.496527777781</v>
      </c>
      <c r="V1267" t="s">
        <v>184</v>
      </c>
      <c r="W1267" t="s">
        <v>85</v>
      </c>
      <c r="X1267" t="s">
        <v>293</v>
      </c>
      <c r="Y1267" t="s">
        <v>186</v>
      </c>
      <c r="Z1267" t="s">
        <v>187</v>
      </c>
      <c r="AA1267" s="32">
        <v>67</v>
      </c>
    </row>
    <row r="1268" spans="1:27" x14ac:dyDescent="0.3">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Central Valley</v>
      </c>
      <c r="C1268" s="4" t="str">
        <f>VLOOKUP(P1268,Lookup!$A$1:$E$19,5,0)</f>
        <v>Region 5</v>
      </c>
      <c r="D1268" s="4" t="str">
        <f>VLOOKUP(P1268,Lookup!$A$1:$B$19,2,0)</f>
        <v>ST</v>
      </c>
      <c r="E1268" s="4" t="str">
        <f>IF(AND((Data[[#This Row],[Min Notif Date]]&gt;$G$3),Data[[#This Row],[Min Notif Date]]&lt;$F$3),"Last Week","No")</f>
        <v>No</v>
      </c>
      <c r="F1268" s="4" t="str">
        <f>VLOOKUP(MONTH(Data[[#This Row],[Min Notif Date]]),Lookup!$G$1:$H$12,2,0)</f>
        <v>3. Mar</v>
      </c>
      <c r="G1268" s="4" t="str">
        <f t="shared" si="19"/>
        <v/>
      </c>
      <c r="H1268" s="4" t="str">
        <f>IF(AND(Data[[#This Row],[Min Notif Time]]&gt;6,Data[[#This Row],[Min Notif Time]]&lt;17),"Business Hours","Non-Business Hours")</f>
        <v>Business Hours</v>
      </c>
      <c r="I1268" s="4" t="str" cm="1">
        <f t="array" ref="I1268">IFERROR(VLOOKUP(Data[[#This Row],[Min Notif Date]],Lookup!$N$1:$P$11,2,0),_xlfn.IFS(VLOOKUP(WEEKDAY(Data[[#This Row],[Min Notif Date]]),Lookup!$J$1:$L$7,3,0)="Weekend","Weekend",VLOOKUP(WEEKDAY(Data[[#This Row],[Min Notif Date]]),Lookup!$J$1:$L$7,3,0)="Weekday","Weekday"))</f>
        <v>Weekday</v>
      </c>
      <c r="J1268" s="4" t="str">
        <f>VLOOKUP(WEEKDAY(Data[[#This Row],[Min Notif Date]]),Lookup!$J$1:$K$7,2,0)</f>
        <v>4. Wed</v>
      </c>
      <c r="K1268" s="105">
        <f>ROUNDDOWN(Data[[#This Row],[PGE Notified Time]],0)</f>
        <v>44643</v>
      </c>
      <c r="L1268" s="4">
        <f>HOUR(Data[[#This Row],[PGE Notified Time]])</f>
        <v>11</v>
      </c>
      <c r="M1268">
        <v>75233</v>
      </c>
      <c r="O1268" t="s">
        <v>20</v>
      </c>
      <c r="P1268" t="s">
        <v>188</v>
      </c>
      <c r="Q1268" t="s">
        <v>20</v>
      </c>
      <c r="R1268" t="s">
        <v>223</v>
      </c>
      <c r="S1268" s="1" t="s">
        <v>171</v>
      </c>
      <c r="T1268" s="1">
        <v>44643.481944444444</v>
      </c>
      <c r="U1268" s="1">
        <v>44643.520138888889</v>
      </c>
      <c r="V1268" t="s">
        <v>184</v>
      </c>
      <c r="W1268" t="s">
        <v>85</v>
      </c>
      <c r="X1268" t="s">
        <v>382</v>
      </c>
      <c r="Y1268" t="s">
        <v>186</v>
      </c>
      <c r="Z1268" t="s">
        <v>187</v>
      </c>
      <c r="AA1268" s="32">
        <v>55</v>
      </c>
    </row>
    <row r="1269" spans="1:27" x14ac:dyDescent="0.3">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9" s="4" t="str">
        <f>VLOOKUP(P1269,Lookup!$A$1:$D$19,4,0)</f>
        <v>North Coast</v>
      </c>
      <c r="C1269" s="4" t="str">
        <f>VLOOKUP(P1269,Lookup!$A$1:$E$19,5,0)</f>
        <v>Region 1</v>
      </c>
      <c r="D1269" s="4" t="str">
        <f>VLOOKUP(P1269,Lookup!$A$1:$B$19,2,0)</f>
        <v>NB</v>
      </c>
      <c r="E1269" s="4" t="str">
        <f>IF(AND((Data[[#This Row],[Min Notif Date]]&gt;$G$3),Data[[#This Row],[Min Notif Date]]&lt;$F$3),"Last Week","No")</f>
        <v>No</v>
      </c>
      <c r="F1269" s="4" t="str">
        <f>VLOOKUP(MONTH(Data[[#This Row],[Min Notif Date]]),Lookup!$G$1:$H$12,2,0)</f>
        <v>3. Mar</v>
      </c>
      <c r="G1269" s="4" t="str">
        <f t="shared" si="19"/>
        <v/>
      </c>
      <c r="H1269" s="4" t="str">
        <f>IF(AND(Data[[#This Row],[Min Notif Time]]&gt;6,Data[[#This Row],[Min Notif Time]]&lt;17),"Business Hours","Non-Business Hours")</f>
        <v>Business Hours</v>
      </c>
      <c r="I1269" s="4" t="str" cm="1">
        <f t="array" ref="I1269">IFERROR(VLOOKUP(Data[[#This Row],[Min Notif Date]],Lookup!$N$1:$P$11,2,0),_xlfn.IFS(VLOOKUP(WEEKDAY(Data[[#This Row],[Min Notif Date]]),Lookup!$J$1:$L$7,3,0)="Weekend","Weekend",VLOOKUP(WEEKDAY(Data[[#This Row],[Min Notif Date]]),Lookup!$J$1:$L$7,3,0)="Weekday","Weekday"))</f>
        <v>Weekday</v>
      </c>
      <c r="J1269" s="4" t="str">
        <f>VLOOKUP(WEEKDAY(Data[[#This Row],[Min Notif Date]]),Lookup!$J$1:$K$7,2,0)</f>
        <v>4. Wed</v>
      </c>
      <c r="K1269" s="105">
        <f>ROUNDDOWN(Data[[#This Row],[PGE Notified Time]],0)</f>
        <v>44643</v>
      </c>
      <c r="L1269" s="4">
        <f>HOUR(Data[[#This Row],[PGE Notified Time]])</f>
        <v>11</v>
      </c>
      <c r="M1269">
        <v>75228</v>
      </c>
      <c r="N1269">
        <v>4211088145</v>
      </c>
      <c r="O1269" t="s">
        <v>25</v>
      </c>
      <c r="P1269" t="s">
        <v>219</v>
      </c>
      <c r="Q1269" t="s">
        <v>213</v>
      </c>
      <c r="R1269" t="s">
        <v>183</v>
      </c>
      <c r="S1269" s="1">
        <v>44643.470520833333</v>
      </c>
      <c r="T1269" s="1">
        <v>44643.472303240742</v>
      </c>
      <c r="U1269" s="1">
        <v>44643.506944444445</v>
      </c>
      <c r="V1269" t="s">
        <v>184</v>
      </c>
      <c r="W1269" t="s">
        <v>87</v>
      </c>
      <c r="X1269" t="s">
        <v>281</v>
      </c>
      <c r="Y1269" t="s">
        <v>186</v>
      </c>
      <c r="Z1269" t="s">
        <v>187</v>
      </c>
      <c r="AA1269" s="32">
        <v>52.45</v>
      </c>
    </row>
    <row r="1270" spans="1:27" x14ac:dyDescent="0.3">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0" s="4" t="str">
        <f>VLOOKUP(P1270,Lookup!$A$1:$D$19,4,0)</f>
        <v>North Coast</v>
      </c>
      <c r="C1270" s="4" t="str">
        <f>VLOOKUP(P1270,Lookup!$A$1:$E$19,5,0)</f>
        <v>Region 1</v>
      </c>
      <c r="D1270" s="4" t="str">
        <f>VLOOKUP(P1270,Lookup!$A$1:$B$19,2,0)</f>
        <v>HB</v>
      </c>
      <c r="E1270" s="4" t="str">
        <f>IF(AND((Data[[#This Row],[Min Notif Date]]&gt;$G$3),Data[[#This Row],[Min Notif Date]]&lt;$F$3),"Last Week","No")</f>
        <v>No</v>
      </c>
      <c r="F1270" s="4" t="str">
        <f>VLOOKUP(MONTH(Data[[#This Row],[Min Notif Date]]),Lookup!$G$1:$H$12,2,0)</f>
        <v>3. Mar</v>
      </c>
      <c r="G1270" s="4" t="str">
        <f t="shared" si="19"/>
        <v/>
      </c>
      <c r="H1270" s="4" t="str">
        <f>IF(AND(Data[[#This Row],[Min Notif Time]]&gt;6,Data[[#This Row],[Min Notif Time]]&lt;17),"Business Hours","Non-Business Hours")</f>
        <v>Business Hours</v>
      </c>
      <c r="I1270" s="4" t="str" cm="1">
        <f t="array" ref="I1270">IFERROR(VLOOKUP(Data[[#This Row],[Min Notif Date]],Lookup!$N$1:$P$11,2,0),_xlfn.IFS(VLOOKUP(WEEKDAY(Data[[#This Row],[Min Notif Date]]),Lookup!$J$1:$L$7,3,0)="Weekend","Weekend",VLOOKUP(WEEKDAY(Data[[#This Row],[Min Notif Date]]),Lookup!$J$1:$L$7,3,0)="Weekday","Weekday"))</f>
        <v>Weekday</v>
      </c>
      <c r="J1270" s="4" t="str">
        <f>VLOOKUP(WEEKDAY(Data[[#This Row],[Min Notif Date]]),Lookup!$J$1:$K$7,2,0)</f>
        <v>4. Wed</v>
      </c>
      <c r="K1270" s="105">
        <f>ROUNDDOWN(Data[[#This Row],[PGE Notified Time]],0)</f>
        <v>44643</v>
      </c>
      <c r="L1270" s="4">
        <f>HOUR(Data[[#This Row],[PGE Notified Time]])</f>
        <v>11</v>
      </c>
      <c r="M1270">
        <v>75234</v>
      </c>
      <c r="N1270">
        <v>1795698738</v>
      </c>
      <c r="O1270" t="s">
        <v>25</v>
      </c>
      <c r="P1270" t="s">
        <v>298</v>
      </c>
      <c r="Q1270" t="s">
        <v>213</v>
      </c>
      <c r="R1270" t="s">
        <v>183</v>
      </c>
      <c r="S1270" s="1">
        <v>44643.484780092593</v>
      </c>
      <c r="T1270" s="1">
        <v>44643.484027777777</v>
      </c>
      <c r="U1270" s="1">
        <v>44643.518055555556</v>
      </c>
      <c r="V1270" t="s">
        <v>184</v>
      </c>
      <c r="W1270" t="s">
        <v>87</v>
      </c>
      <c r="X1270" t="s">
        <v>299</v>
      </c>
      <c r="Y1270" t="s">
        <v>186</v>
      </c>
      <c r="Z1270" t="s">
        <v>187</v>
      </c>
      <c r="AA1270" s="32">
        <v>49</v>
      </c>
    </row>
    <row r="1271" spans="1:27" x14ac:dyDescent="0.3">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1" s="4" t="str">
        <f>VLOOKUP(P1271,Lookup!$A$1:$D$19,4,0)</f>
        <v>Bay Area</v>
      </c>
      <c r="C1271" s="4" t="str">
        <f>VLOOKUP(P1271,Lookup!$A$1:$E$19,5,0)</f>
        <v>Region 3</v>
      </c>
      <c r="D1271" s="4" t="str">
        <f>VLOOKUP(P1271,Lookup!$A$1:$B$19,2,0)</f>
        <v>PN</v>
      </c>
      <c r="E1271" s="4" t="str">
        <f>IF(AND((Data[[#This Row],[Min Notif Date]]&gt;$G$3),Data[[#This Row],[Min Notif Date]]&lt;$F$3),"Last Week","No")</f>
        <v>No</v>
      </c>
      <c r="F1271" s="4" t="str">
        <f>VLOOKUP(MONTH(Data[[#This Row],[Min Notif Date]]),Lookup!$G$1:$H$12,2,0)</f>
        <v>3. Mar</v>
      </c>
      <c r="G1271" s="4" t="str">
        <f t="shared" si="19"/>
        <v/>
      </c>
      <c r="H1271" s="4" t="str">
        <f>IF(AND(Data[[#This Row],[Min Notif Time]]&gt;6,Data[[#This Row],[Min Notif Time]]&lt;17),"Business Hours","Non-Business Hours")</f>
        <v>Business Hours</v>
      </c>
      <c r="I1271" s="4" t="str" cm="1">
        <f t="array" ref="I1271">IFERROR(VLOOKUP(Data[[#This Row],[Min Notif Date]],Lookup!$N$1:$P$11,2,0),_xlfn.IFS(VLOOKUP(WEEKDAY(Data[[#This Row],[Min Notif Date]]),Lookup!$J$1:$L$7,3,0)="Weekend","Weekend",VLOOKUP(WEEKDAY(Data[[#This Row],[Min Notif Date]]),Lookup!$J$1:$L$7,3,0)="Weekday","Weekday"))</f>
        <v>Weekday</v>
      </c>
      <c r="J1271" s="4" t="str">
        <f>VLOOKUP(WEEKDAY(Data[[#This Row],[Min Notif Date]]),Lookup!$J$1:$K$7,2,0)</f>
        <v>4. Wed</v>
      </c>
      <c r="K1271" s="105">
        <f>ROUNDDOWN(Data[[#This Row],[PGE Notified Time]],0)</f>
        <v>44643</v>
      </c>
      <c r="L1271" s="4">
        <f>HOUR(Data[[#This Row],[PGE Notified Time]])</f>
        <v>14</v>
      </c>
      <c r="M1271">
        <v>75254</v>
      </c>
      <c r="N1271">
        <v>6546978815</v>
      </c>
      <c r="O1271" t="s">
        <v>25</v>
      </c>
      <c r="P1271" t="s">
        <v>197</v>
      </c>
      <c r="Q1271" t="s">
        <v>213</v>
      </c>
      <c r="R1271" t="s">
        <v>183</v>
      </c>
      <c r="S1271" s="1">
        <v>44643.603692129633</v>
      </c>
      <c r="T1271" s="1">
        <v>44643.618530092594</v>
      </c>
      <c r="U1271" s="1">
        <v>44643.626388888886</v>
      </c>
      <c r="V1271" t="s">
        <v>184</v>
      </c>
      <c r="W1271" t="s">
        <v>85</v>
      </c>
      <c r="X1271" t="s">
        <v>222</v>
      </c>
      <c r="Y1271" t="s">
        <v>186</v>
      </c>
      <c r="Z1271" t="s">
        <v>187</v>
      </c>
      <c r="AA1271" s="32">
        <v>32.683333333</v>
      </c>
    </row>
    <row r="1272" spans="1:27" x14ac:dyDescent="0.3">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2" s="4" t="str">
        <f>VLOOKUP(P1272,Lookup!$A$1:$D$19,4,0)</f>
        <v>Bay Area</v>
      </c>
      <c r="C1272" s="4" t="str">
        <f>VLOOKUP(P1272,Lookup!$A$1:$E$19,5,0)</f>
        <v>Region 3</v>
      </c>
      <c r="D1272" s="4" t="str">
        <f>VLOOKUP(P1272,Lookup!$A$1:$B$19,2,0)</f>
        <v>DI</v>
      </c>
      <c r="E1272" s="4" t="str">
        <f>IF(AND((Data[[#This Row],[Min Notif Date]]&gt;$G$3),Data[[#This Row],[Min Notif Date]]&lt;$F$3),"Last Week","No")</f>
        <v>No</v>
      </c>
      <c r="F1272" s="4" t="str">
        <f>VLOOKUP(MONTH(Data[[#This Row],[Min Notif Date]]),Lookup!$G$1:$H$12,2,0)</f>
        <v>3. Mar</v>
      </c>
      <c r="G1272" s="4" t="str">
        <f t="shared" si="19"/>
        <v/>
      </c>
      <c r="H1272" s="4" t="str">
        <f>IF(AND(Data[[#This Row],[Min Notif Time]]&gt;6,Data[[#This Row],[Min Notif Time]]&lt;17),"Business Hours","Non-Business Hours")</f>
        <v>Business Hours</v>
      </c>
      <c r="I1272" s="4" t="str" cm="1">
        <f t="array" ref="I1272">IFERROR(VLOOKUP(Data[[#This Row],[Min Notif Date]],Lookup!$N$1:$P$11,2,0),_xlfn.IFS(VLOOKUP(WEEKDAY(Data[[#This Row],[Min Notif Date]]),Lookup!$J$1:$L$7,3,0)="Weekend","Weekend",VLOOKUP(WEEKDAY(Data[[#This Row],[Min Notif Date]]),Lookup!$J$1:$L$7,3,0)="Weekday","Weekday"))</f>
        <v>Weekday</v>
      </c>
      <c r="J1272" s="4" t="str">
        <f>VLOOKUP(WEEKDAY(Data[[#This Row],[Min Notif Date]]),Lookup!$J$1:$K$7,2,0)</f>
        <v>4. Wed</v>
      </c>
      <c r="K1272" s="105">
        <f>ROUNDDOWN(Data[[#This Row],[PGE Notified Time]],0)</f>
        <v>44643</v>
      </c>
      <c r="L1272" s="4">
        <f>HOUR(Data[[#This Row],[PGE Notified Time]])</f>
        <v>9</v>
      </c>
      <c r="M1272">
        <v>75218</v>
      </c>
      <c r="N1272">
        <v>1790096611</v>
      </c>
      <c r="O1272" t="s">
        <v>25</v>
      </c>
      <c r="P1272" t="s">
        <v>208</v>
      </c>
      <c r="Q1272" t="s">
        <v>213</v>
      </c>
      <c r="R1272" t="s">
        <v>183</v>
      </c>
      <c r="S1272" s="1">
        <v>44643.406145833331</v>
      </c>
      <c r="T1272" s="1">
        <v>44643.411805555559</v>
      </c>
      <c r="U1272" s="1">
        <v>44643.42291666667</v>
      </c>
      <c r="V1272" t="s">
        <v>184</v>
      </c>
      <c r="W1272" t="s">
        <v>85</v>
      </c>
      <c r="X1272" t="s">
        <v>218</v>
      </c>
      <c r="Y1272" t="s">
        <v>186</v>
      </c>
      <c r="Z1272" t="s">
        <v>187</v>
      </c>
      <c r="AA1272" s="32">
        <v>24.15</v>
      </c>
    </row>
    <row r="1273" spans="1:27" x14ac:dyDescent="0.3">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3" s="4" t="str">
        <f>VLOOKUP(P1273,Lookup!$A$1:$D$19,4,0)</f>
        <v>North Coast</v>
      </c>
      <c r="C1273" s="4" t="str">
        <f>VLOOKUP(P1273,Lookup!$A$1:$E$19,5,0)</f>
        <v>Region 1</v>
      </c>
      <c r="D1273" s="4" t="str">
        <f>VLOOKUP(P1273,Lookup!$A$1:$B$19,2,0)</f>
        <v>NB</v>
      </c>
      <c r="E1273" s="4" t="str">
        <f>IF(AND((Data[[#This Row],[Min Notif Date]]&gt;$G$3),Data[[#This Row],[Min Notif Date]]&lt;$F$3),"Last Week","No")</f>
        <v>No</v>
      </c>
      <c r="F1273" s="4" t="str">
        <f>VLOOKUP(MONTH(Data[[#This Row],[Min Notif Date]]),Lookup!$G$1:$H$12,2,0)</f>
        <v>3. Mar</v>
      </c>
      <c r="G1273" s="4" t="str">
        <f t="shared" si="19"/>
        <v/>
      </c>
      <c r="H1273" s="4" t="str">
        <f>IF(AND(Data[[#This Row],[Min Notif Time]]&gt;6,Data[[#This Row],[Min Notif Time]]&lt;17),"Business Hours","Non-Business Hours")</f>
        <v>Business Hours</v>
      </c>
      <c r="I1273" s="4" t="str" cm="1">
        <f t="array" ref="I1273">IFERROR(VLOOKUP(Data[[#This Row],[Min Notif Date]],Lookup!$N$1:$P$11,2,0),_xlfn.IFS(VLOOKUP(WEEKDAY(Data[[#This Row],[Min Notif Date]]),Lookup!$J$1:$L$7,3,0)="Weekend","Weekend",VLOOKUP(WEEKDAY(Data[[#This Row],[Min Notif Date]]),Lookup!$J$1:$L$7,3,0)="Weekday","Weekday"))</f>
        <v>Weekday</v>
      </c>
      <c r="J1273" s="4" t="str">
        <f>VLOOKUP(WEEKDAY(Data[[#This Row],[Min Notif Date]]),Lookup!$J$1:$K$7,2,0)</f>
        <v>4. Wed</v>
      </c>
      <c r="K1273" s="105">
        <f>ROUNDDOWN(Data[[#This Row],[PGE Notified Time]],0)</f>
        <v>44643</v>
      </c>
      <c r="L1273" s="4">
        <f>HOUR(Data[[#This Row],[PGE Notified Time]])</f>
        <v>11</v>
      </c>
      <c r="M1273">
        <v>75225</v>
      </c>
      <c r="N1273">
        <v>3575595687</v>
      </c>
      <c r="O1273" t="s">
        <v>25</v>
      </c>
      <c r="P1273" t="s">
        <v>219</v>
      </c>
      <c r="Q1273" t="s">
        <v>213</v>
      </c>
      <c r="R1273" t="s">
        <v>183</v>
      </c>
      <c r="S1273" s="1">
        <v>44643.465069444443</v>
      </c>
      <c r="T1273" s="1">
        <v>44643.465416666666</v>
      </c>
      <c r="U1273" s="1">
        <v>44643.479166666664</v>
      </c>
      <c r="V1273" t="s">
        <v>184</v>
      </c>
      <c r="W1273" t="s">
        <v>85</v>
      </c>
      <c r="X1273" t="s">
        <v>237</v>
      </c>
      <c r="Y1273" t="s">
        <v>186</v>
      </c>
      <c r="Z1273" t="s">
        <v>187</v>
      </c>
      <c r="AA1273" s="32">
        <v>20.3</v>
      </c>
    </row>
    <row r="1274" spans="1:27" x14ac:dyDescent="0.3">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4" s="4" t="str">
        <f>VLOOKUP(P1274,Lookup!$A$1:$D$19,4,0)</f>
        <v>South Bay</v>
      </c>
      <c r="C1274" s="4" t="str">
        <f>VLOOKUP(P1274,Lookup!$A$1:$E$19,5,0)</f>
        <v>Region 4</v>
      </c>
      <c r="D1274" s="4" t="str">
        <f>VLOOKUP(P1274,Lookup!$A$1:$B$19,2,0)</f>
        <v>SJ</v>
      </c>
      <c r="E1274" s="4" t="str">
        <f>IF(AND((Data[[#This Row],[Min Notif Date]]&gt;$G$3),Data[[#This Row],[Min Notif Date]]&lt;$F$3),"Last Week","No")</f>
        <v>No</v>
      </c>
      <c r="F1274" s="4" t="str">
        <f>VLOOKUP(MONTH(Data[[#This Row],[Min Notif Date]]),Lookup!$G$1:$H$12,2,0)</f>
        <v>3. Mar</v>
      </c>
      <c r="G1274" s="4" t="str">
        <f t="shared" si="19"/>
        <v/>
      </c>
      <c r="H1274" s="4" t="str">
        <f>IF(AND(Data[[#This Row],[Min Notif Time]]&gt;6,Data[[#This Row],[Min Notif Time]]&lt;17),"Business Hours","Non-Business Hours")</f>
        <v>Business Hours</v>
      </c>
      <c r="I1274" s="4" t="str" cm="1">
        <f t="array" ref="I1274">IFERROR(VLOOKUP(Data[[#This Row],[Min Notif Date]],Lookup!$N$1:$P$11,2,0),_xlfn.IFS(VLOOKUP(WEEKDAY(Data[[#This Row],[Min Notif Date]]),Lookup!$J$1:$L$7,3,0)="Weekend","Weekend",VLOOKUP(WEEKDAY(Data[[#This Row],[Min Notif Date]]),Lookup!$J$1:$L$7,3,0)="Weekday","Weekday"))</f>
        <v>Weekday</v>
      </c>
      <c r="J1274" s="4" t="str">
        <f>VLOOKUP(WEEKDAY(Data[[#This Row],[Min Notif Date]]),Lookup!$J$1:$K$7,2,0)</f>
        <v>5. Thu</v>
      </c>
      <c r="K1274" s="105">
        <f>ROUNDDOWN(Data[[#This Row],[PGE Notified Time]],0)</f>
        <v>44644</v>
      </c>
      <c r="L1274" s="4">
        <f>HOUR(Data[[#This Row],[PGE Notified Time]])</f>
        <v>12</v>
      </c>
      <c r="M1274">
        <v>75292</v>
      </c>
      <c r="O1274" t="s">
        <v>20</v>
      </c>
      <c r="P1274" t="s">
        <v>288</v>
      </c>
      <c r="Q1274" t="s">
        <v>20</v>
      </c>
      <c r="R1274" t="s">
        <v>183</v>
      </c>
      <c r="S1274" s="1" t="s">
        <v>171</v>
      </c>
      <c r="T1274" s="1">
        <v>44644.535416666666</v>
      </c>
      <c r="U1274" s="1">
        <v>44644.767361111109</v>
      </c>
      <c r="V1274" t="s">
        <v>184</v>
      </c>
      <c r="W1274" t="s">
        <v>87</v>
      </c>
      <c r="X1274" t="s">
        <v>280</v>
      </c>
      <c r="Y1274" t="s">
        <v>186</v>
      </c>
      <c r="Z1274" t="s">
        <v>187</v>
      </c>
      <c r="AA1274" s="32">
        <v>334</v>
      </c>
    </row>
    <row r="1275" spans="1:27" x14ac:dyDescent="0.3">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5" s="4" t="str">
        <f>VLOOKUP(P1275,Lookup!$A$1:$D$19,4,0)</f>
        <v>Bay Area</v>
      </c>
      <c r="C1275" s="4" t="str">
        <f>VLOOKUP(P1275,Lookup!$A$1:$E$19,5,0)</f>
        <v>Region 3</v>
      </c>
      <c r="D1275" s="4" t="str">
        <f>VLOOKUP(P1275,Lookup!$A$1:$B$19,2,0)</f>
        <v>EB</v>
      </c>
      <c r="E1275" s="4" t="str">
        <f>IF(AND((Data[[#This Row],[Min Notif Date]]&gt;$G$3),Data[[#This Row],[Min Notif Date]]&lt;$F$3),"Last Week","No")</f>
        <v>No</v>
      </c>
      <c r="F1275" s="4" t="str">
        <f>VLOOKUP(MONTH(Data[[#This Row],[Min Notif Date]]),Lookup!$G$1:$H$12,2,0)</f>
        <v>3. Mar</v>
      </c>
      <c r="G1275" s="4" t="str">
        <f t="shared" si="19"/>
        <v/>
      </c>
      <c r="H1275" s="4" t="str">
        <f>IF(AND(Data[[#This Row],[Min Notif Time]]&gt;6,Data[[#This Row],[Min Notif Time]]&lt;17),"Business Hours","Non-Business Hours")</f>
        <v>Business Hours</v>
      </c>
      <c r="I1275" s="4" t="str" cm="1">
        <f t="array" ref="I1275">IFERROR(VLOOKUP(Data[[#This Row],[Min Notif Date]],Lookup!$N$1:$P$11,2,0),_xlfn.IFS(VLOOKUP(WEEKDAY(Data[[#This Row],[Min Notif Date]]),Lookup!$J$1:$L$7,3,0)="Weekend","Weekend",VLOOKUP(WEEKDAY(Data[[#This Row],[Min Notif Date]]),Lookup!$J$1:$L$7,3,0)="Weekday","Weekday"))</f>
        <v>Weekday</v>
      </c>
      <c r="J1275" s="4" t="str">
        <f>VLOOKUP(WEEKDAY(Data[[#This Row],[Min Notif Date]]),Lookup!$J$1:$K$7,2,0)</f>
        <v>5. Thu</v>
      </c>
      <c r="K1275" s="105">
        <f>ROUNDDOWN(Data[[#This Row],[PGE Notified Time]],0)</f>
        <v>44644</v>
      </c>
      <c r="L1275" s="4">
        <f>HOUR(Data[[#This Row],[PGE Notified Time]])</f>
        <v>11</v>
      </c>
      <c r="M1275">
        <v>75282</v>
      </c>
      <c r="O1275" t="s">
        <v>20</v>
      </c>
      <c r="P1275" t="s">
        <v>182</v>
      </c>
      <c r="Q1275" t="s">
        <v>20</v>
      </c>
      <c r="R1275" t="s">
        <v>193</v>
      </c>
      <c r="S1275" s="1" t="s">
        <v>171</v>
      </c>
      <c r="T1275" s="1">
        <v>44644.481249999997</v>
      </c>
      <c r="U1275" s="1">
        <v>44644.708333333336</v>
      </c>
      <c r="V1275" t="s">
        <v>184</v>
      </c>
      <c r="W1275" t="s">
        <v>87</v>
      </c>
      <c r="X1275" t="s">
        <v>212</v>
      </c>
      <c r="Y1275" t="s">
        <v>186</v>
      </c>
      <c r="Z1275" t="s">
        <v>187</v>
      </c>
      <c r="AA1275" s="32">
        <v>327</v>
      </c>
    </row>
    <row r="1276" spans="1:27" x14ac:dyDescent="0.3">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Central Valley</v>
      </c>
      <c r="C1276" s="4" t="str">
        <f>VLOOKUP(P1276,Lookup!$A$1:$E$19,5,0)</f>
        <v>Region 5</v>
      </c>
      <c r="D1276" s="4" t="str">
        <f>VLOOKUP(P1276,Lookup!$A$1:$B$19,2,0)</f>
        <v>YO</v>
      </c>
      <c r="E1276" s="4" t="str">
        <f>IF(AND((Data[[#This Row],[Min Notif Date]]&gt;$G$3),Data[[#This Row],[Min Notif Date]]&lt;$F$3),"Last Week","No")</f>
        <v>No</v>
      </c>
      <c r="F1276" s="4" t="str">
        <f>VLOOKUP(MONTH(Data[[#This Row],[Min Notif Date]]),Lookup!$G$1:$H$12,2,0)</f>
        <v>3. Mar</v>
      </c>
      <c r="G1276" s="4" t="str">
        <f t="shared" si="19"/>
        <v/>
      </c>
      <c r="H1276" s="4" t="str">
        <f>IF(AND(Data[[#This Row],[Min Notif Time]]&gt;6,Data[[#This Row],[Min Notif Time]]&lt;17),"Business Hours","Non-Business Hours")</f>
        <v>Business Hours</v>
      </c>
      <c r="I1276" s="4" t="str" cm="1">
        <f t="array" ref="I1276">IFERROR(VLOOKUP(Data[[#This Row],[Min Notif Date]],Lookup!$N$1:$P$11,2,0),_xlfn.IFS(VLOOKUP(WEEKDAY(Data[[#This Row],[Min Notif Date]]),Lookup!$J$1:$L$7,3,0)="Weekend","Weekend",VLOOKUP(WEEKDAY(Data[[#This Row],[Min Notif Date]]),Lookup!$J$1:$L$7,3,0)="Weekday","Weekday"))</f>
        <v>Weekday</v>
      </c>
      <c r="J1276" s="4" t="str">
        <f>VLOOKUP(WEEKDAY(Data[[#This Row],[Min Notif Date]]),Lookup!$J$1:$K$7,2,0)</f>
        <v>5. Thu</v>
      </c>
      <c r="K1276" s="105">
        <f>ROUNDDOWN(Data[[#This Row],[PGE Notified Time]],0)</f>
        <v>44644</v>
      </c>
      <c r="L1276" s="4">
        <f>HOUR(Data[[#This Row],[PGE Notified Time]])</f>
        <v>11</v>
      </c>
      <c r="M1276">
        <v>75284</v>
      </c>
      <c r="O1276" t="s">
        <v>20</v>
      </c>
      <c r="P1276" t="s">
        <v>231</v>
      </c>
      <c r="Q1276" t="s">
        <v>20</v>
      </c>
      <c r="R1276" t="s">
        <v>183</v>
      </c>
      <c r="S1276" s="1" t="s">
        <v>171</v>
      </c>
      <c r="T1276" s="1">
        <v>44644.484722222223</v>
      </c>
      <c r="U1276" s="1">
        <v>44644.6875</v>
      </c>
      <c r="V1276" t="s">
        <v>184</v>
      </c>
      <c r="W1276" t="s">
        <v>87</v>
      </c>
      <c r="X1276" t="s">
        <v>339</v>
      </c>
      <c r="Y1276" t="s">
        <v>186</v>
      </c>
      <c r="Z1276" t="s">
        <v>187</v>
      </c>
      <c r="AA1276" s="32">
        <v>292</v>
      </c>
    </row>
    <row r="1277" spans="1:27" x14ac:dyDescent="0.3">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North Valley</v>
      </c>
      <c r="C1277" s="4" t="str">
        <f>VLOOKUP(P1277,Lookup!$A$1:$E$19,5,0)</f>
        <v>Region 2</v>
      </c>
      <c r="D1277" s="4" t="str">
        <f>VLOOKUP(P1277,Lookup!$A$1:$B$19,2,0)</f>
        <v>SA</v>
      </c>
      <c r="E1277" s="4" t="str">
        <f>IF(AND((Data[[#This Row],[Min Notif Date]]&gt;$G$3),Data[[#This Row],[Min Notif Date]]&lt;$F$3),"Last Week","No")</f>
        <v>No</v>
      </c>
      <c r="F1277" s="4" t="str">
        <f>VLOOKUP(MONTH(Data[[#This Row],[Min Notif Date]]),Lookup!$G$1:$H$12,2,0)</f>
        <v>3. Mar</v>
      </c>
      <c r="G1277" s="4" t="str">
        <f t="shared" si="19"/>
        <v/>
      </c>
      <c r="H1277" s="4" t="str">
        <f>IF(AND(Data[[#This Row],[Min Notif Time]]&gt;6,Data[[#This Row],[Min Notif Time]]&lt;17),"Business Hours","Non-Business Hours")</f>
        <v>Business Hours</v>
      </c>
      <c r="I1277" s="4" t="str" cm="1">
        <f t="array" ref="I1277">IFERROR(VLOOKUP(Data[[#This Row],[Min Notif Date]],Lookup!$N$1:$P$11,2,0),_xlfn.IFS(VLOOKUP(WEEKDAY(Data[[#This Row],[Min Notif Date]]),Lookup!$J$1:$L$7,3,0)="Weekend","Weekend",VLOOKUP(WEEKDAY(Data[[#This Row],[Min Notif Date]]),Lookup!$J$1:$L$7,3,0)="Weekday","Weekday"))</f>
        <v>Weekday</v>
      </c>
      <c r="J1277" s="4" t="str">
        <f>VLOOKUP(WEEKDAY(Data[[#This Row],[Min Notif Date]]),Lookup!$J$1:$K$7,2,0)</f>
        <v>5. Thu</v>
      </c>
      <c r="K1277" s="105">
        <f>ROUNDDOWN(Data[[#This Row],[PGE Notified Time]],0)</f>
        <v>44644</v>
      </c>
      <c r="L1277" s="4">
        <f>HOUR(Data[[#This Row],[PGE Notified Time]])</f>
        <v>12</v>
      </c>
      <c r="M1277">
        <v>75289</v>
      </c>
      <c r="O1277" t="s">
        <v>20</v>
      </c>
      <c r="P1277" t="s">
        <v>210</v>
      </c>
      <c r="Q1277" t="s">
        <v>20</v>
      </c>
      <c r="R1277" t="s">
        <v>183</v>
      </c>
      <c r="S1277" s="1" t="s">
        <v>171</v>
      </c>
      <c r="T1277" s="1">
        <v>44644.504861111112</v>
      </c>
      <c r="U1277" s="1">
        <v>44644.666666666664</v>
      </c>
      <c r="V1277" t="s">
        <v>184</v>
      </c>
      <c r="W1277" t="s">
        <v>87</v>
      </c>
      <c r="X1277" t="s">
        <v>238</v>
      </c>
      <c r="Y1277" t="s">
        <v>186</v>
      </c>
      <c r="Z1277" t="s">
        <v>187</v>
      </c>
      <c r="AA1277" s="32">
        <v>233</v>
      </c>
    </row>
    <row r="1278" spans="1:27" x14ac:dyDescent="0.3">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South Bay</v>
      </c>
      <c r="C1278" s="4" t="str">
        <f>VLOOKUP(P1278,Lookup!$A$1:$E$19,5,0)</f>
        <v>Region 4</v>
      </c>
      <c r="D1278" s="4" t="str">
        <f>VLOOKUP(P1278,Lookup!$A$1:$B$19,2,0)</f>
        <v>SJ</v>
      </c>
      <c r="E1278" s="4" t="str">
        <f>IF(AND((Data[[#This Row],[Min Notif Date]]&gt;$G$3),Data[[#This Row],[Min Notif Date]]&lt;$F$3),"Last Week","No")</f>
        <v>No</v>
      </c>
      <c r="F1278" s="4" t="str">
        <f>VLOOKUP(MONTH(Data[[#This Row],[Min Notif Date]]),Lookup!$G$1:$H$12,2,0)</f>
        <v>3. Mar</v>
      </c>
      <c r="G1278" s="4" t="str">
        <f t="shared" si="19"/>
        <v/>
      </c>
      <c r="H1278" s="4" t="str">
        <f>IF(AND(Data[[#This Row],[Min Notif Time]]&gt;6,Data[[#This Row],[Min Notif Time]]&lt;17),"Business Hours","Non-Business Hours")</f>
        <v>Business Hours</v>
      </c>
      <c r="I1278" s="4" t="str" cm="1">
        <f t="array" ref="I1278">IFERROR(VLOOKUP(Data[[#This Row],[Min Notif Date]],Lookup!$N$1:$P$11,2,0),_xlfn.IFS(VLOOKUP(WEEKDAY(Data[[#This Row],[Min Notif Date]]),Lookup!$J$1:$L$7,3,0)="Weekend","Weekend",VLOOKUP(WEEKDAY(Data[[#This Row],[Min Notif Date]]),Lookup!$J$1:$L$7,3,0)="Weekday","Weekday"))</f>
        <v>Weekday</v>
      </c>
      <c r="J1278" s="4" t="str">
        <f>VLOOKUP(WEEKDAY(Data[[#This Row],[Min Notif Date]]),Lookup!$J$1:$K$7,2,0)</f>
        <v>5. Thu</v>
      </c>
      <c r="K1278" s="105">
        <f>ROUNDDOWN(Data[[#This Row],[PGE Notified Time]],0)</f>
        <v>44644</v>
      </c>
      <c r="L1278" s="4">
        <f>HOUR(Data[[#This Row],[PGE Notified Time]])</f>
        <v>11</v>
      </c>
      <c r="M1278">
        <v>75287</v>
      </c>
      <c r="O1278" t="s">
        <v>20</v>
      </c>
      <c r="P1278" t="s">
        <v>288</v>
      </c>
      <c r="Q1278" t="s">
        <v>20</v>
      </c>
      <c r="R1278" t="s">
        <v>183</v>
      </c>
      <c r="S1278" s="1" t="s">
        <v>171</v>
      </c>
      <c r="T1278" s="1">
        <v>44644.490277777775</v>
      </c>
      <c r="U1278" s="1">
        <v>44644.645833333336</v>
      </c>
      <c r="V1278" t="s">
        <v>184</v>
      </c>
      <c r="W1278" t="s">
        <v>87</v>
      </c>
      <c r="X1278" t="s">
        <v>280</v>
      </c>
      <c r="Y1278" t="s">
        <v>186</v>
      </c>
      <c r="Z1278" t="s">
        <v>187</v>
      </c>
      <c r="AA1278" s="32">
        <v>224</v>
      </c>
    </row>
    <row r="1279" spans="1:27" x14ac:dyDescent="0.3">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Bay Area</v>
      </c>
      <c r="C1279" s="4" t="str">
        <f>VLOOKUP(P1279,Lookup!$A$1:$E$19,5,0)</f>
        <v>Region 3</v>
      </c>
      <c r="D1279" s="4" t="str">
        <f>VLOOKUP(P1279,Lookup!$A$1:$B$19,2,0)</f>
        <v>PN</v>
      </c>
      <c r="E1279" s="4" t="str">
        <f>IF(AND((Data[[#This Row],[Min Notif Date]]&gt;$G$3),Data[[#This Row],[Min Notif Date]]&lt;$F$3),"Last Week","No")</f>
        <v>No</v>
      </c>
      <c r="F1279" s="4" t="str">
        <f>VLOOKUP(MONTH(Data[[#This Row],[Min Notif Date]]),Lookup!$G$1:$H$12,2,0)</f>
        <v>3. Mar</v>
      </c>
      <c r="G1279" s="4" t="str">
        <f t="shared" si="19"/>
        <v/>
      </c>
      <c r="H1279" s="4" t="str">
        <f>IF(AND(Data[[#This Row],[Min Notif Time]]&gt;6,Data[[#This Row],[Min Notif Time]]&lt;17),"Business Hours","Non-Business Hours")</f>
        <v>Business Hours</v>
      </c>
      <c r="I1279" s="4" t="str" cm="1">
        <f t="array" ref="I1279">IFERROR(VLOOKUP(Data[[#This Row],[Min Notif Date]],Lookup!$N$1:$P$11,2,0),_xlfn.IFS(VLOOKUP(WEEKDAY(Data[[#This Row],[Min Notif Date]]),Lookup!$J$1:$L$7,3,0)="Weekend","Weekend",VLOOKUP(WEEKDAY(Data[[#This Row],[Min Notif Date]]),Lookup!$J$1:$L$7,3,0)="Weekday","Weekday"))</f>
        <v>Weekday</v>
      </c>
      <c r="J1279" s="4" t="str">
        <f>VLOOKUP(WEEKDAY(Data[[#This Row],[Min Notif Date]]),Lookup!$J$1:$K$7,2,0)</f>
        <v>5. Thu</v>
      </c>
      <c r="K1279" s="105">
        <f>ROUNDDOWN(Data[[#This Row],[PGE Notified Time]],0)</f>
        <v>44644</v>
      </c>
      <c r="L1279" s="4">
        <f>HOUR(Data[[#This Row],[PGE Notified Time]])</f>
        <v>11</v>
      </c>
      <c r="M1279">
        <v>75288</v>
      </c>
      <c r="O1279" t="s">
        <v>20</v>
      </c>
      <c r="P1279" t="s">
        <v>197</v>
      </c>
      <c r="Q1279" t="s">
        <v>20</v>
      </c>
      <c r="R1279" t="s">
        <v>183</v>
      </c>
      <c r="S1279" s="1" t="s">
        <v>171</v>
      </c>
      <c r="T1279" s="1">
        <v>44644.493750000001</v>
      </c>
      <c r="U1279" s="1">
        <v>44644.645833333336</v>
      </c>
      <c r="V1279" t="s">
        <v>184</v>
      </c>
      <c r="W1279" t="s">
        <v>87</v>
      </c>
      <c r="X1279" t="s">
        <v>199</v>
      </c>
      <c r="Y1279" t="s">
        <v>186</v>
      </c>
      <c r="Z1279" t="s">
        <v>187</v>
      </c>
      <c r="AA1279" s="32">
        <v>219</v>
      </c>
    </row>
    <row r="1280" spans="1:27" x14ac:dyDescent="0.3">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Central Valley</v>
      </c>
      <c r="C1280" s="4" t="str">
        <f>VLOOKUP(P1280,Lookup!$A$1:$E$19,5,0)</f>
        <v>Region 5</v>
      </c>
      <c r="D1280" s="4" t="str">
        <f>VLOOKUP(P1280,Lookup!$A$1:$B$19,2,0)</f>
        <v>FR</v>
      </c>
      <c r="E1280" s="4" t="str">
        <f>IF(AND((Data[[#This Row],[Min Notif Date]]&gt;$G$3),Data[[#This Row],[Min Notif Date]]&lt;$F$3),"Last Week","No")</f>
        <v>No</v>
      </c>
      <c r="F1280" s="4" t="str">
        <f>VLOOKUP(MONTH(Data[[#This Row],[Min Notif Date]]),Lookup!$G$1:$H$12,2,0)</f>
        <v>3. Mar</v>
      </c>
      <c r="G1280" s="4" t="str">
        <f t="shared" si="19"/>
        <v/>
      </c>
      <c r="H1280" s="4" t="str">
        <f>IF(AND(Data[[#This Row],[Min Notif Time]]&gt;6,Data[[#This Row],[Min Notif Time]]&lt;17),"Business Hours","Non-Business Hours")</f>
        <v>Business Hours</v>
      </c>
      <c r="I1280" s="4" t="str" cm="1">
        <f t="array" ref="I1280">IFERROR(VLOOKUP(Data[[#This Row],[Min Notif Date]],Lookup!$N$1:$P$11,2,0),_xlfn.IFS(VLOOKUP(WEEKDAY(Data[[#This Row],[Min Notif Date]]),Lookup!$J$1:$L$7,3,0)="Weekend","Weekend",VLOOKUP(WEEKDAY(Data[[#This Row],[Min Notif Date]]),Lookup!$J$1:$L$7,3,0)="Weekday","Weekday"))</f>
        <v>Weekday</v>
      </c>
      <c r="J1280" s="4" t="str">
        <f>VLOOKUP(WEEKDAY(Data[[#This Row],[Min Notif Date]]),Lookup!$J$1:$K$7,2,0)</f>
        <v>5. Thu</v>
      </c>
      <c r="K1280" s="105">
        <f>ROUNDDOWN(Data[[#This Row],[PGE Notified Time]],0)</f>
        <v>44644</v>
      </c>
      <c r="L1280" s="4">
        <f>HOUR(Data[[#This Row],[PGE Notified Time]])</f>
        <v>14</v>
      </c>
      <c r="M1280">
        <v>75297</v>
      </c>
      <c r="O1280" t="s">
        <v>20</v>
      </c>
      <c r="P1280" t="s">
        <v>195</v>
      </c>
      <c r="Q1280" t="s">
        <v>20</v>
      </c>
      <c r="R1280" t="s">
        <v>183</v>
      </c>
      <c r="S1280" s="1" t="s">
        <v>171</v>
      </c>
      <c r="T1280" s="1">
        <v>44644.588194444441</v>
      </c>
      <c r="U1280" s="1">
        <v>44644.729166666664</v>
      </c>
      <c r="V1280" t="s">
        <v>184</v>
      </c>
      <c r="W1280" t="s">
        <v>87</v>
      </c>
      <c r="X1280" t="s">
        <v>196</v>
      </c>
      <c r="Y1280" t="s">
        <v>186</v>
      </c>
      <c r="Z1280" t="s">
        <v>187</v>
      </c>
      <c r="AA1280" s="32">
        <v>203</v>
      </c>
    </row>
    <row r="1281" spans="1:27" x14ac:dyDescent="0.3">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North Valley</v>
      </c>
      <c r="C1281" s="4" t="str">
        <f>VLOOKUP(P1281,Lookup!$A$1:$E$19,5,0)</f>
        <v>Region 2</v>
      </c>
      <c r="D1281" s="4" t="str">
        <f>VLOOKUP(P1281,Lookup!$A$1:$B$19,2,0)</f>
        <v>SA</v>
      </c>
      <c r="E1281" s="4" t="str">
        <f>IF(AND((Data[[#This Row],[Min Notif Date]]&gt;$G$3),Data[[#This Row],[Min Notif Date]]&lt;$F$3),"Last Week","No")</f>
        <v>No</v>
      </c>
      <c r="F1281" s="4" t="str">
        <f>VLOOKUP(MONTH(Data[[#This Row],[Min Notif Date]]),Lookup!$G$1:$H$12,2,0)</f>
        <v>3. Mar</v>
      </c>
      <c r="G1281" s="4" t="str">
        <f t="shared" si="19"/>
        <v/>
      </c>
      <c r="H1281" s="4" t="str">
        <f>IF(AND(Data[[#This Row],[Min Notif Time]]&gt;6,Data[[#This Row],[Min Notif Time]]&lt;17),"Business Hours","Non-Business Hours")</f>
        <v>Non-Business Hours</v>
      </c>
      <c r="I1281" s="4" t="str" cm="1">
        <f t="array" ref="I1281">IFERROR(VLOOKUP(Data[[#This Row],[Min Notif Date]],Lookup!$N$1:$P$11,2,0),_xlfn.IFS(VLOOKUP(WEEKDAY(Data[[#This Row],[Min Notif Date]]),Lookup!$J$1:$L$7,3,0)="Weekend","Weekend",VLOOKUP(WEEKDAY(Data[[#This Row],[Min Notif Date]]),Lookup!$J$1:$L$7,3,0)="Weekday","Weekday"))</f>
        <v>Weekday</v>
      </c>
      <c r="J1281" s="4" t="str">
        <f>VLOOKUP(WEEKDAY(Data[[#This Row],[Min Notif Date]]),Lookup!$J$1:$K$7,2,0)</f>
        <v>5. Thu</v>
      </c>
      <c r="K1281" s="105">
        <f>ROUNDDOWN(Data[[#This Row],[PGE Notified Time]],0)</f>
        <v>44644</v>
      </c>
      <c r="L1281" s="4">
        <f>HOUR(Data[[#This Row],[PGE Notified Time]])</f>
        <v>20</v>
      </c>
      <c r="M1281">
        <v>75306</v>
      </c>
      <c r="N1281">
        <v>7282384</v>
      </c>
      <c r="O1281" t="s">
        <v>20</v>
      </c>
      <c r="P1281" t="s">
        <v>210</v>
      </c>
      <c r="Q1281" t="s">
        <v>20</v>
      </c>
      <c r="R1281" t="s">
        <v>193</v>
      </c>
      <c r="S1281" s="1">
        <v>44644.811145833337</v>
      </c>
      <c r="T1281" s="1">
        <v>44644.858356481483</v>
      </c>
      <c r="U1281" s="1">
        <v>44644.944444444445</v>
      </c>
      <c r="V1281" t="s">
        <v>184</v>
      </c>
      <c r="W1281" t="s">
        <v>87</v>
      </c>
      <c r="X1281" t="s">
        <v>238</v>
      </c>
      <c r="Y1281" t="s">
        <v>186</v>
      </c>
      <c r="Z1281" t="s">
        <v>187</v>
      </c>
      <c r="AA1281" s="32">
        <v>191.95</v>
      </c>
    </row>
    <row r="1282" spans="1:27" x14ac:dyDescent="0.3">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2" s="4" t="str">
        <f>VLOOKUP(P1282,Lookup!$A$1:$D$19,4,0)</f>
        <v>Bay Area</v>
      </c>
      <c r="C1282" s="4" t="str">
        <f>VLOOKUP(P1282,Lookup!$A$1:$E$19,5,0)</f>
        <v>Region 3</v>
      </c>
      <c r="D1282" s="4" t="str">
        <f>VLOOKUP(P1282,Lookup!$A$1:$B$19,2,0)</f>
        <v>SF</v>
      </c>
      <c r="E1282" s="4" t="str">
        <f>IF(AND((Data[[#This Row],[Min Notif Date]]&gt;$G$3),Data[[#This Row],[Min Notif Date]]&lt;$F$3),"Last Week","No")</f>
        <v>No</v>
      </c>
      <c r="F1282" s="4" t="str">
        <f>VLOOKUP(MONTH(Data[[#This Row],[Min Notif Date]]),Lookup!$G$1:$H$12,2,0)</f>
        <v>3. Mar</v>
      </c>
      <c r="G1282" s="4" t="str">
        <f t="shared" si="19"/>
        <v/>
      </c>
      <c r="H1282" s="4" t="str">
        <f>IF(AND(Data[[#This Row],[Min Notif Time]]&gt;6,Data[[#This Row],[Min Notif Time]]&lt;17),"Business Hours","Non-Business Hours")</f>
        <v>Business Hours</v>
      </c>
      <c r="I1282" s="4" t="str" cm="1">
        <f t="array" ref="I1282">IFERROR(VLOOKUP(Data[[#This Row],[Min Notif Date]],Lookup!$N$1:$P$11,2,0),_xlfn.IFS(VLOOKUP(WEEKDAY(Data[[#This Row],[Min Notif Date]]),Lookup!$J$1:$L$7,3,0)="Weekend","Weekend",VLOOKUP(WEEKDAY(Data[[#This Row],[Min Notif Date]]),Lookup!$J$1:$L$7,3,0)="Weekday","Weekday"))</f>
        <v>Weekday</v>
      </c>
      <c r="J1282" s="4" t="str">
        <f>VLOOKUP(WEEKDAY(Data[[#This Row],[Min Notif Date]]),Lookup!$J$1:$K$7,2,0)</f>
        <v>5. Thu</v>
      </c>
      <c r="K1282" s="105">
        <f>ROUNDDOWN(Data[[#This Row],[PGE Notified Time]],0)</f>
        <v>44644</v>
      </c>
      <c r="L1282" s="4">
        <f>HOUR(Data[[#This Row],[PGE Notified Time]])</f>
        <v>9</v>
      </c>
      <c r="M1282">
        <v>75271</v>
      </c>
      <c r="O1282" t="s">
        <v>20</v>
      </c>
      <c r="P1282" t="s">
        <v>190</v>
      </c>
      <c r="Q1282" t="s">
        <v>20</v>
      </c>
      <c r="R1282" t="s">
        <v>191</v>
      </c>
      <c r="S1282" s="1" t="s">
        <v>171</v>
      </c>
      <c r="T1282" s="1">
        <v>44644.379861111112</v>
      </c>
      <c r="U1282" s="1">
        <v>44644.506944444445</v>
      </c>
      <c r="V1282" t="s">
        <v>184</v>
      </c>
      <c r="W1282" t="s">
        <v>87</v>
      </c>
      <c r="X1282" t="s">
        <v>192</v>
      </c>
      <c r="Y1282" t="s">
        <v>186</v>
      </c>
      <c r="Z1282" t="s">
        <v>187</v>
      </c>
      <c r="AA1282" s="32">
        <v>183</v>
      </c>
    </row>
    <row r="1283" spans="1:27" x14ac:dyDescent="0.3">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Central Valley</v>
      </c>
      <c r="C1283" s="4" t="str">
        <f>VLOOKUP(P1283,Lookup!$A$1:$E$19,5,0)</f>
        <v>Region 5</v>
      </c>
      <c r="D1283" s="4" t="str">
        <f>VLOOKUP(P1283,Lookup!$A$1:$B$19,2,0)</f>
        <v>YO</v>
      </c>
      <c r="E1283" s="4" t="str">
        <f>IF(AND((Data[[#This Row],[Min Notif Date]]&gt;$G$3),Data[[#This Row],[Min Notif Date]]&lt;$F$3),"Last Week","No")</f>
        <v>No</v>
      </c>
      <c r="F1283" s="4" t="str">
        <f>VLOOKUP(MONTH(Data[[#This Row],[Min Notif Date]]),Lookup!$G$1:$H$12,2,0)</f>
        <v>3. Mar</v>
      </c>
      <c r="G1283" s="4" t="str">
        <f t="shared" si="19"/>
        <v/>
      </c>
      <c r="H1283" s="4" t="str">
        <f>IF(AND(Data[[#This Row],[Min Notif Time]]&gt;6,Data[[#This Row],[Min Notif Time]]&lt;17),"Business Hours","Non-Business Hours")</f>
        <v>Business Hours</v>
      </c>
      <c r="I1283" s="4" t="str" cm="1">
        <f t="array" ref="I1283">IFERROR(VLOOKUP(Data[[#This Row],[Min Notif Date]],Lookup!$N$1:$P$11,2,0),_xlfn.IFS(VLOOKUP(WEEKDAY(Data[[#This Row],[Min Notif Date]]),Lookup!$J$1:$L$7,3,0)="Weekend","Weekend",VLOOKUP(WEEKDAY(Data[[#This Row],[Min Notif Date]]),Lookup!$J$1:$L$7,3,0)="Weekday","Weekday"))</f>
        <v>Weekday</v>
      </c>
      <c r="J1283" s="4" t="str">
        <f>VLOOKUP(WEEKDAY(Data[[#This Row],[Min Notif Date]]),Lookup!$J$1:$K$7,2,0)</f>
        <v>5. Thu</v>
      </c>
      <c r="K1283" s="105">
        <f>ROUNDDOWN(Data[[#This Row],[PGE Notified Time]],0)</f>
        <v>44644</v>
      </c>
      <c r="L1283" s="4">
        <f>HOUR(Data[[#This Row],[PGE Notified Time]])</f>
        <v>10</v>
      </c>
      <c r="M1283">
        <v>75276</v>
      </c>
      <c r="O1283" t="s">
        <v>20</v>
      </c>
      <c r="P1283" t="s">
        <v>231</v>
      </c>
      <c r="Q1283" t="s">
        <v>20</v>
      </c>
      <c r="R1283" t="s">
        <v>183</v>
      </c>
      <c r="S1283" s="1" t="s">
        <v>171</v>
      </c>
      <c r="T1283" s="1">
        <v>44644.451388888891</v>
      </c>
      <c r="U1283" s="1">
        <v>44644.569444444445</v>
      </c>
      <c r="V1283" t="s">
        <v>184</v>
      </c>
      <c r="W1283" t="s">
        <v>86</v>
      </c>
      <c r="X1283" t="s">
        <v>339</v>
      </c>
      <c r="Y1283" t="s">
        <v>186</v>
      </c>
      <c r="Z1283" t="s">
        <v>187</v>
      </c>
      <c r="AA1283" s="32">
        <v>170</v>
      </c>
    </row>
    <row r="1284" spans="1:27" x14ac:dyDescent="0.3">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Central Valley</v>
      </c>
      <c r="C1284" s="4" t="str">
        <f>VLOOKUP(P1284,Lookup!$A$1:$E$19,5,0)</f>
        <v>Region 5</v>
      </c>
      <c r="D1284" s="4" t="str">
        <f>VLOOKUP(P1284,Lookup!$A$1:$B$19,2,0)</f>
        <v>FR</v>
      </c>
      <c r="E1284" s="4" t="str">
        <f>IF(AND((Data[[#This Row],[Min Notif Date]]&gt;$G$3),Data[[#This Row],[Min Notif Date]]&lt;$F$3),"Last Week","No")</f>
        <v>No</v>
      </c>
      <c r="F1284" s="4" t="str">
        <f>VLOOKUP(MONTH(Data[[#This Row],[Min Notif Date]]),Lookup!$G$1:$H$12,2,0)</f>
        <v>3. Mar</v>
      </c>
      <c r="G1284" s="4" t="str">
        <f t="shared" si="19"/>
        <v/>
      </c>
      <c r="H1284" s="4" t="str">
        <f>IF(AND(Data[[#This Row],[Min Notif Time]]&gt;6,Data[[#This Row],[Min Notif Time]]&lt;17),"Business Hours","Non-Business Hours")</f>
        <v>Business Hours</v>
      </c>
      <c r="I1284" s="4" t="str" cm="1">
        <f t="array" ref="I1284">IFERROR(VLOOKUP(Data[[#This Row],[Min Notif Date]],Lookup!$N$1:$P$11,2,0),_xlfn.IFS(VLOOKUP(WEEKDAY(Data[[#This Row],[Min Notif Date]]),Lookup!$J$1:$L$7,3,0)="Weekend","Weekend",VLOOKUP(WEEKDAY(Data[[#This Row],[Min Notif Date]]),Lookup!$J$1:$L$7,3,0)="Weekday","Weekday"))</f>
        <v>Weekday</v>
      </c>
      <c r="J1284" s="4" t="str">
        <f>VLOOKUP(WEEKDAY(Data[[#This Row],[Min Notif Date]]),Lookup!$J$1:$K$7,2,0)</f>
        <v>5. Thu</v>
      </c>
      <c r="K1284" s="105">
        <f>ROUNDDOWN(Data[[#This Row],[PGE Notified Time]],0)</f>
        <v>44644</v>
      </c>
      <c r="L1284" s="4">
        <f>HOUR(Data[[#This Row],[PGE Notified Time]])</f>
        <v>9</v>
      </c>
      <c r="M1284">
        <v>75273</v>
      </c>
      <c r="O1284" t="s">
        <v>20</v>
      </c>
      <c r="P1284" t="s">
        <v>195</v>
      </c>
      <c r="Q1284" t="s">
        <v>20</v>
      </c>
      <c r="R1284" t="s">
        <v>183</v>
      </c>
      <c r="S1284" s="1" t="s">
        <v>171</v>
      </c>
      <c r="T1284" s="1">
        <v>44644.40347222222</v>
      </c>
      <c r="U1284" s="1">
        <v>44644.489583333336</v>
      </c>
      <c r="V1284" t="s">
        <v>184</v>
      </c>
      <c r="W1284" t="s">
        <v>85</v>
      </c>
      <c r="X1284" t="s">
        <v>196</v>
      </c>
      <c r="Y1284" t="s">
        <v>186</v>
      </c>
      <c r="Z1284" t="s">
        <v>187</v>
      </c>
      <c r="AA1284" s="32">
        <v>124</v>
      </c>
    </row>
    <row r="1285" spans="1:27" x14ac:dyDescent="0.3">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South Bay</v>
      </c>
      <c r="C1285" s="4" t="str">
        <f>VLOOKUP(P1285,Lookup!$A$1:$E$19,5,0)</f>
        <v>Region 4</v>
      </c>
      <c r="D1285" s="4" t="str">
        <f>VLOOKUP(P1285,Lookup!$A$1:$B$19,2,0)</f>
        <v>SJ</v>
      </c>
      <c r="E1285" s="4" t="str">
        <f>IF(AND((Data[[#This Row],[Min Notif Date]]&gt;$G$3),Data[[#This Row],[Min Notif Date]]&lt;$F$3),"Last Week","No")</f>
        <v>No</v>
      </c>
      <c r="F1285" s="4" t="str">
        <f>VLOOKUP(MONTH(Data[[#This Row],[Min Notif Date]]),Lookup!$G$1:$H$12,2,0)</f>
        <v>3. Mar</v>
      </c>
      <c r="G1285" s="4" t="str">
        <f t="shared" ref="G1285:G1348" si="20">IF(AA1285&lt;0,"Negative","")</f>
        <v/>
      </c>
      <c r="H1285" s="4" t="str">
        <f>IF(AND(Data[[#This Row],[Min Notif Time]]&gt;6,Data[[#This Row],[Min Notif Time]]&lt;17),"Business Hours","Non-Business Hours")</f>
        <v>Business Hours</v>
      </c>
      <c r="I1285" s="4" t="str" cm="1">
        <f t="array" ref="I1285">IFERROR(VLOOKUP(Data[[#This Row],[Min Notif Date]],Lookup!$N$1:$P$11,2,0),_xlfn.IFS(VLOOKUP(WEEKDAY(Data[[#This Row],[Min Notif Date]]),Lookup!$J$1:$L$7,3,0)="Weekend","Weekend",VLOOKUP(WEEKDAY(Data[[#This Row],[Min Notif Date]]),Lookup!$J$1:$L$7,3,0)="Weekday","Weekday"))</f>
        <v>Weekday</v>
      </c>
      <c r="J1285" s="4" t="str">
        <f>VLOOKUP(WEEKDAY(Data[[#This Row],[Min Notif Date]]),Lookup!$J$1:$K$7,2,0)</f>
        <v>5. Thu</v>
      </c>
      <c r="K1285" s="105">
        <f>ROUNDDOWN(Data[[#This Row],[PGE Notified Time]],0)</f>
        <v>44644</v>
      </c>
      <c r="L1285" s="4">
        <f>HOUR(Data[[#This Row],[PGE Notified Time]])</f>
        <v>8</v>
      </c>
      <c r="M1285">
        <v>75269</v>
      </c>
      <c r="O1285" t="s">
        <v>20</v>
      </c>
      <c r="P1285" t="s">
        <v>288</v>
      </c>
      <c r="Q1285" t="s">
        <v>20</v>
      </c>
      <c r="R1285" t="s">
        <v>183</v>
      </c>
      <c r="S1285" s="1" t="s">
        <v>171</v>
      </c>
      <c r="T1285" s="1">
        <v>44644.370138888888</v>
      </c>
      <c r="U1285" s="1">
        <v>44644.434027777781</v>
      </c>
      <c r="V1285" t="s">
        <v>184</v>
      </c>
      <c r="W1285" t="s">
        <v>85</v>
      </c>
      <c r="X1285" t="s">
        <v>293</v>
      </c>
      <c r="Y1285" t="s">
        <v>186</v>
      </c>
      <c r="Z1285" t="s">
        <v>187</v>
      </c>
      <c r="AA1285" s="32">
        <v>92</v>
      </c>
    </row>
    <row r="1286" spans="1:27" x14ac:dyDescent="0.3">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6" s="4" t="str">
        <f>VLOOKUP(P1286,Lookup!$A$1:$D$19,4,0)</f>
        <v>Central Valley</v>
      </c>
      <c r="C1286" s="4" t="str">
        <f>VLOOKUP(P1286,Lookup!$A$1:$E$19,5,0)</f>
        <v>Region 5</v>
      </c>
      <c r="D1286" s="4" t="str">
        <f>VLOOKUP(P1286,Lookup!$A$1:$B$19,2,0)</f>
        <v>FR</v>
      </c>
      <c r="E1286" s="4" t="str">
        <f>IF(AND((Data[[#This Row],[Min Notif Date]]&gt;$G$3),Data[[#This Row],[Min Notif Date]]&lt;$F$3),"Last Week","No")</f>
        <v>No</v>
      </c>
      <c r="F1286" s="4" t="str">
        <f>VLOOKUP(MONTH(Data[[#This Row],[Min Notif Date]]),Lookup!$G$1:$H$12,2,0)</f>
        <v>3. Mar</v>
      </c>
      <c r="G1286" s="4" t="str">
        <f t="shared" si="20"/>
        <v/>
      </c>
      <c r="H1286" s="4" t="str">
        <f>IF(AND(Data[[#This Row],[Min Notif Time]]&gt;6,Data[[#This Row],[Min Notif Time]]&lt;17),"Business Hours","Non-Business Hours")</f>
        <v>Business Hours</v>
      </c>
      <c r="I1286" s="4" t="str" cm="1">
        <f t="array" ref="I1286">IFERROR(VLOOKUP(Data[[#This Row],[Min Notif Date]],Lookup!$N$1:$P$11,2,0),_xlfn.IFS(VLOOKUP(WEEKDAY(Data[[#This Row],[Min Notif Date]]),Lookup!$J$1:$L$7,3,0)="Weekend","Weekend",VLOOKUP(WEEKDAY(Data[[#This Row],[Min Notif Date]]),Lookup!$J$1:$L$7,3,0)="Weekday","Weekday"))</f>
        <v>Weekday</v>
      </c>
      <c r="J1286" s="4" t="str">
        <f>VLOOKUP(WEEKDAY(Data[[#This Row],[Min Notif Date]]),Lookup!$J$1:$K$7,2,0)</f>
        <v>5. Thu</v>
      </c>
      <c r="K1286" s="105">
        <f>ROUNDDOWN(Data[[#This Row],[PGE Notified Time]],0)</f>
        <v>44644</v>
      </c>
      <c r="L1286" s="4">
        <f>HOUR(Data[[#This Row],[PGE Notified Time]])</f>
        <v>8</v>
      </c>
      <c r="M1286">
        <v>75268</v>
      </c>
      <c r="O1286" t="s">
        <v>20</v>
      </c>
      <c r="P1286" t="s">
        <v>195</v>
      </c>
      <c r="Q1286" t="s">
        <v>20</v>
      </c>
      <c r="R1286" t="s">
        <v>183</v>
      </c>
      <c r="S1286" s="1" t="s">
        <v>171</v>
      </c>
      <c r="T1286" s="1">
        <v>44644.353472222225</v>
      </c>
      <c r="U1286" s="1">
        <v>44644.416666666664</v>
      </c>
      <c r="V1286" t="s">
        <v>184</v>
      </c>
      <c r="W1286" t="s">
        <v>85</v>
      </c>
      <c r="X1286" t="s">
        <v>196</v>
      </c>
      <c r="Y1286" t="s">
        <v>186</v>
      </c>
      <c r="Z1286" t="s">
        <v>187</v>
      </c>
      <c r="AA1286" s="32">
        <v>91</v>
      </c>
    </row>
    <row r="1287" spans="1:27" x14ac:dyDescent="0.3">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Central Valley</v>
      </c>
      <c r="C1287" s="4" t="str">
        <f>VLOOKUP(P1287,Lookup!$A$1:$E$19,5,0)</f>
        <v>Region 5</v>
      </c>
      <c r="D1287" s="4" t="str">
        <f>VLOOKUP(P1287,Lookup!$A$1:$B$19,2,0)</f>
        <v>FR</v>
      </c>
      <c r="E1287" s="4" t="str">
        <f>IF(AND((Data[[#This Row],[Min Notif Date]]&gt;$G$3),Data[[#This Row],[Min Notif Date]]&lt;$F$3),"Last Week","No")</f>
        <v>No</v>
      </c>
      <c r="F1287" s="4" t="str">
        <f>VLOOKUP(MONTH(Data[[#This Row],[Min Notif Date]]),Lookup!$G$1:$H$12,2,0)</f>
        <v>3. Mar</v>
      </c>
      <c r="G1287" s="4" t="str">
        <f t="shared" si="20"/>
        <v/>
      </c>
      <c r="H1287" s="4" t="str">
        <f>IF(AND(Data[[#This Row],[Min Notif Time]]&gt;6,Data[[#This Row],[Min Notif Time]]&lt;17),"Business Hours","Non-Business Hours")</f>
        <v>Business Hours</v>
      </c>
      <c r="I1287" s="4" t="str" cm="1">
        <f t="array" ref="I1287">IFERROR(VLOOKUP(Data[[#This Row],[Min Notif Date]],Lookup!$N$1:$P$11,2,0),_xlfn.IFS(VLOOKUP(WEEKDAY(Data[[#This Row],[Min Notif Date]]),Lookup!$J$1:$L$7,3,0)="Weekend","Weekend",VLOOKUP(WEEKDAY(Data[[#This Row],[Min Notif Date]]),Lookup!$J$1:$L$7,3,0)="Weekday","Weekday"))</f>
        <v>Weekday</v>
      </c>
      <c r="J1287" s="4" t="str">
        <f>VLOOKUP(WEEKDAY(Data[[#This Row],[Min Notif Date]]),Lookup!$J$1:$K$7,2,0)</f>
        <v>5. Thu</v>
      </c>
      <c r="K1287" s="105">
        <f>ROUNDDOWN(Data[[#This Row],[PGE Notified Time]],0)</f>
        <v>44644</v>
      </c>
      <c r="L1287" s="4">
        <f>HOUR(Data[[#This Row],[PGE Notified Time]])</f>
        <v>13</v>
      </c>
      <c r="M1287">
        <v>75294</v>
      </c>
      <c r="O1287" t="s">
        <v>20</v>
      </c>
      <c r="P1287" t="s">
        <v>195</v>
      </c>
      <c r="Q1287" t="s">
        <v>20</v>
      </c>
      <c r="R1287" t="s">
        <v>183</v>
      </c>
      <c r="S1287" s="1" t="s">
        <v>171</v>
      </c>
      <c r="T1287" s="1">
        <v>44644.55972222222</v>
      </c>
      <c r="U1287" s="1">
        <v>44644.621527777781</v>
      </c>
      <c r="V1287" t="s">
        <v>184</v>
      </c>
      <c r="W1287" t="s">
        <v>85</v>
      </c>
      <c r="X1287" t="s">
        <v>303</v>
      </c>
      <c r="Y1287" t="s">
        <v>186</v>
      </c>
      <c r="Z1287" t="s">
        <v>187</v>
      </c>
      <c r="AA1287" s="32">
        <v>89</v>
      </c>
    </row>
    <row r="1288" spans="1:27" x14ac:dyDescent="0.3">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North Coast</v>
      </c>
      <c r="C1288" s="4" t="str">
        <f>VLOOKUP(P1288,Lookup!$A$1:$E$19,5,0)</f>
        <v>Region 1</v>
      </c>
      <c r="D1288" s="4" t="str">
        <f>VLOOKUP(P1288,Lookup!$A$1:$B$19,2,0)</f>
        <v>NB</v>
      </c>
      <c r="E1288" s="4" t="str">
        <f>IF(AND((Data[[#This Row],[Min Notif Date]]&gt;$G$3),Data[[#This Row],[Min Notif Date]]&lt;$F$3),"Last Week","No")</f>
        <v>No</v>
      </c>
      <c r="F1288" s="4" t="str">
        <f>VLOOKUP(MONTH(Data[[#This Row],[Min Notif Date]]),Lookup!$G$1:$H$12,2,0)</f>
        <v>3. Mar</v>
      </c>
      <c r="G1288" s="4" t="str">
        <f t="shared" si="20"/>
        <v/>
      </c>
      <c r="H1288" s="4" t="str">
        <f>IF(AND(Data[[#This Row],[Min Notif Time]]&gt;6,Data[[#This Row],[Min Notif Time]]&lt;17),"Business Hours","Non-Business Hours")</f>
        <v>Business Hours</v>
      </c>
      <c r="I1288" s="4" t="str" cm="1">
        <f t="array" ref="I1288">IFERROR(VLOOKUP(Data[[#This Row],[Min Notif Date]],Lookup!$N$1:$P$11,2,0),_xlfn.IFS(VLOOKUP(WEEKDAY(Data[[#This Row],[Min Notif Date]]),Lookup!$J$1:$L$7,3,0)="Weekend","Weekend",VLOOKUP(WEEKDAY(Data[[#This Row],[Min Notif Date]]),Lookup!$J$1:$L$7,3,0)="Weekday","Weekday"))</f>
        <v>Weekday</v>
      </c>
      <c r="J1288" s="4" t="str">
        <f>VLOOKUP(WEEKDAY(Data[[#This Row],[Min Notif Date]]),Lookup!$J$1:$K$7,2,0)</f>
        <v>5. Thu</v>
      </c>
      <c r="K1288" s="105">
        <f>ROUNDDOWN(Data[[#This Row],[PGE Notified Time]],0)</f>
        <v>44644</v>
      </c>
      <c r="L1288" s="4">
        <f>HOUR(Data[[#This Row],[PGE Notified Time]])</f>
        <v>11</v>
      </c>
      <c r="M1288">
        <v>75283</v>
      </c>
      <c r="O1288" t="s">
        <v>20</v>
      </c>
      <c r="P1288" t="s">
        <v>219</v>
      </c>
      <c r="Q1288" t="s">
        <v>20</v>
      </c>
      <c r="R1288" t="s">
        <v>183</v>
      </c>
      <c r="S1288" s="1" t="s">
        <v>171</v>
      </c>
      <c r="T1288" s="1">
        <v>44644.48333333333</v>
      </c>
      <c r="U1288" s="1">
        <v>44644.541666666664</v>
      </c>
      <c r="V1288" t="s">
        <v>184</v>
      </c>
      <c r="W1288" t="s">
        <v>85</v>
      </c>
      <c r="X1288" t="s">
        <v>403</v>
      </c>
      <c r="Y1288" t="s">
        <v>186</v>
      </c>
      <c r="Z1288" t="s">
        <v>187</v>
      </c>
      <c r="AA1288" s="32">
        <v>84</v>
      </c>
    </row>
    <row r="1289" spans="1:27" x14ac:dyDescent="0.3">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89" s="4" t="str">
        <f>VLOOKUP(P1289,Lookup!$A$1:$D$19,4,0)</f>
        <v>North Valley</v>
      </c>
      <c r="C1289" s="4" t="str">
        <f>VLOOKUP(P1289,Lookup!$A$1:$E$19,5,0)</f>
        <v>Region 2</v>
      </c>
      <c r="D1289" s="4" t="str">
        <f>VLOOKUP(P1289,Lookup!$A$1:$B$19,2,0)</f>
        <v>SI</v>
      </c>
      <c r="E1289" s="4" t="str">
        <f>IF(AND((Data[[#This Row],[Min Notif Date]]&gt;$G$3),Data[[#This Row],[Min Notif Date]]&lt;$F$3),"Last Week","No")</f>
        <v>No</v>
      </c>
      <c r="F1289" s="4" t="str">
        <f>VLOOKUP(MONTH(Data[[#This Row],[Min Notif Date]]),Lookup!$G$1:$H$12,2,0)</f>
        <v>3. Mar</v>
      </c>
      <c r="G1289" s="4" t="str">
        <f t="shared" si="20"/>
        <v/>
      </c>
      <c r="H1289" s="4" t="str">
        <f>IF(AND(Data[[#This Row],[Min Notif Time]]&gt;6,Data[[#This Row],[Min Notif Time]]&lt;17),"Business Hours","Non-Business Hours")</f>
        <v>Business Hours</v>
      </c>
      <c r="I1289" s="4" t="str" cm="1">
        <f t="array" ref="I1289">IFERROR(VLOOKUP(Data[[#This Row],[Min Notif Date]],Lookup!$N$1:$P$11,2,0),_xlfn.IFS(VLOOKUP(WEEKDAY(Data[[#This Row],[Min Notif Date]]),Lookup!$J$1:$L$7,3,0)="Weekend","Weekend",VLOOKUP(WEEKDAY(Data[[#This Row],[Min Notif Date]]),Lookup!$J$1:$L$7,3,0)="Weekday","Weekday"))</f>
        <v>Weekday</v>
      </c>
      <c r="J1289" s="4" t="str">
        <f>VLOOKUP(WEEKDAY(Data[[#This Row],[Min Notif Date]]),Lookup!$J$1:$K$7,2,0)</f>
        <v>5. Thu</v>
      </c>
      <c r="K1289" s="105">
        <f>ROUNDDOWN(Data[[#This Row],[PGE Notified Time]],0)</f>
        <v>44644</v>
      </c>
      <c r="L1289" s="4">
        <f>HOUR(Data[[#This Row],[PGE Notified Time]])</f>
        <v>14</v>
      </c>
      <c r="M1289">
        <v>75296</v>
      </c>
      <c r="N1289">
        <v>927345046</v>
      </c>
      <c r="O1289" t="s">
        <v>25</v>
      </c>
      <c r="P1289" t="s">
        <v>201</v>
      </c>
      <c r="Q1289" t="s">
        <v>198</v>
      </c>
      <c r="R1289" t="s">
        <v>183</v>
      </c>
      <c r="S1289" s="1">
        <v>44644.564398148148</v>
      </c>
      <c r="T1289" s="1">
        <v>44644.584143518521</v>
      </c>
      <c r="U1289" s="1">
        <v>44644.619444444441</v>
      </c>
      <c r="V1289" t="s">
        <v>184</v>
      </c>
      <c r="W1289" t="s">
        <v>87</v>
      </c>
      <c r="X1289" t="s">
        <v>287</v>
      </c>
      <c r="Y1289" t="s">
        <v>186</v>
      </c>
      <c r="Z1289" t="s">
        <v>187</v>
      </c>
      <c r="AA1289" s="32">
        <v>79.266666666999996</v>
      </c>
    </row>
    <row r="1290" spans="1:27" x14ac:dyDescent="0.3">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Bay Area</v>
      </c>
      <c r="C1290" s="4" t="str">
        <f>VLOOKUP(P1290,Lookup!$A$1:$E$19,5,0)</f>
        <v>Region 3</v>
      </c>
      <c r="D1290" s="4" t="str">
        <f>VLOOKUP(P1290,Lookup!$A$1:$B$19,2,0)</f>
        <v>DI</v>
      </c>
      <c r="E1290" s="4" t="str">
        <f>IF(AND((Data[[#This Row],[Min Notif Date]]&gt;$G$3),Data[[#This Row],[Min Notif Date]]&lt;$F$3),"Last Week","No")</f>
        <v>No</v>
      </c>
      <c r="F1290" s="4" t="str">
        <f>VLOOKUP(MONTH(Data[[#This Row],[Min Notif Date]]),Lookup!$G$1:$H$12,2,0)</f>
        <v>3. Mar</v>
      </c>
      <c r="G1290" s="4" t="str">
        <f t="shared" si="20"/>
        <v/>
      </c>
      <c r="H1290" s="4" t="str">
        <f>IF(AND(Data[[#This Row],[Min Notif Time]]&gt;6,Data[[#This Row],[Min Notif Time]]&lt;17),"Business Hours","Non-Business Hours")</f>
        <v>Business Hours</v>
      </c>
      <c r="I1290" s="4" t="str" cm="1">
        <f t="array" ref="I1290">IFERROR(VLOOKUP(Data[[#This Row],[Min Notif Date]],Lookup!$N$1:$P$11,2,0),_xlfn.IFS(VLOOKUP(WEEKDAY(Data[[#This Row],[Min Notif Date]]),Lookup!$J$1:$L$7,3,0)="Weekend","Weekend",VLOOKUP(WEEKDAY(Data[[#This Row],[Min Notif Date]]),Lookup!$J$1:$L$7,3,0)="Weekday","Weekday"))</f>
        <v>Weekday</v>
      </c>
      <c r="J1290" s="4" t="str">
        <f>VLOOKUP(WEEKDAY(Data[[#This Row],[Min Notif Date]]),Lookup!$J$1:$K$7,2,0)</f>
        <v>5. Thu</v>
      </c>
      <c r="K1290" s="105">
        <f>ROUNDDOWN(Data[[#This Row],[PGE Notified Time]],0)</f>
        <v>44644</v>
      </c>
      <c r="L1290" s="4">
        <f>HOUR(Data[[#This Row],[PGE Notified Time]])</f>
        <v>11</v>
      </c>
      <c r="M1290">
        <v>75281</v>
      </c>
      <c r="O1290" t="s">
        <v>20</v>
      </c>
      <c r="P1290" t="s">
        <v>208</v>
      </c>
      <c r="Q1290" t="s">
        <v>20</v>
      </c>
      <c r="R1290" t="s">
        <v>223</v>
      </c>
      <c r="S1290" s="1" t="s">
        <v>171</v>
      </c>
      <c r="T1290" s="1">
        <v>44644.479861111111</v>
      </c>
      <c r="U1290" s="1">
        <v>44644.527777777781</v>
      </c>
      <c r="V1290" t="s">
        <v>184</v>
      </c>
      <c r="W1290" t="s">
        <v>85</v>
      </c>
      <c r="X1290" t="s">
        <v>218</v>
      </c>
      <c r="Y1290" t="s">
        <v>186</v>
      </c>
      <c r="Z1290" t="s">
        <v>187</v>
      </c>
      <c r="AA1290" s="32">
        <v>69</v>
      </c>
    </row>
    <row r="1291" spans="1:27" x14ac:dyDescent="0.3">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91" s="4" t="str">
        <f>VLOOKUP(P1291,Lookup!$A$1:$D$19,4,0)</f>
        <v>South Bay</v>
      </c>
      <c r="C1291" s="4" t="str">
        <f>VLOOKUP(P1291,Lookup!$A$1:$E$19,5,0)</f>
        <v>Region 4</v>
      </c>
      <c r="D1291" s="4" t="str">
        <f>VLOOKUP(P1291,Lookup!$A$1:$B$19,2,0)</f>
        <v>DA</v>
      </c>
      <c r="E1291" s="4" t="str">
        <f>IF(AND((Data[[#This Row],[Min Notif Date]]&gt;$G$3),Data[[#This Row],[Min Notif Date]]&lt;$F$3),"Last Week","No")</f>
        <v>No</v>
      </c>
      <c r="F1291" s="4" t="str">
        <f>VLOOKUP(MONTH(Data[[#This Row],[Min Notif Date]]),Lookup!$G$1:$H$12,2,0)</f>
        <v>3. Mar</v>
      </c>
      <c r="G1291" s="4" t="str">
        <f t="shared" si="20"/>
        <v/>
      </c>
      <c r="H1291" s="4" t="str">
        <f>IF(AND(Data[[#This Row],[Min Notif Time]]&gt;6,Data[[#This Row],[Min Notif Time]]&lt;17),"Business Hours","Non-Business Hours")</f>
        <v>Business Hours</v>
      </c>
      <c r="I1291" s="4" t="str" cm="1">
        <f t="array" ref="I1291">IFERROR(VLOOKUP(Data[[#This Row],[Min Notif Date]],Lookup!$N$1:$P$11,2,0),_xlfn.IFS(VLOOKUP(WEEKDAY(Data[[#This Row],[Min Notif Date]]),Lookup!$J$1:$L$7,3,0)="Weekend","Weekend",VLOOKUP(WEEKDAY(Data[[#This Row],[Min Notif Date]]),Lookup!$J$1:$L$7,3,0)="Weekday","Weekday"))</f>
        <v>Weekday</v>
      </c>
      <c r="J1291" s="4" t="str">
        <f>VLOOKUP(WEEKDAY(Data[[#This Row],[Min Notif Date]]),Lookup!$J$1:$K$7,2,0)</f>
        <v>5. Thu</v>
      </c>
      <c r="K1291" s="105">
        <f>ROUNDDOWN(Data[[#This Row],[PGE Notified Time]],0)</f>
        <v>44644</v>
      </c>
      <c r="L1291" s="4">
        <f>HOUR(Data[[#This Row],[PGE Notified Time]])</f>
        <v>10</v>
      </c>
      <c r="M1291">
        <v>75277</v>
      </c>
      <c r="N1291">
        <v>8132960276</v>
      </c>
      <c r="O1291" t="s">
        <v>23</v>
      </c>
      <c r="P1291" t="s">
        <v>279</v>
      </c>
      <c r="Q1291" t="s">
        <v>213</v>
      </c>
      <c r="R1291" t="s">
        <v>193</v>
      </c>
      <c r="S1291" s="1">
        <v>44644.453518518516</v>
      </c>
      <c r="T1291" s="1">
        <v>44644.453969907408</v>
      </c>
      <c r="U1291" s="1">
        <v>44644.488888888889</v>
      </c>
      <c r="V1291" t="s">
        <v>184</v>
      </c>
      <c r="W1291" t="s">
        <v>85</v>
      </c>
      <c r="X1291" t="s">
        <v>428</v>
      </c>
      <c r="Y1291" t="s">
        <v>186</v>
      </c>
      <c r="Z1291" t="s">
        <v>187</v>
      </c>
      <c r="AA1291" s="32">
        <v>50.933333333</v>
      </c>
    </row>
    <row r="1292" spans="1:27" x14ac:dyDescent="0.3">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2" s="4" t="str">
        <f>VLOOKUP(P1292,Lookup!$A$1:$D$19,4,0)</f>
        <v>Central Valley</v>
      </c>
      <c r="C1292" s="4" t="str">
        <f>VLOOKUP(P1292,Lookup!$A$1:$E$19,5,0)</f>
        <v>Region 5</v>
      </c>
      <c r="D1292" s="4" t="str">
        <f>VLOOKUP(P1292,Lookup!$A$1:$B$19,2,0)</f>
        <v>YO</v>
      </c>
      <c r="E1292" s="4" t="str">
        <f>IF(AND((Data[[#This Row],[Min Notif Date]]&gt;$G$3),Data[[#This Row],[Min Notif Date]]&lt;$F$3),"Last Week","No")</f>
        <v>No</v>
      </c>
      <c r="F1292" s="4" t="str">
        <f>VLOOKUP(MONTH(Data[[#This Row],[Min Notif Date]]),Lookup!$G$1:$H$12,2,0)</f>
        <v>3. Mar</v>
      </c>
      <c r="G1292" s="4" t="str">
        <f t="shared" si="20"/>
        <v/>
      </c>
      <c r="H1292" s="4" t="str">
        <f>IF(AND(Data[[#This Row],[Min Notif Time]]&gt;6,Data[[#This Row],[Min Notif Time]]&lt;17),"Business Hours","Non-Business Hours")</f>
        <v>Business Hours</v>
      </c>
      <c r="I1292" s="4" t="str" cm="1">
        <f t="array" ref="I1292">IFERROR(VLOOKUP(Data[[#This Row],[Min Notif Date]],Lookup!$N$1:$P$11,2,0),_xlfn.IFS(VLOOKUP(WEEKDAY(Data[[#This Row],[Min Notif Date]]),Lookup!$J$1:$L$7,3,0)="Weekend","Weekend",VLOOKUP(WEEKDAY(Data[[#This Row],[Min Notif Date]]),Lookup!$J$1:$L$7,3,0)="Weekday","Weekday"))</f>
        <v>Weekday</v>
      </c>
      <c r="J1292" s="4" t="str">
        <f>VLOOKUP(WEEKDAY(Data[[#This Row],[Min Notif Date]]),Lookup!$J$1:$K$7,2,0)</f>
        <v>5. Thu</v>
      </c>
      <c r="K1292" s="105">
        <f>ROUNDDOWN(Data[[#This Row],[PGE Notified Time]],0)</f>
        <v>44644</v>
      </c>
      <c r="L1292" s="4">
        <f>HOUR(Data[[#This Row],[PGE Notified Time]])</f>
        <v>10</v>
      </c>
      <c r="M1292">
        <v>75279</v>
      </c>
      <c r="N1292">
        <v>9868407769</v>
      </c>
      <c r="O1292" t="s">
        <v>25</v>
      </c>
      <c r="P1292" t="s">
        <v>231</v>
      </c>
      <c r="Q1292" t="s">
        <v>213</v>
      </c>
      <c r="R1292" t="s">
        <v>183</v>
      </c>
      <c r="S1292" s="1">
        <v>44644.452430555553</v>
      </c>
      <c r="T1292" s="1">
        <v>44644.45208333333</v>
      </c>
      <c r="U1292" s="1">
        <v>44644.472222222219</v>
      </c>
      <c r="V1292" t="s">
        <v>184</v>
      </c>
      <c r="W1292" t="s">
        <v>85</v>
      </c>
      <c r="X1292" t="s">
        <v>234</v>
      </c>
      <c r="Y1292" t="s">
        <v>186</v>
      </c>
      <c r="Z1292" t="s">
        <v>187</v>
      </c>
      <c r="AA1292" s="32">
        <v>29</v>
      </c>
    </row>
    <row r="1293" spans="1:27" x14ac:dyDescent="0.3">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3" s="4" t="str">
        <f>VLOOKUP(P1293,Lookup!$A$1:$D$19,4,0)</f>
        <v>Central Valley</v>
      </c>
      <c r="C1293" s="4" t="str">
        <f>VLOOKUP(P1293,Lookup!$A$1:$E$19,5,0)</f>
        <v>Region 5</v>
      </c>
      <c r="D1293" s="4" t="str">
        <f>VLOOKUP(P1293,Lookup!$A$1:$B$19,2,0)</f>
        <v>ST</v>
      </c>
      <c r="E1293" s="4" t="str">
        <f>IF(AND((Data[[#This Row],[Min Notif Date]]&gt;$G$3),Data[[#This Row],[Min Notif Date]]&lt;$F$3),"Last Week","No")</f>
        <v>No</v>
      </c>
      <c r="F1293" s="4" t="str">
        <f>VLOOKUP(MONTH(Data[[#This Row],[Min Notif Date]]),Lookup!$G$1:$H$12,2,0)</f>
        <v>3. Mar</v>
      </c>
      <c r="G1293" s="4" t="str">
        <f t="shared" si="20"/>
        <v/>
      </c>
      <c r="H1293" s="4" t="str">
        <f>IF(AND(Data[[#This Row],[Min Notif Time]]&gt;6,Data[[#This Row],[Min Notif Time]]&lt;17),"Business Hours","Non-Business Hours")</f>
        <v>Business Hours</v>
      </c>
      <c r="I1293" s="4" t="str" cm="1">
        <f t="array" ref="I1293">IFERROR(VLOOKUP(Data[[#This Row],[Min Notif Date]],Lookup!$N$1:$P$11,2,0),_xlfn.IFS(VLOOKUP(WEEKDAY(Data[[#This Row],[Min Notif Date]]),Lookup!$J$1:$L$7,3,0)="Weekend","Weekend",VLOOKUP(WEEKDAY(Data[[#This Row],[Min Notif Date]]),Lookup!$J$1:$L$7,3,0)="Weekday","Weekday"))</f>
        <v>Weekday</v>
      </c>
      <c r="J1293" s="4" t="str">
        <f>VLOOKUP(WEEKDAY(Data[[#This Row],[Min Notif Date]]),Lookup!$J$1:$K$7,2,0)</f>
        <v>5. Thu</v>
      </c>
      <c r="K1293" s="105">
        <f>ROUNDDOWN(Data[[#This Row],[PGE Notified Time]],0)</f>
        <v>44644</v>
      </c>
      <c r="L1293" s="4">
        <f>HOUR(Data[[#This Row],[PGE Notified Time]])</f>
        <v>15</v>
      </c>
      <c r="M1293">
        <v>75299</v>
      </c>
      <c r="N1293">
        <v>5865297486</v>
      </c>
      <c r="O1293" t="s">
        <v>25</v>
      </c>
      <c r="P1293" t="s">
        <v>188</v>
      </c>
      <c r="Q1293" t="s">
        <v>213</v>
      </c>
      <c r="R1293" t="s">
        <v>183</v>
      </c>
      <c r="S1293" s="1">
        <v>44644.649201388886</v>
      </c>
      <c r="T1293" s="1">
        <v>44644.648611111108</v>
      </c>
      <c r="U1293" s="1">
        <v>44644.663194444445</v>
      </c>
      <c r="V1293" t="s">
        <v>184</v>
      </c>
      <c r="W1293" t="s">
        <v>85</v>
      </c>
      <c r="X1293" t="s">
        <v>189</v>
      </c>
      <c r="Y1293" t="s">
        <v>186</v>
      </c>
      <c r="Z1293" t="s">
        <v>187</v>
      </c>
      <c r="AA1293" s="32">
        <v>21</v>
      </c>
    </row>
    <row r="1294" spans="1:27" x14ac:dyDescent="0.3">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4" s="4" t="str">
        <f>VLOOKUP(P1294,Lookup!$A$1:$D$19,4,0)</f>
        <v>Bay Area</v>
      </c>
      <c r="C1294" s="4" t="str">
        <f>VLOOKUP(P1294,Lookup!$A$1:$E$19,5,0)</f>
        <v>Region 3</v>
      </c>
      <c r="D1294" s="4" t="str">
        <f>VLOOKUP(P1294,Lookup!$A$1:$B$19,2,0)</f>
        <v>EB</v>
      </c>
      <c r="E1294" s="4" t="str">
        <f>IF(AND((Data[[#This Row],[Min Notif Date]]&gt;$G$3),Data[[#This Row],[Min Notif Date]]&lt;$F$3),"Last Week","No")</f>
        <v>No</v>
      </c>
      <c r="F1294" s="4" t="str">
        <f>VLOOKUP(MONTH(Data[[#This Row],[Min Notif Date]]),Lookup!$G$1:$H$12,2,0)</f>
        <v>3. Mar</v>
      </c>
      <c r="G1294" s="4" t="str">
        <f t="shared" si="20"/>
        <v/>
      </c>
      <c r="H1294" s="4" t="str">
        <f>IF(AND(Data[[#This Row],[Min Notif Time]]&gt;6,Data[[#This Row],[Min Notif Time]]&lt;17),"Business Hours","Non-Business Hours")</f>
        <v>Business Hours</v>
      </c>
      <c r="I1294" s="4" t="str" cm="1">
        <f t="array" ref="I1294">IFERROR(VLOOKUP(Data[[#This Row],[Min Notif Date]],Lookup!$N$1:$P$11,2,0),_xlfn.IFS(VLOOKUP(WEEKDAY(Data[[#This Row],[Min Notif Date]]),Lookup!$J$1:$L$7,3,0)="Weekend","Weekend",VLOOKUP(WEEKDAY(Data[[#This Row],[Min Notif Date]]),Lookup!$J$1:$L$7,3,0)="Weekday","Weekday"))</f>
        <v>Weekday</v>
      </c>
      <c r="J1294" s="4" t="str">
        <f>VLOOKUP(WEEKDAY(Data[[#This Row],[Min Notif Date]]),Lookup!$J$1:$K$7,2,0)</f>
        <v>5. Thu</v>
      </c>
      <c r="K1294" s="105">
        <f>ROUNDDOWN(Data[[#This Row],[PGE Notified Time]],0)</f>
        <v>44644</v>
      </c>
      <c r="L1294" s="4">
        <f>HOUR(Data[[#This Row],[PGE Notified Time]])</f>
        <v>12</v>
      </c>
      <c r="M1294">
        <v>75293</v>
      </c>
      <c r="O1294" t="s">
        <v>20</v>
      </c>
      <c r="P1294" t="s">
        <v>182</v>
      </c>
      <c r="Q1294" t="s">
        <v>20</v>
      </c>
      <c r="R1294" t="s">
        <v>266</v>
      </c>
      <c r="S1294" s="1" t="s">
        <v>171</v>
      </c>
      <c r="T1294" s="1">
        <v>44644.536805555559</v>
      </c>
      <c r="U1294" s="1">
        <v>44644.548611111109</v>
      </c>
      <c r="V1294" t="s">
        <v>184</v>
      </c>
      <c r="W1294" t="s">
        <v>85</v>
      </c>
      <c r="X1294" t="s">
        <v>194</v>
      </c>
      <c r="Y1294" t="s">
        <v>186</v>
      </c>
      <c r="Z1294" t="s">
        <v>187</v>
      </c>
      <c r="AA1294" s="32">
        <v>17</v>
      </c>
    </row>
    <row r="1295" spans="1:27" x14ac:dyDescent="0.3">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5" s="4" t="str">
        <f>VLOOKUP(P1295,Lookup!$A$1:$D$19,4,0)</f>
        <v>Bay Area</v>
      </c>
      <c r="C1295" s="4" t="str">
        <f>VLOOKUP(P1295,Lookup!$A$1:$E$19,5,0)</f>
        <v>Region 3</v>
      </c>
      <c r="D1295" s="4" t="str">
        <f>VLOOKUP(P1295,Lookup!$A$1:$B$19,2,0)</f>
        <v>PN</v>
      </c>
      <c r="E1295" s="4" t="str">
        <f>IF(AND((Data[[#This Row],[Min Notif Date]]&gt;$G$3),Data[[#This Row],[Min Notif Date]]&lt;$F$3),"Last Week","No")</f>
        <v>No</v>
      </c>
      <c r="F1295" s="4" t="str">
        <f>VLOOKUP(MONTH(Data[[#This Row],[Min Notif Date]]),Lookup!$G$1:$H$12,2,0)</f>
        <v>3. Mar</v>
      </c>
      <c r="G1295" s="4" t="str">
        <f t="shared" si="20"/>
        <v/>
      </c>
      <c r="H1295" s="4" t="str">
        <f>IF(AND(Data[[#This Row],[Min Notif Time]]&gt;6,Data[[#This Row],[Min Notif Time]]&lt;17),"Business Hours","Non-Business Hours")</f>
        <v>Business Hours</v>
      </c>
      <c r="I1295" s="4" t="str" cm="1">
        <f t="array" ref="I1295">IFERROR(VLOOKUP(Data[[#This Row],[Min Notif Date]],Lookup!$N$1:$P$11,2,0),_xlfn.IFS(VLOOKUP(WEEKDAY(Data[[#This Row],[Min Notif Date]]),Lookup!$J$1:$L$7,3,0)="Weekend","Weekend",VLOOKUP(WEEKDAY(Data[[#This Row],[Min Notif Date]]),Lookup!$J$1:$L$7,3,0)="Weekday","Weekday"))</f>
        <v>Weekday</v>
      </c>
      <c r="J1295" s="4" t="str">
        <f>VLOOKUP(WEEKDAY(Data[[#This Row],[Min Notif Date]]),Lookup!$J$1:$K$7,2,0)</f>
        <v>6. Fri</v>
      </c>
      <c r="K1295" s="105">
        <f>ROUNDDOWN(Data[[#This Row],[PGE Notified Time]],0)</f>
        <v>44645</v>
      </c>
      <c r="L1295" s="4">
        <f>HOUR(Data[[#This Row],[PGE Notified Time]])</f>
        <v>16</v>
      </c>
      <c r="M1295">
        <v>75363</v>
      </c>
      <c r="O1295" t="s">
        <v>20</v>
      </c>
      <c r="P1295" t="s">
        <v>197</v>
      </c>
      <c r="Q1295" t="s">
        <v>20</v>
      </c>
      <c r="R1295" t="s">
        <v>193</v>
      </c>
      <c r="S1295" s="1" t="s">
        <v>171</v>
      </c>
      <c r="T1295" s="1">
        <v>44645.694444444445</v>
      </c>
      <c r="U1295" s="1">
        <v>44646.083333333336</v>
      </c>
      <c r="V1295" t="s">
        <v>184</v>
      </c>
      <c r="W1295" t="s">
        <v>87</v>
      </c>
      <c r="X1295" t="s">
        <v>264</v>
      </c>
      <c r="Y1295" t="s">
        <v>186</v>
      </c>
      <c r="Z1295" t="s">
        <v>187</v>
      </c>
      <c r="AA1295" s="32">
        <v>560</v>
      </c>
    </row>
    <row r="1296" spans="1:27" x14ac:dyDescent="0.3">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Bay Area</v>
      </c>
      <c r="C1296" s="4" t="str">
        <f>VLOOKUP(P1296,Lookup!$A$1:$E$19,5,0)</f>
        <v>Region 3</v>
      </c>
      <c r="D1296" s="4" t="str">
        <f>VLOOKUP(P1296,Lookup!$A$1:$B$19,2,0)</f>
        <v>EB</v>
      </c>
      <c r="E1296" s="4" t="str">
        <f>IF(AND((Data[[#This Row],[Min Notif Date]]&gt;$G$3),Data[[#This Row],[Min Notif Date]]&lt;$F$3),"Last Week","No")</f>
        <v>No</v>
      </c>
      <c r="F1296" s="4" t="str">
        <f>VLOOKUP(MONTH(Data[[#This Row],[Min Notif Date]]),Lookup!$G$1:$H$12,2,0)</f>
        <v>3. Mar</v>
      </c>
      <c r="G1296" s="4" t="str">
        <f t="shared" si="20"/>
        <v/>
      </c>
      <c r="H1296" s="4" t="str">
        <f>IF(AND(Data[[#This Row],[Min Notif Time]]&gt;6,Data[[#This Row],[Min Notif Time]]&lt;17),"Business Hours","Non-Business Hours")</f>
        <v>Business Hours</v>
      </c>
      <c r="I1296" s="4" t="str" cm="1">
        <f t="array" ref="I1296">IFERROR(VLOOKUP(Data[[#This Row],[Min Notif Date]],Lookup!$N$1:$P$11,2,0),_xlfn.IFS(VLOOKUP(WEEKDAY(Data[[#This Row],[Min Notif Date]]),Lookup!$J$1:$L$7,3,0)="Weekend","Weekend",VLOOKUP(WEEKDAY(Data[[#This Row],[Min Notif Date]]),Lookup!$J$1:$L$7,3,0)="Weekday","Weekday"))</f>
        <v>Weekday</v>
      </c>
      <c r="J1296" s="4" t="str">
        <f>VLOOKUP(WEEKDAY(Data[[#This Row],[Min Notif Date]]),Lookup!$J$1:$K$7,2,0)</f>
        <v>6. Fri</v>
      </c>
      <c r="K1296" s="105">
        <f>ROUNDDOWN(Data[[#This Row],[PGE Notified Time]],0)</f>
        <v>44645</v>
      </c>
      <c r="L1296" s="4">
        <f>HOUR(Data[[#This Row],[PGE Notified Time]])</f>
        <v>9</v>
      </c>
      <c r="M1296">
        <v>75323</v>
      </c>
      <c r="O1296" t="s">
        <v>20</v>
      </c>
      <c r="P1296" t="s">
        <v>182</v>
      </c>
      <c r="Q1296" t="s">
        <v>20</v>
      </c>
      <c r="R1296" t="s">
        <v>193</v>
      </c>
      <c r="S1296" s="1" t="s">
        <v>171</v>
      </c>
      <c r="T1296" s="1">
        <v>44645.404166666667</v>
      </c>
      <c r="U1296" s="1">
        <v>44645.708333333336</v>
      </c>
      <c r="V1296" t="s">
        <v>184</v>
      </c>
      <c r="W1296" t="s">
        <v>87</v>
      </c>
      <c r="X1296" t="s">
        <v>212</v>
      </c>
      <c r="Y1296" t="s">
        <v>186</v>
      </c>
      <c r="Z1296" t="s">
        <v>187</v>
      </c>
      <c r="AA1296" s="32">
        <v>438</v>
      </c>
    </row>
    <row r="1297" spans="1:27" x14ac:dyDescent="0.3">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Bay Area</v>
      </c>
      <c r="C1297" s="4" t="str">
        <f>VLOOKUP(P1297,Lookup!$A$1:$E$19,5,0)</f>
        <v>Region 3</v>
      </c>
      <c r="D1297" s="4" t="str">
        <f>VLOOKUP(P1297,Lookup!$A$1:$B$19,2,0)</f>
        <v>DI</v>
      </c>
      <c r="E1297" s="4" t="str">
        <f>IF(AND((Data[[#This Row],[Min Notif Date]]&gt;$G$3),Data[[#This Row],[Min Notif Date]]&lt;$F$3),"Last Week","No")</f>
        <v>No</v>
      </c>
      <c r="F1297" s="4" t="str">
        <f>VLOOKUP(MONTH(Data[[#This Row],[Min Notif Date]]),Lookup!$G$1:$H$12,2,0)</f>
        <v>3. Mar</v>
      </c>
      <c r="G1297" s="4" t="str">
        <f t="shared" si="20"/>
        <v/>
      </c>
      <c r="H1297" s="4" t="str">
        <f>IF(AND(Data[[#This Row],[Min Notif Time]]&gt;6,Data[[#This Row],[Min Notif Time]]&lt;17),"Business Hours","Non-Business Hours")</f>
        <v>Business Hours</v>
      </c>
      <c r="I1297" s="4" t="str" cm="1">
        <f t="array" ref="I1297">IFERROR(VLOOKUP(Data[[#This Row],[Min Notif Date]],Lookup!$N$1:$P$11,2,0),_xlfn.IFS(VLOOKUP(WEEKDAY(Data[[#This Row],[Min Notif Date]]),Lookup!$J$1:$L$7,3,0)="Weekend","Weekend",VLOOKUP(WEEKDAY(Data[[#This Row],[Min Notif Date]]),Lookup!$J$1:$L$7,3,0)="Weekday","Weekday"))</f>
        <v>Weekday</v>
      </c>
      <c r="J1297" s="4" t="str">
        <f>VLOOKUP(WEEKDAY(Data[[#This Row],[Min Notif Date]]),Lookup!$J$1:$K$7,2,0)</f>
        <v>6. Fri</v>
      </c>
      <c r="K1297" s="105">
        <f>ROUNDDOWN(Data[[#This Row],[PGE Notified Time]],0)</f>
        <v>44645</v>
      </c>
      <c r="L1297" s="4">
        <f>HOUR(Data[[#This Row],[PGE Notified Time]])</f>
        <v>14</v>
      </c>
      <c r="M1297">
        <v>75341</v>
      </c>
      <c r="O1297" t="s">
        <v>20</v>
      </c>
      <c r="P1297" t="s">
        <v>208</v>
      </c>
      <c r="Q1297" t="s">
        <v>20</v>
      </c>
      <c r="R1297" t="s">
        <v>223</v>
      </c>
      <c r="S1297" s="1" t="s">
        <v>171</v>
      </c>
      <c r="T1297" s="1">
        <v>44645.595833333333</v>
      </c>
      <c r="U1297" s="1">
        <v>44645.784722222219</v>
      </c>
      <c r="V1297" t="s">
        <v>184</v>
      </c>
      <c r="W1297" t="s">
        <v>87</v>
      </c>
      <c r="X1297" t="s">
        <v>218</v>
      </c>
      <c r="Y1297" t="s">
        <v>186</v>
      </c>
      <c r="Z1297" t="s">
        <v>187</v>
      </c>
      <c r="AA1297" s="32">
        <v>272</v>
      </c>
    </row>
    <row r="1298" spans="1:27" x14ac:dyDescent="0.3">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Central Valley</v>
      </c>
      <c r="C1298" s="4" t="str">
        <f>VLOOKUP(P1298,Lookup!$A$1:$E$19,5,0)</f>
        <v>Region 5</v>
      </c>
      <c r="D1298" s="4" t="str">
        <f>VLOOKUP(P1298,Lookup!$A$1:$B$19,2,0)</f>
        <v>YO</v>
      </c>
      <c r="E1298" s="4" t="str">
        <f>IF(AND((Data[[#This Row],[Min Notif Date]]&gt;$G$3),Data[[#This Row],[Min Notif Date]]&lt;$F$3),"Last Week","No")</f>
        <v>No</v>
      </c>
      <c r="F1298" s="4" t="str">
        <f>VLOOKUP(MONTH(Data[[#This Row],[Min Notif Date]]),Lookup!$G$1:$H$12,2,0)</f>
        <v>3. Mar</v>
      </c>
      <c r="G1298" s="4" t="str">
        <f t="shared" si="20"/>
        <v/>
      </c>
      <c r="H1298" s="4" t="str">
        <f>IF(AND(Data[[#This Row],[Min Notif Time]]&gt;6,Data[[#This Row],[Min Notif Time]]&lt;17),"Business Hours","Non-Business Hours")</f>
        <v>Business Hours</v>
      </c>
      <c r="I1298" s="4" t="str" cm="1">
        <f t="array" ref="I1298">IFERROR(VLOOKUP(Data[[#This Row],[Min Notif Date]],Lookup!$N$1:$P$11,2,0),_xlfn.IFS(VLOOKUP(WEEKDAY(Data[[#This Row],[Min Notif Date]]),Lookup!$J$1:$L$7,3,0)="Weekend","Weekend",VLOOKUP(WEEKDAY(Data[[#This Row],[Min Notif Date]]),Lookup!$J$1:$L$7,3,0)="Weekday","Weekday"))</f>
        <v>Weekday</v>
      </c>
      <c r="J1298" s="4" t="str">
        <f>VLOOKUP(WEEKDAY(Data[[#This Row],[Min Notif Date]]),Lookup!$J$1:$K$7,2,0)</f>
        <v>6. Fri</v>
      </c>
      <c r="K1298" s="105">
        <f>ROUNDDOWN(Data[[#This Row],[PGE Notified Time]],0)</f>
        <v>44645</v>
      </c>
      <c r="L1298" s="4">
        <f>HOUR(Data[[#This Row],[PGE Notified Time]])</f>
        <v>7</v>
      </c>
      <c r="M1298">
        <v>75315</v>
      </c>
      <c r="O1298" t="s">
        <v>20</v>
      </c>
      <c r="P1298" t="s">
        <v>231</v>
      </c>
      <c r="Q1298" t="s">
        <v>20</v>
      </c>
      <c r="R1298" t="s">
        <v>183</v>
      </c>
      <c r="S1298" s="1" t="s">
        <v>171</v>
      </c>
      <c r="T1298" s="1">
        <v>44645.309027777781</v>
      </c>
      <c r="U1298" s="1">
        <v>44645.479166666664</v>
      </c>
      <c r="V1298" t="s">
        <v>184</v>
      </c>
      <c r="W1298" t="s">
        <v>87</v>
      </c>
      <c r="X1298" t="s">
        <v>292</v>
      </c>
      <c r="Y1298" t="s">
        <v>186</v>
      </c>
      <c r="Z1298" t="s">
        <v>187</v>
      </c>
      <c r="AA1298" s="32">
        <v>245</v>
      </c>
    </row>
    <row r="1299" spans="1:27" x14ac:dyDescent="0.3">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9" s="4" t="str">
        <f>VLOOKUP(P1299,Lookup!$A$1:$D$19,4,0)</f>
        <v>Bay Area</v>
      </c>
      <c r="C1299" s="4" t="str">
        <f>VLOOKUP(P1299,Lookup!$A$1:$E$19,5,0)</f>
        <v>Region 3</v>
      </c>
      <c r="D1299" s="4" t="str">
        <f>VLOOKUP(P1299,Lookup!$A$1:$B$19,2,0)</f>
        <v>DI</v>
      </c>
      <c r="E1299" s="4" t="str">
        <f>IF(AND((Data[[#This Row],[Min Notif Date]]&gt;$G$3),Data[[#This Row],[Min Notif Date]]&lt;$F$3),"Last Week","No")</f>
        <v>No</v>
      </c>
      <c r="F1299" s="4" t="str">
        <f>VLOOKUP(MONTH(Data[[#This Row],[Min Notif Date]]),Lookup!$G$1:$H$12,2,0)</f>
        <v>3. Mar</v>
      </c>
      <c r="G1299" s="4" t="str">
        <f t="shared" si="20"/>
        <v/>
      </c>
      <c r="H1299" s="4" t="str">
        <f>IF(AND(Data[[#This Row],[Min Notif Time]]&gt;6,Data[[#This Row],[Min Notif Time]]&lt;17),"Business Hours","Non-Business Hours")</f>
        <v>Business Hours</v>
      </c>
      <c r="I1299" s="4" t="str" cm="1">
        <f t="array" ref="I1299">IFERROR(VLOOKUP(Data[[#This Row],[Min Notif Date]],Lookup!$N$1:$P$11,2,0),_xlfn.IFS(VLOOKUP(WEEKDAY(Data[[#This Row],[Min Notif Date]]),Lookup!$J$1:$L$7,3,0)="Weekend","Weekend",VLOOKUP(WEEKDAY(Data[[#This Row],[Min Notif Date]]),Lookup!$J$1:$L$7,3,0)="Weekday","Weekday"))</f>
        <v>Weekday</v>
      </c>
      <c r="J1299" s="4" t="str">
        <f>VLOOKUP(WEEKDAY(Data[[#This Row],[Min Notif Date]]),Lookup!$J$1:$K$7,2,0)</f>
        <v>6. Fri</v>
      </c>
      <c r="K1299" s="105">
        <f>ROUNDDOWN(Data[[#This Row],[PGE Notified Time]],0)</f>
        <v>44645</v>
      </c>
      <c r="L1299" s="4">
        <f>HOUR(Data[[#This Row],[PGE Notified Time]])</f>
        <v>8</v>
      </c>
      <c r="M1299">
        <v>75318</v>
      </c>
      <c r="O1299" t="s">
        <v>20</v>
      </c>
      <c r="P1299" t="s">
        <v>208</v>
      </c>
      <c r="Q1299" t="s">
        <v>20</v>
      </c>
      <c r="R1299" t="s">
        <v>191</v>
      </c>
      <c r="S1299" s="1" t="s">
        <v>171</v>
      </c>
      <c r="T1299" s="1">
        <v>44645.370138888888</v>
      </c>
      <c r="U1299" s="1">
        <v>44645.5</v>
      </c>
      <c r="V1299" t="s">
        <v>184</v>
      </c>
      <c r="W1299" t="s">
        <v>87</v>
      </c>
      <c r="X1299" t="s">
        <v>218</v>
      </c>
      <c r="Y1299" t="s">
        <v>186</v>
      </c>
      <c r="Z1299" t="s">
        <v>187</v>
      </c>
      <c r="AA1299" s="32">
        <v>187</v>
      </c>
    </row>
    <row r="1300" spans="1:27" x14ac:dyDescent="0.3">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0" s="4" t="str">
        <f>VLOOKUP(P1300,Lookup!$A$1:$D$19,4,0)</f>
        <v>Bay Area</v>
      </c>
      <c r="C1300" s="4" t="str">
        <f>VLOOKUP(P1300,Lookup!$A$1:$E$19,5,0)</f>
        <v>Region 3</v>
      </c>
      <c r="D1300" s="4" t="str">
        <f>VLOOKUP(P1300,Lookup!$A$1:$B$19,2,0)</f>
        <v>DI</v>
      </c>
      <c r="E1300" s="4" t="str">
        <f>IF(AND((Data[[#This Row],[Min Notif Date]]&gt;$G$3),Data[[#This Row],[Min Notif Date]]&lt;$F$3),"Last Week","No")</f>
        <v>No</v>
      </c>
      <c r="F1300" s="4" t="str">
        <f>VLOOKUP(MONTH(Data[[#This Row],[Min Notif Date]]),Lookup!$G$1:$H$12,2,0)</f>
        <v>3. Mar</v>
      </c>
      <c r="G1300" s="4" t="str">
        <f t="shared" si="20"/>
        <v/>
      </c>
      <c r="H1300" s="4" t="str">
        <f>IF(AND(Data[[#This Row],[Min Notif Time]]&gt;6,Data[[#This Row],[Min Notif Time]]&lt;17),"Business Hours","Non-Business Hours")</f>
        <v>Business Hours</v>
      </c>
      <c r="I1300" s="4" t="str" cm="1">
        <f t="array" ref="I1300">IFERROR(VLOOKUP(Data[[#This Row],[Min Notif Date]],Lookup!$N$1:$P$11,2,0),_xlfn.IFS(VLOOKUP(WEEKDAY(Data[[#This Row],[Min Notif Date]]),Lookup!$J$1:$L$7,3,0)="Weekend","Weekend",VLOOKUP(WEEKDAY(Data[[#This Row],[Min Notif Date]]),Lookup!$J$1:$L$7,3,0)="Weekday","Weekday"))</f>
        <v>Weekday</v>
      </c>
      <c r="J1300" s="4" t="str">
        <f>VLOOKUP(WEEKDAY(Data[[#This Row],[Min Notif Date]]),Lookup!$J$1:$K$7,2,0)</f>
        <v>6. Fri</v>
      </c>
      <c r="K1300" s="105">
        <f>ROUNDDOWN(Data[[#This Row],[PGE Notified Time]],0)</f>
        <v>44645</v>
      </c>
      <c r="L1300" s="4">
        <f>HOUR(Data[[#This Row],[PGE Notified Time]])</f>
        <v>9</v>
      </c>
      <c r="M1300">
        <v>75320</v>
      </c>
      <c r="O1300" t="s">
        <v>20</v>
      </c>
      <c r="P1300" t="s">
        <v>208</v>
      </c>
      <c r="Q1300" t="s">
        <v>20</v>
      </c>
      <c r="R1300" t="s">
        <v>183</v>
      </c>
      <c r="S1300" s="1" t="s">
        <v>171</v>
      </c>
      <c r="T1300" s="1">
        <v>44645.385416666664</v>
      </c>
      <c r="U1300" s="1">
        <v>44645.513888888891</v>
      </c>
      <c r="V1300" t="s">
        <v>184</v>
      </c>
      <c r="W1300" t="s">
        <v>87</v>
      </c>
      <c r="X1300" t="s">
        <v>218</v>
      </c>
      <c r="Y1300" t="s">
        <v>186</v>
      </c>
      <c r="Z1300" t="s">
        <v>187</v>
      </c>
      <c r="AA1300" s="32">
        <v>185</v>
      </c>
    </row>
    <row r="1301" spans="1:27" x14ac:dyDescent="0.3">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Bay Area</v>
      </c>
      <c r="C1301" s="4" t="str">
        <f>VLOOKUP(P1301,Lookup!$A$1:$E$19,5,0)</f>
        <v>Region 3</v>
      </c>
      <c r="D1301" s="4" t="str">
        <f>VLOOKUP(P1301,Lookup!$A$1:$B$19,2,0)</f>
        <v>MI</v>
      </c>
      <c r="E1301" s="4" t="str">
        <f>IF(AND((Data[[#This Row],[Min Notif Date]]&gt;$G$3),Data[[#This Row],[Min Notif Date]]&lt;$F$3),"Last Week","No")</f>
        <v>No</v>
      </c>
      <c r="F1301" s="4" t="str">
        <f>VLOOKUP(MONTH(Data[[#This Row],[Min Notif Date]]),Lookup!$G$1:$H$12,2,0)</f>
        <v>3. Mar</v>
      </c>
      <c r="G1301" s="4" t="str">
        <f t="shared" si="20"/>
        <v/>
      </c>
      <c r="H1301" s="4" t="str">
        <f>IF(AND(Data[[#This Row],[Min Notif Time]]&gt;6,Data[[#This Row],[Min Notif Time]]&lt;17),"Business Hours","Non-Business Hours")</f>
        <v>Business Hours</v>
      </c>
      <c r="I1301" s="4" t="str" cm="1">
        <f t="array" ref="I1301">IFERROR(VLOOKUP(Data[[#This Row],[Min Notif Date]],Lookup!$N$1:$P$11,2,0),_xlfn.IFS(VLOOKUP(WEEKDAY(Data[[#This Row],[Min Notif Date]]),Lookup!$J$1:$L$7,3,0)="Weekend","Weekend",VLOOKUP(WEEKDAY(Data[[#This Row],[Min Notif Date]]),Lookup!$J$1:$L$7,3,0)="Weekday","Weekday"))</f>
        <v>Weekday</v>
      </c>
      <c r="J1301" s="4" t="str">
        <f>VLOOKUP(WEEKDAY(Data[[#This Row],[Min Notif Date]]),Lookup!$J$1:$K$7,2,0)</f>
        <v>6. Fri</v>
      </c>
      <c r="K1301" s="105">
        <f>ROUNDDOWN(Data[[#This Row],[PGE Notified Time]],0)</f>
        <v>44645</v>
      </c>
      <c r="L1301" s="4">
        <f>HOUR(Data[[#This Row],[PGE Notified Time]])</f>
        <v>10</v>
      </c>
      <c r="M1301">
        <v>75330</v>
      </c>
      <c r="N1301">
        <v>2033899783</v>
      </c>
      <c r="O1301" t="s">
        <v>20</v>
      </c>
      <c r="P1301" t="s">
        <v>244</v>
      </c>
      <c r="Q1301" t="s">
        <v>20</v>
      </c>
      <c r="R1301" t="s">
        <v>183</v>
      </c>
      <c r="S1301" s="1">
        <v>44645.439560185187</v>
      </c>
      <c r="T1301" s="1">
        <v>44645.451388888891</v>
      </c>
      <c r="U1301" s="1">
        <v>44645.5625</v>
      </c>
      <c r="V1301" t="s">
        <v>184</v>
      </c>
      <c r="W1301" t="s">
        <v>86</v>
      </c>
      <c r="X1301" t="s">
        <v>245</v>
      </c>
      <c r="Y1301" t="s">
        <v>186</v>
      </c>
      <c r="Z1301" t="s">
        <v>187</v>
      </c>
      <c r="AA1301" s="32">
        <v>177.033333333</v>
      </c>
    </row>
    <row r="1302" spans="1:27" x14ac:dyDescent="0.3">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Central Valley</v>
      </c>
      <c r="C1302" s="4" t="str">
        <f>VLOOKUP(P1302,Lookup!$A$1:$E$19,5,0)</f>
        <v>Region 5</v>
      </c>
      <c r="D1302" s="4" t="str">
        <f>VLOOKUP(P1302,Lookup!$A$1:$B$19,2,0)</f>
        <v>FR</v>
      </c>
      <c r="E1302" s="4" t="str">
        <f>IF(AND((Data[[#This Row],[Min Notif Date]]&gt;$G$3),Data[[#This Row],[Min Notif Date]]&lt;$F$3),"Last Week","No")</f>
        <v>No</v>
      </c>
      <c r="F1302" s="4" t="str">
        <f>VLOOKUP(MONTH(Data[[#This Row],[Min Notif Date]]),Lookup!$G$1:$H$12,2,0)</f>
        <v>3. Mar</v>
      </c>
      <c r="G1302" s="4" t="str">
        <f t="shared" si="20"/>
        <v/>
      </c>
      <c r="H1302" s="4" t="str">
        <f>IF(AND(Data[[#This Row],[Min Notif Time]]&gt;6,Data[[#This Row],[Min Notif Time]]&lt;17),"Business Hours","Non-Business Hours")</f>
        <v>Business Hours</v>
      </c>
      <c r="I1302" s="4" t="str" cm="1">
        <f t="array" ref="I1302">IFERROR(VLOOKUP(Data[[#This Row],[Min Notif Date]],Lookup!$N$1:$P$11,2,0),_xlfn.IFS(VLOOKUP(WEEKDAY(Data[[#This Row],[Min Notif Date]]),Lookup!$J$1:$L$7,3,0)="Weekend","Weekend",VLOOKUP(WEEKDAY(Data[[#This Row],[Min Notif Date]]),Lookup!$J$1:$L$7,3,0)="Weekday","Weekday"))</f>
        <v>Weekday</v>
      </c>
      <c r="J1302" s="4" t="str">
        <f>VLOOKUP(WEEKDAY(Data[[#This Row],[Min Notif Date]]),Lookup!$J$1:$K$7,2,0)</f>
        <v>6. Fri</v>
      </c>
      <c r="K1302" s="105">
        <f>ROUNDDOWN(Data[[#This Row],[PGE Notified Time]],0)</f>
        <v>44645</v>
      </c>
      <c r="L1302" s="4">
        <f>HOUR(Data[[#This Row],[PGE Notified Time]])</f>
        <v>10</v>
      </c>
      <c r="M1302">
        <v>75329</v>
      </c>
      <c r="O1302" t="s">
        <v>20</v>
      </c>
      <c r="P1302" t="s">
        <v>195</v>
      </c>
      <c r="Q1302" t="s">
        <v>20</v>
      </c>
      <c r="R1302" t="s">
        <v>191</v>
      </c>
      <c r="S1302" s="1" t="s">
        <v>171</v>
      </c>
      <c r="T1302" s="1">
        <v>44645.431250000001</v>
      </c>
      <c r="U1302" s="1">
        <v>44645.541666666664</v>
      </c>
      <c r="V1302" t="s">
        <v>184</v>
      </c>
      <c r="W1302" t="s">
        <v>85</v>
      </c>
      <c r="X1302" t="s">
        <v>196</v>
      </c>
      <c r="Y1302" t="s">
        <v>186</v>
      </c>
      <c r="Z1302" t="s">
        <v>187</v>
      </c>
      <c r="AA1302" s="32">
        <v>159</v>
      </c>
    </row>
    <row r="1303" spans="1:27" x14ac:dyDescent="0.3">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Bay Area</v>
      </c>
      <c r="C1303" s="4" t="str">
        <f>VLOOKUP(P1303,Lookup!$A$1:$E$19,5,0)</f>
        <v>Region 3</v>
      </c>
      <c r="D1303" s="4" t="str">
        <f>VLOOKUP(P1303,Lookup!$A$1:$B$19,2,0)</f>
        <v>SF</v>
      </c>
      <c r="E1303" s="4" t="str">
        <f>IF(AND((Data[[#This Row],[Min Notif Date]]&gt;$G$3),Data[[#This Row],[Min Notif Date]]&lt;$F$3),"Last Week","No")</f>
        <v>No</v>
      </c>
      <c r="F1303" s="4" t="str">
        <f>VLOOKUP(MONTH(Data[[#This Row],[Min Notif Date]]),Lookup!$G$1:$H$12,2,0)</f>
        <v>3. Mar</v>
      </c>
      <c r="G1303" s="4" t="str">
        <f t="shared" si="20"/>
        <v/>
      </c>
      <c r="H1303" s="4" t="str">
        <f>IF(AND(Data[[#This Row],[Min Notif Time]]&gt;6,Data[[#This Row],[Min Notif Time]]&lt;17),"Business Hours","Non-Business Hours")</f>
        <v>Business Hours</v>
      </c>
      <c r="I1303" s="4" t="str" cm="1">
        <f t="array" ref="I1303">IFERROR(VLOOKUP(Data[[#This Row],[Min Notif Date]],Lookup!$N$1:$P$11,2,0),_xlfn.IFS(VLOOKUP(WEEKDAY(Data[[#This Row],[Min Notif Date]]),Lookup!$J$1:$L$7,3,0)="Weekend","Weekend",VLOOKUP(WEEKDAY(Data[[#This Row],[Min Notif Date]]),Lookup!$J$1:$L$7,3,0)="Weekday","Weekday"))</f>
        <v>Weekday</v>
      </c>
      <c r="J1303" s="4" t="str">
        <f>VLOOKUP(WEEKDAY(Data[[#This Row],[Min Notif Date]]),Lookup!$J$1:$K$7,2,0)</f>
        <v>6. Fri</v>
      </c>
      <c r="K1303" s="105">
        <f>ROUNDDOWN(Data[[#This Row],[PGE Notified Time]],0)</f>
        <v>44645</v>
      </c>
      <c r="L1303" s="4">
        <f>HOUR(Data[[#This Row],[PGE Notified Time]])</f>
        <v>11</v>
      </c>
      <c r="M1303">
        <v>75333</v>
      </c>
      <c r="N1303">
        <v>5357129463</v>
      </c>
      <c r="O1303" t="s">
        <v>20</v>
      </c>
      <c r="P1303" t="s">
        <v>190</v>
      </c>
      <c r="Q1303" t="s">
        <v>20</v>
      </c>
      <c r="R1303" t="s">
        <v>183</v>
      </c>
      <c r="S1303" s="1">
        <v>44645.43855324074</v>
      </c>
      <c r="T1303" s="1">
        <v>44645.468900462962</v>
      </c>
      <c r="U1303" s="1">
        <v>44645.543749999997</v>
      </c>
      <c r="V1303" t="s">
        <v>184</v>
      </c>
      <c r="W1303" t="s">
        <v>85</v>
      </c>
      <c r="X1303" t="s">
        <v>192</v>
      </c>
      <c r="Y1303" t="s">
        <v>186</v>
      </c>
      <c r="Z1303" t="s">
        <v>187</v>
      </c>
      <c r="AA1303" s="32">
        <v>151.48333333299999</v>
      </c>
    </row>
    <row r="1304" spans="1:27" x14ac:dyDescent="0.3">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Bay Area</v>
      </c>
      <c r="C1304" s="4" t="str">
        <f>VLOOKUP(P1304,Lookup!$A$1:$E$19,5,0)</f>
        <v>Region 3</v>
      </c>
      <c r="D1304" s="4" t="str">
        <f>VLOOKUP(P1304,Lookup!$A$1:$B$19,2,0)</f>
        <v>EB</v>
      </c>
      <c r="E1304" s="4" t="str">
        <f>IF(AND((Data[[#This Row],[Min Notif Date]]&gt;$G$3),Data[[#This Row],[Min Notif Date]]&lt;$F$3),"Last Week","No")</f>
        <v>No</v>
      </c>
      <c r="F1304" s="4" t="str">
        <f>VLOOKUP(MONTH(Data[[#This Row],[Min Notif Date]]),Lookup!$G$1:$H$12,2,0)</f>
        <v>3. Mar</v>
      </c>
      <c r="G1304" s="4" t="str">
        <f t="shared" si="20"/>
        <v/>
      </c>
      <c r="H1304" s="4" t="str">
        <f>IF(AND(Data[[#This Row],[Min Notif Time]]&gt;6,Data[[#This Row],[Min Notif Time]]&lt;17),"Business Hours","Non-Business Hours")</f>
        <v>Business Hours</v>
      </c>
      <c r="I1304" s="4" t="str" cm="1">
        <f t="array" ref="I1304">IFERROR(VLOOKUP(Data[[#This Row],[Min Notif Date]],Lookup!$N$1:$P$11,2,0),_xlfn.IFS(VLOOKUP(WEEKDAY(Data[[#This Row],[Min Notif Date]]),Lookup!$J$1:$L$7,3,0)="Weekend","Weekend",VLOOKUP(WEEKDAY(Data[[#This Row],[Min Notif Date]]),Lookup!$J$1:$L$7,3,0)="Weekday","Weekday"))</f>
        <v>Weekday</v>
      </c>
      <c r="J1304" s="4" t="str">
        <f>VLOOKUP(WEEKDAY(Data[[#This Row],[Min Notif Date]]),Lookup!$J$1:$K$7,2,0)</f>
        <v>6. Fri</v>
      </c>
      <c r="K1304" s="105">
        <f>ROUNDDOWN(Data[[#This Row],[PGE Notified Time]],0)</f>
        <v>44645</v>
      </c>
      <c r="L1304" s="4">
        <f>HOUR(Data[[#This Row],[PGE Notified Time]])</f>
        <v>10</v>
      </c>
      <c r="M1304">
        <v>75326</v>
      </c>
      <c r="N1304">
        <v>2817255549</v>
      </c>
      <c r="O1304" t="s">
        <v>20</v>
      </c>
      <c r="P1304" t="s">
        <v>182</v>
      </c>
      <c r="Q1304" t="s">
        <v>20</v>
      </c>
      <c r="R1304" t="s">
        <v>183</v>
      </c>
      <c r="S1304" s="1">
        <v>44645.386145833334</v>
      </c>
      <c r="T1304" s="1">
        <v>44645.421261574076</v>
      </c>
      <c r="U1304" s="1">
        <v>44645.46875</v>
      </c>
      <c r="V1304" t="s">
        <v>184</v>
      </c>
      <c r="W1304" t="s">
        <v>85</v>
      </c>
      <c r="X1304" t="s">
        <v>200</v>
      </c>
      <c r="Y1304" t="s">
        <v>186</v>
      </c>
      <c r="Z1304" t="s">
        <v>187</v>
      </c>
      <c r="AA1304" s="32">
        <v>118.95</v>
      </c>
    </row>
    <row r="1305" spans="1:27" x14ac:dyDescent="0.3">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South Bay</v>
      </c>
      <c r="C1305" s="4" t="str">
        <f>VLOOKUP(P1305,Lookup!$A$1:$E$19,5,0)</f>
        <v>Region 4</v>
      </c>
      <c r="D1305" s="4" t="str">
        <f>VLOOKUP(P1305,Lookup!$A$1:$B$19,2,0)</f>
        <v>CC</v>
      </c>
      <c r="E1305" s="4" t="str">
        <f>IF(AND((Data[[#This Row],[Min Notif Date]]&gt;$G$3),Data[[#This Row],[Min Notif Date]]&lt;$F$3),"Last Week","No")</f>
        <v>No</v>
      </c>
      <c r="F1305" s="4" t="str">
        <f>VLOOKUP(MONTH(Data[[#This Row],[Min Notif Date]]),Lookup!$G$1:$H$12,2,0)</f>
        <v>3. Mar</v>
      </c>
      <c r="G1305" s="4" t="str">
        <f t="shared" si="20"/>
        <v/>
      </c>
      <c r="H1305" s="4" t="str">
        <f>IF(AND(Data[[#This Row],[Min Notif Time]]&gt;6,Data[[#This Row],[Min Notif Time]]&lt;17),"Business Hours","Non-Business Hours")</f>
        <v>Business Hours</v>
      </c>
      <c r="I1305" s="4" t="str" cm="1">
        <f t="array" ref="I1305">IFERROR(VLOOKUP(Data[[#This Row],[Min Notif Date]],Lookup!$N$1:$P$11,2,0),_xlfn.IFS(VLOOKUP(WEEKDAY(Data[[#This Row],[Min Notif Date]]),Lookup!$J$1:$L$7,3,0)="Weekend","Weekend",VLOOKUP(WEEKDAY(Data[[#This Row],[Min Notif Date]]),Lookup!$J$1:$L$7,3,0)="Weekday","Weekday"))</f>
        <v>Weekday</v>
      </c>
      <c r="J1305" s="4" t="str">
        <f>VLOOKUP(WEEKDAY(Data[[#This Row],[Min Notif Date]]),Lookup!$J$1:$K$7,2,0)</f>
        <v>6. Fri</v>
      </c>
      <c r="K1305" s="105">
        <f>ROUNDDOWN(Data[[#This Row],[PGE Notified Time]],0)</f>
        <v>44645</v>
      </c>
      <c r="L1305" s="4">
        <f>HOUR(Data[[#This Row],[PGE Notified Time]])</f>
        <v>9</v>
      </c>
      <c r="M1305">
        <v>75319</v>
      </c>
      <c r="O1305" t="s">
        <v>20</v>
      </c>
      <c r="P1305" t="s">
        <v>225</v>
      </c>
      <c r="Q1305" t="s">
        <v>20</v>
      </c>
      <c r="R1305" t="s">
        <v>223</v>
      </c>
      <c r="S1305" s="1" t="s">
        <v>171</v>
      </c>
      <c r="T1305" s="1">
        <v>44645.381249999999</v>
      </c>
      <c r="U1305" s="1">
        <v>44645.458333333336</v>
      </c>
      <c r="V1305" t="s">
        <v>184</v>
      </c>
      <c r="W1305" t="s">
        <v>85</v>
      </c>
      <c r="X1305" t="s">
        <v>226</v>
      </c>
      <c r="Y1305" t="s">
        <v>186</v>
      </c>
      <c r="Z1305" t="s">
        <v>187</v>
      </c>
      <c r="AA1305" s="32">
        <v>111</v>
      </c>
    </row>
    <row r="1306" spans="1:27" x14ac:dyDescent="0.3">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North Valley</v>
      </c>
      <c r="C1306" s="4" t="str">
        <f>VLOOKUP(P1306,Lookup!$A$1:$E$19,5,0)</f>
        <v>Region 2</v>
      </c>
      <c r="D1306" s="4" t="str">
        <f>VLOOKUP(P1306,Lookup!$A$1:$B$19,2,0)</f>
        <v>SA</v>
      </c>
      <c r="E1306" s="4" t="str">
        <f>IF(AND((Data[[#This Row],[Min Notif Date]]&gt;$G$3),Data[[#This Row],[Min Notif Date]]&lt;$F$3),"Last Week","No")</f>
        <v>No</v>
      </c>
      <c r="F1306" s="4" t="str">
        <f>VLOOKUP(MONTH(Data[[#This Row],[Min Notif Date]]),Lookup!$G$1:$H$12,2,0)</f>
        <v>3. Mar</v>
      </c>
      <c r="G1306" s="4" t="str">
        <f t="shared" si="20"/>
        <v/>
      </c>
      <c r="H1306" s="4" t="str">
        <f>IF(AND(Data[[#This Row],[Min Notif Time]]&gt;6,Data[[#This Row],[Min Notif Time]]&lt;17),"Business Hours","Non-Business Hours")</f>
        <v>Business Hours</v>
      </c>
      <c r="I1306" s="4" t="str" cm="1">
        <f t="array" ref="I1306">IFERROR(VLOOKUP(Data[[#This Row],[Min Notif Date]],Lookup!$N$1:$P$11,2,0),_xlfn.IFS(VLOOKUP(WEEKDAY(Data[[#This Row],[Min Notif Date]]),Lookup!$J$1:$L$7,3,0)="Weekend","Weekend",VLOOKUP(WEEKDAY(Data[[#This Row],[Min Notif Date]]),Lookup!$J$1:$L$7,3,0)="Weekday","Weekday"))</f>
        <v>Weekday</v>
      </c>
      <c r="J1306" s="4" t="str">
        <f>VLOOKUP(WEEKDAY(Data[[#This Row],[Min Notif Date]]),Lookup!$J$1:$K$7,2,0)</f>
        <v>6. Fri</v>
      </c>
      <c r="K1306" s="105">
        <f>ROUNDDOWN(Data[[#This Row],[PGE Notified Time]],0)</f>
        <v>44645</v>
      </c>
      <c r="L1306" s="4">
        <f>HOUR(Data[[#This Row],[PGE Notified Time]])</f>
        <v>9</v>
      </c>
      <c r="M1306">
        <v>75322</v>
      </c>
      <c r="N1306">
        <v>5196809112</v>
      </c>
      <c r="O1306" t="s">
        <v>20</v>
      </c>
      <c r="P1306" t="s">
        <v>210</v>
      </c>
      <c r="Q1306" t="s">
        <v>20</v>
      </c>
      <c r="R1306" t="s">
        <v>183</v>
      </c>
      <c r="S1306" s="1">
        <v>44645.381053240744</v>
      </c>
      <c r="T1306" s="1">
        <v>44645.402905092589</v>
      </c>
      <c r="U1306" s="1">
        <v>44645.454861111109</v>
      </c>
      <c r="V1306" t="s">
        <v>184</v>
      </c>
      <c r="W1306" t="s">
        <v>85</v>
      </c>
      <c r="X1306" t="s">
        <v>238</v>
      </c>
      <c r="Y1306" t="s">
        <v>186</v>
      </c>
      <c r="Z1306" t="s">
        <v>187</v>
      </c>
      <c r="AA1306" s="32">
        <v>106.283333333</v>
      </c>
    </row>
    <row r="1307" spans="1:27" x14ac:dyDescent="0.3">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Bay Area</v>
      </c>
      <c r="C1307" s="4" t="str">
        <f>VLOOKUP(P1307,Lookup!$A$1:$E$19,5,0)</f>
        <v>Region 3</v>
      </c>
      <c r="D1307" s="4" t="str">
        <f>VLOOKUP(P1307,Lookup!$A$1:$B$19,2,0)</f>
        <v>PN</v>
      </c>
      <c r="E1307" s="4" t="str">
        <f>IF(AND((Data[[#This Row],[Min Notif Date]]&gt;$G$3),Data[[#This Row],[Min Notif Date]]&lt;$F$3),"Last Week","No")</f>
        <v>No</v>
      </c>
      <c r="F1307" s="4" t="str">
        <f>VLOOKUP(MONTH(Data[[#This Row],[Min Notif Date]]),Lookup!$G$1:$H$12,2,0)</f>
        <v>3. Mar</v>
      </c>
      <c r="G1307" s="4" t="str">
        <f t="shared" si="20"/>
        <v/>
      </c>
      <c r="H1307" s="4" t="str">
        <f>IF(AND(Data[[#This Row],[Min Notif Time]]&gt;6,Data[[#This Row],[Min Notif Time]]&lt;17),"Business Hours","Non-Business Hours")</f>
        <v>Business Hours</v>
      </c>
      <c r="I1307" s="4" t="str" cm="1">
        <f t="array" ref="I1307">IFERROR(VLOOKUP(Data[[#This Row],[Min Notif Date]],Lookup!$N$1:$P$11,2,0),_xlfn.IFS(VLOOKUP(WEEKDAY(Data[[#This Row],[Min Notif Date]]),Lookup!$J$1:$L$7,3,0)="Weekend","Weekend",VLOOKUP(WEEKDAY(Data[[#This Row],[Min Notif Date]]),Lookup!$J$1:$L$7,3,0)="Weekday","Weekday"))</f>
        <v>Weekday</v>
      </c>
      <c r="J1307" s="4" t="str">
        <f>VLOOKUP(WEEKDAY(Data[[#This Row],[Min Notif Date]]),Lookup!$J$1:$K$7,2,0)</f>
        <v>6. Fri</v>
      </c>
      <c r="K1307" s="105">
        <f>ROUNDDOWN(Data[[#This Row],[PGE Notified Time]],0)</f>
        <v>44645</v>
      </c>
      <c r="L1307" s="4">
        <f>HOUR(Data[[#This Row],[PGE Notified Time]])</f>
        <v>11</v>
      </c>
      <c r="M1307">
        <v>75338</v>
      </c>
      <c r="O1307" t="s">
        <v>20</v>
      </c>
      <c r="P1307" t="s">
        <v>197</v>
      </c>
      <c r="Q1307" t="s">
        <v>20</v>
      </c>
      <c r="R1307" t="s">
        <v>183</v>
      </c>
      <c r="S1307" s="1" t="s">
        <v>171</v>
      </c>
      <c r="T1307" s="1">
        <v>44645.496527777781</v>
      </c>
      <c r="U1307" s="1">
        <v>44645.527777777781</v>
      </c>
      <c r="V1307" t="s">
        <v>184</v>
      </c>
      <c r="W1307" t="s">
        <v>85</v>
      </c>
      <c r="X1307" t="s">
        <v>199</v>
      </c>
      <c r="Y1307" t="s">
        <v>186</v>
      </c>
      <c r="Z1307" t="s">
        <v>187</v>
      </c>
      <c r="AA1307" s="32">
        <v>45</v>
      </c>
    </row>
    <row r="1308" spans="1:27" x14ac:dyDescent="0.3">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Central Valley</v>
      </c>
      <c r="C1308" s="4" t="str">
        <f>VLOOKUP(P1308,Lookup!$A$1:$E$19,5,0)</f>
        <v>Region 5</v>
      </c>
      <c r="D1308" s="4" t="str">
        <f>VLOOKUP(P1308,Lookup!$A$1:$B$19,2,0)</f>
        <v>YO</v>
      </c>
      <c r="E1308" s="4" t="str">
        <f>IF(AND((Data[[#This Row],[Min Notif Date]]&gt;$G$3),Data[[#This Row],[Min Notif Date]]&lt;$F$3),"Last Week","No")</f>
        <v>No</v>
      </c>
      <c r="F1308" s="4" t="str">
        <f>VLOOKUP(MONTH(Data[[#This Row],[Min Notif Date]]),Lookup!$G$1:$H$12,2,0)</f>
        <v>3. Mar</v>
      </c>
      <c r="G1308" s="4" t="str">
        <f t="shared" si="20"/>
        <v/>
      </c>
      <c r="H1308" s="4" t="str">
        <f>IF(AND(Data[[#This Row],[Min Notif Time]]&gt;6,Data[[#This Row],[Min Notif Time]]&lt;17),"Business Hours","Non-Business Hours")</f>
        <v>Business Hours</v>
      </c>
      <c r="I1308" s="4" t="str" cm="1">
        <f t="array" ref="I1308">IFERROR(VLOOKUP(Data[[#This Row],[Min Notif Date]],Lookup!$N$1:$P$11,2,0),_xlfn.IFS(VLOOKUP(WEEKDAY(Data[[#This Row],[Min Notif Date]]),Lookup!$J$1:$L$7,3,0)="Weekend","Weekend",VLOOKUP(WEEKDAY(Data[[#This Row],[Min Notif Date]]),Lookup!$J$1:$L$7,3,0)="Weekday","Weekday"))</f>
        <v>Weekday</v>
      </c>
      <c r="J1308" s="4" t="str">
        <f>VLOOKUP(WEEKDAY(Data[[#This Row],[Min Notif Date]]),Lookup!$J$1:$K$7,2,0)</f>
        <v>6. Fri</v>
      </c>
      <c r="K1308" s="105">
        <f>ROUNDDOWN(Data[[#This Row],[PGE Notified Time]],0)</f>
        <v>44645</v>
      </c>
      <c r="L1308" s="4">
        <f>HOUR(Data[[#This Row],[PGE Notified Time]])</f>
        <v>11</v>
      </c>
      <c r="M1308">
        <v>75332</v>
      </c>
      <c r="N1308">
        <v>849032</v>
      </c>
      <c r="O1308" t="s">
        <v>20</v>
      </c>
      <c r="P1308" t="s">
        <v>231</v>
      </c>
      <c r="Q1308" t="s">
        <v>20</v>
      </c>
      <c r="R1308" t="s">
        <v>183</v>
      </c>
      <c r="S1308" s="1">
        <v>44645.4297337963</v>
      </c>
      <c r="T1308" s="1">
        <v>44645.46607638889</v>
      </c>
      <c r="U1308" s="1">
        <v>44645.458333333336</v>
      </c>
      <c r="V1308" t="s">
        <v>184</v>
      </c>
      <c r="W1308" t="s">
        <v>85</v>
      </c>
      <c r="X1308" t="s">
        <v>232</v>
      </c>
      <c r="Y1308" t="s">
        <v>186</v>
      </c>
      <c r="Z1308" t="s">
        <v>187</v>
      </c>
      <c r="AA1308" s="32">
        <v>41.183333333</v>
      </c>
    </row>
    <row r="1309" spans="1:27" x14ac:dyDescent="0.3">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Bay Area</v>
      </c>
      <c r="C1309" s="4" t="str">
        <f>VLOOKUP(P1309,Lookup!$A$1:$E$19,5,0)</f>
        <v>Region 3</v>
      </c>
      <c r="D1309" s="4" t="str">
        <f>VLOOKUP(P1309,Lookup!$A$1:$B$19,2,0)</f>
        <v>SF</v>
      </c>
      <c r="E1309" s="4" t="str">
        <f>IF(AND((Data[[#This Row],[Min Notif Date]]&gt;$G$3),Data[[#This Row],[Min Notif Date]]&lt;$F$3),"Last Week","No")</f>
        <v>No</v>
      </c>
      <c r="F1309" s="4" t="str">
        <f>VLOOKUP(MONTH(Data[[#This Row],[Min Notif Date]]),Lookup!$G$1:$H$12,2,0)</f>
        <v>3. Mar</v>
      </c>
      <c r="G1309" s="4" t="str">
        <f t="shared" si="20"/>
        <v/>
      </c>
      <c r="H1309" s="4" t="str">
        <f>IF(AND(Data[[#This Row],[Min Notif Time]]&gt;6,Data[[#This Row],[Min Notif Time]]&lt;17),"Business Hours","Non-Business Hours")</f>
        <v>Business Hours</v>
      </c>
      <c r="I1309" s="4" t="str" cm="1">
        <f t="array" ref="I1309">IFERROR(VLOOKUP(Data[[#This Row],[Min Notif Date]],Lookup!$N$1:$P$11,2,0),_xlfn.IFS(VLOOKUP(WEEKDAY(Data[[#This Row],[Min Notif Date]]),Lookup!$J$1:$L$7,3,0)="Weekend","Weekend",VLOOKUP(WEEKDAY(Data[[#This Row],[Min Notif Date]]),Lookup!$J$1:$L$7,3,0)="Weekday","Weekday"))</f>
        <v>Weekday</v>
      </c>
      <c r="J1309" s="4" t="str">
        <f>VLOOKUP(WEEKDAY(Data[[#This Row],[Min Notif Date]]),Lookup!$J$1:$K$7,2,0)</f>
        <v>6. Fri</v>
      </c>
      <c r="K1309" s="105">
        <f>ROUNDDOWN(Data[[#This Row],[PGE Notified Time]],0)</f>
        <v>44645</v>
      </c>
      <c r="L1309" s="4">
        <f>HOUR(Data[[#This Row],[PGE Notified Time]])</f>
        <v>9</v>
      </c>
      <c r="M1309">
        <v>75321</v>
      </c>
      <c r="O1309" t="s">
        <v>20</v>
      </c>
      <c r="P1309" t="s">
        <v>190</v>
      </c>
      <c r="Q1309" t="s">
        <v>20</v>
      </c>
      <c r="R1309" t="s">
        <v>191</v>
      </c>
      <c r="S1309" s="1" t="s">
        <v>171</v>
      </c>
      <c r="T1309" s="1">
        <v>44645.397916666669</v>
      </c>
      <c r="U1309" s="1">
        <v>44645.424305555556</v>
      </c>
      <c r="V1309" t="s">
        <v>184</v>
      </c>
      <c r="W1309" t="s">
        <v>85</v>
      </c>
      <c r="X1309" t="s">
        <v>192</v>
      </c>
      <c r="Y1309" t="s">
        <v>186</v>
      </c>
      <c r="Z1309" t="s">
        <v>187</v>
      </c>
      <c r="AA1309" s="32">
        <v>38</v>
      </c>
    </row>
    <row r="1310" spans="1:27" x14ac:dyDescent="0.3">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0" s="4" t="str">
        <f>VLOOKUP(P1310,Lookup!$A$1:$D$19,4,0)</f>
        <v>Bay Area</v>
      </c>
      <c r="C1310" s="4" t="str">
        <f>VLOOKUP(P1310,Lookup!$A$1:$E$19,5,0)</f>
        <v>Region 3</v>
      </c>
      <c r="D1310" s="4" t="str">
        <f>VLOOKUP(P1310,Lookup!$A$1:$B$19,2,0)</f>
        <v>SF</v>
      </c>
      <c r="E1310" s="4" t="str">
        <f>IF(AND((Data[[#This Row],[Min Notif Date]]&gt;$G$3),Data[[#This Row],[Min Notif Date]]&lt;$F$3),"Last Week","No")</f>
        <v>No</v>
      </c>
      <c r="F1310" s="4" t="str">
        <f>VLOOKUP(MONTH(Data[[#This Row],[Min Notif Date]]),Lookup!$G$1:$H$12,2,0)</f>
        <v>3. Mar</v>
      </c>
      <c r="G1310" s="4" t="str">
        <f t="shared" si="20"/>
        <v/>
      </c>
      <c r="H1310" s="4" t="str">
        <f>IF(AND(Data[[#This Row],[Min Notif Time]]&gt;6,Data[[#This Row],[Min Notif Time]]&lt;17),"Business Hours","Non-Business Hours")</f>
        <v>Business Hours</v>
      </c>
      <c r="I1310" s="4" t="str" cm="1">
        <f t="array" ref="I1310">IFERROR(VLOOKUP(Data[[#This Row],[Min Notif Date]],Lookup!$N$1:$P$11,2,0),_xlfn.IFS(VLOOKUP(WEEKDAY(Data[[#This Row],[Min Notif Date]]),Lookup!$J$1:$L$7,3,0)="Weekend","Weekend",VLOOKUP(WEEKDAY(Data[[#This Row],[Min Notif Date]]),Lookup!$J$1:$L$7,3,0)="Weekday","Weekday"))</f>
        <v>Weekday</v>
      </c>
      <c r="J1310" s="4" t="str">
        <f>VLOOKUP(WEEKDAY(Data[[#This Row],[Min Notif Date]]),Lookup!$J$1:$K$7,2,0)</f>
        <v>6. Fri</v>
      </c>
      <c r="K1310" s="105">
        <f>ROUNDDOWN(Data[[#This Row],[PGE Notified Time]],0)</f>
        <v>44645</v>
      </c>
      <c r="L1310" s="4">
        <f>HOUR(Data[[#This Row],[PGE Notified Time]])</f>
        <v>15</v>
      </c>
      <c r="M1310">
        <v>75348</v>
      </c>
      <c r="N1310">
        <v>6236498762</v>
      </c>
      <c r="O1310" t="s">
        <v>25</v>
      </c>
      <c r="P1310" t="s">
        <v>190</v>
      </c>
      <c r="Q1310" t="s">
        <v>213</v>
      </c>
      <c r="R1310" t="s">
        <v>183</v>
      </c>
      <c r="S1310" s="1">
        <v>44645.649108796293</v>
      </c>
      <c r="T1310" s="1">
        <v>44645.650578703702</v>
      </c>
      <c r="U1310" s="1">
        <v>44645.666666666664</v>
      </c>
      <c r="V1310" t="s">
        <v>184</v>
      </c>
      <c r="W1310" t="s">
        <v>85</v>
      </c>
      <c r="X1310" t="s">
        <v>192</v>
      </c>
      <c r="Y1310" t="s">
        <v>186</v>
      </c>
      <c r="Z1310" t="s">
        <v>187</v>
      </c>
      <c r="AA1310" s="32">
        <v>25.283333333000002</v>
      </c>
    </row>
    <row r="1311" spans="1:27" x14ac:dyDescent="0.3">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Central Valley</v>
      </c>
      <c r="C1311" s="4" t="str">
        <f>VLOOKUP(P1311,Lookup!$A$1:$E$19,5,0)</f>
        <v>Region 5</v>
      </c>
      <c r="D1311" s="4" t="str">
        <f>VLOOKUP(P1311,Lookup!$A$1:$B$19,2,0)</f>
        <v>FR</v>
      </c>
      <c r="E1311" s="4" t="str">
        <f>IF(AND((Data[[#This Row],[Min Notif Date]]&gt;$G$3),Data[[#This Row],[Min Notif Date]]&lt;$F$3),"Last Week","No")</f>
        <v>No</v>
      </c>
      <c r="F1311" s="4" t="str">
        <f>VLOOKUP(MONTH(Data[[#This Row],[Min Notif Date]]),Lookup!$G$1:$H$12,2,0)</f>
        <v>3. Mar</v>
      </c>
      <c r="G1311" s="4" t="str">
        <f t="shared" si="20"/>
        <v/>
      </c>
      <c r="H1311" s="4" t="str">
        <f>IF(AND(Data[[#This Row],[Min Notif Time]]&gt;6,Data[[#This Row],[Min Notif Time]]&lt;17),"Business Hours","Non-Business Hours")</f>
        <v>Business Hours</v>
      </c>
      <c r="I1311" s="4" t="str" cm="1">
        <f t="array" ref="I1311">IFERROR(VLOOKUP(Data[[#This Row],[Min Notif Date]],Lookup!$N$1:$P$11,2,0),_xlfn.IFS(VLOOKUP(WEEKDAY(Data[[#This Row],[Min Notif Date]]),Lookup!$J$1:$L$7,3,0)="Weekend","Weekend",VLOOKUP(WEEKDAY(Data[[#This Row],[Min Notif Date]]),Lookup!$J$1:$L$7,3,0)="Weekday","Weekday"))</f>
        <v>Weekday</v>
      </c>
      <c r="J1311" s="4" t="str">
        <f>VLOOKUP(WEEKDAY(Data[[#This Row],[Min Notif Date]]),Lookup!$J$1:$K$7,2,0)</f>
        <v>6. Fri</v>
      </c>
      <c r="K1311" s="105">
        <f>ROUNDDOWN(Data[[#This Row],[PGE Notified Time]],0)</f>
        <v>44645</v>
      </c>
      <c r="L1311" s="4">
        <f>HOUR(Data[[#This Row],[PGE Notified Time]])</f>
        <v>14</v>
      </c>
      <c r="M1311">
        <v>75342</v>
      </c>
      <c r="O1311" t="s">
        <v>20</v>
      </c>
      <c r="P1311" t="s">
        <v>195</v>
      </c>
      <c r="Q1311" t="s">
        <v>20</v>
      </c>
      <c r="R1311" t="s">
        <v>183</v>
      </c>
      <c r="S1311" s="1" t="s">
        <v>171</v>
      </c>
      <c r="T1311" s="1">
        <v>44645.607638888891</v>
      </c>
      <c r="U1311" s="1">
        <v>44645.625</v>
      </c>
      <c r="V1311" t="s">
        <v>184</v>
      </c>
      <c r="W1311" t="s">
        <v>85</v>
      </c>
      <c r="X1311" t="s">
        <v>196</v>
      </c>
      <c r="Y1311" t="s">
        <v>186</v>
      </c>
      <c r="Z1311" t="s">
        <v>187</v>
      </c>
      <c r="AA1311" s="32">
        <v>25</v>
      </c>
    </row>
    <row r="1312" spans="1:27" x14ac:dyDescent="0.3">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2" s="4" t="str">
        <f>VLOOKUP(P1312,Lookup!$A$1:$D$19,4,0)</f>
        <v>Bay Area</v>
      </c>
      <c r="C1312" s="4" t="str">
        <f>VLOOKUP(P1312,Lookup!$A$1:$E$19,5,0)</f>
        <v>Region 3</v>
      </c>
      <c r="D1312" s="4" t="str">
        <f>VLOOKUP(P1312,Lookup!$A$1:$B$19,2,0)</f>
        <v>SF</v>
      </c>
      <c r="E1312" s="4" t="str">
        <f>IF(AND((Data[[#This Row],[Min Notif Date]]&gt;$G$3),Data[[#This Row],[Min Notif Date]]&lt;$F$3),"Last Week","No")</f>
        <v>No</v>
      </c>
      <c r="F1312" s="4" t="str">
        <f>VLOOKUP(MONTH(Data[[#This Row],[Min Notif Date]]),Lookup!$G$1:$H$12,2,0)</f>
        <v>3. Mar</v>
      </c>
      <c r="G1312" s="4" t="str">
        <f t="shared" si="20"/>
        <v/>
      </c>
      <c r="H1312" s="4" t="str">
        <f>IF(AND(Data[[#This Row],[Min Notif Time]]&gt;6,Data[[#This Row],[Min Notif Time]]&lt;17),"Business Hours","Non-Business Hours")</f>
        <v>Business Hours</v>
      </c>
      <c r="I1312" s="4" t="str" cm="1">
        <f t="array" ref="I1312">IFERROR(VLOOKUP(Data[[#This Row],[Min Notif Date]],Lookup!$N$1:$P$11,2,0),_xlfn.IFS(VLOOKUP(WEEKDAY(Data[[#This Row],[Min Notif Date]]),Lookup!$J$1:$L$7,3,0)="Weekend","Weekend",VLOOKUP(WEEKDAY(Data[[#This Row],[Min Notif Date]]),Lookup!$J$1:$L$7,3,0)="Weekday","Weekday"))</f>
        <v>Weekend</v>
      </c>
      <c r="J1312" s="4" t="str">
        <f>VLOOKUP(WEEKDAY(Data[[#This Row],[Min Notif Date]]),Lookup!$J$1:$K$7,2,0)</f>
        <v>7. Sat</v>
      </c>
      <c r="K1312" s="105">
        <f>ROUNDDOWN(Data[[#This Row],[PGE Notified Time]],0)</f>
        <v>44646</v>
      </c>
      <c r="L1312" s="4">
        <f>HOUR(Data[[#This Row],[PGE Notified Time]])</f>
        <v>9</v>
      </c>
      <c r="M1312">
        <v>75361</v>
      </c>
      <c r="O1312" t="s">
        <v>20</v>
      </c>
      <c r="P1312" t="s">
        <v>190</v>
      </c>
      <c r="Q1312" t="s">
        <v>20</v>
      </c>
      <c r="R1312" t="s">
        <v>223</v>
      </c>
      <c r="S1312" s="1" t="s">
        <v>171</v>
      </c>
      <c r="T1312" s="1">
        <v>44646.385416666664</v>
      </c>
      <c r="U1312" s="1">
        <v>44646.570833333331</v>
      </c>
      <c r="V1312" t="s">
        <v>184</v>
      </c>
      <c r="W1312" t="s">
        <v>87</v>
      </c>
      <c r="X1312" t="s">
        <v>192</v>
      </c>
      <c r="Y1312" t="s">
        <v>186</v>
      </c>
      <c r="Z1312" t="s">
        <v>187</v>
      </c>
      <c r="AA1312" s="32">
        <v>267</v>
      </c>
    </row>
    <row r="1313" spans="1:27" x14ac:dyDescent="0.3">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Central Valley</v>
      </c>
      <c r="C1313" s="4" t="str">
        <f>VLOOKUP(P1313,Lookup!$A$1:$E$19,5,0)</f>
        <v>Region 5</v>
      </c>
      <c r="D1313" s="4" t="str">
        <f>VLOOKUP(P1313,Lookup!$A$1:$B$19,2,0)</f>
        <v>FR</v>
      </c>
      <c r="E1313" s="4" t="str">
        <f>IF(AND((Data[[#This Row],[Min Notif Date]]&gt;$G$3),Data[[#This Row],[Min Notif Date]]&lt;$F$3),"Last Week","No")</f>
        <v>No</v>
      </c>
      <c r="F1313" s="4" t="str">
        <f>VLOOKUP(MONTH(Data[[#This Row],[Min Notif Date]]),Lookup!$G$1:$H$12,2,0)</f>
        <v>3. Mar</v>
      </c>
      <c r="G1313" s="4" t="str">
        <f t="shared" si="20"/>
        <v/>
      </c>
      <c r="H1313" s="4" t="str">
        <f>IF(AND(Data[[#This Row],[Min Notif Time]]&gt;6,Data[[#This Row],[Min Notif Time]]&lt;17),"Business Hours","Non-Business Hours")</f>
        <v>Non-Business Hours</v>
      </c>
      <c r="I1313" s="4" t="str" cm="1">
        <f t="array" ref="I1313">IFERROR(VLOOKUP(Data[[#This Row],[Min Notif Date]],Lookup!$N$1:$P$11,2,0),_xlfn.IFS(VLOOKUP(WEEKDAY(Data[[#This Row],[Min Notif Date]]),Lookup!$J$1:$L$7,3,0)="Weekend","Weekend",VLOOKUP(WEEKDAY(Data[[#This Row],[Min Notif Date]]),Lookup!$J$1:$L$7,3,0)="Weekday","Weekday"))</f>
        <v>Weekend</v>
      </c>
      <c r="J1313" s="4" t="str">
        <f>VLOOKUP(WEEKDAY(Data[[#This Row],[Min Notif Date]]),Lookup!$J$1:$K$7,2,0)</f>
        <v>7. Sat</v>
      </c>
      <c r="K1313" s="105">
        <f>ROUNDDOWN(Data[[#This Row],[PGE Notified Time]],0)</f>
        <v>44646</v>
      </c>
      <c r="L1313" s="4">
        <f>HOUR(Data[[#This Row],[PGE Notified Time]])</f>
        <v>21</v>
      </c>
      <c r="M1313">
        <v>75381</v>
      </c>
      <c r="O1313" t="s">
        <v>20</v>
      </c>
      <c r="P1313" t="s">
        <v>195</v>
      </c>
      <c r="Q1313" t="s">
        <v>20</v>
      </c>
      <c r="R1313" t="s">
        <v>183</v>
      </c>
      <c r="S1313" s="1" t="s">
        <v>171</v>
      </c>
      <c r="T1313" s="1">
        <v>44646.888194444444</v>
      </c>
      <c r="U1313" s="1">
        <v>44646.989583333336</v>
      </c>
      <c r="V1313" t="s">
        <v>184</v>
      </c>
      <c r="W1313" t="s">
        <v>85</v>
      </c>
      <c r="X1313" t="s">
        <v>196</v>
      </c>
      <c r="Y1313" t="s">
        <v>186</v>
      </c>
      <c r="Z1313" t="s">
        <v>187</v>
      </c>
      <c r="AA1313" s="32">
        <v>146</v>
      </c>
    </row>
    <row r="1314" spans="1:27" x14ac:dyDescent="0.3">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Central Valley</v>
      </c>
      <c r="C1314" s="4" t="str">
        <f>VLOOKUP(P1314,Lookup!$A$1:$E$19,5,0)</f>
        <v>Region 5</v>
      </c>
      <c r="D1314" s="4" t="str">
        <f>VLOOKUP(P1314,Lookup!$A$1:$B$19,2,0)</f>
        <v>KE</v>
      </c>
      <c r="E1314" s="4" t="str">
        <f>IF(AND((Data[[#This Row],[Min Notif Date]]&gt;$G$3),Data[[#This Row],[Min Notif Date]]&lt;$F$3),"Last Week","No")</f>
        <v>No</v>
      </c>
      <c r="F1314" s="4" t="str">
        <f>VLOOKUP(MONTH(Data[[#This Row],[Min Notif Date]]),Lookup!$G$1:$H$12,2,0)</f>
        <v>3. Mar</v>
      </c>
      <c r="G1314" s="4" t="str">
        <f t="shared" si="20"/>
        <v/>
      </c>
      <c r="H1314" s="4" t="str">
        <f>IF(AND(Data[[#This Row],[Min Notif Time]]&gt;6,Data[[#This Row],[Min Notif Time]]&lt;17),"Business Hours","Non-Business Hours")</f>
        <v>Non-Business Hours</v>
      </c>
      <c r="I1314" s="4" t="str" cm="1">
        <f t="array" ref="I1314">IFERROR(VLOOKUP(Data[[#This Row],[Min Notif Date]],Lookup!$N$1:$P$11,2,0),_xlfn.IFS(VLOOKUP(WEEKDAY(Data[[#This Row],[Min Notif Date]]),Lookup!$J$1:$L$7,3,0)="Weekend","Weekend",VLOOKUP(WEEKDAY(Data[[#This Row],[Min Notif Date]]),Lookup!$J$1:$L$7,3,0)="Weekday","Weekday"))</f>
        <v>Weekend</v>
      </c>
      <c r="J1314" s="4" t="str">
        <f>VLOOKUP(WEEKDAY(Data[[#This Row],[Min Notif Date]]),Lookup!$J$1:$K$7,2,0)</f>
        <v>7. Sat</v>
      </c>
      <c r="K1314" s="105">
        <f>ROUNDDOWN(Data[[#This Row],[PGE Notified Time]],0)</f>
        <v>44646</v>
      </c>
      <c r="L1314" s="4">
        <f>HOUR(Data[[#This Row],[PGE Notified Time]])</f>
        <v>21</v>
      </c>
      <c r="M1314">
        <v>75383</v>
      </c>
      <c r="O1314" t="s">
        <v>20</v>
      </c>
      <c r="P1314" t="s">
        <v>206</v>
      </c>
      <c r="Q1314" t="s">
        <v>20</v>
      </c>
      <c r="R1314" t="s">
        <v>191</v>
      </c>
      <c r="S1314" s="1" t="s">
        <v>171</v>
      </c>
      <c r="T1314" s="1">
        <v>44646.9</v>
      </c>
      <c r="U1314" s="1">
        <v>44646.972916666666</v>
      </c>
      <c r="V1314" t="s">
        <v>184</v>
      </c>
      <c r="W1314" t="s">
        <v>85</v>
      </c>
      <c r="X1314" t="s">
        <v>221</v>
      </c>
      <c r="Y1314" t="s">
        <v>186</v>
      </c>
      <c r="Z1314" t="s">
        <v>187</v>
      </c>
      <c r="AA1314" s="32">
        <v>105</v>
      </c>
    </row>
    <row r="1315" spans="1:27" x14ac:dyDescent="0.3">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5" s="4" t="str">
        <f>VLOOKUP(P1315,Lookup!$A$1:$D$19,4,0)</f>
        <v>North Valley</v>
      </c>
      <c r="C1315" s="4" t="str">
        <f>VLOOKUP(P1315,Lookup!$A$1:$E$19,5,0)</f>
        <v>Region 2</v>
      </c>
      <c r="D1315" s="4" t="str">
        <f>VLOOKUP(P1315,Lookup!$A$1:$B$19,2,0)</f>
        <v>SA</v>
      </c>
      <c r="E1315" s="4" t="str">
        <f>IF(AND((Data[[#This Row],[Min Notif Date]]&gt;$G$3),Data[[#This Row],[Min Notif Date]]&lt;$F$3),"Last Week","No")</f>
        <v>No</v>
      </c>
      <c r="F1315" s="4" t="str">
        <f>VLOOKUP(MONTH(Data[[#This Row],[Min Notif Date]]),Lookup!$G$1:$H$12,2,0)</f>
        <v>3. Mar</v>
      </c>
      <c r="G1315" s="4" t="str">
        <f t="shared" si="20"/>
        <v/>
      </c>
      <c r="H1315" s="4" t="str">
        <f>IF(AND(Data[[#This Row],[Min Notif Time]]&gt;6,Data[[#This Row],[Min Notif Time]]&lt;17),"Business Hours","Non-Business Hours")</f>
        <v>Non-Business Hours</v>
      </c>
      <c r="I1315" s="4" t="str" cm="1">
        <f t="array" ref="I1315">IFERROR(VLOOKUP(Data[[#This Row],[Min Notif Date]],Lookup!$N$1:$P$11,2,0),_xlfn.IFS(VLOOKUP(WEEKDAY(Data[[#This Row],[Min Notif Date]]),Lookup!$J$1:$L$7,3,0)="Weekend","Weekend",VLOOKUP(WEEKDAY(Data[[#This Row],[Min Notif Date]]),Lookup!$J$1:$L$7,3,0)="Weekday","Weekday"))</f>
        <v>Weekend</v>
      </c>
      <c r="J1315" s="4" t="str">
        <f>VLOOKUP(WEEKDAY(Data[[#This Row],[Min Notif Date]]),Lookup!$J$1:$K$7,2,0)</f>
        <v>7. Sat</v>
      </c>
      <c r="K1315" s="105">
        <f>ROUNDDOWN(Data[[#This Row],[PGE Notified Time]],0)</f>
        <v>44646</v>
      </c>
      <c r="L1315" s="4">
        <f>HOUR(Data[[#This Row],[PGE Notified Time]])</f>
        <v>17</v>
      </c>
      <c r="M1315">
        <v>75378</v>
      </c>
      <c r="N1315">
        <v>4693061336</v>
      </c>
      <c r="O1315" t="s">
        <v>25</v>
      </c>
      <c r="P1315" t="s">
        <v>210</v>
      </c>
      <c r="Q1315" t="s">
        <v>213</v>
      </c>
      <c r="R1315" t="s">
        <v>183</v>
      </c>
      <c r="S1315" s="1">
        <v>44646.721006944441</v>
      </c>
      <c r="T1315" s="1">
        <v>44646.723182870373</v>
      </c>
      <c r="U1315" s="1">
        <v>44646.786805555559</v>
      </c>
      <c r="V1315" t="s">
        <v>184</v>
      </c>
      <c r="W1315" t="s">
        <v>87</v>
      </c>
      <c r="X1315" t="s">
        <v>238</v>
      </c>
      <c r="Y1315" t="s">
        <v>186</v>
      </c>
      <c r="Z1315" t="s">
        <v>187</v>
      </c>
      <c r="AA1315" s="32">
        <v>94.75</v>
      </c>
    </row>
    <row r="1316" spans="1:27" x14ac:dyDescent="0.3">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6" s="4" t="str">
        <f>VLOOKUP(P1316,Lookup!$A$1:$D$19,4,0)</f>
        <v>South Bay</v>
      </c>
      <c r="C1316" s="4" t="str">
        <f>VLOOKUP(P1316,Lookup!$A$1:$E$19,5,0)</f>
        <v>Region 4</v>
      </c>
      <c r="D1316" s="4" t="str">
        <f>VLOOKUP(P1316,Lookup!$A$1:$B$19,2,0)</f>
        <v>DA</v>
      </c>
      <c r="E1316" s="4" t="str">
        <f>IF(AND((Data[[#This Row],[Min Notif Date]]&gt;$G$3),Data[[#This Row],[Min Notif Date]]&lt;$F$3),"Last Week","No")</f>
        <v>No</v>
      </c>
      <c r="F1316" s="4" t="str">
        <f>VLOOKUP(MONTH(Data[[#This Row],[Min Notif Date]]),Lookup!$G$1:$H$12,2,0)</f>
        <v>3. Mar</v>
      </c>
      <c r="G1316" s="4" t="str">
        <f t="shared" si="20"/>
        <v/>
      </c>
      <c r="H1316" s="4" t="str">
        <f>IF(AND(Data[[#This Row],[Min Notif Time]]&gt;6,Data[[#This Row],[Min Notif Time]]&lt;17),"Business Hours","Non-Business Hours")</f>
        <v>Business Hours</v>
      </c>
      <c r="I1316" s="4" t="str" cm="1">
        <f t="array" ref="I1316">IFERROR(VLOOKUP(Data[[#This Row],[Min Notif Date]],Lookup!$N$1:$P$11,2,0),_xlfn.IFS(VLOOKUP(WEEKDAY(Data[[#This Row],[Min Notif Date]]),Lookup!$J$1:$L$7,3,0)="Weekend","Weekend",VLOOKUP(WEEKDAY(Data[[#This Row],[Min Notif Date]]),Lookup!$J$1:$L$7,3,0)="Weekday","Weekday"))</f>
        <v>Weekend</v>
      </c>
      <c r="J1316" s="4" t="str">
        <f>VLOOKUP(WEEKDAY(Data[[#This Row],[Min Notif Date]]),Lookup!$J$1:$K$7,2,0)</f>
        <v>7. Sat</v>
      </c>
      <c r="K1316" s="105">
        <f>ROUNDDOWN(Data[[#This Row],[PGE Notified Time]],0)</f>
        <v>44646</v>
      </c>
      <c r="L1316" s="4">
        <f>HOUR(Data[[#This Row],[PGE Notified Time]])</f>
        <v>15</v>
      </c>
      <c r="M1316">
        <v>75375</v>
      </c>
      <c r="N1316">
        <v>9066540316</v>
      </c>
      <c r="O1316" t="s">
        <v>25</v>
      </c>
      <c r="P1316" t="s">
        <v>279</v>
      </c>
      <c r="Q1316" t="s">
        <v>213</v>
      </c>
      <c r="R1316" t="s">
        <v>183</v>
      </c>
      <c r="S1316" s="1">
        <v>44646.664282407408</v>
      </c>
      <c r="T1316" s="1">
        <v>44646.664872685185</v>
      </c>
      <c r="U1316" s="1">
        <v>44646.700694444444</v>
      </c>
      <c r="V1316" t="s">
        <v>184</v>
      </c>
      <c r="W1316" t="s">
        <v>87</v>
      </c>
      <c r="X1316" t="s">
        <v>362</v>
      </c>
      <c r="Y1316" t="s">
        <v>186</v>
      </c>
      <c r="Z1316" t="s">
        <v>187</v>
      </c>
      <c r="AA1316" s="32">
        <v>52.433333333</v>
      </c>
    </row>
    <row r="1317" spans="1:27" x14ac:dyDescent="0.3">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7" s="4" t="str">
        <f>VLOOKUP(P1317,Lookup!$A$1:$D$19,4,0)</f>
        <v>Central Valley</v>
      </c>
      <c r="C1317" s="4" t="str">
        <f>VLOOKUP(P1317,Lookup!$A$1:$E$19,5,0)</f>
        <v>Region 5</v>
      </c>
      <c r="D1317" s="4" t="str">
        <f>VLOOKUP(P1317,Lookup!$A$1:$B$19,2,0)</f>
        <v>ST</v>
      </c>
      <c r="E1317" s="4" t="str">
        <f>IF(AND((Data[[#This Row],[Min Notif Date]]&gt;$G$3),Data[[#This Row],[Min Notif Date]]&lt;$F$3),"Last Week","No")</f>
        <v>No</v>
      </c>
      <c r="F1317" s="4" t="str">
        <f>VLOOKUP(MONTH(Data[[#This Row],[Min Notif Date]]),Lookup!$G$1:$H$12,2,0)</f>
        <v>3. Mar</v>
      </c>
      <c r="G1317" s="4" t="str">
        <f t="shared" si="20"/>
        <v/>
      </c>
      <c r="H1317" s="4" t="str">
        <f>IF(AND(Data[[#This Row],[Min Notif Time]]&gt;6,Data[[#This Row],[Min Notif Time]]&lt;17),"Business Hours","Non-Business Hours")</f>
        <v>Business Hours</v>
      </c>
      <c r="I1317" s="4" t="str" cm="1">
        <f t="array" ref="I1317">IFERROR(VLOOKUP(Data[[#This Row],[Min Notif Date]],Lookup!$N$1:$P$11,2,0),_xlfn.IFS(VLOOKUP(WEEKDAY(Data[[#This Row],[Min Notif Date]]),Lookup!$J$1:$L$7,3,0)="Weekend","Weekend",VLOOKUP(WEEKDAY(Data[[#This Row],[Min Notif Date]]),Lookup!$J$1:$L$7,3,0)="Weekday","Weekday"))</f>
        <v>Weekend</v>
      </c>
      <c r="J1317" s="4" t="str">
        <f>VLOOKUP(WEEKDAY(Data[[#This Row],[Min Notif Date]]),Lookup!$J$1:$K$7,2,0)</f>
        <v>7. Sat</v>
      </c>
      <c r="K1317" s="105">
        <f>ROUNDDOWN(Data[[#This Row],[PGE Notified Time]],0)</f>
        <v>44646</v>
      </c>
      <c r="L1317" s="4">
        <f>HOUR(Data[[#This Row],[PGE Notified Time]])</f>
        <v>11</v>
      </c>
      <c r="M1317">
        <v>75364</v>
      </c>
      <c r="N1317">
        <v>9343983289</v>
      </c>
      <c r="O1317" t="s">
        <v>25</v>
      </c>
      <c r="P1317" t="s">
        <v>188</v>
      </c>
      <c r="Q1317" t="s">
        <v>213</v>
      </c>
      <c r="R1317" t="s">
        <v>183</v>
      </c>
      <c r="S1317" s="1">
        <v>44646.494293981479</v>
      </c>
      <c r="T1317" s="1">
        <v>44646.495324074072</v>
      </c>
      <c r="U1317" s="1">
        <v>44646.520833333336</v>
      </c>
      <c r="V1317" t="s">
        <v>184</v>
      </c>
      <c r="W1317" t="s">
        <v>86</v>
      </c>
      <c r="X1317" t="s">
        <v>232</v>
      </c>
      <c r="Y1317" t="s">
        <v>186</v>
      </c>
      <c r="Z1317" t="s">
        <v>187</v>
      </c>
      <c r="AA1317" s="32">
        <v>38.216666666999998</v>
      </c>
    </row>
    <row r="1318" spans="1:27" x14ac:dyDescent="0.3">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8" s="4" t="str">
        <f>VLOOKUP(P1318,Lookup!$A$1:$D$19,4,0)</f>
        <v>Bay Area</v>
      </c>
      <c r="C1318" s="4" t="str">
        <f>VLOOKUP(P1318,Lookup!$A$1:$E$19,5,0)</f>
        <v>Region 3</v>
      </c>
      <c r="D1318" s="4" t="str">
        <f>VLOOKUP(P1318,Lookup!$A$1:$B$19,2,0)</f>
        <v>SF</v>
      </c>
      <c r="E1318" s="4" t="str">
        <f>IF(AND((Data[[#This Row],[Min Notif Date]]&gt;$G$3),Data[[#This Row],[Min Notif Date]]&lt;$F$3),"Last Week","No")</f>
        <v>No</v>
      </c>
      <c r="F1318" s="4" t="str">
        <f>VLOOKUP(MONTH(Data[[#This Row],[Min Notif Date]]),Lookup!$G$1:$H$12,2,0)</f>
        <v>3. Mar</v>
      </c>
      <c r="G1318" s="4" t="str">
        <f t="shared" si="20"/>
        <v/>
      </c>
      <c r="H1318" s="4" t="str">
        <f>IF(AND(Data[[#This Row],[Min Notif Time]]&gt;6,Data[[#This Row],[Min Notif Time]]&lt;17),"Business Hours","Non-Business Hours")</f>
        <v>Non-Business Hours</v>
      </c>
      <c r="I1318" s="4" t="str" cm="1">
        <f t="array" ref="I1318">IFERROR(VLOOKUP(Data[[#This Row],[Min Notif Date]],Lookup!$N$1:$P$11,2,0),_xlfn.IFS(VLOOKUP(WEEKDAY(Data[[#This Row],[Min Notif Date]]),Lookup!$J$1:$L$7,3,0)="Weekend","Weekend",VLOOKUP(WEEKDAY(Data[[#This Row],[Min Notif Date]]),Lookup!$J$1:$L$7,3,0)="Weekday","Weekday"))</f>
        <v>Weekend</v>
      </c>
      <c r="J1318" s="4" t="str">
        <f>VLOOKUP(WEEKDAY(Data[[#This Row],[Min Notif Date]]),Lookup!$J$1:$K$7,2,0)</f>
        <v>7. Sat</v>
      </c>
      <c r="K1318" s="105">
        <f>ROUNDDOWN(Data[[#This Row],[PGE Notified Time]],0)</f>
        <v>44646</v>
      </c>
      <c r="L1318" s="4">
        <f>HOUR(Data[[#This Row],[PGE Notified Time]])</f>
        <v>19</v>
      </c>
      <c r="M1318">
        <v>75380</v>
      </c>
      <c r="N1318">
        <v>5757662420</v>
      </c>
      <c r="O1318" t="s">
        <v>25</v>
      </c>
      <c r="P1318" t="s">
        <v>190</v>
      </c>
      <c r="Q1318" t="s">
        <v>213</v>
      </c>
      <c r="R1318" t="s">
        <v>183</v>
      </c>
      <c r="S1318" s="1">
        <v>44646.805636574078</v>
      </c>
      <c r="T1318" s="1">
        <v>44646.804861111108</v>
      </c>
      <c r="U1318" s="1">
        <v>44646.819444444445</v>
      </c>
      <c r="V1318" t="s">
        <v>184</v>
      </c>
      <c r="W1318" t="s">
        <v>85</v>
      </c>
      <c r="X1318" t="s">
        <v>192</v>
      </c>
      <c r="Y1318" t="s">
        <v>186</v>
      </c>
      <c r="Z1318" t="s">
        <v>187</v>
      </c>
      <c r="AA1318" s="32">
        <v>21</v>
      </c>
    </row>
    <row r="1319" spans="1:27" x14ac:dyDescent="0.3">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9" s="4" t="str">
        <f>VLOOKUP(P1319,Lookup!$A$1:$D$19,4,0)</f>
        <v>South Bay</v>
      </c>
      <c r="C1319" s="4" t="str">
        <f>VLOOKUP(P1319,Lookup!$A$1:$E$19,5,0)</f>
        <v>Region 4</v>
      </c>
      <c r="D1319" s="4" t="str">
        <f>VLOOKUP(P1319,Lookup!$A$1:$B$19,2,0)</f>
        <v>CC</v>
      </c>
      <c r="E1319" s="4" t="str">
        <f>IF(AND((Data[[#This Row],[Min Notif Date]]&gt;$G$3),Data[[#This Row],[Min Notif Date]]&lt;$F$3),"Last Week","No")</f>
        <v>No</v>
      </c>
      <c r="F1319" s="4" t="str">
        <f>VLOOKUP(MONTH(Data[[#This Row],[Min Notif Date]]),Lookup!$G$1:$H$12,2,0)</f>
        <v>3. Mar</v>
      </c>
      <c r="G1319" s="4" t="str">
        <f t="shared" si="20"/>
        <v/>
      </c>
      <c r="H1319" s="4" t="str">
        <f>IF(AND(Data[[#This Row],[Min Notif Time]]&gt;6,Data[[#This Row],[Min Notif Time]]&lt;17),"Business Hours","Non-Business Hours")</f>
        <v>Non-Business Hours</v>
      </c>
      <c r="I1319" s="4" t="str" cm="1">
        <f t="array" ref="I1319">IFERROR(VLOOKUP(Data[[#This Row],[Min Notif Date]],Lookup!$N$1:$P$11,2,0),_xlfn.IFS(VLOOKUP(WEEKDAY(Data[[#This Row],[Min Notif Date]]),Lookup!$J$1:$L$7,3,0)="Weekend","Weekend",VLOOKUP(WEEKDAY(Data[[#This Row],[Min Notif Date]]),Lookup!$J$1:$L$7,3,0)="Weekday","Weekday"))</f>
        <v>Weekend</v>
      </c>
      <c r="J1319" s="4" t="str">
        <f>VLOOKUP(WEEKDAY(Data[[#This Row],[Min Notif Date]]),Lookup!$J$1:$K$7,2,0)</f>
        <v>7. Sat</v>
      </c>
      <c r="K1319" s="105">
        <f>ROUNDDOWN(Data[[#This Row],[PGE Notified Time]],0)</f>
        <v>44646</v>
      </c>
      <c r="L1319" s="4">
        <f>HOUR(Data[[#This Row],[PGE Notified Time]])</f>
        <v>19</v>
      </c>
      <c r="M1319">
        <v>75379</v>
      </c>
      <c r="N1319">
        <v>4173781</v>
      </c>
      <c r="O1319" t="s">
        <v>25</v>
      </c>
      <c r="P1319" t="s">
        <v>225</v>
      </c>
      <c r="Q1319" t="s">
        <v>198</v>
      </c>
      <c r="R1319" t="s">
        <v>266</v>
      </c>
      <c r="S1319" s="1">
        <v>44646.788553240738</v>
      </c>
      <c r="T1319" s="1">
        <v>44646.792500000003</v>
      </c>
      <c r="U1319" s="1">
        <v>44646.79583333333</v>
      </c>
      <c r="V1319" t="s">
        <v>184</v>
      </c>
      <c r="W1319" t="s">
        <v>85</v>
      </c>
      <c r="X1319" t="s">
        <v>226</v>
      </c>
      <c r="Y1319" t="s">
        <v>186</v>
      </c>
      <c r="Z1319" t="s">
        <v>187</v>
      </c>
      <c r="AA1319" s="32">
        <v>10.483333332999999</v>
      </c>
    </row>
    <row r="1320" spans="1:27" x14ac:dyDescent="0.3">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0" s="4" t="str">
        <f>VLOOKUP(P1320,Lookup!$A$1:$D$19,4,0)</f>
        <v>Bay Area</v>
      </c>
      <c r="C1320" s="4" t="str">
        <f>VLOOKUP(P1320,Lookup!$A$1:$E$19,5,0)</f>
        <v>Region 3</v>
      </c>
      <c r="D1320" s="4" t="str">
        <f>VLOOKUP(P1320,Lookup!$A$1:$B$19,2,0)</f>
        <v>MI</v>
      </c>
      <c r="E1320" s="4" t="str">
        <f>IF(AND((Data[[#This Row],[Min Notif Date]]&gt;$G$3),Data[[#This Row],[Min Notif Date]]&lt;$F$3),"Last Week","No")</f>
        <v>No</v>
      </c>
      <c r="F1320" s="4" t="str">
        <f>VLOOKUP(MONTH(Data[[#This Row],[Min Notif Date]]),Lookup!$G$1:$H$12,2,0)</f>
        <v>3. Mar</v>
      </c>
      <c r="G1320" s="4" t="str">
        <f t="shared" si="20"/>
        <v/>
      </c>
      <c r="H1320" s="4" t="str">
        <f>IF(AND(Data[[#This Row],[Min Notif Time]]&gt;6,Data[[#This Row],[Min Notif Time]]&lt;17),"Business Hours","Non-Business Hours")</f>
        <v>Business Hours</v>
      </c>
      <c r="I1320" s="4" t="str" cm="1">
        <f t="array" ref="I1320">IFERROR(VLOOKUP(Data[[#This Row],[Min Notif Date]],Lookup!$N$1:$P$11,2,0),_xlfn.IFS(VLOOKUP(WEEKDAY(Data[[#This Row],[Min Notif Date]]),Lookup!$J$1:$L$7,3,0)="Weekend","Weekend",VLOOKUP(WEEKDAY(Data[[#This Row],[Min Notif Date]]),Lookup!$J$1:$L$7,3,0)="Weekday","Weekday"))</f>
        <v>Weekend</v>
      </c>
      <c r="J1320" s="4" t="str">
        <f>VLOOKUP(WEEKDAY(Data[[#This Row],[Min Notif Date]]),Lookup!$J$1:$K$7,2,0)</f>
        <v>1. Sun</v>
      </c>
      <c r="K1320" s="105">
        <f>ROUNDDOWN(Data[[#This Row],[PGE Notified Time]],0)</f>
        <v>44647</v>
      </c>
      <c r="L1320" s="4">
        <f>HOUR(Data[[#This Row],[PGE Notified Time]])</f>
        <v>10</v>
      </c>
      <c r="M1320">
        <v>75391</v>
      </c>
      <c r="N1320">
        <v>2737922811</v>
      </c>
      <c r="O1320" t="s">
        <v>20</v>
      </c>
      <c r="P1320" t="s">
        <v>244</v>
      </c>
      <c r="Q1320" t="s">
        <v>20</v>
      </c>
      <c r="R1320" t="s">
        <v>193</v>
      </c>
      <c r="S1320" s="1">
        <v>44647.407164351855</v>
      </c>
      <c r="T1320" s="1">
        <v>44647.441562499997</v>
      </c>
      <c r="U1320" s="1">
        <v>44647.666666666664</v>
      </c>
      <c r="V1320" t="s">
        <v>184</v>
      </c>
      <c r="W1320" t="s">
        <v>87</v>
      </c>
      <c r="X1320" t="s">
        <v>276</v>
      </c>
      <c r="Y1320" t="s">
        <v>186</v>
      </c>
      <c r="Z1320" t="s">
        <v>187</v>
      </c>
      <c r="AA1320" s="32">
        <v>373.68333333300001</v>
      </c>
    </row>
    <row r="1321" spans="1:27" x14ac:dyDescent="0.3">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1" s="4" t="str">
        <f>VLOOKUP(P1321,Lookup!$A$1:$D$19,4,0)</f>
        <v>North Valley</v>
      </c>
      <c r="C1321" s="4" t="str">
        <f>VLOOKUP(P1321,Lookup!$A$1:$E$19,5,0)</f>
        <v>Region 2</v>
      </c>
      <c r="D1321" s="4" t="str">
        <f>VLOOKUP(P1321,Lookup!$A$1:$B$19,2,0)</f>
        <v>SA</v>
      </c>
      <c r="E1321" s="4" t="str">
        <f>IF(AND((Data[[#This Row],[Min Notif Date]]&gt;$G$3),Data[[#This Row],[Min Notif Date]]&lt;$F$3),"Last Week","No")</f>
        <v>No</v>
      </c>
      <c r="F1321" s="4" t="str">
        <f>VLOOKUP(MONTH(Data[[#This Row],[Min Notif Date]]),Lookup!$G$1:$H$12,2,0)</f>
        <v>3. Mar</v>
      </c>
      <c r="G1321" s="4" t="str">
        <f t="shared" si="20"/>
        <v/>
      </c>
      <c r="H1321" s="4" t="str">
        <f>IF(AND(Data[[#This Row],[Min Notif Time]]&gt;6,Data[[#This Row],[Min Notif Time]]&lt;17),"Business Hours","Non-Business Hours")</f>
        <v>Business Hours</v>
      </c>
      <c r="I1321" s="4" t="str" cm="1">
        <f t="array" ref="I1321">IFERROR(VLOOKUP(Data[[#This Row],[Min Notif Date]],Lookup!$N$1:$P$11,2,0),_xlfn.IFS(VLOOKUP(WEEKDAY(Data[[#This Row],[Min Notif Date]]),Lookup!$J$1:$L$7,3,0)="Weekend","Weekend",VLOOKUP(WEEKDAY(Data[[#This Row],[Min Notif Date]]),Lookup!$J$1:$L$7,3,0)="Weekday","Weekday"))</f>
        <v>Weekend</v>
      </c>
      <c r="J1321" s="4" t="str">
        <f>VLOOKUP(WEEKDAY(Data[[#This Row],[Min Notif Date]]),Lookup!$J$1:$K$7,2,0)</f>
        <v>1. Sun</v>
      </c>
      <c r="K1321" s="105">
        <f>ROUNDDOWN(Data[[#This Row],[PGE Notified Time]],0)</f>
        <v>44647</v>
      </c>
      <c r="L1321" s="4">
        <f>HOUR(Data[[#This Row],[PGE Notified Time]])</f>
        <v>15</v>
      </c>
      <c r="M1321">
        <v>75399</v>
      </c>
      <c r="O1321" t="s">
        <v>20</v>
      </c>
      <c r="P1321" t="s">
        <v>210</v>
      </c>
      <c r="Q1321" t="s">
        <v>20</v>
      </c>
      <c r="R1321" t="s">
        <v>183</v>
      </c>
      <c r="S1321" s="1" t="s">
        <v>171</v>
      </c>
      <c r="T1321" s="1">
        <v>44647.662499999999</v>
      </c>
      <c r="U1321" s="1">
        <v>44647.895833333336</v>
      </c>
      <c r="V1321" t="s">
        <v>184</v>
      </c>
      <c r="W1321" t="s">
        <v>87</v>
      </c>
      <c r="X1321" t="s">
        <v>261</v>
      </c>
      <c r="Y1321" t="s">
        <v>186</v>
      </c>
      <c r="Z1321" t="s">
        <v>187</v>
      </c>
      <c r="AA1321" s="32">
        <v>336</v>
      </c>
    </row>
    <row r="1322" spans="1:27" x14ac:dyDescent="0.3">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North Valley</v>
      </c>
      <c r="C1322" s="4" t="str">
        <f>VLOOKUP(P1322,Lookup!$A$1:$E$19,5,0)</f>
        <v>Region 2</v>
      </c>
      <c r="D1322" s="4" t="str">
        <f>VLOOKUP(P1322,Lookup!$A$1:$B$19,2,0)</f>
        <v>SI</v>
      </c>
      <c r="E1322" s="4" t="str">
        <f>IF(AND((Data[[#This Row],[Min Notif Date]]&gt;$G$3),Data[[#This Row],[Min Notif Date]]&lt;$F$3),"Last Week","No")</f>
        <v>No</v>
      </c>
      <c r="F1322" s="4" t="str">
        <f>VLOOKUP(MONTH(Data[[#This Row],[Min Notif Date]]),Lookup!$G$1:$H$12,2,0)</f>
        <v>3. Mar</v>
      </c>
      <c r="G1322" s="4" t="str">
        <f t="shared" si="20"/>
        <v/>
      </c>
      <c r="H1322" s="4" t="str">
        <f>IF(AND(Data[[#This Row],[Min Notif Time]]&gt;6,Data[[#This Row],[Min Notif Time]]&lt;17),"Business Hours","Non-Business Hours")</f>
        <v>Business Hours</v>
      </c>
      <c r="I1322" s="4" t="str" cm="1">
        <f t="array" ref="I1322">IFERROR(VLOOKUP(Data[[#This Row],[Min Notif Date]],Lookup!$N$1:$P$11,2,0),_xlfn.IFS(VLOOKUP(WEEKDAY(Data[[#This Row],[Min Notif Date]]),Lookup!$J$1:$L$7,3,0)="Weekend","Weekend",VLOOKUP(WEEKDAY(Data[[#This Row],[Min Notif Date]]),Lookup!$J$1:$L$7,3,0)="Weekday","Weekday"))</f>
        <v>Weekend</v>
      </c>
      <c r="J1322" s="4" t="str">
        <f>VLOOKUP(WEEKDAY(Data[[#This Row],[Min Notif Date]]),Lookup!$J$1:$K$7,2,0)</f>
        <v>1. Sun</v>
      </c>
      <c r="K1322" s="105">
        <f>ROUNDDOWN(Data[[#This Row],[PGE Notified Time]],0)</f>
        <v>44647</v>
      </c>
      <c r="L1322" s="4">
        <f>HOUR(Data[[#This Row],[PGE Notified Time]])</f>
        <v>8</v>
      </c>
      <c r="M1322">
        <v>75389</v>
      </c>
      <c r="N1322">
        <v>6499819</v>
      </c>
      <c r="O1322" t="s">
        <v>20</v>
      </c>
      <c r="P1322" t="s">
        <v>201</v>
      </c>
      <c r="Q1322" t="s">
        <v>20</v>
      </c>
      <c r="R1322" t="s">
        <v>193</v>
      </c>
      <c r="S1322" s="1">
        <v>44647.315925925926</v>
      </c>
      <c r="T1322" s="1">
        <v>44647.338275462964</v>
      </c>
      <c r="U1322" s="1">
        <v>44647.486111111109</v>
      </c>
      <c r="V1322" t="s">
        <v>184</v>
      </c>
      <c r="W1322" t="s">
        <v>87</v>
      </c>
      <c r="X1322" t="s">
        <v>202</v>
      </c>
      <c r="Y1322" t="s">
        <v>186</v>
      </c>
      <c r="Z1322" t="s">
        <v>187</v>
      </c>
      <c r="AA1322" s="32">
        <v>245.06666666699999</v>
      </c>
    </row>
    <row r="1323" spans="1:27" x14ac:dyDescent="0.3">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3" s="4" t="str">
        <f>VLOOKUP(P1323,Lookup!$A$1:$D$19,4,0)</f>
        <v>Bay Area</v>
      </c>
      <c r="C1323" s="4" t="str">
        <f>VLOOKUP(P1323,Lookup!$A$1:$E$19,5,0)</f>
        <v>Region 3</v>
      </c>
      <c r="D1323" s="4" t="str">
        <f>VLOOKUP(P1323,Lookup!$A$1:$B$19,2,0)</f>
        <v>SF</v>
      </c>
      <c r="E1323" s="4" t="str">
        <f>IF(AND((Data[[#This Row],[Min Notif Date]]&gt;$G$3),Data[[#This Row],[Min Notif Date]]&lt;$F$3),"Last Week","No")</f>
        <v>No</v>
      </c>
      <c r="F1323" s="4" t="str">
        <f>VLOOKUP(MONTH(Data[[#This Row],[Min Notif Date]]),Lookup!$G$1:$H$12,2,0)</f>
        <v>3. Mar</v>
      </c>
      <c r="G1323" s="4" t="str">
        <f t="shared" si="20"/>
        <v/>
      </c>
      <c r="H1323" s="4" t="str">
        <f>IF(AND(Data[[#This Row],[Min Notif Time]]&gt;6,Data[[#This Row],[Min Notif Time]]&lt;17),"Business Hours","Non-Business Hours")</f>
        <v>Business Hours</v>
      </c>
      <c r="I1323" s="4" t="str" cm="1">
        <f t="array" ref="I1323">IFERROR(VLOOKUP(Data[[#This Row],[Min Notif Date]],Lookup!$N$1:$P$11,2,0),_xlfn.IFS(VLOOKUP(WEEKDAY(Data[[#This Row],[Min Notif Date]]),Lookup!$J$1:$L$7,3,0)="Weekend","Weekend",VLOOKUP(WEEKDAY(Data[[#This Row],[Min Notif Date]]),Lookup!$J$1:$L$7,3,0)="Weekday","Weekday"))</f>
        <v>Weekend</v>
      </c>
      <c r="J1323" s="4" t="str">
        <f>VLOOKUP(WEEKDAY(Data[[#This Row],[Min Notif Date]]),Lookup!$J$1:$K$7,2,0)</f>
        <v>1. Sun</v>
      </c>
      <c r="K1323" s="105">
        <f>ROUNDDOWN(Data[[#This Row],[PGE Notified Time]],0)</f>
        <v>44647</v>
      </c>
      <c r="L1323" s="4">
        <f>HOUR(Data[[#This Row],[PGE Notified Time]])</f>
        <v>13</v>
      </c>
      <c r="M1323">
        <v>75394</v>
      </c>
      <c r="N1323">
        <v>6200532019</v>
      </c>
      <c r="O1323" t="s">
        <v>25</v>
      </c>
      <c r="P1323" t="s">
        <v>190</v>
      </c>
      <c r="Q1323" t="s">
        <v>213</v>
      </c>
      <c r="R1323" t="s">
        <v>183</v>
      </c>
      <c r="S1323" s="1">
        <v>44647.558564814812</v>
      </c>
      <c r="T1323" s="1">
        <v>44647.559293981481</v>
      </c>
      <c r="U1323" s="1">
        <v>44647.635416666664</v>
      </c>
      <c r="V1323" t="s">
        <v>184</v>
      </c>
      <c r="W1323" t="s">
        <v>87</v>
      </c>
      <c r="X1323" t="s">
        <v>192</v>
      </c>
      <c r="Y1323" t="s">
        <v>186</v>
      </c>
      <c r="Z1323" t="s">
        <v>187</v>
      </c>
      <c r="AA1323" s="32">
        <v>110.666666667</v>
      </c>
    </row>
    <row r="1324" spans="1:27" x14ac:dyDescent="0.3">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4" s="4" t="str">
        <f>VLOOKUP(P1324,Lookup!$A$1:$D$19,4,0)</f>
        <v>Bay Area</v>
      </c>
      <c r="C1324" s="4" t="str">
        <f>VLOOKUP(P1324,Lookup!$A$1:$E$19,5,0)</f>
        <v>Region 3</v>
      </c>
      <c r="D1324" s="4" t="str">
        <f>VLOOKUP(P1324,Lookup!$A$1:$B$19,2,0)</f>
        <v>DI</v>
      </c>
      <c r="E1324" s="4" t="str">
        <f>IF(AND((Data[[#This Row],[Min Notif Date]]&gt;$G$3),Data[[#This Row],[Min Notif Date]]&lt;$F$3),"Last Week","No")</f>
        <v>No</v>
      </c>
      <c r="F1324" s="4" t="str">
        <f>VLOOKUP(MONTH(Data[[#This Row],[Min Notif Date]]),Lookup!$G$1:$H$12,2,0)</f>
        <v>3. Mar</v>
      </c>
      <c r="G1324" s="4" t="str">
        <f t="shared" si="20"/>
        <v/>
      </c>
      <c r="H1324" s="4" t="str">
        <f>IF(AND(Data[[#This Row],[Min Notif Time]]&gt;6,Data[[#This Row],[Min Notif Time]]&lt;17),"Business Hours","Non-Business Hours")</f>
        <v>Non-Business Hours</v>
      </c>
      <c r="I1324" s="4" t="str" cm="1">
        <f t="array" ref="I1324">IFERROR(VLOOKUP(Data[[#This Row],[Min Notif Date]],Lookup!$N$1:$P$11,2,0),_xlfn.IFS(VLOOKUP(WEEKDAY(Data[[#This Row],[Min Notif Date]]),Lookup!$J$1:$L$7,3,0)="Weekend","Weekend",VLOOKUP(WEEKDAY(Data[[#This Row],[Min Notif Date]]),Lookup!$J$1:$L$7,3,0)="Weekday","Weekday"))</f>
        <v>Weekday</v>
      </c>
      <c r="J1324" s="4" t="str">
        <f>VLOOKUP(WEEKDAY(Data[[#This Row],[Min Notif Date]]),Lookup!$J$1:$K$7,2,0)</f>
        <v>2. Mon</v>
      </c>
      <c r="K1324" s="105">
        <f>ROUNDDOWN(Data[[#This Row],[PGE Notified Time]],0)</f>
        <v>44648</v>
      </c>
      <c r="L1324" s="4">
        <f>HOUR(Data[[#This Row],[PGE Notified Time]])</f>
        <v>23</v>
      </c>
      <c r="M1324">
        <v>75423</v>
      </c>
      <c r="O1324" t="s">
        <v>20</v>
      </c>
      <c r="P1324" t="s">
        <v>208</v>
      </c>
      <c r="Q1324" t="s">
        <v>20</v>
      </c>
      <c r="R1324" t="s">
        <v>183</v>
      </c>
      <c r="S1324" s="1" t="s">
        <v>171</v>
      </c>
      <c r="T1324" s="1">
        <v>44648.965277777781</v>
      </c>
      <c r="U1324" s="1">
        <v>44649.15625</v>
      </c>
      <c r="V1324" t="s">
        <v>184</v>
      </c>
      <c r="W1324" t="s">
        <v>87</v>
      </c>
      <c r="X1324" t="s">
        <v>215</v>
      </c>
      <c r="Y1324" t="s">
        <v>186</v>
      </c>
      <c r="Z1324" t="s">
        <v>187</v>
      </c>
      <c r="AA1324" s="32">
        <v>275</v>
      </c>
    </row>
    <row r="1325" spans="1:27" x14ac:dyDescent="0.3">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5" s="4" t="str">
        <f>VLOOKUP(P1325,Lookup!$A$1:$D$19,4,0)</f>
        <v>North Coast</v>
      </c>
      <c r="C1325" s="4" t="str">
        <f>VLOOKUP(P1325,Lookup!$A$1:$E$19,5,0)</f>
        <v>Region 1</v>
      </c>
      <c r="D1325" s="4" t="str">
        <f>VLOOKUP(P1325,Lookup!$A$1:$B$19,2,0)</f>
        <v>NB</v>
      </c>
      <c r="E1325" s="4" t="str">
        <f>IF(AND((Data[[#This Row],[Min Notif Date]]&gt;$G$3),Data[[#This Row],[Min Notif Date]]&lt;$F$3),"Last Week","No")</f>
        <v>No</v>
      </c>
      <c r="F1325" s="4" t="str">
        <f>VLOOKUP(MONTH(Data[[#This Row],[Min Notif Date]]),Lookup!$G$1:$H$12,2,0)</f>
        <v>3. Mar</v>
      </c>
      <c r="G1325" s="4" t="str">
        <f t="shared" si="20"/>
        <v/>
      </c>
      <c r="H1325" s="4" t="str">
        <f>IF(AND(Data[[#This Row],[Min Notif Time]]&gt;6,Data[[#This Row],[Min Notif Time]]&lt;17),"Business Hours","Non-Business Hours")</f>
        <v>Business Hours</v>
      </c>
      <c r="I1325" s="4" t="str" cm="1">
        <f t="array" ref="I1325">IFERROR(VLOOKUP(Data[[#This Row],[Min Notif Date]],Lookup!$N$1:$P$11,2,0),_xlfn.IFS(VLOOKUP(WEEKDAY(Data[[#This Row],[Min Notif Date]]),Lookup!$J$1:$L$7,3,0)="Weekend","Weekend",VLOOKUP(WEEKDAY(Data[[#This Row],[Min Notif Date]]),Lookup!$J$1:$L$7,3,0)="Weekday","Weekday"))</f>
        <v>Weekday</v>
      </c>
      <c r="J1325" s="4" t="str">
        <f>VLOOKUP(WEEKDAY(Data[[#This Row],[Min Notif Date]]),Lookup!$J$1:$K$7,2,0)</f>
        <v>2. Mon</v>
      </c>
      <c r="K1325" s="105">
        <f>ROUNDDOWN(Data[[#This Row],[PGE Notified Time]],0)</f>
        <v>44648</v>
      </c>
      <c r="L1325" s="4">
        <f>HOUR(Data[[#This Row],[PGE Notified Time]])</f>
        <v>13</v>
      </c>
      <c r="M1325">
        <v>75415</v>
      </c>
      <c r="N1325">
        <v>3627143229</v>
      </c>
      <c r="O1325" t="s">
        <v>25</v>
      </c>
      <c r="P1325" t="s">
        <v>219</v>
      </c>
      <c r="Q1325" t="s">
        <v>213</v>
      </c>
      <c r="R1325" t="s">
        <v>183</v>
      </c>
      <c r="S1325" s="1">
        <v>44648.541724537034</v>
      </c>
      <c r="T1325" s="1">
        <v>44648.54241898148</v>
      </c>
      <c r="U1325" s="1">
        <v>44648.590277777781</v>
      </c>
      <c r="V1325" t="s">
        <v>184</v>
      </c>
      <c r="W1325" t="s">
        <v>87</v>
      </c>
      <c r="X1325" t="s">
        <v>237</v>
      </c>
      <c r="Y1325" t="s">
        <v>186</v>
      </c>
      <c r="Z1325" t="s">
        <v>187</v>
      </c>
      <c r="AA1325" s="32">
        <v>69.916666667000001</v>
      </c>
    </row>
    <row r="1326" spans="1:27" x14ac:dyDescent="0.3">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South Bay</v>
      </c>
      <c r="C1326" s="4" t="str">
        <f>VLOOKUP(P1326,Lookup!$A$1:$E$19,5,0)</f>
        <v>Region 4</v>
      </c>
      <c r="D1326" s="4" t="str">
        <f>VLOOKUP(P1326,Lookup!$A$1:$B$19,2,0)</f>
        <v>CC</v>
      </c>
      <c r="E1326" s="4" t="str">
        <f>IF(AND((Data[[#This Row],[Min Notif Date]]&gt;$G$3),Data[[#This Row],[Min Notif Date]]&lt;$F$3),"Last Week","No")</f>
        <v>No</v>
      </c>
      <c r="F1326" s="4" t="str">
        <f>VLOOKUP(MONTH(Data[[#This Row],[Min Notif Date]]),Lookup!$G$1:$H$12,2,0)</f>
        <v>3. Mar</v>
      </c>
      <c r="G1326" s="4" t="str">
        <f t="shared" si="20"/>
        <v/>
      </c>
      <c r="H1326" s="4" t="str">
        <f>IF(AND(Data[[#This Row],[Min Notif Time]]&gt;6,Data[[#This Row],[Min Notif Time]]&lt;17),"Business Hours","Non-Business Hours")</f>
        <v>Business Hours</v>
      </c>
      <c r="I1326" s="4" t="str" cm="1">
        <f t="array" ref="I1326">IFERROR(VLOOKUP(Data[[#This Row],[Min Notif Date]],Lookup!$N$1:$P$11,2,0),_xlfn.IFS(VLOOKUP(WEEKDAY(Data[[#This Row],[Min Notif Date]]),Lookup!$J$1:$L$7,3,0)="Weekend","Weekend",VLOOKUP(WEEKDAY(Data[[#This Row],[Min Notif Date]]),Lookup!$J$1:$L$7,3,0)="Weekday","Weekday"))</f>
        <v>Weekday</v>
      </c>
      <c r="J1326" s="4" t="str">
        <f>VLOOKUP(WEEKDAY(Data[[#This Row],[Min Notif Date]]),Lookup!$J$1:$K$7,2,0)</f>
        <v>2. Mon</v>
      </c>
      <c r="K1326" s="105">
        <f>ROUNDDOWN(Data[[#This Row],[PGE Notified Time]],0)</f>
        <v>44648</v>
      </c>
      <c r="L1326" s="4">
        <f>HOUR(Data[[#This Row],[PGE Notified Time]])</f>
        <v>13</v>
      </c>
      <c r="M1326">
        <v>75417</v>
      </c>
      <c r="O1326" t="s">
        <v>20</v>
      </c>
      <c r="P1326" t="s">
        <v>225</v>
      </c>
      <c r="Q1326" t="s">
        <v>20</v>
      </c>
      <c r="R1326" t="s">
        <v>191</v>
      </c>
      <c r="S1326" s="1" t="s">
        <v>171</v>
      </c>
      <c r="T1326" s="1">
        <v>44648.5625</v>
      </c>
      <c r="U1326" s="1">
        <v>44648.600694444445</v>
      </c>
      <c r="V1326" t="s">
        <v>184</v>
      </c>
      <c r="W1326" t="s">
        <v>85</v>
      </c>
      <c r="X1326" t="s">
        <v>335</v>
      </c>
      <c r="Y1326" t="s">
        <v>186</v>
      </c>
      <c r="Z1326" t="s">
        <v>187</v>
      </c>
      <c r="AA1326" s="32">
        <v>55</v>
      </c>
    </row>
    <row r="1327" spans="1:27" x14ac:dyDescent="0.3">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7" s="4" t="str">
        <f>VLOOKUP(P1327,Lookup!$A$1:$D$19,4,0)</f>
        <v>Bay Area</v>
      </c>
      <c r="C1327" s="4" t="str">
        <f>VLOOKUP(P1327,Lookup!$A$1:$E$19,5,0)</f>
        <v>Region 3</v>
      </c>
      <c r="D1327" s="4" t="str">
        <f>VLOOKUP(P1327,Lookup!$A$1:$B$19,2,0)</f>
        <v>PN</v>
      </c>
      <c r="E1327" s="4" t="str">
        <f>IF(AND((Data[[#This Row],[Min Notif Date]]&gt;$G$3),Data[[#This Row],[Min Notif Date]]&lt;$F$3),"Last Week","No")</f>
        <v>No</v>
      </c>
      <c r="F1327" s="4" t="str">
        <f>VLOOKUP(MONTH(Data[[#This Row],[Min Notif Date]]),Lookup!$G$1:$H$12,2,0)</f>
        <v>3. Mar</v>
      </c>
      <c r="G1327" s="4" t="str">
        <f t="shared" si="20"/>
        <v/>
      </c>
      <c r="H1327" s="4" t="str">
        <f>IF(AND(Data[[#This Row],[Min Notif Time]]&gt;6,Data[[#This Row],[Min Notif Time]]&lt;17),"Business Hours","Non-Business Hours")</f>
        <v>Business Hours</v>
      </c>
      <c r="I1327" s="4" t="str" cm="1">
        <f t="array" ref="I1327">IFERROR(VLOOKUP(Data[[#This Row],[Min Notif Date]],Lookup!$N$1:$P$11,2,0),_xlfn.IFS(VLOOKUP(WEEKDAY(Data[[#This Row],[Min Notif Date]]),Lookup!$J$1:$L$7,3,0)="Weekend","Weekend",VLOOKUP(WEEKDAY(Data[[#This Row],[Min Notif Date]]),Lookup!$J$1:$L$7,3,0)="Weekday","Weekday"))</f>
        <v>Weekday</v>
      </c>
      <c r="J1327" s="4" t="str">
        <f>VLOOKUP(WEEKDAY(Data[[#This Row],[Min Notif Date]]),Lookup!$J$1:$K$7,2,0)</f>
        <v>2. Mon</v>
      </c>
      <c r="K1327" s="105">
        <f>ROUNDDOWN(Data[[#This Row],[PGE Notified Time]],0)</f>
        <v>44648</v>
      </c>
      <c r="L1327" s="4">
        <f>HOUR(Data[[#This Row],[PGE Notified Time]])</f>
        <v>14</v>
      </c>
      <c r="M1327">
        <v>75418</v>
      </c>
      <c r="N1327">
        <v>6386829133</v>
      </c>
      <c r="O1327" t="s">
        <v>25</v>
      </c>
      <c r="P1327" t="s">
        <v>197</v>
      </c>
      <c r="Q1327" t="s">
        <v>213</v>
      </c>
      <c r="R1327" t="s">
        <v>183</v>
      </c>
      <c r="S1327" s="1">
        <v>44648.609791666669</v>
      </c>
      <c r="T1327" s="1">
        <v>44648.610798611109</v>
      </c>
      <c r="U1327" s="1">
        <v>44648.63958333333</v>
      </c>
      <c r="V1327" t="s">
        <v>184</v>
      </c>
      <c r="W1327" t="s">
        <v>87</v>
      </c>
      <c r="X1327" t="s">
        <v>222</v>
      </c>
      <c r="Y1327" t="s">
        <v>186</v>
      </c>
      <c r="Z1327" t="s">
        <v>187</v>
      </c>
      <c r="AA1327" s="32">
        <v>42.9</v>
      </c>
    </row>
    <row r="1328" spans="1:27" x14ac:dyDescent="0.3">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8" s="4" t="str">
        <f>VLOOKUP(P1328,Lookup!$A$1:$D$19,4,0)</f>
        <v>Bay Area</v>
      </c>
      <c r="C1328" s="4" t="str">
        <f>VLOOKUP(P1328,Lookup!$A$1:$E$19,5,0)</f>
        <v>Region 3</v>
      </c>
      <c r="D1328" s="4" t="str">
        <f>VLOOKUP(P1328,Lookup!$A$1:$B$19,2,0)</f>
        <v>PN</v>
      </c>
      <c r="E1328" s="4" t="str">
        <f>IF(AND((Data[[#This Row],[Min Notif Date]]&gt;$G$3),Data[[#This Row],[Min Notif Date]]&lt;$F$3),"Last Week","No")</f>
        <v>No</v>
      </c>
      <c r="F1328" s="4" t="str">
        <f>VLOOKUP(MONTH(Data[[#This Row],[Min Notif Date]]),Lookup!$G$1:$H$12,2,0)</f>
        <v>3. Mar</v>
      </c>
      <c r="G1328" s="4" t="str">
        <f t="shared" si="20"/>
        <v/>
      </c>
      <c r="H1328" s="4" t="str">
        <f>IF(AND(Data[[#This Row],[Min Notif Time]]&gt;6,Data[[#This Row],[Min Notif Time]]&lt;17),"Business Hours","Non-Business Hours")</f>
        <v>Business Hours</v>
      </c>
      <c r="I1328" s="4" t="str" cm="1">
        <f t="array" ref="I1328">IFERROR(VLOOKUP(Data[[#This Row],[Min Notif Date]],Lookup!$N$1:$P$11,2,0),_xlfn.IFS(VLOOKUP(WEEKDAY(Data[[#This Row],[Min Notif Date]]),Lookup!$J$1:$L$7,3,0)="Weekend","Weekend",VLOOKUP(WEEKDAY(Data[[#This Row],[Min Notif Date]]),Lookup!$J$1:$L$7,3,0)="Weekday","Weekday"))</f>
        <v>Weekday</v>
      </c>
      <c r="J1328" s="4" t="str">
        <f>VLOOKUP(WEEKDAY(Data[[#This Row],[Min Notif Date]]),Lookup!$J$1:$K$7,2,0)</f>
        <v>2. Mon</v>
      </c>
      <c r="K1328" s="105">
        <f>ROUNDDOWN(Data[[#This Row],[PGE Notified Time]],0)</f>
        <v>44648</v>
      </c>
      <c r="L1328" s="4">
        <f>HOUR(Data[[#This Row],[PGE Notified Time]])</f>
        <v>14</v>
      </c>
      <c r="M1328">
        <v>75419</v>
      </c>
      <c r="N1328">
        <v>6012184739</v>
      </c>
      <c r="O1328" t="s">
        <v>25</v>
      </c>
      <c r="P1328" t="s">
        <v>197</v>
      </c>
      <c r="Q1328" t="s">
        <v>213</v>
      </c>
      <c r="R1328" t="s">
        <v>183</v>
      </c>
      <c r="S1328" s="1">
        <v>44648.620567129627</v>
      </c>
      <c r="T1328" s="1">
        <v>44648.621562499997</v>
      </c>
      <c r="U1328" s="1">
        <v>44648.636805555558</v>
      </c>
      <c r="V1328" t="s">
        <v>184</v>
      </c>
      <c r="W1328" t="s">
        <v>85</v>
      </c>
      <c r="X1328" t="s">
        <v>359</v>
      </c>
      <c r="Y1328" t="s">
        <v>186</v>
      </c>
      <c r="Z1328" t="s">
        <v>187</v>
      </c>
      <c r="AA1328" s="32">
        <v>23.383333332999999</v>
      </c>
    </row>
    <row r="1329" spans="1:27" x14ac:dyDescent="0.3">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9" s="4" t="str">
        <f>VLOOKUP(P1329,Lookup!$A$1:$D$19,4,0)</f>
        <v>North Valley</v>
      </c>
      <c r="C1329" s="4" t="str">
        <f>VLOOKUP(P1329,Lookup!$A$1:$E$19,5,0)</f>
        <v>Region 2</v>
      </c>
      <c r="D1329" s="4" t="str">
        <f>VLOOKUP(P1329,Lookup!$A$1:$B$19,2,0)</f>
        <v>SA</v>
      </c>
      <c r="E1329" s="4" t="str">
        <f>IF(AND((Data[[#This Row],[Min Notif Date]]&gt;$G$3),Data[[#This Row],[Min Notif Date]]&lt;$F$3),"Last Week","No")</f>
        <v>No</v>
      </c>
      <c r="F1329" s="4" t="str">
        <f>VLOOKUP(MONTH(Data[[#This Row],[Min Notif Date]]),Lookup!$G$1:$H$12,2,0)</f>
        <v>3. Mar</v>
      </c>
      <c r="G1329" s="4" t="str">
        <f t="shared" si="20"/>
        <v/>
      </c>
      <c r="H1329" s="4" t="str">
        <f>IF(AND(Data[[#This Row],[Min Notif Time]]&gt;6,Data[[#This Row],[Min Notif Time]]&lt;17),"Business Hours","Non-Business Hours")</f>
        <v>Business Hours</v>
      </c>
      <c r="I1329" s="4" t="str" cm="1">
        <f t="array" ref="I1329">IFERROR(VLOOKUP(Data[[#This Row],[Min Notif Date]],Lookup!$N$1:$P$11,2,0),_xlfn.IFS(VLOOKUP(WEEKDAY(Data[[#This Row],[Min Notif Date]]),Lookup!$J$1:$L$7,3,0)="Weekend","Weekend",VLOOKUP(WEEKDAY(Data[[#This Row],[Min Notif Date]]),Lookup!$J$1:$L$7,3,0)="Weekday","Weekday"))</f>
        <v>Weekday</v>
      </c>
      <c r="J1329" s="4" t="str">
        <f>VLOOKUP(WEEKDAY(Data[[#This Row],[Min Notif Date]]),Lookup!$J$1:$K$7,2,0)</f>
        <v>2. Mon</v>
      </c>
      <c r="K1329" s="105">
        <f>ROUNDDOWN(Data[[#This Row],[PGE Notified Time]],0)</f>
        <v>44648</v>
      </c>
      <c r="L1329" s="4">
        <f>HOUR(Data[[#This Row],[PGE Notified Time]])</f>
        <v>10</v>
      </c>
      <c r="M1329">
        <v>75412</v>
      </c>
      <c r="N1329">
        <v>4824964915</v>
      </c>
      <c r="O1329" t="s">
        <v>25</v>
      </c>
      <c r="P1329" t="s">
        <v>210</v>
      </c>
      <c r="Q1329" t="s">
        <v>198</v>
      </c>
      <c r="R1329" t="s">
        <v>266</v>
      </c>
      <c r="S1329" s="1">
        <v>44648.448206018518</v>
      </c>
      <c r="T1329" s="1">
        <v>44648.448506944442</v>
      </c>
      <c r="U1329" s="1">
        <v>44648.45416666667</v>
      </c>
      <c r="V1329" t="s">
        <v>184</v>
      </c>
      <c r="W1329" t="s">
        <v>85</v>
      </c>
      <c r="X1329" t="s">
        <v>240</v>
      </c>
      <c r="Y1329" t="s">
        <v>186</v>
      </c>
      <c r="Z1329" t="s">
        <v>187</v>
      </c>
      <c r="AA1329" s="32">
        <v>8.5833333330000006</v>
      </c>
    </row>
    <row r="1330" spans="1:27" x14ac:dyDescent="0.3">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0" s="4" t="str">
        <f>VLOOKUP(P1330,Lookup!$A$1:$D$19,4,0)</f>
        <v>Bay Area</v>
      </c>
      <c r="C1330" s="4" t="str">
        <f>VLOOKUP(P1330,Lookup!$A$1:$E$19,5,0)</f>
        <v>Region 3</v>
      </c>
      <c r="D1330" s="4" t="str">
        <f>VLOOKUP(P1330,Lookup!$A$1:$B$19,2,0)</f>
        <v>MI</v>
      </c>
      <c r="E1330" s="4" t="str">
        <f>IF(AND((Data[[#This Row],[Min Notif Date]]&gt;$G$3),Data[[#This Row],[Min Notif Date]]&lt;$F$3),"Last Week","No")</f>
        <v>No</v>
      </c>
      <c r="F1330" s="4" t="str">
        <f>VLOOKUP(MONTH(Data[[#This Row],[Min Notif Date]]),Lookup!$G$1:$H$12,2,0)</f>
        <v>3. Mar</v>
      </c>
      <c r="G1330" s="4" t="str">
        <f t="shared" si="20"/>
        <v/>
      </c>
      <c r="H1330" s="4" t="str">
        <f>IF(AND(Data[[#This Row],[Min Notif Time]]&gt;6,Data[[#This Row],[Min Notif Time]]&lt;17),"Business Hours","Non-Business Hours")</f>
        <v>Business Hours</v>
      </c>
      <c r="I1330" s="4" t="str" cm="1">
        <f t="array" ref="I1330">IFERROR(VLOOKUP(Data[[#This Row],[Min Notif Date]],Lookup!$N$1:$P$11,2,0),_xlfn.IFS(VLOOKUP(WEEKDAY(Data[[#This Row],[Min Notif Date]]),Lookup!$J$1:$L$7,3,0)="Weekend","Weekend",VLOOKUP(WEEKDAY(Data[[#This Row],[Min Notif Date]]),Lookup!$J$1:$L$7,3,0)="Weekday","Weekday"))</f>
        <v>Weekday</v>
      </c>
      <c r="J1330" s="4" t="str">
        <f>VLOOKUP(WEEKDAY(Data[[#This Row],[Min Notif Date]]),Lookup!$J$1:$K$7,2,0)</f>
        <v>3. Tue</v>
      </c>
      <c r="K1330" s="105">
        <f>ROUNDDOWN(Data[[#This Row],[PGE Notified Time]],0)</f>
        <v>44649</v>
      </c>
      <c r="L1330" s="4">
        <f>HOUR(Data[[#This Row],[PGE Notified Time]])</f>
        <v>11</v>
      </c>
      <c r="M1330">
        <v>75453</v>
      </c>
      <c r="O1330" t="s">
        <v>20</v>
      </c>
      <c r="P1330" t="s">
        <v>244</v>
      </c>
      <c r="Q1330" t="s">
        <v>20</v>
      </c>
      <c r="R1330" t="s">
        <v>183</v>
      </c>
      <c r="S1330" s="1" t="s">
        <v>171</v>
      </c>
      <c r="T1330" s="1">
        <v>44649.48333333333</v>
      </c>
      <c r="U1330" s="1">
        <v>44649.763888888891</v>
      </c>
      <c r="V1330" t="s">
        <v>184</v>
      </c>
      <c r="W1330" t="s">
        <v>87</v>
      </c>
      <c r="X1330" t="s">
        <v>276</v>
      </c>
      <c r="Y1330" t="s">
        <v>186</v>
      </c>
      <c r="Z1330" t="s">
        <v>187</v>
      </c>
      <c r="AA1330" s="32">
        <v>404</v>
      </c>
    </row>
    <row r="1331" spans="1:27" x14ac:dyDescent="0.3">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1" s="4" t="str">
        <f>VLOOKUP(P1331,Lookup!$A$1:$D$19,4,0)</f>
        <v>Central Valley</v>
      </c>
      <c r="C1331" s="4" t="str">
        <f>VLOOKUP(P1331,Lookup!$A$1:$E$19,5,0)</f>
        <v>Region 5</v>
      </c>
      <c r="D1331" s="4" t="str">
        <f>VLOOKUP(P1331,Lookup!$A$1:$B$19,2,0)</f>
        <v>YO</v>
      </c>
      <c r="E1331" s="4" t="str">
        <f>IF(AND((Data[[#This Row],[Min Notif Date]]&gt;$G$3),Data[[#This Row],[Min Notif Date]]&lt;$F$3),"Last Week","No")</f>
        <v>No</v>
      </c>
      <c r="F1331" s="4" t="str">
        <f>VLOOKUP(MONTH(Data[[#This Row],[Min Notif Date]]),Lookup!$G$1:$H$12,2,0)</f>
        <v>3. Mar</v>
      </c>
      <c r="G1331" s="4" t="str">
        <f t="shared" si="20"/>
        <v/>
      </c>
      <c r="H1331" s="4" t="str">
        <f>IF(AND(Data[[#This Row],[Min Notif Time]]&gt;6,Data[[#This Row],[Min Notif Time]]&lt;17),"Business Hours","Non-Business Hours")</f>
        <v>Business Hours</v>
      </c>
      <c r="I1331" s="4" t="str" cm="1">
        <f t="array" ref="I1331">IFERROR(VLOOKUP(Data[[#This Row],[Min Notif Date]],Lookup!$N$1:$P$11,2,0),_xlfn.IFS(VLOOKUP(WEEKDAY(Data[[#This Row],[Min Notif Date]]),Lookup!$J$1:$L$7,3,0)="Weekend","Weekend",VLOOKUP(WEEKDAY(Data[[#This Row],[Min Notif Date]]),Lookup!$J$1:$L$7,3,0)="Weekday","Weekday"))</f>
        <v>Weekday</v>
      </c>
      <c r="J1331" s="4" t="str">
        <f>VLOOKUP(WEEKDAY(Data[[#This Row],[Min Notif Date]]),Lookup!$J$1:$K$7,2,0)</f>
        <v>3. Tue</v>
      </c>
      <c r="K1331" s="105">
        <f>ROUNDDOWN(Data[[#This Row],[PGE Notified Time]],0)</f>
        <v>44649</v>
      </c>
      <c r="L1331" s="4">
        <f>HOUR(Data[[#This Row],[PGE Notified Time]])</f>
        <v>12</v>
      </c>
      <c r="M1331">
        <v>75459</v>
      </c>
      <c r="O1331" t="s">
        <v>20</v>
      </c>
      <c r="P1331" t="s">
        <v>231</v>
      </c>
      <c r="Q1331" t="s">
        <v>20</v>
      </c>
      <c r="R1331" t="s">
        <v>193</v>
      </c>
      <c r="S1331" s="1" t="s">
        <v>171</v>
      </c>
      <c r="T1331" s="1">
        <v>44649.518055555556</v>
      </c>
      <c r="U1331" s="1">
        <v>44649.75</v>
      </c>
      <c r="V1331" t="s">
        <v>184</v>
      </c>
      <c r="W1331" t="s">
        <v>87</v>
      </c>
      <c r="X1331" t="s">
        <v>419</v>
      </c>
      <c r="Y1331" t="s">
        <v>186</v>
      </c>
      <c r="Z1331" t="s">
        <v>187</v>
      </c>
      <c r="AA1331" s="32">
        <v>334</v>
      </c>
    </row>
    <row r="1332" spans="1:27" x14ac:dyDescent="0.3">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2" s="4" t="str">
        <f>VLOOKUP(P1332,Lookup!$A$1:$D$19,4,0)</f>
        <v>Bay Area</v>
      </c>
      <c r="C1332" s="4" t="str">
        <f>VLOOKUP(P1332,Lookup!$A$1:$E$19,5,0)</f>
        <v>Region 3</v>
      </c>
      <c r="D1332" s="4" t="str">
        <f>VLOOKUP(P1332,Lookup!$A$1:$B$19,2,0)</f>
        <v>PN</v>
      </c>
      <c r="E1332" s="4" t="str">
        <f>IF(AND((Data[[#This Row],[Min Notif Date]]&gt;$G$3),Data[[#This Row],[Min Notif Date]]&lt;$F$3),"Last Week","No")</f>
        <v>No</v>
      </c>
      <c r="F1332" s="4" t="str">
        <f>VLOOKUP(MONTH(Data[[#This Row],[Min Notif Date]]),Lookup!$G$1:$H$12,2,0)</f>
        <v>3. Mar</v>
      </c>
      <c r="G1332" s="4" t="str">
        <f t="shared" si="20"/>
        <v/>
      </c>
      <c r="H1332" s="4" t="str">
        <f>IF(AND(Data[[#This Row],[Min Notif Time]]&gt;6,Data[[#This Row],[Min Notif Time]]&lt;17),"Business Hours","Non-Business Hours")</f>
        <v>Business Hours</v>
      </c>
      <c r="I1332" s="4" t="str" cm="1">
        <f t="array" ref="I1332">IFERROR(VLOOKUP(Data[[#This Row],[Min Notif Date]],Lookup!$N$1:$P$11,2,0),_xlfn.IFS(VLOOKUP(WEEKDAY(Data[[#This Row],[Min Notif Date]]),Lookup!$J$1:$L$7,3,0)="Weekend","Weekend",VLOOKUP(WEEKDAY(Data[[#This Row],[Min Notif Date]]),Lookup!$J$1:$L$7,3,0)="Weekday","Weekday"))</f>
        <v>Weekday</v>
      </c>
      <c r="J1332" s="4" t="str">
        <f>VLOOKUP(WEEKDAY(Data[[#This Row],[Min Notif Date]]),Lookup!$J$1:$K$7,2,0)</f>
        <v>3. Tue</v>
      </c>
      <c r="K1332" s="105">
        <f>ROUNDDOWN(Data[[#This Row],[PGE Notified Time]],0)</f>
        <v>44649</v>
      </c>
      <c r="L1332" s="4">
        <f>HOUR(Data[[#This Row],[PGE Notified Time]])</f>
        <v>13</v>
      </c>
      <c r="M1332">
        <v>75470</v>
      </c>
      <c r="O1332" t="s">
        <v>20</v>
      </c>
      <c r="P1332" t="s">
        <v>197</v>
      </c>
      <c r="Q1332" t="s">
        <v>20</v>
      </c>
      <c r="R1332" t="s">
        <v>183</v>
      </c>
      <c r="S1332" s="1" t="s">
        <v>171</v>
      </c>
      <c r="T1332" s="1">
        <v>44649.555555555555</v>
      </c>
      <c r="U1332" s="1">
        <v>44649.75</v>
      </c>
      <c r="V1332" t="s">
        <v>184</v>
      </c>
      <c r="W1332" t="s">
        <v>87</v>
      </c>
      <c r="X1332" t="s">
        <v>199</v>
      </c>
      <c r="Y1332" t="s">
        <v>186</v>
      </c>
      <c r="Z1332" t="s">
        <v>187</v>
      </c>
      <c r="AA1332" s="32">
        <v>280</v>
      </c>
    </row>
    <row r="1333" spans="1:27" x14ac:dyDescent="0.3">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Bay Area</v>
      </c>
      <c r="C1333" s="4" t="str">
        <f>VLOOKUP(P1333,Lookup!$A$1:$E$19,5,0)</f>
        <v>Region 3</v>
      </c>
      <c r="D1333" s="4" t="str">
        <f>VLOOKUP(P1333,Lookup!$A$1:$B$19,2,0)</f>
        <v>SF</v>
      </c>
      <c r="E1333" s="4" t="str">
        <f>IF(AND((Data[[#This Row],[Min Notif Date]]&gt;$G$3),Data[[#This Row],[Min Notif Date]]&lt;$F$3),"Last Week","No")</f>
        <v>No</v>
      </c>
      <c r="F1333" s="4" t="str">
        <f>VLOOKUP(MONTH(Data[[#This Row],[Min Notif Date]]),Lookup!$G$1:$H$12,2,0)</f>
        <v>3. Mar</v>
      </c>
      <c r="G1333" s="4" t="str">
        <f t="shared" si="20"/>
        <v/>
      </c>
      <c r="H1333" s="4" t="str">
        <f>IF(AND(Data[[#This Row],[Min Notif Time]]&gt;6,Data[[#This Row],[Min Notif Time]]&lt;17),"Business Hours","Non-Business Hours")</f>
        <v>Business Hours</v>
      </c>
      <c r="I1333" s="4" t="str" cm="1">
        <f t="array" ref="I1333">IFERROR(VLOOKUP(Data[[#This Row],[Min Notif Date]],Lookup!$N$1:$P$11,2,0),_xlfn.IFS(VLOOKUP(WEEKDAY(Data[[#This Row],[Min Notif Date]]),Lookup!$J$1:$L$7,3,0)="Weekend","Weekend",VLOOKUP(WEEKDAY(Data[[#This Row],[Min Notif Date]]),Lookup!$J$1:$L$7,3,0)="Weekday","Weekday"))</f>
        <v>Weekday</v>
      </c>
      <c r="J1333" s="4" t="str">
        <f>VLOOKUP(WEEKDAY(Data[[#This Row],[Min Notif Date]]),Lookup!$J$1:$K$7,2,0)</f>
        <v>3. Tue</v>
      </c>
      <c r="K1333" s="105">
        <f>ROUNDDOWN(Data[[#This Row],[PGE Notified Time]],0)</f>
        <v>44649</v>
      </c>
      <c r="L1333" s="4">
        <f>HOUR(Data[[#This Row],[PGE Notified Time]])</f>
        <v>12</v>
      </c>
      <c r="M1333">
        <v>75465</v>
      </c>
      <c r="O1333" t="s">
        <v>20</v>
      </c>
      <c r="P1333" t="s">
        <v>190</v>
      </c>
      <c r="Q1333" t="s">
        <v>20</v>
      </c>
      <c r="R1333" t="s">
        <v>193</v>
      </c>
      <c r="S1333" s="1" t="s">
        <v>171</v>
      </c>
      <c r="T1333" s="1">
        <v>44649.540972222225</v>
      </c>
      <c r="U1333" s="1">
        <v>44649.715277777781</v>
      </c>
      <c r="V1333" t="s">
        <v>184</v>
      </c>
      <c r="W1333" t="s">
        <v>87</v>
      </c>
      <c r="X1333" t="s">
        <v>192</v>
      </c>
      <c r="Y1333" t="s">
        <v>186</v>
      </c>
      <c r="Z1333" t="s">
        <v>187</v>
      </c>
      <c r="AA1333" s="32">
        <v>251</v>
      </c>
    </row>
    <row r="1334" spans="1:27" x14ac:dyDescent="0.3">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North Coast</v>
      </c>
      <c r="C1334" s="4" t="str">
        <f>VLOOKUP(P1334,Lookup!$A$1:$E$19,5,0)</f>
        <v>Region 1</v>
      </c>
      <c r="D1334" s="4" t="str">
        <f>VLOOKUP(P1334,Lookup!$A$1:$B$19,2,0)</f>
        <v>NB</v>
      </c>
      <c r="E1334" s="4" t="str">
        <f>IF(AND((Data[[#This Row],[Min Notif Date]]&gt;$G$3),Data[[#This Row],[Min Notif Date]]&lt;$F$3),"Last Week","No")</f>
        <v>No</v>
      </c>
      <c r="F1334" s="4" t="str">
        <f>VLOOKUP(MONTH(Data[[#This Row],[Min Notif Date]]),Lookup!$G$1:$H$12,2,0)</f>
        <v>3. Mar</v>
      </c>
      <c r="G1334" s="4" t="str">
        <f t="shared" si="20"/>
        <v/>
      </c>
      <c r="H1334" s="4" t="str">
        <f>IF(AND(Data[[#This Row],[Min Notif Time]]&gt;6,Data[[#This Row],[Min Notif Time]]&lt;17),"Business Hours","Non-Business Hours")</f>
        <v>Business Hours</v>
      </c>
      <c r="I1334" s="4" t="str" cm="1">
        <f t="array" ref="I1334">IFERROR(VLOOKUP(Data[[#This Row],[Min Notif Date]],Lookup!$N$1:$P$11,2,0),_xlfn.IFS(VLOOKUP(WEEKDAY(Data[[#This Row],[Min Notif Date]]),Lookup!$J$1:$L$7,3,0)="Weekend","Weekend",VLOOKUP(WEEKDAY(Data[[#This Row],[Min Notif Date]]),Lookup!$J$1:$L$7,3,0)="Weekday","Weekday"))</f>
        <v>Weekday</v>
      </c>
      <c r="J1334" s="4" t="str">
        <f>VLOOKUP(WEEKDAY(Data[[#This Row],[Min Notif Date]]),Lookup!$J$1:$K$7,2,0)</f>
        <v>3. Tue</v>
      </c>
      <c r="K1334" s="105">
        <f>ROUNDDOWN(Data[[#This Row],[PGE Notified Time]],0)</f>
        <v>44649</v>
      </c>
      <c r="L1334" s="4">
        <f>HOUR(Data[[#This Row],[PGE Notified Time]])</f>
        <v>9</v>
      </c>
      <c r="M1334">
        <v>75438</v>
      </c>
      <c r="O1334" t="s">
        <v>20</v>
      </c>
      <c r="P1334" t="s">
        <v>219</v>
      </c>
      <c r="Q1334" t="s">
        <v>20</v>
      </c>
      <c r="R1334" t="s">
        <v>183</v>
      </c>
      <c r="S1334" s="1" t="s">
        <v>171</v>
      </c>
      <c r="T1334" s="1">
        <v>44649.412499999999</v>
      </c>
      <c r="U1334" s="1">
        <v>44649.583333333336</v>
      </c>
      <c r="V1334" t="s">
        <v>184</v>
      </c>
      <c r="W1334" t="s">
        <v>87</v>
      </c>
      <c r="X1334" t="s">
        <v>227</v>
      </c>
      <c r="Y1334" t="s">
        <v>186</v>
      </c>
      <c r="Z1334" t="s">
        <v>187</v>
      </c>
      <c r="AA1334" s="32">
        <v>246</v>
      </c>
    </row>
    <row r="1335" spans="1:27" x14ac:dyDescent="0.3">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EB</v>
      </c>
      <c r="E1335" s="4" t="str">
        <f>IF(AND((Data[[#This Row],[Min Notif Date]]&gt;$G$3),Data[[#This Row],[Min Notif Date]]&lt;$F$3),"Last Week","No")</f>
        <v>No</v>
      </c>
      <c r="F1335" s="4" t="str">
        <f>VLOOKUP(MONTH(Data[[#This Row],[Min Notif Date]]),Lookup!$G$1:$H$12,2,0)</f>
        <v>3. Mar</v>
      </c>
      <c r="G1335" s="4" t="str">
        <f t="shared" si="20"/>
        <v/>
      </c>
      <c r="H1335" s="4" t="str">
        <f>IF(AND(Data[[#This Row],[Min Notif Time]]&gt;6,Data[[#This Row],[Min Notif Time]]&lt;17),"Business Hours","Non-Business Hours")</f>
        <v>Business Hours</v>
      </c>
      <c r="I1335" s="4" t="str" cm="1">
        <f t="array" ref="I1335">IFERROR(VLOOKUP(Data[[#This Row],[Min Notif Date]],Lookup!$N$1:$P$11,2,0),_xlfn.IFS(VLOOKUP(WEEKDAY(Data[[#This Row],[Min Notif Date]]),Lookup!$J$1:$L$7,3,0)="Weekend","Weekend",VLOOKUP(WEEKDAY(Data[[#This Row],[Min Notif Date]]),Lookup!$J$1:$L$7,3,0)="Weekday","Weekday"))</f>
        <v>Weekday</v>
      </c>
      <c r="J1335" s="4" t="str">
        <f>VLOOKUP(WEEKDAY(Data[[#This Row],[Min Notif Date]]),Lookup!$J$1:$K$7,2,0)</f>
        <v>3. Tue</v>
      </c>
      <c r="K1335" s="105">
        <f>ROUNDDOWN(Data[[#This Row],[PGE Notified Time]],0)</f>
        <v>44649</v>
      </c>
      <c r="L1335" s="4">
        <f>HOUR(Data[[#This Row],[PGE Notified Time]])</f>
        <v>10</v>
      </c>
      <c r="M1335">
        <v>75440</v>
      </c>
      <c r="N1335">
        <v>2700616627</v>
      </c>
      <c r="O1335" t="s">
        <v>20</v>
      </c>
      <c r="P1335" t="s">
        <v>182</v>
      </c>
      <c r="Q1335" t="s">
        <v>20</v>
      </c>
      <c r="R1335" t="s">
        <v>193</v>
      </c>
      <c r="S1335" s="1">
        <v>44649.389328703706</v>
      </c>
      <c r="T1335" s="1">
        <v>44649.420289351852</v>
      </c>
      <c r="U1335" s="1">
        <v>44649.552083333336</v>
      </c>
      <c r="V1335" t="s">
        <v>184</v>
      </c>
      <c r="W1335" t="s">
        <v>87</v>
      </c>
      <c r="X1335" t="s">
        <v>212</v>
      </c>
      <c r="Y1335" t="s">
        <v>186</v>
      </c>
      <c r="Z1335" t="s">
        <v>187</v>
      </c>
      <c r="AA1335" s="32">
        <v>234.366666667</v>
      </c>
    </row>
    <row r="1336" spans="1:27" x14ac:dyDescent="0.3">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North Valley</v>
      </c>
      <c r="C1336" s="4" t="str">
        <f>VLOOKUP(P1336,Lookup!$A$1:$E$19,5,0)</f>
        <v>Region 2</v>
      </c>
      <c r="D1336" s="4" t="str">
        <f>VLOOKUP(P1336,Lookup!$A$1:$B$19,2,0)</f>
        <v>SA</v>
      </c>
      <c r="E1336" s="4" t="str">
        <f>IF(AND((Data[[#This Row],[Min Notif Date]]&gt;$G$3),Data[[#This Row],[Min Notif Date]]&lt;$F$3),"Last Week","No")</f>
        <v>No</v>
      </c>
      <c r="F1336" s="4" t="str">
        <f>VLOOKUP(MONTH(Data[[#This Row],[Min Notif Date]]),Lookup!$G$1:$H$12,2,0)</f>
        <v>3. Mar</v>
      </c>
      <c r="G1336" s="4" t="str">
        <f t="shared" si="20"/>
        <v/>
      </c>
      <c r="H1336" s="4" t="str">
        <f>IF(AND(Data[[#This Row],[Min Notif Time]]&gt;6,Data[[#This Row],[Min Notif Time]]&lt;17),"Business Hours","Non-Business Hours")</f>
        <v>Business Hours</v>
      </c>
      <c r="I1336" s="4" t="str" cm="1">
        <f t="array" ref="I1336">IFERROR(VLOOKUP(Data[[#This Row],[Min Notif Date]],Lookup!$N$1:$P$11,2,0),_xlfn.IFS(VLOOKUP(WEEKDAY(Data[[#This Row],[Min Notif Date]]),Lookup!$J$1:$L$7,3,0)="Weekend","Weekend",VLOOKUP(WEEKDAY(Data[[#This Row],[Min Notif Date]]),Lookup!$J$1:$L$7,3,0)="Weekday","Weekday"))</f>
        <v>Weekday</v>
      </c>
      <c r="J1336" s="4" t="str">
        <f>VLOOKUP(WEEKDAY(Data[[#This Row],[Min Notif Date]]),Lookup!$J$1:$K$7,2,0)</f>
        <v>3. Tue</v>
      </c>
      <c r="K1336" s="105">
        <f>ROUNDDOWN(Data[[#This Row],[PGE Notified Time]],0)</f>
        <v>44649</v>
      </c>
      <c r="L1336" s="4">
        <f>HOUR(Data[[#This Row],[PGE Notified Time]])</f>
        <v>7</v>
      </c>
      <c r="M1336">
        <v>75429</v>
      </c>
      <c r="O1336" t="s">
        <v>20</v>
      </c>
      <c r="P1336" t="s">
        <v>210</v>
      </c>
      <c r="Q1336" t="s">
        <v>20</v>
      </c>
      <c r="R1336" t="s">
        <v>193</v>
      </c>
      <c r="S1336" s="1" t="s">
        <v>171</v>
      </c>
      <c r="T1336" s="1">
        <v>44649.331250000003</v>
      </c>
      <c r="U1336" s="1">
        <v>44649.477083333331</v>
      </c>
      <c r="V1336" t="s">
        <v>184</v>
      </c>
      <c r="W1336" t="s">
        <v>87</v>
      </c>
      <c r="X1336" t="s">
        <v>238</v>
      </c>
      <c r="Y1336" t="s">
        <v>186</v>
      </c>
      <c r="Z1336" t="s">
        <v>187</v>
      </c>
      <c r="AA1336" s="32">
        <v>210</v>
      </c>
    </row>
    <row r="1337" spans="1:27" x14ac:dyDescent="0.3">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Bay Area</v>
      </c>
      <c r="C1337" s="4" t="str">
        <f>VLOOKUP(P1337,Lookup!$A$1:$E$19,5,0)</f>
        <v>Region 3</v>
      </c>
      <c r="D1337" s="4" t="str">
        <f>VLOOKUP(P1337,Lookup!$A$1:$B$19,2,0)</f>
        <v>PN</v>
      </c>
      <c r="E1337" s="4" t="str">
        <f>IF(AND((Data[[#This Row],[Min Notif Date]]&gt;$G$3),Data[[#This Row],[Min Notif Date]]&lt;$F$3),"Last Week","No")</f>
        <v>No</v>
      </c>
      <c r="F1337" s="4" t="str">
        <f>VLOOKUP(MONTH(Data[[#This Row],[Min Notif Date]]),Lookup!$G$1:$H$12,2,0)</f>
        <v>3. Mar</v>
      </c>
      <c r="G1337" s="4" t="str">
        <f t="shared" si="20"/>
        <v/>
      </c>
      <c r="H1337" s="4" t="str">
        <f>IF(AND(Data[[#This Row],[Min Notif Time]]&gt;6,Data[[#This Row],[Min Notif Time]]&lt;17),"Business Hours","Non-Business Hours")</f>
        <v>Non-Business Hours</v>
      </c>
      <c r="I1337" s="4" t="str" cm="1">
        <f t="array" ref="I1337">IFERROR(VLOOKUP(Data[[#This Row],[Min Notif Date]],Lookup!$N$1:$P$11,2,0),_xlfn.IFS(VLOOKUP(WEEKDAY(Data[[#This Row],[Min Notif Date]]),Lookup!$J$1:$L$7,3,0)="Weekend","Weekend",VLOOKUP(WEEKDAY(Data[[#This Row],[Min Notif Date]]),Lookup!$J$1:$L$7,3,0)="Weekday","Weekday"))</f>
        <v>Weekday</v>
      </c>
      <c r="J1337" s="4" t="str">
        <f>VLOOKUP(WEEKDAY(Data[[#This Row],[Min Notif Date]]),Lookup!$J$1:$K$7,2,0)</f>
        <v>3. Tue</v>
      </c>
      <c r="K1337" s="105">
        <f>ROUNDDOWN(Data[[#This Row],[PGE Notified Time]],0)</f>
        <v>44649</v>
      </c>
      <c r="L1337" s="4">
        <f>HOUR(Data[[#This Row],[PGE Notified Time]])</f>
        <v>18</v>
      </c>
      <c r="M1337">
        <v>75481</v>
      </c>
      <c r="O1337" t="s">
        <v>20</v>
      </c>
      <c r="P1337" t="s">
        <v>197</v>
      </c>
      <c r="Q1337" t="s">
        <v>20</v>
      </c>
      <c r="R1337" t="s">
        <v>183</v>
      </c>
      <c r="S1337" s="1" t="s">
        <v>171</v>
      </c>
      <c r="T1337" s="1">
        <v>44649.759722222225</v>
      </c>
      <c r="U1337" s="1">
        <v>44649.875</v>
      </c>
      <c r="V1337" t="s">
        <v>184</v>
      </c>
      <c r="W1337" t="s">
        <v>86</v>
      </c>
      <c r="X1337" t="s">
        <v>199</v>
      </c>
      <c r="Y1337" t="s">
        <v>186</v>
      </c>
      <c r="Z1337" t="s">
        <v>187</v>
      </c>
      <c r="AA1337" s="32">
        <v>166</v>
      </c>
    </row>
    <row r="1338" spans="1:27" x14ac:dyDescent="0.3">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North Coast</v>
      </c>
      <c r="C1338" s="4" t="str">
        <f>VLOOKUP(P1338,Lookup!$A$1:$E$19,5,0)</f>
        <v>Region 1</v>
      </c>
      <c r="D1338" s="4" t="str">
        <f>VLOOKUP(P1338,Lookup!$A$1:$B$19,2,0)</f>
        <v>SO</v>
      </c>
      <c r="E1338" s="4" t="str">
        <f>IF(AND((Data[[#This Row],[Min Notif Date]]&gt;$G$3),Data[[#This Row],[Min Notif Date]]&lt;$F$3),"Last Week","No")</f>
        <v>No</v>
      </c>
      <c r="F1338" s="4" t="str">
        <f>VLOOKUP(MONTH(Data[[#This Row],[Min Notif Date]]),Lookup!$G$1:$H$12,2,0)</f>
        <v>3. Mar</v>
      </c>
      <c r="G1338" s="4" t="str">
        <f t="shared" si="20"/>
        <v/>
      </c>
      <c r="H1338" s="4" t="str">
        <f>IF(AND(Data[[#This Row],[Min Notif Time]]&gt;6,Data[[#This Row],[Min Notif Time]]&lt;17),"Business Hours","Non-Business Hours")</f>
        <v>Business Hours</v>
      </c>
      <c r="I1338" s="4" t="str" cm="1">
        <f t="array" ref="I1338">IFERROR(VLOOKUP(Data[[#This Row],[Min Notif Date]],Lookup!$N$1:$P$11,2,0),_xlfn.IFS(VLOOKUP(WEEKDAY(Data[[#This Row],[Min Notif Date]]),Lookup!$J$1:$L$7,3,0)="Weekend","Weekend",VLOOKUP(WEEKDAY(Data[[#This Row],[Min Notif Date]]),Lookup!$J$1:$L$7,3,0)="Weekday","Weekday"))</f>
        <v>Weekday</v>
      </c>
      <c r="J1338" s="4" t="str">
        <f>VLOOKUP(WEEKDAY(Data[[#This Row],[Min Notif Date]]),Lookup!$J$1:$K$7,2,0)</f>
        <v>3. Tue</v>
      </c>
      <c r="K1338" s="105">
        <f>ROUNDDOWN(Data[[#This Row],[PGE Notified Time]],0)</f>
        <v>44649</v>
      </c>
      <c r="L1338" s="4">
        <f>HOUR(Data[[#This Row],[PGE Notified Time]])</f>
        <v>13</v>
      </c>
      <c r="M1338">
        <v>75473</v>
      </c>
      <c r="O1338" t="s">
        <v>20</v>
      </c>
      <c r="P1338" t="s">
        <v>203</v>
      </c>
      <c r="Q1338" t="s">
        <v>20</v>
      </c>
      <c r="R1338" t="s">
        <v>183</v>
      </c>
      <c r="S1338" s="1" t="s">
        <v>171</v>
      </c>
      <c r="T1338" s="1">
        <v>44649.577777777777</v>
      </c>
      <c r="U1338" s="1">
        <v>44649.6875</v>
      </c>
      <c r="V1338" t="s">
        <v>184</v>
      </c>
      <c r="W1338" t="s">
        <v>85</v>
      </c>
      <c r="X1338" t="s">
        <v>368</v>
      </c>
      <c r="Y1338" t="s">
        <v>186</v>
      </c>
      <c r="Z1338" t="s">
        <v>187</v>
      </c>
      <c r="AA1338" s="32">
        <v>158</v>
      </c>
    </row>
    <row r="1339" spans="1:27" x14ac:dyDescent="0.3">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Central Valley</v>
      </c>
      <c r="C1339" s="4" t="str">
        <f>VLOOKUP(P1339,Lookup!$A$1:$E$19,5,0)</f>
        <v>Region 5</v>
      </c>
      <c r="D1339" s="4" t="str">
        <f>VLOOKUP(P1339,Lookup!$A$1:$B$19,2,0)</f>
        <v>FR</v>
      </c>
      <c r="E1339" s="4" t="str">
        <f>IF(AND((Data[[#This Row],[Min Notif Date]]&gt;$G$3),Data[[#This Row],[Min Notif Date]]&lt;$F$3),"Last Week","No")</f>
        <v>No</v>
      </c>
      <c r="F1339" s="4" t="str">
        <f>VLOOKUP(MONTH(Data[[#This Row],[Min Notif Date]]),Lookup!$G$1:$H$12,2,0)</f>
        <v>3. Mar</v>
      </c>
      <c r="G1339" s="4" t="str">
        <f t="shared" si="20"/>
        <v/>
      </c>
      <c r="H1339" s="4" t="str">
        <f>IF(AND(Data[[#This Row],[Min Notif Time]]&gt;6,Data[[#This Row],[Min Notif Time]]&lt;17),"Business Hours","Non-Business Hours")</f>
        <v>Non-Business Hours</v>
      </c>
      <c r="I1339" s="4" t="str" cm="1">
        <f t="array" ref="I1339">IFERROR(VLOOKUP(Data[[#This Row],[Min Notif Date]],Lookup!$N$1:$P$11,2,0),_xlfn.IFS(VLOOKUP(WEEKDAY(Data[[#This Row],[Min Notif Date]]),Lookup!$J$1:$L$7,3,0)="Weekend","Weekend",VLOOKUP(WEEKDAY(Data[[#This Row],[Min Notif Date]]),Lookup!$J$1:$L$7,3,0)="Weekday","Weekday"))</f>
        <v>Weekday</v>
      </c>
      <c r="J1339" s="4" t="str">
        <f>VLOOKUP(WEEKDAY(Data[[#This Row],[Min Notif Date]]),Lookup!$J$1:$K$7,2,0)</f>
        <v>3. Tue</v>
      </c>
      <c r="K1339" s="105">
        <f>ROUNDDOWN(Data[[#This Row],[PGE Notified Time]],0)</f>
        <v>44649</v>
      </c>
      <c r="L1339" s="4">
        <f>HOUR(Data[[#This Row],[PGE Notified Time]])</f>
        <v>20</v>
      </c>
      <c r="M1339">
        <v>75483</v>
      </c>
      <c r="N1339">
        <v>7019156116</v>
      </c>
      <c r="O1339" t="s">
        <v>20</v>
      </c>
      <c r="P1339" t="s">
        <v>195</v>
      </c>
      <c r="Q1339" t="s">
        <v>20</v>
      </c>
      <c r="R1339" t="s">
        <v>223</v>
      </c>
      <c r="S1339" s="1">
        <v>44649.825624999998</v>
      </c>
      <c r="T1339" s="1">
        <v>44649.855671296296</v>
      </c>
      <c r="U1339" s="1">
        <v>44649.927083333336</v>
      </c>
      <c r="V1339" t="s">
        <v>184</v>
      </c>
      <c r="W1339" t="s">
        <v>85</v>
      </c>
      <c r="X1339" t="s">
        <v>196</v>
      </c>
      <c r="Y1339" t="s">
        <v>186</v>
      </c>
      <c r="Z1339" t="s">
        <v>187</v>
      </c>
      <c r="AA1339" s="32">
        <v>146.1</v>
      </c>
    </row>
    <row r="1340" spans="1:27" x14ac:dyDescent="0.3">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Bay Area</v>
      </c>
      <c r="C1340" s="4" t="str">
        <f>VLOOKUP(P1340,Lookup!$A$1:$E$19,5,0)</f>
        <v>Region 3</v>
      </c>
      <c r="D1340" s="4" t="str">
        <f>VLOOKUP(P1340,Lookup!$A$1:$B$19,2,0)</f>
        <v>EB</v>
      </c>
      <c r="E1340" s="4" t="str">
        <f>IF(AND((Data[[#This Row],[Min Notif Date]]&gt;$G$3),Data[[#This Row],[Min Notif Date]]&lt;$F$3),"Last Week","No")</f>
        <v>No</v>
      </c>
      <c r="F1340" s="4" t="str">
        <f>VLOOKUP(MONTH(Data[[#This Row],[Min Notif Date]]),Lookup!$G$1:$H$12,2,0)</f>
        <v>3. Mar</v>
      </c>
      <c r="G1340" s="4" t="str">
        <f t="shared" si="20"/>
        <v/>
      </c>
      <c r="H1340" s="4" t="str">
        <f>IF(AND(Data[[#This Row],[Min Notif Time]]&gt;6,Data[[#This Row],[Min Notif Time]]&lt;17),"Business Hours","Non-Business Hours")</f>
        <v>Business Hours</v>
      </c>
      <c r="I1340" s="4" t="str" cm="1">
        <f t="array" ref="I1340">IFERROR(VLOOKUP(Data[[#This Row],[Min Notif Date]],Lookup!$N$1:$P$11,2,0),_xlfn.IFS(VLOOKUP(WEEKDAY(Data[[#This Row],[Min Notif Date]]),Lookup!$J$1:$L$7,3,0)="Weekend","Weekend",VLOOKUP(WEEKDAY(Data[[#This Row],[Min Notif Date]]),Lookup!$J$1:$L$7,3,0)="Weekday","Weekday"))</f>
        <v>Weekday</v>
      </c>
      <c r="J1340" s="4" t="str">
        <f>VLOOKUP(WEEKDAY(Data[[#This Row],[Min Notif Date]]),Lookup!$J$1:$K$7,2,0)</f>
        <v>3. Tue</v>
      </c>
      <c r="K1340" s="105">
        <f>ROUNDDOWN(Data[[#This Row],[PGE Notified Time]],0)</f>
        <v>44649</v>
      </c>
      <c r="L1340" s="4">
        <f>HOUR(Data[[#This Row],[PGE Notified Time]])</f>
        <v>12</v>
      </c>
      <c r="M1340">
        <v>75460</v>
      </c>
      <c r="O1340" t="s">
        <v>20</v>
      </c>
      <c r="P1340" t="s">
        <v>182</v>
      </c>
      <c r="Q1340" t="s">
        <v>20</v>
      </c>
      <c r="R1340" t="s">
        <v>183</v>
      </c>
      <c r="S1340" s="1" t="s">
        <v>171</v>
      </c>
      <c r="T1340" s="1">
        <v>44649.523611111108</v>
      </c>
      <c r="U1340" s="1">
        <v>44649.625</v>
      </c>
      <c r="V1340" t="s">
        <v>184</v>
      </c>
      <c r="W1340" t="s">
        <v>85</v>
      </c>
      <c r="X1340" t="s">
        <v>194</v>
      </c>
      <c r="Y1340" t="s">
        <v>186</v>
      </c>
      <c r="Z1340" t="s">
        <v>187</v>
      </c>
      <c r="AA1340" s="32">
        <v>146</v>
      </c>
    </row>
    <row r="1341" spans="1:27" x14ac:dyDescent="0.3">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1" s="4" t="str">
        <f>VLOOKUP(P1341,Lookup!$A$1:$D$19,4,0)</f>
        <v>Central Valley</v>
      </c>
      <c r="C1341" s="4" t="str">
        <f>VLOOKUP(P1341,Lookup!$A$1:$E$19,5,0)</f>
        <v>Region 5</v>
      </c>
      <c r="D1341" s="4" t="str">
        <f>VLOOKUP(P1341,Lookup!$A$1:$B$19,2,0)</f>
        <v>ST</v>
      </c>
      <c r="E1341" s="4" t="str">
        <f>IF(AND((Data[[#This Row],[Min Notif Date]]&gt;$G$3),Data[[#This Row],[Min Notif Date]]&lt;$F$3),"Last Week","No")</f>
        <v>No</v>
      </c>
      <c r="F1341" s="4" t="str">
        <f>VLOOKUP(MONTH(Data[[#This Row],[Min Notif Date]]),Lookup!$G$1:$H$12,2,0)</f>
        <v>3. Mar</v>
      </c>
      <c r="G1341" s="4" t="str">
        <f t="shared" si="20"/>
        <v/>
      </c>
      <c r="H1341" s="4" t="str">
        <f>IF(AND(Data[[#This Row],[Min Notif Time]]&gt;6,Data[[#This Row],[Min Notif Time]]&lt;17),"Business Hours","Non-Business Hours")</f>
        <v>Business Hours</v>
      </c>
      <c r="I1341" s="4" t="str" cm="1">
        <f t="array" ref="I1341">IFERROR(VLOOKUP(Data[[#This Row],[Min Notif Date]],Lookup!$N$1:$P$11,2,0),_xlfn.IFS(VLOOKUP(WEEKDAY(Data[[#This Row],[Min Notif Date]]),Lookup!$J$1:$L$7,3,0)="Weekend","Weekend",VLOOKUP(WEEKDAY(Data[[#This Row],[Min Notif Date]]),Lookup!$J$1:$L$7,3,0)="Weekday","Weekday"))</f>
        <v>Weekday</v>
      </c>
      <c r="J1341" s="4" t="str">
        <f>VLOOKUP(WEEKDAY(Data[[#This Row],[Min Notif Date]]),Lookup!$J$1:$K$7,2,0)</f>
        <v>3. Tue</v>
      </c>
      <c r="K1341" s="105">
        <f>ROUNDDOWN(Data[[#This Row],[PGE Notified Time]],0)</f>
        <v>44649</v>
      </c>
      <c r="L1341" s="4">
        <f>HOUR(Data[[#This Row],[PGE Notified Time]])</f>
        <v>9</v>
      </c>
      <c r="M1341">
        <v>75435</v>
      </c>
      <c r="O1341" t="s">
        <v>20</v>
      </c>
      <c r="P1341" t="s">
        <v>188</v>
      </c>
      <c r="Q1341" t="s">
        <v>20</v>
      </c>
      <c r="R1341" t="s">
        <v>183</v>
      </c>
      <c r="S1341" s="1" t="s">
        <v>171</v>
      </c>
      <c r="T1341" s="1">
        <v>44649.402777777781</v>
      </c>
      <c r="U1341" s="1">
        <v>44649.5</v>
      </c>
      <c r="V1341" t="s">
        <v>184</v>
      </c>
      <c r="W1341" t="s">
        <v>85</v>
      </c>
      <c r="X1341" t="s">
        <v>320</v>
      </c>
      <c r="Y1341" t="s">
        <v>186</v>
      </c>
      <c r="Z1341" t="s">
        <v>187</v>
      </c>
      <c r="AA1341" s="32">
        <v>140</v>
      </c>
    </row>
    <row r="1342" spans="1:27" x14ac:dyDescent="0.3">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South Bay</v>
      </c>
      <c r="C1342" s="4" t="str">
        <f>VLOOKUP(P1342,Lookup!$A$1:$E$19,5,0)</f>
        <v>Region 4</v>
      </c>
      <c r="D1342" s="4" t="str">
        <f>VLOOKUP(P1342,Lookup!$A$1:$B$19,2,0)</f>
        <v>SJ</v>
      </c>
      <c r="E1342" s="4" t="str">
        <f>IF(AND((Data[[#This Row],[Min Notif Date]]&gt;$G$3),Data[[#This Row],[Min Notif Date]]&lt;$F$3),"Last Week","No")</f>
        <v>No</v>
      </c>
      <c r="F1342" s="4" t="str">
        <f>VLOOKUP(MONTH(Data[[#This Row],[Min Notif Date]]),Lookup!$G$1:$H$12,2,0)</f>
        <v>3. Mar</v>
      </c>
      <c r="G1342" s="4" t="str">
        <f t="shared" si="20"/>
        <v/>
      </c>
      <c r="H1342" s="4" t="str">
        <f>IF(AND(Data[[#This Row],[Min Notif Time]]&gt;6,Data[[#This Row],[Min Notif Time]]&lt;17),"Business Hours","Non-Business Hours")</f>
        <v>Business Hours</v>
      </c>
      <c r="I1342" s="4" t="str" cm="1">
        <f t="array" ref="I1342">IFERROR(VLOOKUP(Data[[#This Row],[Min Notif Date]],Lookup!$N$1:$P$11,2,0),_xlfn.IFS(VLOOKUP(WEEKDAY(Data[[#This Row],[Min Notif Date]]),Lookup!$J$1:$L$7,3,0)="Weekend","Weekend",VLOOKUP(WEEKDAY(Data[[#This Row],[Min Notif Date]]),Lookup!$J$1:$L$7,3,0)="Weekday","Weekday"))</f>
        <v>Weekday</v>
      </c>
      <c r="J1342" s="4" t="str">
        <f>VLOOKUP(WEEKDAY(Data[[#This Row],[Min Notif Date]]),Lookup!$J$1:$K$7,2,0)</f>
        <v>3. Tue</v>
      </c>
      <c r="K1342" s="105">
        <f>ROUNDDOWN(Data[[#This Row],[PGE Notified Time]],0)</f>
        <v>44649</v>
      </c>
      <c r="L1342" s="4">
        <f>HOUR(Data[[#This Row],[PGE Notified Time]])</f>
        <v>12</v>
      </c>
      <c r="M1342">
        <v>75457</v>
      </c>
      <c r="O1342" t="s">
        <v>20</v>
      </c>
      <c r="P1342" t="s">
        <v>288</v>
      </c>
      <c r="Q1342" t="s">
        <v>20</v>
      </c>
      <c r="R1342" t="s">
        <v>191</v>
      </c>
      <c r="S1342" s="1" t="s">
        <v>171</v>
      </c>
      <c r="T1342" s="1">
        <v>44649.506944444445</v>
      </c>
      <c r="U1342" s="1">
        <v>44649.59375</v>
      </c>
      <c r="V1342" t="s">
        <v>184</v>
      </c>
      <c r="W1342" t="s">
        <v>85</v>
      </c>
      <c r="X1342" t="s">
        <v>280</v>
      </c>
      <c r="Y1342" t="s">
        <v>186</v>
      </c>
      <c r="Z1342" t="s">
        <v>187</v>
      </c>
      <c r="AA1342" s="32">
        <v>125</v>
      </c>
    </row>
    <row r="1343" spans="1:27" x14ac:dyDescent="0.3">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Bay Area</v>
      </c>
      <c r="C1343" s="4" t="str">
        <f>VLOOKUP(P1343,Lookup!$A$1:$E$19,5,0)</f>
        <v>Region 3</v>
      </c>
      <c r="D1343" s="4" t="str">
        <f>VLOOKUP(P1343,Lookup!$A$1:$B$19,2,0)</f>
        <v>MI</v>
      </c>
      <c r="E1343" s="4" t="str">
        <f>IF(AND((Data[[#This Row],[Min Notif Date]]&gt;$G$3),Data[[#This Row],[Min Notif Date]]&lt;$F$3),"Last Week","No")</f>
        <v>No</v>
      </c>
      <c r="F1343" s="4" t="str">
        <f>VLOOKUP(MONTH(Data[[#This Row],[Min Notif Date]]),Lookup!$G$1:$H$12,2,0)</f>
        <v>3. Mar</v>
      </c>
      <c r="G1343" s="4" t="str">
        <f t="shared" si="20"/>
        <v/>
      </c>
      <c r="H1343" s="4" t="str">
        <f>IF(AND(Data[[#This Row],[Min Notif Time]]&gt;6,Data[[#This Row],[Min Notif Time]]&lt;17),"Business Hours","Non-Business Hours")</f>
        <v>Business Hours</v>
      </c>
      <c r="I1343" s="4" t="str" cm="1">
        <f t="array" ref="I1343">IFERROR(VLOOKUP(Data[[#This Row],[Min Notif Date]],Lookup!$N$1:$P$11,2,0),_xlfn.IFS(VLOOKUP(WEEKDAY(Data[[#This Row],[Min Notif Date]]),Lookup!$J$1:$L$7,3,0)="Weekend","Weekend",VLOOKUP(WEEKDAY(Data[[#This Row],[Min Notif Date]]),Lookup!$J$1:$L$7,3,0)="Weekday","Weekday"))</f>
        <v>Weekday</v>
      </c>
      <c r="J1343" s="4" t="str">
        <f>VLOOKUP(WEEKDAY(Data[[#This Row],[Min Notif Date]]),Lookup!$J$1:$K$7,2,0)</f>
        <v>3. Tue</v>
      </c>
      <c r="K1343" s="105">
        <f>ROUNDDOWN(Data[[#This Row],[PGE Notified Time]],0)</f>
        <v>44649</v>
      </c>
      <c r="L1343" s="4">
        <f>HOUR(Data[[#This Row],[PGE Notified Time]])</f>
        <v>8</v>
      </c>
      <c r="M1343">
        <v>75431</v>
      </c>
      <c r="O1343" t="s">
        <v>20</v>
      </c>
      <c r="P1343" t="s">
        <v>244</v>
      </c>
      <c r="Q1343" t="s">
        <v>20</v>
      </c>
      <c r="R1343" t="s">
        <v>223</v>
      </c>
      <c r="S1343" s="1" t="s">
        <v>171</v>
      </c>
      <c r="T1343" s="1">
        <v>44649.370833333334</v>
      </c>
      <c r="U1343" s="1">
        <v>44649.454861111109</v>
      </c>
      <c r="V1343" t="s">
        <v>184</v>
      </c>
      <c r="W1343" t="s">
        <v>85</v>
      </c>
      <c r="X1343" t="s">
        <v>276</v>
      </c>
      <c r="Y1343" t="s">
        <v>186</v>
      </c>
      <c r="Z1343" t="s">
        <v>187</v>
      </c>
      <c r="AA1343" s="32">
        <v>121</v>
      </c>
    </row>
    <row r="1344" spans="1:27" x14ac:dyDescent="0.3">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Central Valley</v>
      </c>
      <c r="C1344" s="4" t="str">
        <f>VLOOKUP(P1344,Lookup!$A$1:$E$19,5,0)</f>
        <v>Region 5</v>
      </c>
      <c r="D1344" s="4" t="str">
        <f>VLOOKUP(P1344,Lookup!$A$1:$B$19,2,0)</f>
        <v>YO</v>
      </c>
      <c r="E1344" s="4" t="str">
        <f>IF(AND((Data[[#This Row],[Min Notif Date]]&gt;$G$3),Data[[#This Row],[Min Notif Date]]&lt;$F$3),"Last Week","No")</f>
        <v>No</v>
      </c>
      <c r="F1344" s="4" t="str">
        <f>VLOOKUP(MONTH(Data[[#This Row],[Min Notif Date]]),Lookup!$G$1:$H$12,2,0)</f>
        <v>3. Mar</v>
      </c>
      <c r="G1344" s="4" t="str">
        <f t="shared" si="20"/>
        <v/>
      </c>
      <c r="H1344" s="4" t="str">
        <f>IF(AND(Data[[#This Row],[Min Notif Time]]&gt;6,Data[[#This Row],[Min Notif Time]]&lt;17),"Business Hours","Non-Business Hours")</f>
        <v>Business Hours</v>
      </c>
      <c r="I1344" s="4" t="str" cm="1">
        <f t="array" ref="I1344">IFERROR(VLOOKUP(Data[[#This Row],[Min Notif Date]],Lookup!$N$1:$P$11,2,0),_xlfn.IFS(VLOOKUP(WEEKDAY(Data[[#This Row],[Min Notif Date]]),Lookup!$J$1:$L$7,3,0)="Weekend","Weekend",VLOOKUP(WEEKDAY(Data[[#This Row],[Min Notif Date]]),Lookup!$J$1:$L$7,3,0)="Weekday","Weekday"))</f>
        <v>Weekday</v>
      </c>
      <c r="J1344" s="4" t="str">
        <f>VLOOKUP(WEEKDAY(Data[[#This Row],[Min Notif Date]]),Lookup!$J$1:$K$7,2,0)</f>
        <v>3. Tue</v>
      </c>
      <c r="K1344" s="105">
        <f>ROUNDDOWN(Data[[#This Row],[PGE Notified Time]],0)</f>
        <v>44649</v>
      </c>
      <c r="L1344" s="4">
        <f>HOUR(Data[[#This Row],[PGE Notified Time]])</f>
        <v>11</v>
      </c>
      <c r="M1344">
        <v>75454</v>
      </c>
      <c r="O1344" t="s">
        <v>20</v>
      </c>
      <c r="P1344" t="s">
        <v>231</v>
      </c>
      <c r="Q1344" t="s">
        <v>20</v>
      </c>
      <c r="R1344" t="s">
        <v>191</v>
      </c>
      <c r="S1344" s="1" t="s">
        <v>171</v>
      </c>
      <c r="T1344" s="1">
        <v>44649.489583333336</v>
      </c>
      <c r="U1344" s="1">
        <v>44649.572916666664</v>
      </c>
      <c r="V1344" t="s">
        <v>184</v>
      </c>
      <c r="W1344" t="s">
        <v>85</v>
      </c>
      <c r="X1344" t="s">
        <v>419</v>
      </c>
      <c r="Y1344" t="s">
        <v>186</v>
      </c>
      <c r="Z1344" t="s">
        <v>187</v>
      </c>
      <c r="AA1344" s="32">
        <v>120</v>
      </c>
    </row>
    <row r="1345" spans="1:27" x14ac:dyDescent="0.3">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Bay Area</v>
      </c>
      <c r="C1345" s="4" t="str">
        <f>VLOOKUP(P1345,Lookup!$A$1:$E$19,5,0)</f>
        <v>Region 3</v>
      </c>
      <c r="D1345" s="4" t="str">
        <f>VLOOKUP(P1345,Lookup!$A$1:$B$19,2,0)</f>
        <v>DI</v>
      </c>
      <c r="E1345" s="4" t="str">
        <f>IF(AND((Data[[#This Row],[Min Notif Date]]&gt;$G$3),Data[[#This Row],[Min Notif Date]]&lt;$F$3),"Last Week","No")</f>
        <v>No</v>
      </c>
      <c r="F1345" s="4" t="str">
        <f>VLOOKUP(MONTH(Data[[#This Row],[Min Notif Date]]),Lookup!$G$1:$H$12,2,0)</f>
        <v>3. Mar</v>
      </c>
      <c r="G1345" s="4" t="str">
        <f t="shared" si="20"/>
        <v/>
      </c>
      <c r="H1345" s="4" t="str">
        <f>IF(AND(Data[[#This Row],[Min Notif Time]]&gt;6,Data[[#This Row],[Min Notif Time]]&lt;17),"Business Hours","Non-Business Hours")</f>
        <v>Business Hours</v>
      </c>
      <c r="I1345" s="4" t="str" cm="1">
        <f t="array" ref="I1345">IFERROR(VLOOKUP(Data[[#This Row],[Min Notif Date]],Lookup!$N$1:$P$11,2,0),_xlfn.IFS(VLOOKUP(WEEKDAY(Data[[#This Row],[Min Notif Date]]),Lookup!$J$1:$L$7,3,0)="Weekend","Weekend",VLOOKUP(WEEKDAY(Data[[#This Row],[Min Notif Date]]),Lookup!$J$1:$L$7,3,0)="Weekday","Weekday"))</f>
        <v>Weekday</v>
      </c>
      <c r="J1345" s="4" t="str">
        <f>VLOOKUP(WEEKDAY(Data[[#This Row],[Min Notif Date]]),Lookup!$J$1:$K$7,2,0)</f>
        <v>3. Tue</v>
      </c>
      <c r="K1345" s="105">
        <f>ROUNDDOWN(Data[[#This Row],[PGE Notified Time]],0)</f>
        <v>44649</v>
      </c>
      <c r="L1345" s="4">
        <f>HOUR(Data[[#This Row],[PGE Notified Time]])</f>
        <v>11</v>
      </c>
      <c r="M1345">
        <v>75452</v>
      </c>
      <c r="O1345" t="s">
        <v>20</v>
      </c>
      <c r="P1345" t="s">
        <v>208</v>
      </c>
      <c r="Q1345" t="s">
        <v>20</v>
      </c>
      <c r="R1345" t="s">
        <v>183</v>
      </c>
      <c r="S1345" s="1" t="s">
        <v>171</v>
      </c>
      <c r="T1345" s="1">
        <v>44649.486111111109</v>
      </c>
      <c r="U1345" s="1">
        <v>44649.5625</v>
      </c>
      <c r="V1345" t="s">
        <v>184</v>
      </c>
      <c r="W1345" t="s">
        <v>85</v>
      </c>
      <c r="X1345" t="s">
        <v>243</v>
      </c>
      <c r="Y1345" t="s">
        <v>186</v>
      </c>
      <c r="Z1345" t="s">
        <v>187</v>
      </c>
      <c r="AA1345" s="32">
        <v>110</v>
      </c>
    </row>
    <row r="1346" spans="1:27" x14ac:dyDescent="0.3">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Bay Area</v>
      </c>
      <c r="C1346" s="4" t="str">
        <f>VLOOKUP(P1346,Lookup!$A$1:$E$19,5,0)</f>
        <v>Region 3</v>
      </c>
      <c r="D1346" s="4" t="str">
        <f>VLOOKUP(P1346,Lookup!$A$1:$B$19,2,0)</f>
        <v>EB</v>
      </c>
      <c r="E1346" s="4" t="str">
        <f>IF(AND((Data[[#This Row],[Min Notif Date]]&gt;$G$3),Data[[#This Row],[Min Notif Date]]&lt;$F$3),"Last Week","No")</f>
        <v>No</v>
      </c>
      <c r="F1346" s="4" t="str">
        <f>VLOOKUP(MONTH(Data[[#This Row],[Min Notif Date]]),Lookup!$G$1:$H$12,2,0)</f>
        <v>3. Mar</v>
      </c>
      <c r="G1346" s="4" t="str">
        <f t="shared" si="20"/>
        <v/>
      </c>
      <c r="H1346" s="4" t="str">
        <f>IF(AND(Data[[#This Row],[Min Notif Time]]&gt;6,Data[[#This Row],[Min Notif Time]]&lt;17),"Business Hours","Non-Business Hours")</f>
        <v>Business Hours</v>
      </c>
      <c r="I1346" s="4" t="str" cm="1">
        <f t="array" ref="I1346">IFERROR(VLOOKUP(Data[[#This Row],[Min Notif Date]],Lookup!$N$1:$P$11,2,0),_xlfn.IFS(VLOOKUP(WEEKDAY(Data[[#This Row],[Min Notif Date]]),Lookup!$J$1:$L$7,3,0)="Weekend","Weekend",VLOOKUP(WEEKDAY(Data[[#This Row],[Min Notif Date]]),Lookup!$J$1:$L$7,3,0)="Weekday","Weekday"))</f>
        <v>Weekday</v>
      </c>
      <c r="J1346" s="4" t="str">
        <f>VLOOKUP(WEEKDAY(Data[[#This Row],[Min Notif Date]]),Lookup!$J$1:$K$7,2,0)</f>
        <v>3. Tue</v>
      </c>
      <c r="K1346" s="105">
        <f>ROUNDDOWN(Data[[#This Row],[PGE Notified Time]],0)</f>
        <v>44649</v>
      </c>
      <c r="L1346" s="4">
        <f>HOUR(Data[[#This Row],[PGE Notified Time]])</f>
        <v>10</v>
      </c>
      <c r="M1346">
        <v>75444</v>
      </c>
      <c r="O1346" t="s">
        <v>20</v>
      </c>
      <c r="P1346" t="s">
        <v>182</v>
      </c>
      <c r="Q1346" t="s">
        <v>20</v>
      </c>
      <c r="R1346" t="s">
        <v>183</v>
      </c>
      <c r="S1346" s="1" t="s">
        <v>171</v>
      </c>
      <c r="T1346" s="1">
        <v>44649.429861111108</v>
      </c>
      <c r="U1346" s="1">
        <v>44649.5</v>
      </c>
      <c r="V1346" t="s">
        <v>184</v>
      </c>
      <c r="W1346" t="s">
        <v>85</v>
      </c>
      <c r="X1346" t="s">
        <v>194</v>
      </c>
      <c r="Y1346" t="s">
        <v>186</v>
      </c>
      <c r="Z1346" t="s">
        <v>187</v>
      </c>
      <c r="AA1346" s="32">
        <v>101</v>
      </c>
    </row>
    <row r="1347" spans="1:27" x14ac:dyDescent="0.3">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7" s="4" t="str">
        <f>VLOOKUP(P1347,Lookup!$A$1:$D$19,4,0)</f>
        <v>Bay Area</v>
      </c>
      <c r="C1347" s="4" t="str">
        <f>VLOOKUP(P1347,Lookup!$A$1:$E$19,5,0)</f>
        <v>Region 3</v>
      </c>
      <c r="D1347" s="4" t="str">
        <f>VLOOKUP(P1347,Lookup!$A$1:$B$19,2,0)</f>
        <v>EB</v>
      </c>
      <c r="E1347" s="4" t="str">
        <f>IF(AND((Data[[#This Row],[Min Notif Date]]&gt;$G$3),Data[[#This Row],[Min Notif Date]]&lt;$F$3),"Last Week","No")</f>
        <v>No</v>
      </c>
      <c r="F1347" s="4" t="str">
        <f>VLOOKUP(MONTH(Data[[#This Row],[Min Notif Date]]),Lookup!$G$1:$H$12,2,0)</f>
        <v>3. Mar</v>
      </c>
      <c r="G1347" s="4" t="str">
        <f t="shared" si="20"/>
        <v/>
      </c>
      <c r="H1347" s="4" t="str">
        <f>IF(AND(Data[[#This Row],[Min Notif Time]]&gt;6,Data[[#This Row],[Min Notif Time]]&lt;17),"Business Hours","Non-Business Hours")</f>
        <v>Business Hours</v>
      </c>
      <c r="I1347" s="4" t="str" cm="1">
        <f t="array" ref="I1347">IFERROR(VLOOKUP(Data[[#This Row],[Min Notif Date]],Lookup!$N$1:$P$11,2,0),_xlfn.IFS(VLOOKUP(WEEKDAY(Data[[#This Row],[Min Notif Date]]),Lookup!$J$1:$L$7,3,0)="Weekend","Weekend",VLOOKUP(WEEKDAY(Data[[#This Row],[Min Notif Date]]),Lookup!$J$1:$L$7,3,0)="Weekday","Weekday"))</f>
        <v>Weekday</v>
      </c>
      <c r="J1347" s="4" t="str">
        <f>VLOOKUP(WEEKDAY(Data[[#This Row],[Min Notif Date]]),Lookup!$J$1:$K$7,2,0)</f>
        <v>3. Tue</v>
      </c>
      <c r="K1347" s="105">
        <f>ROUNDDOWN(Data[[#This Row],[PGE Notified Time]],0)</f>
        <v>44649</v>
      </c>
      <c r="L1347" s="4">
        <f>HOUR(Data[[#This Row],[PGE Notified Time]])</f>
        <v>9</v>
      </c>
      <c r="M1347">
        <v>75433</v>
      </c>
      <c r="O1347" t="s">
        <v>20</v>
      </c>
      <c r="P1347" t="s">
        <v>182</v>
      </c>
      <c r="Q1347" t="s">
        <v>20</v>
      </c>
      <c r="R1347" t="s">
        <v>183</v>
      </c>
      <c r="S1347" s="1" t="s">
        <v>171</v>
      </c>
      <c r="T1347" s="1">
        <v>44649.395138888889</v>
      </c>
      <c r="U1347" s="1">
        <v>44649.458333333336</v>
      </c>
      <c r="V1347" t="s">
        <v>184</v>
      </c>
      <c r="W1347" t="s">
        <v>85</v>
      </c>
      <c r="X1347" t="s">
        <v>194</v>
      </c>
      <c r="Y1347" t="s">
        <v>186</v>
      </c>
      <c r="Z1347" t="s">
        <v>187</v>
      </c>
      <c r="AA1347" s="32">
        <v>91</v>
      </c>
    </row>
    <row r="1348" spans="1:27" x14ac:dyDescent="0.3">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South Bay</v>
      </c>
      <c r="C1348" s="4" t="str">
        <f>VLOOKUP(P1348,Lookup!$A$1:$E$19,5,0)</f>
        <v>Region 4</v>
      </c>
      <c r="D1348" s="4" t="str">
        <f>VLOOKUP(P1348,Lookup!$A$1:$B$19,2,0)</f>
        <v>SJ</v>
      </c>
      <c r="E1348" s="4" t="str">
        <f>IF(AND((Data[[#This Row],[Min Notif Date]]&gt;$G$3),Data[[#This Row],[Min Notif Date]]&lt;$F$3),"Last Week","No")</f>
        <v>No</v>
      </c>
      <c r="F1348" s="4" t="str">
        <f>VLOOKUP(MONTH(Data[[#This Row],[Min Notif Date]]),Lookup!$G$1:$H$12,2,0)</f>
        <v>3. Mar</v>
      </c>
      <c r="G1348" s="4" t="str">
        <f t="shared" si="20"/>
        <v/>
      </c>
      <c r="H1348" s="4" t="str">
        <f>IF(AND(Data[[#This Row],[Min Notif Time]]&gt;6,Data[[#This Row],[Min Notif Time]]&lt;17),"Business Hours","Non-Business Hours")</f>
        <v>Business Hours</v>
      </c>
      <c r="I1348" s="4" t="str" cm="1">
        <f t="array" ref="I1348">IFERROR(VLOOKUP(Data[[#This Row],[Min Notif Date]],Lookup!$N$1:$P$11,2,0),_xlfn.IFS(VLOOKUP(WEEKDAY(Data[[#This Row],[Min Notif Date]]),Lookup!$J$1:$L$7,3,0)="Weekend","Weekend",VLOOKUP(WEEKDAY(Data[[#This Row],[Min Notif Date]]),Lookup!$J$1:$L$7,3,0)="Weekday","Weekday"))</f>
        <v>Weekday</v>
      </c>
      <c r="J1348" s="4" t="str">
        <f>VLOOKUP(WEEKDAY(Data[[#This Row],[Min Notif Date]]),Lookup!$J$1:$K$7,2,0)</f>
        <v>3. Tue</v>
      </c>
      <c r="K1348" s="105">
        <f>ROUNDDOWN(Data[[#This Row],[PGE Notified Time]],0)</f>
        <v>44649</v>
      </c>
      <c r="L1348" s="4">
        <f>HOUR(Data[[#This Row],[PGE Notified Time]])</f>
        <v>9</v>
      </c>
      <c r="M1348">
        <v>75434</v>
      </c>
      <c r="O1348" t="s">
        <v>20</v>
      </c>
      <c r="P1348" t="s">
        <v>288</v>
      </c>
      <c r="Q1348" t="s">
        <v>20</v>
      </c>
      <c r="R1348" t="s">
        <v>191</v>
      </c>
      <c r="S1348" s="1" t="s">
        <v>171</v>
      </c>
      <c r="T1348" s="1">
        <v>44649.398611111108</v>
      </c>
      <c r="U1348" s="1">
        <v>44649.458333333336</v>
      </c>
      <c r="V1348" t="s">
        <v>184</v>
      </c>
      <c r="W1348" t="s">
        <v>85</v>
      </c>
      <c r="X1348" t="s">
        <v>280</v>
      </c>
      <c r="Y1348" t="s">
        <v>186</v>
      </c>
      <c r="Z1348" t="s">
        <v>187</v>
      </c>
      <c r="AA1348" s="32">
        <v>86</v>
      </c>
    </row>
    <row r="1349" spans="1:27" x14ac:dyDescent="0.3">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South Bay</v>
      </c>
      <c r="C1349" s="4" t="str">
        <f>VLOOKUP(P1349,Lookup!$A$1:$E$19,5,0)</f>
        <v>Region 4</v>
      </c>
      <c r="D1349" s="4" t="str">
        <f>VLOOKUP(P1349,Lookup!$A$1:$B$19,2,0)</f>
        <v>SJ</v>
      </c>
      <c r="E1349" s="4" t="str">
        <f>IF(AND((Data[[#This Row],[Min Notif Date]]&gt;$G$3),Data[[#This Row],[Min Notif Date]]&lt;$F$3),"Last Week","No")</f>
        <v>No</v>
      </c>
      <c r="F1349" s="4" t="str">
        <f>VLOOKUP(MONTH(Data[[#This Row],[Min Notif Date]]),Lookup!$G$1:$H$12,2,0)</f>
        <v>3. Mar</v>
      </c>
      <c r="G1349" s="4" t="str">
        <f t="shared" ref="G1349:G1412" si="21">IF(AA1349&lt;0,"Negative","")</f>
        <v/>
      </c>
      <c r="H1349" s="4" t="str">
        <f>IF(AND(Data[[#This Row],[Min Notif Time]]&gt;6,Data[[#This Row],[Min Notif Time]]&lt;17),"Business Hours","Non-Business Hours")</f>
        <v>Business Hours</v>
      </c>
      <c r="I1349" s="4" t="str" cm="1">
        <f t="array" ref="I1349">IFERROR(VLOOKUP(Data[[#This Row],[Min Notif Date]],Lookup!$N$1:$P$11,2,0),_xlfn.IFS(VLOOKUP(WEEKDAY(Data[[#This Row],[Min Notif Date]]),Lookup!$J$1:$L$7,3,0)="Weekend","Weekend",VLOOKUP(WEEKDAY(Data[[#This Row],[Min Notif Date]]),Lookup!$J$1:$L$7,3,0)="Weekday","Weekday"))</f>
        <v>Weekday</v>
      </c>
      <c r="J1349" s="4" t="str">
        <f>VLOOKUP(WEEKDAY(Data[[#This Row],[Min Notif Date]]),Lookup!$J$1:$K$7,2,0)</f>
        <v>3. Tue</v>
      </c>
      <c r="K1349" s="105">
        <f>ROUNDDOWN(Data[[#This Row],[PGE Notified Time]],0)</f>
        <v>44649</v>
      </c>
      <c r="L1349" s="4">
        <f>HOUR(Data[[#This Row],[PGE Notified Time]])</f>
        <v>10</v>
      </c>
      <c r="M1349">
        <v>75445</v>
      </c>
      <c r="O1349" t="s">
        <v>20</v>
      </c>
      <c r="P1349" t="s">
        <v>288</v>
      </c>
      <c r="Q1349" t="s">
        <v>20</v>
      </c>
      <c r="R1349" t="s">
        <v>183</v>
      </c>
      <c r="S1349" s="1" t="s">
        <v>171</v>
      </c>
      <c r="T1349" s="1">
        <v>44649.430555555555</v>
      </c>
      <c r="U1349" s="1">
        <v>44649.489583333336</v>
      </c>
      <c r="V1349" t="s">
        <v>184</v>
      </c>
      <c r="W1349" t="s">
        <v>85</v>
      </c>
      <c r="X1349" t="s">
        <v>280</v>
      </c>
      <c r="Y1349" t="s">
        <v>186</v>
      </c>
      <c r="Z1349" t="s">
        <v>187</v>
      </c>
      <c r="AA1349" s="32">
        <v>85</v>
      </c>
    </row>
    <row r="1350" spans="1:27" x14ac:dyDescent="0.3">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0" s="4" t="str">
        <f>VLOOKUP(P1350,Lookup!$A$1:$D$19,4,0)</f>
        <v>North Valley</v>
      </c>
      <c r="C1350" s="4" t="str">
        <f>VLOOKUP(P1350,Lookup!$A$1:$E$19,5,0)</f>
        <v>Region 2</v>
      </c>
      <c r="D1350" s="4" t="str">
        <f>VLOOKUP(P1350,Lookup!$A$1:$B$19,2,0)</f>
        <v>SA</v>
      </c>
      <c r="E1350" s="4" t="str">
        <f>IF(AND((Data[[#This Row],[Min Notif Date]]&gt;$G$3),Data[[#This Row],[Min Notif Date]]&lt;$F$3),"Last Week","No")</f>
        <v>No</v>
      </c>
      <c r="F1350" s="4" t="str">
        <f>VLOOKUP(MONTH(Data[[#This Row],[Min Notif Date]]),Lookup!$G$1:$H$12,2,0)</f>
        <v>3. Mar</v>
      </c>
      <c r="G1350" s="4" t="str">
        <f t="shared" si="21"/>
        <v/>
      </c>
      <c r="H1350" s="4" t="str">
        <f>IF(AND(Data[[#This Row],[Min Notif Time]]&gt;6,Data[[#This Row],[Min Notif Time]]&lt;17),"Business Hours","Non-Business Hours")</f>
        <v>Business Hours</v>
      </c>
      <c r="I1350" s="4" t="str" cm="1">
        <f t="array" ref="I1350">IFERROR(VLOOKUP(Data[[#This Row],[Min Notif Date]],Lookup!$N$1:$P$11,2,0),_xlfn.IFS(VLOOKUP(WEEKDAY(Data[[#This Row],[Min Notif Date]]),Lookup!$J$1:$L$7,3,0)="Weekend","Weekend",VLOOKUP(WEEKDAY(Data[[#This Row],[Min Notif Date]]),Lookup!$J$1:$L$7,3,0)="Weekday","Weekday"))</f>
        <v>Weekday</v>
      </c>
      <c r="J1350" s="4" t="str">
        <f>VLOOKUP(WEEKDAY(Data[[#This Row],[Min Notif Date]]),Lookup!$J$1:$K$7,2,0)</f>
        <v>3. Tue</v>
      </c>
      <c r="K1350" s="105">
        <f>ROUNDDOWN(Data[[#This Row],[PGE Notified Time]],0)</f>
        <v>44649</v>
      </c>
      <c r="L1350" s="4">
        <f>HOUR(Data[[#This Row],[PGE Notified Time]])</f>
        <v>14</v>
      </c>
      <c r="M1350">
        <v>75477</v>
      </c>
      <c r="N1350">
        <v>3137435</v>
      </c>
      <c r="O1350" t="s">
        <v>25</v>
      </c>
      <c r="P1350" t="s">
        <v>210</v>
      </c>
      <c r="Q1350" t="s">
        <v>213</v>
      </c>
      <c r="R1350" t="s">
        <v>183</v>
      </c>
      <c r="S1350" s="1">
        <v>44649.60733796296</v>
      </c>
      <c r="T1350" s="1">
        <v>44649.606944444444</v>
      </c>
      <c r="U1350" s="1">
        <v>44649.663194444445</v>
      </c>
      <c r="V1350" t="s">
        <v>184</v>
      </c>
      <c r="W1350" t="s">
        <v>87</v>
      </c>
      <c r="X1350" t="s">
        <v>268</v>
      </c>
      <c r="Y1350" t="s">
        <v>186</v>
      </c>
      <c r="Z1350" t="s">
        <v>187</v>
      </c>
      <c r="AA1350" s="32">
        <v>81</v>
      </c>
    </row>
    <row r="1351" spans="1:27" x14ac:dyDescent="0.3">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1" s="4" t="str">
        <f>VLOOKUP(P1351,Lookup!$A$1:$D$19,4,0)</f>
        <v>Central Valley</v>
      </c>
      <c r="C1351" s="4" t="str">
        <f>VLOOKUP(P1351,Lookup!$A$1:$E$19,5,0)</f>
        <v>Region 5</v>
      </c>
      <c r="D1351" s="4" t="str">
        <f>VLOOKUP(P1351,Lookup!$A$1:$B$19,2,0)</f>
        <v>KE</v>
      </c>
      <c r="E1351" s="4" t="str">
        <f>IF(AND((Data[[#This Row],[Min Notif Date]]&gt;$G$3),Data[[#This Row],[Min Notif Date]]&lt;$F$3),"Last Week","No")</f>
        <v>No</v>
      </c>
      <c r="F1351" s="4" t="str">
        <f>VLOOKUP(MONTH(Data[[#This Row],[Min Notif Date]]),Lookup!$G$1:$H$12,2,0)</f>
        <v>3. Mar</v>
      </c>
      <c r="G1351" s="4" t="str">
        <f t="shared" si="21"/>
        <v/>
      </c>
      <c r="H1351" s="4" t="str">
        <f>IF(AND(Data[[#This Row],[Min Notif Time]]&gt;6,Data[[#This Row],[Min Notif Time]]&lt;17),"Business Hours","Non-Business Hours")</f>
        <v>Business Hours</v>
      </c>
      <c r="I1351" s="4" t="str" cm="1">
        <f t="array" ref="I1351">IFERROR(VLOOKUP(Data[[#This Row],[Min Notif Date]],Lookup!$N$1:$P$11,2,0),_xlfn.IFS(VLOOKUP(WEEKDAY(Data[[#This Row],[Min Notif Date]]),Lookup!$J$1:$L$7,3,0)="Weekend","Weekend",VLOOKUP(WEEKDAY(Data[[#This Row],[Min Notif Date]]),Lookup!$J$1:$L$7,3,0)="Weekday","Weekday"))</f>
        <v>Weekday</v>
      </c>
      <c r="J1351" s="4" t="str">
        <f>VLOOKUP(WEEKDAY(Data[[#This Row],[Min Notif Date]]),Lookup!$J$1:$K$7,2,0)</f>
        <v>3. Tue</v>
      </c>
      <c r="K1351" s="105">
        <f>ROUNDDOWN(Data[[#This Row],[PGE Notified Time]],0)</f>
        <v>44649</v>
      </c>
      <c r="L1351" s="4">
        <f>HOUR(Data[[#This Row],[PGE Notified Time]])</f>
        <v>13</v>
      </c>
      <c r="M1351">
        <v>75467</v>
      </c>
      <c r="O1351" t="s">
        <v>25</v>
      </c>
      <c r="P1351" t="s">
        <v>206</v>
      </c>
      <c r="Q1351" t="s">
        <v>213</v>
      </c>
      <c r="R1351" t="s">
        <v>183</v>
      </c>
      <c r="S1351" s="1" t="s">
        <v>171</v>
      </c>
      <c r="T1351" s="1">
        <v>44649.549305555556</v>
      </c>
      <c r="U1351" s="1">
        <v>44649.604166666664</v>
      </c>
      <c r="V1351" t="s">
        <v>184</v>
      </c>
      <c r="W1351" t="s">
        <v>87</v>
      </c>
      <c r="X1351" t="s">
        <v>221</v>
      </c>
      <c r="Y1351" t="s">
        <v>186</v>
      </c>
      <c r="Z1351" t="s">
        <v>187</v>
      </c>
      <c r="AA1351" s="32">
        <v>79</v>
      </c>
    </row>
    <row r="1352" spans="1:27" x14ac:dyDescent="0.3">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2" s="4" t="str">
        <f>VLOOKUP(P1352,Lookup!$A$1:$D$19,4,0)</f>
        <v>South Bay</v>
      </c>
      <c r="C1352" s="4" t="str">
        <f>VLOOKUP(P1352,Lookup!$A$1:$E$19,5,0)</f>
        <v>Region 4</v>
      </c>
      <c r="D1352" s="4" t="str">
        <f>VLOOKUP(P1352,Lookup!$A$1:$B$19,2,0)</f>
        <v>CC</v>
      </c>
      <c r="E1352" s="4" t="str">
        <f>IF(AND((Data[[#This Row],[Min Notif Date]]&gt;$G$3),Data[[#This Row],[Min Notif Date]]&lt;$F$3),"Last Week","No")</f>
        <v>No</v>
      </c>
      <c r="F1352" s="4" t="str">
        <f>VLOOKUP(MONTH(Data[[#This Row],[Min Notif Date]]),Lookup!$G$1:$H$12,2,0)</f>
        <v>3. Mar</v>
      </c>
      <c r="G1352" s="4" t="str">
        <f t="shared" si="21"/>
        <v/>
      </c>
      <c r="H1352" s="4" t="str">
        <f>IF(AND(Data[[#This Row],[Min Notif Time]]&gt;6,Data[[#This Row],[Min Notif Time]]&lt;17),"Business Hours","Non-Business Hours")</f>
        <v>Business Hours</v>
      </c>
      <c r="I1352" s="4" t="str" cm="1">
        <f t="array" ref="I1352">IFERROR(VLOOKUP(Data[[#This Row],[Min Notif Date]],Lookup!$N$1:$P$11,2,0),_xlfn.IFS(VLOOKUP(WEEKDAY(Data[[#This Row],[Min Notif Date]]),Lookup!$J$1:$L$7,3,0)="Weekend","Weekend",VLOOKUP(WEEKDAY(Data[[#This Row],[Min Notif Date]]),Lookup!$J$1:$L$7,3,0)="Weekday","Weekday"))</f>
        <v>Weekday</v>
      </c>
      <c r="J1352" s="4" t="str">
        <f>VLOOKUP(WEEKDAY(Data[[#This Row],[Min Notif Date]]),Lookup!$J$1:$K$7,2,0)</f>
        <v>3. Tue</v>
      </c>
      <c r="K1352" s="105">
        <f>ROUNDDOWN(Data[[#This Row],[PGE Notified Time]],0)</f>
        <v>44649</v>
      </c>
      <c r="L1352" s="4">
        <f>HOUR(Data[[#This Row],[PGE Notified Time]])</f>
        <v>12</v>
      </c>
      <c r="M1352">
        <v>75458</v>
      </c>
      <c r="O1352" t="s">
        <v>20</v>
      </c>
      <c r="P1352" t="s">
        <v>225</v>
      </c>
      <c r="Q1352" t="s">
        <v>20</v>
      </c>
      <c r="R1352" t="s">
        <v>191</v>
      </c>
      <c r="S1352" s="1" t="s">
        <v>171</v>
      </c>
      <c r="T1352" s="1">
        <v>44649.509027777778</v>
      </c>
      <c r="U1352" s="1">
        <v>44649.559027777781</v>
      </c>
      <c r="V1352" t="s">
        <v>184</v>
      </c>
      <c r="W1352" t="s">
        <v>85</v>
      </c>
      <c r="X1352" t="s">
        <v>255</v>
      </c>
      <c r="Y1352" t="s">
        <v>186</v>
      </c>
      <c r="Z1352" t="s">
        <v>187</v>
      </c>
      <c r="AA1352" s="32">
        <v>72</v>
      </c>
    </row>
    <row r="1353" spans="1:27" x14ac:dyDescent="0.3">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3" s="4" t="str">
        <f>VLOOKUP(P1353,Lookup!$A$1:$D$19,4,0)</f>
        <v>Bay Area</v>
      </c>
      <c r="C1353" s="4" t="str">
        <f>VLOOKUP(P1353,Lookup!$A$1:$E$19,5,0)</f>
        <v>Region 3</v>
      </c>
      <c r="D1353" s="4" t="str">
        <f>VLOOKUP(P1353,Lookup!$A$1:$B$19,2,0)</f>
        <v>SF</v>
      </c>
      <c r="E1353" s="4" t="str">
        <f>IF(AND((Data[[#This Row],[Min Notif Date]]&gt;$G$3),Data[[#This Row],[Min Notif Date]]&lt;$F$3),"Last Week","No")</f>
        <v>No</v>
      </c>
      <c r="F1353" s="4" t="str">
        <f>VLOOKUP(MONTH(Data[[#This Row],[Min Notif Date]]),Lookup!$G$1:$H$12,2,0)</f>
        <v>3. Mar</v>
      </c>
      <c r="G1353" s="4" t="str">
        <f t="shared" si="21"/>
        <v/>
      </c>
      <c r="H1353" s="4" t="str">
        <f>IF(AND(Data[[#This Row],[Min Notif Time]]&gt;6,Data[[#This Row],[Min Notif Time]]&lt;17),"Business Hours","Non-Business Hours")</f>
        <v>Business Hours</v>
      </c>
      <c r="I1353" s="4" t="str" cm="1">
        <f t="array" ref="I1353">IFERROR(VLOOKUP(Data[[#This Row],[Min Notif Date]],Lookup!$N$1:$P$11,2,0),_xlfn.IFS(VLOOKUP(WEEKDAY(Data[[#This Row],[Min Notif Date]]),Lookup!$J$1:$L$7,3,0)="Weekend","Weekend",VLOOKUP(WEEKDAY(Data[[#This Row],[Min Notif Date]]),Lookup!$J$1:$L$7,3,0)="Weekday","Weekday"))</f>
        <v>Weekday</v>
      </c>
      <c r="J1353" s="4" t="str">
        <f>VLOOKUP(WEEKDAY(Data[[#This Row],[Min Notif Date]]),Lookup!$J$1:$K$7,2,0)</f>
        <v>3. Tue</v>
      </c>
      <c r="K1353" s="105">
        <f>ROUNDDOWN(Data[[#This Row],[PGE Notified Time]],0)</f>
        <v>44649</v>
      </c>
      <c r="L1353" s="4">
        <f>HOUR(Data[[#This Row],[PGE Notified Time]])</f>
        <v>10</v>
      </c>
      <c r="M1353">
        <v>75442</v>
      </c>
      <c r="O1353" t="s">
        <v>20</v>
      </c>
      <c r="P1353" t="s">
        <v>190</v>
      </c>
      <c r="Q1353" t="s">
        <v>20</v>
      </c>
      <c r="R1353" t="s">
        <v>183</v>
      </c>
      <c r="S1353" s="1" t="s">
        <v>171</v>
      </c>
      <c r="T1353" s="1">
        <v>44649.425694444442</v>
      </c>
      <c r="U1353" s="1">
        <v>44649.472222222219</v>
      </c>
      <c r="V1353" t="s">
        <v>184</v>
      </c>
      <c r="W1353" t="s">
        <v>85</v>
      </c>
      <c r="X1353" t="s">
        <v>192</v>
      </c>
      <c r="Y1353" t="s">
        <v>186</v>
      </c>
      <c r="Z1353" t="s">
        <v>187</v>
      </c>
      <c r="AA1353" s="32">
        <v>67</v>
      </c>
    </row>
    <row r="1354" spans="1:27" x14ac:dyDescent="0.3">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4" s="4" t="str">
        <f>VLOOKUP(P1354,Lookup!$A$1:$D$19,4,0)</f>
        <v>Bay Area</v>
      </c>
      <c r="C1354" s="4" t="str">
        <f>VLOOKUP(P1354,Lookup!$A$1:$E$19,5,0)</f>
        <v>Region 3</v>
      </c>
      <c r="D1354" s="4" t="str">
        <f>VLOOKUP(P1354,Lookup!$A$1:$B$19,2,0)</f>
        <v>PN</v>
      </c>
      <c r="E1354" s="4" t="str">
        <f>IF(AND((Data[[#This Row],[Min Notif Date]]&gt;$G$3),Data[[#This Row],[Min Notif Date]]&lt;$F$3),"Last Week","No")</f>
        <v>No</v>
      </c>
      <c r="F1354" s="4" t="str">
        <f>VLOOKUP(MONTH(Data[[#This Row],[Min Notif Date]]),Lookup!$G$1:$H$12,2,0)</f>
        <v>3. Mar</v>
      </c>
      <c r="G1354" s="4" t="str">
        <f t="shared" si="21"/>
        <v/>
      </c>
      <c r="H1354" s="4" t="str">
        <f>IF(AND(Data[[#This Row],[Min Notif Time]]&gt;6,Data[[#This Row],[Min Notif Time]]&lt;17),"Business Hours","Non-Business Hours")</f>
        <v>Business Hours</v>
      </c>
      <c r="I1354" s="4" t="str" cm="1">
        <f t="array" ref="I1354">IFERROR(VLOOKUP(Data[[#This Row],[Min Notif Date]],Lookup!$N$1:$P$11,2,0),_xlfn.IFS(VLOOKUP(WEEKDAY(Data[[#This Row],[Min Notif Date]]),Lookup!$J$1:$L$7,3,0)="Weekend","Weekend",VLOOKUP(WEEKDAY(Data[[#This Row],[Min Notif Date]]),Lookup!$J$1:$L$7,3,0)="Weekday","Weekday"))</f>
        <v>Weekday</v>
      </c>
      <c r="J1354" s="4" t="str">
        <f>VLOOKUP(WEEKDAY(Data[[#This Row],[Min Notif Date]]),Lookup!$J$1:$K$7,2,0)</f>
        <v>3. Tue</v>
      </c>
      <c r="K1354" s="105">
        <f>ROUNDDOWN(Data[[#This Row],[PGE Notified Time]],0)</f>
        <v>44649</v>
      </c>
      <c r="L1354" s="4">
        <f>HOUR(Data[[#This Row],[PGE Notified Time]])</f>
        <v>10</v>
      </c>
      <c r="M1354">
        <v>75443</v>
      </c>
      <c r="N1354">
        <v>6289595919</v>
      </c>
      <c r="O1354" t="s">
        <v>25</v>
      </c>
      <c r="P1354" t="s">
        <v>197</v>
      </c>
      <c r="Q1354" t="s">
        <v>213</v>
      </c>
      <c r="R1354" t="s">
        <v>183</v>
      </c>
      <c r="S1354" s="1">
        <v>44649.42696759259</v>
      </c>
      <c r="T1354" s="1">
        <v>44649.426388888889</v>
      </c>
      <c r="U1354" s="1">
        <v>44649.468055555553</v>
      </c>
      <c r="V1354" t="s">
        <v>184</v>
      </c>
      <c r="W1354" t="s">
        <v>87</v>
      </c>
      <c r="X1354" t="s">
        <v>429</v>
      </c>
      <c r="Y1354" t="s">
        <v>186</v>
      </c>
      <c r="Z1354" t="s">
        <v>187</v>
      </c>
      <c r="AA1354" s="32">
        <v>60</v>
      </c>
    </row>
    <row r="1355" spans="1:27" x14ac:dyDescent="0.3">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5" s="4" t="str">
        <f>VLOOKUP(P1355,Lookup!$A$1:$D$19,4,0)</f>
        <v>South Bay</v>
      </c>
      <c r="C1355" s="4" t="str">
        <f>VLOOKUP(P1355,Lookup!$A$1:$E$19,5,0)</f>
        <v>Region 4</v>
      </c>
      <c r="D1355" s="4" t="str">
        <f>VLOOKUP(P1355,Lookup!$A$1:$B$19,2,0)</f>
        <v>CC</v>
      </c>
      <c r="E1355" s="4" t="str">
        <f>IF(AND((Data[[#This Row],[Min Notif Date]]&gt;$G$3),Data[[#This Row],[Min Notif Date]]&lt;$F$3),"Last Week","No")</f>
        <v>No</v>
      </c>
      <c r="F1355" s="4" t="str">
        <f>VLOOKUP(MONTH(Data[[#This Row],[Min Notif Date]]),Lookup!$G$1:$H$12,2,0)</f>
        <v>3. Mar</v>
      </c>
      <c r="G1355" s="4" t="str">
        <f t="shared" si="21"/>
        <v/>
      </c>
      <c r="H1355" s="4" t="str">
        <f>IF(AND(Data[[#This Row],[Min Notif Time]]&gt;6,Data[[#This Row],[Min Notif Time]]&lt;17),"Business Hours","Non-Business Hours")</f>
        <v>Business Hours</v>
      </c>
      <c r="I1355" s="4" t="str" cm="1">
        <f t="array" ref="I1355">IFERROR(VLOOKUP(Data[[#This Row],[Min Notif Date]],Lookup!$N$1:$P$11,2,0),_xlfn.IFS(VLOOKUP(WEEKDAY(Data[[#This Row],[Min Notif Date]]),Lookup!$J$1:$L$7,3,0)="Weekend","Weekend",VLOOKUP(WEEKDAY(Data[[#This Row],[Min Notif Date]]),Lookup!$J$1:$L$7,3,0)="Weekday","Weekday"))</f>
        <v>Weekday</v>
      </c>
      <c r="J1355" s="4" t="str">
        <f>VLOOKUP(WEEKDAY(Data[[#This Row],[Min Notif Date]]),Lookup!$J$1:$K$7,2,0)</f>
        <v>3. Tue</v>
      </c>
      <c r="K1355" s="105">
        <f>ROUNDDOWN(Data[[#This Row],[PGE Notified Time]],0)</f>
        <v>44649</v>
      </c>
      <c r="L1355" s="4">
        <f>HOUR(Data[[#This Row],[PGE Notified Time]])</f>
        <v>13</v>
      </c>
      <c r="M1355">
        <v>75472</v>
      </c>
      <c r="N1355">
        <v>5082722</v>
      </c>
      <c r="O1355" t="s">
        <v>23</v>
      </c>
      <c r="P1355" t="s">
        <v>225</v>
      </c>
      <c r="Q1355" t="s">
        <v>213</v>
      </c>
      <c r="R1355" t="s">
        <v>193</v>
      </c>
      <c r="S1355" s="1">
        <v>44649.570451388892</v>
      </c>
      <c r="T1355" s="1">
        <v>44649.574641203704</v>
      </c>
      <c r="U1355" s="1">
        <v>44649.611111111109</v>
      </c>
      <c r="V1355" t="s">
        <v>184</v>
      </c>
      <c r="W1355" t="s">
        <v>85</v>
      </c>
      <c r="X1355" t="s">
        <v>430</v>
      </c>
      <c r="Y1355" t="s">
        <v>186</v>
      </c>
      <c r="Z1355" t="s">
        <v>187</v>
      </c>
      <c r="AA1355" s="32">
        <v>58.55</v>
      </c>
    </row>
    <row r="1356" spans="1:27" x14ac:dyDescent="0.3">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6" s="4" t="str">
        <f>VLOOKUP(P1356,Lookup!$A$1:$D$19,4,0)</f>
        <v>South Bay</v>
      </c>
      <c r="C1356" s="4" t="str">
        <f>VLOOKUP(P1356,Lookup!$A$1:$E$19,5,0)</f>
        <v>Region 4</v>
      </c>
      <c r="D1356" s="4" t="str">
        <f>VLOOKUP(P1356,Lookup!$A$1:$B$19,2,0)</f>
        <v>CC</v>
      </c>
      <c r="E1356" s="4" t="str">
        <f>IF(AND((Data[[#This Row],[Min Notif Date]]&gt;$G$3),Data[[#This Row],[Min Notif Date]]&lt;$F$3),"Last Week","No")</f>
        <v>No</v>
      </c>
      <c r="F1356" s="4" t="str">
        <f>VLOOKUP(MONTH(Data[[#This Row],[Min Notif Date]]),Lookup!$G$1:$H$12,2,0)</f>
        <v>3. Mar</v>
      </c>
      <c r="G1356" s="4" t="str">
        <f t="shared" si="21"/>
        <v/>
      </c>
      <c r="H1356" s="4" t="str">
        <f>IF(AND(Data[[#This Row],[Min Notif Time]]&gt;6,Data[[#This Row],[Min Notif Time]]&lt;17),"Business Hours","Non-Business Hours")</f>
        <v>Business Hours</v>
      </c>
      <c r="I1356" s="4" t="str" cm="1">
        <f t="array" ref="I1356">IFERROR(VLOOKUP(Data[[#This Row],[Min Notif Date]],Lookup!$N$1:$P$11,2,0),_xlfn.IFS(VLOOKUP(WEEKDAY(Data[[#This Row],[Min Notif Date]]),Lookup!$J$1:$L$7,3,0)="Weekend","Weekend",VLOOKUP(WEEKDAY(Data[[#This Row],[Min Notif Date]]),Lookup!$J$1:$L$7,3,0)="Weekday","Weekday"))</f>
        <v>Weekday</v>
      </c>
      <c r="J1356" s="4" t="str">
        <f>VLOOKUP(WEEKDAY(Data[[#This Row],[Min Notif Date]]),Lookup!$J$1:$K$7,2,0)</f>
        <v>3. Tue</v>
      </c>
      <c r="K1356" s="105">
        <f>ROUNDDOWN(Data[[#This Row],[PGE Notified Time]],0)</f>
        <v>44649</v>
      </c>
      <c r="L1356" s="4">
        <f>HOUR(Data[[#This Row],[PGE Notified Time]])</f>
        <v>13</v>
      </c>
      <c r="M1356">
        <v>75466</v>
      </c>
      <c r="O1356" t="s">
        <v>20</v>
      </c>
      <c r="P1356" t="s">
        <v>225</v>
      </c>
      <c r="Q1356" t="s">
        <v>20</v>
      </c>
      <c r="R1356" t="s">
        <v>191</v>
      </c>
      <c r="S1356" s="1" t="s">
        <v>171</v>
      </c>
      <c r="T1356" s="1">
        <v>44649.54791666667</v>
      </c>
      <c r="U1356" s="1">
        <v>44649.586805555555</v>
      </c>
      <c r="V1356" t="s">
        <v>184</v>
      </c>
      <c r="W1356" t="s">
        <v>85</v>
      </c>
      <c r="X1356" t="s">
        <v>255</v>
      </c>
      <c r="Y1356" t="s">
        <v>186</v>
      </c>
      <c r="Z1356" t="s">
        <v>187</v>
      </c>
      <c r="AA1356" s="32">
        <v>56</v>
      </c>
    </row>
    <row r="1357" spans="1:27" x14ac:dyDescent="0.3">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7" s="4" t="str">
        <f>VLOOKUP(P1357,Lookup!$A$1:$D$19,4,0)</f>
        <v>Bay Area</v>
      </c>
      <c r="C1357" s="4" t="str">
        <f>VLOOKUP(P1357,Lookup!$A$1:$E$19,5,0)</f>
        <v>Region 3</v>
      </c>
      <c r="D1357" s="4" t="str">
        <f>VLOOKUP(P1357,Lookup!$A$1:$B$19,2,0)</f>
        <v>DI</v>
      </c>
      <c r="E1357" s="4" t="str">
        <f>IF(AND((Data[[#This Row],[Min Notif Date]]&gt;$G$3),Data[[#This Row],[Min Notif Date]]&lt;$F$3),"Last Week","No")</f>
        <v>No</v>
      </c>
      <c r="F1357" s="4" t="str">
        <f>VLOOKUP(MONTH(Data[[#This Row],[Min Notif Date]]),Lookup!$G$1:$H$12,2,0)</f>
        <v>3. Mar</v>
      </c>
      <c r="G1357" s="4" t="str">
        <f t="shared" si="21"/>
        <v/>
      </c>
      <c r="H1357" s="4" t="str">
        <f>IF(AND(Data[[#This Row],[Min Notif Time]]&gt;6,Data[[#This Row],[Min Notif Time]]&lt;17),"Business Hours","Non-Business Hours")</f>
        <v>Business Hours</v>
      </c>
      <c r="I1357" s="4" t="str" cm="1">
        <f t="array" ref="I1357">IFERROR(VLOOKUP(Data[[#This Row],[Min Notif Date]],Lookup!$N$1:$P$11,2,0),_xlfn.IFS(VLOOKUP(WEEKDAY(Data[[#This Row],[Min Notif Date]]),Lookup!$J$1:$L$7,3,0)="Weekend","Weekend",VLOOKUP(WEEKDAY(Data[[#This Row],[Min Notif Date]]),Lookup!$J$1:$L$7,3,0)="Weekday","Weekday"))</f>
        <v>Weekday</v>
      </c>
      <c r="J1357" s="4" t="str">
        <f>VLOOKUP(WEEKDAY(Data[[#This Row],[Min Notif Date]]),Lookup!$J$1:$K$7,2,0)</f>
        <v>3. Tue</v>
      </c>
      <c r="K1357" s="105">
        <f>ROUNDDOWN(Data[[#This Row],[PGE Notified Time]],0)</f>
        <v>44649</v>
      </c>
      <c r="L1357" s="4">
        <f>HOUR(Data[[#This Row],[PGE Notified Time]])</f>
        <v>13</v>
      </c>
      <c r="M1357">
        <v>75471</v>
      </c>
      <c r="O1357" t="s">
        <v>20</v>
      </c>
      <c r="P1357" t="s">
        <v>208</v>
      </c>
      <c r="Q1357" t="s">
        <v>20</v>
      </c>
      <c r="R1357" t="s">
        <v>183</v>
      </c>
      <c r="S1357" s="1" t="s">
        <v>171</v>
      </c>
      <c r="T1357" s="1">
        <v>44649.565972222219</v>
      </c>
      <c r="U1357" s="1">
        <v>44649.604166666664</v>
      </c>
      <c r="V1357" t="s">
        <v>184</v>
      </c>
      <c r="W1357" t="s">
        <v>85</v>
      </c>
      <c r="X1357" t="s">
        <v>431</v>
      </c>
      <c r="Y1357" t="s">
        <v>186</v>
      </c>
      <c r="Z1357" t="s">
        <v>187</v>
      </c>
      <c r="AA1357" s="32">
        <v>55</v>
      </c>
    </row>
    <row r="1358" spans="1:27" x14ac:dyDescent="0.3">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Central Valley</v>
      </c>
      <c r="C1358" s="4" t="str">
        <f>VLOOKUP(P1358,Lookup!$A$1:$E$19,5,0)</f>
        <v>Region 5</v>
      </c>
      <c r="D1358" s="4" t="str">
        <f>VLOOKUP(P1358,Lookup!$A$1:$B$19,2,0)</f>
        <v>FR</v>
      </c>
      <c r="E1358" s="4" t="str">
        <f>IF(AND((Data[[#This Row],[Min Notif Date]]&gt;$G$3),Data[[#This Row],[Min Notif Date]]&lt;$F$3),"Last Week","No")</f>
        <v>No</v>
      </c>
      <c r="F1358" s="4" t="str">
        <f>VLOOKUP(MONTH(Data[[#This Row],[Min Notif Date]]),Lookup!$G$1:$H$12,2,0)</f>
        <v>3. Mar</v>
      </c>
      <c r="G1358" s="4" t="str">
        <f t="shared" si="21"/>
        <v/>
      </c>
      <c r="H1358" s="4" t="str">
        <f>IF(AND(Data[[#This Row],[Min Notif Time]]&gt;6,Data[[#This Row],[Min Notif Time]]&lt;17),"Business Hours","Non-Business Hours")</f>
        <v>Business Hours</v>
      </c>
      <c r="I1358" s="4" t="str" cm="1">
        <f t="array" ref="I1358">IFERROR(VLOOKUP(Data[[#This Row],[Min Notif Date]],Lookup!$N$1:$P$11,2,0),_xlfn.IFS(VLOOKUP(WEEKDAY(Data[[#This Row],[Min Notif Date]]),Lookup!$J$1:$L$7,3,0)="Weekend","Weekend",VLOOKUP(WEEKDAY(Data[[#This Row],[Min Notif Date]]),Lookup!$J$1:$L$7,3,0)="Weekday","Weekday"))</f>
        <v>Weekday</v>
      </c>
      <c r="J1358" s="4" t="str">
        <f>VLOOKUP(WEEKDAY(Data[[#This Row],[Min Notif Date]]),Lookup!$J$1:$K$7,2,0)</f>
        <v>3. Tue</v>
      </c>
      <c r="K1358" s="105">
        <f>ROUNDDOWN(Data[[#This Row],[PGE Notified Time]],0)</f>
        <v>44649</v>
      </c>
      <c r="L1358" s="4">
        <f>HOUR(Data[[#This Row],[PGE Notified Time]])</f>
        <v>14</v>
      </c>
      <c r="M1358">
        <v>75475</v>
      </c>
      <c r="O1358" t="s">
        <v>20</v>
      </c>
      <c r="P1358" t="s">
        <v>195</v>
      </c>
      <c r="Q1358" t="s">
        <v>20</v>
      </c>
      <c r="R1358" t="s">
        <v>191</v>
      </c>
      <c r="S1358" s="1" t="s">
        <v>171</v>
      </c>
      <c r="T1358" s="1">
        <v>44649.600694444445</v>
      </c>
      <c r="U1358" s="1">
        <v>44649.635416666664</v>
      </c>
      <c r="V1358" t="s">
        <v>184</v>
      </c>
      <c r="W1358" t="s">
        <v>85</v>
      </c>
      <c r="X1358" t="s">
        <v>196</v>
      </c>
      <c r="Y1358" t="s">
        <v>186</v>
      </c>
      <c r="Z1358" t="s">
        <v>187</v>
      </c>
      <c r="AA1358" s="32">
        <v>50</v>
      </c>
    </row>
    <row r="1359" spans="1:27" x14ac:dyDescent="0.3">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Central Valley</v>
      </c>
      <c r="C1359" s="4" t="str">
        <f>VLOOKUP(P1359,Lookup!$A$1:$E$19,5,0)</f>
        <v>Region 5</v>
      </c>
      <c r="D1359" s="4" t="str">
        <f>VLOOKUP(P1359,Lookup!$A$1:$B$19,2,0)</f>
        <v>FR</v>
      </c>
      <c r="E1359" s="4" t="str">
        <f>IF(AND((Data[[#This Row],[Min Notif Date]]&gt;$G$3),Data[[#This Row],[Min Notif Date]]&lt;$F$3),"Last Week","No")</f>
        <v>No</v>
      </c>
      <c r="F1359" s="4" t="str">
        <f>VLOOKUP(MONTH(Data[[#This Row],[Min Notif Date]]),Lookup!$G$1:$H$12,2,0)</f>
        <v>3. Mar</v>
      </c>
      <c r="G1359" s="4" t="str">
        <f t="shared" si="21"/>
        <v/>
      </c>
      <c r="H1359" s="4" t="str">
        <f>IF(AND(Data[[#This Row],[Min Notif Time]]&gt;6,Data[[#This Row],[Min Notif Time]]&lt;17),"Business Hours","Non-Business Hours")</f>
        <v>Business Hours</v>
      </c>
      <c r="I1359" s="4" t="str" cm="1">
        <f t="array" ref="I1359">IFERROR(VLOOKUP(Data[[#This Row],[Min Notif Date]],Lookup!$N$1:$P$11,2,0),_xlfn.IFS(VLOOKUP(WEEKDAY(Data[[#This Row],[Min Notif Date]]),Lookup!$J$1:$L$7,3,0)="Weekend","Weekend",VLOOKUP(WEEKDAY(Data[[#This Row],[Min Notif Date]]),Lookup!$J$1:$L$7,3,0)="Weekday","Weekday"))</f>
        <v>Weekday</v>
      </c>
      <c r="J1359" s="4" t="str">
        <f>VLOOKUP(WEEKDAY(Data[[#This Row],[Min Notif Date]]),Lookup!$J$1:$K$7,2,0)</f>
        <v>3. Tue</v>
      </c>
      <c r="K1359" s="105">
        <f>ROUNDDOWN(Data[[#This Row],[PGE Notified Time]],0)</f>
        <v>44649</v>
      </c>
      <c r="L1359" s="4">
        <f>HOUR(Data[[#This Row],[PGE Notified Time]])</f>
        <v>9</v>
      </c>
      <c r="M1359">
        <v>75437</v>
      </c>
      <c r="O1359" t="s">
        <v>20</v>
      </c>
      <c r="P1359" t="s">
        <v>195</v>
      </c>
      <c r="Q1359" t="s">
        <v>20</v>
      </c>
      <c r="R1359" t="s">
        <v>183</v>
      </c>
      <c r="S1359" s="1" t="s">
        <v>171</v>
      </c>
      <c r="T1359" s="1">
        <v>44649.40347222222</v>
      </c>
      <c r="U1359" s="1">
        <v>44649.4375</v>
      </c>
      <c r="V1359" t="s">
        <v>184</v>
      </c>
      <c r="W1359" t="s">
        <v>85</v>
      </c>
      <c r="X1359" t="s">
        <v>196</v>
      </c>
      <c r="Y1359" t="s">
        <v>186</v>
      </c>
      <c r="Z1359" t="s">
        <v>187</v>
      </c>
      <c r="AA1359" s="32">
        <v>49</v>
      </c>
    </row>
    <row r="1360" spans="1:27" x14ac:dyDescent="0.3">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0" s="4" t="str">
        <f>VLOOKUP(P1360,Lookup!$A$1:$D$19,4,0)</f>
        <v>Central Valley</v>
      </c>
      <c r="C1360" s="4" t="str">
        <f>VLOOKUP(P1360,Lookup!$A$1:$E$19,5,0)</f>
        <v>Region 5</v>
      </c>
      <c r="D1360" s="4" t="str">
        <f>VLOOKUP(P1360,Lookup!$A$1:$B$19,2,0)</f>
        <v>FR</v>
      </c>
      <c r="E1360" s="4" t="str">
        <f>IF(AND((Data[[#This Row],[Min Notif Date]]&gt;$G$3),Data[[#This Row],[Min Notif Date]]&lt;$F$3),"Last Week","No")</f>
        <v>No</v>
      </c>
      <c r="F1360" s="4" t="str">
        <f>VLOOKUP(MONTH(Data[[#This Row],[Min Notif Date]]),Lookup!$G$1:$H$12,2,0)</f>
        <v>3. Mar</v>
      </c>
      <c r="G1360" s="4" t="str">
        <f t="shared" si="21"/>
        <v/>
      </c>
      <c r="H1360" s="4" t="str">
        <f>IF(AND(Data[[#This Row],[Min Notif Time]]&gt;6,Data[[#This Row],[Min Notif Time]]&lt;17),"Business Hours","Non-Business Hours")</f>
        <v>Business Hours</v>
      </c>
      <c r="I1360" s="4" t="str" cm="1">
        <f t="array" ref="I1360">IFERROR(VLOOKUP(Data[[#This Row],[Min Notif Date]],Lookup!$N$1:$P$11,2,0),_xlfn.IFS(VLOOKUP(WEEKDAY(Data[[#This Row],[Min Notif Date]]),Lookup!$J$1:$L$7,3,0)="Weekend","Weekend",VLOOKUP(WEEKDAY(Data[[#This Row],[Min Notif Date]]),Lookup!$J$1:$L$7,3,0)="Weekday","Weekday"))</f>
        <v>Weekday</v>
      </c>
      <c r="J1360" s="4" t="str">
        <f>VLOOKUP(WEEKDAY(Data[[#This Row],[Min Notif Date]]),Lookup!$J$1:$K$7,2,0)</f>
        <v>3. Tue</v>
      </c>
      <c r="K1360" s="105">
        <f>ROUNDDOWN(Data[[#This Row],[PGE Notified Time]],0)</f>
        <v>44649</v>
      </c>
      <c r="L1360" s="4">
        <f>HOUR(Data[[#This Row],[PGE Notified Time]])</f>
        <v>16</v>
      </c>
      <c r="M1360">
        <v>75479</v>
      </c>
      <c r="N1360">
        <v>7491465520</v>
      </c>
      <c r="O1360" t="s">
        <v>25</v>
      </c>
      <c r="P1360" t="s">
        <v>195</v>
      </c>
      <c r="Q1360" t="s">
        <v>213</v>
      </c>
      <c r="R1360" t="s">
        <v>183</v>
      </c>
      <c r="S1360" s="1">
        <v>44649.659108796295</v>
      </c>
      <c r="T1360" s="1">
        <v>44649.667685185188</v>
      </c>
      <c r="U1360" s="1">
        <v>44649.683333333334</v>
      </c>
      <c r="V1360" t="s">
        <v>184</v>
      </c>
      <c r="W1360" t="s">
        <v>85</v>
      </c>
      <c r="X1360" t="s">
        <v>196</v>
      </c>
      <c r="Y1360" t="s">
        <v>186</v>
      </c>
      <c r="Z1360" t="s">
        <v>187</v>
      </c>
      <c r="AA1360" s="32">
        <v>34.883333333000003</v>
      </c>
    </row>
    <row r="1361" spans="1:27" x14ac:dyDescent="0.3">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North Valley</v>
      </c>
      <c r="C1361" s="4" t="str">
        <f>VLOOKUP(P1361,Lookup!$A$1:$E$19,5,0)</f>
        <v>Region 2</v>
      </c>
      <c r="D1361" s="4" t="str">
        <f>VLOOKUP(P1361,Lookup!$A$1:$B$19,2,0)</f>
        <v>SI</v>
      </c>
      <c r="E1361" s="4" t="str">
        <f>IF(AND((Data[[#This Row],[Min Notif Date]]&gt;$G$3),Data[[#This Row],[Min Notif Date]]&lt;$F$3),"Last Week","No")</f>
        <v>No</v>
      </c>
      <c r="F1361" s="4" t="str">
        <f>VLOOKUP(MONTH(Data[[#This Row],[Min Notif Date]]),Lookup!$G$1:$H$12,2,0)</f>
        <v>3. Mar</v>
      </c>
      <c r="G1361" s="4" t="str">
        <f t="shared" si="21"/>
        <v/>
      </c>
      <c r="H1361" s="4" t="str">
        <f>IF(AND(Data[[#This Row],[Min Notif Time]]&gt;6,Data[[#This Row],[Min Notif Time]]&lt;17),"Business Hours","Non-Business Hours")</f>
        <v>Business Hours</v>
      </c>
      <c r="I1361" s="4" t="str" cm="1">
        <f t="array" ref="I1361">IFERROR(VLOOKUP(Data[[#This Row],[Min Notif Date]],Lookup!$N$1:$P$11,2,0),_xlfn.IFS(VLOOKUP(WEEKDAY(Data[[#This Row],[Min Notif Date]]),Lookup!$J$1:$L$7,3,0)="Weekend","Weekend",VLOOKUP(WEEKDAY(Data[[#This Row],[Min Notif Date]]),Lookup!$J$1:$L$7,3,0)="Weekday","Weekday"))</f>
        <v>Weekday</v>
      </c>
      <c r="J1361" s="4" t="str">
        <f>VLOOKUP(WEEKDAY(Data[[#This Row],[Min Notif Date]]),Lookup!$J$1:$K$7,2,0)</f>
        <v>3. Tue</v>
      </c>
      <c r="K1361" s="105">
        <f>ROUNDDOWN(Data[[#This Row],[PGE Notified Time]],0)</f>
        <v>44649</v>
      </c>
      <c r="L1361" s="4">
        <f>HOUR(Data[[#This Row],[PGE Notified Time]])</f>
        <v>14</v>
      </c>
      <c r="M1361">
        <v>75476</v>
      </c>
      <c r="N1361">
        <v>1023404100</v>
      </c>
      <c r="O1361" t="s">
        <v>20</v>
      </c>
      <c r="P1361" t="s">
        <v>201</v>
      </c>
      <c r="Q1361" t="s">
        <v>20</v>
      </c>
      <c r="R1361" t="s">
        <v>183</v>
      </c>
      <c r="S1361" s="1">
        <v>44649.605729166666</v>
      </c>
      <c r="T1361" s="1">
        <v>44649.606736111113</v>
      </c>
      <c r="U1361" s="1">
        <v>44649.621527777781</v>
      </c>
      <c r="V1361" t="s">
        <v>184</v>
      </c>
      <c r="W1361" t="s">
        <v>85</v>
      </c>
      <c r="X1361" t="s">
        <v>432</v>
      </c>
      <c r="Y1361" t="s">
        <v>186</v>
      </c>
      <c r="Z1361" t="s">
        <v>187</v>
      </c>
      <c r="AA1361" s="32">
        <v>22.75</v>
      </c>
    </row>
    <row r="1362" spans="1:27" x14ac:dyDescent="0.3">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2" s="4" t="str">
        <f>VLOOKUP(P1362,Lookup!$A$1:$D$19,4,0)</f>
        <v>North Valley</v>
      </c>
      <c r="C1362" s="4" t="str">
        <f>VLOOKUP(P1362,Lookup!$A$1:$E$19,5,0)</f>
        <v>Region 2</v>
      </c>
      <c r="D1362" s="4" t="str">
        <f>VLOOKUP(P1362,Lookup!$A$1:$B$19,2,0)</f>
        <v>SA</v>
      </c>
      <c r="E1362" s="4" t="str">
        <f>IF(AND((Data[[#This Row],[Min Notif Date]]&gt;$G$3),Data[[#This Row],[Min Notif Date]]&lt;$F$3),"Last Week","No")</f>
        <v>No</v>
      </c>
      <c r="F1362" s="4" t="str">
        <f>VLOOKUP(MONTH(Data[[#This Row],[Min Notif Date]]),Lookup!$G$1:$H$12,2,0)</f>
        <v>3. Mar</v>
      </c>
      <c r="G1362" s="4" t="str">
        <f t="shared" si="21"/>
        <v/>
      </c>
      <c r="H1362" s="4" t="str">
        <f>IF(AND(Data[[#This Row],[Min Notif Time]]&gt;6,Data[[#This Row],[Min Notif Time]]&lt;17),"Business Hours","Non-Business Hours")</f>
        <v>Business Hours</v>
      </c>
      <c r="I1362" s="4" t="str" cm="1">
        <f t="array" ref="I1362">IFERROR(VLOOKUP(Data[[#This Row],[Min Notif Date]],Lookup!$N$1:$P$11,2,0),_xlfn.IFS(VLOOKUP(WEEKDAY(Data[[#This Row],[Min Notif Date]]),Lookup!$J$1:$L$7,3,0)="Weekend","Weekend",VLOOKUP(WEEKDAY(Data[[#This Row],[Min Notif Date]]),Lookup!$J$1:$L$7,3,0)="Weekday","Weekday"))</f>
        <v>Weekday</v>
      </c>
      <c r="J1362" s="4" t="str">
        <f>VLOOKUP(WEEKDAY(Data[[#This Row],[Min Notif Date]]),Lookup!$J$1:$K$7,2,0)</f>
        <v>3. Tue</v>
      </c>
      <c r="K1362" s="105">
        <f>ROUNDDOWN(Data[[#This Row],[PGE Notified Time]],0)</f>
        <v>44649</v>
      </c>
      <c r="L1362" s="4">
        <f>HOUR(Data[[#This Row],[PGE Notified Time]])</f>
        <v>9</v>
      </c>
      <c r="M1362">
        <v>75432</v>
      </c>
      <c r="N1362">
        <v>1125222</v>
      </c>
      <c r="O1362" t="s">
        <v>25</v>
      </c>
      <c r="P1362" t="s">
        <v>210</v>
      </c>
      <c r="Q1362" t="s">
        <v>213</v>
      </c>
      <c r="R1362" t="s">
        <v>183</v>
      </c>
      <c r="S1362" s="1">
        <v>44649.389745370368</v>
      </c>
      <c r="T1362" s="1">
        <v>44649.390127314815</v>
      </c>
      <c r="U1362" s="1">
        <v>44649.402777777781</v>
      </c>
      <c r="V1362" t="s">
        <v>184</v>
      </c>
      <c r="W1362" t="s">
        <v>85</v>
      </c>
      <c r="X1362" t="s">
        <v>238</v>
      </c>
      <c r="Y1362" t="s">
        <v>186</v>
      </c>
      <c r="Z1362" t="s">
        <v>187</v>
      </c>
      <c r="AA1362" s="32">
        <v>18.766666666999999</v>
      </c>
    </row>
    <row r="1363" spans="1:27" x14ac:dyDescent="0.3">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Bay Area</v>
      </c>
      <c r="C1363" s="4" t="str">
        <f>VLOOKUP(P1363,Lookup!$A$1:$E$19,5,0)</f>
        <v>Region 3</v>
      </c>
      <c r="D1363" s="4" t="str">
        <f>VLOOKUP(P1363,Lookup!$A$1:$B$19,2,0)</f>
        <v>DI</v>
      </c>
      <c r="E1363" s="4" t="str">
        <f>IF(AND((Data[[#This Row],[Min Notif Date]]&gt;$G$3),Data[[#This Row],[Min Notif Date]]&lt;$F$3),"Last Week","No")</f>
        <v>No</v>
      </c>
      <c r="F1363" s="4" t="str">
        <f>VLOOKUP(MONTH(Data[[#This Row],[Min Notif Date]]),Lookup!$G$1:$H$12,2,0)</f>
        <v>3. Mar</v>
      </c>
      <c r="G1363" s="4" t="str">
        <f t="shared" si="21"/>
        <v/>
      </c>
      <c r="H1363" s="4" t="str">
        <f>IF(AND(Data[[#This Row],[Min Notif Time]]&gt;6,Data[[#This Row],[Min Notif Time]]&lt;17),"Business Hours","Non-Business Hours")</f>
        <v>Business Hours</v>
      </c>
      <c r="I1363" s="4" t="str" cm="1">
        <f t="array" ref="I1363">IFERROR(VLOOKUP(Data[[#This Row],[Min Notif Date]],Lookup!$N$1:$P$11,2,0),_xlfn.IFS(VLOOKUP(WEEKDAY(Data[[#This Row],[Min Notif Date]]),Lookup!$J$1:$L$7,3,0)="Weekend","Weekend",VLOOKUP(WEEKDAY(Data[[#This Row],[Min Notif Date]]),Lookup!$J$1:$L$7,3,0)="Weekday","Weekday"))</f>
        <v>Weekday</v>
      </c>
      <c r="J1363" s="4" t="str">
        <f>VLOOKUP(WEEKDAY(Data[[#This Row],[Min Notif Date]]),Lookup!$J$1:$K$7,2,0)</f>
        <v>4. Wed</v>
      </c>
      <c r="K1363" s="105">
        <f>ROUNDDOWN(Data[[#This Row],[PGE Notified Time]],0)</f>
        <v>44650</v>
      </c>
      <c r="L1363" s="4">
        <f>HOUR(Data[[#This Row],[PGE Notified Time]])</f>
        <v>15</v>
      </c>
      <c r="M1363">
        <v>75533</v>
      </c>
      <c r="O1363" t="s">
        <v>20</v>
      </c>
      <c r="P1363" t="s">
        <v>208</v>
      </c>
      <c r="Q1363" t="s">
        <v>20</v>
      </c>
      <c r="R1363" t="s">
        <v>183</v>
      </c>
      <c r="S1363" s="1" t="s">
        <v>171</v>
      </c>
      <c r="T1363" s="1">
        <v>44650.636111111111</v>
      </c>
      <c r="U1363" s="1">
        <v>44650.979166666664</v>
      </c>
      <c r="V1363" t="s">
        <v>184</v>
      </c>
      <c r="W1363" t="s">
        <v>87</v>
      </c>
      <c r="X1363" t="s">
        <v>215</v>
      </c>
      <c r="Y1363" t="s">
        <v>186</v>
      </c>
      <c r="Z1363" t="s">
        <v>187</v>
      </c>
      <c r="AA1363" s="32">
        <v>494</v>
      </c>
    </row>
    <row r="1364" spans="1:27" x14ac:dyDescent="0.3">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4" s="4" t="str">
        <f>VLOOKUP(P1364,Lookup!$A$1:$D$19,4,0)</f>
        <v>Bay Area</v>
      </c>
      <c r="C1364" s="4" t="str">
        <f>VLOOKUP(P1364,Lookup!$A$1:$E$19,5,0)</f>
        <v>Region 3</v>
      </c>
      <c r="D1364" s="4" t="str">
        <f>VLOOKUP(P1364,Lookup!$A$1:$B$19,2,0)</f>
        <v>DI</v>
      </c>
      <c r="E1364" s="4" t="str">
        <f>IF(AND((Data[[#This Row],[Min Notif Date]]&gt;$G$3),Data[[#This Row],[Min Notif Date]]&lt;$F$3),"Last Week","No")</f>
        <v>No</v>
      </c>
      <c r="F1364" s="4" t="str">
        <f>VLOOKUP(MONTH(Data[[#This Row],[Min Notif Date]]),Lookup!$G$1:$H$12,2,0)</f>
        <v>3. Mar</v>
      </c>
      <c r="G1364" s="4" t="str">
        <f t="shared" si="21"/>
        <v/>
      </c>
      <c r="H1364" s="4" t="str">
        <f>IF(AND(Data[[#This Row],[Min Notif Time]]&gt;6,Data[[#This Row],[Min Notif Time]]&lt;17),"Business Hours","Non-Business Hours")</f>
        <v>Non-Business Hours</v>
      </c>
      <c r="I1364" s="4" t="str" cm="1">
        <f t="array" ref="I1364">IFERROR(VLOOKUP(Data[[#This Row],[Min Notif Date]],Lookup!$N$1:$P$11,2,0),_xlfn.IFS(VLOOKUP(WEEKDAY(Data[[#This Row],[Min Notif Date]]),Lookup!$J$1:$L$7,3,0)="Weekend","Weekend",VLOOKUP(WEEKDAY(Data[[#This Row],[Min Notif Date]]),Lookup!$J$1:$L$7,3,0)="Weekday","Weekday"))</f>
        <v>Weekday</v>
      </c>
      <c r="J1364" s="4" t="str">
        <f>VLOOKUP(WEEKDAY(Data[[#This Row],[Min Notif Date]]),Lookup!$J$1:$K$7,2,0)</f>
        <v>4. Wed</v>
      </c>
      <c r="K1364" s="105">
        <f>ROUNDDOWN(Data[[#This Row],[PGE Notified Time]],0)</f>
        <v>44650</v>
      </c>
      <c r="L1364" s="4">
        <f>HOUR(Data[[#This Row],[PGE Notified Time]])</f>
        <v>23</v>
      </c>
      <c r="M1364">
        <v>75541</v>
      </c>
      <c r="O1364" t="s">
        <v>20</v>
      </c>
      <c r="P1364" t="s">
        <v>208</v>
      </c>
      <c r="Q1364" t="s">
        <v>20</v>
      </c>
      <c r="R1364" t="s">
        <v>193</v>
      </c>
      <c r="S1364" s="1" t="s">
        <v>171</v>
      </c>
      <c r="T1364" s="1">
        <v>44650.975694444445</v>
      </c>
      <c r="U1364" s="1">
        <v>44651.270833333336</v>
      </c>
      <c r="V1364" t="s">
        <v>184</v>
      </c>
      <c r="W1364" t="s">
        <v>87</v>
      </c>
      <c r="X1364" t="s">
        <v>243</v>
      </c>
      <c r="Y1364" t="s">
        <v>186</v>
      </c>
      <c r="Z1364" t="s">
        <v>187</v>
      </c>
      <c r="AA1364" s="32">
        <v>425</v>
      </c>
    </row>
    <row r="1365" spans="1:27" x14ac:dyDescent="0.3">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5" s="4" t="str">
        <f>VLOOKUP(P1365,Lookup!$A$1:$D$19,4,0)</f>
        <v>Bay Area</v>
      </c>
      <c r="C1365" s="4" t="str">
        <f>VLOOKUP(P1365,Lookup!$A$1:$E$19,5,0)</f>
        <v>Region 3</v>
      </c>
      <c r="D1365" s="4" t="str">
        <f>VLOOKUP(P1365,Lookup!$A$1:$B$19,2,0)</f>
        <v>EB</v>
      </c>
      <c r="E1365" s="4" t="str">
        <f>IF(AND((Data[[#This Row],[Min Notif Date]]&gt;$G$3),Data[[#This Row],[Min Notif Date]]&lt;$F$3),"Last Week","No")</f>
        <v>No</v>
      </c>
      <c r="F1365" s="4" t="str">
        <f>VLOOKUP(MONTH(Data[[#This Row],[Min Notif Date]]),Lookup!$G$1:$H$12,2,0)</f>
        <v>3. Mar</v>
      </c>
      <c r="G1365" s="4" t="str">
        <f t="shared" si="21"/>
        <v/>
      </c>
      <c r="H1365" s="4" t="str">
        <f>IF(AND(Data[[#This Row],[Min Notif Time]]&gt;6,Data[[#This Row],[Min Notif Time]]&lt;17),"Business Hours","Non-Business Hours")</f>
        <v>Business Hours</v>
      </c>
      <c r="I1365" s="4" t="str" cm="1">
        <f t="array" ref="I1365">IFERROR(VLOOKUP(Data[[#This Row],[Min Notif Date]],Lookup!$N$1:$P$11,2,0),_xlfn.IFS(VLOOKUP(WEEKDAY(Data[[#This Row],[Min Notif Date]]),Lookup!$J$1:$L$7,3,0)="Weekend","Weekend",VLOOKUP(WEEKDAY(Data[[#This Row],[Min Notif Date]]),Lookup!$J$1:$L$7,3,0)="Weekday","Weekday"))</f>
        <v>Weekday</v>
      </c>
      <c r="J1365" s="4" t="str">
        <f>VLOOKUP(WEEKDAY(Data[[#This Row],[Min Notif Date]]),Lookup!$J$1:$K$7,2,0)</f>
        <v>4. Wed</v>
      </c>
      <c r="K1365" s="105">
        <f>ROUNDDOWN(Data[[#This Row],[PGE Notified Time]],0)</f>
        <v>44650</v>
      </c>
      <c r="L1365" s="4">
        <f>HOUR(Data[[#This Row],[PGE Notified Time]])</f>
        <v>9</v>
      </c>
      <c r="M1365">
        <v>75499</v>
      </c>
      <c r="O1365" t="s">
        <v>20</v>
      </c>
      <c r="P1365" t="s">
        <v>182</v>
      </c>
      <c r="Q1365" t="s">
        <v>20</v>
      </c>
      <c r="R1365" t="s">
        <v>193</v>
      </c>
      <c r="S1365" s="1" t="s">
        <v>171</v>
      </c>
      <c r="T1365" s="1">
        <v>44650.387499999997</v>
      </c>
      <c r="U1365" s="1">
        <v>44650.666666666664</v>
      </c>
      <c r="V1365" t="s">
        <v>184</v>
      </c>
      <c r="W1365" t="s">
        <v>87</v>
      </c>
      <c r="X1365" t="s">
        <v>194</v>
      </c>
      <c r="Y1365" t="s">
        <v>186</v>
      </c>
      <c r="Z1365" t="s">
        <v>187</v>
      </c>
      <c r="AA1365" s="32">
        <v>402</v>
      </c>
    </row>
    <row r="1366" spans="1:27" x14ac:dyDescent="0.3">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Bay Area</v>
      </c>
      <c r="C1366" s="4" t="str">
        <f>VLOOKUP(P1366,Lookup!$A$1:$E$19,5,0)</f>
        <v>Region 3</v>
      </c>
      <c r="D1366" s="4" t="str">
        <f>VLOOKUP(P1366,Lookup!$A$1:$B$19,2,0)</f>
        <v>EB</v>
      </c>
      <c r="E1366" s="4" t="str">
        <f>IF(AND((Data[[#This Row],[Min Notif Date]]&gt;$G$3),Data[[#This Row],[Min Notif Date]]&lt;$F$3),"Last Week","No")</f>
        <v>No</v>
      </c>
      <c r="F1366" s="4" t="str">
        <f>VLOOKUP(MONTH(Data[[#This Row],[Min Notif Date]]),Lookup!$G$1:$H$12,2,0)</f>
        <v>3. Mar</v>
      </c>
      <c r="G1366" s="4" t="str">
        <f t="shared" si="21"/>
        <v/>
      </c>
      <c r="H1366" s="4" t="str">
        <f>IF(AND(Data[[#This Row],[Min Notif Time]]&gt;6,Data[[#This Row],[Min Notif Time]]&lt;17),"Business Hours","Non-Business Hours")</f>
        <v>Business Hours</v>
      </c>
      <c r="I1366" s="4" t="str" cm="1">
        <f t="array" ref="I1366">IFERROR(VLOOKUP(Data[[#This Row],[Min Notif Date]],Lookup!$N$1:$P$11,2,0),_xlfn.IFS(VLOOKUP(WEEKDAY(Data[[#This Row],[Min Notif Date]]),Lookup!$J$1:$L$7,3,0)="Weekend","Weekend",VLOOKUP(WEEKDAY(Data[[#This Row],[Min Notif Date]]),Lookup!$J$1:$L$7,3,0)="Weekday","Weekday"))</f>
        <v>Weekday</v>
      </c>
      <c r="J1366" s="4" t="str">
        <f>VLOOKUP(WEEKDAY(Data[[#This Row],[Min Notif Date]]),Lookup!$J$1:$K$7,2,0)</f>
        <v>4. Wed</v>
      </c>
      <c r="K1366" s="105">
        <f>ROUNDDOWN(Data[[#This Row],[PGE Notified Time]],0)</f>
        <v>44650</v>
      </c>
      <c r="L1366" s="4">
        <f>HOUR(Data[[#This Row],[PGE Notified Time]])</f>
        <v>12</v>
      </c>
      <c r="M1366">
        <v>75521</v>
      </c>
      <c r="O1366" t="s">
        <v>20</v>
      </c>
      <c r="P1366" t="s">
        <v>182</v>
      </c>
      <c r="Q1366" t="s">
        <v>20</v>
      </c>
      <c r="R1366" t="s">
        <v>183</v>
      </c>
      <c r="S1366" s="1" t="s">
        <v>171</v>
      </c>
      <c r="T1366" s="1">
        <v>44650.520138888889</v>
      </c>
      <c r="U1366" s="1">
        <v>44650.784722222219</v>
      </c>
      <c r="V1366" t="s">
        <v>184</v>
      </c>
      <c r="W1366" t="s">
        <v>87</v>
      </c>
      <c r="X1366" t="s">
        <v>185</v>
      </c>
      <c r="Y1366" t="s">
        <v>186</v>
      </c>
      <c r="Z1366" t="s">
        <v>187</v>
      </c>
      <c r="AA1366" s="32">
        <v>381</v>
      </c>
    </row>
    <row r="1367" spans="1:27" x14ac:dyDescent="0.3">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7" s="4" t="str">
        <f>VLOOKUP(P1367,Lookup!$A$1:$D$19,4,0)</f>
        <v>Bay Area</v>
      </c>
      <c r="C1367" s="4" t="str">
        <f>VLOOKUP(P1367,Lookup!$A$1:$E$19,5,0)</f>
        <v>Region 3</v>
      </c>
      <c r="D1367" s="4" t="str">
        <f>VLOOKUP(P1367,Lookup!$A$1:$B$19,2,0)</f>
        <v>PN</v>
      </c>
      <c r="E1367" s="4" t="str">
        <f>IF(AND((Data[[#This Row],[Min Notif Date]]&gt;$G$3),Data[[#This Row],[Min Notif Date]]&lt;$F$3),"Last Week","No")</f>
        <v>No</v>
      </c>
      <c r="F1367" s="4" t="str">
        <f>VLOOKUP(MONTH(Data[[#This Row],[Min Notif Date]]),Lookup!$G$1:$H$12,2,0)</f>
        <v>3. Mar</v>
      </c>
      <c r="G1367" s="4" t="str">
        <f t="shared" si="21"/>
        <v/>
      </c>
      <c r="H1367" s="4" t="str">
        <f>IF(AND(Data[[#This Row],[Min Notif Time]]&gt;6,Data[[#This Row],[Min Notif Time]]&lt;17),"Business Hours","Non-Business Hours")</f>
        <v>Non-Business Hours</v>
      </c>
      <c r="I1367" s="4" t="str" cm="1">
        <f t="array" ref="I1367">IFERROR(VLOOKUP(Data[[#This Row],[Min Notif Date]],Lookup!$N$1:$P$11,2,0),_xlfn.IFS(VLOOKUP(WEEKDAY(Data[[#This Row],[Min Notif Date]]),Lookup!$J$1:$L$7,3,0)="Weekend","Weekend",VLOOKUP(WEEKDAY(Data[[#This Row],[Min Notif Date]]),Lookup!$J$1:$L$7,3,0)="Weekday","Weekday"))</f>
        <v>Weekday</v>
      </c>
      <c r="J1367" s="4" t="str">
        <f>VLOOKUP(WEEKDAY(Data[[#This Row],[Min Notif Date]]),Lookup!$J$1:$K$7,2,0)</f>
        <v>4. Wed</v>
      </c>
      <c r="K1367" s="105">
        <f>ROUNDDOWN(Data[[#This Row],[PGE Notified Time]],0)</f>
        <v>44650</v>
      </c>
      <c r="L1367" s="4">
        <f>HOUR(Data[[#This Row],[PGE Notified Time]])</f>
        <v>17</v>
      </c>
      <c r="M1367">
        <v>75537</v>
      </c>
      <c r="N1367">
        <v>5521401008</v>
      </c>
      <c r="O1367" t="s">
        <v>20</v>
      </c>
      <c r="P1367" t="s">
        <v>197</v>
      </c>
      <c r="Q1367" t="s">
        <v>20</v>
      </c>
      <c r="R1367" t="s">
        <v>183</v>
      </c>
      <c r="S1367" s="1">
        <v>44650.699652777781</v>
      </c>
      <c r="T1367" s="1">
        <v>44650.719930555555</v>
      </c>
      <c r="U1367" s="1">
        <v>44650.9375</v>
      </c>
      <c r="V1367" t="s">
        <v>184</v>
      </c>
      <c r="W1367" t="s">
        <v>87</v>
      </c>
      <c r="X1367" t="s">
        <v>199</v>
      </c>
      <c r="Y1367" t="s">
        <v>186</v>
      </c>
      <c r="Z1367" t="s">
        <v>187</v>
      </c>
      <c r="AA1367" s="32">
        <v>342.5</v>
      </c>
    </row>
    <row r="1368" spans="1:27" x14ac:dyDescent="0.3">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Bay Area</v>
      </c>
      <c r="C1368" s="4" t="str">
        <f>VLOOKUP(P1368,Lookup!$A$1:$E$19,5,0)</f>
        <v>Region 3</v>
      </c>
      <c r="D1368" s="4" t="str">
        <f>VLOOKUP(P1368,Lookup!$A$1:$B$19,2,0)</f>
        <v>PN</v>
      </c>
      <c r="E1368" s="4" t="str">
        <f>IF(AND((Data[[#This Row],[Min Notif Date]]&gt;$G$3),Data[[#This Row],[Min Notif Date]]&lt;$F$3),"Last Week","No")</f>
        <v>No</v>
      </c>
      <c r="F1368" s="4" t="str">
        <f>VLOOKUP(MONTH(Data[[#This Row],[Min Notif Date]]),Lookup!$G$1:$H$12,2,0)</f>
        <v>3. Mar</v>
      </c>
      <c r="G1368" s="4" t="str">
        <f t="shared" si="21"/>
        <v/>
      </c>
      <c r="H1368" s="4" t="str">
        <f>IF(AND(Data[[#This Row],[Min Notif Time]]&gt;6,Data[[#This Row],[Min Notif Time]]&lt;17),"Business Hours","Non-Business Hours")</f>
        <v>Business Hours</v>
      </c>
      <c r="I1368" s="4" t="str" cm="1">
        <f t="array" ref="I1368">IFERROR(VLOOKUP(Data[[#This Row],[Min Notif Date]],Lookup!$N$1:$P$11,2,0),_xlfn.IFS(VLOOKUP(WEEKDAY(Data[[#This Row],[Min Notif Date]]),Lookup!$J$1:$L$7,3,0)="Weekend","Weekend",VLOOKUP(WEEKDAY(Data[[#This Row],[Min Notif Date]]),Lookup!$J$1:$L$7,3,0)="Weekday","Weekday"))</f>
        <v>Weekday</v>
      </c>
      <c r="J1368" s="4" t="str">
        <f>VLOOKUP(WEEKDAY(Data[[#This Row],[Min Notif Date]]),Lookup!$J$1:$K$7,2,0)</f>
        <v>4. Wed</v>
      </c>
      <c r="K1368" s="105">
        <f>ROUNDDOWN(Data[[#This Row],[PGE Notified Time]],0)</f>
        <v>44650</v>
      </c>
      <c r="L1368" s="4">
        <f>HOUR(Data[[#This Row],[PGE Notified Time]])</f>
        <v>10</v>
      </c>
      <c r="M1368">
        <v>75511</v>
      </c>
      <c r="O1368" t="s">
        <v>20</v>
      </c>
      <c r="P1368" t="s">
        <v>197</v>
      </c>
      <c r="Q1368" t="s">
        <v>20</v>
      </c>
      <c r="R1368" t="s">
        <v>193</v>
      </c>
      <c r="S1368" s="1" t="s">
        <v>171</v>
      </c>
      <c r="T1368" s="1">
        <v>44650.433333333334</v>
      </c>
      <c r="U1368" s="1">
        <v>44650.638888888891</v>
      </c>
      <c r="V1368" t="s">
        <v>184</v>
      </c>
      <c r="W1368" t="s">
        <v>87</v>
      </c>
      <c r="X1368" t="s">
        <v>248</v>
      </c>
      <c r="Y1368" t="s">
        <v>186</v>
      </c>
      <c r="Z1368" t="s">
        <v>187</v>
      </c>
      <c r="AA1368" s="32">
        <v>296</v>
      </c>
    </row>
    <row r="1369" spans="1:27" x14ac:dyDescent="0.3">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Bay Area</v>
      </c>
      <c r="C1369" s="4" t="str">
        <f>VLOOKUP(P1369,Lookup!$A$1:$E$19,5,0)</f>
        <v>Region 3</v>
      </c>
      <c r="D1369" s="4" t="str">
        <f>VLOOKUP(P1369,Lookup!$A$1:$B$19,2,0)</f>
        <v>PN</v>
      </c>
      <c r="E1369" s="4" t="str">
        <f>IF(AND((Data[[#This Row],[Min Notif Date]]&gt;$G$3),Data[[#This Row],[Min Notif Date]]&lt;$F$3),"Last Week","No")</f>
        <v>No</v>
      </c>
      <c r="F1369" s="4" t="str">
        <f>VLOOKUP(MONTH(Data[[#This Row],[Min Notif Date]]),Lookup!$G$1:$H$12,2,0)</f>
        <v>3. Mar</v>
      </c>
      <c r="G1369" s="4" t="str">
        <f t="shared" si="21"/>
        <v/>
      </c>
      <c r="H1369" s="4" t="str">
        <f>IF(AND(Data[[#This Row],[Min Notif Time]]&gt;6,Data[[#This Row],[Min Notif Time]]&lt;17),"Business Hours","Non-Business Hours")</f>
        <v>Business Hours</v>
      </c>
      <c r="I1369" s="4" t="str" cm="1">
        <f t="array" ref="I1369">IFERROR(VLOOKUP(Data[[#This Row],[Min Notif Date]],Lookup!$N$1:$P$11,2,0),_xlfn.IFS(VLOOKUP(WEEKDAY(Data[[#This Row],[Min Notif Date]]),Lookup!$J$1:$L$7,3,0)="Weekend","Weekend",VLOOKUP(WEEKDAY(Data[[#This Row],[Min Notif Date]]),Lookup!$J$1:$L$7,3,0)="Weekday","Weekday"))</f>
        <v>Weekday</v>
      </c>
      <c r="J1369" s="4" t="str">
        <f>VLOOKUP(WEEKDAY(Data[[#This Row],[Min Notif Date]]),Lookup!$J$1:$K$7,2,0)</f>
        <v>4. Wed</v>
      </c>
      <c r="K1369" s="105">
        <f>ROUNDDOWN(Data[[#This Row],[PGE Notified Time]],0)</f>
        <v>44650</v>
      </c>
      <c r="L1369" s="4">
        <f>HOUR(Data[[#This Row],[PGE Notified Time]])</f>
        <v>7</v>
      </c>
      <c r="M1369">
        <v>75494</v>
      </c>
      <c r="O1369" t="s">
        <v>20</v>
      </c>
      <c r="P1369" t="s">
        <v>197</v>
      </c>
      <c r="Q1369" t="s">
        <v>20</v>
      </c>
      <c r="R1369" t="s">
        <v>183</v>
      </c>
      <c r="S1369" s="1" t="s">
        <v>171</v>
      </c>
      <c r="T1369" s="1">
        <v>44650.332638888889</v>
      </c>
      <c r="U1369" s="1">
        <v>44650.527777777781</v>
      </c>
      <c r="V1369" t="s">
        <v>184</v>
      </c>
      <c r="W1369" t="s">
        <v>87</v>
      </c>
      <c r="X1369" t="s">
        <v>248</v>
      </c>
      <c r="Y1369" t="s">
        <v>186</v>
      </c>
      <c r="Z1369" t="s">
        <v>187</v>
      </c>
      <c r="AA1369" s="32">
        <v>281</v>
      </c>
    </row>
    <row r="1370" spans="1:27" x14ac:dyDescent="0.3">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South Bay</v>
      </c>
      <c r="C1370" s="4" t="str">
        <f>VLOOKUP(P1370,Lookup!$A$1:$E$19,5,0)</f>
        <v>Region 4</v>
      </c>
      <c r="D1370" s="4" t="str">
        <f>VLOOKUP(P1370,Lookup!$A$1:$B$19,2,0)</f>
        <v>SJ</v>
      </c>
      <c r="E1370" s="4" t="str">
        <f>IF(AND((Data[[#This Row],[Min Notif Date]]&gt;$G$3),Data[[#This Row],[Min Notif Date]]&lt;$F$3),"Last Week","No")</f>
        <v>No</v>
      </c>
      <c r="F1370" s="4" t="str">
        <f>VLOOKUP(MONTH(Data[[#This Row],[Min Notif Date]]),Lookup!$G$1:$H$12,2,0)</f>
        <v>3. Mar</v>
      </c>
      <c r="G1370" s="4" t="str">
        <f t="shared" si="21"/>
        <v/>
      </c>
      <c r="H1370" s="4" t="str">
        <f>IF(AND(Data[[#This Row],[Min Notif Time]]&gt;6,Data[[#This Row],[Min Notif Time]]&lt;17),"Business Hours","Non-Business Hours")</f>
        <v>Business Hours</v>
      </c>
      <c r="I1370" s="4" t="str" cm="1">
        <f t="array" ref="I1370">IFERROR(VLOOKUP(Data[[#This Row],[Min Notif Date]],Lookup!$N$1:$P$11,2,0),_xlfn.IFS(VLOOKUP(WEEKDAY(Data[[#This Row],[Min Notif Date]]),Lookup!$J$1:$L$7,3,0)="Weekend","Weekend",VLOOKUP(WEEKDAY(Data[[#This Row],[Min Notif Date]]),Lookup!$J$1:$L$7,3,0)="Weekday","Weekday"))</f>
        <v>Weekday</v>
      </c>
      <c r="J1370" s="4" t="str">
        <f>VLOOKUP(WEEKDAY(Data[[#This Row],[Min Notif Date]]),Lookup!$J$1:$K$7,2,0)</f>
        <v>4. Wed</v>
      </c>
      <c r="K1370" s="105">
        <f>ROUNDDOWN(Data[[#This Row],[PGE Notified Time]],0)</f>
        <v>44650</v>
      </c>
      <c r="L1370" s="4">
        <f>HOUR(Data[[#This Row],[PGE Notified Time]])</f>
        <v>9</v>
      </c>
      <c r="M1370">
        <v>75502</v>
      </c>
      <c r="O1370" t="s">
        <v>20</v>
      </c>
      <c r="P1370" t="s">
        <v>288</v>
      </c>
      <c r="Q1370" t="s">
        <v>20</v>
      </c>
      <c r="R1370" t="s">
        <v>183</v>
      </c>
      <c r="S1370" s="1" t="s">
        <v>171</v>
      </c>
      <c r="T1370" s="1">
        <v>44650.410416666666</v>
      </c>
      <c r="U1370" s="1">
        <v>44650.565972222219</v>
      </c>
      <c r="V1370" t="s">
        <v>184</v>
      </c>
      <c r="W1370" t="s">
        <v>87</v>
      </c>
      <c r="X1370" t="s">
        <v>280</v>
      </c>
      <c r="Y1370" t="s">
        <v>186</v>
      </c>
      <c r="Z1370" t="s">
        <v>187</v>
      </c>
      <c r="AA1370" s="32">
        <v>224</v>
      </c>
    </row>
    <row r="1371" spans="1:27" x14ac:dyDescent="0.3">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Central Valley</v>
      </c>
      <c r="C1371" s="4" t="str">
        <f>VLOOKUP(P1371,Lookup!$A$1:$E$19,5,0)</f>
        <v>Region 5</v>
      </c>
      <c r="D1371" s="4" t="str">
        <f>VLOOKUP(P1371,Lookup!$A$1:$B$19,2,0)</f>
        <v>YO</v>
      </c>
      <c r="E1371" s="4" t="str">
        <f>IF(AND((Data[[#This Row],[Min Notif Date]]&gt;$G$3),Data[[#This Row],[Min Notif Date]]&lt;$F$3),"Last Week","No")</f>
        <v>No</v>
      </c>
      <c r="F1371" s="4" t="str">
        <f>VLOOKUP(MONTH(Data[[#This Row],[Min Notif Date]]),Lookup!$G$1:$H$12,2,0)</f>
        <v>3. Mar</v>
      </c>
      <c r="G1371" s="4" t="str">
        <f t="shared" si="21"/>
        <v/>
      </c>
      <c r="H1371" s="4" t="str">
        <f>IF(AND(Data[[#This Row],[Min Notif Time]]&gt;6,Data[[#This Row],[Min Notif Time]]&lt;17),"Business Hours","Non-Business Hours")</f>
        <v>Business Hours</v>
      </c>
      <c r="I1371" s="4" t="str" cm="1">
        <f t="array" ref="I1371">IFERROR(VLOOKUP(Data[[#This Row],[Min Notif Date]],Lookup!$N$1:$P$11,2,0),_xlfn.IFS(VLOOKUP(WEEKDAY(Data[[#This Row],[Min Notif Date]]),Lookup!$J$1:$L$7,3,0)="Weekend","Weekend",VLOOKUP(WEEKDAY(Data[[#This Row],[Min Notif Date]]),Lookup!$J$1:$L$7,3,0)="Weekday","Weekday"))</f>
        <v>Weekday</v>
      </c>
      <c r="J1371" s="4" t="str">
        <f>VLOOKUP(WEEKDAY(Data[[#This Row],[Min Notif Date]]),Lookup!$J$1:$K$7,2,0)</f>
        <v>4. Wed</v>
      </c>
      <c r="K1371" s="105">
        <f>ROUNDDOWN(Data[[#This Row],[PGE Notified Time]],0)</f>
        <v>44650</v>
      </c>
      <c r="L1371" s="4">
        <f>HOUR(Data[[#This Row],[PGE Notified Time]])</f>
        <v>8</v>
      </c>
      <c r="M1371">
        <v>75495</v>
      </c>
      <c r="O1371" t="s">
        <v>20</v>
      </c>
      <c r="P1371" t="s">
        <v>231</v>
      </c>
      <c r="Q1371" t="s">
        <v>20</v>
      </c>
      <c r="R1371" t="s">
        <v>191</v>
      </c>
      <c r="S1371" s="1" t="s">
        <v>171</v>
      </c>
      <c r="T1371" s="1">
        <v>44650.349305555559</v>
      </c>
      <c r="U1371" s="1">
        <v>44650.498611111114</v>
      </c>
      <c r="V1371" t="s">
        <v>184</v>
      </c>
      <c r="W1371" t="s">
        <v>87</v>
      </c>
      <c r="X1371" t="s">
        <v>419</v>
      </c>
      <c r="Y1371" t="s">
        <v>186</v>
      </c>
      <c r="Z1371" t="s">
        <v>187</v>
      </c>
      <c r="AA1371" s="32">
        <v>215</v>
      </c>
    </row>
    <row r="1372" spans="1:27" x14ac:dyDescent="0.3">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North Valley</v>
      </c>
      <c r="C1372" s="4" t="str">
        <f>VLOOKUP(P1372,Lookup!$A$1:$E$19,5,0)</f>
        <v>Region 2</v>
      </c>
      <c r="D1372" s="4" t="str">
        <f>VLOOKUP(P1372,Lookup!$A$1:$B$19,2,0)</f>
        <v>SA</v>
      </c>
      <c r="E1372" s="4" t="str">
        <f>IF(AND((Data[[#This Row],[Min Notif Date]]&gt;$G$3),Data[[#This Row],[Min Notif Date]]&lt;$F$3),"Last Week","No")</f>
        <v>No</v>
      </c>
      <c r="F1372" s="4" t="str">
        <f>VLOOKUP(MONTH(Data[[#This Row],[Min Notif Date]]),Lookup!$G$1:$H$12,2,0)</f>
        <v>3. Mar</v>
      </c>
      <c r="G1372" s="4" t="str">
        <f t="shared" si="21"/>
        <v/>
      </c>
      <c r="H1372" s="4" t="str">
        <f>IF(AND(Data[[#This Row],[Min Notif Time]]&gt;6,Data[[#This Row],[Min Notif Time]]&lt;17),"Business Hours","Non-Business Hours")</f>
        <v>Business Hours</v>
      </c>
      <c r="I1372" s="4" t="str" cm="1">
        <f t="array" ref="I1372">IFERROR(VLOOKUP(Data[[#This Row],[Min Notif Date]],Lookup!$N$1:$P$11,2,0),_xlfn.IFS(VLOOKUP(WEEKDAY(Data[[#This Row],[Min Notif Date]]),Lookup!$J$1:$L$7,3,0)="Weekend","Weekend",VLOOKUP(WEEKDAY(Data[[#This Row],[Min Notif Date]]),Lookup!$J$1:$L$7,3,0)="Weekday","Weekday"))</f>
        <v>Weekday</v>
      </c>
      <c r="J1372" s="4" t="str">
        <f>VLOOKUP(WEEKDAY(Data[[#This Row],[Min Notif Date]]),Lookup!$J$1:$K$7,2,0)</f>
        <v>4. Wed</v>
      </c>
      <c r="K1372" s="105">
        <f>ROUNDDOWN(Data[[#This Row],[PGE Notified Time]],0)</f>
        <v>44650</v>
      </c>
      <c r="L1372" s="4">
        <f>HOUR(Data[[#This Row],[PGE Notified Time]])</f>
        <v>9</v>
      </c>
      <c r="M1372">
        <v>75503</v>
      </c>
      <c r="O1372" t="s">
        <v>20</v>
      </c>
      <c r="P1372" t="s">
        <v>210</v>
      </c>
      <c r="Q1372" t="s">
        <v>20</v>
      </c>
      <c r="R1372" t="s">
        <v>183</v>
      </c>
      <c r="S1372" s="1" t="s">
        <v>171</v>
      </c>
      <c r="T1372" s="1">
        <v>44650.413888888892</v>
      </c>
      <c r="U1372" s="1">
        <v>44650.5625</v>
      </c>
      <c r="V1372" t="s">
        <v>184</v>
      </c>
      <c r="W1372" t="s">
        <v>87</v>
      </c>
      <c r="X1372" t="s">
        <v>254</v>
      </c>
      <c r="Y1372" t="s">
        <v>186</v>
      </c>
      <c r="Z1372" t="s">
        <v>187</v>
      </c>
      <c r="AA1372" s="32">
        <v>214</v>
      </c>
    </row>
    <row r="1373" spans="1:27" x14ac:dyDescent="0.3">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Bay Area</v>
      </c>
      <c r="C1373" s="4" t="str">
        <f>VLOOKUP(P1373,Lookup!$A$1:$E$19,5,0)</f>
        <v>Region 3</v>
      </c>
      <c r="D1373" s="4" t="str">
        <f>VLOOKUP(P1373,Lookup!$A$1:$B$19,2,0)</f>
        <v>SF</v>
      </c>
      <c r="E1373" s="4" t="str">
        <f>IF(AND((Data[[#This Row],[Min Notif Date]]&gt;$G$3),Data[[#This Row],[Min Notif Date]]&lt;$F$3),"Last Week","No")</f>
        <v>No</v>
      </c>
      <c r="F1373" s="4" t="str">
        <f>VLOOKUP(MONTH(Data[[#This Row],[Min Notif Date]]),Lookup!$G$1:$H$12,2,0)</f>
        <v>3. Mar</v>
      </c>
      <c r="G1373" s="4" t="str">
        <f t="shared" si="21"/>
        <v/>
      </c>
      <c r="H1373" s="4" t="str">
        <f>IF(AND(Data[[#This Row],[Min Notif Time]]&gt;6,Data[[#This Row],[Min Notif Time]]&lt;17),"Business Hours","Non-Business Hours")</f>
        <v>Business Hours</v>
      </c>
      <c r="I1373" s="4" t="str" cm="1">
        <f t="array" ref="I1373">IFERROR(VLOOKUP(Data[[#This Row],[Min Notif Date]],Lookup!$N$1:$P$11,2,0),_xlfn.IFS(VLOOKUP(WEEKDAY(Data[[#This Row],[Min Notif Date]]),Lookup!$J$1:$L$7,3,0)="Weekend","Weekend",VLOOKUP(WEEKDAY(Data[[#This Row],[Min Notif Date]]),Lookup!$J$1:$L$7,3,0)="Weekday","Weekday"))</f>
        <v>Weekday</v>
      </c>
      <c r="J1373" s="4" t="str">
        <f>VLOOKUP(WEEKDAY(Data[[#This Row],[Min Notif Date]]),Lookup!$J$1:$K$7,2,0)</f>
        <v>4. Wed</v>
      </c>
      <c r="K1373" s="105">
        <f>ROUNDDOWN(Data[[#This Row],[PGE Notified Time]],0)</f>
        <v>44650</v>
      </c>
      <c r="L1373" s="4">
        <f>HOUR(Data[[#This Row],[PGE Notified Time]])</f>
        <v>11</v>
      </c>
      <c r="M1373">
        <v>75514</v>
      </c>
      <c r="O1373" t="s">
        <v>20</v>
      </c>
      <c r="P1373" t="s">
        <v>190</v>
      </c>
      <c r="Q1373" t="s">
        <v>20</v>
      </c>
      <c r="R1373" t="s">
        <v>183</v>
      </c>
      <c r="S1373" s="1" t="s">
        <v>171</v>
      </c>
      <c r="T1373" s="1">
        <v>44650.477777777778</v>
      </c>
      <c r="U1373" s="1">
        <v>44650.618055555555</v>
      </c>
      <c r="V1373" t="s">
        <v>184</v>
      </c>
      <c r="W1373" t="s">
        <v>87</v>
      </c>
      <c r="X1373" t="s">
        <v>192</v>
      </c>
      <c r="Y1373" t="s">
        <v>186</v>
      </c>
      <c r="Z1373" t="s">
        <v>187</v>
      </c>
      <c r="AA1373" s="32">
        <v>202</v>
      </c>
    </row>
    <row r="1374" spans="1:27" x14ac:dyDescent="0.3">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4" s="4" t="str">
        <f>VLOOKUP(P1374,Lookup!$A$1:$D$19,4,0)</f>
        <v>Central Valley</v>
      </c>
      <c r="C1374" s="4" t="str">
        <f>VLOOKUP(P1374,Lookup!$A$1:$E$19,5,0)</f>
        <v>Region 5</v>
      </c>
      <c r="D1374" s="4" t="str">
        <f>VLOOKUP(P1374,Lookup!$A$1:$B$19,2,0)</f>
        <v>ST</v>
      </c>
      <c r="E1374" s="4" t="str">
        <f>IF(AND((Data[[#This Row],[Min Notif Date]]&gt;$G$3),Data[[#This Row],[Min Notif Date]]&lt;$F$3),"Last Week","No")</f>
        <v>No</v>
      </c>
      <c r="F1374" s="4" t="str">
        <f>VLOOKUP(MONTH(Data[[#This Row],[Min Notif Date]]),Lookup!$G$1:$H$12,2,0)</f>
        <v>3. Mar</v>
      </c>
      <c r="G1374" s="4" t="str">
        <f t="shared" si="21"/>
        <v/>
      </c>
      <c r="H1374" s="4" t="str">
        <f>IF(AND(Data[[#This Row],[Min Notif Time]]&gt;6,Data[[#This Row],[Min Notif Time]]&lt;17),"Business Hours","Non-Business Hours")</f>
        <v>Business Hours</v>
      </c>
      <c r="I1374" s="4" t="str" cm="1">
        <f t="array" ref="I1374">IFERROR(VLOOKUP(Data[[#This Row],[Min Notif Date]],Lookup!$N$1:$P$11,2,0),_xlfn.IFS(VLOOKUP(WEEKDAY(Data[[#This Row],[Min Notif Date]]),Lookup!$J$1:$L$7,3,0)="Weekend","Weekend",VLOOKUP(WEEKDAY(Data[[#This Row],[Min Notif Date]]),Lookup!$J$1:$L$7,3,0)="Weekday","Weekday"))</f>
        <v>Weekday</v>
      </c>
      <c r="J1374" s="4" t="str">
        <f>VLOOKUP(WEEKDAY(Data[[#This Row],[Min Notif Date]]),Lookup!$J$1:$K$7,2,0)</f>
        <v>4. Wed</v>
      </c>
      <c r="K1374" s="105">
        <f>ROUNDDOWN(Data[[#This Row],[PGE Notified Time]],0)</f>
        <v>44650</v>
      </c>
      <c r="L1374" s="4">
        <f>HOUR(Data[[#This Row],[PGE Notified Time]])</f>
        <v>13</v>
      </c>
      <c r="M1374">
        <v>75526</v>
      </c>
      <c r="O1374" t="s">
        <v>20</v>
      </c>
      <c r="P1374" t="s">
        <v>188</v>
      </c>
      <c r="Q1374" t="s">
        <v>20</v>
      </c>
      <c r="R1374" t="s">
        <v>183</v>
      </c>
      <c r="S1374" s="1" t="s">
        <v>171</v>
      </c>
      <c r="T1374" s="1">
        <v>44650.552777777775</v>
      </c>
      <c r="U1374" s="1">
        <v>44650.6875</v>
      </c>
      <c r="V1374" t="s">
        <v>184</v>
      </c>
      <c r="W1374" t="s">
        <v>87</v>
      </c>
      <c r="X1374" t="s">
        <v>320</v>
      </c>
      <c r="Y1374" t="s">
        <v>186</v>
      </c>
      <c r="Z1374" t="s">
        <v>187</v>
      </c>
      <c r="AA1374" s="32">
        <v>194</v>
      </c>
    </row>
    <row r="1375" spans="1:27" x14ac:dyDescent="0.3">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North Valley</v>
      </c>
      <c r="C1375" s="4" t="str">
        <f>VLOOKUP(P1375,Lookup!$A$1:$E$19,5,0)</f>
        <v>Region 2</v>
      </c>
      <c r="D1375" s="4" t="str">
        <f>VLOOKUP(P1375,Lookup!$A$1:$B$19,2,0)</f>
        <v>SA</v>
      </c>
      <c r="E1375" s="4" t="str">
        <f>IF(AND((Data[[#This Row],[Min Notif Date]]&gt;$G$3),Data[[#This Row],[Min Notif Date]]&lt;$F$3),"Last Week","No")</f>
        <v>No</v>
      </c>
      <c r="F1375" s="4" t="str">
        <f>VLOOKUP(MONTH(Data[[#This Row],[Min Notif Date]]),Lookup!$G$1:$H$12,2,0)</f>
        <v>3. Mar</v>
      </c>
      <c r="G1375" s="4" t="str">
        <f t="shared" si="21"/>
        <v/>
      </c>
      <c r="H1375" s="4" t="str">
        <f>IF(AND(Data[[#This Row],[Min Notif Time]]&gt;6,Data[[#This Row],[Min Notif Time]]&lt;17),"Business Hours","Non-Business Hours")</f>
        <v>Business Hours</v>
      </c>
      <c r="I1375" s="4" t="str" cm="1">
        <f t="array" ref="I1375">IFERROR(VLOOKUP(Data[[#This Row],[Min Notif Date]],Lookup!$N$1:$P$11,2,0),_xlfn.IFS(VLOOKUP(WEEKDAY(Data[[#This Row],[Min Notif Date]]),Lookup!$J$1:$L$7,3,0)="Weekend","Weekend",VLOOKUP(WEEKDAY(Data[[#This Row],[Min Notif Date]]),Lookup!$J$1:$L$7,3,0)="Weekday","Weekday"))</f>
        <v>Weekday</v>
      </c>
      <c r="J1375" s="4" t="str">
        <f>VLOOKUP(WEEKDAY(Data[[#This Row],[Min Notif Date]]),Lookup!$J$1:$K$7,2,0)</f>
        <v>4. Wed</v>
      </c>
      <c r="K1375" s="105">
        <f>ROUNDDOWN(Data[[#This Row],[PGE Notified Time]],0)</f>
        <v>44650</v>
      </c>
      <c r="L1375" s="4">
        <f>HOUR(Data[[#This Row],[PGE Notified Time]])</f>
        <v>11</v>
      </c>
      <c r="M1375">
        <v>75518</v>
      </c>
      <c r="O1375" t="s">
        <v>20</v>
      </c>
      <c r="P1375" t="s">
        <v>210</v>
      </c>
      <c r="Q1375" t="s">
        <v>20</v>
      </c>
      <c r="R1375" t="s">
        <v>191</v>
      </c>
      <c r="S1375" s="1" t="s">
        <v>171</v>
      </c>
      <c r="T1375" s="1">
        <v>44650.491666666669</v>
      </c>
      <c r="U1375" s="1">
        <v>44650.625</v>
      </c>
      <c r="V1375" t="s">
        <v>184</v>
      </c>
      <c r="W1375" t="s">
        <v>87</v>
      </c>
      <c r="X1375" t="s">
        <v>238</v>
      </c>
      <c r="Y1375" t="s">
        <v>186</v>
      </c>
      <c r="Z1375" t="s">
        <v>187</v>
      </c>
      <c r="AA1375" s="32">
        <v>192</v>
      </c>
    </row>
    <row r="1376" spans="1:27" x14ac:dyDescent="0.3">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6" s="4" t="str">
        <f>VLOOKUP(P1376,Lookup!$A$1:$D$19,4,0)</f>
        <v>Central Valley</v>
      </c>
      <c r="C1376" s="4" t="str">
        <f>VLOOKUP(P1376,Lookup!$A$1:$E$19,5,0)</f>
        <v>Region 5</v>
      </c>
      <c r="D1376" s="4" t="str">
        <f>VLOOKUP(P1376,Lookup!$A$1:$B$19,2,0)</f>
        <v>YO</v>
      </c>
      <c r="E1376" s="4" t="str">
        <f>IF(AND((Data[[#This Row],[Min Notif Date]]&gt;$G$3),Data[[#This Row],[Min Notif Date]]&lt;$F$3),"Last Week","No")</f>
        <v>No</v>
      </c>
      <c r="F1376" s="4" t="str">
        <f>VLOOKUP(MONTH(Data[[#This Row],[Min Notif Date]]),Lookup!$G$1:$H$12,2,0)</f>
        <v>3. Mar</v>
      </c>
      <c r="G1376" s="4" t="str">
        <f t="shared" si="21"/>
        <v/>
      </c>
      <c r="H1376" s="4" t="str">
        <f>IF(AND(Data[[#This Row],[Min Notif Time]]&gt;6,Data[[#This Row],[Min Notif Time]]&lt;17),"Business Hours","Non-Business Hours")</f>
        <v>Business Hours</v>
      </c>
      <c r="I1376" s="4" t="str" cm="1">
        <f t="array" ref="I1376">IFERROR(VLOOKUP(Data[[#This Row],[Min Notif Date]],Lookup!$N$1:$P$11,2,0),_xlfn.IFS(VLOOKUP(WEEKDAY(Data[[#This Row],[Min Notif Date]]),Lookup!$J$1:$L$7,3,0)="Weekend","Weekend",VLOOKUP(WEEKDAY(Data[[#This Row],[Min Notif Date]]),Lookup!$J$1:$L$7,3,0)="Weekday","Weekday"))</f>
        <v>Weekday</v>
      </c>
      <c r="J1376" s="4" t="str">
        <f>VLOOKUP(WEEKDAY(Data[[#This Row],[Min Notif Date]]),Lookup!$J$1:$K$7,2,0)</f>
        <v>4. Wed</v>
      </c>
      <c r="K1376" s="105">
        <f>ROUNDDOWN(Data[[#This Row],[PGE Notified Time]],0)</f>
        <v>44650</v>
      </c>
      <c r="L1376" s="4">
        <f>HOUR(Data[[#This Row],[PGE Notified Time]])</f>
        <v>12</v>
      </c>
      <c r="M1376">
        <v>75524</v>
      </c>
      <c r="O1376" t="s">
        <v>20</v>
      </c>
      <c r="P1376" t="s">
        <v>231</v>
      </c>
      <c r="Q1376" t="s">
        <v>20</v>
      </c>
      <c r="R1376" t="s">
        <v>183</v>
      </c>
      <c r="S1376" s="1" t="s">
        <v>171</v>
      </c>
      <c r="T1376" s="1">
        <v>44650.530555555553</v>
      </c>
      <c r="U1376" s="1">
        <v>44650.645833333336</v>
      </c>
      <c r="V1376" t="s">
        <v>184</v>
      </c>
      <c r="W1376" t="s">
        <v>86</v>
      </c>
      <c r="X1376" t="s">
        <v>419</v>
      </c>
      <c r="Y1376" t="s">
        <v>186</v>
      </c>
      <c r="Z1376" t="s">
        <v>187</v>
      </c>
      <c r="AA1376" s="32">
        <v>166</v>
      </c>
    </row>
    <row r="1377" spans="1:27" x14ac:dyDescent="0.3">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Central Valley</v>
      </c>
      <c r="C1377" s="4" t="str">
        <f>VLOOKUP(P1377,Lookup!$A$1:$E$19,5,0)</f>
        <v>Region 5</v>
      </c>
      <c r="D1377" s="4" t="str">
        <f>VLOOKUP(P1377,Lookup!$A$1:$B$19,2,0)</f>
        <v>YO</v>
      </c>
      <c r="E1377" s="4" t="str">
        <f>IF(AND((Data[[#This Row],[Min Notif Date]]&gt;$G$3),Data[[#This Row],[Min Notif Date]]&lt;$F$3),"Last Week","No")</f>
        <v>No</v>
      </c>
      <c r="F1377" s="4" t="str">
        <f>VLOOKUP(MONTH(Data[[#This Row],[Min Notif Date]]),Lookup!$G$1:$H$12,2,0)</f>
        <v>3. Mar</v>
      </c>
      <c r="G1377" s="4" t="str">
        <f t="shared" si="21"/>
        <v/>
      </c>
      <c r="H1377" s="4" t="str">
        <f>IF(AND(Data[[#This Row],[Min Notif Time]]&gt;6,Data[[#This Row],[Min Notif Time]]&lt;17),"Business Hours","Non-Business Hours")</f>
        <v>Business Hours</v>
      </c>
      <c r="I1377" s="4" t="str" cm="1">
        <f t="array" ref="I1377">IFERROR(VLOOKUP(Data[[#This Row],[Min Notif Date]],Lookup!$N$1:$P$11,2,0),_xlfn.IFS(VLOOKUP(WEEKDAY(Data[[#This Row],[Min Notif Date]]),Lookup!$J$1:$L$7,3,0)="Weekend","Weekend",VLOOKUP(WEEKDAY(Data[[#This Row],[Min Notif Date]]),Lookup!$J$1:$L$7,3,0)="Weekday","Weekday"))</f>
        <v>Weekday</v>
      </c>
      <c r="J1377" s="4" t="str">
        <f>VLOOKUP(WEEKDAY(Data[[#This Row],[Min Notif Date]]),Lookup!$J$1:$K$7,2,0)</f>
        <v>4. Wed</v>
      </c>
      <c r="K1377" s="105">
        <f>ROUNDDOWN(Data[[#This Row],[PGE Notified Time]],0)</f>
        <v>44650</v>
      </c>
      <c r="L1377" s="4">
        <f>HOUR(Data[[#This Row],[PGE Notified Time]])</f>
        <v>11</v>
      </c>
      <c r="M1377">
        <v>75515</v>
      </c>
      <c r="O1377" t="s">
        <v>20</v>
      </c>
      <c r="P1377" t="s">
        <v>231</v>
      </c>
      <c r="Q1377" t="s">
        <v>20</v>
      </c>
      <c r="R1377" t="s">
        <v>191</v>
      </c>
      <c r="S1377" s="1" t="s">
        <v>171</v>
      </c>
      <c r="T1377" s="1">
        <v>44650.481249999997</v>
      </c>
      <c r="U1377" s="1">
        <v>44650.59375</v>
      </c>
      <c r="V1377" t="s">
        <v>184</v>
      </c>
      <c r="W1377" t="s">
        <v>86</v>
      </c>
      <c r="X1377" t="s">
        <v>419</v>
      </c>
      <c r="Y1377" t="s">
        <v>186</v>
      </c>
      <c r="Z1377" t="s">
        <v>187</v>
      </c>
      <c r="AA1377" s="32">
        <v>162</v>
      </c>
    </row>
    <row r="1378" spans="1:27" x14ac:dyDescent="0.3">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8" s="4" t="str">
        <f>VLOOKUP(P1378,Lookup!$A$1:$D$19,4,0)</f>
        <v>Bay Area</v>
      </c>
      <c r="C1378" s="4" t="str">
        <f>VLOOKUP(P1378,Lookup!$A$1:$E$19,5,0)</f>
        <v>Region 3</v>
      </c>
      <c r="D1378" s="4" t="str">
        <f>VLOOKUP(P1378,Lookup!$A$1:$B$19,2,0)</f>
        <v>EB</v>
      </c>
      <c r="E1378" s="4" t="str">
        <f>IF(AND((Data[[#This Row],[Min Notif Date]]&gt;$G$3),Data[[#This Row],[Min Notif Date]]&lt;$F$3),"Last Week","No")</f>
        <v>No</v>
      </c>
      <c r="F1378" s="4" t="str">
        <f>VLOOKUP(MONTH(Data[[#This Row],[Min Notif Date]]),Lookup!$G$1:$H$12,2,0)</f>
        <v>3. Mar</v>
      </c>
      <c r="G1378" s="4" t="str">
        <f t="shared" si="21"/>
        <v/>
      </c>
      <c r="H1378" s="4" t="str">
        <f>IF(AND(Data[[#This Row],[Min Notif Time]]&gt;6,Data[[#This Row],[Min Notif Time]]&lt;17),"Business Hours","Non-Business Hours")</f>
        <v>Business Hours</v>
      </c>
      <c r="I1378" s="4" t="str" cm="1">
        <f t="array" ref="I1378">IFERROR(VLOOKUP(Data[[#This Row],[Min Notif Date]],Lookup!$N$1:$P$11,2,0),_xlfn.IFS(VLOOKUP(WEEKDAY(Data[[#This Row],[Min Notif Date]]),Lookup!$J$1:$L$7,3,0)="Weekend","Weekend",VLOOKUP(WEEKDAY(Data[[#This Row],[Min Notif Date]]),Lookup!$J$1:$L$7,3,0)="Weekday","Weekday"))</f>
        <v>Weekday</v>
      </c>
      <c r="J1378" s="4" t="str">
        <f>VLOOKUP(WEEKDAY(Data[[#This Row],[Min Notif Date]]),Lookup!$J$1:$K$7,2,0)</f>
        <v>4. Wed</v>
      </c>
      <c r="K1378" s="105">
        <f>ROUNDDOWN(Data[[#This Row],[PGE Notified Time]],0)</f>
        <v>44650</v>
      </c>
      <c r="L1378" s="4">
        <f>HOUR(Data[[#This Row],[PGE Notified Time]])</f>
        <v>11</v>
      </c>
      <c r="M1378">
        <v>75519</v>
      </c>
      <c r="O1378" t="s">
        <v>20</v>
      </c>
      <c r="P1378" t="s">
        <v>182</v>
      </c>
      <c r="Q1378" t="s">
        <v>20</v>
      </c>
      <c r="R1378" t="s">
        <v>183</v>
      </c>
      <c r="S1378" s="1" t="s">
        <v>171</v>
      </c>
      <c r="T1378" s="1">
        <v>44650.492361111108</v>
      </c>
      <c r="U1378" s="1">
        <v>44650.583333333336</v>
      </c>
      <c r="V1378" t="s">
        <v>184</v>
      </c>
      <c r="W1378" t="s">
        <v>85</v>
      </c>
      <c r="X1378" t="s">
        <v>194</v>
      </c>
      <c r="Y1378" t="s">
        <v>186</v>
      </c>
      <c r="Z1378" t="s">
        <v>187</v>
      </c>
      <c r="AA1378" s="32">
        <v>131</v>
      </c>
    </row>
    <row r="1379" spans="1:27" x14ac:dyDescent="0.3">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Bay Area</v>
      </c>
      <c r="C1379" s="4" t="str">
        <f>VLOOKUP(P1379,Lookup!$A$1:$E$19,5,0)</f>
        <v>Region 3</v>
      </c>
      <c r="D1379" s="4" t="str">
        <f>VLOOKUP(P1379,Lookup!$A$1:$B$19,2,0)</f>
        <v>MI</v>
      </c>
      <c r="E1379" s="4" t="str">
        <f>IF(AND((Data[[#This Row],[Min Notif Date]]&gt;$G$3),Data[[#This Row],[Min Notif Date]]&lt;$F$3),"Last Week","No")</f>
        <v>No</v>
      </c>
      <c r="F1379" s="4" t="str">
        <f>VLOOKUP(MONTH(Data[[#This Row],[Min Notif Date]]),Lookup!$G$1:$H$12,2,0)</f>
        <v>3. Mar</v>
      </c>
      <c r="G1379" s="4" t="str">
        <f t="shared" si="21"/>
        <v/>
      </c>
      <c r="H1379" s="4" t="str">
        <f>IF(AND(Data[[#This Row],[Min Notif Time]]&gt;6,Data[[#This Row],[Min Notif Time]]&lt;17),"Business Hours","Non-Business Hours")</f>
        <v>Business Hours</v>
      </c>
      <c r="I1379" s="4" t="str" cm="1">
        <f t="array" ref="I1379">IFERROR(VLOOKUP(Data[[#This Row],[Min Notif Date]],Lookup!$N$1:$P$11,2,0),_xlfn.IFS(VLOOKUP(WEEKDAY(Data[[#This Row],[Min Notif Date]]),Lookup!$J$1:$L$7,3,0)="Weekend","Weekend",VLOOKUP(WEEKDAY(Data[[#This Row],[Min Notif Date]]),Lookup!$J$1:$L$7,3,0)="Weekday","Weekday"))</f>
        <v>Weekday</v>
      </c>
      <c r="J1379" s="4" t="str">
        <f>VLOOKUP(WEEKDAY(Data[[#This Row],[Min Notif Date]]),Lookup!$J$1:$K$7,2,0)</f>
        <v>4. Wed</v>
      </c>
      <c r="K1379" s="105">
        <f>ROUNDDOWN(Data[[#This Row],[PGE Notified Time]],0)</f>
        <v>44650</v>
      </c>
      <c r="L1379" s="4">
        <f>HOUR(Data[[#This Row],[PGE Notified Time]])</f>
        <v>10</v>
      </c>
      <c r="M1379">
        <v>75510</v>
      </c>
      <c r="O1379" t="s">
        <v>20</v>
      </c>
      <c r="P1379" t="s">
        <v>244</v>
      </c>
      <c r="Q1379" t="s">
        <v>20</v>
      </c>
      <c r="R1379" t="s">
        <v>223</v>
      </c>
      <c r="S1379" s="1" t="s">
        <v>171</v>
      </c>
      <c r="T1379" s="1">
        <v>44650.432638888888</v>
      </c>
      <c r="U1379" s="1">
        <v>44650.520833333336</v>
      </c>
      <c r="V1379" t="s">
        <v>184</v>
      </c>
      <c r="W1379" t="s">
        <v>85</v>
      </c>
      <c r="X1379" t="s">
        <v>276</v>
      </c>
      <c r="Y1379" t="s">
        <v>186</v>
      </c>
      <c r="Z1379" t="s">
        <v>187</v>
      </c>
      <c r="AA1379" s="32">
        <v>127</v>
      </c>
    </row>
    <row r="1380" spans="1:27" x14ac:dyDescent="0.3">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Central Valley</v>
      </c>
      <c r="C1380" s="4" t="str">
        <f>VLOOKUP(P1380,Lookup!$A$1:$E$19,5,0)</f>
        <v>Region 5</v>
      </c>
      <c r="D1380" s="4" t="str">
        <f>VLOOKUP(P1380,Lookup!$A$1:$B$19,2,0)</f>
        <v>ST</v>
      </c>
      <c r="E1380" s="4" t="str">
        <f>IF(AND((Data[[#This Row],[Min Notif Date]]&gt;$G$3),Data[[#This Row],[Min Notif Date]]&lt;$F$3),"Last Week","No")</f>
        <v>No</v>
      </c>
      <c r="F1380" s="4" t="str">
        <f>VLOOKUP(MONTH(Data[[#This Row],[Min Notif Date]]),Lookup!$G$1:$H$12,2,0)</f>
        <v>3. Mar</v>
      </c>
      <c r="G1380" s="4" t="str">
        <f t="shared" si="21"/>
        <v/>
      </c>
      <c r="H1380" s="4" t="str">
        <f>IF(AND(Data[[#This Row],[Min Notif Time]]&gt;6,Data[[#This Row],[Min Notif Time]]&lt;17),"Business Hours","Non-Business Hours")</f>
        <v>Business Hours</v>
      </c>
      <c r="I1380" s="4" t="str" cm="1">
        <f t="array" ref="I1380">IFERROR(VLOOKUP(Data[[#This Row],[Min Notif Date]],Lookup!$N$1:$P$11,2,0),_xlfn.IFS(VLOOKUP(WEEKDAY(Data[[#This Row],[Min Notif Date]]),Lookup!$J$1:$L$7,3,0)="Weekend","Weekend",VLOOKUP(WEEKDAY(Data[[#This Row],[Min Notif Date]]),Lookup!$J$1:$L$7,3,0)="Weekday","Weekday"))</f>
        <v>Weekday</v>
      </c>
      <c r="J1380" s="4" t="str">
        <f>VLOOKUP(WEEKDAY(Data[[#This Row],[Min Notif Date]]),Lookup!$J$1:$K$7,2,0)</f>
        <v>4. Wed</v>
      </c>
      <c r="K1380" s="105">
        <f>ROUNDDOWN(Data[[#This Row],[PGE Notified Time]],0)</f>
        <v>44650</v>
      </c>
      <c r="L1380" s="4">
        <f>HOUR(Data[[#This Row],[PGE Notified Time]])</f>
        <v>10</v>
      </c>
      <c r="M1380">
        <v>75508</v>
      </c>
      <c r="O1380" t="s">
        <v>20</v>
      </c>
      <c r="P1380" t="s">
        <v>188</v>
      </c>
      <c r="Q1380" t="s">
        <v>20</v>
      </c>
      <c r="R1380" t="s">
        <v>183</v>
      </c>
      <c r="S1380" s="1" t="s">
        <v>171</v>
      </c>
      <c r="T1380" s="1">
        <v>44650.429166666669</v>
      </c>
      <c r="U1380" s="1">
        <v>44650.513888888891</v>
      </c>
      <c r="V1380" t="s">
        <v>184</v>
      </c>
      <c r="W1380" t="s">
        <v>85</v>
      </c>
      <c r="X1380" t="s">
        <v>320</v>
      </c>
      <c r="Y1380" t="s">
        <v>186</v>
      </c>
      <c r="Z1380" t="s">
        <v>187</v>
      </c>
      <c r="AA1380" s="32">
        <v>122</v>
      </c>
    </row>
    <row r="1381" spans="1:27" x14ac:dyDescent="0.3">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Bay Area</v>
      </c>
      <c r="C1381" s="4" t="str">
        <f>VLOOKUP(P1381,Lookup!$A$1:$E$19,5,0)</f>
        <v>Region 3</v>
      </c>
      <c r="D1381" s="4" t="str">
        <f>VLOOKUP(P1381,Lookup!$A$1:$B$19,2,0)</f>
        <v>EB</v>
      </c>
      <c r="E1381" s="4" t="str">
        <f>IF(AND((Data[[#This Row],[Min Notif Date]]&gt;$G$3),Data[[#This Row],[Min Notif Date]]&lt;$F$3),"Last Week","No")</f>
        <v>No</v>
      </c>
      <c r="F1381" s="4" t="str">
        <f>VLOOKUP(MONTH(Data[[#This Row],[Min Notif Date]]),Lookup!$G$1:$H$12,2,0)</f>
        <v>3. Mar</v>
      </c>
      <c r="G1381" s="4" t="str">
        <f t="shared" si="21"/>
        <v/>
      </c>
      <c r="H1381" s="4" t="str">
        <f>IF(AND(Data[[#This Row],[Min Notif Time]]&gt;6,Data[[#This Row],[Min Notif Time]]&lt;17),"Business Hours","Non-Business Hours")</f>
        <v>Business Hours</v>
      </c>
      <c r="I1381" s="4" t="str" cm="1">
        <f t="array" ref="I1381">IFERROR(VLOOKUP(Data[[#This Row],[Min Notif Date]],Lookup!$N$1:$P$11,2,0),_xlfn.IFS(VLOOKUP(WEEKDAY(Data[[#This Row],[Min Notif Date]]),Lookup!$J$1:$L$7,3,0)="Weekend","Weekend",VLOOKUP(WEEKDAY(Data[[#This Row],[Min Notif Date]]),Lookup!$J$1:$L$7,3,0)="Weekday","Weekday"))</f>
        <v>Weekday</v>
      </c>
      <c r="J1381" s="4" t="str">
        <f>VLOOKUP(WEEKDAY(Data[[#This Row],[Min Notif Date]]),Lookup!$J$1:$K$7,2,0)</f>
        <v>4. Wed</v>
      </c>
      <c r="K1381" s="105">
        <f>ROUNDDOWN(Data[[#This Row],[PGE Notified Time]],0)</f>
        <v>44650</v>
      </c>
      <c r="L1381" s="4">
        <f>HOUR(Data[[#This Row],[PGE Notified Time]])</f>
        <v>13</v>
      </c>
      <c r="M1381">
        <v>75529</v>
      </c>
      <c r="O1381" t="s">
        <v>20</v>
      </c>
      <c r="P1381" t="s">
        <v>182</v>
      </c>
      <c r="Q1381" t="s">
        <v>20</v>
      </c>
      <c r="R1381" t="s">
        <v>183</v>
      </c>
      <c r="S1381" s="1" t="s">
        <v>171</v>
      </c>
      <c r="T1381" s="1">
        <v>44650.581250000003</v>
      </c>
      <c r="U1381" s="1">
        <v>44650.659722222219</v>
      </c>
      <c r="V1381" t="s">
        <v>184</v>
      </c>
      <c r="W1381" t="s">
        <v>85</v>
      </c>
      <c r="X1381" t="s">
        <v>185</v>
      </c>
      <c r="Y1381" t="s">
        <v>186</v>
      </c>
      <c r="Z1381" t="s">
        <v>187</v>
      </c>
      <c r="AA1381" s="32">
        <v>113</v>
      </c>
    </row>
    <row r="1382" spans="1:27" x14ac:dyDescent="0.3">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North Valley</v>
      </c>
      <c r="C1382" s="4" t="str">
        <f>VLOOKUP(P1382,Lookup!$A$1:$E$19,5,0)</f>
        <v>Region 2</v>
      </c>
      <c r="D1382" s="4" t="str">
        <f>VLOOKUP(P1382,Lookup!$A$1:$B$19,2,0)</f>
        <v>SA</v>
      </c>
      <c r="E1382" s="4" t="str">
        <f>IF(AND((Data[[#This Row],[Min Notif Date]]&gt;$G$3),Data[[#This Row],[Min Notif Date]]&lt;$F$3),"Last Week","No")</f>
        <v>No</v>
      </c>
      <c r="F1382" s="4" t="str">
        <f>VLOOKUP(MONTH(Data[[#This Row],[Min Notif Date]]),Lookup!$G$1:$H$12,2,0)</f>
        <v>3. Mar</v>
      </c>
      <c r="G1382" s="4" t="str">
        <f t="shared" si="21"/>
        <v/>
      </c>
      <c r="H1382" s="4" t="str">
        <f>IF(AND(Data[[#This Row],[Min Notif Time]]&gt;6,Data[[#This Row],[Min Notif Time]]&lt;17),"Business Hours","Non-Business Hours")</f>
        <v>Business Hours</v>
      </c>
      <c r="I1382" s="4" t="str" cm="1">
        <f t="array" ref="I1382">IFERROR(VLOOKUP(Data[[#This Row],[Min Notif Date]],Lookup!$N$1:$P$11,2,0),_xlfn.IFS(VLOOKUP(WEEKDAY(Data[[#This Row],[Min Notif Date]]),Lookup!$J$1:$L$7,3,0)="Weekend","Weekend",VLOOKUP(WEEKDAY(Data[[#This Row],[Min Notif Date]]),Lookup!$J$1:$L$7,3,0)="Weekday","Weekday"))</f>
        <v>Weekday</v>
      </c>
      <c r="J1382" s="4" t="str">
        <f>VLOOKUP(WEEKDAY(Data[[#This Row],[Min Notif Date]]),Lookup!$J$1:$K$7,2,0)</f>
        <v>4. Wed</v>
      </c>
      <c r="K1382" s="105">
        <f>ROUNDDOWN(Data[[#This Row],[PGE Notified Time]],0)</f>
        <v>44650</v>
      </c>
      <c r="L1382" s="4">
        <f>HOUR(Data[[#This Row],[PGE Notified Time]])</f>
        <v>10</v>
      </c>
      <c r="M1382">
        <v>75505</v>
      </c>
      <c r="O1382" t="s">
        <v>20</v>
      </c>
      <c r="P1382" t="s">
        <v>210</v>
      </c>
      <c r="Q1382" t="s">
        <v>20</v>
      </c>
      <c r="R1382" t="s">
        <v>183</v>
      </c>
      <c r="S1382" s="1" t="s">
        <v>171</v>
      </c>
      <c r="T1382" s="1">
        <v>44650.417361111111</v>
      </c>
      <c r="U1382" s="1">
        <v>44650.489583333336</v>
      </c>
      <c r="V1382" t="s">
        <v>184</v>
      </c>
      <c r="W1382" t="s">
        <v>85</v>
      </c>
      <c r="X1382" t="s">
        <v>268</v>
      </c>
      <c r="Y1382" t="s">
        <v>186</v>
      </c>
      <c r="Z1382" t="s">
        <v>187</v>
      </c>
      <c r="AA1382" s="32">
        <v>104</v>
      </c>
    </row>
    <row r="1383" spans="1:27" x14ac:dyDescent="0.3">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South Bay</v>
      </c>
      <c r="C1383" s="4" t="str">
        <f>VLOOKUP(P1383,Lookup!$A$1:$E$19,5,0)</f>
        <v>Region 4</v>
      </c>
      <c r="D1383" s="4" t="str">
        <f>VLOOKUP(P1383,Lookup!$A$1:$B$19,2,0)</f>
        <v>DA</v>
      </c>
      <c r="E1383" s="4" t="str">
        <f>IF(AND((Data[[#This Row],[Min Notif Date]]&gt;$G$3),Data[[#This Row],[Min Notif Date]]&lt;$F$3),"Last Week","No")</f>
        <v>No</v>
      </c>
      <c r="F1383" s="4" t="str">
        <f>VLOOKUP(MONTH(Data[[#This Row],[Min Notif Date]]),Lookup!$G$1:$H$12,2,0)</f>
        <v>3. Mar</v>
      </c>
      <c r="G1383" s="4" t="str">
        <f t="shared" si="21"/>
        <v/>
      </c>
      <c r="H1383" s="4" t="str">
        <f>IF(AND(Data[[#This Row],[Min Notif Time]]&gt;6,Data[[#This Row],[Min Notif Time]]&lt;17),"Business Hours","Non-Business Hours")</f>
        <v>Business Hours</v>
      </c>
      <c r="I1383" s="4" t="str" cm="1">
        <f t="array" ref="I1383">IFERROR(VLOOKUP(Data[[#This Row],[Min Notif Date]],Lookup!$N$1:$P$11,2,0),_xlfn.IFS(VLOOKUP(WEEKDAY(Data[[#This Row],[Min Notif Date]]),Lookup!$J$1:$L$7,3,0)="Weekend","Weekend",VLOOKUP(WEEKDAY(Data[[#This Row],[Min Notif Date]]),Lookup!$J$1:$L$7,3,0)="Weekday","Weekday"))</f>
        <v>Weekday</v>
      </c>
      <c r="J1383" s="4" t="str">
        <f>VLOOKUP(WEEKDAY(Data[[#This Row],[Min Notif Date]]),Lookup!$J$1:$K$7,2,0)</f>
        <v>4. Wed</v>
      </c>
      <c r="K1383" s="105">
        <f>ROUNDDOWN(Data[[#This Row],[PGE Notified Time]],0)</f>
        <v>44650</v>
      </c>
      <c r="L1383" s="4">
        <f>HOUR(Data[[#This Row],[PGE Notified Time]])</f>
        <v>11</v>
      </c>
      <c r="M1383">
        <v>75517</v>
      </c>
      <c r="O1383" t="s">
        <v>20</v>
      </c>
      <c r="P1383" t="s">
        <v>279</v>
      </c>
      <c r="Q1383" t="s">
        <v>20</v>
      </c>
      <c r="R1383" t="s">
        <v>183</v>
      </c>
      <c r="S1383" s="1" t="s">
        <v>171</v>
      </c>
      <c r="T1383" s="1">
        <v>44650.48541666667</v>
      </c>
      <c r="U1383" s="1">
        <v>44650.555555555555</v>
      </c>
      <c r="V1383" t="s">
        <v>184</v>
      </c>
      <c r="W1383" t="s">
        <v>85</v>
      </c>
      <c r="X1383" t="s">
        <v>304</v>
      </c>
      <c r="Y1383" t="s">
        <v>186</v>
      </c>
      <c r="Z1383" t="s">
        <v>187</v>
      </c>
      <c r="AA1383" s="32">
        <v>101</v>
      </c>
    </row>
    <row r="1384" spans="1:27" x14ac:dyDescent="0.3">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Bay Area</v>
      </c>
      <c r="C1384" s="4" t="str">
        <f>VLOOKUP(P1384,Lookup!$A$1:$E$19,5,0)</f>
        <v>Region 3</v>
      </c>
      <c r="D1384" s="4" t="str">
        <f>VLOOKUP(P1384,Lookup!$A$1:$B$19,2,0)</f>
        <v>MI</v>
      </c>
      <c r="E1384" s="4" t="str">
        <f>IF(AND((Data[[#This Row],[Min Notif Date]]&gt;$G$3),Data[[#This Row],[Min Notif Date]]&lt;$F$3),"Last Week","No")</f>
        <v>No</v>
      </c>
      <c r="F1384" s="4" t="str">
        <f>VLOOKUP(MONTH(Data[[#This Row],[Min Notif Date]]),Lookup!$G$1:$H$12,2,0)</f>
        <v>3. Mar</v>
      </c>
      <c r="G1384" s="4" t="str">
        <f t="shared" si="21"/>
        <v/>
      </c>
      <c r="H1384" s="4" t="str">
        <f>IF(AND(Data[[#This Row],[Min Notif Time]]&gt;6,Data[[#This Row],[Min Notif Time]]&lt;17),"Business Hours","Non-Business Hours")</f>
        <v>Business Hours</v>
      </c>
      <c r="I1384" s="4" t="str" cm="1">
        <f t="array" ref="I1384">IFERROR(VLOOKUP(Data[[#This Row],[Min Notif Date]],Lookup!$N$1:$P$11,2,0),_xlfn.IFS(VLOOKUP(WEEKDAY(Data[[#This Row],[Min Notif Date]]),Lookup!$J$1:$L$7,3,0)="Weekend","Weekend",VLOOKUP(WEEKDAY(Data[[#This Row],[Min Notif Date]]),Lookup!$J$1:$L$7,3,0)="Weekday","Weekday"))</f>
        <v>Weekday</v>
      </c>
      <c r="J1384" s="4" t="str">
        <f>VLOOKUP(WEEKDAY(Data[[#This Row],[Min Notif Date]]),Lookup!$J$1:$K$7,2,0)</f>
        <v>4. Wed</v>
      </c>
      <c r="K1384" s="105">
        <f>ROUNDDOWN(Data[[#This Row],[PGE Notified Time]],0)</f>
        <v>44650</v>
      </c>
      <c r="L1384" s="4">
        <f>HOUR(Data[[#This Row],[PGE Notified Time]])</f>
        <v>9</v>
      </c>
      <c r="M1384">
        <v>75500</v>
      </c>
      <c r="O1384" t="s">
        <v>20</v>
      </c>
      <c r="P1384" t="s">
        <v>244</v>
      </c>
      <c r="Q1384" t="s">
        <v>20</v>
      </c>
      <c r="R1384" t="s">
        <v>183</v>
      </c>
      <c r="S1384" s="1" t="s">
        <v>171</v>
      </c>
      <c r="T1384" s="1">
        <v>44650.393055555556</v>
      </c>
      <c r="U1384" s="1">
        <v>44650.458333333336</v>
      </c>
      <c r="V1384" t="s">
        <v>184</v>
      </c>
      <c r="W1384" t="s">
        <v>85</v>
      </c>
      <c r="X1384" t="s">
        <v>276</v>
      </c>
      <c r="Y1384" t="s">
        <v>186</v>
      </c>
      <c r="Z1384" t="s">
        <v>187</v>
      </c>
      <c r="AA1384" s="32">
        <v>94</v>
      </c>
    </row>
    <row r="1385" spans="1:27" x14ac:dyDescent="0.3">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North Valley</v>
      </c>
      <c r="C1385" s="4" t="str">
        <f>VLOOKUP(P1385,Lookup!$A$1:$E$19,5,0)</f>
        <v>Region 2</v>
      </c>
      <c r="D1385" s="4" t="str">
        <f>VLOOKUP(P1385,Lookup!$A$1:$B$19,2,0)</f>
        <v>SA</v>
      </c>
      <c r="E1385" s="4" t="str">
        <f>IF(AND((Data[[#This Row],[Min Notif Date]]&gt;$G$3),Data[[#This Row],[Min Notif Date]]&lt;$F$3),"Last Week","No")</f>
        <v>No</v>
      </c>
      <c r="F1385" s="4" t="str">
        <f>VLOOKUP(MONTH(Data[[#This Row],[Min Notif Date]]),Lookup!$G$1:$H$12,2,0)</f>
        <v>3. Mar</v>
      </c>
      <c r="G1385" s="4" t="str">
        <f t="shared" si="21"/>
        <v/>
      </c>
      <c r="H1385" s="4" t="str">
        <f>IF(AND(Data[[#This Row],[Min Notif Time]]&gt;6,Data[[#This Row],[Min Notif Time]]&lt;17),"Business Hours","Non-Business Hours")</f>
        <v>Business Hours</v>
      </c>
      <c r="I1385" s="4" t="str" cm="1">
        <f t="array" ref="I1385">IFERROR(VLOOKUP(Data[[#This Row],[Min Notif Date]],Lookup!$N$1:$P$11,2,0),_xlfn.IFS(VLOOKUP(WEEKDAY(Data[[#This Row],[Min Notif Date]]),Lookup!$J$1:$L$7,3,0)="Weekend","Weekend",VLOOKUP(WEEKDAY(Data[[#This Row],[Min Notif Date]]),Lookup!$J$1:$L$7,3,0)="Weekday","Weekday"))</f>
        <v>Weekday</v>
      </c>
      <c r="J1385" s="4" t="str">
        <f>VLOOKUP(WEEKDAY(Data[[#This Row],[Min Notif Date]]),Lookup!$J$1:$K$7,2,0)</f>
        <v>4. Wed</v>
      </c>
      <c r="K1385" s="105">
        <f>ROUNDDOWN(Data[[#This Row],[PGE Notified Time]],0)</f>
        <v>44650</v>
      </c>
      <c r="L1385" s="4">
        <f>HOUR(Data[[#This Row],[PGE Notified Time]])</f>
        <v>9</v>
      </c>
      <c r="M1385">
        <v>75498</v>
      </c>
      <c r="O1385" t="s">
        <v>20</v>
      </c>
      <c r="P1385" t="s">
        <v>210</v>
      </c>
      <c r="Q1385" t="s">
        <v>20</v>
      </c>
      <c r="R1385" t="s">
        <v>183</v>
      </c>
      <c r="S1385" s="1" t="s">
        <v>171</v>
      </c>
      <c r="T1385" s="1">
        <v>44650.381249999999</v>
      </c>
      <c r="U1385" s="1">
        <v>44650.444444444445</v>
      </c>
      <c r="V1385" t="s">
        <v>184</v>
      </c>
      <c r="W1385" t="s">
        <v>85</v>
      </c>
      <c r="X1385" t="s">
        <v>268</v>
      </c>
      <c r="Y1385" t="s">
        <v>186</v>
      </c>
      <c r="Z1385" t="s">
        <v>187</v>
      </c>
      <c r="AA1385" s="32">
        <v>91</v>
      </c>
    </row>
    <row r="1386" spans="1:27" x14ac:dyDescent="0.3">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Central Valley</v>
      </c>
      <c r="C1386" s="4" t="str">
        <f>VLOOKUP(P1386,Lookup!$A$1:$E$19,5,0)</f>
        <v>Region 5</v>
      </c>
      <c r="D1386" s="4" t="str">
        <f>VLOOKUP(P1386,Lookup!$A$1:$B$19,2,0)</f>
        <v>FR</v>
      </c>
      <c r="E1386" s="4" t="str">
        <f>IF(AND((Data[[#This Row],[Min Notif Date]]&gt;$G$3),Data[[#This Row],[Min Notif Date]]&lt;$F$3),"Last Week","No")</f>
        <v>No</v>
      </c>
      <c r="F1386" s="4" t="str">
        <f>VLOOKUP(MONTH(Data[[#This Row],[Min Notif Date]]),Lookup!$G$1:$H$12,2,0)</f>
        <v>3. Mar</v>
      </c>
      <c r="G1386" s="4" t="str">
        <f t="shared" si="21"/>
        <v/>
      </c>
      <c r="H1386" s="4" t="str">
        <f>IF(AND(Data[[#This Row],[Min Notif Time]]&gt;6,Data[[#This Row],[Min Notif Time]]&lt;17),"Business Hours","Non-Business Hours")</f>
        <v>Business Hours</v>
      </c>
      <c r="I1386" s="4" t="str" cm="1">
        <f t="array" ref="I1386">IFERROR(VLOOKUP(Data[[#This Row],[Min Notif Date]],Lookup!$N$1:$P$11,2,0),_xlfn.IFS(VLOOKUP(WEEKDAY(Data[[#This Row],[Min Notif Date]]),Lookup!$J$1:$L$7,3,0)="Weekend","Weekend",VLOOKUP(WEEKDAY(Data[[#This Row],[Min Notif Date]]),Lookup!$J$1:$L$7,3,0)="Weekday","Weekday"))</f>
        <v>Weekday</v>
      </c>
      <c r="J1386" s="4" t="str">
        <f>VLOOKUP(WEEKDAY(Data[[#This Row],[Min Notif Date]]),Lookup!$J$1:$K$7,2,0)</f>
        <v>4. Wed</v>
      </c>
      <c r="K1386" s="105">
        <f>ROUNDDOWN(Data[[#This Row],[PGE Notified Time]],0)</f>
        <v>44650</v>
      </c>
      <c r="L1386" s="4">
        <f>HOUR(Data[[#This Row],[PGE Notified Time]])</f>
        <v>8</v>
      </c>
      <c r="M1386">
        <v>75497</v>
      </c>
      <c r="O1386" t="s">
        <v>20</v>
      </c>
      <c r="P1386" t="s">
        <v>195</v>
      </c>
      <c r="Q1386" t="s">
        <v>20</v>
      </c>
      <c r="R1386" t="s">
        <v>191</v>
      </c>
      <c r="S1386" s="1" t="s">
        <v>171</v>
      </c>
      <c r="T1386" s="1">
        <v>44650.37222222222</v>
      </c>
      <c r="U1386" s="1">
        <v>44650.427083333336</v>
      </c>
      <c r="V1386" t="s">
        <v>184</v>
      </c>
      <c r="W1386" t="s">
        <v>85</v>
      </c>
      <c r="X1386" t="s">
        <v>196</v>
      </c>
      <c r="Y1386" t="s">
        <v>186</v>
      </c>
      <c r="Z1386" t="s">
        <v>187</v>
      </c>
      <c r="AA1386" s="32">
        <v>79</v>
      </c>
    </row>
    <row r="1387" spans="1:27" x14ac:dyDescent="0.3">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87" s="4" t="str">
        <f>VLOOKUP(P1387,Lookup!$A$1:$D$19,4,0)</f>
        <v>North Valley</v>
      </c>
      <c r="C1387" s="4" t="str">
        <f>VLOOKUP(P1387,Lookup!$A$1:$E$19,5,0)</f>
        <v>Region 2</v>
      </c>
      <c r="D1387" s="4" t="str">
        <f>VLOOKUP(P1387,Lookup!$A$1:$B$19,2,0)</f>
        <v>SA</v>
      </c>
      <c r="E1387" s="4" t="str">
        <f>IF(AND((Data[[#This Row],[Min Notif Date]]&gt;$G$3),Data[[#This Row],[Min Notif Date]]&lt;$F$3),"Last Week","No")</f>
        <v>No</v>
      </c>
      <c r="F1387" s="4" t="str">
        <f>VLOOKUP(MONTH(Data[[#This Row],[Min Notif Date]]),Lookup!$G$1:$H$12,2,0)</f>
        <v>3. Mar</v>
      </c>
      <c r="G1387" s="4" t="str">
        <f t="shared" si="21"/>
        <v/>
      </c>
      <c r="H1387" s="4" t="str">
        <f>IF(AND(Data[[#This Row],[Min Notif Time]]&gt;6,Data[[#This Row],[Min Notif Time]]&lt;17),"Business Hours","Non-Business Hours")</f>
        <v>Business Hours</v>
      </c>
      <c r="I1387" s="4" t="str" cm="1">
        <f t="array" ref="I1387">IFERROR(VLOOKUP(Data[[#This Row],[Min Notif Date]],Lookup!$N$1:$P$11,2,0),_xlfn.IFS(VLOOKUP(WEEKDAY(Data[[#This Row],[Min Notif Date]]),Lookup!$J$1:$L$7,3,0)="Weekend","Weekend",VLOOKUP(WEEKDAY(Data[[#This Row],[Min Notif Date]]),Lookup!$J$1:$L$7,3,0)="Weekday","Weekday"))</f>
        <v>Weekday</v>
      </c>
      <c r="J1387" s="4" t="str">
        <f>VLOOKUP(WEEKDAY(Data[[#This Row],[Min Notif Date]]),Lookup!$J$1:$K$7,2,0)</f>
        <v>4. Wed</v>
      </c>
      <c r="K1387" s="105">
        <f>ROUNDDOWN(Data[[#This Row],[PGE Notified Time]],0)</f>
        <v>44650</v>
      </c>
      <c r="L1387" s="4">
        <f>HOUR(Data[[#This Row],[PGE Notified Time]])</f>
        <v>13</v>
      </c>
      <c r="M1387">
        <v>75527</v>
      </c>
      <c r="N1387">
        <v>5071970058</v>
      </c>
      <c r="O1387" t="s">
        <v>23</v>
      </c>
      <c r="P1387" t="s">
        <v>210</v>
      </c>
      <c r="Q1387" t="s">
        <v>213</v>
      </c>
      <c r="R1387" t="s">
        <v>193</v>
      </c>
      <c r="S1387" s="1">
        <v>44650.559895833336</v>
      </c>
      <c r="T1387" s="1">
        <v>44650.562615740739</v>
      </c>
      <c r="U1387" s="1">
        <v>44650.602777777778</v>
      </c>
      <c r="V1387" t="s">
        <v>184</v>
      </c>
      <c r="W1387" t="s">
        <v>85</v>
      </c>
      <c r="X1387" t="s">
        <v>268</v>
      </c>
      <c r="Y1387" t="s">
        <v>186</v>
      </c>
      <c r="Z1387" t="s">
        <v>187</v>
      </c>
      <c r="AA1387" s="32">
        <v>61.75</v>
      </c>
    </row>
    <row r="1388" spans="1:27" x14ac:dyDescent="0.3">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South Bay</v>
      </c>
      <c r="C1388" s="4" t="str">
        <f>VLOOKUP(P1388,Lookup!$A$1:$E$19,5,0)</f>
        <v>Region 4</v>
      </c>
      <c r="D1388" s="4" t="str">
        <f>VLOOKUP(P1388,Lookup!$A$1:$B$19,2,0)</f>
        <v>CC</v>
      </c>
      <c r="E1388" s="4" t="str">
        <f>IF(AND((Data[[#This Row],[Min Notif Date]]&gt;$G$3),Data[[#This Row],[Min Notif Date]]&lt;$F$3),"Last Week","No")</f>
        <v>No</v>
      </c>
      <c r="F1388" s="4" t="str">
        <f>VLOOKUP(MONTH(Data[[#This Row],[Min Notif Date]]),Lookup!$G$1:$H$12,2,0)</f>
        <v>3. Mar</v>
      </c>
      <c r="G1388" s="4" t="str">
        <f t="shared" si="21"/>
        <v/>
      </c>
      <c r="H1388" s="4" t="str">
        <f>IF(AND(Data[[#This Row],[Min Notif Time]]&gt;6,Data[[#This Row],[Min Notif Time]]&lt;17),"Business Hours","Non-Business Hours")</f>
        <v>Business Hours</v>
      </c>
      <c r="I1388" s="4" t="str" cm="1">
        <f t="array" ref="I1388">IFERROR(VLOOKUP(Data[[#This Row],[Min Notif Date]],Lookup!$N$1:$P$11,2,0),_xlfn.IFS(VLOOKUP(WEEKDAY(Data[[#This Row],[Min Notif Date]]),Lookup!$J$1:$L$7,3,0)="Weekend","Weekend",VLOOKUP(WEEKDAY(Data[[#This Row],[Min Notif Date]]),Lookup!$J$1:$L$7,3,0)="Weekday","Weekday"))</f>
        <v>Weekday</v>
      </c>
      <c r="J1388" s="4" t="str">
        <f>VLOOKUP(WEEKDAY(Data[[#This Row],[Min Notif Date]]),Lookup!$J$1:$K$7,2,0)</f>
        <v>4. Wed</v>
      </c>
      <c r="K1388" s="105">
        <f>ROUNDDOWN(Data[[#This Row],[PGE Notified Time]],0)</f>
        <v>44650</v>
      </c>
      <c r="L1388" s="4">
        <f>HOUR(Data[[#This Row],[PGE Notified Time]])</f>
        <v>13</v>
      </c>
      <c r="M1388">
        <v>75528</v>
      </c>
      <c r="O1388" t="s">
        <v>20</v>
      </c>
      <c r="P1388" t="s">
        <v>225</v>
      </c>
      <c r="Q1388" t="s">
        <v>20</v>
      </c>
      <c r="R1388" t="s">
        <v>183</v>
      </c>
      <c r="S1388" s="1" t="s">
        <v>171</v>
      </c>
      <c r="T1388" s="1">
        <v>44650.575694444444</v>
      </c>
      <c r="U1388" s="1">
        <v>44650.618055555555</v>
      </c>
      <c r="V1388" t="s">
        <v>184</v>
      </c>
      <c r="W1388" t="s">
        <v>85</v>
      </c>
      <c r="X1388" t="s">
        <v>226</v>
      </c>
      <c r="Y1388" t="s">
        <v>186</v>
      </c>
      <c r="Z1388" t="s">
        <v>187</v>
      </c>
      <c r="AA1388" s="32">
        <v>61</v>
      </c>
    </row>
    <row r="1389" spans="1:27" x14ac:dyDescent="0.3">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9" s="4" t="str">
        <f>VLOOKUP(P1389,Lookup!$A$1:$D$19,4,0)</f>
        <v>South Bay</v>
      </c>
      <c r="C1389" s="4" t="str">
        <f>VLOOKUP(P1389,Lookup!$A$1:$E$19,5,0)</f>
        <v>Region 4</v>
      </c>
      <c r="D1389" s="4" t="str">
        <f>VLOOKUP(P1389,Lookup!$A$1:$B$19,2,0)</f>
        <v>SJ</v>
      </c>
      <c r="E1389" s="4" t="str">
        <f>IF(AND((Data[[#This Row],[Min Notif Date]]&gt;$G$3),Data[[#This Row],[Min Notif Date]]&lt;$F$3),"Last Week","No")</f>
        <v>No</v>
      </c>
      <c r="F1389" s="4" t="str">
        <f>VLOOKUP(MONTH(Data[[#This Row],[Min Notif Date]]),Lookup!$G$1:$H$12,2,0)</f>
        <v>3. Mar</v>
      </c>
      <c r="G1389" s="4" t="str">
        <f t="shared" si="21"/>
        <v/>
      </c>
      <c r="H1389" s="4" t="str">
        <f>IF(AND(Data[[#This Row],[Min Notif Time]]&gt;6,Data[[#This Row],[Min Notif Time]]&lt;17),"Business Hours","Non-Business Hours")</f>
        <v>Business Hours</v>
      </c>
      <c r="I1389" s="4" t="str" cm="1">
        <f t="array" ref="I1389">IFERROR(VLOOKUP(Data[[#This Row],[Min Notif Date]],Lookup!$N$1:$P$11,2,0),_xlfn.IFS(VLOOKUP(WEEKDAY(Data[[#This Row],[Min Notif Date]]),Lookup!$J$1:$L$7,3,0)="Weekend","Weekend",VLOOKUP(WEEKDAY(Data[[#This Row],[Min Notif Date]]),Lookup!$J$1:$L$7,3,0)="Weekday","Weekday"))</f>
        <v>Weekday</v>
      </c>
      <c r="J1389" s="4" t="str">
        <f>VLOOKUP(WEEKDAY(Data[[#This Row],[Min Notif Date]]),Lookup!$J$1:$K$7,2,0)</f>
        <v>4. Wed</v>
      </c>
      <c r="K1389" s="105">
        <f>ROUNDDOWN(Data[[#This Row],[PGE Notified Time]],0)</f>
        <v>44650</v>
      </c>
      <c r="L1389" s="4">
        <f>HOUR(Data[[#This Row],[PGE Notified Time]])</f>
        <v>9</v>
      </c>
      <c r="M1389">
        <v>75501</v>
      </c>
      <c r="N1389">
        <v>8220695812</v>
      </c>
      <c r="O1389" t="s">
        <v>25</v>
      </c>
      <c r="P1389" t="s">
        <v>288</v>
      </c>
      <c r="Q1389" t="s">
        <v>213</v>
      </c>
      <c r="R1389" t="s">
        <v>183</v>
      </c>
      <c r="S1389" s="1">
        <v>44650.407152777778</v>
      </c>
      <c r="T1389" s="1">
        <v>44650.408506944441</v>
      </c>
      <c r="U1389" s="1">
        <v>44650.438888888886</v>
      </c>
      <c r="V1389" t="s">
        <v>184</v>
      </c>
      <c r="W1389" t="s">
        <v>87</v>
      </c>
      <c r="X1389" t="s">
        <v>293</v>
      </c>
      <c r="Y1389" t="s">
        <v>186</v>
      </c>
      <c r="Z1389" t="s">
        <v>187</v>
      </c>
      <c r="AA1389" s="32">
        <v>45.7</v>
      </c>
    </row>
    <row r="1390" spans="1:27" x14ac:dyDescent="0.3">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Central Valley</v>
      </c>
      <c r="C1390" s="4" t="str">
        <f>VLOOKUP(P1390,Lookup!$A$1:$E$19,5,0)</f>
        <v>Region 5</v>
      </c>
      <c r="D1390" s="4" t="str">
        <f>VLOOKUP(P1390,Lookup!$A$1:$B$19,2,0)</f>
        <v>FR</v>
      </c>
      <c r="E1390" s="4" t="str">
        <f>IF(AND((Data[[#This Row],[Min Notif Date]]&gt;$G$3),Data[[#This Row],[Min Notif Date]]&lt;$F$3),"Last Week","No")</f>
        <v>No</v>
      </c>
      <c r="F1390" s="4" t="str">
        <f>VLOOKUP(MONTH(Data[[#This Row],[Min Notif Date]]),Lookup!$G$1:$H$12,2,0)</f>
        <v>3. Mar</v>
      </c>
      <c r="G1390" s="4" t="str">
        <f t="shared" si="21"/>
        <v/>
      </c>
      <c r="H1390" s="4" t="str">
        <f>IF(AND(Data[[#This Row],[Min Notif Time]]&gt;6,Data[[#This Row],[Min Notif Time]]&lt;17),"Business Hours","Non-Business Hours")</f>
        <v>Business Hours</v>
      </c>
      <c r="I1390" s="4" t="str" cm="1">
        <f t="array" ref="I1390">IFERROR(VLOOKUP(Data[[#This Row],[Min Notif Date]],Lookup!$N$1:$P$11,2,0),_xlfn.IFS(VLOOKUP(WEEKDAY(Data[[#This Row],[Min Notif Date]]),Lookup!$J$1:$L$7,3,0)="Weekend","Weekend",VLOOKUP(WEEKDAY(Data[[#This Row],[Min Notif Date]]),Lookup!$J$1:$L$7,3,0)="Weekday","Weekday"))</f>
        <v>Weekday</v>
      </c>
      <c r="J1390" s="4" t="str">
        <f>VLOOKUP(WEEKDAY(Data[[#This Row],[Min Notif Date]]),Lookup!$J$1:$K$7,2,0)</f>
        <v>4. Wed</v>
      </c>
      <c r="K1390" s="105">
        <f>ROUNDDOWN(Data[[#This Row],[PGE Notified Time]],0)</f>
        <v>44650</v>
      </c>
      <c r="L1390" s="4">
        <f>HOUR(Data[[#This Row],[PGE Notified Time]])</f>
        <v>10</v>
      </c>
      <c r="M1390">
        <v>75506</v>
      </c>
      <c r="O1390" t="s">
        <v>20</v>
      </c>
      <c r="P1390" t="s">
        <v>195</v>
      </c>
      <c r="Q1390" t="s">
        <v>20</v>
      </c>
      <c r="R1390" t="s">
        <v>183</v>
      </c>
      <c r="S1390" s="1" t="s">
        <v>171</v>
      </c>
      <c r="T1390" s="1">
        <v>44650.42083333333</v>
      </c>
      <c r="U1390" s="1">
        <v>44650.444444444445</v>
      </c>
      <c r="V1390" t="s">
        <v>184</v>
      </c>
      <c r="W1390" t="s">
        <v>85</v>
      </c>
      <c r="X1390" t="s">
        <v>196</v>
      </c>
      <c r="Y1390" t="s">
        <v>186</v>
      </c>
      <c r="Z1390" t="s">
        <v>187</v>
      </c>
      <c r="AA1390" s="32">
        <v>34</v>
      </c>
    </row>
    <row r="1391" spans="1:27" x14ac:dyDescent="0.3">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1" s="4" t="str">
        <f>VLOOKUP(P1391,Lookup!$A$1:$D$19,4,0)</f>
        <v>Bay Area</v>
      </c>
      <c r="C1391" s="4" t="str">
        <f>VLOOKUP(P1391,Lookup!$A$1:$E$19,5,0)</f>
        <v>Region 3</v>
      </c>
      <c r="D1391" s="4" t="str">
        <f>VLOOKUP(P1391,Lookup!$A$1:$B$19,2,0)</f>
        <v>DI</v>
      </c>
      <c r="E1391" s="4" t="str">
        <f>IF(AND((Data[[#This Row],[Min Notif Date]]&gt;$G$3),Data[[#This Row],[Min Notif Date]]&lt;$F$3),"Last Week","No")</f>
        <v>No</v>
      </c>
      <c r="F1391" s="4" t="str">
        <f>VLOOKUP(MONTH(Data[[#This Row],[Min Notif Date]]),Lookup!$G$1:$H$12,2,0)</f>
        <v>3. Mar</v>
      </c>
      <c r="G1391" s="4" t="str">
        <f t="shared" si="21"/>
        <v/>
      </c>
      <c r="H1391" s="4" t="str">
        <f>IF(AND(Data[[#This Row],[Min Notif Time]]&gt;6,Data[[#This Row],[Min Notif Time]]&lt;17),"Business Hours","Non-Business Hours")</f>
        <v>Business Hours</v>
      </c>
      <c r="I1391" s="4" t="str" cm="1">
        <f t="array" ref="I1391">IFERROR(VLOOKUP(Data[[#This Row],[Min Notif Date]],Lookup!$N$1:$P$11,2,0),_xlfn.IFS(VLOOKUP(WEEKDAY(Data[[#This Row],[Min Notif Date]]),Lookup!$J$1:$L$7,3,0)="Weekend","Weekend",VLOOKUP(WEEKDAY(Data[[#This Row],[Min Notif Date]]),Lookup!$J$1:$L$7,3,0)="Weekday","Weekday"))</f>
        <v>Weekday</v>
      </c>
      <c r="J1391" s="4" t="str">
        <f>VLOOKUP(WEEKDAY(Data[[#This Row],[Min Notif Date]]),Lookup!$J$1:$K$7,2,0)</f>
        <v>4. Wed</v>
      </c>
      <c r="K1391" s="105">
        <f>ROUNDDOWN(Data[[#This Row],[PGE Notified Time]],0)</f>
        <v>44650</v>
      </c>
      <c r="L1391" s="4">
        <f>HOUR(Data[[#This Row],[PGE Notified Time]])</f>
        <v>10</v>
      </c>
      <c r="M1391">
        <v>75507</v>
      </c>
      <c r="N1391">
        <v>1811746046</v>
      </c>
      <c r="O1391" t="s">
        <v>25</v>
      </c>
      <c r="P1391" t="s">
        <v>208</v>
      </c>
      <c r="Q1391" t="s">
        <v>213</v>
      </c>
      <c r="R1391" t="s">
        <v>183</v>
      </c>
      <c r="S1391" s="1">
        <v>44650.427453703705</v>
      </c>
      <c r="T1391" s="1">
        <v>44650.42864583333</v>
      </c>
      <c r="U1391" s="1">
        <v>44650.446527777778</v>
      </c>
      <c r="V1391" t="s">
        <v>184</v>
      </c>
      <c r="W1391" t="s">
        <v>85</v>
      </c>
      <c r="X1391" t="s">
        <v>433</v>
      </c>
      <c r="Y1391" t="s">
        <v>186</v>
      </c>
      <c r="Z1391" t="s">
        <v>187</v>
      </c>
      <c r="AA1391" s="32">
        <v>27.466666666999998</v>
      </c>
    </row>
    <row r="1392" spans="1:27" x14ac:dyDescent="0.3">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2" s="4" t="str">
        <f>VLOOKUP(P1392,Lookup!$A$1:$D$19,4,0)</f>
        <v>South Bay</v>
      </c>
      <c r="C1392" s="4" t="str">
        <f>VLOOKUP(P1392,Lookup!$A$1:$E$19,5,0)</f>
        <v>Region 4</v>
      </c>
      <c r="D1392" s="4" t="str">
        <f>VLOOKUP(P1392,Lookup!$A$1:$B$19,2,0)</f>
        <v>CC</v>
      </c>
      <c r="E1392" s="4" t="str">
        <f>IF(AND((Data[[#This Row],[Min Notif Date]]&gt;$G$3),Data[[#This Row],[Min Notif Date]]&lt;$F$3),"Last Week","No")</f>
        <v>No</v>
      </c>
      <c r="F1392" s="4" t="str">
        <f>VLOOKUP(MONTH(Data[[#This Row],[Min Notif Date]]),Lookup!$G$1:$H$12,2,0)</f>
        <v>3. Mar</v>
      </c>
      <c r="G1392" s="4" t="str">
        <f t="shared" si="21"/>
        <v/>
      </c>
      <c r="H1392" s="4" t="str">
        <f>IF(AND(Data[[#This Row],[Min Notif Time]]&gt;6,Data[[#This Row],[Min Notif Time]]&lt;17),"Business Hours","Non-Business Hours")</f>
        <v>Business Hours</v>
      </c>
      <c r="I1392" s="4" t="str" cm="1">
        <f t="array" ref="I1392">IFERROR(VLOOKUP(Data[[#This Row],[Min Notif Date]],Lookup!$N$1:$P$11,2,0),_xlfn.IFS(VLOOKUP(WEEKDAY(Data[[#This Row],[Min Notif Date]]),Lookup!$J$1:$L$7,3,0)="Weekend","Weekend",VLOOKUP(WEEKDAY(Data[[#This Row],[Min Notif Date]]),Lookup!$J$1:$L$7,3,0)="Weekday","Weekday"))</f>
        <v>Weekday</v>
      </c>
      <c r="J1392" s="4" t="str">
        <f>VLOOKUP(WEEKDAY(Data[[#This Row],[Min Notif Date]]),Lookup!$J$1:$K$7,2,0)</f>
        <v>4. Wed</v>
      </c>
      <c r="K1392" s="105">
        <f>ROUNDDOWN(Data[[#This Row],[PGE Notified Time]],0)</f>
        <v>44650</v>
      </c>
      <c r="L1392" s="4">
        <f>HOUR(Data[[#This Row],[PGE Notified Time]])</f>
        <v>8</v>
      </c>
      <c r="M1392">
        <v>75496</v>
      </c>
      <c r="N1392">
        <v>8761022467</v>
      </c>
      <c r="O1392" t="s">
        <v>25</v>
      </c>
      <c r="P1392" t="s">
        <v>225</v>
      </c>
      <c r="Q1392" t="s">
        <v>213</v>
      </c>
      <c r="R1392" t="s">
        <v>183</v>
      </c>
      <c r="S1392" s="1">
        <v>44650.34951388889</v>
      </c>
      <c r="T1392" s="1">
        <v>44650.350023148145</v>
      </c>
      <c r="U1392" s="1">
        <v>44650.362500000003</v>
      </c>
      <c r="V1392" t="s">
        <v>184</v>
      </c>
      <c r="W1392" t="s">
        <v>85</v>
      </c>
      <c r="X1392" t="s">
        <v>331</v>
      </c>
      <c r="Y1392" t="s">
        <v>186</v>
      </c>
      <c r="Z1392" t="s">
        <v>187</v>
      </c>
      <c r="AA1392" s="32">
        <v>18.7</v>
      </c>
    </row>
    <row r="1393" spans="1:27" x14ac:dyDescent="0.3">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3" s="4" t="str">
        <f>VLOOKUP(P1393,Lookup!$A$1:$D$19,4,0)</f>
        <v>North Valley</v>
      </c>
      <c r="C1393" s="4" t="str">
        <f>VLOOKUP(P1393,Lookup!$A$1:$E$19,5,0)</f>
        <v>Region 2</v>
      </c>
      <c r="D1393" s="4" t="str">
        <f>VLOOKUP(P1393,Lookup!$A$1:$B$19,2,0)</f>
        <v>SA</v>
      </c>
      <c r="E1393" s="4" t="str">
        <f>IF(AND((Data[[#This Row],[Min Notif Date]]&gt;$G$3),Data[[#This Row],[Min Notif Date]]&lt;$F$3),"Last Week","No")</f>
        <v>No</v>
      </c>
      <c r="F1393" s="4" t="str">
        <f>VLOOKUP(MONTH(Data[[#This Row],[Min Notif Date]]),Lookup!$G$1:$H$12,2,0)</f>
        <v>3. Mar</v>
      </c>
      <c r="G1393" s="4" t="str">
        <f t="shared" si="21"/>
        <v/>
      </c>
      <c r="H1393" s="4" t="str">
        <f>IF(AND(Data[[#This Row],[Min Notif Time]]&gt;6,Data[[#This Row],[Min Notif Time]]&lt;17),"Business Hours","Non-Business Hours")</f>
        <v>Business Hours</v>
      </c>
      <c r="I1393" s="4" t="str" cm="1">
        <f t="array" ref="I1393">IFERROR(VLOOKUP(Data[[#This Row],[Min Notif Date]],Lookup!$N$1:$P$11,2,0),_xlfn.IFS(VLOOKUP(WEEKDAY(Data[[#This Row],[Min Notif Date]]),Lookup!$J$1:$L$7,3,0)="Weekend","Weekend",VLOOKUP(WEEKDAY(Data[[#This Row],[Min Notif Date]]),Lookup!$J$1:$L$7,3,0)="Weekday","Weekday"))</f>
        <v>Weekday</v>
      </c>
      <c r="J1393" s="4" t="str">
        <f>VLOOKUP(WEEKDAY(Data[[#This Row],[Min Notif Date]]),Lookup!$J$1:$K$7,2,0)</f>
        <v>5. Thu</v>
      </c>
      <c r="K1393" s="105">
        <f>ROUNDDOWN(Data[[#This Row],[PGE Notified Time]],0)</f>
        <v>44651</v>
      </c>
      <c r="L1393" s="4">
        <f>HOUR(Data[[#This Row],[PGE Notified Time]])</f>
        <v>13</v>
      </c>
      <c r="M1393">
        <v>75579</v>
      </c>
      <c r="O1393" t="s">
        <v>20</v>
      </c>
      <c r="P1393" t="s">
        <v>210</v>
      </c>
      <c r="Q1393" t="s">
        <v>20</v>
      </c>
      <c r="R1393" t="s">
        <v>191</v>
      </c>
      <c r="S1393" s="1" t="s">
        <v>171</v>
      </c>
      <c r="T1393" s="1">
        <v>44651.564583333333</v>
      </c>
      <c r="U1393" s="1">
        <v>44652.072916666664</v>
      </c>
      <c r="V1393" t="s">
        <v>184</v>
      </c>
      <c r="W1393" t="s">
        <v>87</v>
      </c>
      <c r="X1393" t="s">
        <v>330</v>
      </c>
      <c r="Y1393" t="s">
        <v>186</v>
      </c>
      <c r="Z1393" t="s">
        <v>187</v>
      </c>
      <c r="AA1393" s="32">
        <v>732</v>
      </c>
    </row>
    <row r="1394" spans="1:27" x14ac:dyDescent="0.3">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4" s="4" t="str">
        <f>VLOOKUP(P1394,Lookup!$A$1:$D$19,4,0)</f>
        <v>North Coast</v>
      </c>
      <c r="C1394" s="4" t="str">
        <f>VLOOKUP(P1394,Lookup!$A$1:$E$19,5,0)</f>
        <v>Region 1</v>
      </c>
      <c r="D1394" s="4" t="str">
        <f>VLOOKUP(P1394,Lookup!$A$1:$B$19,2,0)</f>
        <v>NB</v>
      </c>
      <c r="E1394" s="4" t="str">
        <f>IF(AND((Data[[#This Row],[Min Notif Date]]&gt;$G$3),Data[[#This Row],[Min Notif Date]]&lt;$F$3),"Last Week","No")</f>
        <v>No</v>
      </c>
      <c r="F1394" s="4" t="str">
        <f>VLOOKUP(MONTH(Data[[#This Row],[Min Notif Date]]),Lookup!$G$1:$H$12,2,0)</f>
        <v>3. Mar</v>
      </c>
      <c r="G1394" s="4" t="str">
        <f t="shared" si="21"/>
        <v/>
      </c>
      <c r="H1394" s="4" t="str">
        <f>IF(AND(Data[[#This Row],[Min Notif Time]]&gt;6,Data[[#This Row],[Min Notif Time]]&lt;17),"Business Hours","Non-Business Hours")</f>
        <v>Business Hours</v>
      </c>
      <c r="I1394" s="4" t="str" cm="1">
        <f t="array" ref="I1394">IFERROR(VLOOKUP(Data[[#This Row],[Min Notif Date]],Lookup!$N$1:$P$11,2,0),_xlfn.IFS(VLOOKUP(WEEKDAY(Data[[#This Row],[Min Notif Date]]),Lookup!$J$1:$L$7,3,0)="Weekend","Weekend",VLOOKUP(WEEKDAY(Data[[#This Row],[Min Notif Date]]),Lookup!$J$1:$L$7,3,0)="Weekday","Weekday"))</f>
        <v>Weekday</v>
      </c>
      <c r="J1394" s="4" t="str">
        <f>VLOOKUP(WEEKDAY(Data[[#This Row],[Min Notif Date]]),Lookup!$J$1:$K$7,2,0)</f>
        <v>5. Thu</v>
      </c>
      <c r="K1394" s="105">
        <f>ROUNDDOWN(Data[[#This Row],[PGE Notified Time]],0)</f>
        <v>44651</v>
      </c>
      <c r="L1394" s="4">
        <f>HOUR(Data[[#This Row],[PGE Notified Time]])</f>
        <v>14</v>
      </c>
      <c r="M1394">
        <v>75585</v>
      </c>
      <c r="O1394" t="s">
        <v>20</v>
      </c>
      <c r="P1394" t="s">
        <v>219</v>
      </c>
      <c r="Q1394" t="s">
        <v>20</v>
      </c>
      <c r="R1394" t="s">
        <v>193</v>
      </c>
      <c r="S1394" s="1" t="s">
        <v>171</v>
      </c>
      <c r="T1394" s="1">
        <v>44651.611111111109</v>
      </c>
      <c r="U1394" s="1">
        <v>44652</v>
      </c>
      <c r="V1394" t="s">
        <v>184</v>
      </c>
      <c r="W1394" t="s">
        <v>87</v>
      </c>
      <c r="X1394" t="s">
        <v>313</v>
      </c>
      <c r="Y1394" t="s">
        <v>186</v>
      </c>
      <c r="Z1394" t="s">
        <v>187</v>
      </c>
      <c r="AA1394" s="32">
        <v>560</v>
      </c>
    </row>
    <row r="1395" spans="1:27" x14ac:dyDescent="0.3">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5" s="4" t="str">
        <f>VLOOKUP(P1395,Lookup!$A$1:$D$19,4,0)</f>
        <v>South Bay</v>
      </c>
      <c r="C1395" s="4" t="str">
        <f>VLOOKUP(P1395,Lookup!$A$1:$E$19,5,0)</f>
        <v>Region 4</v>
      </c>
      <c r="D1395" s="4" t="str">
        <f>VLOOKUP(P1395,Lookup!$A$1:$B$19,2,0)</f>
        <v>SJ</v>
      </c>
      <c r="E1395" s="4" t="str">
        <f>IF(AND((Data[[#This Row],[Min Notif Date]]&gt;$G$3),Data[[#This Row],[Min Notif Date]]&lt;$F$3),"Last Week","No")</f>
        <v>No</v>
      </c>
      <c r="F1395" s="4" t="str">
        <f>VLOOKUP(MONTH(Data[[#This Row],[Min Notif Date]]),Lookup!$G$1:$H$12,2,0)</f>
        <v>3. Mar</v>
      </c>
      <c r="G1395" s="4" t="str">
        <f t="shared" si="21"/>
        <v/>
      </c>
      <c r="H1395" s="4" t="str">
        <f>IF(AND(Data[[#This Row],[Min Notif Time]]&gt;6,Data[[#This Row],[Min Notif Time]]&lt;17),"Business Hours","Non-Business Hours")</f>
        <v>Business Hours</v>
      </c>
      <c r="I1395" s="4" t="str" cm="1">
        <f t="array" ref="I1395">IFERROR(VLOOKUP(Data[[#This Row],[Min Notif Date]],Lookup!$N$1:$P$11,2,0),_xlfn.IFS(VLOOKUP(WEEKDAY(Data[[#This Row],[Min Notif Date]]),Lookup!$J$1:$L$7,3,0)="Weekend","Weekend",VLOOKUP(WEEKDAY(Data[[#This Row],[Min Notif Date]]),Lookup!$J$1:$L$7,3,0)="Weekday","Weekday"))</f>
        <v>Weekday</v>
      </c>
      <c r="J1395" s="4" t="str">
        <f>VLOOKUP(WEEKDAY(Data[[#This Row],[Min Notif Date]]),Lookup!$J$1:$K$7,2,0)</f>
        <v>5. Thu</v>
      </c>
      <c r="K1395" s="105">
        <f>ROUNDDOWN(Data[[#This Row],[PGE Notified Time]],0)</f>
        <v>44651</v>
      </c>
      <c r="L1395" s="4">
        <f>HOUR(Data[[#This Row],[PGE Notified Time]])</f>
        <v>10</v>
      </c>
      <c r="M1395">
        <v>75555</v>
      </c>
      <c r="O1395" t="s">
        <v>20</v>
      </c>
      <c r="P1395" t="s">
        <v>288</v>
      </c>
      <c r="Q1395" t="s">
        <v>20</v>
      </c>
      <c r="R1395" t="s">
        <v>191</v>
      </c>
      <c r="S1395" s="1" t="s">
        <v>171</v>
      </c>
      <c r="T1395" s="1">
        <v>44651.438888888886</v>
      </c>
      <c r="U1395" s="1">
        <v>44651.747916666667</v>
      </c>
      <c r="V1395" t="s">
        <v>184</v>
      </c>
      <c r="W1395" t="s">
        <v>87</v>
      </c>
      <c r="X1395" t="s">
        <v>280</v>
      </c>
      <c r="Y1395" t="s">
        <v>186</v>
      </c>
      <c r="Z1395" t="s">
        <v>187</v>
      </c>
      <c r="AA1395" s="32">
        <v>445</v>
      </c>
    </row>
    <row r="1396" spans="1:27" x14ac:dyDescent="0.3">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Bay Area</v>
      </c>
      <c r="C1396" s="4" t="str">
        <f>VLOOKUP(P1396,Lookup!$A$1:$E$19,5,0)</f>
        <v>Region 3</v>
      </c>
      <c r="D1396" s="4" t="str">
        <f>VLOOKUP(P1396,Lookup!$A$1:$B$19,2,0)</f>
        <v>PN</v>
      </c>
      <c r="E1396" s="4" t="str">
        <f>IF(AND((Data[[#This Row],[Min Notif Date]]&gt;$G$3),Data[[#This Row],[Min Notif Date]]&lt;$F$3),"Last Week","No")</f>
        <v>No</v>
      </c>
      <c r="F1396" s="4" t="str">
        <f>VLOOKUP(MONTH(Data[[#This Row],[Min Notif Date]]),Lookup!$G$1:$H$12,2,0)</f>
        <v>3. Mar</v>
      </c>
      <c r="G1396" s="4" t="str">
        <f t="shared" si="21"/>
        <v/>
      </c>
      <c r="H1396" s="4" t="str">
        <f>IF(AND(Data[[#This Row],[Min Notif Time]]&gt;6,Data[[#This Row],[Min Notif Time]]&lt;17),"Business Hours","Non-Business Hours")</f>
        <v>Business Hours</v>
      </c>
      <c r="I1396" s="4" t="str" cm="1">
        <f t="array" ref="I1396">IFERROR(VLOOKUP(Data[[#This Row],[Min Notif Date]],Lookup!$N$1:$P$11,2,0),_xlfn.IFS(VLOOKUP(WEEKDAY(Data[[#This Row],[Min Notif Date]]),Lookup!$J$1:$L$7,3,0)="Weekend","Weekend",VLOOKUP(WEEKDAY(Data[[#This Row],[Min Notif Date]]),Lookup!$J$1:$L$7,3,0)="Weekday","Weekday"))</f>
        <v>Weekday</v>
      </c>
      <c r="J1396" s="4" t="str">
        <f>VLOOKUP(WEEKDAY(Data[[#This Row],[Min Notif Date]]),Lookup!$J$1:$K$7,2,0)</f>
        <v>5. Thu</v>
      </c>
      <c r="K1396" s="105">
        <f>ROUNDDOWN(Data[[#This Row],[PGE Notified Time]],0)</f>
        <v>44651</v>
      </c>
      <c r="L1396" s="4">
        <f>HOUR(Data[[#This Row],[PGE Notified Time]])</f>
        <v>11</v>
      </c>
      <c r="M1396">
        <v>75561</v>
      </c>
      <c r="O1396" t="s">
        <v>20</v>
      </c>
      <c r="P1396" t="s">
        <v>197</v>
      </c>
      <c r="Q1396" t="s">
        <v>20</v>
      </c>
      <c r="R1396" t="s">
        <v>193</v>
      </c>
      <c r="S1396" s="1" t="s">
        <v>171</v>
      </c>
      <c r="T1396" s="1">
        <v>44651.46597222222</v>
      </c>
      <c r="U1396" s="1">
        <v>44651.75</v>
      </c>
      <c r="V1396" t="s">
        <v>184</v>
      </c>
      <c r="W1396" t="s">
        <v>87</v>
      </c>
      <c r="X1396" t="s">
        <v>248</v>
      </c>
      <c r="Y1396" t="s">
        <v>186</v>
      </c>
      <c r="Z1396" t="s">
        <v>187</v>
      </c>
      <c r="AA1396" s="32">
        <v>409</v>
      </c>
    </row>
    <row r="1397" spans="1:27" x14ac:dyDescent="0.3">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Bay Area</v>
      </c>
      <c r="C1397" s="4" t="str">
        <f>VLOOKUP(P1397,Lookup!$A$1:$E$19,5,0)</f>
        <v>Region 3</v>
      </c>
      <c r="D1397" s="4" t="str">
        <f>VLOOKUP(P1397,Lookup!$A$1:$B$19,2,0)</f>
        <v>DI</v>
      </c>
      <c r="E1397" s="4" t="str">
        <f>IF(AND((Data[[#This Row],[Min Notif Date]]&gt;$G$3),Data[[#This Row],[Min Notif Date]]&lt;$F$3),"Last Week","No")</f>
        <v>No</v>
      </c>
      <c r="F1397" s="4" t="str">
        <f>VLOOKUP(MONTH(Data[[#This Row],[Min Notif Date]]),Lookup!$G$1:$H$12,2,0)</f>
        <v>3. Mar</v>
      </c>
      <c r="G1397" s="4" t="str">
        <f t="shared" si="21"/>
        <v/>
      </c>
      <c r="H1397" s="4" t="str">
        <f>IF(AND(Data[[#This Row],[Min Notif Time]]&gt;6,Data[[#This Row],[Min Notif Time]]&lt;17),"Business Hours","Non-Business Hours")</f>
        <v>Business Hours</v>
      </c>
      <c r="I1397" s="4" t="str" cm="1">
        <f t="array" ref="I1397">IFERROR(VLOOKUP(Data[[#This Row],[Min Notif Date]],Lookup!$N$1:$P$11,2,0),_xlfn.IFS(VLOOKUP(WEEKDAY(Data[[#This Row],[Min Notif Date]]),Lookup!$J$1:$L$7,3,0)="Weekend","Weekend",VLOOKUP(WEEKDAY(Data[[#This Row],[Min Notif Date]]),Lookup!$J$1:$L$7,3,0)="Weekday","Weekday"))</f>
        <v>Weekday</v>
      </c>
      <c r="J1397" s="4" t="str">
        <f>VLOOKUP(WEEKDAY(Data[[#This Row],[Min Notif Date]]),Lookup!$J$1:$K$7,2,0)</f>
        <v>5. Thu</v>
      </c>
      <c r="K1397" s="105">
        <f>ROUNDDOWN(Data[[#This Row],[PGE Notified Time]],0)</f>
        <v>44651</v>
      </c>
      <c r="L1397" s="4">
        <f>HOUR(Data[[#This Row],[PGE Notified Time]])</f>
        <v>10</v>
      </c>
      <c r="M1397">
        <v>75557</v>
      </c>
      <c r="O1397" t="s">
        <v>20</v>
      </c>
      <c r="P1397" t="s">
        <v>208</v>
      </c>
      <c r="Q1397" t="s">
        <v>20</v>
      </c>
      <c r="R1397" t="s">
        <v>183</v>
      </c>
      <c r="S1397" s="1" t="s">
        <v>171</v>
      </c>
      <c r="T1397" s="1">
        <v>44651.448611111111</v>
      </c>
      <c r="U1397" s="1">
        <v>44651.6875</v>
      </c>
      <c r="V1397" t="s">
        <v>184</v>
      </c>
      <c r="W1397" t="s">
        <v>87</v>
      </c>
      <c r="X1397" t="s">
        <v>431</v>
      </c>
      <c r="Y1397" t="s">
        <v>186</v>
      </c>
      <c r="Z1397" t="s">
        <v>187</v>
      </c>
      <c r="AA1397" s="32">
        <v>344</v>
      </c>
    </row>
    <row r="1398" spans="1:27" x14ac:dyDescent="0.3">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Central Valley</v>
      </c>
      <c r="C1398" s="4" t="str">
        <f>VLOOKUP(P1398,Lookup!$A$1:$E$19,5,0)</f>
        <v>Region 5</v>
      </c>
      <c r="D1398" s="4" t="str">
        <f>VLOOKUP(P1398,Lookup!$A$1:$B$19,2,0)</f>
        <v>FR</v>
      </c>
      <c r="E1398" s="4" t="str">
        <f>IF(AND((Data[[#This Row],[Min Notif Date]]&gt;$G$3),Data[[#This Row],[Min Notif Date]]&lt;$F$3),"Last Week","No")</f>
        <v>No</v>
      </c>
      <c r="F1398" s="4" t="str">
        <f>VLOOKUP(MONTH(Data[[#This Row],[Min Notif Date]]),Lookup!$G$1:$H$12,2,0)</f>
        <v>3. Mar</v>
      </c>
      <c r="G1398" s="4" t="str">
        <f t="shared" si="21"/>
        <v/>
      </c>
      <c r="H1398" s="4" t="str">
        <f>IF(AND(Data[[#This Row],[Min Notif Time]]&gt;6,Data[[#This Row],[Min Notif Time]]&lt;17),"Business Hours","Non-Business Hours")</f>
        <v>Business Hours</v>
      </c>
      <c r="I1398" s="4" t="str" cm="1">
        <f t="array" ref="I1398">IFERROR(VLOOKUP(Data[[#This Row],[Min Notif Date]],Lookup!$N$1:$P$11,2,0),_xlfn.IFS(VLOOKUP(WEEKDAY(Data[[#This Row],[Min Notif Date]]),Lookup!$J$1:$L$7,3,0)="Weekend","Weekend",VLOOKUP(WEEKDAY(Data[[#This Row],[Min Notif Date]]),Lookup!$J$1:$L$7,3,0)="Weekday","Weekday"))</f>
        <v>Weekday</v>
      </c>
      <c r="J1398" s="4" t="str">
        <f>VLOOKUP(WEEKDAY(Data[[#This Row],[Min Notif Date]]),Lookup!$J$1:$K$7,2,0)</f>
        <v>5. Thu</v>
      </c>
      <c r="K1398" s="105">
        <f>ROUNDDOWN(Data[[#This Row],[PGE Notified Time]],0)</f>
        <v>44651</v>
      </c>
      <c r="L1398" s="4">
        <f>HOUR(Data[[#This Row],[PGE Notified Time]])</f>
        <v>8</v>
      </c>
      <c r="M1398">
        <v>75545</v>
      </c>
      <c r="O1398" t="s">
        <v>20</v>
      </c>
      <c r="P1398" t="s">
        <v>195</v>
      </c>
      <c r="Q1398" t="s">
        <v>20</v>
      </c>
      <c r="R1398" t="s">
        <v>183</v>
      </c>
      <c r="S1398" s="1" t="s">
        <v>171</v>
      </c>
      <c r="T1398" s="1">
        <v>44651.344444444447</v>
      </c>
      <c r="U1398" s="1">
        <v>44651.552083333336</v>
      </c>
      <c r="V1398" t="s">
        <v>184</v>
      </c>
      <c r="W1398" t="s">
        <v>87</v>
      </c>
      <c r="X1398" t="s">
        <v>196</v>
      </c>
      <c r="Y1398" t="s">
        <v>186</v>
      </c>
      <c r="Z1398" t="s">
        <v>187</v>
      </c>
      <c r="AA1398" s="32">
        <v>299</v>
      </c>
    </row>
    <row r="1399" spans="1:27" x14ac:dyDescent="0.3">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9" s="4" t="str">
        <f>VLOOKUP(P1399,Lookup!$A$1:$D$19,4,0)</f>
        <v>Bay Area</v>
      </c>
      <c r="C1399" s="4" t="str">
        <f>VLOOKUP(P1399,Lookup!$A$1:$E$19,5,0)</f>
        <v>Region 3</v>
      </c>
      <c r="D1399" s="4" t="str">
        <f>VLOOKUP(P1399,Lookup!$A$1:$B$19,2,0)</f>
        <v>EB</v>
      </c>
      <c r="E1399" s="4" t="str">
        <f>IF(AND((Data[[#This Row],[Min Notif Date]]&gt;$G$3),Data[[#This Row],[Min Notif Date]]&lt;$F$3),"Last Week","No")</f>
        <v>No</v>
      </c>
      <c r="F1399" s="4" t="str">
        <f>VLOOKUP(MONTH(Data[[#This Row],[Min Notif Date]]),Lookup!$G$1:$H$12,2,0)</f>
        <v>3. Mar</v>
      </c>
      <c r="G1399" s="4" t="str">
        <f t="shared" si="21"/>
        <v/>
      </c>
      <c r="H1399" s="4" t="str">
        <f>IF(AND(Data[[#This Row],[Min Notif Time]]&gt;6,Data[[#This Row],[Min Notif Time]]&lt;17),"Business Hours","Non-Business Hours")</f>
        <v>Business Hours</v>
      </c>
      <c r="I1399" s="4" t="str" cm="1">
        <f t="array" ref="I1399">IFERROR(VLOOKUP(Data[[#This Row],[Min Notif Date]],Lookup!$N$1:$P$11,2,0),_xlfn.IFS(VLOOKUP(WEEKDAY(Data[[#This Row],[Min Notif Date]]),Lookup!$J$1:$L$7,3,0)="Weekend","Weekend",VLOOKUP(WEEKDAY(Data[[#This Row],[Min Notif Date]]),Lookup!$J$1:$L$7,3,0)="Weekday","Weekday"))</f>
        <v>Weekday</v>
      </c>
      <c r="J1399" s="4" t="str">
        <f>VLOOKUP(WEEKDAY(Data[[#This Row],[Min Notif Date]]),Lookup!$J$1:$K$7,2,0)</f>
        <v>5. Thu</v>
      </c>
      <c r="K1399" s="105">
        <f>ROUNDDOWN(Data[[#This Row],[PGE Notified Time]],0)</f>
        <v>44651</v>
      </c>
      <c r="L1399" s="4">
        <f>HOUR(Data[[#This Row],[PGE Notified Time]])</f>
        <v>10</v>
      </c>
      <c r="M1399">
        <v>75559</v>
      </c>
      <c r="O1399" t="s">
        <v>20</v>
      </c>
      <c r="P1399" t="s">
        <v>182</v>
      </c>
      <c r="Q1399" t="s">
        <v>20</v>
      </c>
      <c r="R1399" t="s">
        <v>183</v>
      </c>
      <c r="S1399" s="1" t="s">
        <v>171</v>
      </c>
      <c r="T1399" s="1">
        <v>44651.451388888891</v>
      </c>
      <c r="U1399" s="1">
        <v>44651.645833333336</v>
      </c>
      <c r="V1399" t="s">
        <v>184</v>
      </c>
      <c r="W1399" t="s">
        <v>87</v>
      </c>
      <c r="X1399" t="s">
        <v>194</v>
      </c>
      <c r="Y1399" t="s">
        <v>186</v>
      </c>
      <c r="Z1399" t="s">
        <v>187</v>
      </c>
      <c r="AA1399" s="32">
        <v>280</v>
      </c>
    </row>
    <row r="1400" spans="1:27" x14ac:dyDescent="0.3">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South Bay</v>
      </c>
      <c r="C1400" s="4" t="str">
        <f>VLOOKUP(P1400,Lookup!$A$1:$E$19,5,0)</f>
        <v>Region 4</v>
      </c>
      <c r="D1400" s="4" t="str">
        <f>VLOOKUP(P1400,Lookup!$A$1:$B$19,2,0)</f>
        <v>SJ</v>
      </c>
      <c r="E1400" s="4" t="str">
        <f>IF(AND((Data[[#This Row],[Min Notif Date]]&gt;$G$3),Data[[#This Row],[Min Notif Date]]&lt;$F$3),"Last Week","No")</f>
        <v>No</v>
      </c>
      <c r="F1400" s="4" t="str">
        <f>VLOOKUP(MONTH(Data[[#This Row],[Min Notif Date]]),Lookup!$G$1:$H$12,2,0)</f>
        <v>3. Mar</v>
      </c>
      <c r="G1400" s="4" t="str">
        <f t="shared" si="21"/>
        <v/>
      </c>
      <c r="H1400" s="4" t="str">
        <f>IF(AND(Data[[#This Row],[Min Notif Time]]&gt;6,Data[[#This Row],[Min Notif Time]]&lt;17),"Business Hours","Non-Business Hours")</f>
        <v>Business Hours</v>
      </c>
      <c r="I1400" s="4" t="str" cm="1">
        <f t="array" ref="I1400">IFERROR(VLOOKUP(Data[[#This Row],[Min Notif Date]],Lookup!$N$1:$P$11,2,0),_xlfn.IFS(VLOOKUP(WEEKDAY(Data[[#This Row],[Min Notif Date]]),Lookup!$J$1:$L$7,3,0)="Weekend","Weekend",VLOOKUP(WEEKDAY(Data[[#This Row],[Min Notif Date]]),Lookup!$J$1:$L$7,3,0)="Weekday","Weekday"))</f>
        <v>Weekday</v>
      </c>
      <c r="J1400" s="4" t="str">
        <f>VLOOKUP(WEEKDAY(Data[[#This Row],[Min Notif Date]]),Lookup!$J$1:$K$7,2,0)</f>
        <v>5. Thu</v>
      </c>
      <c r="K1400" s="105">
        <f>ROUNDDOWN(Data[[#This Row],[PGE Notified Time]],0)</f>
        <v>44651</v>
      </c>
      <c r="L1400" s="4">
        <f>HOUR(Data[[#This Row],[PGE Notified Time]])</f>
        <v>12</v>
      </c>
      <c r="M1400">
        <v>75571</v>
      </c>
      <c r="O1400" t="s">
        <v>20</v>
      </c>
      <c r="P1400" t="s">
        <v>288</v>
      </c>
      <c r="Q1400" t="s">
        <v>20</v>
      </c>
      <c r="R1400" t="s">
        <v>183</v>
      </c>
      <c r="S1400" s="1" t="s">
        <v>171</v>
      </c>
      <c r="T1400" s="1">
        <v>44651.510416666664</v>
      </c>
      <c r="U1400" s="1">
        <v>44651.697916666664</v>
      </c>
      <c r="V1400" t="s">
        <v>184</v>
      </c>
      <c r="W1400" t="s">
        <v>87</v>
      </c>
      <c r="X1400" t="s">
        <v>280</v>
      </c>
      <c r="Y1400" t="s">
        <v>186</v>
      </c>
      <c r="Z1400" t="s">
        <v>187</v>
      </c>
      <c r="AA1400" s="32">
        <v>270</v>
      </c>
    </row>
    <row r="1401" spans="1:27" x14ac:dyDescent="0.3">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Central Valley</v>
      </c>
      <c r="C1401" s="4" t="str">
        <f>VLOOKUP(P1401,Lookup!$A$1:$E$19,5,0)</f>
        <v>Region 5</v>
      </c>
      <c r="D1401" s="4" t="str">
        <f>VLOOKUP(P1401,Lookup!$A$1:$B$19,2,0)</f>
        <v>FR</v>
      </c>
      <c r="E1401" s="4" t="str">
        <f>IF(AND((Data[[#This Row],[Min Notif Date]]&gt;$G$3),Data[[#This Row],[Min Notif Date]]&lt;$F$3),"Last Week","No")</f>
        <v>No</v>
      </c>
      <c r="F1401" s="4" t="str">
        <f>VLOOKUP(MONTH(Data[[#This Row],[Min Notif Date]]),Lookup!$G$1:$H$12,2,0)</f>
        <v>3. Mar</v>
      </c>
      <c r="G1401" s="4" t="str">
        <f t="shared" si="21"/>
        <v/>
      </c>
      <c r="H1401" s="4" t="str">
        <f>IF(AND(Data[[#This Row],[Min Notif Time]]&gt;6,Data[[#This Row],[Min Notif Time]]&lt;17),"Business Hours","Non-Business Hours")</f>
        <v>Business Hours</v>
      </c>
      <c r="I1401" s="4" t="str" cm="1">
        <f t="array" ref="I1401">IFERROR(VLOOKUP(Data[[#This Row],[Min Notif Date]],Lookup!$N$1:$P$11,2,0),_xlfn.IFS(VLOOKUP(WEEKDAY(Data[[#This Row],[Min Notif Date]]),Lookup!$J$1:$L$7,3,0)="Weekend","Weekend",VLOOKUP(WEEKDAY(Data[[#This Row],[Min Notif Date]]),Lookup!$J$1:$L$7,3,0)="Weekday","Weekday"))</f>
        <v>Weekday</v>
      </c>
      <c r="J1401" s="4" t="str">
        <f>VLOOKUP(WEEKDAY(Data[[#This Row],[Min Notif Date]]),Lookup!$J$1:$K$7,2,0)</f>
        <v>5. Thu</v>
      </c>
      <c r="K1401" s="105">
        <f>ROUNDDOWN(Data[[#This Row],[PGE Notified Time]],0)</f>
        <v>44651</v>
      </c>
      <c r="L1401" s="4">
        <f>HOUR(Data[[#This Row],[PGE Notified Time]])</f>
        <v>12</v>
      </c>
      <c r="M1401">
        <v>75572</v>
      </c>
      <c r="O1401" t="s">
        <v>20</v>
      </c>
      <c r="P1401" t="s">
        <v>195</v>
      </c>
      <c r="Q1401" t="s">
        <v>20</v>
      </c>
      <c r="R1401" t="s">
        <v>183</v>
      </c>
      <c r="S1401" s="1" t="s">
        <v>171</v>
      </c>
      <c r="T1401" s="1">
        <v>44651.513194444444</v>
      </c>
      <c r="U1401" s="1">
        <v>44651.697916666664</v>
      </c>
      <c r="V1401" t="s">
        <v>184</v>
      </c>
      <c r="W1401" t="s">
        <v>87</v>
      </c>
      <c r="X1401" t="s">
        <v>196</v>
      </c>
      <c r="Y1401" t="s">
        <v>186</v>
      </c>
      <c r="Z1401" t="s">
        <v>187</v>
      </c>
      <c r="AA1401" s="32">
        <v>266</v>
      </c>
    </row>
    <row r="1402" spans="1:27" x14ac:dyDescent="0.3">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2" s="4" t="str">
        <f>VLOOKUP(P1402,Lookup!$A$1:$D$19,4,0)</f>
        <v>Bay Area</v>
      </c>
      <c r="C1402" s="4" t="str">
        <f>VLOOKUP(P1402,Lookup!$A$1:$E$19,5,0)</f>
        <v>Region 3</v>
      </c>
      <c r="D1402" s="4" t="str">
        <f>VLOOKUP(P1402,Lookup!$A$1:$B$19,2,0)</f>
        <v>SF</v>
      </c>
      <c r="E1402" s="4" t="str">
        <f>IF(AND((Data[[#This Row],[Min Notif Date]]&gt;$G$3),Data[[#This Row],[Min Notif Date]]&lt;$F$3),"Last Week","No")</f>
        <v>No</v>
      </c>
      <c r="F1402" s="4" t="str">
        <f>VLOOKUP(MONTH(Data[[#This Row],[Min Notif Date]]),Lookup!$G$1:$H$12,2,0)</f>
        <v>3. Mar</v>
      </c>
      <c r="G1402" s="4" t="str">
        <f t="shared" si="21"/>
        <v/>
      </c>
      <c r="H1402" s="4" t="str">
        <f>IF(AND(Data[[#This Row],[Min Notif Time]]&gt;6,Data[[#This Row],[Min Notif Time]]&lt;17),"Business Hours","Non-Business Hours")</f>
        <v>Business Hours</v>
      </c>
      <c r="I1402" s="4" t="str" cm="1">
        <f t="array" ref="I1402">IFERROR(VLOOKUP(Data[[#This Row],[Min Notif Date]],Lookup!$N$1:$P$11,2,0),_xlfn.IFS(VLOOKUP(WEEKDAY(Data[[#This Row],[Min Notif Date]]),Lookup!$J$1:$L$7,3,0)="Weekend","Weekend",VLOOKUP(WEEKDAY(Data[[#This Row],[Min Notif Date]]),Lookup!$J$1:$L$7,3,0)="Weekday","Weekday"))</f>
        <v>Weekday</v>
      </c>
      <c r="J1402" s="4" t="str">
        <f>VLOOKUP(WEEKDAY(Data[[#This Row],[Min Notif Date]]),Lookup!$J$1:$K$7,2,0)</f>
        <v>5. Thu</v>
      </c>
      <c r="K1402" s="105">
        <f>ROUNDDOWN(Data[[#This Row],[PGE Notified Time]],0)</f>
        <v>44651</v>
      </c>
      <c r="L1402" s="4">
        <f>HOUR(Data[[#This Row],[PGE Notified Time]])</f>
        <v>10</v>
      </c>
      <c r="M1402">
        <v>75556</v>
      </c>
      <c r="O1402" t="s">
        <v>20</v>
      </c>
      <c r="P1402" t="s">
        <v>190</v>
      </c>
      <c r="Q1402" t="s">
        <v>20</v>
      </c>
      <c r="R1402" t="s">
        <v>183</v>
      </c>
      <c r="S1402" s="1" t="s">
        <v>171</v>
      </c>
      <c r="T1402" s="1">
        <v>44651.440972222219</v>
      </c>
      <c r="U1402" s="1">
        <v>44651.625</v>
      </c>
      <c r="V1402" t="s">
        <v>184</v>
      </c>
      <c r="W1402" t="s">
        <v>87</v>
      </c>
      <c r="X1402" t="s">
        <v>192</v>
      </c>
      <c r="Y1402" t="s">
        <v>186</v>
      </c>
      <c r="Z1402" t="s">
        <v>187</v>
      </c>
      <c r="AA1402" s="32">
        <v>265</v>
      </c>
    </row>
    <row r="1403" spans="1:27" x14ac:dyDescent="0.3">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North Valley</v>
      </c>
      <c r="C1403" s="4" t="str">
        <f>VLOOKUP(P1403,Lookup!$A$1:$E$19,5,0)</f>
        <v>Region 2</v>
      </c>
      <c r="D1403" s="4" t="str">
        <f>VLOOKUP(P1403,Lookup!$A$1:$B$19,2,0)</f>
        <v>SA</v>
      </c>
      <c r="E1403" s="4" t="str">
        <f>IF(AND((Data[[#This Row],[Min Notif Date]]&gt;$G$3),Data[[#This Row],[Min Notif Date]]&lt;$F$3),"Last Week","No")</f>
        <v>No</v>
      </c>
      <c r="F1403" s="4" t="str">
        <f>VLOOKUP(MONTH(Data[[#This Row],[Min Notif Date]]),Lookup!$G$1:$H$12,2,0)</f>
        <v>3. Mar</v>
      </c>
      <c r="G1403" s="4" t="str">
        <f t="shared" si="21"/>
        <v/>
      </c>
      <c r="H1403" s="4" t="str">
        <f>IF(AND(Data[[#This Row],[Min Notif Time]]&gt;6,Data[[#This Row],[Min Notif Time]]&lt;17),"Business Hours","Non-Business Hours")</f>
        <v>Business Hours</v>
      </c>
      <c r="I1403" s="4" t="str" cm="1">
        <f t="array" ref="I1403">IFERROR(VLOOKUP(Data[[#This Row],[Min Notif Date]],Lookup!$N$1:$P$11,2,0),_xlfn.IFS(VLOOKUP(WEEKDAY(Data[[#This Row],[Min Notif Date]]),Lookup!$J$1:$L$7,3,0)="Weekend","Weekend",VLOOKUP(WEEKDAY(Data[[#This Row],[Min Notif Date]]),Lookup!$J$1:$L$7,3,0)="Weekday","Weekday"))</f>
        <v>Weekday</v>
      </c>
      <c r="J1403" s="4" t="str">
        <f>VLOOKUP(WEEKDAY(Data[[#This Row],[Min Notif Date]]),Lookup!$J$1:$K$7,2,0)</f>
        <v>5. Thu</v>
      </c>
      <c r="K1403" s="105">
        <f>ROUNDDOWN(Data[[#This Row],[PGE Notified Time]],0)</f>
        <v>44651</v>
      </c>
      <c r="L1403" s="4">
        <f>HOUR(Data[[#This Row],[PGE Notified Time]])</f>
        <v>11</v>
      </c>
      <c r="M1403">
        <v>75566</v>
      </c>
      <c r="O1403" t="s">
        <v>20</v>
      </c>
      <c r="P1403" t="s">
        <v>210</v>
      </c>
      <c r="Q1403" t="s">
        <v>20</v>
      </c>
      <c r="R1403" t="s">
        <v>183</v>
      </c>
      <c r="S1403" s="1" t="s">
        <v>171</v>
      </c>
      <c r="T1403" s="1">
        <v>44651.477777777778</v>
      </c>
      <c r="U1403" s="1">
        <v>44651.652083333334</v>
      </c>
      <c r="V1403" t="s">
        <v>184</v>
      </c>
      <c r="W1403" t="s">
        <v>87</v>
      </c>
      <c r="X1403" t="s">
        <v>211</v>
      </c>
      <c r="Y1403" t="s">
        <v>186</v>
      </c>
      <c r="Z1403" t="s">
        <v>187</v>
      </c>
      <c r="AA1403" s="32">
        <v>251</v>
      </c>
    </row>
    <row r="1404" spans="1:27" x14ac:dyDescent="0.3">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North Valley</v>
      </c>
      <c r="C1404" s="4" t="str">
        <f>VLOOKUP(P1404,Lookup!$A$1:$E$19,5,0)</f>
        <v>Region 2</v>
      </c>
      <c r="D1404" s="4" t="str">
        <f>VLOOKUP(P1404,Lookup!$A$1:$B$19,2,0)</f>
        <v>SA</v>
      </c>
      <c r="E1404" s="4" t="str">
        <f>IF(AND((Data[[#This Row],[Min Notif Date]]&gt;$G$3),Data[[#This Row],[Min Notif Date]]&lt;$F$3),"Last Week","No")</f>
        <v>No</v>
      </c>
      <c r="F1404" s="4" t="str">
        <f>VLOOKUP(MONTH(Data[[#This Row],[Min Notif Date]]),Lookup!$G$1:$H$12,2,0)</f>
        <v>3. Mar</v>
      </c>
      <c r="G1404" s="4" t="str">
        <f t="shared" si="21"/>
        <v/>
      </c>
      <c r="H1404" s="4" t="str">
        <f>IF(AND(Data[[#This Row],[Min Notif Time]]&gt;6,Data[[#This Row],[Min Notif Time]]&lt;17),"Business Hours","Non-Business Hours")</f>
        <v>Business Hours</v>
      </c>
      <c r="I1404" s="4" t="str" cm="1">
        <f t="array" ref="I1404">IFERROR(VLOOKUP(Data[[#This Row],[Min Notif Date]],Lookup!$N$1:$P$11,2,0),_xlfn.IFS(VLOOKUP(WEEKDAY(Data[[#This Row],[Min Notif Date]]),Lookup!$J$1:$L$7,3,0)="Weekend","Weekend",VLOOKUP(WEEKDAY(Data[[#This Row],[Min Notif Date]]),Lookup!$J$1:$L$7,3,0)="Weekday","Weekday"))</f>
        <v>Weekday</v>
      </c>
      <c r="J1404" s="4" t="str">
        <f>VLOOKUP(WEEKDAY(Data[[#This Row],[Min Notif Date]]),Lookup!$J$1:$K$7,2,0)</f>
        <v>5. Thu</v>
      </c>
      <c r="K1404" s="105">
        <f>ROUNDDOWN(Data[[#This Row],[PGE Notified Time]],0)</f>
        <v>44651</v>
      </c>
      <c r="L1404" s="4">
        <f>HOUR(Data[[#This Row],[PGE Notified Time]])</f>
        <v>12</v>
      </c>
      <c r="M1404">
        <v>75575</v>
      </c>
      <c r="N1404">
        <v>5305454240</v>
      </c>
      <c r="O1404" t="s">
        <v>20</v>
      </c>
      <c r="P1404" t="s">
        <v>210</v>
      </c>
      <c r="Q1404" t="s">
        <v>20</v>
      </c>
      <c r="R1404" t="s">
        <v>183</v>
      </c>
      <c r="S1404" s="1">
        <v>44651.432314814818</v>
      </c>
      <c r="T1404" s="1">
        <v>44651.524826388886</v>
      </c>
      <c r="U1404" s="1">
        <v>44651.588194444441</v>
      </c>
      <c r="V1404" t="s">
        <v>184</v>
      </c>
      <c r="W1404" t="s">
        <v>87</v>
      </c>
      <c r="X1404" t="s">
        <v>325</v>
      </c>
      <c r="Y1404" t="s">
        <v>186</v>
      </c>
      <c r="Z1404" t="s">
        <v>187</v>
      </c>
      <c r="AA1404" s="32">
        <v>224.466666667</v>
      </c>
    </row>
    <row r="1405" spans="1:27" x14ac:dyDescent="0.3">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5" s="4" t="str">
        <f>VLOOKUP(P1405,Lookup!$A$1:$D$19,4,0)</f>
        <v>Bay Area</v>
      </c>
      <c r="C1405" s="4" t="str">
        <f>VLOOKUP(P1405,Lookup!$A$1:$E$19,5,0)</f>
        <v>Region 3</v>
      </c>
      <c r="D1405" s="4" t="str">
        <f>VLOOKUP(P1405,Lookup!$A$1:$B$19,2,0)</f>
        <v>SF</v>
      </c>
      <c r="E1405" s="4" t="str">
        <f>IF(AND((Data[[#This Row],[Min Notif Date]]&gt;$G$3),Data[[#This Row],[Min Notif Date]]&lt;$F$3),"Last Week","No")</f>
        <v>No</v>
      </c>
      <c r="F1405" s="4" t="str">
        <f>VLOOKUP(MONTH(Data[[#This Row],[Min Notif Date]]),Lookup!$G$1:$H$12,2,0)</f>
        <v>3. Mar</v>
      </c>
      <c r="G1405" s="4" t="str">
        <f t="shared" si="21"/>
        <v/>
      </c>
      <c r="H1405" s="4" t="str">
        <f>IF(AND(Data[[#This Row],[Min Notif Time]]&gt;6,Data[[#This Row],[Min Notif Time]]&lt;17),"Business Hours","Non-Business Hours")</f>
        <v>Business Hours</v>
      </c>
      <c r="I1405" s="4" t="str" cm="1">
        <f t="array" ref="I1405">IFERROR(VLOOKUP(Data[[#This Row],[Min Notif Date]],Lookup!$N$1:$P$11,2,0),_xlfn.IFS(VLOOKUP(WEEKDAY(Data[[#This Row],[Min Notif Date]]),Lookup!$J$1:$L$7,3,0)="Weekend","Weekend",VLOOKUP(WEEKDAY(Data[[#This Row],[Min Notif Date]]),Lookup!$J$1:$L$7,3,0)="Weekday","Weekday"))</f>
        <v>Weekday</v>
      </c>
      <c r="J1405" s="4" t="str">
        <f>VLOOKUP(WEEKDAY(Data[[#This Row],[Min Notif Date]]),Lookup!$J$1:$K$7,2,0)</f>
        <v>5. Thu</v>
      </c>
      <c r="K1405" s="105">
        <f>ROUNDDOWN(Data[[#This Row],[PGE Notified Time]],0)</f>
        <v>44651</v>
      </c>
      <c r="L1405" s="4">
        <f>HOUR(Data[[#This Row],[PGE Notified Time]])</f>
        <v>11</v>
      </c>
      <c r="M1405">
        <v>75562</v>
      </c>
      <c r="O1405" t="s">
        <v>20</v>
      </c>
      <c r="P1405" t="s">
        <v>190</v>
      </c>
      <c r="Q1405" t="s">
        <v>20</v>
      </c>
      <c r="R1405" t="s">
        <v>183</v>
      </c>
      <c r="S1405" s="1" t="s">
        <v>171</v>
      </c>
      <c r="T1405" s="1">
        <v>44651.469444444447</v>
      </c>
      <c r="U1405" s="1">
        <v>44651.625</v>
      </c>
      <c r="V1405" t="s">
        <v>184</v>
      </c>
      <c r="W1405" t="s">
        <v>87</v>
      </c>
      <c r="X1405" t="s">
        <v>192</v>
      </c>
      <c r="Y1405" t="s">
        <v>186</v>
      </c>
      <c r="Z1405" t="s">
        <v>187</v>
      </c>
      <c r="AA1405" s="32">
        <v>224</v>
      </c>
    </row>
    <row r="1406" spans="1:27" x14ac:dyDescent="0.3">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Bay Area</v>
      </c>
      <c r="C1406" s="4" t="str">
        <f>VLOOKUP(P1406,Lookup!$A$1:$E$19,5,0)</f>
        <v>Region 3</v>
      </c>
      <c r="D1406" s="4" t="str">
        <f>VLOOKUP(P1406,Lookup!$A$1:$B$19,2,0)</f>
        <v>PN</v>
      </c>
      <c r="E1406" s="4" t="str">
        <f>IF(AND((Data[[#This Row],[Min Notif Date]]&gt;$G$3),Data[[#This Row],[Min Notif Date]]&lt;$F$3),"Last Week","No")</f>
        <v>No</v>
      </c>
      <c r="F1406" s="4" t="str">
        <f>VLOOKUP(MONTH(Data[[#This Row],[Min Notif Date]]),Lookup!$G$1:$H$12,2,0)</f>
        <v>3. Mar</v>
      </c>
      <c r="G1406" s="4" t="str">
        <f t="shared" si="21"/>
        <v/>
      </c>
      <c r="H1406" s="4" t="str">
        <f>IF(AND(Data[[#This Row],[Min Notif Time]]&gt;6,Data[[#This Row],[Min Notif Time]]&lt;17),"Business Hours","Non-Business Hours")</f>
        <v>Non-Business Hours</v>
      </c>
      <c r="I1406" s="4" t="str" cm="1">
        <f t="array" ref="I1406">IFERROR(VLOOKUP(Data[[#This Row],[Min Notif Date]],Lookup!$N$1:$P$11,2,0),_xlfn.IFS(VLOOKUP(WEEKDAY(Data[[#This Row],[Min Notif Date]]),Lookup!$J$1:$L$7,3,0)="Weekend","Weekend",VLOOKUP(WEEKDAY(Data[[#This Row],[Min Notif Date]]),Lookup!$J$1:$L$7,3,0)="Weekday","Weekday"))</f>
        <v>Weekday</v>
      </c>
      <c r="J1406" s="4" t="str">
        <f>VLOOKUP(WEEKDAY(Data[[#This Row],[Min Notif Date]]),Lookup!$J$1:$K$7,2,0)</f>
        <v>5. Thu</v>
      </c>
      <c r="K1406" s="105">
        <f>ROUNDDOWN(Data[[#This Row],[PGE Notified Time]],0)</f>
        <v>44651</v>
      </c>
      <c r="L1406" s="4">
        <f>HOUR(Data[[#This Row],[PGE Notified Time]])</f>
        <v>17</v>
      </c>
      <c r="M1406">
        <v>75598</v>
      </c>
      <c r="O1406" t="s">
        <v>20</v>
      </c>
      <c r="P1406" t="s">
        <v>197</v>
      </c>
      <c r="Q1406" t="s">
        <v>20</v>
      </c>
      <c r="R1406" t="s">
        <v>191</v>
      </c>
      <c r="S1406" s="1" t="s">
        <v>171</v>
      </c>
      <c r="T1406" s="1">
        <v>44651.734722222223</v>
      </c>
      <c r="U1406" s="1">
        <v>44651.881944444445</v>
      </c>
      <c r="V1406" t="s">
        <v>184</v>
      </c>
      <c r="W1406" t="s">
        <v>87</v>
      </c>
      <c r="X1406" t="s">
        <v>434</v>
      </c>
      <c r="Y1406" t="s">
        <v>186</v>
      </c>
      <c r="Z1406" t="s">
        <v>187</v>
      </c>
      <c r="AA1406" s="32">
        <v>212</v>
      </c>
    </row>
    <row r="1407" spans="1:27" x14ac:dyDescent="0.3">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Bay Area</v>
      </c>
      <c r="C1407" s="4" t="str">
        <f>VLOOKUP(P1407,Lookup!$A$1:$E$19,5,0)</f>
        <v>Region 3</v>
      </c>
      <c r="D1407" s="4" t="str">
        <f>VLOOKUP(P1407,Lookup!$A$1:$B$19,2,0)</f>
        <v>EB</v>
      </c>
      <c r="E1407" s="4" t="str">
        <f>IF(AND((Data[[#This Row],[Min Notif Date]]&gt;$G$3),Data[[#This Row],[Min Notif Date]]&lt;$F$3),"Last Week","No")</f>
        <v>No</v>
      </c>
      <c r="F1407" s="4" t="str">
        <f>VLOOKUP(MONTH(Data[[#This Row],[Min Notif Date]]),Lookup!$G$1:$H$12,2,0)</f>
        <v>3. Mar</v>
      </c>
      <c r="G1407" s="4" t="str">
        <f t="shared" si="21"/>
        <v/>
      </c>
      <c r="H1407" s="4" t="str">
        <f>IF(AND(Data[[#This Row],[Min Notif Time]]&gt;6,Data[[#This Row],[Min Notif Time]]&lt;17),"Business Hours","Non-Business Hours")</f>
        <v>Business Hours</v>
      </c>
      <c r="I1407" s="4" t="str" cm="1">
        <f t="array" ref="I1407">IFERROR(VLOOKUP(Data[[#This Row],[Min Notif Date]],Lookup!$N$1:$P$11,2,0),_xlfn.IFS(VLOOKUP(WEEKDAY(Data[[#This Row],[Min Notif Date]]),Lookup!$J$1:$L$7,3,0)="Weekend","Weekend",VLOOKUP(WEEKDAY(Data[[#This Row],[Min Notif Date]]),Lookup!$J$1:$L$7,3,0)="Weekday","Weekday"))</f>
        <v>Weekday</v>
      </c>
      <c r="J1407" s="4" t="str">
        <f>VLOOKUP(WEEKDAY(Data[[#This Row],[Min Notif Date]]),Lookup!$J$1:$K$7,2,0)</f>
        <v>5. Thu</v>
      </c>
      <c r="K1407" s="105">
        <f>ROUNDDOWN(Data[[#This Row],[PGE Notified Time]],0)</f>
        <v>44651</v>
      </c>
      <c r="L1407" s="4">
        <f>HOUR(Data[[#This Row],[PGE Notified Time]])</f>
        <v>10</v>
      </c>
      <c r="M1407">
        <v>75558</v>
      </c>
      <c r="N1407">
        <v>3239539620</v>
      </c>
      <c r="O1407" t="s">
        <v>20</v>
      </c>
      <c r="P1407" t="s">
        <v>182</v>
      </c>
      <c r="Q1407" t="s">
        <v>20</v>
      </c>
      <c r="R1407" t="s">
        <v>183</v>
      </c>
      <c r="S1407" s="1">
        <v>44651.425752314812</v>
      </c>
      <c r="T1407" s="1">
        <v>44651.451423611114</v>
      </c>
      <c r="U1407" s="1">
        <v>44651.572916666664</v>
      </c>
      <c r="V1407" t="s">
        <v>184</v>
      </c>
      <c r="W1407" t="s">
        <v>87</v>
      </c>
      <c r="X1407" t="s">
        <v>194</v>
      </c>
      <c r="Y1407" t="s">
        <v>186</v>
      </c>
      <c r="Z1407" t="s">
        <v>187</v>
      </c>
      <c r="AA1407" s="32">
        <v>211.91666666699999</v>
      </c>
    </row>
    <row r="1408" spans="1:27" x14ac:dyDescent="0.3">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Bay Area</v>
      </c>
      <c r="C1408" s="4" t="str">
        <f>VLOOKUP(P1408,Lookup!$A$1:$E$19,5,0)</f>
        <v>Region 3</v>
      </c>
      <c r="D1408" s="4" t="str">
        <f>VLOOKUP(P1408,Lookup!$A$1:$B$19,2,0)</f>
        <v>PN</v>
      </c>
      <c r="E1408" s="4" t="str">
        <f>IF(AND((Data[[#This Row],[Min Notif Date]]&gt;$G$3),Data[[#This Row],[Min Notif Date]]&lt;$F$3),"Last Week","No")</f>
        <v>No</v>
      </c>
      <c r="F1408" s="4" t="str">
        <f>VLOOKUP(MONTH(Data[[#This Row],[Min Notif Date]]),Lookup!$G$1:$H$12,2,0)</f>
        <v>3. Mar</v>
      </c>
      <c r="G1408" s="4" t="str">
        <f t="shared" si="21"/>
        <v/>
      </c>
      <c r="H1408" s="4" t="str">
        <f>IF(AND(Data[[#This Row],[Min Notif Time]]&gt;6,Data[[#This Row],[Min Notif Time]]&lt;17),"Business Hours","Non-Business Hours")</f>
        <v>Non-Business Hours</v>
      </c>
      <c r="I1408" s="4" t="str" cm="1">
        <f t="array" ref="I1408">IFERROR(VLOOKUP(Data[[#This Row],[Min Notif Date]],Lookup!$N$1:$P$11,2,0),_xlfn.IFS(VLOOKUP(WEEKDAY(Data[[#This Row],[Min Notif Date]]),Lookup!$J$1:$L$7,3,0)="Weekend","Weekend",VLOOKUP(WEEKDAY(Data[[#This Row],[Min Notif Date]]),Lookup!$J$1:$L$7,3,0)="Weekday","Weekday"))</f>
        <v>Weekday</v>
      </c>
      <c r="J1408" s="4" t="str">
        <f>VLOOKUP(WEEKDAY(Data[[#This Row],[Min Notif Date]]),Lookup!$J$1:$K$7,2,0)</f>
        <v>5. Thu</v>
      </c>
      <c r="K1408" s="105">
        <f>ROUNDDOWN(Data[[#This Row],[PGE Notified Time]],0)</f>
        <v>44651</v>
      </c>
      <c r="L1408" s="4">
        <f>HOUR(Data[[#This Row],[PGE Notified Time]])</f>
        <v>17</v>
      </c>
      <c r="M1408">
        <v>75596</v>
      </c>
      <c r="N1408">
        <v>5285599065</v>
      </c>
      <c r="O1408" t="s">
        <v>20</v>
      </c>
      <c r="P1408" t="s">
        <v>197</v>
      </c>
      <c r="Q1408" t="s">
        <v>20</v>
      </c>
      <c r="R1408" t="s">
        <v>191</v>
      </c>
      <c r="S1408" s="1">
        <v>44651.69630787037</v>
      </c>
      <c r="T1408" s="1">
        <v>44651.718784722223</v>
      </c>
      <c r="U1408" s="1">
        <v>44651.822916666664</v>
      </c>
      <c r="V1408" t="s">
        <v>184</v>
      </c>
      <c r="W1408" t="s">
        <v>87</v>
      </c>
      <c r="X1408" t="s">
        <v>337</v>
      </c>
      <c r="Y1408" t="s">
        <v>186</v>
      </c>
      <c r="Z1408" t="s">
        <v>187</v>
      </c>
      <c r="AA1408" s="32">
        <v>182.31666666699999</v>
      </c>
    </row>
    <row r="1409" spans="1:27" x14ac:dyDescent="0.3">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9" s="4" t="str">
        <f>VLOOKUP(P1409,Lookup!$A$1:$D$19,4,0)</f>
        <v>Bay Area</v>
      </c>
      <c r="C1409" s="4" t="str">
        <f>VLOOKUP(P1409,Lookup!$A$1:$E$19,5,0)</f>
        <v>Region 3</v>
      </c>
      <c r="D1409" s="4" t="str">
        <f>VLOOKUP(P1409,Lookup!$A$1:$B$19,2,0)</f>
        <v>EB</v>
      </c>
      <c r="E1409" s="4" t="str">
        <f>IF(AND((Data[[#This Row],[Min Notif Date]]&gt;$G$3),Data[[#This Row],[Min Notif Date]]&lt;$F$3),"Last Week","No")</f>
        <v>No</v>
      </c>
      <c r="F1409" s="4" t="str">
        <f>VLOOKUP(MONTH(Data[[#This Row],[Min Notif Date]]),Lookup!$G$1:$H$12,2,0)</f>
        <v>3. Mar</v>
      </c>
      <c r="G1409" s="4" t="str">
        <f t="shared" si="21"/>
        <v/>
      </c>
      <c r="H1409" s="4" t="str">
        <f>IF(AND(Data[[#This Row],[Min Notif Time]]&gt;6,Data[[#This Row],[Min Notif Time]]&lt;17),"Business Hours","Non-Business Hours")</f>
        <v>Business Hours</v>
      </c>
      <c r="I1409" s="4" t="str" cm="1">
        <f t="array" ref="I1409">IFERROR(VLOOKUP(Data[[#This Row],[Min Notif Date]],Lookup!$N$1:$P$11,2,0),_xlfn.IFS(VLOOKUP(WEEKDAY(Data[[#This Row],[Min Notif Date]]),Lookup!$J$1:$L$7,3,0)="Weekend","Weekend",VLOOKUP(WEEKDAY(Data[[#This Row],[Min Notif Date]]),Lookup!$J$1:$L$7,3,0)="Weekday","Weekday"))</f>
        <v>Weekday</v>
      </c>
      <c r="J1409" s="4" t="str">
        <f>VLOOKUP(WEEKDAY(Data[[#This Row],[Min Notif Date]]),Lookup!$J$1:$K$7,2,0)</f>
        <v>5. Thu</v>
      </c>
      <c r="K1409" s="105">
        <f>ROUNDDOWN(Data[[#This Row],[PGE Notified Time]],0)</f>
        <v>44651</v>
      </c>
      <c r="L1409" s="4">
        <f>HOUR(Data[[#This Row],[PGE Notified Time]])</f>
        <v>14</v>
      </c>
      <c r="M1409">
        <v>75584</v>
      </c>
      <c r="N1409">
        <v>2366961239</v>
      </c>
      <c r="O1409" t="s">
        <v>20</v>
      </c>
      <c r="P1409" t="s">
        <v>182</v>
      </c>
      <c r="Q1409" t="s">
        <v>20</v>
      </c>
      <c r="R1409" t="s">
        <v>183</v>
      </c>
      <c r="S1409" s="1">
        <v>44651.567326388889</v>
      </c>
      <c r="T1409" s="1">
        <v>44651.611180555556</v>
      </c>
      <c r="U1409" s="1">
        <v>44651.6875</v>
      </c>
      <c r="V1409" t="s">
        <v>184</v>
      </c>
      <c r="W1409" t="s">
        <v>86</v>
      </c>
      <c r="X1409" t="s">
        <v>212</v>
      </c>
      <c r="Y1409" t="s">
        <v>186</v>
      </c>
      <c r="Z1409" t="s">
        <v>187</v>
      </c>
      <c r="AA1409" s="32">
        <v>173.05</v>
      </c>
    </row>
    <row r="1410" spans="1:27" x14ac:dyDescent="0.3">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South Bay</v>
      </c>
      <c r="C1410" s="4" t="str">
        <f>VLOOKUP(P1410,Lookup!$A$1:$E$19,5,0)</f>
        <v>Region 4</v>
      </c>
      <c r="D1410" s="4" t="str">
        <f>VLOOKUP(P1410,Lookup!$A$1:$B$19,2,0)</f>
        <v>DA</v>
      </c>
      <c r="E1410" s="4" t="str">
        <f>IF(AND((Data[[#This Row],[Min Notif Date]]&gt;$G$3),Data[[#This Row],[Min Notif Date]]&lt;$F$3),"Last Week","No")</f>
        <v>No</v>
      </c>
      <c r="F1410" s="4" t="str">
        <f>VLOOKUP(MONTH(Data[[#This Row],[Min Notif Date]]),Lookup!$G$1:$H$12,2,0)</f>
        <v>3. Mar</v>
      </c>
      <c r="G1410" s="4" t="str">
        <f t="shared" si="21"/>
        <v/>
      </c>
      <c r="H1410" s="4" t="str">
        <f>IF(AND(Data[[#This Row],[Min Notif Time]]&gt;6,Data[[#This Row],[Min Notif Time]]&lt;17),"Business Hours","Non-Business Hours")</f>
        <v>Business Hours</v>
      </c>
      <c r="I1410" s="4" t="str" cm="1">
        <f t="array" ref="I1410">IFERROR(VLOOKUP(Data[[#This Row],[Min Notif Date]],Lookup!$N$1:$P$11,2,0),_xlfn.IFS(VLOOKUP(WEEKDAY(Data[[#This Row],[Min Notif Date]]),Lookup!$J$1:$L$7,3,0)="Weekend","Weekend",VLOOKUP(WEEKDAY(Data[[#This Row],[Min Notif Date]]),Lookup!$J$1:$L$7,3,0)="Weekday","Weekday"))</f>
        <v>Weekday</v>
      </c>
      <c r="J1410" s="4" t="str">
        <f>VLOOKUP(WEEKDAY(Data[[#This Row],[Min Notif Date]]),Lookup!$J$1:$K$7,2,0)</f>
        <v>5. Thu</v>
      </c>
      <c r="K1410" s="105">
        <f>ROUNDDOWN(Data[[#This Row],[PGE Notified Time]],0)</f>
        <v>44651</v>
      </c>
      <c r="L1410" s="4">
        <f>HOUR(Data[[#This Row],[PGE Notified Time]])</f>
        <v>11</v>
      </c>
      <c r="M1410">
        <v>75569</v>
      </c>
      <c r="O1410" t="s">
        <v>20</v>
      </c>
      <c r="P1410" t="s">
        <v>279</v>
      </c>
      <c r="Q1410" t="s">
        <v>20</v>
      </c>
      <c r="R1410" t="s">
        <v>191</v>
      </c>
      <c r="S1410" s="1" t="s">
        <v>171</v>
      </c>
      <c r="T1410" s="1">
        <v>44651.495138888888</v>
      </c>
      <c r="U1410" s="1">
        <v>44651.607638888891</v>
      </c>
      <c r="V1410" t="s">
        <v>184</v>
      </c>
      <c r="W1410" t="s">
        <v>86</v>
      </c>
      <c r="X1410" t="s">
        <v>343</v>
      </c>
      <c r="Y1410" t="s">
        <v>186</v>
      </c>
      <c r="Z1410" t="s">
        <v>187</v>
      </c>
      <c r="AA1410" s="32">
        <v>162</v>
      </c>
    </row>
    <row r="1411" spans="1:27" x14ac:dyDescent="0.3">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South Bay</v>
      </c>
      <c r="C1411" s="4" t="str">
        <f>VLOOKUP(P1411,Lookup!$A$1:$E$19,5,0)</f>
        <v>Region 4</v>
      </c>
      <c r="D1411" s="4" t="str">
        <f>VLOOKUP(P1411,Lookup!$A$1:$B$19,2,0)</f>
        <v>SJ</v>
      </c>
      <c r="E1411" s="4" t="str">
        <f>IF(AND((Data[[#This Row],[Min Notif Date]]&gt;$G$3),Data[[#This Row],[Min Notif Date]]&lt;$F$3),"Last Week","No")</f>
        <v>No</v>
      </c>
      <c r="F1411" s="4" t="str">
        <f>VLOOKUP(MONTH(Data[[#This Row],[Min Notif Date]]),Lookup!$G$1:$H$12,2,0)</f>
        <v>3. Mar</v>
      </c>
      <c r="G1411" s="4" t="str">
        <f t="shared" si="21"/>
        <v/>
      </c>
      <c r="H1411" s="4" t="str">
        <f>IF(AND(Data[[#This Row],[Min Notif Time]]&gt;6,Data[[#This Row],[Min Notif Time]]&lt;17),"Business Hours","Non-Business Hours")</f>
        <v>Business Hours</v>
      </c>
      <c r="I1411" s="4" t="str" cm="1">
        <f t="array" ref="I1411">IFERROR(VLOOKUP(Data[[#This Row],[Min Notif Date]],Lookup!$N$1:$P$11,2,0),_xlfn.IFS(VLOOKUP(WEEKDAY(Data[[#This Row],[Min Notif Date]]),Lookup!$J$1:$L$7,3,0)="Weekend","Weekend",VLOOKUP(WEEKDAY(Data[[#This Row],[Min Notif Date]]),Lookup!$J$1:$L$7,3,0)="Weekday","Weekday"))</f>
        <v>Weekday</v>
      </c>
      <c r="J1411" s="4" t="str">
        <f>VLOOKUP(WEEKDAY(Data[[#This Row],[Min Notif Date]]),Lookup!$J$1:$K$7,2,0)</f>
        <v>5. Thu</v>
      </c>
      <c r="K1411" s="105">
        <f>ROUNDDOWN(Data[[#This Row],[PGE Notified Time]],0)</f>
        <v>44651</v>
      </c>
      <c r="L1411" s="4">
        <f>HOUR(Data[[#This Row],[PGE Notified Time]])</f>
        <v>9</v>
      </c>
      <c r="M1411">
        <v>75548</v>
      </c>
      <c r="O1411" t="s">
        <v>20</v>
      </c>
      <c r="P1411" t="s">
        <v>288</v>
      </c>
      <c r="Q1411" t="s">
        <v>20</v>
      </c>
      <c r="R1411" t="s">
        <v>183</v>
      </c>
      <c r="S1411" s="1" t="s">
        <v>171</v>
      </c>
      <c r="T1411" s="1">
        <v>44651.404166666667</v>
      </c>
      <c r="U1411" s="1">
        <v>44651.510416666664</v>
      </c>
      <c r="V1411" t="s">
        <v>184</v>
      </c>
      <c r="W1411" t="s">
        <v>85</v>
      </c>
      <c r="X1411" t="s">
        <v>280</v>
      </c>
      <c r="Y1411" t="s">
        <v>186</v>
      </c>
      <c r="Z1411" t="s">
        <v>187</v>
      </c>
      <c r="AA1411" s="32">
        <v>153</v>
      </c>
    </row>
    <row r="1412" spans="1:27" x14ac:dyDescent="0.3">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South Bay</v>
      </c>
      <c r="C1412" s="4" t="str">
        <f>VLOOKUP(P1412,Lookup!$A$1:$E$19,5,0)</f>
        <v>Region 4</v>
      </c>
      <c r="D1412" s="4" t="str">
        <f>VLOOKUP(P1412,Lookup!$A$1:$B$19,2,0)</f>
        <v>SJ</v>
      </c>
      <c r="E1412" s="4" t="str">
        <f>IF(AND((Data[[#This Row],[Min Notif Date]]&gt;$G$3),Data[[#This Row],[Min Notif Date]]&lt;$F$3),"Last Week","No")</f>
        <v>No</v>
      </c>
      <c r="F1412" s="4" t="str">
        <f>VLOOKUP(MONTH(Data[[#This Row],[Min Notif Date]]),Lookup!$G$1:$H$12,2,0)</f>
        <v>3. Mar</v>
      </c>
      <c r="G1412" s="4" t="str">
        <f t="shared" si="21"/>
        <v/>
      </c>
      <c r="H1412" s="4" t="str">
        <f>IF(AND(Data[[#This Row],[Min Notif Time]]&gt;6,Data[[#This Row],[Min Notif Time]]&lt;17),"Business Hours","Non-Business Hours")</f>
        <v>Business Hours</v>
      </c>
      <c r="I1412" s="4" t="str" cm="1">
        <f t="array" ref="I1412">IFERROR(VLOOKUP(Data[[#This Row],[Min Notif Date]],Lookup!$N$1:$P$11,2,0),_xlfn.IFS(VLOOKUP(WEEKDAY(Data[[#This Row],[Min Notif Date]]),Lookup!$J$1:$L$7,3,0)="Weekend","Weekend",VLOOKUP(WEEKDAY(Data[[#This Row],[Min Notif Date]]),Lookup!$J$1:$L$7,3,0)="Weekday","Weekday"))</f>
        <v>Weekday</v>
      </c>
      <c r="J1412" s="4" t="str">
        <f>VLOOKUP(WEEKDAY(Data[[#This Row],[Min Notif Date]]),Lookup!$J$1:$K$7,2,0)</f>
        <v>5. Thu</v>
      </c>
      <c r="K1412" s="105">
        <f>ROUNDDOWN(Data[[#This Row],[PGE Notified Time]],0)</f>
        <v>44651</v>
      </c>
      <c r="L1412" s="4">
        <f>HOUR(Data[[#This Row],[PGE Notified Time]])</f>
        <v>12</v>
      </c>
      <c r="M1412">
        <v>75576</v>
      </c>
      <c r="O1412" t="s">
        <v>20</v>
      </c>
      <c r="P1412" t="s">
        <v>288</v>
      </c>
      <c r="Q1412" t="s">
        <v>20</v>
      </c>
      <c r="R1412" t="s">
        <v>191</v>
      </c>
      <c r="S1412" s="1" t="s">
        <v>171</v>
      </c>
      <c r="T1412" s="1">
        <v>44651.529166666667</v>
      </c>
      <c r="U1412" s="1">
        <v>44651.625</v>
      </c>
      <c r="V1412" t="s">
        <v>184</v>
      </c>
      <c r="W1412" t="s">
        <v>85</v>
      </c>
      <c r="X1412" t="s">
        <v>280</v>
      </c>
      <c r="Y1412" t="s">
        <v>186</v>
      </c>
      <c r="Z1412" t="s">
        <v>187</v>
      </c>
      <c r="AA1412" s="32">
        <v>138</v>
      </c>
    </row>
    <row r="1413" spans="1:27" x14ac:dyDescent="0.3">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North Valley</v>
      </c>
      <c r="C1413" s="4" t="str">
        <f>VLOOKUP(P1413,Lookup!$A$1:$E$19,5,0)</f>
        <v>Region 2</v>
      </c>
      <c r="D1413" s="4" t="str">
        <f>VLOOKUP(P1413,Lookup!$A$1:$B$19,2,0)</f>
        <v>SA</v>
      </c>
      <c r="E1413" s="4" t="str">
        <f>IF(AND((Data[[#This Row],[Min Notif Date]]&gt;$G$3),Data[[#This Row],[Min Notif Date]]&lt;$F$3),"Last Week","No")</f>
        <v>No</v>
      </c>
      <c r="F1413" s="4" t="str">
        <f>VLOOKUP(MONTH(Data[[#This Row],[Min Notif Date]]),Lookup!$G$1:$H$12,2,0)</f>
        <v>3. Mar</v>
      </c>
      <c r="G1413" s="4" t="str">
        <f t="shared" ref="G1413:G1476" si="22">IF(AA1413&lt;0,"Negative","")</f>
        <v/>
      </c>
      <c r="H1413" s="4" t="str">
        <f>IF(AND(Data[[#This Row],[Min Notif Time]]&gt;6,Data[[#This Row],[Min Notif Time]]&lt;17),"Business Hours","Non-Business Hours")</f>
        <v>Business Hours</v>
      </c>
      <c r="I1413" s="4" t="str" cm="1">
        <f t="array" ref="I1413">IFERROR(VLOOKUP(Data[[#This Row],[Min Notif Date]],Lookup!$N$1:$P$11,2,0),_xlfn.IFS(VLOOKUP(WEEKDAY(Data[[#This Row],[Min Notif Date]]),Lookup!$J$1:$L$7,3,0)="Weekend","Weekend",VLOOKUP(WEEKDAY(Data[[#This Row],[Min Notif Date]]),Lookup!$J$1:$L$7,3,0)="Weekday","Weekday"))</f>
        <v>Weekday</v>
      </c>
      <c r="J1413" s="4" t="str">
        <f>VLOOKUP(WEEKDAY(Data[[#This Row],[Min Notif Date]]),Lookup!$J$1:$K$7,2,0)</f>
        <v>5. Thu</v>
      </c>
      <c r="K1413" s="105">
        <f>ROUNDDOWN(Data[[#This Row],[PGE Notified Time]],0)</f>
        <v>44651</v>
      </c>
      <c r="L1413" s="4">
        <f>HOUR(Data[[#This Row],[PGE Notified Time]])</f>
        <v>16</v>
      </c>
      <c r="M1413">
        <v>75595</v>
      </c>
      <c r="N1413">
        <v>4624757009</v>
      </c>
      <c r="O1413" t="s">
        <v>20</v>
      </c>
      <c r="P1413" t="s">
        <v>210</v>
      </c>
      <c r="Q1413" t="s">
        <v>20</v>
      </c>
      <c r="R1413" t="s">
        <v>183</v>
      </c>
      <c r="S1413" s="1">
        <v>44651.677754629629</v>
      </c>
      <c r="T1413" s="1">
        <v>44651.700011574074</v>
      </c>
      <c r="U1413" s="1">
        <v>44651.770833333336</v>
      </c>
      <c r="V1413" t="s">
        <v>184</v>
      </c>
      <c r="W1413" t="s">
        <v>85</v>
      </c>
      <c r="X1413" t="s">
        <v>254</v>
      </c>
      <c r="Y1413" t="s">
        <v>186</v>
      </c>
      <c r="Z1413" t="s">
        <v>187</v>
      </c>
      <c r="AA1413" s="32">
        <v>134.033333333</v>
      </c>
    </row>
    <row r="1414" spans="1:27" x14ac:dyDescent="0.3">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South Bay</v>
      </c>
      <c r="C1414" s="4" t="str">
        <f>VLOOKUP(P1414,Lookup!$A$1:$E$19,5,0)</f>
        <v>Region 4</v>
      </c>
      <c r="D1414" s="4" t="str">
        <f>VLOOKUP(P1414,Lookup!$A$1:$B$19,2,0)</f>
        <v>SJ</v>
      </c>
      <c r="E1414" s="4" t="str">
        <f>IF(AND((Data[[#This Row],[Min Notif Date]]&gt;$G$3),Data[[#This Row],[Min Notif Date]]&lt;$F$3),"Last Week","No")</f>
        <v>No</v>
      </c>
      <c r="F1414" s="4" t="str">
        <f>VLOOKUP(MONTH(Data[[#This Row],[Min Notif Date]]),Lookup!$G$1:$H$12,2,0)</f>
        <v>3. Mar</v>
      </c>
      <c r="G1414" s="4" t="str">
        <f t="shared" si="22"/>
        <v/>
      </c>
      <c r="H1414" s="4" t="str">
        <f>IF(AND(Data[[#This Row],[Min Notif Time]]&gt;6,Data[[#This Row],[Min Notif Time]]&lt;17),"Business Hours","Non-Business Hours")</f>
        <v>Business Hours</v>
      </c>
      <c r="I1414" s="4" t="str" cm="1">
        <f t="array" ref="I1414">IFERROR(VLOOKUP(Data[[#This Row],[Min Notif Date]],Lookup!$N$1:$P$11,2,0),_xlfn.IFS(VLOOKUP(WEEKDAY(Data[[#This Row],[Min Notif Date]]),Lookup!$J$1:$L$7,3,0)="Weekend","Weekend",VLOOKUP(WEEKDAY(Data[[#This Row],[Min Notif Date]]),Lookup!$J$1:$L$7,3,0)="Weekday","Weekday"))</f>
        <v>Weekday</v>
      </c>
      <c r="J1414" s="4" t="str">
        <f>VLOOKUP(WEEKDAY(Data[[#This Row],[Min Notif Date]]),Lookup!$J$1:$K$7,2,0)</f>
        <v>5. Thu</v>
      </c>
      <c r="K1414" s="105">
        <f>ROUNDDOWN(Data[[#This Row],[PGE Notified Time]],0)</f>
        <v>44651</v>
      </c>
      <c r="L1414" s="4">
        <f>HOUR(Data[[#This Row],[PGE Notified Time]])</f>
        <v>8</v>
      </c>
      <c r="M1414">
        <v>75544</v>
      </c>
      <c r="O1414" t="s">
        <v>20</v>
      </c>
      <c r="P1414" t="s">
        <v>288</v>
      </c>
      <c r="Q1414" t="s">
        <v>20</v>
      </c>
      <c r="R1414" t="s">
        <v>183</v>
      </c>
      <c r="S1414" s="1" t="s">
        <v>171</v>
      </c>
      <c r="T1414" s="1">
        <v>44651.335416666669</v>
      </c>
      <c r="U1414" s="1">
        <v>44651.427083333336</v>
      </c>
      <c r="V1414" t="s">
        <v>184</v>
      </c>
      <c r="W1414" t="s">
        <v>85</v>
      </c>
      <c r="X1414" t="s">
        <v>280</v>
      </c>
      <c r="Y1414" t="s">
        <v>186</v>
      </c>
      <c r="Z1414" t="s">
        <v>187</v>
      </c>
      <c r="AA1414" s="32">
        <v>132</v>
      </c>
    </row>
    <row r="1415" spans="1:27" x14ac:dyDescent="0.3">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Central Valley</v>
      </c>
      <c r="C1415" s="4" t="str">
        <f>VLOOKUP(P1415,Lookup!$A$1:$E$19,5,0)</f>
        <v>Region 5</v>
      </c>
      <c r="D1415" s="4" t="str">
        <f>VLOOKUP(P1415,Lookup!$A$1:$B$19,2,0)</f>
        <v>YO</v>
      </c>
      <c r="E1415" s="4" t="str">
        <f>IF(AND((Data[[#This Row],[Min Notif Date]]&gt;$G$3),Data[[#This Row],[Min Notif Date]]&lt;$F$3),"Last Week","No")</f>
        <v>No</v>
      </c>
      <c r="F1415" s="4" t="str">
        <f>VLOOKUP(MONTH(Data[[#This Row],[Min Notif Date]]),Lookup!$G$1:$H$12,2,0)</f>
        <v>3. Mar</v>
      </c>
      <c r="G1415" s="4" t="str">
        <f t="shared" si="22"/>
        <v/>
      </c>
      <c r="H1415" s="4" t="str">
        <f>IF(AND(Data[[#This Row],[Min Notif Time]]&gt;6,Data[[#This Row],[Min Notif Time]]&lt;17),"Business Hours","Non-Business Hours")</f>
        <v>Business Hours</v>
      </c>
      <c r="I1415" s="4" t="str" cm="1">
        <f t="array" ref="I1415">IFERROR(VLOOKUP(Data[[#This Row],[Min Notif Date]],Lookup!$N$1:$P$11,2,0),_xlfn.IFS(VLOOKUP(WEEKDAY(Data[[#This Row],[Min Notif Date]]),Lookup!$J$1:$L$7,3,0)="Weekend","Weekend",VLOOKUP(WEEKDAY(Data[[#This Row],[Min Notif Date]]),Lookup!$J$1:$L$7,3,0)="Weekday","Weekday"))</f>
        <v>Weekday</v>
      </c>
      <c r="J1415" s="4" t="str">
        <f>VLOOKUP(WEEKDAY(Data[[#This Row],[Min Notif Date]]),Lookup!$J$1:$K$7,2,0)</f>
        <v>5. Thu</v>
      </c>
      <c r="K1415" s="105">
        <f>ROUNDDOWN(Data[[#This Row],[PGE Notified Time]],0)</f>
        <v>44651</v>
      </c>
      <c r="L1415" s="4">
        <f>HOUR(Data[[#This Row],[PGE Notified Time]])</f>
        <v>13</v>
      </c>
      <c r="M1415">
        <v>75578</v>
      </c>
      <c r="O1415" t="s">
        <v>20</v>
      </c>
      <c r="P1415" t="s">
        <v>231</v>
      </c>
      <c r="Q1415" t="s">
        <v>20</v>
      </c>
      <c r="R1415" t="s">
        <v>183</v>
      </c>
      <c r="S1415" s="1" t="s">
        <v>171</v>
      </c>
      <c r="T1415" s="1">
        <v>44651.554166666669</v>
      </c>
      <c r="U1415" s="1">
        <v>44651.635416666664</v>
      </c>
      <c r="V1415" t="s">
        <v>184</v>
      </c>
      <c r="W1415" t="s">
        <v>85</v>
      </c>
      <c r="X1415" t="s">
        <v>339</v>
      </c>
      <c r="Y1415" t="s">
        <v>186</v>
      </c>
      <c r="Z1415" t="s">
        <v>187</v>
      </c>
      <c r="AA1415" s="32">
        <v>117</v>
      </c>
    </row>
    <row r="1416" spans="1:27" x14ac:dyDescent="0.3">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Bay Area</v>
      </c>
      <c r="C1416" s="4" t="str">
        <f>VLOOKUP(P1416,Lookup!$A$1:$E$19,5,0)</f>
        <v>Region 3</v>
      </c>
      <c r="D1416" s="4" t="str">
        <f>VLOOKUP(P1416,Lookup!$A$1:$B$19,2,0)</f>
        <v>PN</v>
      </c>
      <c r="E1416" s="4" t="str">
        <f>IF(AND((Data[[#This Row],[Min Notif Date]]&gt;$G$3),Data[[#This Row],[Min Notif Date]]&lt;$F$3),"Last Week","No")</f>
        <v>No</v>
      </c>
      <c r="F1416" s="4" t="str">
        <f>VLOOKUP(MONTH(Data[[#This Row],[Min Notif Date]]),Lookup!$G$1:$H$12,2,0)</f>
        <v>3. Mar</v>
      </c>
      <c r="G1416" s="4" t="str">
        <f t="shared" si="22"/>
        <v/>
      </c>
      <c r="H1416" s="4" t="str">
        <f>IF(AND(Data[[#This Row],[Min Notif Time]]&gt;6,Data[[#This Row],[Min Notif Time]]&lt;17),"Business Hours","Non-Business Hours")</f>
        <v>Business Hours</v>
      </c>
      <c r="I1416" s="4" t="str" cm="1">
        <f t="array" ref="I1416">IFERROR(VLOOKUP(Data[[#This Row],[Min Notif Date]],Lookup!$N$1:$P$11,2,0),_xlfn.IFS(VLOOKUP(WEEKDAY(Data[[#This Row],[Min Notif Date]]),Lookup!$J$1:$L$7,3,0)="Weekend","Weekend",VLOOKUP(WEEKDAY(Data[[#This Row],[Min Notif Date]]),Lookup!$J$1:$L$7,3,0)="Weekday","Weekday"))</f>
        <v>Weekday</v>
      </c>
      <c r="J1416" s="4" t="str">
        <f>VLOOKUP(WEEKDAY(Data[[#This Row],[Min Notif Date]]),Lookup!$J$1:$K$7,2,0)</f>
        <v>5. Thu</v>
      </c>
      <c r="K1416" s="105">
        <f>ROUNDDOWN(Data[[#This Row],[PGE Notified Time]],0)</f>
        <v>44651</v>
      </c>
      <c r="L1416" s="4">
        <f>HOUR(Data[[#This Row],[PGE Notified Time]])</f>
        <v>13</v>
      </c>
      <c r="M1416">
        <v>75581</v>
      </c>
      <c r="O1416" t="s">
        <v>20</v>
      </c>
      <c r="P1416" t="s">
        <v>197</v>
      </c>
      <c r="Q1416" t="s">
        <v>20</v>
      </c>
      <c r="R1416" t="s">
        <v>191</v>
      </c>
      <c r="S1416" s="1" t="s">
        <v>171</v>
      </c>
      <c r="T1416" s="1">
        <v>44651.580555555556</v>
      </c>
      <c r="U1416" s="1">
        <v>44651.65625</v>
      </c>
      <c r="V1416" t="s">
        <v>184</v>
      </c>
      <c r="W1416" t="s">
        <v>85</v>
      </c>
      <c r="X1416" t="s">
        <v>248</v>
      </c>
      <c r="Y1416" t="s">
        <v>186</v>
      </c>
      <c r="Z1416" t="s">
        <v>187</v>
      </c>
      <c r="AA1416" s="32">
        <v>109</v>
      </c>
    </row>
    <row r="1417" spans="1:27" x14ac:dyDescent="0.3">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North Coast</v>
      </c>
      <c r="C1417" s="4" t="str">
        <f>VLOOKUP(P1417,Lookup!$A$1:$E$19,5,0)</f>
        <v>Region 1</v>
      </c>
      <c r="D1417" s="4" t="str">
        <f>VLOOKUP(P1417,Lookup!$A$1:$B$19,2,0)</f>
        <v>NB</v>
      </c>
      <c r="E1417" s="4" t="str">
        <f>IF(AND((Data[[#This Row],[Min Notif Date]]&gt;$G$3),Data[[#This Row],[Min Notif Date]]&lt;$F$3),"Last Week","No")</f>
        <v>No</v>
      </c>
      <c r="F1417" s="4" t="str">
        <f>VLOOKUP(MONTH(Data[[#This Row],[Min Notif Date]]),Lookup!$G$1:$H$12,2,0)</f>
        <v>3. Mar</v>
      </c>
      <c r="G1417" s="4" t="str">
        <f t="shared" si="22"/>
        <v/>
      </c>
      <c r="H1417" s="4" t="str">
        <f>IF(AND(Data[[#This Row],[Min Notif Time]]&gt;6,Data[[#This Row],[Min Notif Time]]&lt;17),"Business Hours","Non-Business Hours")</f>
        <v>Business Hours</v>
      </c>
      <c r="I1417" s="4" t="str" cm="1">
        <f t="array" ref="I1417">IFERROR(VLOOKUP(Data[[#This Row],[Min Notif Date]],Lookup!$N$1:$P$11,2,0),_xlfn.IFS(VLOOKUP(WEEKDAY(Data[[#This Row],[Min Notif Date]]),Lookup!$J$1:$L$7,3,0)="Weekend","Weekend",VLOOKUP(WEEKDAY(Data[[#This Row],[Min Notif Date]]),Lookup!$J$1:$L$7,3,0)="Weekday","Weekday"))</f>
        <v>Weekday</v>
      </c>
      <c r="J1417" s="4" t="str">
        <f>VLOOKUP(WEEKDAY(Data[[#This Row],[Min Notif Date]]),Lookup!$J$1:$K$7,2,0)</f>
        <v>5. Thu</v>
      </c>
      <c r="K1417" s="105">
        <f>ROUNDDOWN(Data[[#This Row],[PGE Notified Time]],0)</f>
        <v>44651</v>
      </c>
      <c r="L1417" s="4">
        <f>HOUR(Data[[#This Row],[PGE Notified Time]])</f>
        <v>11</v>
      </c>
      <c r="M1417">
        <v>75570</v>
      </c>
      <c r="N1417">
        <v>3787647614</v>
      </c>
      <c r="O1417" t="s">
        <v>20</v>
      </c>
      <c r="P1417" t="s">
        <v>219</v>
      </c>
      <c r="Q1417" t="s">
        <v>20</v>
      </c>
      <c r="R1417" t="s">
        <v>191</v>
      </c>
      <c r="S1417" s="1">
        <v>44651.478055555555</v>
      </c>
      <c r="T1417" s="1">
        <v>44651.49832175926</v>
      </c>
      <c r="U1417" s="1">
        <v>44651.548611111109</v>
      </c>
      <c r="V1417" t="s">
        <v>184</v>
      </c>
      <c r="W1417" t="s">
        <v>85</v>
      </c>
      <c r="X1417" t="s">
        <v>334</v>
      </c>
      <c r="Y1417" t="s">
        <v>186</v>
      </c>
      <c r="Z1417" t="s">
        <v>187</v>
      </c>
      <c r="AA1417" s="32">
        <v>101.6</v>
      </c>
    </row>
    <row r="1418" spans="1:27" x14ac:dyDescent="0.3">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8" s="4" t="str">
        <f>VLOOKUP(P1418,Lookup!$A$1:$D$19,4,0)</f>
        <v>Central Valley</v>
      </c>
      <c r="C1418" s="4" t="str">
        <f>VLOOKUP(P1418,Lookup!$A$1:$E$19,5,0)</f>
        <v>Region 5</v>
      </c>
      <c r="D1418" s="4" t="str">
        <f>VLOOKUP(P1418,Lookup!$A$1:$B$19,2,0)</f>
        <v>YO</v>
      </c>
      <c r="E1418" s="4" t="str">
        <f>IF(AND((Data[[#This Row],[Min Notif Date]]&gt;$G$3),Data[[#This Row],[Min Notif Date]]&lt;$F$3),"Last Week","No")</f>
        <v>No</v>
      </c>
      <c r="F1418" s="4" t="str">
        <f>VLOOKUP(MONTH(Data[[#This Row],[Min Notif Date]]),Lookup!$G$1:$H$12,2,0)</f>
        <v>3. Mar</v>
      </c>
      <c r="G1418" s="4" t="str">
        <f t="shared" si="22"/>
        <v/>
      </c>
      <c r="H1418" s="4" t="str">
        <f>IF(AND(Data[[#This Row],[Min Notif Time]]&gt;6,Data[[#This Row],[Min Notif Time]]&lt;17),"Business Hours","Non-Business Hours")</f>
        <v>Business Hours</v>
      </c>
      <c r="I1418" s="4" t="str" cm="1">
        <f t="array" ref="I1418">IFERROR(VLOOKUP(Data[[#This Row],[Min Notif Date]],Lookup!$N$1:$P$11,2,0),_xlfn.IFS(VLOOKUP(WEEKDAY(Data[[#This Row],[Min Notif Date]]),Lookup!$J$1:$L$7,3,0)="Weekend","Weekend",VLOOKUP(WEEKDAY(Data[[#This Row],[Min Notif Date]]),Lookup!$J$1:$L$7,3,0)="Weekday","Weekday"))</f>
        <v>Weekday</v>
      </c>
      <c r="J1418" s="4" t="str">
        <f>VLOOKUP(WEEKDAY(Data[[#This Row],[Min Notif Date]]),Lookup!$J$1:$K$7,2,0)</f>
        <v>5. Thu</v>
      </c>
      <c r="K1418" s="105">
        <f>ROUNDDOWN(Data[[#This Row],[PGE Notified Time]],0)</f>
        <v>44651</v>
      </c>
      <c r="L1418" s="4">
        <f>HOUR(Data[[#This Row],[PGE Notified Time]])</f>
        <v>12</v>
      </c>
      <c r="M1418">
        <v>75573</v>
      </c>
      <c r="O1418" t="s">
        <v>20</v>
      </c>
      <c r="P1418" t="s">
        <v>231</v>
      </c>
      <c r="Q1418" t="s">
        <v>20</v>
      </c>
      <c r="R1418" t="s">
        <v>183</v>
      </c>
      <c r="S1418" s="1" t="s">
        <v>171</v>
      </c>
      <c r="T1418" s="1">
        <v>44651.518750000003</v>
      </c>
      <c r="U1418" s="1">
        <v>44651.583333333336</v>
      </c>
      <c r="V1418" t="s">
        <v>184</v>
      </c>
      <c r="W1418" t="s">
        <v>85</v>
      </c>
      <c r="X1418" t="s">
        <v>339</v>
      </c>
      <c r="Y1418" t="s">
        <v>186</v>
      </c>
      <c r="Z1418" t="s">
        <v>187</v>
      </c>
      <c r="AA1418" s="32">
        <v>93</v>
      </c>
    </row>
    <row r="1419" spans="1:27" x14ac:dyDescent="0.3">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19" s="4" t="str">
        <f>VLOOKUP(P1419,Lookup!$A$1:$D$19,4,0)</f>
        <v>North Valley</v>
      </c>
      <c r="C1419" s="4" t="str">
        <f>VLOOKUP(P1419,Lookup!$A$1:$E$19,5,0)</f>
        <v>Region 2</v>
      </c>
      <c r="D1419" s="4" t="str">
        <f>VLOOKUP(P1419,Lookup!$A$1:$B$19,2,0)</f>
        <v>SA</v>
      </c>
      <c r="E1419" s="4" t="str">
        <f>IF(AND((Data[[#This Row],[Min Notif Date]]&gt;$G$3),Data[[#This Row],[Min Notif Date]]&lt;$F$3),"Last Week","No")</f>
        <v>No</v>
      </c>
      <c r="F1419" s="4" t="str">
        <f>VLOOKUP(MONTH(Data[[#This Row],[Min Notif Date]]),Lookup!$G$1:$H$12,2,0)</f>
        <v>3. Mar</v>
      </c>
      <c r="G1419" s="4" t="str">
        <f t="shared" si="22"/>
        <v/>
      </c>
      <c r="H1419" s="4" t="str">
        <f>IF(AND(Data[[#This Row],[Min Notif Time]]&gt;6,Data[[#This Row],[Min Notif Time]]&lt;17),"Business Hours","Non-Business Hours")</f>
        <v>Business Hours</v>
      </c>
      <c r="I1419" s="4" t="str" cm="1">
        <f t="array" ref="I1419">IFERROR(VLOOKUP(Data[[#This Row],[Min Notif Date]],Lookup!$N$1:$P$11,2,0),_xlfn.IFS(VLOOKUP(WEEKDAY(Data[[#This Row],[Min Notif Date]]),Lookup!$J$1:$L$7,3,0)="Weekend","Weekend",VLOOKUP(WEEKDAY(Data[[#This Row],[Min Notif Date]]),Lookup!$J$1:$L$7,3,0)="Weekday","Weekday"))</f>
        <v>Weekday</v>
      </c>
      <c r="J1419" s="4" t="str">
        <f>VLOOKUP(WEEKDAY(Data[[#This Row],[Min Notif Date]]),Lookup!$J$1:$K$7,2,0)</f>
        <v>5. Thu</v>
      </c>
      <c r="K1419" s="105">
        <f>ROUNDDOWN(Data[[#This Row],[PGE Notified Time]],0)</f>
        <v>44651</v>
      </c>
      <c r="L1419" s="4">
        <f>HOUR(Data[[#This Row],[PGE Notified Time]])</f>
        <v>16</v>
      </c>
      <c r="M1419">
        <v>75592</v>
      </c>
      <c r="N1419">
        <v>3620839</v>
      </c>
      <c r="O1419" t="s">
        <v>23</v>
      </c>
      <c r="P1419" t="s">
        <v>210</v>
      </c>
      <c r="Q1419" t="s">
        <v>213</v>
      </c>
      <c r="R1419" t="s">
        <v>193</v>
      </c>
      <c r="S1419" s="1">
        <v>44651.671759259261</v>
      </c>
      <c r="T1419" s="1">
        <v>44651.671527777777</v>
      </c>
      <c r="U1419" s="1">
        <v>44651.731944444444</v>
      </c>
      <c r="V1419" t="s">
        <v>184</v>
      </c>
      <c r="W1419" t="s">
        <v>87</v>
      </c>
      <c r="X1419" t="s">
        <v>330</v>
      </c>
      <c r="Y1419" t="s">
        <v>186</v>
      </c>
      <c r="Z1419" t="s">
        <v>187</v>
      </c>
      <c r="AA1419" s="32">
        <v>87</v>
      </c>
    </row>
    <row r="1420" spans="1:27" x14ac:dyDescent="0.3">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Bay Area</v>
      </c>
      <c r="C1420" s="4" t="str">
        <f>VLOOKUP(P1420,Lookup!$A$1:$E$19,5,0)</f>
        <v>Region 3</v>
      </c>
      <c r="D1420" s="4" t="str">
        <f>VLOOKUP(P1420,Lookup!$A$1:$B$19,2,0)</f>
        <v>EB</v>
      </c>
      <c r="E1420" s="4" t="str">
        <f>IF(AND((Data[[#This Row],[Min Notif Date]]&gt;$G$3),Data[[#This Row],[Min Notif Date]]&lt;$F$3),"Last Week","No")</f>
        <v>No</v>
      </c>
      <c r="F1420" s="4" t="str">
        <f>VLOOKUP(MONTH(Data[[#This Row],[Min Notif Date]]),Lookup!$G$1:$H$12,2,0)</f>
        <v>3. Mar</v>
      </c>
      <c r="G1420" s="4" t="str">
        <f t="shared" si="22"/>
        <v/>
      </c>
      <c r="H1420" s="4" t="str">
        <f>IF(AND(Data[[#This Row],[Min Notif Time]]&gt;6,Data[[#This Row],[Min Notif Time]]&lt;17),"Business Hours","Non-Business Hours")</f>
        <v>Non-Business Hours</v>
      </c>
      <c r="I1420" s="4" t="str" cm="1">
        <f t="array" ref="I1420">IFERROR(VLOOKUP(Data[[#This Row],[Min Notif Date]],Lookup!$N$1:$P$11,2,0),_xlfn.IFS(VLOOKUP(WEEKDAY(Data[[#This Row],[Min Notif Date]]),Lookup!$J$1:$L$7,3,0)="Weekend","Weekend",VLOOKUP(WEEKDAY(Data[[#This Row],[Min Notif Date]]),Lookup!$J$1:$L$7,3,0)="Weekday","Weekday"))</f>
        <v>Weekday</v>
      </c>
      <c r="J1420" s="4" t="str">
        <f>VLOOKUP(WEEKDAY(Data[[#This Row],[Min Notif Date]]),Lookup!$J$1:$K$7,2,0)</f>
        <v>5. Thu</v>
      </c>
      <c r="K1420" s="105">
        <f>ROUNDDOWN(Data[[#This Row],[PGE Notified Time]],0)</f>
        <v>44651</v>
      </c>
      <c r="L1420" s="4">
        <f>HOUR(Data[[#This Row],[PGE Notified Time]])</f>
        <v>17</v>
      </c>
      <c r="M1420">
        <v>75599</v>
      </c>
      <c r="N1420">
        <v>2631185033</v>
      </c>
      <c r="O1420" t="s">
        <v>20</v>
      </c>
      <c r="P1420" t="s">
        <v>182</v>
      </c>
      <c r="Q1420" t="s">
        <v>20</v>
      </c>
      <c r="R1420" t="s">
        <v>183</v>
      </c>
      <c r="S1420" s="1">
        <v>44651.680775462963</v>
      </c>
      <c r="T1420" s="1">
        <v>44651.738287037035</v>
      </c>
      <c r="U1420" s="1">
        <v>44651.739583333336</v>
      </c>
      <c r="V1420" t="s">
        <v>184</v>
      </c>
      <c r="W1420" t="s">
        <v>85</v>
      </c>
      <c r="X1420" t="s">
        <v>212</v>
      </c>
      <c r="Y1420" t="s">
        <v>186</v>
      </c>
      <c r="Z1420" t="s">
        <v>187</v>
      </c>
      <c r="AA1420" s="32">
        <v>84.683333332999993</v>
      </c>
    </row>
    <row r="1421" spans="1:27" x14ac:dyDescent="0.3">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1" s="4" t="str">
        <f>VLOOKUP(P1421,Lookup!$A$1:$D$19,4,0)</f>
        <v>Central Valley</v>
      </c>
      <c r="C1421" s="4" t="str">
        <f>VLOOKUP(P1421,Lookup!$A$1:$E$19,5,0)</f>
        <v>Region 5</v>
      </c>
      <c r="D1421" s="4" t="str">
        <f>VLOOKUP(P1421,Lookup!$A$1:$B$19,2,0)</f>
        <v>KE</v>
      </c>
      <c r="E1421" s="4" t="str">
        <f>IF(AND((Data[[#This Row],[Min Notif Date]]&gt;$G$3),Data[[#This Row],[Min Notif Date]]&lt;$F$3),"Last Week","No")</f>
        <v>No</v>
      </c>
      <c r="F1421" s="4" t="str">
        <f>VLOOKUP(MONTH(Data[[#This Row],[Min Notif Date]]),Lookup!$G$1:$H$12,2,0)</f>
        <v>3. Mar</v>
      </c>
      <c r="G1421" s="4" t="str">
        <f t="shared" si="22"/>
        <v/>
      </c>
      <c r="H1421" s="4" t="str">
        <f>IF(AND(Data[[#This Row],[Min Notif Time]]&gt;6,Data[[#This Row],[Min Notif Time]]&lt;17),"Business Hours","Non-Business Hours")</f>
        <v>Business Hours</v>
      </c>
      <c r="I1421" s="4" t="str" cm="1">
        <f t="array" ref="I1421">IFERROR(VLOOKUP(Data[[#This Row],[Min Notif Date]],Lookup!$N$1:$P$11,2,0),_xlfn.IFS(VLOOKUP(WEEKDAY(Data[[#This Row],[Min Notif Date]]),Lookup!$J$1:$L$7,3,0)="Weekend","Weekend",VLOOKUP(WEEKDAY(Data[[#This Row],[Min Notif Date]]),Lookup!$J$1:$L$7,3,0)="Weekday","Weekday"))</f>
        <v>Weekday</v>
      </c>
      <c r="J1421" s="4" t="str">
        <f>VLOOKUP(WEEKDAY(Data[[#This Row],[Min Notif Date]]),Lookup!$J$1:$K$7,2,0)</f>
        <v>5. Thu</v>
      </c>
      <c r="K1421" s="105">
        <f>ROUNDDOWN(Data[[#This Row],[PGE Notified Time]],0)</f>
        <v>44651</v>
      </c>
      <c r="L1421" s="4">
        <f>HOUR(Data[[#This Row],[PGE Notified Time]])</f>
        <v>11</v>
      </c>
      <c r="M1421">
        <v>75560</v>
      </c>
      <c r="O1421" t="s">
        <v>20</v>
      </c>
      <c r="P1421" t="s">
        <v>206</v>
      </c>
      <c r="Q1421" t="s">
        <v>20</v>
      </c>
      <c r="R1421" t="s">
        <v>191</v>
      </c>
      <c r="S1421" s="1" t="s">
        <v>171</v>
      </c>
      <c r="T1421" s="1">
        <v>44651.465277777781</v>
      </c>
      <c r="U1421" s="1">
        <v>44651.520833333336</v>
      </c>
      <c r="V1421" t="s">
        <v>184</v>
      </c>
      <c r="W1421" t="s">
        <v>85</v>
      </c>
      <c r="X1421" t="s">
        <v>221</v>
      </c>
      <c r="Y1421" t="s">
        <v>186</v>
      </c>
      <c r="Z1421" t="s">
        <v>187</v>
      </c>
      <c r="AA1421" s="32">
        <v>80</v>
      </c>
    </row>
    <row r="1422" spans="1:27" x14ac:dyDescent="0.3">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Central Valley</v>
      </c>
      <c r="C1422" s="4" t="str">
        <f>VLOOKUP(P1422,Lookup!$A$1:$E$19,5,0)</f>
        <v>Region 5</v>
      </c>
      <c r="D1422" s="4" t="str">
        <f>VLOOKUP(P1422,Lookup!$A$1:$B$19,2,0)</f>
        <v>KE</v>
      </c>
      <c r="E1422" s="4" t="str">
        <f>IF(AND((Data[[#This Row],[Min Notif Date]]&gt;$G$3),Data[[#This Row],[Min Notif Date]]&lt;$F$3),"Last Week","No")</f>
        <v>No</v>
      </c>
      <c r="F1422" s="4" t="str">
        <f>VLOOKUP(MONTH(Data[[#This Row],[Min Notif Date]]),Lookup!$G$1:$H$12,2,0)</f>
        <v>3. Mar</v>
      </c>
      <c r="G1422" s="4" t="str">
        <f t="shared" si="22"/>
        <v/>
      </c>
      <c r="H1422" s="4" t="str">
        <f>IF(AND(Data[[#This Row],[Min Notif Time]]&gt;6,Data[[#This Row],[Min Notif Time]]&lt;17),"Business Hours","Non-Business Hours")</f>
        <v>Business Hours</v>
      </c>
      <c r="I1422" s="4" t="str" cm="1">
        <f t="array" ref="I1422">IFERROR(VLOOKUP(Data[[#This Row],[Min Notif Date]],Lookup!$N$1:$P$11,2,0),_xlfn.IFS(VLOOKUP(WEEKDAY(Data[[#This Row],[Min Notif Date]]),Lookup!$J$1:$L$7,3,0)="Weekend","Weekend",VLOOKUP(WEEKDAY(Data[[#This Row],[Min Notif Date]]),Lookup!$J$1:$L$7,3,0)="Weekday","Weekday"))</f>
        <v>Weekday</v>
      </c>
      <c r="J1422" s="4" t="str">
        <f>VLOOKUP(WEEKDAY(Data[[#This Row],[Min Notif Date]]),Lookup!$J$1:$K$7,2,0)</f>
        <v>5. Thu</v>
      </c>
      <c r="K1422" s="105">
        <f>ROUNDDOWN(Data[[#This Row],[PGE Notified Time]],0)</f>
        <v>44651</v>
      </c>
      <c r="L1422" s="4">
        <f>HOUR(Data[[#This Row],[PGE Notified Time]])</f>
        <v>9</v>
      </c>
      <c r="M1422">
        <v>75550</v>
      </c>
      <c r="O1422" t="s">
        <v>20</v>
      </c>
      <c r="P1422" t="s">
        <v>206</v>
      </c>
      <c r="Q1422" t="s">
        <v>20</v>
      </c>
      <c r="R1422" t="s">
        <v>191</v>
      </c>
      <c r="S1422" s="1" t="s">
        <v>171</v>
      </c>
      <c r="T1422" s="1">
        <v>44651.404861111114</v>
      </c>
      <c r="U1422" s="1">
        <v>44651.458333333336</v>
      </c>
      <c r="V1422" t="s">
        <v>184</v>
      </c>
      <c r="W1422" t="s">
        <v>85</v>
      </c>
      <c r="X1422" t="s">
        <v>207</v>
      </c>
      <c r="Y1422" t="s">
        <v>186</v>
      </c>
      <c r="Z1422" t="s">
        <v>187</v>
      </c>
      <c r="AA1422" s="32">
        <v>77</v>
      </c>
    </row>
    <row r="1423" spans="1:27" x14ac:dyDescent="0.3">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South Bay</v>
      </c>
      <c r="C1423" s="4" t="str">
        <f>VLOOKUP(P1423,Lookup!$A$1:$E$19,5,0)</f>
        <v>Region 4</v>
      </c>
      <c r="D1423" s="4" t="str">
        <f>VLOOKUP(P1423,Lookup!$A$1:$B$19,2,0)</f>
        <v>CC</v>
      </c>
      <c r="E1423" s="4" t="str">
        <f>IF(AND((Data[[#This Row],[Min Notif Date]]&gt;$G$3),Data[[#This Row],[Min Notif Date]]&lt;$F$3),"Last Week","No")</f>
        <v>No</v>
      </c>
      <c r="F1423" s="4" t="str">
        <f>VLOOKUP(MONTH(Data[[#This Row],[Min Notif Date]]),Lookup!$G$1:$H$12,2,0)</f>
        <v>3. Mar</v>
      </c>
      <c r="G1423" s="4" t="str">
        <f t="shared" si="22"/>
        <v/>
      </c>
      <c r="H1423" s="4" t="str">
        <f>IF(AND(Data[[#This Row],[Min Notif Time]]&gt;6,Data[[#This Row],[Min Notif Time]]&lt;17),"Business Hours","Non-Business Hours")</f>
        <v>Business Hours</v>
      </c>
      <c r="I1423" s="4" t="str" cm="1">
        <f t="array" ref="I1423">IFERROR(VLOOKUP(Data[[#This Row],[Min Notif Date]],Lookup!$N$1:$P$11,2,0),_xlfn.IFS(VLOOKUP(WEEKDAY(Data[[#This Row],[Min Notif Date]]),Lookup!$J$1:$L$7,3,0)="Weekend","Weekend",VLOOKUP(WEEKDAY(Data[[#This Row],[Min Notif Date]]),Lookup!$J$1:$L$7,3,0)="Weekday","Weekday"))</f>
        <v>Weekday</v>
      </c>
      <c r="J1423" s="4" t="str">
        <f>VLOOKUP(WEEKDAY(Data[[#This Row],[Min Notif Date]]),Lookup!$J$1:$K$7,2,0)</f>
        <v>5. Thu</v>
      </c>
      <c r="K1423" s="105">
        <f>ROUNDDOWN(Data[[#This Row],[PGE Notified Time]],0)</f>
        <v>44651</v>
      </c>
      <c r="L1423" s="4">
        <f>HOUR(Data[[#This Row],[PGE Notified Time]])</f>
        <v>9</v>
      </c>
      <c r="M1423">
        <v>75549</v>
      </c>
      <c r="O1423" t="s">
        <v>20</v>
      </c>
      <c r="P1423" t="s">
        <v>225</v>
      </c>
      <c r="Q1423" t="s">
        <v>20</v>
      </c>
      <c r="R1423" t="s">
        <v>191</v>
      </c>
      <c r="S1423" s="1" t="s">
        <v>171</v>
      </c>
      <c r="T1423" s="1">
        <v>44651.404861111114</v>
      </c>
      <c r="U1423" s="1">
        <v>44651.456250000003</v>
      </c>
      <c r="V1423" t="s">
        <v>184</v>
      </c>
      <c r="W1423" t="s">
        <v>85</v>
      </c>
      <c r="X1423" t="s">
        <v>230</v>
      </c>
      <c r="Y1423" t="s">
        <v>186</v>
      </c>
      <c r="Z1423" t="s">
        <v>187</v>
      </c>
      <c r="AA1423" s="32">
        <v>74</v>
      </c>
    </row>
    <row r="1424" spans="1:27" x14ac:dyDescent="0.3">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24" s="4" t="str">
        <f>VLOOKUP(P1424,Lookup!$A$1:$D$19,4,0)</f>
        <v>Bay Area</v>
      </c>
      <c r="C1424" s="4" t="str">
        <f>VLOOKUP(P1424,Lookup!$A$1:$E$19,5,0)</f>
        <v>Region 3</v>
      </c>
      <c r="D1424" s="4" t="str">
        <f>VLOOKUP(P1424,Lookup!$A$1:$B$19,2,0)</f>
        <v>EB</v>
      </c>
      <c r="E1424" s="4" t="str">
        <f>IF(AND((Data[[#This Row],[Min Notif Date]]&gt;$G$3),Data[[#This Row],[Min Notif Date]]&lt;$F$3),"Last Week","No")</f>
        <v>No</v>
      </c>
      <c r="F1424" s="4" t="str">
        <f>VLOOKUP(MONTH(Data[[#This Row],[Min Notif Date]]),Lookup!$G$1:$H$12,2,0)</f>
        <v>3. Mar</v>
      </c>
      <c r="G1424" s="4" t="str">
        <f t="shared" si="22"/>
        <v/>
      </c>
      <c r="H1424" s="4" t="str">
        <f>IF(AND(Data[[#This Row],[Min Notif Time]]&gt;6,Data[[#This Row],[Min Notif Time]]&lt;17),"Business Hours","Non-Business Hours")</f>
        <v>Business Hours</v>
      </c>
      <c r="I1424" s="4" t="str" cm="1">
        <f t="array" ref="I1424">IFERROR(VLOOKUP(Data[[#This Row],[Min Notif Date]],Lookup!$N$1:$P$11,2,0),_xlfn.IFS(VLOOKUP(WEEKDAY(Data[[#This Row],[Min Notif Date]]),Lookup!$J$1:$L$7,3,0)="Weekend","Weekend",VLOOKUP(WEEKDAY(Data[[#This Row],[Min Notif Date]]),Lookup!$J$1:$L$7,3,0)="Weekday","Weekday"))</f>
        <v>Weekday</v>
      </c>
      <c r="J1424" s="4" t="str">
        <f>VLOOKUP(WEEKDAY(Data[[#This Row],[Min Notif Date]]),Lookup!$J$1:$K$7,2,0)</f>
        <v>5. Thu</v>
      </c>
      <c r="K1424" s="105">
        <f>ROUNDDOWN(Data[[#This Row],[PGE Notified Time]],0)</f>
        <v>44651</v>
      </c>
      <c r="L1424" s="4">
        <f>HOUR(Data[[#This Row],[PGE Notified Time]])</f>
        <v>15</v>
      </c>
      <c r="M1424">
        <v>75589</v>
      </c>
      <c r="N1424">
        <v>2816803893</v>
      </c>
      <c r="O1424" t="s">
        <v>23</v>
      </c>
      <c r="P1424" t="s">
        <v>182</v>
      </c>
      <c r="Q1424" t="s">
        <v>390</v>
      </c>
      <c r="R1424" t="s">
        <v>193</v>
      </c>
      <c r="S1424" s="1">
        <v>44651.631215277775</v>
      </c>
      <c r="T1424" s="1">
        <v>44651.630555555559</v>
      </c>
      <c r="U1424" s="1">
        <v>44651.67291666667</v>
      </c>
      <c r="V1424" t="s">
        <v>184</v>
      </c>
      <c r="W1424" t="s">
        <v>85</v>
      </c>
      <c r="X1424" t="s">
        <v>200</v>
      </c>
      <c r="Y1424" t="s">
        <v>186</v>
      </c>
      <c r="Z1424" t="s">
        <v>187</v>
      </c>
      <c r="AA1424" s="32">
        <v>61</v>
      </c>
    </row>
    <row r="1425" spans="1:27" x14ac:dyDescent="0.3">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5" s="4" t="str">
        <f>VLOOKUP(P1425,Lookup!$A$1:$D$19,4,0)</f>
        <v>North Valley</v>
      </c>
      <c r="C1425" s="4" t="str">
        <f>VLOOKUP(P1425,Lookup!$A$1:$E$19,5,0)</f>
        <v>Region 2</v>
      </c>
      <c r="D1425" s="4" t="str">
        <f>VLOOKUP(P1425,Lookup!$A$1:$B$19,2,0)</f>
        <v>SA</v>
      </c>
      <c r="E1425" s="4" t="str">
        <f>IF(AND((Data[[#This Row],[Min Notif Date]]&gt;$G$3),Data[[#This Row],[Min Notif Date]]&lt;$F$3),"Last Week","No")</f>
        <v>No</v>
      </c>
      <c r="F1425" s="4" t="str">
        <f>VLOOKUP(MONTH(Data[[#This Row],[Min Notif Date]]),Lookup!$G$1:$H$12,2,0)</f>
        <v>3. Mar</v>
      </c>
      <c r="G1425" s="4" t="str">
        <f t="shared" si="22"/>
        <v/>
      </c>
      <c r="H1425" s="4" t="str">
        <f>IF(AND(Data[[#This Row],[Min Notif Time]]&gt;6,Data[[#This Row],[Min Notif Time]]&lt;17),"Business Hours","Non-Business Hours")</f>
        <v>Business Hours</v>
      </c>
      <c r="I1425" s="4" t="str" cm="1">
        <f t="array" ref="I1425">IFERROR(VLOOKUP(Data[[#This Row],[Min Notif Date]],Lookup!$N$1:$P$11,2,0),_xlfn.IFS(VLOOKUP(WEEKDAY(Data[[#This Row],[Min Notif Date]]),Lookup!$J$1:$L$7,3,0)="Weekend","Weekend",VLOOKUP(WEEKDAY(Data[[#This Row],[Min Notif Date]]),Lookup!$J$1:$L$7,3,0)="Weekday","Weekday"))</f>
        <v>Weekday</v>
      </c>
      <c r="J1425" s="4" t="str">
        <f>VLOOKUP(WEEKDAY(Data[[#This Row],[Min Notif Date]]),Lookup!$J$1:$K$7,2,0)</f>
        <v>5. Thu</v>
      </c>
      <c r="K1425" s="105">
        <f>ROUNDDOWN(Data[[#This Row],[PGE Notified Time]],0)</f>
        <v>44651</v>
      </c>
      <c r="L1425" s="4">
        <f>HOUR(Data[[#This Row],[PGE Notified Time]])</f>
        <v>15</v>
      </c>
      <c r="M1425">
        <v>75590</v>
      </c>
      <c r="N1425">
        <v>4724229545</v>
      </c>
      <c r="O1425" t="s">
        <v>25</v>
      </c>
      <c r="P1425" t="s">
        <v>210</v>
      </c>
      <c r="Q1425" t="s">
        <v>213</v>
      </c>
      <c r="R1425" t="s">
        <v>183</v>
      </c>
      <c r="S1425" s="1">
        <v>44651.651585648149</v>
      </c>
      <c r="T1425" s="1">
        <v>44651.653229166666</v>
      </c>
      <c r="U1425" s="1">
        <v>44651.683333333334</v>
      </c>
      <c r="V1425" t="s">
        <v>184</v>
      </c>
      <c r="W1425" t="s">
        <v>87</v>
      </c>
      <c r="X1425" t="s">
        <v>238</v>
      </c>
      <c r="Y1425" t="s">
        <v>186</v>
      </c>
      <c r="Z1425" t="s">
        <v>187</v>
      </c>
      <c r="AA1425" s="32">
        <v>45.716666666999998</v>
      </c>
    </row>
    <row r="1426" spans="1:27" x14ac:dyDescent="0.3">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6" s="4" t="str">
        <f>VLOOKUP(P1426,Lookup!$A$1:$D$19,4,0)</f>
        <v>North Valley</v>
      </c>
      <c r="C1426" s="4" t="str">
        <f>VLOOKUP(P1426,Lookup!$A$1:$E$19,5,0)</f>
        <v>Region 2</v>
      </c>
      <c r="D1426" s="4" t="str">
        <f>VLOOKUP(P1426,Lookup!$A$1:$B$19,2,0)</f>
        <v>SA</v>
      </c>
      <c r="E1426" s="4" t="str">
        <f>IF(AND((Data[[#This Row],[Min Notif Date]]&gt;$G$3),Data[[#This Row],[Min Notif Date]]&lt;$F$3),"Last Week","No")</f>
        <v>No</v>
      </c>
      <c r="F1426" s="4" t="str">
        <f>VLOOKUP(MONTH(Data[[#This Row],[Min Notif Date]]),Lookup!$G$1:$H$12,2,0)</f>
        <v>3. Mar</v>
      </c>
      <c r="G1426" s="4" t="str">
        <f t="shared" si="22"/>
        <v/>
      </c>
      <c r="H1426" s="4" t="str">
        <f>IF(AND(Data[[#This Row],[Min Notif Time]]&gt;6,Data[[#This Row],[Min Notif Time]]&lt;17),"Business Hours","Non-Business Hours")</f>
        <v>Non-Business Hours</v>
      </c>
      <c r="I1426" s="4" t="str" cm="1">
        <f t="array" ref="I1426">IFERROR(VLOOKUP(Data[[#This Row],[Min Notif Date]],Lookup!$N$1:$P$11,2,0),_xlfn.IFS(VLOOKUP(WEEKDAY(Data[[#This Row],[Min Notif Date]]),Lookup!$J$1:$L$7,3,0)="Weekend","Weekend",VLOOKUP(WEEKDAY(Data[[#This Row],[Min Notif Date]]),Lookup!$J$1:$L$7,3,0)="Weekday","Weekday"))</f>
        <v>Weekday</v>
      </c>
      <c r="J1426" s="4" t="str">
        <f>VLOOKUP(WEEKDAY(Data[[#This Row],[Min Notif Date]]),Lookup!$J$1:$K$7,2,0)</f>
        <v>5. Thu</v>
      </c>
      <c r="K1426" s="105">
        <f>ROUNDDOWN(Data[[#This Row],[PGE Notified Time]],0)</f>
        <v>44651</v>
      </c>
      <c r="L1426" s="4">
        <f>HOUR(Data[[#This Row],[PGE Notified Time]])</f>
        <v>20</v>
      </c>
      <c r="M1426">
        <v>75602</v>
      </c>
      <c r="N1426">
        <v>4921391021</v>
      </c>
      <c r="O1426" t="s">
        <v>25</v>
      </c>
      <c r="P1426" t="s">
        <v>210</v>
      </c>
      <c r="Q1426" t="s">
        <v>198</v>
      </c>
      <c r="R1426" t="s">
        <v>183</v>
      </c>
      <c r="S1426" s="1">
        <v>44651.799537037034</v>
      </c>
      <c r="T1426" s="1">
        <v>44651.839143518519</v>
      </c>
      <c r="U1426" s="1">
        <v>44651.826388888891</v>
      </c>
      <c r="V1426" t="s">
        <v>184</v>
      </c>
      <c r="W1426" t="s">
        <v>86</v>
      </c>
      <c r="X1426" t="s">
        <v>268</v>
      </c>
      <c r="Y1426" t="s">
        <v>186</v>
      </c>
      <c r="Z1426" t="s">
        <v>187</v>
      </c>
      <c r="AA1426" s="32">
        <v>38.666666667000001</v>
      </c>
    </row>
    <row r="1427" spans="1:27" x14ac:dyDescent="0.3">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7" s="4" t="str">
        <f>VLOOKUP(P1427,Lookup!$A$1:$D$19,4,0)</f>
        <v>South Bay</v>
      </c>
      <c r="C1427" s="4" t="str">
        <f>VLOOKUP(P1427,Lookup!$A$1:$E$19,5,0)</f>
        <v>Region 4</v>
      </c>
      <c r="D1427" s="4" t="str">
        <f>VLOOKUP(P1427,Lookup!$A$1:$B$19,2,0)</f>
        <v>DA</v>
      </c>
      <c r="E1427" s="4" t="str">
        <f>IF(AND((Data[[#This Row],[Min Notif Date]]&gt;$G$3),Data[[#This Row],[Min Notif Date]]&lt;$F$3),"Last Week","No")</f>
        <v>No</v>
      </c>
      <c r="F1427" s="4" t="str">
        <f>VLOOKUP(MONTH(Data[[#This Row],[Min Notif Date]]),Lookup!$G$1:$H$12,2,0)</f>
        <v>3. Mar</v>
      </c>
      <c r="G1427" s="4" t="str">
        <f t="shared" si="22"/>
        <v/>
      </c>
      <c r="H1427" s="4" t="str">
        <f>IF(AND(Data[[#This Row],[Min Notif Time]]&gt;6,Data[[#This Row],[Min Notif Time]]&lt;17),"Business Hours","Non-Business Hours")</f>
        <v>Business Hours</v>
      </c>
      <c r="I1427" s="4" t="str" cm="1">
        <f t="array" ref="I1427">IFERROR(VLOOKUP(Data[[#This Row],[Min Notif Date]],Lookup!$N$1:$P$11,2,0),_xlfn.IFS(VLOOKUP(WEEKDAY(Data[[#This Row],[Min Notif Date]]),Lookup!$J$1:$L$7,3,0)="Weekend","Weekend",VLOOKUP(WEEKDAY(Data[[#This Row],[Min Notif Date]]),Lookup!$J$1:$L$7,3,0)="Weekday","Weekday"))</f>
        <v>Weekday</v>
      </c>
      <c r="J1427" s="4" t="str">
        <f>VLOOKUP(WEEKDAY(Data[[#This Row],[Min Notif Date]]),Lookup!$J$1:$K$7,2,0)</f>
        <v>5. Thu</v>
      </c>
      <c r="K1427" s="105">
        <f>ROUNDDOWN(Data[[#This Row],[PGE Notified Time]],0)</f>
        <v>44651</v>
      </c>
      <c r="L1427" s="4">
        <f>HOUR(Data[[#This Row],[PGE Notified Time]])</f>
        <v>15</v>
      </c>
      <c r="M1427">
        <v>75588</v>
      </c>
      <c r="N1427">
        <v>8025602968</v>
      </c>
      <c r="O1427" t="s">
        <v>25</v>
      </c>
      <c r="P1427" t="s">
        <v>279</v>
      </c>
      <c r="Q1427" t="s">
        <v>213</v>
      </c>
      <c r="R1427" t="s">
        <v>183</v>
      </c>
      <c r="S1427" s="1">
        <v>44651.627662037034</v>
      </c>
      <c r="T1427" s="1">
        <v>44651.627083333333</v>
      </c>
      <c r="U1427" s="1">
        <v>44651.649305555555</v>
      </c>
      <c r="V1427" t="s">
        <v>184</v>
      </c>
      <c r="W1427" t="s">
        <v>85</v>
      </c>
      <c r="X1427" t="s">
        <v>286</v>
      </c>
      <c r="Y1427" t="s">
        <v>186</v>
      </c>
      <c r="Z1427" t="s">
        <v>187</v>
      </c>
      <c r="AA1427" s="32">
        <v>32</v>
      </c>
    </row>
    <row r="1428" spans="1:27" x14ac:dyDescent="0.3">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8" s="4" t="str">
        <f>VLOOKUP(P1428,Lookup!$A$1:$D$19,4,0)</f>
        <v>Bay Area</v>
      </c>
      <c r="C1428" s="4" t="str">
        <f>VLOOKUP(P1428,Lookup!$A$1:$E$19,5,0)</f>
        <v>Region 3</v>
      </c>
      <c r="D1428" s="4" t="str">
        <f>VLOOKUP(P1428,Lookup!$A$1:$B$19,2,0)</f>
        <v>PN</v>
      </c>
      <c r="E1428" s="4" t="str">
        <f>IF(AND((Data[[#This Row],[Min Notif Date]]&gt;$G$3),Data[[#This Row],[Min Notif Date]]&lt;$F$3),"Last Week","No")</f>
        <v>No</v>
      </c>
      <c r="F1428" s="4" t="str">
        <f>VLOOKUP(MONTH(Data[[#This Row],[Min Notif Date]]),Lookup!$G$1:$H$12,2,0)</f>
        <v>3. Mar</v>
      </c>
      <c r="G1428" s="4" t="str">
        <f t="shared" si="22"/>
        <v/>
      </c>
      <c r="H1428" s="4" t="str">
        <f>IF(AND(Data[[#This Row],[Min Notif Time]]&gt;6,Data[[#This Row],[Min Notif Time]]&lt;17),"Business Hours","Non-Business Hours")</f>
        <v>Business Hours</v>
      </c>
      <c r="I1428" s="4" t="str" cm="1">
        <f t="array" ref="I1428">IFERROR(VLOOKUP(Data[[#This Row],[Min Notif Date]],Lookup!$N$1:$P$11,2,0),_xlfn.IFS(VLOOKUP(WEEKDAY(Data[[#This Row],[Min Notif Date]]),Lookup!$J$1:$L$7,3,0)="Weekend","Weekend",VLOOKUP(WEEKDAY(Data[[#This Row],[Min Notif Date]]),Lookup!$J$1:$L$7,3,0)="Weekday","Weekday"))</f>
        <v>Weekday</v>
      </c>
      <c r="J1428" s="4" t="str">
        <f>VLOOKUP(WEEKDAY(Data[[#This Row],[Min Notif Date]]),Lookup!$J$1:$K$7,2,0)</f>
        <v>5. Thu</v>
      </c>
      <c r="K1428" s="105">
        <f>ROUNDDOWN(Data[[#This Row],[PGE Notified Time]],0)</f>
        <v>44651</v>
      </c>
      <c r="L1428" s="4">
        <f>HOUR(Data[[#This Row],[PGE Notified Time]])</f>
        <v>8</v>
      </c>
      <c r="M1428">
        <v>75546</v>
      </c>
      <c r="N1428">
        <v>6461275384</v>
      </c>
      <c r="O1428" t="s">
        <v>25</v>
      </c>
      <c r="P1428" t="s">
        <v>197</v>
      </c>
      <c r="Q1428" t="s">
        <v>213</v>
      </c>
      <c r="R1428" t="s">
        <v>183</v>
      </c>
      <c r="S1428" s="1">
        <v>44651.369664351849</v>
      </c>
      <c r="T1428" s="1">
        <v>44651.370011574072</v>
      </c>
      <c r="U1428" s="1">
        <v>44651.388888888891</v>
      </c>
      <c r="V1428" t="s">
        <v>184</v>
      </c>
      <c r="W1428" t="s">
        <v>85</v>
      </c>
      <c r="X1428" t="s">
        <v>264</v>
      </c>
      <c r="Y1428" t="s">
        <v>186</v>
      </c>
      <c r="Z1428" t="s">
        <v>187</v>
      </c>
      <c r="AA1428" s="32">
        <v>27.683333333</v>
      </c>
    </row>
    <row r="1429" spans="1:27" x14ac:dyDescent="0.3">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9" s="4" t="str">
        <f>VLOOKUP(P1429,Lookup!$A$1:$D$19,4,0)</f>
        <v>North Valley</v>
      </c>
      <c r="C1429" s="4" t="str">
        <f>VLOOKUP(P1429,Lookup!$A$1:$E$19,5,0)</f>
        <v>Region 2</v>
      </c>
      <c r="D1429" s="4" t="str">
        <f>VLOOKUP(P1429,Lookup!$A$1:$B$19,2,0)</f>
        <v>SA</v>
      </c>
      <c r="E1429" s="4" t="str">
        <f>IF(AND((Data[[#This Row],[Min Notif Date]]&gt;$G$3),Data[[#This Row],[Min Notif Date]]&lt;$F$3),"Last Week","No")</f>
        <v>No</v>
      </c>
      <c r="F1429" s="4" t="str">
        <f>VLOOKUP(MONTH(Data[[#This Row],[Min Notif Date]]),Lookup!$G$1:$H$12,2,0)</f>
        <v>3. Mar</v>
      </c>
      <c r="G1429" s="4" t="str">
        <f t="shared" si="22"/>
        <v/>
      </c>
      <c r="H1429" s="4" t="str">
        <f>IF(AND(Data[[#This Row],[Min Notif Time]]&gt;6,Data[[#This Row],[Min Notif Time]]&lt;17),"Business Hours","Non-Business Hours")</f>
        <v>Business Hours</v>
      </c>
      <c r="I1429" s="4" t="str" cm="1">
        <f t="array" ref="I1429">IFERROR(VLOOKUP(Data[[#This Row],[Min Notif Date]],Lookup!$N$1:$P$11,2,0),_xlfn.IFS(VLOOKUP(WEEKDAY(Data[[#This Row],[Min Notif Date]]),Lookup!$J$1:$L$7,3,0)="Weekend","Weekend",VLOOKUP(WEEKDAY(Data[[#This Row],[Min Notif Date]]),Lookup!$J$1:$L$7,3,0)="Weekday","Weekday"))</f>
        <v>Weekday</v>
      </c>
      <c r="J1429" s="4" t="str">
        <f>VLOOKUP(WEEKDAY(Data[[#This Row],[Min Notif Date]]),Lookup!$J$1:$K$7,2,0)</f>
        <v>5. Thu</v>
      </c>
      <c r="K1429" s="105">
        <f>ROUNDDOWN(Data[[#This Row],[PGE Notified Time]],0)</f>
        <v>44651</v>
      </c>
      <c r="L1429" s="4">
        <f>HOUR(Data[[#This Row],[PGE Notified Time]])</f>
        <v>9</v>
      </c>
      <c r="M1429">
        <v>75551</v>
      </c>
      <c r="N1429">
        <v>5909300695</v>
      </c>
      <c r="O1429" t="s">
        <v>25</v>
      </c>
      <c r="P1429" t="s">
        <v>210</v>
      </c>
      <c r="Q1429" t="s">
        <v>213</v>
      </c>
      <c r="R1429" t="s">
        <v>183</v>
      </c>
      <c r="S1429" s="1">
        <v>44651.413807870369</v>
      </c>
      <c r="T1429" s="1">
        <v>44651.414085648146</v>
      </c>
      <c r="U1429" s="1">
        <v>44651.431250000001</v>
      </c>
      <c r="V1429" t="s">
        <v>184</v>
      </c>
      <c r="W1429" t="s">
        <v>85</v>
      </c>
      <c r="X1429" t="s">
        <v>297</v>
      </c>
      <c r="Y1429" t="s">
        <v>186</v>
      </c>
      <c r="Z1429" t="s">
        <v>187</v>
      </c>
      <c r="AA1429" s="32">
        <v>25.116666667000001</v>
      </c>
    </row>
    <row r="1430" spans="1:27" x14ac:dyDescent="0.3">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0" s="4" t="str">
        <f>VLOOKUP(P1430,Lookup!$A$1:$D$19,4,0)</f>
        <v>Central Valley</v>
      </c>
      <c r="C1430" s="4" t="str">
        <f>VLOOKUP(P1430,Lookup!$A$1:$E$19,5,0)</f>
        <v>Region 5</v>
      </c>
      <c r="D1430" s="4" t="str">
        <f>VLOOKUP(P1430,Lookup!$A$1:$B$19,2,0)</f>
        <v>YO</v>
      </c>
      <c r="E1430" s="4" t="str">
        <f>IF(AND((Data[[#This Row],[Min Notif Date]]&gt;$G$3),Data[[#This Row],[Min Notif Date]]&lt;$F$3),"Last Week","No")</f>
        <v>No</v>
      </c>
      <c r="F1430" s="4" t="str">
        <f>VLOOKUP(MONTH(Data[[#This Row],[Min Notif Date]]),Lookup!$G$1:$H$12,2,0)</f>
        <v>3. Mar</v>
      </c>
      <c r="G1430" s="4" t="str">
        <f t="shared" si="22"/>
        <v/>
      </c>
      <c r="H1430" s="4" t="str">
        <f>IF(AND(Data[[#This Row],[Min Notif Time]]&gt;6,Data[[#This Row],[Min Notif Time]]&lt;17),"Business Hours","Non-Business Hours")</f>
        <v>Business Hours</v>
      </c>
      <c r="I1430" s="4" t="str" cm="1">
        <f t="array" ref="I1430">IFERROR(VLOOKUP(Data[[#This Row],[Min Notif Date]],Lookup!$N$1:$P$11,2,0),_xlfn.IFS(VLOOKUP(WEEKDAY(Data[[#This Row],[Min Notif Date]]),Lookup!$J$1:$L$7,3,0)="Weekend","Weekend",VLOOKUP(WEEKDAY(Data[[#This Row],[Min Notif Date]]),Lookup!$J$1:$L$7,3,0)="Weekday","Weekday"))</f>
        <v>Weekday</v>
      </c>
      <c r="J1430" s="4" t="str">
        <f>VLOOKUP(WEEKDAY(Data[[#This Row],[Min Notif Date]]),Lookup!$J$1:$K$7,2,0)</f>
        <v>5. Thu</v>
      </c>
      <c r="K1430" s="105">
        <f>ROUNDDOWN(Data[[#This Row],[PGE Notified Time]],0)</f>
        <v>44651</v>
      </c>
      <c r="L1430" s="4">
        <f>HOUR(Data[[#This Row],[PGE Notified Time]])</f>
        <v>7</v>
      </c>
      <c r="M1430">
        <v>75543</v>
      </c>
      <c r="N1430">
        <v>9908461128</v>
      </c>
      <c r="O1430" t="s">
        <v>25</v>
      </c>
      <c r="P1430" t="s">
        <v>231</v>
      </c>
      <c r="Q1430" t="s">
        <v>213</v>
      </c>
      <c r="R1430" t="s">
        <v>183</v>
      </c>
      <c r="S1430" s="1">
        <v>44651.327997685185</v>
      </c>
      <c r="T1430" s="1">
        <v>44651.329062500001</v>
      </c>
      <c r="U1430" s="1">
        <v>44651.344444444447</v>
      </c>
      <c r="V1430" t="s">
        <v>184</v>
      </c>
      <c r="W1430" t="s">
        <v>85</v>
      </c>
      <c r="X1430" t="s">
        <v>234</v>
      </c>
      <c r="Y1430" t="s">
        <v>186</v>
      </c>
      <c r="Z1430" t="s">
        <v>187</v>
      </c>
      <c r="AA1430" s="32">
        <v>23.683333333</v>
      </c>
    </row>
    <row r="1431" spans="1:27" x14ac:dyDescent="0.3">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1" s="4" t="str">
        <f>VLOOKUP(P1431,Lookup!$A$1:$D$19,4,0)</f>
        <v>Bay Area</v>
      </c>
      <c r="C1431" s="4" t="str">
        <f>VLOOKUP(P1431,Lookup!$A$1:$E$19,5,0)</f>
        <v>Region 3</v>
      </c>
      <c r="D1431" s="4" t="str">
        <f>VLOOKUP(P1431,Lookup!$A$1:$B$19,2,0)</f>
        <v>EB</v>
      </c>
      <c r="E1431" s="4" t="str">
        <f>IF(AND((Data[[#This Row],[Min Notif Date]]&gt;$G$3),Data[[#This Row],[Min Notif Date]]&lt;$F$3),"Last Week","No")</f>
        <v>No</v>
      </c>
      <c r="F1431" s="4" t="str">
        <f>VLOOKUP(MONTH(Data[[#This Row],[Min Notif Date]]),Lookup!$G$1:$H$12,2,0)</f>
        <v>4. Apr</v>
      </c>
      <c r="G1431" s="4" t="str">
        <f t="shared" si="22"/>
        <v/>
      </c>
      <c r="H1431" s="4" t="str">
        <f>IF(AND(Data[[#This Row],[Min Notif Time]]&gt;6,Data[[#This Row],[Min Notif Time]]&lt;17),"Business Hours","Non-Business Hours")</f>
        <v>Business Hours</v>
      </c>
      <c r="I1431" s="4" t="str" cm="1">
        <f t="array" ref="I1431">IFERROR(VLOOKUP(Data[[#This Row],[Min Notif Date]],Lookup!$N$1:$P$11,2,0),_xlfn.IFS(VLOOKUP(WEEKDAY(Data[[#This Row],[Min Notif Date]]),Lookup!$J$1:$L$7,3,0)="Weekend","Weekend",VLOOKUP(WEEKDAY(Data[[#This Row],[Min Notif Date]]),Lookup!$J$1:$L$7,3,0)="Weekday","Weekday"))</f>
        <v>Weekday</v>
      </c>
      <c r="J1431" s="4" t="str">
        <f>VLOOKUP(WEEKDAY(Data[[#This Row],[Min Notif Date]]),Lookup!$J$1:$K$7,2,0)</f>
        <v>6. Fri</v>
      </c>
      <c r="K1431" s="105">
        <f>ROUNDDOWN(Data[[#This Row],[PGE Notified Time]],0)</f>
        <v>44652</v>
      </c>
      <c r="L1431" s="4">
        <f>HOUR(Data[[#This Row],[PGE Notified Time]])</f>
        <v>15</v>
      </c>
      <c r="M1431">
        <v>75648</v>
      </c>
      <c r="N1431">
        <v>2849405552</v>
      </c>
      <c r="O1431" t="s">
        <v>20</v>
      </c>
      <c r="P1431" t="s">
        <v>182</v>
      </c>
      <c r="Q1431" t="s">
        <v>20</v>
      </c>
      <c r="R1431" t="s">
        <v>183</v>
      </c>
      <c r="S1431" s="1">
        <v>44652.497106481482</v>
      </c>
      <c r="T1431" s="1">
        <v>44652.641701388886</v>
      </c>
      <c r="U1431" s="1">
        <v>44652.708333333336</v>
      </c>
      <c r="V1431" t="s">
        <v>184</v>
      </c>
      <c r="W1431" t="s">
        <v>87</v>
      </c>
      <c r="X1431" t="s">
        <v>185</v>
      </c>
      <c r="Y1431" t="s">
        <v>186</v>
      </c>
      <c r="Z1431" t="s">
        <v>187</v>
      </c>
      <c r="AA1431" s="32">
        <v>304.16666666700002</v>
      </c>
    </row>
    <row r="1432" spans="1:27" x14ac:dyDescent="0.3">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2" s="4" t="str">
        <f>VLOOKUP(P1432,Lookup!$A$1:$D$19,4,0)</f>
        <v>Bay Area</v>
      </c>
      <c r="C1432" s="4" t="str">
        <f>VLOOKUP(P1432,Lookup!$A$1:$E$19,5,0)</f>
        <v>Region 3</v>
      </c>
      <c r="D1432" s="4" t="str">
        <f>VLOOKUP(P1432,Lookup!$A$1:$B$19,2,0)</f>
        <v>PN</v>
      </c>
      <c r="E1432" s="4" t="str">
        <f>IF(AND((Data[[#This Row],[Min Notif Date]]&gt;$G$3),Data[[#This Row],[Min Notif Date]]&lt;$F$3),"Last Week","No")</f>
        <v>No</v>
      </c>
      <c r="F1432" s="4" t="str">
        <f>VLOOKUP(MONTH(Data[[#This Row],[Min Notif Date]]),Lookup!$G$1:$H$12,2,0)</f>
        <v>4. Apr</v>
      </c>
      <c r="G1432" s="4" t="str">
        <f t="shared" si="22"/>
        <v/>
      </c>
      <c r="H1432" s="4" t="str">
        <f>IF(AND(Data[[#This Row],[Min Notif Time]]&gt;6,Data[[#This Row],[Min Notif Time]]&lt;17),"Business Hours","Non-Business Hours")</f>
        <v>Business Hours</v>
      </c>
      <c r="I1432" s="4" t="str" cm="1">
        <f t="array" ref="I1432">IFERROR(VLOOKUP(Data[[#This Row],[Min Notif Date]],Lookup!$N$1:$P$11,2,0),_xlfn.IFS(VLOOKUP(WEEKDAY(Data[[#This Row],[Min Notif Date]]),Lookup!$J$1:$L$7,3,0)="Weekend","Weekend",VLOOKUP(WEEKDAY(Data[[#This Row],[Min Notif Date]]),Lookup!$J$1:$L$7,3,0)="Weekday","Weekday"))</f>
        <v>Weekday</v>
      </c>
      <c r="J1432" s="4" t="str">
        <f>VLOOKUP(WEEKDAY(Data[[#This Row],[Min Notif Date]]),Lookup!$J$1:$K$7,2,0)</f>
        <v>6. Fri</v>
      </c>
      <c r="K1432" s="105">
        <f>ROUNDDOWN(Data[[#This Row],[PGE Notified Time]],0)</f>
        <v>44652</v>
      </c>
      <c r="L1432" s="4">
        <f>HOUR(Data[[#This Row],[PGE Notified Time]])</f>
        <v>10</v>
      </c>
      <c r="M1432">
        <v>75618</v>
      </c>
      <c r="O1432" t="s">
        <v>20</v>
      </c>
      <c r="P1432" t="s">
        <v>197</v>
      </c>
      <c r="Q1432" t="s">
        <v>20</v>
      </c>
      <c r="R1432" t="s">
        <v>183</v>
      </c>
      <c r="S1432" s="1" t="s">
        <v>171</v>
      </c>
      <c r="T1432" s="1">
        <v>44652.424305555556</v>
      </c>
      <c r="U1432" s="1">
        <v>44652.625</v>
      </c>
      <c r="V1432" t="s">
        <v>184</v>
      </c>
      <c r="W1432" t="s">
        <v>87</v>
      </c>
      <c r="X1432" t="s">
        <v>248</v>
      </c>
      <c r="Y1432" t="s">
        <v>186</v>
      </c>
      <c r="Z1432" t="s">
        <v>187</v>
      </c>
      <c r="AA1432" s="32">
        <v>289</v>
      </c>
    </row>
    <row r="1433" spans="1:27" x14ac:dyDescent="0.3">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3" s="4" t="str">
        <f>VLOOKUP(P1433,Lookup!$A$1:$D$19,4,0)</f>
        <v>Central Valley</v>
      </c>
      <c r="C1433" s="4" t="str">
        <f>VLOOKUP(P1433,Lookup!$A$1:$E$19,5,0)</f>
        <v>Region 5</v>
      </c>
      <c r="D1433" s="4" t="str">
        <f>VLOOKUP(P1433,Lookup!$A$1:$B$19,2,0)</f>
        <v>FR</v>
      </c>
      <c r="E1433" s="4" t="str">
        <f>IF(AND((Data[[#This Row],[Min Notif Date]]&gt;$G$3),Data[[#This Row],[Min Notif Date]]&lt;$F$3),"Last Week","No")</f>
        <v>No</v>
      </c>
      <c r="F1433" s="4" t="str">
        <f>VLOOKUP(MONTH(Data[[#This Row],[Min Notif Date]]),Lookup!$G$1:$H$12,2,0)</f>
        <v>4. Apr</v>
      </c>
      <c r="G1433" s="4" t="str">
        <f t="shared" si="22"/>
        <v/>
      </c>
      <c r="H1433" s="4" t="str">
        <f>IF(AND(Data[[#This Row],[Min Notif Time]]&gt;6,Data[[#This Row],[Min Notif Time]]&lt;17),"Business Hours","Non-Business Hours")</f>
        <v>Business Hours</v>
      </c>
      <c r="I1433" s="4" t="str" cm="1">
        <f t="array" ref="I1433">IFERROR(VLOOKUP(Data[[#This Row],[Min Notif Date]],Lookup!$N$1:$P$11,2,0),_xlfn.IFS(VLOOKUP(WEEKDAY(Data[[#This Row],[Min Notif Date]]),Lookup!$J$1:$L$7,3,0)="Weekend","Weekend",VLOOKUP(WEEKDAY(Data[[#This Row],[Min Notif Date]]),Lookup!$J$1:$L$7,3,0)="Weekday","Weekday"))</f>
        <v>Weekday</v>
      </c>
      <c r="J1433" s="4" t="str">
        <f>VLOOKUP(WEEKDAY(Data[[#This Row],[Min Notif Date]]),Lookup!$J$1:$K$7,2,0)</f>
        <v>6. Fri</v>
      </c>
      <c r="K1433" s="105">
        <f>ROUNDDOWN(Data[[#This Row],[PGE Notified Time]],0)</f>
        <v>44652</v>
      </c>
      <c r="L1433" s="4">
        <f>HOUR(Data[[#This Row],[PGE Notified Time]])</f>
        <v>12</v>
      </c>
      <c r="M1433">
        <v>75636</v>
      </c>
      <c r="O1433" t="s">
        <v>20</v>
      </c>
      <c r="P1433" t="s">
        <v>195</v>
      </c>
      <c r="Q1433" t="s">
        <v>20</v>
      </c>
      <c r="R1433" t="s">
        <v>191</v>
      </c>
      <c r="S1433" s="1" t="s">
        <v>171</v>
      </c>
      <c r="T1433" s="1">
        <v>44652.508333333331</v>
      </c>
      <c r="U1433" s="1">
        <v>44652.677083333336</v>
      </c>
      <c r="V1433" t="s">
        <v>184</v>
      </c>
      <c r="W1433" t="s">
        <v>87</v>
      </c>
      <c r="X1433" t="s">
        <v>196</v>
      </c>
      <c r="Y1433" t="s">
        <v>186</v>
      </c>
      <c r="Z1433" t="s">
        <v>187</v>
      </c>
      <c r="AA1433" s="32">
        <v>243</v>
      </c>
    </row>
    <row r="1434" spans="1:27" x14ac:dyDescent="0.3">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Bay Area</v>
      </c>
      <c r="C1434" s="4" t="str">
        <f>VLOOKUP(P1434,Lookup!$A$1:$E$19,5,0)</f>
        <v>Region 3</v>
      </c>
      <c r="D1434" s="4" t="str">
        <f>VLOOKUP(P1434,Lookup!$A$1:$B$19,2,0)</f>
        <v>DI</v>
      </c>
      <c r="E1434" s="4" t="str">
        <f>IF(AND((Data[[#This Row],[Min Notif Date]]&gt;$G$3),Data[[#This Row],[Min Notif Date]]&lt;$F$3),"Last Week","No")</f>
        <v>No</v>
      </c>
      <c r="F1434" s="4" t="str">
        <f>VLOOKUP(MONTH(Data[[#This Row],[Min Notif Date]]),Lookup!$G$1:$H$12,2,0)</f>
        <v>4. Apr</v>
      </c>
      <c r="G1434" s="4" t="str">
        <f t="shared" si="22"/>
        <v/>
      </c>
      <c r="H1434" s="4" t="str">
        <f>IF(AND(Data[[#This Row],[Min Notif Time]]&gt;6,Data[[#This Row],[Min Notif Time]]&lt;17),"Business Hours","Non-Business Hours")</f>
        <v>Business Hours</v>
      </c>
      <c r="I1434" s="4" t="str" cm="1">
        <f t="array" ref="I1434">IFERROR(VLOOKUP(Data[[#This Row],[Min Notif Date]],Lookup!$N$1:$P$11,2,0),_xlfn.IFS(VLOOKUP(WEEKDAY(Data[[#This Row],[Min Notif Date]]),Lookup!$J$1:$L$7,3,0)="Weekend","Weekend",VLOOKUP(WEEKDAY(Data[[#This Row],[Min Notif Date]]),Lookup!$J$1:$L$7,3,0)="Weekday","Weekday"))</f>
        <v>Weekday</v>
      </c>
      <c r="J1434" s="4" t="str">
        <f>VLOOKUP(WEEKDAY(Data[[#This Row],[Min Notif Date]]),Lookup!$J$1:$K$7,2,0)</f>
        <v>6. Fri</v>
      </c>
      <c r="K1434" s="105">
        <f>ROUNDDOWN(Data[[#This Row],[PGE Notified Time]],0)</f>
        <v>44652</v>
      </c>
      <c r="L1434" s="4">
        <f>HOUR(Data[[#This Row],[PGE Notified Time]])</f>
        <v>10</v>
      </c>
      <c r="M1434">
        <v>75619</v>
      </c>
      <c r="N1434">
        <v>1729266628</v>
      </c>
      <c r="O1434" t="s">
        <v>20</v>
      </c>
      <c r="P1434" t="s">
        <v>208</v>
      </c>
      <c r="Q1434" t="s">
        <v>20</v>
      </c>
      <c r="R1434" t="s">
        <v>183</v>
      </c>
      <c r="S1434" s="1">
        <v>44652.425104166665</v>
      </c>
      <c r="T1434" s="1">
        <v>44652.427222222221</v>
      </c>
      <c r="U1434" s="1">
        <v>44652.572916666664</v>
      </c>
      <c r="V1434" t="s">
        <v>184</v>
      </c>
      <c r="W1434" t="s">
        <v>87</v>
      </c>
      <c r="X1434" t="s">
        <v>340</v>
      </c>
      <c r="Y1434" t="s">
        <v>186</v>
      </c>
      <c r="Z1434" t="s">
        <v>187</v>
      </c>
      <c r="AA1434" s="32">
        <v>212.85</v>
      </c>
    </row>
    <row r="1435" spans="1:27" x14ac:dyDescent="0.3">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South Bay</v>
      </c>
      <c r="C1435" s="4" t="str">
        <f>VLOOKUP(P1435,Lookup!$A$1:$E$19,5,0)</f>
        <v>Region 4</v>
      </c>
      <c r="D1435" s="4" t="str">
        <f>VLOOKUP(P1435,Lookup!$A$1:$B$19,2,0)</f>
        <v>SJ</v>
      </c>
      <c r="E1435" s="4" t="str">
        <f>IF(AND((Data[[#This Row],[Min Notif Date]]&gt;$G$3),Data[[#This Row],[Min Notif Date]]&lt;$F$3),"Last Week","No")</f>
        <v>No</v>
      </c>
      <c r="F1435" s="4" t="str">
        <f>VLOOKUP(MONTH(Data[[#This Row],[Min Notif Date]]),Lookup!$G$1:$H$12,2,0)</f>
        <v>4. Apr</v>
      </c>
      <c r="G1435" s="4" t="str">
        <f t="shared" si="22"/>
        <v/>
      </c>
      <c r="H1435" s="4" t="str">
        <f>IF(AND(Data[[#This Row],[Min Notif Time]]&gt;6,Data[[#This Row],[Min Notif Time]]&lt;17),"Business Hours","Non-Business Hours")</f>
        <v>Business Hours</v>
      </c>
      <c r="I1435" s="4" t="str" cm="1">
        <f t="array" ref="I1435">IFERROR(VLOOKUP(Data[[#This Row],[Min Notif Date]],Lookup!$N$1:$P$11,2,0),_xlfn.IFS(VLOOKUP(WEEKDAY(Data[[#This Row],[Min Notif Date]]),Lookup!$J$1:$L$7,3,0)="Weekend","Weekend",VLOOKUP(WEEKDAY(Data[[#This Row],[Min Notif Date]]),Lookup!$J$1:$L$7,3,0)="Weekday","Weekday"))</f>
        <v>Weekday</v>
      </c>
      <c r="J1435" s="4" t="str">
        <f>VLOOKUP(WEEKDAY(Data[[#This Row],[Min Notif Date]]),Lookup!$J$1:$K$7,2,0)</f>
        <v>6. Fri</v>
      </c>
      <c r="K1435" s="105">
        <f>ROUNDDOWN(Data[[#This Row],[PGE Notified Time]],0)</f>
        <v>44652</v>
      </c>
      <c r="L1435" s="4">
        <f>HOUR(Data[[#This Row],[PGE Notified Time]])</f>
        <v>12</v>
      </c>
      <c r="M1435">
        <v>75634</v>
      </c>
      <c r="O1435" t="s">
        <v>20</v>
      </c>
      <c r="P1435" t="s">
        <v>288</v>
      </c>
      <c r="Q1435" t="s">
        <v>20</v>
      </c>
      <c r="R1435" t="s">
        <v>193</v>
      </c>
      <c r="S1435" s="1" t="s">
        <v>171</v>
      </c>
      <c r="T1435" s="1">
        <v>44652.502083333333</v>
      </c>
      <c r="U1435" s="1">
        <v>44652.645833333336</v>
      </c>
      <c r="V1435" t="s">
        <v>184</v>
      </c>
      <c r="W1435" t="s">
        <v>87</v>
      </c>
      <c r="X1435" t="s">
        <v>293</v>
      </c>
      <c r="Y1435" t="s">
        <v>186</v>
      </c>
      <c r="Z1435" t="s">
        <v>187</v>
      </c>
      <c r="AA1435" s="32">
        <v>207</v>
      </c>
    </row>
    <row r="1436" spans="1:27" x14ac:dyDescent="0.3">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Bay Area</v>
      </c>
      <c r="C1436" s="4" t="str">
        <f>VLOOKUP(P1436,Lookup!$A$1:$E$19,5,0)</f>
        <v>Region 3</v>
      </c>
      <c r="D1436" s="4" t="str">
        <f>VLOOKUP(P1436,Lookup!$A$1:$B$19,2,0)</f>
        <v>EB</v>
      </c>
      <c r="E1436" s="4" t="str">
        <f>IF(AND((Data[[#This Row],[Min Notif Date]]&gt;$G$3),Data[[#This Row],[Min Notif Date]]&lt;$F$3),"Last Week","No")</f>
        <v>No</v>
      </c>
      <c r="F1436" s="4" t="str">
        <f>VLOOKUP(MONTH(Data[[#This Row],[Min Notif Date]]),Lookup!$G$1:$H$12,2,0)</f>
        <v>4. Apr</v>
      </c>
      <c r="G1436" s="4" t="str">
        <f t="shared" si="22"/>
        <v/>
      </c>
      <c r="H1436" s="4" t="str">
        <f>IF(AND(Data[[#This Row],[Min Notif Time]]&gt;6,Data[[#This Row],[Min Notif Time]]&lt;17),"Business Hours","Non-Business Hours")</f>
        <v>Business Hours</v>
      </c>
      <c r="I1436" s="4" t="str" cm="1">
        <f t="array" ref="I1436">IFERROR(VLOOKUP(Data[[#This Row],[Min Notif Date]],Lookup!$N$1:$P$11,2,0),_xlfn.IFS(VLOOKUP(WEEKDAY(Data[[#This Row],[Min Notif Date]]),Lookup!$J$1:$L$7,3,0)="Weekend","Weekend",VLOOKUP(WEEKDAY(Data[[#This Row],[Min Notif Date]]),Lookup!$J$1:$L$7,3,0)="Weekday","Weekday"))</f>
        <v>Weekday</v>
      </c>
      <c r="J1436" s="4" t="str">
        <f>VLOOKUP(WEEKDAY(Data[[#This Row],[Min Notif Date]]),Lookup!$J$1:$K$7,2,0)</f>
        <v>6. Fri</v>
      </c>
      <c r="K1436" s="105">
        <f>ROUNDDOWN(Data[[#This Row],[PGE Notified Time]],0)</f>
        <v>44652</v>
      </c>
      <c r="L1436" s="4">
        <f>HOUR(Data[[#This Row],[PGE Notified Time]])</f>
        <v>10</v>
      </c>
      <c r="M1436">
        <v>75624</v>
      </c>
      <c r="O1436" t="s">
        <v>20</v>
      </c>
      <c r="P1436" t="s">
        <v>182</v>
      </c>
      <c r="Q1436" t="s">
        <v>20</v>
      </c>
      <c r="R1436" t="s">
        <v>183</v>
      </c>
      <c r="S1436" s="1" t="s">
        <v>171</v>
      </c>
      <c r="T1436" s="1">
        <v>44652.443749999999</v>
      </c>
      <c r="U1436" s="1">
        <v>44652.5625</v>
      </c>
      <c r="V1436" t="s">
        <v>184</v>
      </c>
      <c r="W1436" t="s">
        <v>86</v>
      </c>
      <c r="X1436" t="s">
        <v>260</v>
      </c>
      <c r="Y1436" t="s">
        <v>186</v>
      </c>
      <c r="Z1436" t="s">
        <v>187</v>
      </c>
      <c r="AA1436" s="32">
        <v>171</v>
      </c>
    </row>
    <row r="1437" spans="1:27" x14ac:dyDescent="0.3">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Bay Area</v>
      </c>
      <c r="C1437" s="4" t="str">
        <f>VLOOKUP(P1437,Lookup!$A$1:$E$19,5,0)</f>
        <v>Region 3</v>
      </c>
      <c r="D1437" s="4" t="str">
        <f>VLOOKUP(P1437,Lookup!$A$1:$B$19,2,0)</f>
        <v>SF</v>
      </c>
      <c r="E1437" s="4" t="str">
        <f>IF(AND((Data[[#This Row],[Min Notif Date]]&gt;$G$3),Data[[#This Row],[Min Notif Date]]&lt;$F$3),"Last Week","No")</f>
        <v>No</v>
      </c>
      <c r="F1437" s="4" t="str">
        <f>VLOOKUP(MONTH(Data[[#This Row],[Min Notif Date]]),Lookup!$G$1:$H$12,2,0)</f>
        <v>4. Apr</v>
      </c>
      <c r="G1437" s="4" t="str">
        <f t="shared" si="22"/>
        <v/>
      </c>
      <c r="H1437" s="4" t="str">
        <f>IF(AND(Data[[#This Row],[Min Notif Time]]&gt;6,Data[[#This Row],[Min Notif Time]]&lt;17),"Business Hours","Non-Business Hours")</f>
        <v>Business Hours</v>
      </c>
      <c r="I1437" s="4" t="str" cm="1">
        <f t="array" ref="I1437">IFERROR(VLOOKUP(Data[[#This Row],[Min Notif Date]],Lookup!$N$1:$P$11,2,0),_xlfn.IFS(VLOOKUP(WEEKDAY(Data[[#This Row],[Min Notif Date]]),Lookup!$J$1:$L$7,3,0)="Weekend","Weekend",VLOOKUP(WEEKDAY(Data[[#This Row],[Min Notif Date]]),Lookup!$J$1:$L$7,3,0)="Weekday","Weekday"))</f>
        <v>Weekday</v>
      </c>
      <c r="J1437" s="4" t="str">
        <f>VLOOKUP(WEEKDAY(Data[[#This Row],[Min Notif Date]]),Lookup!$J$1:$K$7,2,0)</f>
        <v>6. Fri</v>
      </c>
      <c r="K1437" s="105">
        <f>ROUNDDOWN(Data[[#This Row],[PGE Notified Time]],0)</f>
        <v>44652</v>
      </c>
      <c r="L1437" s="4">
        <f>HOUR(Data[[#This Row],[PGE Notified Time]])</f>
        <v>11</v>
      </c>
      <c r="M1437">
        <v>75631</v>
      </c>
      <c r="O1437" t="s">
        <v>20</v>
      </c>
      <c r="P1437" t="s">
        <v>190</v>
      </c>
      <c r="Q1437" t="s">
        <v>20</v>
      </c>
      <c r="R1437" t="s">
        <v>183</v>
      </c>
      <c r="S1437" s="1" t="s">
        <v>171</v>
      </c>
      <c r="T1437" s="1">
        <v>44652.472222222219</v>
      </c>
      <c r="U1437" s="1">
        <v>44652.590277777781</v>
      </c>
      <c r="V1437" t="s">
        <v>184</v>
      </c>
      <c r="W1437" t="s">
        <v>86</v>
      </c>
      <c r="X1437" t="s">
        <v>192</v>
      </c>
      <c r="Y1437" t="s">
        <v>186</v>
      </c>
      <c r="Z1437" t="s">
        <v>187</v>
      </c>
      <c r="AA1437" s="32">
        <v>170</v>
      </c>
    </row>
    <row r="1438" spans="1:27" x14ac:dyDescent="0.3">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North Coast</v>
      </c>
      <c r="C1438" s="4" t="str">
        <f>VLOOKUP(P1438,Lookup!$A$1:$E$19,5,0)</f>
        <v>Region 1</v>
      </c>
      <c r="D1438" s="4" t="str">
        <f>VLOOKUP(P1438,Lookup!$A$1:$B$19,2,0)</f>
        <v>NB</v>
      </c>
      <c r="E1438" s="4" t="str">
        <f>IF(AND((Data[[#This Row],[Min Notif Date]]&gt;$G$3),Data[[#This Row],[Min Notif Date]]&lt;$F$3),"Last Week","No")</f>
        <v>No</v>
      </c>
      <c r="F1438" s="4" t="str">
        <f>VLOOKUP(MONTH(Data[[#This Row],[Min Notif Date]]),Lookup!$G$1:$H$12,2,0)</f>
        <v>4. Apr</v>
      </c>
      <c r="G1438" s="4" t="str">
        <f t="shared" si="22"/>
        <v/>
      </c>
      <c r="H1438" s="4" t="str">
        <f>IF(AND(Data[[#This Row],[Min Notif Time]]&gt;6,Data[[#This Row],[Min Notif Time]]&lt;17),"Business Hours","Non-Business Hours")</f>
        <v>Business Hours</v>
      </c>
      <c r="I1438" s="4" t="str" cm="1">
        <f t="array" ref="I1438">IFERROR(VLOOKUP(Data[[#This Row],[Min Notif Date]],Lookup!$N$1:$P$11,2,0),_xlfn.IFS(VLOOKUP(WEEKDAY(Data[[#This Row],[Min Notif Date]]),Lookup!$J$1:$L$7,3,0)="Weekend","Weekend",VLOOKUP(WEEKDAY(Data[[#This Row],[Min Notif Date]]),Lookup!$J$1:$L$7,3,0)="Weekday","Weekday"))</f>
        <v>Weekday</v>
      </c>
      <c r="J1438" s="4" t="str">
        <f>VLOOKUP(WEEKDAY(Data[[#This Row],[Min Notif Date]]),Lookup!$J$1:$K$7,2,0)</f>
        <v>6. Fri</v>
      </c>
      <c r="K1438" s="105">
        <f>ROUNDDOWN(Data[[#This Row],[PGE Notified Time]],0)</f>
        <v>44652</v>
      </c>
      <c r="L1438" s="4">
        <f>HOUR(Data[[#This Row],[PGE Notified Time]])</f>
        <v>8</v>
      </c>
      <c r="M1438">
        <v>75609</v>
      </c>
      <c r="O1438" t="s">
        <v>20</v>
      </c>
      <c r="P1438" t="s">
        <v>219</v>
      </c>
      <c r="Q1438" t="s">
        <v>20</v>
      </c>
      <c r="R1438" t="s">
        <v>183</v>
      </c>
      <c r="S1438" s="1" t="s">
        <v>171</v>
      </c>
      <c r="T1438" s="1">
        <v>44652.351388888892</v>
      </c>
      <c r="U1438" s="1">
        <v>44652.458333333336</v>
      </c>
      <c r="V1438" t="s">
        <v>184</v>
      </c>
      <c r="W1438" t="s">
        <v>85</v>
      </c>
      <c r="X1438" t="s">
        <v>403</v>
      </c>
      <c r="Y1438" t="s">
        <v>186</v>
      </c>
      <c r="Z1438" t="s">
        <v>187</v>
      </c>
      <c r="AA1438" s="32">
        <v>154</v>
      </c>
    </row>
    <row r="1439" spans="1:27" x14ac:dyDescent="0.3">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Central Valley</v>
      </c>
      <c r="C1439" s="4" t="str">
        <f>VLOOKUP(P1439,Lookup!$A$1:$E$19,5,0)</f>
        <v>Region 5</v>
      </c>
      <c r="D1439" s="4" t="str">
        <f>VLOOKUP(P1439,Lookup!$A$1:$B$19,2,0)</f>
        <v>YO</v>
      </c>
      <c r="E1439" s="4" t="str">
        <f>IF(AND((Data[[#This Row],[Min Notif Date]]&gt;$G$3),Data[[#This Row],[Min Notif Date]]&lt;$F$3),"Last Week","No")</f>
        <v>No</v>
      </c>
      <c r="F1439" s="4" t="str">
        <f>VLOOKUP(MONTH(Data[[#This Row],[Min Notif Date]]),Lookup!$G$1:$H$12,2,0)</f>
        <v>4. Apr</v>
      </c>
      <c r="G1439" s="4" t="str">
        <f t="shared" si="22"/>
        <v/>
      </c>
      <c r="H1439" s="4" t="str">
        <f>IF(AND(Data[[#This Row],[Min Notif Time]]&gt;6,Data[[#This Row],[Min Notif Time]]&lt;17),"Business Hours","Non-Business Hours")</f>
        <v>Business Hours</v>
      </c>
      <c r="I1439" s="4" t="str" cm="1">
        <f t="array" ref="I1439">IFERROR(VLOOKUP(Data[[#This Row],[Min Notif Date]],Lookup!$N$1:$P$11,2,0),_xlfn.IFS(VLOOKUP(WEEKDAY(Data[[#This Row],[Min Notif Date]]),Lookup!$J$1:$L$7,3,0)="Weekend","Weekend",VLOOKUP(WEEKDAY(Data[[#This Row],[Min Notif Date]]),Lookup!$J$1:$L$7,3,0)="Weekday","Weekday"))</f>
        <v>Weekday</v>
      </c>
      <c r="J1439" s="4" t="str">
        <f>VLOOKUP(WEEKDAY(Data[[#This Row],[Min Notif Date]]),Lookup!$J$1:$K$7,2,0)</f>
        <v>6. Fri</v>
      </c>
      <c r="K1439" s="105">
        <f>ROUNDDOWN(Data[[#This Row],[PGE Notified Time]],0)</f>
        <v>44652</v>
      </c>
      <c r="L1439" s="4">
        <f>HOUR(Data[[#This Row],[PGE Notified Time]])</f>
        <v>13</v>
      </c>
      <c r="M1439">
        <v>75640</v>
      </c>
      <c r="O1439" t="s">
        <v>20</v>
      </c>
      <c r="P1439" t="s">
        <v>231</v>
      </c>
      <c r="Q1439" t="s">
        <v>20</v>
      </c>
      <c r="R1439" t="s">
        <v>183</v>
      </c>
      <c r="S1439" s="1" t="s">
        <v>171</v>
      </c>
      <c r="T1439" s="1">
        <v>44652.54583333333</v>
      </c>
      <c r="U1439" s="1">
        <v>44652.645833333336</v>
      </c>
      <c r="V1439" t="s">
        <v>184</v>
      </c>
      <c r="W1439" t="s">
        <v>85</v>
      </c>
      <c r="X1439" t="s">
        <v>419</v>
      </c>
      <c r="Y1439" t="s">
        <v>186</v>
      </c>
      <c r="Z1439" t="s">
        <v>187</v>
      </c>
      <c r="AA1439" s="32">
        <v>144</v>
      </c>
    </row>
    <row r="1440" spans="1:27" x14ac:dyDescent="0.3">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0" s="4" t="str">
        <f>VLOOKUP(P1440,Lookup!$A$1:$D$19,4,0)</f>
        <v>Bay Area</v>
      </c>
      <c r="C1440" s="4" t="str">
        <f>VLOOKUP(P1440,Lookup!$A$1:$E$19,5,0)</f>
        <v>Region 3</v>
      </c>
      <c r="D1440" s="4" t="str">
        <f>VLOOKUP(P1440,Lookup!$A$1:$B$19,2,0)</f>
        <v>EB</v>
      </c>
      <c r="E1440" s="4" t="str">
        <f>IF(AND((Data[[#This Row],[Min Notif Date]]&gt;$G$3),Data[[#This Row],[Min Notif Date]]&lt;$F$3),"Last Week","No")</f>
        <v>No</v>
      </c>
      <c r="F1440" s="4" t="str">
        <f>VLOOKUP(MONTH(Data[[#This Row],[Min Notif Date]]),Lookup!$G$1:$H$12,2,0)</f>
        <v>4. Apr</v>
      </c>
      <c r="G1440" s="4" t="str">
        <f t="shared" si="22"/>
        <v/>
      </c>
      <c r="H1440" s="4" t="str">
        <f>IF(AND(Data[[#This Row],[Min Notif Time]]&gt;6,Data[[#This Row],[Min Notif Time]]&lt;17),"Business Hours","Non-Business Hours")</f>
        <v>Business Hours</v>
      </c>
      <c r="I1440" s="4" t="str" cm="1">
        <f t="array" ref="I1440">IFERROR(VLOOKUP(Data[[#This Row],[Min Notif Date]],Lookup!$N$1:$P$11,2,0),_xlfn.IFS(VLOOKUP(WEEKDAY(Data[[#This Row],[Min Notif Date]]),Lookup!$J$1:$L$7,3,0)="Weekend","Weekend",VLOOKUP(WEEKDAY(Data[[#This Row],[Min Notif Date]]),Lookup!$J$1:$L$7,3,0)="Weekday","Weekday"))</f>
        <v>Weekday</v>
      </c>
      <c r="J1440" s="4" t="str">
        <f>VLOOKUP(WEEKDAY(Data[[#This Row],[Min Notif Date]]),Lookup!$J$1:$K$7,2,0)</f>
        <v>6. Fri</v>
      </c>
      <c r="K1440" s="105">
        <f>ROUNDDOWN(Data[[#This Row],[PGE Notified Time]],0)</f>
        <v>44652</v>
      </c>
      <c r="L1440" s="4">
        <f>HOUR(Data[[#This Row],[PGE Notified Time]])</f>
        <v>10</v>
      </c>
      <c r="M1440">
        <v>75626</v>
      </c>
      <c r="O1440" t="s">
        <v>20</v>
      </c>
      <c r="P1440" t="s">
        <v>182</v>
      </c>
      <c r="Q1440" t="s">
        <v>20</v>
      </c>
      <c r="R1440" t="s">
        <v>183</v>
      </c>
      <c r="S1440" s="1" t="s">
        <v>171</v>
      </c>
      <c r="T1440" s="1">
        <v>44652.445833333331</v>
      </c>
      <c r="U1440" s="1">
        <v>44652.541666666664</v>
      </c>
      <c r="V1440" t="s">
        <v>184</v>
      </c>
      <c r="W1440" t="s">
        <v>85</v>
      </c>
      <c r="X1440" t="s">
        <v>185</v>
      </c>
      <c r="Y1440" t="s">
        <v>186</v>
      </c>
      <c r="Z1440" t="s">
        <v>187</v>
      </c>
      <c r="AA1440" s="32">
        <v>138</v>
      </c>
    </row>
    <row r="1441" spans="1:27" x14ac:dyDescent="0.3">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Central Valley</v>
      </c>
      <c r="C1441" s="4" t="str">
        <f>VLOOKUP(P1441,Lookup!$A$1:$E$19,5,0)</f>
        <v>Region 5</v>
      </c>
      <c r="D1441" s="4" t="str">
        <f>VLOOKUP(P1441,Lookup!$A$1:$B$19,2,0)</f>
        <v>YO</v>
      </c>
      <c r="E1441" s="4" t="str">
        <f>IF(AND((Data[[#This Row],[Min Notif Date]]&gt;$G$3),Data[[#This Row],[Min Notif Date]]&lt;$F$3),"Last Week","No")</f>
        <v>No</v>
      </c>
      <c r="F1441" s="4" t="str">
        <f>VLOOKUP(MONTH(Data[[#This Row],[Min Notif Date]]),Lookup!$G$1:$H$12,2,0)</f>
        <v>4. Apr</v>
      </c>
      <c r="G1441" s="4" t="str">
        <f t="shared" si="22"/>
        <v/>
      </c>
      <c r="H1441" s="4" t="str">
        <f>IF(AND(Data[[#This Row],[Min Notif Time]]&gt;6,Data[[#This Row],[Min Notif Time]]&lt;17),"Business Hours","Non-Business Hours")</f>
        <v>Business Hours</v>
      </c>
      <c r="I1441" s="4" t="str" cm="1">
        <f t="array" ref="I1441">IFERROR(VLOOKUP(Data[[#This Row],[Min Notif Date]],Lookup!$N$1:$P$11,2,0),_xlfn.IFS(VLOOKUP(WEEKDAY(Data[[#This Row],[Min Notif Date]]),Lookup!$J$1:$L$7,3,0)="Weekend","Weekend",VLOOKUP(WEEKDAY(Data[[#This Row],[Min Notif Date]]),Lookup!$J$1:$L$7,3,0)="Weekday","Weekday"))</f>
        <v>Weekday</v>
      </c>
      <c r="J1441" s="4" t="str">
        <f>VLOOKUP(WEEKDAY(Data[[#This Row],[Min Notif Date]]),Lookup!$J$1:$K$7,2,0)</f>
        <v>6. Fri</v>
      </c>
      <c r="K1441" s="105">
        <f>ROUNDDOWN(Data[[#This Row],[PGE Notified Time]],0)</f>
        <v>44652</v>
      </c>
      <c r="L1441" s="4">
        <f>HOUR(Data[[#This Row],[PGE Notified Time]])</f>
        <v>11</v>
      </c>
      <c r="M1441">
        <v>75632</v>
      </c>
      <c r="O1441" t="s">
        <v>20</v>
      </c>
      <c r="P1441" t="s">
        <v>231</v>
      </c>
      <c r="Q1441" t="s">
        <v>20</v>
      </c>
      <c r="R1441" t="s">
        <v>183</v>
      </c>
      <c r="S1441" s="1" t="s">
        <v>171</v>
      </c>
      <c r="T1441" s="1">
        <v>44652.474999999999</v>
      </c>
      <c r="U1441" s="1">
        <v>44652.569444444445</v>
      </c>
      <c r="V1441" t="s">
        <v>184</v>
      </c>
      <c r="W1441" t="s">
        <v>85</v>
      </c>
      <c r="X1441" t="s">
        <v>339</v>
      </c>
      <c r="Y1441" t="s">
        <v>186</v>
      </c>
      <c r="Z1441" t="s">
        <v>187</v>
      </c>
      <c r="AA1441" s="32">
        <v>136</v>
      </c>
    </row>
    <row r="1442" spans="1:27" x14ac:dyDescent="0.3">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Central Valley</v>
      </c>
      <c r="C1442" s="4" t="str">
        <f>VLOOKUP(P1442,Lookup!$A$1:$E$19,5,0)</f>
        <v>Region 5</v>
      </c>
      <c r="D1442" s="4" t="str">
        <f>VLOOKUP(P1442,Lookup!$A$1:$B$19,2,0)</f>
        <v>KE</v>
      </c>
      <c r="E1442" s="4" t="str">
        <f>IF(AND((Data[[#This Row],[Min Notif Date]]&gt;$G$3),Data[[#This Row],[Min Notif Date]]&lt;$F$3),"Last Week","No")</f>
        <v>No</v>
      </c>
      <c r="F1442" s="4" t="str">
        <f>VLOOKUP(MONTH(Data[[#This Row],[Min Notif Date]]),Lookup!$G$1:$H$12,2,0)</f>
        <v>4. Apr</v>
      </c>
      <c r="G1442" s="4" t="str">
        <f t="shared" si="22"/>
        <v/>
      </c>
      <c r="H1442" s="4" t="str">
        <f>IF(AND(Data[[#This Row],[Min Notif Time]]&gt;6,Data[[#This Row],[Min Notif Time]]&lt;17),"Business Hours","Non-Business Hours")</f>
        <v>Business Hours</v>
      </c>
      <c r="I1442" s="4" t="str" cm="1">
        <f t="array" ref="I1442">IFERROR(VLOOKUP(Data[[#This Row],[Min Notif Date]],Lookup!$N$1:$P$11,2,0),_xlfn.IFS(VLOOKUP(WEEKDAY(Data[[#This Row],[Min Notif Date]]),Lookup!$J$1:$L$7,3,0)="Weekend","Weekend",VLOOKUP(WEEKDAY(Data[[#This Row],[Min Notif Date]]),Lookup!$J$1:$L$7,3,0)="Weekday","Weekday"))</f>
        <v>Weekday</v>
      </c>
      <c r="J1442" s="4" t="str">
        <f>VLOOKUP(WEEKDAY(Data[[#This Row],[Min Notif Date]]),Lookup!$J$1:$K$7,2,0)</f>
        <v>6. Fri</v>
      </c>
      <c r="K1442" s="105">
        <f>ROUNDDOWN(Data[[#This Row],[PGE Notified Time]],0)</f>
        <v>44652</v>
      </c>
      <c r="L1442" s="4">
        <f>HOUR(Data[[#This Row],[PGE Notified Time]])</f>
        <v>9</v>
      </c>
      <c r="M1442">
        <v>75614</v>
      </c>
      <c r="O1442" t="s">
        <v>20</v>
      </c>
      <c r="P1442" t="s">
        <v>206</v>
      </c>
      <c r="Q1442" t="s">
        <v>20</v>
      </c>
      <c r="R1442" t="s">
        <v>183</v>
      </c>
      <c r="S1442" s="1" t="s">
        <v>171</v>
      </c>
      <c r="T1442" s="1">
        <v>44652.400694444441</v>
      </c>
      <c r="U1442" s="1">
        <v>44652.493055555555</v>
      </c>
      <c r="V1442" t="s">
        <v>184</v>
      </c>
      <c r="W1442" t="s">
        <v>85</v>
      </c>
      <c r="X1442" t="s">
        <v>221</v>
      </c>
      <c r="Y1442" t="s">
        <v>186</v>
      </c>
      <c r="Z1442" t="s">
        <v>187</v>
      </c>
      <c r="AA1442" s="32">
        <v>133</v>
      </c>
    </row>
    <row r="1443" spans="1:27" x14ac:dyDescent="0.3">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Central Valley</v>
      </c>
      <c r="C1443" s="4" t="str">
        <f>VLOOKUP(P1443,Lookup!$A$1:$E$19,5,0)</f>
        <v>Region 5</v>
      </c>
      <c r="D1443" s="4" t="str">
        <f>VLOOKUP(P1443,Lookup!$A$1:$B$19,2,0)</f>
        <v>FR</v>
      </c>
      <c r="E1443" s="4" t="str">
        <f>IF(AND((Data[[#This Row],[Min Notif Date]]&gt;$G$3),Data[[#This Row],[Min Notif Date]]&lt;$F$3),"Last Week","No")</f>
        <v>No</v>
      </c>
      <c r="F1443" s="4" t="str">
        <f>VLOOKUP(MONTH(Data[[#This Row],[Min Notif Date]]),Lookup!$G$1:$H$12,2,0)</f>
        <v>4. Apr</v>
      </c>
      <c r="G1443" s="4" t="str">
        <f t="shared" si="22"/>
        <v/>
      </c>
      <c r="H1443" s="4" t="str">
        <f>IF(AND(Data[[#This Row],[Min Notif Time]]&gt;6,Data[[#This Row],[Min Notif Time]]&lt;17),"Business Hours","Non-Business Hours")</f>
        <v>Business Hours</v>
      </c>
      <c r="I1443" s="4" t="str" cm="1">
        <f t="array" ref="I1443">IFERROR(VLOOKUP(Data[[#This Row],[Min Notif Date]],Lookup!$N$1:$P$11,2,0),_xlfn.IFS(VLOOKUP(WEEKDAY(Data[[#This Row],[Min Notif Date]]),Lookup!$J$1:$L$7,3,0)="Weekend","Weekend",VLOOKUP(WEEKDAY(Data[[#This Row],[Min Notif Date]]),Lookup!$J$1:$L$7,3,0)="Weekday","Weekday"))</f>
        <v>Weekday</v>
      </c>
      <c r="J1443" s="4" t="str">
        <f>VLOOKUP(WEEKDAY(Data[[#This Row],[Min Notif Date]]),Lookup!$J$1:$K$7,2,0)</f>
        <v>6. Fri</v>
      </c>
      <c r="K1443" s="105">
        <f>ROUNDDOWN(Data[[#This Row],[PGE Notified Time]],0)</f>
        <v>44652</v>
      </c>
      <c r="L1443" s="4">
        <f>HOUR(Data[[#This Row],[PGE Notified Time]])</f>
        <v>11</v>
      </c>
      <c r="M1443">
        <v>75633</v>
      </c>
      <c r="O1443" t="s">
        <v>20</v>
      </c>
      <c r="P1443" t="s">
        <v>195</v>
      </c>
      <c r="Q1443" t="s">
        <v>20</v>
      </c>
      <c r="R1443" t="s">
        <v>183</v>
      </c>
      <c r="S1443" s="1" t="s">
        <v>171</v>
      </c>
      <c r="T1443" s="1">
        <v>44652.482638888891</v>
      </c>
      <c r="U1443" s="1">
        <v>44652.5625</v>
      </c>
      <c r="V1443" t="s">
        <v>184</v>
      </c>
      <c r="W1443" t="s">
        <v>85</v>
      </c>
      <c r="X1443" t="s">
        <v>196</v>
      </c>
      <c r="Y1443" t="s">
        <v>186</v>
      </c>
      <c r="Z1443" t="s">
        <v>187</v>
      </c>
      <c r="AA1443" s="32">
        <v>115</v>
      </c>
    </row>
    <row r="1444" spans="1:27" x14ac:dyDescent="0.3">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Bay Area</v>
      </c>
      <c r="C1444" s="4" t="str">
        <f>VLOOKUP(P1444,Lookup!$A$1:$E$19,5,0)</f>
        <v>Region 3</v>
      </c>
      <c r="D1444" s="4" t="str">
        <f>VLOOKUP(P1444,Lookup!$A$1:$B$19,2,0)</f>
        <v>SF</v>
      </c>
      <c r="E1444" s="4" t="str">
        <f>IF(AND((Data[[#This Row],[Min Notif Date]]&gt;$G$3),Data[[#This Row],[Min Notif Date]]&lt;$F$3),"Last Week","No")</f>
        <v>No</v>
      </c>
      <c r="F1444" s="4" t="str">
        <f>VLOOKUP(MONTH(Data[[#This Row],[Min Notif Date]]),Lookup!$G$1:$H$12,2,0)</f>
        <v>4. Apr</v>
      </c>
      <c r="G1444" s="4" t="str">
        <f t="shared" si="22"/>
        <v/>
      </c>
      <c r="H1444" s="4" t="str">
        <f>IF(AND(Data[[#This Row],[Min Notif Time]]&gt;6,Data[[#This Row],[Min Notif Time]]&lt;17),"Business Hours","Non-Business Hours")</f>
        <v>Business Hours</v>
      </c>
      <c r="I1444" s="4" t="str" cm="1">
        <f t="array" ref="I1444">IFERROR(VLOOKUP(Data[[#This Row],[Min Notif Date]],Lookup!$N$1:$P$11,2,0),_xlfn.IFS(VLOOKUP(WEEKDAY(Data[[#This Row],[Min Notif Date]]),Lookup!$J$1:$L$7,3,0)="Weekend","Weekend",VLOOKUP(WEEKDAY(Data[[#This Row],[Min Notif Date]]),Lookup!$J$1:$L$7,3,0)="Weekday","Weekday"))</f>
        <v>Weekday</v>
      </c>
      <c r="J1444" s="4" t="str">
        <f>VLOOKUP(WEEKDAY(Data[[#This Row],[Min Notif Date]]),Lookup!$J$1:$K$7,2,0)</f>
        <v>6. Fri</v>
      </c>
      <c r="K1444" s="105">
        <f>ROUNDDOWN(Data[[#This Row],[PGE Notified Time]],0)</f>
        <v>44652</v>
      </c>
      <c r="L1444" s="4">
        <f>HOUR(Data[[#This Row],[PGE Notified Time]])</f>
        <v>9</v>
      </c>
      <c r="M1444">
        <v>75615</v>
      </c>
      <c r="O1444" t="s">
        <v>20</v>
      </c>
      <c r="P1444" t="s">
        <v>190</v>
      </c>
      <c r="Q1444" t="s">
        <v>20</v>
      </c>
      <c r="R1444" t="s">
        <v>183</v>
      </c>
      <c r="S1444" s="1" t="s">
        <v>171</v>
      </c>
      <c r="T1444" s="1">
        <v>44652.409722222219</v>
      </c>
      <c r="U1444" s="1">
        <v>44652.479166666664</v>
      </c>
      <c r="V1444" t="s">
        <v>184</v>
      </c>
      <c r="W1444" t="s">
        <v>85</v>
      </c>
      <c r="X1444" t="s">
        <v>192</v>
      </c>
      <c r="Y1444" t="s">
        <v>186</v>
      </c>
      <c r="Z1444" t="s">
        <v>187</v>
      </c>
      <c r="AA1444" s="32">
        <v>100</v>
      </c>
    </row>
    <row r="1445" spans="1:27" x14ac:dyDescent="0.3">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South Bay</v>
      </c>
      <c r="C1445" s="4" t="str">
        <f>VLOOKUP(P1445,Lookup!$A$1:$E$19,5,0)</f>
        <v>Region 4</v>
      </c>
      <c r="D1445" s="4" t="str">
        <f>VLOOKUP(P1445,Lookup!$A$1:$B$19,2,0)</f>
        <v>SJ</v>
      </c>
      <c r="E1445" s="4" t="str">
        <f>IF(AND((Data[[#This Row],[Min Notif Date]]&gt;$G$3),Data[[#This Row],[Min Notif Date]]&lt;$F$3),"Last Week","No")</f>
        <v>No</v>
      </c>
      <c r="F1445" s="4" t="str">
        <f>VLOOKUP(MONTH(Data[[#This Row],[Min Notif Date]]),Lookup!$G$1:$H$12,2,0)</f>
        <v>4. Apr</v>
      </c>
      <c r="G1445" s="4" t="str">
        <f t="shared" si="22"/>
        <v/>
      </c>
      <c r="H1445" s="4" t="str">
        <f>IF(AND(Data[[#This Row],[Min Notif Time]]&gt;6,Data[[#This Row],[Min Notif Time]]&lt;17),"Business Hours","Non-Business Hours")</f>
        <v>Business Hours</v>
      </c>
      <c r="I1445" s="4" t="str" cm="1">
        <f t="array" ref="I1445">IFERROR(VLOOKUP(Data[[#This Row],[Min Notif Date]],Lookup!$N$1:$P$11,2,0),_xlfn.IFS(VLOOKUP(WEEKDAY(Data[[#This Row],[Min Notif Date]]),Lookup!$J$1:$L$7,3,0)="Weekend","Weekend",VLOOKUP(WEEKDAY(Data[[#This Row],[Min Notif Date]]),Lookup!$J$1:$L$7,3,0)="Weekday","Weekday"))</f>
        <v>Weekday</v>
      </c>
      <c r="J1445" s="4" t="str">
        <f>VLOOKUP(WEEKDAY(Data[[#This Row],[Min Notif Date]]),Lookup!$J$1:$K$7,2,0)</f>
        <v>6. Fri</v>
      </c>
      <c r="K1445" s="105">
        <f>ROUNDDOWN(Data[[#This Row],[PGE Notified Time]],0)</f>
        <v>44652</v>
      </c>
      <c r="L1445" s="4">
        <f>HOUR(Data[[#This Row],[PGE Notified Time]])</f>
        <v>8</v>
      </c>
      <c r="M1445">
        <v>75608</v>
      </c>
      <c r="O1445" t="s">
        <v>20</v>
      </c>
      <c r="P1445" t="s">
        <v>288</v>
      </c>
      <c r="Q1445" t="s">
        <v>20</v>
      </c>
      <c r="R1445" t="s">
        <v>183</v>
      </c>
      <c r="S1445" s="1" t="s">
        <v>171</v>
      </c>
      <c r="T1445" s="1">
        <v>44652.349305555559</v>
      </c>
      <c r="U1445" s="1">
        <v>44652.416666666664</v>
      </c>
      <c r="V1445" t="s">
        <v>184</v>
      </c>
      <c r="W1445" t="s">
        <v>85</v>
      </c>
      <c r="X1445" t="s">
        <v>280</v>
      </c>
      <c r="Y1445" t="s">
        <v>186</v>
      </c>
      <c r="Z1445" t="s">
        <v>187</v>
      </c>
      <c r="AA1445" s="32">
        <v>97</v>
      </c>
    </row>
    <row r="1446" spans="1:27" x14ac:dyDescent="0.3">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Central Valley</v>
      </c>
      <c r="C1446" s="4" t="str">
        <f>VLOOKUP(P1446,Lookup!$A$1:$E$19,5,0)</f>
        <v>Region 5</v>
      </c>
      <c r="D1446" s="4" t="str">
        <f>VLOOKUP(P1446,Lookup!$A$1:$B$19,2,0)</f>
        <v>FR</v>
      </c>
      <c r="E1446" s="4" t="str">
        <f>IF(AND((Data[[#This Row],[Min Notif Date]]&gt;$G$3),Data[[#This Row],[Min Notif Date]]&lt;$F$3),"Last Week","No")</f>
        <v>No</v>
      </c>
      <c r="F1446" s="4" t="str">
        <f>VLOOKUP(MONTH(Data[[#This Row],[Min Notif Date]]),Lookup!$G$1:$H$12,2,0)</f>
        <v>4. Apr</v>
      </c>
      <c r="G1446" s="4" t="str">
        <f t="shared" si="22"/>
        <v/>
      </c>
      <c r="H1446" s="4" t="str">
        <f>IF(AND(Data[[#This Row],[Min Notif Time]]&gt;6,Data[[#This Row],[Min Notif Time]]&lt;17),"Business Hours","Non-Business Hours")</f>
        <v>Business Hours</v>
      </c>
      <c r="I1446" s="4" t="str" cm="1">
        <f t="array" ref="I1446">IFERROR(VLOOKUP(Data[[#This Row],[Min Notif Date]],Lookup!$N$1:$P$11,2,0),_xlfn.IFS(VLOOKUP(WEEKDAY(Data[[#This Row],[Min Notif Date]]),Lookup!$J$1:$L$7,3,0)="Weekend","Weekend",VLOOKUP(WEEKDAY(Data[[#This Row],[Min Notif Date]]),Lookup!$J$1:$L$7,3,0)="Weekday","Weekday"))</f>
        <v>Weekday</v>
      </c>
      <c r="J1446" s="4" t="str">
        <f>VLOOKUP(WEEKDAY(Data[[#This Row],[Min Notif Date]]),Lookup!$J$1:$K$7,2,0)</f>
        <v>6. Fri</v>
      </c>
      <c r="K1446" s="105">
        <f>ROUNDDOWN(Data[[#This Row],[PGE Notified Time]],0)</f>
        <v>44652</v>
      </c>
      <c r="L1446" s="4">
        <f>HOUR(Data[[#This Row],[PGE Notified Time]])</f>
        <v>8</v>
      </c>
      <c r="M1446">
        <v>75610</v>
      </c>
      <c r="O1446" t="s">
        <v>20</v>
      </c>
      <c r="P1446" t="s">
        <v>195</v>
      </c>
      <c r="Q1446" t="s">
        <v>20</v>
      </c>
      <c r="R1446" t="s">
        <v>191</v>
      </c>
      <c r="S1446" s="1" t="s">
        <v>171</v>
      </c>
      <c r="T1446" s="1">
        <v>44652.368055555555</v>
      </c>
      <c r="U1446" s="1">
        <v>44652.430555555555</v>
      </c>
      <c r="V1446" t="s">
        <v>184</v>
      </c>
      <c r="W1446" t="s">
        <v>85</v>
      </c>
      <c r="X1446" t="s">
        <v>196</v>
      </c>
      <c r="Y1446" t="s">
        <v>186</v>
      </c>
      <c r="Z1446" t="s">
        <v>187</v>
      </c>
      <c r="AA1446" s="32">
        <v>90</v>
      </c>
    </row>
    <row r="1447" spans="1:27" x14ac:dyDescent="0.3">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South Bay</v>
      </c>
      <c r="C1447" s="4" t="str">
        <f>VLOOKUP(P1447,Lookup!$A$1:$E$19,5,0)</f>
        <v>Region 4</v>
      </c>
      <c r="D1447" s="4" t="str">
        <f>VLOOKUP(P1447,Lookup!$A$1:$B$19,2,0)</f>
        <v>SJ</v>
      </c>
      <c r="E1447" s="4" t="str">
        <f>IF(AND((Data[[#This Row],[Min Notif Date]]&gt;$G$3),Data[[#This Row],[Min Notif Date]]&lt;$F$3),"Last Week","No")</f>
        <v>No</v>
      </c>
      <c r="F1447" s="4" t="str">
        <f>VLOOKUP(MONTH(Data[[#This Row],[Min Notif Date]]),Lookup!$G$1:$H$12,2,0)</f>
        <v>4. Apr</v>
      </c>
      <c r="G1447" s="4" t="str">
        <f t="shared" si="22"/>
        <v/>
      </c>
      <c r="H1447" s="4" t="str">
        <f>IF(AND(Data[[#This Row],[Min Notif Time]]&gt;6,Data[[#This Row],[Min Notif Time]]&lt;17),"Business Hours","Non-Business Hours")</f>
        <v>Business Hours</v>
      </c>
      <c r="I1447" s="4" t="str" cm="1">
        <f t="array" ref="I1447">IFERROR(VLOOKUP(Data[[#This Row],[Min Notif Date]],Lookup!$N$1:$P$11,2,0),_xlfn.IFS(VLOOKUP(WEEKDAY(Data[[#This Row],[Min Notif Date]]),Lookup!$J$1:$L$7,3,0)="Weekend","Weekend",VLOOKUP(WEEKDAY(Data[[#This Row],[Min Notif Date]]),Lookup!$J$1:$L$7,3,0)="Weekday","Weekday"))</f>
        <v>Weekday</v>
      </c>
      <c r="J1447" s="4" t="str">
        <f>VLOOKUP(WEEKDAY(Data[[#This Row],[Min Notif Date]]),Lookup!$J$1:$K$7,2,0)</f>
        <v>6. Fri</v>
      </c>
      <c r="K1447" s="105">
        <f>ROUNDDOWN(Data[[#This Row],[PGE Notified Time]],0)</f>
        <v>44652</v>
      </c>
      <c r="L1447" s="4">
        <f>HOUR(Data[[#This Row],[PGE Notified Time]])</f>
        <v>10</v>
      </c>
      <c r="M1447">
        <v>75621</v>
      </c>
      <c r="O1447" t="s">
        <v>20</v>
      </c>
      <c r="P1447" t="s">
        <v>288</v>
      </c>
      <c r="Q1447" t="s">
        <v>20</v>
      </c>
      <c r="R1447" t="s">
        <v>183</v>
      </c>
      <c r="S1447" s="1" t="s">
        <v>171</v>
      </c>
      <c r="T1447" s="1">
        <v>44652.431250000001</v>
      </c>
      <c r="U1447" s="1">
        <v>44652.493055555555</v>
      </c>
      <c r="V1447" t="s">
        <v>184</v>
      </c>
      <c r="W1447" t="s">
        <v>85</v>
      </c>
      <c r="X1447" t="s">
        <v>280</v>
      </c>
      <c r="Y1447" t="s">
        <v>186</v>
      </c>
      <c r="Z1447" t="s">
        <v>187</v>
      </c>
      <c r="AA1447" s="32">
        <v>89</v>
      </c>
    </row>
    <row r="1448" spans="1:27" x14ac:dyDescent="0.3">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North Valley</v>
      </c>
      <c r="C1448" s="4" t="str">
        <f>VLOOKUP(P1448,Lookup!$A$1:$E$19,5,0)</f>
        <v>Region 2</v>
      </c>
      <c r="D1448" s="4" t="str">
        <f>VLOOKUP(P1448,Lookup!$A$1:$B$19,2,0)</f>
        <v>SA</v>
      </c>
      <c r="E1448" s="4" t="str">
        <f>IF(AND((Data[[#This Row],[Min Notif Date]]&gt;$G$3),Data[[#This Row],[Min Notif Date]]&lt;$F$3),"Last Week","No")</f>
        <v>No</v>
      </c>
      <c r="F1448" s="4" t="str">
        <f>VLOOKUP(MONTH(Data[[#This Row],[Min Notif Date]]),Lookup!$G$1:$H$12,2,0)</f>
        <v>4. Apr</v>
      </c>
      <c r="G1448" s="4" t="str">
        <f t="shared" si="22"/>
        <v/>
      </c>
      <c r="H1448" s="4" t="str">
        <f>IF(AND(Data[[#This Row],[Min Notif Time]]&gt;6,Data[[#This Row],[Min Notif Time]]&lt;17),"Business Hours","Non-Business Hours")</f>
        <v>Business Hours</v>
      </c>
      <c r="I1448" s="4" t="str" cm="1">
        <f t="array" ref="I1448">IFERROR(VLOOKUP(Data[[#This Row],[Min Notif Date]],Lookup!$N$1:$P$11,2,0),_xlfn.IFS(VLOOKUP(WEEKDAY(Data[[#This Row],[Min Notif Date]]),Lookup!$J$1:$L$7,3,0)="Weekend","Weekend",VLOOKUP(WEEKDAY(Data[[#This Row],[Min Notif Date]]),Lookup!$J$1:$L$7,3,0)="Weekday","Weekday"))</f>
        <v>Weekday</v>
      </c>
      <c r="J1448" s="4" t="str">
        <f>VLOOKUP(WEEKDAY(Data[[#This Row],[Min Notif Date]]),Lookup!$J$1:$K$7,2,0)</f>
        <v>6. Fri</v>
      </c>
      <c r="K1448" s="105">
        <f>ROUNDDOWN(Data[[#This Row],[PGE Notified Time]],0)</f>
        <v>44652</v>
      </c>
      <c r="L1448" s="4">
        <f>HOUR(Data[[#This Row],[PGE Notified Time]])</f>
        <v>10</v>
      </c>
      <c r="M1448">
        <v>75620</v>
      </c>
      <c r="O1448" t="s">
        <v>20</v>
      </c>
      <c r="P1448" t="s">
        <v>210</v>
      </c>
      <c r="Q1448" t="s">
        <v>20</v>
      </c>
      <c r="R1448" t="s">
        <v>183</v>
      </c>
      <c r="S1448" s="1" t="s">
        <v>171</v>
      </c>
      <c r="T1448" s="1">
        <v>44652.434027777781</v>
      </c>
      <c r="U1448" s="1">
        <v>44652.493055555555</v>
      </c>
      <c r="V1448" t="s">
        <v>184</v>
      </c>
      <c r="W1448" t="s">
        <v>85</v>
      </c>
      <c r="X1448" t="s">
        <v>268</v>
      </c>
      <c r="Y1448" t="s">
        <v>186</v>
      </c>
      <c r="Z1448" t="s">
        <v>187</v>
      </c>
      <c r="AA1448" s="32">
        <v>85</v>
      </c>
    </row>
    <row r="1449" spans="1:27" x14ac:dyDescent="0.3">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Central Valley</v>
      </c>
      <c r="C1449" s="4" t="str">
        <f>VLOOKUP(P1449,Lookup!$A$1:$E$19,5,0)</f>
        <v>Region 5</v>
      </c>
      <c r="D1449" s="4" t="str">
        <f>VLOOKUP(P1449,Lookup!$A$1:$B$19,2,0)</f>
        <v>YO</v>
      </c>
      <c r="E1449" s="4" t="str">
        <f>IF(AND((Data[[#This Row],[Min Notif Date]]&gt;$G$3),Data[[#This Row],[Min Notif Date]]&lt;$F$3),"Last Week","No")</f>
        <v>No</v>
      </c>
      <c r="F1449" s="4" t="str">
        <f>VLOOKUP(MONTH(Data[[#This Row],[Min Notif Date]]),Lookup!$G$1:$H$12,2,0)</f>
        <v>4. Apr</v>
      </c>
      <c r="G1449" s="4" t="str">
        <f t="shared" si="22"/>
        <v/>
      </c>
      <c r="H1449" s="4" t="str">
        <f>IF(AND(Data[[#This Row],[Min Notif Time]]&gt;6,Data[[#This Row],[Min Notif Time]]&lt;17),"Business Hours","Non-Business Hours")</f>
        <v>Business Hours</v>
      </c>
      <c r="I1449" s="4" t="str" cm="1">
        <f t="array" ref="I1449">IFERROR(VLOOKUP(Data[[#This Row],[Min Notif Date]],Lookup!$N$1:$P$11,2,0),_xlfn.IFS(VLOOKUP(WEEKDAY(Data[[#This Row],[Min Notif Date]]),Lookup!$J$1:$L$7,3,0)="Weekend","Weekend",VLOOKUP(WEEKDAY(Data[[#This Row],[Min Notif Date]]),Lookup!$J$1:$L$7,3,0)="Weekday","Weekday"))</f>
        <v>Weekday</v>
      </c>
      <c r="J1449" s="4" t="str">
        <f>VLOOKUP(WEEKDAY(Data[[#This Row],[Min Notif Date]]),Lookup!$J$1:$K$7,2,0)</f>
        <v>6. Fri</v>
      </c>
      <c r="K1449" s="105">
        <f>ROUNDDOWN(Data[[#This Row],[PGE Notified Time]],0)</f>
        <v>44652</v>
      </c>
      <c r="L1449" s="4">
        <f>HOUR(Data[[#This Row],[PGE Notified Time]])</f>
        <v>12</v>
      </c>
      <c r="M1449">
        <v>75639</v>
      </c>
      <c r="O1449" t="s">
        <v>20</v>
      </c>
      <c r="P1449" t="s">
        <v>231</v>
      </c>
      <c r="Q1449" t="s">
        <v>20</v>
      </c>
      <c r="R1449" t="s">
        <v>183</v>
      </c>
      <c r="S1449" s="1" t="s">
        <v>171</v>
      </c>
      <c r="T1449" s="1">
        <v>44652.529166666667</v>
      </c>
      <c r="U1449" s="1">
        <v>44652.587500000001</v>
      </c>
      <c r="V1449" t="s">
        <v>184</v>
      </c>
      <c r="W1449" t="s">
        <v>85</v>
      </c>
      <c r="X1449" t="s">
        <v>339</v>
      </c>
      <c r="Y1449" t="s">
        <v>186</v>
      </c>
      <c r="Z1449" t="s">
        <v>187</v>
      </c>
      <c r="AA1449" s="32">
        <v>84</v>
      </c>
    </row>
    <row r="1450" spans="1:27" x14ac:dyDescent="0.3">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0" s="4" t="str">
        <f>VLOOKUP(P1450,Lookup!$A$1:$D$19,4,0)</f>
        <v>Central Valley</v>
      </c>
      <c r="C1450" s="4" t="str">
        <f>VLOOKUP(P1450,Lookup!$A$1:$E$19,5,0)</f>
        <v>Region 5</v>
      </c>
      <c r="D1450" s="4" t="str">
        <f>VLOOKUP(P1450,Lookup!$A$1:$B$19,2,0)</f>
        <v>FR</v>
      </c>
      <c r="E1450" s="4" t="str">
        <f>IF(AND((Data[[#This Row],[Min Notif Date]]&gt;$G$3),Data[[#This Row],[Min Notif Date]]&lt;$F$3),"Last Week","No")</f>
        <v>No</v>
      </c>
      <c r="F1450" s="4" t="str">
        <f>VLOOKUP(MONTH(Data[[#This Row],[Min Notif Date]]),Lookup!$G$1:$H$12,2,0)</f>
        <v>4. Apr</v>
      </c>
      <c r="G1450" s="4" t="str">
        <f t="shared" si="22"/>
        <v/>
      </c>
      <c r="H1450" s="4" t="str">
        <f>IF(AND(Data[[#This Row],[Min Notif Time]]&gt;6,Data[[#This Row],[Min Notif Time]]&lt;17),"Business Hours","Non-Business Hours")</f>
        <v>Business Hours</v>
      </c>
      <c r="I1450" s="4" t="str" cm="1">
        <f t="array" ref="I1450">IFERROR(VLOOKUP(Data[[#This Row],[Min Notif Date]],Lookup!$N$1:$P$11,2,0),_xlfn.IFS(VLOOKUP(WEEKDAY(Data[[#This Row],[Min Notif Date]]),Lookup!$J$1:$L$7,3,0)="Weekend","Weekend",VLOOKUP(WEEKDAY(Data[[#This Row],[Min Notif Date]]),Lookup!$J$1:$L$7,3,0)="Weekday","Weekday"))</f>
        <v>Weekday</v>
      </c>
      <c r="J1450" s="4" t="str">
        <f>VLOOKUP(WEEKDAY(Data[[#This Row],[Min Notif Date]]),Lookup!$J$1:$K$7,2,0)</f>
        <v>6. Fri</v>
      </c>
      <c r="K1450" s="105">
        <f>ROUNDDOWN(Data[[#This Row],[PGE Notified Time]],0)</f>
        <v>44652</v>
      </c>
      <c r="L1450" s="4">
        <f>HOUR(Data[[#This Row],[PGE Notified Time]])</f>
        <v>10</v>
      </c>
      <c r="M1450">
        <v>75623</v>
      </c>
      <c r="O1450" t="s">
        <v>20</v>
      </c>
      <c r="P1450" t="s">
        <v>195</v>
      </c>
      <c r="Q1450" t="s">
        <v>20</v>
      </c>
      <c r="R1450" t="s">
        <v>191</v>
      </c>
      <c r="S1450" s="1" t="s">
        <v>171</v>
      </c>
      <c r="T1450" s="1">
        <v>44652.438194444447</v>
      </c>
      <c r="U1450" s="1">
        <v>44652.493055555555</v>
      </c>
      <c r="V1450" t="s">
        <v>184</v>
      </c>
      <c r="W1450" t="s">
        <v>85</v>
      </c>
      <c r="X1450" t="s">
        <v>196</v>
      </c>
      <c r="Y1450" t="s">
        <v>186</v>
      </c>
      <c r="Z1450" t="s">
        <v>187</v>
      </c>
      <c r="AA1450" s="32">
        <v>79</v>
      </c>
    </row>
    <row r="1451" spans="1:27" x14ac:dyDescent="0.3">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1" s="4" t="str">
        <f>VLOOKUP(P1451,Lookup!$A$1:$D$19,4,0)</f>
        <v>Central Valley</v>
      </c>
      <c r="C1451" s="4" t="str">
        <f>VLOOKUP(P1451,Lookup!$A$1:$E$19,5,0)</f>
        <v>Region 5</v>
      </c>
      <c r="D1451" s="4" t="str">
        <f>VLOOKUP(P1451,Lookup!$A$1:$B$19,2,0)</f>
        <v>KE</v>
      </c>
      <c r="E1451" s="4" t="str">
        <f>IF(AND((Data[[#This Row],[Min Notif Date]]&gt;$G$3),Data[[#This Row],[Min Notif Date]]&lt;$F$3),"Last Week","No")</f>
        <v>No</v>
      </c>
      <c r="F1451" s="4" t="str">
        <f>VLOOKUP(MONTH(Data[[#This Row],[Min Notif Date]]),Lookup!$G$1:$H$12,2,0)</f>
        <v>4. Apr</v>
      </c>
      <c r="G1451" s="4" t="str">
        <f t="shared" si="22"/>
        <v/>
      </c>
      <c r="H1451" s="4" t="str">
        <f>IF(AND(Data[[#This Row],[Min Notif Time]]&gt;6,Data[[#This Row],[Min Notif Time]]&lt;17),"Business Hours","Non-Business Hours")</f>
        <v>Business Hours</v>
      </c>
      <c r="I1451" s="4" t="str" cm="1">
        <f t="array" ref="I1451">IFERROR(VLOOKUP(Data[[#This Row],[Min Notif Date]],Lookup!$N$1:$P$11,2,0),_xlfn.IFS(VLOOKUP(WEEKDAY(Data[[#This Row],[Min Notif Date]]),Lookup!$J$1:$L$7,3,0)="Weekend","Weekend",VLOOKUP(WEEKDAY(Data[[#This Row],[Min Notif Date]]),Lookup!$J$1:$L$7,3,0)="Weekday","Weekday"))</f>
        <v>Weekday</v>
      </c>
      <c r="J1451" s="4" t="str">
        <f>VLOOKUP(WEEKDAY(Data[[#This Row],[Min Notif Date]]),Lookup!$J$1:$K$7,2,0)</f>
        <v>6. Fri</v>
      </c>
      <c r="K1451" s="105">
        <f>ROUNDDOWN(Data[[#This Row],[PGE Notified Time]],0)</f>
        <v>44652</v>
      </c>
      <c r="L1451" s="4">
        <f>HOUR(Data[[#This Row],[PGE Notified Time]])</f>
        <v>9</v>
      </c>
      <c r="M1451">
        <v>75617</v>
      </c>
      <c r="O1451" t="s">
        <v>20</v>
      </c>
      <c r="P1451" t="s">
        <v>206</v>
      </c>
      <c r="Q1451" t="s">
        <v>20</v>
      </c>
      <c r="R1451" t="s">
        <v>183</v>
      </c>
      <c r="S1451" s="1" t="s">
        <v>171</v>
      </c>
      <c r="T1451" s="1">
        <v>44652.415277777778</v>
      </c>
      <c r="U1451" s="1">
        <v>44652.465277777781</v>
      </c>
      <c r="V1451" t="s">
        <v>184</v>
      </c>
      <c r="W1451" t="s">
        <v>85</v>
      </c>
      <c r="X1451" t="s">
        <v>207</v>
      </c>
      <c r="Y1451" t="s">
        <v>186</v>
      </c>
      <c r="Z1451" t="s">
        <v>187</v>
      </c>
      <c r="AA1451" s="32">
        <v>72</v>
      </c>
    </row>
    <row r="1452" spans="1:27" x14ac:dyDescent="0.3">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Bay Area</v>
      </c>
      <c r="C1452" s="4" t="str">
        <f>VLOOKUP(P1452,Lookup!$A$1:$E$19,5,0)</f>
        <v>Region 3</v>
      </c>
      <c r="D1452" s="4" t="str">
        <f>VLOOKUP(P1452,Lookup!$A$1:$B$19,2,0)</f>
        <v>DI</v>
      </c>
      <c r="E1452" s="4" t="str">
        <f>IF(AND((Data[[#This Row],[Min Notif Date]]&gt;$G$3),Data[[#This Row],[Min Notif Date]]&lt;$F$3),"Last Week","No")</f>
        <v>No</v>
      </c>
      <c r="F1452" s="4" t="str">
        <f>VLOOKUP(MONTH(Data[[#This Row],[Min Notif Date]]),Lookup!$G$1:$H$12,2,0)</f>
        <v>4. Apr</v>
      </c>
      <c r="G1452" s="4" t="str">
        <f t="shared" si="22"/>
        <v/>
      </c>
      <c r="H1452" s="4" t="str">
        <f>IF(AND(Data[[#This Row],[Min Notif Time]]&gt;6,Data[[#This Row],[Min Notif Time]]&lt;17),"Business Hours","Non-Business Hours")</f>
        <v>Business Hours</v>
      </c>
      <c r="I1452" s="4" t="str" cm="1">
        <f t="array" ref="I1452">IFERROR(VLOOKUP(Data[[#This Row],[Min Notif Date]],Lookup!$N$1:$P$11,2,0),_xlfn.IFS(VLOOKUP(WEEKDAY(Data[[#This Row],[Min Notif Date]]),Lookup!$J$1:$L$7,3,0)="Weekend","Weekend",VLOOKUP(WEEKDAY(Data[[#This Row],[Min Notif Date]]),Lookup!$J$1:$L$7,3,0)="Weekday","Weekday"))</f>
        <v>Weekday</v>
      </c>
      <c r="J1452" s="4" t="str">
        <f>VLOOKUP(WEEKDAY(Data[[#This Row],[Min Notif Date]]),Lookup!$J$1:$K$7,2,0)</f>
        <v>6. Fri</v>
      </c>
      <c r="K1452" s="105">
        <f>ROUNDDOWN(Data[[#This Row],[PGE Notified Time]],0)</f>
        <v>44652</v>
      </c>
      <c r="L1452" s="4">
        <f>HOUR(Data[[#This Row],[PGE Notified Time]])</f>
        <v>8</v>
      </c>
      <c r="M1452">
        <v>75611</v>
      </c>
      <c r="O1452" t="s">
        <v>20</v>
      </c>
      <c r="P1452" t="s">
        <v>208</v>
      </c>
      <c r="Q1452" t="s">
        <v>20</v>
      </c>
      <c r="R1452" t="s">
        <v>183</v>
      </c>
      <c r="S1452" s="1" t="s">
        <v>171</v>
      </c>
      <c r="T1452" s="1">
        <v>44652.370138888888</v>
      </c>
      <c r="U1452" s="1">
        <v>44652.416666666664</v>
      </c>
      <c r="V1452" t="s">
        <v>184</v>
      </c>
      <c r="W1452" t="s">
        <v>85</v>
      </c>
      <c r="X1452" t="s">
        <v>218</v>
      </c>
      <c r="Y1452" t="s">
        <v>186</v>
      </c>
      <c r="Z1452" t="s">
        <v>187</v>
      </c>
      <c r="AA1452" s="32">
        <v>67</v>
      </c>
    </row>
    <row r="1453" spans="1:27" x14ac:dyDescent="0.3">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Central Valley</v>
      </c>
      <c r="C1453" s="4" t="str">
        <f>VLOOKUP(P1453,Lookup!$A$1:$E$19,5,0)</f>
        <v>Region 5</v>
      </c>
      <c r="D1453" s="4" t="str">
        <f>VLOOKUP(P1453,Lookup!$A$1:$B$19,2,0)</f>
        <v>FR</v>
      </c>
      <c r="E1453" s="4" t="str">
        <f>IF(AND((Data[[#This Row],[Min Notif Date]]&gt;$G$3),Data[[#This Row],[Min Notif Date]]&lt;$F$3),"Last Week","No")</f>
        <v>No</v>
      </c>
      <c r="F1453" s="4" t="str">
        <f>VLOOKUP(MONTH(Data[[#This Row],[Min Notif Date]]),Lookup!$G$1:$H$12,2,0)</f>
        <v>4. Apr</v>
      </c>
      <c r="G1453" s="4" t="str">
        <f t="shared" si="22"/>
        <v/>
      </c>
      <c r="H1453" s="4" t="str">
        <f>IF(AND(Data[[#This Row],[Min Notif Time]]&gt;6,Data[[#This Row],[Min Notif Time]]&lt;17),"Business Hours","Non-Business Hours")</f>
        <v>Business Hours</v>
      </c>
      <c r="I1453" s="4" t="str" cm="1">
        <f t="array" ref="I1453">IFERROR(VLOOKUP(Data[[#This Row],[Min Notif Date]],Lookup!$N$1:$P$11,2,0),_xlfn.IFS(VLOOKUP(WEEKDAY(Data[[#This Row],[Min Notif Date]]),Lookup!$J$1:$L$7,3,0)="Weekend","Weekend",VLOOKUP(WEEKDAY(Data[[#This Row],[Min Notif Date]]),Lookup!$J$1:$L$7,3,0)="Weekday","Weekday"))</f>
        <v>Weekday</v>
      </c>
      <c r="J1453" s="4" t="str">
        <f>VLOOKUP(WEEKDAY(Data[[#This Row],[Min Notif Date]]),Lookup!$J$1:$K$7,2,0)</f>
        <v>6. Fri</v>
      </c>
      <c r="K1453" s="105">
        <f>ROUNDDOWN(Data[[#This Row],[PGE Notified Time]],0)</f>
        <v>44652</v>
      </c>
      <c r="L1453" s="4">
        <f>HOUR(Data[[#This Row],[PGE Notified Time]])</f>
        <v>16</v>
      </c>
      <c r="M1453">
        <v>75650</v>
      </c>
      <c r="N1453">
        <v>7343525943</v>
      </c>
      <c r="O1453" t="s">
        <v>20</v>
      </c>
      <c r="P1453" t="s">
        <v>195</v>
      </c>
      <c r="Q1453" t="s">
        <v>20</v>
      </c>
      <c r="R1453" t="s">
        <v>183</v>
      </c>
      <c r="S1453" s="1">
        <v>44652.678159722222</v>
      </c>
      <c r="T1453" s="1">
        <v>44652.691469907404</v>
      </c>
      <c r="U1453" s="1">
        <v>44652.722222222219</v>
      </c>
      <c r="V1453" t="s">
        <v>184</v>
      </c>
      <c r="W1453" t="s">
        <v>85</v>
      </c>
      <c r="X1453" t="s">
        <v>196</v>
      </c>
      <c r="Y1453" t="s">
        <v>186</v>
      </c>
      <c r="Z1453" t="s">
        <v>187</v>
      </c>
      <c r="AA1453" s="32">
        <v>63.45</v>
      </c>
    </row>
    <row r="1454" spans="1:27" x14ac:dyDescent="0.3">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Bay Area</v>
      </c>
      <c r="C1454" s="4" t="str">
        <f>VLOOKUP(P1454,Lookup!$A$1:$E$19,5,0)</f>
        <v>Region 3</v>
      </c>
      <c r="D1454" s="4" t="str">
        <f>VLOOKUP(P1454,Lookup!$A$1:$B$19,2,0)</f>
        <v>PN</v>
      </c>
      <c r="E1454" s="4" t="str">
        <f>IF(AND((Data[[#This Row],[Min Notif Date]]&gt;$G$3),Data[[#This Row],[Min Notif Date]]&lt;$F$3),"Last Week","No")</f>
        <v>No</v>
      </c>
      <c r="F1454" s="4" t="str">
        <f>VLOOKUP(MONTH(Data[[#This Row],[Min Notif Date]]),Lookup!$G$1:$H$12,2,0)</f>
        <v>4. Apr</v>
      </c>
      <c r="G1454" s="4" t="str">
        <f t="shared" si="22"/>
        <v/>
      </c>
      <c r="H1454" s="4" t="str">
        <f>IF(AND(Data[[#This Row],[Min Notif Time]]&gt;6,Data[[#This Row],[Min Notif Time]]&lt;17),"Business Hours","Non-Business Hours")</f>
        <v>Business Hours</v>
      </c>
      <c r="I1454" s="4" t="str" cm="1">
        <f t="array" ref="I1454">IFERROR(VLOOKUP(Data[[#This Row],[Min Notif Date]],Lookup!$N$1:$P$11,2,0),_xlfn.IFS(VLOOKUP(WEEKDAY(Data[[#This Row],[Min Notif Date]]),Lookup!$J$1:$L$7,3,0)="Weekend","Weekend",VLOOKUP(WEEKDAY(Data[[#This Row],[Min Notif Date]]),Lookup!$J$1:$L$7,3,0)="Weekday","Weekday"))</f>
        <v>Weekday</v>
      </c>
      <c r="J1454" s="4" t="str">
        <f>VLOOKUP(WEEKDAY(Data[[#This Row],[Min Notif Date]]),Lookup!$J$1:$K$7,2,0)</f>
        <v>6. Fri</v>
      </c>
      <c r="K1454" s="105">
        <f>ROUNDDOWN(Data[[#This Row],[PGE Notified Time]],0)</f>
        <v>44652</v>
      </c>
      <c r="L1454" s="4">
        <f>HOUR(Data[[#This Row],[PGE Notified Time]])</f>
        <v>13</v>
      </c>
      <c r="M1454">
        <v>75642</v>
      </c>
      <c r="O1454" t="s">
        <v>20</v>
      </c>
      <c r="P1454" t="s">
        <v>197</v>
      </c>
      <c r="Q1454" t="s">
        <v>20</v>
      </c>
      <c r="R1454" t="s">
        <v>191</v>
      </c>
      <c r="S1454" s="1" t="s">
        <v>171</v>
      </c>
      <c r="T1454" s="1">
        <v>44652.565972222219</v>
      </c>
      <c r="U1454" s="1">
        <v>44652.607638888891</v>
      </c>
      <c r="V1454" t="s">
        <v>184</v>
      </c>
      <c r="W1454" t="s">
        <v>85</v>
      </c>
      <c r="X1454" t="s">
        <v>248</v>
      </c>
      <c r="Y1454" t="s">
        <v>186</v>
      </c>
      <c r="Z1454" t="s">
        <v>187</v>
      </c>
      <c r="AA1454" s="32">
        <v>60</v>
      </c>
    </row>
    <row r="1455" spans="1:27" x14ac:dyDescent="0.3">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Bay Area</v>
      </c>
      <c r="C1455" s="4" t="str">
        <f>VLOOKUP(P1455,Lookup!$A$1:$E$19,5,0)</f>
        <v>Region 3</v>
      </c>
      <c r="D1455" s="4" t="str">
        <f>VLOOKUP(P1455,Lookup!$A$1:$B$19,2,0)</f>
        <v>PN</v>
      </c>
      <c r="E1455" s="4" t="str">
        <f>IF(AND((Data[[#This Row],[Min Notif Date]]&gt;$G$3),Data[[#This Row],[Min Notif Date]]&lt;$F$3),"Last Week","No")</f>
        <v>No</v>
      </c>
      <c r="F1455" s="4" t="str">
        <f>VLOOKUP(MONTH(Data[[#This Row],[Min Notif Date]]),Lookup!$G$1:$H$12,2,0)</f>
        <v>4. Apr</v>
      </c>
      <c r="G1455" s="4" t="str">
        <f t="shared" si="22"/>
        <v/>
      </c>
      <c r="H1455" s="4" t="str">
        <f>IF(AND(Data[[#This Row],[Min Notif Time]]&gt;6,Data[[#This Row],[Min Notif Time]]&lt;17),"Business Hours","Non-Business Hours")</f>
        <v>Business Hours</v>
      </c>
      <c r="I1455" s="4" t="str" cm="1">
        <f t="array" ref="I1455">IFERROR(VLOOKUP(Data[[#This Row],[Min Notif Date]],Lookup!$N$1:$P$11,2,0),_xlfn.IFS(VLOOKUP(WEEKDAY(Data[[#This Row],[Min Notif Date]]),Lookup!$J$1:$L$7,3,0)="Weekend","Weekend",VLOOKUP(WEEKDAY(Data[[#This Row],[Min Notif Date]]),Lookup!$J$1:$L$7,3,0)="Weekday","Weekday"))</f>
        <v>Weekday</v>
      </c>
      <c r="J1455" s="4" t="str">
        <f>VLOOKUP(WEEKDAY(Data[[#This Row],[Min Notif Date]]),Lookup!$J$1:$K$7,2,0)</f>
        <v>6. Fri</v>
      </c>
      <c r="K1455" s="105">
        <f>ROUNDDOWN(Data[[#This Row],[PGE Notified Time]],0)</f>
        <v>44652</v>
      </c>
      <c r="L1455" s="4">
        <f>HOUR(Data[[#This Row],[PGE Notified Time]])</f>
        <v>11</v>
      </c>
      <c r="M1455">
        <v>75630</v>
      </c>
      <c r="O1455" t="s">
        <v>20</v>
      </c>
      <c r="P1455" t="s">
        <v>197</v>
      </c>
      <c r="Q1455" t="s">
        <v>20</v>
      </c>
      <c r="R1455" t="s">
        <v>191</v>
      </c>
      <c r="S1455" s="1" t="s">
        <v>171</v>
      </c>
      <c r="T1455" s="1">
        <v>44652.472222222219</v>
      </c>
      <c r="U1455" s="1">
        <v>44652.513888888891</v>
      </c>
      <c r="V1455" t="s">
        <v>184</v>
      </c>
      <c r="W1455" t="s">
        <v>85</v>
      </c>
      <c r="X1455" t="s">
        <v>264</v>
      </c>
      <c r="Y1455" t="s">
        <v>186</v>
      </c>
      <c r="Z1455" t="s">
        <v>187</v>
      </c>
      <c r="AA1455" s="32">
        <v>60</v>
      </c>
    </row>
    <row r="1456" spans="1:27" x14ac:dyDescent="0.3">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6" s="4" t="str">
        <f>VLOOKUP(P1456,Lookup!$A$1:$D$19,4,0)</f>
        <v>Bay Area</v>
      </c>
      <c r="C1456" s="4" t="str">
        <f>VLOOKUP(P1456,Lookup!$A$1:$E$19,5,0)</f>
        <v>Region 3</v>
      </c>
      <c r="D1456" s="4" t="str">
        <f>VLOOKUP(P1456,Lookup!$A$1:$B$19,2,0)</f>
        <v>EB</v>
      </c>
      <c r="E1456" s="4" t="str">
        <f>IF(AND((Data[[#This Row],[Min Notif Date]]&gt;$G$3),Data[[#This Row],[Min Notif Date]]&lt;$F$3),"Last Week","No")</f>
        <v>No</v>
      </c>
      <c r="F1456" s="4" t="str">
        <f>VLOOKUP(MONTH(Data[[#This Row],[Min Notif Date]]),Lookup!$G$1:$H$12,2,0)</f>
        <v>4. Apr</v>
      </c>
      <c r="G1456" s="4" t="str">
        <f t="shared" si="22"/>
        <v/>
      </c>
      <c r="H1456" s="4" t="str">
        <f>IF(AND(Data[[#This Row],[Min Notif Time]]&gt;6,Data[[#This Row],[Min Notif Time]]&lt;17),"Business Hours","Non-Business Hours")</f>
        <v>Business Hours</v>
      </c>
      <c r="I1456" s="4" t="str" cm="1">
        <f t="array" ref="I1456">IFERROR(VLOOKUP(Data[[#This Row],[Min Notif Date]],Lookup!$N$1:$P$11,2,0),_xlfn.IFS(VLOOKUP(WEEKDAY(Data[[#This Row],[Min Notif Date]]),Lookup!$J$1:$L$7,3,0)="Weekend","Weekend",VLOOKUP(WEEKDAY(Data[[#This Row],[Min Notif Date]]),Lookup!$J$1:$L$7,3,0)="Weekday","Weekday"))</f>
        <v>Weekday</v>
      </c>
      <c r="J1456" s="4" t="str">
        <f>VLOOKUP(WEEKDAY(Data[[#This Row],[Min Notif Date]]),Lookup!$J$1:$K$7,2,0)</f>
        <v>6. Fri</v>
      </c>
      <c r="K1456" s="105">
        <f>ROUNDDOWN(Data[[#This Row],[PGE Notified Time]],0)</f>
        <v>44652</v>
      </c>
      <c r="L1456" s="4">
        <f>HOUR(Data[[#This Row],[PGE Notified Time]])</f>
        <v>12</v>
      </c>
      <c r="M1456">
        <v>75638</v>
      </c>
      <c r="O1456" t="s">
        <v>20</v>
      </c>
      <c r="P1456" t="s">
        <v>182</v>
      </c>
      <c r="Q1456" t="s">
        <v>20</v>
      </c>
      <c r="R1456" t="s">
        <v>183</v>
      </c>
      <c r="S1456" s="1" t="s">
        <v>171</v>
      </c>
      <c r="T1456" s="1">
        <v>44652.522222222222</v>
      </c>
      <c r="U1456" s="1">
        <v>44652.5625</v>
      </c>
      <c r="V1456" t="s">
        <v>184</v>
      </c>
      <c r="W1456" t="s">
        <v>85</v>
      </c>
      <c r="X1456" t="s">
        <v>185</v>
      </c>
      <c r="Y1456" t="s">
        <v>186</v>
      </c>
      <c r="Z1456" t="s">
        <v>187</v>
      </c>
      <c r="AA1456" s="32">
        <v>58</v>
      </c>
    </row>
    <row r="1457" spans="1:27" x14ac:dyDescent="0.3">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Bay Area</v>
      </c>
      <c r="C1457" s="4" t="str">
        <f>VLOOKUP(P1457,Lookup!$A$1:$E$19,5,0)</f>
        <v>Region 3</v>
      </c>
      <c r="D1457" s="4" t="str">
        <f>VLOOKUP(P1457,Lookup!$A$1:$B$19,2,0)</f>
        <v>SF</v>
      </c>
      <c r="E1457" s="4" t="str">
        <f>IF(AND((Data[[#This Row],[Min Notif Date]]&gt;$G$3),Data[[#This Row],[Min Notif Date]]&lt;$F$3),"Last Week","No")</f>
        <v>No</v>
      </c>
      <c r="F1457" s="4" t="str">
        <f>VLOOKUP(MONTH(Data[[#This Row],[Min Notif Date]]),Lookup!$G$1:$H$12,2,0)</f>
        <v>4. Apr</v>
      </c>
      <c r="G1457" s="4" t="str">
        <f t="shared" si="22"/>
        <v/>
      </c>
      <c r="H1457" s="4" t="str">
        <f>IF(AND(Data[[#This Row],[Min Notif Time]]&gt;6,Data[[#This Row],[Min Notif Time]]&lt;17),"Business Hours","Non-Business Hours")</f>
        <v>Business Hours</v>
      </c>
      <c r="I1457" s="4" t="str" cm="1">
        <f t="array" ref="I1457">IFERROR(VLOOKUP(Data[[#This Row],[Min Notif Date]],Lookup!$N$1:$P$11,2,0),_xlfn.IFS(VLOOKUP(WEEKDAY(Data[[#This Row],[Min Notif Date]]),Lookup!$J$1:$L$7,3,0)="Weekend","Weekend",VLOOKUP(WEEKDAY(Data[[#This Row],[Min Notif Date]]),Lookup!$J$1:$L$7,3,0)="Weekday","Weekday"))</f>
        <v>Weekday</v>
      </c>
      <c r="J1457" s="4" t="str">
        <f>VLOOKUP(WEEKDAY(Data[[#This Row],[Min Notif Date]]),Lookup!$J$1:$K$7,2,0)</f>
        <v>6. Fri</v>
      </c>
      <c r="K1457" s="105">
        <f>ROUNDDOWN(Data[[#This Row],[PGE Notified Time]],0)</f>
        <v>44652</v>
      </c>
      <c r="L1457" s="4">
        <f>HOUR(Data[[#This Row],[PGE Notified Time]])</f>
        <v>10</v>
      </c>
      <c r="M1457">
        <v>75622</v>
      </c>
      <c r="O1457" t="s">
        <v>20</v>
      </c>
      <c r="P1457" t="s">
        <v>190</v>
      </c>
      <c r="Q1457" t="s">
        <v>20</v>
      </c>
      <c r="R1457" t="s">
        <v>191</v>
      </c>
      <c r="S1457" s="1" t="s">
        <v>171</v>
      </c>
      <c r="T1457" s="1">
        <v>44652.435416666667</v>
      </c>
      <c r="U1457" s="1">
        <v>44652.472222222219</v>
      </c>
      <c r="V1457" t="s">
        <v>184</v>
      </c>
      <c r="W1457" t="s">
        <v>85</v>
      </c>
      <c r="X1457" t="s">
        <v>192</v>
      </c>
      <c r="Y1457" t="s">
        <v>186</v>
      </c>
      <c r="Z1457" t="s">
        <v>187</v>
      </c>
      <c r="AA1457" s="32">
        <v>53</v>
      </c>
    </row>
    <row r="1458" spans="1:27" x14ac:dyDescent="0.3">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8" s="4" t="str">
        <f>VLOOKUP(P1458,Lookup!$A$1:$D$19,4,0)</f>
        <v>Bay Area</v>
      </c>
      <c r="C1458" s="4" t="str">
        <f>VLOOKUP(P1458,Lookup!$A$1:$E$19,5,0)</f>
        <v>Region 3</v>
      </c>
      <c r="D1458" s="4" t="str">
        <f>VLOOKUP(P1458,Lookup!$A$1:$B$19,2,0)</f>
        <v>MI</v>
      </c>
      <c r="E1458" s="4" t="str">
        <f>IF(AND((Data[[#This Row],[Min Notif Date]]&gt;$G$3),Data[[#This Row],[Min Notif Date]]&lt;$F$3),"Last Week","No")</f>
        <v>No</v>
      </c>
      <c r="F1458" s="4" t="str">
        <f>VLOOKUP(MONTH(Data[[#This Row],[Min Notif Date]]),Lookup!$G$1:$H$12,2,0)</f>
        <v>4. Apr</v>
      </c>
      <c r="G1458" s="4" t="str">
        <f t="shared" si="22"/>
        <v/>
      </c>
      <c r="H1458" s="4" t="str">
        <f>IF(AND(Data[[#This Row],[Min Notif Time]]&gt;6,Data[[#This Row],[Min Notif Time]]&lt;17),"Business Hours","Non-Business Hours")</f>
        <v>Business Hours</v>
      </c>
      <c r="I1458" s="4" t="str" cm="1">
        <f t="array" ref="I1458">IFERROR(VLOOKUP(Data[[#This Row],[Min Notif Date]],Lookup!$N$1:$P$11,2,0),_xlfn.IFS(VLOOKUP(WEEKDAY(Data[[#This Row],[Min Notif Date]]),Lookup!$J$1:$L$7,3,0)="Weekend","Weekend",VLOOKUP(WEEKDAY(Data[[#This Row],[Min Notif Date]]),Lookup!$J$1:$L$7,3,0)="Weekday","Weekday"))</f>
        <v>Weekday</v>
      </c>
      <c r="J1458" s="4" t="str">
        <f>VLOOKUP(WEEKDAY(Data[[#This Row],[Min Notif Date]]),Lookup!$J$1:$K$7,2,0)</f>
        <v>6. Fri</v>
      </c>
      <c r="K1458" s="105">
        <f>ROUNDDOWN(Data[[#This Row],[PGE Notified Time]],0)</f>
        <v>44652</v>
      </c>
      <c r="L1458" s="4">
        <f>HOUR(Data[[#This Row],[PGE Notified Time]])</f>
        <v>9</v>
      </c>
      <c r="M1458">
        <v>75612</v>
      </c>
      <c r="N1458">
        <v>8095354</v>
      </c>
      <c r="O1458" t="s">
        <v>25</v>
      </c>
      <c r="P1458" t="s">
        <v>244</v>
      </c>
      <c r="Q1458" t="s">
        <v>213</v>
      </c>
      <c r="R1458" t="s">
        <v>183</v>
      </c>
      <c r="S1458" s="1">
        <v>44652.377488425926</v>
      </c>
      <c r="T1458" s="1">
        <v>44652.378460648149</v>
      </c>
      <c r="U1458" s="1">
        <v>44652.401388888888</v>
      </c>
      <c r="V1458" t="s">
        <v>184</v>
      </c>
      <c r="W1458" t="s">
        <v>85</v>
      </c>
      <c r="X1458" t="s">
        <v>251</v>
      </c>
      <c r="Y1458" t="s">
        <v>186</v>
      </c>
      <c r="Z1458" t="s">
        <v>187</v>
      </c>
      <c r="AA1458" s="32">
        <v>34.416666667000001</v>
      </c>
    </row>
    <row r="1459" spans="1:27" x14ac:dyDescent="0.3">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9" s="4" t="str">
        <f>VLOOKUP(P1459,Lookup!$A$1:$D$19,4,0)</f>
        <v>Bay Area</v>
      </c>
      <c r="C1459" s="4" t="str">
        <f>VLOOKUP(P1459,Lookup!$A$1:$E$19,5,0)</f>
        <v>Region 3</v>
      </c>
      <c r="D1459" s="4" t="str">
        <f>VLOOKUP(P1459,Lookup!$A$1:$B$19,2,0)</f>
        <v>PN</v>
      </c>
      <c r="E1459" s="4" t="str">
        <f>IF(AND((Data[[#This Row],[Min Notif Date]]&gt;$G$3),Data[[#This Row],[Min Notif Date]]&lt;$F$3),"Last Week","No")</f>
        <v>No</v>
      </c>
      <c r="F1459" s="4" t="str">
        <f>VLOOKUP(MONTH(Data[[#This Row],[Min Notif Date]]),Lookup!$G$1:$H$12,2,0)</f>
        <v>4. Apr</v>
      </c>
      <c r="G1459" s="4" t="str">
        <f t="shared" si="22"/>
        <v/>
      </c>
      <c r="H1459" s="4" t="str">
        <f>IF(AND(Data[[#This Row],[Min Notif Time]]&gt;6,Data[[#This Row],[Min Notif Time]]&lt;17),"Business Hours","Non-Business Hours")</f>
        <v>Business Hours</v>
      </c>
      <c r="I1459" s="4" t="str" cm="1">
        <f t="array" ref="I1459">IFERROR(VLOOKUP(Data[[#This Row],[Min Notif Date]],Lookup!$N$1:$P$11,2,0),_xlfn.IFS(VLOOKUP(WEEKDAY(Data[[#This Row],[Min Notif Date]]),Lookup!$J$1:$L$7,3,0)="Weekend","Weekend",VLOOKUP(WEEKDAY(Data[[#This Row],[Min Notif Date]]),Lookup!$J$1:$L$7,3,0)="Weekday","Weekday"))</f>
        <v>Weekday</v>
      </c>
      <c r="J1459" s="4" t="str">
        <f>VLOOKUP(WEEKDAY(Data[[#This Row],[Min Notif Date]]),Lookup!$J$1:$K$7,2,0)</f>
        <v>6. Fri</v>
      </c>
      <c r="K1459" s="105">
        <f>ROUNDDOWN(Data[[#This Row],[PGE Notified Time]],0)</f>
        <v>44652</v>
      </c>
      <c r="L1459" s="4">
        <f>HOUR(Data[[#This Row],[PGE Notified Time]])</f>
        <v>14</v>
      </c>
      <c r="M1459">
        <v>75647</v>
      </c>
      <c r="O1459" t="s">
        <v>25</v>
      </c>
      <c r="P1459" t="s">
        <v>197</v>
      </c>
      <c r="Q1459" t="s">
        <v>213</v>
      </c>
      <c r="R1459" t="s">
        <v>183</v>
      </c>
      <c r="S1459" s="1" t="s">
        <v>171</v>
      </c>
      <c r="T1459" s="1">
        <v>44652.618750000001</v>
      </c>
      <c r="U1459" s="1">
        <v>44652.642361111109</v>
      </c>
      <c r="V1459" t="s">
        <v>184</v>
      </c>
      <c r="W1459" t="s">
        <v>85</v>
      </c>
      <c r="X1459" t="s">
        <v>199</v>
      </c>
      <c r="Y1459" t="s">
        <v>186</v>
      </c>
      <c r="Z1459" t="s">
        <v>187</v>
      </c>
      <c r="AA1459" s="32">
        <v>34</v>
      </c>
    </row>
    <row r="1460" spans="1:27" x14ac:dyDescent="0.3">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0" s="4" t="str">
        <f>VLOOKUP(P1460,Lookup!$A$1:$D$19,4,0)</f>
        <v>Central Valley</v>
      </c>
      <c r="C1460" s="4" t="str">
        <f>VLOOKUP(P1460,Lookup!$A$1:$E$19,5,0)</f>
        <v>Region 5</v>
      </c>
      <c r="D1460" s="4" t="str">
        <f>VLOOKUP(P1460,Lookup!$A$1:$B$19,2,0)</f>
        <v>KE</v>
      </c>
      <c r="E1460" s="4" t="str">
        <f>IF(AND((Data[[#This Row],[Min Notif Date]]&gt;$G$3),Data[[#This Row],[Min Notif Date]]&lt;$F$3),"Last Week","No")</f>
        <v>No</v>
      </c>
      <c r="F1460" s="4" t="str">
        <f>VLOOKUP(MONTH(Data[[#This Row],[Min Notif Date]]),Lookup!$G$1:$H$12,2,0)</f>
        <v>4. Apr</v>
      </c>
      <c r="G1460" s="4" t="str">
        <f t="shared" si="22"/>
        <v/>
      </c>
      <c r="H1460" s="4" t="str">
        <f>IF(AND(Data[[#This Row],[Min Notif Time]]&gt;6,Data[[#This Row],[Min Notif Time]]&lt;17),"Business Hours","Non-Business Hours")</f>
        <v>Business Hours</v>
      </c>
      <c r="I1460" s="4" t="str" cm="1">
        <f t="array" ref="I1460">IFERROR(VLOOKUP(Data[[#This Row],[Min Notif Date]],Lookup!$N$1:$P$11,2,0),_xlfn.IFS(VLOOKUP(WEEKDAY(Data[[#This Row],[Min Notif Date]]),Lookup!$J$1:$L$7,3,0)="Weekend","Weekend",VLOOKUP(WEEKDAY(Data[[#This Row],[Min Notif Date]]),Lookup!$J$1:$L$7,3,0)="Weekday","Weekday"))</f>
        <v>Weekday</v>
      </c>
      <c r="J1460" s="4" t="str">
        <f>VLOOKUP(WEEKDAY(Data[[#This Row],[Min Notif Date]]),Lookup!$J$1:$K$7,2,0)</f>
        <v>6. Fri</v>
      </c>
      <c r="K1460" s="105">
        <f>ROUNDDOWN(Data[[#This Row],[PGE Notified Time]],0)</f>
        <v>44652</v>
      </c>
      <c r="L1460" s="4">
        <f>HOUR(Data[[#This Row],[PGE Notified Time]])</f>
        <v>12</v>
      </c>
      <c r="M1460">
        <v>75637</v>
      </c>
      <c r="N1460">
        <v>9532774586</v>
      </c>
      <c r="O1460" t="s">
        <v>25</v>
      </c>
      <c r="P1460" t="s">
        <v>206</v>
      </c>
      <c r="Q1460" t="s">
        <v>213</v>
      </c>
      <c r="R1460" t="s">
        <v>183</v>
      </c>
      <c r="S1460" s="1">
        <v>44652.501979166664</v>
      </c>
      <c r="T1460" s="1">
        <v>44652.509027777778</v>
      </c>
      <c r="U1460" s="1">
        <v>44652.522916666669</v>
      </c>
      <c r="V1460" t="s">
        <v>184</v>
      </c>
      <c r="W1460" t="s">
        <v>85</v>
      </c>
      <c r="X1460" t="s">
        <v>221</v>
      </c>
      <c r="Y1460" t="s">
        <v>186</v>
      </c>
      <c r="Z1460" t="s">
        <v>187</v>
      </c>
      <c r="AA1460" s="32">
        <v>30.15</v>
      </c>
    </row>
    <row r="1461" spans="1:27" x14ac:dyDescent="0.3">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1" s="4" t="str">
        <f>VLOOKUP(P1461,Lookup!$A$1:$D$19,4,0)</f>
        <v>Bay Area</v>
      </c>
      <c r="C1461" s="4" t="str">
        <f>VLOOKUP(P1461,Lookup!$A$1:$E$19,5,0)</f>
        <v>Region 3</v>
      </c>
      <c r="D1461" s="4" t="str">
        <f>VLOOKUP(P1461,Lookup!$A$1:$B$19,2,0)</f>
        <v>EB</v>
      </c>
      <c r="E1461" s="4" t="str">
        <f>IF(AND((Data[[#This Row],[Min Notif Date]]&gt;$G$3),Data[[#This Row],[Min Notif Date]]&lt;$F$3),"Last Week","No")</f>
        <v>No</v>
      </c>
      <c r="F1461" s="4" t="str">
        <f>VLOOKUP(MONTH(Data[[#This Row],[Min Notif Date]]),Lookup!$G$1:$H$12,2,0)</f>
        <v>4. Apr</v>
      </c>
      <c r="G1461" s="4" t="str">
        <f t="shared" si="22"/>
        <v/>
      </c>
      <c r="H1461" s="4" t="str">
        <f>IF(AND(Data[[#This Row],[Min Notif Time]]&gt;6,Data[[#This Row],[Min Notif Time]]&lt;17),"Business Hours","Non-Business Hours")</f>
        <v>Business Hours</v>
      </c>
      <c r="I1461" s="4" t="str" cm="1">
        <f t="array" ref="I1461">IFERROR(VLOOKUP(Data[[#This Row],[Min Notif Date]],Lookup!$N$1:$P$11,2,0),_xlfn.IFS(VLOOKUP(WEEKDAY(Data[[#This Row],[Min Notif Date]]),Lookup!$J$1:$L$7,3,0)="Weekend","Weekend",VLOOKUP(WEEKDAY(Data[[#This Row],[Min Notif Date]]),Lookup!$J$1:$L$7,3,0)="Weekday","Weekday"))</f>
        <v>Weekday</v>
      </c>
      <c r="J1461" s="4" t="str">
        <f>VLOOKUP(WEEKDAY(Data[[#This Row],[Min Notif Date]]),Lookup!$J$1:$K$7,2,0)</f>
        <v>6. Fri</v>
      </c>
      <c r="K1461" s="105">
        <f>ROUNDDOWN(Data[[#This Row],[PGE Notified Time]],0)</f>
        <v>44652</v>
      </c>
      <c r="L1461" s="4">
        <f>HOUR(Data[[#This Row],[PGE Notified Time]])</f>
        <v>9</v>
      </c>
      <c r="M1461">
        <v>75616</v>
      </c>
      <c r="O1461" t="s">
        <v>20</v>
      </c>
      <c r="P1461" t="s">
        <v>182</v>
      </c>
      <c r="Q1461" t="s">
        <v>20</v>
      </c>
      <c r="R1461" t="s">
        <v>183</v>
      </c>
      <c r="S1461" s="1" t="s">
        <v>171</v>
      </c>
      <c r="T1461" s="1">
        <v>44652.413194444445</v>
      </c>
      <c r="U1461" s="1">
        <v>44652.423611111109</v>
      </c>
      <c r="V1461" t="s">
        <v>184</v>
      </c>
      <c r="W1461" t="s">
        <v>85</v>
      </c>
      <c r="X1461" t="s">
        <v>260</v>
      </c>
      <c r="Y1461" t="s">
        <v>186</v>
      </c>
      <c r="Z1461" t="s">
        <v>187</v>
      </c>
      <c r="AA1461" s="32">
        <v>15</v>
      </c>
    </row>
    <row r="1462" spans="1:27" x14ac:dyDescent="0.3">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2" s="4" t="str">
        <f>VLOOKUP(P1462,Lookup!$A$1:$D$19,4,0)</f>
        <v>Bay Area</v>
      </c>
      <c r="C1462" s="4" t="str">
        <f>VLOOKUP(P1462,Lookup!$A$1:$E$19,5,0)</f>
        <v>Region 3</v>
      </c>
      <c r="D1462" s="4" t="str">
        <f>VLOOKUP(P1462,Lookup!$A$1:$B$19,2,0)</f>
        <v>MI</v>
      </c>
      <c r="E1462" s="4" t="str">
        <f>IF(AND((Data[[#This Row],[Min Notif Date]]&gt;$G$3),Data[[#This Row],[Min Notif Date]]&lt;$F$3),"Last Week","No")</f>
        <v>No</v>
      </c>
      <c r="F1462" s="4" t="str">
        <f>VLOOKUP(MONTH(Data[[#This Row],[Min Notif Date]]),Lookup!$G$1:$H$12,2,0)</f>
        <v>4. Apr</v>
      </c>
      <c r="G1462" s="4" t="str">
        <f t="shared" si="22"/>
        <v/>
      </c>
      <c r="H1462" s="4" t="str">
        <f>IF(AND(Data[[#This Row],[Min Notif Time]]&gt;6,Data[[#This Row],[Min Notif Time]]&lt;17),"Business Hours","Non-Business Hours")</f>
        <v>Business Hours</v>
      </c>
      <c r="I1462" s="4" t="str" cm="1">
        <f t="array" ref="I1462">IFERROR(VLOOKUP(Data[[#This Row],[Min Notif Date]],Lookup!$N$1:$P$11,2,0),_xlfn.IFS(VLOOKUP(WEEKDAY(Data[[#This Row],[Min Notif Date]]),Lookup!$J$1:$L$7,3,0)="Weekend","Weekend",VLOOKUP(WEEKDAY(Data[[#This Row],[Min Notif Date]]),Lookup!$J$1:$L$7,3,0)="Weekday","Weekday"))</f>
        <v>Weekend</v>
      </c>
      <c r="J1462" s="4" t="str">
        <f>VLOOKUP(WEEKDAY(Data[[#This Row],[Min Notif Date]]),Lookup!$J$1:$K$7,2,0)</f>
        <v>7. Sat</v>
      </c>
      <c r="K1462" s="105">
        <f>ROUNDDOWN(Data[[#This Row],[PGE Notified Time]],0)</f>
        <v>44653</v>
      </c>
      <c r="L1462" s="4">
        <f>HOUR(Data[[#This Row],[PGE Notified Time]])</f>
        <v>13</v>
      </c>
      <c r="M1462">
        <v>75664</v>
      </c>
      <c r="N1462">
        <v>2201400926</v>
      </c>
      <c r="O1462" t="s">
        <v>20</v>
      </c>
      <c r="P1462" t="s">
        <v>244</v>
      </c>
      <c r="Q1462" t="s">
        <v>20</v>
      </c>
      <c r="R1462" t="s">
        <v>183</v>
      </c>
      <c r="S1462" s="1">
        <v>44653.513518518521</v>
      </c>
      <c r="T1462" s="1">
        <v>44653.560127314813</v>
      </c>
      <c r="U1462" s="1">
        <v>44653.6875</v>
      </c>
      <c r="V1462" t="s">
        <v>184</v>
      </c>
      <c r="W1462" t="s">
        <v>87</v>
      </c>
      <c r="X1462" t="s">
        <v>251</v>
      </c>
      <c r="Y1462" t="s">
        <v>186</v>
      </c>
      <c r="Z1462" t="s">
        <v>187</v>
      </c>
      <c r="AA1462" s="32">
        <v>250.533333333</v>
      </c>
    </row>
    <row r="1463" spans="1:27" x14ac:dyDescent="0.3">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3" s="4" t="str">
        <f>VLOOKUP(P1463,Lookup!$A$1:$D$19,4,0)</f>
        <v>North Valley</v>
      </c>
      <c r="C1463" s="4" t="str">
        <f>VLOOKUP(P1463,Lookup!$A$1:$E$19,5,0)</f>
        <v>Region 2</v>
      </c>
      <c r="D1463" s="4" t="str">
        <f>VLOOKUP(P1463,Lookup!$A$1:$B$19,2,0)</f>
        <v>SA</v>
      </c>
      <c r="E1463" s="4" t="str">
        <f>IF(AND((Data[[#This Row],[Min Notif Date]]&gt;$G$3),Data[[#This Row],[Min Notif Date]]&lt;$F$3),"Last Week","No")</f>
        <v>No</v>
      </c>
      <c r="F1463" s="4" t="str">
        <f>VLOOKUP(MONTH(Data[[#This Row],[Min Notif Date]]),Lookup!$G$1:$H$12,2,0)</f>
        <v>4. Apr</v>
      </c>
      <c r="G1463" s="4" t="str">
        <f t="shared" si="22"/>
        <v/>
      </c>
      <c r="H1463" s="4" t="str">
        <f>IF(AND(Data[[#This Row],[Min Notif Time]]&gt;6,Data[[#This Row],[Min Notif Time]]&lt;17),"Business Hours","Non-Business Hours")</f>
        <v>Business Hours</v>
      </c>
      <c r="I1463" s="4" t="str" cm="1">
        <f t="array" ref="I1463">IFERROR(VLOOKUP(Data[[#This Row],[Min Notif Date]],Lookup!$N$1:$P$11,2,0),_xlfn.IFS(VLOOKUP(WEEKDAY(Data[[#This Row],[Min Notif Date]]),Lookup!$J$1:$L$7,3,0)="Weekend","Weekend",VLOOKUP(WEEKDAY(Data[[#This Row],[Min Notif Date]]),Lookup!$J$1:$L$7,3,0)="Weekday","Weekday"))</f>
        <v>Weekend</v>
      </c>
      <c r="J1463" s="4" t="str">
        <f>VLOOKUP(WEEKDAY(Data[[#This Row],[Min Notif Date]]),Lookup!$J$1:$K$7,2,0)</f>
        <v>7. Sat</v>
      </c>
      <c r="K1463" s="105">
        <f>ROUNDDOWN(Data[[#This Row],[PGE Notified Time]],0)</f>
        <v>44653</v>
      </c>
      <c r="L1463" s="4">
        <f>HOUR(Data[[#This Row],[PGE Notified Time]])</f>
        <v>9</v>
      </c>
      <c r="M1463">
        <v>75657</v>
      </c>
      <c r="O1463" t="s">
        <v>20</v>
      </c>
      <c r="P1463" t="s">
        <v>210</v>
      </c>
      <c r="Q1463" t="s">
        <v>20</v>
      </c>
      <c r="R1463" t="s">
        <v>223</v>
      </c>
      <c r="S1463" s="1" t="s">
        <v>171</v>
      </c>
      <c r="T1463" s="1">
        <v>44653.38958333333</v>
      </c>
      <c r="U1463" s="1">
        <v>44653.559027777781</v>
      </c>
      <c r="V1463" t="s">
        <v>184</v>
      </c>
      <c r="W1463" t="s">
        <v>87</v>
      </c>
      <c r="X1463" t="s">
        <v>254</v>
      </c>
      <c r="Y1463" t="s">
        <v>186</v>
      </c>
      <c r="Z1463" t="s">
        <v>187</v>
      </c>
      <c r="AA1463" s="32">
        <v>244</v>
      </c>
    </row>
    <row r="1464" spans="1:27" x14ac:dyDescent="0.3">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4" s="4" t="str">
        <f>VLOOKUP(P1464,Lookup!$A$1:$D$19,4,0)</f>
        <v>Bay Area</v>
      </c>
      <c r="C1464" s="4" t="str">
        <f>VLOOKUP(P1464,Lookup!$A$1:$E$19,5,0)</f>
        <v>Region 3</v>
      </c>
      <c r="D1464" s="4" t="str">
        <f>VLOOKUP(P1464,Lookup!$A$1:$B$19,2,0)</f>
        <v>PN</v>
      </c>
      <c r="E1464" s="4" t="str">
        <f>IF(AND((Data[[#This Row],[Min Notif Date]]&gt;$G$3),Data[[#This Row],[Min Notif Date]]&lt;$F$3),"Last Week","No")</f>
        <v>No</v>
      </c>
      <c r="F1464" s="4" t="str">
        <f>VLOOKUP(MONTH(Data[[#This Row],[Min Notif Date]]),Lookup!$G$1:$H$12,2,0)</f>
        <v>4. Apr</v>
      </c>
      <c r="G1464" s="4" t="str">
        <f t="shared" si="22"/>
        <v/>
      </c>
      <c r="H1464" s="4" t="str">
        <f>IF(AND(Data[[#This Row],[Min Notif Time]]&gt;6,Data[[#This Row],[Min Notif Time]]&lt;17),"Business Hours","Non-Business Hours")</f>
        <v>Business Hours</v>
      </c>
      <c r="I1464" s="4" t="str" cm="1">
        <f t="array" ref="I1464">IFERROR(VLOOKUP(Data[[#This Row],[Min Notif Date]],Lookup!$N$1:$P$11,2,0),_xlfn.IFS(VLOOKUP(WEEKDAY(Data[[#This Row],[Min Notif Date]]),Lookup!$J$1:$L$7,3,0)="Weekend","Weekend",VLOOKUP(WEEKDAY(Data[[#This Row],[Min Notif Date]]),Lookup!$J$1:$L$7,3,0)="Weekday","Weekday"))</f>
        <v>Weekend</v>
      </c>
      <c r="J1464" s="4" t="str">
        <f>VLOOKUP(WEEKDAY(Data[[#This Row],[Min Notif Date]]),Lookup!$J$1:$K$7,2,0)</f>
        <v>7. Sat</v>
      </c>
      <c r="K1464" s="105">
        <f>ROUNDDOWN(Data[[#This Row],[PGE Notified Time]],0)</f>
        <v>44653</v>
      </c>
      <c r="L1464" s="4">
        <f>HOUR(Data[[#This Row],[PGE Notified Time]])</f>
        <v>8</v>
      </c>
      <c r="M1464">
        <v>75655</v>
      </c>
      <c r="O1464" t="s">
        <v>20</v>
      </c>
      <c r="P1464" t="s">
        <v>197</v>
      </c>
      <c r="Q1464" t="s">
        <v>20</v>
      </c>
      <c r="R1464" t="s">
        <v>191</v>
      </c>
      <c r="S1464" s="1" t="s">
        <v>171</v>
      </c>
      <c r="T1464" s="1">
        <v>44653.362500000003</v>
      </c>
      <c r="U1464" s="1">
        <v>44653.520833333336</v>
      </c>
      <c r="V1464" t="s">
        <v>184</v>
      </c>
      <c r="W1464" t="s">
        <v>87</v>
      </c>
      <c r="X1464" t="s">
        <v>199</v>
      </c>
      <c r="Y1464" t="s">
        <v>186</v>
      </c>
      <c r="Z1464" t="s">
        <v>187</v>
      </c>
      <c r="AA1464" s="32">
        <v>228</v>
      </c>
    </row>
    <row r="1465" spans="1:27" x14ac:dyDescent="0.3">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North Coast</v>
      </c>
      <c r="C1465" s="4" t="str">
        <f>VLOOKUP(P1465,Lookup!$A$1:$E$19,5,0)</f>
        <v>Region 1</v>
      </c>
      <c r="D1465" s="4" t="str">
        <f>VLOOKUP(P1465,Lookup!$A$1:$B$19,2,0)</f>
        <v>NB</v>
      </c>
      <c r="E1465" s="4" t="str">
        <f>IF(AND((Data[[#This Row],[Min Notif Date]]&gt;$G$3),Data[[#This Row],[Min Notif Date]]&lt;$F$3),"Last Week","No")</f>
        <v>No</v>
      </c>
      <c r="F1465" s="4" t="str">
        <f>VLOOKUP(MONTH(Data[[#This Row],[Min Notif Date]]),Lookup!$G$1:$H$12,2,0)</f>
        <v>4. Apr</v>
      </c>
      <c r="G1465" s="4" t="str">
        <f t="shared" si="22"/>
        <v/>
      </c>
      <c r="H1465" s="4" t="str">
        <f>IF(AND(Data[[#This Row],[Min Notif Time]]&gt;6,Data[[#This Row],[Min Notif Time]]&lt;17),"Business Hours","Non-Business Hours")</f>
        <v>Business Hours</v>
      </c>
      <c r="I1465" s="4" t="str" cm="1">
        <f t="array" ref="I1465">IFERROR(VLOOKUP(Data[[#This Row],[Min Notif Date]],Lookup!$N$1:$P$11,2,0),_xlfn.IFS(VLOOKUP(WEEKDAY(Data[[#This Row],[Min Notif Date]]),Lookup!$J$1:$L$7,3,0)="Weekend","Weekend",VLOOKUP(WEEKDAY(Data[[#This Row],[Min Notif Date]]),Lookup!$J$1:$L$7,3,0)="Weekday","Weekday"))</f>
        <v>Weekend</v>
      </c>
      <c r="J1465" s="4" t="str">
        <f>VLOOKUP(WEEKDAY(Data[[#This Row],[Min Notif Date]]),Lookup!$J$1:$K$7,2,0)</f>
        <v>7. Sat</v>
      </c>
      <c r="K1465" s="105">
        <f>ROUNDDOWN(Data[[#This Row],[PGE Notified Time]],0)</f>
        <v>44653</v>
      </c>
      <c r="L1465" s="4">
        <f>HOUR(Data[[#This Row],[PGE Notified Time]])</f>
        <v>9</v>
      </c>
      <c r="M1465">
        <v>75658</v>
      </c>
      <c r="O1465" t="s">
        <v>20</v>
      </c>
      <c r="P1465" t="s">
        <v>219</v>
      </c>
      <c r="Q1465" t="s">
        <v>20</v>
      </c>
      <c r="R1465" t="s">
        <v>183</v>
      </c>
      <c r="S1465" s="1" t="s">
        <v>171</v>
      </c>
      <c r="T1465" s="1">
        <v>44653.396527777775</v>
      </c>
      <c r="U1465" s="1">
        <v>44653.520833333336</v>
      </c>
      <c r="V1465" t="s">
        <v>184</v>
      </c>
      <c r="W1465" t="s">
        <v>87</v>
      </c>
      <c r="X1465" t="s">
        <v>341</v>
      </c>
      <c r="Y1465" t="s">
        <v>186</v>
      </c>
      <c r="Z1465" t="s">
        <v>187</v>
      </c>
      <c r="AA1465" s="32">
        <v>179</v>
      </c>
    </row>
    <row r="1466" spans="1:27" x14ac:dyDescent="0.3">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Bay Area</v>
      </c>
      <c r="C1466" s="4" t="str">
        <f>VLOOKUP(P1466,Lookup!$A$1:$E$19,5,0)</f>
        <v>Region 3</v>
      </c>
      <c r="D1466" s="4" t="str">
        <f>VLOOKUP(P1466,Lookup!$A$1:$B$19,2,0)</f>
        <v>MI</v>
      </c>
      <c r="E1466" s="4" t="str">
        <f>IF(AND((Data[[#This Row],[Min Notif Date]]&gt;$G$3),Data[[#This Row],[Min Notif Date]]&lt;$F$3),"Last Week","No")</f>
        <v>No</v>
      </c>
      <c r="F1466" s="4" t="str">
        <f>VLOOKUP(MONTH(Data[[#This Row],[Min Notif Date]]),Lookup!$G$1:$H$12,2,0)</f>
        <v>4. Apr</v>
      </c>
      <c r="G1466" s="4" t="str">
        <f t="shared" si="22"/>
        <v/>
      </c>
      <c r="H1466" s="4" t="str">
        <f>IF(AND(Data[[#This Row],[Min Notif Time]]&gt;6,Data[[#This Row],[Min Notif Time]]&lt;17),"Business Hours","Non-Business Hours")</f>
        <v>Business Hours</v>
      </c>
      <c r="I1466" s="4" t="str" cm="1">
        <f t="array" ref="I1466">IFERROR(VLOOKUP(Data[[#This Row],[Min Notif Date]],Lookup!$N$1:$P$11,2,0),_xlfn.IFS(VLOOKUP(WEEKDAY(Data[[#This Row],[Min Notif Date]]),Lookup!$J$1:$L$7,3,0)="Weekend","Weekend",VLOOKUP(WEEKDAY(Data[[#This Row],[Min Notif Date]]),Lookup!$J$1:$L$7,3,0)="Weekday","Weekday"))</f>
        <v>Weekend</v>
      </c>
      <c r="J1466" s="4" t="str">
        <f>VLOOKUP(WEEKDAY(Data[[#This Row],[Min Notif Date]]),Lookup!$J$1:$K$7,2,0)</f>
        <v>7. Sat</v>
      </c>
      <c r="K1466" s="105">
        <f>ROUNDDOWN(Data[[#This Row],[PGE Notified Time]],0)</f>
        <v>44653</v>
      </c>
      <c r="L1466" s="4">
        <f>HOUR(Data[[#This Row],[PGE Notified Time]])</f>
        <v>13</v>
      </c>
      <c r="M1466">
        <v>75663</v>
      </c>
      <c r="N1466">
        <v>2237084143</v>
      </c>
      <c r="O1466" t="s">
        <v>20</v>
      </c>
      <c r="P1466" t="s">
        <v>244</v>
      </c>
      <c r="Q1466" t="s">
        <v>20</v>
      </c>
      <c r="R1466" t="s">
        <v>223</v>
      </c>
      <c r="S1466" s="1">
        <v>44653.51358796296</v>
      </c>
      <c r="T1466" s="1">
        <v>44653.54583333333</v>
      </c>
      <c r="U1466" s="1">
        <v>44653.597222222219</v>
      </c>
      <c r="V1466" t="s">
        <v>184</v>
      </c>
      <c r="W1466" t="s">
        <v>85</v>
      </c>
      <c r="X1466" t="s">
        <v>245</v>
      </c>
      <c r="Y1466" t="s">
        <v>186</v>
      </c>
      <c r="Z1466" t="s">
        <v>187</v>
      </c>
      <c r="AA1466" s="32">
        <v>120.43333333299999</v>
      </c>
    </row>
    <row r="1467" spans="1:27" x14ac:dyDescent="0.3">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7" s="4" t="str">
        <f>VLOOKUP(P1467,Lookup!$A$1:$D$19,4,0)</f>
        <v>Central Valley</v>
      </c>
      <c r="C1467" s="4" t="str">
        <f>VLOOKUP(P1467,Lookup!$A$1:$E$19,5,0)</f>
        <v>Region 5</v>
      </c>
      <c r="D1467" s="4" t="str">
        <f>VLOOKUP(P1467,Lookup!$A$1:$B$19,2,0)</f>
        <v>FR</v>
      </c>
      <c r="E1467" s="4" t="str">
        <f>IF(AND((Data[[#This Row],[Min Notif Date]]&gt;$G$3),Data[[#This Row],[Min Notif Date]]&lt;$F$3),"Last Week","No")</f>
        <v>No</v>
      </c>
      <c r="F1467" s="4" t="str">
        <f>VLOOKUP(MONTH(Data[[#This Row],[Min Notif Date]]),Lookup!$G$1:$H$12,2,0)</f>
        <v>4. Apr</v>
      </c>
      <c r="G1467" s="4" t="str">
        <f t="shared" si="22"/>
        <v/>
      </c>
      <c r="H1467" s="4" t="str">
        <f>IF(AND(Data[[#This Row],[Min Notif Time]]&gt;6,Data[[#This Row],[Min Notif Time]]&lt;17),"Business Hours","Non-Business Hours")</f>
        <v>Business Hours</v>
      </c>
      <c r="I1467" s="4" t="str" cm="1">
        <f t="array" ref="I1467">IFERROR(VLOOKUP(Data[[#This Row],[Min Notif Date]],Lookup!$N$1:$P$11,2,0),_xlfn.IFS(VLOOKUP(WEEKDAY(Data[[#This Row],[Min Notif Date]]),Lookup!$J$1:$L$7,3,0)="Weekend","Weekend",VLOOKUP(WEEKDAY(Data[[#This Row],[Min Notif Date]]),Lookup!$J$1:$L$7,3,0)="Weekday","Weekday"))</f>
        <v>Weekend</v>
      </c>
      <c r="J1467" s="4" t="str">
        <f>VLOOKUP(WEEKDAY(Data[[#This Row],[Min Notif Date]]),Lookup!$J$1:$K$7,2,0)</f>
        <v>7. Sat</v>
      </c>
      <c r="K1467" s="105">
        <f>ROUNDDOWN(Data[[#This Row],[PGE Notified Time]],0)</f>
        <v>44653</v>
      </c>
      <c r="L1467" s="4">
        <f>HOUR(Data[[#This Row],[PGE Notified Time]])</f>
        <v>9</v>
      </c>
      <c r="M1467">
        <v>75659</v>
      </c>
      <c r="N1467">
        <v>7935933402</v>
      </c>
      <c r="O1467" t="s">
        <v>25</v>
      </c>
      <c r="P1467" t="s">
        <v>195</v>
      </c>
      <c r="Q1467" t="s">
        <v>213</v>
      </c>
      <c r="R1467" t="s">
        <v>183</v>
      </c>
      <c r="S1467" s="1">
        <v>44653.416238425925</v>
      </c>
      <c r="T1467" s="1">
        <v>44653.415277777778</v>
      </c>
      <c r="U1467" s="1">
        <v>44653.45208333333</v>
      </c>
      <c r="V1467" t="s">
        <v>184</v>
      </c>
      <c r="W1467" t="s">
        <v>87</v>
      </c>
      <c r="X1467" t="s">
        <v>247</v>
      </c>
      <c r="Y1467" t="s">
        <v>186</v>
      </c>
      <c r="Z1467" t="s">
        <v>187</v>
      </c>
      <c r="AA1467" s="32">
        <v>53</v>
      </c>
    </row>
    <row r="1468" spans="1:27" x14ac:dyDescent="0.3">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South Bay</v>
      </c>
      <c r="C1468" s="4" t="str">
        <f>VLOOKUP(P1468,Lookup!$A$1:$E$19,5,0)</f>
        <v>Region 4</v>
      </c>
      <c r="D1468" s="4" t="str">
        <f>VLOOKUP(P1468,Lookup!$A$1:$B$19,2,0)</f>
        <v>SJ</v>
      </c>
      <c r="E1468" s="4" t="str">
        <f>IF(AND((Data[[#This Row],[Min Notif Date]]&gt;$G$3),Data[[#This Row],[Min Notif Date]]&lt;$F$3),"Last Week","No")</f>
        <v>No</v>
      </c>
      <c r="F1468" s="4" t="str">
        <f>VLOOKUP(MONTH(Data[[#This Row],[Min Notif Date]]),Lookup!$G$1:$H$12,2,0)</f>
        <v>4. Apr</v>
      </c>
      <c r="G1468" s="4" t="str">
        <f t="shared" si="22"/>
        <v/>
      </c>
      <c r="H1468" s="4" t="str">
        <f>IF(AND(Data[[#This Row],[Min Notif Time]]&gt;6,Data[[#This Row],[Min Notif Time]]&lt;17),"Business Hours","Non-Business Hours")</f>
        <v>Business Hours</v>
      </c>
      <c r="I1468" s="4" t="str" cm="1">
        <f t="array" ref="I1468">IFERROR(VLOOKUP(Data[[#This Row],[Min Notif Date]],Lookup!$N$1:$P$11,2,0),_xlfn.IFS(VLOOKUP(WEEKDAY(Data[[#This Row],[Min Notif Date]]),Lookup!$J$1:$L$7,3,0)="Weekend","Weekend",VLOOKUP(WEEKDAY(Data[[#This Row],[Min Notif Date]]),Lookup!$J$1:$L$7,3,0)="Weekday","Weekday"))</f>
        <v>Weekend</v>
      </c>
      <c r="J1468" s="4" t="str">
        <f>VLOOKUP(WEEKDAY(Data[[#This Row],[Min Notif Date]]),Lookup!$J$1:$K$7,2,0)</f>
        <v>1. Sun</v>
      </c>
      <c r="K1468" s="105">
        <f>ROUNDDOWN(Data[[#This Row],[PGE Notified Time]],0)</f>
        <v>44654</v>
      </c>
      <c r="L1468" s="4">
        <f>HOUR(Data[[#This Row],[PGE Notified Time]])</f>
        <v>11</v>
      </c>
      <c r="M1468">
        <v>75676</v>
      </c>
      <c r="O1468" t="s">
        <v>20</v>
      </c>
      <c r="P1468" t="s">
        <v>288</v>
      </c>
      <c r="Q1468" t="s">
        <v>20</v>
      </c>
      <c r="R1468" t="s">
        <v>183</v>
      </c>
      <c r="S1468" s="1" t="s">
        <v>171</v>
      </c>
      <c r="T1468" s="1">
        <v>44654.493750000001</v>
      </c>
      <c r="U1468" s="1">
        <v>44654.604166666664</v>
      </c>
      <c r="V1468" t="s">
        <v>184</v>
      </c>
      <c r="W1468" t="s">
        <v>85</v>
      </c>
      <c r="X1468" t="s">
        <v>289</v>
      </c>
      <c r="Y1468" t="s">
        <v>186</v>
      </c>
      <c r="Z1468" t="s">
        <v>187</v>
      </c>
      <c r="AA1468" s="32">
        <v>159</v>
      </c>
    </row>
    <row r="1469" spans="1:27" x14ac:dyDescent="0.3">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9" s="4" t="str">
        <f>VLOOKUP(P1469,Lookup!$A$1:$D$19,4,0)</f>
        <v>Bay Area</v>
      </c>
      <c r="C1469" s="4" t="str">
        <f>VLOOKUP(P1469,Lookup!$A$1:$E$19,5,0)</f>
        <v>Region 3</v>
      </c>
      <c r="D1469" s="4" t="str">
        <f>VLOOKUP(P1469,Lookup!$A$1:$B$19,2,0)</f>
        <v>EB</v>
      </c>
      <c r="E1469" s="4" t="str">
        <f>IF(AND((Data[[#This Row],[Min Notif Date]]&gt;$G$3),Data[[#This Row],[Min Notif Date]]&lt;$F$3),"Last Week","No")</f>
        <v>No</v>
      </c>
      <c r="F1469" s="4" t="str">
        <f>VLOOKUP(MONTH(Data[[#This Row],[Min Notif Date]]),Lookup!$G$1:$H$12,2,0)</f>
        <v>4. Apr</v>
      </c>
      <c r="G1469" s="4" t="str">
        <f t="shared" si="22"/>
        <v/>
      </c>
      <c r="H1469" s="4" t="str">
        <f>IF(AND(Data[[#This Row],[Min Notif Time]]&gt;6,Data[[#This Row],[Min Notif Time]]&lt;17),"Business Hours","Non-Business Hours")</f>
        <v>Non-Business Hours</v>
      </c>
      <c r="I1469" s="4" t="str" cm="1">
        <f t="array" ref="I1469">IFERROR(VLOOKUP(Data[[#This Row],[Min Notif Date]],Lookup!$N$1:$P$11,2,0),_xlfn.IFS(VLOOKUP(WEEKDAY(Data[[#This Row],[Min Notif Date]]),Lookup!$J$1:$L$7,3,0)="Weekend","Weekend",VLOOKUP(WEEKDAY(Data[[#This Row],[Min Notif Date]]),Lookup!$J$1:$L$7,3,0)="Weekday","Weekday"))</f>
        <v>Weekend</v>
      </c>
      <c r="J1469" s="4" t="str">
        <f>VLOOKUP(WEEKDAY(Data[[#This Row],[Min Notif Date]]),Lookup!$J$1:$K$7,2,0)</f>
        <v>1. Sun</v>
      </c>
      <c r="K1469" s="105">
        <f>ROUNDDOWN(Data[[#This Row],[PGE Notified Time]],0)</f>
        <v>44654</v>
      </c>
      <c r="L1469" s="4">
        <f>HOUR(Data[[#This Row],[PGE Notified Time]])</f>
        <v>2</v>
      </c>
      <c r="M1469">
        <v>75675</v>
      </c>
      <c r="O1469" t="s">
        <v>20</v>
      </c>
      <c r="P1469" t="s">
        <v>182</v>
      </c>
      <c r="Q1469" t="s">
        <v>20</v>
      </c>
      <c r="R1469" t="s">
        <v>183</v>
      </c>
      <c r="S1469" s="1" t="s">
        <v>171</v>
      </c>
      <c r="T1469" s="1">
        <v>44654.097916666666</v>
      </c>
      <c r="U1469" s="1">
        <v>44654.097916666666</v>
      </c>
      <c r="V1469" t="s">
        <v>184</v>
      </c>
      <c r="W1469" t="s">
        <v>85</v>
      </c>
      <c r="X1469" t="s">
        <v>194</v>
      </c>
      <c r="Y1469" t="s">
        <v>186</v>
      </c>
      <c r="Z1469" t="s">
        <v>187</v>
      </c>
      <c r="AA1469" s="32">
        <v>0</v>
      </c>
    </row>
    <row r="1470" spans="1:27" x14ac:dyDescent="0.3">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Bay Area</v>
      </c>
      <c r="C1470" s="4" t="str">
        <f>VLOOKUP(P1470,Lookup!$A$1:$E$19,5,0)</f>
        <v>Region 3</v>
      </c>
      <c r="D1470" s="4" t="str">
        <f>VLOOKUP(P1470,Lookup!$A$1:$B$19,2,0)</f>
        <v>EB</v>
      </c>
      <c r="E1470" s="4" t="str">
        <f>IF(AND((Data[[#This Row],[Min Notif Date]]&gt;$G$3),Data[[#This Row],[Min Notif Date]]&lt;$F$3),"Last Week","No")</f>
        <v>No</v>
      </c>
      <c r="F1470" s="4" t="str">
        <f>VLOOKUP(MONTH(Data[[#This Row],[Min Notif Date]]),Lookup!$G$1:$H$12,2,0)</f>
        <v>4. Apr</v>
      </c>
      <c r="G1470" s="4" t="str">
        <f t="shared" si="22"/>
        <v/>
      </c>
      <c r="H1470" s="4" t="str">
        <f>IF(AND(Data[[#This Row],[Min Notif Time]]&gt;6,Data[[#This Row],[Min Notif Time]]&lt;17),"Business Hours","Non-Business Hours")</f>
        <v>Business Hours</v>
      </c>
      <c r="I1470" s="4" t="str" cm="1">
        <f t="array" ref="I1470">IFERROR(VLOOKUP(Data[[#This Row],[Min Notif Date]],Lookup!$N$1:$P$11,2,0),_xlfn.IFS(VLOOKUP(WEEKDAY(Data[[#This Row],[Min Notif Date]]),Lookup!$J$1:$L$7,3,0)="Weekend","Weekend",VLOOKUP(WEEKDAY(Data[[#This Row],[Min Notif Date]]),Lookup!$J$1:$L$7,3,0)="Weekday","Weekday"))</f>
        <v>Weekday</v>
      </c>
      <c r="J1470" s="4" t="str">
        <f>VLOOKUP(WEEKDAY(Data[[#This Row],[Min Notif Date]]),Lookup!$J$1:$K$7,2,0)</f>
        <v>2. Mon</v>
      </c>
      <c r="K1470" s="105">
        <f>ROUNDDOWN(Data[[#This Row],[PGE Notified Time]],0)</f>
        <v>44655</v>
      </c>
      <c r="L1470" s="4">
        <f>HOUR(Data[[#This Row],[PGE Notified Time]])</f>
        <v>11</v>
      </c>
      <c r="M1470">
        <v>75702</v>
      </c>
      <c r="O1470" t="s">
        <v>20</v>
      </c>
      <c r="P1470" t="s">
        <v>182</v>
      </c>
      <c r="Q1470" t="s">
        <v>20</v>
      </c>
      <c r="R1470" t="s">
        <v>223</v>
      </c>
      <c r="S1470" s="1" t="s">
        <v>171</v>
      </c>
      <c r="T1470" s="1">
        <v>44655.488194444442</v>
      </c>
      <c r="U1470" s="1">
        <v>44655.78125</v>
      </c>
      <c r="V1470" t="s">
        <v>184</v>
      </c>
      <c r="W1470" t="s">
        <v>87</v>
      </c>
      <c r="X1470" t="s">
        <v>194</v>
      </c>
      <c r="Y1470" t="s">
        <v>186</v>
      </c>
      <c r="Z1470" t="s">
        <v>187</v>
      </c>
      <c r="AA1470" s="32">
        <v>422</v>
      </c>
    </row>
    <row r="1471" spans="1:27" x14ac:dyDescent="0.3">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Bay Area</v>
      </c>
      <c r="C1471" s="4" t="str">
        <f>VLOOKUP(P1471,Lookup!$A$1:$E$19,5,0)</f>
        <v>Region 3</v>
      </c>
      <c r="D1471" s="4" t="str">
        <f>VLOOKUP(P1471,Lookup!$A$1:$B$19,2,0)</f>
        <v>DI</v>
      </c>
      <c r="E1471" s="4" t="str">
        <f>IF(AND((Data[[#This Row],[Min Notif Date]]&gt;$G$3),Data[[#This Row],[Min Notif Date]]&lt;$F$3),"Last Week","No")</f>
        <v>No</v>
      </c>
      <c r="F1471" s="4" t="str">
        <f>VLOOKUP(MONTH(Data[[#This Row],[Min Notif Date]]),Lookup!$G$1:$H$12,2,0)</f>
        <v>4. Apr</v>
      </c>
      <c r="G1471" s="4" t="str">
        <f t="shared" si="22"/>
        <v/>
      </c>
      <c r="H1471" s="4" t="str">
        <f>IF(AND(Data[[#This Row],[Min Notif Time]]&gt;6,Data[[#This Row],[Min Notif Time]]&lt;17),"Business Hours","Non-Business Hours")</f>
        <v>Business Hours</v>
      </c>
      <c r="I1471" s="4" t="str" cm="1">
        <f t="array" ref="I1471">IFERROR(VLOOKUP(Data[[#This Row],[Min Notif Date]],Lookup!$N$1:$P$11,2,0),_xlfn.IFS(VLOOKUP(WEEKDAY(Data[[#This Row],[Min Notif Date]]),Lookup!$J$1:$L$7,3,0)="Weekend","Weekend",VLOOKUP(WEEKDAY(Data[[#This Row],[Min Notif Date]]),Lookup!$J$1:$L$7,3,0)="Weekday","Weekday"))</f>
        <v>Weekday</v>
      </c>
      <c r="J1471" s="4" t="str">
        <f>VLOOKUP(WEEKDAY(Data[[#This Row],[Min Notif Date]]),Lookup!$J$1:$K$7,2,0)</f>
        <v>2. Mon</v>
      </c>
      <c r="K1471" s="105">
        <f>ROUNDDOWN(Data[[#This Row],[PGE Notified Time]],0)</f>
        <v>44655</v>
      </c>
      <c r="L1471" s="4">
        <f>HOUR(Data[[#This Row],[PGE Notified Time]])</f>
        <v>16</v>
      </c>
      <c r="M1471">
        <v>75727</v>
      </c>
      <c r="O1471" t="s">
        <v>20</v>
      </c>
      <c r="P1471" t="s">
        <v>208</v>
      </c>
      <c r="Q1471" t="s">
        <v>20</v>
      </c>
      <c r="R1471" t="s">
        <v>183</v>
      </c>
      <c r="S1471" s="1" t="s">
        <v>171</v>
      </c>
      <c r="T1471" s="1">
        <v>44655.703472222223</v>
      </c>
      <c r="U1471" s="1">
        <v>44655.958333333336</v>
      </c>
      <c r="V1471" t="s">
        <v>184</v>
      </c>
      <c r="W1471" t="s">
        <v>87</v>
      </c>
      <c r="X1471" t="s">
        <v>218</v>
      </c>
      <c r="Y1471" t="s">
        <v>186</v>
      </c>
      <c r="Z1471" t="s">
        <v>187</v>
      </c>
      <c r="AA1471" s="32">
        <v>367</v>
      </c>
    </row>
    <row r="1472" spans="1:27" x14ac:dyDescent="0.3">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2" s="4" t="str">
        <f>VLOOKUP(P1472,Lookup!$A$1:$D$19,4,0)</f>
        <v>Bay Area</v>
      </c>
      <c r="C1472" s="4" t="str">
        <f>VLOOKUP(P1472,Lookup!$A$1:$E$19,5,0)</f>
        <v>Region 3</v>
      </c>
      <c r="D1472" s="4" t="str">
        <f>VLOOKUP(P1472,Lookup!$A$1:$B$19,2,0)</f>
        <v>DI</v>
      </c>
      <c r="E1472" s="4" t="str">
        <f>IF(AND((Data[[#This Row],[Min Notif Date]]&gt;$G$3),Data[[#This Row],[Min Notif Date]]&lt;$F$3),"Last Week","No")</f>
        <v>No</v>
      </c>
      <c r="F1472" s="4" t="str">
        <f>VLOOKUP(MONTH(Data[[#This Row],[Min Notif Date]]),Lookup!$G$1:$H$12,2,0)</f>
        <v>4. Apr</v>
      </c>
      <c r="G1472" s="4" t="str">
        <f t="shared" si="22"/>
        <v/>
      </c>
      <c r="H1472" s="4" t="str">
        <f>IF(AND(Data[[#This Row],[Min Notif Time]]&gt;6,Data[[#This Row],[Min Notif Time]]&lt;17),"Business Hours","Non-Business Hours")</f>
        <v>Business Hours</v>
      </c>
      <c r="I1472" s="4" t="str" cm="1">
        <f t="array" ref="I1472">IFERROR(VLOOKUP(Data[[#This Row],[Min Notif Date]],Lookup!$N$1:$P$11,2,0),_xlfn.IFS(VLOOKUP(WEEKDAY(Data[[#This Row],[Min Notif Date]]),Lookup!$J$1:$L$7,3,0)="Weekend","Weekend",VLOOKUP(WEEKDAY(Data[[#This Row],[Min Notif Date]]),Lookup!$J$1:$L$7,3,0)="Weekday","Weekday"))</f>
        <v>Weekday</v>
      </c>
      <c r="J1472" s="4" t="str">
        <f>VLOOKUP(WEEKDAY(Data[[#This Row],[Min Notif Date]]),Lookup!$J$1:$K$7,2,0)</f>
        <v>2. Mon</v>
      </c>
      <c r="K1472" s="105">
        <f>ROUNDDOWN(Data[[#This Row],[PGE Notified Time]],0)</f>
        <v>44655</v>
      </c>
      <c r="L1472" s="4">
        <f>HOUR(Data[[#This Row],[PGE Notified Time]])</f>
        <v>8</v>
      </c>
      <c r="M1472">
        <v>75686</v>
      </c>
      <c r="N1472">
        <v>1721809023</v>
      </c>
      <c r="O1472" t="s">
        <v>20</v>
      </c>
      <c r="P1472" t="s">
        <v>208</v>
      </c>
      <c r="Q1472" t="s">
        <v>20</v>
      </c>
      <c r="R1472" t="s">
        <v>183</v>
      </c>
      <c r="S1472" s="1">
        <v>44655.364861111113</v>
      </c>
      <c r="T1472" s="1">
        <v>44655.365937499999</v>
      </c>
      <c r="U1472" s="1">
        <v>44655.541666666664</v>
      </c>
      <c r="V1472" t="s">
        <v>184</v>
      </c>
      <c r="W1472" t="s">
        <v>87</v>
      </c>
      <c r="X1472" t="s">
        <v>340</v>
      </c>
      <c r="Y1472" t="s">
        <v>186</v>
      </c>
      <c r="Z1472" t="s">
        <v>187</v>
      </c>
      <c r="AA1472" s="32">
        <v>254.6</v>
      </c>
    </row>
    <row r="1473" spans="1:27" x14ac:dyDescent="0.3">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Central Valley</v>
      </c>
      <c r="C1473" s="4" t="str">
        <f>VLOOKUP(P1473,Lookup!$A$1:$E$19,5,0)</f>
        <v>Region 5</v>
      </c>
      <c r="D1473" s="4" t="str">
        <f>VLOOKUP(P1473,Lookup!$A$1:$B$19,2,0)</f>
        <v>YO</v>
      </c>
      <c r="E1473" s="4" t="str">
        <f>IF(AND((Data[[#This Row],[Min Notif Date]]&gt;$G$3),Data[[#This Row],[Min Notif Date]]&lt;$F$3),"Last Week","No")</f>
        <v>No</v>
      </c>
      <c r="F1473" s="4" t="str">
        <f>VLOOKUP(MONTH(Data[[#This Row],[Min Notif Date]]),Lookup!$G$1:$H$12,2,0)</f>
        <v>4. Apr</v>
      </c>
      <c r="G1473" s="4" t="str">
        <f t="shared" si="22"/>
        <v/>
      </c>
      <c r="H1473" s="4" t="str">
        <f>IF(AND(Data[[#This Row],[Min Notif Time]]&gt;6,Data[[#This Row],[Min Notif Time]]&lt;17),"Business Hours","Non-Business Hours")</f>
        <v>Business Hours</v>
      </c>
      <c r="I1473" s="4" t="str" cm="1">
        <f t="array" ref="I1473">IFERROR(VLOOKUP(Data[[#This Row],[Min Notif Date]],Lookup!$N$1:$P$11,2,0),_xlfn.IFS(VLOOKUP(WEEKDAY(Data[[#This Row],[Min Notif Date]]),Lookup!$J$1:$L$7,3,0)="Weekend","Weekend",VLOOKUP(WEEKDAY(Data[[#This Row],[Min Notif Date]]),Lookup!$J$1:$L$7,3,0)="Weekday","Weekday"))</f>
        <v>Weekday</v>
      </c>
      <c r="J1473" s="4" t="str">
        <f>VLOOKUP(WEEKDAY(Data[[#This Row],[Min Notif Date]]),Lookup!$J$1:$K$7,2,0)</f>
        <v>2. Mon</v>
      </c>
      <c r="K1473" s="105">
        <f>ROUNDDOWN(Data[[#This Row],[PGE Notified Time]],0)</f>
        <v>44655</v>
      </c>
      <c r="L1473" s="4">
        <f>HOUR(Data[[#This Row],[PGE Notified Time]])</f>
        <v>12</v>
      </c>
      <c r="M1473">
        <v>75709</v>
      </c>
      <c r="O1473" t="s">
        <v>20</v>
      </c>
      <c r="P1473" t="s">
        <v>231</v>
      </c>
      <c r="Q1473" t="s">
        <v>20</v>
      </c>
      <c r="R1473" t="s">
        <v>183</v>
      </c>
      <c r="S1473" s="1" t="s">
        <v>171</v>
      </c>
      <c r="T1473" s="1">
        <v>44655.521527777775</v>
      </c>
      <c r="U1473" s="1">
        <v>44655.6875</v>
      </c>
      <c r="V1473" t="s">
        <v>184</v>
      </c>
      <c r="W1473" t="s">
        <v>87</v>
      </c>
      <c r="X1473" t="s">
        <v>339</v>
      </c>
      <c r="Y1473" t="s">
        <v>186</v>
      </c>
      <c r="Z1473" t="s">
        <v>187</v>
      </c>
      <c r="AA1473" s="32">
        <v>239</v>
      </c>
    </row>
    <row r="1474" spans="1:27" x14ac:dyDescent="0.3">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South Bay</v>
      </c>
      <c r="C1474" s="4" t="str">
        <f>VLOOKUP(P1474,Lookup!$A$1:$E$19,5,0)</f>
        <v>Region 4</v>
      </c>
      <c r="D1474" s="4" t="str">
        <f>VLOOKUP(P1474,Lookup!$A$1:$B$19,2,0)</f>
        <v>CC</v>
      </c>
      <c r="E1474" s="4" t="str">
        <f>IF(AND((Data[[#This Row],[Min Notif Date]]&gt;$G$3),Data[[#This Row],[Min Notif Date]]&lt;$F$3),"Last Week","No")</f>
        <v>No</v>
      </c>
      <c r="F1474" s="4" t="str">
        <f>VLOOKUP(MONTH(Data[[#This Row],[Min Notif Date]]),Lookup!$G$1:$H$12,2,0)</f>
        <v>4. Apr</v>
      </c>
      <c r="G1474" s="4" t="str">
        <f t="shared" si="22"/>
        <v/>
      </c>
      <c r="H1474" s="4" t="str">
        <f>IF(AND(Data[[#This Row],[Min Notif Time]]&gt;6,Data[[#This Row],[Min Notif Time]]&lt;17),"Business Hours","Non-Business Hours")</f>
        <v>Business Hours</v>
      </c>
      <c r="I1474" s="4" t="str" cm="1">
        <f t="array" ref="I1474">IFERROR(VLOOKUP(Data[[#This Row],[Min Notif Date]],Lookup!$N$1:$P$11,2,0),_xlfn.IFS(VLOOKUP(WEEKDAY(Data[[#This Row],[Min Notif Date]]),Lookup!$J$1:$L$7,3,0)="Weekend","Weekend",VLOOKUP(WEEKDAY(Data[[#This Row],[Min Notif Date]]),Lookup!$J$1:$L$7,3,0)="Weekday","Weekday"))</f>
        <v>Weekday</v>
      </c>
      <c r="J1474" s="4" t="str">
        <f>VLOOKUP(WEEKDAY(Data[[#This Row],[Min Notif Date]]),Lookup!$J$1:$K$7,2,0)</f>
        <v>2. Mon</v>
      </c>
      <c r="K1474" s="105">
        <f>ROUNDDOWN(Data[[#This Row],[PGE Notified Time]],0)</f>
        <v>44655</v>
      </c>
      <c r="L1474" s="4">
        <f>HOUR(Data[[#This Row],[PGE Notified Time]])</f>
        <v>10</v>
      </c>
      <c r="M1474">
        <v>75694</v>
      </c>
      <c r="O1474" t="s">
        <v>20</v>
      </c>
      <c r="P1474" t="s">
        <v>225</v>
      </c>
      <c r="Q1474" t="s">
        <v>20</v>
      </c>
      <c r="R1474" t="s">
        <v>193</v>
      </c>
      <c r="S1474" s="1" t="s">
        <v>171</v>
      </c>
      <c r="T1474" s="1">
        <v>44655.430555555555</v>
      </c>
      <c r="U1474" s="1">
        <v>44655.59375</v>
      </c>
      <c r="V1474" t="s">
        <v>184</v>
      </c>
      <c r="W1474" t="s">
        <v>87</v>
      </c>
      <c r="X1474" t="s">
        <v>375</v>
      </c>
      <c r="Y1474" t="s">
        <v>186</v>
      </c>
      <c r="Z1474" t="s">
        <v>187</v>
      </c>
      <c r="AA1474" s="32">
        <v>235</v>
      </c>
    </row>
    <row r="1475" spans="1:27" x14ac:dyDescent="0.3">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South Bay</v>
      </c>
      <c r="C1475" s="4" t="str">
        <f>VLOOKUP(P1475,Lookup!$A$1:$E$19,5,0)</f>
        <v>Region 4</v>
      </c>
      <c r="D1475" s="4" t="str">
        <f>VLOOKUP(P1475,Lookup!$A$1:$B$19,2,0)</f>
        <v>SJ</v>
      </c>
      <c r="E1475" s="4" t="str">
        <f>IF(AND((Data[[#This Row],[Min Notif Date]]&gt;$G$3),Data[[#This Row],[Min Notif Date]]&lt;$F$3),"Last Week","No")</f>
        <v>No</v>
      </c>
      <c r="F1475" s="4" t="str">
        <f>VLOOKUP(MONTH(Data[[#This Row],[Min Notif Date]]),Lookup!$G$1:$H$12,2,0)</f>
        <v>4. Apr</v>
      </c>
      <c r="G1475" s="4" t="str">
        <f t="shared" si="22"/>
        <v/>
      </c>
      <c r="H1475" s="4" t="str">
        <f>IF(AND(Data[[#This Row],[Min Notif Time]]&gt;6,Data[[#This Row],[Min Notif Time]]&lt;17),"Business Hours","Non-Business Hours")</f>
        <v>Business Hours</v>
      </c>
      <c r="I1475" s="4" t="str" cm="1">
        <f t="array" ref="I1475">IFERROR(VLOOKUP(Data[[#This Row],[Min Notif Date]],Lookup!$N$1:$P$11,2,0),_xlfn.IFS(VLOOKUP(WEEKDAY(Data[[#This Row],[Min Notif Date]]),Lookup!$J$1:$L$7,3,0)="Weekend","Weekend",VLOOKUP(WEEKDAY(Data[[#This Row],[Min Notif Date]]),Lookup!$J$1:$L$7,3,0)="Weekday","Weekday"))</f>
        <v>Weekday</v>
      </c>
      <c r="J1475" s="4" t="str">
        <f>VLOOKUP(WEEKDAY(Data[[#This Row],[Min Notif Date]]),Lookup!$J$1:$K$7,2,0)</f>
        <v>2. Mon</v>
      </c>
      <c r="K1475" s="105">
        <f>ROUNDDOWN(Data[[#This Row],[PGE Notified Time]],0)</f>
        <v>44655</v>
      </c>
      <c r="L1475" s="4">
        <f>HOUR(Data[[#This Row],[PGE Notified Time]])</f>
        <v>11</v>
      </c>
      <c r="M1475">
        <v>75701</v>
      </c>
      <c r="O1475" t="s">
        <v>20</v>
      </c>
      <c r="P1475" t="s">
        <v>288</v>
      </c>
      <c r="Q1475" t="s">
        <v>20</v>
      </c>
      <c r="R1475" t="s">
        <v>183</v>
      </c>
      <c r="S1475" s="1" t="s">
        <v>171</v>
      </c>
      <c r="T1475" s="1">
        <v>44655.478472222225</v>
      </c>
      <c r="U1475" s="1">
        <v>44655.625</v>
      </c>
      <c r="V1475" t="s">
        <v>184</v>
      </c>
      <c r="W1475" t="s">
        <v>87</v>
      </c>
      <c r="X1475" t="s">
        <v>293</v>
      </c>
      <c r="Y1475" t="s">
        <v>186</v>
      </c>
      <c r="Z1475" t="s">
        <v>187</v>
      </c>
      <c r="AA1475" s="32">
        <v>211</v>
      </c>
    </row>
    <row r="1476" spans="1:27" x14ac:dyDescent="0.3">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6" s="4" t="str">
        <f>VLOOKUP(P1476,Lookup!$A$1:$D$19,4,0)</f>
        <v>Bay Area</v>
      </c>
      <c r="C1476" s="4" t="str">
        <f>VLOOKUP(P1476,Lookup!$A$1:$E$19,5,0)</f>
        <v>Region 3</v>
      </c>
      <c r="D1476" s="4" t="str">
        <f>VLOOKUP(P1476,Lookup!$A$1:$B$19,2,0)</f>
        <v>MI</v>
      </c>
      <c r="E1476" s="4" t="str">
        <f>IF(AND((Data[[#This Row],[Min Notif Date]]&gt;$G$3),Data[[#This Row],[Min Notif Date]]&lt;$F$3),"Last Week","No")</f>
        <v>No</v>
      </c>
      <c r="F1476" s="4" t="str">
        <f>VLOOKUP(MONTH(Data[[#This Row],[Min Notif Date]]),Lookup!$G$1:$H$12,2,0)</f>
        <v>4. Apr</v>
      </c>
      <c r="G1476" s="4" t="str">
        <f t="shared" si="22"/>
        <v/>
      </c>
      <c r="H1476" s="4" t="str">
        <f>IF(AND(Data[[#This Row],[Min Notif Time]]&gt;6,Data[[#This Row],[Min Notif Time]]&lt;17),"Business Hours","Non-Business Hours")</f>
        <v>Business Hours</v>
      </c>
      <c r="I1476" s="4" t="str" cm="1">
        <f t="array" ref="I1476">IFERROR(VLOOKUP(Data[[#This Row],[Min Notif Date]],Lookup!$N$1:$P$11,2,0),_xlfn.IFS(VLOOKUP(WEEKDAY(Data[[#This Row],[Min Notif Date]]),Lookup!$J$1:$L$7,3,0)="Weekend","Weekend",VLOOKUP(WEEKDAY(Data[[#This Row],[Min Notif Date]]),Lookup!$J$1:$L$7,3,0)="Weekday","Weekday"))</f>
        <v>Weekday</v>
      </c>
      <c r="J1476" s="4" t="str">
        <f>VLOOKUP(WEEKDAY(Data[[#This Row],[Min Notif Date]]),Lookup!$J$1:$K$7,2,0)</f>
        <v>2. Mon</v>
      </c>
      <c r="K1476" s="105">
        <f>ROUNDDOWN(Data[[#This Row],[PGE Notified Time]],0)</f>
        <v>44655</v>
      </c>
      <c r="L1476" s="4">
        <f>HOUR(Data[[#This Row],[PGE Notified Time]])</f>
        <v>11</v>
      </c>
      <c r="M1476">
        <v>75699</v>
      </c>
      <c r="O1476" t="s">
        <v>20</v>
      </c>
      <c r="P1476" t="s">
        <v>244</v>
      </c>
      <c r="Q1476" t="s">
        <v>20</v>
      </c>
      <c r="R1476" t="s">
        <v>191</v>
      </c>
      <c r="S1476" s="1" t="s">
        <v>171</v>
      </c>
      <c r="T1476" s="1">
        <v>44655.463194444441</v>
      </c>
      <c r="U1476" s="1">
        <v>44655.597222222219</v>
      </c>
      <c r="V1476" t="s">
        <v>184</v>
      </c>
      <c r="W1476" t="s">
        <v>87</v>
      </c>
      <c r="X1476" t="s">
        <v>245</v>
      </c>
      <c r="Y1476" t="s">
        <v>186</v>
      </c>
      <c r="Z1476" t="s">
        <v>187</v>
      </c>
      <c r="AA1476" s="32">
        <v>193</v>
      </c>
    </row>
    <row r="1477" spans="1:27" x14ac:dyDescent="0.3">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7" s="4" t="str">
        <f>VLOOKUP(P1477,Lookup!$A$1:$D$19,4,0)</f>
        <v>Bay Area</v>
      </c>
      <c r="C1477" s="4" t="str">
        <f>VLOOKUP(P1477,Lookup!$A$1:$E$19,5,0)</f>
        <v>Region 3</v>
      </c>
      <c r="D1477" s="4" t="str">
        <f>VLOOKUP(P1477,Lookup!$A$1:$B$19,2,0)</f>
        <v>EB</v>
      </c>
      <c r="E1477" s="4" t="str">
        <f>IF(AND((Data[[#This Row],[Min Notif Date]]&gt;$G$3),Data[[#This Row],[Min Notif Date]]&lt;$F$3),"Last Week","No")</f>
        <v>No</v>
      </c>
      <c r="F1477" s="4" t="str">
        <f>VLOOKUP(MONTH(Data[[#This Row],[Min Notif Date]]),Lookup!$G$1:$H$12,2,0)</f>
        <v>4. Apr</v>
      </c>
      <c r="G1477" s="4" t="str">
        <f t="shared" ref="G1477:G1540" si="23">IF(AA1477&lt;0,"Negative","")</f>
        <v/>
      </c>
      <c r="H1477" s="4" t="str">
        <f>IF(AND(Data[[#This Row],[Min Notif Time]]&gt;6,Data[[#This Row],[Min Notif Time]]&lt;17),"Business Hours","Non-Business Hours")</f>
        <v>Non-Business Hours</v>
      </c>
      <c r="I1477" s="4" t="str" cm="1">
        <f t="array" ref="I1477">IFERROR(VLOOKUP(Data[[#This Row],[Min Notif Date]],Lookup!$N$1:$P$11,2,0),_xlfn.IFS(VLOOKUP(WEEKDAY(Data[[#This Row],[Min Notif Date]]),Lookup!$J$1:$L$7,3,0)="Weekend","Weekend",VLOOKUP(WEEKDAY(Data[[#This Row],[Min Notif Date]]),Lookup!$J$1:$L$7,3,0)="Weekday","Weekday"))</f>
        <v>Weekday</v>
      </c>
      <c r="J1477" s="4" t="str">
        <f>VLOOKUP(WEEKDAY(Data[[#This Row],[Min Notif Date]]),Lookup!$J$1:$K$7,2,0)</f>
        <v>2. Mon</v>
      </c>
      <c r="K1477" s="105">
        <f>ROUNDDOWN(Data[[#This Row],[PGE Notified Time]],0)</f>
        <v>44655</v>
      </c>
      <c r="L1477" s="4">
        <f>HOUR(Data[[#This Row],[PGE Notified Time]])</f>
        <v>17</v>
      </c>
      <c r="M1477">
        <v>75728</v>
      </c>
      <c r="N1477">
        <v>2501220393</v>
      </c>
      <c r="O1477" t="s">
        <v>20</v>
      </c>
      <c r="P1477" t="s">
        <v>182</v>
      </c>
      <c r="Q1477" t="s">
        <v>20</v>
      </c>
      <c r="R1477" t="s">
        <v>183</v>
      </c>
      <c r="S1477" s="1">
        <v>44655.679351851853</v>
      </c>
      <c r="T1477" s="1">
        <v>44655.713321759256</v>
      </c>
      <c r="U1477" s="1">
        <v>44655.802083333336</v>
      </c>
      <c r="V1477" t="s">
        <v>184</v>
      </c>
      <c r="W1477" t="s">
        <v>86</v>
      </c>
      <c r="X1477" t="s">
        <v>212</v>
      </c>
      <c r="Y1477" t="s">
        <v>186</v>
      </c>
      <c r="Z1477" t="s">
        <v>187</v>
      </c>
      <c r="AA1477" s="32">
        <v>176.73333333299999</v>
      </c>
    </row>
    <row r="1478" spans="1:27" x14ac:dyDescent="0.3">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North Valley</v>
      </c>
      <c r="C1478" s="4" t="str">
        <f>VLOOKUP(P1478,Lookup!$A$1:$E$19,5,0)</f>
        <v>Region 2</v>
      </c>
      <c r="D1478" s="4" t="str">
        <f>VLOOKUP(P1478,Lookup!$A$1:$B$19,2,0)</f>
        <v>SA</v>
      </c>
      <c r="E1478" s="4" t="str">
        <f>IF(AND((Data[[#This Row],[Min Notif Date]]&gt;$G$3),Data[[#This Row],[Min Notif Date]]&lt;$F$3),"Last Week","No")</f>
        <v>No</v>
      </c>
      <c r="F1478" s="4" t="str">
        <f>VLOOKUP(MONTH(Data[[#This Row],[Min Notif Date]]),Lookup!$G$1:$H$12,2,0)</f>
        <v>4. Apr</v>
      </c>
      <c r="G1478" s="4" t="str">
        <f t="shared" si="23"/>
        <v/>
      </c>
      <c r="H1478" s="4" t="str">
        <f>IF(AND(Data[[#This Row],[Min Notif Time]]&gt;6,Data[[#This Row],[Min Notif Time]]&lt;17),"Business Hours","Non-Business Hours")</f>
        <v>Business Hours</v>
      </c>
      <c r="I1478" s="4" t="str" cm="1">
        <f t="array" ref="I1478">IFERROR(VLOOKUP(Data[[#This Row],[Min Notif Date]],Lookup!$N$1:$P$11,2,0),_xlfn.IFS(VLOOKUP(WEEKDAY(Data[[#This Row],[Min Notif Date]]),Lookup!$J$1:$L$7,3,0)="Weekend","Weekend",VLOOKUP(WEEKDAY(Data[[#This Row],[Min Notif Date]]),Lookup!$J$1:$L$7,3,0)="Weekday","Weekday"))</f>
        <v>Weekday</v>
      </c>
      <c r="J1478" s="4" t="str">
        <f>VLOOKUP(WEEKDAY(Data[[#This Row],[Min Notif Date]]),Lookup!$J$1:$K$7,2,0)</f>
        <v>2. Mon</v>
      </c>
      <c r="K1478" s="105">
        <f>ROUNDDOWN(Data[[#This Row],[PGE Notified Time]],0)</f>
        <v>44655</v>
      </c>
      <c r="L1478" s="4">
        <f>HOUR(Data[[#This Row],[PGE Notified Time]])</f>
        <v>9</v>
      </c>
      <c r="M1478">
        <v>75714</v>
      </c>
      <c r="O1478" t="s">
        <v>20</v>
      </c>
      <c r="P1478" t="s">
        <v>210</v>
      </c>
      <c r="Q1478" t="s">
        <v>20</v>
      </c>
      <c r="R1478" t="s">
        <v>191</v>
      </c>
      <c r="S1478" s="1" t="s">
        <v>171</v>
      </c>
      <c r="T1478" s="1">
        <v>44655.413888888892</v>
      </c>
      <c r="U1478" s="1">
        <v>44655.534722222219</v>
      </c>
      <c r="V1478" t="s">
        <v>184</v>
      </c>
      <c r="W1478" t="s">
        <v>86</v>
      </c>
      <c r="X1478" t="s">
        <v>238</v>
      </c>
      <c r="Y1478" t="s">
        <v>186</v>
      </c>
      <c r="Z1478" t="s">
        <v>187</v>
      </c>
      <c r="AA1478" s="32">
        <v>174</v>
      </c>
    </row>
    <row r="1479" spans="1:27" x14ac:dyDescent="0.3">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North Coast</v>
      </c>
      <c r="C1479" s="4" t="str">
        <f>VLOOKUP(P1479,Lookup!$A$1:$E$19,5,0)</f>
        <v>Region 1</v>
      </c>
      <c r="D1479" s="4" t="str">
        <f>VLOOKUP(P1479,Lookup!$A$1:$B$19,2,0)</f>
        <v>NB</v>
      </c>
      <c r="E1479" s="4" t="str">
        <f>IF(AND((Data[[#This Row],[Min Notif Date]]&gt;$G$3),Data[[#This Row],[Min Notif Date]]&lt;$F$3),"Last Week","No")</f>
        <v>No</v>
      </c>
      <c r="F1479" s="4" t="str">
        <f>VLOOKUP(MONTH(Data[[#This Row],[Min Notif Date]]),Lookup!$G$1:$H$12,2,0)</f>
        <v>4. Apr</v>
      </c>
      <c r="G1479" s="4" t="str">
        <f t="shared" si="23"/>
        <v/>
      </c>
      <c r="H1479" s="4" t="str">
        <f>IF(AND(Data[[#This Row],[Min Notif Time]]&gt;6,Data[[#This Row],[Min Notif Time]]&lt;17),"Business Hours","Non-Business Hours")</f>
        <v>Business Hours</v>
      </c>
      <c r="I1479" s="4" t="str" cm="1">
        <f t="array" ref="I1479">IFERROR(VLOOKUP(Data[[#This Row],[Min Notif Date]],Lookup!$N$1:$P$11,2,0),_xlfn.IFS(VLOOKUP(WEEKDAY(Data[[#This Row],[Min Notif Date]]),Lookup!$J$1:$L$7,3,0)="Weekend","Weekend",VLOOKUP(WEEKDAY(Data[[#This Row],[Min Notif Date]]),Lookup!$J$1:$L$7,3,0)="Weekday","Weekday"))</f>
        <v>Weekday</v>
      </c>
      <c r="J1479" s="4" t="str">
        <f>VLOOKUP(WEEKDAY(Data[[#This Row],[Min Notif Date]]),Lookup!$J$1:$K$7,2,0)</f>
        <v>2. Mon</v>
      </c>
      <c r="K1479" s="105">
        <f>ROUNDDOWN(Data[[#This Row],[PGE Notified Time]],0)</f>
        <v>44655</v>
      </c>
      <c r="L1479" s="4">
        <f>HOUR(Data[[#This Row],[PGE Notified Time]])</f>
        <v>9</v>
      </c>
      <c r="M1479">
        <v>75689</v>
      </c>
      <c r="O1479" t="s">
        <v>20</v>
      </c>
      <c r="P1479" t="s">
        <v>219</v>
      </c>
      <c r="Q1479" t="s">
        <v>20</v>
      </c>
      <c r="R1479" t="s">
        <v>183</v>
      </c>
      <c r="S1479" s="1" t="s">
        <v>171</v>
      </c>
      <c r="T1479" s="1">
        <v>44655.387499999997</v>
      </c>
      <c r="U1479" s="1">
        <v>44655.503472222219</v>
      </c>
      <c r="V1479" t="s">
        <v>184</v>
      </c>
      <c r="W1479" t="s">
        <v>86</v>
      </c>
      <c r="X1479" t="s">
        <v>435</v>
      </c>
      <c r="Y1479" t="s">
        <v>186</v>
      </c>
      <c r="Z1479" t="s">
        <v>187</v>
      </c>
      <c r="AA1479" s="32">
        <v>167</v>
      </c>
    </row>
    <row r="1480" spans="1:27" x14ac:dyDescent="0.3">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0" s="4" t="str">
        <f>VLOOKUP(P1480,Lookup!$A$1:$D$19,4,0)</f>
        <v>Bay Area</v>
      </c>
      <c r="C1480" s="4" t="str">
        <f>VLOOKUP(P1480,Lookup!$A$1:$E$19,5,0)</f>
        <v>Region 3</v>
      </c>
      <c r="D1480" s="4" t="str">
        <f>VLOOKUP(P1480,Lookup!$A$1:$B$19,2,0)</f>
        <v>EB</v>
      </c>
      <c r="E1480" s="4" t="str">
        <f>IF(AND((Data[[#This Row],[Min Notif Date]]&gt;$G$3),Data[[#This Row],[Min Notif Date]]&lt;$F$3),"Last Week","No")</f>
        <v>No</v>
      </c>
      <c r="F1480" s="4" t="str">
        <f>VLOOKUP(MONTH(Data[[#This Row],[Min Notif Date]]),Lookup!$G$1:$H$12,2,0)</f>
        <v>4. Apr</v>
      </c>
      <c r="G1480" s="4" t="str">
        <f t="shared" si="23"/>
        <v/>
      </c>
      <c r="H1480" s="4" t="str">
        <f>IF(AND(Data[[#This Row],[Min Notif Time]]&gt;6,Data[[#This Row],[Min Notif Time]]&lt;17),"Business Hours","Non-Business Hours")</f>
        <v>Business Hours</v>
      </c>
      <c r="I1480" s="4" t="str" cm="1">
        <f t="array" ref="I1480">IFERROR(VLOOKUP(Data[[#This Row],[Min Notif Date]],Lookup!$N$1:$P$11,2,0),_xlfn.IFS(VLOOKUP(WEEKDAY(Data[[#This Row],[Min Notif Date]]),Lookup!$J$1:$L$7,3,0)="Weekend","Weekend",VLOOKUP(WEEKDAY(Data[[#This Row],[Min Notif Date]]),Lookup!$J$1:$L$7,3,0)="Weekday","Weekday"))</f>
        <v>Weekday</v>
      </c>
      <c r="J1480" s="4" t="str">
        <f>VLOOKUP(WEEKDAY(Data[[#This Row],[Min Notif Date]]),Lookup!$J$1:$K$7,2,0)</f>
        <v>2. Mon</v>
      </c>
      <c r="K1480" s="105">
        <f>ROUNDDOWN(Data[[#This Row],[PGE Notified Time]],0)</f>
        <v>44655</v>
      </c>
      <c r="L1480" s="4">
        <f>HOUR(Data[[#This Row],[PGE Notified Time]])</f>
        <v>9</v>
      </c>
      <c r="M1480">
        <v>75691</v>
      </c>
      <c r="N1480">
        <v>3207462938</v>
      </c>
      <c r="O1480" t="s">
        <v>20</v>
      </c>
      <c r="P1480" t="s">
        <v>182</v>
      </c>
      <c r="Q1480" t="s">
        <v>20</v>
      </c>
      <c r="R1480" t="s">
        <v>183</v>
      </c>
      <c r="S1480" s="1">
        <v>44655.383356481485</v>
      </c>
      <c r="T1480" s="1">
        <v>44655.407407407409</v>
      </c>
      <c r="U1480" s="1">
        <v>44655.493055555555</v>
      </c>
      <c r="V1480" t="s">
        <v>184</v>
      </c>
      <c r="W1480" t="s">
        <v>85</v>
      </c>
      <c r="X1480" t="s">
        <v>260</v>
      </c>
      <c r="Y1480" t="s">
        <v>186</v>
      </c>
      <c r="Z1480" t="s">
        <v>187</v>
      </c>
      <c r="AA1480" s="32">
        <v>157.966666667</v>
      </c>
    </row>
    <row r="1481" spans="1:27" x14ac:dyDescent="0.3">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Bay Area</v>
      </c>
      <c r="C1481" s="4" t="str">
        <f>VLOOKUP(P1481,Lookup!$A$1:$E$19,5,0)</f>
        <v>Region 3</v>
      </c>
      <c r="D1481" s="4" t="str">
        <f>VLOOKUP(P1481,Lookup!$A$1:$B$19,2,0)</f>
        <v>SF</v>
      </c>
      <c r="E1481" s="4" t="str">
        <f>IF(AND((Data[[#This Row],[Min Notif Date]]&gt;$G$3),Data[[#This Row],[Min Notif Date]]&lt;$F$3),"Last Week","No")</f>
        <v>No</v>
      </c>
      <c r="F1481" s="4" t="str">
        <f>VLOOKUP(MONTH(Data[[#This Row],[Min Notif Date]]),Lookup!$G$1:$H$12,2,0)</f>
        <v>4. Apr</v>
      </c>
      <c r="G1481" s="4" t="str">
        <f t="shared" si="23"/>
        <v/>
      </c>
      <c r="H1481" s="4" t="str">
        <f>IF(AND(Data[[#This Row],[Min Notif Time]]&gt;6,Data[[#This Row],[Min Notif Time]]&lt;17),"Business Hours","Non-Business Hours")</f>
        <v>Business Hours</v>
      </c>
      <c r="I1481" s="4" t="str" cm="1">
        <f t="array" ref="I1481">IFERROR(VLOOKUP(Data[[#This Row],[Min Notif Date]],Lookup!$N$1:$P$11,2,0),_xlfn.IFS(VLOOKUP(WEEKDAY(Data[[#This Row],[Min Notif Date]]),Lookup!$J$1:$L$7,3,0)="Weekend","Weekend",VLOOKUP(WEEKDAY(Data[[#This Row],[Min Notif Date]]),Lookup!$J$1:$L$7,3,0)="Weekday","Weekday"))</f>
        <v>Weekday</v>
      </c>
      <c r="J1481" s="4" t="str">
        <f>VLOOKUP(WEEKDAY(Data[[#This Row],[Min Notif Date]]),Lookup!$J$1:$K$7,2,0)</f>
        <v>2. Mon</v>
      </c>
      <c r="K1481" s="105">
        <f>ROUNDDOWN(Data[[#This Row],[PGE Notified Time]],0)</f>
        <v>44655</v>
      </c>
      <c r="L1481" s="4">
        <f>HOUR(Data[[#This Row],[PGE Notified Time]])</f>
        <v>10</v>
      </c>
      <c r="M1481">
        <v>75696</v>
      </c>
      <c r="O1481" t="s">
        <v>20</v>
      </c>
      <c r="P1481" t="s">
        <v>190</v>
      </c>
      <c r="Q1481" t="s">
        <v>20</v>
      </c>
      <c r="R1481" t="s">
        <v>183</v>
      </c>
      <c r="S1481" s="1" t="s">
        <v>171</v>
      </c>
      <c r="T1481" s="1">
        <v>44655.432638888888</v>
      </c>
      <c r="U1481" s="1">
        <v>44655.541666666664</v>
      </c>
      <c r="V1481" t="s">
        <v>184</v>
      </c>
      <c r="W1481" t="s">
        <v>85</v>
      </c>
      <c r="X1481" t="s">
        <v>192</v>
      </c>
      <c r="Y1481" t="s">
        <v>186</v>
      </c>
      <c r="Z1481" t="s">
        <v>187</v>
      </c>
      <c r="AA1481" s="32">
        <v>157</v>
      </c>
    </row>
    <row r="1482" spans="1:27" x14ac:dyDescent="0.3">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Bay Area</v>
      </c>
      <c r="C1482" s="4" t="str">
        <f>VLOOKUP(P1482,Lookup!$A$1:$E$19,5,0)</f>
        <v>Region 3</v>
      </c>
      <c r="D1482" s="4" t="str">
        <f>VLOOKUP(P1482,Lookup!$A$1:$B$19,2,0)</f>
        <v>MI</v>
      </c>
      <c r="E1482" s="4" t="str">
        <f>IF(AND((Data[[#This Row],[Min Notif Date]]&gt;$G$3),Data[[#This Row],[Min Notif Date]]&lt;$F$3),"Last Week","No")</f>
        <v>No</v>
      </c>
      <c r="F1482" s="4" t="str">
        <f>VLOOKUP(MONTH(Data[[#This Row],[Min Notif Date]]),Lookup!$G$1:$H$12,2,0)</f>
        <v>4. Apr</v>
      </c>
      <c r="G1482" s="4" t="str">
        <f t="shared" si="23"/>
        <v/>
      </c>
      <c r="H1482" s="4" t="str">
        <f>IF(AND(Data[[#This Row],[Min Notif Time]]&gt;6,Data[[#This Row],[Min Notif Time]]&lt;17),"Business Hours","Non-Business Hours")</f>
        <v>Business Hours</v>
      </c>
      <c r="I1482" s="4" t="str" cm="1">
        <f t="array" ref="I1482">IFERROR(VLOOKUP(Data[[#This Row],[Min Notif Date]],Lookup!$N$1:$P$11,2,0),_xlfn.IFS(VLOOKUP(WEEKDAY(Data[[#This Row],[Min Notif Date]]),Lookup!$J$1:$L$7,3,0)="Weekend","Weekend",VLOOKUP(WEEKDAY(Data[[#This Row],[Min Notif Date]]),Lookup!$J$1:$L$7,3,0)="Weekday","Weekday"))</f>
        <v>Weekday</v>
      </c>
      <c r="J1482" s="4" t="str">
        <f>VLOOKUP(WEEKDAY(Data[[#This Row],[Min Notif Date]]),Lookup!$J$1:$K$7,2,0)</f>
        <v>2. Mon</v>
      </c>
      <c r="K1482" s="105">
        <f>ROUNDDOWN(Data[[#This Row],[PGE Notified Time]],0)</f>
        <v>44655</v>
      </c>
      <c r="L1482" s="4">
        <f>HOUR(Data[[#This Row],[PGE Notified Time]])</f>
        <v>8</v>
      </c>
      <c r="M1482">
        <v>75684</v>
      </c>
      <c r="O1482" t="s">
        <v>20</v>
      </c>
      <c r="P1482" t="s">
        <v>244</v>
      </c>
      <c r="Q1482" t="s">
        <v>20</v>
      </c>
      <c r="R1482" t="s">
        <v>191</v>
      </c>
      <c r="S1482" s="1" t="s">
        <v>171</v>
      </c>
      <c r="T1482" s="1">
        <v>44655.345138888886</v>
      </c>
      <c r="U1482" s="1">
        <v>44655.451388888891</v>
      </c>
      <c r="V1482" t="s">
        <v>184</v>
      </c>
      <c r="W1482" t="s">
        <v>85</v>
      </c>
      <c r="X1482" t="s">
        <v>245</v>
      </c>
      <c r="Y1482" t="s">
        <v>186</v>
      </c>
      <c r="Z1482" t="s">
        <v>187</v>
      </c>
      <c r="AA1482" s="32">
        <v>153</v>
      </c>
    </row>
    <row r="1483" spans="1:27" x14ac:dyDescent="0.3">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3" s="4" t="str">
        <f>VLOOKUP(P1483,Lookup!$A$1:$D$19,4,0)</f>
        <v>North Valley</v>
      </c>
      <c r="C1483" s="4" t="str">
        <f>VLOOKUP(P1483,Lookup!$A$1:$E$19,5,0)</f>
        <v>Region 2</v>
      </c>
      <c r="D1483" s="4" t="str">
        <f>VLOOKUP(P1483,Lookup!$A$1:$B$19,2,0)</f>
        <v>SA</v>
      </c>
      <c r="E1483" s="4" t="str">
        <f>IF(AND((Data[[#This Row],[Min Notif Date]]&gt;$G$3),Data[[#This Row],[Min Notif Date]]&lt;$F$3),"Last Week","No")</f>
        <v>No</v>
      </c>
      <c r="F1483" s="4" t="str">
        <f>VLOOKUP(MONTH(Data[[#This Row],[Min Notif Date]]),Lookup!$G$1:$H$12,2,0)</f>
        <v>4. Apr</v>
      </c>
      <c r="G1483" s="4" t="str">
        <f t="shared" si="23"/>
        <v/>
      </c>
      <c r="H1483" s="4" t="str">
        <f>IF(AND(Data[[#This Row],[Min Notif Time]]&gt;6,Data[[#This Row],[Min Notif Time]]&lt;17),"Business Hours","Non-Business Hours")</f>
        <v>Business Hours</v>
      </c>
      <c r="I1483" s="4" t="str" cm="1">
        <f t="array" ref="I1483">IFERROR(VLOOKUP(Data[[#This Row],[Min Notif Date]],Lookup!$N$1:$P$11,2,0),_xlfn.IFS(VLOOKUP(WEEKDAY(Data[[#This Row],[Min Notif Date]]),Lookup!$J$1:$L$7,3,0)="Weekend","Weekend",VLOOKUP(WEEKDAY(Data[[#This Row],[Min Notif Date]]),Lookup!$J$1:$L$7,3,0)="Weekday","Weekday"))</f>
        <v>Weekday</v>
      </c>
      <c r="J1483" s="4" t="str">
        <f>VLOOKUP(WEEKDAY(Data[[#This Row],[Min Notif Date]]),Lookup!$J$1:$K$7,2,0)</f>
        <v>2. Mon</v>
      </c>
      <c r="K1483" s="105">
        <f>ROUNDDOWN(Data[[#This Row],[PGE Notified Time]],0)</f>
        <v>44655</v>
      </c>
      <c r="L1483" s="4">
        <f>HOUR(Data[[#This Row],[PGE Notified Time]])</f>
        <v>10</v>
      </c>
      <c r="M1483">
        <v>75692</v>
      </c>
      <c r="O1483" t="s">
        <v>20</v>
      </c>
      <c r="P1483" t="s">
        <v>210</v>
      </c>
      <c r="Q1483" t="s">
        <v>20</v>
      </c>
      <c r="R1483" t="s">
        <v>191</v>
      </c>
      <c r="S1483" s="1" t="s">
        <v>171</v>
      </c>
      <c r="T1483" s="1">
        <v>44655.420138888891</v>
      </c>
      <c r="U1483" s="1">
        <v>44655.524305555555</v>
      </c>
      <c r="V1483" t="s">
        <v>184</v>
      </c>
      <c r="W1483" t="s">
        <v>85</v>
      </c>
      <c r="X1483" t="s">
        <v>268</v>
      </c>
      <c r="Y1483" t="s">
        <v>186</v>
      </c>
      <c r="Z1483" t="s">
        <v>187</v>
      </c>
      <c r="AA1483" s="32">
        <v>150</v>
      </c>
    </row>
    <row r="1484" spans="1:27" x14ac:dyDescent="0.3">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Bay Area</v>
      </c>
      <c r="C1484" s="4" t="str">
        <f>VLOOKUP(P1484,Lookup!$A$1:$E$19,5,0)</f>
        <v>Region 3</v>
      </c>
      <c r="D1484" s="4" t="str">
        <f>VLOOKUP(P1484,Lookup!$A$1:$B$19,2,0)</f>
        <v>EB</v>
      </c>
      <c r="E1484" s="4" t="str">
        <f>IF(AND((Data[[#This Row],[Min Notif Date]]&gt;$G$3),Data[[#This Row],[Min Notif Date]]&lt;$F$3),"Last Week","No")</f>
        <v>No</v>
      </c>
      <c r="F1484" s="4" t="str">
        <f>VLOOKUP(MONTH(Data[[#This Row],[Min Notif Date]]),Lookup!$G$1:$H$12,2,0)</f>
        <v>4. Apr</v>
      </c>
      <c r="G1484" s="4" t="str">
        <f t="shared" si="23"/>
        <v/>
      </c>
      <c r="H1484" s="4" t="str">
        <f>IF(AND(Data[[#This Row],[Min Notif Time]]&gt;6,Data[[#This Row],[Min Notif Time]]&lt;17),"Business Hours","Non-Business Hours")</f>
        <v>Business Hours</v>
      </c>
      <c r="I1484" s="4" t="str" cm="1">
        <f t="array" ref="I1484">IFERROR(VLOOKUP(Data[[#This Row],[Min Notif Date]],Lookup!$N$1:$P$11,2,0),_xlfn.IFS(VLOOKUP(WEEKDAY(Data[[#This Row],[Min Notif Date]]),Lookup!$J$1:$L$7,3,0)="Weekend","Weekend",VLOOKUP(WEEKDAY(Data[[#This Row],[Min Notif Date]]),Lookup!$J$1:$L$7,3,0)="Weekday","Weekday"))</f>
        <v>Weekday</v>
      </c>
      <c r="J1484" s="4" t="str">
        <f>VLOOKUP(WEEKDAY(Data[[#This Row],[Min Notif Date]]),Lookup!$J$1:$K$7,2,0)</f>
        <v>2. Mon</v>
      </c>
      <c r="K1484" s="105">
        <f>ROUNDDOWN(Data[[#This Row],[PGE Notified Time]],0)</f>
        <v>44655</v>
      </c>
      <c r="L1484" s="4">
        <f>HOUR(Data[[#This Row],[PGE Notified Time]])</f>
        <v>12</v>
      </c>
      <c r="M1484">
        <v>75708</v>
      </c>
      <c r="O1484" t="s">
        <v>20</v>
      </c>
      <c r="P1484" t="s">
        <v>182</v>
      </c>
      <c r="Q1484" t="s">
        <v>20</v>
      </c>
      <c r="R1484" t="s">
        <v>193</v>
      </c>
      <c r="S1484" s="1" t="s">
        <v>171</v>
      </c>
      <c r="T1484" s="1">
        <v>44655.521527777775</v>
      </c>
      <c r="U1484" s="1">
        <v>44655.625</v>
      </c>
      <c r="V1484" t="s">
        <v>184</v>
      </c>
      <c r="W1484" t="s">
        <v>85</v>
      </c>
      <c r="X1484" t="s">
        <v>200</v>
      </c>
      <c r="Y1484" t="s">
        <v>186</v>
      </c>
      <c r="Z1484" t="s">
        <v>187</v>
      </c>
      <c r="AA1484" s="32">
        <v>149</v>
      </c>
    </row>
    <row r="1485" spans="1:27" x14ac:dyDescent="0.3">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5" s="4" t="str">
        <f>VLOOKUP(P1485,Lookup!$A$1:$D$19,4,0)</f>
        <v>North Coast</v>
      </c>
      <c r="C1485" s="4" t="str">
        <f>VLOOKUP(P1485,Lookup!$A$1:$E$19,5,0)</f>
        <v>Region 1</v>
      </c>
      <c r="D1485" s="4" t="str">
        <f>VLOOKUP(P1485,Lookup!$A$1:$B$19,2,0)</f>
        <v>SO</v>
      </c>
      <c r="E1485" s="4" t="str">
        <f>IF(AND((Data[[#This Row],[Min Notif Date]]&gt;$G$3),Data[[#This Row],[Min Notif Date]]&lt;$F$3),"Last Week","No")</f>
        <v>No</v>
      </c>
      <c r="F1485" s="4" t="str">
        <f>VLOOKUP(MONTH(Data[[#This Row],[Min Notif Date]]),Lookup!$G$1:$H$12,2,0)</f>
        <v>4. Apr</v>
      </c>
      <c r="G1485" s="4" t="str">
        <f t="shared" si="23"/>
        <v/>
      </c>
      <c r="H1485" s="4" t="str">
        <f>IF(AND(Data[[#This Row],[Min Notif Time]]&gt;6,Data[[#This Row],[Min Notif Time]]&lt;17),"Business Hours","Non-Business Hours")</f>
        <v>Business Hours</v>
      </c>
      <c r="I1485" s="4" t="str" cm="1">
        <f t="array" ref="I1485">IFERROR(VLOOKUP(Data[[#This Row],[Min Notif Date]],Lookup!$N$1:$P$11,2,0),_xlfn.IFS(VLOOKUP(WEEKDAY(Data[[#This Row],[Min Notif Date]]),Lookup!$J$1:$L$7,3,0)="Weekend","Weekend",VLOOKUP(WEEKDAY(Data[[#This Row],[Min Notif Date]]),Lookup!$J$1:$L$7,3,0)="Weekday","Weekday"))</f>
        <v>Weekday</v>
      </c>
      <c r="J1485" s="4" t="str">
        <f>VLOOKUP(WEEKDAY(Data[[#This Row],[Min Notif Date]]),Lookup!$J$1:$K$7,2,0)</f>
        <v>2. Mon</v>
      </c>
      <c r="K1485" s="105">
        <f>ROUNDDOWN(Data[[#This Row],[PGE Notified Time]],0)</f>
        <v>44655</v>
      </c>
      <c r="L1485" s="4">
        <f>HOUR(Data[[#This Row],[PGE Notified Time]])</f>
        <v>11</v>
      </c>
      <c r="M1485">
        <v>75698</v>
      </c>
      <c r="O1485" t="s">
        <v>20</v>
      </c>
      <c r="P1485" t="s">
        <v>203</v>
      </c>
      <c r="Q1485" t="s">
        <v>20</v>
      </c>
      <c r="R1485" t="s">
        <v>183</v>
      </c>
      <c r="S1485" s="1" t="s">
        <v>171</v>
      </c>
      <c r="T1485" s="1">
        <v>44655.460416666669</v>
      </c>
      <c r="U1485" s="1">
        <v>44655.5625</v>
      </c>
      <c r="V1485" t="s">
        <v>184</v>
      </c>
      <c r="W1485" t="s">
        <v>85</v>
      </c>
      <c r="X1485" t="s">
        <v>421</v>
      </c>
      <c r="Y1485" t="s">
        <v>186</v>
      </c>
      <c r="Z1485" t="s">
        <v>187</v>
      </c>
      <c r="AA1485" s="32">
        <v>147</v>
      </c>
    </row>
    <row r="1486" spans="1:27" x14ac:dyDescent="0.3">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Bay Area</v>
      </c>
      <c r="C1486" s="4" t="str">
        <f>VLOOKUP(P1486,Lookup!$A$1:$E$19,5,0)</f>
        <v>Region 3</v>
      </c>
      <c r="D1486" s="4" t="str">
        <f>VLOOKUP(P1486,Lookup!$A$1:$B$19,2,0)</f>
        <v>SF</v>
      </c>
      <c r="E1486" s="4" t="str">
        <f>IF(AND((Data[[#This Row],[Min Notif Date]]&gt;$G$3),Data[[#This Row],[Min Notif Date]]&lt;$F$3),"Last Week","No")</f>
        <v>No</v>
      </c>
      <c r="F1486" s="4" t="str">
        <f>VLOOKUP(MONTH(Data[[#This Row],[Min Notif Date]]),Lookup!$G$1:$H$12,2,0)</f>
        <v>4. Apr</v>
      </c>
      <c r="G1486" s="4" t="str">
        <f t="shared" si="23"/>
        <v/>
      </c>
      <c r="H1486" s="4" t="str">
        <f>IF(AND(Data[[#This Row],[Min Notif Time]]&gt;6,Data[[#This Row],[Min Notif Time]]&lt;17),"Business Hours","Non-Business Hours")</f>
        <v>Business Hours</v>
      </c>
      <c r="I1486" s="4" t="str" cm="1">
        <f t="array" ref="I1486">IFERROR(VLOOKUP(Data[[#This Row],[Min Notif Date]],Lookup!$N$1:$P$11,2,0),_xlfn.IFS(VLOOKUP(WEEKDAY(Data[[#This Row],[Min Notif Date]]),Lookup!$J$1:$L$7,3,0)="Weekend","Weekend",VLOOKUP(WEEKDAY(Data[[#This Row],[Min Notif Date]]),Lookup!$J$1:$L$7,3,0)="Weekday","Weekday"))</f>
        <v>Weekday</v>
      </c>
      <c r="J1486" s="4" t="str">
        <f>VLOOKUP(WEEKDAY(Data[[#This Row],[Min Notif Date]]),Lookup!$J$1:$K$7,2,0)</f>
        <v>2. Mon</v>
      </c>
      <c r="K1486" s="105">
        <f>ROUNDDOWN(Data[[#This Row],[PGE Notified Time]],0)</f>
        <v>44655</v>
      </c>
      <c r="L1486" s="4">
        <f>HOUR(Data[[#This Row],[PGE Notified Time]])</f>
        <v>13</v>
      </c>
      <c r="M1486">
        <v>75711</v>
      </c>
      <c r="O1486" t="s">
        <v>20</v>
      </c>
      <c r="P1486" t="s">
        <v>190</v>
      </c>
      <c r="Q1486" t="s">
        <v>20</v>
      </c>
      <c r="R1486" t="s">
        <v>183</v>
      </c>
      <c r="S1486" s="1" t="s">
        <v>171</v>
      </c>
      <c r="T1486" s="1">
        <v>44655.543055555558</v>
      </c>
      <c r="U1486" s="1">
        <v>44655.642361111109</v>
      </c>
      <c r="V1486" t="s">
        <v>184</v>
      </c>
      <c r="W1486" t="s">
        <v>85</v>
      </c>
      <c r="X1486" t="s">
        <v>192</v>
      </c>
      <c r="Y1486" t="s">
        <v>186</v>
      </c>
      <c r="Z1486" t="s">
        <v>187</v>
      </c>
      <c r="AA1486" s="32">
        <v>143</v>
      </c>
    </row>
    <row r="1487" spans="1:27" x14ac:dyDescent="0.3">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7" s="4" t="str">
        <f>VLOOKUP(P1487,Lookup!$A$1:$D$19,4,0)</f>
        <v>Bay Area</v>
      </c>
      <c r="C1487" s="4" t="str">
        <f>VLOOKUP(P1487,Lookup!$A$1:$E$19,5,0)</f>
        <v>Region 3</v>
      </c>
      <c r="D1487" s="4" t="str">
        <f>VLOOKUP(P1487,Lookup!$A$1:$B$19,2,0)</f>
        <v>PN</v>
      </c>
      <c r="E1487" s="4" t="str">
        <f>IF(AND((Data[[#This Row],[Min Notif Date]]&gt;$G$3),Data[[#This Row],[Min Notif Date]]&lt;$F$3),"Last Week","No")</f>
        <v>No</v>
      </c>
      <c r="F1487" s="4" t="str">
        <f>VLOOKUP(MONTH(Data[[#This Row],[Min Notif Date]]),Lookup!$G$1:$H$12,2,0)</f>
        <v>4. Apr</v>
      </c>
      <c r="G1487" s="4" t="str">
        <f t="shared" si="23"/>
        <v/>
      </c>
      <c r="H1487" s="4" t="str">
        <f>IF(AND(Data[[#This Row],[Min Notif Time]]&gt;6,Data[[#This Row],[Min Notif Time]]&lt;17),"Business Hours","Non-Business Hours")</f>
        <v>Business Hours</v>
      </c>
      <c r="I1487" s="4" t="str" cm="1">
        <f t="array" ref="I1487">IFERROR(VLOOKUP(Data[[#This Row],[Min Notif Date]],Lookup!$N$1:$P$11,2,0),_xlfn.IFS(VLOOKUP(WEEKDAY(Data[[#This Row],[Min Notif Date]]),Lookup!$J$1:$L$7,3,0)="Weekend","Weekend",VLOOKUP(WEEKDAY(Data[[#This Row],[Min Notif Date]]),Lookup!$J$1:$L$7,3,0)="Weekday","Weekday"))</f>
        <v>Weekday</v>
      </c>
      <c r="J1487" s="4" t="str">
        <f>VLOOKUP(WEEKDAY(Data[[#This Row],[Min Notif Date]]),Lookup!$J$1:$K$7,2,0)</f>
        <v>2. Mon</v>
      </c>
      <c r="K1487" s="105">
        <f>ROUNDDOWN(Data[[#This Row],[PGE Notified Time]],0)</f>
        <v>44655</v>
      </c>
      <c r="L1487" s="4">
        <f>HOUR(Data[[#This Row],[PGE Notified Time]])</f>
        <v>10</v>
      </c>
      <c r="M1487">
        <v>75697</v>
      </c>
      <c r="O1487" t="s">
        <v>20</v>
      </c>
      <c r="P1487" t="s">
        <v>197</v>
      </c>
      <c r="Q1487" t="s">
        <v>20</v>
      </c>
      <c r="R1487" t="s">
        <v>191</v>
      </c>
      <c r="S1487" s="1" t="s">
        <v>171</v>
      </c>
      <c r="T1487" s="1">
        <v>44655.438194444447</v>
      </c>
      <c r="U1487" s="1">
        <v>44655.534722222219</v>
      </c>
      <c r="V1487" t="s">
        <v>184</v>
      </c>
      <c r="W1487" t="s">
        <v>85</v>
      </c>
      <c r="X1487" t="s">
        <v>262</v>
      </c>
      <c r="Y1487" t="s">
        <v>186</v>
      </c>
      <c r="Z1487" t="s">
        <v>187</v>
      </c>
      <c r="AA1487" s="32">
        <v>139</v>
      </c>
    </row>
    <row r="1488" spans="1:27" x14ac:dyDescent="0.3">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8" s="4" t="str">
        <f>VLOOKUP(P1488,Lookup!$A$1:$D$19,4,0)</f>
        <v>South Bay</v>
      </c>
      <c r="C1488" s="4" t="str">
        <f>VLOOKUP(P1488,Lookup!$A$1:$E$19,5,0)</f>
        <v>Region 4</v>
      </c>
      <c r="D1488" s="4" t="str">
        <f>VLOOKUP(P1488,Lookup!$A$1:$B$19,2,0)</f>
        <v>CC</v>
      </c>
      <c r="E1488" s="4" t="str">
        <f>IF(AND((Data[[#This Row],[Min Notif Date]]&gt;$G$3),Data[[#This Row],[Min Notif Date]]&lt;$F$3),"Last Week","No")</f>
        <v>No</v>
      </c>
      <c r="F1488" s="4" t="str">
        <f>VLOOKUP(MONTH(Data[[#This Row],[Min Notif Date]]),Lookup!$G$1:$H$12,2,0)</f>
        <v>4. Apr</v>
      </c>
      <c r="G1488" s="4" t="str">
        <f t="shared" si="23"/>
        <v/>
      </c>
      <c r="H1488" s="4" t="str">
        <f>IF(AND(Data[[#This Row],[Min Notif Time]]&gt;6,Data[[#This Row],[Min Notif Time]]&lt;17),"Business Hours","Non-Business Hours")</f>
        <v>Business Hours</v>
      </c>
      <c r="I1488" s="4" t="str" cm="1">
        <f t="array" ref="I1488">IFERROR(VLOOKUP(Data[[#This Row],[Min Notif Date]],Lookup!$N$1:$P$11,2,0),_xlfn.IFS(VLOOKUP(WEEKDAY(Data[[#This Row],[Min Notif Date]]),Lookup!$J$1:$L$7,3,0)="Weekend","Weekend",VLOOKUP(WEEKDAY(Data[[#This Row],[Min Notif Date]]),Lookup!$J$1:$L$7,3,0)="Weekday","Weekday"))</f>
        <v>Weekday</v>
      </c>
      <c r="J1488" s="4" t="str">
        <f>VLOOKUP(WEEKDAY(Data[[#This Row],[Min Notif Date]]),Lookup!$J$1:$K$7,2,0)</f>
        <v>2. Mon</v>
      </c>
      <c r="K1488" s="105">
        <f>ROUNDDOWN(Data[[#This Row],[PGE Notified Time]],0)</f>
        <v>44655</v>
      </c>
      <c r="L1488" s="4">
        <f>HOUR(Data[[#This Row],[PGE Notified Time]])</f>
        <v>12</v>
      </c>
      <c r="M1488">
        <v>75729</v>
      </c>
      <c r="O1488" t="s">
        <v>20</v>
      </c>
      <c r="P1488" t="s">
        <v>225</v>
      </c>
      <c r="Q1488" t="s">
        <v>20</v>
      </c>
      <c r="R1488" t="s">
        <v>193</v>
      </c>
      <c r="S1488" s="1" t="s">
        <v>171</v>
      </c>
      <c r="T1488" s="1">
        <v>44655.5</v>
      </c>
      <c r="U1488" s="1">
        <v>44655.59375</v>
      </c>
      <c r="V1488" t="s">
        <v>184</v>
      </c>
      <c r="W1488" t="s">
        <v>85</v>
      </c>
      <c r="X1488" t="s">
        <v>375</v>
      </c>
      <c r="Y1488" t="s">
        <v>186</v>
      </c>
      <c r="Z1488" t="s">
        <v>187</v>
      </c>
      <c r="AA1488" s="32">
        <v>135</v>
      </c>
    </row>
    <row r="1489" spans="1:27" x14ac:dyDescent="0.3">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Bay Area</v>
      </c>
      <c r="C1489" s="4" t="str">
        <f>VLOOKUP(P1489,Lookup!$A$1:$E$19,5,0)</f>
        <v>Region 3</v>
      </c>
      <c r="D1489" s="4" t="str">
        <f>VLOOKUP(P1489,Lookup!$A$1:$B$19,2,0)</f>
        <v>EB</v>
      </c>
      <c r="E1489" s="4" t="str">
        <f>IF(AND((Data[[#This Row],[Min Notif Date]]&gt;$G$3),Data[[#This Row],[Min Notif Date]]&lt;$F$3),"Last Week","No")</f>
        <v>No</v>
      </c>
      <c r="F1489" s="4" t="str">
        <f>VLOOKUP(MONTH(Data[[#This Row],[Min Notif Date]]),Lookup!$G$1:$H$12,2,0)</f>
        <v>4. Apr</v>
      </c>
      <c r="G1489" s="4" t="str">
        <f t="shared" si="23"/>
        <v/>
      </c>
      <c r="H1489" s="4" t="str">
        <f>IF(AND(Data[[#This Row],[Min Notif Time]]&gt;6,Data[[#This Row],[Min Notif Time]]&lt;17),"Business Hours","Non-Business Hours")</f>
        <v>Business Hours</v>
      </c>
      <c r="I1489" s="4" t="str" cm="1">
        <f t="array" ref="I1489">IFERROR(VLOOKUP(Data[[#This Row],[Min Notif Date]],Lookup!$N$1:$P$11,2,0),_xlfn.IFS(VLOOKUP(WEEKDAY(Data[[#This Row],[Min Notif Date]]),Lookup!$J$1:$L$7,3,0)="Weekend","Weekend",VLOOKUP(WEEKDAY(Data[[#This Row],[Min Notif Date]]),Lookup!$J$1:$L$7,3,0)="Weekday","Weekday"))</f>
        <v>Weekday</v>
      </c>
      <c r="J1489" s="4" t="str">
        <f>VLOOKUP(WEEKDAY(Data[[#This Row],[Min Notif Date]]),Lookup!$J$1:$K$7,2,0)</f>
        <v>2. Mon</v>
      </c>
      <c r="K1489" s="105">
        <f>ROUNDDOWN(Data[[#This Row],[PGE Notified Time]],0)</f>
        <v>44655</v>
      </c>
      <c r="L1489" s="4">
        <f>HOUR(Data[[#This Row],[PGE Notified Time]])</f>
        <v>13</v>
      </c>
      <c r="M1489">
        <v>75712</v>
      </c>
      <c r="O1489" t="s">
        <v>20</v>
      </c>
      <c r="P1489" t="s">
        <v>182</v>
      </c>
      <c r="Q1489" t="s">
        <v>20</v>
      </c>
      <c r="R1489" t="s">
        <v>183</v>
      </c>
      <c r="S1489" s="1" t="s">
        <v>171</v>
      </c>
      <c r="T1489" s="1">
        <v>44655.552777777775</v>
      </c>
      <c r="U1489" s="1">
        <v>44655.645833333336</v>
      </c>
      <c r="V1489" t="s">
        <v>184</v>
      </c>
      <c r="W1489" t="s">
        <v>85</v>
      </c>
      <c r="X1489" t="s">
        <v>212</v>
      </c>
      <c r="Y1489" t="s">
        <v>186</v>
      </c>
      <c r="Z1489" t="s">
        <v>187</v>
      </c>
      <c r="AA1489" s="32">
        <v>134</v>
      </c>
    </row>
    <row r="1490" spans="1:27" x14ac:dyDescent="0.3">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Central Valley</v>
      </c>
      <c r="C1490" s="4" t="str">
        <f>VLOOKUP(P1490,Lookup!$A$1:$E$19,5,0)</f>
        <v>Region 5</v>
      </c>
      <c r="D1490" s="4" t="str">
        <f>VLOOKUP(P1490,Lookup!$A$1:$B$19,2,0)</f>
        <v>YO</v>
      </c>
      <c r="E1490" s="4" t="str">
        <f>IF(AND((Data[[#This Row],[Min Notif Date]]&gt;$G$3),Data[[#This Row],[Min Notif Date]]&lt;$F$3),"Last Week","No")</f>
        <v>No</v>
      </c>
      <c r="F1490" s="4" t="str">
        <f>VLOOKUP(MONTH(Data[[#This Row],[Min Notif Date]]),Lookup!$G$1:$H$12,2,0)</f>
        <v>4. Apr</v>
      </c>
      <c r="G1490" s="4" t="str">
        <f t="shared" si="23"/>
        <v/>
      </c>
      <c r="H1490" s="4" t="str">
        <f>IF(AND(Data[[#This Row],[Min Notif Time]]&gt;6,Data[[#This Row],[Min Notif Time]]&lt;17),"Business Hours","Non-Business Hours")</f>
        <v>Business Hours</v>
      </c>
      <c r="I1490" s="4" t="str" cm="1">
        <f t="array" ref="I1490">IFERROR(VLOOKUP(Data[[#This Row],[Min Notif Date]],Lookup!$N$1:$P$11,2,0),_xlfn.IFS(VLOOKUP(WEEKDAY(Data[[#This Row],[Min Notif Date]]),Lookup!$J$1:$L$7,3,0)="Weekend","Weekend",VLOOKUP(WEEKDAY(Data[[#This Row],[Min Notif Date]]),Lookup!$J$1:$L$7,3,0)="Weekday","Weekday"))</f>
        <v>Weekday</v>
      </c>
      <c r="J1490" s="4" t="str">
        <f>VLOOKUP(WEEKDAY(Data[[#This Row],[Min Notif Date]]),Lookup!$J$1:$K$7,2,0)</f>
        <v>2. Mon</v>
      </c>
      <c r="K1490" s="105">
        <f>ROUNDDOWN(Data[[#This Row],[PGE Notified Time]],0)</f>
        <v>44655</v>
      </c>
      <c r="L1490" s="4">
        <f>HOUR(Data[[#This Row],[PGE Notified Time]])</f>
        <v>12</v>
      </c>
      <c r="M1490">
        <v>75710</v>
      </c>
      <c r="O1490" t="s">
        <v>20</v>
      </c>
      <c r="P1490" t="s">
        <v>231</v>
      </c>
      <c r="Q1490" t="s">
        <v>20</v>
      </c>
      <c r="R1490" t="s">
        <v>183</v>
      </c>
      <c r="S1490" s="1" t="s">
        <v>171</v>
      </c>
      <c r="T1490" s="1">
        <v>44655.521527777775</v>
      </c>
      <c r="U1490" s="1">
        <v>44655.604166666664</v>
      </c>
      <c r="V1490" t="s">
        <v>184</v>
      </c>
      <c r="W1490" t="s">
        <v>85</v>
      </c>
      <c r="X1490" t="s">
        <v>339</v>
      </c>
      <c r="Y1490" t="s">
        <v>186</v>
      </c>
      <c r="Z1490" t="s">
        <v>187</v>
      </c>
      <c r="AA1490" s="32">
        <v>119</v>
      </c>
    </row>
    <row r="1491" spans="1:27" x14ac:dyDescent="0.3">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1" s="4" t="str">
        <f>VLOOKUP(P1491,Lookup!$A$1:$D$19,4,0)</f>
        <v>South Bay</v>
      </c>
      <c r="C1491" s="4" t="str">
        <f>VLOOKUP(P1491,Lookup!$A$1:$E$19,5,0)</f>
        <v>Region 4</v>
      </c>
      <c r="D1491" s="4" t="str">
        <f>VLOOKUP(P1491,Lookup!$A$1:$B$19,2,0)</f>
        <v>SJ</v>
      </c>
      <c r="E1491" s="4" t="str">
        <f>IF(AND((Data[[#This Row],[Min Notif Date]]&gt;$G$3),Data[[#This Row],[Min Notif Date]]&lt;$F$3),"Last Week","No")</f>
        <v>No</v>
      </c>
      <c r="F1491" s="4" t="str">
        <f>VLOOKUP(MONTH(Data[[#This Row],[Min Notif Date]]),Lookup!$G$1:$H$12,2,0)</f>
        <v>4. Apr</v>
      </c>
      <c r="G1491" s="4" t="str">
        <f t="shared" si="23"/>
        <v/>
      </c>
      <c r="H1491" s="4" t="str">
        <f>IF(AND(Data[[#This Row],[Min Notif Time]]&gt;6,Data[[#This Row],[Min Notif Time]]&lt;17),"Business Hours","Non-Business Hours")</f>
        <v>Business Hours</v>
      </c>
      <c r="I1491" s="4" t="str" cm="1">
        <f t="array" ref="I1491">IFERROR(VLOOKUP(Data[[#This Row],[Min Notif Date]],Lookup!$N$1:$P$11,2,0),_xlfn.IFS(VLOOKUP(WEEKDAY(Data[[#This Row],[Min Notif Date]]),Lookup!$J$1:$L$7,3,0)="Weekend","Weekend",VLOOKUP(WEEKDAY(Data[[#This Row],[Min Notif Date]]),Lookup!$J$1:$L$7,3,0)="Weekday","Weekday"))</f>
        <v>Weekday</v>
      </c>
      <c r="J1491" s="4" t="str">
        <f>VLOOKUP(WEEKDAY(Data[[#This Row],[Min Notif Date]]),Lookup!$J$1:$K$7,2,0)</f>
        <v>2. Mon</v>
      </c>
      <c r="K1491" s="105">
        <f>ROUNDDOWN(Data[[#This Row],[PGE Notified Time]],0)</f>
        <v>44655</v>
      </c>
      <c r="L1491" s="4">
        <f>HOUR(Data[[#This Row],[PGE Notified Time]])</f>
        <v>7</v>
      </c>
      <c r="M1491">
        <v>75682</v>
      </c>
      <c r="N1491">
        <v>8749373883</v>
      </c>
      <c r="O1491" t="s">
        <v>25</v>
      </c>
      <c r="P1491" t="s">
        <v>288</v>
      </c>
      <c r="Q1491" t="s">
        <v>213</v>
      </c>
      <c r="R1491" t="s">
        <v>183</v>
      </c>
      <c r="S1491" s="1">
        <v>44655.31722222222</v>
      </c>
      <c r="T1491" s="1">
        <v>44655.319363425922</v>
      </c>
      <c r="U1491" s="1">
        <v>44655.370833333334</v>
      </c>
      <c r="V1491" t="s">
        <v>184</v>
      </c>
      <c r="W1491" t="s">
        <v>87</v>
      </c>
      <c r="X1491" t="s">
        <v>404</v>
      </c>
      <c r="Y1491" t="s">
        <v>186</v>
      </c>
      <c r="Z1491" t="s">
        <v>187</v>
      </c>
      <c r="AA1491" s="32">
        <v>77.2</v>
      </c>
    </row>
    <row r="1492" spans="1:27" x14ac:dyDescent="0.3">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2" s="4" t="str">
        <f>VLOOKUP(P1492,Lookup!$A$1:$D$19,4,0)</f>
        <v>Bay Area</v>
      </c>
      <c r="C1492" s="4" t="str">
        <f>VLOOKUP(P1492,Lookup!$A$1:$E$19,5,0)</f>
        <v>Region 3</v>
      </c>
      <c r="D1492" s="4" t="str">
        <f>VLOOKUP(P1492,Lookup!$A$1:$B$19,2,0)</f>
        <v>SF</v>
      </c>
      <c r="E1492" s="4" t="str">
        <f>IF(AND((Data[[#This Row],[Min Notif Date]]&gt;$G$3),Data[[#This Row],[Min Notif Date]]&lt;$F$3),"Last Week","No")</f>
        <v>No</v>
      </c>
      <c r="F1492" s="4" t="str">
        <f>VLOOKUP(MONTH(Data[[#This Row],[Min Notif Date]]),Lookup!$G$1:$H$12,2,0)</f>
        <v>4. Apr</v>
      </c>
      <c r="G1492" s="4" t="str">
        <f t="shared" si="23"/>
        <v/>
      </c>
      <c r="H1492" s="4" t="str">
        <f>IF(AND(Data[[#This Row],[Min Notif Time]]&gt;6,Data[[#This Row],[Min Notif Time]]&lt;17),"Business Hours","Non-Business Hours")</f>
        <v>Business Hours</v>
      </c>
      <c r="I1492" s="4" t="str" cm="1">
        <f t="array" ref="I1492">IFERROR(VLOOKUP(Data[[#This Row],[Min Notif Date]],Lookup!$N$1:$P$11,2,0),_xlfn.IFS(VLOOKUP(WEEKDAY(Data[[#This Row],[Min Notif Date]]),Lookup!$J$1:$L$7,3,0)="Weekend","Weekend",VLOOKUP(WEEKDAY(Data[[#This Row],[Min Notif Date]]),Lookup!$J$1:$L$7,3,0)="Weekday","Weekday"))</f>
        <v>Weekday</v>
      </c>
      <c r="J1492" s="4" t="str">
        <f>VLOOKUP(WEEKDAY(Data[[#This Row],[Min Notif Date]]),Lookup!$J$1:$K$7,2,0)</f>
        <v>2. Mon</v>
      </c>
      <c r="K1492" s="105">
        <f>ROUNDDOWN(Data[[#This Row],[PGE Notified Time]],0)</f>
        <v>44655</v>
      </c>
      <c r="L1492" s="4">
        <f>HOUR(Data[[#This Row],[PGE Notified Time]])</f>
        <v>9</v>
      </c>
      <c r="M1492">
        <v>75688</v>
      </c>
      <c r="O1492" t="s">
        <v>20</v>
      </c>
      <c r="P1492" t="s">
        <v>190</v>
      </c>
      <c r="Q1492" t="s">
        <v>20</v>
      </c>
      <c r="R1492" t="s">
        <v>183</v>
      </c>
      <c r="S1492" s="1" t="s">
        <v>171</v>
      </c>
      <c r="T1492" s="1">
        <v>44655.386111111111</v>
      </c>
      <c r="U1492" s="1">
        <v>44655.4375</v>
      </c>
      <c r="V1492" t="s">
        <v>184</v>
      </c>
      <c r="W1492" t="s">
        <v>85</v>
      </c>
      <c r="X1492" t="s">
        <v>192</v>
      </c>
      <c r="Y1492" t="s">
        <v>186</v>
      </c>
      <c r="Z1492" t="s">
        <v>187</v>
      </c>
      <c r="AA1492" s="32">
        <v>74</v>
      </c>
    </row>
    <row r="1493" spans="1:27" x14ac:dyDescent="0.3">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3" s="4" t="str">
        <f>VLOOKUP(P1493,Lookup!$A$1:$D$19,4,0)</f>
        <v>Bay Area</v>
      </c>
      <c r="C1493" s="4" t="str">
        <f>VLOOKUP(P1493,Lookup!$A$1:$E$19,5,0)</f>
        <v>Region 3</v>
      </c>
      <c r="D1493" s="4" t="str">
        <f>VLOOKUP(P1493,Lookup!$A$1:$B$19,2,0)</f>
        <v>EB</v>
      </c>
      <c r="E1493" s="4" t="str">
        <f>IF(AND((Data[[#This Row],[Min Notif Date]]&gt;$G$3),Data[[#This Row],[Min Notif Date]]&lt;$F$3),"Last Week","No")</f>
        <v>No</v>
      </c>
      <c r="F1493" s="4" t="str">
        <f>VLOOKUP(MONTH(Data[[#This Row],[Min Notif Date]]),Lookup!$G$1:$H$12,2,0)</f>
        <v>4. Apr</v>
      </c>
      <c r="G1493" s="4" t="str">
        <f t="shared" si="23"/>
        <v/>
      </c>
      <c r="H1493" s="4" t="str">
        <f>IF(AND(Data[[#This Row],[Min Notif Time]]&gt;6,Data[[#This Row],[Min Notif Time]]&lt;17),"Business Hours","Non-Business Hours")</f>
        <v>Business Hours</v>
      </c>
      <c r="I1493" s="4" t="str" cm="1">
        <f t="array" ref="I1493">IFERROR(VLOOKUP(Data[[#This Row],[Min Notif Date]],Lookup!$N$1:$P$11,2,0),_xlfn.IFS(VLOOKUP(WEEKDAY(Data[[#This Row],[Min Notif Date]]),Lookup!$J$1:$L$7,3,0)="Weekend","Weekend",VLOOKUP(WEEKDAY(Data[[#This Row],[Min Notif Date]]),Lookup!$J$1:$L$7,3,0)="Weekday","Weekday"))</f>
        <v>Weekday</v>
      </c>
      <c r="J1493" s="4" t="str">
        <f>VLOOKUP(WEEKDAY(Data[[#This Row],[Min Notif Date]]),Lookup!$J$1:$K$7,2,0)</f>
        <v>2. Mon</v>
      </c>
      <c r="K1493" s="105">
        <f>ROUNDDOWN(Data[[#This Row],[PGE Notified Time]],0)</f>
        <v>44655</v>
      </c>
      <c r="L1493" s="4">
        <f>HOUR(Data[[#This Row],[PGE Notified Time]])</f>
        <v>8</v>
      </c>
      <c r="M1493">
        <v>75687</v>
      </c>
      <c r="O1493" t="s">
        <v>20</v>
      </c>
      <c r="P1493" t="s">
        <v>182</v>
      </c>
      <c r="Q1493" t="s">
        <v>20</v>
      </c>
      <c r="R1493" t="s">
        <v>191</v>
      </c>
      <c r="S1493" s="1" t="s">
        <v>171</v>
      </c>
      <c r="T1493" s="1">
        <v>44655.365972222222</v>
      </c>
      <c r="U1493" s="1">
        <v>44655.416666666664</v>
      </c>
      <c r="V1493" t="s">
        <v>184</v>
      </c>
      <c r="W1493" t="s">
        <v>85</v>
      </c>
      <c r="X1493" t="s">
        <v>194</v>
      </c>
      <c r="Y1493" t="s">
        <v>186</v>
      </c>
      <c r="Z1493" t="s">
        <v>187</v>
      </c>
      <c r="AA1493" s="32">
        <v>73</v>
      </c>
    </row>
    <row r="1494" spans="1:27" x14ac:dyDescent="0.3">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North Coast</v>
      </c>
      <c r="C1494" s="4" t="str">
        <f>VLOOKUP(P1494,Lookup!$A$1:$E$19,5,0)</f>
        <v>Region 1</v>
      </c>
      <c r="D1494" s="4" t="str">
        <f>VLOOKUP(P1494,Lookup!$A$1:$B$19,2,0)</f>
        <v>NB</v>
      </c>
      <c r="E1494" s="4" t="str">
        <f>IF(AND((Data[[#This Row],[Min Notif Date]]&gt;$G$3),Data[[#This Row],[Min Notif Date]]&lt;$F$3),"Last Week","No")</f>
        <v>No</v>
      </c>
      <c r="F1494" s="4" t="str">
        <f>VLOOKUP(MONTH(Data[[#This Row],[Min Notif Date]]),Lookup!$G$1:$H$12,2,0)</f>
        <v>4. Apr</v>
      </c>
      <c r="G1494" s="4" t="str">
        <f t="shared" si="23"/>
        <v/>
      </c>
      <c r="H1494" s="4" t="str">
        <f>IF(AND(Data[[#This Row],[Min Notif Time]]&gt;6,Data[[#This Row],[Min Notif Time]]&lt;17),"Business Hours","Non-Business Hours")</f>
        <v>Business Hours</v>
      </c>
      <c r="I1494" s="4" t="str" cm="1">
        <f t="array" ref="I1494">IFERROR(VLOOKUP(Data[[#This Row],[Min Notif Date]],Lookup!$N$1:$P$11,2,0),_xlfn.IFS(VLOOKUP(WEEKDAY(Data[[#This Row],[Min Notif Date]]),Lookup!$J$1:$L$7,3,0)="Weekend","Weekend",VLOOKUP(WEEKDAY(Data[[#This Row],[Min Notif Date]]),Lookup!$J$1:$L$7,3,0)="Weekday","Weekday"))</f>
        <v>Weekday</v>
      </c>
      <c r="J1494" s="4" t="str">
        <f>VLOOKUP(WEEKDAY(Data[[#This Row],[Min Notif Date]]),Lookup!$J$1:$K$7,2,0)</f>
        <v>2. Mon</v>
      </c>
      <c r="K1494" s="105">
        <f>ROUNDDOWN(Data[[#This Row],[PGE Notified Time]],0)</f>
        <v>44655</v>
      </c>
      <c r="L1494" s="4">
        <f>HOUR(Data[[#This Row],[PGE Notified Time]])</f>
        <v>14</v>
      </c>
      <c r="M1494">
        <v>75716</v>
      </c>
      <c r="O1494" t="s">
        <v>20</v>
      </c>
      <c r="P1494" t="s">
        <v>219</v>
      </c>
      <c r="Q1494" t="s">
        <v>20</v>
      </c>
      <c r="R1494" t="s">
        <v>183</v>
      </c>
      <c r="S1494" s="1" t="s">
        <v>171</v>
      </c>
      <c r="T1494" s="1">
        <v>44655.598611111112</v>
      </c>
      <c r="U1494" s="1">
        <v>44655.645833333336</v>
      </c>
      <c r="V1494" t="s">
        <v>184</v>
      </c>
      <c r="W1494" t="s">
        <v>85</v>
      </c>
      <c r="X1494" t="s">
        <v>306</v>
      </c>
      <c r="Y1494" t="s">
        <v>186</v>
      </c>
      <c r="Z1494" t="s">
        <v>187</v>
      </c>
      <c r="AA1494" s="32">
        <v>68</v>
      </c>
    </row>
    <row r="1495" spans="1:27" x14ac:dyDescent="0.3">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95" s="4" t="str">
        <f>VLOOKUP(P1495,Lookup!$A$1:$D$19,4,0)</f>
        <v>North Valley</v>
      </c>
      <c r="C1495" s="4" t="str">
        <f>VLOOKUP(P1495,Lookup!$A$1:$E$19,5,0)</f>
        <v>Region 2</v>
      </c>
      <c r="D1495" s="4" t="str">
        <f>VLOOKUP(P1495,Lookup!$A$1:$B$19,2,0)</f>
        <v>SI</v>
      </c>
      <c r="E1495" s="4" t="str">
        <f>IF(AND((Data[[#This Row],[Min Notif Date]]&gt;$G$3),Data[[#This Row],[Min Notif Date]]&lt;$F$3),"Last Week","No")</f>
        <v>No</v>
      </c>
      <c r="F1495" s="4" t="str">
        <f>VLOOKUP(MONTH(Data[[#This Row],[Min Notif Date]]),Lookup!$G$1:$H$12,2,0)</f>
        <v>4. Apr</v>
      </c>
      <c r="G1495" s="4" t="str">
        <f t="shared" si="23"/>
        <v/>
      </c>
      <c r="H1495" s="4" t="str">
        <f>IF(AND(Data[[#This Row],[Min Notif Time]]&gt;6,Data[[#This Row],[Min Notif Time]]&lt;17),"Business Hours","Non-Business Hours")</f>
        <v>Business Hours</v>
      </c>
      <c r="I1495" s="4" t="str" cm="1">
        <f t="array" ref="I1495">IFERROR(VLOOKUP(Data[[#This Row],[Min Notif Date]],Lookup!$N$1:$P$11,2,0),_xlfn.IFS(VLOOKUP(WEEKDAY(Data[[#This Row],[Min Notif Date]]),Lookup!$J$1:$L$7,3,0)="Weekend","Weekend",VLOOKUP(WEEKDAY(Data[[#This Row],[Min Notif Date]]),Lookup!$J$1:$L$7,3,0)="Weekday","Weekday"))</f>
        <v>Weekday</v>
      </c>
      <c r="J1495" s="4" t="str">
        <f>VLOOKUP(WEEKDAY(Data[[#This Row],[Min Notif Date]]),Lookup!$J$1:$K$7,2,0)</f>
        <v>2. Mon</v>
      </c>
      <c r="K1495" s="105">
        <f>ROUNDDOWN(Data[[#This Row],[PGE Notified Time]],0)</f>
        <v>44655</v>
      </c>
      <c r="L1495" s="4">
        <f>HOUR(Data[[#This Row],[PGE Notified Time]])</f>
        <v>14</v>
      </c>
      <c r="M1495">
        <v>75718</v>
      </c>
      <c r="N1495">
        <v>7610320065</v>
      </c>
      <c r="O1495" t="s">
        <v>23</v>
      </c>
      <c r="P1495" t="s">
        <v>201</v>
      </c>
      <c r="Q1495" t="s">
        <v>213</v>
      </c>
      <c r="R1495" t="s">
        <v>193</v>
      </c>
      <c r="S1495" s="1">
        <v>44655.597939814812</v>
      </c>
      <c r="T1495" s="1">
        <v>44655.606585648151</v>
      </c>
      <c r="U1495" s="1">
        <v>44655.645138888889</v>
      </c>
      <c r="V1495" t="s">
        <v>184</v>
      </c>
      <c r="W1495" t="s">
        <v>85</v>
      </c>
      <c r="X1495" t="s">
        <v>253</v>
      </c>
      <c r="Y1495" t="s">
        <v>186</v>
      </c>
      <c r="Z1495" t="s">
        <v>187</v>
      </c>
      <c r="AA1495" s="32">
        <v>67.966666666999998</v>
      </c>
    </row>
    <row r="1496" spans="1:27" x14ac:dyDescent="0.3">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Bay Area</v>
      </c>
      <c r="C1496" s="4" t="str">
        <f>VLOOKUP(P1496,Lookup!$A$1:$E$19,5,0)</f>
        <v>Region 3</v>
      </c>
      <c r="D1496" s="4" t="str">
        <f>VLOOKUP(P1496,Lookup!$A$1:$B$19,2,0)</f>
        <v>PN</v>
      </c>
      <c r="E1496" s="4" t="str">
        <f>IF(AND((Data[[#This Row],[Min Notif Date]]&gt;$G$3),Data[[#This Row],[Min Notif Date]]&lt;$F$3),"Last Week","No")</f>
        <v>No</v>
      </c>
      <c r="F1496" s="4" t="str">
        <f>VLOOKUP(MONTH(Data[[#This Row],[Min Notif Date]]),Lookup!$G$1:$H$12,2,0)</f>
        <v>4. Apr</v>
      </c>
      <c r="G1496" s="4" t="str">
        <f t="shared" si="23"/>
        <v/>
      </c>
      <c r="H1496" s="4" t="str">
        <f>IF(AND(Data[[#This Row],[Min Notif Time]]&gt;6,Data[[#This Row],[Min Notif Time]]&lt;17),"Business Hours","Non-Business Hours")</f>
        <v>Business Hours</v>
      </c>
      <c r="I1496" s="4" t="str" cm="1">
        <f t="array" ref="I1496">IFERROR(VLOOKUP(Data[[#This Row],[Min Notif Date]],Lookup!$N$1:$P$11,2,0),_xlfn.IFS(VLOOKUP(WEEKDAY(Data[[#This Row],[Min Notif Date]]),Lookup!$J$1:$L$7,3,0)="Weekend","Weekend",VLOOKUP(WEEKDAY(Data[[#This Row],[Min Notif Date]]),Lookup!$J$1:$L$7,3,0)="Weekday","Weekday"))</f>
        <v>Weekday</v>
      </c>
      <c r="J1496" s="4" t="str">
        <f>VLOOKUP(WEEKDAY(Data[[#This Row],[Min Notif Date]]),Lookup!$J$1:$K$7,2,0)</f>
        <v>2. Mon</v>
      </c>
      <c r="K1496" s="105">
        <f>ROUNDDOWN(Data[[#This Row],[PGE Notified Time]],0)</f>
        <v>44655</v>
      </c>
      <c r="L1496" s="4">
        <f>HOUR(Data[[#This Row],[PGE Notified Time]])</f>
        <v>13</v>
      </c>
      <c r="M1496">
        <v>75713</v>
      </c>
      <c r="O1496" t="s">
        <v>20</v>
      </c>
      <c r="P1496" t="s">
        <v>197</v>
      </c>
      <c r="Q1496" t="s">
        <v>20</v>
      </c>
      <c r="R1496" t="s">
        <v>191</v>
      </c>
      <c r="S1496" s="1" t="s">
        <v>171</v>
      </c>
      <c r="T1496" s="1">
        <v>44655.572916666664</v>
      </c>
      <c r="U1496" s="1">
        <v>44655.614583333336</v>
      </c>
      <c r="V1496" t="s">
        <v>184</v>
      </c>
      <c r="W1496" t="s">
        <v>85</v>
      </c>
      <c r="X1496" t="s">
        <v>264</v>
      </c>
      <c r="Y1496" t="s">
        <v>186</v>
      </c>
      <c r="Z1496" t="s">
        <v>187</v>
      </c>
      <c r="AA1496" s="32">
        <v>60</v>
      </c>
    </row>
    <row r="1497" spans="1:27" x14ac:dyDescent="0.3">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7" s="4" t="str">
        <f>VLOOKUP(P1497,Lookup!$A$1:$D$19,4,0)</f>
        <v>North Coast</v>
      </c>
      <c r="C1497" s="4" t="str">
        <f>VLOOKUP(P1497,Lookup!$A$1:$E$19,5,0)</f>
        <v>Region 1</v>
      </c>
      <c r="D1497" s="4" t="str">
        <f>VLOOKUP(P1497,Lookup!$A$1:$B$19,2,0)</f>
        <v>NB</v>
      </c>
      <c r="E1497" s="4" t="str">
        <f>IF(AND((Data[[#This Row],[Min Notif Date]]&gt;$G$3),Data[[#This Row],[Min Notif Date]]&lt;$F$3),"Last Week","No")</f>
        <v>No</v>
      </c>
      <c r="F1497" s="4" t="str">
        <f>VLOOKUP(MONTH(Data[[#This Row],[Min Notif Date]]),Lookup!$G$1:$H$12,2,0)</f>
        <v>4. Apr</v>
      </c>
      <c r="G1497" s="4" t="str">
        <f t="shared" si="23"/>
        <v/>
      </c>
      <c r="H1497" s="4" t="str">
        <f>IF(AND(Data[[#This Row],[Min Notif Time]]&gt;6,Data[[#This Row],[Min Notif Time]]&lt;17),"Business Hours","Non-Business Hours")</f>
        <v>Business Hours</v>
      </c>
      <c r="I1497" s="4" t="str" cm="1">
        <f t="array" ref="I1497">IFERROR(VLOOKUP(Data[[#This Row],[Min Notif Date]],Lookup!$N$1:$P$11,2,0),_xlfn.IFS(VLOOKUP(WEEKDAY(Data[[#This Row],[Min Notif Date]]),Lookup!$J$1:$L$7,3,0)="Weekend","Weekend",VLOOKUP(WEEKDAY(Data[[#This Row],[Min Notif Date]]),Lookup!$J$1:$L$7,3,0)="Weekday","Weekday"))</f>
        <v>Weekday</v>
      </c>
      <c r="J1497" s="4" t="str">
        <f>VLOOKUP(WEEKDAY(Data[[#This Row],[Min Notif Date]]),Lookup!$J$1:$K$7,2,0)</f>
        <v>2. Mon</v>
      </c>
      <c r="K1497" s="105">
        <f>ROUNDDOWN(Data[[#This Row],[PGE Notified Time]],0)</f>
        <v>44655</v>
      </c>
      <c r="L1497" s="4">
        <f>HOUR(Data[[#This Row],[PGE Notified Time]])</f>
        <v>10</v>
      </c>
      <c r="M1497">
        <v>75693</v>
      </c>
      <c r="O1497" t="s">
        <v>20</v>
      </c>
      <c r="P1497" t="s">
        <v>219</v>
      </c>
      <c r="Q1497" t="s">
        <v>20</v>
      </c>
      <c r="R1497" t="s">
        <v>183</v>
      </c>
      <c r="S1497" s="1" t="s">
        <v>171</v>
      </c>
      <c r="T1497" s="1">
        <v>44655.428472222222</v>
      </c>
      <c r="U1497" s="1">
        <v>44655.465277777781</v>
      </c>
      <c r="V1497" t="s">
        <v>184</v>
      </c>
      <c r="W1497" t="s">
        <v>85</v>
      </c>
      <c r="X1497" t="s">
        <v>351</v>
      </c>
      <c r="Y1497" t="s">
        <v>186</v>
      </c>
      <c r="Z1497" t="s">
        <v>187</v>
      </c>
      <c r="AA1497" s="32">
        <v>53</v>
      </c>
    </row>
    <row r="1498" spans="1:27" x14ac:dyDescent="0.3">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8" s="4" t="str">
        <f>VLOOKUP(P1498,Lookup!$A$1:$D$19,4,0)</f>
        <v>Bay Area</v>
      </c>
      <c r="C1498" s="4" t="str">
        <f>VLOOKUP(P1498,Lookup!$A$1:$E$19,5,0)</f>
        <v>Region 3</v>
      </c>
      <c r="D1498" s="4" t="str">
        <f>VLOOKUP(P1498,Lookup!$A$1:$B$19,2,0)</f>
        <v>PN</v>
      </c>
      <c r="E1498" s="4" t="str">
        <f>IF(AND((Data[[#This Row],[Min Notif Date]]&gt;$G$3),Data[[#This Row],[Min Notif Date]]&lt;$F$3),"Last Week","No")</f>
        <v>No</v>
      </c>
      <c r="F1498" s="4" t="str">
        <f>VLOOKUP(MONTH(Data[[#This Row],[Min Notif Date]]),Lookup!$G$1:$H$12,2,0)</f>
        <v>4. Apr</v>
      </c>
      <c r="G1498" s="4" t="str">
        <f t="shared" si="23"/>
        <v/>
      </c>
      <c r="H1498" s="4" t="str">
        <f>IF(AND(Data[[#This Row],[Min Notif Time]]&gt;6,Data[[#This Row],[Min Notif Time]]&lt;17),"Business Hours","Non-Business Hours")</f>
        <v>Business Hours</v>
      </c>
      <c r="I1498" s="4" t="str" cm="1">
        <f t="array" ref="I1498">IFERROR(VLOOKUP(Data[[#This Row],[Min Notif Date]],Lookup!$N$1:$P$11,2,0),_xlfn.IFS(VLOOKUP(WEEKDAY(Data[[#This Row],[Min Notif Date]]),Lookup!$J$1:$L$7,3,0)="Weekend","Weekend",VLOOKUP(WEEKDAY(Data[[#This Row],[Min Notif Date]]),Lookup!$J$1:$L$7,3,0)="Weekday","Weekday"))</f>
        <v>Weekday</v>
      </c>
      <c r="J1498" s="4" t="str">
        <f>VLOOKUP(WEEKDAY(Data[[#This Row],[Min Notif Date]]),Lookup!$J$1:$K$7,2,0)</f>
        <v>2. Mon</v>
      </c>
      <c r="K1498" s="105">
        <f>ROUNDDOWN(Data[[#This Row],[PGE Notified Time]],0)</f>
        <v>44655</v>
      </c>
      <c r="L1498" s="4">
        <f>HOUR(Data[[#This Row],[PGE Notified Time]])</f>
        <v>9</v>
      </c>
      <c r="M1498">
        <v>75690</v>
      </c>
      <c r="N1498">
        <v>6722796268</v>
      </c>
      <c r="O1498" t="s">
        <v>25</v>
      </c>
      <c r="P1498" t="s">
        <v>197</v>
      </c>
      <c r="Q1498" t="s">
        <v>213</v>
      </c>
      <c r="R1498" t="s">
        <v>183</v>
      </c>
      <c r="S1498" s="1">
        <v>44655.406793981485</v>
      </c>
      <c r="T1498" s="1">
        <v>44655.406875000001</v>
      </c>
      <c r="U1498" s="1">
        <v>44655.43472222222</v>
      </c>
      <c r="V1498" t="s">
        <v>184</v>
      </c>
      <c r="W1498" t="s">
        <v>86</v>
      </c>
      <c r="X1498" t="s">
        <v>248</v>
      </c>
      <c r="Y1498" t="s">
        <v>186</v>
      </c>
      <c r="Z1498" t="s">
        <v>187</v>
      </c>
      <c r="AA1498" s="32">
        <v>40.216666666999998</v>
      </c>
    </row>
    <row r="1499" spans="1:27" x14ac:dyDescent="0.3">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9" s="4" t="str">
        <f>VLOOKUP(P1499,Lookup!$A$1:$D$19,4,0)</f>
        <v>North Valley</v>
      </c>
      <c r="C1499" s="4" t="str">
        <f>VLOOKUP(P1499,Lookup!$A$1:$E$19,5,0)</f>
        <v>Region 2</v>
      </c>
      <c r="D1499" s="4" t="str">
        <f>VLOOKUP(P1499,Lookup!$A$1:$B$19,2,0)</f>
        <v>SA</v>
      </c>
      <c r="E1499" s="4" t="str">
        <f>IF(AND((Data[[#This Row],[Min Notif Date]]&gt;$G$3),Data[[#This Row],[Min Notif Date]]&lt;$F$3),"Last Week","No")</f>
        <v>No</v>
      </c>
      <c r="F1499" s="4" t="str">
        <f>VLOOKUP(MONTH(Data[[#This Row],[Min Notif Date]]),Lookup!$G$1:$H$12,2,0)</f>
        <v>4. Apr</v>
      </c>
      <c r="G1499" s="4" t="str">
        <f t="shared" si="23"/>
        <v/>
      </c>
      <c r="H1499" s="4" t="str">
        <f>IF(AND(Data[[#This Row],[Min Notif Time]]&gt;6,Data[[#This Row],[Min Notif Time]]&lt;17),"Business Hours","Non-Business Hours")</f>
        <v>Business Hours</v>
      </c>
      <c r="I1499" s="4" t="str" cm="1">
        <f t="array" ref="I1499">IFERROR(VLOOKUP(Data[[#This Row],[Min Notif Date]],Lookup!$N$1:$P$11,2,0),_xlfn.IFS(VLOOKUP(WEEKDAY(Data[[#This Row],[Min Notif Date]]),Lookup!$J$1:$L$7,3,0)="Weekend","Weekend",VLOOKUP(WEEKDAY(Data[[#This Row],[Min Notif Date]]),Lookup!$J$1:$L$7,3,0)="Weekday","Weekday"))</f>
        <v>Weekday</v>
      </c>
      <c r="J1499" s="4" t="str">
        <f>VLOOKUP(WEEKDAY(Data[[#This Row],[Min Notif Date]]),Lookup!$J$1:$K$7,2,0)</f>
        <v>2. Mon</v>
      </c>
      <c r="K1499" s="105">
        <f>ROUNDDOWN(Data[[#This Row],[PGE Notified Time]],0)</f>
        <v>44655</v>
      </c>
      <c r="L1499" s="4">
        <f>HOUR(Data[[#This Row],[PGE Notified Time]])</f>
        <v>11</v>
      </c>
      <c r="M1499">
        <v>75704</v>
      </c>
      <c r="N1499">
        <v>5183955055</v>
      </c>
      <c r="O1499" t="s">
        <v>25</v>
      </c>
      <c r="P1499" t="s">
        <v>210</v>
      </c>
      <c r="Q1499" t="s">
        <v>213</v>
      </c>
      <c r="R1499" t="s">
        <v>183</v>
      </c>
      <c r="S1499" s="1">
        <v>44655.495173611111</v>
      </c>
      <c r="T1499" s="1">
        <v>44655.496203703704</v>
      </c>
      <c r="U1499" s="1">
        <v>44655.520833333336</v>
      </c>
      <c r="V1499" t="s">
        <v>184</v>
      </c>
      <c r="W1499" t="s">
        <v>86</v>
      </c>
      <c r="X1499" t="s">
        <v>238</v>
      </c>
      <c r="Y1499" t="s">
        <v>186</v>
      </c>
      <c r="Z1499" t="s">
        <v>187</v>
      </c>
      <c r="AA1499" s="32">
        <v>36.950000000000003</v>
      </c>
    </row>
    <row r="1500" spans="1:27" x14ac:dyDescent="0.3">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0" s="4" t="str">
        <f>VLOOKUP(P1500,Lookup!$A$1:$D$19,4,0)</f>
        <v>South Bay</v>
      </c>
      <c r="C1500" s="4" t="str">
        <f>VLOOKUP(P1500,Lookup!$A$1:$E$19,5,0)</f>
        <v>Region 4</v>
      </c>
      <c r="D1500" s="4" t="str">
        <f>VLOOKUP(P1500,Lookup!$A$1:$B$19,2,0)</f>
        <v>CC</v>
      </c>
      <c r="E1500" s="4" t="str">
        <f>IF(AND((Data[[#This Row],[Min Notif Date]]&gt;$G$3),Data[[#This Row],[Min Notif Date]]&lt;$F$3),"Last Week","No")</f>
        <v>No</v>
      </c>
      <c r="F1500" s="4" t="str">
        <f>VLOOKUP(MONTH(Data[[#This Row],[Min Notif Date]]),Lookup!$G$1:$H$12,2,0)</f>
        <v>4. Apr</v>
      </c>
      <c r="G1500" s="4" t="str">
        <f t="shared" si="23"/>
        <v/>
      </c>
      <c r="H1500" s="4" t="str">
        <f>IF(AND(Data[[#This Row],[Min Notif Time]]&gt;6,Data[[#This Row],[Min Notif Time]]&lt;17),"Business Hours","Non-Business Hours")</f>
        <v>Business Hours</v>
      </c>
      <c r="I1500" s="4" t="str" cm="1">
        <f t="array" ref="I1500">IFERROR(VLOOKUP(Data[[#This Row],[Min Notif Date]],Lookup!$N$1:$P$11,2,0),_xlfn.IFS(VLOOKUP(WEEKDAY(Data[[#This Row],[Min Notif Date]]),Lookup!$J$1:$L$7,3,0)="Weekend","Weekend",VLOOKUP(WEEKDAY(Data[[#This Row],[Min Notif Date]]),Lookup!$J$1:$L$7,3,0)="Weekday","Weekday"))</f>
        <v>Weekday</v>
      </c>
      <c r="J1500" s="4" t="str">
        <f>VLOOKUP(WEEKDAY(Data[[#This Row],[Min Notif Date]]),Lookup!$J$1:$K$7,2,0)</f>
        <v>2. Mon</v>
      </c>
      <c r="K1500" s="105">
        <f>ROUNDDOWN(Data[[#This Row],[PGE Notified Time]],0)</f>
        <v>44655</v>
      </c>
      <c r="L1500" s="4">
        <f>HOUR(Data[[#This Row],[PGE Notified Time]])</f>
        <v>14</v>
      </c>
      <c r="M1500">
        <v>75715</v>
      </c>
      <c r="O1500" t="s">
        <v>20</v>
      </c>
      <c r="P1500" t="s">
        <v>225</v>
      </c>
      <c r="Q1500" t="s">
        <v>20</v>
      </c>
      <c r="R1500" t="s">
        <v>183</v>
      </c>
      <c r="S1500" s="1" t="s">
        <v>171</v>
      </c>
      <c r="T1500" s="1">
        <v>44655.594444444447</v>
      </c>
      <c r="U1500" s="1">
        <v>44655.619444444441</v>
      </c>
      <c r="V1500" t="s">
        <v>184</v>
      </c>
      <c r="W1500" t="s">
        <v>85</v>
      </c>
      <c r="X1500" t="s">
        <v>226</v>
      </c>
      <c r="Y1500" t="s">
        <v>186</v>
      </c>
      <c r="Z1500" t="s">
        <v>187</v>
      </c>
      <c r="AA1500" s="32">
        <v>36</v>
      </c>
    </row>
    <row r="1501" spans="1:27" x14ac:dyDescent="0.3">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1" s="4" t="str">
        <f>VLOOKUP(P1501,Lookup!$A$1:$D$19,4,0)</f>
        <v>North Valley</v>
      </c>
      <c r="C1501" s="4" t="str">
        <f>VLOOKUP(P1501,Lookup!$A$1:$E$19,5,0)</f>
        <v>Region 2</v>
      </c>
      <c r="D1501" s="4" t="str">
        <f>VLOOKUP(P1501,Lookup!$A$1:$B$19,2,0)</f>
        <v>SA</v>
      </c>
      <c r="E1501" s="4" t="str">
        <f>IF(AND((Data[[#This Row],[Min Notif Date]]&gt;$G$3),Data[[#This Row],[Min Notif Date]]&lt;$F$3),"Last Week","No")</f>
        <v>No</v>
      </c>
      <c r="F1501" s="4" t="str">
        <f>VLOOKUP(MONTH(Data[[#This Row],[Min Notif Date]]),Lookup!$G$1:$H$12,2,0)</f>
        <v>4. Apr</v>
      </c>
      <c r="G1501" s="4" t="str">
        <f t="shared" si="23"/>
        <v/>
      </c>
      <c r="H1501" s="4" t="str">
        <f>IF(AND(Data[[#This Row],[Min Notif Time]]&gt;6,Data[[#This Row],[Min Notif Time]]&lt;17),"Business Hours","Non-Business Hours")</f>
        <v>Business Hours</v>
      </c>
      <c r="I1501" s="4" t="str" cm="1">
        <f t="array" ref="I1501">IFERROR(VLOOKUP(Data[[#This Row],[Min Notif Date]],Lookup!$N$1:$P$11,2,0),_xlfn.IFS(VLOOKUP(WEEKDAY(Data[[#This Row],[Min Notif Date]]),Lookup!$J$1:$L$7,3,0)="Weekend","Weekend",VLOOKUP(WEEKDAY(Data[[#This Row],[Min Notif Date]]),Lookup!$J$1:$L$7,3,0)="Weekday","Weekday"))</f>
        <v>Weekday</v>
      </c>
      <c r="J1501" s="4" t="str">
        <f>VLOOKUP(WEEKDAY(Data[[#This Row],[Min Notif Date]]),Lookup!$J$1:$K$7,2,0)</f>
        <v>2. Mon</v>
      </c>
      <c r="K1501" s="105">
        <f>ROUNDDOWN(Data[[#This Row],[PGE Notified Time]],0)</f>
        <v>44655</v>
      </c>
      <c r="L1501" s="4">
        <f>HOUR(Data[[#This Row],[PGE Notified Time]])</f>
        <v>14</v>
      </c>
      <c r="M1501">
        <v>75717</v>
      </c>
      <c r="N1501">
        <v>4332914874</v>
      </c>
      <c r="O1501" t="s">
        <v>25</v>
      </c>
      <c r="P1501" t="s">
        <v>210</v>
      </c>
      <c r="Q1501" t="s">
        <v>213</v>
      </c>
      <c r="R1501" t="s">
        <v>183</v>
      </c>
      <c r="S1501" s="1">
        <v>44655.598981481482</v>
      </c>
      <c r="T1501" s="1">
        <v>44655.601944444446</v>
      </c>
      <c r="U1501" s="1">
        <v>44655.62222222222</v>
      </c>
      <c r="V1501" t="s">
        <v>184</v>
      </c>
      <c r="W1501" t="s">
        <v>85</v>
      </c>
      <c r="X1501" t="s">
        <v>353</v>
      </c>
      <c r="Y1501" t="s">
        <v>186</v>
      </c>
      <c r="Z1501" t="s">
        <v>187</v>
      </c>
      <c r="AA1501" s="32">
        <v>33.466666666999998</v>
      </c>
    </row>
    <row r="1502" spans="1:27" x14ac:dyDescent="0.3">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02" s="4" t="str">
        <f>VLOOKUP(P1502,Lookup!$A$1:$D$19,4,0)</f>
        <v>North Valley</v>
      </c>
      <c r="C1502" s="4" t="str">
        <f>VLOOKUP(P1502,Lookup!$A$1:$E$19,5,0)</f>
        <v>Region 2</v>
      </c>
      <c r="D1502" s="4" t="str">
        <f>VLOOKUP(P1502,Lookup!$A$1:$B$19,2,0)</f>
        <v>SI</v>
      </c>
      <c r="E1502" s="4" t="str">
        <f>IF(AND((Data[[#This Row],[Min Notif Date]]&gt;$G$3),Data[[#This Row],[Min Notif Date]]&lt;$F$3),"Last Week","No")</f>
        <v>No</v>
      </c>
      <c r="F1502" s="4" t="str">
        <f>VLOOKUP(MONTH(Data[[#This Row],[Min Notif Date]]),Lookup!$G$1:$H$12,2,0)</f>
        <v>4. Apr</v>
      </c>
      <c r="G1502" s="4" t="str">
        <f t="shared" si="23"/>
        <v/>
      </c>
      <c r="H1502" s="4" t="str">
        <f>IF(AND(Data[[#This Row],[Min Notif Time]]&gt;6,Data[[#This Row],[Min Notif Time]]&lt;17),"Business Hours","Non-Business Hours")</f>
        <v>Business Hours</v>
      </c>
      <c r="I1502" s="4" t="str" cm="1">
        <f t="array" ref="I1502">IFERROR(VLOOKUP(Data[[#This Row],[Min Notif Date]],Lookup!$N$1:$P$11,2,0),_xlfn.IFS(VLOOKUP(WEEKDAY(Data[[#This Row],[Min Notif Date]]),Lookup!$J$1:$L$7,3,0)="Weekend","Weekend",VLOOKUP(WEEKDAY(Data[[#This Row],[Min Notif Date]]),Lookup!$J$1:$L$7,3,0)="Weekday","Weekday"))</f>
        <v>Weekday</v>
      </c>
      <c r="J1502" s="4" t="str">
        <f>VLOOKUP(WEEKDAY(Data[[#This Row],[Min Notif Date]]),Lookup!$J$1:$K$7,2,0)</f>
        <v>2. Mon</v>
      </c>
      <c r="K1502" s="105">
        <f>ROUNDDOWN(Data[[#This Row],[PGE Notified Time]],0)</f>
        <v>44655</v>
      </c>
      <c r="L1502" s="4">
        <f>HOUR(Data[[#This Row],[PGE Notified Time]])</f>
        <v>12</v>
      </c>
      <c r="M1502">
        <v>75707</v>
      </c>
      <c r="N1502">
        <v>2167823310</v>
      </c>
      <c r="O1502" t="s">
        <v>23</v>
      </c>
      <c r="P1502" t="s">
        <v>201</v>
      </c>
      <c r="Q1502" t="s">
        <v>213</v>
      </c>
      <c r="R1502" t="s">
        <v>193</v>
      </c>
      <c r="S1502" s="1">
        <v>44655.518912037034</v>
      </c>
      <c r="T1502" s="1">
        <v>44655.519884259258</v>
      </c>
      <c r="U1502" s="1">
        <v>44655.538194444445</v>
      </c>
      <c r="V1502" t="s">
        <v>184</v>
      </c>
      <c r="W1502" t="s">
        <v>85</v>
      </c>
      <c r="X1502" t="s">
        <v>242</v>
      </c>
      <c r="Y1502" t="s">
        <v>186</v>
      </c>
      <c r="Z1502" t="s">
        <v>187</v>
      </c>
      <c r="AA1502" s="32">
        <v>27.766666666999999</v>
      </c>
    </row>
    <row r="1503" spans="1:27" x14ac:dyDescent="0.3">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3" s="4" t="str">
        <f>VLOOKUP(P1503,Lookup!$A$1:$D$19,4,0)</f>
        <v>South Bay</v>
      </c>
      <c r="C1503" s="4" t="str">
        <f>VLOOKUP(P1503,Lookup!$A$1:$E$19,5,0)</f>
        <v>Region 4</v>
      </c>
      <c r="D1503" s="4" t="str">
        <f>VLOOKUP(P1503,Lookup!$A$1:$B$19,2,0)</f>
        <v>DA</v>
      </c>
      <c r="E1503" s="4" t="str">
        <f>IF(AND((Data[[#This Row],[Min Notif Date]]&gt;$G$3),Data[[#This Row],[Min Notif Date]]&lt;$F$3),"Last Week","No")</f>
        <v>No</v>
      </c>
      <c r="F1503" s="4" t="str">
        <f>VLOOKUP(MONTH(Data[[#This Row],[Min Notif Date]]),Lookup!$G$1:$H$12,2,0)</f>
        <v>4. Apr</v>
      </c>
      <c r="G1503" s="4" t="str">
        <f t="shared" si="23"/>
        <v/>
      </c>
      <c r="H1503" s="4" t="str">
        <f>IF(AND(Data[[#This Row],[Min Notif Time]]&gt;6,Data[[#This Row],[Min Notif Time]]&lt;17),"Business Hours","Non-Business Hours")</f>
        <v>Business Hours</v>
      </c>
      <c r="I1503" s="4" t="str" cm="1">
        <f t="array" ref="I1503">IFERROR(VLOOKUP(Data[[#This Row],[Min Notif Date]],Lookup!$N$1:$P$11,2,0),_xlfn.IFS(VLOOKUP(WEEKDAY(Data[[#This Row],[Min Notif Date]]),Lookup!$J$1:$L$7,3,0)="Weekend","Weekend",VLOOKUP(WEEKDAY(Data[[#This Row],[Min Notif Date]]),Lookup!$J$1:$L$7,3,0)="Weekday","Weekday"))</f>
        <v>Weekday</v>
      </c>
      <c r="J1503" s="4" t="str">
        <f>VLOOKUP(WEEKDAY(Data[[#This Row],[Min Notif Date]]),Lookup!$J$1:$K$7,2,0)</f>
        <v>2. Mon</v>
      </c>
      <c r="K1503" s="105">
        <f>ROUNDDOWN(Data[[#This Row],[PGE Notified Time]],0)</f>
        <v>44655</v>
      </c>
      <c r="L1503" s="4">
        <f>HOUR(Data[[#This Row],[PGE Notified Time]])</f>
        <v>11</v>
      </c>
      <c r="M1503">
        <v>75700</v>
      </c>
      <c r="N1503">
        <v>8996291573</v>
      </c>
      <c r="O1503" t="s">
        <v>25</v>
      </c>
      <c r="P1503" t="s">
        <v>279</v>
      </c>
      <c r="Q1503" t="s">
        <v>213</v>
      </c>
      <c r="R1503" t="s">
        <v>183</v>
      </c>
      <c r="S1503" s="1">
        <v>44655.464409722219</v>
      </c>
      <c r="T1503" s="1">
        <v>44655.473460648151</v>
      </c>
      <c r="U1503" s="1">
        <v>44655.482638888891</v>
      </c>
      <c r="V1503" t="s">
        <v>184</v>
      </c>
      <c r="W1503" t="s">
        <v>85</v>
      </c>
      <c r="X1503" t="s">
        <v>310</v>
      </c>
      <c r="Y1503" t="s">
        <v>186</v>
      </c>
      <c r="Z1503" t="s">
        <v>187</v>
      </c>
      <c r="AA1503" s="32">
        <v>26.25</v>
      </c>
    </row>
    <row r="1504" spans="1:27" x14ac:dyDescent="0.3">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4" s="4" t="str">
        <f>VLOOKUP(P1504,Lookup!$A$1:$D$19,4,0)</f>
        <v>Bay Area</v>
      </c>
      <c r="C1504" s="4" t="str">
        <f>VLOOKUP(P1504,Lookup!$A$1:$E$19,5,0)</f>
        <v>Region 3</v>
      </c>
      <c r="D1504" s="4" t="str">
        <f>VLOOKUP(P1504,Lookup!$A$1:$B$19,2,0)</f>
        <v>MI</v>
      </c>
      <c r="E1504" s="4" t="str">
        <f>IF(AND((Data[[#This Row],[Min Notif Date]]&gt;$G$3),Data[[#This Row],[Min Notif Date]]&lt;$F$3),"Last Week","No")</f>
        <v>No</v>
      </c>
      <c r="F1504" s="4" t="str">
        <f>VLOOKUP(MONTH(Data[[#This Row],[Min Notif Date]]),Lookup!$G$1:$H$12,2,0)</f>
        <v>4. Apr</v>
      </c>
      <c r="G1504" s="4" t="str">
        <f t="shared" si="23"/>
        <v/>
      </c>
      <c r="H1504" s="4" t="str">
        <f>IF(AND(Data[[#This Row],[Min Notif Time]]&gt;6,Data[[#This Row],[Min Notif Time]]&lt;17),"Business Hours","Non-Business Hours")</f>
        <v>Business Hours</v>
      </c>
      <c r="I1504" s="4" t="str" cm="1">
        <f t="array" ref="I1504">IFERROR(VLOOKUP(Data[[#This Row],[Min Notif Date]],Lookup!$N$1:$P$11,2,0),_xlfn.IFS(VLOOKUP(WEEKDAY(Data[[#This Row],[Min Notif Date]]),Lookup!$J$1:$L$7,3,0)="Weekend","Weekend",VLOOKUP(WEEKDAY(Data[[#This Row],[Min Notif Date]]),Lookup!$J$1:$L$7,3,0)="Weekday","Weekday"))</f>
        <v>Weekday</v>
      </c>
      <c r="J1504" s="4" t="str">
        <f>VLOOKUP(WEEKDAY(Data[[#This Row],[Min Notif Date]]),Lookup!$J$1:$K$7,2,0)</f>
        <v>3. Tue</v>
      </c>
      <c r="K1504" s="105">
        <f>ROUNDDOWN(Data[[#This Row],[PGE Notified Time]],0)</f>
        <v>44656</v>
      </c>
      <c r="L1504" s="4">
        <f>HOUR(Data[[#This Row],[PGE Notified Time]])</f>
        <v>9</v>
      </c>
      <c r="M1504">
        <v>75741</v>
      </c>
      <c r="O1504" t="s">
        <v>20</v>
      </c>
      <c r="P1504" t="s">
        <v>244</v>
      </c>
      <c r="Q1504" t="s">
        <v>20</v>
      </c>
      <c r="R1504" t="s">
        <v>193</v>
      </c>
      <c r="S1504" s="1" t="s">
        <v>171</v>
      </c>
      <c r="T1504" s="1">
        <v>44656.407638888886</v>
      </c>
      <c r="U1504" s="1">
        <v>44657.0625</v>
      </c>
      <c r="V1504" t="s">
        <v>184</v>
      </c>
      <c r="W1504" t="s">
        <v>87</v>
      </c>
      <c r="X1504" t="s">
        <v>398</v>
      </c>
      <c r="Y1504" t="s">
        <v>186</v>
      </c>
      <c r="Z1504" t="s">
        <v>187</v>
      </c>
      <c r="AA1504" s="32">
        <v>943</v>
      </c>
    </row>
    <row r="1505" spans="1:27" x14ac:dyDescent="0.3">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5" s="4" t="str">
        <f>VLOOKUP(P1505,Lookup!$A$1:$D$19,4,0)</f>
        <v>North Valley</v>
      </c>
      <c r="C1505" s="4" t="str">
        <f>VLOOKUP(P1505,Lookup!$A$1:$E$19,5,0)</f>
        <v>Region 2</v>
      </c>
      <c r="D1505" s="4" t="str">
        <f>VLOOKUP(P1505,Lookup!$A$1:$B$19,2,0)</f>
        <v>SA</v>
      </c>
      <c r="E1505" s="4" t="str">
        <f>IF(AND((Data[[#This Row],[Min Notif Date]]&gt;$G$3),Data[[#This Row],[Min Notif Date]]&lt;$F$3),"Last Week","No")</f>
        <v>No</v>
      </c>
      <c r="F1505" s="4" t="str">
        <f>VLOOKUP(MONTH(Data[[#This Row],[Min Notif Date]]),Lookup!$G$1:$H$12,2,0)</f>
        <v>4. Apr</v>
      </c>
      <c r="G1505" s="4" t="str">
        <f t="shared" si="23"/>
        <v/>
      </c>
      <c r="H1505" s="4" t="str">
        <f>IF(AND(Data[[#This Row],[Min Notif Time]]&gt;6,Data[[#This Row],[Min Notif Time]]&lt;17),"Business Hours","Non-Business Hours")</f>
        <v>Business Hours</v>
      </c>
      <c r="I1505" s="4" t="str" cm="1">
        <f t="array" ref="I1505">IFERROR(VLOOKUP(Data[[#This Row],[Min Notif Date]],Lookup!$N$1:$P$11,2,0),_xlfn.IFS(VLOOKUP(WEEKDAY(Data[[#This Row],[Min Notif Date]]),Lookup!$J$1:$L$7,3,0)="Weekend","Weekend",VLOOKUP(WEEKDAY(Data[[#This Row],[Min Notif Date]]),Lookup!$J$1:$L$7,3,0)="Weekday","Weekday"))</f>
        <v>Weekday</v>
      </c>
      <c r="J1505" s="4" t="str">
        <f>VLOOKUP(WEEKDAY(Data[[#This Row],[Min Notif Date]]),Lookup!$J$1:$K$7,2,0)</f>
        <v>3. Tue</v>
      </c>
      <c r="K1505" s="105">
        <f>ROUNDDOWN(Data[[#This Row],[PGE Notified Time]],0)</f>
        <v>44656</v>
      </c>
      <c r="L1505" s="4">
        <f>HOUR(Data[[#This Row],[PGE Notified Time]])</f>
        <v>9</v>
      </c>
      <c r="M1505">
        <v>75737</v>
      </c>
      <c r="O1505" t="s">
        <v>20</v>
      </c>
      <c r="P1505" t="s">
        <v>210</v>
      </c>
      <c r="Q1505" t="s">
        <v>20</v>
      </c>
      <c r="R1505" t="s">
        <v>183</v>
      </c>
      <c r="S1505" s="1" t="s">
        <v>171</v>
      </c>
      <c r="T1505" s="1">
        <v>44656.400694444441</v>
      </c>
      <c r="U1505" s="1">
        <v>44656.675694444442</v>
      </c>
      <c r="V1505" t="s">
        <v>184</v>
      </c>
      <c r="W1505" t="s">
        <v>87</v>
      </c>
      <c r="X1505" t="s">
        <v>315</v>
      </c>
      <c r="Y1505" t="s">
        <v>186</v>
      </c>
      <c r="Z1505" t="s">
        <v>187</v>
      </c>
      <c r="AA1505" s="32">
        <v>396</v>
      </c>
    </row>
    <row r="1506" spans="1:27" x14ac:dyDescent="0.3">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6" s="4" t="str">
        <f>VLOOKUP(P1506,Lookup!$A$1:$D$19,4,0)</f>
        <v>Central Valley</v>
      </c>
      <c r="C1506" s="4" t="str">
        <f>VLOOKUP(P1506,Lookup!$A$1:$E$19,5,0)</f>
        <v>Region 5</v>
      </c>
      <c r="D1506" s="4" t="str">
        <f>VLOOKUP(P1506,Lookup!$A$1:$B$19,2,0)</f>
        <v>ST</v>
      </c>
      <c r="E1506" s="4" t="str">
        <f>IF(AND((Data[[#This Row],[Min Notif Date]]&gt;$G$3),Data[[#This Row],[Min Notif Date]]&lt;$F$3),"Last Week","No")</f>
        <v>No</v>
      </c>
      <c r="F1506" s="4" t="str">
        <f>VLOOKUP(MONTH(Data[[#This Row],[Min Notif Date]]),Lookup!$G$1:$H$12,2,0)</f>
        <v>4. Apr</v>
      </c>
      <c r="G1506" s="4" t="str">
        <f t="shared" si="23"/>
        <v/>
      </c>
      <c r="H1506" s="4" t="str">
        <f>IF(AND(Data[[#This Row],[Min Notif Time]]&gt;6,Data[[#This Row],[Min Notif Time]]&lt;17),"Business Hours","Non-Business Hours")</f>
        <v>Business Hours</v>
      </c>
      <c r="I1506" s="4" t="str" cm="1">
        <f t="array" ref="I1506">IFERROR(VLOOKUP(Data[[#This Row],[Min Notif Date]],Lookup!$N$1:$P$11,2,0),_xlfn.IFS(VLOOKUP(WEEKDAY(Data[[#This Row],[Min Notif Date]]),Lookup!$J$1:$L$7,3,0)="Weekend","Weekend",VLOOKUP(WEEKDAY(Data[[#This Row],[Min Notif Date]]),Lookup!$J$1:$L$7,3,0)="Weekday","Weekday"))</f>
        <v>Weekday</v>
      </c>
      <c r="J1506" s="4" t="str">
        <f>VLOOKUP(WEEKDAY(Data[[#This Row],[Min Notif Date]]),Lookup!$J$1:$K$7,2,0)</f>
        <v>3. Tue</v>
      </c>
      <c r="K1506" s="105">
        <f>ROUNDDOWN(Data[[#This Row],[PGE Notified Time]],0)</f>
        <v>44656</v>
      </c>
      <c r="L1506" s="4">
        <f>HOUR(Data[[#This Row],[PGE Notified Time]])</f>
        <v>8</v>
      </c>
      <c r="M1506">
        <v>75735</v>
      </c>
      <c r="O1506" t="s">
        <v>20</v>
      </c>
      <c r="P1506" t="s">
        <v>188</v>
      </c>
      <c r="Q1506" t="s">
        <v>20</v>
      </c>
      <c r="R1506" t="s">
        <v>183</v>
      </c>
      <c r="S1506" s="1" t="s">
        <v>171</v>
      </c>
      <c r="T1506" s="1">
        <v>44656.333333333336</v>
      </c>
      <c r="U1506" s="1">
        <v>44656.555555555555</v>
      </c>
      <c r="V1506" t="s">
        <v>184</v>
      </c>
      <c r="W1506" t="s">
        <v>87</v>
      </c>
      <c r="X1506" t="s">
        <v>436</v>
      </c>
      <c r="Y1506" t="s">
        <v>186</v>
      </c>
      <c r="Z1506" t="s">
        <v>187</v>
      </c>
      <c r="AA1506" s="32">
        <v>320</v>
      </c>
    </row>
    <row r="1507" spans="1:27" x14ac:dyDescent="0.3">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Bay Area</v>
      </c>
      <c r="C1507" s="4" t="str">
        <f>VLOOKUP(P1507,Lookup!$A$1:$E$19,5,0)</f>
        <v>Region 3</v>
      </c>
      <c r="D1507" s="4" t="str">
        <f>VLOOKUP(P1507,Lookup!$A$1:$B$19,2,0)</f>
        <v>PN</v>
      </c>
      <c r="E1507" s="4" t="str">
        <f>IF(AND((Data[[#This Row],[Min Notif Date]]&gt;$G$3),Data[[#This Row],[Min Notif Date]]&lt;$F$3),"Last Week","No")</f>
        <v>No</v>
      </c>
      <c r="F1507" s="4" t="str">
        <f>VLOOKUP(MONTH(Data[[#This Row],[Min Notif Date]]),Lookup!$G$1:$H$12,2,0)</f>
        <v>4. Apr</v>
      </c>
      <c r="G1507" s="4" t="str">
        <f t="shared" si="23"/>
        <v/>
      </c>
      <c r="H1507" s="4" t="str">
        <f>IF(AND(Data[[#This Row],[Min Notif Time]]&gt;6,Data[[#This Row],[Min Notif Time]]&lt;17),"Business Hours","Non-Business Hours")</f>
        <v>Business Hours</v>
      </c>
      <c r="I1507" s="4" t="str" cm="1">
        <f t="array" ref="I1507">IFERROR(VLOOKUP(Data[[#This Row],[Min Notif Date]],Lookup!$N$1:$P$11,2,0),_xlfn.IFS(VLOOKUP(WEEKDAY(Data[[#This Row],[Min Notif Date]]),Lookup!$J$1:$L$7,3,0)="Weekend","Weekend",VLOOKUP(WEEKDAY(Data[[#This Row],[Min Notif Date]]),Lookup!$J$1:$L$7,3,0)="Weekday","Weekday"))</f>
        <v>Weekday</v>
      </c>
      <c r="J1507" s="4" t="str">
        <f>VLOOKUP(WEEKDAY(Data[[#This Row],[Min Notif Date]]),Lookup!$J$1:$K$7,2,0)</f>
        <v>3. Tue</v>
      </c>
      <c r="K1507" s="105">
        <f>ROUNDDOWN(Data[[#This Row],[PGE Notified Time]],0)</f>
        <v>44656</v>
      </c>
      <c r="L1507" s="4">
        <f>HOUR(Data[[#This Row],[PGE Notified Time]])</f>
        <v>9</v>
      </c>
      <c r="M1507">
        <v>75742</v>
      </c>
      <c r="O1507" t="s">
        <v>20</v>
      </c>
      <c r="P1507" t="s">
        <v>197</v>
      </c>
      <c r="Q1507" t="s">
        <v>20</v>
      </c>
      <c r="R1507" t="s">
        <v>191</v>
      </c>
      <c r="S1507" s="1" t="s">
        <v>171</v>
      </c>
      <c r="T1507" s="1">
        <v>44656.411111111112</v>
      </c>
      <c r="U1507" s="1">
        <v>44656.559027777781</v>
      </c>
      <c r="V1507" t="s">
        <v>184</v>
      </c>
      <c r="W1507" t="s">
        <v>87</v>
      </c>
      <c r="X1507" t="s">
        <v>264</v>
      </c>
      <c r="Y1507" t="s">
        <v>186</v>
      </c>
      <c r="Z1507" t="s">
        <v>187</v>
      </c>
      <c r="AA1507" s="32">
        <v>213</v>
      </c>
    </row>
    <row r="1508" spans="1:27" x14ac:dyDescent="0.3">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North Valley</v>
      </c>
      <c r="C1508" s="4" t="str">
        <f>VLOOKUP(P1508,Lookup!$A$1:$E$19,5,0)</f>
        <v>Region 2</v>
      </c>
      <c r="D1508" s="4" t="str">
        <f>VLOOKUP(P1508,Lookup!$A$1:$B$19,2,0)</f>
        <v>SA</v>
      </c>
      <c r="E1508" s="4" t="str">
        <f>IF(AND((Data[[#This Row],[Min Notif Date]]&gt;$G$3),Data[[#This Row],[Min Notif Date]]&lt;$F$3),"Last Week","No")</f>
        <v>No</v>
      </c>
      <c r="F1508" s="4" t="str">
        <f>VLOOKUP(MONTH(Data[[#This Row],[Min Notif Date]]),Lookup!$G$1:$H$12,2,0)</f>
        <v>4. Apr</v>
      </c>
      <c r="G1508" s="4" t="str">
        <f t="shared" si="23"/>
        <v/>
      </c>
      <c r="H1508" s="4" t="str">
        <f>IF(AND(Data[[#This Row],[Min Notif Time]]&gt;6,Data[[#This Row],[Min Notif Time]]&lt;17),"Business Hours","Non-Business Hours")</f>
        <v>Business Hours</v>
      </c>
      <c r="I1508" s="4" t="str" cm="1">
        <f t="array" ref="I1508">IFERROR(VLOOKUP(Data[[#This Row],[Min Notif Date]],Lookup!$N$1:$P$11,2,0),_xlfn.IFS(VLOOKUP(WEEKDAY(Data[[#This Row],[Min Notif Date]]),Lookup!$J$1:$L$7,3,0)="Weekend","Weekend",VLOOKUP(WEEKDAY(Data[[#This Row],[Min Notif Date]]),Lookup!$J$1:$L$7,3,0)="Weekday","Weekday"))</f>
        <v>Weekday</v>
      </c>
      <c r="J1508" s="4" t="str">
        <f>VLOOKUP(WEEKDAY(Data[[#This Row],[Min Notif Date]]),Lookup!$J$1:$K$7,2,0)</f>
        <v>3. Tue</v>
      </c>
      <c r="K1508" s="105">
        <f>ROUNDDOWN(Data[[#This Row],[PGE Notified Time]],0)</f>
        <v>44656</v>
      </c>
      <c r="L1508" s="4">
        <f>HOUR(Data[[#This Row],[PGE Notified Time]])</f>
        <v>10</v>
      </c>
      <c r="M1508">
        <v>75751</v>
      </c>
      <c r="O1508" t="s">
        <v>20</v>
      </c>
      <c r="P1508" t="s">
        <v>210</v>
      </c>
      <c r="Q1508" t="s">
        <v>20</v>
      </c>
      <c r="R1508" t="s">
        <v>183</v>
      </c>
      <c r="S1508" s="1" t="s">
        <v>171</v>
      </c>
      <c r="T1508" s="1">
        <v>44656.453472222223</v>
      </c>
      <c r="U1508" s="1">
        <v>44656.588888888888</v>
      </c>
      <c r="V1508" t="s">
        <v>184</v>
      </c>
      <c r="W1508" t="s">
        <v>87</v>
      </c>
      <c r="X1508" t="s">
        <v>238</v>
      </c>
      <c r="Y1508" t="s">
        <v>186</v>
      </c>
      <c r="Z1508" t="s">
        <v>187</v>
      </c>
      <c r="AA1508" s="32">
        <v>195</v>
      </c>
    </row>
    <row r="1509" spans="1:27" x14ac:dyDescent="0.3">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Central Valley</v>
      </c>
      <c r="C1509" s="4" t="str">
        <f>VLOOKUP(P1509,Lookup!$A$1:$E$19,5,0)</f>
        <v>Region 5</v>
      </c>
      <c r="D1509" s="4" t="str">
        <f>VLOOKUP(P1509,Lookup!$A$1:$B$19,2,0)</f>
        <v>FR</v>
      </c>
      <c r="E1509" s="4" t="str">
        <f>IF(AND((Data[[#This Row],[Min Notif Date]]&gt;$G$3),Data[[#This Row],[Min Notif Date]]&lt;$F$3),"Last Week","No")</f>
        <v>No</v>
      </c>
      <c r="F1509" s="4" t="str">
        <f>VLOOKUP(MONTH(Data[[#This Row],[Min Notif Date]]),Lookup!$G$1:$H$12,2,0)</f>
        <v>4. Apr</v>
      </c>
      <c r="G1509" s="4" t="str">
        <f t="shared" si="23"/>
        <v/>
      </c>
      <c r="H1509" s="4" t="str">
        <f>IF(AND(Data[[#This Row],[Min Notif Time]]&gt;6,Data[[#This Row],[Min Notif Time]]&lt;17),"Business Hours","Non-Business Hours")</f>
        <v>Business Hours</v>
      </c>
      <c r="I1509" s="4" t="str" cm="1">
        <f t="array" ref="I1509">IFERROR(VLOOKUP(Data[[#This Row],[Min Notif Date]],Lookup!$N$1:$P$11,2,0),_xlfn.IFS(VLOOKUP(WEEKDAY(Data[[#This Row],[Min Notif Date]]),Lookup!$J$1:$L$7,3,0)="Weekend","Weekend",VLOOKUP(WEEKDAY(Data[[#This Row],[Min Notif Date]]),Lookup!$J$1:$L$7,3,0)="Weekday","Weekday"))</f>
        <v>Weekday</v>
      </c>
      <c r="J1509" s="4" t="str">
        <f>VLOOKUP(WEEKDAY(Data[[#This Row],[Min Notif Date]]),Lookup!$J$1:$K$7,2,0)</f>
        <v>3. Tue</v>
      </c>
      <c r="K1509" s="105">
        <f>ROUNDDOWN(Data[[#This Row],[PGE Notified Time]],0)</f>
        <v>44656</v>
      </c>
      <c r="L1509" s="4">
        <f>HOUR(Data[[#This Row],[PGE Notified Time]])</f>
        <v>9</v>
      </c>
      <c r="M1509">
        <v>75739</v>
      </c>
      <c r="N1509">
        <v>7424913542</v>
      </c>
      <c r="O1509" t="s">
        <v>20</v>
      </c>
      <c r="P1509" t="s">
        <v>195</v>
      </c>
      <c r="Q1509" t="s">
        <v>20</v>
      </c>
      <c r="R1509" t="s">
        <v>183</v>
      </c>
      <c r="S1509" s="1">
        <v>44656.400555555556</v>
      </c>
      <c r="T1509" s="1">
        <v>44656.403287037036</v>
      </c>
      <c r="U1509" s="1">
        <v>44656.520833333336</v>
      </c>
      <c r="V1509" t="s">
        <v>184</v>
      </c>
      <c r="W1509" t="s">
        <v>86</v>
      </c>
      <c r="X1509" t="s">
        <v>196</v>
      </c>
      <c r="Y1509" t="s">
        <v>186</v>
      </c>
      <c r="Z1509" t="s">
        <v>187</v>
      </c>
      <c r="AA1509" s="32">
        <v>173.2</v>
      </c>
    </row>
    <row r="1510" spans="1:27" x14ac:dyDescent="0.3">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Central Valley</v>
      </c>
      <c r="C1510" s="4" t="str">
        <f>VLOOKUP(P1510,Lookup!$A$1:$E$19,5,0)</f>
        <v>Region 5</v>
      </c>
      <c r="D1510" s="4" t="str">
        <f>VLOOKUP(P1510,Lookup!$A$1:$B$19,2,0)</f>
        <v>FR</v>
      </c>
      <c r="E1510" s="4" t="str">
        <f>IF(AND((Data[[#This Row],[Min Notif Date]]&gt;$G$3),Data[[#This Row],[Min Notif Date]]&lt;$F$3),"Last Week","No")</f>
        <v>No</v>
      </c>
      <c r="F1510" s="4" t="str">
        <f>VLOOKUP(MONTH(Data[[#This Row],[Min Notif Date]]),Lookup!$G$1:$H$12,2,0)</f>
        <v>4. Apr</v>
      </c>
      <c r="G1510" s="4" t="str">
        <f t="shared" si="23"/>
        <v/>
      </c>
      <c r="H1510" s="4" t="str">
        <f>IF(AND(Data[[#This Row],[Min Notif Time]]&gt;6,Data[[#This Row],[Min Notif Time]]&lt;17),"Business Hours","Non-Business Hours")</f>
        <v>Business Hours</v>
      </c>
      <c r="I1510" s="4" t="str" cm="1">
        <f t="array" ref="I1510">IFERROR(VLOOKUP(Data[[#This Row],[Min Notif Date]],Lookup!$N$1:$P$11,2,0),_xlfn.IFS(VLOOKUP(WEEKDAY(Data[[#This Row],[Min Notif Date]]),Lookup!$J$1:$L$7,3,0)="Weekend","Weekend",VLOOKUP(WEEKDAY(Data[[#This Row],[Min Notif Date]]),Lookup!$J$1:$L$7,3,0)="Weekday","Weekday"))</f>
        <v>Weekday</v>
      </c>
      <c r="J1510" s="4" t="str">
        <f>VLOOKUP(WEEKDAY(Data[[#This Row],[Min Notif Date]]),Lookup!$J$1:$K$7,2,0)</f>
        <v>3. Tue</v>
      </c>
      <c r="K1510" s="105">
        <f>ROUNDDOWN(Data[[#This Row],[PGE Notified Time]],0)</f>
        <v>44656</v>
      </c>
      <c r="L1510" s="4">
        <f>HOUR(Data[[#This Row],[PGE Notified Time]])</f>
        <v>10</v>
      </c>
      <c r="M1510">
        <v>75743</v>
      </c>
      <c r="O1510" t="s">
        <v>20</v>
      </c>
      <c r="P1510" t="s">
        <v>195</v>
      </c>
      <c r="Q1510" t="s">
        <v>20</v>
      </c>
      <c r="R1510" t="s">
        <v>183</v>
      </c>
      <c r="S1510" s="1" t="s">
        <v>171</v>
      </c>
      <c r="T1510" s="1">
        <v>44656.423611111109</v>
      </c>
      <c r="U1510" s="1">
        <v>44656.541666666664</v>
      </c>
      <c r="V1510" t="s">
        <v>184</v>
      </c>
      <c r="W1510" t="s">
        <v>86</v>
      </c>
      <c r="X1510" t="s">
        <v>196</v>
      </c>
      <c r="Y1510" t="s">
        <v>186</v>
      </c>
      <c r="Z1510" t="s">
        <v>187</v>
      </c>
      <c r="AA1510" s="32">
        <v>170</v>
      </c>
    </row>
    <row r="1511" spans="1:27" x14ac:dyDescent="0.3">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1" s="4" t="str">
        <f>VLOOKUP(P1511,Lookup!$A$1:$D$19,4,0)</f>
        <v>North Valley</v>
      </c>
      <c r="C1511" s="4" t="str">
        <f>VLOOKUP(P1511,Lookup!$A$1:$E$19,5,0)</f>
        <v>Region 2</v>
      </c>
      <c r="D1511" s="4" t="str">
        <f>VLOOKUP(P1511,Lookup!$A$1:$B$19,2,0)</f>
        <v>NV</v>
      </c>
      <c r="E1511" s="4" t="str">
        <f>IF(AND((Data[[#This Row],[Min Notif Date]]&gt;$G$3),Data[[#This Row],[Min Notif Date]]&lt;$F$3),"Last Week","No")</f>
        <v>No</v>
      </c>
      <c r="F1511" s="4" t="str">
        <f>VLOOKUP(MONTH(Data[[#This Row],[Min Notif Date]]),Lookup!$G$1:$H$12,2,0)</f>
        <v>4. Apr</v>
      </c>
      <c r="G1511" s="4" t="str">
        <f t="shared" si="23"/>
        <v/>
      </c>
      <c r="H1511" s="4" t="str">
        <f>IF(AND(Data[[#This Row],[Min Notif Time]]&gt;6,Data[[#This Row],[Min Notif Time]]&lt;17),"Business Hours","Non-Business Hours")</f>
        <v>Business Hours</v>
      </c>
      <c r="I1511" s="4" t="str" cm="1">
        <f t="array" ref="I1511">IFERROR(VLOOKUP(Data[[#This Row],[Min Notif Date]],Lookup!$N$1:$P$11,2,0),_xlfn.IFS(VLOOKUP(WEEKDAY(Data[[#This Row],[Min Notif Date]]),Lookup!$J$1:$L$7,3,0)="Weekend","Weekend",VLOOKUP(WEEKDAY(Data[[#This Row],[Min Notif Date]]),Lookup!$J$1:$L$7,3,0)="Weekday","Weekday"))</f>
        <v>Weekday</v>
      </c>
      <c r="J1511" s="4" t="str">
        <f>VLOOKUP(WEEKDAY(Data[[#This Row],[Min Notif Date]]),Lookup!$J$1:$K$7,2,0)</f>
        <v>3. Tue</v>
      </c>
      <c r="K1511" s="105">
        <f>ROUNDDOWN(Data[[#This Row],[PGE Notified Time]],0)</f>
        <v>44656</v>
      </c>
      <c r="L1511" s="4">
        <f>HOUR(Data[[#This Row],[PGE Notified Time]])</f>
        <v>11</v>
      </c>
      <c r="M1511">
        <v>75755</v>
      </c>
      <c r="N1511">
        <v>843886313</v>
      </c>
      <c r="O1511" t="s">
        <v>25</v>
      </c>
      <c r="P1511" t="s">
        <v>256</v>
      </c>
      <c r="Q1511" t="s">
        <v>213</v>
      </c>
      <c r="R1511" t="s">
        <v>183</v>
      </c>
      <c r="S1511" s="1">
        <v>44656.495300925926</v>
      </c>
      <c r="T1511" s="1">
        <v>44656.495138888888</v>
      </c>
      <c r="U1511" s="1">
        <v>44656.611111111109</v>
      </c>
      <c r="V1511" t="s">
        <v>184</v>
      </c>
      <c r="W1511" t="s">
        <v>87</v>
      </c>
      <c r="X1511" t="s">
        <v>324</v>
      </c>
      <c r="Y1511" t="s">
        <v>186</v>
      </c>
      <c r="Z1511" t="s">
        <v>187</v>
      </c>
      <c r="AA1511" s="32">
        <v>167</v>
      </c>
    </row>
    <row r="1512" spans="1:27" x14ac:dyDescent="0.3">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Bay Area</v>
      </c>
      <c r="C1512" s="4" t="str">
        <f>VLOOKUP(P1512,Lookup!$A$1:$E$19,5,0)</f>
        <v>Region 3</v>
      </c>
      <c r="D1512" s="4" t="str">
        <f>VLOOKUP(P1512,Lookup!$A$1:$B$19,2,0)</f>
        <v>EB</v>
      </c>
      <c r="E1512" s="4" t="str">
        <f>IF(AND((Data[[#This Row],[Min Notif Date]]&gt;$G$3),Data[[#This Row],[Min Notif Date]]&lt;$F$3),"Last Week","No")</f>
        <v>No</v>
      </c>
      <c r="F1512" s="4" t="str">
        <f>VLOOKUP(MONTH(Data[[#This Row],[Min Notif Date]]),Lookup!$G$1:$H$12,2,0)</f>
        <v>4. Apr</v>
      </c>
      <c r="G1512" s="4" t="str">
        <f t="shared" si="23"/>
        <v/>
      </c>
      <c r="H1512" s="4" t="str">
        <f>IF(AND(Data[[#This Row],[Min Notif Time]]&gt;6,Data[[#This Row],[Min Notif Time]]&lt;17),"Business Hours","Non-Business Hours")</f>
        <v>Business Hours</v>
      </c>
      <c r="I1512" s="4" t="str" cm="1">
        <f t="array" ref="I1512">IFERROR(VLOOKUP(Data[[#This Row],[Min Notif Date]],Lookup!$N$1:$P$11,2,0),_xlfn.IFS(VLOOKUP(WEEKDAY(Data[[#This Row],[Min Notif Date]]),Lookup!$J$1:$L$7,3,0)="Weekend","Weekend",VLOOKUP(WEEKDAY(Data[[#This Row],[Min Notif Date]]),Lookup!$J$1:$L$7,3,0)="Weekday","Weekday"))</f>
        <v>Weekday</v>
      </c>
      <c r="J1512" s="4" t="str">
        <f>VLOOKUP(WEEKDAY(Data[[#This Row],[Min Notif Date]]),Lookup!$J$1:$K$7,2,0)</f>
        <v>3. Tue</v>
      </c>
      <c r="K1512" s="105">
        <f>ROUNDDOWN(Data[[#This Row],[PGE Notified Time]],0)</f>
        <v>44656</v>
      </c>
      <c r="L1512" s="4">
        <f>HOUR(Data[[#This Row],[PGE Notified Time]])</f>
        <v>12</v>
      </c>
      <c r="M1512">
        <v>75757</v>
      </c>
      <c r="O1512" t="s">
        <v>20</v>
      </c>
      <c r="P1512" t="s">
        <v>182</v>
      </c>
      <c r="Q1512" t="s">
        <v>20</v>
      </c>
      <c r="R1512" t="s">
        <v>193</v>
      </c>
      <c r="S1512" s="1" t="s">
        <v>171</v>
      </c>
      <c r="T1512" s="1">
        <v>44656.522916666669</v>
      </c>
      <c r="U1512" s="1">
        <v>44656.631944444445</v>
      </c>
      <c r="V1512" t="s">
        <v>184</v>
      </c>
      <c r="W1512" t="s">
        <v>85</v>
      </c>
      <c r="X1512" t="s">
        <v>212</v>
      </c>
      <c r="Y1512" t="s">
        <v>186</v>
      </c>
      <c r="Z1512" t="s">
        <v>187</v>
      </c>
      <c r="AA1512" s="32">
        <v>157</v>
      </c>
    </row>
    <row r="1513" spans="1:27" x14ac:dyDescent="0.3">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3" s="4" t="str">
        <f>VLOOKUP(P1513,Lookup!$A$1:$D$19,4,0)</f>
        <v>Bay Area</v>
      </c>
      <c r="C1513" s="4" t="str">
        <f>VLOOKUP(P1513,Lookup!$A$1:$E$19,5,0)</f>
        <v>Region 3</v>
      </c>
      <c r="D1513" s="4" t="str">
        <f>VLOOKUP(P1513,Lookup!$A$1:$B$19,2,0)</f>
        <v>MI</v>
      </c>
      <c r="E1513" s="4" t="str">
        <f>IF(AND((Data[[#This Row],[Min Notif Date]]&gt;$G$3),Data[[#This Row],[Min Notif Date]]&lt;$F$3),"Last Week","No")</f>
        <v>No</v>
      </c>
      <c r="F1513" s="4" t="str">
        <f>VLOOKUP(MONTH(Data[[#This Row],[Min Notif Date]]),Lookup!$G$1:$H$12,2,0)</f>
        <v>4. Apr</v>
      </c>
      <c r="G1513" s="4" t="str">
        <f t="shared" si="23"/>
        <v/>
      </c>
      <c r="H1513" s="4" t="str">
        <f>IF(AND(Data[[#This Row],[Min Notif Time]]&gt;6,Data[[#This Row],[Min Notif Time]]&lt;17),"Business Hours","Non-Business Hours")</f>
        <v>Business Hours</v>
      </c>
      <c r="I1513" s="4" t="str" cm="1">
        <f t="array" ref="I1513">IFERROR(VLOOKUP(Data[[#This Row],[Min Notif Date]],Lookup!$N$1:$P$11,2,0),_xlfn.IFS(VLOOKUP(WEEKDAY(Data[[#This Row],[Min Notif Date]]),Lookup!$J$1:$L$7,3,0)="Weekend","Weekend",VLOOKUP(WEEKDAY(Data[[#This Row],[Min Notif Date]]),Lookup!$J$1:$L$7,3,0)="Weekday","Weekday"))</f>
        <v>Weekday</v>
      </c>
      <c r="J1513" s="4" t="str">
        <f>VLOOKUP(WEEKDAY(Data[[#This Row],[Min Notif Date]]),Lookup!$J$1:$K$7,2,0)</f>
        <v>3. Tue</v>
      </c>
      <c r="K1513" s="105">
        <f>ROUNDDOWN(Data[[#This Row],[PGE Notified Time]],0)</f>
        <v>44656</v>
      </c>
      <c r="L1513" s="4">
        <f>HOUR(Data[[#This Row],[PGE Notified Time]])</f>
        <v>10</v>
      </c>
      <c r="M1513">
        <v>75744</v>
      </c>
      <c r="O1513" t="s">
        <v>20</v>
      </c>
      <c r="P1513" t="s">
        <v>244</v>
      </c>
      <c r="Q1513" t="s">
        <v>20</v>
      </c>
      <c r="R1513" t="s">
        <v>193</v>
      </c>
      <c r="S1513" s="1" t="s">
        <v>171</v>
      </c>
      <c r="T1513" s="1">
        <v>44656.4375</v>
      </c>
      <c r="U1513" s="1">
        <v>44656.520833333336</v>
      </c>
      <c r="V1513" t="s">
        <v>184</v>
      </c>
      <c r="W1513" t="s">
        <v>85</v>
      </c>
      <c r="X1513" t="s">
        <v>245</v>
      </c>
      <c r="Y1513" t="s">
        <v>186</v>
      </c>
      <c r="Z1513" t="s">
        <v>187</v>
      </c>
      <c r="AA1513" s="32">
        <v>120</v>
      </c>
    </row>
    <row r="1514" spans="1:27" x14ac:dyDescent="0.3">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South Bay</v>
      </c>
      <c r="C1514" s="4" t="str">
        <f>VLOOKUP(P1514,Lookup!$A$1:$E$19,5,0)</f>
        <v>Region 4</v>
      </c>
      <c r="D1514" s="4" t="str">
        <f>VLOOKUP(P1514,Lookup!$A$1:$B$19,2,0)</f>
        <v>CC</v>
      </c>
      <c r="E1514" s="4" t="str">
        <f>IF(AND((Data[[#This Row],[Min Notif Date]]&gt;$G$3),Data[[#This Row],[Min Notif Date]]&lt;$F$3),"Last Week","No")</f>
        <v>No</v>
      </c>
      <c r="F1514" s="4" t="str">
        <f>VLOOKUP(MONTH(Data[[#This Row],[Min Notif Date]]),Lookup!$G$1:$H$12,2,0)</f>
        <v>4. Apr</v>
      </c>
      <c r="G1514" s="4" t="str">
        <f t="shared" si="23"/>
        <v/>
      </c>
      <c r="H1514" s="4" t="str">
        <f>IF(AND(Data[[#This Row],[Min Notif Time]]&gt;6,Data[[#This Row],[Min Notif Time]]&lt;17),"Business Hours","Non-Business Hours")</f>
        <v>Business Hours</v>
      </c>
      <c r="I1514" s="4" t="str" cm="1">
        <f t="array" ref="I1514">IFERROR(VLOOKUP(Data[[#This Row],[Min Notif Date]],Lookup!$N$1:$P$11,2,0),_xlfn.IFS(VLOOKUP(WEEKDAY(Data[[#This Row],[Min Notif Date]]),Lookup!$J$1:$L$7,3,0)="Weekend","Weekend",VLOOKUP(WEEKDAY(Data[[#This Row],[Min Notif Date]]),Lookup!$J$1:$L$7,3,0)="Weekday","Weekday"))</f>
        <v>Weekday</v>
      </c>
      <c r="J1514" s="4" t="str">
        <f>VLOOKUP(WEEKDAY(Data[[#This Row],[Min Notif Date]]),Lookup!$J$1:$K$7,2,0)</f>
        <v>3. Tue</v>
      </c>
      <c r="K1514" s="105">
        <f>ROUNDDOWN(Data[[#This Row],[PGE Notified Time]],0)</f>
        <v>44656</v>
      </c>
      <c r="L1514" s="4">
        <f>HOUR(Data[[#This Row],[PGE Notified Time]])</f>
        <v>9</v>
      </c>
      <c r="M1514">
        <v>75740</v>
      </c>
      <c r="O1514" t="s">
        <v>20</v>
      </c>
      <c r="P1514" t="s">
        <v>225</v>
      </c>
      <c r="Q1514" t="s">
        <v>20</v>
      </c>
      <c r="R1514" t="s">
        <v>183</v>
      </c>
      <c r="S1514" s="1" t="s">
        <v>171</v>
      </c>
      <c r="T1514" s="1">
        <v>44656.404861111114</v>
      </c>
      <c r="U1514" s="1">
        <v>44656.479166666664</v>
      </c>
      <c r="V1514" t="s">
        <v>184</v>
      </c>
      <c r="W1514" t="s">
        <v>85</v>
      </c>
      <c r="X1514" t="s">
        <v>411</v>
      </c>
      <c r="Y1514" t="s">
        <v>186</v>
      </c>
      <c r="Z1514" t="s">
        <v>187</v>
      </c>
      <c r="AA1514" s="32">
        <v>107</v>
      </c>
    </row>
    <row r="1515" spans="1:27" x14ac:dyDescent="0.3">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South Bay</v>
      </c>
      <c r="C1515" s="4" t="str">
        <f>VLOOKUP(P1515,Lookup!$A$1:$E$19,5,0)</f>
        <v>Region 4</v>
      </c>
      <c r="D1515" s="4" t="str">
        <f>VLOOKUP(P1515,Lookup!$A$1:$B$19,2,0)</f>
        <v>CC</v>
      </c>
      <c r="E1515" s="4" t="str">
        <f>IF(AND((Data[[#This Row],[Min Notif Date]]&gt;$G$3),Data[[#This Row],[Min Notif Date]]&lt;$F$3),"Last Week","No")</f>
        <v>No</v>
      </c>
      <c r="F1515" s="4" t="str">
        <f>VLOOKUP(MONTH(Data[[#This Row],[Min Notif Date]]),Lookup!$G$1:$H$12,2,0)</f>
        <v>4. Apr</v>
      </c>
      <c r="G1515" s="4" t="str">
        <f t="shared" si="23"/>
        <v/>
      </c>
      <c r="H1515" s="4" t="str">
        <f>IF(AND(Data[[#This Row],[Min Notif Time]]&gt;6,Data[[#This Row],[Min Notif Time]]&lt;17),"Business Hours","Non-Business Hours")</f>
        <v>Business Hours</v>
      </c>
      <c r="I1515" s="4" t="str" cm="1">
        <f t="array" ref="I1515">IFERROR(VLOOKUP(Data[[#This Row],[Min Notif Date]],Lookup!$N$1:$P$11,2,0),_xlfn.IFS(VLOOKUP(WEEKDAY(Data[[#This Row],[Min Notif Date]]),Lookup!$J$1:$L$7,3,0)="Weekend","Weekend",VLOOKUP(WEEKDAY(Data[[#This Row],[Min Notif Date]]),Lookup!$J$1:$L$7,3,0)="Weekday","Weekday"))</f>
        <v>Weekday</v>
      </c>
      <c r="J1515" s="4" t="str">
        <f>VLOOKUP(WEEKDAY(Data[[#This Row],[Min Notif Date]]),Lookup!$J$1:$K$7,2,0)</f>
        <v>3. Tue</v>
      </c>
      <c r="K1515" s="105">
        <f>ROUNDDOWN(Data[[#This Row],[PGE Notified Time]],0)</f>
        <v>44656</v>
      </c>
      <c r="L1515" s="4">
        <f>HOUR(Data[[#This Row],[PGE Notified Time]])</f>
        <v>10</v>
      </c>
      <c r="M1515">
        <v>75748</v>
      </c>
      <c r="O1515" t="s">
        <v>20</v>
      </c>
      <c r="P1515" t="s">
        <v>225</v>
      </c>
      <c r="Q1515" t="s">
        <v>20</v>
      </c>
      <c r="R1515" t="s">
        <v>223</v>
      </c>
      <c r="S1515" s="1" t="s">
        <v>171</v>
      </c>
      <c r="T1515" s="1">
        <v>44656.452777777777</v>
      </c>
      <c r="U1515" s="1">
        <v>44656.520833333336</v>
      </c>
      <c r="V1515" t="s">
        <v>184</v>
      </c>
      <c r="W1515" t="s">
        <v>85</v>
      </c>
      <c r="X1515" t="s">
        <v>411</v>
      </c>
      <c r="Y1515" t="s">
        <v>186</v>
      </c>
      <c r="Z1515" t="s">
        <v>187</v>
      </c>
      <c r="AA1515" s="32">
        <v>98</v>
      </c>
    </row>
    <row r="1516" spans="1:27" x14ac:dyDescent="0.3">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6" s="4" t="str">
        <f>VLOOKUP(P1516,Lookup!$A$1:$D$19,4,0)</f>
        <v>North Valley</v>
      </c>
      <c r="C1516" s="4" t="str">
        <f>VLOOKUP(P1516,Lookup!$A$1:$E$19,5,0)</f>
        <v>Region 2</v>
      </c>
      <c r="D1516" s="4" t="str">
        <f>VLOOKUP(P1516,Lookup!$A$1:$B$19,2,0)</f>
        <v>SI</v>
      </c>
      <c r="E1516" s="4" t="str">
        <f>IF(AND((Data[[#This Row],[Min Notif Date]]&gt;$G$3),Data[[#This Row],[Min Notif Date]]&lt;$F$3),"Last Week","No")</f>
        <v>No</v>
      </c>
      <c r="F1516" s="4" t="str">
        <f>VLOOKUP(MONTH(Data[[#This Row],[Min Notif Date]]),Lookup!$G$1:$H$12,2,0)</f>
        <v>4. Apr</v>
      </c>
      <c r="G1516" s="4" t="str">
        <f t="shared" si="23"/>
        <v/>
      </c>
      <c r="H1516" s="4" t="str">
        <f>IF(AND(Data[[#This Row],[Min Notif Time]]&gt;6,Data[[#This Row],[Min Notif Time]]&lt;17),"Business Hours","Non-Business Hours")</f>
        <v>Business Hours</v>
      </c>
      <c r="I1516" s="4" t="str" cm="1">
        <f t="array" ref="I1516">IFERROR(VLOOKUP(Data[[#This Row],[Min Notif Date]],Lookup!$N$1:$P$11,2,0),_xlfn.IFS(VLOOKUP(WEEKDAY(Data[[#This Row],[Min Notif Date]]),Lookup!$J$1:$L$7,3,0)="Weekend","Weekend",VLOOKUP(WEEKDAY(Data[[#This Row],[Min Notif Date]]),Lookup!$J$1:$L$7,3,0)="Weekday","Weekday"))</f>
        <v>Weekday</v>
      </c>
      <c r="J1516" s="4" t="str">
        <f>VLOOKUP(WEEKDAY(Data[[#This Row],[Min Notif Date]]),Lookup!$J$1:$K$7,2,0)</f>
        <v>3. Tue</v>
      </c>
      <c r="K1516" s="105">
        <f>ROUNDDOWN(Data[[#This Row],[PGE Notified Time]],0)</f>
        <v>44656</v>
      </c>
      <c r="L1516" s="4">
        <f>HOUR(Data[[#This Row],[PGE Notified Time]])</f>
        <v>13</v>
      </c>
      <c r="M1516">
        <v>75761</v>
      </c>
      <c r="N1516">
        <v>3288892</v>
      </c>
      <c r="O1516" t="s">
        <v>25</v>
      </c>
      <c r="P1516" t="s">
        <v>201</v>
      </c>
      <c r="Q1516" t="s">
        <v>213</v>
      </c>
      <c r="R1516" t="s">
        <v>183</v>
      </c>
      <c r="S1516" s="1">
        <v>44656.562696759262</v>
      </c>
      <c r="T1516" s="1">
        <v>44656.563668981478</v>
      </c>
      <c r="U1516" s="1">
        <v>44656.616666666669</v>
      </c>
      <c r="V1516" t="s">
        <v>184</v>
      </c>
      <c r="W1516" t="s">
        <v>87</v>
      </c>
      <c r="X1516" t="s">
        <v>406</v>
      </c>
      <c r="Y1516" t="s">
        <v>186</v>
      </c>
      <c r="Z1516" t="s">
        <v>187</v>
      </c>
      <c r="AA1516" s="32">
        <v>77.716666666999998</v>
      </c>
    </row>
    <row r="1517" spans="1:27" x14ac:dyDescent="0.3">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South Bay</v>
      </c>
      <c r="C1517" s="4" t="str">
        <f>VLOOKUP(P1517,Lookup!$A$1:$E$19,5,0)</f>
        <v>Region 4</v>
      </c>
      <c r="D1517" s="4" t="str">
        <f>VLOOKUP(P1517,Lookup!$A$1:$B$19,2,0)</f>
        <v>DA</v>
      </c>
      <c r="E1517" s="4" t="str">
        <f>IF(AND((Data[[#This Row],[Min Notif Date]]&gt;$G$3),Data[[#This Row],[Min Notif Date]]&lt;$F$3),"Last Week","No")</f>
        <v>No</v>
      </c>
      <c r="F1517" s="4" t="str">
        <f>VLOOKUP(MONTH(Data[[#This Row],[Min Notif Date]]),Lookup!$G$1:$H$12,2,0)</f>
        <v>4. Apr</v>
      </c>
      <c r="G1517" s="4" t="str">
        <f t="shared" si="23"/>
        <v/>
      </c>
      <c r="H1517" s="4" t="str">
        <f>IF(AND(Data[[#This Row],[Min Notif Time]]&gt;6,Data[[#This Row],[Min Notif Time]]&lt;17),"Business Hours","Non-Business Hours")</f>
        <v>Business Hours</v>
      </c>
      <c r="I1517" s="4" t="str" cm="1">
        <f t="array" ref="I1517">IFERROR(VLOOKUP(Data[[#This Row],[Min Notif Date]],Lookup!$N$1:$P$11,2,0),_xlfn.IFS(VLOOKUP(WEEKDAY(Data[[#This Row],[Min Notif Date]]),Lookup!$J$1:$L$7,3,0)="Weekend","Weekend",VLOOKUP(WEEKDAY(Data[[#This Row],[Min Notif Date]]),Lookup!$J$1:$L$7,3,0)="Weekday","Weekday"))</f>
        <v>Weekday</v>
      </c>
      <c r="J1517" s="4" t="str">
        <f>VLOOKUP(WEEKDAY(Data[[#This Row],[Min Notif Date]]),Lookup!$J$1:$K$7,2,0)</f>
        <v>3. Tue</v>
      </c>
      <c r="K1517" s="105">
        <f>ROUNDDOWN(Data[[#This Row],[PGE Notified Time]],0)</f>
        <v>44656</v>
      </c>
      <c r="L1517" s="4">
        <f>HOUR(Data[[#This Row],[PGE Notified Time]])</f>
        <v>13</v>
      </c>
      <c r="M1517">
        <v>75760</v>
      </c>
      <c r="O1517" t="s">
        <v>20</v>
      </c>
      <c r="P1517" t="s">
        <v>279</v>
      </c>
      <c r="Q1517" t="s">
        <v>20</v>
      </c>
      <c r="R1517" t="s">
        <v>191</v>
      </c>
      <c r="S1517" s="1" t="s">
        <v>171</v>
      </c>
      <c r="T1517" s="1">
        <v>44656.549305555556</v>
      </c>
      <c r="U1517" s="1">
        <v>44656.602083333331</v>
      </c>
      <c r="V1517" t="s">
        <v>184</v>
      </c>
      <c r="W1517" t="s">
        <v>85</v>
      </c>
      <c r="X1517" t="s">
        <v>293</v>
      </c>
      <c r="Y1517" t="s">
        <v>186</v>
      </c>
      <c r="Z1517" t="s">
        <v>187</v>
      </c>
      <c r="AA1517" s="32">
        <v>76</v>
      </c>
    </row>
    <row r="1518" spans="1:27" x14ac:dyDescent="0.3">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8" s="4" t="str">
        <f>VLOOKUP(P1518,Lookup!$A$1:$D$19,4,0)</f>
        <v>North Valley</v>
      </c>
      <c r="C1518" s="4" t="str">
        <f>VLOOKUP(P1518,Lookup!$A$1:$E$19,5,0)</f>
        <v>Region 2</v>
      </c>
      <c r="D1518" s="4" t="str">
        <f>VLOOKUP(P1518,Lookup!$A$1:$B$19,2,0)</f>
        <v>NV</v>
      </c>
      <c r="E1518" s="4" t="str">
        <f>IF(AND((Data[[#This Row],[Min Notif Date]]&gt;$G$3),Data[[#This Row],[Min Notif Date]]&lt;$F$3),"Last Week","No")</f>
        <v>No</v>
      </c>
      <c r="F1518" s="4" t="str">
        <f>VLOOKUP(MONTH(Data[[#This Row],[Min Notif Date]]),Lookup!$G$1:$H$12,2,0)</f>
        <v>4. Apr</v>
      </c>
      <c r="G1518" s="4" t="str">
        <f t="shared" si="23"/>
        <v/>
      </c>
      <c r="H1518" s="4" t="str">
        <f>IF(AND(Data[[#This Row],[Min Notif Time]]&gt;6,Data[[#This Row],[Min Notif Time]]&lt;17),"Business Hours","Non-Business Hours")</f>
        <v>Business Hours</v>
      </c>
      <c r="I1518" s="4" t="str" cm="1">
        <f t="array" ref="I1518">IFERROR(VLOOKUP(Data[[#This Row],[Min Notif Date]],Lookup!$N$1:$P$11,2,0),_xlfn.IFS(VLOOKUP(WEEKDAY(Data[[#This Row],[Min Notif Date]]),Lookup!$J$1:$L$7,3,0)="Weekend","Weekend",VLOOKUP(WEEKDAY(Data[[#This Row],[Min Notif Date]]),Lookup!$J$1:$L$7,3,0)="Weekday","Weekday"))</f>
        <v>Weekday</v>
      </c>
      <c r="J1518" s="4" t="str">
        <f>VLOOKUP(WEEKDAY(Data[[#This Row],[Min Notif Date]]),Lookup!$J$1:$K$7,2,0)</f>
        <v>3. Tue</v>
      </c>
      <c r="K1518" s="105">
        <f>ROUNDDOWN(Data[[#This Row],[PGE Notified Time]],0)</f>
        <v>44656</v>
      </c>
      <c r="L1518" s="4">
        <f>HOUR(Data[[#This Row],[PGE Notified Time]])</f>
        <v>13</v>
      </c>
      <c r="M1518">
        <v>75762</v>
      </c>
      <c r="O1518" t="s">
        <v>20</v>
      </c>
      <c r="P1518" t="s">
        <v>256</v>
      </c>
      <c r="Q1518" t="s">
        <v>20</v>
      </c>
      <c r="R1518" t="s">
        <v>183</v>
      </c>
      <c r="S1518" s="1" t="s">
        <v>171</v>
      </c>
      <c r="T1518" s="1">
        <v>44656.564583333333</v>
      </c>
      <c r="U1518" s="1">
        <v>44656.604166666664</v>
      </c>
      <c r="V1518" t="s">
        <v>184</v>
      </c>
      <c r="W1518" t="s">
        <v>85</v>
      </c>
      <c r="X1518" t="s">
        <v>296</v>
      </c>
      <c r="Y1518" t="s">
        <v>186</v>
      </c>
      <c r="Z1518" t="s">
        <v>187</v>
      </c>
      <c r="AA1518" s="32">
        <v>57</v>
      </c>
    </row>
    <row r="1519" spans="1:27" x14ac:dyDescent="0.3">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19" s="4" t="str">
        <f>VLOOKUP(P1519,Lookup!$A$1:$D$19,4,0)</f>
        <v>North Valley</v>
      </c>
      <c r="C1519" s="4" t="str">
        <f>VLOOKUP(P1519,Lookup!$A$1:$E$19,5,0)</f>
        <v>Region 2</v>
      </c>
      <c r="D1519" s="4" t="str">
        <f>VLOOKUP(P1519,Lookup!$A$1:$B$19,2,0)</f>
        <v>SA</v>
      </c>
      <c r="E1519" s="4" t="str">
        <f>IF(AND((Data[[#This Row],[Min Notif Date]]&gt;$G$3),Data[[#This Row],[Min Notif Date]]&lt;$F$3),"Last Week","No")</f>
        <v>No</v>
      </c>
      <c r="F1519" s="4" t="str">
        <f>VLOOKUP(MONTH(Data[[#This Row],[Min Notif Date]]),Lookup!$G$1:$H$12,2,0)</f>
        <v>4. Apr</v>
      </c>
      <c r="G1519" s="4" t="str">
        <f t="shared" si="23"/>
        <v/>
      </c>
      <c r="H1519" s="4" t="str">
        <f>IF(AND(Data[[#This Row],[Min Notif Time]]&gt;6,Data[[#This Row],[Min Notif Time]]&lt;17),"Business Hours","Non-Business Hours")</f>
        <v>Business Hours</v>
      </c>
      <c r="I1519" s="4" t="str" cm="1">
        <f t="array" ref="I1519">IFERROR(VLOOKUP(Data[[#This Row],[Min Notif Date]],Lookup!$N$1:$P$11,2,0),_xlfn.IFS(VLOOKUP(WEEKDAY(Data[[#This Row],[Min Notif Date]]),Lookup!$J$1:$L$7,3,0)="Weekend","Weekend",VLOOKUP(WEEKDAY(Data[[#This Row],[Min Notif Date]]),Lookup!$J$1:$L$7,3,0)="Weekday","Weekday"))</f>
        <v>Weekday</v>
      </c>
      <c r="J1519" s="4" t="str">
        <f>VLOOKUP(WEEKDAY(Data[[#This Row],[Min Notif Date]]),Lookup!$J$1:$K$7,2,0)</f>
        <v>3. Tue</v>
      </c>
      <c r="K1519" s="105">
        <f>ROUNDDOWN(Data[[#This Row],[PGE Notified Time]],0)</f>
        <v>44656</v>
      </c>
      <c r="L1519" s="4">
        <f>HOUR(Data[[#This Row],[PGE Notified Time]])</f>
        <v>13</v>
      </c>
      <c r="M1519">
        <v>75763</v>
      </c>
      <c r="N1519">
        <v>5183778960</v>
      </c>
      <c r="O1519" t="s">
        <v>23</v>
      </c>
      <c r="P1519" t="s">
        <v>210</v>
      </c>
      <c r="Q1519" t="s">
        <v>213</v>
      </c>
      <c r="R1519" t="s">
        <v>193</v>
      </c>
      <c r="S1519" s="1">
        <v>44656.571597222224</v>
      </c>
      <c r="T1519" s="1">
        <v>44656.570833333331</v>
      </c>
      <c r="U1519" s="1">
        <v>44656.609722222223</v>
      </c>
      <c r="V1519" t="s">
        <v>184</v>
      </c>
      <c r="W1519" t="s">
        <v>85</v>
      </c>
      <c r="X1519" t="s">
        <v>238</v>
      </c>
      <c r="Y1519" t="s">
        <v>186</v>
      </c>
      <c r="Z1519" t="s">
        <v>187</v>
      </c>
      <c r="AA1519" s="32">
        <v>56</v>
      </c>
    </row>
    <row r="1520" spans="1:27" x14ac:dyDescent="0.3">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0" s="4" t="str">
        <f>VLOOKUP(P1520,Lookup!$A$1:$D$19,4,0)</f>
        <v>North Coast</v>
      </c>
      <c r="C1520" s="4" t="str">
        <f>VLOOKUP(P1520,Lookup!$A$1:$E$19,5,0)</f>
        <v>Region 1</v>
      </c>
      <c r="D1520" s="4" t="str">
        <f>VLOOKUP(P1520,Lookup!$A$1:$B$19,2,0)</f>
        <v>NB</v>
      </c>
      <c r="E1520" s="4" t="str">
        <f>IF(AND((Data[[#This Row],[Min Notif Date]]&gt;$G$3),Data[[#This Row],[Min Notif Date]]&lt;$F$3),"Last Week","No")</f>
        <v>No</v>
      </c>
      <c r="F1520" s="4" t="str">
        <f>VLOOKUP(MONTH(Data[[#This Row],[Min Notif Date]]),Lookup!$G$1:$H$12,2,0)</f>
        <v>4. Apr</v>
      </c>
      <c r="G1520" s="4" t="str">
        <f t="shared" si="23"/>
        <v/>
      </c>
      <c r="H1520" s="4" t="str">
        <f>IF(AND(Data[[#This Row],[Min Notif Time]]&gt;6,Data[[#This Row],[Min Notif Time]]&lt;17),"Business Hours","Non-Business Hours")</f>
        <v>Business Hours</v>
      </c>
      <c r="I1520" s="4" t="str" cm="1">
        <f t="array" ref="I1520">IFERROR(VLOOKUP(Data[[#This Row],[Min Notif Date]],Lookup!$N$1:$P$11,2,0),_xlfn.IFS(VLOOKUP(WEEKDAY(Data[[#This Row],[Min Notif Date]]),Lookup!$J$1:$L$7,3,0)="Weekend","Weekend",VLOOKUP(WEEKDAY(Data[[#This Row],[Min Notif Date]]),Lookup!$J$1:$L$7,3,0)="Weekday","Weekday"))</f>
        <v>Weekday</v>
      </c>
      <c r="J1520" s="4" t="str">
        <f>VLOOKUP(WEEKDAY(Data[[#This Row],[Min Notif Date]]),Lookup!$J$1:$K$7,2,0)</f>
        <v>3. Tue</v>
      </c>
      <c r="K1520" s="105">
        <f>ROUNDDOWN(Data[[#This Row],[PGE Notified Time]],0)</f>
        <v>44656</v>
      </c>
      <c r="L1520" s="4">
        <f>HOUR(Data[[#This Row],[PGE Notified Time]])</f>
        <v>10</v>
      </c>
      <c r="M1520">
        <v>75749</v>
      </c>
      <c r="O1520" t="s">
        <v>20</v>
      </c>
      <c r="P1520" t="s">
        <v>219</v>
      </c>
      <c r="Q1520" t="s">
        <v>20</v>
      </c>
      <c r="R1520" t="s">
        <v>191</v>
      </c>
      <c r="S1520" s="1" t="s">
        <v>171</v>
      </c>
      <c r="T1520" s="1">
        <v>44656.457638888889</v>
      </c>
      <c r="U1520" s="1">
        <v>44656.495138888888</v>
      </c>
      <c r="V1520" t="s">
        <v>184</v>
      </c>
      <c r="W1520" t="s">
        <v>85</v>
      </c>
      <c r="X1520" t="s">
        <v>306</v>
      </c>
      <c r="Y1520" t="s">
        <v>186</v>
      </c>
      <c r="Z1520" t="s">
        <v>187</v>
      </c>
      <c r="AA1520" s="32">
        <v>54</v>
      </c>
    </row>
    <row r="1521" spans="1:27" x14ac:dyDescent="0.3">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1" s="4" t="str">
        <f>VLOOKUP(P1521,Lookup!$A$1:$D$19,4,0)</f>
        <v>Central Valley</v>
      </c>
      <c r="C1521" s="4" t="str">
        <f>VLOOKUP(P1521,Lookup!$A$1:$E$19,5,0)</f>
        <v>Region 5</v>
      </c>
      <c r="D1521" s="4" t="str">
        <f>VLOOKUP(P1521,Lookup!$A$1:$B$19,2,0)</f>
        <v>KE</v>
      </c>
      <c r="E1521" s="4" t="str">
        <f>IF(AND((Data[[#This Row],[Min Notif Date]]&gt;$G$3),Data[[#This Row],[Min Notif Date]]&lt;$F$3),"Last Week","No")</f>
        <v>No</v>
      </c>
      <c r="F1521" s="4" t="str">
        <f>VLOOKUP(MONTH(Data[[#This Row],[Min Notif Date]]),Lookup!$G$1:$H$12,2,0)</f>
        <v>4. Apr</v>
      </c>
      <c r="G1521" s="4" t="str">
        <f t="shared" si="23"/>
        <v/>
      </c>
      <c r="H1521" s="4" t="str">
        <f>IF(AND(Data[[#This Row],[Min Notif Time]]&gt;6,Data[[#This Row],[Min Notif Time]]&lt;17),"Business Hours","Non-Business Hours")</f>
        <v>Business Hours</v>
      </c>
      <c r="I1521" s="4" t="str" cm="1">
        <f t="array" ref="I1521">IFERROR(VLOOKUP(Data[[#This Row],[Min Notif Date]],Lookup!$N$1:$P$11,2,0),_xlfn.IFS(VLOOKUP(WEEKDAY(Data[[#This Row],[Min Notif Date]]),Lookup!$J$1:$L$7,3,0)="Weekend","Weekend",VLOOKUP(WEEKDAY(Data[[#This Row],[Min Notif Date]]),Lookup!$J$1:$L$7,3,0)="Weekday","Weekday"))</f>
        <v>Weekday</v>
      </c>
      <c r="J1521" s="4" t="str">
        <f>VLOOKUP(WEEKDAY(Data[[#This Row],[Min Notif Date]]),Lookup!$J$1:$K$7,2,0)</f>
        <v>3. Tue</v>
      </c>
      <c r="K1521" s="105">
        <f>ROUNDDOWN(Data[[#This Row],[PGE Notified Time]],0)</f>
        <v>44656</v>
      </c>
      <c r="L1521" s="4">
        <f>HOUR(Data[[#This Row],[PGE Notified Time]])</f>
        <v>11</v>
      </c>
      <c r="M1521">
        <v>75750</v>
      </c>
      <c r="N1521">
        <v>6892277299</v>
      </c>
      <c r="O1521" t="s">
        <v>25</v>
      </c>
      <c r="P1521" t="s">
        <v>206</v>
      </c>
      <c r="Q1521" t="s">
        <v>213</v>
      </c>
      <c r="R1521" t="s">
        <v>183</v>
      </c>
      <c r="S1521" s="1">
        <v>44656.460717592592</v>
      </c>
      <c r="T1521" s="1">
        <v>44656.461331018516</v>
      </c>
      <c r="U1521" s="1">
        <v>44656.495833333334</v>
      </c>
      <c r="V1521" t="s">
        <v>184</v>
      </c>
      <c r="W1521" t="s">
        <v>87</v>
      </c>
      <c r="X1521" t="s">
        <v>437</v>
      </c>
      <c r="Y1521" t="s">
        <v>186</v>
      </c>
      <c r="Z1521" t="s">
        <v>187</v>
      </c>
      <c r="AA1521" s="32">
        <v>50.566666667</v>
      </c>
    </row>
    <row r="1522" spans="1:27" x14ac:dyDescent="0.3">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Central Valley</v>
      </c>
      <c r="C1522" s="4" t="str">
        <f>VLOOKUP(P1522,Lookup!$A$1:$E$19,5,0)</f>
        <v>Region 5</v>
      </c>
      <c r="D1522" s="4" t="str">
        <f>VLOOKUP(P1522,Lookup!$A$1:$B$19,2,0)</f>
        <v>KE</v>
      </c>
      <c r="E1522" s="4" t="str">
        <f>IF(AND((Data[[#This Row],[Min Notif Date]]&gt;$G$3),Data[[#This Row],[Min Notif Date]]&lt;$F$3),"Last Week","No")</f>
        <v>No</v>
      </c>
      <c r="F1522" s="4" t="str">
        <f>VLOOKUP(MONTH(Data[[#This Row],[Min Notif Date]]),Lookup!$G$1:$H$12,2,0)</f>
        <v>4. Apr</v>
      </c>
      <c r="G1522" s="4" t="str">
        <f t="shared" si="23"/>
        <v/>
      </c>
      <c r="H1522" s="4" t="str">
        <f>IF(AND(Data[[#This Row],[Min Notif Time]]&gt;6,Data[[#This Row],[Min Notif Time]]&lt;17),"Business Hours","Non-Business Hours")</f>
        <v>Business Hours</v>
      </c>
      <c r="I1522" s="4" t="str" cm="1">
        <f t="array" ref="I1522">IFERROR(VLOOKUP(Data[[#This Row],[Min Notif Date]],Lookup!$N$1:$P$11,2,0),_xlfn.IFS(VLOOKUP(WEEKDAY(Data[[#This Row],[Min Notif Date]]),Lookup!$J$1:$L$7,3,0)="Weekend","Weekend",VLOOKUP(WEEKDAY(Data[[#This Row],[Min Notif Date]]),Lookup!$J$1:$L$7,3,0)="Weekday","Weekday"))</f>
        <v>Weekday</v>
      </c>
      <c r="J1522" s="4" t="str">
        <f>VLOOKUP(WEEKDAY(Data[[#This Row],[Min Notif Date]]),Lookup!$J$1:$K$7,2,0)</f>
        <v>3. Tue</v>
      </c>
      <c r="K1522" s="105">
        <f>ROUNDDOWN(Data[[#This Row],[PGE Notified Time]],0)</f>
        <v>44656</v>
      </c>
      <c r="L1522" s="4">
        <f>HOUR(Data[[#This Row],[PGE Notified Time]])</f>
        <v>7</v>
      </c>
      <c r="M1522">
        <v>75734</v>
      </c>
      <c r="O1522" t="s">
        <v>20</v>
      </c>
      <c r="P1522" t="s">
        <v>206</v>
      </c>
      <c r="Q1522" t="s">
        <v>20</v>
      </c>
      <c r="R1522" t="s">
        <v>191</v>
      </c>
      <c r="S1522" s="1" t="s">
        <v>171</v>
      </c>
      <c r="T1522" s="1">
        <v>44656.330555555556</v>
      </c>
      <c r="U1522" s="1">
        <v>44656.364583333336</v>
      </c>
      <c r="V1522" t="s">
        <v>184</v>
      </c>
      <c r="W1522" t="s">
        <v>85</v>
      </c>
      <c r="X1522" t="s">
        <v>221</v>
      </c>
      <c r="Y1522" t="s">
        <v>186</v>
      </c>
      <c r="Z1522" t="s">
        <v>187</v>
      </c>
      <c r="AA1522" s="32">
        <v>49</v>
      </c>
    </row>
    <row r="1523" spans="1:27" x14ac:dyDescent="0.3">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3" s="4" t="str">
        <f>VLOOKUP(P1523,Lookup!$A$1:$D$19,4,0)</f>
        <v>Bay Area</v>
      </c>
      <c r="C1523" s="4" t="str">
        <f>VLOOKUP(P1523,Lookup!$A$1:$E$19,5,0)</f>
        <v>Region 3</v>
      </c>
      <c r="D1523" s="4" t="str">
        <f>VLOOKUP(P1523,Lookup!$A$1:$B$19,2,0)</f>
        <v>MI</v>
      </c>
      <c r="E1523" s="4" t="str">
        <f>IF(AND((Data[[#This Row],[Min Notif Date]]&gt;$G$3),Data[[#This Row],[Min Notif Date]]&lt;$F$3),"Last Week","No")</f>
        <v>No</v>
      </c>
      <c r="F1523" s="4" t="str">
        <f>VLOOKUP(MONTH(Data[[#This Row],[Min Notif Date]]),Lookup!$G$1:$H$12,2,0)</f>
        <v>4. Apr</v>
      </c>
      <c r="G1523" s="4" t="str">
        <f t="shared" si="23"/>
        <v/>
      </c>
      <c r="H1523" s="4" t="str">
        <f>IF(AND(Data[[#This Row],[Min Notif Time]]&gt;6,Data[[#This Row],[Min Notif Time]]&lt;17),"Business Hours","Non-Business Hours")</f>
        <v>Business Hours</v>
      </c>
      <c r="I1523" s="4" t="str" cm="1">
        <f t="array" ref="I1523">IFERROR(VLOOKUP(Data[[#This Row],[Min Notif Date]],Lookup!$N$1:$P$11,2,0),_xlfn.IFS(VLOOKUP(WEEKDAY(Data[[#This Row],[Min Notif Date]]),Lookup!$J$1:$L$7,3,0)="Weekend","Weekend",VLOOKUP(WEEKDAY(Data[[#This Row],[Min Notif Date]]),Lookup!$J$1:$L$7,3,0)="Weekday","Weekday"))</f>
        <v>Weekday</v>
      </c>
      <c r="J1523" s="4" t="str">
        <f>VLOOKUP(WEEKDAY(Data[[#This Row],[Min Notif Date]]),Lookup!$J$1:$K$7,2,0)</f>
        <v>3. Tue</v>
      </c>
      <c r="K1523" s="105">
        <f>ROUNDDOWN(Data[[#This Row],[PGE Notified Time]],0)</f>
        <v>44656</v>
      </c>
      <c r="L1523" s="4">
        <f>HOUR(Data[[#This Row],[PGE Notified Time]])</f>
        <v>11</v>
      </c>
      <c r="M1523">
        <v>75753</v>
      </c>
      <c r="N1523">
        <v>1975112996</v>
      </c>
      <c r="O1523" t="s">
        <v>25</v>
      </c>
      <c r="P1523" t="s">
        <v>244</v>
      </c>
      <c r="Q1523" t="s">
        <v>213</v>
      </c>
      <c r="R1523" t="s">
        <v>183</v>
      </c>
      <c r="S1523" s="1">
        <v>44656.468472222223</v>
      </c>
      <c r="T1523" s="1">
        <v>44656.477627314816</v>
      </c>
      <c r="U1523" s="1">
        <v>44656.502083333333</v>
      </c>
      <c r="V1523" t="s">
        <v>184</v>
      </c>
      <c r="W1523" t="s">
        <v>87</v>
      </c>
      <c r="X1523" t="s">
        <v>251</v>
      </c>
      <c r="Y1523" t="s">
        <v>186</v>
      </c>
      <c r="Z1523" t="s">
        <v>187</v>
      </c>
      <c r="AA1523" s="32">
        <v>48.4</v>
      </c>
    </row>
    <row r="1524" spans="1:27" x14ac:dyDescent="0.3">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4" s="4" t="str">
        <f>VLOOKUP(P1524,Lookup!$A$1:$D$19,4,0)</f>
        <v>Bay Area</v>
      </c>
      <c r="C1524" s="4" t="str">
        <f>VLOOKUP(P1524,Lookup!$A$1:$E$19,5,0)</f>
        <v>Region 3</v>
      </c>
      <c r="D1524" s="4" t="str">
        <f>VLOOKUP(P1524,Lookup!$A$1:$B$19,2,0)</f>
        <v>PN</v>
      </c>
      <c r="E1524" s="4" t="str">
        <f>IF(AND((Data[[#This Row],[Min Notif Date]]&gt;$G$3),Data[[#This Row],[Min Notif Date]]&lt;$F$3),"Last Week","No")</f>
        <v>No</v>
      </c>
      <c r="F1524" s="4" t="str">
        <f>VLOOKUP(MONTH(Data[[#This Row],[Min Notif Date]]),Lookup!$G$1:$H$12,2,0)</f>
        <v>4. Apr</v>
      </c>
      <c r="G1524" s="4" t="str">
        <f t="shared" si="23"/>
        <v/>
      </c>
      <c r="H1524" s="4" t="str">
        <f>IF(AND(Data[[#This Row],[Min Notif Time]]&gt;6,Data[[#This Row],[Min Notif Time]]&lt;17),"Business Hours","Non-Business Hours")</f>
        <v>Business Hours</v>
      </c>
      <c r="I1524" s="4" t="str" cm="1">
        <f t="array" ref="I1524">IFERROR(VLOOKUP(Data[[#This Row],[Min Notif Date]],Lookup!$N$1:$P$11,2,0),_xlfn.IFS(VLOOKUP(WEEKDAY(Data[[#This Row],[Min Notif Date]]),Lookup!$J$1:$L$7,3,0)="Weekend","Weekend",VLOOKUP(WEEKDAY(Data[[#This Row],[Min Notif Date]]),Lookup!$J$1:$L$7,3,0)="Weekday","Weekday"))</f>
        <v>Weekday</v>
      </c>
      <c r="J1524" s="4" t="str">
        <f>VLOOKUP(WEEKDAY(Data[[#This Row],[Min Notif Date]]),Lookup!$J$1:$K$7,2,0)</f>
        <v>3. Tue</v>
      </c>
      <c r="K1524" s="105">
        <f>ROUNDDOWN(Data[[#This Row],[PGE Notified Time]],0)</f>
        <v>44656</v>
      </c>
      <c r="L1524" s="4">
        <f>HOUR(Data[[#This Row],[PGE Notified Time]])</f>
        <v>9</v>
      </c>
      <c r="M1524">
        <v>75738</v>
      </c>
      <c r="N1524">
        <v>6348376768</v>
      </c>
      <c r="O1524" t="s">
        <v>25</v>
      </c>
      <c r="P1524" t="s">
        <v>197</v>
      </c>
      <c r="Q1524" t="s">
        <v>213</v>
      </c>
      <c r="R1524" t="s">
        <v>183</v>
      </c>
      <c r="S1524" s="1">
        <v>44656.399583333332</v>
      </c>
      <c r="T1524" s="1">
        <v>44656.402615740742</v>
      </c>
      <c r="U1524" s="1">
        <v>44656.432638888888</v>
      </c>
      <c r="V1524" t="s">
        <v>184</v>
      </c>
      <c r="W1524" t="s">
        <v>87</v>
      </c>
      <c r="X1524" t="s">
        <v>438</v>
      </c>
      <c r="Y1524" t="s">
        <v>186</v>
      </c>
      <c r="Z1524" t="s">
        <v>187</v>
      </c>
      <c r="AA1524" s="32">
        <v>47.6</v>
      </c>
    </row>
    <row r="1525" spans="1:27" x14ac:dyDescent="0.3">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5" s="4" t="str">
        <f>VLOOKUP(P1525,Lookup!$A$1:$D$19,4,0)</f>
        <v>Central Valley</v>
      </c>
      <c r="C1525" s="4" t="str">
        <f>VLOOKUP(P1525,Lookup!$A$1:$E$19,5,0)</f>
        <v>Region 5</v>
      </c>
      <c r="D1525" s="4" t="str">
        <f>VLOOKUP(P1525,Lookup!$A$1:$B$19,2,0)</f>
        <v>KE</v>
      </c>
      <c r="E1525" s="4" t="str">
        <f>IF(AND((Data[[#This Row],[Min Notif Date]]&gt;$G$3),Data[[#This Row],[Min Notif Date]]&lt;$F$3),"Last Week","No")</f>
        <v>No</v>
      </c>
      <c r="F1525" s="4" t="str">
        <f>VLOOKUP(MONTH(Data[[#This Row],[Min Notif Date]]),Lookup!$G$1:$H$12,2,0)</f>
        <v>4. Apr</v>
      </c>
      <c r="G1525" s="4" t="str">
        <f t="shared" si="23"/>
        <v/>
      </c>
      <c r="H1525" s="4" t="str">
        <f>IF(AND(Data[[#This Row],[Min Notif Time]]&gt;6,Data[[#This Row],[Min Notif Time]]&lt;17),"Business Hours","Non-Business Hours")</f>
        <v>Business Hours</v>
      </c>
      <c r="I1525" s="4" t="str" cm="1">
        <f t="array" ref="I1525">IFERROR(VLOOKUP(Data[[#This Row],[Min Notif Date]],Lookup!$N$1:$P$11,2,0),_xlfn.IFS(VLOOKUP(WEEKDAY(Data[[#This Row],[Min Notif Date]]),Lookup!$J$1:$L$7,3,0)="Weekend","Weekend",VLOOKUP(WEEKDAY(Data[[#This Row],[Min Notif Date]]),Lookup!$J$1:$L$7,3,0)="Weekday","Weekday"))</f>
        <v>Weekday</v>
      </c>
      <c r="J1525" s="4" t="str">
        <f>VLOOKUP(WEEKDAY(Data[[#This Row],[Min Notif Date]]),Lookup!$J$1:$K$7,2,0)</f>
        <v>3. Tue</v>
      </c>
      <c r="K1525" s="105">
        <f>ROUNDDOWN(Data[[#This Row],[PGE Notified Time]],0)</f>
        <v>44656</v>
      </c>
      <c r="L1525" s="4">
        <f>HOUR(Data[[#This Row],[PGE Notified Time]])</f>
        <v>14</v>
      </c>
      <c r="M1525">
        <v>75764</v>
      </c>
      <c r="N1525">
        <v>6568226574</v>
      </c>
      <c r="O1525" t="s">
        <v>25</v>
      </c>
      <c r="P1525" t="s">
        <v>206</v>
      </c>
      <c r="Q1525" t="s">
        <v>213</v>
      </c>
      <c r="R1525" t="s">
        <v>183</v>
      </c>
      <c r="S1525" s="1">
        <v>44656.587453703702</v>
      </c>
      <c r="T1525" s="1">
        <v>44656.587997685187</v>
      </c>
      <c r="U1525" s="1">
        <v>44656.613888888889</v>
      </c>
      <c r="V1525" t="s">
        <v>184</v>
      </c>
      <c r="W1525" t="s">
        <v>86</v>
      </c>
      <c r="X1525" t="s">
        <v>221</v>
      </c>
      <c r="Y1525" t="s">
        <v>186</v>
      </c>
      <c r="Z1525" t="s">
        <v>187</v>
      </c>
      <c r="AA1525" s="32">
        <v>38.066666667</v>
      </c>
    </row>
    <row r="1526" spans="1:27" x14ac:dyDescent="0.3">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6" s="4" t="str">
        <f>VLOOKUP(P1526,Lookup!$A$1:$D$19,4,0)</f>
        <v>Bay Area</v>
      </c>
      <c r="C1526" s="4" t="str">
        <f>VLOOKUP(P1526,Lookup!$A$1:$E$19,5,0)</f>
        <v>Region 3</v>
      </c>
      <c r="D1526" s="4" t="str">
        <f>VLOOKUP(P1526,Lookup!$A$1:$B$19,2,0)</f>
        <v>PN</v>
      </c>
      <c r="E1526" s="4" t="str">
        <f>IF(AND((Data[[#This Row],[Min Notif Date]]&gt;$G$3),Data[[#This Row],[Min Notif Date]]&lt;$F$3),"Last Week","No")</f>
        <v>No</v>
      </c>
      <c r="F1526" s="4" t="str">
        <f>VLOOKUP(MONTH(Data[[#This Row],[Min Notif Date]]),Lookup!$G$1:$H$12,2,0)</f>
        <v>4. Apr</v>
      </c>
      <c r="G1526" s="4" t="str">
        <f t="shared" si="23"/>
        <v/>
      </c>
      <c r="H1526" s="4" t="str">
        <f>IF(AND(Data[[#This Row],[Min Notif Time]]&gt;6,Data[[#This Row],[Min Notif Time]]&lt;17),"Business Hours","Non-Business Hours")</f>
        <v>Business Hours</v>
      </c>
      <c r="I1526" s="4" t="str" cm="1">
        <f t="array" ref="I1526">IFERROR(VLOOKUP(Data[[#This Row],[Min Notif Date]],Lookup!$N$1:$P$11,2,0),_xlfn.IFS(VLOOKUP(WEEKDAY(Data[[#This Row],[Min Notif Date]]),Lookup!$J$1:$L$7,3,0)="Weekend","Weekend",VLOOKUP(WEEKDAY(Data[[#This Row],[Min Notif Date]]),Lookup!$J$1:$L$7,3,0)="Weekday","Weekday"))</f>
        <v>Weekday</v>
      </c>
      <c r="J1526" s="4" t="str">
        <f>VLOOKUP(WEEKDAY(Data[[#This Row],[Min Notif Date]]),Lookup!$J$1:$K$7,2,0)</f>
        <v>3. Tue</v>
      </c>
      <c r="K1526" s="105">
        <f>ROUNDDOWN(Data[[#This Row],[PGE Notified Time]],0)</f>
        <v>44656</v>
      </c>
      <c r="L1526" s="4">
        <f>HOUR(Data[[#This Row],[PGE Notified Time]])</f>
        <v>9</v>
      </c>
      <c r="M1526">
        <v>75736</v>
      </c>
      <c r="O1526" t="s">
        <v>20</v>
      </c>
      <c r="P1526" t="s">
        <v>197</v>
      </c>
      <c r="Q1526" t="s">
        <v>20</v>
      </c>
      <c r="R1526" t="s">
        <v>191</v>
      </c>
      <c r="S1526" s="1" t="s">
        <v>171</v>
      </c>
      <c r="T1526" s="1">
        <v>44656.397222222222</v>
      </c>
      <c r="U1526" s="1">
        <v>44656.413194444445</v>
      </c>
      <c r="V1526" t="s">
        <v>184</v>
      </c>
      <c r="W1526" t="s">
        <v>85</v>
      </c>
      <c r="X1526" t="s">
        <v>270</v>
      </c>
      <c r="Y1526" t="s">
        <v>186</v>
      </c>
      <c r="Z1526" t="s">
        <v>187</v>
      </c>
      <c r="AA1526" s="32">
        <v>23</v>
      </c>
    </row>
    <row r="1527" spans="1:27" x14ac:dyDescent="0.3">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7" s="4" t="str">
        <f>VLOOKUP(P1527,Lookup!$A$1:$D$19,4,0)</f>
        <v>Bay Area</v>
      </c>
      <c r="C1527" s="4" t="str">
        <f>VLOOKUP(P1527,Lookup!$A$1:$E$19,5,0)</f>
        <v>Region 3</v>
      </c>
      <c r="D1527" s="4" t="str">
        <f>VLOOKUP(P1527,Lookup!$A$1:$B$19,2,0)</f>
        <v>DI</v>
      </c>
      <c r="E1527" s="4" t="str">
        <f>IF(AND((Data[[#This Row],[Min Notif Date]]&gt;$G$3),Data[[#This Row],[Min Notif Date]]&lt;$F$3),"Last Week","No")</f>
        <v>No</v>
      </c>
      <c r="F1527" s="4" t="str">
        <f>VLOOKUP(MONTH(Data[[#This Row],[Min Notif Date]]),Lookup!$G$1:$H$12,2,0)</f>
        <v>4. Apr</v>
      </c>
      <c r="G1527" s="4" t="str">
        <f t="shared" si="23"/>
        <v/>
      </c>
      <c r="H1527" s="4" t="str">
        <f>IF(AND(Data[[#This Row],[Min Notif Time]]&gt;6,Data[[#This Row],[Min Notif Time]]&lt;17),"Business Hours","Non-Business Hours")</f>
        <v>Business Hours</v>
      </c>
      <c r="I1527" s="4" t="str" cm="1">
        <f t="array" ref="I1527">IFERROR(VLOOKUP(Data[[#This Row],[Min Notif Date]],Lookup!$N$1:$P$11,2,0),_xlfn.IFS(VLOOKUP(WEEKDAY(Data[[#This Row],[Min Notif Date]]),Lookup!$J$1:$L$7,3,0)="Weekend","Weekend",VLOOKUP(WEEKDAY(Data[[#This Row],[Min Notif Date]]),Lookup!$J$1:$L$7,3,0)="Weekday","Weekday"))</f>
        <v>Weekday</v>
      </c>
      <c r="J1527" s="4" t="str">
        <f>VLOOKUP(WEEKDAY(Data[[#This Row],[Min Notif Date]]),Lookup!$J$1:$K$7,2,0)</f>
        <v>3. Tue</v>
      </c>
      <c r="K1527" s="105">
        <f>ROUNDDOWN(Data[[#This Row],[PGE Notified Time]],0)</f>
        <v>44656</v>
      </c>
      <c r="L1527" s="4">
        <f>HOUR(Data[[#This Row],[PGE Notified Time]])</f>
        <v>10</v>
      </c>
      <c r="M1527">
        <v>75747</v>
      </c>
      <c r="N1527">
        <v>1723502489</v>
      </c>
      <c r="O1527" t="s">
        <v>25</v>
      </c>
      <c r="P1527" t="s">
        <v>208</v>
      </c>
      <c r="Q1527" t="s">
        <v>213</v>
      </c>
      <c r="R1527" t="s">
        <v>183</v>
      </c>
      <c r="S1527" s="1">
        <v>44656.436851851853</v>
      </c>
      <c r="T1527" s="1">
        <v>44656.436111111114</v>
      </c>
      <c r="U1527" s="1">
        <v>44656.451388888891</v>
      </c>
      <c r="V1527" t="s">
        <v>184</v>
      </c>
      <c r="W1527" t="s">
        <v>85</v>
      </c>
      <c r="X1527" t="s">
        <v>214</v>
      </c>
      <c r="Y1527" t="s">
        <v>186</v>
      </c>
      <c r="Z1527" t="s">
        <v>187</v>
      </c>
      <c r="AA1527" s="32">
        <v>22</v>
      </c>
    </row>
    <row r="1528" spans="1:27" x14ac:dyDescent="0.3">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8" s="4" t="str">
        <f>VLOOKUP(P1528,Lookup!$A$1:$D$19,4,0)</f>
        <v>North Valley</v>
      </c>
      <c r="C1528" s="4" t="str">
        <f>VLOOKUP(P1528,Lookup!$A$1:$E$19,5,0)</f>
        <v>Region 2</v>
      </c>
      <c r="D1528" s="4" t="str">
        <f>VLOOKUP(P1528,Lookup!$A$1:$B$19,2,0)</f>
        <v>SA</v>
      </c>
      <c r="E1528" s="4" t="str">
        <f>IF(AND((Data[[#This Row],[Min Notif Date]]&gt;$G$3),Data[[#This Row],[Min Notif Date]]&lt;$F$3),"Last Week","No")</f>
        <v>No</v>
      </c>
      <c r="F1528" s="4" t="str">
        <f>VLOOKUP(MONTH(Data[[#This Row],[Min Notif Date]]),Lookup!$G$1:$H$12,2,0)</f>
        <v>4. Apr</v>
      </c>
      <c r="G1528" s="4" t="str">
        <f t="shared" si="23"/>
        <v/>
      </c>
      <c r="H1528" s="4" t="str">
        <f>IF(AND(Data[[#This Row],[Min Notif Time]]&gt;6,Data[[#This Row],[Min Notif Time]]&lt;17),"Business Hours","Non-Business Hours")</f>
        <v>Business Hours</v>
      </c>
      <c r="I1528" s="4" t="str" cm="1">
        <f t="array" ref="I1528">IFERROR(VLOOKUP(Data[[#This Row],[Min Notif Date]],Lookup!$N$1:$P$11,2,0),_xlfn.IFS(VLOOKUP(WEEKDAY(Data[[#This Row],[Min Notif Date]]),Lookup!$J$1:$L$7,3,0)="Weekend","Weekend",VLOOKUP(WEEKDAY(Data[[#This Row],[Min Notif Date]]),Lookup!$J$1:$L$7,3,0)="Weekday","Weekday"))</f>
        <v>Weekday</v>
      </c>
      <c r="J1528" s="4" t="str">
        <f>VLOOKUP(WEEKDAY(Data[[#This Row],[Min Notif Date]]),Lookup!$J$1:$K$7,2,0)</f>
        <v>3. Tue</v>
      </c>
      <c r="K1528" s="105">
        <f>ROUNDDOWN(Data[[#This Row],[PGE Notified Time]],0)</f>
        <v>44656</v>
      </c>
      <c r="L1528" s="4">
        <f>HOUR(Data[[#This Row],[PGE Notified Time]])</f>
        <v>11</v>
      </c>
      <c r="M1528">
        <v>75754</v>
      </c>
      <c r="N1528">
        <v>866204243</v>
      </c>
      <c r="O1528" t="s">
        <v>25</v>
      </c>
      <c r="P1528" t="s">
        <v>210</v>
      </c>
      <c r="Q1528" t="s">
        <v>213</v>
      </c>
      <c r="R1528" t="s">
        <v>266</v>
      </c>
      <c r="S1528" s="1">
        <v>44656.479502314818</v>
      </c>
      <c r="T1528" s="1">
        <v>44656.479907407411</v>
      </c>
      <c r="U1528" s="1">
        <v>44656.491666666669</v>
      </c>
      <c r="V1528" t="s">
        <v>184</v>
      </c>
      <c r="W1528" t="s">
        <v>85</v>
      </c>
      <c r="X1528" t="s">
        <v>325</v>
      </c>
      <c r="Y1528" t="s">
        <v>186</v>
      </c>
      <c r="Z1528" t="s">
        <v>187</v>
      </c>
      <c r="AA1528" s="32">
        <v>17.516666666999999</v>
      </c>
    </row>
    <row r="1529" spans="1:27" x14ac:dyDescent="0.3">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9" s="4" t="str">
        <f>VLOOKUP(P1529,Lookup!$A$1:$D$19,4,0)</f>
        <v>Bay Area</v>
      </c>
      <c r="C1529" s="4" t="str">
        <f>VLOOKUP(P1529,Lookup!$A$1:$E$19,5,0)</f>
        <v>Region 3</v>
      </c>
      <c r="D1529" s="4" t="str">
        <f>VLOOKUP(P1529,Lookup!$A$1:$B$19,2,0)</f>
        <v>EB</v>
      </c>
      <c r="E1529" s="4" t="str">
        <f>IF(AND((Data[[#This Row],[Min Notif Date]]&gt;$G$3),Data[[#This Row],[Min Notif Date]]&lt;$F$3),"Last Week","No")</f>
        <v>No</v>
      </c>
      <c r="F1529" s="4" t="str">
        <f>VLOOKUP(MONTH(Data[[#This Row],[Min Notif Date]]),Lookup!$G$1:$H$12,2,0)</f>
        <v>4. Apr</v>
      </c>
      <c r="G1529" s="4" t="str">
        <f t="shared" si="23"/>
        <v/>
      </c>
      <c r="H1529" s="4" t="str">
        <f>IF(AND(Data[[#This Row],[Min Notif Time]]&gt;6,Data[[#This Row],[Min Notif Time]]&lt;17),"Business Hours","Non-Business Hours")</f>
        <v>Business Hours</v>
      </c>
      <c r="I1529" s="4" t="str" cm="1">
        <f t="array" ref="I1529">IFERROR(VLOOKUP(Data[[#This Row],[Min Notif Date]],Lookup!$N$1:$P$11,2,0),_xlfn.IFS(VLOOKUP(WEEKDAY(Data[[#This Row],[Min Notif Date]]),Lookup!$J$1:$L$7,3,0)="Weekend","Weekend",VLOOKUP(WEEKDAY(Data[[#This Row],[Min Notif Date]]),Lookup!$J$1:$L$7,3,0)="Weekday","Weekday"))</f>
        <v>Weekday</v>
      </c>
      <c r="J1529" s="4" t="str">
        <f>VLOOKUP(WEEKDAY(Data[[#This Row],[Min Notif Date]]),Lookup!$J$1:$K$7,2,0)</f>
        <v>4. Wed</v>
      </c>
      <c r="K1529" s="105">
        <f>ROUNDDOWN(Data[[#This Row],[PGE Notified Time]],0)</f>
        <v>44657</v>
      </c>
      <c r="L1529" s="4">
        <f>HOUR(Data[[#This Row],[PGE Notified Time]])</f>
        <v>11</v>
      </c>
      <c r="M1529">
        <v>75818</v>
      </c>
      <c r="O1529" t="s">
        <v>20</v>
      </c>
      <c r="P1529" t="s">
        <v>182</v>
      </c>
      <c r="Q1529" t="s">
        <v>20</v>
      </c>
      <c r="R1529" t="s">
        <v>183</v>
      </c>
      <c r="S1529" s="1" t="s">
        <v>171</v>
      </c>
      <c r="T1529" s="1">
        <v>44657.493055555555</v>
      </c>
      <c r="U1529" s="1">
        <v>44657.875</v>
      </c>
      <c r="V1529" t="s">
        <v>184</v>
      </c>
      <c r="W1529" t="s">
        <v>87</v>
      </c>
      <c r="X1529" t="s">
        <v>200</v>
      </c>
      <c r="Y1529" t="s">
        <v>186</v>
      </c>
      <c r="Z1529" t="s">
        <v>187</v>
      </c>
      <c r="AA1529" s="32">
        <v>550</v>
      </c>
    </row>
    <row r="1530" spans="1:27" x14ac:dyDescent="0.3">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0" s="4" t="str">
        <f>VLOOKUP(P1530,Lookup!$A$1:$D$19,4,0)</f>
        <v>Central Valley</v>
      </c>
      <c r="C1530" s="4" t="str">
        <f>VLOOKUP(P1530,Lookup!$A$1:$E$19,5,0)</f>
        <v>Region 5</v>
      </c>
      <c r="D1530" s="4" t="str">
        <f>VLOOKUP(P1530,Lookup!$A$1:$B$19,2,0)</f>
        <v>FR</v>
      </c>
      <c r="E1530" s="4" t="str">
        <f>IF(AND((Data[[#This Row],[Min Notif Date]]&gt;$G$3),Data[[#This Row],[Min Notif Date]]&lt;$F$3),"Last Week","No")</f>
        <v>No</v>
      </c>
      <c r="F1530" s="4" t="str">
        <f>VLOOKUP(MONTH(Data[[#This Row],[Min Notif Date]]),Lookup!$G$1:$H$12,2,0)</f>
        <v>4. Apr</v>
      </c>
      <c r="G1530" s="4" t="str">
        <f t="shared" si="23"/>
        <v/>
      </c>
      <c r="H1530" s="4" t="str">
        <f>IF(AND(Data[[#This Row],[Min Notif Time]]&gt;6,Data[[#This Row],[Min Notif Time]]&lt;17),"Business Hours","Non-Business Hours")</f>
        <v>Business Hours</v>
      </c>
      <c r="I1530" s="4" t="str" cm="1">
        <f t="array" ref="I1530">IFERROR(VLOOKUP(Data[[#This Row],[Min Notif Date]],Lookup!$N$1:$P$11,2,0),_xlfn.IFS(VLOOKUP(WEEKDAY(Data[[#This Row],[Min Notif Date]]),Lookup!$J$1:$L$7,3,0)="Weekend","Weekend",VLOOKUP(WEEKDAY(Data[[#This Row],[Min Notif Date]]),Lookup!$J$1:$L$7,3,0)="Weekday","Weekday"))</f>
        <v>Weekday</v>
      </c>
      <c r="J1530" s="4" t="str">
        <f>VLOOKUP(WEEKDAY(Data[[#This Row],[Min Notif Date]]),Lookup!$J$1:$K$7,2,0)</f>
        <v>4. Wed</v>
      </c>
      <c r="K1530" s="105">
        <f>ROUNDDOWN(Data[[#This Row],[PGE Notified Time]],0)</f>
        <v>44657</v>
      </c>
      <c r="L1530" s="4">
        <f>HOUR(Data[[#This Row],[PGE Notified Time]])</f>
        <v>13</v>
      </c>
      <c r="M1530">
        <v>75825</v>
      </c>
      <c r="O1530" t="s">
        <v>20</v>
      </c>
      <c r="P1530" t="s">
        <v>195</v>
      </c>
      <c r="Q1530" t="s">
        <v>20</v>
      </c>
      <c r="R1530" t="s">
        <v>183</v>
      </c>
      <c r="S1530" s="1" t="s">
        <v>171</v>
      </c>
      <c r="T1530" s="1">
        <v>44657.550694444442</v>
      </c>
      <c r="U1530" s="1">
        <v>44657.833333333336</v>
      </c>
      <c r="V1530" t="s">
        <v>184</v>
      </c>
      <c r="W1530" t="s">
        <v>87</v>
      </c>
      <c r="X1530" t="s">
        <v>196</v>
      </c>
      <c r="Y1530" t="s">
        <v>186</v>
      </c>
      <c r="Z1530" t="s">
        <v>187</v>
      </c>
      <c r="AA1530" s="32">
        <v>407</v>
      </c>
    </row>
    <row r="1531" spans="1:27" x14ac:dyDescent="0.3">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Central Valley</v>
      </c>
      <c r="C1531" s="4" t="str">
        <f>VLOOKUP(P1531,Lookup!$A$1:$E$19,5,0)</f>
        <v>Region 5</v>
      </c>
      <c r="D1531" s="4" t="str">
        <f>VLOOKUP(P1531,Lookup!$A$1:$B$19,2,0)</f>
        <v>FR</v>
      </c>
      <c r="E1531" s="4" t="str">
        <f>IF(AND((Data[[#This Row],[Min Notif Date]]&gt;$G$3),Data[[#This Row],[Min Notif Date]]&lt;$F$3),"Last Week","No")</f>
        <v>No</v>
      </c>
      <c r="F1531" s="4" t="str">
        <f>VLOOKUP(MONTH(Data[[#This Row],[Min Notif Date]]),Lookup!$G$1:$H$12,2,0)</f>
        <v>4. Apr</v>
      </c>
      <c r="G1531" s="4" t="str">
        <f t="shared" si="23"/>
        <v/>
      </c>
      <c r="H1531" s="4" t="str">
        <f>IF(AND(Data[[#This Row],[Min Notif Time]]&gt;6,Data[[#This Row],[Min Notif Time]]&lt;17),"Business Hours","Non-Business Hours")</f>
        <v>Business Hours</v>
      </c>
      <c r="I1531" s="4" t="str" cm="1">
        <f t="array" ref="I1531">IFERROR(VLOOKUP(Data[[#This Row],[Min Notif Date]],Lookup!$N$1:$P$11,2,0),_xlfn.IFS(VLOOKUP(WEEKDAY(Data[[#This Row],[Min Notif Date]]),Lookup!$J$1:$L$7,3,0)="Weekend","Weekend",VLOOKUP(WEEKDAY(Data[[#This Row],[Min Notif Date]]),Lookup!$J$1:$L$7,3,0)="Weekday","Weekday"))</f>
        <v>Weekday</v>
      </c>
      <c r="J1531" s="4" t="str">
        <f>VLOOKUP(WEEKDAY(Data[[#This Row],[Min Notif Date]]),Lookup!$J$1:$K$7,2,0)</f>
        <v>4. Wed</v>
      </c>
      <c r="K1531" s="105">
        <f>ROUNDDOWN(Data[[#This Row],[PGE Notified Time]],0)</f>
        <v>44657</v>
      </c>
      <c r="L1531" s="4">
        <f>HOUR(Data[[#This Row],[PGE Notified Time]])</f>
        <v>7</v>
      </c>
      <c r="M1531">
        <v>75782</v>
      </c>
      <c r="O1531" t="s">
        <v>20</v>
      </c>
      <c r="P1531" t="s">
        <v>195</v>
      </c>
      <c r="Q1531" t="s">
        <v>20</v>
      </c>
      <c r="R1531" t="s">
        <v>183</v>
      </c>
      <c r="S1531" s="1" t="s">
        <v>171</v>
      </c>
      <c r="T1531" s="1">
        <v>44657.302777777775</v>
      </c>
      <c r="U1531" s="1">
        <v>44657.5625</v>
      </c>
      <c r="V1531" t="s">
        <v>184</v>
      </c>
      <c r="W1531" t="s">
        <v>87</v>
      </c>
      <c r="X1531" t="s">
        <v>196</v>
      </c>
      <c r="Y1531" t="s">
        <v>186</v>
      </c>
      <c r="Z1531" t="s">
        <v>187</v>
      </c>
      <c r="AA1531" s="32">
        <v>374</v>
      </c>
    </row>
    <row r="1532" spans="1:27" x14ac:dyDescent="0.3">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2" s="4" t="str">
        <f>VLOOKUP(P1532,Lookup!$A$1:$D$19,4,0)</f>
        <v>Bay Area</v>
      </c>
      <c r="C1532" s="4" t="str">
        <f>VLOOKUP(P1532,Lookup!$A$1:$E$19,5,0)</f>
        <v>Region 3</v>
      </c>
      <c r="D1532" s="4" t="str">
        <f>VLOOKUP(P1532,Lookup!$A$1:$B$19,2,0)</f>
        <v>PN</v>
      </c>
      <c r="E1532" s="4" t="str">
        <f>IF(AND((Data[[#This Row],[Min Notif Date]]&gt;$G$3),Data[[#This Row],[Min Notif Date]]&lt;$F$3),"Last Week","No")</f>
        <v>No</v>
      </c>
      <c r="F1532" s="4" t="str">
        <f>VLOOKUP(MONTH(Data[[#This Row],[Min Notif Date]]),Lookup!$G$1:$H$12,2,0)</f>
        <v>4. Apr</v>
      </c>
      <c r="G1532" s="4" t="str">
        <f t="shared" si="23"/>
        <v/>
      </c>
      <c r="H1532" s="4" t="str">
        <f>IF(AND(Data[[#This Row],[Min Notif Time]]&gt;6,Data[[#This Row],[Min Notif Time]]&lt;17),"Business Hours","Non-Business Hours")</f>
        <v>Business Hours</v>
      </c>
      <c r="I1532" s="4" t="str" cm="1">
        <f t="array" ref="I1532">IFERROR(VLOOKUP(Data[[#This Row],[Min Notif Date]],Lookup!$N$1:$P$11,2,0),_xlfn.IFS(VLOOKUP(WEEKDAY(Data[[#This Row],[Min Notif Date]]),Lookup!$J$1:$L$7,3,0)="Weekend","Weekend",VLOOKUP(WEEKDAY(Data[[#This Row],[Min Notif Date]]),Lookup!$J$1:$L$7,3,0)="Weekday","Weekday"))</f>
        <v>Weekday</v>
      </c>
      <c r="J1532" s="4" t="str">
        <f>VLOOKUP(WEEKDAY(Data[[#This Row],[Min Notif Date]]),Lookup!$J$1:$K$7,2,0)</f>
        <v>4. Wed</v>
      </c>
      <c r="K1532" s="105">
        <f>ROUNDDOWN(Data[[#This Row],[PGE Notified Time]],0)</f>
        <v>44657</v>
      </c>
      <c r="L1532" s="4">
        <f>HOUR(Data[[#This Row],[PGE Notified Time]])</f>
        <v>10</v>
      </c>
      <c r="M1532">
        <v>75801</v>
      </c>
      <c r="O1532" t="s">
        <v>20</v>
      </c>
      <c r="P1532" t="s">
        <v>197</v>
      </c>
      <c r="Q1532" t="s">
        <v>20</v>
      </c>
      <c r="R1532" t="s">
        <v>183</v>
      </c>
      <c r="S1532" s="1" t="s">
        <v>171</v>
      </c>
      <c r="T1532" s="1">
        <v>44657.45208333333</v>
      </c>
      <c r="U1532" s="1">
        <v>44657.677083333336</v>
      </c>
      <c r="V1532" t="s">
        <v>184</v>
      </c>
      <c r="W1532" t="s">
        <v>87</v>
      </c>
      <c r="X1532" t="s">
        <v>199</v>
      </c>
      <c r="Y1532" t="s">
        <v>186</v>
      </c>
      <c r="Z1532" t="s">
        <v>187</v>
      </c>
      <c r="AA1532" s="32">
        <v>324</v>
      </c>
    </row>
    <row r="1533" spans="1:27" x14ac:dyDescent="0.3">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North Valley</v>
      </c>
      <c r="C1533" s="4" t="str">
        <f>VLOOKUP(P1533,Lookup!$A$1:$E$19,5,0)</f>
        <v>Region 2</v>
      </c>
      <c r="D1533" s="4" t="str">
        <f>VLOOKUP(P1533,Lookup!$A$1:$B$19,2,0)</f>
        <v>SI</v>
      </c>
      <c r="E1533" s="4" t="str">
        <f>IF(AND((Data[[#This Row],[Min Notif Date]]&gt;$G$3),Data[[#This Row],[Min Notif Date]]&lt;$F$3),"Last Week","No")</f>
        <v>No</v>
      </c>
      <c r="F1533" s="4" t="str">
        <f>VLOOKUP(MONTH(Data[[#This Row],[Min Notif Date]]),Lookup!$G$1:$H$12,2,0)</f>
        <v>4. Apr</v>
      </c>
      <c r="G1533" s="4" t="str">
        <f t="shared" si="23"/>
        <v/>
      </c>
      <c r="H1533" s="4" t="str">
        <f>IF(AND(Data[[#This Row],[Min Notif Time]]&gt;6,Data[[#This Row],[Min Notif Time]]&lt;17),"Business Hours","Non-Business Hours")</f>
        <v>Business Hours</v>
      </c>
      <c r="I1533" s="4" t="str" cm="1">
        <f t="array" ref="I1533">IFERROR(VLOOKUP(Data[[#This Row],[Min Notif Date]],Lookup!$N$1:$P$11,2,0),_xlfn.IFS(VLOOKUP(WEEKDAY(Data[[#This Row],[Min Notif Date]]),Lookup!$J$1:$L$7,3,0)="Weekend","Weekend",VLOOKUP(WEEKDAY(Data[[#This Row],[Min Notif Date]]),Lookup!$J$1:$L$7,3,0)="Weekday","Weekday"))</f>
        <v>Weekday</v>
      </c>
      <c r="J1533" s="4" t="str">
        <f>VLOOKUP(WEEKDAY(Data[[#This Row],[Min Notif Date]]),Lookup!$J$1:$K$7,2,0)</f>
        <v>4. Wed</v>
      </c>
      <c r="K1533" s="105">
        <f>ROUNDDOWN(Data[[#This Row],[PGE Notified Time]],0)</f>
        <v>44657</v>
      </c>
      <c r="L1533" s="4">
        <f>HOUR(Data[[#This Row],[PGE Notified Time]])</f>
        <v>8</v>
      </c>
      <c r="M1533">
        <v>75786</v>
      </c>
      <c r="O1533" t="s">
        <v>20</v>
      </c>
      <c r="P1533" t="s">
        <v>201</v>
      </c>
      <c r="Q1533" t="s">
        <v>20</v>
      </c>
      <c r="R1533" t="s">
        <v>183</v>
      </c>
      <c r="S1533" s="1" t="s">
        <v>171</v>
      </c>
      <c r="T1533" s="1">
        <v>44657.362500000003</v>
      </c>
      <c r="U1533" s="1">
        <v>44657.583333333336</v>
      </c>
      <c r="V1533" t="s">
        <v>184</v>
      </c>
      <c r="W1533" t="s">
        <v>87</v>
      </c>
      <c r="X1533" t="s">
        <v>439</v>
      </c>
      <c r="Y1533" t="s">
        <v>186</v>
      </c>
      <c r="Z1533" t="s">
        <v>187</v>
      </c>
      <c r="AA1533" s="32">
        <v>318</v>
      </c>
    </row>
    <row r="1534" spans="1:27" x14ac:dyDescent="0.3">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Bay Area</v>
      </c>
      <c r="C1534" s="4" t="str">
        <f>VLOOKUP(P1534,Lookup!$A$1:$E$19,5,0)</f>
        <v>Region 3</v>
      </c>
      <c r="D1534" s="4" t="str">
        <f>VLOOKUP(P1534,Lookup!$A$1:$B$19,2,0)</f>
        <v>SF</v>
      </c>
      <c r="E1534" s="4" t="str">
        <f>IF(AND((Data[[#This Row],[Min Notif Date]]&gt;$G$3),Data[[#This Row],[Min Notif Date]]&lt;$F$3),"Last Week","No")</f>
        <v>No</v>
      </c>
      <c r="F1534" s="4" t="str">
        <f>VLOOKUP(MONTH(Data[[#This Row],[Min Notif Date]]),Lookup!$G$1:$H$12,2,0)</f>
        <v>4. Apr</v>
      </c>
      <c r="G1534" s="4" t="str">
        <f t="shared" si="23"/>
        <v/>
      </c>
      <c r="H1534" s="4" t="str">
        <f>IF(AND(Data[[#This Row],[Min Notif Time]]&gt;6,Data[[#This Row],[Min Notif Time]]&lt;17),"Business Hours","Non-Business Hours")</f>
        <v>Business Hours</v>
      </c>
      <c r="I1534" s="4" t="str" cm="1">
        <f t="array" ref="I1534">IFERROR(VLOOKUP(Data[[#This Row],[Min Notif Date]],Lookup!$N$1:$P$11,2,0),_xlfn.IFS(VLOOKUP(WEEKDAY(Data[[#This Row],[Min Notif Date]]),Lookup!$J$1:$L$7,3,0)="Weekend","Weekend",VLOOKUP(WEEKDAY(Data[[#This Row],[Min Notif Date]]),Lookup!$J$1:$L$7,3,0)="Weekday","Weekday"))</f>
        <v>Weekday</v>
      </c>
      <c r="J1534" s="4" t="str">
        <f>VLOOKUP(WEEKDAY(Data[[#This Row],[Min Notif Date]]),Lookup!$J$1:$K$7,2,0)</f>
        <v>4. Wed</v>
      </c>
      <c r="K1534" s="105">
        <f>ROUNDDOWN(Data[[#This Row],[PGE Notified Time]],0)</f>
        <v>44657</v>
      </c>
      <c r="L1534" s="4">
        <f>HOUR(Data[[#This Row],[PGE Notified Time]])</f>
        <v>12</v>
      </c>
      <c r="M1534">
        <v>75823</v>
      </c>
      <c r="O1534" t="s">
        <v>20</v>
      </c>
      <c r="P1534" t="s">
        <v>190</v>
      </c>
      <c r="Q1534" t="s">
        <v>20</v>
      </c>
      <c r="R1534" t="s">
        <v>191</v>
      </c>
      <c r="S1534" s="1" t="s">
        <v>171</v>
      </c>
      <c r="T1534" s="1">
        <v>44657.538888888892</v>
      </c>
      <c r="U1534" s="1">
        <v>44657.739583333336</v>
      </c>
      <c r="V1534" t="s">
        <v>184</v>
      </c>
      <c r="W1534" t="s">
        <v>87</v>
      </c>
      <c r="X1534" t="s">
        <v>192</v>
      </c>
      <c r="Y1534" t="s">
        <v>186</v>
      </c>
      <c r="Z1534" t="s">
        <v>187</v>
      </c>
      <c r="AA1534" s="32">
        <v>289</v>
      </c>
    </row>
    <row r="1535" spans="1:27" x14ac:dyDescent="0.3">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Bay Area</v>
      </c>
      <c r="C1535" s="4" t="str">
        <f>VLOOKUP(P1535,Lookup!$A$1:$E$19,5,0)</f>
        <v>Region 3</v>
      </c>
      <c r="D1535" s="4" t="str">
        <f>VLOOKUP(P1535,Lookup!$A$1:$B$19,2,0)</f>
        <v>SF</v>
      </c>
      <c r="E1535" s="4" t="str">
        <f>IF(AND((Data[[#This Row],[Min Notif Date]]&gt;$G$3),Data[[#This Row],[Min Notif Date]]&lt;$F$3),"Last Week","No")</f>
        <v>No</v>
      </c>
      <c r="F1535" s="4" t="str">
        <f>VLOOKUP(MONTH(Data[[#This Row],[Min Notif Date]]),Lookup!$G$1:$H$12,2,0)</f>
        <v>4. Apr</v>
      </c>
      <c r="G1535" s="4" t="str">
        <f t="shared" si="23"/>
        <v/>
      </c>
      <c r="H1535" s="4" t="str">
        <f>IF(AND(Data[[#This Row],[Min Notif Time]]&gt;6,Data[[#This Row],[Min Notif Time]]&lt;17),"Business Hours","Non-Business Hours")</f>
        <v>Business Hours</v>
      </c>
      <c r="I1535" s="4" t="str" cm="1">
        <f t="array" ref="I1535">IFERROR(VLOOKUP(Data[[#This Row],[Min Notif Date]],Lookup!$N$1:$P$11,2,0),_xlfn.IFS(VLOOKUP(WEEKDAY(Data[[#This Row],[Min Notif Date]]),Lookup!$J$1:$L$7,3,0)="Weekend","Weekend",VLOOKUP(WEEKDAY(Data[[#This Row],[Min Notif Date]]),Lookup!$J$1:$L$7,3,0)="Weekday","Weekday"))</f>
        <v>Weekday</v>
      </c>
      <c r="J1535" s="4" t="str">
        <f>VLOOKUP(WEEKDAY(Data[[#This Row],[Min Notif Date]]),Lookup!$J$1:$K$7,2,0)</f>
        <v>4. Wed</v>
      </c>
      <c r="K1535" s="105">
        <f>ROUNDDOWN(Data[[#This Row],[PGE Notified Time]],0)</f>
        <v>44657</v>
      </c>
      <c r="L1535" s="4">
        <f>HOUR(Data[[#This Row],[PGE Notified Time]])</f>
        <v>11</v>
      </c>
      <c r="M1535">
        <v>75808</v>
      </c>
      <c r="O1535" t="s">
        <v>20</v>
      </c>
      <c r="P1535" t="s">
        <v>190</v>
      </c>
      <c r="Q1535" t="s">
        <v>20</v>
      </c>
      <c r="R1535" t="s">
        <v>266</v>
      </c>
      <c r="S1535" s="1" t="s">
        <v>171</v>
      </c>
      <c r="T1535" s="1">
        <v>44657.470138888886</v>
      </c>
      <c r="U1535" s="1">
        <v>44657.642361111109</v>
      </c>
      <c r="V1535" t="s">
        <v>184</v>
      </c>
      <c r="W1535" t="s">
        <v>87</v>
      </c>
      <c r="X1535" t="s">
        <v>192</v>
      </c>
      <c r="Y1535" t="s">
        <v>186</v>
      </c>
      <c r="Z1535" t="s">
        <v>187</v>
      </c>
      <c r="AA1535" s="32">
        <v>248</v>
      </c>
    </row>
    <row r="1536" spans="1:27" x14ac:dyDescent="0.3">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Bay Area</v>
      </c>
      <c r="C1536" s="4" t="str">
        <f>VLOOKUP(P1536,Lookup!$A$1:$E$19,5,0)</f>
        <v>Region 3</v>
      </c>
      <c r="D1536" s="4" t="str">
        <f>VLOOKUP(P1536,Lookup!$A$1:$B$19,2,0)</f>
        <v>EB</v>
      </c>
      <c r="E1536" s="4" t="str">
        <f>IF(AND((Data[[#This Row],[Min Notif Date]]&gt;$G$3),Data[[#This Row],[Min Notif Date]]&lt;$F$3),"Last Week","No")</f>
        <v>No</v>
      </c>
      <c r="F1536" s="4" t="str">
        <f>VLOOKUP(MONTH(Data[[#This Row],[Min Notif Date]]),Lookup!$G$1:$H$12,2,0)</f>
        <v>4. Apr</v>
      </c>
      <c r="G1536" s="4" t="str">
        <f t="shared" si="23"/>
        <v/>
      </c>
      <c r="H1536" s="4" t="str">
        <f>IF(AND(Data[[#This Row],[Min Notif Time]]&gt;6,Data[[#This Row],[Min Notif Time]]&lt;17),"Business Hours","Non-Business Hours")</f>
        <v>Business Hours</v>
      </c>
      <c r="I1536" s="4" t="str" cm="1">
        <f t="array" ref="I1536">IFERROR(VLOOKUP(Data[[#This Row],[Min Notif Date]],Lookup!$N$1:$P$11,2,0),_xlfn.IFS(VLOOKUP(WEEKDAY(Data[[#This Row],[Min Notif Date]]),Lookup!$J$1:$L$7,3,0)="Weekend","Weekend",VLOOKUP(WEEKDAY(Data[[#This Row],[Min Notif Date]]),Lookup!$J$1:$L$7,3,0)="Weekday","Weekday"))</f>
        <v>Weekday</v>
      </c>
      <c r="J1536" s="4" t="str">
        <f>VLOOKUP(WEEKDAY(Data[[#This Row],[Min Notif Date]]),Lookup!$J$1:$K$7,2,0)</f>
        <v>4. Wed</v>
      </c>
      <c r="K1536" s="105">
        <f>ROUNDDOWN(Data[[#This Row],[PGE Notified Time]],0)</f>
        <v>44657</v>
      </c>
      <c r="L1536" s="4">
        <f>HOUR(Data[[#This Row],[PGE Notified Time]])</f>
        <v>11</v>
      </c>
      <c r="M1536">
        <v>75806</v>
      </c>
      <c r="O1536" t="s">
        <v>20</v>
      </c>
      <c r="P1536" t="s">
        <v>182</v>
      </c>
      <c r="Q1536" t="s">
        <v>20</v>
      </c>
      <c r="R1536" t="s">
        <v>183</v>
      </c>
      <c r="S1536" s="1" t="s">
        <v>171</v>
      </c>
      <c r="T1536" s="1">
        <v>44657.466666666667</v>
      </c>
      <c r="U1536" s="1">
        <v>44657.625</v>
      </c>
      <c r="V1536" t="s">
        <v>184</v>
      </c>
      <c r="W1536" t="s">
        <v>87</v>
      </c>
      <c r="X1536" t="s">
        <v>212</v>
      </c>
      <c r="Y1536" t="s">
        <v>186</v>
      </c>
      <c r="Z1536" t="s">
        <v>187</v>
      </c>
      <c r="AA1536" s="32">
        <v>228</v>
      </c>
    </row>
    <row r="1537" spans="1:27" x14ac:dyDescent="0.3">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7" s="4" t="str">
        <f>VLOOKUP(P1537,Lookup!$A$1:$D$19,4,0)</f>
        <v>Bay Area</v>
      </c>
      <c r="C1537" s="4" t="str">
        <f>VLOOKUP(P1537,Lookup!$A$1:$E$19,5,0)</f>
        <v>Region 3</v>
      </c>
      <c r="D1537" s="4" t="str">
        <f>VLOOKUP(P1537,Lookup!$A$1:$B$19,2,0)</f>
        <v>SF</v>
      </c>
      <c r="E1537" s="4" t="str">
        <f>IF(AND((Data[[#This Row],[Min Notif Date]]&gt;$G$3),Data[[#This Row],[Min Notif Date]]&lt;$F$3),"Last Week","No")</f>
        <v>No</v>
      </c>
      <c r="F1537" s="4" t="str">
        <f>VLOOKUP(MONTH(Data[[#This Row],[Min Notif Date]]),Lookup!$G$1:$H$12,2,0)</f>
        <v>4. Apr</v>
      </c>
      <c r="G1537" s="4" t="str">
        <f t="shared" si="23"/>
        <v/>
      </c>
      <c r="H1537" s="4" t="str">
        <f>IF(AND(Data[[#This Row],[Min Notif Time]]&gt;6,Data[[#This Row],[Min Notif Time]]&lt;17),"Business Hours","Non-Business Hours")</f>
        <v>Business Hours</v>
      </c>
      <c r="I1537" s="4" t="str" cm="1">
        <f t="array" ref="I1537">IFERROR(VLOOKUP(Data[[#This Row],[Min Notif Date]],Lookup!$N$1:$P$11,2,0),_xlfn.IFS(VLOOKUP(WEEKDAY(Data[[#This Row],[Min Notif Date]]),Lookup!$J$1:$L$7,3,0)="Weekend","Weekend",VLOOKUP(WEEKDAY(Data[[#This Row],[Min Notif Date]]),Lookup!$J$1:$L$7,3,0)="Weekday","Weekday"))</f>
        <v>Weekday</v>
      </c>
      <c r="J1537" s="4" t="str">
        <f>VLOOKUP(WEEKDAY(Data[[#This Row],[Min Notif Date]]),Lookup!$J$1:$K$7,2,0)</f>
        <v>4. Wed</v>
      </c>
      <c r="K1537" s="105">
        <f>ROUNDDOWN(Data[[#This Row],[PGE Notified Time]],0)</f>
        <v>44657</v>
      </c>
      <c r="L1537" s="4">
        <f>HOUR(Data[[#This Row],[PGE Notified Time]])</f>
        <v>9</v>
      </c>
      <c r="M1537">
        <v>75797</v>
      </c>
      <c r="O1537" t="s">
        <v>20</v>
      </c>
      <c r="P1537" t="s">
        <v>190</v>
      </c>
      <c r="Q1537" t="s">
        <v>20</v>
      </c>
      <c r="R1537" t="s">
        <v>191</v>
      </c>
      <c r="S1537" s="1" t="s">
        <v>171</v>
      </c>
      <c r="T1537" s="1">
        <v>44657.414583333331</v>
      </c>
      <c r="U1537" s="1">
        <v>44657.545138888891</v>
      </c>
      <c r="V1537" t="s">
        <v>184</v>
      </c>
      <c r="W1537" t="s">
        <v>87</v>
      </c>
      <c r="X1537" t="s">
        <v>192</v>
      </c>
      <c r="Y1537" t="s">
        <v>186</v>
      </c>
      <c r="Z1537" t="s">
        <v>187</v>
      </c>
      <c r="AA1537" s="32">
        <v>188</v>
      </c>
    </row>
    <row r="1538" spans="1:27" x14ac:dyDescent="0.3">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Bay Area</v>
      </c>
      <c r="C1538" s="4" t="str">
        <f>VLOOKUP(P1538,Lookup!$A$1:$E$19,5,0)</f>
        <v>Region 3</v>
      </c>
      <c r="D1538" s="4" t="str">
        <f>VLOOKUP(P1538,Lookup!$A$1:$B$19,2,0)</f>
        <v>EB</v>
      </c>
      <c r="E1538" s="4" t="str">
        <f>IF(AND((Data[[#This Row],[Min Notif Date]]&gt;$G$3),Data[[#This Row],[Min Notif Date]]&lt;$F$3),"Last Week","No")</f>
        <v>No</v>
      </c>
      <c r="F1538" s="4" t="str">
        <f>VLOOKUP(MONTH(Data[[#This Row],[Min Notif Date]]),Lookup!$G$1:$H$12,2,0)</f>
        <v>4. Apr</v>
      </c>
      <c r="G1538" s="4" t="str">
        <f t="shared" si="23"/>
        <v/>
      </c>
      <c r="H1538" s="4" t="str">
        <f>IF(AND(Data[[#This Row],[Min Notif Time]]&gt;6,Data[[#This Row],[Min Notif Time]]&lt;17),"Business Hours","Non-Business Hours")</f>
        <v>Business Hours</v>
      </c>
      <c r="I1538" s="4" t="str" cm="1">
        <f t="array" ref="I1538">IFERROR(VLOOKUP(Data[[#This Row],[Min Notif Date]],Lookup!$N$1:$P$11,2,0),_xlfn.IFS(VLOOKUP(WEEKDAY(Data[[#This Row],[Min Notif Date]]),Lookup!$J$1:$L$7,3,0)="Weekend","Weekend",VLOOKUP(WEEKDAY(Data[[#This Row],[Min Notif Date]]),Lookup!$J$1:$L$7,3,0)="Weekday","Weekday"))</f>
        <v>Weekday</v>
      </c>
      <c r="J1538" s="4" t="str">
        <f>VLOOKUP(WEEKDAY(Data[[#This Row],[Min Notif Date]]),Lookup!$J$1:$K$7,2,0)</f>
        <v>4. Wed</v>
      </c>
      <c r="K1538" s="105">
        <f>ROUNDDOWN(Data[[#This Row],[PGE Notified Time]],0)</f>
        <v>44657</v>
      </c>
      <c r="L1538" s="4">
        <f>HOUR(Data[[#This Row],[PGE Notified Time]])</f>
        <v>11</v>
      </c>
      <c r="M1538">
        <v>75805</v>
      </c>
      <c r="O1538" t="s">
        <v>20</v>
      </c>
      <c r="P1538" t="s">
        <v>182</v>
      </c>
      <c r="Q1538" t="s">
        <v>20</v>
      </c>
      <c r="R1538" t="s">
        <v>193</v>
      </c>
      <c r="S1538" s="1" t="s">
        <v>171</v>
      </c>
      <c r="T1538" s="1">
        <v>44657.459722222222</v>
      </c>
      <c r="U1538" s="1">
        <v>44657.583333333336</v>
      </c>
      <c r="V1538" t="s">
        <v>184</v>
      </c>
      <c r="W1538" t="s">
        <v>87</v>
      </c>
      <c r="X1538" t="s">
        <v>200</v>
      </c>
      <c r="Y1538" t="s">
        <v>186</v>
      </c>
      <c r="Z1538" t="s">
        <v>187</v>
      </c>
      <c r="AA1538" s="32">
        <v>178</v>
      </c>
    </row>
    <row r="1539" spans="1:27" x14ac:dyDescent="0.3">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9" s="4" t="str">
        <f>VLOOKUP(P1539,Lookup!$A$1:$D$19,4,0)</f>
        <v>North Valley</v>
      </c>
      <c r="C1539" s="4" t="str">
        <f>VLOOKUP(P1539,Lookup!$A$1:$E$19,5,0)</f>
        <v>Region 2</v>
      </c>
      <c r="D1539" s="4" t="str">
        <f>VLOOKUP(P1539,Lookup!$A$1:$B$19,2,0)</f>
        <v>SI</v>
      </c>
      <c r="E1539" s="4" t="str">
        <f>IF(AND((Data[[#This Row],[Min Notif Date]]&gt;$G$3),Data[[#This Row],[Min Notif Date]]&lt;$F$3),"Last Week","No")</f>
        <v>No</v>
      </c>
      <c r="F1539" s="4" t="str">
        <f>VLOOKUP(MONTH(Data[[#This Row],[Min Notif Date]]),Lookup!$G$1:$H$12,2,0)</f>
        <v>4. Apr</v>
      </c>
      <c r="G1539" s="4" t="str">
        <f t="shared" si="23"/>
        <v/>
      </c>
      <c r="H1539" s="4" t="str">
        <f>IF(AND(Data[[#This Row],[Min Notif Time]]&gt;6,Data[[#This Row],[Min Notif Time]]&lt;17),"Business Hours","Non-Business Hours")</f>
        <v>Non-Business Hours</v>
      </c>
      <c r="I1539" s="4" t="str" cm="1">
        <f t="array" ref="I1539">IFERROR(VLOOKUP(Data[[#This Row],[Min Notif Date]],Lookup!$N$1:$P$11,2,0),_xlfn.IFS(VLOOKUP(WEEKDAY(Data[[#This Row],[Min Notif Date]]),Lookup!$J$1:$L$7,3,0)="Weekend","Weekend",VLOOKUP(WEEKDAY(Data[[#This Row],[Min Notif Date]]),Lookup!$J$1:$L$7,3,0)="Weekday","Weekday"))</f>
        <v>Weekday</v>
      </c>
      <c r="J1539" s="4" t="str">
        <f>VLOOKUP(WEEKDAY(Data[[#This Row],[Min Notif Date]]),Lookup!$J$1:$K$7,2,0)</f>
        <v>4. Wed</v>
      </c>
      <c r="K1539" s="105">
        <f>ROUNDDOWN(Data[[#This Row],[PGE Notified Time]],0)</f>
        <v>44657</v>
      </c>
      <c r="L1539" s="4">
        <f>HOUR(Data[[#This Row],[PGE Notified Time]])</f>
        <v>18</v>
      </c>
      <c r="M1539">
        <v>75849</v>
      </c>
      <c r="N1539">
        <v>1060876237</v>
      </c>
      <c r="O1539" t="s">
        <v>20</v>
      </c>
      <c r="P1539" t="s">
        <v>201</v>
      </c>
      <c r="Q1539" t="s">
        <v>20</v>
      </c>
      <c r="R1539" t="s">
        <v>183</v>
      </c>
      <c r="S1539" s="1">
        <v>44657.72246527778</v>
      </c>
      <c r="T1539" s="1">
        <v>44657.767604166664</v>
      </c>
      <c r="U1539" s="1">
        <v>44657.84375</v>
      </c>
      <c r="V1539" t="s">
        <v>184</v>
      </c>
      <c r="W1539" t="s">
        <v>86</v>
      </c>
      <c r="X1539" t="s">
        <v>202</v>
      </c>
      <c r="Y1539" t="s">
        <v>186</v>
      </c>
      <c r="Z1539" t="s">
        <v>187</v>
      </c>
      <c r="AA1539" s="32">
        <v>174.65</v>
      </c>
    </row>
    <row r="1540" spans="1:27" x14ac:dyDescent="0.3">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Bay Area</v>
      </c>
      <c r="C1540" s="4" t="str">
        <f>VLOOKUP(P1540,Lookup!$A$1:$E$19,5,0)</f>
        <v>Region 3</v>
      </c>
      <c r="D1540" s="4" t="str">
        <f>VLOOKUP(P1540,Lookup!$A$1:$B$19,2,0)</f>
        <v>EB</v>
      </c>
      <c r="E1540" s="4" t="str">
        <f>IF(AND((Data[[#This Row],[Min Notif Date]]&gt;$G$3),Data[[#This Row],[Min Notif Date]]&lt;$F$3),"Last Week","No")</f>
        <v>No</v>
      </c>
      <c r="F1540" s="4" t="str">
        <f>VLOOKUP(MONTH(Data[[#This Row],[Min Notif Date]]),Lookup!$G$1:$H$12,2,0)</f>
        <v>4. Apr</v>
      </c>
      <c r="G1540" s="4" t="str">
        <f t="shared" si="23"/>
        <v/>
      </c>
      <c r="H1540" s="4" t="str">
        <f>IF(AND(Data[[#This Row],[Min Notif Time]]&gt;6,Data[[#This Row],[Min Notif Time]]&lt;17),"Business Hours","Non-Business Hours")</f>
        <v>Business Hours</v>
      </c>
      <c r="I1540" s="4" t="str" cm="1">
        <f t="array" ref="I1540">IFERROR(VLOOKUP(Data[[#This Row],[Min Notif Date]],Lookup!$N$1:$P$11,2,0),_xlfn.IFS(VLOOKUP(WEEKDAY(Data[[#This Row],[Min Notif Date]]),Lookup!$J$1:$L$7,3,0)="Weekend","Weekend",VLOOKUP(WEEKDAY(Data[[#This Row],[Min Notif Date]]),Lookup!$J$1:$L$7,3,0)="Weekday","Weekday"))</f>
        <v>Weekday</v>
      </c>
      <c r="J1540" s="4" t="str">
        <f>VLOOKUP(WEEKDAY(Data[[#This Row],[Min Notif Date]]),Lookup!$J$1:$K$7,2,0)</f>
        <v>4. Wed</v>
      </c>
      <c r="K1540" s="105">
        <f>ROUNDDOWN(Data[[#This Row],[PGE Notified Time]],0)</f>
        <v>44657</v>
      </c>
      <c r="L1540" s="4">
        <f>HOUR(Data[[#This Row],[PGE Notified Time]])</f>
        <v>9</v>
      </c>
      <c r="M1540">
        <v>75790</v>
      </c>
      <c r="O1540" t="s">
        <v>20</v>
      </c>
      <c r="P1540" t="s">
        <v>182</v>
      </c>
      <c r="Q1540" t="s">
        <v>20</v>
      </c>
      <c r="R1540" t="s">
        <v>183</v>
      </c>
      <c r="S1540" s="1" t="s">
        <v>171</v>
      </c>
      <c r="T1540" s="1">
        <v>44657.388194444444</v>
      </c>
      <c r="U1540" s="1">
        <v>44657.5</v>
      </c>
      <c r="V1540" t="s">
        <v>184</v>
      </c>
      <c r="W1540" t="s">
        <v>85</v>
      </c>
      <c r="X1540" t="s">
        <v>194</v>
      </c>
      <c r="Y1540" t="s">
        <v>186</v>
      </c>
      <c r="Z1540" t="s">
        <v>187</v>
      </c>
      <c r="AA1540" s="32">
        <v>161</v>
      </c>
    </row>
    <row r="1541" spans="1:27" x14ac:dyDescent="0.3">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South Bay</v>
      </c>
      <c r="C1541" s="4" t="str">
        <f>VLOOKUP(P1541,Lookup!$A$1:$E$19,5,0)</f>
        <v>Region 4</v>
      </c>
      <c r="D1541" s="4" t="str">
        <f>VLOOKUP(P1541,Lookup!$A$1:$B$19,2,0)</f>
        <v>SJ</v>
      </c>
      <c r="E1541" s="4" t="str">
        <f>IF(AND((Data[[#This Row],[Min Notif Date]]&gt;$G$3),Data[[#This Row],[Min Notif Date]]&lt;$F$3),"Last Week","No")</f>
        <v>No</v>
      </c>
      <c r="F1541" s="4" t="str">
        <f>VLOOKUP(MONTH(Data[[#This Row],[Min Notif Date]]),Lookup!$G$1:$H$12,2,0)</f>
        <v>4. Apr</v>
      </c>
      <c r="G1541" s="4" t="str">
        <f t="shared" ref="G1541:G1604" si="24">IF(AA1541&lt;0,"Negative","")</f>
        <v/>
      </c>
      <c r="H1541" s="4" t="str">
        <f>IF(AND(Data[[#This Row],[Min Notif Time]]&gt;6,Data[[#This Row],[Min Notif Time]]&lt;17),"Business Hours","Non-Business Hours")</f>
        <v>Business Hours</v>
      </c>
      <c r="I1541" s="4" t="str" cm="1">
        <f t="array" ref="I1541">IFERROR(VLOOKUP(Data[[#This Row],[Min Notif Date]],Lookup!$N$1:$P$11,2,0),_xlfn.IFS(VLOOKUP(WEEKDAY(Data[[#This Row],[Min Notif Date]]),Lookup!$J$1:$L$7,3,0)="Weekend","Weekend",VLOOKUP(WEEKDAY(Data[[#This Row],[Min Notif Date]]),Lookup!$J$1:$L$7,3,0)="Weekday","Weekday"))</f>
        <v>Weekday</v>
      </c>
      <c r="J1541" s="4" t="str">
        <f>VLOOKUP(WEEKDAY(Data[[#This Row],[Min Notif Date]]),Lookup!$J$1:$K$7,2,0)</f>
        <v>4. Wed</v>
      </c>
      <c r="K1541" s="105">
        <f>ROUNDDOWN(Data[[#This Row],[PGE Notified Time]],0)</f>
        <v>44657</v>
      </c>
      <c r="L1541" s="4">
        <f>HOUR(Data[[#This Row],[PGE Notified Time]])</f>
        <v>8</v>
      </c>
      <c r="M1541">
        <v>75787</v>
      </c>
      <c r="O1541" t="s">
        <v>20</v>
      </c>
      <c r="P1541" t="s">
        <v>288</v>
      </c>
      <c r="Q1541" t="s">
        <v>20</v>
      </c>
      <c r="R1541" t="s">
        <v>183</v>
      </c>
      <c r="S1541" s="1" t="s">
        <v>171</v>
      </c>
      <c r="T1541" s="1">
        <v>44657.364583333336</v>
      </c>
      <c r="U1541" s="1">
        <v>44657.475694444445</v>
      </c>
      <c r="V1541" t="s">
        <v>184</v>
      </c>
      <c r="W1541" t="s">
        <v>85</v>
      </c>
      <c r="X1541" t="s">
        <v>293</v>
      </c>
      <c r="Y1541" t="s">
        <v>186</v>
      </c>
      <c r="Z1541" t="s">
        <v>187</v>
      </c>
      <c r="AA1541" s="32">
        <v>160</v>
      </c>
    </row>
    <row r="1542" spans="1:27" x14ac:dyDescent="0.3">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Bay Area</v>
      </c>
      <c r="C1542" s="4" t="str">
        <f>VLOOKUP(P1542,Lookup!$A$1:$E$19,5,0)</f>
        <v>Region 3</v>
      </c>
      <c r="D1542" s="4" t="str">
        <f>VLOOKUP(P1542,Lookup!$A$1:$B$19,2,0)</f>
        <v>MI</v>
      </c>
      <c r="E1542" s="4" t="str">
        <f>IF(AND((Data[[#This Row],[Min Notif Date]]&gt;$G$3),Data[[#This Row],[Min Notif Date]]&lt;$F$3),"Last Week","No")</f>
        <v>No</v>
      </c>
      <c r="F1542" s="4" t="str">
        <f>VLOOKUP(MONTH(Data[[#This Row],[Min Notif Date]]),Lookup!$G$1:$H$12,2,0)</f>
        <v>4. Apr</v>
      </c>
      <c r="G1542" s="4" t="str">
        <f t="shared" si="24"/>
        <v/>
      </c>
      <c r="H1542" s="4" t="str">
        <f>IF(AND(Data[[#This Row],[Min Notif Time]]&gt;6,Data[[#This Row],[Min Notif Time]]&lt;17),"Business Hours","Non-Business Hours")</f>
        <v>Business Hours</v>
      </c>
      <c r="I1542" s="4" t="str" cm="1">
        <f t="array" ref="I1542">IFERROR(VLOOKUP(Data[[#This Row],[Min Notif Date]],Lookup!$N$1:$P$11,2,0),_xlfn.IFS(VLOOKUP(WEEKDAY(Data[[#This Row],[Min Notif Date]]),Lookup!$J$1:$L$7,3,0)="Weekend","Weekend",VLOOKUP(WEEKDAY(Data[[#This Row],[Min Notif Date]]),Lookup!$J$1:$L$7,3,0)="Weekday","Weekday"))</f>
        <v>Weekday</v>
      </c>
      <c r="J1542" s="4" t="str">
        <f>VLOOKUP(WEEKDAY(Data[[#This Row],[Min Notif Date]]),Lookup!$J$1:$K$7,2,0)</f>
        <v>4. Wed</v>
      </c>
      <c r="K1542" s="105">
        <f>ROUNDDOWN(Data[[#This Row],[PGE Notified Time]],0)</f>
        <v>44657</v>
      </c>
      <c r="L1542" s="4">
        <f>HOUR(Data[[#This Row],[PGE Notified Time]])</f>
        <v>11</v>
      </c>
      <c r="M1542">
        <v>75809</v>
      </c>
      <c r="O1542" t="s">
        <v>20</v>
      </c>
      <c r="P1542" t="s">
        <v>244</v>
      </c>
      <c r="Q1542" t="s">
        <v>20</v>
      </c>
      <c r="R1542" t="s">
        <v>183</v>
      </c>
      <c r="S1542" s="1" t="s">
        <v>171</v>
      </c>
      <c r="T1542" s="1">
        <v>44657.472916666666</v>
      </c>
      <c r="U1542" s="1">
        <v>44657.583333333336</v>
      </c>
      <c r="V1542" t="s">
        <v>184</v>
      </c>
      <c r="W1542" t="s">
        <v>85</v>
      </c>
      <c r="X1542" t="s">
        <v>251</v>
      </c>
      <c r="Y1542" t="s">
        <v>186</v>
      </c>
      <c r="Z1542" t="s">
        <v>187</v>
      </c>
      <c r="AA1542" s="32">
        <v>159</v>
      </c>
    </row>
    <row r="1543" spans="1:27" x14ac:dyDescent="0.3">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South Bay</v>
      </c>
      <c r="C1543" s="4" t="str">
        <f>VLOOKUP(P1543,Lookup!$A$1:$E$19,5,0)</f>
        <v>Region 4</v>
      </c>
      <c r="D1543" s="4" t="str">
        <f>VLOOKUP(P1543,Lookup!$A$1:$B$19,2,0)</f>
        <v>DA</v>
      </c>
      <c r="E1543" s="4" t="str">
        <f>IF(AND((Data[[#This Row],[Min Notif Date]]&gt;$G$3),Data[[#This Row],[Min Notif Date]]&lt;$F$3),"Last Week","No")</f>
        <v>No</v>
      </c>
      <c r="F1543" s="4" t="str">
        <f>VLOOKUP(MONTH(Data[[#This Row],[Min Notif Date]]),Lookup!$G$1:$H$12,2,0)</f>
        <v>4. Apr</v>
      </c>
      <c r="G1543" s="4" t="str">
        <f t="shared" si="24"/>
        <v/>
      </c>
      <c r="H1543" s="4" t="str">
        <f>IF(AND(Data[[#This Row],[Min Notif Time]]&gt;6,Data[[#This Row],[Min Notif Time]]&lt;17),"Business Hours","Non-Business Hours")</f>
        <v>Business Hours</v>
      </c>
      <c r="I1543" s="4" t="str" cm="1">
        <f t="array" ref="I1543">IFERROR(VLOOKUP(Data[[#This Row],[Min Notif Date]],Lookup!$N$1:$P$11,2,0),_xlfn.IFS(VLOOKUP(WEEKDAY(Data[[#This Row],[Min Notif Date]]),Lookup!$J$1:$L$7,3,0)="Weekend","Weekend",VLOOKUP(WEEKDAY(Data[[#This Row],[Min Notif Date]]),Lookup!$J$1:$L$7,3,0)="Weekday","Weekday"))</f>
        <v>Weekday</v>
      </c>
      <c r="J1543" s="4" t="str">
        <f>VLOOKUP(WEEKDAY(Data[[#This Row],[Min Notif Date]]),Lookup!$J$1:$K$7,2,0)</f>
        <v>4. Wed</v>
      </c>
      <c r="K1543" s="105">
        <f>ROUNDDOWN(Data[[#This Row],[PGE Notified Time]],0)</f>
        <v>44657</v>
      </c>
      <c r="L1543" s="4">
        <f>HOUR(Data[[#This Row],[PGE Notified Time]])</f>
        <v>14</v>
      </c>
      <c r="M1543">
        <v>75835</v>
      </c>
      <c r="O1543" t="s">
        <v>20</v>
      </c>
      <c r="P1543" t="s">
        <v>279</v>
      </c>
      <c r="Q1543" t="s">
        <v>20</v>
      </c>
      <c r="R1543" t="s">
        <v>183</v>
      </c>
      <c r="S1543" s="1" t="s">
        <v>171</v>
      </c>
      <c r="T1543" s="1">
        <v>44657.604861111111</v>
      </c>
      <c r="U1543" s="1">
        <v>44657.709027777775</v>
      </c>
      <c r="V1543" t="s">
        <v>184</v>
      </c>
      <c r="W1543" t="s">
        <v>85</v>
      </c>
      <c r="X1543" t="s">
        <v>362</v>
      </c>
      <c r="Y1543" t="s">
        <v>186</v>
      </c>
      <c r="Z1543" t="s">
        <v>187</v>
      </c>
      <c r="AA1543" s="32">
        <v>150</v>
      </c>
    </row>
    <row r="1544" spans="1:27" x14ac:dyDescent="0.3">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North Valley</v>
      </c>
      <c r="C1544" s="4" t="str">
        <f>VLOOKUP(P1544,Lookup!$A$1:$E$19,5,0)</f>
        <v>Region 2</v>
      </c>
      <c r="D1544" s="4" t="str">
        <f>VLOOKUP(P1544,Lookup!$A$1:$B$19,2,0)</f>
        <v>SA</v>
      </c>
      <c r="E1544" s="4" t="str">
        <f>IF(AND((Data[[#This Row],[Min Notif Date]]&gt;$G$3),Data[[#This Row],[Min Notif Date]]&lt;$F$3),"Last Week","No")</f>
        <v>No</v>
      </c>
      <c r="F1544" s="4" t="str">
        <f>VLOOKUP(MONTH(Data[[#This Row],[Min Notif Date]]),Lookup!$G$1:$H$12,2,0)</f>
        <v>4. Apr</v>
      </c>
      <c r="G1544" s="4" t="str">
        <f t="shared" si="24"/>
        <v/>
      </c>
      <c r="H1544" s="4" t="str">
        <f>IF(AND(Data[[#This Row],[Min Notif Time]]&gt;6,Data[[#This Row],[Min Notif Time]]&lt;17),"Business Hours","Non-Business Hours")</f>
        <v>Business Hours</v>
      </c>
      <c r="I1544" s="4" t="str" cm="1">
        <f t="array" ref="I1544">IFERROR(VLOOKUP(Data[[#This Row],[Min Notif Date]],Lookup!$N$1:$P$11,2,0),_xlfn.IFS(VLOOKUP(WEEKDAY(Data[[#This Row],[Min Notif Date]]),Lookup!$J$1:$L$7,3,0)="Weekend","Weekend",VLOOKUP(WEEKDAY(Data[[#This Row],[Min Notif Date]]),Lookup!$J$1:$L$7,3,0)="Weekday","Weekday"))</f>
        <v>Weekday</v>
      </c>
      <c r="J1544" s="4" t="str">
        <f>VLOOKUP(WEEKDAY(Data[[#This Row],[Min Notif Date]]),Lookup!$J$1:$K$7,2,0)</f>
        <v>4. Wed</v>
      </c>
      <c r="K1544" s="105">
        <f>ROUNDDOWN(Data[[#This Row],[PGE Notified Time]],0)</f>
        <v>44657</v>
      </c>
      <c r="L1544" s="4">
        <f>HOUR(Data[[#This Row],[PGE Notified Time]])</f>
        <v>12</v>
      </c>
      <c r="M1544">
        <v>75817</v>
      </c>
      <c r="O1544" t="s">
        <v>20</v>
      </c>
      <c r="P1544" t="s">
        <v>210</v>
      </c>
      <c r="Q1544" t="s">
        <v>20</v>
      </c>
      <c r="R1544" t="s">
        <v>183</v>
      </c>
      <c r="S1544" s="1" t="s">
        <v>171</v>
      </c>
      <c r="T1544" s="1">
        <v>44657.508333333331</v>
      </c>
      <c r="U1544" s="1">
        <v>44657.611111111109</v>
      </c>
      <c r="V1544" t="s">
        <v>184</v>
      </c>
      <c r="W1544" t="s">
        <v>85</v>
      </c>
      <c r="X1544" t="s">
        <v>238</v>
      </c>
      <c r="Y1544" t="s">
        <v>186</v>
      </c>
      <c r="Z1544" t="s">
        <v>187</v>
      </c>
      <c r="AA1544" s="32">
        <v>148</v>
      </c>
    </row>
    <row r="1545" spans="1:27" x14ac:dyDescent="0.3">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Bay Area</v>
      </c>
      <c r="C1545" s="4" t="str">
        <f>VLOOKUP(P1545,Lookup!$A$1:$E$19,5,0)</f>
        <v>Region 3</v>
      </c>
      <c r="D1545" s="4" t="str">
        <f>VLOOKUP(P1545,Lookup!$A$1:$B$19,2,0)</f>
        <v>PN</v>
      </c>
      <c r="E1545" s="4" t="str">
        <f>IF(AND((Data[[#This Row],[Min Notif Date]]&gt;$G$3),Data[[#This Row],[Min Notif Date]]&lt;$F$3),"Last Week","No")</f>
        <v>No</v>
      </c>
      <c r="F1545" s="4" t="str">
        <f>VLOOKUP(MONTH(Data[[#This Row],[Min Notif Date]]),Lookup!$G$1:$H$12,2,0)</f>
        <v>4. Apr</v>
      </c>
      <c r="G1545" s="4" t="str">
        <f t="shared" si="24"/>
        <v/>
      </c>
      <c r="H1545" s="4" t="str">
        <f>IF(AND(Data[[#This Row],[Min Notif Time]]&gt;6,Data[[#This Row],[Min Notif Time]]&lt;17),"Business Hours","Non-Business Hours")</f>
        <v>Business Hours</v>
      </c>
      <c r="I1545" s="4" t="str" cm="1">
        <f t="array" ref="I1545">IFERROR(VLOOKUP(Data[[#This Row],[Min Notif Date]],Lookup!$N$1:$P$11,2,0),_xlfn.IFS(VLOOKUP(WEEKDAY(Data[[#This Row],[Min Notif Date]]),Lookup!$J$1:$L$7,3,0)="Weekend","Weekend",VLOOKUP(WEEKDAY(Data[[#This Row],[Min Notif Date]]),Lookup!$J$1:$L$7,3,0)="Weekday","Weekday"))</f>
        <v>Weekday</v>
      </c>
      <c r="J1545" s="4" t="str">
        <f>VLOOKUP(WEEKDAY(Data[[#This Row],[Min Notif Date]]),Lookup!$J$1:$K$7,2,0)</f>
        <v>4. Wed</v>
      </c>
      <c r="K1545" s="105">
        <f>ROUNDDOWN(Data[[#This Row],[PGE Notified Time]],0)</f>
        <v>44657</v>
      </c>
      <c r="L1545" s="4">
        <f>HOUR(Data[[#This Row],[PGE Notified Time]])</f>
        <v>9</v>
      </c>
      <c r="M1545">
        <v>75792</v>
      </c>
      <c r="O1545" t="s">
        <v>20</v>
      </c>
      <c r="P1545" t="s">
        <v>197</v>
      </c>
      <c r="Q1545" t="s">
        <v>20</v>
      </c>
      <c r="R1545" t="s">
        <v>191</v>
      </c>
      <c r="S1545" s="1" t="s">
        <v>171</v>
      </c>
      <c r="T1545" s="1">
        <v>44657.390277777777</v>
      </c>
      <c r="U1545" s="1">
        <v>44657.489583333336</v>
      </c>
      <c r="V1545" t="s">
        <v>184</v>
      </c>
      <c r="W1545" t="s">
        <v>85</v>
      </c>
      <c r="X1545" t="s">
        <v>199</v>
      </c>
      <c r="Y1545" t="s">
        <v>186</v>
      </c>
      <c r="Z1545" t="s">
        <v>187</v>
      </c>
      <c r="AA1545" s="32">
        <v>143</v>
      </c>
    </row>
    <row r="1546" spans="1:27" x14ac:dyDescent="0.3">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Bay Area</v>
      </c>
      <c r="C1546" s="4" t="str">
        <f>VLOOKUP(P1546,Lookup!$A$1:$E$19,5,0)</f>
        <v>Region 3</v>
      </c>
      <c r="D1546" s="4" t="str">
        <f>VLOOKUP(P1546,Lookup!$A$1:$B$19,2,0)</f>
        <v>DI</v>
      </c>
      <c r="E1546" s="4" t="str">
        <f>IF(AND((Data[[#This Row],[Min Notif Date]]&gt;$G$3),Data[[#This Row],[Min Notif Date]]&lt;$F$3),"Last Week","No")</f>
        <v>No</v>
      </c>
      <c r="F1546" s="4" t="str">
        <f>VLOOKUP(MONTH(Data[[#This Row],[Min Notif Date]]),Lookup!$G$1:$H$12,2,0)</f>
        <v>4. Apr</v>
      </c>
      <c r="G1546" s="4" t="str">
        <f t="shared" si="24"/>
        <v/>
      </c>
      <c r="H1546" s="4" t="str">
        <f>IF(AND(Data[[#This Row],[Min Notif Time]]&gt;6,Data[[#This Row],[Min Notif Time]]&lt;17),"Business Hours","Non-Business Hours")</f>
        <v>Business Hours</v>
      </c>
      <c r="I1546" s="4" t="str" cm="1">
        <f t="array" ref="I1546">IFERROR(VLOOKUP(Data[[#This Row],[Min Notif Date]],Lookup!$N$1:$P$11,2,0),_xlfn.IFS(VLOOKUP(WEEKDAY(Data[[#This Row],[Min Notif Date]]),Lookup!$J$1:$L$7,3,0)="Weekend","Weekend",VLOOKUP(WEEKDAY(Data[[#This Row],[Min Notif Date]]),Lookup!$J$1:$L$7,3,0)="Weekday","Weekday"))</f>
        <v>Weekday</v>
      </c>
      <c r="J1546" s="4" t="str">
        <f>VLOOKUP(WEEKDAY(Data[[#This Row],[Min Notif Date]]),Lookup!$J$1:$K$7,2,0)</f>
        <v>4. Wed</v>
      </c>
      <c r="K1546" s="105">
        <f>ROUNDDOWN(Data[[#This Row],[PGE Notified Time]],0)</f>
        <v>44657</v>
      </c>
      <c r="L1546" s="4">
        <f>HOUR(Data[[#This Row],[PGE Notified Time]])</f>
        <v>11</v>
      </c>
      <c r="M1546">
        <v>75810</v>
      </c>
      <c r="O1546" t="s">
        <v>20</v>
      </c>
      <c r="P1546" t="s">
        <v>208</v>
      </c>
      <c r="Q1546" t="s">
        <v>20</v>
      </c>
      <c r="R1546" t="s">
        <v>183</v>
      </c>
      <c r="S1546" s="1" t="s">
        <v>171</v>
      </c>
      <c r="T1546" s="1">
        <v>44657.482638888891</v>
      </c>
      <c r="U1546" s="1">
        <v>44657.5625</v>
      </c>
      <c r="V1546" t="s">
        <v>184</v>
      </c>
      <c r="W1546" t="s">
        <v>85</v>
      </c>
      <c r="X1546" t="s">
        <v>243</v>
      </c>
      <c r="Y1546" t="s">
        <v>186</v>
      </c>
      <c r="Z1546" t="s">
        <v>187</v>
      </c>
      <c r="AA1546" s="32">
        <v>115</v>
      </c>
    </row>
    <row r="1547" spans="1:27" x14ac:dyDescent="0.3">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Bay Area</v>
      </c>
      <c r="C1547" s="4" t="str">
        <f>VLOOKUP(P1547,Lookup!$A$1:$E$19,5,0)</f>
        <v>Region 3</v>
      </c>
      <c r="D1547" s="4" t="str">
        <f>VLOOKUP(P1547,Lookup!$A$1:$B$19,2,0)</f>
        <v>EB</v>
      </c>
      <c r="E1547" s="4" t="str">
        <f>IF(AND((Data[[#This Row],[Min Notif Date]]&gt;$G$3),Data[[#This Row],[Min Notif Date]]&lt;$F$3),"Last Week","No")</f>
        <v>No</v>
      </c>
      <c r="F1547" s="4" t="str">
        <f>VLOOKUP(MONTH(Data[[#This Row],[Min Notif Date]]),Lookup!$G$1:$H$12,2,0)</f>
        <v>4. Apr</v>
      </c>
      <c r="G1547" s="4" t="str">
        <f t="shared" si="24"/>
        <v/>
      </c>
      <c r="H1547" s="4" t="str">
        <f>IF(AND(Data[[#This Row],[Min Notif Time]]&gt;6,Data[[#This Row],[Min Notif Time]]&lt;17),"Business Hours","Non-Business Hours")</f>
        <v>Business Hours</v>
      </c>
      <c r="I1547" s="4" t="str" cm="1">
        <f t="array" ref="I1547">IFERROR(VLOOKUP(Data[[#This Row],[Min Notif Date]],Lookup!$N$1:$P$11,2,0),_xlfn.IFS(VLOOKUP(WEEKDAY(Data[[#This Row],[Min Notif Date]]),Lookup!$J$1:$L$7,3,0)="Weekend","Weekend",VLOOKUP(WEEKDAY(Data[[#This Row],[Min Notif Date]]),Lookup!$J$1:$L$7,3,0)="Weekday","Weekday"))</f>
        <v>Weekday</v>
      </c>
      <c r="J1547" s="4" t="str">
        <f>VLOOKUP(WEEKDAY(Data[[#This Row],[Min Notif Date]]),Lookup!$J$1:$K$7,2,0)</f>
        <v>4. Wed</v>
      </c>
      <c r="K1547" s="105">
        <f>ROUNDDOWN(Data[[#This Row],[PGE Notified Time]],0)</f>
        <v>44657</v>
      </c>
      <c r="L1547" s="4">
        <f>HOUR(Data[[#This Row],[PGE Notified Time]])</f>
        <v>13</v>
      </c>
      <c r="M1547">
        <v>75824</v>
      </c>
      <c r="O1547" t="s">
        <v>20</v>
      </c>
      <c r="P1547" t="s">
        <v>182</v>
      </c>
      <c r="Q1547" t="s">
        <v>20</v>
      </c>
      <c r="R1547" t="s">
        <v>193</v>
      </c>
      <c r="S1547" s="1" t="s">
        <v>171</v>
      </c>
      <c r="T1547" s="1">
        <v>44657.54583333333</v>
      </c>
      <c r="U1547" s="1">
        <v>44657.625</v>
      </c>
      <c r="V1547" t="s">
        <v>184</v>
      </c>
      <c r="W1547" t="s">
        <v>85</v>
      </c>
      <c r="X1547" t="s">
        <v>212</v>
      </c>
      <c r="Y1547" t="s">
        <v>186</v>
      </c>
      <c r="Z1547" t="s">
        <v>187</v>
      </c>
      <c r="AA1547" s="32">
        <v>114</v>
      </c>
    </row>
    <row r="1548" spans="1:27" x14ac:dyDescent="0.3">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48" s="4" t="str">
        <f>VLOOKUP(P1548,Lookup!$A$1:$D$19,4,0)</f>
        <v>Bay Area</v>
      </c>
      <c r="C1548" s="4" t="str">
        <f>VLOOKUP(P1548,Lookup!$A$1:$E$19,5,0)</f>
        <v>Region 3</v>
      </c>
      <c r="D1548" s="4" t="str">
        <f>VLOOKUP(P1548,Lookup!$A$1:$B$19,2,0)</f>
        <v>PN</v>
      </c>
      <c r="E1548" s="4" t="str">
        <f>IF(AND((Data[[#This Row],[Min Notif Date]]&gt;$G$3),Data[[#This Row],[Min Notif Date]]&lt;$F$3),"Last Week","No")</f>
        <v>No</v>
      </c>
      <c r="F1548" s="4" t="str">
        <f>VLOOKUP(MONTH(Data[[#This Row],[Min Notif Date]]),Lookup!$G$1:$H$12,2,0)</f>
        <v>4. Apr</v>
      </c>
      <c r="G1548" s="4" t="str">
        <f t="shared" si="24"/>
        <v/>
      </c>
      <c r="H1548" s="4" t="str">
        <f>IF(AND(Data[[#This Row],[Min Notif Time]]&gt;6,Data[[#This Row],[Min Notif Time]]&lt;17),"Business Hours","Non-Business Hours")</f>
        <v>Business Hours</v>
      </c>
      <c r="I1548" s="4" t="str" cm="1">
        <f t="array" ref="I1548">IFERROR(VLOOKUP(Data[[#This Row],[Min Notif Date]],Lookup!$N$1:$P$11,2,0),_xlfn.IFS(VLOOKUP(WEEKDAY(Data[[#This Row],[Min Notif Date]]),Lookup!$J$1:$L$7,3,0)="Weekend","Weekend",VLOOKUP(WEEKDAY(Data[[#This Row],[Min Notif Date]]),Lookup!$J$1:$L$7,3,0)="Weekday","Weekday"))</f>
        <v>Weekday</v>
      </c>
      <c r="J1548" s="4" t="str">
        <f>VLOOKUP(WEEKDAY(Data[[#This Row],[Min Notif Date]]),Lookup!$J$1:$K$7,2,0)</f>
        <v>4. Wed</v>
      </c>
      <c r="K1548" s="105">
        <f>ROUNDDOWN(Data[[#This Row],[PGE Notified Time]],0)</f>
        <v>44657</v>
      </c>
      <c r="L1548" s="4">
        <f>HOUR(Data[[#This Row],[PGE Notified Time]])</f>
        <v>13</v>
      </c>
      <c r="M1548">
        <v>75826</v>
      </c>
      <c r="N1548">
        <v>6216410737</v>
      </c>
      <c r="O1548" t="s">
        <v>23</v>
      </c>
      <c r="P1548" t="s">
        <v>197</v>
      </c>
      <c r="Q1548" t="s">
        <v>213</v>
      </c>
      <c r="R1548" t="s">
        <v>193</v>
      </c>
      <c r="S1548" s="1">
        <v>44657.552719907406</v>
      </c>
      <c r="T1548" s="1">
        <v>44657.552083333336</v>
      </c>
      <c r="U1548" s="1">
        <v>44657.628472222219</v>
      </c>
      <c r="V1548" t="s">
        <v>184</v>
      </c>
      <c r="W1548" t="s">
        <v>87</v>
      </c>
      <c r="X1548" t="s">
        <v>337</v>
      </c>
      <c r="Y1548" t="s">
        <v>186</v>
      </c>
      <c r="Z1548" t="s">
        <v>187</v>
      </c>
      <c r="AA1548" s="32">
        <v>110</v>
      </c>
    </row>
    <row r="1549" spans="1:27" x14ac:dyDescent="0.3">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SF</v>
      </c>
      <c r="E1549" s="4" t="str">
        <f>IF(AND((Data[[#This Row],[Min Notif Date]]&gt;$G$3),Data[[#This Row],[Min Notif Date]]&lt;$F$3),"Last Week","No")</f>
        <v>No</v>
      </c>
      <c r="F1549" s="4" t="str">
        <f>VLOOKUP(MONTH(Data[[#This Row],[Min Notif Date]]),Lookup!$G$1:$H$12,2,0)</f>
        <v>4. Apr</v>
      </c>
      <c r="G1549" s="4" t="str">
        <f t="shared" si="24"/>
        <v/>
      </c>
      <c r="H1549" s="4" t="str">
        <f>IF(AND(Data[[#This Row],[Min Notif Time]]&gt;6,Data[[#This Row],[Min Notif Time]]&lt;17),"Business Hours","Non-Business Hours")</f>
        <v>Business Hours</v>
      </c>
      <c r="I1549" s="4" t="str" cm="1">
        <f t="array" ref="I1549">IFERROR(VLOOKUP(Data[[#This Row],[Min Notif Date]],Lookup!$N$1:$P$11,2,0),_xlfn.IFS(VLOOKUP(WEEKDAY(Data[[#This Row],[Min Notif Date]]),Lookup!$J$1:$L$7,3,0)="Weekend","Weekend",VLOOKUP(WEEKDAY(Data[[#This Row],[Min Notif Date]]),Lookup!$J$1:$L$7,3,0)="Weekday","Weekday"))</f>
        <v>Weekday</v>
      </c>
      <c r="J1549" s="4" t="str">
        <f>VLOOKUP(WEEKDAY(Data[[#This Row],[Min Notif Date]]),Lookup!$J$1:$K$7,2,0)</f>
        <v>4. Wed</v>
      </c>
      <c r="K1549" s="105">
        <f>ROUNDDOWN(Data[[#This Row],[PGE Notified Time]],0)</f>
        <v>44657</v>
      </c>
      <c r="L1549" s="4">
        <f>HOUR(Data[[#This Row],[PGE Notified Time]])</f>
        <v>9</v>
      </c>
      <c r="M1549">
        <v>75794</v>
      </c>
      <c r="O1549" t="s">
        <v>20</v>
      </c>
      <c r="P1549" t="s">
        <v>190</v>
      </c>
      <c r="Q1549" t="s">
        <v>20</v>
      </c>
      <c r="R1549" t="s">
        <v>191</v>
      </c>
      <c r="S1549" s="1" t="s">
        <v>171</v>
      </c>
      <c r="T1549" s="1">
        <v>44657.394444444442</v>
      </c>
      <c r="U1549" s="1">
        <v>44657.46875</v>
      </c>
      <c r="V1549" t="s">
        <v>184</v>
      </c>
      <c r="W1549" t="s">
        <v>85</v>
      </c>
      <c r="X1549" t="s">
        <v>192</v>
      </c>
      <c r="Y1549" t="s">
        <v>186</v>
      </c>
      <c r="Z1549" t="s">
        <v>187</v>
      </c>
      <c r="AA1549" s="32">
        <v>107</v>
      </c>
    </row>
    <row r="1550" spans="1:27" x14ac:dyDescent="0.3">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0" s="4" t="str">
        <f>VLOOKUP(P1550,Lookup!$A$1:$D$19,4,0)</f>
        <v>North Coast</v>
      </c>
      <c r="C1550" s="4" t="str">
        <f>VLOOKUP(P1550,Lookup!$A$1:$E$19,5,0)</f>
        <v>Region 1</v>
      </c>
      <c r="D1550" s="4" t="str">
        <f>VLOOKUP(P1550,Lookup!$A$1:$B$19,2,0)</f>
        <v>SO</v>
      </c>
      <c r="E1550" s="4" t="str">
        <f>IF(AND((Data[[#This Row],[Min Notif Date]]&gt;$G$3),Data[[#This Row],[Min Notif Date]]&lt;$F$3),"Last Week","No")</f>
        <v>No</v>
      </c>
      <c r="F1550" s="4" t="str">
        <f>VLOOKUP(MONTH(Data[[#This Row],[Min Notif Date]]),Lookup!$G$1:$H$12,2,0)</f>
        <v>4. Apr</v>
      </c>
      <c r="G1550" s="4" t="str">
        <f t="shared" si="24"/>
        <v/>
      </c>
      <c r="H1550" s="4" t="str">
        <f>IF(AND(Data[[#This Row],[Min Notif Time]]&gt;6,Data[[#This Row],[Min Notif Time]]&lt;17),"Business Hours","Non-Business Hours")</f>
        <v>Business Hours</v>
      </c>
      <c r="I1550" s="4" t="str" cm="1">
        <f t="array" ref="I1550">IFERROR(VLOOKUP(Data[[#This Row],[Min Notif Date]],Lookup!$N$1:$P$11,2,0),_xlfn.IFS(VLOOKUP(WEEKDAY(Data[[#This Row],[Min Notif Date]]),Lookup!$J$1:$L$7,3,0)="Weekend","Weekend",VLOOKUP(WEEKDAY(Data[[#This Row],[Min Notif Date]]),Lookup!$J$1:$L$7,3,0)="Weekday","Weekday"))</f>
        <v>Weekday</v>
      </c>
      <c r="J1550" s="4" t="str">
        <f>VLOOKUP(WEEKDAY(Data[[#This Row],[Min Notif Date]]),Lookup!$J$1:$K$7,2,0)</f>
        <v>4. Wed</v>
      </c>
      <c r="K1550" s="105">
        <f>ROUNDDOWN(Data[[#This Row],[PGE Notified Time]],0)</f>
        <v>44657</v>
      </c>
      <c r="L1550" s="4">
        <f>HOUR(Data[[#This Row],[PGE Notified Time]])</f>
        <v>10</v>
      </c>
      <c r="M1550">
        <v>75800</v>
      </c>
      <c r="O1550" t="s">
        <v>20</v>
      </c>
      <c r="P1550" t="s">
        <v>203</v>
      </c>
      <c r="Q1550" t="s">
        <v>20</v>
      </c>
      <c r="R1550" t="s">
        <v>183</v>
      </c>
      <c r="S1550" s="1" t="s">
        <v>171</v>
      </c>
      <c r="T1550" s="1">
        <v>44657.45</v>
      </c>
      <c r="U1550" s="1">
        <v>44657.521527777775</v>
      </c>
      <c r="V1550" t="s">
        <v>184</v>
      </c>
      <c r="W1550" t="s">
        <v>85</v>
      </c>
      <c r="X1550" t="s">
        <v>421</v>
      </c>
      <c r="Y1550" t="s">
        <v>186</v>
      </c>
      <c r="Z1550" t="s">
        <v>187</v>
      </c>
      <c r="AA1550" s="32">
        <v>103</v>
      </c>
    </row>
    <row r="1551" spans="1:27" x14ac:dyDescent="0.3">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Bay Area</v>
      </c>
      <c r="C1551" s="4" t="str">
        <f>VLOOKUP(P1551,Lookup!$A$1:$E$19,5,0)</f>
        <v>Region 3</v>
      </c>
      <c r="D1551" s="4" t="str">
        <f>VLOOKUP(P1551,Lookup!$A$1:$B$19,2,0)</f>
        <v>SF</v>
      </c>
      <c r="E1551" s="4" t="str">
        <f>IF(AND((Data[[#This Row],[Min Notif Date]]&gt;$G$3),Data[[#This Row],[Min Notif Date]]&lt;$F$3),"Last Week","No")</f>
        <v>No</v>
      </c>
      <c r="F1551" s="4" t="str">
        <f>VLOOKUP(MONTH(Data[[#This Row],[Min Notif Date]]),Lookup!$G$1:$H$12,2,0)</f>
        <v>4. Apr</v>
      </c>
      <c r="G1551" s="4" t="str">
        <f t="shared" si="24"/>
        <v/>
      </c>
      <c r="H1551" s="4" t="str">
        <f>IF(AND(Data[[#This Row],[Min Notif Time]]&gt;6,Data[[#This Row],[Min Notif Time]]&lt;17),"Business Hours","Non-Business Hours")</f>
        <v>Business Hours</v>
      </c>
      <c r="I1551" s="4" t="str" cm="1">
        <f t="array" ref="I1551">IFERROR(VLOOKUP(Data[[#This Row],[Min Notif Date]],Lookup!$N$1:$P$11,2,0),_xlfn.IFS(VLOOKUP(WEEKDAY(Data[[#This Row],[Min Notif Date]]),Lookup!$J$1:$L$7,3,0)="Weekend","Weekend",VLOOKUP(WEEKDAY(Data[[#This Row],[Min Notif Date]]),Lookup!$J$1:$L$7,3,0)="Weekday","Weekday"))</f>
        <v>Weekday</v>
      </c>
      <c r="J1551" s="4" t="str">
        <f>VLOOKUP(WEEKDAY(Data[[#This Row],[Min Notif Date]]),Lookup!$J$1:$K$7,2,0)</f>
        <v>4. Wed</v>
      </c>
      <c r="K1551" s="105">
        <f>ROUNDDOWN(Data[[#This Row],[PGE Notified Time]],0)</f>
        <v>44657</v>
      </c>
      <c r="L1551" s="4">
        <f>HOUR(Data[[#This Row],[PGE Notified Time]])</f>
        <v>11</v>
      </c>
      <c r="M1551">
        <v>75812</v>
      </c>
      <c r="O1551" t="s">
        <v>20</v>
      </c>
      <c r="P1551" t="s">
        <v>190</v>
      </c>
      <c r="Q1551" t="s">
        <v>20</v>
      </c>
      <c r="R1551" t="s">
        <v>191</v>
      </c>
      <c r="S1551" s="1" t="s">
        <v>171</v>
      </c>
      <c r="T1551" s="1">
        <v>44657.492361111108</v>
      </c>
      <c r="U1551" s="1">
        <v>44657.5625</v>
      </c>
      <c r="V1551" t="s">
        <v>184</v>
      </c>
      <c r="W1551" t="s">
        <v>85</v>
      </c>
      <c r="X1551" t="s">
        <v>192</v>
      </c>
      <c r="Y1551" t="s">
        <v>186</v>
      </c>
      <c r="Z1551" t="s">
        <v>187</v>
      </c>
      <c r="AA1551" s="32">
        <v>101</v>
      </c>
    </row>
    <row r="1552" spans="1:27" x14ac:dyDescent="0.3">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Bay Area</v>
      </c>
      <c r="C1552" s="4" t="str">
        <f>VLOOKUP(P1552,Lookup!$A$1:$E$19,5,0)</f>
        <v>Region 3</v>
      </c>
      <c r="D1552" s="4" t="str">
        <f>VLOOKUP(P1552,Lookup!$A$1:$B$19,2,0)</f>
        <v>SF</v>
      </c>
      <c r="E1552" s="4" t="str">
        <f>IF(AND((Data[[#This Row],[Min Notif Date]]&gt;$G$3),Data[[#This Row],[Min Notif Date]]&lt;$F$3),"Last Week","No")</f>
        <v>No</v>
      </c>
      <c r="F1552" s="4" t="str">
        <f>VLOOKUP(MONTH(Data[[#This Row],[Min Notif Date]]),Lookup!$G$1:$H$12,2,0)</f>
        <v>4. Apr</v>
      </c>
      <c r="G1552" s="4" t="str">
        <f t="shared" si="24"/>
        <v/>
      </c>
      <c r="H1552" s="4" t="str">
        <f>IF(AND(Data[[#This Row],[Min Notif Time]]&gt;6,Data[[#This Row],[Min Notif Time]]&lt;17),"Business Hours","Non-Business Hours")</f>
        <v>Business Hours</v>
      </c>
      <c r="I1552" s="4" t="str" cm="1">
        <f t="array" ref="I1552">IFERROR(VLOOKUP(Data[[#This Row],[Min Notif Date]],Lookup!$N$1:$P$11,2,0),_xlfn.IFS(VLOOKUP(WEEKDAY(Data[[#This Row],[Min Notif Date]]),Lookup!$J$1:$L$7,3,0)="Weekend","Weekend",VLOOKUP(WEEKDAY(Data[[#This Row],[Min Notif Date]]),Lookup!$J$1:$L$7,3,0)="Weekday","Weekday"))</f>
        <v>Weekday</v>
      </c>
      <c r="J1552" s="4" t="str">
        <f>VLOOKUP(WEEKDAY(Data[[#This Row],[Min Notif Date]]),Lookup!$J$1:$K$7,2,0)</f>
        <v>4. Wed</v>
      </c>
      <c r="K1552" s="105">
        <f>ROUNDDOWN(Data[[#This Row],[PGE Notified Time]],0)</f>
        <v>44657</v>
      </c>
      <c r="L1552" s="4">
        <f>HOUR(Data[[#This Row],[PGE Notified Time]])</f>
        <v>9</v>
      </c>
      <c r="M1552">
        <v>75796</v>
      </c>
      <c r="O1552" t="s">
        <v>20</v>
      </c>
      <c r="P1552" t="s">
        <v>190</v>
      </c>
      <c r="Q1552" t="s">
        <v>20</v>
      </c>
      <c r="R1552" t="s">
        <v>183</v>
      </c>
      <c r="S1552" s="1" t="s">
        <v>171</v>
      </c>
      <c r="T1552" s="1">
        <v>44657.412499999999</v>
      </c>
      <c r="U1552" s="1">
        <v>44657.479166666664</v>
      </c>
      <c r="V1552" t="s">
        <v>184</v>
      </c>
      <c r="W1552" t="s">
        <v>85</v>
      </c>
      <c r="X1552" t="s">
        <v>192</v>
      </c>
      <c r="Y1552" t="s">
        <v>186</v>
      </c>
      <c r="Z1552" t="s">
        <v>187</v>
      </c>
      <c r="AA1552" s="32">
        <v>96</v>
      </c>
    </row>
    <row r="1553" spans="1:27" x14ac:dyDescent="0.3">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Bay Area</v>
      </c>
      <c r="C1553" s="4" t="str">
        <f>VLOOKUP(P1553,Lookup!$A$1:$E$19,5,0)</f>
        <v>Region 3</v>
      </c>
      <c r="D1553" s="4" t="str">
        <f>VLOOKUP(P1553,Lookup!$A$1:$B$19,2,0)</f>
        <v>MI</v>
      </c>
      <c r="E1553" s="4" t="str">
        <f>IF(AND((Data[[#This Row],[Min Notif Date]]&gt;$G$3),Data[[#This Row],[Min Notif Date]]&lt;$F$3),"Last Week","No")</f>
        <v>No</v>
      </c>
      <c r="F1553" s="4" t="str">
        <f>VLOOKUP(MONTH(Data[[#This Row],[Min Notif Date]]),Lookup!$G$1:$H$12,2,0)</f>
        <v>4. Apr</v>
      </c>
      <c r="G1553" s="4" t="str">
        <f t="shared" si="24"/>
        <v/>
      </c>
      <c r="H1553" s="4" t="str">
        <f>IF(AND(Data[[#This Row],[Min Notif Time]]&gt;6,Data[[#This Row],[Min Notif Time]]&lt;17),"Business Hours","Non-Business Hours")</f>
        <v>Business Hours</v>
      </c>
      <c r="I1553" s="4" t="str" cm="1">
        <f t="array" ref="I1553">IFERROR(VLOOKUP(Data[[#This Row],[Min Notif Date]],Lookup!$N$1:$P$11,2,0),_xlfn.IFS(VLOOKUP(WEEKDAY(Data[[#This Row],[Min Notif Date]]),Lookup!$J$1:$L$7,3,0)="Weekend","Weekend",VLOOKUP(WEEKDAY(Data[[#This Row],[Min Notif Date]]),Lookup!$J$1:$L$7,3,0)="Weekday","Weekday"))</f>
        <v>Weekday</v>
      </c>
      <c r="J1553" s="4" t="str">
        <f>VLOOKUP(WEEKDAY(Data[[#This Row],[Min Notif Date]]),Lookup!$J$1:$K$7,2,0)</f>
        <v>4. Wed</v>
      </c>
      <c r="K1553" s="105">
        <f>ROUNDDOWN(Data[[#This Row],[PGE Notified Time]],0)</f>
        <v>44657</v>
      </c>
      <c r="L1553" s="4">
        <f>HOUR(Data[[#This Row],[PGE Notified Time]])</f>
        <v>12</v>
      </c>
      <c r="M1553">
        <v>75819</v>
      </c>
      <c r="O1553" t="s">
        <v>20</v>
      </c>
      <c r="P1553" t="s">
        <v>244</v>
      </c>
      <c r="Q1553" t="s">
        <v>20</v>
      </c>
      <c r="R1553" t="s">
        <v>191</v>
      </c>
      <c r="S1553" s="1" t="s">
        <v>171</v>
      </c>
      <c r="T1553" s="1">
        <v>44657.504861111112</v>
      </c>
      <c r="U1553" s="1">
        <v>44657.5625</v>
      </c>
      <c r="V1553" t="s">
        <v>184</v>
      </c>
      <c r="W1553" t="s">
        <v>85</v>
      </c>
      <c r="X1553" t="s">
        <v>245</v>
      </c>
      <c r="Y1553" t="s">
        <v>186</v>
      </c>
      <c r="Z1553" t="s">
        <v>187</v>
      </c>
      <c r="AA1553" s="32">
        <v>83</v>
      </c>
    </row>
    <row r="1554" spans="1:27" x14ac:dyDescent="0.3">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4" s="4" t="str">
        <f>VLOOKUP(P1554,Lookup!$A$1:$D$19,4,0)</f>
        <v>Bay Area</v>
      </c>
      <c r="C1554" s="4" t="str">
        <f>VLOOKUP(P1554,Lookup!$A$1:$E$19,5,0)</f>
        <v>Region 3</v>
      </c>
      <c r="D1554" s="4" t="str">
        <f>VLOOKUP(P1554,Lookup!$A$1:$B$19,2,0)</f>
        <v>PN</v>
      </c>
      <c r="E1554" s="4" t="str">
        <f>IF(AND((Data[[#This Row],[Min Notif Date]]&gt;$G$3),Data[[#This Row],[Min Notif Date]]&lt;$F$3),"Last Week","No")</f>
        <v>No</v>
      </c>
      <c r="F1554" s="4" t="str">
        <f>VLOOKUP(MONTH(Data[[#This Row],[Min Notif Date]]),Lookup!$G$1:$H$12,2,0)</f>
        <v>4. Apr</v>
      </c>
      <c r="G1554" s="4" t="str">
        <f t="shared" si="24"/>
        <v/>
      </c>
      <c r="H1554" s="4" t="str">
        <f>IF(AND(Data[[#This Row],[Min Notif Time]]&gt;6,Data[[#This Row],[Min Notif Time]]&lt;17),"Business Hours","Non-Business Hours")</f>
        <v>Business Hours</v>
      </c>
      <c r="I1554" s="4" t="str" cm="1">
        <f t="array" ref="I1554">IFERROR(VLOOKUP(Data[[#This Row],[Min Notif Date]],Lookup!$N$1:$P$11,2,0),_xlfn.IFS(VLOOKUP(WEEKDAY(Data[[#This Row],[Min Notif Date]]),Lookup!$J$1:$L$7,3,0)="Weekend","Weekend",VLOOKUP(WEEKDAY(Data[[#This Row],[Min Notif Date]]),Lookup!$J$1:$L$7,3,0)="Weekday","Weekday"))</f>
        <v>Weekday</v>
      </c>
      <c r="J1554" s="4" t="str">
        <f>VLOOKUP(WEEKDAY(Data[[#This Row],[Min Notif Date]]),Lookup!$J$1:$K$7,2,0)</f>
        <v>4. Wed</v>
      </c>
      <c r="K1554" s="105">
        <f>ROUNDDOWN(Data[[#This Row],[PGE Notified Time]],0)</f>
        <v>44657</v>
      </c>
      <c r="L1554" s="4">
        <f>HOUR(Data[[#This Row],[PGE Notified Time]])</f>
        <v>11</v>
      </c>
      <c r="M1554">
        <v>75804</v>
      </c>
      <c r="O1554" t="s">
        <v>25</v>
      </c>
      <c r="P1554" t="s">
        <v>197</v>
      </c>
      <c r="Q1554" t="s">
        <v>213</v>
      </c>
      <c r="R1554" t="s">
        <v>183</v>
      </c>
      <c r="S1554" s="1" t="s">
        <v>171</v>
      </c>
      <c r="T1554" s="1">
        <v>44657.459722222222</v>
      </c>
      <c r="U1554" s="1">
        <v>44657.513888888891</v>
      </c>
      <c r="V1554" t="s">
        <v>184</v>
      </c>
      <c r="W1554" t="s">
        <v>87</v>
      </c>
      <c r="X1554" t="s">
        <v>258</v>
      </c>
      <c r="Y1554" t="s">
        <v>186</v>
      </c>
      <c r="Z1554" t="s">
        <v>187</v>
      </c>
      <c r="AA1554" s="32">
        <v>78</v>
      </c>
    </row>
    <row r="1555" spans="1:27" x14ac:dyDescent="0.3">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Bay Area</v>
      </c>
      <c r="C1555" s="4" t="str">
        <f>VLOOKUP(P1555,Lookup!$A$1:$E$19,5,0)</f>
        <v>Region 3</v>
      </c>
      <c r="D1555" s="4" t="str">
        <f>VLOOKUP(P1555,Lookup!$A$1:$B$19,2,0)</f>
        <v>EB</v>
      </c>
      <c r="E1555" s="4" t="str">
        <f>IF(AND((Data[[#This Row],[Min Notif Date]]&gt;$G$3),Data[[#This Row],[Min Notif Date]]&lt;$F$3),"Last Week","No")</f>
        <v>No</v>
      </c>
      <c r="F1555" s="4" t="str">
        <f>VLOOKUP(MONTH(Data[[#This Row],[Min Notif Date]]),Lookup!$G$1:$H$12,2,0)</f>
        <v>4. Apr</v>
      </c>
      <c r="G1555" s="4" t="str">
        <f t="shared" si="24"/>
        <v/>
      </c>
      <c r="H1555" s="4" t="str">
        <f>IF(AND(Data[[#This Row],[Min Notif Time]]&gt;6,Data[[#This Row],[Min Notif Time]]&lt;17),"Business Hours","Non-Business Hours")</f>
        <v>Business Hours</v>
      </c>
      <c r="I1555" s="4" t="str" cm="1">
        <f t="array" ref="I1555">IFERROR(VLOOKUP(Data[[#This Row],[Min Notif Date]],Lookup!$N$1:$P$11,2,0),_xlfn.IFS(VLOOKUP(WEEKDAY(Data[[#This Row],[Min Notif Date]]),Lookup!$J$1:$L$7,3,0)="Weekend","Weekend",VLOOKUP(WEEKDAY(Data[[#This Row],[Min Notif Date]]),Lookup!$J$1:$L$7,3,0)="Weekday","Weekday"))</f>
        <v>Weekday</v>
      </c>
      <c r="J1555" s="4" t="str">
        <f>VLOOKUP(WEEKDAY(Data[[#This Row],[Min Notif Date]]),Lookup!$J$1:$K$7,2,0)</f>
        <v>4. Wed</v>
      </c>
      <c r="K1555" s="105">
        <f>ROUNDDOWN(Data[[#This Row],[PGE Notified Time]],0)</f>
        <v>44657</v>
      </c>
      <c r="L1555" s="4">
        <f>HOUR(Data[[#This Row],[PGE Notified Time]])</f>
        <v>12</v>
      </c>
      <c r="M1555">
        <v>75821</v>
      </c>
      <c r="O1555" t="s">
        <v>20</v>
      </c>
      <c r="P1555" t="s">
        <v>182</v>
      </c>
      <c r="Q1555" t="s">
        <v>20</v>
      </c>
      <c r="R1555" t="s">
        <v>191</v>
      </c>
      <c r="S1555" s="1" t="s">
        <v>171</v>
      </c>
      <c r="T1555" s="1">
        <v>44657.529861111114</v>
      </c>
      <c r="U1555" s="1">
        <v>44657.583333333336</v>
      </c>
      <c r="V1555" t="s">
        <v>184</v>
      </c>
      <c r="W1555" t="s">
        <v>85</v>
      </c>
      <c r="X1555" t="s">
        <v>212</v>
      </c>
      <c r="Y1555" t="s">
        <v>186</v>
      </c>
      <c r="Z1555" t="s">
        <v>187</v>
      </c>
      <c r="AA1555" s="32">
        <v>77</v>
      </c>
    </row>
    <row r="1556" spans="1:27" x14ac:dyDescent="0.3">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6" s="4" t="str">
        <f>VLOOKUP(P1556,Lookup!$A$1:$D$19,4,0)</f>
        <v>North Coast</v>
      </c>
      <c r="C1556" s="4" t="str">
        <f>VLOOKUP(P1556,Lookup!$A$1:$E$19,5,0)</f>
        <v>Region 1</v>
      </c>
      <c r="D1556" s="4" t="str">
        <f>VLOOKUP(P1556,Lookup!$A$1:$B$19,2,0)</f>
        <v>NB</v>
      </c>
      <c r="E1556" s="4" t="str">
        <f>IF(AND((Data[[#This Row],[Min Notif Date]]&gt;$G$3),Data[[#This Row],[Min Notif Date]]&lt;$F$3),"Last Week","No")</f>
        <v>No</v>
      </c>
      <c r="F1556" s="4" t="str">
        <f>VLOOKUP(MONTH(Data[[#This Row],[Min Notif Date]]),Lookup!$G$1:$H$12,2,0)</f>
        <v>4. Apr</v>
      </c>
      <c r="G1556" s="4" t="str">
        <f t="shared" si="24"/>
        <v/>
      </c>
      <c r="H1556" s="4" t="str">
        <f>IF(AND(Data[[#This Row],[Min Notif Time]]&gt;6,Data[[#This Row],[Min Notif Time]]&lt;17),"Business Hours","Non-Business Hours")</f>
        <v>Business Hours</v>
      </c>
      <c r="I1556" s="4" t="str" cm="1">
        <f t="array" ref="I1556">IFERROR(VLOOKUP(Data[[#This Row],[Min Notif Date]],Lookup!$N$1:$P$11,2,0),_xlfn.IFS(VLOOKUP(WEEKDAY(Data[[#This Row],[Min Notif Date]]),Lookup!$J$1:$L$7,3,0)="Weekend","Weekend",VLOOKUP(WEEKDAY(Data[[#This Row],[Min Notif Date]]),Lookup!$J$1:$L$7,3,0)="Weekday","Weekday"))</f>
        <v>Weekday</v>
      </c>
      <c r="J1556" s="4" t="str">
        <f>VLOOKUP(WEEKDAY(Data[[#This Row],[Min Notif Date]]),Lookup!$J$1:$K$7,2,0)</f>
        <v>4. Wed</v>
      </c>
      <c r="K1556" s="105">
        <f>ROUNDDOWN(Data[[#This Row],[PGE Notified Time]],0)</f>
        <v>44657</v>
      </c>
      <c r="L1556" s="4">
        <f>HOUR(Data[[#This Row],[PGE Notified Time]])</f>
        <v>9</v>
      </c>
      <c r="M1556">
        <v>75791</v>
      </c>
      <c r="O1556" t="s">
        <v>20</v>
      </c>
      <c r="P1556" t="s">
        <v>219</v>
      </c>
      <c r="Q1556" t="s">
        <v>20</v>
      </c>
      <c r="R1556" t="s">
        <v>191</v>
      </c>
      <c r="S1556" s="1" t="s">
        <v>171</v>
      </c>
      <c r="T1556" s="1">
        <v>44657.390277777777</v>
      </c>
      <c r="U1556" s="1">
        <v>44657.4375</v>
      </c>
      <c r="V1556" t="s">
        <v>184</v>
      </c>
      <c r="W1556" t="s">
        <v>85</v>
      </c>
      <c r="X1556" t="s">
        <v>403</v>
      </c>
      <c r="Y1556" t="s">
        <v>186</v>
      </c>
      <c r="Z1556" t="s">
        <v>187</v>
      </c>
      <c r="AA1556" s="32">
        <v>68</v>
      </c>
    </row>
    <row r="1557" spans="1:27" x14ac:dyDescent="0.3">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North Coast</v>
      </c>
      <c r="C1557" s="4" t="str">
        <f>VLOOKUP(P1557,Lookup!$A$1:$E$19,5,0)</f>
        <v>Region 1</v>
      </c>
      <c r="D1557" s="4" t="str">
        <f>VLOOKUP(P1557,Lookup!$A$1:$B$19,2,0)</f>
        <v>NB</v>
      </c>
      <c r="E1557" s="4" t="str">
        <f>IF(AND((Data[[#This Row],[Min Notif Date]]&gt;$G$3),Data[[#This Row],[Min Notif Date]]&lt;$F$3),"Last Week","No")</f>
        <v>No</v>
      </c>
      <c r="F1557" s="4" t="str">
        <f>VLOOKUP(MONTH(Data[[#This Row],[Min Notif Date]]),Lookup!$G$1:$H$12,2,0)</f>
        <v>4. Apr</v>
      </c>
      <c r="G1557" s="4" t="str">
        <f t="shared" si="24"/>
        <v/>
      </c>
      <c r="H1557" s="4" t="str">
        <f>IF(AND(Data[[#This Row],[Min Notif Time]]&gt;6,Data[[#This Row],[Min Notif Time]]&lt;17),"Business Hours","Non-Business Hours")</f>
        <v>Business Hours</v>
      </c>
      <c r="I1557" s="4" t="str" cm="1">
        <f t="array" ref="I1557">IFERROR(VLOOKUP(Data[[#This Row],[Min Notif Date]],Lookup!$N$1:$P$11,2,0),_xlfn.IFS(VLOOKUP(WEEKDAY(Data[[#This Row],[Min Notif Date]]),Lookup!$J$1:$L$7,3,0)="Weekend","Weekend",VLOOKUP(WEEKDAY(Data[[#This Row],[Min Notif Date]]),Lookup!$J$1:$L$7,3,0)="Weekday","Weekday"))</f>
        <v>Weekday</v>
      </c>
      <c r="J1557" s="4" t="str">
        <f>VLOOKUP(WEEKDAY(Data[[#This Row],[Min Notif Date]]),Lookup!$J$1:$K$7,2,0)</f>
        <v>4. Wed</v>
      </c>
      <c r="K1557" s="105">
        <f>ROUNDDOWN(Data[[#This Row],[PGE Notified Time]],0)</f>
        <v>44657</v>
      </c>
      <c r="L1557" s="4">
        <f>HOUR(Data[[#This Row],[PGE Notified Time]])</f>
        <v>13</v>
      </c>
      <c r="M1557">
        <v>75828</v>
      </c>
      <c r="O1557" t="s">
        <v>20</v>
      </c>
      <c r="P1557" t="s">
        <v>219</v>
      </c>
      <c r="Q1557" t="s">
        <v>20</v>
      </c>
      <c r="R1557" t="s">
        <v>183</v>
      </c>
      <c r="S1557" s="1" t="s">
        <v>171</v>
      </c>
      <c r="T1557" s="1">
        <v>44657.561111111114</v>
      </c>
      <c r="U1557" s="1">
        <v>44657.604166666664</v>
      </c>
      <c r="V1557" t="s">
        <v>184</v>
      </c>
      <c r="W1557" t="s">
        <v>85</v>
      </c>
      <c r="X1557" t="s">
        <v>306</v>
      </c>
      <c r="Y1557" t="s">
        <v>186</v>
      </c>
      <c r="Z1557" t="s">
        <v>187</v>
      </c>
      <c r="AA1557" s="32">
        <v>62</v>
      </c>
    </row>
    <row r="1558" spans="1:27" x14ac:dyDescent="0.3">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8" s="4" t="str">
        <f>VLOOKUP(P1558,Lookup!$A$1:$D$19,4,0)</f>
        <v>North Valley</v>
      </c>
      <c r="C1558" s="4" t="str">
        <f>VLOOKUP(P1558,Lookup!$A$1:$E$19,5,0)</f>
        <v>Region 2</v>
      </c>
      <c r="D1558" s="4" t="str">
        <f>VLOOKUP(P1558,Lookup!$A$1:$B$19,2,0)</f>
        <v>SA</v>
      </c>
      <c r="E1558" s="4" t="str">
        <f>IF(AND((Data[[#This Row],[Min Notif Date]]&gt;$G$3),Data[[#This Row],[Min Notif Date]]&lt;$F$3),"Last Week","No")</f>
        <v>No</v>
      </c>
      <c r="F1558" s="4" t="str">
        <f>VLOOKUP(MONTH(Data[[#This Row],[Min Notif Date]]),Lookup!$G$1:$H$12,2,0)</f>
        <v>4. Apr</v>
      </c>
      <c r="G1558" s="4" t="str">
        <f t="shared" si="24"/>
        <v/>
      </c>
      <c r="H1558" s="4" t="str">
        <f>IF(AND(Data[[#This Row],[Min Notif Time]]&gt;6,Data[[#This Row],[Min Notif Time]]&lt;17),"Business Hours","Non-Business Hours")</f>
        <v>Business Hours</v>
      </c>
      <c r="I1558" s="4" t="str" cm="1">
        <f t="array" ref="I1558">IFERROR(VLOOKUP(Data[[#This Row],[Min Notif Date]],Lookup!$N$1:$P$11,2,0),_xlfn.IFS(VLOOKUP(WEEKDAY(Data[[#This Row],[Min Notif Date]]),Lookup!$J$1:$L$7,3,0)="Weekend","Weekend",VLOOKUP(WEEKDAY(Data[[#This Row],[Min Notif Date]]),Lookup!$J$1:$L$7,3,0)="Weekday","Weekday"))</f>
        <v>Weekday</v>
      </c>
      <c r="J1558" s="4" t="str">
        <f>VLOOKUP(WEEKDAY(Data[[#This Row],[Min Notif Date]]),Lookup!$J$1:$K$7,2,0)</f>
        <v>4. Wed</v>
      </c>
      <c r="K1558" s="105">
        <f>ROUNDDOWN(Data[[#This Row],[PGE Notified Time]],0)</f>
        <v>44657</v>
      </c>
      <c r="L1558" s="4">
        <f>HOUR(Data[[#This Row],[PGE Notified Time]])</f>
        <v>9</v>
      </c>
      <c r="M1558">
        <v>75795</v>
      </c>
      <c r="N1558">
        <v>1024984</v>
      </c>
      <c r="O1558" t="s">
        <v>25</v>
      </c>
      <c r="P1558" t="s">
        <v>210</v>
      </c>
      <c r="Q1558" t="s">
        <v>213</v>
      </c>
      <c r="R1558" t="s">
        <v>183</v>
      </c>
      <c r="S1558" s="1">
        <v>44657.41134259259</v>
      </c>
      <c r="T1558" s="1">
        <v>44657.412141203706</v>
      </c>
      <c r="U1558" s="1">
        <v>44657.443749999999</v>
      </c>
      <c r="V1558" t="s">
        <v>184</v>
      </c>
      <c r="W1558" t="s">
        <v>87</v>
      </c>
      <c r="X1558" t="s">
        <v>377</v>
      </c>
      <c r="Y1558" t="s">
        <v>186</v>
      </c>
      <c r="Z1558" t="s">
        <v>187</v>
      </c>
      <c r="AA1558" s="32">
        <v>46.666666667000001</v>
      </c>
    </row>
    <row r="1559" spans="1:27" x14ac:dyDescent="0.3">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9" s="4" t="str">
        <f>VLOOKUP(P1559,Lookup!$A$1:$D$19,4,0)</f>
        <v>North Valley</v>
      </c>
      <c r="C1559" s="4" t="str">
        <f>VLOOKUP(P1559,Lookup!$A$1:$E$19,5,0)</f>
        <v>Region 2</v>
      </c>
      <c r="D1559" s="4" t="str">
        <f>VLOOKUP(P1559,Lookup!$A$1:$B$19,2,0)</f>
        <v>SA</v>
      </c>
      <c r="E1559" s="4" t="str">
        <f>IF(AND((Data[[#This Row],[Min Notif Date]]&gt;$G$3),Data[[#This Row],[Min Notif Date]]&lt;$F$3),"Last Week","No")</f>
        <v>No</v>
      </c>
      <c r="F1559" s="4" t="str">
        <f>VLOOKUP(MONTH(Data[[#This Row],[Min Notif Date]]),Lookup!$G$1:$H$12,2,0)</f>
        <v>4. Apr</v>
      </c>
      <c r="G1559" s="4" t="str">
        <f t="shared" si="24"/>
        <v/>
      </c>
      <c r="H1559" s="4" t="str">
        <f>IF(AND(Data[[#This Row],[Min Notif Time]]&gt;6,Data[[#This Row],[Min Notif Time]]&lt;17),"Business Hours","Non-Business Hours")</f>
        <v>Business Hours</v>
      </c>
      <c r="I1559" s="4" t="str" cm="1">
        <f t="array" ref="I1559">IFERROR(VLOOKUP(Data[[#This Row],[Min Notif Date]],Lookup!$N$1:$P$11,2,0),_xlfn.IFS(VLOOKUP(WEEKDAY(Data[[#This Row],[Min Notif Date]]),Lookup!$J$1:$L$7,3,0)="Weekend","Weekend",VLOOKUP(WEEKDAY(Data[[#This Row],[Min Notif Date]]),Lookup!$J$1:$L$7,3,0)="Weekday","Weekday"))</f>
        <v>Weekday</v>
      </c>
      <c r="J1559" s="4" t="str">
        <f>VLOOKUP(WEEKDAY(Data[[#This Row],[Min Notif Date]]),Lookup!$J$1:$K$7,2,0)</f>
        <v>4. Wed</v>
      </c>
      <c r="K1559" s="105">
        <f>ROUNDDOWN(Data[[#This Row],[PGE Notified Time]],0)</f>
        <v>44657</v>
      </c>
      <c r="L1559" s="4">
        <f>HOUR(Data[[#This Row],[PGE Notified Time]])</f>
        <v>14</v>
      </c>
      <c r="M1559">
        <v>75834</v>
      </c>
      <c r="N1559">
        <v>462427347</v>
      </c>
      <c r="O1559" t="s">
        <v>25</v>
      </c>
      <c r="P1559" t="s">
        <v>210</v>
      </c>
      <c r="Q1559" t="s">
        <v>213</v>
      </c>
      <c r="R1559" t="s">
        <v>183</v>
      </c>
      <c r="S1559" s="1">
        <v>44657.5934837963</v>
      </c>
      <c r="T1559" s="1">
        <v>44657.594548611109</v>
      </c>
      <c r="U1559" s="1">
        <v>44657.623611111114</v>
      </c>
      <c r="V1559" t="s">
        <v>184</v>
      </c>
      <c r="W1559" t="s">
        <v>87</v>
      </c>
      <c r="X1559" t="s">
        <v>238</v>
      </c>
      <c r="Y1559" t="s">
        <v>186</v>
      </c>
      <c r="Z1559" t="s">
        <v>187</v>
      </c>
      <c r="AA1559" s="32">
        <v>43.383333333000003</v>
      </c>
    </row>
    <row r="1560" spans="1:27" x14ac:dyDescent="0.3">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0" s="4" t="str">
        <f>VLOOKUP(P1560,Lookup!$A$1:$D$19,4,0)</f>
        <v>North Coast</v>
      </c>
      <c r="C1560" s="4" t="str">
        <f>VLOOKUP(P1560,Lookup!$A$1:$E$19,5,0)</f>
        <v>Region 1</v>
      </c>
      <c r="D1560" s="4" t="str">
        <f>VLOOKUP(P1560,Lookup!$A$1:$B$19,2,0)</f>
        <v>SO</v>
      </c>
      <c r="E1560" s="4" t="str">
        <f>IF(AND((Data[[#This Row],[Min Notif Date]]&gt;$G$3),Data[[#This Row],[Min Notif Date]]&lt;$F$3),"Last Week","No")</f>
        <v>No</v>
      </c>
      <c r="F1560" s="4" t="str">
        <f>VLOOKUP(MONTH(Data[[#This Row],[Min Notif Date]]),Lookup!$G$1:$H$12,2,0)</f>
        <v>4. Apr</v>
      </c>
      <c r="G1560" s="4" t="str">
        <f t="shared" si="24"/>
        <v/>
      </c>
      <c r="H1560" s="4" t="str">
        <f>IF(AND(Data[[#This Row],[Min Notif Time]]&gt;6,Data[[#This Row],[Min Notif Time]]&lt;17),"Business Hours","Non-Business Hours")</f>
        <v>Business Hours</v>
      </c>
      <c r="I1560" s="4" t="str" cm="1">
        <f t="array" ref="I1560">IFERROR(VLOOKUP(Data[[#This Row],[Min Notif Date]],Lookup!$N$1:$P$11,2,0),_xlfn.IFS(VLOOKUP(WEEKDAY(Data[[#This Row],[Min Notif Date]]),Lookup!$J$1:$L$7,3,0)="Weekend","Weekend",VLOOKUP(WEEKDAY(Data[[#This Row],[Min Notif Date]]),Lookup!$J$1:$L$7,3,0)="Weekday","Weekday"))</f>
        <v>Weekday</v>
      </c>
      <c r="J1560" s="4" t="str">
        <f>VLOOKUP(WEEKDAY(Data[[#This Row],[Min Notif Date]]),Lookup!$J$1:$K$7,2,0)</f>
        <v>4. Wed</v>
      </c>
      <c r="K1560" s="105">
        <f>ROUNDDOWN(Data[[#This Row],[PGE Notified Time]],0)</f>
        <v>44657</v>
      </c>
      <c r="L1560" s="4">
        <f>HOUR(Data[[#This Row],[PGE Notified Time]])</f>
        <v>10</v>
      </c>
      <c r="M1560">
        <v>75799</v>
      </c>
      <c r="N1560">
        <v>3385226417</v>
      </c>
      <c r="O1560" t="s">
        <v>25</v>
      </c>
      <c r="P1560" t="s">
        <v>203</v>
      </c>
      <c r="Q1560" t="s">
        <v>213</v>
      </c>
      <c r="R1560" t="s">
        <v>183</v>
      </c>
      <c r="S1560" s="1">
        <v>44657.427777777775</v>
      </c>
      <c r="T1560" s="1">
        <v>44657.428541666668</v>
      </c>
      <c r="U1560" s="1">
        <v>44657.451388888891</v>
      </c>
      <c r="V1560" t="s">
        <v>184</v>
      </c>
      <c r="W1560" t="s">
        <v>85</v>
      </c>
      <c r="X1560" t="s">
        <v>416</v>
      </c>
      <c r="Y1560" t="s">
        <v>186</v>
      </c>
      <c r="Z1560" t="s">
        <v>187</v>
      </c>
      <c r="AA1560" s="32">
        <v>34</v>
      </c>
    </row>
    <row r="1561" spans="1:27" x14ac:dyDescent="0.3">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1" s="4" t="str">
        <f>VLOOKUP(P1561,Lookup!$A$1:$D$19,4,0)</f>
        <v>North Valley</v>
      </c>
      <c r="C1561" s="4" t="str">
        <f>VLOOKUP(P1561,Lookup!$A$1:$E$19,5,0)</f>
        <v>Region 2</v>
      </c>
      <c r="D1561" s="4" t="str">
        <f>VLOOKUP(P1561,Lookup!$A$1:$B$19,2,0)</f>
        <v>NV</v>
      </c>
      <c r="E1561" s="4" t="str">
        <f>IF(AND((Data[[#This Row],[Min Notif Date]]&gt;$G$3),Data[[#This Row],[Min Notif Date]]&lt;$F$3),"Last Week","No")</f>
        <v>No</v>
      </c>
      <c r="F1561" s="4" t="str">
        <f>VLOOKUP(MONTH(Data[[#This Row],[Min Notif Date]]),Lookup!$G$1:$H$12,2,0)</f>
        <v>4. Apr</v>
      </c>
      <c r="G1561" s="4" t="str">
        <f t="shared" si="24"/>
        <v/>
      </c>
      <c r="H1561" s="4" t="str">
        <f>IF(AND(Data[[#This Row],[Min Notif Time]]&gt;6,Data[[#This Row],[Min Notif Time]]&lt;17),"Business Hours","Non-Business Hours")</f>
        <v>Business Hours</v>
      </c>
      <c r="I1561" s="4" t="str" cm="1">
        <f t="array" ref="I1561">IFERROR(VLOOKUP(Data[[#This Row],[Min Notif Date]],Lookup!$N$1:$P$11,2,0),_xlfn.IFS(VLOOKUP(WEEKDAY(Data[[#This Row],[Min Notif Date]]),Lookup!$J$1:$L$7,3,0)="Weekend","Weekend",VLOOKUP(WEEKDAY(Data[[#This Row],[Min Notif Date]]),Lookup!$J$1:$L$7,3,0)="Weekday","Weekday"))</f>
        <v>Weekday</v>
      </c>
      <c r="J1561" s="4" t="str">
        <f>VLOOKUP(WEEKDAY(Data[[#This Row],[Min Notif Date]]),Lookup!$J$1:$K$7,2,0)</f>
        <v>4. Wed</v>
      </c>
      <c r="K1561" s="105">
        <f>ROUNDDOWN(Data[[#This Row],[PGE Notified Time]],0)</f>
        <v>44657</v>
      </c>
      <c r="L1561" s="4">
        <f>HOUR(Data[[#This Row],[PGE Notified Time]])</f>
        <v>9</v>
      </c>
      <c r="M1561">
        <v>75789</v>
      </c>
      <c r="N1561">
        <v>4686387</v>
      </c>
      <c r="O1561" t="s">
        <v>25</v>
      </c>
      <c r="P1561" t="s">
        <v>256</v>
      </c>
      <c r="Q1561" t="s">
        <v>213</v>
      </c>
      <c r="R1561" t="s">
        <v>183</v>
      </c>
      <c r="S1561" s="1">
        <v>44657.384004629632</v>
      </c>
      <c r="T1561" s="1">
        <v>44657.383333333331</v>
      </c>
      <c r="U1561" s="1">
        <v>44657.402777777781</v>
      </c>
      <c r="V1561" t="s">
        <v>184</v>
      </c>
      <c r="W1561" t="s">
        <v>85</v>
      </c>
      <c r="X1561" t="s">
        <v>440</v>
      </c>
      <c r="Y1561" t="s">
        <v>186</v>
      </c>
      <c r="Z1561" t="s">
        <v>187</v>
      </c>
      <c r="AA1561" s="32">
        <v>28</v>
      </c>
    </row>
    <row r="1562" spans="1:27" x14ac:dyDescent="0.3">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2" s="4" t="str">
        <f>VLOOKUP(P1562,Lookup!$A$1:$D$19,4,0)</f>
        <v>Bay Area</v>
      </c>
      <c r="C1562" s="4" t="str">
        <f>VLOOKUP(P1562,Lookup!$A$1:$E$19,5,0)</f>
        <v>Region 3</v>
      </c>
      <c r="D1562" s="4" t="str">
        <f>VLOOKUP(P1562,Lookup!$A$1:$B$19,2,0)</f>
        <v>SF</v>
      </c>
      <c r="E1562" s="4" t="str">
        <f>IF(AND((Data[[#This Row],[Min Notif Date]]&gt;$G$3),Data[[#This Row],[Min Notif Date]]&lt;$F$3),"Last Week","No")</f>
        <v>No</v>
      </c>
      <c r="F1562" s="4" t="str">
        <f>VLOOKUP(MONTH(Data[[#This Row],[Min Notif Date]]),Lookup!$G$1:$H$12,2,0)</f>
        <v>4. Apr</v>
      </c>
      <c r="G1562" s="4" t="str">
        <f t="shared" si="24"/>
        <v/>
      </c>
      <c r="H1562" s="4" t="str">
        <f>IF(AND(Data[[#This Row],[Min Notif Time]]&gt;6,Data[[#This Row],[Min Notif Time]]&lt;17),"Business Hours","Non-Business Hours")</f>
        <v>Business Hours</v>
      </c>
      <c r="I1562" s="4" t="str" cm="1">
        <f t="array" ref="I1562">IFERROR(VLOOKUP(Data[[#This Row],[Min Notif Date]],Lookup!$N$1:$P$11,2,0),_xlfn.IFS(VLOOKUP(WEEKDAY(Data[[#This Row],[Min Notif Date]]),Lookup!$J$1:$L$7,3,0)="Weekend","Weekend",VLOOKUP(WEEKDAY(Data[[#This Row],[Min Notif Date]]),Lookup!$J$1:$L$7,3,0)="Weekday","Weekday"))</f>
        <v>Weekday</v>
      </c>
      <c r="J1562" s="4" t="str">
        <f>VLOOKUP(WEEKDAY(Data[[#This Row],[Min Notif Date]]),Lookup!$J$1:$K$7,2,0)</f>
        <v>4. Wed</v>
      </c>
      <c r="K1562" s="105">
        <f>ROUNDDOWN(Data[[#This Row],[PGE Notified Time]],0)</f>
        <v>44657</v>
      </c>
      <c r="L1562" s="4">
        <f>HOUR(Data[[#This Row],[PGE Notified Time]])</f>
        <v>13</v>
      </c>
      <c r="M1562">
        <v>75831</v>
      </c>
      <c r="O1562" t="s">
        <v>20</v>
      </c>
      <c r="P1562" t="s">
        <v>190</v>
      </c>
      <c r="Q1562" t="s">
        <v>20</v>
      </c>
      <c r="R1562" t="s">
        <v>183</v>
      </c>
      <c r="S1562" s="1" t="s">
        <v>171</v>
      </c>
      <c r="T1562" s="1">
        <v>44657.576388888891</v>
      </c>
      <c r="U1562" s="1">
        <v>44657.59375</v>
      </c>
      <c r="V1562" t="s">
        <v>184</v>
      </c>
      <c r="W1562" t="s">
        <v>85</v>
      </c>
      <c r="X1562" t="s">
        <v>192</v>
      </c>
      <c r="Y1562" t="s">
        <v>186</v>
      </c>
      <c r="Z1562" t="s">
        <v>187</v>
      </c>
      <c r="AA1562" s="32">
        <v>25</v>
      </c>
    </row>
    <row r="1563" spans="1:27" x14ac:dyDescent="0.3">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3" s="4" t="str">
        <f>VLOOKUP(P1563,Lookup!$A$1:$D$19,4,0)</f>
        <v>Bay Area</v>
      </c>
      <c r="C1563" s="4" t="str">
        <f>VLOOKUP(P1563,Lookup!$A$1:$E$19,5,0)</f>
        <v>Region 3</v>
      </c>
      <c r="D1563" s="4" t="str">
        <f>VLOOKUP(P1563,Lookup!$A$1:$B$19,2,0)</f>
        <v>PN</v>
      </c>
      <c r="E1563" s="4" t="str">
        <f>IF(AND((Data[[#This Row],[Min Notif Date]]&gt;$G$3),Data[[#This Row],[Min Notif Date]]&lt;$F$3),"Last Week","No")</f>
        <v>No</v>
      </c>
      <c r="F1563" s="4" t="str">
        <f>VLOOKUP(MONTH(Data[[#This Row],[Min Notif Date]]),Lookup!$G$1:$H$12,2,0)</f>
        <v>4. Apr</v>
      </c>
      <c r="G1563" s="4" t="str">
        <f t="shared" si="24"/>
        <v/>
      </c>
      <c r="H1563" s="4" t="str">
        <f>IF(AND(Data[[#This Row],[Min Notif Time]]&gt;6,Data[[#This Row],[Min Notif Time]]&lt;17),"Business Hours","Non-Business Hours")</f>
        <v>Business Hours</v>
      </c>
      <c r="I1563" s="4" t="str" cm="1">
        <f t="array" ref="I1563">IFERROR(VLOOKUP(Data[[#This Row],[Min Notif Date]],Lookup!$N$1:$P$11,2,0),_xlfn.IFS(VLOOKUP(WEEKDAY(Data[[#This Row],[Min Notif Date]]),Lookup!$J$1:$L$7,3,0)="Weekend","Weekend",VLOOKUP(WEEKDAY(Data[[#This Row],[Min Notif Date]]),Lookup!$J$1:$L$7,3,0)="Weekday","Weekday"))</f>
        <v>Weekday</v>
      </c>
      <c r="J1563" s="4" t="str">
        <f>VLOOKUP(WEEKDAY(Data[[#This Row],[Min Notif Date]]),Lookup!$J$1:$K$7,2,0)</f>
        <v>4. Wed</v>
      </c>
      <c r="K1563" s="105">
        <f>ROUNDDOWN(Data[[#This Row],[PGE Notified Time]],0)</f>
        <v>44657</v>
      </c>
      <c r="L1563" s="4">
        <f>HOUR(Data[[#This Row],[PGE Notified Time]])</f>
        <v>8</v>
      </c>
      <c r="M1563">
        <v>75785</v>
      </c>
      <c r="N1563">
        <v>6480825492</v>
      </c>
      <c r="O1563" t="s">
        <v>25</v>
      </c>
      <c r="P1563" t="s">
        <v>197</v>
      </c>
      <c r="Q1563" t="s">
        <v>213</v>
      </c>
      <c r="R1563" t="s">
        <v>183</v>
      </c>
      <c r="S1563" s="1">
        <v>44657.357418981483</v>
      </c>
      <c r="T1563" s="1">
        <v>44657.358090277776</v>
      </c>
      <c r="U1563" s="1">
        <v>44657.368055555555</v>
      </c>
      <c r="V1563" t="s">
        <v>184</v>
      </c>
      <c r="W1563" t="s">
        <v>85</v>
      </c>
      <c r="X1563" t="s">
        <v>426</v>
      </c>
      <c r="Y1563" t="s">
        <v>186</v>
      </c>
      <c r="Z1563" t="s">
        <v>187</v>
      </c>
      <c r="AA1563" s="32">
        <v>15.316666667</v>
      </c>
    </row>
    <row r="1564" spans="1:27" x14ac:dyDescent="0.3">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4" s="4" t="str">
        <f>VLOOKUP(P1564,Lookup!$A$1:$D$19,4,0)</f>
        <v>Bay Area</v>
      </c>
      <c r="C1564" s="4" t="str">
        <f>VLOOKUP(P1564,Lookup!$A$1:$E$19,5,0)</f>
        <v>Region 3</v>
      </c>
      <c r="D1564" s="4" t="str">
        <f>VLOOKUP(P1564,Lookup!$A$1:$B$19,2,0)</f>
        <v>SF</v>
      </c>
      <c r="E1564" s="4" t="str">
        <f>IF(AND((Data[[#This Row],[Min Notif Date]]&gt;$G$3),Data[[#This Row],[Min Notif Date]]&lt;$F$3),"Last Week","No")</f>
        <v>No</v>
      </c>
      <c r="F1564" s="4" t="str">
        <f>VLOOKUP(MONTH(Data[[#This Row],[Min Notif Date]]),Lookup!$G$1:$H$12,2,0)</f>
        <v>4. Apr</v>
      </c>
      <c r="G1564" s="4" t="str">
        <f t="shared" si="24"/>
        <v/>
      </c>
      <c r="H1564" s="4" t="str">
        <f>IF(AND(Data[[#This Row],[Min Notif Time]]&gt;6,Data[[#This Row],[Min Notif Time]]&lt;17),"Business Hours","Non-Business Hours")</f>
        <v>Business Hours</v>
      </c>
      <c r="I1564" s="4" t="str" cm="1">
        <f t="array" ref="I1564">IFERROR(VLOOKUP(Data[[#This Row],[Min Notif Date]],Lookup!$N$1:$P$11,2,0),_xlfn.IFS(VLOOKUP(WEEKDAY(Data[[#This Row],[Min Notif Date]]),Lookup!$J$1:$L$7,3,0)="Weekend","Weekend",VLOOKUP(WEEKDAY(Data[[#This Row],[Min Notif Date]]),Lookup!$J$1:$L$7,3,0)="Weekday","Weekday"))</f>
        <v>Weekday</v>
      </c>
      <c r="J1564" s="4" t="str">
        <f>VLOOKUP(WEEKDAY(Data[[#This Row],[Min Notif Date]]),Lookup!$J$1:$K$7,2,0)</f>
        <v>4. Wed</v>
      </c>
      <c r="K1564" s="105">
        <f>ROUNDDOWN(Data[[#This Row],[PGE Notified Time]],0)</f>
        <v>44657</v>
      </c>
      <c r="L1564" s="4">
        <f>HOUR(Data[[#This Row],[PGE Notified Time]])</f>
        <v>16</v>
      </c>
      <c r="M1564">
        <v>75842</v>
      </c>
      <c r="N1564">
        <v>6879668</v>
      </c>
      <c r="O1564" t="s">
        <v>25</v>
      </c>
      <c r="P1564" t="s">
        <v>190</v>
      </c>
      <c r="Q1564" t="s">
        <v>213</v>
      </c>
      <c r="R1564" t="s">
        <v>183</v>
      </c>
      <c r="S1564" s="1">
        <v>44657.685381944444</v>
      </c>
      <c r="T1564" s="1">
        <v>44657.68472222222</v>
      </c>
      <c r="U1564" s="1">
        <v>44657.695138888892</v>
      </c>
      <c r="V1564" t="s">
        <v>184</v>
      </c>
      <c r="W1564" t="s">
        <v>85</v>
      </c>
      <c r="X1564" t="s">
        <v>192</v>
      </c>
      <c r="Y1564" t="s">
        <v>186</v>
      </c>
      <c r="Z1564" t="s">
        <v>187</v>
      </c>
      <c r="AA1564" s="32">
        <v>15</v>
      </c>
    </row>
    <row r="1565" spans="1:27" x14ac:dyDescent="0.3">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5" s="4" t="str">
        <f>VLOOKUP(P1565,Lookup!$A$1:$D$19,4,0)</f>
        <v>Central Valley</v>
      </c>
      <c r="C1565" s="4" t="str">
        <f>VLOOKUP(P1565,Lookup!$A$1:$E$19,5,0)</f>
        <v>Region 5</v>
      </c>
      <c r="D1565" s="4" t="str">
        <f>VLOOKUP(P1565,Lookup!$A$1:$B$19,2,0)</f>
        <v>ST</v>
      </c>
      <c r="E1565" s="4" t="str">
        <f>IF(AND((Data[[#This Row],[Min Notif Date]]&gt;$G$3),Data[[#This Row],[Min Notif Date]]&lt;$F$3),"Last Week","No")</f>
        <v>No</v>
      </c>
      <c r="F1565" s="4" t="str">
        <f>VLOOKUP(MONTH(Data[[#This Row],[Min Notif Date]]),Lookup!$G$1:$H$12,2,0)</f>
        <v>4. Apr</v>
      </c>
      <c r="G1565" s="4" t="str">
        <f t="shared" si="24"/>
        <v/>
      </c>
      <c r="H1565" s="4" t="str">
        <f>IF(AND(Data[[#This Row],[Min Notif Time]]&gt;6,Data[[#This Row],[Min Notif Time]]&lt;17),"Business Hours","Non-Business Hours")</f>
        <v>Business Hours</v>
      </c>
      <c r="I1565" s="4" t="str" cm="1">
        <f t="array" ref="I1565">IFERROR(VLOOKUP(Data[[#This Row],[Min Notif Date]],Lookup!$N$1:$P$11,2,0),_xlfn.IFS(VLOOKUP(WEEKDAY(Data[[#This Row],[Min Notif Date]]),Lookup!$J$1:$L$7,3,0)="Weekend","Weekend",VLOOKUP(WEEKDAY(Data[[#This Row],[Min Notif Date]]),Lookup!$J$1:$L$7,3,0)="Weekday","Weekday"))</f>
        <v>Weekday</v>
      </c>
      <c r="J1565" s="4" t="str">
        <f>VLOOKUP(WEEKDAY(Data[[#This Row],[Min Notif Date]]),Lookup!$J$1:$K$7,2,0)</f>
        <v>4. Wed</v>
      </c>
      <c r="K1565" s="105">
        <f>ROUNDDOWN(Data[[#This Row],[PGE Notified Time]],0)</f>
        <v>44657</v>
      </c>
      <c r="L1565" s="4">
        <f>HOUR(Data[[#This Row],[PGE Notified Time]])</f>
        <v>11</v>
      </c>
      <c r="M1565">
        <v>75813</v>
      </c>
      <c r="N1565">
        <v>9271015618</v>
      </c>
      <c r="O1565" t="s">
        <v>25</v>
      </c>
      <c r="P1565" t="s">
        <v>188</v>
      </c>
      <c r="Q1565" t="s">
        <v>213</v>
      </c>
      <c r="R1565" t="s">
        <v>183</v>
      </c>
      <c r="S1565" s="1">
        <v>44657.493333333332</v>
      </c>
      <c r="T1565" s="1">
        <v>44657.496874999997</v>
      </c>
      <c r="U1565" s="1">
        <v>44657.502083333333</v>
      </c>
      <c r="V1565" t="s">
        <v>184</v>
      </c>
      <c r="W1565" t="s">
        <v>85</v>
      </c>
      <c r="X1565" t="s">
        <v>360</v>
      </c>
      <c r="Y1565" t="s">
        <v>186</v>
      </c>
      <c r="Z1565" t="s">
        <v>187</v>
      </c>
      <c r="AA1565" s="32">
        <v>12.6</v>
      </c>
    </row>
    <row r="1566" spans="1:27" x14ac:dyDescent="0.3">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6" s="4" t="str">
        <f>VLOOKUP(P1566,Lookup!$A$1:$D$19,4,0)</f>
        <v>North Coast</v>
      </c>
      <c r="C1566" s="4" t="str">
        <f>VLOOKUP(P1566,Lookup!$A$1:$E$19,5,0)</f>
        <v>Region 1</v>
      </c>
      <c r="D1566" s="4" t="str">
        <f>VLOOKUP(P1566,Lookup!$A$1:$B$19,2,0)</f>
        <v>NB</v>
      </c>
      <c r="E1566" s="4" t="str">
        <f>IF(AND((Data[[#This Row],[Min Notif Date]]&gt;$G$3),Data[[#This Row],[Min Notif Date]]&lt;$F$3),"Last Week","No")</f>
        <v>No</v>
      </c>
      <c r="F1566" s="4" t="str">
        <f>VLOOKUP(MONTH(Data[[#This Row],[Min Notif Date]]),Lookup!$G$1:$H$12,2,0)</f>
        <v>4. Apr</v>
      </c>
      <c r="G1566" s="4" t="str">
        <f t="shared" si="24"/>
        <v/>
      </c>
      <c r="H1566" s="4" t="str">
        <f>IF(AND(Data[[#This Row],[Min Notif Time]]&gt;6,Data[[#This Row],[Min Notif Time]]&lt;17),"Business Hours","Non-Business Hours")</f>
        <v>Business Hours</v>
      </c>
      <c r="I1566" s="4" t="str" cm="1">
        <f t="array" ref="I1566">IFERROR(VLOOKUP(Data[[#This Row],[Min Notif Date]],Lookup!$N$1:$P$11,2,0),_xlfn.IFS(VLOOKUP(WEEKDAY(Data[[#This Row],[Min Notif Date]]),Lookup!$J$1:$L$7,3,0)="Weekend","Weekend",VLOOKUP(WEEKDAY(Data[[#This Row],[Min Notif Date]]),Lookup!$J$1:$L$7,3,0)="Weekday","Weekday"))</f>
        <v>Weekday</v>
      </c>
      <c r="J1566" s="4" t="str">
        <f>VLOOKUP(WEEKDAY(Data[[#This Row],[Min Notif Date]]),Lookup!$J$1:$K$7,2,0)</f>
        <v>5. Thu</v>
      </c>
      <c r="K1566" s="105">
        <f>ROUNDDOWN(Data[[#This Row],[PGE Notified Time]],0)</f>
        <v>44658</v>
      </c>
      <c r="L1566" s="4">
        <f>HOUR(Data[[#This Row],[PGE Notified Time]])</f>
        <v>10</v>
      </c>
      <c r="M1566">
        <v>75872</v>
      </c>
      <c r="N1566">
        <v>213434</v>
      </c>
      <c r="O1566" t="s">
        <v>20</v>
      </c>
      <c r="P1566" t="s">
        <v>219</v>
      </c>
      <c r="Q1566" t="s">
        <v>20</v>
      </c>
      <c r="R1566" t="s">
        <v>193</v>
      </c>
      <c r="S1566" s="1">
        <v>44658.392245370371</v>
      </c>
      <c r="T1566" s="1">
        <v>44658.423402777778</v>
      </c>
      <c r="U1566" s="1">
        <v>44658.809027777781</v>
      </c>
      <c r="V1566" t="s">
        <v>184</v>
      </c>
      <c r="W1566" t="s">
        <v>87</v>
      </c>
      <c r="X1566" t="s">
        <v>263</v>
      </c>
      <c r="Y1566" t="s">
        <v>186</v>
      </c>
      <c r="Z1566" t="s">
        <v>187</v>
      </c>
      <c r="AA1566" s="32">
        <v>600.16666666699996</v>
      </c>
    </row>
    <row r="1567" spans="1:27" x14ac:dyDescent="0.3">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7" s="4" t="str">
        <f>VLOOKUP(P1567,Lookup!$A$1:$D$19,4,0)</f>
        <v>Bay Area</v>
      </c>
      <c r="C1567" s="4" t="str">
        <f>VLOOKUP(P1567,Lookup!$A$1:$E$19,5,0)</f>
        <v>Region 3</v>
      </c>
      <c r="D1567" s="4" t="str">
        <f>VLOOKUP(P1567,Lookup!$A$1:$B$19,2,0)</f>
        <v>SF</v>
      </c>
      <c r="E1567" s="4" t="str">
        <f>IF(AND((Data[[#This Row],[Min Notif Date]]&gt;$G$3),Data[[#This Row],[Min Notif Date]]&lt;$F$3),"Last Week","No")</f>
        <v>No</v>
      </c>
      <c r="F1567" s="4" t="str">
        <f>VLOOKUP(MONTH(Data[[#This Row],[Min Notif Date]]),Lookup!$G$1:$H$12,2,0)</f>
        <v>4. Apr</v>
      </c>
      <c r="G1567" s="4" t="str">
        <f t="shared" si="24"/>
        <v/>
      </c>
      <c r="H1567" s="4" t="str">
        <f>IF(AND(Data[[#This Row],[Min Notif Time]]&gt;6,Data[[#This Row],[Min Notif Time]]&lt;17),"Business Hours","Non-Business Hours")</f>
        <v>Business Hours</v>
      </c>
      <c r="I1567" s="4" t="str" cm="1">
        <f t="array" ref="I1567">IFERROR(VLOOKUP(Data[[#This Row],[Min Notif Date]],Lookup!$N$1:$P$11,2,0),_xlfn.IFS(VLOOKUP(WEEKDAY(Data[[#This Row],[Min Notif Date]]),Lookup!$J$1:$L$7,3,0)="Weekend","Weekend",VLOOKUP(WEEKDAY(Data[[#This Row],[Min Notif Date]]),Lookup!$J$1:$L$7,3,0)="Weekday","Weekday"))</f>
        <v>Weekday</v>
      </c>
      <c r="J1567" s="4" t="str">
        <f>VLOOKUP(WEEKDAY(Data[[#This Row],[Min Notif Date]]),Lookup!$J$1:$K$7,2,0)</f>
        <v>5. Thu</v>
      </c>
      <c r="K1567" s="105">
        <f>ROUNDDOWN(Data[[#This Row],[PGE Notified Time]],0)</f>
        <v>44658</v>
      </c>
      <c r="L1567" s="4">
        <f>HOUR(Data[[#This Row],[PGE Notified Time]])</f>
        <v>10</v>
      </c>
      <c r="M1567">
        <v>75880</v>
      </c>
      <c r="O1567" t="s">
        <v>20</v>
      </c>
      <c r="P1567" t="s">
        <v>190</v>
      </c>
      <c r="Q1567" t="s">
        <v>20</v>
      </c>
      <c r="R1567" t="s">
        <v>183</v>
      </c>
      <c r="S1567" s="1" t="s">
        <v>171</v>
      </c>
      <c r="T1567" s="1">
        <v>44658.439583333333</v>
      </c>
      <c r="U1567" s="1">
        <v>44658.75</v>
      </c>
      <c r="V1567" t="s">
        <v>184</v>
      </c>
      <c r="W1567" t="s">
        <v>87</v>
      </c>
      <c r="X1567" t="s">
        <v>192</v>
      </c>
      <c r="Y1567" t="s">
        <v>186</v>
      </c>
      <c r="Z1567" t="s">
        <v>187</v>
      </c>
      <c r="AA1567" s="32">
        <v>447</v>
      </c>
    </row>
    <row r="1568" spans="1:27" x14ac:dyDescent="0.3">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North Valley</v>
      </c>
      <c r="C1568" s="4" t="str">
        <f>VLOOKUP(P1568,Lookup!$A$1:$E$19,5,0)</f>
        <v>Region 2</v>
      </c>
      <c r="D1568" s="4" t="str">
        <f>VLOOKUP(P1568,Lookup!$A$1:$B$19,2,0)</f>
        <v>SA</v>
      </c>
      <c r="E1568" s="4" t="str">
        <f>IF(AND((Data[[#This Row],[Min Notif Date]]&gt;$G$3),Data[[#This Row],[Min Notif Date]]&lt;$F$3),"Last Week","No")</f>
        <v>No</v>
      </c>
      <c r="F1568" s="4" t="str">
        <f>VLOOKUP(MONTH(Data[[#This Row],[Min Notif Date]]),Lookup!$G$1:$H$12,2,0)</f>
        <v>4. Apr</v>
      </c>
      <c r="G1568" s="4" t="str">
        <f t="shared" si="24"/>
        <v/>
      </c>
      <c r="H1568" s="4" t="str">
        <f>IF(AND(Data[[#This Row],[Min Notif Time]]&gt;6,Data[[#This Row],[Min Notif Time]]&lt;17),"Business Hours","Non-Business Hours")</f>
        <v>Non-Business Hours</v>
      </c>
      <c r="I1568" s="4" t="str" cm="1">
        <f t="array" ref="I1568">IFERROR(VLOOKUP(Data[[#This Row],[Min Notif Date]],Lookup!$N$1:$P$11,2,0),_xlfn.IFS(VLOOKUP(WEEKDAY(Data[[#This Row],[Min Notif Date]]),Lookup!$J$1:$L$7,3,0)="Weekend","Weekend",VLOOKUP(WEEKDAY(Data[[#This Row],[Min Notif Date]]),Lookup!$J$1:$L$7,3,0)="Weekday","Weekday"))</f>
        <v>Weekday</v>
      </c>
      <c r="J1568" s="4" t="str">
        <f>VLOOKUP(WEEKDAY(Data[[#This Row],[Min Notif Date]]),Lookup!$J$1:$K$7,2,0)</f>
        <v>5. Thu</v>
      </c>
      <c r="K1568" s="105">
        <f>ROUNDDOWN(Data[[#This Row],[PGE Notified Time]],0)</f>
        <v>44658</v>
      </c>
      <c r="L1568" s="4">
        <f>HOUR(Data[[#This Row],[PGE Notified Time]])</f>
        <v>21</v>
      </c>
      <c r="M1568">
        <v>75914</v>
      </c>
      <c r="N1568">
        <v>5215687393</v>
      </c>
      <c r="O1568" t="s">
        <v>20</v>
      </c>
      <c r="P1568" t="s">
        <v>210</v>
      </c>
      <c r="Q1568" t="s">
        <v>20</v>
      </c>
      <c r="R1568" t="s">
        <v>193</v>
      </c>
      <c r="S1568" s="1">
        <v>44658.863020833334</v>
      </c>
      <c r="T1568" s="1">
        <v>44658.899525462963</v>
      </c>
      <c r="U1568" s="1">
        <v>44659.09375</v>
      </c>
      <c r="V1568" t="s">
        <v>184</v>
      </c>
      <c r="W1568" t="s">
        <v>87</v>
      </c>
      <c r="X1568" t="s">
        <v>315</v>
      </c>
      <c r="Y1568" t="s">
        <v>186</v>
      </c>
      <c r="Z1568" t="s">
        <v>187</v>
      </c>
      <c r="AA1568" s="32">
        <v>332.25</v>
      </c>
    </row>
    <row r="1569" spans="1:27" x14ac:dyDescent="0.3">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SF</v>
      </c>
      <c r="E1569" s="4" t="str">
        <f>IF(AND((Data[[#This Row],[Min Notif Date]]&gt;$G$3),Data[[#This Row],[Min Notif Date]]&lt;$F$3),"Last Week","No")</f>
        <v>No</v>
      </c>
      <c r="F1569" s="4" t="str">
        <f>VLOOKUP(MONTH(Data[[#This Row],[Min Notif Date]]),Lookup!$G$1:$H$12,2,0)</f>
        <v>4. Apr</v>
      </c>
      <c r="G1569" s="4" t="str">
        <f t="shared" si="24"/>
        <v/>
      </c>
      <c r="H1569" s="4" t="str">
        <f>IF(AND(Data[[#This Row],[Min Notif Time]]&gt;6,Data[[#This Row],[Min Notif Time]]&lt;17),"Business Hours","Non-Business Hours")</f>
        <v>Business Hours</v>
      </c>
      <c r="I1569" s="4" t="str" cm="1">
        <f t="array" ref="I1569">IFERROR(VLOOKUP(Data[[#This Row],[Min Notif Date]],Lookup!$N$1:$P$11,2,0),_xlfn.IFS(VLOOKUP(WEEKDAY(Data[[#This Row],[Min Notif Date]]),Lookup!$J$1:$L$7,3,0)="Weekend","Weekend",VLOOKUP(WEEKDAY(Data[[#This Row],[Min Notif Date]]),Lookup!$J$1:$L$7,3,0)="Weekday","Weekday"))</f>
        <v>Weekday</v>
      </c>
      <c r="J1569" s="4" t="str">
        <f>VLOOKUP(WEEKDAY(Data[[#This Row],[Min Notif Date]]),Lookup!$J$1:$K$7,2,0)</f>
        <v>5. Thu</v>
      </c>
      <c r="K1569" s="105">
        <f>ROUNDDOWN(Data[[#This Row],[PGE Notified Time]],0)</f>
        <v>44658</v>
      </c>
      <c r="L1569" s="4">
        <f>HOUR(Data[[#This Row],[PGE Notified Time]])</f>
        <v>11</v>
      </c>
      <c r="M1569">
        <v>75887</v>
      </c>
      <c r="N1569">
        <v>5829979130</v>
      </c>
      <c r="O1569" t="s">
        <v>20</v>
      </c>
      <c r="P1569" t="s">
        <v>190</v>
      </c>
      <c r="Q1569" t="s">
        <v>20</v>
      </c>
      <c r="R1569" t="s">
        <v>183</v>
      </c>
      <c r="S1569" s="1">
        <v>44658.438032407408</v>
      </c>
      <c r="T1569" s="1">
        <v>44658.473368055558</v>
      </c>
      <c r="U1569" s="1">
        <v>44658.638888888891</v>
      </c>
      <c r="V1569" t="s">
        <v>184</v>
      </c>
      <c r="W1569" t="s">
        <v>87</v>
      </c>
      <c r="X1569" t="s">
        <v>192</v>
      </c>
      <c r="Y1569" t="s">
        <v>186</v>
      </c>
      <c r="Z1569" t="s">
        <v>187</v>
      </c>
      <c r="AA1569" s="32">
        <v>289.23333333300002</v>
      </c>
    </row>
    <row r="1570" spans="1:27" x14ac:dyDescent="0.3">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Central Valley</v>
      </c>
      <c r="C1570" s="4" t="str">
        <f>VLOOKUP(P1570,Lookup!$A$1:$E$19,5,0)</f>
        <v>Region 5</v>
      </c>
      <c r="D1570" s="4" t="str">
        <f>VLOOKUP(P1570,Lookup!$A$1:$B$19,2,0)</f>
        <v>ST</v>
      </c>
      <c r="E1570" s="4" t="str">
        <f>IF(AND((Data[[#This Row],[Min Notif Date]]&gt;$G$3),Data[[#This Row],[Min Notif Date]]&lt;$F$3),"Last Week","No")</f>
        <v>No</v>
      </c>
      <c r="F1570" s="4" t="str">
        <f>VLOOKUP(MONTH(Data[[#This Row],[Min Notif Date]]),Lookup!$G$1:$H$12,2,0)</f>
        <v>4. Apr</v>
      </c>
      <c r="G1570" s="4" t="str">
        <f t="shared" si="24"/>
        <v/>
      </c>
      <c r="H1570" s="4" t="str">
        <f>IF(AND(Data[[#This Row],[Min Notif Time]]&gt;6,Data[[#This Row],[Min Notif Time]]&lt;17),"Business Hours","Non-Business Hours")</f>
        <v>Business Hours</v>
      </c>
      <c r="I1570" s="4" t="str" cm="1">
        <f t="array" ref="I1570">IFERROR(VLOOKUP(Data[[#This Row],[Min Notif Date]],Lookup!$N$1:$P$11,2,0),_xlfn.IFS(VLOOKUP(WEEKDAY(Data[[#This Row],[Min Notif Date]]),Lookup!$J$1:$L$7,3,0)="Weekend","Weekend",VLOOKUP(WEEKDAY(Data[[#This Row],[Min Notif Date]]),Lookup!$J$1:$L$7,3,0)="Weekday","Weekday"))</f>
        <v>Weekday</v>
      </c>
      <c r="J1570" s="4" t="str">
        <f>VLOOKUP(WEEKDAY(Data[[#This Row],[Min Notif Date]]),Lookup!$J$1:$K$7,2,0)</f>
        <v>5. Thu</v>
      </c>
      <c r="K1570" s="105">
        <f>ROUNDDOWN(Data[[#This Row],[PGE Notified Time]],0)</f>
        <v>44658</v>
      </c>
      <c r="L1570" s="4">
        <f>HOUR(Data[[#This Row],[PGE Notified Time]])</f>
        <v>10</v>
      </c>
      <c r="M1570">
        <v>75873</v>
      </c>
      <c r="O1570" t="s">
        <v>20</v>
      </c>
      <c r="P1570" t="s">
        <v>188</v>
      </c>
      <c r="Q1570" t="s">
        <v>20</v>
      </c>
      <c r="R1570" t="s">
        <v>183</v>
      </c>
      <c r="S1570" s="1" t="s">
        <v>171</v>
      </c>
      <c r="T1570" s="1">
        <v>44658.425000000003</v>
      </c>
      <c r="U1570" s="1">
        <v>44658.607638888891</v>
      </c>
      <c r="V1570" t="s">
        <v>184</v>
      </c>
      <c r="W1570" t="s">
        <v>87</v>
      </c>
      <c r="X1570" t="s">
        <v>320</v>
      </c>
      <c r="Y1570" t="s">
        <v>186</v>
      </c>
      <c r="Z1570" t="s">
        <v>187</v>
      </c>
      <c r="AA1570" s="32">
        <v>263</v>
      </c>
    </row>
    <row r="1571" spans="1:27" x14ac:dyDescent="0.3">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Bay Area</v>
      </c>
      <c r="C1571" s="4" t="str">
        <f>VLOOKUP(P1571,Lookup!$A$1:$E$19,5,0)</f>
        <v>Region 3</v>
      </c>
      <c r="D1571" s="4" t="str">
        <f>VLOOKUP(P1571,Lookup!$A$1:$B$19,2,0)</f>
        <v>MI</v>
      </c>
      <c r="E1571" s="4" t="str">
        <f>IF(AND((Data[[#This Row],[Min Notif Date]]&gt;$G$3),Data[[#This Row],[Min Notif Date]]&lt;$F$3),"Last Week","No")</f>
        <v>No</v>
      </c>
      <c r="F1571" s="4" t="str">
        <f>VLOOKUP(MONTH(Data[[#This Row],[Min Notif Date]]),Lookup!$G$1:$H$12,2,0)</f>
        <v>4. Apr</v>
      </c>
      <c r="G1571" s="4" t="str">
        <f t="shared" si="24"/>
        <v/>
      </c>
      <c r="H1571" s="4" t="str">
        <f>IF(AND(Data[[#This Row],[Min Notif Time]]&gt;6,Data[[#This Row],[Min Notif Time]]&lt;17),"Business Hours","Non-Business Hours")</f>
        <v>Business Hours</v>
      </c>
      <c r="I1571" s="4" t="str" cm="1">
        <f t="array" ref="I1571">IFERROR(VLOOKUP(Data[[#This Row],[Min Notif Date]],Lookup!$N$1:$P$11,2,0),_xlfn.IFS(VLOOKUP(WEEKDAY(Data[[#This Row],[Min Notif Date]]),Lookup!$J$1:$L$7,3,0)="Weekend","Weekend",VLOOKUP(WEEKDAY(Data[[#This Row],[Min Notif Date]]),Lookup!$J$1:$L$7,3,0)="Weekday","Weekday"))</f>
        <v>Weekday</v>
      </c>
      <c r="J1571" s="4" t="str">
        <f>VLOOKUP(WEEKDAY(Data[[#This Row],[Min Notif Date]]),Lookup!$J$1:$K$7,2,0)</f>
        <v>5. Thu</v>
      </c>
      <c r="K1571" s="105">
        <f>ROUNDDOWN(Data[[#This Row],[PGE Notified Time]],0)</f>
        <v>44658</v>
      </c>
      <c r="L1571" s="4">
        <f>HOUR(Data[[#This Row],[PGE Notified Time]])</f>
        <v>10</v>
      </c>
      <c r="M1571">
        <v>75879</v>
      </c>
      <c r="O1571" t="s">
        <v>20</v>
      </c>
      <c r="P1571" t="s">
        <v>244</v>
      </c>
      <c r="Q1571" t="s">
        <v>20</v>
      </c>
      <c r="R1571" t="s">
        <v>183</v>
      </c>
      <c r="S1571" s="1" t="s">
        <v>171</v>
      </c>
      <c r="T1571" s="1">
        <v>44658.43472222222</v>
      </c>
      <c r="U1571" s="1">
        <v>44658.604166666664</v>
      </c>
      <c r="V1571" t="s">
        <v>184</v>
      </c>
      <c r="W1571" t="s">
        <v>87</v>
      </c>
      <c r="X1571" t="s">
        <v>398</v>
      </c>
      <c r="Y1571" t="s">
        <v>186</v>
      </c>
      <c r="Z1571" t="s">
        <v>187</v>
      </c>
      <c r="AA1571" s="32">
        <v>244</v>
      </c>
    </row>
    <row r="1572" spans="1:27" x14ac:dyDescent="0.3">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Bay Area</v>
      </c>
      <c r="C1572" s="4" t="str">
        <f>VLOOKUP(P1572,Lookup!$A$1:$E$19,5,0)</f>
        <v>Region 3</v>
      </c>
      <c r="D1572" s="4" t="str">
        <f>VLOOKUP(P1572,Lookup!$A$1:$B$19,2,0)</f>
        <v>EB</v>
      </c>
      <c r="E1572" s="4" t="str">
        <f>IF(AND((Data[[#This Row],[Min Notif Date]]&gt;$G$3),Data[[#This Row],[Min Notif Date]]&lt;$F$3),"Last Week","No")</f>
        <v>No</v>
      </c>
      <c r="F1572" s="4" t="str">
        <f>VLOOKUP(MONTH(Data[[#This Row],[Min Notif Date]]),Lookup!$G$1:$H$12,2,0)</f>
        <v>4. Apr</v>
      </c>
      <c r="G1572" s="4" t="str">
        <f t="shared" si="24"/>
        <v/>
      </c>
      <c r="H1572" s="4" t="str">
        <f>IF(AND(Data[[#This Row],[Min Notif Time]]&gt;6,Data[[#This Row],[Min Notif Time]]&lt;17),"Business Hours","Non-Business Hours")</f>
        <v>Business Hours</v>
      </c>
      <c r="I1572" s="4" t="str" cm="1">
        <f t="array" ref="I1572">IFERROR(VLOOKUP(Data[[#This Row],[Min Notif Date]],Lookup!$N$1:$P$11,2,0),_xlfn.IFS(VLOOKUP(WEEKDAY(Data[[#This Row],[Min Notif Date]]),Lookup!$J$1:$L$7,3,0)="Weekend","Weekend",VLOOKUP(WEEKDAY(Data[[#This Row],[Min Notif Date]]),Lookup!$J$1:$L$7,3,0)="Weekday","Weekday"))</f>
        <v>Weekday</v>
      </c>
      <c r="J1572" s="4" t="str">
        <f>VLOOKUP(WEEKDAY(Data[[#This Row],[Min Notif Date]]),Lookup!$J$1:$K$7,2,0)</f>
        <v>5. Thu</v>
      </c>
      <c r="K1572" s="105">
        <f>ROUNDDOWN(Data[[#This Row],[PGE Notified Time]],0)</f>
        <v>44658</v>
      </c>
      <c r="L1572" s="4">
        <f>HOUR(Data[[#This Row],[PGE Notified Time]])</f>
        <v>11</v>
      </c>
      <c r="M1572">
        <v>75884</v>
      </c>
      <c r="O1572" t="s">
        <v>20</v>
      </c>
      <c r="P1572" t="s">
        <v>182</v>
      </c>
      <c r="Q1572" t="s">
        <v>20</v>
      </c>
      <c r="R1572" t="s">
        <v>183</v>
      </c>
      <c r="S1572" s="1" t="s">
        <v>171</v>
      </c>
      <c r="T1572" s="1">
        <v>44658.458333333336</v>
      </c>
      <c r="U1572" s="1">
        <v>44658.625</v>
      </c>
      <c r="V1572" t="s">
        <v>184</v>
      </c>
      <c r="W1572" t="s">
        <v>87</v>
      </c>
      <c r="X1572" t="s">
        <v>212</v>
      </c>
      <c r="Y1572" t="s">
        <v>186</v>
      </c>
      <c r="Z1572" t="s">
        <v>187</v>
      </c>
      <c r="AA1572" s="32">
        <v>240</v>
      </c>
    </row>
    <row r="1573" spans="1:27" x14ac:dyDescent="0.3">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3" s="4" t="str">
        <f>VLOOKUP(P1573,Lookup!$A$1:$D$19,4,0)</f>
        <v>Bay Area</v>
      </c>
      <c r="C1573" s="4" t="str">
        <f>VLOOKUP(P1573,Lookup!$A$1:$E$19,5,0)</f>
        <v>Region 3</v>
      </c>
      <c r="D1573" s="4" t="str">
        <f>VLOOKUP(P1573,Lookup!$A$1:$B$19,2,0)</f>
        <v>PN</v>
      </c>
      <c r="E1573" s="4" t="str">
        <f>IF(AND((Data[[#This Row],[Min Notif Date]]&gt;$G$3),Data[[#This Row],[Min Notif Date]]&lt;$F$3),"Last Week","No")</f>
        <v>No</v>
      </c>
      <c r="F1573" s="4" t="str">
        <f>VLOOKUP(MONTH(Data[[#This Row],[Min Notif Date]]),Lookup!$G$1:$H$12,2,0)</f>
        <v>4. Apr</v>
      </c>
      <c r="G1573" s="4" t="str">
        <f t="shared" si="24"/>
        <v/>
      </c>
      <c r="H1573" s="4" t="str">
        <f>IF(AND(Data[[#This Row],[Min Notif Time]]&gt;6,Data[[#This Row],[Min Notif Time]]&lt;17),"Business Hours","Non-Business Hours")</f>
        <v>Business Hours</v>
      </c>
      <c r="I1573" s="4" t="str" cm="1">
        <f t="array" ref="I1573">IFERROR(VLOOKUP(Data[[#This Row],[Min Notif Date]],Lookup!$N$1:$P$11,2,0),_xlfn.IFS(VLOOKUP(WEEKDAY(Data[[#This Row],[Min Notif Date]]),Lookup!$J$1:$L$7,3,0)="Weekend","Weekend",VLOOKUP(WEEKDAY(Data[[#This Row],[Min Notif Date]]),Lookup!$J$1:$L$7,3,0)="Weekday","Weekday"))</f>
        <v>Weekday</v>
      </c>
      <c r="J1573" s="4" t="str">
        <f>VLOOKUP(WEEKDAY(Data[[#This Row],[Min Notif Date]]),Lookup!$J$1:$K$7,2,0)</f>
        <v>5. Thu</v>
      </c>
      <c r="K1573" s="105">
        <f>ROUNDDOWN(Data[[#This Row],[PGE Notified Time]],0)</f>
        <v>44658</v>
      </c>
      <c r="L1573" s="4">
        <f>HOUR(Data[[#This Row],[PGE Notified Time]])</f>
        <v>9</v>
      </c>
      <c r="M1573">
        <v>75860</v>
      </c>
      <c r="O1573" t="s">
        <v>20</v>
      </c>
      <c r="P1573" t="s">
        <v>197</v>
      </c>
      <c r="Q1573" t="s">
        <v>20</v>
      </c>
      <c r="R1573" t="s">
        <v>191</v>
      </c>
      <c r="S1573" s="1" t="s">
        <v>171</v>
      </c>
      <c r="T1573" s="1">
        <v>44658.381249999999</v>
      </c>
      <c r="U1573" s="1">
        <v>44658.534722222219</v>
      </c>
      <c r="V1573" t="s">
        <v>184</v>
      </c>
      <c r="W1573" t="s">
        <v>87</v>
      </c>
      <c r="X1573" t="s">
        <v>199</v>
      </c>
      <c r="Y1573" t="s">
        <v>186</v>
      </c>
      <c r="Z1573" t="s">
        <v>187</v>
      </c>
      <c r="AA1573" s="32">
        <v>221</v>
      </c>
    </row>
    <row r="1574" spans="1:27" x14ac:dyDescent="0.3">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4" s="4" t="str">
        <f>VLOOKUP(P1574,Lookup!$A$1:$D$19,4,0)</f>
        <v>Bay Area</v>
      </c>
      <c r="C1574" s="4" t="str">
        <f>VLOOKUP(P1574,Lookup!$A$1:$E$19,5,0)</f>
        <v>Region 3</v>
      </c>
      <c r="D1574" s="4" t="str">
        <f>VLOOKUP(P1574,Lookup!$A$1:$B$19,2,0)</f>
        <v>PN</v>
      </c>
      <c r="E1574" s="4" t="str">
        <f>IF(AND((Data[[#This Row],[Min Notif Date]]&gt;$G$3),Data[[#This Row],[Min Notif Date]]&lt;$F$3),"Last Week","No")</f>
        <v>No</v>
      </c>
      <c r="F1574" s="4" t="str">
        <f>VLOOKUP(MONTH(Data[[#This Row],[Min Notif Date]]),Lookup!$G$1:$H$12,2,0)</f>
        <v>4. Apr</v>
      </c>
      <c r="G1574" s="4" t="str">
        <f t="shared" si="24"/>
        <v/>
      </c>
      <c r="H1574" s="4" t="str">
        <f>IF(AND(Data[[#This Row],[Min Notif Time]]&gt;6,Data[[#This Row],[Min Notif Time]]&lt;17),"Business Hours","Non-Business Hours")</f>
        <v>Business Hours</v>
      </c>
      <c r="I1574" s="4" t="str" cm="1">
        <f t="array" ref="I1574">IFERROR(VLOOKUP(Data[[#This Row],[Min Notif Date]],Lookup!$N$1:$P$11,2,0),_xlfn.IFS(VLOOKUP(WEEKDAY(Data[[#This Row],[Min Notif Date]]),Lookup!$J$1:$L$7,3,0)="Weekend","Weekend",VLOOKUP(WEEKDAY(Data[[#This Row],[Min Notif Date]]),Lookup!$J$1:$L$7,3,0)="Weekday","Weekday"))</f>
        <v>Weekday</v>
      </c>
      <c r="J1574" s="4" t="str">
        <f>VLOOKUP(WEEKDAY(Data[[#This Row],[Min Notif Date]]),Lookup!$J$1:$K$7,2,0)</f>
        <v>5. Thu</v>
      </c>
      <c r="K1574" s="105">
        <f>ROUNDDOWN(Data[[#This Row],[PGE Notified Time]],0)</f>
        <v>44658</v>
      </c>
      <c r="L1574" s="4">
        <f>HOUR(Data[[#This Row],[PGE Notified Time]])</f>
        <v>9</v>
      </c>
      <c r="M1574">
        <v>75862</v>
      </c>
      <c r="O1574" t="s">
        <v>20</v>
      </c>
      <c r="P1574" t="s">
        <v>197</v>
      </c>
      <c r="Q1574" t="s">
        <v>20</v>
      </c>
      <c r="R1574" t="s">
        <v>183</v>
      </c>
      <c r="S1574" s="1" t="s">
        <v>171</v>
      </c>
      <c r="T1574" s="1">
        <v>44658.384722222225</v>
      </c>
      <c r="U1574" s="1">
        <v>44658.53125</v>
      </c>
      <c r="V1574" t="s">
        <v>184</v>
      </c>
      <c r="W1574" t="s">
        <v>87</v>
      </c>
      <c r="X1574" t="s">
        <v>199</v>
      </c>
      <c r="Y1574" t="s">
        <v>186</v>
      </c>
      <c r="Z1574" t="s">
        <v>187</v>
      </c>
      <c r="AA1574" s="32">
        <v>211</v>
      </c>
    </row>
    <row r="1575" spans="1:27" x14ac:dyDescent="0.3">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North Valley</v>
      </c>
      <c r="C1575" s="4" t="str">
        <f>VLOOKUP(P1575,Lookup!$A$1:$E$19,5,0)</f>
        <v>Region 2</v>
      </c>
      <c r="D1575" s="4" t="str">
        <f>VLOOKUP(P1575,Lookup!$A$1:$B$19,2,0)</f>
        <v>SI</v>
      </c>
      <c r="E1575" s="4" t="str">
        <f>IF(AND((Data[[#This Row],[Min Notif Date]]&gt;$G$3),Data[[#This Row],[Min Notif Date]]&lt;$F$3),"Last Week","No")</f>
        <v>No</v>
      </c>
      <c r="F1575" s="4" t="str">
        <f>VLOOKUP(MONTH(Data[[#This Row],[Min Notif Date]]),Lookup!$G$1:$H$12,2,0)</f>
        <v>4. Apr</v>
      </c>
      <c r="G1575" s="4" t="str">
        <f t="shared" si="24"/>
        <v/>
      </c>
      <c r="H1575" s="4" t="str">
        <f>IF(AND(Data[[#This Row],[Min Notif Time]]&gt;6,Data[[#This Row],[Min Notif Time]]&lt;17),"Business Hours","Non-Business Hours")</f>
        <v>Non-Business Hours</v>
      </c>
      <c r="I1575" s="4" t="str" cm="1">
        <f t="array" ref="I1575">IFERROR(VLOOKUP(Data[[#This Row],[Min Notif Date]],Lookup!$N$1:$P$11,2,0),_xlfn.IFS(VLOOKUP(WEEKDAY(Data[[#This Row],[Min Notif Date]]),Lookup!$J$1:$L$7,3,0)="Weekend","Weekend",VLOOKUP(WEEKDAY(Data[[#This Row],[Min Notif Date]]),Lookup!$J$1:$L$7,3,0)="Weekday","Weekday"))</f>
        <v>Weekday</v>
      </c>
      <c r="J1575" s="4" t="str">
        <f>VLOOKUP(WEEKDAY(Data[[#This Row],[Min Notif Date]]),Lookup!$J$1:$K$7,2,0)</f>
        <v>5. Thu</v>
      </c>
      <c r="K1575" s="105">
        <f>ROUNDDOWN(Data[[#This Row],[PGE Notified Time]],0)</f>
        <v>44658</v>
      </c>
      <c r="L1575" s="4">
        <f>HOUR(Data[[#This Row],[PGE Notified Time]])</f>
        <v>22</v>
      </c>
      <c r="M1575">
        <v>75919</v>
      </c>
      <c r="O1575" t="s">
        <v>20</v>
      </c>
      <c r="P1575" t="s">
        <v>201</v>
      </c>
      <c r="Q1575" t="s">
        <v>20</v>
      </c>
      <c r="R1575" t="s">
        <v>193</v>
      </c>
      <c r="S1575" s="1" t="s">
        <v>171</v>
      </c>
      <c r="T1575" s="1">
        <v>44658.949305555558</v>
      </c>
      <c r="U1575" s="1">
        <v>44659.0625</v>
      </c>
      <c r="V1575" t="s">
        <v>184</v>
      </c>
      <c r="W1575" t="s">
        <v>86</v>
      </c>
      <c r="X1575" t="s">
        <v>253</v>
      </c>
      <c r="Y1575" t="s">
        <v>186</v>
      </c>
      <c r="Z1575" t="s">
        <v>187</v>
      </c>
      <c r="AA1575" s="32">
        <v>163</v>
      </c>
    </row>
    <row r="1576" spans="1:27" x14ac:dyDescent="0.3">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North Valley</v>
      </c>
      <c r="C1576" s="4" t="str">
        <f>VLOOKUP(P1576,Lookup!$A$1:$E$19,5,0)</f>
        <v>Region 2</v>
      </c>
      <c r="D1576" s="4" t="str">
        <f>VLOOKUP(P1576,Lookup!$A$1:$B$19,2,0)</f>
        <v>SI</v>
      </c>
      <c r="E1576" s="4" t="str">
        <f>IF(AND((Data[[#This Row],[Min Notif Date]]&gt;$G$3),Data[[#This Row],[Min Notif Date]]&lt;$F$3),"Last Week","No")</f>
        <v>No</v>
      </c>
      <c r="F1576" s="4" t="str">
        <f>VLOOKUP(MONTH(Data[[#This Row],[Min Notif Date]]),Lookup!$G$1:$H$12,2,0)</f>
        <v>4. Apr</v>
      </c>
      <c r="G1576" s="4" t="str">
        <f t="shared" si="24"/>
        <v/>
      </c>
      <c r="H1576" s="4" t="str">
        <f>IF(AND(Data[[#This Row],[Min Notif Time]]&gt;6,Data[[#This Row],[Min Notif Time]]&lt;17),"Business Hours","Non-Business Hours")</f>
        <v>Non-Business Hours</v>
      </c>
      <c r="I1576" s="4" t="str" cm="1">
        <f t="array" ref="I1576">IFERROR(VLOOKUP(Data[[#This Row],[Min Notif Date]],Lookup!$N$1:$P$11,2,0),_xlfn.IFS(VLOOKUP(WEEKDAY(Data[[#This Row],[Min Notif Date]]),Lookup!$J$1:$L$7,3,0)="Weekend","Weekend",VLOOKUP(WEEKDAY(Data[[#This Row],[Min Notif Date]]),Lookup!$J$1:$L$7,3,0)="Weekday","Weekday"))</f>
        <v>Weekday</v>
      </c>
      <c r="J1576" s="4" t="str">
        <f>VLOOKUP(WEEKDAY(Data[[#This Row],[Min Notif Date]]),Lookup!$J$1:$K$7,2,0)</f>
        <v>5. Thu</v>
      </c>
      <c r="K1576" s="105">
        <f>ROUNDDOWN(Data[[#This Row],[PGE Notified Time]],0)</f>
        <v>44658</v>
      </c>
      <c r="L1576" s="4">
        <f>HOUR(Data[[#This Row],[PGE Notified Time]])</f>
        <v>22</v>
      </c>
      <c r="M1576">
        <v>75918</v>
      </c>
      <c r="O1576" t="s">
        <v>20</v>
      </c>
      <c r="P1576" t="s">
        <v>201</v>
      </c>
      <c r="Q1576" t="s">
        <v>20</v>
      </c>
      <c r="R1576" t="s">
        <v>193</v>
      </c>
      <c r="S1576" s="1" t="s">
        <v>171</v>
      </c>
      <c r="T1576" s="1">
        <v>44658.950694444444</v>
      </c>
      <c r="U1576" s="1">
        <v>44659.0625</v>
      </c>
      <c r="V1576" t="s">
        <v>184</v>
      </c>
      <c r="W1576" t="s">
        <v>85</v>
      </c>
      <c r="X1576" t="s">
        <v>253</v>
      </c>
      <c r="Y1576" t="s">
        <v>186</v>
      </c>
      <c r="Z1576" t="s">
        <v>187</v>
      </c>
      <c r="AA1576" s="32">
        <v>161</v>
      </c>
    </row>
    <row r="1577" spans="1:27" x14ac:dyDescent="0.3">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North Valley</v>
      </c>
      <c r="C1577" s="4" t="str">
        <f>VLOOKUP(P1577,Lookup!$A$1:$E$19,5,0)</f>
        <v>Region 2</v>
      </c>
      <c r="D1577" s="4" t="str">
        <f>VLOOKUP(P1577,Lookup!$A$1:$B$19,2,0)</f>
        <v>SA</v>
      </c>
      <c r="E1577" s="4" t="str">
        <f>IF(AND((Data[[#This Row],[Min Notif Date]]&gt;$G$3),Data[[#This Row],[Min Notif Date]]&lt;$F$3),"Last Week","No")</f>
        <v>No</v>
      </c>
      <c r="F1577" s="4" t="str">
        <f>VLOOKUP(MONTH(Data[[#This Row],[Min Notif Date]]),Lookup!$G$1:$H$12,2,0)</f>
        <v>4. Apr</v>
      </c>
      <c r="G1577" s="4" t="str">
        <f t="shared" si="24"/>
        <v/>
      </c>
      <c r="H1577" s="4" t="str">
        <f>IF(AND(Data[[#This Row],[Min Notif Time]]&gt;6,Data[[#This Row],[Min Notif Time]]&lt;17),"Business Hours","Non-Business Hours")</f>
        <v>Business Hours</v>
      </c>
      <c r="I1577" s="4" t="str" cm="1">
        <f t="array" ref="I1577">IFERROR(VLOOKUP(Data[[#This Row],[Min Notif Date]],Lookup!$N$1:$P$11,2,0),_xlfn.IFS(VLOOKUP(WEEKDAY(Data[[#This Row],[Min Notif Date]]),Lookup!$J$1:$L$7,3,0)="Weekend","Weekend",VLOOKUP(WEEKDAY(Data[[#This Row],[Min Notif Date]]),Lookup!$J$1:$L$7,3,0)="Weekday","Weekday"))</f>
        <v>Weekday</v>
      </c>
      <c r="J1577" s="4" t="str">
        <f>VLOOKUP(WEEKDAY(Data[[#This Row],[Min Notif Date]]),Lookup!$J$1:$K$7,2,0)</f>
        <v>5. Thu</v>
      </c>
      <c r="K1577" s="105">
        <f>ROUNDDOWN(Data[[#This Row],[PGE Notified Time]],0)</f>
        <v>44658</v>
      </c>
      <c r="L1577" s="4">
        <f>HOUR(Data[[#This Row],[PGE Notified Time]])</f>
        <v>10</v>
      </c>
      <c r="M1577">
        <v>75881</v>
      </c>
      <c r="O1577" t="s">
        <v>20</v>
      </c>
      <c r="P1577" t="s">
        <v>210</v>
      </c>
      <c r="Q1577" t="s">
        <v>20</v>
      </c>
      <c r="R1577" t="s">
        <v>183</v>
      </c>
      <c r="S1577" s="1" t="s">
        <v>171</v>
      </c>
      <c r="T1577" s="1">
        <v>44658.436805555553</v>
      </c>
      <c r="U1577" s="1">
        <v>44658.534722222219</v>
      </c>
      <c r="V1577" t="s">
        <v>184</v>
      </c>
      <c r="W1577" t="s">
        <v>85</v>
      </c>
      <c r="X1577" t="s">
        <v>353</v>
      </c>
      <c r="Y1577" t="s">
        <v>186</v>
      </c>
      <c r="Z1577" t="s">
        <v>187</v>
      </c>
      <c r="AA1577" s="32">
        <v>141</v>
      </c>
    </row>
    <row r="1578" spans="1:27" x14ac:dyDescent="0.3">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8" s="4" t="str">
        <f>VLOOKUP(P1578,Lookup!$A$1:$D$19,4,0)</f>
        <v>Bay Area</v>
      </c>
      <c r="C1578" s="4" t="str">
        <f>VLOOKUP(P1578,Lookup!$A$1:$E$19,5,0)</f>
        <v>Region 3</v>
      </c>
      <c r="D1578" s="4" t="str">
        <f>VLOOKUP(P1578,Lookup!$A$1:$B$19,2,0)</f>
        <v>MI</v>
      </c>
      <c r="E1578" s="4" t="str">
        <f>IF(AND((Data[[#This Row],[Min Notif Date]]&gt;$G$3),Data[[#This Row],[Min Notif Date]]&lt;$F$3),"Last Week","No")</f>
        <v>No</v>
      </c>
      <c r="F1578" s="4" t="str">
        <f>VLOOKUP(MONTH(Data[[#This Row],[Min Notif Date]]),Lookup!$G$1:$H$12,2,0)</f>
        <v>4. Apr</v>
      </c>
      <c r="G1578" s="4" t="str">
        <f t="shared" si="24"/>
        <v/>
      </c>
      <c r="H1578" s="4" t="str">
        <f>IF(AND(Data[[#This Row],[Min Notif Time]]&gt;6,Data[[#This Row],[Min Notif Time]]&lt;17),"Business Hours","Non-Business Hours")</f>
        <v>Business Hours</v>
      </c>
      <c r="I1578" s="4" t="str" cm="1">
        <f t="array" ref="I1578">IFERROR(VLOOKUP(Data[[#This Row],[Min Notif Date]],Lookup!$N$1:$P$11,2,0),_xlfn.IFS(VLOOKUP(WEEKDAY(Data[[#This Row],[Min Notif Date]]),Lookup!$J$1:$L$7,3,0)="Weekend","Weekend",VLOOKUP(WEEKDAY(Data[[#This Row],[Min Notif Date]]),Lookup!$J$1:$L$7,3,0)="Weekday","Weekday"))</f>
        <v>Weekday</v>
      </c>
      <c r="J1578" s="4" t="str">
        <f>VLOOKUP(WEEKDAY(Data[[#This Row],[Min Notif Date]]),Lookup!$J$1:$K$7,2,0)</f>
        <v>5. Thu</v>
      </c>
      <c r="K1578" s="105">
        <f>ROUNDDOWN(Data[[#This Row],[PGE Notified Time]],0)</f>
        <v>44658</v>
      </c>
      <c r="L1578" s="4">
        <f>HOUR(Data[[#This Row],[PGE Notified Time]])</f>
        <v>12</v>
      </c>
      <c r="M1578">
        <v>75893</v>
      </c>
      <c r="O1578" t="s">
        <v>20</v>
      </c>
      <c r="P1578" t="s">
        <v>244</v>
      </c>
      <c r="Q1578" t="s">
        <v>20</v>
      </c>
      <c r="R1578" t="s">
        <v>193</v>
      </c>
      <c r="S1578" s="1" t="s">
        <v>171</v>
      </c>
      <c r="T1578" s="1">
        <v>44658.538194444445</v>
      </c>
      <c r="U1578" s="1">
        <v>44658.625</v>
      </c>
      <c r="V1578" t="s">
        <v>184</v>
      </c>
      <c r="W1578" t="s">
        <v>85</v>
      </c>
      <c r="X1578" t="s">
        <v>267</v>
      </c>
      <c r="Y1578" t="s">
        <v>186</v>
      </c>
      <c r="Z1578" t="s">
        <v>187</v>
      </c>
      <c r="AA1578" s="32">
        <v>125</v>
      </c>
    </row>
    <row r="1579" spans="1:27" x14ac:dyDescent="0.3">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Central Valley</v>
      </c>
      <c r="C1579" s="4" t="str">
        <f>VLOOKUP(P1579,Lookup!$A$1:$E$19,5,0)</f>
        <v>Region 5</v>
      </c>
      <c r="D1579" s="4" t="str">
        <f>VLOOKUP(P1579,Lookup!$A$1:$B$19,2,0)</f>
        <v>FR</v>
      </c>
      <c r="E1579" s="4" t="str">
        <f>IF(AND((Data[[#This Row],[Min Notif Date]]&gt;$G$3),Data[[#This Row],[Min Notif Date]]&lt;$F$3),"Last Week","No")</f>
        <v>No</v>
      </c>
      <c r="F1579" s="4" t="str">
        <f>VLOOKUP(MONTH(Data[[#This Row],[Min Notif Date]]),Lookup!$G$1:$H$12,2,0)</f>
        <v>4. Apr</v>
      </c>
      <c r="G1579" s="4" t="str">
        <f t="shared" si="24"/>
        <v/>
      </c>
      <c r="H1579" s="4" t="str">
        <f>IF(AND(Data[[#This Row],[Min Notif Time]]&gt;6,Data[[#This Row],[Min Notif Time]]&lt;17),"Business Hours","Non-Business Hours")</f>
        <v>Business Hours</v>
      </c>
      <c r="I1579" s="4" t="str" cm="1">
        <f t="array" ref="I1579">IFERROR(VLOOKUP(Data[[#This Row],[Min Notif Date]],Lookup!$N$1:$P$11,2,0),_xlfn.IFS(VLOOKUP(WEEKDAY(Data[[#This Row],[Min Notif Date]]),Lookup!$J$1:$L$7,3,0)="Weekend","Weekend",VLOOKUP(WEEKDAY(Data[[#This Row],[Min Notif Date]]),Lookup!$J$1:$L$7,3,0)="Weekday","Weekday"))</f>
        <v>Weekday</v>
      </c>
      <c r="J1579" s="4" t="str">
        <f>VLOOKUP(WEEKDAY(Data[[#This Row],[Min Notif Date]]),Lookup!$J$1:$K$7,2,0)</f>
        <v>5. Thu</v>
      </c>
      <c r="K1579" s="105">
        <f>ROUNDDOWN(Data[[#This Row],[PGE Notified Time]],0)</f>
        <v>44658</v>
      </c>
      <c r="L1579" s="4">
        <f>HOUR(Data[[#This Row],[PGE Notified Time]])</f>
        <v>11</v>
      </c>
      <c r="M1579">
        <v>75885</v>
      </c>
      <c r="O1579" t="s">
        <v>20</v>
      </c>
      <c r="P1579" t="s">
        <v>195</v>
      </c>
      <c r="Q1579" t="s">
        <v>20</v>
      </c>
      <c r="R1579" t="s">
        <v>183</v>
      </c>
      <c r="S1579" s="1" t="s">
        <v>171</v>
      </c>
      <c r="T1579" s="1">
        <v>44658.460416666669</v>
      </c>
      <c r="U1579" s="1">
        <v>44658.541666666664</v>
      </c>
      <c r="V1579" t="s">
        <v>184</v>
      </c>
      <c r="W1579" t="s">
        <v>85</v>
      </c>
      <c r="X1579" t="s">
        <v>196</v>
      </c>
      <c r="Y1579" t="s">
        <v>186</v>
      </c>
      <c r="Z1579" t="s">
        <v>187</v>
      </c>
      <c r="AA1579" s="32">
        <v>117</v>
      </c>
    </row>
    <row r="1580" spans="1:27" x14ac:dyDescent="0.3">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0" s="4" t="str">
        <f>VLOOKUP(P1580,Lookup!$A$1:$D$19,4,0)</f>
        <v>Central Valley</v>
      </c>
      <c r="C1580" s="4" t="str">
        <f>VLOOKUP(P1580,Lookup!$A$1:$E$19,5,0)</f>
        <v>Region 5</v>
      </c>
      <c r="D1580" s="4" t="str">
        <f>VLOOKUP(P1580,Lookup!$A$1:$B$19,2,0)</f>
        <v>YO</v>
      </c>
      <c r="E1580" s="4" t="str">
        <f>IF(AND((Data[[#This Row],[Min Notif Date]]&gt;$G$3),Data[[#This Row],[Min Notif Date]]&lt;$F$3),"Last Week","No")</f>
        <v>No</v>
      </c>
      <c r="F1580" s="4" t="str">
        <f>VLOOKUP(MONTH(Data[[#This Row],[Min Notif Date]]),Lookup!$G$1:$H$12,2,0)</f>
        <v>4. Apr</v>
      </c>
      <c r="G1580" s="4" t="str">
        <f t="shared" si="24"/>
        <v/>
      </c>
      <c r="H1580" s="4" t="str">
        <f>IF(AND(Data[[#This Row],[Min Notif Time]]&gt;6,Data[[#This Row],[Min Notif Time]]&lt;17),"Business Hours","Non-Business Hours")</f>
        <v>Business Hours</v>
      </c>
      <c r="I1580" s="4" t="str" cm="1">
        <f t="array" ref="I1580">IFERROR(VLOOKUP(Data[[#This Row],[Min Notif Date]],Lookup!$N$1:$P$11,2,0),_xlfn.IFS(VLOOKUP(WEEKDAY(Data[[#This Row],[Min Notif Date]]),Lookup!$J$1:$L$7,3,0)="Weekend","Weekend",VLOOKUP(WEEKDAY(Data[[#This Row],[Min Notif Date]]),Lookup!$J$1:$L$7,3,0)="Weekday","Weekday"))</f>
        <v>Weekday</v>
      </c>
      <c r="J1580" s="4" t="str">
        <f>VLOOKUP(WEEKDAY(Data[[#This Row],[Min Notif Date]]),Lookup!$J$1:$K$7,2,0)</f>
        <v>5. Thu</v>
      </c>
      <c r="K1580" s="105">
        <f>ROUNDDOWN(Data[[#This Row],[PGE Notified Time]],0)</f>
        <v>44658</v>
      </c>
      <c r="L1580" s="4">
        <f>HOUR(Data[[#This Row],[PGE Notified Time]])</f>
        <v>11</v>
      </c>
      <c r="M1580">
        <v>75886</v>
      </c>
      <c r="N1580">
        <v>7412074840</v>
      </c>
      <c r="O1580" t="s">
        <v>20</v>
      </c>
      <c r="P1580" t="s">
        <v>231</v>
      </c>
      <c r="Q1580" t="s">
        <v>20</v>
      </c>
      <c r="R1580" t="s">
        <v>183</v>
      </c>
      <c r="S1580" s="1">
        <v>44658.432928240742</v>
      </c>
      <c r="T1580" s="1">
        <v>44658.46837962963</v>
      </c>
      <c r="U1580" s="1">
        <v>44658.503472222219</v>
      </c>
      <c r="V1580" t="s">
        <v>184</v>
      </c>
      <c r="W1580" t="s">
        <v>85</v>
      </c>
      <c r="X1580" t="s">
        <v>252</v>
      </c>
      <c r="Y1580" t="s">
        <v>186</v>
      </c>
      <c r="Z1580" t="s">
        <v>187</v>
      </c>
      <c r="AA1580" s="32">
        <v>101.583333333</v>
      </c>
    </row>
    <row r="1581" spans="1:27" x14ac:dyDescent="0.3">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Bay Area</v>
      </c>
      <c r="C1581" s="4" t="str">
        <f>VLOOKUP(P1581,Lookup!$A$1:$E$19,5,0)</f>
        <v>Region 3</v>
      </c>
      <c r="D1581" s="4" t="str">
        <f>VLOOKUP(P1581,Lookup!$A$1:$B$19,2,0)</f>
        <v>EB</v>
      </c>
      <c r="E1581" s="4" t="str">
        <f>IF(AND((Data[[#This Row],[Min Notif Date]]&gt;$G$3),Data[[#This Row],[Min Notif Date]]&lt;$F$3),"Last Week","No")</f>
        <v>No</v>
      </c>
      <c r="F1581" s="4" t="str">
        <f>VLOOKUP(MONTH(Data[[#This Row],[Min Notif Date]]),Lookup!$G$1:$H$12,2,0)</f>
        <v>4. Apr</v>
      </c>
      <c r="G1581" s="4" t="str">
        <f t="shared" si="24"/>
        <v/>
      </c>
      <c r="H1581" s="4" t="str">
        <f>IF(AND(Data[[#This Row],[Min Notif Time]]&gt;6,Data[[#This Row],[Min Notif Time]]&lt;17),"Business Hours","Non-Business Hours")</f>
        <v>Business Hours</v>
      </c>
      <c r="I1581" s="4" t="str" cm="1">
        <f t="array" ref="I1581">IFERROR(VLOOKUP(Data[[#This Row],[Min Notif Date]],Lookup!$N$1:$P$11,2,0),_xlfn.IFS(VLOOKUP(WEEKDAY(Data[[#This Row],[Min Notif Date]]),Lookup!$J$1:$L$7,3,0)="Weekend","Weekend",VLOOKUP(WEEKDAY(Data[[#This Row],[Min Notif Date]]),Lookup!$J$1:$L$7,3,0)="Weekday","Weekday"))</f>
        <v>Weekday</v>
      </c>
      <c r="J1581" s="4" t="str">
        <f>VLOOKUP(WEEKDAY(Data[[#This Row],[Min Notif Date]]),Lookup!$J$1:$K$7,2,0)</f>
        <v>5. Thu</v>
      </c>
      <c r="K1581" s="105">
        <f>ROUNDDOWN(Data[[#This Row],[PGE Notified Time]],0)</f>
        <v>44658</v>
      </c>
      <c r="L1581" s="4">
        <f>HOUR(Data[[#This Row],[PGE Notified Time]])</f>
        <v>7</v>
      </c>
      <c r="M1581">
        <v>75855</v>
      </c>
      <c r="O1581" t="s">
        <v>20</v>
      </c>
      <c r="P1581" t="s">
        <v>182</v>
      </c>
      <c r="Q1581" t="s">
        <v>20</v>
      </c>
      <c r="R1581" t="s">
        <v>183</v>
      </c>
      <c r="S1581" s="1" t="s">
        <v>171</v>
      </c>
      <c r="T1581" s="1">
        <v>44658.32708333333</v>
      </c>
      <c r="U1581" s="1">
        <v>44658.395833333336</v>
      </c>
      <c r="V1581" t="s">
        <v>184</v>
      </c>
      <c r="W1581" t="s">
        <v>85</v>
      </c>
      <c r="X1581" t="s">
        <v>212</v>
      </c>
      <c r="Y1581" t="s">
        <v>186</v>
      </c>
      <c r="Z1581" t="s">
        <v>187</v>
      </c>
      <c r="AA1581" s="32">
        <v>99</v>
      </c>
    </row>
    <row r="1582" spans="1:27" x14ac:dyDescent="0.3">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South Bay</v>
      </c>
      <c r="C1582" s="4" t="str">
        <f>VLOOKUP(P1582,Lookup!$A$1:$E$19,5,0)</f>
        <v>Region 4</v>
      </c>
      <c r="D1582" s="4" t="str">
        <f>VLOOKUP(P1582,Lookup!$A$1:$B$19,2,0)</f>
        <v>CC</v>
      </c>
      <c r="E1582" s="4" t="str">
        <f>IF(AND((Data[[#This Row],[Min Notif Date]]&gt;$G$3),Data[[#This Row],[Min Notif Date]]&lt;$F$3),"Last Week","No")</f>
        <v>No</v>
      </c>
      <c r="F1582" s="4" t="str">
        <f>VLOOKUP(MONTH(Data[[#This Row],[Min Notif Date]]),Lookup!$G$1:$H$12,2,0)</f>
        <v>4. Apr</v>
      </c>
      <c r="G1582" s="4" t="str">
        <f t="shared" si="24"/>
        <v/>
      </c>
      <c r="H1582" s="4" t="str">
        <f>IF(AND(Data[[#This Row],[Min Notif Time]]&gt;6,Data[[#This Row],[Min Notif Time]]&lt;17),"Business Hours","Non-Business Hours")</f>
        <v>Business Hours</v>
      </c>
      <c r="I1582" s="4" t="str" cm="1">
        <f t="array" ref="I1582">IFERROR(VLOOKUP(Data[[#This Row],[Min Notif Date]],Lookup!$N$1:$P$11,2,0),_xlfn.IFS(VLOOKUP(WEEKDAY(Data[[#This Row],[Min Notif Date]]),Lookup!$J$1:$L$7,3,0)="Weekend","Weekend",VLOOKUP(WEEKDAY(Data[[#This Row],[Min Notif Date]]),Lookup!$J$1:$L$7,3,0)="Weekday","Weekday"))</f>
        <v>Weekday</v>
      </c>
      <c r="J1582" s="4" t="str">
        <f>VLOOKUP(WEEKDAY(Data[[#This Row],[Min Notif Date]]),Lookup!$J$1:$K$7,2,0)</f>
        <v>5. Thu</v>
      </c>
      <c r="K1582" s="105">
        <f>ROUNDDOWN(Data[[#This Row],[PGE Notified Time]],0)</f>
        <v>44658</v>
      </c>
      <c r="L1582" s="4">
        <f>HOUR(Data[[#This Row],[PGE Notified Time]])</f>
        <v>14</v>
      </c>
      <c r="M1582">
        <v>75898</v>
      </c>
      <c r="O1582" t="s">
        <v>20</v>
      </c>
      <c r="P1582" t="s">
        <v>225</v>
      </c>
      <c r="Q1582" t="s">
        <v>20</v>
      </c>
      <c r="R1582" t="s">
        <v>223</v>
      </c>
      <c r="S1582" s="1" t="s">
        <v>171</v>
      </c>
      <c r="T1582" s="1">
        <v>44658.588888888888</v>
      </c>
      <c r="U1582" s="1">
        <v>44658.65625</v>
      </c>
      <c r="V1582" t="s">
        <v>184</v>
      </c>
      <c r="W1582" t="s">
        <v>85</v>
      </c>
      <c r="X1582" t="s">
        <v>226</v>
      </c>
      <c r="Y1582" t="s">
        <v>186</v>
      </c>
      <c r="Z1582" t="s">
        <v>187</v>
      </c>
      <c r="AA1582" s="32">
        <v>97</v>
      </c>
    </row>
    <row r="1583" spans="1:27" x14ac:dyDescent="0.3">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Bay Area</v>
      </c>
      <c r="C1583" s="4" t="str">
        <f>VLOOKUP(P1583,Lookup!$A$1:$E$19,5,0)</f>
        <v>Region 3</v>
      </c>
      <c r="D1583" s="4" t="str">
        <f>VLOOKUP(P1583,Lookup!$A$1:$B$19,2,0)</f>
        <v>PN</v>
      </c>
      <c r="E1583" s="4" t="str">
        <f>IF(AND((Data[[#This Row],[Min Notif Date]]&gt;$G$3),Data[[#This Row],[Min Notif Date]]&lt;$F$3),"Last Week","No")</f>
        <v>No</v>
      </c>
      <c r="F1583" s="4" t="str">
        <f>VLOOKUP(MONTH(Data[[#This Row],[Min Notif Date]]),Lookup!$G$1:$H$12,2,0)</f>
        <v>4. Apr</v>
      </c>
      <c r="G1583" s="4" t="str">
        <f t="shared" si="24"/>
        <v/>
      </c>
      <c r="H1583" s="4" t="str">
        <f>IF(AND(Data[[#This Row],[Min Notif Time]]&gt;6,Data[[#This Row],[Min Notif Time]]&lt;17),"Business Hours","Non-Business Hours")</f>
        <v>Business Hours</v>
      </c>
      <c r="I1583" s="4" t="str" cm="1">
        <f t="array" ref="I1583">IFERROR(VLOOKUP(Data[[#This Row],[Min Notif Date]],Lookup!$N$1:$P$11,2,0),_xlfn.IFS(VLOOKUP(WEEKDAY(Data[[#This Row],[Min Notif Date]]),Lookup!$J$1:$L$7,3,0)="Weekend","Weekend",VLOOKUP(WEEKDAY(Data[[#This Row],[Min Notif Date]]),Lookup!$J$1:$L$7,3,0)="Weekday","Weekday"))</f>
        <v>Weekday</v>
      </c>
      <c r="J1583" s="4" t="str">
        <f>VLOOKUP(WEEKDAY(Data[[#This Row],[Min Notif Date]]),Lookup!$J$1:$K$7,2,0)</f>
        <v>5. Thu</v>
      </c>
      <c r="K1583" s="105">
        <f>ROUNDDOWN(Data[[#This Row],[PGE Notified Time]],0)</f>
        <v>44658</v>
      </c>
      <c r="L1583" s="4">
        <f>HOUR(Data[[#This Row],[PGE Notified Time]])</f>
        <v>9</v>
      </c>
      <c r="M1583">
        <v>75861</v>
      </c>
      <c r="O1583" t="s">
        <v>20</v>
      </c>
      <c r="P1583" t="s">
        <v>197</v>
      </c>
      <c r="Q1583" t="s">
        <v>20</v>
      </c>
      <c r="R1583" t="s">
        <v>183</v>
      </c>
      <c r="S1583" s="1" t="s">
        <v>171</v>
      </c>
      <c r="T1583" s="1">
        <v>44658.383333333331</v>
      </c>
      <c r="U1583" s="1">
        <v>44658.444444444445</v>
      </c>
      <c r="V1583" t="s">
        <v>184</v>
      </c>
      <c r="W1583" t="s">
        <v>85</v>
      </c>
      <c r="X1583" t="s">
        <v>199</v>
      </c>
      <c r="Y1583" t="s">
        <v>186</v>
      </c>
      <c r="Z1583" t="s">
        <v>187</v>
      </c>
      <c r="AA1583" s="32">
        <v>88</v>
      </c>
    </row>
    <row r="1584" spans="1:27" x14ac:dyDescent="0.3">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84" s="4" t="str">
        <f>VLOOKUP(P1584,Lookup!$A$1:$D$19,4,0)</f>
        <v>North Coast</v>
      </c>
      <c r="C1584" s="4" t="str">
        <f>VLOOKUP(P1584,Lookup!$A$1:$E$19,5,0)</f>
        <v>Region 1</v>
      </c>
      <c r="D1584" s="4" t="str">
        <f>VLOOKUP(P1584,Lookup!$A$1:$B$19,2,0)</f>
        <v>SO</v>
      </c>
      <c r="E1584" s="4" t="str">
        <f>IF(AND((Data[[#This Row],[Min Notif Date]]&gt;$G$3),Data[[#This Row],[Min Notif Date]]&lt;$F$3),"Last Week","No")</f>
        <v>No</v>
      </c>
      <c r="F1584" s="4" t="str">
        <f>VLOOKUP(MONTH(Data[[#This Row],[Min Notif Date]]),Lookup!$G$1:$H$12,2,0)</f>
        <v>4. Apr</v>
      </c>
      <c r="G1584" s="4" t="str">
        <f t="shared" si="24"/>
        <v/>
      </c>
      <c r="H1584" s="4" t="str">
        <f>IF(AND(Data[[#This Row],[Min Notif Time]]&gt;6,Data[[#This Row],[Min Notif Time]]&lt;17),"Business Hours","Non-Business Hours")</f>
        <v>Business Hours</v>
      </c>
      <c r="I1584" s="4" t="str" cm="1">
        <f t="array" ref="I1584">IFERROR(VLOOKUP(Data[[#This Row],[Min Notif Date]],Lookup!$N$1:$P$11,2,0),_xlfn.IFS(VLOOKUP(WEEKDAY(Data[[#This Row],[Min Notif Date]]),Lookup!$J$1:$L$7,3,0)="Weekend","Weekend",VLOOKUP(WEEKDAY(Data[[#This Row],[Min Notif Date]]),Lookup!$J$1:$L$7,3,0)="Weekday","Weekday"))</f>
        <v>Weekday</v>
      </c>
      <c r="J1584" s="4" t="str">
        <f>VLOOKUP(WEEKDAY(Data[[#This Row],[Min Notif Date]]),Lookup!$J$1:$K$7,2,0)</f>
        <v>5. Thu</v>
      </c>
      <c r="K1584" s="105">
        <f>ROUNDDOWN(Data[[#This Row],[PGE Notified Time]],0)</f>
        <v>44658</v>
      </c>
      <c r="L1584" s="4">
        <f>HOUR(Data[[#This Row],[PGE Notified Time]])</f>
        <v>12</v>
      </c>
      <c r="M1584">
        <v>75889</v>
      </c>
      <c r="N1584">
        <v>4015131076</v>
      </c>
      <c r="O1584" t="s">
        <v>23</v>
      </c>
      <c r="P1584" t="s">
        <v>203</v>
      </c>
      <c r="Q1584" t="s">
        <v>213</v>
      </c>
      <c r="R1584" t="s">
        <v>193</v>
      </c>
      <c r="S1584" s="1">
        <v>44658.512962962966</v>
      </c>
      <c r="T1584" s="1">
        <v>44658.512499999997</v>
      </c>
      <c r="U1584" s="1">
        <v>44658.572916666664</v>
      </c>
      <c r="V1584" t="s">
        <v>184</v>
      </c>
      <c r="W1584" t="s">
        <v>87</v>
      </c>
      <c r="X1584" t="s">
        <v>217</v>
      </c>
      <c r="Y1584" t="s">
        <v>186</v>
      </c>
      <c r="Z1584" t="s">
        <v>187</v>
      </c>
      <c r="AA1584" s="32">
        <v>87</v>
      </c>
    </row>
    <row r="1585" spans="1:27" x14ac:dyDescent="0.3">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5" s="4" t="str">
        <f>VLOOKUP(P1585,Lookup!$A$1:$D$19,4,0)</f>
        <v>North Valley</v>
      </c>
      <c r="C1585" s="4" t="str">
        <f>VLOOKUP(P1585,Lookup!$A$1:$E$19,5,0)</f>
        <v>Region 2</v>
      </c>
      <c r="D1585" s="4" t="str">
        <f>VLOOKUP(P1585,Lookup!$A$1:$B$19,2,0)</f>
        <v>NV</v>
      </c>
      <c r="E1585" s="4" t="str">
        <f>IF(AND((Data[[#This Row],[Min Notif Date]]&gt;$G$3),Data[[#This Row],[Min Notif Date]]&lt;$F$3),"Last Week","No")</f>
        <v>No</v>
      </c>
      <c r="F1585" s="4" t="str">
        <f>VLOOKUP(MONTH(Data[[#This Row],[Min Notif Date]]),Lookup!$G$1:$H$12,2,0)</f>
        <v>4. Apr</v>
      </c>
      <c r="G1585" s="4" t="str">
        <f t="shared" si="24"/>
        <v/>
      </c>
      <c r="H1585" s="4" t="str">
        <f>IF(AND(Data[[#This Row],[Min Notif Time]]&gt;6,Data[[#This Row],[Min Notif Time]]&lt;17),"Business Hours","Non-Business Hours")</f>
        <v>Business Hours</v>
      </c>
      <c r="I1585" s="4" t="str" cm="1">
        <f t="array" ref="I1585">IFERROR(VLOOKUP(Data[[#This Row],[Min Notif Date]],Lookup!$N$1:$P$11,2,0),_xlfn.IFS(VLOOKUP(WEEKDAY(Data[[#This Row],[Min Notif Date]]),Lookup!$J$1:$L$7,3,0)="Weekend","Weekend",VLOOKUP(WEEKDAY(Data[[#This Row],[Min Notif Date]]),Lookup!$J$1:$L$7,3,0)="Weekday","Weekday"))</f>
        <v>Weekday</v>
      </c>
      <c r="J1585" s="4" t="str">
        <f>VLOOKUP(WEEKDAY(Data[[#This Row],[Min Notif Date]]),Lookup!$J$1:$K$7,2,0)</f>
        <v>5. Thu</v>
      </c>
      <c r="K1585" s="105">
        <f>ROUNDDOWN(Data[[#This Row],[PGE Notified Time]],0)</f>
        <v>44658</v>
      </c>
      <c r="L1585" s="4">
        <f>HOUR(Data[[#This Row],[PGE Notified Time]])</f>
        <v>12</v>
      </c>
      <c r="M1585">
        <v>75891</v>
      </c>
      <c r="O1585" t="s">
        <v>20</v>
      </c>
      <c r="P1585" t="s">
        <v>256</v>
      </c>
      <c r="Q1585" t="s">
        <v>20</v>
      </c>
      <c r="R1585" t="s">
        <v>183</v>
      </c>
      <c r="S1585" s="1" t="s">
        <v>171</v>
      </c>
      <c r="T1585" s="1">
        <v>44658.535416666666</v>
      </c>
      <c r="U1585" s="1">
        <v>44658.588888888888</v>
      </c>
      <c r="V1585" t="s">
        <v>184</v>
      </c>
      <c r="W1585" t="s">
        <v>85</v>
      </c>
      <c r="X1585" t="s">
        <v>441</v>
      </c>
      <c r="Y1585" t="s">
        <v>186</v>
      </c>
      <c r="Z1585" t="s">
        <v>187</v>
      </c>
      <c r="AA1585" s="32">
        <v>77</v>
      </c>
    </row>
    <row r="1586" spans="1:27" x14ac:dyDescent="0.3">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6" s="4" t="str">
        <f>VLOOKUP(P1586,Lookup!$A$1:$D$19,4,0)</f>
        <v>Bay Area</v>
      </c>
      <c r="C1586" s="4" t="str">
        <f>VLOOKUP(P1586,Lookup!$A$1:$E$19,5,0)</f>
        <v>Region 3</v>
      </c>
      <c r="D1586" s="4" t="str">
        <f>VLOOKUP(P1586,Lookup!$A$1:$B$19,2,0)</f>
        <v>EB</v>
      </c>
      <c r="E1586" s="4" t="str">
        <f>IF(AND((Data[[#This Row],[Min Notif Date]]&gt;$G$3),Data[[#This Row],[Min Notif Date]]&lt;$F$3),"Last Week","No")</f>
        <v>No</v>
      </c>
      <c r="F1586" s="4" t="str">
        <f>VLOOKUP(MONTH(Data[[#This Row],[Min Notif Date]]),Lookup!$G$1:$H$12,2,0)</f>
        <v>4. Apr</v>
      </c>
      <c r="G1586" s="4" t="str">
        <f t="shared" si="24"/>
        <v/>
      </c>
      <c r="H1586" s="4" t="str">
        <f>IF(AND(Data[[#This Row],[Min Notif Time]]&gt;6,Data[[#This Row],[Min Notif Time]]&lt;17),"Business Hours","Non-Business Hours")</f>
        <v>Business Hours</v>
      </c>
      <c r="I1586" s="4" t="str" cm="1">
        <f t="array" ref="I1586">IFERROR(VLOOKUP(Data[[#This Row],[Min Notif Date]],Lookup!$N$1:$P$11,2,0),_xlfn.IFS(VLOOKUP(WEEKDAY(Data[[#This Row],[Min Notif Date]]),Lookup!$J$1:$L$7,3,0)="Weekend","Weekend",VLOOKUP(WEEKDAY(Data[[#This Row],[Min Notif Date]]),Lookup!$J$1:$L$7,3,0)="Weekday","Weekday"))</f>
        <v>Weekday</v>
      </c>
      <c r="J1586" s="4" t="str">
        <f>VLOOKUP(WEEKDAY(Data[[#This Row],[Min Notif Date]]),Lookup!$J$1:$K$7,2,0)</f>
        <v>5. Thu</v>
      </c>
      <c r="K1586" s="105">
        <f>ROUNDDOWN(Data[[#This Row],[PGE Notified Time]],0)</f>
        <v>44658</v>
      </c>
      <c r="L1586" s="4">
        <f>HOUR(Data[[#This Row],[PGE Notified Time]])</f>
        <v>10</v>
      </c>
      <c r="M1586">
        <v>75878</v>
      </c>
      <c r="N1586">
        <v>3056181763</v>
      </c>
      <c r="O1586" t="s">
        <v>25</v>
      </c>
      <c r="P1586" t="s">
        <v>182</v>
      </c>
      <c r="Q1586" t="s">
        <v>213</v>
      </c>
      <c r="R1586" t="s">
        <v>183</v>
      </c>
      <c r="S1586" s="1">
        <v>44658.432627314818</v>
      </c>
      <c r="T1586" s="1">
        <v>44658.433587962965</v>
      </c>
      <c r="U1586" s="1">
        <v>44658.48333333333</v>
      </c>
      <c r="V1586" t="s">
        <v>184</v>
      </c>
      <c r="W1586" t="s">
        <v>87</v>
      </c>
      <c r="X1586" t="s">
        <v>185</v>
      </c>
      <c r="Y1586" t="s">
        <v>186</v>
      </c>
      <c r="Z1586" t="s">
        <v>187</v>
      </c>
      <c r="AA1586" s="32">
        <v>73.016666666999996</v>
      </c>
    </row>
    <row r="1587" spans="1:27" x14ac:dyDescent="0.3">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Bay Area</v>
      </c>
      <c r="C1587" s="4" t="str">
        <f>VLOOKUP(P1587,Lookup!$A$1:$E$19,5,0)</f>
        <v>Region 3</v>
      </c>
      <c r="D1587" s="4" t="str">
        <f>VLOOKUP(P1587,Lookup!$A$1:$B$19,2,0)</f>
        <v>PN</v>
      </c>
      <c r="E1587" s="4" t="str">
        <f>IF(AND((Data[[#This Row],[Min Notif Date]]&gt;$G$3),Data[[#This Row],[Min Notif Date]]&lt;$F$3),"Last Week","No")</f>
        <v>No</v>
      </c>
      <c r="F1587" s="4" t="str">
        <f>VLOOKUP(MONTH(Data[[#This Row],[Min Notif Date]]),Lookup!$G$1:$H$12,2,0)</f>
        <v>4. Apr</v>
      </c>
      <c r="G1587" s="4" t="str">
        <f t="shared" si="24"/>
        <v/>
      </c>
      <c r="H1587" s="4" t="str">
        <f>IF(AND(Data[[#This Row],[Min Notif Time]]&gt;6,Data[[#This Row],[Min Notif Time]]&lt;17),"Business Hours","Non-Business Hours")</f>
        <v>Business Hours</v>
      </c>
      <c r="I1587" s="4" t="str" cm="1">
        <f t="array" ref="I1587">IFERROR(VLOOKUP(Data[[#This Row],[Min Notif Date]],Lookup!$N$1:$P$11,2,0),_xlfn.IFS(VLOOKUP(WEEKDAY(Data[[#This Row],[Min Notif Date]]),Lookup!$J$1:$L$7,3,0)="Weekend","Weekend",VLOOKUP(WEEKDAY(Data[[#This Row],[Min Notif Date]]),Lookup!$J$1:$L$7,3,0)="Weekday","Weekday"))</f>
        <v>Weekday</v>
      </c>
      <c r="J1587" s="4" t="str">
        <f>VLOOKUP(WEEKDAY(Data[[#This Row],[Min Notif Date]]),Lookup!$J$1:$K$7,2,0)</f>
        <v>5. Thu</v>
      </c>
      <c r="K1587" s="105">
        <f>ROUNDDOWN(Data[[#This Row],[PGE Notified Time]],0)</f>
        <v>44658</v>
      </c>
      <c r="L1587" s="4">
        <f>HOUR(Data[[#This Row],[PGE Notified Time]])</f>
        <v>11</v>
      </c>
      <c r="M1587">
        <v>75888</v>
      </c>
      <c r="O1587" t="s">
        <v>20</v>
      </c>
      <c r="P1587" t="s">
        <v>197</v>
      </c>
      <c r="Q1587" t="s">
        <v>20</v>
      </c>
      <c r="R1587" t="s">
        <v>191</v>
      </c>
      <c r="S1587" s="1" t="s">
        <v>171</v>
      </c>
      <c r="T1587" s="1">
        <v>44658.477777777778</v>
      </c>
      <c r="U1587" s="1">
        <v>44658.513888888891</v>
      </c>
      <c r="V1587" t="s">
        <v>184</v>
      </c>
      <c r="W1587" t="s">
        <v>85</v>
      </c>
      <c r="X1587" t="s">
        <v>199</v>
      </c>
      <c r="Y1587" t="s">
        <v>186</v>
      </c>
      <c r="Z1587" t="s">
        <v>187</v>
      </c>
      <c r="AA1587" s="32">
        <v>52</v>
      </c>
    </row>
    <row r="1588" spans="1:27" x14ac:dyDescent="0.3">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8" s="4" t="str">
        <f>VLOOKUP(P1588,Lookup!$A$1:$D$19,4,0)</f>
        <v>Bay Area</v>
      </c>
      <c r="C1588" s="4" t="str">
        <f>VLOOKUP(P1588,Lookup!$A$1:$E$19,5,0)</f>
        <v>Region 3</v>
      </c>
      <c r="D1588" s="4" t="str">
        <f>VLOOKUP(P1588,Lookup!$A$1:$B$19,2,0)</f>
        <v>MI</v>
      </c>
      <c r="E1588" s="4" t="str">
        <f>IF(AND((Data[[#This Row],[Min Notif Date]]&gt;$G$3),Data[[#This Row],[Min Notif Date]]&lt;$F$3),"Last Week","No")</f>
        <v>No</v>
      </c>
      <c r="F1588" s="4" t="str">
        <f>VLOOKUP(MONTH(Data[[#This Row],[Min Notif Date]]),Lookup!$G$1:$H$12,2,0)</f>
        <v>4. Apr</v>
      </c>
      <c r="G1588" s="4" t="str">
        <f t="shared" si="24"/>
        <v/>
      </c>
      <c r="H1588" s="4" t="str">
        <f>IF(AND(Data[[#This Row],[Min Notif Time]]&gt;6,Data[[#This Row],[Min Notif Time]]&lt;17),"Business Hours","Non-Business Hours")</f>
        <v>Business Hours</v>
      </c>
      <c r="I1588" s="4" t="str" cm="1">
        <f t="array" ref="I1588">IFERROR(VLOOKUP(Data[[#This Row],[Min Notif Date]],Lookup!$N$1:$P$11,2,0),_xlfn.IFS(VLOOKUP(WEEKDAY(Data[[#This Row],[Min Notif Date]]),Lookup!$J$1:$L$7,3,0)="Weekend","Weekend",VLOOKUP(WEEKDAY(Data[[#This Row],[Min Notif Date]]),Lookup!$J$1:$L$7,3,0)="Weekday","Weekday"))</f>
        <v>Weekday</v>
      </c>
      <c r="J1588" s="4" t="str">
        <f>VLOOKUP(WEEKDAY(Data[[#This Row],[Min Notif Date]]),Lookup!$J$1:$K$7,2,0)</f>
        <v>5. Thu</v>
      </c>
      <c r="K1588" s="105">
        <f>ROUNDDOWN(Data[[#This Row],[PGE Notified Time]],0)</f>
        <v>44658</v>
      </c>
      <c r="L1588" s="4">
        <f>HOUR(Data[[#This Row],[PGE Notified Time]])</f>
        <v>10</v>
      </c>
      <c r="M1588">
        <v>75877</v>
      </c>
      <c r="O1588" t="s">
        <v>20</v>
      </c>
      <c r="P1588" t="s">
        <v>244</v>
      </c>
      <c r="Q1588" t="s">
        <v>20</v>
      </c>
      <c r="R1588" t="s">
        <v>191</v>
      </c>
      <c r="S1588" s="1" t="s">
        <v>171</v>
      </c>
      <c r="T1588" s="1">
        <v>44658.431250000001</v>
      </c>
      <c r="U1588" s="1">
        <v>44658.458333333336</v>
      </c>
      <c r="V1588" t="s">
        <v>184</v>
      </c>
      <c r="W1588" t="s">
        <v>85</v>
      </c>
      <c r="X1588" t="s">
        <v>267</v>
      </c>
      <c r="Y1588" t="s">
        <v>186</v>
      </c>
      <c r="Z1588" t="s">
        <v>187</v>
      </c>
      <c r="AA1588" s="32">
        <v>39</v>
      </c>
    </row>
    <row r="1589" spans="1:27" x14ac:dyDescent="0.3">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9" s="4" t="str">
        <f>VLOOKUP(P1589,Lookup!$A$1:$D$19,4,0)</f>
        <v>Bay Area</v>
      </c>
      <c r="C1589" s="4" t="str">
        <f>VLOOKUP(P1589,Lookup!$A$1:$E$19,5,0)</f>
        <v>Region 3</v>
      </c>
      <c r="D1589" s="4" t="str">
        <f>VLOOKUP(P1589,Lookup!$A$1:$B$19,2,0)</f>
        <v>PN</v>
      </c>
      <c r="E1589" s="4" t="str">
        <f>IF(AND((Data[[#This Row],[Min Notif Date]]&gt;$G$3),Data[[#This Row],[Min Notif Date]]&lt;$F$3),"Last Week","No")</f>
        <v>No</v>
      </c>
      <c r="F1589" s="4" t="str">
        <f>VLOOKUP(MONTH(Data[[#This Row],[Min Notif Date]]),Lookup!$G$1:$H$12,2,0)</f>
        <v>4. Apr</v>
      </c>
      <c r="G1589" s="4" t="str">
        <f t="shared" si="24"/>
        <v/>
      </c>
      <c r="H1589" s="4" t="str">
        <f>IF(AND(Data[[#This Row],[Min Notif Time]]&gt;6,Data[[#This Row],[Min Notif Time]]&lt;17),"Business Hours","Non-Business Hours")</f>
        <v>Business Hours</v>
      </c>
      <c r="I1589" s="4" t="str" cm="1">
        <f t="array" ref="I1589">IFERROR(VLOOKUP(Data[[#This Row],[Min Notif Date]],Lookup!$N$1:$P$11,2,0),_xlfn.IFS(VLOOKUP(WEEKDAY(Data[[#This Row],[Min Notif Date]]),Lookup!$J$1:$L$7,3,0)="Weekend","Weekend",VLOOKUP(WEEKDAY(Data[[#This Row],[Min Notif Date]]),Lookup!$J$1:$L$7,3,0)="Weekday","Weekday"))</f>
        <v>Weekday</v>
      </c>
      <c r="J1589" s="4" t="str">
        <f>VLOOKUP(WEEKDAY(Data[[#This Row],[Min Notif Date]]),Lookup!$J$1:$K$7,2,0)</f>
        <v>5. Thu</v>
      </c>
      <c r="K1589" s="105">
        <f>ROUNDDOWN(Data[[#This Row],[PGE Notified Time]],0)</f>
        <v>44658</v>
      </c>
      <c r="L1589" s="4">
        <f>HOUR(Data[[#This Row],[PGE Notified Time]])</f>
        <v>10</v>
      </c>
      <c r="M1589">
        <v>75875</v>
      </c>
      <c r="N1589">
        <v>6598216833</v>
      </c>
      <c r="O1589" t="s">
        <v>25</v>
      </c>
      <c r="P1589" t="s">
        <v>197</v>
      </c>
      <c r="Q1589" t="s">
        <v>213</v>
      </c>
      <c r="R1589" t="s">
        <v>183</v>
      </c>
      <c r="S1589" s="1">
        <v>44658.426087962966</v>
      </c>
      <c r="T1589" s="1">
        <v>44658.427569444444</v>
      </c>
      <c r="U1589" s="1">
        <v>44658.448611111111</v>
      </c>
      <c r="V1589" t="s">
        <v>184</v>
      </c>
      <c r="W1589" t="s">
        <v>85</v>
      </c>
      <c r="X1589" t="s">
        <v>426</v>
      </c>
      <c r="Y1589" t="s">
        <v>186</v>
      </c>
      <c r="Z1589" t="s">
        <v>187</v>
      </c>
      <c r="AA1589" s="32">
        <v>32.433333333</v>
      </c>
    </row>
    <row r="1590" spans="1:27" x14ac:dyDescent="0.3">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0" s="4" t="str">
        <f>VLOOKUP(P1590,Lookup!$A$1:$D$19,4,0)</f>
        <v>Bay Area</v>
      </c>
      <c r="C1590" s="4" t="str">
        <f>VLOOKUP(P1590,Lookup!$A$1:$E$19,5,0)</f>
        <v>Region 3</v>
      </c>
      <c r="D1590" s="4" t="str">
        <f>VLOOKUP(P1590,Lookup!$A$1:$B$19,2,0)</f>
        <v>PN</v>
      </c>
      <c r="E1590" s="4" t="str">
        <f>IF(AND((Data[[#This Row],[Min Notif Date]]&gt;$G$3),Data[[#This Row],[Min Notif Date]]&lt;$F$3),"Last Week","No")</f>
        <v>No</v>
      </c>
      <c r="F1590" s="4" t="str">
        <f>VLOOKUP(MONTH(Data[[#This Row],[Min Notif Date]]),Lookup!$G$1:$H$12,2,0)</f>
        <v>4. Apr</v>
      </c>
      <c r="G1590" s="4" t="str">
        <f t="shared" si="24"/>
        <v/>
      </c>
      <c r="H1590" s="4" t="str">
        <f>IF(AND(Data[[#This Row],[Min Notif Time]]&gt;6,Data[[#This Row],[Min Notif Time]]&lt;17),"Business Hours","Non-Business Hours")</f>
        <v>Business Hours</v>
      </c>
      <c r="I1590" s="4" t="str" cm="1">
        <f t="array" ref="I1590">IFERROR(VLOOKUP(Data[[#This Row],[Min Notif Date]],Lookup!$N$1:$P$11,2,0),_xlfn.IFS(VLOOKUP(WEEKDAY(Data[[#This Row],[Min Notif Date]]),Lookup!$J$1:$L$7,3,0)="Weekend","Weekend",VLOOKUP(WEEKDAY(Data[[#This Row],[Min Notif Date]]),Lookup!$J$1:$L$7,3,0)="Weekday","Weekday"))</f>
        <v>Weekday</v>
      </c>
      <c r="J1590" s="4" t="str">
        <f>VLOOKUP(WEEKDAY(Data[[#This Row],[Min Notif Date]]),Lookup!$J$1:$K$7,2,0)</f>
        <v>5. Thu</v>
      </c>
      <c r="K1590" s="105">
        <f>ROUNDDOWN(Data[[#This Row],[PGE Notified Time]],0)</f>
        <v>44658</v>
      </c>
      <c r="L1590" s="4">
        <f>HOUR(Data[[#This Row],[PGE Notified Time]])</f>
        <v>9</v>
      </c>
      <c r="M1590">
        <v>75863</v>
      </c>
      <c r="N1590">
        <v>6255342924</v>
      </c>
      <c r="O1590" t="s">
        <v>25</v>
      </c>
      <c r="P1590" t="s">
        <v>197</v>
      </c>
      <c r="Q1590" t="s">
        <v>213</v>
      </c>
      <c r="R1590" t="s">
        <v>183</v>
      </c>
      <c r="S1590" s="1">
        <v>44658.39025462963</v>
      </c>
      <c r="T1590" s="1">
        <v>44658.390625</v>
      </c>
      <c r="U1590" s="1">
        <v>44658.411111111112</v>
      </c>
      <c r="V1590" t="s">
        <v>184</v>
      </c>
      <c r="W1590" t="s">
        <v>85</v>
      </c>
      <c r="X1590" t="s">
        <v>426</v>
      </c>
      <c r="Y1590" t="s">
        <v>186</v>
      </c>
      <c r="Z1590" t="s">
        <v>187</v>
      </c>
      <c r="AA1590" s="32">
        <v>30.033333333000002</v>
      </c>
    </row>
    <row r="1591" spans="1:27" x14ac:dyDescent="0.3">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1" s="4" t="str">
        <f>VLOOKUP(P1591,Lookup!$A$1:$D$19,4,0)</f>
        <v>Bay Area</v>
      </c>
      <c r="C1591" s="4" t="str">
        <f>VLOOKUP(P1591,Lookup!$A$1:$E$19,5,0)</f>
        <v>Region 3</v>
      </c>
      <c r="D1591" s="4" t="str">
        <f>VLOOKUP(P1591,Lookup!$A$1:$B$19,2,0)</f>
        <v>MI</v>
      </c>
      <c r="E1591" s="4" t="str">
        <f>IF(AND((Data[[#This Row],[Min Notif Date]]&gt;$G$3),Data[[#This Row],[Min Notif Date]]&lt;$F$3),"Last Week","No")</f>
        <v>No</v>
      </c>
      <c r="F1591" s="4" t="str">
        <f>VLOOKUP(MONTH(Data[[#This Row],[Min Notif Date]]),Lookup!$G$1:$H$12,2,0)</f>
        <v>4. Apr</v>
      </c>
      <c r="G1591" s="4" t="str">
        <f t="shared" si="24"/>
        <v/>
      </c>
      <c r="H1591" s="4" t="str">
        <f>IF(AND(Data[[#This Row],[Min Notif Time]]&gt;6,Data[[#This Row],[Min Notif Time]]&lt;17),"Business Hours","Non-Business Hours")</f>
        <v>Business Hours</v>
      </c>
      <c r="I1591" s="4" t="str" cm="1">
        <f t="array" ref="I1591">IFERROR(VLOOKUP(Data[[#This Row],[Min Notif Date]],Lookup!$N$1:$P$11,2,0),_xlfn.IFS(VLOOKUP(WEEKDAY(Data[[#This Row],[Min Notif Date]]),Lookup!$J$1:$L$7,3,0)="Weekend","Weekend",VLOOKUP(WEEKDAY(Data[[#This Row],[Min Notif Date]]),Lookup!$J$1:$L$7,3,0)="Weekday","Weekday"))</f>
        <v>Weekday</v>
      </c>
      <c r="J1591" s="4" t="str">
        <f>VLOOKUP(WEEKDAY(Data[[#This Row],[Min Notif Date]]),Lookup!$J$1:$K$7,2,0)</f>
        <v>5. Thu</v>
      </c>
      <c r="K1591" s="105">
        <f>ROUNDDOWN(Data[[#This Row],[PGE Notified Time]],0)</f>
        <v>44658</v>
      </c>
      <c r="L1591" s="4">
        <f>HOUR(Data[[#This Row],[PGE Notified Time]])</f>
        <v>9</v>
      </c>
      <c r="M1591">
        <v>75865</v>
      </c>
      <c r="O1591" t="s">
        <v>20</v>
      </c>
      <c r="P1591" t="s">
        <v>244</v>
      </c>
      <c r="Q1591" t="s">
        <v>20</v>
      </c>
      <c r="R1591" t="s">
        <v>191</v>
      </c>
      <c r="S1591" s="1" t="s">
        <v>171</v>
      </c>
      <c r="T1591" s="1">
        <v>44658.396527777775</v>
      </c>
      <c r="U1591" s="1">
        <v>44658.416666666664</v>
      </c>
      <c r="V1591" t="s">
        <v>184</v>
      </c>
      <c r="W1591" t="s">
        <v>85</v>
      </c>
      <c r="X1591" t="s">
        <v>269</v>
      </c>
      <c r="Y1591" t="s">
        <v>186</v>
      </c>
      <c r="Z1591" t="s">
        <v>187</v>
      </c>
      <c r="AA1591" s="32">
        <v>29</v>
      </c>
    </row>
    <row r="1592" spans="1:27" x14ac:dyDescent="0.3">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2" s="4" t="str">
        <f>VLOOKUP(P1592,Lookup!$A$1:$D$19,4,0)</f>
        <v>Central Valley</v>
      </c>
      <c r="C1592" s="4" t="str">
        <f>VLOOKUP(P1592,Lookup!$A$1:$E$19,5,0)</f>
        <v>Region 5</v>
      </c>
      <c r="D1592" s="4" t="str">
        <f>VLOOKUP(P1592,Lookup!$A$1:$B$19,2,0)</f>
        <v>KE</v>
      </c>
      <c r="E1592" s="4" t="str">
        <f>IF(AND((Data[[#This Row],[Min Notif Date]]&gt;$G$3),Data[[#This Row],[Min Notif Date]]&lt;$F$3),"Last Week","No")</f>
        <v>No</v>
      </c>
      <c r="F1592" s="4" t="str">
        <f>VLOOKUP(MONTH(Data[[#This Row],[Min Notif Date]]),Lookup!$G$1:$H$12,2,0)</f>
        <v>4. Apr</v>
      </c>
      <c r="G1592" s="4" t="str">
        <f t="shared" si="24"/>
        <v/>
      </c>
      <c r="H1592" s="4" t="str">
        <f>IF(AND(Data[[#This Row],[Min Notif Time]]&gt;6,Data[[#This Row],[Min Notif Time]]&lt;17),"Business Hours","Non-Business Hours")</f>
        <v>Business Hours</v>
      </c>
      <c r="I1592" s="4" t="str" cm="1">
        <f t="array" ref="I1592">IFERROR(VLOOKUP(Data[[#This Row],[Min Notif Date]],Lookup!$N$1:$P$11,2,0),_xlfn.IFS(VLOOKUP(WEEKDAY(Data[[#This Row],[Min Notif Date]]),Lookup!$J$1:$L$7,3,0)="Weekend","Weekend",VLOOKUP(WEEKDAY(Data[[#This Row],[Min Notif Date]]),Lookup!$J$1:$L$7,3,0)="Weekday","Weekday"))</f>
        <v>Weekday</v>
      </c>
      <c r="J1592" s="4" t="str">
        <f>VLOOKUP(WEEKDAY(Data[[#This Row],[Min Notif Date]]),Lookup!$J$1:$K$7,2,0)</f>
        <v>5. Thu</v>
      </c>
      <c r="K1592" s="105">
        <f>ROUNDDOWN(Data[[#This Row],[PGE Notified Time]],0)</f>
        <v>44658</v>
      </c>
      <c r="L1592" s="4">
        <f>HOUR(Data[[#This Row],[PGE Notified Time]])</f>
        <v>8</v>
      </c>
      <c r="M1592">
        <v>75856</v>
      </c>
      <c r="O1592" t="s">
        <v>20</v>
      </c>
      <c r="P1592" t="s">
        <v>206</v>
      </c>
      <c r="Q1592" t="s">
        <v>20</v>
      </c>
      <c r="R1592" t="s">
        <v>191</v>
      </c>
      <c r="S1592" s="1" t="s">
        <v>171</v>
      </c>
      <c r="T1592" s="1">
        <v>44658.349305555559</v>
      </c>
      <c r="U1592" s="1">
        <v>44658.365277777775</v>
      </c>
      <c r="V1592" t="s">
        <v>184</v>
      </c>
      <c r="W1592" t="s">
        <v>85</v>
      </c>
      <c r="X1592" t="s">
        <v>221</v>
      </c>
      <c r="Y1592" t="s">
        <v>186</v>
      </c>
      <c r="Z1592" t="s">
        <v>187</v>
      </c>
      <c r="AA1592" s="32">
        <v>23</v>
      </c>
    </row>
    <row r="1593" spans="1:27" x14ac:dyDescent="0.3">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3" s="4" t="str">
        <f>VLOOKUP(P1593,Lookup!$A$1:$D$19,4,0)</f>
        <v>North Valley</v>
      </c>
      <c r="C1593" s="4" t="str">
        <f>VLOOKUP(P1593,Lookup!$A$1:$E$19,5,0)</f>
        <v>Region 2</v>
      </c>
      <c r="D1593" s="4" t="str">
        <f>VLOOKUP(P1593,Lookup!$A$1:$B$19,2,0)</f>
        <v>SA</v>
      </c>
      <c r="E1593" s="4" t="str">
        <f>IF(AND((Data[[#This Row],[Min Notif Date]]&gt;$G$3),Data[[#This Row],[Min Notif Date]]&lt;$F$3),"Last Week","No")</f>
        <v>No</v>
      </c>
      <c r="F1593" s="4" t="str">
        <f>VLOOKUP(MONTH(Data[[#This Row],[Min Notif Date]]),Lookup!$G$1:$H$12,2,0)</f>
        <v>4. Apr</v>
      </c>
      <c r="G1593" s="4" t="str">
        <f t="shared" si="24"/>
        <v/>
      </c>
      <c r="H1593" s="4" t="str">
        <f>IF(AND(Data[[#This Row],[Min Notif Time]]&gt;6,Data[[#This Row],[Min Notif Time]]&lt;17),"Business Hours","Non-Business Hours")</f>
        <v>Business Hours</v>
      </c>
      <c r="I1593" s="4" t="str" cm="1">
        <f t="array" ref="I1593">IFERROR(VLOOKUP(Data[[#This Row],[Min Notif Date]],Lookup!$N$1:$P$11,2,0),_xlfn.IFS(VLOOKUP(WEEKDAY(Data[[#This Row],[Min Notif Date]]),Lookup!$J$1:$L$7,3,0)="Weekend","Weekend",VLOOKUP(WEEKDAY(Data[[#This Row],[Min Notif Date]]),Lookup!$J$1:$L$7,3,0)="Weekday","Weekday"))</f>
        <v>Weekday</v>
      </c>
      <c r="J1593" s="4" t="str">
        <f>VLOOKUP(WEEKDAY(Data[[#This Row],[Min Notif Date]]),Lookup!$J$1:$K$7,2,0)</f>
        <v>5. Thu</v>
      </c>
      <c r="K1593" s="105">
        <f>ROUNDDOWN(Data[[#This Row],[PGE Notified Time]],0)</f>
        <v>44658</v>
      </c>
      <c r="L1593" s="4">
        <f>HOUR(Data[[#This Row],[PGE Notified Time]])</f>
        <v>9</v>
      </c>
      <c r="M1593">
        <v>75870</v>
      </c>
      <c r="N1593">
        <v>4339558800</v>
      </c>
      <c r="O1593" t="s">
        <v>25</v>
      </c>
      <c r="P1593" t="s">
        <v>210</v>
      </c>
      <c r="Q1593" t="s">
        <v>213</v>
      </c>
      <c r="R1593" t="s">
        <v>183</v>
      </c>
      <c r="S1593" s="1">
        <v>44658.412280092591</v>
      </c>
      <c r="T1593" s="1">
        <v>44658.412743055553</v>
      </c>
      <c r="U1593" s="1">
        <v>44658.426388888889</v>
      </c>
      <c r="V1593" t="s">
        <v>184</v>
      </c>
      <c r="W1593" t="s">
        <v>85</v>
      </c>
      <c r="X1593" t="s">
        <v>239</v>
      </c>
      <c r="Y1593" t="s">
        <v>186</v>
      </c>
      <c r="Z1593" t="s">
        <v>187</v>
      </c>
      <c r="AA1593" s="32">
        <v>20.316666667</v>
      </c>
    </row>
    <row r="1594" spans="1:27" x14ac:dyDescent="0.3">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Central Valley</v>
      </c>
      <c r="C1594" s="4" t="str">
        <f>VLOOKUP(P1594,Lookup!$A$1:$E$19,5,0)</f>
        <v>Region 5</v>
      </c>
      <c r="D1594" s="4" t="str">
        <f>VLOOKUP(P1594,Lookup!$A$1:$B$19,2,0)</f>
        <v>YO</v>
      </c>
      <c r="E1594" s="4" t="str">
        <f>IF(AND((Data[[#This Row],[Min Notif Date]]&gt;$G$3),Data[[#This Row],[Min Notif Date]]&lt;$F$3),"Last Week","No")</f>
        <v>No</v>
      </c>
      <c r="F1594" s="4" t="str">
        <f>VLOOKUP(MONTH(Data[[#This Row],[Min Notif Date]]),Lookup!$G$1:$H$12,2,0)</f>
        <v>4. Apr</v>
      </c>
      <c r="G1594" s="4" t="str">
        <f t="shared" si="24"/>
        <v/>
      </c>
      <c r="H1594" s="4" t="str">
        <f>IF(AND(Data[[#This Row],[Min Notif Time]]&gt;6,Data[[#This Row],[Min Notif Time]]&lt;17),"Business Hours","Non-Business Hours")</f>
        <v>Non-Business Hours</v>
      </c>
      <c r="I1594" s="4" t="str" cm="1">
        <f t="array" ref="I1594">IFERROR(VLOOKUP(Data[[#This Row],[Min Notif Date]],Lookup!$N$1:$P$11,2,0),_xlfn.IFS(VLOOKUP(WEEKDAY(Data[[#This Row],[Min Notif Date]]),Lookup!$J$1:$L$7,3,0)="Weekend","Weekend",VLOOKUP(WEEKDAY(Data[[#This Row],[Min Notif Date]]),Lookup!$J$1:$L$7,3,0)="Weekday","Weekday"))</f>
        <v>Weekday</v>
      </c>
      <c r="J1594" s="4" t="str">
        <f>VLOOKUP(WEEKDAY(Data[[#This Row],[Min Notif Date]]),Lookup!$J$1:$K$7,2,0)</f>
        <v>6. Fri</v>
      </c>
      <c r="K1594" s="105">
        <f>ROUNDDOWN(Data[[#This Row],[PGE Notified Time]],0)</f>
        <v>44659</v>
      </c>
      <c r="L1594" s="4">
        <f>HOUR(Data[[#This Row],[PGE Notified Time]])</f>
        <v>0</v>
      </c>
      <c r="M1594">
        <v>75920</v>
      </c>
      <c r="O1594" t="s">
        <v>20</v>
      </c>
      <c r="P1594" t="s">
        <v>231</v>
      </c>
      <c r="Q1594" t="s">
        <v>20</v>
      </c>
      <c r="R1594" t="s">
        <v>193</v>
      </c>
      <c r="S1594" s="1" t="s">
        <v>171</v>
      </c>
      <c r="T1594" s="1">
        <v>44659.033333333333</v>
      </c>
      <c r="U1594" s="1">
        <v>44659.489583333336</v>
      </c>
      <c r="V1594" t="s">
        <v>184</v>
      </c>
      <c r="W1594" t="s">
        <v>87</v>
      </c>
      <c r="X1594" t="s">
        <v>394</v>
      </c>
      <c r="Y1594" t="s">
        <v>186</v>
      </c>
      <c r="Z1594" t="s">
        <v>187</v>
      </c>
      <c r="AA1594">
        <v>657</v>
      </c>
    </row>
    <row r="1595" spans="1:27" x14ac:dyDescent="0.3">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5" s="4" t="str">
        <f>VLOOKUP(P1595,Lookup!$A$1:$D$19,4,0)</f>
        <v>Central Valley</v>
      </c>
      <c r="C1595" s="4" t="str">
        <f>VLOOKUP(P1595,Lookup!$A$1:$E$19,5,0)</f>
        <v>Region 5</v>
      </c>
      <c r="D1595" s="4" t="str">
        <f>VLOOKUP(P1595,Lookup!$A$1:$B$19,2,0)</f>
        <v>ST</v>
      </c>
      <c r="E1595" s="4" t="str">
        <f>IF(AND((Data[[#This Row],[Min Notif Date]]&gt;$G$3),Data[[#This Row],[Min Notif Date]]&lt;$F$3),"Last Week","No")</f>
        <v>No</v>
      </c>
      <c r="F1595" s="4" t="str">
        <f>VLOOKUP(MONTH(Data[[#This Row],[Min Notif Date]]),Lookup!$G$1:$H$12,2,0)</f>
        <v>4. Apr</v>
      </c>
      <c r="G1595" s="4" t="str">
        <f t="shared" si="24"/>
        <v/>
      </c>
      <c r="H1595" s="4" t="str">
        <f>IF(AND(Data[[#This Row],[Min Notif Time]]&gt;6,Data[[#This Row],[Min Notif Time]]&lt;17),"Business Hours","Non-Business Hours")</f>
        <v>Business Hours</v>
      </c>
      <c r="I1595" s="4" t="str" cm="1">
        <f t="array" ref="I1595">IFERROR(VLOOKUP(Data[[#This Row],[Min Notif Date]],Lookup!$N$1:$P$11,2,0),_xlfn.IFS(VLOOKUP(WEEKDAY(Data[[#This Row],[Min Notif Date]]),Lookup!$J$1:$L$7,3,0)="Weekend","Weekend",VLOOKUP(WEEKDAY(Data[[#This Row],[Min Notif Date]]),Lookup!$J$1:$L$7,3,0)="Weekday","Weekday"))</f>
        <v>Weekday</v>
      </c>
      <c r="J1595" s="4" t="str">
        <f>VLOOKUP(WEEKDAY(Data[[#This Row],[Min Notif Date]]),Lookup!$J$1:$K$7,2,0)</f>
        <v>6. Fri</v>
      </c>
      <c r="K1595" s="105">
        <f>ROUNDDOWN(Data[[#This Row],[PGE Notified Time]],0)</f>
        <v>44659</v>
      </c>
      <c r="L1595" s="4">
        <f>HOUR(Data[[#This Row],[PGE Notified Time]])</f>
        <v>9</v>
      </c>
      <c r="M1595">
        <v>75932</v>
      </c>
      <c r="O1595" t="s">
        <v>20</v>
      </c>
      <c r="P1595" t="s">
        <v>188</v>
      </c>
      <c r="Q1595" t="s">
        <v>20</v>
      </c>
      <c r="R1595" t="s">
        <v>183</v>
      </c>
      <c r="S1595" s="1" t="s">
        <v>171</v>
      </c>
      <c r="T1595" s="1">
        <v>44659.40625</v>
      </c>
      <c r="U1595" s="1">
        <v>44659.614583333336</v>
      </c>
      <c r="V1595" t="s">
        <v>184</v>
      </c>
      <c r="W1595" t="s">
        <v>87</v>
      </c>
      <c r="X1595" t="s">
        <v>189</v>
      </c>
      <c r="Y1595" t="s">
        <v>186</v>
      </c>
      <c r="Z1595" t="s">
        <v>187</v>
      </c>
      <c r="AA1595" s="32">
        <v>300</v>
      </c>
    </row>
    <row r="1596" spans="1:27" x14ac:dyDescent="0.3">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Bay Area</v>
      </c>
      <c r="C1596" s="4" t="str">
        <f>VLOOKUP(P1596,Lookup!$A$1:$E$19,5,0)</f>
        <v>Region 3</v>
      </c>
      <c r="D1596" s="4" t="str">
        <f>VLOOKUP(P1596,Lookup!$A$1:$B$19,2,0)</f>
        <v>PN</v>
      </c>
      <c r="E1596" s="4" t="str">
        <f>IF(AND((Data[[#This Row],[Min Notif Date]]&gt;$G$3),Data[[#This Row],[Min Notif Date]]&lt;$F$3),"Last Week","No")</f>
        <v>No</v>
      </c>
      <c r="F1596" s="4" t="str">
        <f>VLOOKUP(MONTH(Data[[#This Row],[Min Notif Date]]),Lookup!$G$1:$H$12,2,0)</f>
        <v>4. Apr</v>
      </c>
      <c r="G1596" s="4" t="str">
        <f t="shared" si="24"/>
        <v/>
      </c>
      <c r="H1596" s="4" t="str">
        <f>IF(AND(Data[[#This Row],[Min Notif Time]]&gt;6,Data[[#This Row],[Min Notif Time]]&lt;17),"Business Hours","Non-Business Hours")</f>
        <v>Business Hours</v>
      </c>
      <c r="I1596" s="4" t="str" cm="1">
        <f t="array" ref="I1596">IFERROR(VLOOKUP(Data[[#This Row],[Min Notif Date]],Lookup!$N$1:$P$11,2,0),_xlfn.IFS(VLOOKUP(WEEKDAY(Data[[#This Row],[Min Notif Date]]),Lookup!$J$1:$L$7,3,0)="Weekend","Weekend",VLOOKUP(WEEKDAY(Data[[#This Row],[Min Notif Date]]),Lookup!$J$1:$L$7,3,0)="Weekday","Weekday"))</f>
        <v>Weekday</v>
      </c>
      <c r="J1596" s="4" t="str">
        <f>VLOOKUP(WEEKDAY(Data[[#This Row],[Min Notif Date]]),Lookup!$J$1:$K$7,2,0)</f>
        <v>6. Fri</v>
      </c>
      <c r="K1596" s="105">
        <f>ROUNDDOWN(Data[[#This Row],[PGE Notified Time]],0)</f>
        <v>44659</v>
      </c>
      <c r="L1596" s="4">
        <f>HOUR(Data[[#This Row],[PGE Notified Time]])</f>
        <v>8</v>
      </c>
      <c r="M1596">
        <v>75925</v>
      </c>
      <c r="O1596" t="s">
        <v>20</v>
      </c>
      <c r="P1596" t="s">
        <v>197</v>
      </c>
      <c r="Q1596" t="s">
        <v>20</v>
      </c>
      <c r="R1596" t="s">
        <v>183</v>
      </c>
      <c r="S1596" s="1" t="s">
        <v>171</v>
      </c>
      <c r="T1596" s="1">
        <v>44659.356249999997</v>
      </c>
      <c r="U1596" s="1">
        <v>44659.5625</v>
      </c>
      <c r="V1596" t="s">
        <v>184</v>
      </c>
      <c r="W1596" t="s">
        <v>87</v>
      </c>
      <c r="X1596" t="s">
        <v>199</v>
      </c>
      <c r="Y1596" t="s">
        <v>186</v>
      </c>
      <c r="Z1596" t="s">
        <v>187</v>
      </c>
      <c r="AA1596" s="32">
        <v>297</v>
      </c>
    </row>
    <row r="1597" spans="1:27" x14ac:dyDescent="0.3">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Bay Area</v>
      </c>
      <c r="C1597" s="4" t="str">
        <f>VLOOKUP(P1597,Lookup!$A$1:$E$19,5,0)</f>
        <v>Region 3</v>
      </c>
      <c r="D1597" s="4" t="str">
        <f>VLOOKUP(P1597,Lookup!$A$1:$B$19,2,0)</f>
        <v>SF</v>
      </c>
      <c r="E1597" s="4" t="str">
        <f>IF(AND((Data[[#This Row],[Min Notif Date]]&gt;$G$3),Data[[#This Row],[Min Notif Date]]&lt;$F$3),"Last Week","No")</f>
        <v>No</v>
      </c>
      <c r="F1597" s="4" t="str">
        <f>VLOOKUP(MONTH(Data[[#This Row],[Min Notif Date]]),Lookup!$G$1:$H$12,2,0)</f>
        <v>4. Apr</v>
      </c>
      <c r="G1597" s="4" t="str">
        <f t="shared" si="24"/>
        <v/>
      </c>
      <c r="H1597" s="4" t="str">
        <f>IF(AND(Data[[#This Row],[Min Notif Time]]&gt;6,Data[[#This Row],[Min Notif Time]]&lt;17),"Business Hours","Non-Business Hours")</f>
        <v>Non-Business Hours</v>
      </c>
      <c r="I1597" s="4" t="str" cm="1">
        <f t="array" ref="I1597">IFERROR(VLOOKUP(Data[[#This Row],[Min Notif Date]],Lookup!$N$1:$P$11,2,0),_xlfn.IFS(VLOOKUP(WEEKDAY(Data[[#This Row],[Min Notif Date]]),Lookup!$J$1:$L$7,3,0)="Weekend","Weekend",VLOOKUP(WEEKDAY(Data[[#This Row],[Min Notif Date]]),Lookup!$J$1:$L$7,3,0)="Weekday","Weekday"))</f>
        <v>Weekday</v>
      </c>
      <c r="J1597" s="4" t="str">
        <f>VLOOKUP(WEEKDAY(Data[[#This Row],[Min Notif Date]]),Lookup!$J$1:$K$7,2,0)</f>
        <v>6. Fri</v>
      </c>
      <c r="K1597" s="105">
        <f>ROUNDDOWN(Data[[#This Row],[PGE Notified Time]],0)</f>
        <v>44659</v>
      </c>
      <c r="L1597" s="4">
        <f>HOUR(Data[[#This Row],[PGE Notified Time]])</f>
        <v>18</v>
      </c>
      <c r="M1597">
        <v>75964</v>
      </c>
      <c r="O1597" t="s">
        <v>20</v>
      </c>
      <c r="P1597" t="s">
        <v>190</v>
      </c>
      <c r="Q1597" t="s">
        <v>20</v>
      </c>
      <c r="R1597" t="s">
        <v>223</v>
      </c>
      <c r="S1597" s="1" t="s">
        <v>171</v>
      </c>
      <c r="T1597" s="1">
        <v>44659.765277777777</v>
      </c>
      <c r="U1597" s="1">
        <v>44659.9375</v>
      </c>
      <c r="V1597" t="s">
        <v>184</v>
      </c>
      <c r="W1597" t="s">
        <v>87</v>
      </c>
      <c r="X1597" t="s">
        <v>192</v>
      </c>
      <c r="Y1597" t="s">
        <v>186</v>
      </c>
      <c r="Z1597" t="s">
        <v>187</v>
      </c>
      <c r="AA1597" s="32">
        <v>248</v>
      </c>
    </row>
    <row r="1598" spans="1:27" x14ac:dyDescent="0.3">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Central Valley</v>
      </c>
      <c r="C1598" s="4" t="str">
        <f>VLOOKUP(P1598,Lookup!$A$1:$E$19,5,0)</f>
        <v>Region 5</v>
      </c>
      <c r="D1598" s="4" t="str">
        <f>VLOOKUP(P1598,Lookup!$A$1:$B$19,2,0)</f>
        <v>YO</v>
      </c>
      <c r="E1598" s="4" t="str">
        <f>IF(AND((Data[[#This Row],[Min Notif Date]]&gt;$G$3),Data[[#This Row],[Min Notif Date]]&lt;$F$3),"Last Week","No")</f>
        <v>No</v>
      </c>
      <c r="F1598" s="4" t="str">
        <f>VLOOKUP(MONTH(Data[[#This Row],[Min Notif Date]]),Lookup!$G$1:$H$12,2,0)</f>
        <v>4. Apr</v>
      </c>
      <c r="G1598" s="4" t="str">
        <f t="shared" si="24"/>
        <v/>
      </c>
      <c r="H1598" s="4" t="str">
        <f>IF(AND(Data[[#This Row],[Min Notif Time]]&gt;6,Data[[#This Row],[Min Notif Time]]&lt;17),"Business Hours","Non-Business Hours")</f>
        <v>Business Hours</v>
      </c>
      <c r="I1598" s="4" t="str" cm="1">
        <f t="array" ref="I1598">IFERROR(VLOOKUP(Data[[#This Row],[Min Notif Date]],Lookup!$N$1:$P$11,2,0),_xlfn.IFS(VLOOKUP(WEEKDAY(Data[[#This Row],[Min Notif Date]]),Lookup!$J$1:$L$7,3,0)="Weekend","Weekend",VLOOKUP(WEEKDAY(Data[[#This Row],[Min Notif Date]]),Lookup!$J$1:$L$7,3,0)="Weekday","Weekday"))</f>
        <v>Weekday</v>
      </c>
      <c r="J1598" s="4" t="str">
        <f>VLOOKUP(WEEKDAY(Data[[#This Row],[Min Notif Date]]),Lookup!$J$1:$K$7,2,0)</f>
        <v>6. Fri</v>
      </c>
      <c r="K1598" s="105">
        <f>ROUNDDOWN(Data[[#This Row],[PGE Notified Time]],0)</f>
        <v>44659</v>
      </c>
      <c r="L1598" s="4">
        <f>HOUR(Data[[#This Row],[PGE Notified Time]])</f>
        <v>11</v>
      </c>
      <c r="M1598">
        <v>75944</v>
      </c>
      <c r="O1598" t="s">
        <v>20</v>
      </c>
      <c r="P1598" t="s">
        <v>231</v>
      </c>
      <c r="Q1598" t="s">
        <v>20</v>
      </c>
      <c r="R1598" t="s">
        <v>183</v>
      </c>
      <c r="S1598" s="1" t="s">
        <v>171</v>
      </c>
      <c r="T1598" s="1">
        <v>44659.481944444444</v>
      </c>
      <c r="U1598" s="1">
        <v>44659.645833333336</v>
      </c>
      <c r="V1598" t="s">
        <v>184</v>
      </c>
      <c r="W1598" t="s">
        <v>87</v>
      </c>
      <c r="X1598" t="s">
        <v>372</v>
      </c>
      <c r="Y1598" t="s">
        <v>186</v>
      </c>
      <c r="Z1598" t="s">
        <v>187</v>
      </c>
      <c r="AA1598" s="32">
        <v>236</v>
      </c>
    </row>
    <row r="1599" spans="1:27" x14ac:dyDescent="0.3">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Central Valley</v>
      </c>
      <c r="C1599" s="4" t="str">
        <f>VLOOKUP(P1599,Lookup!$A$1:$E$19,5,0)</f>
        <v>Region 5</v>
      </c>
      <c r="D1599" s="4" t="str">
        <f>VLOOKUP(P1599,Lookup!$A$1:$B$19,2,0)</f>
        <v>FR</v>
      </c>
      <c r="E1599" s="4" t="str">
        <f>IF(AND((Data[[#This Row],[Min Notif Date]]&gt;$G$3),Data[[#This Row],[Min Notif Date]]&lt;$F$3),"Last Week","No")</f>
        <v>No</v>
      </c>
      <c r="F1599" s="4" t="str">
        <f>VLOOKUP(MONTH(Data[[#This Row],[Min Notif Date]]),Lookup!$G$1:$H$12,2,0)</f>
        <v>4. Apr</v>
      </c>
      <c r="G1599" s="4" t="str">
        <f t="shared" si="24"/>
        <v/>
      </c>
      <c r="H1599" s="4" t="str">
        <f>IF(AND(Data[[#This Row],[Min Notif Time]]&gt;6,Data[[#This Row],[Min Notif Time]]&lt;17),"Business Hours","Non-Business Hours")</f>
        <v>Business Hours</v>
      </c>
      <c r="I1599" s="4" t="str" cm="1">
        <f t="array" ref="I1599">IFERROR(VLOOKUP(Data[[#This Row],[Min Notif Date]],Lookup!$N$1:$P$11,2,0),_xlfn.IFS(VLOOKUP(WEEKDAY(Data[[#This Row],[Min Notif Date]]),Lookup!$J$1:$L$7,3,0)="Weekend","Weekend",VLOOKUP(WEEKDAY(Data[[#This Row],[Min Notif Date]]),Lookup!$J$1:$L$7,3,0)="Weekday","Weekday"))</f>
        <v>Weekday</v>
      </c>
      <c r="J1599" s="4" t="str">
        <f>VLOOKUP(WEEKDAY(Data[[#This Row],[Min Notif Date]]),Lookup!$J$1:$K$7,2,0)</f>
        <v>6. Fri</v>
      </c>
      <c r="K1599" s="105">
        <f>ROUNDDOWN(Data[[#This Row],[PGE Notified Time]],0)</f>
        <v>44659</v>
      </c>
      <c r="L1599" s="4">
        <f>HOUR(Data[[#This Row],[PGE Notified Time]])</f>
        <v>12</v>
      </c>
      <c r="M1599">
        <v>75954</v>
      </c>
      <c r="O1599" t="s">
        <v>20</v>
      </c>
      <c r="P1599" t="s">
        <v>195</v>
      </c>
      <c r="Q1599" t="s">
        <v>20</v>
      </c>
      <c r="R1599" t="s">
        <v>183</v>
      </c>
      <c r="S1599" s="1" t="s">
        <v>171</v>
      </c>
      <c r="T1599" s="1">
        <v>44659.536111111112</v>
      </c>
      <c r="U1599" s="1">
        <v>44659.697916666664</v>
      </c>
      <c r="V1599" t="s">
        <v>184</v>
      </c>
      <c r="W1599" t="s">
        <v>87</v>
      </c>
      <c r="X1599" t="s">
        <v>196</v>
      </c>
      <c r="Y1599" t="s">
        <v>186</v>
      </c>
      <c r="Z1599" t="s">
        <v>187</v>
      </c>
      <c r="AA1599" s="32">
        <v>233</v>
      </c>
    </row>
    <row r="1600" spans="1:27" x14ac:dyDescent="0.3">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0" s="4" t="str">
        <f>VLOOKUP(P1600,Lookup!$A$1:$D$19,4,0)</f>
        <v>North Coast</v>
      </c>
      <c r="C1600" s="4" t="str">
        <f>VLOOKUP(P1600,Lookup!$A$1:$E$19,5,0)</f>
        <v>Region 1</v>
      </c>
      <c r="D1600" s="4" t="str">
        <f>VLOOKUP(P1600,Lookup!$A$1:$B$19,2,0)</f>
        <v>NB</v>
      </c>
      <c r="E1600" s="4" t="str">
        <f>IF(AND((Data[[#This Row],[Min Notif Date]]&gt;$G$3),Data[[#This Row],[Min Notif Date]]&lt;$F$3),"Last Week","No")</f>
        <v>No</v>
      </c>
      <c r="F1600" s="4" t="str">
        <f>VLOOKUP(MONTH(Data[[#This Row],[Min Notif Date]]),Lookup!$G$1:$H$12,2,0)</f>
        <v>4. Apr</v>
      </c>
      <c r="G1600" s="4" t="str">
        <f t="shared" si="24"/>
        <v/>
      </c>
      <c r="H1600" s="4" t="str">
        <f>IF(AND(Data[[#This Row],[Min Notif Time]]&gt;6,Data[[#This Row],[Min Notif Time]]&lt;17),"Business Hours","Non-Business Hours")</f>
        <v>Business Hours</v>
      </c>
      <c r="I1600" s="4" t="str" cm="1">
        <f t="array" ref="I1600">IFERROR(VLOOKUP(Data[[#This Row],[Min Notif Date]],Lookup!$N$1:$P$11,2,0),_xlfn.IFS(VLOOKUP(WEEKDAY(Data[[#This Row],[Min Notif Date]]),Lookup!$J$1:$L$7,3,0)="Weekend","Weekend",VLOOKUP(WEEKDAY(Data[[#This Row],[Min Notif Date]]),Lookup!$J$1:$L$7,3,0)="Weekday","Weekday"))</f>
        <v>Weekday</v>
      </c>
      <c r="J1600" s="4" t="str">
        <f>VLOOKUP(WEEKDAY(Data[[#This Row],[Min Notif Date]]),Lookup!$J$1:$K$7,2,0)</f>
        <v>6. Fri</v>
      </c>
      <c r="K1600" s="105">
        <f>ROUNDDOWN(Data[[#This Row],[PGE Notified Time]],0)</f>
        <v>44659</v>
      </c>
      <c r="L1600" s="4">
        <f>HOUR(Data[[#This Row],[PGE Notified Time]])</f>
        <v>11</v>
      </c>
      <c r="M1600">
        <v>75945</v>
      </c>
      <c r="O1600" t="s">
        <v>20</v>
      </c>
      <c r="P1600" t="s">
        <v>219</v>
      </c>
      <c r="Q1600" t="s">
        <v>20</v>
      </c>
      <c r="R1600" t="s">
        <v>183</v>
      </c>
      <c r="S1600" s="1" t="s">
        <v>171</v>
      </c>
      <c r="T1600" s="1">
        <v>44659.488194444442</v>
      </c>
      <c r="U1600" s="1">
        <v>44659.635416666664</v>
      </c>
      <c r="V1600" t="s">
        <v>184</v>
      </c>
      <c r="W1600" t="s">
        <v>87</v>
      </c>
      <c r="X1600" t="s">
        <v>334</v>
      </c>
      <c r="Y1600" t="s">
        <v>186</v>
      </c>
      <c r="Z1600" t="s">
        <v>187</v>
      </c>
      <c r="AA1600" s="32">
        <v>212</v>
      </c>
    </row>
    <row r="1601" spans="1:27" x14ac:dyDescent="0.3">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Bay Area</v>
      </c>
      <c r="C1601" s="4" t="str">
        <f>VLOOKUP(P1601,Lookup!$A$1:$E$19,5,0)</f>
        <v>Region 3</v>
      </c>
      <c r="D1601" s="4" t="str">
        <f>VLOOKUP(P1601,Lookup!$A$1:$B$19,2,0)</f>
        <v>SF</v>
      </c>
      <c r="E1601" s="4" t="str">
        <f>IF(AND((Data[[#This Row],[Min Notif Date]]&gt;$G$3),Data[[#This Row],[Min Notif Date]]&lt;$F$3),"Last Week","No")</f>
        <v>No</v>
      </c>
      <c r="F1601" s="4" t="str">
        <f>VLOOKUP(MONTH(Data[[#This Row],[Min Notif Date]]),Lookup!$G$1:$H$12,2,0)</f>
        <v>4. Apr</v>
      </c>
      <c r="G1601" s="4" t="str">
        <f t="shared" si="24"/>
        <v/>
      </c>
      <c r="H1601" s="4" t="str">
        <f>IF(AND(Data[[#This Row],[Min Notif Time]]&gt;6,Data[[#This Row],[Min Notif Time]]&lt;17),"Business Hours","Non-Business Hours")</f>
        <v>Business Hours</v>
      </c>
      <c r="I1601" s="4" t="str" cm="1">
        <f t="array" ref="I1601">IFERROR(VLOOKUP(Data[[#This Row],[Min Notif Date]],Lookup!$N$1:$P$11,2,0),_xlfn.IFS(VLOOKUP(WEEKDAY(Data[[#This Row],[Min Notif Date]]),Lookup!$J$1:$L$7,3,0)="Weekend","Weekend",VLOOKUP(WEEKDAY(Data[[#This Row],[Min Notif Date]]),Lookup!$J$1:$L$7,3,0)="Weekday","Weekday"))</f>
        <v>Weekday</v>
      </c>
      <c r="J1601" s="4" t="str">
        <f>VLOOKUP(WEEKDAY(Data[[#This Row],[Min Notif Date]]),Lookup!$J$1:$K$7,2,0)</f>
        <v>6. Fri</v>
      </c>
      <c r="K1601" s="105">
        <f>ROUNDDOWN(Data[[#This Row],[PGE Notified Time]],0)</f>
        <v>44659</v>
      </c>
      <c r="L1601" s="4">
        <f>HOUR(Data[[#This Row],[PGE Notified Time]])</f>
        <v>15</v>
      </c>
      <c r="M1601">
        <v>75959</v>
      </c>
      <c r="N1601">
        <v>5824773280</v>
      </c>
      <c r="O1601" t="s">
        <v>20</v>
      </c>
      <c r="P1601" t="s">
        <v>190</v>
      </c>
      <c r="Q1601" t="s">
        <v>20</v>
      </c>
      <c r="R1601" t="s">
        <v>191</v>
      </c>
      <c r="S1601" s="1">
        <v>44659.602326388886</v>
      </c>
      <c r="T1601" s="1">
        <v>44659.628472222219</v>
      </c>
      <c r="U1601" s="1">
        <v>44659.722222222219</v>
      </c>
      <c r="V1601" t="s">
        <v>184</v>
      </c>
      <c r="W1601" t="s">
        <v>86</v>
      </c>
      <c r="X1601" t="s">
        <v>192</v>
      </c>
      <c r="Y1601" t="s">
        <v>186</v>
      </c>
      <c r="Z1601" t="s">
        <v>187</v>
      </c>
      <c r="AA1601" s="32">
        <v>172.65</v>
      </c>
    </row>
    <row r="1602" spans="1:27" x14ac:dyDescent="0.3">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North Valley</v>
      </c>
      <c r="C1602" s="4" t="str">
        <f>VLOOKUP(P1602,Lookup!$A$1:$E$19,5,0)</f>
        <v>Region 2</v>
      </c>
      <c r="D1602" s="4" t="str">
        <f>VLOOKUP(P1602,Lookup!$A$1:$B$19,2,0)</f>
        <v>SA</v>
      </c>
      <c r="E1602" s="4" t="str">
        <f>IF(AND((Data[[#This Row],[Min Notif Date]]&gt;$G$3),Data[[#This Row],[Min Notif Date]]&lt;$F$3),"Last Week","No")</f>
        <v>No</v>
      </c>
      <c r="F1602" s="4" t="str">
        <f>VLOOKUP(MONTH(Data[[#This Row],[Min Notif Date]]),Lookup!$G$1:$H$12,2,0)</f>
        <v>4. Apr</v>
      </c>
      <c r="G1602" s="4" t="str">
        <f t="shared" si="24"/>
        <v/>
      </c>
      <c r="H1602" s="4" t="str">
        <f>IF(AND(Data[[#This Row],[Min Notif Time]]&gt;6,Data[[#This Row],[Min Notif Time]]&lt;17),"Business Hours","Non-Business Hours")</f>
        <v>Business Hours</v>
      </c>
      <c r="I1602" s="4" t="str" cm="1">
        <f t="array" ref="I1602">IFERROR(VLOOKUP(Data[[#This Row],[Min Notif Date]],Lookup!$N$1:$P$11,2,0),_xlfn.IFS(VLOOKUP(WEEKDAY(Data[[#This Row],[Min Notif Date]]),Lookup!$J$1:$L$7,3,0)="Weekend","Weekend",VLOOKUP(WEEKDAY(Data[[#This Row],[Min Notif Date]]),Lookup!$J$1:$L$7,3,0)="Weekday","Weekday"))</f>
        <v>Weekday</v>
      </c>
      <c r="J1602" s="4" t="str">
        <f>VLOOKUP(WEEKDAY(Data[[#This Row],[Min Notif Date]]),Lookup!$J$1:$K$7,2,0)</f>
        <v>6. Fri</v>
      </c>
      <c r="K1602" s="105">
        <f>ROUNDDOWN(Data[[#This Row],[PGE Notified Time]],0)</f>
        <v>44659</v>
      </c>
      <c r="L1602" s="4">
        <f>HOUR(Data[[#This Row],[PGE Notified Time]])</f>
        <v>8</v>
      </c>
      <c r="M1602">
        <v>75928</v>
      </c>
      <c r="O1602" t="s">
        <v>20</v>
      </c>
      <c r="P1602" t="s">
        <v>210</v>
      </c>
      <c r="Q1602" t="s">
        <v>20</v>
      </c>
      <c r="R1602" t="s">
        <v>191</v>
      </c>
      <c r="S1602" s="1" t="s">
        <v>171</v>
      </c>
      <c r="T1602" s="1">
        <v>44659.367361111108</v>
      </c>
      <c r="U1602" s="1">
        <v>44659.472222222219</v>
      </c>
      <c r="V1602" t="s">
        <v>184</v>
      </c>
      <c r="W1602" t="s">
        <v>85</v>
      </c>
      <c r="X1602" t="s">
        <v>353</v>
      </c>
      <c r="Y1602" t="s">
        <v>186</v>
      </c>
      <c r="Z1602" t="s">
        <v>187</v>
      </c>
      <c r="AA1602" s="32">
        <v>151</v>
      </c>
    </row>
    <row r="1603" spans="1:27" x14ac:dyDescent="0.3">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EB</v>
      </c>
      <c r="E1603" s="4" t="str">
        <f>IF(AND((Data[[#This Row],[Min Notif Date]]&gt;$G$3),Data[[#This Row],[Min Notif Date]]&lt;$F$3),"Last Week","No")</f>
        <v>No</v>
      </c>
      <c r="F1603" s="4" t="str">
        <f>VLOOKUP(MONTH(Data[[#This Row],[Min Notif Date]]),Lookup!$G$1:$H$12,2,0)</f>
        <v>4. Apr</v>
      </c>
      <c r="G1603" s="4" t="str">
        <f t="shared" si="24"/>
        <v/>
      </c>
      <c r="H1603" s="4" t="str">
        <f>IF(AND(Data[[#This Row],[Min Notif Time]]&gt;6,Data[[#This Row],[Min Notif Time]]&lt;17),"Business Hours","Non-Business Hours")</f>
        <v>Business Hours</v>
      </c>
      <c r="I1603" s="4" t="str" cm="1">
        <f t="array" ref="I1603">IFERROR(VLOOKUP(Data[[#This Row],[Min Notif Date]],Lookup!$N$1:$P$11,2,0),_xlfn.IFS(VLOOKUP(WEEKDAY(Data[[#This Row],[Min Notif Date]]),Lookup!$J$1:$L$7,3,0)="Weekend","Weekend",VLOOKUP(WEEKDAY(Data[[#This Row],[Min Notif Date]]),Lookup!$J$1:$L$7,3,0)="Weekday","Weekday"))</f>
        <v>Weekday</v>
      </c>
      <c r="J1603" s="4" t="str">
        <f>VLOOKUP(WEEKDAY(Data[[#This Row],[Min Notif Date]]),Lookup!$J$1:$K$7,2,0)</f>
        <v>6. Fri</v>
      </c>
      <c r="K1603" s="105">
        <f>ROUNDDOWN(Data[[#This Row],[PGE Notified Time]],0)</f>
        <v>44659</v>
      </c>
      <c r="L1603" s="4">
        <f>HOUR(Data[[#This Row],[PGE Notified Time]])</f>
        <v>8</v>
      </c>
      <c r="M1603">
        <v>75926</v>
      </c>
      <c r="O1603" t="s">
        <v>20</v>
      </c>
      <c r="P1603" t="s">
        <v>182</v>
      </c>
      <c r="Q1603" t="s">
        <v>20</v>
      </c>
      <c r="R1603" t="s">
        <v>183</v>
      </c>
      <c r="S1603" s="1" t="s">
        <v>171</v>
      </c>
      <c r="T1603" s="1">
        <v>44659.363194444442</v>
      </c>
      <c r="U1603" s="1">
        <v>44659.458333333336</v>
      </c>
      <c r="V1603" t="s">
        <v>184</v>
      </c>
      <c r="W1603" t="s">
        <v>85</v>
      </c>
      <c r="X1603" t="s">
        <v>212</v>
      </c>
      <c r="Y1603" t="s">
        <v>186</v>
      </c>
      <c r="Z1603" t="s">
        <v>187</v>
      </c>
      <c r="AA1603" s="32">
        <v>137</v>
      </c>
    </row>
    <row r="1604" spans="1:27" x14ac:dyDescent="0.3">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North Coast</v>
      </c>
      <c r="C1604" s="4" t="str">
        <f>VLOOKUP(P1604,Lookup!$A$1:$E$19,5,0)</f>
        <v>Region 1</v>
      </c>
      <c r="D1604" s="4" t="str">
        <f>VLOOKUP(P1604,Lookup!$A$1:$B$19,2,0)</f>
        <v>SO</v>
      </c>
      <c r="E1604" s="4" t="str">
        <f>IF(AND((Data[[#This Row],[Min Notif Date]]&gt;$G$3),Data[[#This Row],[Min Notif Date]]&lt;$F$3),"Last Week","No")</f>
        <v>No</v>
      </c>
      <c r="F1604" s="4" t="str">
        <f>VLOOKUP(MONTH(Data[[#This Row],[Min Notif Date]]),Lookup!$G$1:$H$12,2,0)</f>
        <v>4. Apr</v>
      </c>
      <c r="G1604" s="4" t="str">
        <f t="shared" si="24"/>
        <v/>
      </c>
      <c r="H1604" s="4" t="str">
        <f>IF(AND(Data[[#This Row],[Min Notif Time]]&gt;6,Data[[#This Row],[Min Notif Time]]&lt;17),"Business Hours","Non-Business Hours")</f>
        <v>Business Hours</v>
      </c>
      <c r="I1604" s="4" t="str" cm="1">
        <f t="array" ref="I1604">IFERROR(VLOOKUP(Data[[#This Row],[Min Notif Date]],Lookup!$N$1:$P$11,2,0),_xlfn.IFS(VLOOKUP(WEEKDAY(Data[[#This Row],[Min Notif Date]]),Lookup!$J$1:$L$7,3,0)="Weekend","Weekend",VLOOKUP(WEEKDAY(Data[[#This Row],[Min Notif Date]]),Lookup!$J$1:$L$7,3,0)="Weekday","Weekday"))</f>
        <v>Weekday</v>
      </c>
      <c r="J1604" s="4" t="str">
        <f>VLOOKUP(WEEKDAY(Data[[#This Row],[Min Notif Date]]),Lookup!$J$1:$K$7,2,0)</f>
        <v>6. Fri</v>
      </c>
      <c r="K1604" s="105">
        <f>ROUNDDOWN(Data[[#This Row],[PGE Notified Time]],0)</f>
        <v>44659</v>
      </c>
      <c r="L1604" s="4">
        <f>HOUR(Data[[#This Row],[PGE Notified Time]])</f>
        <v>9</v>
      </c>
      <c r="M1604">
        <v>75933</v>
      </c>
      <c r="O1604" t="s">
        <v>20</v>
      </c>
      <c r="P1604" t="s">
        <v>203</v>
      </c>
      <c r="Q1604" t="s">
        <v>20</v>
      </c>
      <c r="R1604" t="s">
        <v>191</v>
      </c>
      <c r="S1604" s="1" t="s">
        <v>171</v>
      </c>
      <c r="T1604" s="1">
        <v>44659.407638888886</v>
      </c>
      <c r="U1604" s="1">
        <v>44659.5</v>
      </c>
      <c r="V1604" t="s">
        <v>184</v>
      </c>
      <c r="W1604" t="s">
        <v>85</v>
      </c>
      <c r="X1604" t="s">
        <v>421</v>
      </c>
      <c r="Y1604" t="s">
        <v>186</v>
      </c>
      <c r="Z1604" t="s">
        <v>187</v>
      </c>
      <c r="AA1604" s="32">
        <v>133</v>
      </c>
    </row>
    <row r="1605" spans="1:27" x14ac:dyDescent="0.3">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Bay Area</v>
      </c>
      <c r="C1605" s="4" t="str">
        <f>VLOOKUP(P1605,Lookup!$A$1:$E$19,5,0)</f>
        <v>Region 3</v>
      </c>
      <c r="D1605" s="4" t="str">
        <f>VLOOKUP(P1605,Lookup!$A$1:$B$19,2,0)</f>
        <v>MI</v>
      </c>
      <c r="E1605" s="4" t="str">
        <f>IF(AND((Data[[#This Row],[Min Notif Date]]&gt;$G$3),Data[[#This Row],[Min Notif Date]]&lt;$F$3),"Last Week","No")</f>
        <v>No</v>
      </c>
      <c r="F1605" s="4" t="str">
        <f>VLOOKUP(MONTH(Data[[#This Row],[Min Notif Date]]),Lookup!$G$1:$H$12,2,0)</f>
        <v>4. Apr</v>
      </c>
      <c r="G1605" s="4" t="str">
        <f t="shared" ref="G1605:G1668" si="25">IF(AA1605&lt;0,"Negative","")</f>
        <v/>
      </c>
      <c r="H1605" s="4" t="str">
        <f>IF(AND(Data[[#This Row],[Min Notif Time]]&gt;6,Data[[#This Row],[Min Notif Time]]&lt;17),"Business Hours","Non-Business Hours")</f>
        <v>Business Hours</v>
      </c>
      <c r="I1605" s="4" t="str" cm="1">
        <f t="array" ref="I1605">IFERROR(VLOOKUP(Data[[#This Row],[Min Notif Date]],Lookup!$N$1:$P$11,2,0),_xlfn.IFS(VLOOKUP(WEEKDAY(Data[[#This Row],[Min Notif Date]]),Lookup!$J$1:$L$7,3,0)="Weekend","Weekend",VLOOKUP(WEEKDAY(Data[[#This Row],[Min Notif Date]]),Lookup!$J$1:$L$7,3,0)="Weekday","Weekday"))</f>
        <v>Weekday</v>
      </c>
      <c r="J1605" s="4" t="str">
        <f>VLOOKUP(WEEKDAY(Data[[#This Row],[Min Notif Date]]),Lookup!$J$1:$K$7,2,0)</f>
        <v>6. Fri</v>
      </c>
      <c r="K1605" s="105">
        <f>ROUNDDOWN(Data[[#This Row],[PGE Notified Time]],0)</f>
        <v>44659</v>
      </c>
      <c r="L1605" s="4">
        <f>HOUR(Data[[#This Row],[PGE Notified Time]])</f>
        <v>12</v>
      </c>
      <c r="M1605">
        <v>75955</v>
      </c>
      <c r="O1605" t="s">
        <v>20</v>
      </c>
      <c r="P1605" t="s">
        <v>244</v>
      </c>
      <c r="Q1605" t="s">
        <v>20</v>
      </c>
      <c r="R1605" t="s">
        <v>193</v>
      </c>
      <c r="S1605" s="1" t="s">
        <v>171</v>
      </c>
      <c r="T1605" s="1">
        <v>44659.540277777778</v>
      </c>
      <c r="U1605" s="1">
        <v>44659.625</v>
      </c>
      <c r="V1605" t="s">
        <v>184</v>
      </c>
      <c r="W1605" t="s">
        <v>85</v>
      </c>
      <c r="X1605" t="s">
        <v>267</v>
      </c>
      <c r="Y1605" t="s">
        <v>186</v>
      </c>
      <c r="Z1605" t="s">
        <v>187</v>
      </c>
      <c r="AA1605" s="32">
        <v>122</v>
      </c>
    </row>
    <row r="1606" spans="1:27" x14ac:dyDescent="0.3">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6" s="4" t="str">
        <f>VLOOKUP(P1606,Lookup!$A$1:$D$19,4,0)</f>
        <v>Central Valley</v>
      </c>
      <c r="C1606" s="4" t="str">
        <f>VLOOKUP(P1606,Lookup!$A$1:$E$19,5,0)</f>
        <v>Region 5</v>
      </c>
      <c r="D1606" s="4" t="str">
        <f>VLOOKUP(P1606,Lookup!$A$1:$B$19,2,0)</f>
        <v>KE</v>
      </c>
      <c r="E1606" s="4" t="str">
        <f>IF(AND((Data[[#This Row],[Min Notif Date]]&gt;$G$3),Data[[#This Row],[Min Notif Date]]&lt;$F$3),"Last Week","No")</f>
        <v>No</v>
      </c>
      <c r="F1606" s="4" t="str">
        <f>VLOOKUP(MONTH(Data[[#This Row],[Min Notif Date]]),Lookup!$G$1:$H$12,2,0)</f>
        <v>4. Apr</v>
      </c>
      <c r="G1606" s="4" t="str">
        <f t="shared" si="25"/>
        <v/>
      </c>
      <c r="H1606" s="4" t="str">
        <f>IF(AND(Data[[#This Row],[Min Notif Time]]&gt;6,Data[[#This Row],[Min Notif Time]]&lt;17),"Business Hours","Non-Business Hours")</f>
        <v>Business Hours</v>
      </c>
      <c r="I1606" s="4" t="str" cm="1">
        <f t="array" ref="I1606">IFERROR(VLOOKUP(Data[[#This Row],[Min Notif Date]],Lookup!$N$1:$P$11,2,0),_xlfn.IFS(VLOOKUP(WEEKDAY(Data[[#This Row],[Min Notif Date]]),Lookup!$J$1:$L$7,3,0)="Weekend","Weekend",VLOOKUP(WEEKDAY(Data[[#This Row],[Min Notif Date]]),Lookup!$J$1:$L$7,3,0)="Weekday","Weekday"))</f>
        <v>Weekday</v>
      </c>
      <c r="J1606" s="4" t="str">
        <f>VLOOKUP(WEEKDAY(Data[[#This Row],[Min Notif Date]]),Lookup!$J$1:$K$7,2,0)</f>
        <v>6. Fri</v>
      </c>
      <c r="K1606" s="105">
        <f>ROUNDDOWN(Data[[#This Row],[PGE Notified Time]],0)</f>
        <v>44659</v>
      </c>
      <c r="L1606" s="4">
        <f>HOUR(Data[[#This Row],[PGE Notified Time]])</f>
        <v>10</v>
      </c>
      <c r="M1606">
        <v>75942</v>
      </c>
      <c r="O1606" t="s">
        <v>20</v>
      </c>
      <c r="P1606" t="s">
        <v>206</v>
      </c>
      <c r="Q1606" t="s">
        <v>20</v>
      </c>
      <c r="R1606" t="s">
        <v>191</v>
      </c>
      <c r="S1606" s="1" t="s">
        <v>171</v>
      </c>
      <c r="T1606" s="1">
        <v>44659.450694444444</v>
      </c>
      <c r="U1606" s="1">
        <v>44659.534722222219</v>
      </c>
      <c r="V1606" t="s">
        <v>184</v>
      </c>
      <c r="W1606" t="s">
        <v>85</v>
      </c>
      <c r="X1606" t="s">
        <v>221</v>
      </c>
      <c r="Y1606" t="s">
        <v>186</v>
      </c>
      <c r="Z1606" t="s">
        <v>187</v>
      </c>
      <c r="AA1606" s="32">
        <v>121</v>
      </c>
    </row>
    <row r="1607" spans="1:27" x14ac:dyDescent="0.3">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Bay Area</v>
      </c>
      <c r="C1607" s="4" t="str">
        <f>VLOOKUP(P1607,Lookup!$A$1:$E$19,5,0)</f>
        <v>Region 3</v>
      </c>
      <c r="D1607" s="4" t="str">
        <f>VLOOKUP(P1607,Lookup!$A$1:$B$19,2,0)</f>
        <v>EB</v>
      </c>
      <c r="E1607" s="4" t="str">
        <f>IF(AND((Data[[#This Row],[Min Notif Date]]&gt;$G$3),Data[[#This Row],[Min Notif Date]]&lt;$F$3),"Last Week","No")</f>
        <v>No</v>
      </c>
      <c r="F1607" s="4" t="str">
        <f>VLOOKUP(MONTH(Data[[#This Row],[Min Notif Date]]),Lookup!$G$1:$H$12,2,0)</f>
        <v>4. Apr</v>
      </c>
      <c r="G1607" s="4" t="str">
        <f t="shared" si="25"/>
        <v/>
      </c>
      <c r="H1607" s="4" t="str">
        <f>IF(AND(Data[[#This Row],[Min Notif Time]]&gt;6,Data[[#This Row],[Min Notif Time]]&lt;17),"Business Hours","Non-Business Hours")</f>
        <v>Business Hours</v>
      </c>
      <c r="I1607" s="4" t="str" cm="1">
        <f t="array" ref="I1607">IFERROR(VLOOKUP(Data[[#This Row],[Min Notif Date]],Lookup!$N$1:$P$11,2,0),_xlfn.IFS(VLOOKUP(WEEKDAY(Data[[#This Row],[Min Notif Date]]),Lookup!$J$1:$L$7,3,0)="Weekend","Weekend",VLOOKUP(WEEKDAY(Data[[#This Row],[Min Notif Date]]),Lookup!$J$1:$L$7,3,0)="Weekday","Weekday"))</f>
        <v>Weekday</v>
      </c>
      <c r="J1607" s="4" t="str">
        <f>VLOOKUP(WEEKDAY(Data[[#This Row],[Min Notif Date]]),Lookup!$J$1:$K$7,2,0)</f>
        <v>6. Fri</v>
      </c>
      <c r="K1607" s="105">
        <f>ROUNDDOWN(Data[[#This Row],[PGE Notified Time]],0)</f>
        <v>44659</v>
      </c>
      <c r="L1607" s="4">
        <f>HOUR(Data[[#This Row],[PGE Notified Time]])</f>
        <v>10</v>
      </c>
      <c r="M1607">
        <v>75937</v>
      </c>
      <c r="O1607" t="s">
        <v>20</v>
      </c>
      <c r="P1607" t="s">
        <v>182</v>
      </c>
      <c r="Q1607" t="s">
        <v>20</v>
      </c>
      <c r="R1607" t="s">
        <v>183</v>
      </c>
      <c r="S1607" s="1" t="s">
        <v>171</v>
      </c>
      <c r="T1607" s="1">
        <v>44659.418749999997</v>
      </c>
      <c r="U1607" s="1">
        <v>44659.5</v>
      </c>
      <c r="V1607" t="s">
        <v>184</v>
      </c>
      <c r="W1607" t="s">
        <v>85</v>
      </c>
      <c r="X1607" t="s">
        <v>194</v>
      </c>
      <c r="Y1607" t="s">
        <v>186</v>
      </c>
      <c r="Z1607" t="s">
        <v>187</v>
      </c>
      <c r="AA1607" s="32">
        <v>117</v>
      </c>
    </row>
    <row r="1608" spans="1:27" x14ac:dyDescent="0.3">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Bay Area</v>
      </c>
      <c r="C1608" s="4" t="str">
        <f>VLOOKUP(P1608,Lookup!$A$1:$E$19,5,0)</f>
        <v>Region 3</v>
      </c>
      <c r="D1608" s="4" t="str">
        <f>VLOOKUP(P1608,Lookup!$A$1:$B$19,2,0)</f>
        <v>EB</v>
      </c>
      <c r="E1608" s="4" t="str">
        <f>IF(AND((Data[[#This Row],[Min Notif Date]]&gt;$G$3),Data[[#This Row],[Min Notif Date]]&lt;$F$3),"Last Week","No")</f>
        <v>No</v>
      </c>
      <c r="F1608" s="4" t="str">
        <f>VLOOKUP(MONTH(Data[[#This Row],[Min Notif Date]]),Lookup!$G$1:$H$12,2,0)</f>
        <v>4. Apr</v>
      </c>
      <c r="G1608" s="4" t="str">
        <f t="shared" si="25"/>
        <v/>
      </c>
      <c r="H1608" s="4" t="str">
        <f>IF(AND(Data[[#This Row],[Min Notif Time]]&gt;6,Data[[#This Row],[Min Notif Time]]&lt;17),"Business Hours","Non-Business Hours")</f>
        <v>Business Hours</v>
      </c>
      <c r="I1608" s="4" t="str" cm="1">
        <f t="array" ref="I1608">IFERROR(VLOOKUP(Data[[#This Row],[Min Notif Date]],Lookup!$N$1:$P$11,2,0),_xlfn.IFS(VLOOKUP(WEEKDAY(Data[[#This Row],[Min Notif Date]]),Lookup!$J$1:$L$7,3,0)="Weekend","Weekend",VLOOKUP(WEEKDAY(Data[[#This Row],[Min Notif Date]]),Lookup!$J$1:$L$7,3,0)="Weekday","Weekday"))</f>
        <v>Weekday</v>
      </c>
      <c r="J1608" s="4" t="str">
        <f>VLOOKUP(WEEKDAY(Data[[#This Row],[Min Notif Date]]),Lookup!$J$1:$K$7,2,0)</f>
        <v>6. Fri</v>
      </c>
      <c r="K1608" s="105">
        <f>ROUNDDOWN(Data[[#This Row],[PGE Notified Time]],0)</f>
        <v>44659</v>
      </c>
      <c r="L1608" s="4">
        <f>HOUR(Data[[#This Row],[PGE Notified Time]])</f>
        <v>10</v>
      </c>
      <c r="M1608">
        <v>75938</v>
      </c>
      <c r="N1608">
        <v>2704916287</v>
      </c>
      <c r="O1608" t="s">
        <v>20</v>
      </c>
      <c r="P1608" t="s">
        <v>182</v>
      </c>
      <c r="Q1608" t="s">
        <v>20</v>
      </c>
      <c r="R1608" t="s">
        <v>183</v>
      </c>
      <c r="S1608" s="1">
        <v>44659.381249999999</v>
      </c>
      <c r="T1608" s="1">
        <v>44659.420613425929</v>
      </c>
      <c r="U1608" s="1">
        <v>44659.461805555555</v>
      </c>
      <c r="V1608" t="s">
        <v>184</v>
      </c>
      <c r="W1608" t="s">
        <v>85</v>
      </c>
      <c r="X1608" t="s">
        <v>212</v>
      </c>
      <c r="Y1608" t="s">
        <v>186</v>
      </c>
      <c r="Z1608" t="s">
        <v>187</v>
      </c>
      <c r="AA1608" s="32">
        <v>116</v>
      </c>
    </row>
    <row r="1609" spans="1:27" x14ac:dyDescent="0.3">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Bay Area</v>
      </c>
      <c r="C1609" s="4" t="str">
        <f>VLOOKUP(P1609,Lookup!$A$1:$E$19,5,0)</f>
        <v>Region 3</v>
      </c>
      <c r="D1609" s="4" t="str">
        <f>VLOOKUP(P1609,Lookup!$A$1:$B$19,2,0)</f>
        <v>EB</v>
      </c>
      <c r="E1609" s="4" t="str">
        <f>IF(AND((Data[[#This Row],[Min Notif Date]]&gt;$G$3),Data[[#This Row],[Min Notif Date]]&lt;$F$3),"Last Week","No")</f>
        <v>No</v>
      </c>
      <c r="F1609" s="4" t="str">
        <f>VLOOKUP(MONTH(Data[[#This Row],[Min Notif Date]]),Lookup!$G$1:$H$12,2,0)</f>
        <v>4. Apr</v>
      </c>
      <c r="G1609" s="4" t="str">
        <f t="shared" si="25"/>
        <v/>
      </c>
      <c r="H1609" s="4" t="str">
        <f>IF(AND(Data[[#This Row],[Min Notif Time]]&gt;6,Data[[#This Row],[Min Notif Time]]&lt;17),"Business Hours","Non-Business Hours")</f>
        <v>Business Hours</v>
      </c>
      <c r="I1609" s="4" t="str" cm="1">
        <f t="array" ref="I1609">IFERROR(VLOOKUP(Data[[#This Row],[Min Notif Date]],Lookup!$N$1:$P$11,2,0),_xlfn.IFS(VLOOKUP(WEEKDAY(Data[[#This Row],[Min Notif Date]]),Lookup!$J$1:$L$7,3,0)="Weekend","Weekend",VLOOKUP(WEEKDAY(Data[[#This Row],[Min Notif Date]]),Lookup!$J$1:$L$7,3,0)="Weekday","Weekday"))</f>
        <v>Weekday</v>
      </c>
      <c r="J1609" s="4" t="str">
        <f>VLOOKUP(WEEKDAY(Data[[#This Row],[Min Notif Date]]),Lookup!$J$1:$K$7,2,0)</f>
        <v>6. Fri</v>
      </c>
      <c r="K1609" s="105">
        <f>ROUNDDOWN(Data[[#This Row],[PGE Notified Time]],0)</f>
        <v>44659</v>
      </c>
      <c r="L1609" s="4">
        <f>HOUR(Data[[#This Row],[PGE Notified Time]])</f>
        <v>12</v>
      </c>
      <c r="M1609">
        <v>75950</v>
      </c>
      <c r="O1609" t="s">
        <v>20</v>
      </c>
      <c r="P1609" t="s">
        <v>182</v>
      </c>
      <c r="Q1609" t="s">
        <v>20</v>
      </c>
      <c r="R1609" t="s">
        <v>193</v>
      </c>
      <c r="S1609" s="1" t="s">
        <v>171</v>
      </c>
      <c r="T1609" s="1">
        <v>44659.511111111111</v>
      </c>
      <c r="U1609" s="1">
        <v>44659.590277777781</v>
      </c>
      <c r="V1609" t="s">
        <v>184</v>
      </c>
      <c r="W1609" t="s">
        <v>85</v>
      </c>
      <c r="X1609" t="s">
        <v>200</v>
      </c>
      <c r="Y1609" t="s">
        <v>186</v>
      </c>
      <c r="Z1609" t="s">
        <v>187</v>
      </c>
      <c r="AA1609" s="32">
        <v>114</v>
      </c>
    </row>
    <row r="1610" spans="1:27" x14ac:dyDescent="0.3">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Central Valley</v>
      </c>
      <c r="C1610" s="4" t="str">
        <f>VLOOKUP(P1610,Lookup!$A$1:$E$19,5,0)</f>
        <v>Region 5</v>
      </c>
      <c r="D1610" s="4" t="str">
        <f>VLOOKUP(P1610,Lookup!$A$1:$B$19,2,0)</f>
        <v>KE</v>
      </c>
      <c r="E1610" s="4" t="str">
        <f>IF(AND((Data[[#This Row],[Min Notif Date]]&gt;$G$3),Data[[#This Row],[Min Notif Date]]&lt;$F$3),"Last Week","No")</f>
        <v>No</v>
      </c>
      <c r="F1610" s="4" t="str">
        <f>VLOOKUP(MONTH(Data[[#This Row],[Min Notif Date]]),Lookup!$G$1:$H$12,2,0)</f>
        <v>4. Apr</v>
      </c>
      <c r="G1610" s="4" t="str">
        <f t="shared" si="25"/>
        <v/>
      </c>
      <c r="H1610" s="4" t="str">
        <f>IF(AND(Data[[#This Row],[Min Notif Time]]&gt;6,Data[[#This Row],[Min Notif Time]]&lt;17),"Business Hours","Non-Business Hours")</f>
        <v>Business Hours</v>
      </c>
      <c r="I1610" s="4" t="str" cm="1">
        <f t="array" ref="I1610">IFERROR(VLOOKUP(Data[[#This Row],[Min Notif Date]],Lookup!$N$1:$P$11,2,0),_xlfn.IFS(VLOOKUP(WEEKDAY(Data[[#This Row],[Min Notif Date]]),Lookup!$J$1:$L$7,3,0)="Weekend","Weekend",VLOOKUP(WEEKDAY(Data[[#This Row],[Min Notif Date]]),Lookup!$J$1:$L$7,3,0)="Weekday","Weekday"))</f>
        <v>Weekday</v>
      </c>
      <c r="J1610" s="4" t="str">
        <f>VLOOKUP(WEEKDAY(Data[[#This Row],[Min Notif Date]]),Lookup!$J$1:$K$7,2,0)</f>
        <v>6. Fri</v>
      </c>
      <c r="K1610" s="105">
        <f>ROUNDDOWN(Data[[#This Row],[PGE Notified Time]],0)</f>
        <v>44659</v>
      </c>
      <c r="L1610" s="4">
        <f>HOUR(Data[[#This Row],[PGE Notified Time]])</f>
        <v>11</v>
      </c>
      <c r="M1610">
        <v>75949</v>
      </c>
      <c r="O1610" t="s">
        <v>20</v>
      </c>
      <c r="P1610" t="s">
        <v>206</v>
      </c>
      <c r="Q1610" t="s">
        <v>20</v>
      </c>
      <c r="R1610" t="s">
        <v>183</v>
      </c>
      <c r="S1610" s="1" t="s">
        <v>171</v>
      </c>
      <c r="T1610" s="1">
        <v>44659.498611111114</v>
      </c>
      <c r="U1610" s="1">
        <v>44659.552083333336</v>
      </c>
      <c r="V1610" t="s">
        <v>184</v>
      </c>
      <c r="W1610" t="s">
        <v>85</v>
      </c>
      <c r="X1610" t="s">
        <v>221</v>
      </c>
      <c r="Y1610" t="s">
        <v>186</v>
      </c>
      <c r="Z1610" t="s">
        <v>187</v>
      </c>
      <c r="AA1610" s="32">
        <v>77</v>
      </c>
    </row>
    <row r="1611" spans="1:27" x14ac:dyDescent="0.3">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South Bay</v>
      </c>
      <c r="C1611" s="4" t="str">
        <f>VLOOKUP(P1611,Lookup!$A$1:$E$19,5,0)</f>
        <v>Region 4</v>
      </c>
      <c r="D1611" s="4" t="str">
        <f>VLOOKUP(P1611,Lookup!$A$1:$B$19,2,0)</f>
        <v>CC</v>
      </c>
      <c r="E1611" s="4" t="str">
        <f>IF(AND((Data[[#This Row],[Min Notif Date]]&gt;$G$3),Data[[#This Row],[Min Notif Date]]&lt;$F$3),"Last Week","No")</f>
        <v>No</v>
      </c>
      <c r="F1611" s="4" t="str">
        <f>VLOOKUP(MONTH(Data[[#This Row],[Min Notif Date]]),Lookup!$G$1:$H$12,2,0)</f>
        <v>4. Apr</v>
      </c>
      <c r="G1611" s="4" t="str">
        <f t="shared" si="25"/>
        <v/>
      </c>
      <c r="H1611" s="4" t="str">
        <f>IF(AND(Data[[#This Row],[Min Notif Time]]&gt;6,Data[[#This Row],[Min Notif Time]]&lt;17),"Business Hours","Non-Business Hours")</f>
        <v>Business Hours</v>
      </c>
      <c r="I1611" s="4" t="str" cm="1">
        <f t="array" ref="I1611">IFERROR(VLOOKUP(Data[[#This Row],[Min Notif Date]],Lookup!$N$1:$P$11,2,0),_xlfn.IFS(VLOOKUP(WEEKDAY(Data[[#This Row],[Min Notif Date]]),Lookup!$J$1:$L$7,3,0)="Weekend","Weekend",VLOOKUP(WEEKDAY(Data[[#This Row],[Min Notif Date]]),Lookup!$J$1:$L$7,3,0)="Weekday","Weekday"))</f>
        <v>Weekday</v>
      </c>
      <c r="J1611" s="4" t="str">
        <f>VLOOKUP(WEEKDAY(Data[[#This Row],[Min Notif Date]]),Lookup!$J$1:$K$7,2,0)</f>
        <v>6. Fri</v>
      </c>
      <c r="K1611" s="105">
        <f>ROUNDDOWN(Data[[#This Row],[PGE Notified Time]],0)</f>
        <v>44659</v>
      </c>
      <c r="L1611" s="4">
        <f>HOUR(Data[[#This Row],[PGE Notified Time]])</f>
        <v>11</v>
      </c>
      <c r="M1611">
        <v>75957</v>
      </c>
      <c r="O1611" t="s">
        <v>20</v>
      </c>
      <c r="P1611" t="s">
        <v>225</v>
      </c>
      <c r="Q1611" t="s">
        <v>20</v>
      </c>
      <c r="R1611" t="s">
        <v>183</v>
      </c>
      <c r="S1611" s="1" t="s">
        <v>171</v>
      </c>
      <c r="T1611" s="1">
        <v>44659.458333333336</v>
      </c>
      <c r="U1611" s="1">
        <v>44659.510416666664</v>
      </c>
      <c r="V1611" t="s">
        <v>184</v>
      </c>
      <c r="W1611" t="s">
        <v>85</v>
      </c>
      <c r="X1611" t="s">
        <v>375</v>
      </c>
      <c r="Y1611" t="s">
        <v>186</v>
      </c>
      <c r="Z1611" t="s">
        <v>187</v>
      </c>
      <c r="AA1611" s="32">
        <v>75</v>
      </c>
    </row>
    <row r="1612" spans="1:27" x14ac:dyDescent="0.3">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Bay Area</v>
      </c>
      <c r="C1612" s="4" t="str">
        <f>VLOOKUP(P1612,Lookup!$A$1:$E$19,5,0)</f>
        <v>Region 3</v>
      </c>
      <c r="D1612" s="4" t="str">
        <f>VLOOKUP(P1612,Lookup!$A$1:$B$19,2,0)</f>
        <v>PN</v>
      </c>
      <c r="E1612" s="4" t="str">
        <f>IF(AND((Data[[#This Row],[Min Notif Date]]&gt;$G$3),Data[[#This Row],[Min Notif Date]]&lt;$F$3),"Last Week","No")</f>
        <v>No</v>
      </c>
      <c r="F1612" s="4" t="str">
        <f>VLOOKUP(MONTH(Data[[#This Row],[Min Notif Date]]),Lookup!$G$1:$H$12,2,0)</f>
        <v>4. Apr</v>
      </c>
      <c r="G1612" s="4" t="str">
        <f t="shared" si="25"/>
        <v/>
      </c>
      <c r="H1612" s="4" t="str">
        <f>IF(AND(Data[[#This Row],[Min Notif Time]]&gt;6,Data[[#This Row],[Min Notif Time]]&lt;17),"Business Hours","Non-Business Hours")</f>
        <v>Business Hours</v>
      </c>
      <c r="I1612" s="4" t="str" cm="1">
        <f t="array" ref="I1612">IFERROR(VLOOKUP(Data[[#This Row],[Min Notif Date]],Lookup!$N$1:$P$11,2,0),_xlfn.IFS(VLOOKUP(WEEKDAY(Data[[#This Row],[Min Notif Date]]),Lookup!$J$1:$L$7,3,0)="Weekend","Weekend",VLOOKUP(WEEKDAY(Data[[#This Row],[Min Notif Date]]),Lookup!$J$1:$L$7,3,0)="Weekday","Weekday"))</f>
        <v>Weekday</v>
      </c>
      <c r="J1612" s="4" t="str">
        <f>VLOOKUP(WEEKDAY(Data[[#This Row],[Min Notif Date]]),Lookup!$J$1:$K$7,2,0)</f>
        <v>6. Fri</v>
      </c>
      <c r="K1612" s="105">
        <f>ROUNDDOWN(Data[[#This Row],[PGE Notified Time]],0)</f>
        <v>44659</v>
      </c>
      <c r="L1612" s="4">
        <f>HOUR(Data[[#This Row],[PGE Notified Time]])</f>
        <v>14</v>
      </c>
      <c r="M1612">
        <v>75958</v>
      </c>
      <c r="O1612" t="s">
        <v>20</v>
      </c>
      <c r="P1612" t="s">
        <v>197</v>
      </c>
      <c r="Q1612" t="s">
        <v>20</v>
      </c>
      <c r="R1612" t="s">
        <v>183</v>
      </c>
      <c r="S1612" s="1" t="s">
        <v>171</v>
      </c>
      <c r="T1612" s="1">
        <v>44659.598611111112</v>
      </c>
      <c r="U1612" s="1">
        <v>44659.645833333336</v>
      </c>
      <c r="V1612" t="s">
        <v>184</v>
      </c>
      <c r="W1612" t="s">
        <v>85</v>
      </c>
      <c r="X1612" t="s">
        <v>199</v>
      </c>
      <c r="Y1612" t="s">
        <v>186</v>
      </c>
      <c r="Z1612" t="s">
        <v>187</v>
      </c>
      <c r="AA1612" s="32">
        <v>68</v>
      </c>
    </row>
    <row r="1613" spans="1:27" x14ac:dyDescent="0.3">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North Valley</v>
      </c>
      <c r="C1613" s="4" t="str">
        <f>VLOOKUP(P1613,Lookup!$A$1:$E$19,5,0)</f>
        <v>Region 2</v>
      </c>
      <c r="D1613" s="4" t="str">
        <f>VLOOKUP(P1613,Lookup!$A$1:$B$19,2,0)</f>
        <v>SI</v>
      </c>
      <c r="E1613" s="4" t="str">
        <f>IF(AND((Data[[#This Row],[Min Notif Date]]&gt;$G$3),Data[[#This Row],[Min Notif Date]]&lt;$F$3),"Last Week","No")</f>
        <v>No</v>
      </c>
      <c r="F1613" s="4" t="str">
        <f>VLOOKUP(MONTH(Data[[#This Row],[Min Notif Date]]),Lookup!$G$1:$H$12,2,0)</f>
        <v>4. Apr</v>
      </c>
      <c r="G1613" s="4" t="str">
        <f t="shared" si="25"/>
        <v/>
      </c>
      <c r="H1613" s="4" t="str">
        <f>IF(AND(Data[[#This Row],[Min Notif Time]]&gt;6,Data[[#This Row],[Min Notif Time]]&lt;17),"Business Hours","Non-Business Hours")</f>
        <v>Business Hours</v>
      </c>
      <c r="I1613" s="4" t="str" cm="1">
        <f t="array" ref="I1613">IFERROR(VLOOKUP(Data[[#This Row],[Min Notif Date]],Lookup!$N$1:$P$11,2,0),_xlfn.IFS(VLOOKUP(WEEKDAY(Data[[#This Row],[Min Notif Date]]),Lookup!$J$1:$L$7,3,0)="Weekend","Weekend",VLOOKUP(WEEKDAY(Data[[#This Row],[Min Notif Date]]),Lookup!$J$1:$L$7,3,0)="Weekday","Weekday"))</f>
        <v>Weekday</v>
      </c>
      <c r="J1613" s="4" t="str">
        <f>VLOOKUP(WEEKDAY(Data[[#This Row],[Min Notif Date]]),Lookup!$J$1:$K$7,2,0)</f>
        <v>6. Fri</v>
      </c>
      <c r="K1613" s="105">
        <f>ROUNDDOWN(Data[[#This Row],[PGE Notified Time]],0)</f>
        <v>44659</v>
      </c>
      <c r="L1613" s="4">
        <f>HOUR(Data[[#This Row],[PGE Notified Time]])</f>
        <v>9</v>
      </c>
      <c r="M1613">
        <v>75931</v>
      </c>
      <c r="O1613" t="s">
        <v>20</v>
      </c>
      <c r="P1613" t="s">
        <v>201</v>
      </c>
      <c r="Q1613" t="s">
        <v>20</v>
      </c>
      <c r="R1613" t="s">
        <v>183</v>
      </c>
      <c r="S1613" s="1" t="s">
        <v>171</v>
      </c>
      <c r="T1613" s="1">
        <v>44659.397916666669</v>
      </c>
      <c r="U1613" s="1">
        <v>44659.444444444445</v>
      </c>
      <c r="V1613" t="s">
        <v>184</v>
      </c>
      <c r="W1613" t="s">
        <v>85</v>
      </c>
      <c r="X1613" t="s">
        <v>439</v>
      </c>
      <c r="Y1613" t="s">
        <v>186</v>
      </c>
      <c r="Z1613" t="s">
        <v>187</v>
      </c>
      <c r="AA1613" s="32">
        <v>67</v>
      </c>
    </row>
    <row r="1614" spans="1:27" x14ac:dyDescent="0.3">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4" s="4" t="str">
        <f>VLOOKUP(P1614,Lookup!$A$1:$D$19,4,0)</f>
        <v>Bay Area</v>
      </c>
      <c r="C1614" s="4" t="str">
        <f>VLOOKUP(P1614,Lookup!$A$1:$E$19,5,0)</f>
        <v>Region 3</v>
      </c>
      <c r="D1614" s="4" t="str">
        <f>VLOOKUP(P1614,Lookup!$A$1:$B$19,2,0)</f>
        <v>DI</v>
      </c>
      <c r="E1614" s="4" t="str">
        <f>IF(AND((Data[[#This Row],[Min Notif Date]]&gt;$G$3),Data[[#This Row],[Min Notif Date]]&lt;$F$3),"Last Week","No")</f>
        <v>No</v>
      </c>
      <c r="F1614" s="4" t="str">
        <f>VLOOKUP(MONTH(Data[[#This Row],[Min Notif Date]]),Lookup!$G$1:$H$12,2,0)</f>
        <v>4. Apr</v>
      </c>
      <c r="G1614" s="4" t="str">
        <f t="shared" si="25"/>
        <v/>
      </c>
      <c r="H1614" s="4" t="str">
        <f>IF(AND(Data[[#This Row],[Min Notif Time]]&gt;6,Data[[#This Row],[Min Notif Time]]&lt;17),"Business Hours","Non-Business Hours")</f>
        <v>Business Hours</v>
      </c>
      <c r="I1614" s="4" t="str" cm="1">
        <f t="array" ref="I1614">IFERROR(VLOOKUP(Data[[#This Row],[Min Notif Date]],Lookup!$N$1:$P$11,2,0),_xlfn.IFS(VLOOKUP(WEEKDAY(Data[[#This Row],[Min Notif Date]]),Lookup!$J$1:$L$7,3,0)="Weekend","Weekend",VLOOKUP(WEEKDAY(Data[[#This Row],[Min Notif Date]]),Lookup!$J$1:$L$7,3,0)="Weekday","Weekday"))</f>
        <v>Weekday</v>
      </c>
      <c r="J1614" s="4" t="str">
        <f>VLOOKUP(WEEKDAY(Data[[#This Row],[Min Notif Date]]),Lookup!$J$1:$K$7,2,0)</f>
        <v>6. Fri</v>
      </c>
      <c r="K1614" s="105">
        <f>ROUNDDOWN(Data[[#This Row],[PGE Notified Time]],0)</f>
        <v>44659</v>
      </c>
      <c r="L1614" s="4">
        <f>HOUR(Data[[#This Row],[PGE Notified Time]])</f>
        <v>10</v>
      </c>
      <c r="M1614">
        <v>75936</v>
      </c>
      <c r="N1614">
        <v>1827386727</v>
      </c>
      <c r="O1614" t="s">
        <v>25</v>
      </c>
      <c r="P1614" t="s">
        <v>208</v>
      </c>
      <c r="Q1614" t="s">
        <v>213</v>
      </c>
      <c r="R1614" t="s">
        <v>183</v>
      </c>
      <c r="S1614" s="1">
        <v>44659.417847222219</v>
      </c>
      <c r="T1614" s="1">
        <v>44659.417361111111</v>
      </c>
      <c r="U1614" s="1">
        <v>44659.461805555555</v>
      </c>
      <c r="V1614" t="s">
        <v>184</v>
      </c>
      <c r="W1614" t="s">
        <v>87</v>
      </c>
      <c r="X1614" t="s">
        <v>340</v>
      </c>
      <c r="Y1614" t="s">
        <v>186</v>
      </c>
      <c r="Z1614" t="s">
        <v>187</v>
      </c>
      <c r="AA1614" s="32">
        <v>64</v>
      </c>
    </row>
    <row r="1615" spans="1:27" x14ac:dyDescent="0.3">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Bay Area</v>
      </c>
      <c r="C1615" s="4" t="str">
        <f>VLOOKUP(P1615,Lookup!$A$1:$E$19,5,0)</f>
        <v>Region 3</v>
      </c>
      <c r="D1615" s="4" t="str">
        <f>VLOOKUP(P1615,Lookup!$A$1:$B$19,2,0)</f>
        <v>MI</v>
      </c>
      <c r="E1615" s="4" t="str">
        <f>IF(AND((Data[[#This Row],[Min Notif Date]]&gt;$G$3),Data[[#This Row],[Min Notif Date]]&lt;$F$3),"Last Week","No")</f>
        <v>No</v>
      </c>
      <c r="F1615" s="4" t="str">
        <f>VLOOKUP(MONTH(Data[[#This Row],[Min Notif Date]]),Lookup!$G$1:$H$12,2,0)</f>
        <v>4. Apr</v>
      </c>
      <c r="G1615" s="4" t="str">
        <f t="shared" si="25"/>
        <v/>
      </c>
      <c r="H1615" s="4" t="str">
        <f>IF(AND(Data[[#This Row],[Min Notif Time]]&gt;6,Data[[#This Row],[Min Notif Time]]&lt;17),"Business Hours","Non-Business Hours")</f>
        <v>Business Hours</v>
      </c>
      <c r="I1615" s="4" t="str" cm="1">
        <f t="array" ref="I1615">IFERROR(VLOOKUP(Data[[#This Row],[Min Notif Date]],Lookup!$N$1:$P$11,2,0),_xlfn.IFS(VLOOKUP(WEEKDAY(Data[[#This Row],[Min Notif Date]]),Lookup!$J$1:$L$7,3,0)="Weekend","Weekend",VLOOKUP(WEEKDAY(Data[[#This Row],[Min Notif Date]]),Lookup!$J$1:$L$7,3,0)="Weekday","Weekday"))</f>
        <v>Weekday</v>
      </c>
      <c r="J1615" s="4" t="str">
        <f>VLOOKUP(WEEKDAY(Data[[#This Row],[Min Notif Date]]),Lookup!$J$1:$K$7,2,0)</f>
        <v>6. Fri</v>
      </c>
      <c r="K1615" s="105">
        <f>ROUNDDOWN(Data[[#This Row],[PGE Notified Time]],0)</f>
        <v>44659</v>
      </c>
      <c r="L1615" s="4">
        <f>HOUR(Data[[#This Row],[PGE Notified Time]])</f>
        <v>9</v>
      </c>
      <c r="M1615">
        <v>75935</v>
      </c>
      <c r="O1615" t="s">
        <v>20</v>
      </c>
      <c r="P1615" t="s">
        <v>244</v>
      </c>
      <c r="Q1615" t="s">
        <v>20</v>
      </c>
      <c r="R1615" t="s">
        <v>191</v>
      </c>
      <c r="S1615" s="1" t="s">
        <v>171</v>
      </c>
      <c r="T1615" s="1">
        <v>44659.415972222225</v>
      </c>
      <c r="U1615" s="1">
        <v>44659.458333333336</v>
      </c>
      <c r="V1615" t="s">
        <v>184</v>
      </c>
      <c r="W1615" t="s">
        <v>85</v>
      </c>
      <c r="X1615" t="s">
        <v>398</v>
      </c>
      <c r="Y1615" t="s">
        <v>186</v>
      </c>
      <c r="Z1615" t="s">
        <v>187</v>
      </c>
      <c r="AA1615" s="32">
        <v>61</v>
      </c>
    </row>
    <row r="1616" spans="1:27" x14ac:dyDescent="0.3">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6" s="4" t="str">
        <f>VLOOKUP(P1616,Lookup!$A$1:$D$19,4,0)</f>
        <v>Central Valley</v>
      </c>
      <c r="C1616" s="4" t="str">
        <f>VLOOKUP(P1616,Lookup!$A$1:$E$19,5,0)</f>
        <v>Region 5</v>
      </c>
      <c r="D1616" s="4" t="str">
        <f>VLOOKUP(P1616,Lookup!$A$1:$B$19,2,0)</f>
        <v>KE</v>
      </c>
      <c r="E1616" s="4" t="str">
        <f>IF(AND((Data[[#This Row],[Min Notif Date]]&gt;$G$3),Data[[#This Row],[Min Notif Date]]&lt;$F$3),"Last Week","No")</f>
        <v>No</v>
      </c>
      <c r="F1616" s="4" t="str">
        <f>VLOOKUP(MONTH(Data[[#This Row],[Min Notif Date]]),Lookup!$G$1:$H$12,2,0)</f>
        <v>4. Apr</v>
      </c>
      <c r="G1616" s="4" t="str">
        <f t="shared" si="25"/>
        <v/>
      </c>
      <c r="H1616" s="4" t="str">
        <f>IF(AND(Data[[#This Row],[Min Notif Time]]&gt;6,Data[[#This Row],[Min Notif Time]]&lt;17),"Business Hours","Non-Business Hours")</f>
        <v>Business Hours</v>
      </c>
      <c r="I1616" s="4" t="str" cm="1">
        <f t="array" ref="I1616">IFERROR(VLOOKUP(Data[[#This Row],[Min Notif Date]],Lookup!$N$1:$P$11,2,0),_xlfn.IFS(VLOOKUP(WEEKDAY(Data[[#This Row],[Min Notif Date]]),Lookup!$J$1:$L$7,3,0)="Weekend","Weekend",VLOOKUP(WEEKDAY(Data[[#This Row],[Min Notif Date]]),Lookup!$J$1:$L$7,3,0)="Weekday","Weekday"))</f>
        <v>Weekday</v>
      </c>
      <c r="J1616" s="4" t="str">
        <f>VLOOKUP(WEEKDAY(Data[[#This Row],[Min Notif Date]]),Lookup!$J$1:$K$7,2,0)</f>
        <v>6. Fri</v>
      </c>
      <c r="K1616" s="105">
        <f>ROUNDDOWN(Data[[#This Row],[PGE Notified Time]],0)</f>
        <v>44659</v>
      </c>
      <c r="L1616" s="4">
        <f>HOUR(Data[[#This Row],[PGE Notified Time]])</f>
        <v>12</v>
      </c>
      <c r="M1616">
        <v>75952</v>
      </c>
      <c r="O1616" t="s">
        <v>20</v>
      </c>
      <c r="P1616" t="s">
        <v>206</v>
      </c>
      <c r="Q1616" t="s">
        <v>20</v>
      </c>
      <c r="R1616" t="s">
        <v>191</v>
      </c>
      <c r="S1616" s="1" t="s">
        <v>171</v>
      </c>
      <c r="T1616" s="1">
        <v>44659.52847222222</v>
      </c>
      <c r="U1616" s="1">
        <v>44659.5625</v>
      </c>
      <c r="V1616" t="s">
        <v>184</v>
      </c>
      <c r="W1616" t="s">
        <v>85</v>
      </c>
      <c r="X1616" t="s">
        <v>221</v>
      </c>
      <c r="Y1616" t="s">
        <v>186</v>
      </c>
      <c r="Z1616" t="s">
        <v>187</v>
      </c>
      <c r="AA1616" s="32">
        <v>49</v>
      </c>
    </row>
    <row r="1617" spans="1:27" x14ac:dyDescent="0.3">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Central Valley</v>
      </c>
      <c r="C1617" s="4" t="str">
        <f>VLOOKUP(P1617,Lookup!$A$1:$E$19,5,0)</f>
        <v>Region 5</v>
      </c>
      <c r="D1617" s="4" t="str">
        <f>VLOOKUP(P1617,Lookup!$A$1:$B$19,2,0)</f>
        <v>KE</v>
      </c>
      <c r="E1617" s="4" t="str">
        <f>IF(AND((Data[[#This Row],[Min Notif Date]]&gt;$G$3),Data[[#This Row],[Min Notif Date]]&lt;$F$3),"Last Week","No")</f>
        <v>No</v>
      </c>
      <c r="F1617" s="4" t="str">
        <f>VLOOKUP(MONTH(Data[[#This Row],[Min Notif Date]]),Lookup!$G$1:$H$12,2,0)</f>
        <v>4. Apr</v>
      </c>
      <c r="G1617" s="4" t="str">
        <f t="shared" si="25"/>
        <v/>
      </c>
      <c r="H1617" s="4" t="str">
        <f>IF(AND(Data[[#This Row],[Min Notif Time]]&gt;6,Data[[#This Row],[Min Notif Time]]&lt;17),"Business Hours","Non-Business Hours")</f>
        <v>Business Hours</v>
      </c>
      <c r="I1617" s="4" t="str" cm="1">
        <f t="array" ref="I1617">IFERROR(VLOOKUP(Data[[#This Row],[Min Notif Date]],Lookup!$N$1:$P$11,2,0),_xlfn.IFS(VLOOKUP(WEEKDAY(Data[[#This Row],[Min Notif Date]]),Lookup!$J$1:$L$7,3,0)="Weekend","Weekend",VLOOKUP(WEEKDAY(Data[[#This Row],[Min Notif Date]]),Lookup!$J$1:$L$7,3,0)="Weekday","Weekday"))</f>
        <v>Weekday</v>
      </c>
      <c r="J1617" s="4" t="str">
        <f>VLOOKUP(WEEKDAY(Data[[#This Row],[Min Notif Date]]),Lookup!$J$1:$K$7,2,0)</f>
        <v>6. Fri</v>
      </c>
      <c r="K1617" s="105">
        <f>ROUNDDOWN(Data[[#This Row],[PGE Notified Time]],0)</f>
        <v>44659</v>
      </c>
      <c r="L1617" s="4">
        <f>HOUR(Data[[#This Row],[PGE Notified Time]])</f>
        <v>11</v>
      </c>
      <c r="M1617">
        <v>75943</v>
      </c>
      <c r="O1617" t="s">
        <v>20</v>
      </c>
      <c r="P1617" t="s">
        <v>206</v>
      </c>
      <c r="Q1617" t="s">
        <v>20</v>
      </c>
      <c r="R1617" t="s">
        <v>191</v>
      </c>
      <c r="S1617" s="1" t="s">
        <v>171</v>
      </c>
      <c r="T1617" s="1">
        <v>44659.467361111114</v>
      </c>
      <c r="U1617" s="1">
        <v>44659.5</v>
      </c>
      <c r="V1617" t="s">
        <v>184</v>
      </c>
      <c r="W1617" t="s">
        <v>85</v>
      </c>
      <c r="X1617" t="s">
        <v>221</v>
      </c>
      <c r="Y1617" t="s">
        <v>186</v>
      </c>
      <c r="Z1617" t="s">
        <v>187</v>
      </c>
      <c r="AA1617" s="32">
        <v>47</v>
      </c>
    </row>
    <row r="1618" spans="1:27" x14ac:dyDescent="0.3">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8" s="4" t="str">
        <f>VLOOKUP(P1618,Lookup!$A$1:$D$19,4,0)</f>
        <v>South Bay</v>
      </c>
      <c r="C1618" s="4" t="str">
        <f>VLOOKUP(P1618,Lookup!$A$1:$E$19,5,0)</f>
        <v>Region 4</v>
      </c>
      <c r="D1618" s="4" t="str">
        <f>VLOOKUP(P1618,Lookup!$A$1:$B$19,2,0)</f>
        <v>CC</v>
      </c>
      <c r="E1618" s="4" t="str">
        <f>IF(AND((Data[[#This Row],[Min Notif Date]]&gt;$G$3),Data[[#This Row],[Min Notif Date]]&lt;$F$3),"Last Week","No")</f>
        <v>No</v>
      </c>
      <c r="F1618" s="4" t="str">
        <f>VLOOKUP(MONTH(Data[[#This Row],[Min Notif Date]]),Lookup!$G$1:$H$12,2,0)</f>
        <v>4. Apr</v>
      </c>
      <c r="G1618" s="4" t="str">
        <f t="shared" si="25"/>
        <v/>
      </c>
      <c r="H1618" s="4" t="str">
        <f>IF(AND(Data[[#This Row],[Min Notif Time]]&gt;6,Data[[#This Row],[Min Notif Time]]&lt;17),"Business Hours","Non-Business Hours")</f>
        <v>Business Hours</v>
      </c>
      <c r="I1618" s="4" t="str" cm="1">
        <f t="array" ref="I1618">IFERROR(VLOOKUP(Data[[#This Row],[Min Notif Date]],Lookup!$N$1:$P$11,2,0),_xlfn.IFS(VLOOKUP(WEEKDAY(Data[[#This Row],[Min Notif Date]]),Lookup!$J$1:$L$7,3,0)="Weekend","Weekend",VLOOKUP(WEEKDAY(Data[[#This Row],[Min Notif Date]]),Lookup!$J$1:$L$7,3,0)="Weekday","Weekday"))</f>
        <v>Weekday</v>
      </c>
      <c r="J1618" s="4" t="str">
        <f>VLOOKUP(WEEKDAY(Data[[#This Row],[Min Notif Date]]),Lookup!$J$1:$K$7,2,0)</f>
        <v>6. Fri</v>
      </c>
      <c r="K1618" s="105">
        <f>ROUNDDOWN(Data[[#This Row],[PGE Notified Time]],0)</f>
        <v>44659</v>
      </c>
      <c r="L1618" s="4">
        <f>HOUR(Data[[#This Row],[PGE Notified Time]])</f>
        <v>10</v>
      </c>
      <c r="M1618">
        <v>75939</v>
      </c>
      <c r="N1618">
        <v>348153236</v>
      </c>
      <c r="O1618" t="s">
        <v>25</v>
      </c>
      <c r="P1618" t="s">
        <v>225</v>
      </c>
      <c r="Q1618" t="s">
        <v>213</v>
      </c>
      <c r="R1618" t="s">
        <v>183</v>
      </c>
      <c r="S1618" s="1">
        <v>44659.420266203706</v>
      </c>
      <c r="T1618" s="1">
        <v>44659.422453703701</v>
      </c>
      <c r="U1618" s="1">
        <v>44659.448611111111</v>
      </c>
      <c r="V1618" t="s">
        <v>184</v>
      </c>
      <c r="W1618" t="s">
        <v>87</v>
      </c>
      <c r="X1618" t="s">
        <v>226</v>
      </c>
      <c r="Y1618" t="s">
        <v>186</v>
      </c>
      <c r="Z1618" t="s">
        <v>187</v>
      </c>
      <c r="AA1618" s="32">
        <v>40.816666667</v>
      </c>
    </row>
    <row r="1619" spans="1:27" x14ac:dyDescent="0.3">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9" s="4" t="str">
        <f>VLOOKUP(P1619,Lookup!$A$1:$D$19,4,0)</f>
        <v>North Valley</v>
      </c>
      <c r="C1619" s="4" t="str">
        <f>VLOOKUP(P1619,Lookup!$A$1:$E$19,5,0)</f>
        <v>Region 2</v>
      </c>
      <c r="D1619" s="4" t="str">
        <f>VLOOKUP(P1619,Lookup!$A$1:$B$19,2,0)</f>
        <v>NV</v>
      </c>
      <c r="E1619" s="4" t="str">
        <f>IF(AND((Data[[#This Row],[Min Notif Date]]&gt;$G$3),Data[[#This Row],[Min Notif Date]]&lt;$F$3),"Last Week","No")</f>
        <v>No</v>
      </c>
      <c r="F1619" s="4" t="str">
        <f>VLOOKUP(MONTH(Data[[#This Row],[Min Notif Date]]),Lookup!$G$1:$H$12,2,0)</f>
        <v>4. Apr</v>
      </c>
      <c r="G1619" s="4" t="str">
        <f t="shared" si="25"/>
        <v/>
      </c>
      <c r="H1619" s="4" t="str">
        <f>IF(AND(Data[[#This Row],[Min Notif Time]]&gt;6,Data[[#This Row],[Min Notif Time]]&lt;17),"Business Hours","Non-Business Hours")</f>
        <v>Business Hours</v>
      </c>
      <c r="I1619" s="4" t="str" cm="1">
        <f t="array" ref="I1619">IFERROR(VLOOKUP(Data[[#This Row],[Min Notif Date]],Lookup!$N$1:$P$11,2,0),_xlfn.IFS(VLOOKUP(WEEKDAY(Data[[#This Row],[Min Notif Date]]),Lookup!$J$1:$L$7,3,0)="Weekend","Weekend",VLOOKUP(WEEKDAY(Data[[#This Row],[Min Notif Date]]),Lookup!$J$1:$L$7,3,0)="Weekday","Weekday"))</f>
        <v>Weekday</v>
      </c>
      <c r="J1619" s="4" t="str">
        <f>VLOOKUP(WEEKDAY(Data[[#This Row],[Min Notif Date]]),Lookup!$J$1:$K$7,2,0)</f>
        <v>6. Fri</v>
      </c>
      <c r="K1619" s="105">
        <f>ROUNDDOWN(Data[[#This Row],[PGE Notified Time]],0)</f>
        <v>44659</v>
      </c>
      <c r="L1619" s="4">
        <f>HOUR(Data[[#This Row],[PGE Notified Time]])</f>
        <v>7</v>
      </c>
      <c r="M1619">
        <v>75923</v>
      </c>
      <c r="N1619">
        <v>2804094803</v>
      </c>
      <c r="O1619" t="s">
        <v>25</v>
      </c>
      <c r="P1619" t="s">
        <v>256</v>
      </c>
      <c r="Q1619" t="s">
        <v>213</v>
      </c>
      <c r="R1619" t="s">
        <v>183</v>
      </c>
      <c r="S1619" s="1">
        <v>44659.319363425922</v>
      </c>
      <c r="T1619" s="1">
        <v>44659.318749999999</v>
      </c>
      <c r="U1619" s="1">
        <v>44659.336805555555</v>
      </c>
      <c r="V1619" t="s">
        <v>184</v>
      </c>
      <c r="W1619" t="s">
        <v>85</v>
      </c>
      <c r="X1619" t="s">
        <v>355</v>
      </c>
      <c r="Y1619" t="s">
        <v>186</v>
      </c>
      <c r="Z1619" t="s">
        <v>187</v>
      </c>
      <c r="AA1619" s="32">
        <v>26</v>
      </c>
    </row>
    <row r="1620" spans="1:27" x14ac:dyDescent="0.3">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0" s="4" t="str">
        <f>VLOOKUP(P1620,Lookup!$A$1:$D$19,4,0)</f>
        <v>North Valley</v>
      </c>
      <c r="C1620" s="4" t="str">
        <f>VLOOKUP(P1620,Lookup!$A$1:$E$19,5,0)</f>
        <v>Region 2</v>
      </c>
      <c r="D1620" s="4" t="str">
        <f>VLOOKUP(P1620,Lookup!$A$1:$B$19,2,0)</f>
        <v>SA</v>
      </c>
      <c r="E1620" s="4" t="str">
        <f>IF(AND((Data[[#This Row],[Min Notif Date]]&gt;$G$3),Data[[#This Row],[Min Notif Date]]&lt;$F$3),"Last Week","No")</f>
        <v>No</v>
      </c>
      <c r="F1620" s="4" t="str">
        <f>VLOOKUP(MONTH(Data[[#This Row],[Min Notif Date]]),Lookup!$G$1:$H$12,2,0)</f>
        <v>4. Apr</v>
      </c>
      <c r="G1620" s="4" t="str">
        <f t="shared" si="25"/>
        <v/>
      </c>
      <c r="H1620" s="4" t="str">
        <f>IF(AND(Data[[#This Row],[Min Notif Time]]&gt;6,Data[[#This Row],[Min Notif Time]]&lt;17),"Business Hours","Non-Business Hours")</f>
        <v>Business Hours</v>
      </c>
      <c r="I1620" s="4" t="str" cm="1">
        <f t="array" ref="I1620">IFERROR(VLOOKUP(Data[[#This Row],[Min Notif Date]],Lookup!$N$1:$P$11,2,0),_xlfn.IFS(VLOOKUP(WEEKDAY(Data[[#This Row],[Min Notif Date]]),Lookup!$J$1:$L$7,3,0)="Weekend","Weekend",VLOOKUP(WEEKDAY(Data[[#This Row],[Min Notif Date]]),Lookup!$J$1:$L$7,3,0)="Weekday","Weekday"))</f>
        <v>Weekend</v>
      </c>
      <c r="J1620" s="4" t="str">
        <f>VLOOKUP(WEEKDAY(Data[[#This Row],[Min Notif Date]]),Lookup!$J$1:$K$7,2,0)</f>
        <v>7. Sat</v>
      </c>
      <c r="K1620" s="105">
        <f>ROUNDDOWN(Data[[#This Row],[PGE Notified Time]],0)</f>
        <v>44660</v>
      </c>
      <c r="L1620" s="4">
        <f>HOUR(Data[[#This Row],[PGE Notified Time]])</f>
        <v>9</v>
      </c>
      <c r="M1620">
        <v>75976</v>
      </c>
      <c r="N1620">
        <v>2133832018</v>
      </c>
      <c r="O1620" t="s">
        <v>20</v>
      </c>
      <c r="P1620" t="s">
        <v>210</v>
      </c>
      <c r="Q1620" t="s">
        <v>20</v>
      </c>
      <c r="R1620" t="s">
        <v>183</v>
      </c>
      <c r="S1620" s="1">
        <v>44660.351840277777</v>
      </c>
      <c r="T1620" s="1">
        <v>44660.379965277774</v>
      </c>
      <c r="U1620" s="1">
        <v>44660.556944444441</v>
      </c>
      <c r="V1620" t="s">
        <v>184</v>
      </c>
      <c r="W1620" t="s">
        <v>87</v>
      </c>
      <c r="X1620" t="s">
        <v>238</v>
      </c>
      <c r="Y1620" t="s">
        <v>186</v>
      </c>
      <c r="Z1620" t="s">
        <v>187</v>
      </c>
      <c r="AA1620" s="32">
        <v>295.35000000000002</v>
      </c>
    </row>
    <row r="1621" spans="1:27" x14ac:dyDescent="0.3">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1" s="4" t="str">
        <f>VLOOKUP(P1621,Lookup!$A$1:$D$19,4,0)</f>
        <v>Bay Area</v>
      </c>
      <c r="C1621" s="4" t="str">
        <f>VLOOKUP(P1621,Lookup!$A$1:$E$19,5,0)</f>
        <v>Region 3</v>
      </c>
      <c r="D1621" s="4" t="str">
        <f>VLOOKUP(P1621,Lookup!$A$1:$B$19,2,0)</f>
        <v>EB</v>
      </c>
      <c r="E1621" s="4" t="str">
        <f>IF(AND((Data[[#This Row],[Min Notif Date]]&gt;$G$3),Data[[#This Row],[Min Notif Date]]&lt;$F$3),"Last Week","No")</f>
        <v>No</v>
      </c>
      <c r="F1621" s="4" t="str">
        <f>VLOOKUP(MONTH(Data[[#This Row],[Min Notif Date]]),Lookup!$G$1:$H$12,2,0)</f>
        <v>4. Apr</v>
      </c>
      <c r="G1621" s="4" t="str">
        <f t="shared" si="25"/>
        <v/>
      </c>
      <c r="H1621" s="4" t="str">
        <f>IF(AND(Data[[#This Row],[Min Notif Time]]&gt;6,Data[[#This Row],[Min Notif Time]]&lt;17),"Business Hours","Non-Business Hours")</f>
        <v>Non-Business Hours</v>
      </c>
      <c r="I1621" s="4" t="str" cm="1">
        <f t="array" ref="I1621">IFERROR(VLOOKUP(Data[[#This Row],[Min Notif Date]],Lookup!$N$1:$P$11,2,0),_xlfn.IFS(VLOOKUP(WEEKDAY(Data[[#This Row],[Min Notif Date]]),Lookup!$J$1:$L$7,3,0)="Weekend","Weekend",VLOOKUP(WEEKDAY(Data[[#This Row],[Min Notif Date]]),Lookup!$J$1:$L$7,3,0)="Weekday","Weekday"))</f>
        <v>Weekend</v>
      </c>
      <c r="J1621" s="4" t="str">
        <f>VLOOKUP(WEEKDAY(Data[[#This Row],[Min Notif Date]]),Lookup!$J$1:$K$7,2,0)</f>
        <v>7. Sat</v>
      </c>
      <c r="K1621" s="105">
        <f>ROUNDDOWN(Data[[#This Row],[PGE Notified Time]],0)</f>
        <v>44660</v>
      </c>
      <c r="L1621" s="4">
        <f>HOUR(Data[[#This Row],[PGE Notified Time]])</f>
        <v>20</v>
      </c>
      <c r="M1621">
        <v>75988</v>
      </c>
      <c r="O1621" t="s">
        <v>20</v>
      </c>
      <c r="P1621" t="s">
        <v>182</v>
      </c>
      <c r="Q1621" t="s">
        <v>20</v>
      </c>
      <c r="R1621" t="s">
        <v>183</v>
      </c>
      <c r="S1621" s="1" t="s">
        <v>171</v>
      </c>
      <c r="T1621" s="1">
        <v>44660.856944444444</v>
      </c>
      <c r="U1621" s="1">
        <v>44660.993055555555</v>
      </c>
      <c r="V1621" t="s">
        <v>184</v>
      </c>
      <c r="W1621" t="s">
        <v>87</v>
      </c>
      <c r="X1621" t="s">
        <v>194</v>
      </c>
      <c r="Y1621" t="s">
        <v>186</v>
      </c>
      <c r="Z1621" t="s">
        <v>187</v>
      </c>
      <c r="AA1621" s="32">
        <v>196</v>
      </c>
    </row>
    <row r="1622" spans="1:27" x14ac:dyDescent="0.3">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2" s="4" t="str">
        <f>VLOOKUP(P1622,Lookup!$A$1:$D$19,4,0)</f>
        <v>North Valley</v>
      </c>
      <c r="C1622" s="4" t="str">
        <f>VLOOKUP(P1622,Lookup!$A$1:$E$19,5,0)</f>
        <v>Region 2</v>
      </c>
      <c r="D1622" s="4" t="str">
        <f>VLOOKUP(P1622,Lookup!$A$1:$B$19,2,0)</f>
        <v>NV</v>
      </c>
      <c r="E1622" s="4" t="str">
        <f>IF(AND((Data[[#This Row],[Min Notif Date]]&gt;$G$3),Data[[#This Row],[Min Notif Date]]&lt;$F$3),"Last Week","No")</f>
        <v>No</v>
      </c>
      <c r="F1622" s="4" t="str">
        <f>VLOOKUP(MONTH(Data[[#This Row],[Min Notif Date]]),Lookup!$G$1:$H$12,2,0)</f>
        <v>4. Apr</v>
      </c>
      <c r="G1622" s="4" t="str">
        <f t="shared" si="25"/>
        <v/>
      </c>
      <c r="H1622" s="4" t="str">
        <f>IF(AND(Data[[#This Row],[Min Notif Time]]&gt;6,Data[[#This Row],[Min Notif Time]]&lt;17),"Business Hours","Non-Business Hours")</f>
        <v>Business Hours</v>
      </c>
      <c r="I1622" s="4" t="str" cm="1">
        <f t="array" ref="I1622">IFERROR(VLOOKUP(Data[[#This Row],[Min Notif Date]],Lookup!$N$1:$P$11,2,0),_xlfn.IFS(VLOOKUP(WEEKDAY(Data[[#This Row],[Min Notif Date]]),Lookup!$J$1:$L$7,3,0)="Weekend","Weekend",VLOOKUP(WEEKDAY(Data[[#This Row],[Min Notif Date]]),Lookup!$J$1:$L$7,3,0)="Weekday","Weekday"))</f>
        <v>Weekend</v>
      </c>
      <c r="J1622" s="4" t="str">
        <f>VLOOKUP(WEEKDAY(Data[[#This Row],[Min Notif Date]]),Lookup!$J$1:$K$7,2,0)</f>
        <v>7. Sat</v>
      </c>
      <c r="K1622" s="105">
        <f>ROUNDDOWN(Data[[#This Row],[PGE Notified Time]],0)</f>
        <v>44660</v>
      </c>
      <c r="L1622" s="4">
        <f>HOUR(Data[[#This Row],[PGE Notified Time]])</f>
        <v>9</v>
      </c>
      <c r="M1622">
        <v>75978</v>
      </c>
      <c r="N1622" t="s">
        <v>442</v>
      </c>
      <c r="O1622" t="s">
        <v>25</v>
      </c>
      <c r="P1622" t="s">
        <v>256</v>
      </c>
      <c r="Q1622" t="s">
        <v>213</v>
      </c>
      <c r="R1622" t="s">
        <v>183</v>
      </c>
      <c r="S1622" s="1">
        <v>44660.401203703703</v>
      </c>
      <c r="T1622" s="1">
        <v>44660.400694444441</v>
      </c>
      <c r="U1622" s="1">
        <v>44660.417361111111</v>
      </c>
      <c r="V1622" t="s">
        <v>184</v>
      </c>
      <c r="W1622" t="s">
        <v>85</v>
      </c>
      <c r="X1622" t="s">
        <v>443</v>
      </c>
      <c r="Y1622" t="s">
        <v>186</v>
      </c>
      <c r="Z1622" t="s">
        <v>187</v>
      </c>
      <c r="AA1622" s="32">
        <v>24</v>
      </c>
    </row>
    <row r="1623" spans="1:27" x14ac:dyDescent="0.3">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3" s="4" t="str">
        <f>VLOOKUP(P1623,Lookup!$A$1:$D$19,4,0)</f>
        <v>Central Valley</v>
      </c>
      <c r="C1623" s="4" t="str">
        <f>VLOOKUP(P1623,Lookup!$A$1:$E$19,5,0)</f>
        <v>Region 5</v>
      </c>
      <c r="D1623" s="4" t="str">
        <f>VLOOKUP(P1623,Lookup!$A$1:$B$19,2,0)</f>
        <v>ST</v>
      </c>
      <c r="E1623" s="4" t="str">
        <f>IF(AND((Data[[#This Row],[Min Notif Date]]&gt;$G$3),Data[[#This Row],[Min Notif Date]]&lt;$F$3),"Last Week","No")</f>
        <v>No</v>
      </c>
      <c r="F1623" s="4" t="str">
        <f>VLOOKUP(MONTH(Data[[#This Row],[Min Notif Date]]),Lookup!$G$1:$H$12,2,0)</f>
        <v>4. Apr</v>
      </c>
      <c r="G1623" s="4" t="str">
        <f t="shared" si="25"/>
        <v/>
      </c>
      <c r="H1623" s="4" t="str">
        <f>IF(AND(Data[[#This Row],[Min Notif Time]]&gt;6,Data[[#This Row],[Min Notif Time]]&lt;17),"Business Hours","Non-Business Hours")</f>
        <v>Business Hours</v>
      </c>
      <c r="I1623" s="4" t="str" cm="1">
        <f t="array" ref="I1623">IFERROR(VLOOKUP(Data[[#This Row],[Min Notif Date]],Lookup!$N$1:$P$11,2,0),_xlfn.IFS(VLOOKUP(WEEKDAY(Data[[#This Row],[Min Notif Date]]),Lookup!$J$1:$L$7,3,0)="Weekend","Weekend",VLOOKUP(WEEKDAY(Data[[#This Row],[Min Notif Date]]),Lookup!$J$1:$L$7,3,0)="Weekday","Weekday"))</f>
        <v>Weekend</v>
      </c>
      <c r="J1623" s="4" t="str">
        <f>VLOOKUP(WEEKDAY(Data[[#This Row],[Min Notif Date]]),Lookup!$J$1:$K$7,2,0)</f>
        <v>1. Sun</v>
      </c>
      <c r="K1623" s="105">
        <f>ROUNDDOWN(Data[[#This Row],[PGE Notified Time]],0)</f>
        <v>44661</v>
      </c>
      <c r="L1623" s="4">
        <f>HOUR(Data[[#This Row],[PGE Notified Time]])</f>
        <v>10</v>
      </c>
      <c r="M1623">
        <v>75996</v>
      </c>
      <c r="N1623">
        <v>4155990902</v>
      </c>
      <c r="O1623" t="s">
        <v>25</v>
      </c>
      <c r="P1623" t="s">
        <v>188</v>
      </c>
      <c r="Q1623" t="s">
        <v>213</v>
      </c>
      <c r="R1623" t="s">
        <v>183</v>
      </c>
      <c r="S1623" s="1">
        <v>44661.447372685187</v>
      </c>
      <c r="T1623" s="1">
        <v>44661.449895833335</v>
      </c>
      <c r="U1623" s="1">
        <v>44661.540972222225</v>
      </c>
      <c r="V1623" t="s">
        <v>184</v>
      </c>
      <c r="W1623" t="s">
        <v>87</v>
      </c>
      <c r="X1623" t="s">
        <v>282</v>
      </c>
      <c r="Y1623" t="s">
        <v>186</v>
      </c>
      <c r="Z1623" t="s">
        <v>187</v>
      </c>
      <c r="AA1623" s="32">
        <v>134.783333333</v>
      </c>
    </row>
    <row r="1624" spans="1:27" x14ac:dyDescent="0.3">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24" s="4" t="str">
        <f>VLOOKUP(P1624,Lookup!$A$1:$D$19,4,0)</f>
        <v>North Valley</v>
      </c>
      <c r="C1624" s="4" t="str">
        <f>VLOOKUP(P1624,Lookup!$A$1:$E$19,5,0)</f>
        <v>Region 2</v>
      </c>
      <c r="D1624" s="4" t="str">
        <f>VLOOKUP(P1624,Lookup!$A$1:$B$19,2,0)</f>
        <v>SA</v>
      </c>
      <c r="E1624" s="4" t="str">
        <f>IF(AND((Data[[#This Row],[Min Notif Date]]&gt;$G$3),Data[[#This Row],[Min Notif Date]]&lt;$F$3),"Last Week","No")</f>
        <v>No</v>
      </c>
      <c r="F1624" s="4" t="str">
        <f>VLOOKUP(MONTH(Data[[#This Row],[Min Notif Date]]),Lookup!$G$1:$H$12,2,0)</f>
        <v>4. Apr</v>
      </c>
      <c r="G1624" s="4" t="str">
        <f t="shared" si="25"/>
        <v/>
      </c>
      <c r="H1624" s="4" t="str">
        <f>IF(AND(Data[[#This Row],[Min Notif Time]]&gt;6,Data[[#This Row],[Min Notif Time]]&lt;17),"Business Hours","Non-Business Hours")</f>
        <v>Business Hours</v>
      </c>
      <c r="I1624" s="4" t="str" cm="1">
        <f t="array" ref="I1624">IFERROR(VLOOKUP(Data[[#This Row],[Min Notif Date]],Lookup!$N$1:$P$11,2,0),_xlfn.IFS(VLOOKUP(WEEKDAY(Data[[#This Row],[Min Notif Date]]),Lookup!$J$1:$L$7,3,0)="Weekend","Weekend",VLOOKUP(WEEKDAY(Data[[#This Row],[Min Notif Date]]),Lookup!$J$1:$L$7,3,0)="Weekday","Weekday"))</f>
        <v>Weekend</v>
      </c>
      <c r="J1624" s="4" t="str">
        <f>VLOOKUP(WEEKDAY(Data[[#This Row],[Min Notif Date]]),Lookup!$J$1:$K$7,2,0)</f>
        <v>1. Sun</v>
      </c>
      <c r="K1624" s="105">
        <f>ROUNDDOWN(Data[[#This Row],[PGE Notified Time]],0)</f>
        <v>44661</v>
      </c>
      <c r="L1624" s="4">
        <f>HOUR(Data[[#This Row],[PGE Notified Time]])</f>
        <v>9</v>
      </c>
      <c r="M1624">
        <v>75994</v>
      </c>
      <c r="N1624">
        <v>4609399713</v>
      </c>
      <c r="O1624" t="s">
        <v>23</v>
      </c>
      <c r="P1624" t="s">
        <v>210</v>
      </c>
      <c r="Q1624" t="s">
        <v>213</v>
      </c>
      <c r="R1624" t="s">
        <v>193</v>
      </c>
      <c r="S1624" s="1">
        <v>44661.39671296296</v>
      </c>
      <c r="T1624" s="1">
        <v>44661.399340277778</v>
      </c>
      <c r="U1624" s="1">
        <v>44661.420138888891</v>
      </c>
      <c r="V1624" t="s">
        <v>184</v>
      </c>
      <c r="W1624" t="s">
        <v>85</v>
      </c>
      <c r="X1624" t="s">
        <v>238</v>
      </c>
      <c r="Y1624" t="s">
        <v>186</v>
      </c>
      <c r="Z1624" t="s">
        <v>187</v>
      </c>
      <c r="AA1624" s="32">
        <v>33.733333332999997</v>
      </c>
    </row>
    <row r="1625" spans="1:27" x14ac:dyDescent="0.3">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5" s="4" t="str">
        <f>VLOOKUP(P1625,Lookup!$A$1:$D$19,4,0)</f>
        <v>Central Valley</v>
      </c>
      <c r="C1625" s="4" t="str">
        <f>VLOOKUP(P1625,Lookup!$A$1:$E$19,5,0)</f>
        <v>Region 5</v>
      </c>
      <c r="D1625" s="4" t="str">
        <f>VLOOKUP(P1625,Lookup!$A$1:$B$19,2,0)</f>
        <v>YO</v>
      </c>
      <c r="E1625" s="4" t="str">
        <f>IF(AND((Data[[#This Row],[Min Notif Date]]&gt;$G$3),Data[[#This Row],[Min Notif Date]]&lt;$F$3),"Last Week","No")</f>
        <v>No</v>
      </c>
      <c r="F1625" s="4" t="str">
        <f>VLOOKUP(MONTH(Data[[#This Row],[Min Notif Date]]),Lookup!$G$1:$H$12,2,0)</f>
        <v>4. Apr</v>
      </c>
      <c r="G1625" s="4" t="str">
        <f t="shared" si="25"/>
        <v/>
      </c>
      <c r="H1625" s="4" t="str">
        <f>IF(AND(Data[[#This Row],[Min Notif Time]]&gt;6,Data[[#This Row],[Min Notif Time]]&lt;17),"Business Hours","Non-Business Hours")</f>
        <v>Business Hours</v>
      </c>
      <c r="I1625" s="4" t="str" cm="1">
        <f t="array" ref="I1625">IFERROR(VLOOKUP(Data[[#This Row],[Min Notif Date]],Lookup!$N$1:$P$11,2,0),_xlfn.IFS(VLOOKUP(WEEKDAY(Data[[#This Row],[Min Notif Date]]),Lookup!$J$1:$L$7,3,0)="Weekend","Weekend",VLOOKUP(WEEKDAY(Data[[#This Row],[Min Notif Date]]),Lookup!$J$1:$L$7,3,0)="Weekday","Weekday"))</f>
        <v>Weekend</v>
      </c>
      <c r="J1625" s="4" t="str">
        <f>VLOOKUP(WEEKDAY(Data[[#This Row],[Min Notif Date]]),Lookup!$J$1:$K$7,2,0)</f>
        <v>1. Sun</v>
      </c>
      <c r="K1625" s="105">
        <f>ROUNDDOWN(Data[[#This Row],[PGE Notified Time]],0)</f>
        <v>44661</v>
      </c>
      <c r="L1625" s="4">
        <f>HOUR(Data[[#This Row],[PGE Notified Time]])</f>
        <v>12</v>
      </c>
      <c r="M1625">
        <v>75999</v>
      </c>
      <c r="N1625">
        <v>7622918</v>
      </c>
      <c r="O1625" t="s">
        <v>25</v>
      </c>
      <c r="P1625" t="s">
        <v>231</v>
      </c>
      <c r="Q1625" t="s">
        <v>198</v>
      </c>
      <c r="R1625" t="s">
        <v>223</v>
      </c>
      <c r="S1625" s="1">
        <v>44661.506284722222</v>
      </c>
      <c r="T1625" s="1">
        <v>44661.509722222225</v>
      </c>
      <c r="U1625" s="1">
        <v>44661.522222222222</v>
      </c>
      <c r="V1625" t="s">
        <v>184</v>
      </c>
      <c r="W1625" t="s">
        <v>85</v>
      </c>
      <c r="X1625" t="s">
        <v>252</v>
      </c>
      <c r="Y1625" t="s">
        <v>186</v>
      </c>
      <c r="Z1625" t="s">
        <v>187</v>
      </c>
      <c r="AA1625" s="32">
        <v>22.95</v>
      </c>
    </row>
    <row r="1626" spans="1:27" x14ac:dyDescent="0.3">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6" s="4" t="str">
        <f>VLOOKUP(P1626,Lookup!$A$1:$D$19,4,0)</f>
        <v>North Valley</v>
      </c>
      <c r="C1626" s="4" t="str">
        <f>VLOOKUP(P1626,Lookup!$A$1:$E$19,5,0)</f>
        <v>Region 2</v>
      </c>
      <c r="D1626" s="4" t="str">
        <f>VLOOKUP(P1626,Lookup!$A$1:$B$19,2,0)</f>
        <v>SA</v>
      </c>
      <c r="E1626" s="4" t="str">
        <f>IF(AND((Data[[#This Row],[Min Notif Date]]&gt;$G$3),Data[[#This Row],[Min Notif Date]]&lt;$F$3),"Last Week","No")</f>
        <v>No</v>
      </c>
      <c r="F1626" s="4" t="str">
        <f>VLOOKUP(MONTH(Data[[#This Row],[Min Notif Date]]),Lookup!$G$1:$H$12,2,0)</f>
        <v>4. Apr</v>
      </c>
      <c r="G1626" s="4" t="str">
        <f t="shared" si="25"/>
        <v/>
      </c>
      <c r="H1626" s="4" t="str">
        <f>IF(AND(Data[[#This Row],[Min Notif Time]]&gt;6,Data[[#This Row],[Min Notif Time]]&lt;17),"Business Hours","Non-Business Hours")</f>
        <v>Business Hours</v>
      </c>
      <c r="I1626" s="4" t="str" cm="1">
        <f t="array" ref="I1626">IFERROR(VLOOKUP(Data[[#This Row],[Min Notif Date]],Lookup!$N$1:$P$11,2,0),_xlfn.IFS(VLOOKUP(WEEKDAY(Data[[#This Row],[Min Notif Date]]),Lookup!$J$1:$L$7,3,0)="Weekend","Weekend",VLOOKUP(WEEKDAY(Data[[#This Row],[Min Notif Date]]),Lookup!$J$1:$L$7,3,0)="Weekday","Weekday"))</f>
        <v>Weekend</v>
      </c>
      <c r="J1626" s="4" t="str">
        <f>VLOOKUP(WEEKDAY(Data[[#This Row],[Min Notif Date]]),Lookup!$J$1:$K$7,2,0)</f>
        <v>1. Sun</v>
      </c>
      <c r="K1626" s="105">
        <f>ROUNDDOWN(Data[[#This Row],[PGE Notified Time]],0)</f>
        <v>44661</v>
      </c>
      <c r="L1626" s="4">
        <f>HOUR(Data[[#This Row],[PGE Notified Time]])</f>
        <v>13</v>
      </c>
      <c r="M1626">
        <v>76001</v>
      </c>
      <c r="N1626">
        <v>5121027715</v>
      </c>
      <c r="O1626" t="s">
        <v>25</v>
      </c>
      <c r="P1626" t="s">
        <v>210</v>
      </c>
      <c r="Q1626" t="s">
        <v>198</v>
      </c>
      <c r="R1626" t="s">
        <v>191</v>
      </c>
      <c r="S1626" s="1">
        <v>44661.524502314816</v>
      </c>
      <c r="T1626" s="1">
        <v>44661.547025462962</v>
      </c>
      <c r="U1626" s="1">
        <v>44661.536111111112</v>
      </c>
      <c r="V1626" t="s">
        <v>184</v>
      </c>
      <c r="W1626" t="s">
        <v>85</v>
      </c>
      <c r="X1626" t="s">
        <v>238</v>
      </c>
      <c r="Y1626" t="s">
        <v>186</v>
      </c>
      <c r="Z1626" t="s">
        <v>187</v>
      </c>
      <c r="AA1626" s="32">
        <v>16.716666666999998</v>
      </c>
    </row>
    <row r="1627" spans="1:27" x14ac:dyDescent="0.3">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7" s="4" t="str">
        <f>VLOOKUP(P1627,Lookup!$A$1:$D$19,4,0)</f>
        <v>North Valley</v>
      </c>
      <c r="C1627" s="4" t="str">
        <f>VLOOKUP(P1627,Lookup!$A$1:$E$19,5,0)</f>
        <v>Region 2</v>
      </c>
      <c r="D1627" s="4" t="str">
        <f>VLOOKUP(P1627,Lookup!$A$1:$B$19,2,0)</f>
        <v>SI</v>
      </c>
      <c r="E1627" s="4" t="str">
        <f>IF(AND((Data[[#This Row],[Min Notif Date]]&gt;$G$3),Data[[#This Row],[Min Notif Date]]&lt;$F$3),"Last Week","No")</f>
        <v>No</v>
      </c>
      <c r="F1627" s="4" t="str">
        <f>VLOOKUP(MONTH(Data[[#This Row],[Min Notif Date]]),Lookup!$G$1:$H$12,2,0)</f>
        <v>4. Apr</v>
      </c>
      <c r="G1627" s="4" t="str">
        <f t="shared" si="25"/>
        <v/>
      </c>
      <c r="H1627" s="4" t="str">
        <f>IF(AND(Data[[#This Row],[Min Notif Time]]&gt;6,Data[[#This Row],[Min Notif Time]]&lt;17),"Business Hours","Non-Business Hours")</f>
        <v>Business Hours</v>
      </c>
      <c r="I1627" s="4" t="str" cm="1">
        <f t="array" ref="I1627">IFERROR(VLOOKUP(Data[[#This Row],[Min Notif Date]],Lookup!$N$1:$P$11,2,0),_xlfn.IFS(VLOOKUP(WEEKDAY(Data[[#This Row],[Min Notif Date]]),Lookup!$J$1:$L$7,3,0)="Weekend","Weekend",VLOOKUP(WEEKDAY(Data[[#This Row],[Min Notif Date]]),Lookup!$J$1:$L$7,3,0)="Weekday","Weekday"))</f>
        <v>Weekday</v>
      </c>
      <c r="J1627" s="4" t="str">
        <f>VLOOKUP(WEEKDAY(Data[[#This Row],[Min Notif Date]]),Lookup!$J$1:$K$7,2,0)</f>
        <v>2. Mon</v>
      </c>
      <c r="K1627" s="105">
        <f>ROUNDDOWN(Data[[#This Row],[PGE Notified Time]],0)</f>
        <v>44662</v>
      </c>
      <c r="L1627" s="4">
        <f>HOUR(Data[[#This Row],[PGE Notified Time]])</f>
        <v>9</v>
      </c>
      <c r="M1627">
        <v>76011</v>
      </c>
      <c r="N1627">
        <v>5337713998</v>
      </c>
      <c r="O1627" t="s">
        <v>20</v>
      </c>
      <c r="P1627" t="s">
        <v>201</v>
      </c>
      <c r="Q1627" t="s">
        <v>20</v>
      </c>
      <c r="R1627" t="s">
        <v>193</v>
      </c>
      <c r="S1627" s="1">
        <v>44662.361284722225</v>
      </c>
      <c r="T1627" s="1">
        <v>44662.396134259259</v>
      </c>
      <c r="U1627" s="1">
        <v>44662.576388888891</v>
      </c>
      <c r="V1627" t="s">
        <v>184</v>
      </c>
      <c r="W1627" t="s">
        <v>87</v>
      </c>
      <c r="X1627" t="s">
        <v>202</v>
      </c>
      <c r="Y1627" t="s">
        <v>186</v>
      </c>
      <c r="Z1627" t="s">
        <v>187</v>
      </c>
      <c r="AA1627" s="32">
        <v>309.75</v>
      </c>
    </row>
    <row r="1628" spans="1:27" x14ac:dyDescent="0.3">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8" s="4" t="str">
        <f>VLOOKUP(P1628,Lookup!$A$1:$D$19,4,0)</f>
        <v>Bay Area</v>
      </c>
      <c r="C1628" s="4" t="str">
        <f>VLOOKUP(P1628,Lookup!$A$1:$E$19,5,0)</f>
        <v>Region 3</v>
      </c>
      <c r="D1628" s="4" t="str">
        <f>VLOOKUP(P1628,Lookup!$A$1:$B$19,2,0)</f>
        <v>EB</v>
      </c>
      <c r="E1628" s="4" t="str">
        <f>IF(AND((Data[[#This Row],[Min Notif Date]]&gt;$G$3),Data[[#This Row],[Min Notif Date]]&lt;$F$3),"Last Week","No")</f>
        <v>No</v>
      </c>
      <c r="F1628" s="4" t="str">
        <f>VLOOKUP(MONTH(Data[[#This Row],[Min Notif Date]]),Lookup!$G$1:$H$12,2,0)</f>
        <v>4. Apr</v>
      </c>
      <c r="G1628" s="4" t="str">
        <f t="shared" si="25"/>
        <v/>
      </c>
      <c r="H1628" s="4" t="str">
        <f>IF(AND(Data[[#This Row],[Min Notif Time]]&gt;6,Data[[#This Row],[Min Notif Time]]&lt;17),"Business Hours","Non-Business Hours")</f>
        <v>Business Hours</v>
      </c>
      <c r="I1628" s="4" t="str" cm="1">
        <f t="array" ref="I1628">IFERROR(VLOOKUP(Data[[#This Row],[Min Notif Date]],Lookup!$N$1:$P$11,2,0),_xlfn.IFS(VLOOKUP(WEEKDAY(Data[[#This Row],[Min Notif Date]]),Lookup!$J$1:$L$7,3,0)="Weekend","Weekend",VLOOKUP(WEEKDAY(Data[[#This Row],[Min Notif Date]]),Lookup!$J$1:$L$7,3,0)="Weekday","Weekday"))</f>
        <v>Weekday</v>
      </c>
      <c r="J1628" s="4" t="str">
        <f>VLOOKUP(WEEKDAY(Data[[#This Row],[Min Notif Date]]),Lookup!$J$1:$K$7,2,0)</f>
        <v>2. Mon</v>
      </c>
      <c r="K1628" s="105">
        <f>ROUNDDOWN(Data[[#This Row],[PGE Notified Time]],0)</f>
        <v>44662</v>
      </c>
      <c r="L1628" s="4">
        <f>HOUR(Data[[#This Row],[PGE Notified Time]])</f>
        <v>8</v>
      </c>
      <c r="M1628">
        <v>76009</v>
      </c>
      <c r="N1628">
        <v>3246084138</v>
      </c>
      <c r="O1628" t="s">
        <v>20</v>
      </c>
      <c r="P1628" t="s">
        <v>182</v>
      </c>
      <c r="Q1628" t="s">
        <v>20</v>
      </c>
      <c r="R1628" t="s">
        <v>193</v>
      </c>
      <c r="S1628" s="1">
        <v>44662.352141203701</v>
      </c>
      <c r="T1628" s="1">
        <v>44662.352719907409</v>
      </c>
      <c r="U1628" s="1">
        <v>44662.5625</v>
      </c>
      <c r="V1628" t="s">
        <v>184</v>
      </c>
      <c r="W1628" t="s">
        <v>87</v>
      </c>
      <c r="X1628" t="s">
        <v>319</v>
      </c>
      <c r="Y1628" t="s">
        <v>186</v>
      </c>
      <c r="Z1628" t="s">
        <v>187</v>
      </c>
      <c r="AA1628" s="32">
        <v>302.91666666700002</v>
      </c>
    </row>
    <row r="1629" spans="1:27" x14ac:dyDescent="0.3">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Bay Area</v>
      </c>
      <c r="C1629" s="4" t="str">
        <f>VLOOKUP(P1629,Lookup!$A$1:$E$19,5,0)</f>
        <v>Region 3</v>
      </c>
      <c r="D1629" s="4" t="str">
        <f>VLOOKUP(P1629,Lookup!$A$1:$B$19,2,0)</f>
        <v>EB</v>
      </c>
      <c r="E1629" s="4" t="str">
        <f>IF(AND((Data[[#This Row],[Min Notif Date]]&gt;$G$3),Data[[#This Row],[Min Notif Date]]&lt;$F$3),"Last Week","No")</f>
        <v>No</v>
      </c>
      <c r="F1629" s="4" t="str">
        <f>VLOOKUP(MONTH(Data[[#This Row],[Min Notif Date]]),Lookup!$G$1:$H$12,2,0)</f>
        <v>4. Apr</v>
      </c>
      <c r="G1629" s="4" t="str">
        <f t="shared" si="25"/>
        <v/>
      </c>
      <c r="H1629" s="4" t="str">
        <f>IF(AND(Data[[#This Row],[Min Notif Time]]&gt;6,Data[[#This Row],[Min Notif Time]]&lt;17),"Business Hours","Non-Business Hours")</f>
        <v>Business Hours</v>
      </c>
      <c r="I1629" s="4" t="str" cm="1">
        <f t="array" ref="I1629">IFERROR(VLOOKUP(Data[[#This Row],[Min Notif Date]],Lookup!$N$1:$P$11,2,0),_xlfn.IFS(VLOOKUP(WEEKDAY(Data[[#This Row],[Min Notif Date]]),Lookup!$J$1:$L$7,3,0)="Weekend","Weekend",VLOOKUP(WEEKDAY(Data[[#This Row],[Min Notif Date]]),Lookup!$J$1:$L$7,3,0)="Weekday","Weekday"))</f>
        <v>Weekday</v>
      </c>
      <c r="J1629" s="4" t="str">
        <f>VLOOKUP(WEEKDAY(Data[[#This Row],[Min Notif Date]]),Lookup!$J$1:$K$7,2,0)</f>
        <v>2. Mon</v>
      </c>
      <c r="K1629" s="105">
        <f>ROUNDDOWN(Data[[#This Row],[PGE Notified Time]],0)</f>
        <v>44662</v>
      </c>
      <c r="L1629" s="4">
        <f>HOUR(Data[[#This Row],[PGE Notified Time]])</f>
        <v>15</v>
      </c>
      <c r="M1629">
        <v>76031</v>
      </c>
      <c r="N1629">
        <v>2849455031</v>
      </c>
      <c r="O1629" t="s">
        <v>20</v>
      </c>
      <c r="P1629" t="s">
        <v>182</v>
      </c>
      <c r="Q1629" t="s">
        <v>20</v>
      </c>
      <c r="R1629" t="s">
        <v>183</v>
      </c>
      <c r="S1629" s="1">
        <v>44662.617800925924</v>
      </c>
      <c r="T1629" s="1">
        <v>44662.628981481481</v>
      </c>
      <c r="U1629" s="1">
        <v>44662.724305555559</v>
      </c>
      <c r="V1629" t="s">
        <v>184</v>
      </c>
      <c r="W1629" t="s">
        <v>85</v>
      </c>
      <c r="X1629" t="s">
        <v>200</v>
      </c>
      <c r="Y1629" t="s">
        <v>186</v>
      </c>
      <c r="Z1629" t="s">
        <v>187</v>
      </c>
      <c r="AA1629" s="32">
        <v>153.366666667</v>
      </c>
    </row>
    <row r="1630" spans="1:27" x14ac:dyDescent="0.3">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30" s="4" t="str">
        <f>VLOOKUP(P1630,Lookup!$A$1:$D$19,4,0)</f>
        <v>North Valley</v>
      </c>
      <c r="C1630" s="4" t="str">
        <f>VLOOKUP(P1630,Lookup!$A$1:$E$19,5,0)</f>
        <v>Region 2</v>
      </c>
      <c r="D1630" s="4" t="str">
        <f>VLOOKUP(P1630,Lookup!$A$1:$B$19,2,0)</f>
        <v>SA</v>
      </c>
      <c r="E1630" s="4" t="str">
        <f>IF(AND((Data[[#This Row],[Min Notif Date]]&gt;$G$3),Data[[#This Row],[Min Notif Date]]&lt;$F$3),"Last Week","No")</f>
        <v>No</v>
      </c>
      <c r="F1630" s="4" t="str">
        <f>VLOOKUP(MONTH(Data[[#This Row],[Min Notif Date]]),Lookup!$G$1:$H$12,2,0)</f>
        <v>4. Apr</v>
      </c>
      <c r="G1630" s="4" t="str">
        <f t="shared" si="25"/>
        <v/>
      </c>
      <c r="H1630" s="4" t="str">
        <f>IF(AND(Data[[#This Row],[Min Notif Time]]&gt;6,Data[[#This Row],[Min Notif Time]]&lt;17),"Business Hours","Non-Business Hours")</f>
        <v>Business Hours</v>
      </c>
      <c r="I1630" s="4" t="str" cm="1">
        <f t="array" ref="I1630">IFERROR(VLOOKUP(Data[[#This Row],[Min Notif Date]],Lookup!$N$1:$P$11,2,0),_xlfn.IFS(VLOOKUP(WEEKDAY(Data[[#This Row],[Min Notif Date]]),Lookup!$J$1:$L$7,3,0)="Weekend","Weekend",VLOOKUP(WEEKDAY(Data[[#This Row],[Min Notif Date]]),Lookup!$J$1:$L$7,3,0)="Weekday","Weekday"))</f>
        <v>Weekday</v>
      </c>
      <c r="J1630" s="4" t="str">
        <f>VLOOKUP(WEEKDAY(Data[[#This Row],[Min Notif Date]]),Lookup!$J$1:$K$7,2,0)</f>
        <v>2. Mon</v>
      </c>
      <c r="K1630" s="105">
        <f>ROUNDDOWN(Data[[#This Row],[PGE Notified Time]],0)</f>
        <v>44662</v>
      </c>
      <c r="L1630" s="4">
        <f>HOUR(Data[[#This Row],[PGE Notified Time]])</f>
        <v>10</v>
      </c>
      <c r="M1630">
        <v>76016</v>
      </c>
      <c r="N1630">
        <v>9676718</v>
      </c>
      <c r="O1630" t="s">
        <v>23</v>
      </c>
      <c r="P1630" t="s">
        <v>210</v>
      </c>
      <c r="Q1630" t="s">
        <v>213</v>
      </c>
      <c r="R1630" t="s">
        <v>193</v>
      </c>
      <c r="S1630" s="1">
        <v>44662.447268518517</v>
      </c>
      <c r="T1630" s="1">
        <v>44662.447604166664</v>
      </c>
      <c r="U1630" s="1">
        <v>44662.537499999999</v>
      </c>
      <c r="V1630" t="s">
        <v>184</v>
      </c>
      <c r="W1630" t="s">
        <v>87</v>
      </c>
      <c r="X1630" t="s">
        <v>254</v>
      </c>
      <c r="Y1630" t="s">
        <v>186</v>
      </c>
      <c r="Z1630" t="s">
        <v>187</v>
      </c>
      <c r="AA1630" s="32">
        <v>129.93333333300001</v>
      </c>
    </row>
    <row r="1631" spans="1:27" x14ac:dyDescent="0.3">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EB</v>
      </c>
      <c r="E1631" s="4" t="str">
        <f>IF(AND((Data[[#This Row],[Min Notif Date]]&gt;$G$3),Data[[#This Row],[Min Notif Date]]&lt;$F$3),"Last Week","No")</f>
        <v>No</v>
      </c>
      <c r="F1631" s="4" t="str">
        <f>VLOOKUP(MONTH(Data[[#This Row],[Min Notif Date]]),Lookup!$G$1:$H$12,2,0)</f>
        <v>4. Apr</v>
      </c>
      <c r="G1631" s="4" t="str">
        <f t="shared" si="25"/>
        <v/>
      </c>
      <c r="H1631" s="4" t="str">
        <f>IF(AND(Data[[#This Row],[Min Notif Time]]&gt;6,Data[[#This Row],[Min Notif Time]]&lt;17),"Business Hours","Non-Business Hours")</f>
        <v>Business Hours</v>
      </c>
      <c r="I1631" s="4" t="str" cm="1">
        <f t="array" ref="I1631">IFERROR(VLOOKUP(Data[[#This Row],[Min Notif Date]],Lookup!$N$1:$P$11,2,0),_xlfn.IFS(VLOOKUP(WEEKDAY(Data[[#This Row],[Min Notif Date]]),Lookup!$J$1:$L$7,3,0)="Weekend","Weekend",VLOOKUP(WEEKDAY(Data[[#This Row],[Min Notif Date]]),Lookup!$J$1:$L$7,3,0)="Weekday","Weekday"))</f>
        <v>Weekday</v>
      </c>
      <c r="J1631" s="4" t="str">
        <f>VLOOKUP(WEEKDAY(Data[[#This Row],[Min Notif Date]]),Lookup!$J$1:$K$7,2,0)</f>
        <v>2. Mon</v>
      </c>
      <c r="K1631" s="105">
        <f>ROUNDDOWN(Data[[#This Row],[PGE Notified Time]],0)</f>
        <v>44662</v>
      </c>
      <c r="L1631" s="4">
        <f>HOUR(Data[[#This Row],[PGE Notified Time]])</f>
        <v>13</v>
      </c>
      <c r="M1631">
        <v>76027</v>
      </c>
      <c r="N1631">
        <v>3200124085</v>
      </c>
      <c r="O1631" t="s">
        <v>20</v>
      </c>
      <c r="P1631" t="s">
        <v>182</v>
      </c>
      <c r="Q1631" t="s">
        <v>20</v>
      </c>
      <c r="R1631" t="s">
        <v>183</v>
      </c>
      <c r="S1631" s="1">
        <v>44662.547488425924</v>
      </c>
      <c r="T1631" s="1">
        <v>44662.575532407405</v>
      </c>
      <c r="U1631" s="1">
        <v>44662.632638888892</v>
      </c>
      <c r="V1631" t="s">
        <v>184</v>
      </c>
      <c r="W1631" t="s">
        <v>85</v>
      </c>
      <c r="X1631" t="s">
        <v>185</v>
      </c>
      <c r="Y1631" t="s">
        <v>186</v>
      </c>
      <c r="Z1631" t="s">
        <v>187</v>
      </c>
      <c r="AA1631" s="32">
        <v>122.616666667</v>
      </c>
    </row>
    <row r="1632" spans="1:27" x14ac:dyDescent="0.3">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2" s="4" t="str">
        <f>VLOOKUP(P1632,Lookup!$A$1:$D$19,4,0)</f>
        <v>South Bay</v>
      </c>
      <c r="C1632" s="4" t="str">
        <f>VLOOKUP(P1632,Lookup!$A$1:$E$19,5,0)</f>
        <v>Region 4</v>
      </c>
      <c r="D1632" s="4" t="str">
        <f>VLOOKUP(P1632,Lookup!$A$1:$B$19,2,0)</f>
        <v>SJ</v>
      </c>
      <c r="E1632" s="4" t="str">
        <f>IF(AND((Data[[#This Row],[Min Notif Date]]&gt;$G$3),Data[[#This Row],[Min Notif Date]]&lt;$F$3),"Last Week","No")</f>
        <v>No</v>
      </c>
      <c r="F1632" s="4" t="str">
        <f>VLOOKUP(MONTH(Data[[#This Row],[Min Notif Date]]),Lookup!$G$1:$H$12,2,0)</f>
        <v>4. Apr</v>
      </c>
      <c r="G1632" s="4" t="str">
        <f t="shared" si="25"/>
        <v/>
      </c>
      <c r="H1632" s="4" t="str">
        <f>IF(AND(Data[[#This Row],[Min Notif Time]]&gt;6,Data[[#This Row],[Min Notif Time]]&lt;17),"Business Hours","Non-Business Hours")</f>
        <v>Business Hours</v>
      </c>
      <c r="I1632" s="4" t="str" cm="1">
        <f t="array" ref="I1632">IFERROR(VLOOKUP(Data[[#This Row],[Min Notif Date]],Lookup!$N$1:$P$11,2,0),_xlfn.IFS(VLOOKUP(WEEKDAY(Data[[#This Row],[Min Notif Date]]),Lookup!$J$1:$L$7,3,0)="Weekend","Weekend",VLOOKUP(WEEKDAY(Data[[#This Row],[Min Notif Date]]),Lookup!$J$1:$L$7,3,0)="Weekday","Weekday"))</f>
        <v>Weekday</v>
      </c>
      <c r="J1632" s="4" t="str">
        <f>VLOOKUP(WEEKDAY(Data[[#This Row],[Min Notif Date]]),Lookup!$J$1:$K$7,2,0)</f>
        <v>2. Mon</v>
      </c>
      <c r="K1632" s="105">
        <f>ROUNDDOWN(Data[[#This Row],[PGE Notified Time]],0)</f>
        <v>44662</v>
      </c>
      <c r="L1632" s="4">
        <f>HOUR(Data[[#This Row],[PGE Notified Time]])</f>
        <v>11</v>
      </c>
      <c r="M1632">
        <v>76020</v>
      </c>
      <c r="O1632" t="s">
        <v>20</v>
      </c>
      <c r="P1632" t="s">
        <v>288</v>
      </c>
      <c r="Q1632" t="s">
        <v>20</v>
      </c>
      <c r="R1632" t="s">
        <v>191</v>
      </c>
      <c r="S1632" s="1" t="s">
        <v>171</v>
      </c>
      <c r="T1632" s="1">
        <v>44662.492361111108</v>
      </c>
      <c r="U1632" s="1">
        <v>44662.552083333336</v>
      </c>
      <c r="V1632" t="s">
        <v>184</v>
      </c>
      <c r="W1632" t="s">
        <v>85</v>
      </c>
      <c r="X1632" t="s">
        <v>289</v>
      </c>
      <c r="Y1632" t="s">
        <v>186</v>
      </c>
      <c r="Z1632" t="s">
        <v>187</v>
      </c>
      <c r="AA1632" s="32">
        <v>86</v>
      </c>
    </row>
    <row r="1633" spans="1:27" x14ac:dyDescent="0.3">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3" s="4" t="str">
        <f>VLOOKUP(P1633,Lookup!$A$1:$D$19,4,0)</f>
        <v>North Coast</v>
      </c>
      <c r="C1633" s="4" t="str">
        <f>VLOOKUP(P1633,Lookup!$A$1:$E$19,5,0)</f>
        <v>Region 1</v>
      </c>
      <c r="D1633" s="4" t="str">
        <f>VLOOKUP(P1633,Lookup!$A$1:$B$19,2,0)</f>
        <v>SO</v>
      </c>
      <c r="E1633" s="4" t="str">
        <f>IF(AND((Data[[#This Row],[Min Notif Date]]&gt;$G$3),Data[[#This Row],[Min Notif Date]]&lt;$F$3),"Last Week","No")</f>
        <v>No</v>
      </c>
      <c r="F1633" s="4" t="str">
        <f>VLOOKUP(MONTH(Data[[#This Row],[Min Notif Date]]),Lookup!$G$1:$H$12,2,0)</f>
        <v>4. Apr</v>
      </c>
      <c r="G1633" s="4" t="str">
        <f t="shared" si="25"/>
        <v/>
      </c>
      <c r="H1633" s="4" t="str">
        <f>IF(AND(Data[[#This Row],[Min Notif Time]]&gt;6,Data[[#This Row],[Min Notif Time]]&lt;17),"Business Hours","Non-Business Hours")</f>
        <v>Business Hours</v>
      </c>
      <c r="I1633" s="4" t="str" cm="1">
        <f t="array" ref="I1633">IFERROR(VLOOKUP(Data[[#This Row],[Min Notif Date]],Lookup!$N$1:$P$11,2,0),_xlfn.IFS(VLOOKUP(WEEKDAY(Data[[#This Row],[Min Notif Date]]),Lookup!$J$1:$L$7,3,0)="Weekend","Weekend",VLOOKUP(WEEKDAY(Data[[#This Row],[Min Notif Date]]),Lookup!$J$1:$L$7,3,0)="Weekday","Weekday"))</f>
        <v>Weekday</v>
      </c>
      <c r="J1633" s="4" t="str">
        <f>VLOOKUP(WEEKDAY(Data[[#This Row],[Min Notif Date]]),Lookup!$J$1:$K$7,2,0)</f>
        <v>2. Mon</v>
      </c>
      <c r="K1633" s="105">
        <f>ROUNDDOWN(Data[[#This Row],[PGE Notified Time]],0)</f>
        <v>44662</v>
      </c>
      <c r="L1633" s="4">
        <f>HOUR(Data[[#This Row],[PGE Notified Time]])</f>
        <v>10</v>
      </c>
      <c r="M1633">
        <v>76014</v>
      </c>
      <c r="N1633">
        <v>3517503929</v>
      </c>
      <c r="O1633" t="s">
        <v>25</v>
      </c>
      <c r="P1633" t="s">
        <v>203</v>
      </c>
      <c r="Q1633" t="s">
        <v>213</v>
      </c>
      <c r="R1633" t="s">
        <v>183</v>
      </c>
      <c r="S1633" s="1">
        <v>44662.424756944441</v>
      </c>
      <c r="T1633" s="1">
        <v>44662.426053240742</v>
      </c>
      <c r="U1633" s="1">
        <v>44662.470138888886</v>
      </c>
      <c r="V1633" t="s">
        <v>184</v>
      </c>
      <c r="W1633" t="s">
        <v>87</v>
      </c>
      <c r="X1633" t="s">
        <v>421</v>
      </c>
      <c r="Y1633" t="s">
        <v>186</v>
      </c>
      <c r="Z1633" t="s">
        <v>187</v>
      </c>
      <c r="AA1633" s="32">
        <v>65.349999999999994</v>
      </c>
    </row>
    <row r="1634" spans="1:27" x14ac:dyDescent="0.3">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4" s="4" t="str">
        <f>VLOOKUP(P1634,Lookup!$A$1:$D$19,4,0)</f>
        <v>Bay Area</v>
      </c>
      <c r="C1634" s="4" t="str">
        <f>VLOOKUP(P1634,Lookup!$A$1:$E$19,5,0)</f>
        <v>Region 3</v>
      </c>
      <c r="D1634" s="4" t="str">
        <f>VLOOKUP(P1634,Lookup!$A$1:$B$19,2,0)</f>
        <v>EB</v>
      </c>
      <c r="E1634" s="4" t="str">
        <f>IF(AND((Data[[#This Row],[Min Notif Date]]&gt;$G$3),Data[[#This Row],[Min Notif Date]]&lt;$F$3),"Last Week","No")</f>
        <v>No</v>
      </c>
      <c r="F1634" s="4" t="str">
        <f>VLOOKUP(MONTH(Data[[#This Row],[Min Notif Date]]),Lookup!$G$1:$H$12,2,0)</f>
        <v>4. Apr</v>
      </c>
      <c r="G1634" s="4" t="str">
        <f t="shared" si="25"/>
        <v/>
      </c>
      <c r="H1634" s="4" t="str">
        <f>IF(AND(Data[[#This Row],[Min Notif Time]]&gt;6,Data[[#This Row],[Min Notif Time]]&lt;17),"Business Hours","Non-Business Hours")</f>
        <v>Business Hours</v>
      </c>
      <c r="I1634" s="4" t="str" cm="1">
        <f t="array" ref="I1634">IFERROR(VLOOKUP(Data[[#This Row],[Min Notif Date]],Lookup!$N$1:$P$11,2,0),_xlfn.IFS(VLOOKUP(WEEKDAY(Data[[#This Row],[Min Notif Date]]),Lookup!$J$1:$L$7,3,0)="Weekend","Weekend",VLOOKUP(WEEKDAY(Data[[#This Row],[Min Notif Date]]),Lookup!$J$1:$L$7,3,0)="Weekday","Weekday"))</f>
        <v>Weekday</v>
      </c>
      <c r="J1634" s="4" t="str">
        <f>VLOOKUP(WEEKDAY(Data[[#This Row],[Min Notif Date]]),Lookup!$J$1:$K$7,2,0)</f>
        <v>2. Mon</v>
      </c>
      <c r="K1634" s="105">
        <f>ROUNDDOWN(Data[[#This Row],[PGE Notified Time]],0)</f>
        <v>44662</v>
      </c>
      <c r="L1634" s="4">
        <f>HOUR(Data[[#This Row],[PGE Notified Time]])</f>
        <v>13</v>
      </c>
      <c r="M1634">
        <v>76024</v>
      </c>
      <c r="N1634">
        <v>3083302739</v>
      </c>
      <c r="O1634" t="s">
        <v>25</v>
      </c>
      <c r="P1634" t="s">
        <v>182</v>
      </c>
      <c r="Q1634" t="s">
        <v>213</v>
      </c>
      <c r="R1634" t="s">
        <v>183</v>
      </c>
      <c r="S1634" s="1">
        <v>44662.553240740737</v>
      </c>
      <c r="T1634" s="1">
        <v>44662.554155092592</v>
      </c>
      <c r="U1634" s="1">
        <v>44662.595833333333</v>
      </c>
      <c r="V1634" t="s">
        <v>184</v>
      </c>
      <c r="W1634" t="s">
        <v>87</v>
      </c>
      <c r="X1634" t="s">
        <v>185</v>
      </c>
      <c r="Y1634" t="s">
        <v>186</v>
      </c>
      <c r="Z1634" t="s">
        <v>187</v>
      </c>
      <c r="AA1634" s="32">
        <v>61.333333332999999</v>
      </c>
    </row>
    <row r="1635" spans="1:27" x14ac:dyDescent="0.3">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5" s="4" t="str">
        <f>VLOOKUP(P1635,Lookup!$A$1:$D$19,4,0)</f>
        <v>South Bay</v>
      </c>
      <c r="C1635" s="4" t="str">
        <f>VLOOKUP(P1635,Lookup!$A$1:$E$19,5,0)</f>
        <v>Region 4</v>
      </c>
      <c r="D1635" s="4" t="str">
        <f>VLOOKUP(P1635,Lookup!$A$1:$B$19,2,0)</f>
        <v>SJ</v>
      </c>
      <c r="E1635" s="4" t="str">
        <f>IF(AND((Data[[#This Row],[Min Notif Date]]&gt;$G$3),Data[[#This Row],[Min Notif Date]]&lt;$F$3),"Last Week","No")</f>
        <v>No</v>
      </c>
      <c r="F1635" s="4" t="str">
        <f>VLOOKUP(MONTH(Data[[#This Row],[Min Notif Date]]),Lookup!$G$1:$H$12,2,0)</f>
        <v>4. Apr</v>
      </c>
      <c r="G1635" s="4" t="str">
        <f t="shared" si="25"/>
        <v/>
      </c>
      <c r="H1635" s="4" t="str">
        <f>IF(AND(Data[[#This Row],[Min Notif Time]]&gt;6,Data[[#This Row],[Min Notif Time]]&lt;17),"Business Hours","Non-Business Hours")</f>
        <v>Business Hours</v>
      </c>
      <c r="I1635" s="4" t="str" cm="1">
        <f t="array" ref="I1635">IFERROR(VLOOKUP(Data[[#This Row],[Min Notif Date]],Lookup!$N$1:$P$11,2,0),_xlfn.IFS(VLOOKUP(WEEKDAY(Data[[#This Row],[Min Notif Date]]),Lookup!$J$1:$L$7,3,0)="Weekend","Weekend",VLOOKUP(WEEKDAY(Data[[#This Row],[Min Notif Date]]),Lookup!$J$1:$L$7,3,0)="Weekday","Weekday"))</f>
        <v>Weekday</v>
      </c>
      <c r="J1635" s="4" t="str">
        <f>VLOOKUP(WEEKDAY(Data[[#This Row],[Min Notif Date]]),Lookup!$J$1:$K$7,2,0)</f>
        <v>2. Mon</v>
      </c>
      <c r="K1635" s="105">
        <f>ROUNDDOWN(Data[[#This Row],[PGE Notified Time]],0)</f>
        <v>44662</v>
      </c>
      <c r="L1635" s="4">
        <f>HOUR(Data[[#This Row],[PGE Notified Time]])</f>
        <v>10</v>
      </c>
      <c r="M1635">
        <v>76017</v>
      </c>
      <c r="O1635" t="s">
        <v>20</v>
      </c>
      <c r="P1635" t="s">
        <v>288</v>
      </c>
      <c r="Q1635" t="s">
        <v>20</v>
      </c>
      <c r="R1635" t="s">
        <v>191</v>
      </c>
      <c r="S1635" s="1" t="s">
        <v>171</v>
      </c>
      <c r="T1635" s="1">
        <v>44662.454861111109</v>
      </c>
      <c r="U1635" s="1">
        <v>44662.486111111109</v>
      </c>
      <c r="V1635" t="s">
        <v>184</v>
      </c>
      <c r="W1635" t="s">
        <v>85</v>
      </c>
      <c r="X1635" t="s">
        <v>289</v>
      </c>
      <c r="Y1635" t="s">
        <v>186</v>
      </c>
      <c r="Z1635" t="s">
        <v>187</v>
      </c>
      <c r="AA1635" s="32">
        <v>45</v>
      </c>
    </row>
    <row r="1636" spans="1:27" x14ac:dyDescent="0.3">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6" s="4" t="str">
        <f>VLOOKUP(P1636,Lookup!$A$1:$D$19,4,0)</f>
        <v>South Bay</v>
      </c>
      <c r="C1636" s="4" t="str">
        <f>VLOOKUP(P1636,Lookup!$A$1:$E$19,5,0)</f>
        <v>Region 4</v>
      </c>
      <c r="D1636" s="4" t="str">
        <f>VLOOKUP(P1636,Lookup!$A$1:$B$19,2,0)</f>
        <v>CC</v>
      </c>
      <c r="E1636" s="4" t="str">
        <f>IF(AND((Data[[#This Row],[Min Notif Date]]&gt;$G$3),Data[[#This Row],[Min Notif Date]]&lt;$F$3),"Last Week","No")</f>
        <v>No</v>
      </c>
      <c r="F1636" s="4" t="str">
        <f>VLOOKUP(MONTH(Data[[#This Row],[Min Notif Date]]),Lookup!$G$1:$H$12,2,0)</f>
        <v>4. Apr</v>
      </c>
      <c r="G1636" s="4" t="str">
        <f t="shared" si="25"/>
        <v/>
      </c>
      <c r="H1636" s="4" t="str">
        <f>IF(AND(Data[[#This Row],[Min Notif Time]]&gt;6,Data[[#This Row],[Min Notif Time]]&lt;17),"Business Hours","Non-Business Hours")</f>
        <v>Business Hours</v>
      </c>
      <c r="I1636" s="4" t="str" cm="1">
        <f t="array" ref="I1636">IFERROR(VLOOKUP(Data[[#This Row],[Min Notif Date]],Lookup!$N$1:$P$11,2,0),_xlfn.IFS(VLOOKUP(WEEKDAY(Data[[#This Row],[Min Notif Date]]),Lookup!$J$1:$L$7,3,0)="Weekend","Weekend",VLOOKUP(WEEKDAY(Data[[#This Row],[Min Notif Date]]),Lookup!$J$1:$L$7,3,0)="Weekday","Weekday"))</f>
        <v>Weekday</v>
      </c>
      <c r="J1636" s="4" t="str">
        <f>VLOOKUP(WEEKDAY(Data[[#This Row],[Min Notif Date]]),Lookup!$J$1:$K$7,2,0)</f>
        <v>2. Mon</v>
      </c>
      <c r="K1636" s="105">
        <f>ROUNDDOWN(Data[[#This Row],[PGE Notified Time]],0)</f>
        <v>44662</v>
      </c>
      <c r="L1636" s="4">
        <f>HOUR(Data[[#This Row],[PGE Notified Time]])</f>
        <v>11</v>
      </c>
      <c r="M1636">
        <v>76018</v>
      </c>
      <c r="N1636">
        <v>8864119823</v>
      </c>
      <c r="O1636" t="s">
        <v>25</v>
      </c>
      <c r="P1636" t="s">
        <v>225</v>
      </c>
      <c r="Q1636" t="s">
        <v>213</v>
      </c>
      <c r="R1636" t="s">
        <v>183</v>
      </c>
      <c r="S1636" s="1">
        <v>44662.460752314815</v>
      </c>
      <c r="T1636" s="1">
        <v>44662.461516203701</v>
      </c>
      <c r="U1636" s="1">
        <v>44662.486111111109</v>
      </c>
      <c r="V1636" t="s">
        <v>184</v>
      </c>
      <c r="W1636" t="s">
        <v>85</v>
      </c>
      <c r="X1636" t="s">
        <v>444</v>
      </c>
      <c r="Y1636" t="s">
        <v>186</v>
      </c>
      <c r="Z1636" t="s">
        <v>187</v>
      </c>
      <c r="AA1636" s="32">
        <v>36.516666667000003</v>
      </c>
    </row>
    <row r="1637" spans="1:27" x14ac:dyDescent="0.3">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7" s="4" t="str">
        <f>VLOOKUP(P1637,Lookup!$A$1:$D$19,4,0)</f>
        <v>Central Valley</v>
      </c>
      <c r="C1637" s="4" t="str">
        <f>VLOOKUP(P1637,Lookup!$A$1:$E$19,5,0)</f>
        <v>Region 5</v>
      </c>
      <c r="D1637" s="4" t="str">
        <f>VLOOKUP(P1637,Lookup!$A$1:$B$19,2,0)</f>
        <v>YO</v>
      </c>
      <c r="E1637" s="4" t="str">
        <f>IF(AND((Data[[#This Row],[Min Notif Date]]&gt;$G$3),Data[[#This Row],[Min Notif Date]]&lt;$F$3),"Last Week","No")</f>
        <v>No</v>
      </c>
      <c r="F1637" s="4" t="str">
        <f>VLOOKUP(MONTH(Data[[#This Row],[Min Notif Date]]),Lookup!$G$1:$H$12,2,0)</f>
        <v>4. Apr</v>
      </c>
      <c r="G1637" s="4" t="str">
        <f t="shared" si="25"/>
        <v/>
      </c>
      <c r="H1637" s="4" t="str">
        <f>IF(AND(Data[[#This Row],[Min Notif Time]]&gt;6,Data[[#This Row],[Min Notif Time]]&lt;17),"Business Hours","Non-Business Hours")</f>
        <v>Business Hours</v>
      </c>
      <c r="I1637" s="4" t="str" cm="1">
        <f t="array" ref="I1637">IFERROR(VLOOKUP(Data[[#This Row],[Min Notif Date]],Lookup!$N$1:$P$11,2,0),_xlfn.IFS(VLOOKUP(WEEKDAY(Data[[#This Row],[Min Notif Date]]),Lookup!$J$1:$L$7,3,0)="Weekend","Weekend",VLOOKUP(WEEKDAY(Data[[#This Row],[Min Notif Date]]),Lookup!$J$1:$L$7,3,0)="Weekday","Weekday"))</f>
        <v>Weekday</v>
      </c>
      <c r="J1637" s="4" t="str">
        <f>VLOOKUP(WEEKDAY(Data[[#This Row],[Min Notif Date]]),Lookup!$J$1:$K$7,2,0)</f>
        <v>2. Mon</v>
      </c>
      <c r="K1637" s="105">
        <f>ROUNDDOWN(Data[[#This Row],[PGE Notified Time]],0)</f>
        <v>44662</v>
      </c>
      <c r="L1637" s="4">
        <f>HOUR(Data[[#This Row],[PGE Notified Time]])</f>
        <v>11</v>
      </c>
      <c r="M1637">
        <v>76019</v>
      </c>
      <c r="O1637" t="s">
        <v>25</v>
      </c>
      <c r="P1637" t="s">
        <v>231</v>
      </c>
      <c r="Q1637" t="s">
        <v>213</v>
      </c>
      <c r="R1637" t="s">
        <v>183</v>
      </c>
      <c r="S1637" s="1" t="s">
        <v>171</v>
      </c>
      <c r="T1637" s="1">
        <v>44662.469444444447</v>
      </c>
      <c r="U1637" s="1">
        <v>44662.493055555555</v>
      </c>
      <c r="V1637" t="s">
        <v>184</v>
      </c>
      <c r="W1637" t="s">
        <v>85</v>
      </c>
      <c r="X1637" t="s">
        <v>234</v>
      </c>
      <c r="Y1637" t="s">
        <v>186</v>
      </c>
      <c r="Z1637" t="s">
        <v>187</v>
      </c>
      <c r="AA1637" s="32">
        <v>34</v>
      </c>
    </row>
    <row r="1638" spans="1:27" x14ac:dyDescent="0.3">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8" s="4" t="str">
        <f>VLOOKUP(P1638,Lookup!$A$1:$D$19,4,0)</f>
        <v>Bay Area</v>
      </c>
      <c r="C1638" s="4" t="str">
        <f>VLOOKUP(P1638,Lookup!$A$1:$E$19,5,0)</f>
        <v>Region 3</v>
      </c>
      <c r="D1638" s="4" t="str">
        <f>VLOOKUP(P1638,Lookup!$A$1:$B$19,2,0)</f>
        <v>PN</v>
      </c>
      <c r="E1638" s="4" t="str">
        <f>IF(AND((Data[[#This Row],[Min Notif Date]]&gt;$G$3),Data[[#This Row],[Min Notif Date]]&lt;$F$3),"Last Week","No")</f>
        <v>No</v>
      </c>
      <c r="F1638" s="4" t="str">
        <f>VLOOKUP(MONTH(Data[[#This Row],[Min Notif Date]]),Lookup!$G$1:$H$12,2,0)</f>
        <v>4. Apr</v>
      </c>
      <c r="G1638" s="4" t="str">
        <f t="shared" si="25"/>
        <v/>
      </c>
      <c r="H1638" s="4" t="str">
        <f>IF(AND(Data[[#This Row],[Min Notif Time]]&gt;6,Data[[#This Row],[Min Notif Time]]&lt;17),"Business Hours","Non-Business Hours")</f>
        <v>Business Hours</v>
      </c>
      <c r="I1638" s="4" t="str" cm="1">
        <f t="array" ref="I1638">IFERROR(VLOOKUP(Data[[#This Row],[Min Notif Date]],Lookup!$N$1:$P$11,2,0),_xlfn.IFS(VLOOKUP(WEEKDAY(Data[[#This Row],[Min Notif Date]]),Lookup!$J$1:$L$7,3,0)="Weekend","Weekend",VLOOKUP(WEEKDAY(Data[[#This Row],[Min Notif Date]]),Lookup!$J$1:$L$7,3,0)="Weekday","Weekday"))</f>
        <v>Weekday</v>
      </c>
      <c r="J1638" s="4" t="str">
        <f>VLOOKUP(WEEKDAY(Data[[#This Row],[Min Notif Date]]),Lookup!$J$1:$K$7,2,0)</f>
        <v>2. Mon</v>
      </c>
      <c r="K1638" s="105">
        <f>ROUNDDOWN(Data[[#This Row],[PGE Notified Time]],0)</f>
        <v>44662</v>
      </c>
      <c r="L1638" s="4">
        <f>HOUR(Data[[#This Row],[PGE Notified Time]])</f>
        <v>13</v>
      </c>
      <c r="M1638">
        <v>76025</v>
      </c>
      <c r="N1638">
        <v>6437987321</v>
      </c>
      <c r="O1638" t="s">
        <v>25</v>
      </c>
      <c r="P1638" t="s">
        <v>197</v>
      </c>
      <c r="Q1638" t="s">
        <v>213</v>
      </c>
      <c r="R1638" t="s">
        <v>183</v>
      </c>
      <c r="S1638" s="1">
        <v>44662.561296296299</v>
      </c>
      <c r="T1638" s="1">
        <v>44662.562314814815</v>
      </c>
      <c r="U1638" s="1">
        <v>44662.584027777775</v>
      </c>
      <c r="V1638" t="s">
        <v>184</v>
      </c>
      <c r="W1638" t="s">
        <v>85</v>
      </c>
      <c r="X1638" t="s">
        <v>248</v>
      </c>
      <c r="Y1638" t="s">
        <v>186</v>
      </c>
      <c r="Z1638" t="s">
        <v>187</v>
      </c>
      <c r="AA1638" s="32">
        <v>32.733333332999997</v>
      </c>
    </row>
    <row r="1639" spans="1:27" x14ac:dyDescent="0.3">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9" s="4" t="str">
        <f>VLOOKUP(P1639,Lookup!$A$1:$D$19,4,0)</f>
        <v>Bay Area</v>
      </c>
      <c r="C1639" s="4" t="str">
        <f>VLOOKUP(P1639,Lookup!$A$1:$E$19,5,0)</f>
        <v>Region 3</v>
      </c>
      <c r="D1639" s="4" t="str">
        <f>VLOOKUP(P1639,Lookup!$A$1:$B$19,2,0)</f>
        <v>MI</v>
      </c>
      <c r="E1639" s="4" t="str">
        <f>IF(AND((Data[[#This Row],[Min Notif Date]]&gt;$G$3),Data[[#This Row],[Min Notif Date]]&lt;$F$3),"Last Week","No")</f>
        <v>No</v>
      </c>
      <c r="F1639" s="4" t="str">
        <f>VLOOKUP(MONTH(Data[[#This Row],[Min Notif Date]]),Lookup!$G$1:$H$12,2,0)</f>
        <v>4. Apr</v>
      </c>
      <c r="G1639" s="4" t="str">
        <f t="shared" si="25"/>
        <v/>
      </c>
      <c r="H1639" s="4" t="str">
        <f>IF(AND(Data[[#This Row],[Min Notif Time]]&gt;6,Data[[#This Row],[Min Notif Time]]&lt;17),"Business Hours","Non-Business Hours")</f>
        <v>Business Hours</v>
      </c>
      <c r="I1639" s="4" t="str" cm="1">
        <f t="array" ref="I1639">IFERROR(VLOOKUP(Data[[#This Row],[Min Notif Date]],Lookup!$N$1:$P$11,2,0),_xlfn.IFS(VLOOKUP(WEEKDAY(Data[[#This Row],[Min Notif Date]]),Lookup!$J$1:$L$7,3,0)="Weekend","Weekend",VLOOKUP(WEEKDAY(Data[[#This Row],[Min Notif Date]]),Lookup!$J$1:$L$7,3,0)="Weekday","Weekday"))</f>
        <v>Weekday</v>
      </c>
      <c r="J1639" s="4" t="str">
        <f>VLOOKUP(WEEKDAY(Data[[#This Row],[Min Notif Date]]),Lookup!$J$1:$K$7,2,0)</f>
        <v>2. Mon</v>
      </c>
      <c r="K1639" s="105">
        <f>ROUNDDOWN(Data[[#This Row],[PGE Notified Time]],0)</f>
        <v>44662</v>
      </c>
      <c r="L1639" s="4">
        <f>HOUR(Data[[#This Row],[PGE Notified Time]])</f>
        <v>15</v>
      </c>
      <c r="M1639">
        <v>76030</v>
      </c>
      <c r="N1639">
        <v>2601827459</v>
      </c>
      <c r="O1639" t="s">
        <v>25</v>
      </c>
      <c r="P1639" t="s">
        <v>244</v>
      </c>
      <c r="Q1639" t="s">
        <v>213</v>
      </c>
      <c r="R1639" t="s">
        <v>183</v>
      </c>
      <c r="S1639" s="1">
        <v>44662.625393518516</v>
      </c>
      <c r="T1639" s="1">
        <v>44662.626307870371</v>
      </c>
      <c r="U1639" s="1">
        <v>44662.645833333336</v>
      </c>
      <c r="V1639" t="s">
        <v>184</v>
      </c>
      <c r="W1639" t="s">
        <v>85</v>
      </c>
      <c r="X1639" t="s">
        <v>302</v>
      </c>
      <c r="Y1639" t="s">
        <v>186</v>
      </c>
      <c r="Z1639" t="s">
        <v>187</v>
      </c>
      <c r="AA1639" s="32">
        <v>29.433333333</v>
      </c>
    </row>
    <row r="1640" spans="1:27" x14ac:dyDescent="0.3">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0" s="4" t="str">
        <f>VLOOKUP(P1640,Lookup!$A$1:$D$19,4,0)</f>
        <v>North Valley</v>
      </c>
      <c r="C1640" s="4" t="str">
        <f>VLOOKUP(P1640,Lookup!$A$1:$E$19,5,0)</f>
        <v>Region 2</v>
      </c>
      <c r="D1640" s="4" t="str">
        <f>VLOOKUP(P1640,Lookup!$A$1:$B$19,2,0)</f>
        <v>NV</v>
      </c>
      <c r="E1640" s="4" t="str">
        <f>IF(AND((Data[[#This Row],[Min Notif Date]]&gt;$G$3),Data[[#This Row],[Min Notif Date]]&lt;$F$3),"Last Week","No")</f>
        <v>No</v>
      </c>
      <c r="F1640" s="4" t="str">
        <f>VLOOKUP(MONTH(Data[[#This Row],[Min Notif Date]]),Lookup!$G$1:$H$12,2,0)</f>
        <v>4. Apr</v>
      </c>
      <c r="G1640" s="4" t="str">
        <f t="shared" si="25"/>
        <v/>
      </c>
      <c r="H1640" s="4" t="str">
        <f>IF(AND(Data[[#This Row],[Min Notif Time]]&gt;6,Data[[#This Row],[Min Notif Time]]&lt;17),"Business Hours","Non-Business Hours")</f>
        <v>Business Hours</v>
      </c>
      <c r="I1640" s="4" t="str" cm="1">
        <f t="array" ref="I1640">IFERROR(VLOOKUP(Data[[#This Row],[Min Notif Date]],Lookup!$N$1:$P$11,2,0),_xlfn.IFS(VLOOKUP(WEEKDAY(Data[[#This Row],[Min Notif Date]]),Lookup!$J$1:$L$7,3,0)="Weekend","Weekend",VLOOKUP(WEEKDAY(Data[[#This Row],[Min Notif Date]]),Lookup!$J$1:$L$7,3,0)="Weekday","Weekday"))</f>
        <v>Weekday</v>
      </c>
      <c r="J1640" s="4" t="str">
        <f>VLOOKUP(WEEKDAY(Data[[#This Row],[Min Notif Date]]),Lookup!$J$1:$K$7,2,0)</f>
        <v>2. Mon</v>
      </c>
      <c r="K1640" s="105">
        <f>ROUNDDOWN(Data[[#This Row],[PGE Notified Time]],0)</f>
        <v>44662</v>
      </c>
      <c r="L1640" s="4">
        <f>HOUR(Data[[#This Row],[PGE Notified Time]])</f>
        <v>9</v>
      </c>
      <c r="M1640">
        <v>76010</v>
      </c>
      <c r="N1640">
        <v>756164703</v>
      </c>
      <c r="O1640" t="s">
        <v>25</v>
      </c>
      <c r="P1640" t="s">
        <v>256</v>
      </c>
      <c r="Q1640" t="s">
        <v>213</v>
      </c>
      <c r="R1640" t="s">
        <v>183</v>
      </c>
      <c r="S1640" s="1">
        <v>44662.379664351851</v>
      </c>
      <c r="T1640" s="1">
        <v>44662.381562499999</v>
      </c>
      <c r="U1640" s="1">
        <v>44662.397916666669</v>
      </c>
      <c r="V1640" t="s">
        <v>184</v>
      </c>
      <c r="W1640" t="s">
        <v>85</v>
      </c>
      <c r="X1640" t="s">
        <v>324</v>
      </c>
      <c r="Y1640" t="s">
        <v>186</v>
      </c>
      <c r="Z1640" t="s">
        <v>187</v>
      </c>
      <c r="AA1640" s="32">
        <v>26.283333333000002</v>
      </c>
    </row>
    <row r="1641" spans="1:27" x14ac:dyDescent="0.3">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1" s="4" t="str">
        <f>VLOOKUP(P1641,Lookup!$A$1:$D$19,4,0)</f>
        <v>South Bay</v>
      </c>
      <c r="C1641" s="4" t="str">
        <f>VLOOKUP(P1641,Lookup!$A$1:$E$19,5,0)</f>
        <v>Region 4</v>
      </c>
      <c r="D1641" s="4" t="str">
        <f>VLOOKUP(P1641,Lookup!$A$1:$B$19,2,0)</f>
        <v>CC</v>
      </c>
      <c r="E1641" s="4" t="str">
        <f>IF(AND((Data[[#This Row],[Min Notif Date]]&gt;$G$3),Data[[#This Row],[Min Notif Date]]&lt;$F$3),"Last Week","No")</f>
        <v>No</v>
      </c>
      <c r="F1641" s="4" t="str">
        <f>VLOOKUP(MONTH(Data[[#This Row],[Min Notif Date]]),Lookup!$G$1:$H$12,2,0)</f>
        <v>4. Apr</v>
      </c>
      <c r="G1641" s="4" t="str">
        <f t="shared" si="25"/>
        <v/>
      </c>
      <c r="H1641" s="4" t="str">
        <f>IF(AND(Data[[#This Row],[Min Notif Time]]&gt;6,Data[[#This Row],[Min Notif Time]]&lt;17),"Business Hours","Non-Business Hours")</f>
        <v>Business Hours</v>
      </c>
      <c r="I1641" s="4" t="str" cm="1">
        <f t="array" ref="I1641">IFERROR(VLOOKUP(Data[[#This Row],[Min Notif Date]],Lookup!$N$1:$P$11,2,0),_xlfn.IFS(VLOOKUP(WEEKDAY(Data[[#This Row],[Min Notif Date]]),Lookup!$J$1:$L$7,3,0)="Weekend","Weekend",VLOOKUP(WEEKDAY(Data[[#This Row],[Min Notif Date]]),Lookup!$J$1:$L$7,3,0)="Weekday","Weekday"))</f>
        <v>Weekday</v>
      </c>
      <c r="J1641" s="4" t="str">
        <f>VLOOKUP(WEEKDAY(Data[[#This Row],[Min Notif Date]]),Lookup!$J$1:$K$7,2,0)</f>
        <v>2. Mon</v>
      </c>
      <c r="K1641" s="105">
        <f>ROUNDDOWN(Data[[#This Row],[PGE Notified Time]],0)</f>
        <v>44662</v>
      </c>
      <c r="L1641" s="4">
        <f>HOUR(Data[[#This Row],[PGE Notified Time]])</f>
        <v>9</v>
      </c>
      <c r="M1641">
        <v>76013</v>
      </c>
      <c r="N1641">
        <v>241040072</v>
      </c>
      <c r="O1641" t="s">
        <v>25</v>
      </c>
      <c r="P1641" t="s">
        <v>225</v>
      </c>
      <c r="Q1641" t="s">
        <v>213</v>
      </c>
      <c r="R1641" t="s">
        <v>183</v>
      </c>
      <c r="S1641" s="1">
        <v>44662.40284722222</v>
      </c>
      <c r="T1641" s="1">
        <v>44662.403819444444</v>
      </c>
      <c r="U1641" s="1">
        <v>44662.416666666664</v>
      </c>
      <c r="V1641" t="s">
        <v>184</v>
      </c>
      <c r="W1641" t="s">
        <v>85</v>
      </c>
      <c r="X1641" t="s">
        <v>226</v>
      </c>
      <c r="Y1641" t="s">
        <v>186</v>
      </c>
      <c r="Z1641" t="s">
        <v>187</v>
      </c>
      <c r="AA1641" s="32">
        <v>19.899999999999999</v>
      </c>
    </row>
    <row r="1642" spans="1:27" x14ac:dyDescent="0.3">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2" s="4" t="str">
        <f>VLOOKUP(P1642,Lookup!$A$1:$D$19,4,0)</f>
        <v>South Bay</v>
      </c>
      <c r="C1642" s="4" t="str">
        <f>VLOOKUP(P1642,Lookup!$A$1:$E$19,5,0)</f>
        <v>Region 4</v>
      </c>
      <c r="D1642" s="4" t="str">
        <f>VLOOKUP(P1642,Lookup!$A$1:$B$19,2,0)</f>
        <v>SJ</v>
      </c>
      <c r="E1642" s="4" t="str">
        <f>IF(AND((Data[[#This Row],[Min Notif Date]]&gt;$G$3),Data[[#This Row],[Min Notif Date]]&lt;$F$3),"Last Week","No")</f>
        <v>No</v>
      </c>
      <c r="F1642" s="4" t="str">
        <f>VLOOKUP(MONTH(Data[[#This Row],[Min Notif Date]]),Lookup!$G$1:$H$12,2,0)</f>
        <v>4. Apr</v>
      </c>
      <c r="G1642" s="4" t="str">
        <f t="shared" si="25"/>
        <v/>
      </c>
      <c r="H1642" s="4" t="str">
        <f>IF(AND(Data[[#This Row],[Min Notif Time]]&gt;6,Data[[#This Row],[Min Notif Time]]&lt;17),"Business Hours","Non-Business Hours")</f>
        <v>Business Hours</v>
      </c>
      <c r="I1642" s="4" t="str" cm="1">
        <f t="array" ref="I1642">IFERROR(VLOOKUP(Data[[#This Row],[Min Notif Date]],Lookup!$N$1:$P$11,2,0),_xlfn.IFS(VLOOKUP(WEEKDAY(Data[[#This Row],[Min Notif Date]]),Lookup!$J$1:$L$7,3,0)="Weekend","Weekend",VLOOKUP(WEEKDAY(Data[[#This Row],[Min Notif Date]]),Lookup!$J$1:$L$7,3,0)="Weekday","Weekday"))</f>
        <v>Weekday</v>
      </c>
      <c r="J1642" s="4" t="str">
        <f>VLOOKUP(WEEKDAY(Data[[#This Row],[Min Notif Date]]),Lookup!$J$1:$K$7,2,0)</f>
        <v>3. Tue</v>
      </c>
      <c r="K1642" s="105">
        <f>ROUNDDOWN(Data[[#This Row],[PGE Notified Time]],0)</f>
        <v>44663</v>
      </c>
      <c r="L1642" s="4">
        <f>HOUR(Data[[#This Row],[PGE Notified Time]])</f>
        <v>12</v>
      </c>
      <c r="M1642">
        <v>76081</v>
      </c>
      <c r="O1642" t="s">
        <v>20</v>
      </c>
      <c r="P1642" t="s">
        <v>288</v>
      </c>
      <c r="Q1642" t="s">
        <v>20</v>
      </c>
      <c r="R1642" t="s">
        <v>183</v>
      </c>
      <c r="S1642" s="1" t="s">
        <v>171</v>
      </c>
      <c r="T1642" s="1">
        <v>44663.521527777775</v>
      </c>
      <c r="U1642" s="1">
        <v>44663.875</v>
      </c>
      <c r="V1642" t="s">
        <v>184</v>
      </c>
      <c r="W1642" t="s">
        <v>87</v>
      </c>
      <c r="X1642" t="s">
        <v>293</v>
      </c>
      <c r="Y1642" t="s">
        <v>186</v>
      </c>
      <c r="Z1642" t="s">
        <v>187</v>
      </c>
      <c r="AA1642" s="32">
        <v>509</v>
      </c>
    </row>
    <row r="1643" spans="1:27" x14ac:dyDescent="0.3">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3" s="4" t="str">
        <f>VLOOKUP(P1643,Lookup!$A$1:$D$19,4,0)</f>
        <v>Central Valley</v>
      </c>
      <c r="C1643" s="4" t="str">
        <f>VLOOKUP(P1643,Lookup!$A$1:$E$19,5,0)</f>
        <v>Region 5</v>
      </c>
      <c r="D1643" s="4" t="str">
        <f>VLOOKUP(P1643,Lookup!$A$1:$B$19,2,0)</f>
        <v>YO</v>
      </c>
      <c r="E1643" s="4" t="str">
        <f>IF(AND((Data[[#This Row],[Min Notif Date]]&gt;$G$3),Data[[#This Row],[Min Notif Date]]&lt;$F$3),"Last Week","No")</f>
        <v>No</v>
      </c>
      <c r="F1643" s="4" t="str">
        <f>VLOOKUP(MONTH(Data[[#This Row],[Min Notif Date]]),Lookup!$G$1:$H$12,2,0)</f>
        <v>4. Apr</v>
      </c>
      <c r="G1643" s="4" t="str">
        <f t="shared" si="25"/>
        <v/>
      </c>
      <c r="H1643" s="4" t="str">
        <f>IF(AND(Data[[#This Row],[Min Notif Time]]&gt;6,Data[[#This Row],[Min Notif Time]]&lt;17),"Business Hours","Non-Business Hours")</f>
        <v>Business Hours</v>
      </c>
      <c r="I1643" s="4" t="str" cm="1">
        <f t="array" ref="I1643">IFERROR(VLOOKUP(Data[[#This Row],[Min Notif Date]],Lookup!$N$1:$P$11,2,0),_xlfn.IFS(VLOOKUP(WEEKDAY(Data[[#This Row],[Min Notif Date]]),Lookup!$J$1:$L$7,3,0)="Weekend","Weekend",VLOOKUP(WEEKDAY(Data[[#This Row],[Min Notif Date]]),Lookup!$J$1:$L$7,3,0)="Weekday","Weekday"))</f>
        <v>Weekday</v>
      </c>
      <c r="J1643" s="4" t="str">
        <f>VLOOKUP(WEEKDAY(Data[[#This Row],[Min Notif Date]]),Lookup!$J$1:$K$7,2,0)</f>
        <v>3. Tue</v>
      </c>
      <c r="K1643" s="105">
        <f>ROUNDDOWN(Data[[#This Row],[PGE Notified Time]],0)</f>
        <v>44663</v>
      </c>
      <c r="L1643" s="4">
        <f>HOUR(Data[[#This Row],[PGE Notified Time]])</f>
        <v>12</v>
      </c>
      <c r="M1643">
        <v>76079</v>
      </c>
      <c r="O1643" t="s">
        <v>20</v>
      </c>
      <c r="P1643" t="s">
        <v>231</v>
      </c>
      <c r="Q1643" t="s">
        <v>20</v>
      </c>
      <c r="R1643" t="s">
        <v>193</v>
      </c>
      <c r="S1643" s="1" t="s">
        <v>171</v>
      </c>
      <c r="T1643" s="1">
        <v>44663.51458333333</v>
      </c>
      <c r="U1643" s="1">
        <v>44663.857638888891</v>
      </c>
      <c r="V1643" t="s">
        <v>184</v>
      </c>
      <c r="W1643" t="s">
        <v>87</v>
      </c>
      <c r="X1643" t="s">
        <v>234</v>
      </c>
      <c r="Y1643" t="s">
        <v>186</v>
      </c>
      <c r="Z1643" t="s">
        <v>187</v>
      </c>
      <c r="AA1643" s="32">
        <v>494</v>
      </c>
    </row>
    <row r="1644" spans="1:27" x14ac:dyDescent="0.3">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South Bay</v>
      </c>
      <c r="C1644" s="4" t="str">
        <f>VLOOKUP(P1644,Lookup!$A$1:$E$19,5,0)</f>
        <v>Region 4</v>
      </c>
      <c r="D1644" s="4" t="str">
        <f>VLOOKUP(P1644,Lookup!$A$1:$B$19,2,0)</f>
        <v>SJ</v>
      </c>
      <c r="E1644" s="4" t="str">
        <f>IF(AND((Data[[#This Row],[Min Notif Date]]&gt;$G$3),Data[[#This Row],[Min Notif Date]]&lt;$F$3),"Last Week","No")</f>
        <v>No</v>
      </c>
      <c r="F1644" s="4" t="str">
        <f>VLOOKUP(MONTH(Data[[#This Row],[Min Notif Date]]),Lookup!$G$1:$H$12,2,0)</f>
        <v>4. Apr</v>
      </c>
      <c r="G1644" s="4" t="str">
        <f t="shared" si="25"/>
        <v/>
      </c>
      <c r="H1644" s="4" t="str">
        <f>IF(AND(Data[[#This Row],[Min Notif Time]]&gt;6,Data[[#This Row],[Min Notif Time]]&lt;17),"Business Hours","Non-Business Hours")</f>
        <v>Business Hours</v>
      </c>
      <c r="I1644" s="4" t="str" cm="1">
        <f t="array" ref="I1644">IFERROR(VLOOKUP(Data[[#This Row],[Min Notif Date]],Lookup!$N$1:$P$11,2,0),_xlfn.IFS(VLOOKUP(WEEKDAY(Data[[#This Row],[Min Notif Date]]),Lookup!$J$1:$L$7,3,0)="Weekend","Weekend",VLOOKUP(WEEKDAY(Data[[#This Row],[Min Notif Date]]),Lookup!$J$1:$L$7,3,0)="Weekday","Weekday"))</f>
        <v>Weekday</v>
      </c>
      <c r="J1644" s="4" t="str">
        <f>VLOOKUP(WEEKDAY(Data[[#This Row],[Min Notif Date]]),Lookup!$J$1:$K$7,2,0)</f>
        <v>3. Tue</v>
      </c>
      <c r="K1644" s="105">
        <f>ROUNDDOWN(Data[[#This Row],[PGE Notified Time]],0)</f>
        <v>44663</v>
      </c>
      <c r="L1644" s="4">
        <f>HOUR(Data[[#This Row],[PGE Notified Time]])</f>
        <v>10</v>
      </c>
      <c r="M1644">
        <v>76063</v>
      </c>
      <c r="O1644" t="s">
        <v>20</v>
      </c>
      <c r="P1644" t="s">
        <v>288</v>
      </c>
      <c r="Q1644" t="s">
        <v>20</v>
      </c>
      <c r="R1644" t="s">
        <v>183</v>
      </c>
      <c r="S1644" s="1" t="s">
        <v>171</v>
      </c>
      <c r="T1644" s="1">
        <v>44663.42083333333</v>
      </c>
      <c r="U1644" s="1">
        <v>44663.677083333336</v>
      </c>
      <c r="V1644" t="s">
        <v>184</v>
      </c>
      <c r="W1644" t="s">
        <v>87</v>
      </c>
      <c r="X1644" t="s">
        <v>293</v>
      </c>
      <c r="Y1644" t="s">
        <v>186</v>
      </c>
      <c r="Z1644" t="s">
        <v>187</v>
      </c>
      <c r="AA1644" s="32">
        <v>369</v>
      </c>
    </row>
    <row r="1645" spans="1:27" x14ac:dyDescent="0.3">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Bay Area</v>
      </c>
      <c r="C1645" s="4" t="str">
        <f>VLOOKUP(P1645,Lookup!$A$1:$E$19,5,0)</f>
        <v>Region 3</v>
      </c>
      <c r="D1645" s="4" t="str">
        <f>VLOOKUP(P1645,Lookup!$A$1:$B$19,2,0)</f>
        <v>MI</v>
      </c>
      <c r="E1645" s="4" t="str">
        <f>IF(AND((Data[[#This Row],[Min Notif Date]]&gt;$G$3),Data[[#This Row],[Min Notif Date]]&lt;$F$3),"Last Week","No")</f>
        <v>No</v>
      </c>
      <c r="F1645" s="4" t="str">
        <f>VLOOKUP(MONTH(Data[[#This Row],[Min Notif Date]]),Lookup!$G$1:$H$12,2,0)</f>
        <v>4. Apr</v>
      </c>
      <c r="G1645" s="4" t="str">
        <f t="shared" si="25"/>
        <v/>
      </c>
      <c r="H1645" s="4" t="str">
        <f>IF(AND(Data[[#This Row],[Min Notif Time]]&gt;6,Data[[#This Row],[Min Notif Time]]&lt;17),"Business Hours","Non-Business Hours")</f>
        <v>Business Hours</v>
      </c>
      <c r="I1645" s="4" t="str" cm="1">
        <f t="array" ref="I1645">IFERROR(VLOOKUP(Data[[#This Row],[Min Notif Date]],Lookup!$N$1:$P$11,2,0),_xlfn.IFS(VLOOKUP(WEEKDAY(Data[[#This Row],[Min Notif Date]]),Lookup!$J$1:$L$7,3,0)="Weekend","Weekend",VLOOKUP(WEEKDAY(Data[[#This Row],[Min Notif Date]]),Lookup!$J$1:$L$7,3,0)="Weekday","Weekday"))</f>
        <v>Weekday</v>
      </c>
      <c r="J1645" s="4" t="str">
        <f>VLOOKUP(WEEKDAY(Data[[#This Row],[Min Notif Date]]),Lookup!$J$1:$K$7,2,0)</f>
        <v>3. Tue</v>
      </c>
      <c r="K1645" s="105">
        <f>ROUNDDOWN(Data[[#This Row],[PGE Notified Time]],0)</f>
        <v>44663</v>
      </c>
      <c r="L1645" s="4">
        <f>HOUR(Data[[#This Row],[PGE Notified Time]])</f>
        <v>12</v>
      </c>
      <c r="M1645">
        <v>76077</v>
      </c>
      <c r="O1645" t="s">
        <v>20</v>
      </c>
      <c r="P1645" t="s">
        <v>244</v>
      </c>
      <c r="Q1645" t="s">
        <v>20</v>
      </c>
      <c r="R1645" t="s">
        <v>183</v>
      </c>
      <c r="S1645" s="1" t="s">
        <v>171</v>
      </c>
      <c r="T1645" s="1">
        <v>44663.511805555558</v>
      </c>
      <c r="U1645" s="1">
        <v>44663.739583333336</v>
      </c>
      <c r="V1645" t="s">
        <v>184</v>
      </c>
      <c r="W1645" t="s">
        <v>87</v>
      </c>
      <c r="X1645" t="s">
        <v>250</v>
      </c>
      <c r="Y1645" t="s">
        <v>186</v>
      </c>
      <c r="Z1645" t="s">
        <v>187</v>
      </c>
      <c r="AA1645" s="32">
        <v>328</v>
      </c>
    </row>
    <row r="1646" spans="1:27" x14ac:dyDescent="0.3">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Bay Area</v>
      </c>
      <c r="C1646" s="4" t="str">
        <f>VLOOKUP(P1646,Lookup!$A$1:$E$19,5,0)</f>
        <v>Region 3</v>
      </c>
      <c r="D1646" s="4" t="str">
        <f>VLOOKUP(P1646,Lookup!$A$1:$B$19,2,0)</f>
        <v>PN</v>
      </c>
      <c r="E1646" s="4" t="str">
        <f>IF(AND((Data[[#This Row],[Min Notif Date]]&gt;$G$3),Data[[#This Row],[Min Notif Date]]&lt;$F$3),"Last Week","No")</f>
        <v>No</v>
      </c>
      <c r="F1646" s="4" t="str">
        <f>VLOOKUP(MONTH(Data[[#This Row],[Min Notif Date]]),Lookup!$G$1:$H$12,2,0)</f>
        <v>4. Apr</v>
      </c>
      <c r="G1646" s="4" t="str">
        <f t="shared" si="25"/>
        <v/>
      </c>
      <c r="H1646" s="4" t="str">
        <f>IF(AND(Data[[#This Row],[Min Notif Time]]&gt;6,Data[[#This Row],[Min Notif Time]]&lt;17),"Business Hours","Non-Business Hours")</f>
        <v>Business Hours</v>
      </c>
      <c r="I1646" s="4" t="str" cm="1">
        <f t="array" ref="I1646">IFERROR(VLOOKUP(Data[[#This Row],[Min Notif Date]],Lookup!$N$1:$P$11,2,0),_xlfn.IFS(VLOOKUP(WEEKDAY(Data[[#This Row],[Min Notif Date]]),Lookup!$J$1:$L$7,3,0)="Weekend","Weekend",VLOOKUP(WEEKDAY(Data[[#This Row],[Min Notif Date]]),Lookup!$J$1:$L$7,3,0)="Weekday","Weekday"))</f>
        <v>Weekday</v>
      </c>
      <c r="J1646" s="4" t="str">
        <f>VLOOKUP(WEEKDAY(Data[[#This Row],[Min Notif Date]]),Lookup!$J$1:$K$7,2,0)</f>
        <v>3. Tue</v>
      </c>
      <c r="K1646" s="105">
        <f>ROUNDDOWN(Data[[#This Row],[PGE Notified Time]],0)</f>
        <v>44663</v>
      </c>
      <c r="L1646" s="4">
        <f>HOUR(Data[[#This Row],[PGE Notified Time]])</f>
        <v>14</v>
      </c>
      <c r="M1646">
        <v>76089</v>
      </c>
      <c r="O1646" t="s">
        <v>20</v>
      </c>
      <c r="P1646" t="s">
        <v>197</v>
      </c>
      <c r="Q1646" t="s">
        <v>20</v>
      </c>
      <c r="R1646" t="s">
        <v>223</v>
      </c>
      <c r="S1646" s="1" t="s">
        <v>171</v>
      </c>
      <c r="T1646" s="1">
        <v>44663.594444444447</v>
      </c>
      <c r="U1646" s="1">
        <v>44663.729166666664</v>
      </c>
      <c r="V1646" t="s">
        <v>184</v>
      </c>
      <c r="W1646" t="s">
        <v>87</v>
      </c>
      <c r="X1646" t="s">
        <v>284</v>
      </c>
      <c r="Y1646" t="s">
        <v>186</v>
      </c>
      <c r="Z1646" t="s">
        <v>187</v>
      </c>
      <c r="AA1646" s="32">
        <v>194</v>
      </c>
    </row>
    <row r="1647" spans="1:27" x14ac:dyDescent="0.3">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North Coast</v>
      </c>
      <c r="C1647" s="4" t="str">
        <f>VLOOKUP(P1647,Lookup!$A$1:$E$19,5,0)</f>
        <v>Region 1</v>
      </c>
      <c r="D1647" s="4" t="str">
        <f>VLOOKUP(P1647,Lookup!$A$1:$B$19,2,0)</f>
        <v>NB</v>
      </c>
      <c r="E1647" s="4" t="str">
        <f>IF(AND((Data[[#This Row],[Min Notif Date]]&gt;$G$3),Data[[#This Row],[Min Notif Date]]&lt;$F$3),"Last Week","No")</f>
        <v>No</v>
      </c>
      <c r="F1647" s="4" t="str">
        <f>VLOOKUP(MONTH(Data[[#This Row],[Min Notif Date]]),Lookup!$G$1:$H$12,2,0)</f>
        <v>4. Apr</v>
      </c>
      <c r="G1647" s="4" t="str">
        <f t="shared" si="25"/>
        <v/>
      </c>
      <c r="H1647" s="4" t="str">
        <f>IF(AND(Data[[#This Row],[Min Notif Time]]&gt;6,Data[[#This Row],[Min Notif Time]]&lt;17),"Business Hours","Non-Business Hours")</f>
        <v>Business Hours</v>
      </c>
      <c r="I1647" s="4" t="str" cm="1">
        <f t="array" ref="I1647">IFERROR(VLOOKUP(Data[[#This Row],[Min Notif Date]],Lookup!$N$1:$P$11,2,0),_xlfn.IFS(VLOOKUP(WEEKDAY(Data[[#This Row],[Min Notif Date]]),Lookup!$J$1:$L$7,3,0)="Weekend","Weekend",VLOOKUP(WEEKDAY(Data[[#This Row],[Min Notif Date]]),Lookup!$J$1:$L$7,3,0)="Weekday","Weekday"))</f>
        <v>Weekday</v>
      </c>
      <c r="J1647" s="4" t="str">
        <f>VLOOKUP(WEEKDAY(Data[[#This Row],[Min Notif Date]]),Lookup!$J$1:$K$7,2,0)</f>
        <v>3. Tue</v>
      </c>
      <c r="K1647" s="105">
        <f>ROUNDDOWN(Data[[#This Row],[PGE Notified Time]],0)</f>
        <v>44663</v>
      </c>
      <c r="L1647" s="4">
        <f>HOUR(Data[[#This Row],[PGE Notified Time]])</f>
        <v>12</v>
      </c>
      <c r="M1647">
        <v>76075</v>
      </c>
      <c r="O1647" t="s">
        <v>20</v>
      </c>
      <c r="P1647" t="s">
        <v>219</v>
      </c>
      <c r="Q1647" t="s">
        <v>20</v>
      </c>
      <c r="R1647" t="s">
        <v>193</v>
      </c>
      <c r="S1647" s="1" t="s">
        <v>171</v>
      </c>
      <c r="T1647" s="1">
        <v>44663.50277777778</v>
      </c>
      <c r="U1647" s="1">
        <v>44663.625</v>
      </c>
      <c r="V1647" t="s">
        <v>184</v>
      </c>
      <c r="W1647" t="s">
        <v>86</v>
      </c>
      <c r="X1647" t="s">
        <v>311</v>
      </c>
      <c r="Y1647" t="s">
        <v>186</v>
      </c>
      <c r="Z1647" t="s">
        <v>187</v>
      </c>
      <c r="AA1647" s="32">
        <v>176</v>
      </c>
    </row>
    <row r="1648" spans="1:27" x14ac:dyDescent="0.3">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North Coast</v>
      </c>
      <c r="C1648" s="4" t="str">
        <f>VLOOKUP(P1648,Lookup!$A$1:$E$19,5,0)</f>
        <v>Region 1</v>
      </c>
      <c r="D1648" s="4" t="str">
        <f>VLOOKUP(P1648,Lookup!$A$1:$B$19,2,0)</f>
        <v>SO</v>
      </c>
      <c r="E1648" s="4" t="str">
        <f>IF(AND((Data[[#This Row],[Min Notif Date]]&gt;$G$3),Data[[#This Row],[Min Notif Date]]&lt;$F$3),"Last Week","No")</f>
        <v>No</v>
      </c>
      <c r="F1648" s="4" t="str">
        <f>VLOOKUP(MONTH(Data[[#This Row],[Min Notif Date]]),Lookup!$G$1:$H$12,2,0)</f>
        <v>4. Apr</v>
      </c>
      <c r="G1648" s="4" t="str">
        <f t="shared" si="25"/>
        <v/>
      </c>
      <c r="H1648" s="4" t="str">
        <f>IF(AND(Data[[#This Row],[Min Notif Time]]&gt;6,Data[[#This Row],[Min Notif Time]]&lt;17),"Business Hours","Non-Business Hours")</f>
        <v>Business Hours</v>
      </c>
      <c r="I1648" s="4" t="str" cm="1">
        <f t="array" ref="I1648">IFERROR(VLOOKUP(Data[[#This Row],[Min Notif Date]],Lookup!$N$1:$P$11,2,0),_xlfn.IFS(VLOOKUP(WEEKDAY(Data[[#This Row],[Min Notif Date]]),Lookup!$J$1:$L$7,3,0)="Weekend","Weekend",VLOOKUP(WEEKDAY(Data[[#This Row],[Min Notif Date]]),Lookup!$J$1:$L$7,3,0)="Weekday","Weekday"))</f>
        <v>Weekday</v>
      </c>
      <c r="J1648" s="4" t="str">
        <f>VLOOKUP(WEEKDAY(Data[[#This Row],[Min Notif Date]]),Lookup!$J$1:$K$7,2,0)</f>
        <v>3. Tue</v>
      </c>
      <c r="K1648" s="105">
        <f>ROUNDDOWN(Data[[#This Row],[PGE Notified Time]],0)</f>
        <v>44663</v>
      </c>
      <c r="L1648" s="4">
        <f>HOUR(Data[[#This Row],[PGE Notified Time]])</f>
        <v>13</v>
      </c>
      <c r="M1648">
        <v>76085</v>
      </c>
      <c r="O1648" t="s">
        <v>20</v>
      </c>
      <c r="P1648" t="s">
        <v>203</v>
      </c>
      <c r="Q1648" t="s">
        <v>20</v>
      </c>
      <c r="R1648" t="s">
        <v>183</v>
      </c>
      <c r="S1648" s="1" t="s">
        <v>171</v>
      </c>
      <c r="T1648" s="1">
        <v>44663.56527777778</v>
      </c>
      <c r="U1648" s="1">
        <v>44663.677083333336</v>
      </c>
      <c r="V1648" t="s">
        <v>184</v>
      </c>
      <c r="W1648" t="s">
        <v>85</v>
      </c>
      <c r="X1648" t="s">
        <v>368</v>
      </c>
      <c r="Y1648" t="s">
        <v>186</v>
      </c>
      <c r="Z1648" t="s">
        <v>187</v>
      </c>
      <c r="AA1648" s="32">
        <v>161</v>
      </c>
    </row>
    <row r="1649" spans="1:27" x14ac:dyDescent="0.3">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49" s="4" t="str">
        <f>VLOOKUP(P1649,Lookup!$A$1:$D$19,4,0)</f>
        <v>North Valley</v>
      </c>
      <c r="C1649" s="4" t="str">
        <f>VLOOKUP(P1649,Lookup!$A$1:$E$19,5,0)</f>
        <v>Region 2</v>
      </c>
      <c r="D1649" s="4" t="str">
        <f>VLOOKUP(P1649,Lookup!$A$1:$B$19,2,0)</f>
        <v>NV</v>
      </c>
      <c r="E1649" s="4" t="str">
        <f>IF(AND((Data[[#This Row],[Min Notif Date]]&gt;$G$3),Data[[#This Row],[Min Notif Date]]&lt;$F$3),"Last Week","No")</f>
        <v>No</v>
      </c>
      <c r="F1649" s="4" t="str">
        <f>VLOOKUP(MONTH(Data[[#This Row],[Min Notif Date]]),Lookup!$G$1:$H$12,2,0)</f>
        <v>4. Apr</v>
      </c>
      <c r="G1649" s="4" t="str">
        <f t="shared" si="25"/>
        <v/>
      </c>
      <c r="H1649" s="4" t="str">
        <f>IF(AND(Data[[#This Row],[Min Notif Time]]&gt;6,Data[[#This Row],[Min Notif Time]]&lt;17),"Business Hours","Non-Business Hours")</f>
        <v>Non-Business Hours</v>
      </c>
      <c r="I1649" s="4" t="str" cm="1">
        <f t="array" ref="I1649">IFERROR(VLOOKUP(Data[[#This Row],[Min Notif Date]],Lookup!$N$1:$P$11,2,0),_xlfn.IFS(VLOOKUP(WEEKDAY(Data[[#This Row],[Min Notif Date]]),Lookup!$J$1:$L$7,3,0)="Weekend","Weekend",VLOOKUP(WEEKDAY(Data[[#This Row],[Min Notif Date]]),Lookup!$J$1:$L$7,3,0)="Weekday","Weekday"))</f>
        <v>Weekday</v>
      </c>
      <c r="J1649" s="4" t="str">
        <f>VLOOKUP(WEEKDAY(Data[[#This Row],[Min Notif Date]]),Lookup!$J$1:$K$7,2,0)</f>
        <v>3. Tue</v>
      </c>
      <c r="K1649" s="105">
        <f>ROUNDDOWN(Data[[#This Row],[PGE Notified Time]],0)</f>
        <v>44663</v>
      </c>
      <c r="L1649" s="4">
        <f>HOUR(Data[[#This Row],[PGE Notified Time]])</f>
        <v>22</v>
      </c>
      <c r="M1649">
        <v>76101</v>
      </c>
      <c r="N1649">
        <v>6488769</v>
      </c>
      <c r="O1649" t="s">
        <v>23</v>
      </c>
      <c r="P1649" t="s">
        <v>256</v>
      </c>
      <c r="Q1649" t="s">
        <v>213</v>
      </c>
      <c r="R1649" t="s">
        <v>193</v>
      </c>
      <c r="S1649" s="1">
        <v>44663.939282407409</v>
      </c>
      <c r="T1649" s="1">
        <v>44663.938888888886</v>
      </c>
      <c r="U1649" s="1">
        <v>44664.038194444445</v>
      </c>
      <c r="V1649" t="s">
        <v>184</v>
      </c>
      <c r="W1649" t="s">
        <v>87</v>
      </c>
      <c r="X1649" t="s">
        <v>296</v>
      </c>
      <c r="Y1649" t="s">
        <v>186</v>
      </c>
      <c r="Z1649" t="s">
        <v>187</v>
      </c>
      <c r="AA1649" s="32">
        <v>143</v>
      </c>
    </row>
    <row r="1650" spans="1:27" x14ac:dyDescent="0.3">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Central Valley</v>
      </c>
      <c r="C1650" s="4" t="str">
        <f>VLOOKUP(P1650,Lookup!$A$1:$E$19,5,0)</f>
        <v>Region 5</v>
      </c>
      <c r="D1650" s="4" t="str">
        <f>VLOOKUP(P1650,Lookup!$A$1:$B$19,2,0)</f>
        <v>KE</v>
      </c>
      <c r="E1650" s="4" t="str">
        <f>IF(AND((Data[[#This Row],[Min Notif Date]]&gt;$G$3),Data[[#This Row],[Min Notif Date]]&lt;$F$3),"Last Week","No")</f>
        <v>No</v>
      </c>
      <c r="F1650" s="4" t="str">
        <f>VLOOKUP(MONTH(Data[[#This Row],[Min Notif Date]]),Lookup!$G$1:$H$12,2,0)</f>
        <v>4. Apr</v>
      </c>
      <c r="G1650" s="4" t="str">
        <f t="shared" si="25"/>
        <v/>
      </c>
      <c r="H1650" s="4" t="str">
        <f>IF(AND(Data[[#This Row],[Min Notif Time]]&gt;6,Data[[#This Row],[Min Notif Time]]&lt;17),"Business Hours","Non-Business Hours")</f>
        <v>Business Hours</v>
      </c>
      <c r="I1650" s="4" t="str" cm="1">
        <f t="array" ref="I1650">IFERROR(VLOOKUP(Data[[#This Row],[Min Notif Date]],Lookup!$N$1:$P$11,2,0),_xlfn.IFS(VLOOKUP(WEEKDAY(Data[[#This Row],[Min Notif Date]]),Lookup!$J$1:$L$7,3,0)="Weekend","Weekend",VLOOKUP(WEEKDAY(Data[[#This Row],[Min Notif Date]]),Lookup!$J$1:$L$7,3,0)="Weekday","Weekday"))</f>
        <v>Weekday</v>
      </c>
      <c r="J1650" s="4" t="str">
        <f>VLOOKUP(WEEKDAY(Data[[#This Row],[Min Notif Date]]),Lookup!$J$1:$K$7,2,0)</f>
        <v>3. Tue</v>
      </c>
      <c r="K1650" s="105">
        <f>ROUNDDOWN(Data[[#This Row],[PGE Notified Time]],0)</f>
        <v>44663</v>
      </c>
      <c r="L1650" s="4">
        <f>HOUR(Data[[#This Row],[PGE Notified Time]])</f>
        <v>8</v>
      </c>
      <c r="M1650">
        <v>76051</v>
      </c>
      <c r="O1650" t="s">
        <v>20</v>
      </c>
      <c r="P1650" t="s">
        <v>206</v>
      </c>
      <c r="Q1650" t="s">
        <v>20</v>
      </c>
      <c r="R1650" t="s">
        <v>193</v>
      </c>
      <c r="S1650" s="1" t="s">
        <v>171</v>
      </c>
      <c r="T1650" s="1">
        <v>44663.347222222219</v>
      </c>
      <c r="U1650" s="1">
        <v>44663.444444444445</v>
      </c>
      <c r="V1650" t="s">
        <v>184</v>
      </c>
      <c r="W1650" t="s">
        <v>85</v>
      </c>
      <c r="X1650" t="s">
        <v>221</v>
      </c>
      <c r="Y1650" t="s">
        <v>186</v>
      </c>
      <c r="Z1650" t="s">
        <v>187</v>
      </c>
      <c r="AA1650" s="32">
        <v>140</v>
      </c>
    </row>
    <row r="1651" spans="1:27" x14ac:dyDescent="0.3">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1" s="4" t="str">
        <f>VLOOKUP(P1651,Lookup!$A$1:$D$19,4,0)</f>
        <v>North Valley</v>
      </c>
      <c r="C1651" s="4" t="str">
        <f>VLOOKUP(P1651,Lookup!$A$1:$E$19,5,0)</f>
        <v>Region 2</v>
      </c>
      <c r="D1651" s="4" t="str">
        <f>VLOOKUP(P1651,Lookup!$A$1:$B$19,2,0)</f>
        <v>SI</v>
      </c>
      <c r="E1651" s="4" t="str">
        <f>IF(AND((Data[[#This Row],[Min Notif Date]]&gt;$G$3),Data[[#This Row],[Min Notif Date]]&lt;$F$3),"Last Week","No")</f>
        <v>No</v>
      </c>
      <c r="F1651" s="4" t="str">
        <f>VLOOKUP(MONTH(Data[[#This Row],[Min Notif Date]]),Lookup!$G$1:$H$12,2,0)</f>
        <v>4. Apr</v>
      </c>
      <c r="G1651" s="4" t="str">
        <f t="shared" si="25"/>
        <v/>
      </c>
      <c r="H1651" s="4" t="str">
        <f>IF(AND(Data[[#This Row],[Min Notif Time]]&gt;6,Data[[#This Row],[Min Notif Time]]&lt;17),"Business Hours","Non-Business Hours")</f>
        <v>Business Hours</v>
      </c>
      <c r="I1651" s="4" t="str" cm="1">
        <f t="array" ref="I1651">IFERROR(VLOOKUP(Data[[#This Row],[Min Notif Date]],Lookup!$N$1:$P$11,2,0),_xlfn.IFS(VLOOKUP(WEEKDAY(Data[[#This Row],[Min Notif Date]]),Lookup!$J$1:$L$7,3,0)="Weekend","Weekend",VLOOKUP(WEEKDAY(Data[[#This Row],[Min Notif Date]]),Lookup!$J$1:$L$7,3,0)="Weekday","Weekday"))</f>
        <v>Weekday</v>
      </c>
      <c r="J1651" s="4" t="str">
        <f>VLOOKUP(WEEKDAY(Data[[#This Row],[Min Notif Date]]),Lookup!$J$1:$K$7,2,0)</f>
        <v>3. Tue</v>
      </c>
      <c r="K1651" s="105">
        <f>ROUNDDOWN(Data[[#This Row],[PGE Notified Time]],0)</f>
        <v>44663</v>
      </c>
      <c r="L1651" s="4">
        <f>HOUR(Data[[#This Row],[PGE Notified Time]])</f>
        <v>11</v>
      </c>
      <c r="M1651">
        <v>76070</v>
      </c>
      <c r="O1651" t="s">
        <v>20</v>
      </c>
      <c r="P1651" t="s">
        <v>201</v>
      </c>
      <c r="Q1651" t="s">
        <v>20</v>
      </c>
      <c r="R1651" t="s">
        <v>183</v>
      </c>
      <c r="S1651" s="1" t="s">
        <v>171</v>
      </c>
      <c r="T1651" s="1">
        <v>44663.470138888886</v>
      </c>
      <c r="U1651" s="1">
        <v>44663.5625</v>
      </c>
      <c r="V1651" t="s">
        <v>184</v>
      </c>
      <c r="W1651" t="s">
        <v>85</v>
      </c>
      <c r="X1651" t="s">
        <v>253</v>
      </c>
      <c r="Y1651" t="s">
        <v>186</v>
      </c>
      <c r="Z1651" t="s">
        <v>187</v>
      </c>
      <c r="AA1651" s="32">
        <v>133</v>
      </c>
    </row>
    <row r="1652" spans="1:27" x14ac:dyDescent="0.3">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Central Valley</v>
      </c>
      <c r="C1652" s="4" t="str">
        <f>VLOOKUP(P1652,Lookup!$A$1:$E$19,5,0)</f>
        <v>Region 5</v>
      </c>
      <c r="D1652" s="4" t="str">
        <f>VLOOKUP(P1652,Lookup!$A$1:$B$19,2,0)</f>
        <v>FR</v>
      </c>
      <c r="E1652" s="4" t="str">
        <f>IF(AND((Data[[#This Row],[Min Notif Date]]&gt;$G$3),Data[[#This Row],[Min Notif Date]]&lt;$F$3),"Last Week","No")</f>
        <v>No</v>
      </c>
      <c r="F1652" s="4" t="str">
        <f>VLOOKUP(MONTH(Data[[#This Row],[Min Notif Date]]),Lookup!$G$1:$H$12,2,0)</f>
        <v>4. Apr</v>
      </c>
      <c r="G1652" s="4" t="str">
        <f t="shared" si="25"/>
        <v/>
      </c>
      <c r="H1652" s="4" t="str">
        <f>IF(AND(Data[[#This Row],[Min Notif Time]]&gt;6,Data[[#This Row],[Min Notif Time]]&lt;17),"Business Hours","Non-Business Hours")</f>
        <v>Business Hours</v>
      </c>
      <c r="I1652" s="4" t="str" cm="1">
        <f t="array" ref="I1652">IFERROR(VLOOKUP(Data[[#This Row],[Min Notif Date]],Lookup!$N$1:$P$11,2,0),_xlfn.IFS(VLOOKUP(WEEKDAY(Data[[#This Row],[Min Notif Date]]),Lookup!$J$1:$L$7,3,0)="Weekend","Weekend",VLOOKUP(WEEKDAY(Data[[#This Row],[Min Notif Date]]),Lookup!$J$1:$L$7,3,0)="Weekday","Weekday"))</f>
        <v>Weekday</v>
      </c>
      <c r="J1652" s="4" t="str">
        <f>VLOOKUP(WEEKDAY(Data[[#This Row],[Min Notif Date]]),Lookup!$J$1:$K$7,2,0)</f>
        <v>3. Tue</v>
      </c>
      <c r="K1652" s="105">
        <f>ROUNDDOWN(Data[[#This Row],[PGE Notified Time]],0)</f>
        <v>44663</v>
      </c>
      <c r="L1652" s="4">
        <f>HOUR(Data[[#This Row],[PGE Notified Time]])</f>
        <v>11</v>
      </c>
      <c r="M1652">
        <v>76073</v>
      </c>
      <c r="O1652" t="s">
        <v>20</v>
      </c>
      <c r="P1652" t="s">
        <v>195</v>
      </c>
      <c r="Q1652" t="s">
        <v>20</v>
      </c>
      <c r="R1652" t="s">
        <v>183</v>
      </c>
      <c r="S1652" s="1" t="s">
        <v>171</v>
      </c>
      <c r="T1652" s="1">
        <v>44663.477083333331</v>
      </c>
      <c r="U1652" s="1">
        <v>44663.5625</v>
      </c>
      <c r="V1652" t="s">
        <v>184</v>
      </c>
      <c r="W1652" t="s">
        <v>85</v>
      </c>
      <c r="X1652" t="s">
        <v>196</v>
      </c>
      <c r="Y1652" t="s">
        <v>186</v>
      </c>
      <c r="Z1652" t="s">
        <v>187</v>
      </c>
      <c r="AA1652" s="32">
        <v>123</v>
      </c>
    </row>
    <row r="1653" spans="1:27" x14ac:dyDescent="0.3">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Bay Area</v>
      </c>
      <c r="C1653" s="4" t="str">
        <f>VLOOKUP(P1653,Lookup!$A$1:$E$19,5,0)</f>
        <v>Region 3</v>
      </c>
      <c r="D1653" s="4" t="str">
        <f>VLOOKUP(P1653,Lookup!$A$1:$B$19,2,0)</f>
        <v>EB</v>
      </c>
      <c r="E1653" s="4" t="str">
        <f>IF(AND((Data[[#This Row],[Min Notif Date]]&gt;$G$3),Data[[#This Row],[Min Notif Date]]&lt;$F$3),"Last Week","No")</f>
        <v>No</v>
      </c>
      <c r="F1653" s="4" t="str">
        <f>VLOOKUP(MONTH(Data[[#This Row],[Min Notif Date]]),Lookup!$G$1:$H$12,2,0)</f>
        <v>4. Apr</v>
      </c>
      <c r="G1653" s="4" t="str">
        <f t="shared" si="25"/>
        <v/>
      </c>
      <c r="H1653" s="4" t="str">
        <f>IF(AND(Data[[#This Row],[Min Notif Time]]&gt;6,Data[[#This Row],[Min Notif Time]]&lt;17),"Business Hours","Non-Business Hours")</f>
        <v>Business Hours</v>
      </c>
      <c r="I1653" s="4" t="str" cm="1">
        <f t="array" ref="I1653">IFERROR(VLOOKUP(Data[[#This Row],[Min Notif Date]],Lookup!$N$1:$P$11,2,0),_xlfn.IFS(VLOOKUP(WEEKDAY(Data[[#This Row],[Min Notif Date]]),Lookup!$J$1:$L$7,3,0)="Weekend","Weekend",VLOOKUP(WEEKDAY(Data[[#This Row],[Min Notif Date]]),Lookup!$J$1:$L$7,3,0)="Weekday","Weekday"))</f>
        <v>Weekday</v>
      </c>
      <c r="J1653" s="4" t="str">
        <f>VLOOKUP(WEEKDAY(Data[[#This Row],[Min Notif Date]]),Lookup!$J$1:$K$7,2,0)</f>
        <v>3. Tue</v>
      </c>
      <c r="K1653" s="105">
        <f>ROUNDDOWN(Data[[#This Row],[PGE Notified Time]],0)</f>
        <v>44663</v>
      </c>
      <c r="L1653" s="4">
        <f>HOUR(Data[[#This Row],[PGE Notified Time]])</f>
        <v>9</v>
      </c>
      <c r="M1653">
        <v>76060</v>
      </c>
      <c r="O1653" t="s">
        <v>20</v>
      </c>
      <c r="P1653" t="s">
        <v>182</v>
      </c>
      <c r="Q1653" t="s">
        <v>20</v>
      </c>
      <c r="R1653" t="s">
        <v>183</v>
      </c>
      <c r="S1653" s="1" t="s">
        <v>171</v>
      </c>
      <c r="T1653" s="1">
        <v>44663.401388888888</v>
      </c>
      <c r="U1653" s="1">
        <v>44663.482638888891</v>
      </c>
      <c r="V1653" t="s">
        <v>184</v>
      </c>
      <c r="W1653" t="s">
        <v>85</v>
      </c>
      <c r="X1653" t="s">
        <v>185</v>
      </c>
      <c r="Y1653" t="s">
        <v>186</v>
      </c>
      <c r="Z1653" t="s">
        <v>187</v>
      </c>
      <c r="AA1653" s="32">
        <v>117</v>
      </c>
    </row>
    <row r="1654" spans="1:27" x14ac:dyDescent="0.3">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Bay Area</v>
      </c>
      <c r="C1654" s="4" t="str">
        <f>VLOOKUP(P1654,Lookup!$A$1:$E$19,5,0)</f>
        <v>Region 3</v>
      </c>
      <c r="D1654" s="4" t="str">
        <f>VLOOKUP(P1654,Lookup!$A$1:$B$19,2,0)</f>
        <v>MI</v>
      </c>
      <c r="E1654" s="4" t="str">
        <f>IF(AND((Data[[#This Row],[Min Notif Date]]&gt;$G$3),Data[[#This Row],[Min Notif Date]]&lt;$F$3),"Last Week","No")</f>
        <v>No</v>
      </c>
      <c r="F1654" s="4" t="str">
        <f>VLOOKUP(MONTH(Data[[#This Row],[Min Notif Date]]),Lookup!$G$1:$H$12,2,0)</f>
        <v>4. Apr</v>
      </c>
      <c r="G1654" s="4" t="str">
        <f t="shared" si="25"/>
        <v/>
      </c>
      <c r="H1654" s="4" t="str">
        <f>IF(AND(Data[[#This Row],[Min Notif Time]]&gt;6,Data[[#This Row],[Min Notif Time]]&lt;17),"Business Hours","Non-Business Hours")</f>
        <v>Business Hours</v>
      </c>
      <c r="I1654" s="4" t="str" cm="1">
        <f t="array" ref="I1654">IFERROR(VLOOKUP(Data[[#This Row],[Min Notif Date]],Lookup!$N$1:$P$11,2,0),_xlfn.IFS(VLOOKUP(WEEKDAY(Data[[#This Row],[Min Notif Date]]),Lookup!$J$1:$L$7,3,0)="Weekend","Weekend",VLOOKUP(WEEKDAY(Data[[#This Row],[Min Notif Date]]),Lookup!$J$1:$L$7,3,0)="Weekday","Weekday"))</f>
        <v>Weekday</v>
      </c>
      <c r="J1654" s="4" t="str">
        <f>VLOOKUP(WEEKDAY(Data[[#This Row],[Min Notif Date]]),Lookup!$J$1:$K$7,2,0)</f>
        <v>3. Tue</v>
      </c>
      <c r="K1654" s="105">
        <f>ROUNDDOWN(Data[[#This Row],[PGE Notified Time]],0)</f>
        <v>44663</v>
      </c>
      <c r="L1654" s="4">
        <f>HOUR(Data[[#This Row],[PGE Notified Time]])</f>
        <v>10</v>
      </c>
      <c r="M1654">
        <v>76067</v>
      </c>
      <c r="O1654" t="s">
        <v>20</v>
      </c>
      <c r="P1654" t="s">
        <v>244</v>
      </c>
      <c r="Q1654" t="s">
        <v>20</v>
      </c>
      <c r="R1654" t="s">
        <v>183</v>
      </c>
      <c r="S1654" s="1" t="s">
        <v>171</v>
      </c>
      <c r="T1654" s="1">
        <v>44663.443055555559</v>
      </c>
      <c r="U1654" s="1">
        <v>44663.520833333336</v>
      </c>
      <c r="V1654" t="s">
        <v>184</v>
      </c>
      <c r="W1654" t="s">
        <v>85</v>
      </c>
      <c r="X1654" t="s">
        <v>250</v>
      </c>
      <c r="Y1654" t="s">
        <v>186</v>
      </c>
      <c r="Z1654" t="s">
        <v>187</v>
      </c>
      <c r="AA1654" s="32">
        <v>112</v>
      </c>
    </row>
    <row r="1655" spans="1:27" x14ac:dyDescent="0.3">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5" s="4" t="str">
        <f>VLOOKUP(P1655,Lookup!$A$1:$D$19,4,0)</f>
        <v>North Valley</v>
      </c>
      <c r="C1655" s="4" t="str">
        <f>VLOOKUP(P1655,Lookup!$A$1:$E$19,5,0)</f>
        <v>Region 2</v>
      </c>
      <c r="D1655" s="4" t="str">
        <f>VLOOKUP(P1655,Lookup!$A$1:$B$19,2,0)</f>
        <v>SA</v>
      </c>
      <c r="E1655" s="4" t="str">
        <f>IF(AND((Data[[#This Row],[Min Notif Date]]&gt;$G$3),Data[[#This Row],[Min Notif Date]]&lt;$F$3),"Last Week","No")</f>
        <v>No</v>
      </c>
      <c r="F1655" s="4" t="str">
        <f>VLOOKUP(MONTH(Data[[#This Row],[Min Notif Date]]),Lookup!$G$1:$H$12,2,0)</f>
        <v>4. Apr</v>
      </c>
      <c r="G1655" s="4" t="str">
        <f t="shared" si="25"/>
        <v/>
      </c>
      <c r="H1655" s="4" t="str">
        <f>IF(AND(Data[[#This Row],[Min Notif Time]]&gt;6,Data[[#This Row],[Min Notif Time]]&lt;17),"Business Hours","Non-Business Hours")</f>
        <v>Non-Business Hours</v>
      </c>
      <c r="I1655" s="4" t="str" cm="1">
        <f t="array" ref="I1655">IFERROR(VLOOKUP(Data[[#This Row],[Min Notif Date]],Lookup!$N$1:$P$11,2,0),_xlfn.IFS(VLOOKUP(WEEKDAY(Data[[#This Row],[Min Notif Date]]),Lookup!$J$1:$L$7,3,0)="Weekend","Weekend",VLOOKUP(WEEKDAY(Data[[#This Row],[Min Notif Date]]),Lookup!$J$1:$L$7,3,0)="Weekday","Weekday"))</f>
        <v>Weekday</v>
      </c>
      <c r="J1655" s="4" t="str">
        <f>VLOOKUP(WEEKDAY(Data[[#This Row],[Min Notif Date]]),Lookup!$J$1:$K$7,2,0)</f>
        <v>3. Tue</v>
      </c>
      <c r="K1655" s="105">
        <f>ROUNDDOWN(Data[[#This Row],[PGE Notified Time]],0)</f>
        <v>44663</v>
      </c>
      <c r="L1655" s="4">
        <f>HOUR(Data[[#This Row],[PGE Notified Time]])</f>
        <v>23</v>
      </c>
      <c r="M1655">
        <v>76102</v>
      </c>
      <c r="N1655">
        <v>5072433257</v>
      </c>
      <c r="O1655" t="s">
        <v>25</v>
      </c>
      <c r="P1655" t="s">
        <v>210</v>
      </c>
      <c r="Q1655" t="s">
        <v>198</v>
      </c>
      <c r="R1655" t="s">
        <v>191</v>
      </c>
      <c r="S1655" s="1">
        <v>44663.940092592595</v>
      </c>
      <c r="T1655" s="1">
        <v>44663.958333333336</v>
      </c>
      <c r="U1655" s="1">
        <v>44664.01458333333</v>
      </c>
      <c r="V1655" t="s">
        <v>184</v>
      </c>
      <c r="W1655" t="s">
        <v>87</v>
      </c>
      <c r="X1655" t="s">
        <v>315</v>
      </c>
      <c r="Y1655" t="s">
        <v>186</v>
      </c>
      <c r="Z1655" t="s">
        <v>187</v>
      </c>
      <c r="AA1655" s="32">
        <v>107.266666667</v>
      </c>
    </row>
    <row r="1656" spans="1:27" x14ac:dyDescent="0.3">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Central Valley</v>
      </c>
      <c r="C1656" s="4" t="str">
        <f>VLOOKUP(P1656,Lookup!$A$1:$E$19,5,0)</f>
        <v>Region 5</v>
      </c>
      <c r="D1656" s="4" t="str">
        <f>VLOOKUP(P1656,Lookup!$A$1:$B$19,2,0)</f>
        <v>YO</v>
      </c>
      <c r="E1656" s="4" t="str">
        <f>IF(AND((Data[[#This Row],[Min Notif Date]]&gt;$G$3),Data[[#This Row],[Min Notif Date]]&lt;$F$3),"Last Week","No")</f>
        <v>No</v>
      </c>
      <c r="F1656" s="4" t="str">
        <f>VLOOKUP(MONTH(Data[[#This Row],[Min Notif Date]]),Lookup!$G$1:$H$12,2,0)</f>
        <v>4. Apr</v>
      </c>
      <c r="G1656" s="4" t="str">
        <f t="shared" si="25"/>
        <v/>
      </c>
      <c r="H1656" s="4" t="str">
        <f>IF(AND(Data[[#This Row],[Min Notif Time]]&gt;6,Data[[#This Row],[Min Notif Time]]&lt;17),"Business Hours","Non-Business Hours")</f>
        <v>Business Hours</v>
      </c>
      <c r="I1656" s="4" t="str" cm="1">
        <f t="array" ref="I1656">IFERROR(VLOOKUP(Data[[#This Row],[Min Notif Date]],Lookup!$N$1:$P$11,2,0),_xlfn.IFS(VLOOKUP(WEEKDAY(Data[[#This Row],[Min Notif Date]]),Lookup!$J$1:$L$7,3,0)="Weekend","Weekend",VLOOKUP(WEEKDAY(Data[[#This Row],[Min Notif Date]]),Lookup!$J$1:$L$7,3,0)="Weekday","Weekday"))</f>
        <v>Weekday</v>
      </c>
      <c r="J1656" s="4" t="str">
        <f>VLOOKUP(WEEKDAY(Data[[#This Row],[Min Notif Date]]),Lookup!$J$1:$K$7,2,0)</f>
        <v>3. Tue</v>
      </c>
      <c r="K1656" s="105">
        <f>ROUNDDOWN(Data[[#This Row],[PGE Notified Time]],0)</f>
        <v>44663</v>
      </c>
      <c r="L1656" s="4">
        <f>HOUR(Data[[#This Row],[PGE Notified Time]])</f>
        <v>10</v>
      </c>
      <c r="M1656">
        <v>76062</v>
      </c>
      <c r="O1656" t="s">
        <v>20</v>
      </c>
      <c r="P1656" t="s">
        <v>231</v>
      </c>
      <c r="Q1656" t="s">
        <v>20</v>
      </c>
      <c r="R1656" t="s">
        <v>191</v>
      </c>
      <c r="S1656" s="1" t="s">
        <v>171</v>
      </c>
      <c r="T1656" s="1">
        <v>44663.419444444444</v>
      </c>
      <c r="U1656" s="1">
        <v>44663.489583333336</v>
      </c>
      <c r="V1656" t="s">
        <v>184</v>
      </c>
      <c r="W1656" t="s">
        <v>85</v>
      </c>
      <c r="X1656" t="s">
        <v>394</v>
      </c>
      <c r="Y1656" t="s">
        <v>186</v>
      </c>
      <c r="Z1656" t="s">
        <v>187</v>
      </c>
      <c r="AA1656" s="32">
        <v>101</v>
      </c>
    </row>
    <row r="1657" spans="1:27" x14ac:dyDescent="0.3">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7" s="4" t="str">
        <f>VLOOKUP(P1657,Lookup!$A$1:$D$19,4,0)</f>
        <v>Bay Area</v>
      </c>
      <c r="C1657" s="4" t="str">
        <f>VLOOKUP(P1657,Lookup!$A$1:$E$19,5,0)</f>
        <v>Region 3</v>
      </c>
      <c r="D1657" s="4" t="str">
        <f>VLOOKUP(P1657,Lookup!$A$1:$B$19,2,0)</f>
        <v>EB</v>
      </c>
      <c r="E1657" s="4" t="str">
        <f>IF(AND((Data[[#This Row],[Min Notif Date]]&gt;$G$3),Data[[#This Row],[Min Notif Date]]&lt;$F$3),"Last Week","No")</f>
        <v>No</v>
      </c>
      <c r="F1657" s="4" t="str">
        <f>VLOOKUP(MONTH(Data[[#This Row],[Min Notif Date]]),Lookup!$G$1:$H$12,2,0)</f>
        <v>4. Apr</v>
      </c>
      <c r="G1657" s="4" t="str">
        <f t="shared" si="25"/>
        <v/>
      </c>
      <c r="H1657" s="4" t="str">
        <f>IF(AND(Data[[#This Row],[Min Notif Time]]&gt;6,Data[[#This Row],[Min Notif Time]]&lt;17),"Business Hours","Non-Business Hours")</f>
        <v>Business Hours</v>
      </c>
      <c r="I1657" s="4" t="str" cm="1">
        <f t="array" ref="I1657">IFERROR(VLOOKUP(Data[[#This Row],[Min Notif Date]],Lookup!$N$1:$P$11,2,0),_xlfn.IFS(VLOOKUP(WEEKDAY(Data[[#This Row],[Min Notif Date]]),Lookup!$J$1:$L$7,3,0)="Weekend","Weekend",VLOOKUP(WEEKDAY(Data[[#This Row],[Min Notif Date]]),Lookup!$J$1:$L$7,3,0)="Weekday","Weekday"))</f>
        <v>Weekday</v>
      </c>
      <c r="J1657" s="4" t="str">
        <f>VLOOKUP(WEEKDAY(Data[[#This Row],[Min Notif Date]]),Lookup!$J$1:$K$7,2,0)</f>
        <v>3. Tue</v>
      </c>
      <c r="K1657" s="105">
        <f>ROUNDDOWN(Data[[#This Row],[PGE Notified Time]],0)</f>
        <v>44663</v>
      </c>
      <c r="L1657" s="4">
        <f>HOUR(Data[[#This Row],[PGE Notified Time]])</f>
        <v>10</v>
      </c>
      <c r="M1657">
        <v>76066</v>
      </c>
      <c r="O1657" t="s">
        <v>20</v>
      </c>
      <c r="P1657" t="s">
        <v>182</v>
      </c>
      <c r="Q1657" t="s">
        <v>20</v>
      </c>
      <c r="R1657" t="s">
        <v>183</v>
      </c>
      <c r="S1657" s="1" t="s">
        <v>171</v>
      </c>
      <c r="T1657" s="1">
        <v>44663.429166666669</v>
      </c>
      <c r="U1657" s="1">
        <v>44663.493055555555</v>
      </c>
      <c r="V1657" t="s">
        <v>184</v>
      </c>
      <c r="W1657" t="s">
        <v>85</v>
      </c>
      <c r="X1657" t="s">
        <v>185</v>
      </c>
      <c r="Y1657" t="s">
        <v>186</v>
      </c>
      <c r="Z1657" t="s">
        <v>187</v>
      </c>
      <c r="AA1657" s="32">
        <v>92</v>
      </c>
    </row>
    <row r="1658" spans="1:27" x14ac:dyDescent="0.3">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North Valley</v>
      </c>
      <c r="C1658" s="4" t="str">
        <f>VLOOKUP(P1658,Lookup!$A$1:$E$19,5,0)</f>
        <v>Region 2</v>
      </c>
      <c r="D1658" s="4" t="str">
        <f>VLOOKUP(P1658,Lookup!$A$1:$B$19,2,0)</f>
        <v>SA</v>
      </c>
      <c r="E1658" s="4" t="str">
        <f>IF(AND((Data[[#This Row],[Min Notif Date]]&gt;$G$3),Data[[#This Row],[Min Notif Date]]&lt;$F$3),"Last Week","No")</f>
        <v>No</v>
      </c>
      <c r="F1658" s="4" t="str">
        <f>VLOOKUP(MONTH(Data[[#This Row],[Min Notif Date]]),Lookup!$G$1:$H$12,2,0)</f>
        <v>4. Apr</v>
      </c>
      <c r="G1658" s="4" t="str">
        <f t="shared" si="25"/>
        <v/>
      </c>
      <c r="H1658" s="4" t="str">
        <f>IF(AND(Data[[#This Row],[Min Notif Time]]&gt;6,Data[[#This Row],[Min Notif Time]]&lt;17),"Business Hours","Non-Business Hours")</f>
        <v>Business Hours</v>
      </c>
      <c r="I1658" s="4" t="str" cm="1">
        <f t="array" ref="I1658">IFERROR(VLOOKUP(Data[[#This Row],[Min Notif Date]],Lookup!$N$1:$P$11,2,0),_xlfn.IFS(VLOOKUP(WEEKDAY(Data[[#This Row],[Min Notif Date]]),Lookup!$J$1:$L$7,3,0)="Weekend","Weekend",VLOOKUP(WEEKDAY(Data[[#This Row],[Min Notif Date]]),Lookup!$J$1:$L$7,3,0)="Weekday","Weekday"))</f>
        <v>Weekday</v>
      </c>
      <c r="J1658" s="4" t="str">
        <f>VLOOKUP(WEEKDAY(Data[[#This Row],[Min Notif Date]]),Lookup!$J$1:$K$7,2,0)</f>
        <v>3. Tue</v>
      </c>
      <c r="K1658" s="105">
        <f>ROUNDDOWN(Data[[#This Row],[PGE Notified Time]],0)</f>
        <v>44663</v>
      </c>
      <c r="L1658" s="4">
        <f>HOUR(Data[[#This Row],[PGE Notified Time]])</f>
        <v>8</v>
      </c>
      <c r="M1658">
        <v>76052</v>
      </c>
      <c r="O1658" t="s">
        <v>20</v>
      </c>
      <c r="P1658" t="s">
        <v>210</v>
      </c>
      <c r="Q1658" t="s">
        <v>20</v>
      </c>
      <c r="R1658" t="s">
        <v>183</v>
      </c>
      <c r="S1658" s="1" t="s">
        <v>171</v>
      </c>
      <c r="T1658" s="1">
        <v>44663.349305555559</v>
      </c>
      <c r="U1658" s="1">
        <v>44663.409722222219</v>
      </c>
      <c r="V1658" t="s">
        <v>184</v>
      </c>
      <c r="W1658" t="s">
        <v>85</v>
      </c>
      <c r="X1658" t="s">
        <v>238</v>
      </c>
      <c r="Y1658" t="s">
        <v>186</v>
      </c>
      <c r="Z1658" t="s">
        <v>187</v>
      </c>
      <c r="AA1658" s="32">
        <v>87</v>
      </c>
    </row>
    <row r="1659" spans="1:27" x14ac:dyDescent="0.3">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9" s="4" t="str">
        <f>VLOOKUP(P1659,Lookup!$A$1:$D$19,4,0)</f>
        <v>South Bay</v>
      </c>
      <c r="C1659" s="4" t="str">
        <f>VLOOKUP(P1659,Lookup!$A$1:$E$19,5,0)</f>
        <v>Region 4</v>
      </c>
      <c r="D1659" s="4" t="str">
        <f>VLOOKUP(P1659,Lookup!$A$1:$B$19,2,0)</f>
        <v>CC</v>
      </c>
      <c r="E1659" s="4" t="str">
        <f>IF(AND((Data[[#This Row],[Min Notif Date]]&gt;$G$3),Data[[#This Row],[Min Notif Date]]&lt;$F$3),"Last Week","No")</f>
        <v>No</v>
      </c>
      <c r="F1659" s="4" t="str">
        <f>VLOOKUP(MONTH(Data[[#This Row],[Min Notif Date]]),Lookup!$G$1:$H$12,2,0)</f>
        <v>4. Apr</v>
      </c>
      <c r="G1659" s="4" t="str">
        <f t="shared" si="25"/>
        <v/>
      </c>
      <c r="H1659" s="4" t="str">
        <f>IF(AND(Data[[#This Row],[Min Notif Time]]&gt;6,Data[[#This Row],[Min Notif Time]]&lt;17),"Business Hours","Non-Business Hours")</f>
        <v>Business Hours</v>
      </c>
      <c r="I1659" s="4" t="str" cm="1">
        <f t="array" ref="I1659">IFERROR(VLOOKUP(Data[[#This Row],[Min Notif Date]],Lookup!$N$1:$P$11,2,0),_xlfn.IFS(VLOOKUP(WEEKDAY(Data[[#This Row],[Min Notif Date]]),Lookup!$J$1:$L$7,3,0)="Weekend","Weekend",VLOOKUP(WEEKDAY(Data[[#This Row],[Min Notif Date]]),Lookup!$J$1:$L$7,3,0)="Weekday","Weekday"))</f>
        <v>Weekday</v>
      </c>
      <c r="J1659" s="4" t="str">
        <f>VLOOKUP(WEEKDAY(Data[[#This Row],[Min Notif Date]]),Lookup!$J$1:$K$7,2,0)</f>
        <v>3. Tue</v>
      </c>
      <c r="K1659" s="105">
        <f>ROUNDDOWN(Data[[#This Row],[PGE Notified Time]],0)</f>
        <v>44663</v>
      </c>
      <c r="L1659" s="4">
        <f>HOUR(Data[[#This Row],[PGE Notified Time]])</f>
        <v>9</v>
      </c>
      <c r="M1659">
        <v>76059</v>
      </c>
      <c r="O1659" t="s">
        <v>20</v>
      </c>
      <c r="P1659" t="s">
        <v>225</v>
      </c>
      <c r="Q1659" t="s">
        <v>20</v>
      </c>
      <c r="R1659" t="s">
        <v>183</v>
      </c>
      <c r="S1659" s="1" t="s">
        <v>171</v>
      </c>
      <c r="T1659" s="1">
        <v>44663.393750000003</v>
      </c>
      <c r="U1659" s="1">
        <v>44663.447916666664</v>
      </c>
      <c r="V1659" t="s">
        <v>184</v>
      </c>
      <c r="W1659" t="s">
        <v>85</v>
      </c>
      <c r="X1659" t="s">
        <v>230</v>
      </c>
      <c r="Y1659" t="s">
        <v>186</v>
      </c>
      <c r="Z1659" t="s">
        <v>187</v>
      </c>
      <c r="AA1659" s="32">
        <v>78</v>
      </c>
    </row>
    <row r="1660" spans="1:27" x14ac:dyDescent="0.3">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South Bay</v>
      </c>
      <c r="C1660" s="4" t="str">
        <f>VLOOKUP(P1660,Lookup!$A$1:$E$19,5,0)</f>
        <v>Region 4</v>
      </c>
      <c r="D1660" s="4" t="str">
        <f>VLOOKUP(P1660,Lookup!$A$1:$B$19,2,0)</f>
        <v>CC</v>
      </c>
      <c r="E1660" s="4" t="str">
        <f>IF(AND((Data[[#This Row],[Min Notif Date]]&gt;$G$3),Data[[#This Row],[Min Notif Date]]&lt;$F$3),"Last Week","No")</f>
        <v>No</v>
      </c>
      <c r="F1660" s="4" t="str">
        <f>VLOOKUP(MONTH(Data[[#This Row],[Min Notif Date]]),Lookup!$G$1:$H$12,2,0)</f>
        <v>4. Apr</v>
      </c>
      <c r="G1660" s="4" t="str">
        <f t="shared" si="25"/>
        <v/>
      </c>
      <c r="H1660" s="4" t="str">
        <f>IF(AND(Data[[#This Row],[Min Notif Time]]&gt;6,Data[[#This Row],[Min Notif Time]]&lt;17),"Business Hours","Non-Business Hours")</f>
        <v>Business Hours</v>
      </c>
      <c r="I1660" s="4" t="str" cm="1">
        <f t="array" ref="I1660">IFERROR(VLOOKUP(Data[[#This Row],[Min Notif Date]],Lookup!$N$1:$P$11,2,0),_xlfn.IFS(VLOOKUP(WEEKDAY(Data[[#This Row],[Min Notif Date]]),Lookup!$J$1:$L$7,3,0)="Weekend","Weekend",VLOOKUP(WEEKDAY(Data[[#This Row],[Min Notif Date]]),Lookup!$J$1:$L$7,3,0)="Weekday","Weekday"))</f>
        <v>Weekday</v>
      </c>
      <c r="J1660" s="4" t="str">
        <f>VLOOKUP(WEEKDAY(Data[[#This Row],[Min Notif Date]]),Lookup!$J$1:$K$7,2,0)</f>
        <v>3. Tue</v>
      </c>
      <c r="K1660" s="105">
        <f>ROUNDDOWN(Data[[#This Row],[PGE Notified Time]],0)</f>
        <v>44663</v>
      </c>
      <c r="L1660" s="4">
        <f>HOUR(Data[[#This Row],[PGE Notified Time]])</f>
        <v>8</v>
      </c>
      <c r="M1660">
        <v>76054</v>
      </c>
      <c r="N1660">
        <v>132334241</v>
      </c>
      <c r="O1660" t="s">
        <v>20</v>
      </c>
      <c r="P1660" t="s">
        <v>225</v>
      </c>
      <c r="Q1660" t="s">
        <v>20</v>
      </c>
      <c r="R1660" t="s">
        <v>183</v>
      </c>
      <c r="S1660" s="1">
        <v>44663.345405092594</v>
      </c>
      <c r="T1660" s="1">
        <v>44663.365486111114</v>
      </c>
      <c r="U1660" s="1">
        <v>44663.399305555555</v>
      </c>
      <c r="V1660" t="s">
        <v>184</v>
      </c>
      <c r="W1660" t="s">
        <v>85</v>
      </c>
      <c r="X1660" t="s">
        <v>445</v>
      </c>
      <c r="Y1660" t="s">
        <v>186</v>
      </c>
      <c r="Z1660" t="s">
        <v>187</v>
      </c>
      <c r="AA1660" s="32">
        <v>77.616666667000004</v>
      </c>
    </row>
    <row r="1661" spans="1:27" x14ac:dyDescent="0.3">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North Coast</v>
      </c>
      <c r="C1661" s="4" t="str">
        <f>VLOOKUP(P1661,Lookup!$A$1:$E$19,5,0)</f>
        <v>Region 1</v>
      </c>
      <c r="D1661" s="4" t="str">
        <f>VLOOKUP(P1661,Lookup!$A$1:$B$19,2,0)</f>
        <v>NB</v>
      </c>
      <c r="E1661" s="4" t="str">
        <f>IF(AND((Data[[#This Row],[Min Notif Date]]&gt;$G$3),Data[[#This Row],[Min Notif Date]]&lt;$F$3),"Last Week","No")</f>
        <v>No</v>
      </c>
      <c r="F1661" s="4" t="str">
        <f>VLOOKUP(MONTH(Data[[#This Row],[Min Notif Date]]),Lookup!$G$1:$H$12,2,0)</f>
        <v>4. Apr</v>
      </c>
      <c r="G1661" s="4" t="str">
        <f t="shared" si="25"/>
        <v/>
      </c>
      <c r="H1661" s="4" t="str">
        <f>IF(AND(Data[[#This Row],[Min Notif Time]]&gt;6,Data[[#This Row],[Min Notif Time]]&lt;17),"Business Hours","Non-Business Hours")</f>
        <v>Business Hours</v>
      </c>
      <c r="I1661" s="4" t="str" cm="1">
        <f t="array" ref="I1661">IFERROR(VLOOKUP(Data[[#This Row],[Min Notif Date]],Lookup!$N$1:$P$11,2,0),_xlfn.IFS(VLOOKUP(WEEKDAY(Data[[#This Row],[Min Notif Date]]),Lookup!$J$1:$L$7,3,0)="Weekend","Weekend",VLOOKUP(WEEKDAY(Data[[#This Row],[Min Notif Date]]),Lookup!$J$1:$L$7,3,0)="Weekday","Weekday"))</f>
        <v>Weekday</v>
      </c>
      <c r="J1661" s="4" t="str">
        <f>VLOOKUP(WEEKDAY(Data[[#This Row],[Min Notif Date]]),Lookup!$J$1:$K$7,2,0)</f>
        <v>3. Tue</v>
      </c>
      <c r="K1661" s="105">
        <f>ROUNDDOWN(Data[[#This Row],[PGE Notified Time]],0)</f>
        <v>44663</v>
      </c>
      <c r="L1661" s="4">
        <f>HOUR(Data[[#This Row],[PGE Notified Time]])</f>
        <v>10</v>
      </c>
      <c r="M1661">
        <v>76064</v>
      </c>
      <c r="O1661" t="s">
        <v>20</v>
      </c>
      <c r="P1661" t="s">
        <v>219</v>
      </c>
      <c r="Q1661" t="s">
        <v>20</v>
      </c>
      <c r="R1661" t="s">
        <v>183</v>
      </c>
      <c r="S1661" s="1" t="s">
        <v>171</v>
      </c>
      <c r="T1661" s="1">
        <v>44663.427083333336</v>
      </c>
      <c r="U1661" s="1">
        <v>44663.479166666664</v>
      </c>
      <c r="V1661" t="s">
        <v>184</v>
      </c>
      <c r="W1661" t="s">
        <v>85</v>
      </c>
      <c r="X1661" t="s">
        <v>341</v>
      </c>
      <c r="Y1661" t="s">
        <v>186</v>
      </c>
      <c r="Z1661" t="s">
        <v>187</v>
      </c>
      <c r="AA1661" s="32">
        <v>75</v>
      </c>
    </row>
    <row r="1662" spans="1:27" x14ac:dyDescent="0.3">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North Valley</v>
      </c>
      <c r="C1662" s="4" t="str">
        <f>VLOOKUP(P1662,Lookup!$A$1:$E$19,5,0)</f>
        <v>Region 2</v>
      </c>
      <c r="D1662" s="4" t="str">
        <f>VLOOKUP(P1662,Lookup!$A$1:$B$19,2,0)</f>
        <v>SI</v>
      </c>
      <c r="E1662" s="4" t="str">
        <f>IF(AND((Data[[#This Row],[Min Notif Date]]&gt;$G$3),Data[[#This Row],[Min Notif Date]]&lt;$F$3),"Last Week","No")</f>
        <v>No</v>
      </c>
      <c r="F1662" s="4" t="str">
        <f>VLOOKUP(MONTH(Data[[#This Row],[Min Notif Date]]),Lookup!$G$1:$H$12,2,0)</f>
        <v>4. Apr</v>
      </c>
      <c r="G1662" s="4" t="str">
        <f t="shared" si="25"/>
        <v/>
      </c>
      <c r="H1662" s="4" t="str">
        <f>IF(AND(Data[[#This Row],[Min Notif Time]]&gt;6,Data[[#This Row],[Min Notif Time]]&lt;17),"Business Hours","Non-Business Hours")</f>
        <v>Business Hours</v>
      </c>
      <c r="I1662" s="4" t="str" cm="1">
        <f t="array" ref="I1662">IFERROR(VLOOKUP(Data[[#This Row],[Min Notif Date]],Lookup!$N$1:$P$11,2,0),_xlfn.IFS(VLOOKUP(WEEKDAY(Data[[#This Row],[Min Notif Date]]),Lookup!$J$1:$L$7,3,0)="Weekend","Weekend",VLOOKUP(WEEKDAY(Data[[#This Row],[Min Notif Date]]),Lookup!$J$1:$L$7,3,0)="Weekday","Weekday"))</f>
        <v>Weekday</v>
      </c>
      <c r="J1662" s="4" t="str">
        <f>VLOOKUP(WEEKDAY(Data[[#This Row],[Min Notif Date]]),Lookup!$J$1:$K$7,2,0)</f>
        <v>3. Tue</v>
      </c>
      <c r="K1662" s="105">
        <f>ROUNDDOWN(Data[[#This Row],[PGE Notified Time]],0)</f>
        <v>44663</v>
      </c>
      <c r="L1662" s="4">
        <f>HOUR(Data[[#This Row],[PGE Notified Time]])</f>
        <v>14</v>
      </c>
      <c r="M1662">
        <v>76090</v>
      </c>
      <c r="N1662">
        <v>1077237227</v>
      </c>
      <c r="O1662" t="s">
        <v>20</v>
      </c>
      <c r="P1662" t="s">
        <v>201</v>
      </c>
      <c r="Q1662" t="s">
        <v>20</v>
      </c>
      <c r="R1662" t="s">
        <v>183</v>
      </c>
      <c r="S1662" s="1">
        <v>44663.587754629632</v>
      </c>
      <c r="T1662" s="1">
        <v>44663.613275462965</v>
      </c>
      <c r="U1662" s="1">
        <v>44663.638888888891</v>
      </c>
      <c r="V1662" t="s">
        <v>184</v>
      </c>
      <c r="W1662" t="s">
        <v>85</v>
      </c>
      <c r="X1662" t="s">
        <v>202</v>
      </c>
      <c r="Y1662" t="s">
        <v>186</v>
      </c>
      <c r="Z1662" t="s">
        <v>187</v>
      </c>
      <c r="AA1662" s="32">
        <v>73.633333332999996</v>
      </c>
    </row>
    <row r="1663" spans="1:27" x14ac:dyDescent="0.3">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3" s="4" t="str">
        <f>VLOOKUP(P1663,Lookup!$A$1:$D$19,4,0)</f>
        <v>South Bay</v>
      </c>
      <c r="C1663" s="4" t="str">
        <f>VLOOKUP(P1663,Lookup!$A$1:$E$19,5,0)</f>
        <v>Region 4</v>
      </c>
      <c r="D1663" s="4" t="str">
        <f>VLOOKUP(P1663,Lookup!$A$1:$B$19,2,0)</f>
        <v>SJ</v>
      </c>
      <c r="E1663" s="4" t="str">
        <f>IF(AND((Data[[#This Row],[Min Notif Date]]&gt;$G$3),Data[[#This Row],[Min Notif Date]]&lt;$F$3),"Last Week","No")</f>
        <v>No</v>
      </c>
      <c r="F1663" s="4" t="str">
        <f>VLOOKUP(MONTH(Data[[#This Row],[Min Notif Date]]),Lookup!$G$1:$H$12,2,0)</f>
        <v>4. Apr</v>
      </c>
      <c r="G1663" s="4" t="str">
        <f t="shared" si="25"/>
        <v/>
      </c>
      <c r="H1663" s="4" t="str">
        <f>IF(AND(Data[[#This Row],[Min Notif Time]]&gt;6,Data[[#This Row],[Min Notif Time]]&lt;17),"Business Hours","Non-Business Hours")</f>
        <v>Business Hours</v>
      </c>
      <c r="I1663" s="4" t="str" cm="1">
        <f t="array" ref="I1663">IFERROR(VLOOKUP(Data[[#This Row],[Min Notif Date]],Lookup!$N$1:$P$11,2,0),_xlfn.IFS(VLOOKUP(WEEKDAY(Data[[#This Row],[Min Notif Date]]),Lookup!$J$1:$L$7,3,0)="Weekend","Weekend",VLOOKUP(WEEKDAY(Data[[#This Row],[Min Notif Date]]),Lookup!$J$1:$L$7,3,0)="Weekday","Weekday"))</f>
        <v>Weekday</v>
      </c>
      <c r="J1663" s="4" t="str">
        <f>VLOOKUP(WEEKDAY(Data[[#This Row],[Min Notif Date]]),Lookup!$J$1:$K$7,2,0)</f>
        <v>3. Tue</v>
      </c>
      <c r="K1663" s="105">
        <f>ROUNDDOWN(Data[[#This Row],[PGE Notified Time]],0)</f>
        <v>44663</v>
      </c>
      <c r="L1663" s="4">
        <f>HOUR(Data[[#This Row],[PGE Notified Time]])</f>
        <v>8</v>
      </c>
      <c r="M1663">
        <v>76057</v>
      </c>
      <c r="N1663">
        <v>8027087159</v>
      </c>
      <c r="O1663" t="s">
        <v>25</v>
      </c>
      <c r="P1663" t="s">
        <v>288</v>
      </c>
      <c r="Q1663" t="s">
        <v>213</v>
      </c>
      <c r="R1663" t="s">
        <v>183</v>
      </c>
      <c r="S1663" s="1">
        <v>44663.373657407406</v>
      </c>
      <c r="T1663" s="1">
        <v>44663.372916666667</v>
      </c>
      <c r="U1663" s="1">
        <v>44663.423611111109</v>
      </c>
      <c r="V1663" t="s">
        <v>184</v>
      </c>
      <c r="W1663" t="s">
        <v>87</v>
      </c>
      <c r="X1663" t="s">
        <v>404</v>
      </c>
      <c r="Y1663" t="s">
        <v>186</v>
      </c>
      <c r="Z1663" t="s">
        <v>187</v>
      </c>
      <c r="AA1663" s="32">
        <v>73</v>
      </c>
    </row>
    <row r="1664" spans="1:27" x14ac:dyDescent="0.3">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Bay Area</v>
      </c>
      <c r="C1664" s="4" t="str">
        <f>VLOOKUP(P1664,Lookup!$A$1:$E$19,5,0)</f>
        <v>Region 3</v>
      </c>
      <c r="D1664" s="4" t="str">
        <f>VLOOKUP(P1664,Lookup!$A$1:$B$19,2,0)</f>
        <v>PN</v>
      </c>
      <c r="E1664" s="4" t="str">
        <f>IF(AND((Data[[#This Row],[Min Notif Date]]&gt;$G$3),Data[[#This Row],[Min Notif Date]]&lt;$F$3),"Last Week","No")</f>
        <v>No</v>
      </c>
      <c r="F1664" s="4" t="str">
        <f>VLOOKUP(MONTH(Data[[#This Row],[Min Notif Date]]),Lookup!$G$1:$H$12,2,0)</f>
        <v>4. Apr</v>
      </c>
      <c r="G1664" s="4" t="str">
        <f t="shared" si="25"/>
        <v/>
      </c>
      <c r="H1664" s="4" t="str">
        <f>IF(AND(Data[[#This Row],[Min Notif Time]]&gt;6,Data[[#This Row],[Min Notif Time]]&lt;17),"Business Hours","Non-Business Hours")</f>
        <v>Business Hours</v>
      </c>
      <c r="I1664" s="4" t="str" cm="1">
        <f t="array" ref="I1664">IFERROR(VLOOKUP(Data[[#This Row],[Min Notif Date]],Lookup!$N$1:$P$11,2,0),_xlfn.IFS(VLOOKUP(WEEKDAY(Data[[#This Row],[Min Notif Date]]),Lookup!$J$1:$L$7,3,0)="Weekend","Weekend",VLOOKUP(WEEKDAY(Data[[#This Row],[Min Notif Date]]),Lookup!$J$1:$L$7,3,0)="Weekday","Weekday"))</f>
        <v>Weekday</v>
      </c>
      <c r="J1664" s="4" t="str">
        <f>VLOOKUP(WEEKDAY(Data[[#This Row],[Min Notif Date]]),Lookup!$J$1:$K$7,2,0)</f>
        <v>3. Tue</v>
      </c>
      <c r="K1664" s="105">
        <f>ROUNDDOWN(Data[[#This Row],[PGE Notified Time]],0)</f>
        <v>44663</v>
      </c>
      <c r="L1664" s="4">
        <f>HOUR(Data[[#This Row],[PGE Notified Time]])</f>
        <v>13</v>
      </c>
      <c r="M1664">
        <v>76087</v>
      </c>
      <c r="O1664" t="s">
        <v>20</v>
      </c>
      <c r="P1664" t="s">
        <v>197</v>
      </c>
      <c r="Q1664" t="s">
        <v>20</v>
      </c>
      <c r="R1664" t="s">
        <v>191</v>
      </c>
      <c r="S1664" s="1" t="s">
        <v>171</v>
      </c>
      <c r="T1664" s="1">
        <v>44663.57916666667</v>
      </c>
      <c r="U1664" s="1">
        <v>44663.621527777781</v>
      </c>
      <c r="V1664" t="s">
        <v>184</v>
      </c>
      <c r="W1664" t="s">
        <v>85</v>
      </c>
      <c r="X1664" t="s">
        <v>262</v>
      </c>
      <c r="Y1664" t="s">
        <v>186</v>
      </c>
      <c r="Z1664" t="s">
        <v>187</v>
      </c>
      <c r="AA1664" s="32">
        <v>61</v>
      </c>
    </row>
    <row r="1665" spans="1:27" x14ac:dyDescent="0.3">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5" s="4" t="str">
        <f>VLOOKUP(P1665,Lookup!$A$1:$D$19,4,0)</f>
        <v>Central Valley</v>
      </c>
      <c r="C1665" s="4" t="str">
        <f>VLOOKUP(P1665,Lookup!$A$1:$E$19,5,0)</f>
        <v>Region 5</v>
      </c>
      <c r="D1665" s="4" t="str">
        <f>VLOOKUP(P1665,Lookup!$A$1:$B$19,2,0)</f>
        <v>FR</v>
      </c>
      <c r="E1665" s="4" t="str">
        <f>IF(AND((Data[[#This Row],[Min Notif Date]]&gt;$G$3),Data[[#This Row],[Min Notif Date]]&lt;$F$3),"Last Week","No")</f>
        <v>No</v>
      </c>
      <c r="F1665" s="4" t="str">
        <f>VLOOKUP(MONTH(Data[[#This Row],[Min Notif Date]]),Lookup!$G$1:$H$12,2,0)</f>
        <v>4. Apr</v>
      </c>
      <c r="G1665" s="4" t="str">
        <f t="shared" si="25"/>
        <v/>
      </c>
      <c r="H1665" s="4" t="str">
        <f>IF(AND(Data[[#This Row],[Min Notif Time]]&gt;6,Data[[#This Row],[Min Notif Time]]&lt;17),"Business Hours","Non-Business Hours")</f>
        <v>Business Hours</v>
      </c>
      <c r="I1665" s="4" t="str" cm="1">
        <f t="array" ref="I1665">IFERROR(VLOOKUP(Data[[#This Row],[Min Notif Date]],Lookup!$N$1:$P$11,2,0),_xlfn.IFS(VLOOKUP(WEEKDAY(Data[[#This Row],[Min Notif Date]]),Lookup!$J$1:$L$7,3,0)="Weekend","Weekend",VLOOKUP(WEEKDAY(Data[[#This Row],[Min Notif Date]]),Lookup!$J$1:$L$7,3,0)="Weekday","Weekday"))</f>
        <v>Weekday</v>
      </c>
      <c r="J1665" s="4" t="str">
        <f>VLOOKUP(WEEKDAY(Data[[#This Row],[Min Notif Date]]),Lookup!$J$1:$K$7,2,0)</f>
        <v>3. Tue</v>
      </c>
      <c r="K1665" s="105">
        <f>ROUNDDOWN(Data[[#This Row],[PGE Notified Time]],0)</f>
        <v>44663</v>
      </c>
      <c r="L1665" s="4">
        <f>HOUR(Data[[#This Row],[PGE Notified Time]])</f>
        <v>13</v>
      </c>
      <c r="M1665">
        <v>76088</v>
      </c>
      <c r="O1665" t="s">
        <v>20</v>
      </c>
      <c r="P1665" t="s">
        <v>195</v>
      </c>
      <c r="Q1665" t="s">
        <v>20</v>
      </c>
      <c r="R1665" t="s">
        <v>183</v>
      </c>
      <c r="S1665" s="1" t="s">
        <v>171</v>
      </c>
      <c r="T1665" s="1">
        <v>44663.580555555556</v>
      </c>
      <c r="U1665" s="1">
        <v>44663.614583333336</v>
      </c>
      <c r="V1665" t="s">
        <v>184</v>
      </c>
      <c r="W1665" t="s">
        <v>85</v>
      </c>
      <c r="X1665" t="s">
        <v>196</v>
      </c>
      <c r="Y1665" t="s">
        <v>186</v>
      </c>
      <c r="Z1665" t="s">
        <v>187</v>
      </c>
      <c r="AA1665" s="32">
        <v>49</v>
      </c>
    </row>
    <row r="1666" spans="1:27" x14ac:dyDescent="0.3">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South Bay</v>
      </c>
      <c r="C1666" s="4" t="str">
        <f>VLOOKUP(P1666,Lookup!$A$1:$E$19,5,0)</f>
        <v>Region 4</v>
      </c>
      <c r="D1666" s="4" t="str">
        <f>VLOOKUP(P1666,Lookup!$A$1:$B$19,2,0)</f>
        <v>CC</v>
      </c>
      <c r="E1666" s="4" t="str">
        <f>IF(AND((Data[[#This Row],[Min Notif Date]]&gt;$G$3),Data[[#This Row],[Min Notif Date]]&lt;$F$3),"Last Week","No")</f>
        <v>No</v>
      </c>
      <c r="F1666" s="4" t="str">
        <f>VLOOKUP(MONTH(Data[[#This Row],[Min Notif Date]]),Lookup!$G$1:$H$12,2,0)</f>
        <v>4. Apr</v>
      </c>
      <c r="G1666" s="4" t="str">
        <f t="shared" si="25"/>
        <v/>
      </c>
      <c r="H1666" s="4" t="str">
        <f>IF(AND(Data[[#This Row],[Min Notif Time]]&gt;6,Data[[#This Row],[Min Notif Time]]&lt;17),"Business Hours","Non-Business Hours")</f>
        <v>Business Hours</v>
      </c>
      <c r="I1666" s="4" t="str" cm="1">
        <f t="array" ref="I1666">IFERROR(VLOOKUP(Data[[#This Row],[Min Notif Date]],Lookup!$N$1:$P$11,2,0),_xlfn.IFS(VLOOKUP(WEEKDAY(Data[[#This Row],[Min Notif Date]]),Lookup!$J$1:$L$7,3,0)="Weekend","Weekend",VLOOKUP(WEEKDAY(Data[[#This Row],[Min Notif Date]]),Lookup!$J$1:$L$7,3,0)="Weekday","Weekday"))</f>
        <v>Weekday</v>
      </c>
      <c r="J1666" s="4" t="str">
        <f>VLOOKUP(WEEKDAY(Data[[#This Row],[Min Notif Date]]),Lookup!$J$1:$K$7,2,0)</f>
        <v>3. Tue</v>
      </c>
      <c r="K1666" s="105">
        <f>ROUNDDOWN(Data[[#This Row],[PGE Notified Time]],0)</f>
        <v>44663</v>
      </c>
      <c r="L1666" s="4">
        <f>HOUR(Data[[#This Row],[PGE Notified Time]])</f>
        <v>10</v>
      </c>
      <c r="M1666">
        <v>76069</v>
      </c>
      <c r="O1666" t="s">
        <v>20</v>
      </c>
      <c r="P1666" t="s">
        <v>225</v>
      </c>
      <c r="Q1666" t="s">
        <v>20</v>
      </c>
      <c r="R1666" t="s">
        <v>183</v>
      </c>
      <c r="S1666" s="1" t="s">
        <v>171</v>
      </c>
      <c r="T1666" s="1">
        <v>44663.456250000003</v>
      </c>
      <c r="U1666" s="1">
        <v>44663.486111111109</v>
      </c>
      <c r="V1666" t="s">
        <v>184</v>
      </c>
      <c r="W1666" t="s">
        <v>85</v>
      </c>
      <c r="X1666" t="s">
        <v>230</v>
      </c>
      <c r="Y1666" t="s">
        <v>186</v>
      </c>
      <c r="Z1666" t="s">
        <v>187</v>
      </c>
      <c r="AA1666" s="32">
        <v>43</v>
      </c>
    </row>
    <row r="1667" spans="1:27" x14ac:dyDescent="0.3">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7" s="4" t="str">
        <f>VLOOKUP(P1667,Lookup!$A$1:$D$19,4,0)</f>
        <v>South Bay</v>
      </c>
      <c r="C1667" s="4" t="str">
        <f>VLOOKUP(P1667,Lookup!$A$1:$E$19,5,0)</f>
        <v>Region 4</v>
      </c>
      <c r="D1667" s="4" t="str">
        <f>VLOOKUP(P1667,Lookup!$A$1:$B$19,2,0)</f>
        <v>SJ</v>
      </c>
      <c r="E1667" s="4" t="str">
        <f>IF(AND((Data[[#This Row],[Min Notif Date]]&gt;$G$3),Data[[#This Row],[Min Notif Date]]&lt;$F$3),"Last Week","No")</f>
        <v>No</v>
      </c>
      <c r="F1667" s="4" t="str">
        <f>VLOOKUP(MONTH(Data[[#This Row],[Min Notif Date]]),Lookup!$G$1:$H$12,2,0)</f>
        <v>4. Apr</v>
      </c>
      <c r="G1667" s="4" t="str">
        <f t="shared" si="25"/>
        <v/>
      </c>
      <c r="H1667" s="4" t="str">
        <f>IF(AND(Data[[#This Row],[Min Notif Time]]&gt;6,Data[[#This Row],[Min Notif Time]]&lt;17),"Business Hours","Non-Business Hours")</f>
        <v>Business Hours</v>
      </c>
      <c r="I1667" s="4" t="str" cm="1">
        <f t="array" ref="I1667">IFERROR(VLOOKUP(Data[[#This Row],[Min Notif Date]],Lookup!$N$1:$P$11,2,0),_xlfn.IFS(VLOOKUP(WEEKDAY(Data[[#This Row],[Min Notif Date]]),Lookup!$J$1:$L$7,3,0)="Weekend","Weekend",VLOOKUP(WEEKDAY(Data[[#This Row],[Min Notif Date]]),Lookup!$J$1:$L$7,3,0)="Weekday","Weekday"))</f>
        <v>Weekday</v>
      </c>
      <c r="J1667" s="4" t="str">
        <f>VLOOKUP(WEEKDAY(Data[[#This Row],[Min Notif Date]]),Lookup!$J$1:$K$7,2,0)</f>
        <v>3. Tue</v>
      </c>
      <c r="K1667" s="105">
        <f>ROUNDDOWN(Data[[#This Row],[PGE Notified Time]],0)</f>
        <v>44663</v>
      </c>
      <c r="L1667" s="4">
        <f>HOUR(Data[[#This Row],[PGE Notified Time]])</f>
        <v>11</v>
      </c>
      <c r="M1667">
        <v>76071</v>
      </c>
      <c r="N1667">
        <v>7967339346</v>
      </c>
      <c r="O1667" t="s">
        <v>25</v>
      </c>
      <c r="P1667" t="s">
        <v>288</v>
      </c>
      <c r="Q1667" t="s">
        <v>213</v>
      </c>
      <c r="R1667" t="s">
        <v>183</v>
      </c>
      <c r="S1667" s="1">
        <v>44663.472812499997</v>
      </c>
      <c r="T1667" s="1">
        <v>44663.473634259259</v>
      </c>
      <c r="U1667" s="1">
        <v>44663.494444444441</v>
      </c>
      <c r="V1667" t="s">
        <v>184</v>
      </c>
      <c r="W1667" t="s">
        <v>85</v>
      </c>
      <c r="X1667" t="s">
        <v>289</v>
      </c>
      <c r="Y1667" t="s">
        <v>186</v>
      </c>
      <c r="Z1667" t="s">
        <v>187</v>
      </c>
      <c r="AA1667" s="32">
        <v>31.15</v>
      </c>
    </row>
    <row r="1668" spans="1:27" x14ac:dyDescent="0.3">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8" s="4" t="str">
        <f>VLOOKUP(P1668,Lookup!$A$1:$D$19,4,0)</f>
        <v>North Valley</v>
      </c>
      <c r="C1668" s="4" t="str">
        <f>VLOOKUP(P1668,Lookup!$A$1:$E$19,5,0)</f>
        <v>Region 2</v>
      </c>
      <c r="D1668" s="4" t="str">
        <f>VLOOKUP(P1668,Lookup!$A$1:$B$19,2,0)</f>
        <v>SA</v>
      </c>
      <c r="E1668" s="4" t="str">
        <f>IF(AND((Data[[#This Row],[Min Notif Date]]&gt;$G$3),Data[[#This Row],[Min Notif Date]]&lt;$F$3),"Last Week","No")</f>
        <v>No</v>
      </c>
      <c r="F1668" s="4" t="str">
        <f>VLOOKUP(MONTH(Data[[#This Row],[Min Notif Date]]),Lookup!$G$1:$H$12,2,0)</f>
        <v>4. Apr</v>
      </c>
      <c r="G1668" s="4" t="str">
        <f t="shared" si="25"/>
        <v/>
      </c>
      <c r="H1668" s="4" t="str">
        <f>IF(AND(Data[[#This Row],[Min Notif Time]]&gt;6,Data[[#This Row],[Min Notif Time]]&lt;17),"Business Hours","Non-Business Hours")</f>
        <v>Business Hours</v>
      </c>
      <c r="I1668" s="4" t="str" cm="1">
        <f t="array" ref="I1668">IFERROR(VLOOKUP(Data[[#This Row],[Min Notif Date]],Lookup!$N$1:$P$11,2,0),_xlfn.IFS(VLOOKUP(WEEKDAY(Data[[#This Row],[Min Notif Date]]),Lookup!$J$1:$L$7,3,0)="Weekend","Weekend",VLOOKUP(WEEKDAY(Data[[#This Row],[Min Notif Date]]),Lookup!$J$1:$L$7,3,0)="Weekday","Weekday"))</f>
        <v>Weekday</v>
      </c>
      <c r="J1668" s="4" t="str">
        <f>VLOOKUP(WEEKDAY(Data[[#This Row],[Min Notif Date]]),Lookup!$J$1:$K$7,2,0)</f>
        <v>3. Tue</v>
      </c>
      <c r="K1668" s="105">
        <f>ROUNDDOWN(Data[[#This Row],[PGE Notified Time]],0)</f>
        <v>44663</v>
      </c>
      <c r="L1668" s="4">
        <f>HOUR(Data[[#This Row],[PGE Notified Time]])</f>
        <v>8</v>
      </c>
      <c r="M1668">
        <v>76056</v>
      </c>
      <c r="N1668">
        <v>4402342371</v>
      </c>
      <c r="O1668" t="s">
        <v>25</v>
      </c>
      <c r="P1668" t="s">
        <v>210</v>
      </c>
      <c r="Q1668" t="s">
        <v>213</v>
      </c>
      <c r="R1668" t="s">
        <v>183</v>
      </c>
      <c r="S1668" s="1">
        <v>44663.371122685188</v>
      </c>
      <c r="T1668" s="1">
        <v>44663.373194444444</v>
      </c>
      <c r="U1668" s="1">
        <v>44663.387499999997</v>
      </c>
      <c r="V1668" t="s">
        <v>184</v>
      </c>
      <c r="W1668" t="s">
        <v>85</v>
      </c>
      <c r="X1668" t="s">
        <v>239</v>
      </c>
      <c r="Y1668" t="s">
        <v>186</v>
      </c>
      <c r="Z1668" t="s">
        <v>187</v>
      </c>
      <c r="AA1668" s="32">
        <v>23.583333332999999</v>
      </c>
    </row>
    <row r="1669" spans="1:27" x14ac:dyDescent="0.3">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9" s="4" t="str">
        <f>VLOOKUP(P1669,Lookup!$A$1:$D$19,4,0)</f>
        <v>Bay Area</v>
      </c>
      <c r="C1669" s="4" t="str">
        <f>VLOOKUP(P1669,Lookup!$A$1:$E$19,5,0)</f>
        <v>Region 3</v>
      </c>
      <c r="D1669" s="4" t="str">
        <f>VLOOKUP(P1669,Lookup!$A$1:$B$19,2,0)</f>
        <v>DI</v>
      </c>
      <c r="E1669" s="4" t="str">
        <f>IF(AND((Data[[#This Row],[Min Notif Date]]&gt;$G$3),Data[[#This Row],[Min Notif Date]]&lt;$F$3),"Last Week","No")</f>
        <v>No</v>
      </c>
      <c r="F1669" s="4" t="str">
        <f>VLOOKUP(MONTH(Data[[#This Row],[Min Notif Date]]),Lookup!$G$1:$H$12,2,0)</f>
        <v>4. Apr</v>
      </c>
      <c r="G1669" s="4" t="str">
        <f t="shared" ref="G1669:G1732" si="26">IF(AA1669&lt;0,"Negative","")</f>
        <v/>
      </c>
      <c r="H1669" s="4" t="str">
        <f>IF(AND(Data[[#This Row],[Min Notif Time]]&gt;6,Data[[#This Row],[Min Notif Time]]&lt;17),"Business Hours","Non-Business Hours")</f>
        <v>Business Hours</v>
      </c>
      <c r="I1669" s="4" t="str" cm="1">
        <f t="array" ref="I1669">IFERROR(VLOOKUP(Data[[#This Row],[Min Notif Date]],Lookup!$N$1:$P$11,2,0),_xlfn.IFS(VLOOKUP(WEEKDAY(Data[[#This Row],[Min Notif Date]]),Lookup!$J$1:$L$7,3,0)="Weekend","Weekend",VLOOKUP(WEEKDAY(Data[[#This Row],[Min Notif Date]]),Lookup!$J$1:$L$7,3,0)="Weekday","Weekday"))</f>
        <v>Weekday</v>
      </c>
      <c r="J1669" s="4" t="str">
        <f>VLOOKUP(WEEKDAY(Data[[#This Row],[Min Notif Date]]),Lookup!$J$1:$K$7,2,0)</f>
        <v>4. Wed</v>
      </c>
      <c r="K1669" s="105">
        <f>ROUNDDOWN(Data[[#This Row],[PGE Notified Time]],0)</f>
        <v>44664</v>
      </c>
      <c r="L1669" s="4">
        <f>HOUR(Data[[#This Row],[PGE Notified Time]])</f>
        <v>8</v>
      </c>
      <c r="M1669">
        <v>76108</v>
      </c>
      <c r="O1669" t="s">
        <v>20</v>
      </c>
      <c r="P1669" t="s">
        <v>208</v>
      </c>
      <c r="Q1669" t="s">
        <v>20</v>
      </c>
      <c r="R1669" t="s">
        <v>183</v>
      </c>
      <c r="S1669" s="1" t="s">
        <v>171</v>
      </c>
      <c r="T1669" s="1">
        <v>44664.341666666667</v>
      </c>
      <c r="U1669" s="1">
        <v>44664.5625</v>
      </c>
      <c r="V1669" t="s">
        <v>184</v>
      </c>
      <c r="W1669" t="s">
        <v>87</v>
      </c>
      <c r="X1669" t="s">
        <v>215</v>
      </c>
      <c r="Y1669" t="s">
        <v>186</v>
      </c>
      <c r="Z1669" t="s">
        <v>187</v>
      </c>
      <c r="AA1669" s="32">
        <v>318</v>
      </c>
    </row>
    <row r="1670" spans="1:27" x14ac:dyDescent="0.3">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0" s="4" t="str">
        <f>VLOOKUP(P1670,Lookup!$A$1:$D$19,4,0)</f>
        <v>Bay Area</v>
      </c>
      <c r="C1670" s="4" t="str">
        <f>VLOOKUP(P1670,Lookup!$A$1:$E$19,5,0)</f>
        <v>Region 3</v>
      </c>
      <c r="D1670" s="4" t="str">
        <f>VLOOKUP(P1670,Lookup!$A$1:$B$19,2,0)</f>
        <v>PN</v>
      </c>
      <c r="E1670" s="4" t="str">
        <f>IF(AND((Data[[#This Row],[Min Notif Date]]&gt;$G$3),Data[[#This Row],[Min Notif Date]]&lt;$F$3),"Last Week","No")</f>
        <v>No</v>
      </c>
      <c r="F1670" s="4" t="str">
        <f>VLOOKUP(MONTH(Data[[#This Row],[Min Notif Date]]),Lookup!$G$1:$H$12,2,0)</f>
        <v>4. Apr</v>
      </c>
      <c r="G1670" s="4" t="str">
        <f t="shared" si="26"/>
        <v/>
      </c>
      <c r="H1670" s="4" t="str">
        <f>IF(AND(Data[[#This Row],[Min Notif Time]]&gt;6,Data[[#This Row],[Min Notif Time]]&lt;17),"Business Hours","Non-Business Hours")</f>
        <v>Business Hours</v>
      </c>
      <c r="I1670" s="4" t="str" cm="1">
        <f t="array" ref="I1670">IFERROR(VLOOKUP(Data[[#This Row],[Min Notif Date]],Lookup!$N$1:$P$11,2,0),_xlfn.IFS(VLOOKUP(WEEKDAY(Data[[#This Row],[Min Notif Date]]),Lookup!$J$1:$L$7,3,0)="Weekend","Weekend",VLOOKUP(WEEKDAY(Data[[#This Row],[Min Notif Date]]),Lookup!$J$1:$L$7,3,0)="Weekday","Weekday"))</f>
        <v>Weekday</v>
      </c>
      <c r="J1670" s="4" t="str">
        <f>VLOOKUP(WEEKDAY(Data[[#This Row],[Min Notif Date]]),Lookup!$J$1:$K$7,2,0)</f>
        <v>4. Wed</v>
      </c>
      <c r="K1670" s="105">
        <f>ROUNDDOWN(Data[[#This Row],[PGE Notified Time]],0)</f>
        <v>44664</v>
      </c>
      <c r="L1670" s="4">
        <f>HOUR(Data[[#This Row],[PGE Notified Time]])</f>
        <v>13</v>
      </c>
      <c r="M1670">
        <v>76143</v>
      </c>
      <c r="O1670" t="s">
        <v>20</v>
      </c>
      <c r="P1670" t="s">
        <v>197</v>
      </c>
      <c r="Q1670" t="s">
        <v>20</v>
      </c>
      <c r="R1670" t="s">
        <v>193</v>
      </c>
      <c r="S1670" s="1" t="s">
        <v>171</v>
      </c>
      <c r="T1670" s="1">
        <v>44664.568749999999</v>
      </c>
      <c r="U1670" s="1">
        <v>44664.75</v>
      </c>
      <c r="V1670" t="s">
        <v>184</v>
      </c>
      <c r="W1670" t="s">
        <v>87</v>
      </c>
      <c r="X1670" t="s">
        <v>199</v>
      </c>
      <c r="Y1670" t="s">
        <v>186</v>
      </c>
      <c r="Z1670" t="s">
        <v>187</v>
      </c>
      <c r="AA1670" s="32">
        <v>261</v>
      </c>
    </row>
    <row r="1671" spans="1:27" x14ac:dyDescent="0.3">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South Bay</v>
      </c>
      <c r="C1671" s="4" t="str">
        <f>VLOOKUP(P1671,Lookup!$A$1:$E$19,5,0)</f>
        <v>Region 4</v>
      </c>
      <c r="D1671" s="4" t="str">
        <f>VLOOKUP(P1671,Lookup!$A$1:$B$19,2,0)</f>
        <v>SJ</v>
      </c>
      <c r="E1671" s="4" t="str">
        <f>IF(AND((Data[[#This Row],[Min Notif Date]]&gt;$G$3),Data[[#This Row],[Min Notif Date]]&lt;$F$3),"Last Week","No")</f>
        <v>No</v>
      </c>
      <c r="F1671" s="4" t="str">
        <f>VLOOKUP(MONTH(Data[[#This Row],[Min Notif Date]]),Lookup!$G$1:$H$12,2,0)</f>
        <v>4. Apr</v>
      </c>
      <c r="G1671" s="4" t="str">
        <f t="shared" si="26"/>
        <v/>
      </c>
      <c r="H1671" s="4" t="str">
        <f>IF(AND(Data[[#This Row],[Min Notif Time]]&gt;6,Data[[#This Row],[Min Notif Time]]&lt;17),"Business Hours","Non-Business Hours")</f>
        <v>Business Hours</v>
      </c>
      <c r="I1671" s="4" t="str" cm="1">
        <f t="array" ref="I1671">IFERROR(VLOOKUP(Data[[#This Row],[Min Notif Date]],Lookup!$N$1:$P$11,2,0),_xlfn.IFS(VLOOKUP(WEEKDAY(Data[[#This Row],[Min Notif Date]]),Lookup!$J$1:$L$7,3,0)="Weekend","Weekend",VLOOKUP(WEEKDAY(Data[[#This Row],[Min Notif Date]]),Lookup!$J$1:$L$7,3,0)="Weekday","Weekday"))</f>
        <v>Weekday</v>
      </c>
      <c r="J1671" s="4" t="str">
        <f>VLOOKUP(WEEKDAY(Data[[#This Row],[Min Notif Date]]),Lookup!$J$1:$K$7,2,0)</f>
        <v>4. Wed</v>
      </c>
      <c r="K1671" s="105">
        <f>ROUNDDOWN(Data[[#This Row],[PGE Notified Time]],0)</f>
        <v>44664</v>
      </c>
      <c r="L1671" s="4">
        <f>HOUR(Data[[#This Row],[PGE Notified Time]])</f>
        <v>9</v>
      </c>
      <c r="M1671">
        <v>76115</v>
      </c>
      <c r="O1671" t="s">
        <v>20</v>
      </c>
      <c r="P1671" t="s">
        <v>288</v>
      </c>
      <c r="Q1671" t="s">
        <v>20</v>
      </c>
      <c r="R1671" t="s">
        <v>183</v>
      </c>
      <c r="S1671" s="1" t="s">
        <v>171</v>
      </c>
      <c r="T1671" s="1">
        <v>44664.392361111109</v>
      </c>
      <c r="U1671" s="1">
        <v>44664.543055555558</v>
      </c>
      <c r="V1671" t="s">
        <v>184</v>
      </c>
      <c r="W1671" t="s">
        <v>87</v>
      </c>
      <c r="X1671" t="s">
        <v>293</v>
      </c>
      <c r="Y1671" t="s">
        <v>186</v>
      </c>
      <c r="Z1671" t="s">
        <v>187</v>
      </c>
      <c r="AA1671" s="32">
        <v>217</v>
      </c>
    </row>
    <row r="1672" spans="1:27" x14ac:dyDescent="0.3">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South Bay</v>
      </c>
      <c r="C1672" s="4" t="str">
        <f>VLOOKUP(P1672,Lookup!$A$1:$E$19,5,0)</f>
        <v>Region 4</v>
      </c>
      <c r="D1672" s="4" t="str">
        <f>VLOOKUP(P1672,Lookup!$A$1:$B$19,2,0)</f>
        <v>DA</v>
      </c>
      <c r="E1672" s="4" t="str">
        <f>IF(AND((Data[[#This Row],[Min Notif Date]]&gt;$G$3),Data[[#This Row],[Min Notif Date]]&lt;$F$3),"Last Week","No")</f>
        <v>No</v>
      </c>
      <c r="F1672" s="4" t="str">
        <f>VLOOKUP(MONTH(Data[[#This Row],[Min Notif Date]]),Lookup!$G$1:$H$12,2,0)</f>
        <v>4. Apr</v>
      </c>
      <c r="G1672" s="4" t="str">
        <f t="shared" si="26"/>
        <v/>
      </c>
      <c r="H1672" s="4" t="str">
        <f>IF(AND(Data[[#This Row],[Min Notif Time]]&gt;6,Data[[#This Row],[Min Notif Time]]&lt;17),"Business Hours","Non-Business Hours")</f>
        <v>Business Hours</v>
      </c>
      <c r="I1672" s="4" t="str" cm="1">
        <f t="array" ref="I1672">IFERROR(VLOOKUP(Data[[#This Row],[Min Notif Date]],Lookup!$N$1:$P$11,2,0),_xlfn.IFS(VLOOKUP(WEEKDAY(Data[[#This Row],[Min Notif Date]]),Lookup!$J$1:$L$7,3,0)="Weekend","Weekend",VLOOKUP(WEEKDAY(Data[[#This Row],[Min Notif Date]]),Lookup!$J$1:$L$7,3,0)="Weekday","Weekday"))</f>
        <v>Weekday</v>
      </c>
      <c r="J1672" s="4" t="str">
        <f>VLOOKUP(WEEKDAY(Data[[#This Row],[Min Notif Date]]),Lookup!$J$1:$K$7,2,0)</f>
        <v>4. Wed</v>
      </c>
      <c r="K1672" s="105">
        <f>ROUNDDOWN(Data[[#This Row],[PGE Notified Time]],0)</f>
        <v>44664</v>
      </c>
      <c r="L1672" s="4">
        <f>HOUR(Data[[#This Row],[PGE Notified Time]])</f>
        <v>12</v>
      </c>
      <c r="M1672">
        <v>76134</v>
      </c>
      <c r="O1672" t="s">
        <v>20</v>
      </c>
      <c r="P1672" t="s">
        <v>279</v>
      </c>
      <c r="Q1672" t="s">
        <v>20</v>
      </c>
      <c r="R1672" t="s">
        <v>191</v>
      </c>
      <c r="S1672" s="1" t="s">
        <v>171</v>
      </c>
      <c r="T1672" s="1">
        <v>44664.504861111112</v>
      </c>
      <c r="U1672" s="1">
        <v>44664.652083333334</v>
      </c>
      <c r="V1672" t="s">
        <v>184</v>
      </c>
      <c r="W1672" t="s">
        <v>87</v>
      </c>
      <c r="X1672" t="s">
        <v>343</v>
      </c>
      <c r="Y1672" t="s">
        <v>186</v>
      </c>
      <c r="Z1672" t="s">
        <v>187</v>
      </c>
      <c r="AA1672" s="32">
        <v>212</v>
      </c>
    </row>
    <row r="1673" spans="1:27" x14ac:dyDescent="0.3">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Central Valley</v>
      </c>
      <c r="C1673" s="4" t="str">
        <f>VLOOKUP(P1673,Lookup!$A$1:$E$19,5,0)</f>
        <v>Region 5</v>
      </c>
      <c r="D1673" s="4" t="str">
        <f>VLOOKUP(P1673,Lookup!$A$1:$B$19,2,0)</f>
        <v>KE</v>
      </c>
      <c r="E1673" s="4" t="str">
        <f>IF(AND((Data[[#This Row],[Min Notif Date]]&gt;$G$3),Data[[#This Row],[Min Notif Date]]&lt;$F$3),"Last Week","No")</f>
        <v>No</v>
      </c>
      <c r="F1673" s="4" t="str">
        <f>VLOOKUP(MONTH(Data[[#This Row],[Min Notif Date]]),Lookup!$G$1:$H$12,2,0)</f>
        <v>4. Apr</v>
      </c>
      <c r="G1673" s="4" t="str">
        <f t="shared" si="26"/>
        <v/>
      </c>
      <c r="H1673" s="4" t="str">
        <f>IF(AND(Data[[#This Row],[Min Notif Time]]&gt;6,Data[[#This Row],[Min Notif Time]]&lt;17),"Business Hours","Non-Business Hours")</f>
        <v>Business Hours</v>
      </c>
      <c r="I1673" s="4" t="str" cm="1">
        <f t="array" ref="I1673">IFERROR(VLOOKUP(Data[[#This Row],[Min Notif Date]],Lookup!$N$1:$P$11,2,0),_xlfn.IFS(VLOOKUP(WEEKDAY(Data[[#This Row],[Min Notif Date]]),Lookup!$J$1:$L$7,3,0)="Weekend","Weekend",VLOOKUP(WEEKDAY(Data[[#This Row],[Min Notif Date]]),Lookup!$J$1:$L$7,3,0)="Weekday","Weekday"))</f>
        <v>Weekday</v>
      </c>
      <c r="J1673" s="4" t="str">
        <f>VLOOKUP(WEEKDAY(Data[[#This Row],[Min Notif Date]]),Lookup!$J$1:$K$7,2,0)</f>
        <v>4. Wed</v>
      </c>
      <c r="K1673" s="105">
        <f>ROUNDDOWN(Data[[#This Row],[PGE Notified Time]],0)</f>
        <v>44664</v>
      </c>
      <c r="L1673" s="4">
        <f>HOUR(Data[[#This Row],[PGE Notified Time]])</f>
        <v>13</v>
      </c>
      <c r="M1673">
        <v>76140</v>
      </c>
      <c r="O1673" t="s">
        <v>20</v>
      </c>
      <c r="P1673" t="s">
        <v>206</v>
      </c>
      <c r="Q1673" t="s">
        <v>20</v>
      </c>
      <c r="R1673" t="s">
        <v>183</v>
      </c>
      <c r="S1673" s="1" t="s">
        <v>171</v>
      </c>
      <c r="T1673" s="1">
        <v>44664.550694444442</v>
      </c>
      <c r="U1673" s="1">
        <v>44664.692361111112</v>
      </c>
      <c r="V1673" t="s">
        <v>184</v>
      </c>
      <c r="W1673" t="s">
        <v>87</v>
      </c>
      <c r="X1673" t="s">
        <v>221</v>
      </c>
      <c r="Y1673" t="s">
        <v>186</v>
      </c>
      <c r="Z1673" t="s">
        <v>187</v>
      </c>
      <c r="AA1673" s="32">
        <v>204</v>
      </c>
    </row>
    <row r="1674" spans="1:27" x14ac:dyDescent="0.3">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Central Valley</v>
      </c>
      <c r="C1674" s="4" t="str">
        <f>VLOOKUP(P1674,Lookup!$A$1:$E$19,5,0)</f>
        <v>Region 5</v>
      </c>
      <c r="D1674" s="4" t="str">
        <f>VLOOKUP(P1674,Lookup!$A$1:$B$19,2,0)</f>
        <v>FR</v>
      </c>
      <c r="E1674" s="4" t="str">
        <f>IF(AND((Data[[#This Row],[Min Notif Date]]&gt;$G$3),Data[[#This Row],[Min Notif Date]]&lt;$F$3),"Last Week","No")</f>
        <v>No</v>
      </c>
      <c r="F1674" s="4" t="str">
        <f>VLOOKUP(MONTH(Data[[#This Row],[Min Notif Date]]),Lookup!$G$1:$H$12,2,0)</f>
        <v>4. Apr</v>
      </c>
      <c r="G1674" s="4" t="str">
        <f t="shared" si="26"/>
        <v/>
      </c>
      <c r="H1674" s="4" t="str">
        <f>IF(AND(Data[[#This Row],[Min Notif Time]]&gt;6,Data[[#This Row],[Min Notif Time]]&lt;17),"Business Hours","Non-Business Hours")</f>
        <v>Business Hours</v>
      </c>
      <c r="I1674" s="4" t="str" cm="1">
        <f t="array" ref="I1674">IFERROR(VLOOKUP(Data[[#This Row],[Min Notif Date]],Lookup!$N$1:$P$11,2,0),_xlfn.IFS(VLOOKUP(WEEKDAY(Data[[#This Row],[Min Notif Date]]),Lookup!$J$1:$L$7,3,0)="Weekend","Weekend",VLOOKUP(WEEKDAY(Data[[#This Row],[Min Notif Date]]),Lookup!$J$1:$L$7,3,0)="Weekday","Weekday"))</f>
        <v>Weekday</v>
      </c>
      <c r="J1674" s="4" t="str">
        <f>VLOOKUP(WEEKDAY(Data[[#This Row],[Min Notif Date]]),Lookup!$J$1:$K$7,2,0)</f>
        <v>4. Wed</v>
      </c>
      <c r="K1674" s="105">
        <f>ROUNDDOWN(Data[[#This Row],[PGE Notified Time]],0)</f>
        <v>44664</v>
      </c>
      <c r="L1674" s="4">
        <f>HOUR(Data[[#This Row],[PGE Notified Time]])</f>
        <v>12</v>
      </c>
      <c r="M1674">
        <v>76133</v>
      </c>
      <c r="O1674" t="s">
        <v>20</v>
      </c>
      <c r="P1674" t="s">
        <v>195</v>
      </c>
      <c r="Q1674" t="s">
        <v>20</v>
      </c>
      <c r="R1674" t="s">
        <v>183</v>
      </c>
      <c r="S1674" s="1" t="s">
        <v>171</v>
      </c>
      <c r="T1674" s="1">
        <v>44664.510416666664</v>
      </c>
      <c r="U1674" s="1">
        <v>44664.645833333336</v>
      </c>
      <c r="V1674" t="s">
        <v>184</v>
      </c>
      <c r="W1674" t="s">
        <v>87</v>
      </c>
      <c r="X1674" t="s">
        <v>196</v>
      </c>
      <c r="Y1674" t="s">
        <v>186</v>
      </c>
      <c r="Z1674" t="s">
        <v>187</v>
      </c>
      <c r="AA1674" s="32">
        <v>195</v>
      </c>
    </row>
    <row r="1675" spans="1:27" x14ac:dyDescent="0.3">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5" s="4" t="str">
        <f>VLOOKUP(P1675,Lookup!$A$1:$D$19,4,0)</f>
        <v>Central Valley</v>
      </c>
      <c r="C1675" s="4" t="str">
        <f>VLOOKUP(P1675,Lookup!$A$1:$E$19,5,0)</f>
        <v>Region 5</v>
      </c>
      <c r="D1675" s="4" t="str">
        <f>VLOOKUP(P1675,Lookup!$A$1:$B$19,2,0)</f>
        <v>FR</v>
      </c>
      <c r="E1675" s="4" t="str">
        <f>IF(AND((Data[[#This Row],[Min Notif Date]]&gt;$G$3),Data[[#This Row],[Min Notif Date]]&lt;$F$3),"Last Week","No")</f>
        <v>No</v>
      </c>
      <c r="F1675" s="4" t="str">
        <f>VLOOKUP(MONTH(Data[[#This Row],[Min Notif Date]]),Lookup!$G$1:$H$12,2,0)</f>
        <v>4. Apr</v>
      </c>
      <c r="G1675" s="4" t="str">
        <f t="shared" si="26"/>
        <v/>
      </c>
      <c r="H1675" s="4" t="str">
        <f>IF(AND(Data[[#This Row],[Min Notif Time]]&gt;6,Data[[#This Row],[Min Notif Time]]&lt;17),"Business Hours","Non-Business Hours")</f>
        <v>Business Hours</v>
      </c>
      <c r="I1675" s="4" t="str" cm="1">
        <f t="array" ref="I1675">IFERROR(VLOOKUP(Data[[#This Row],[Min Notif Date]],Lookup!$N$1:$P$11,2,0),_xlfn.IFS(VLOOKUP(WEEKDAY(Data[[#This Row],[Min Notif Date]]),Lookup!$J$1:$L$7,3,0)="Weekend","Weekend",VLOOKUP(WEEKDAY(Data[[#This Row],[Min Notif Date]]),Lookup!$J$1:$L$7,3,0)="Weekday","Weekday"))</f>
        <v>Weekday</v>
      </c>
      <c r="J1675" s="4" t="str">
        <f>VLOOKUP(WEEKDAY(Data[[#This Row],[Min Notif Date]]),Lookup!$J$1:$K$7,2,0)</f>
        <v>4. Wed</v>
      </c>
      <c r="K1675" s="105">
        <f>ROUNDDOWN(Data[[#This Row],[PGE Notified Time]],0)</f>
        <v>44664</v>
      </c>
      <c r="L1675" s="4">
        <f>HOUR(Data[[#This Row],[PGE Notified Time]])</f>
        <v>12</v>
      </c>
      <c r="M1675">
        <v>76132</v>
      </c>
      <c r="N1675">
        <v>801370208</v>
      </c>
      <c r="O1675" t="s">
        <v>25</v>
      </c>
      <c r="P1675" t="s">
        <v>195</v>
      </c>
      <c r="Q1675" t="s">
        <v>213</v>
      </c>
      <c r="R1675" t="s">
        <v>183</v>
      </c>
      <c r="S1675" s="1">
        <v>44664.508229166669</v>
      </c>
      <c r="T1675" s="1">
        <v>44664.507638888892</v>
      </c>
      <c r="U1675" s="1">
        <v>44664.626388888886</v>
      </c>
      <c r="V1675" t="s">
        <v>184</v>
      </c>
      <c r="W1675" t="s">
        <v>87</v>
      </c>
      <c r="X1675" t="s">
        <v>303</v>
      </c>
      <c r="Y1675" t="s">
        <v>186</v>
      </c>
      <c r="Z1675" t="s">
        <v>187</v>
      </c>
      <c r="AA1675" s="32">
        <v>171</v>
      </c>
    </row>
    <row r="1676" spans="1:27" x14ac:dyDescent="0.3">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Bay Area</v>
      </c>
      <c r="C1676" s="4" t="str">
        <f>VLOOKUP(P1676,Lookup!$A$1:$E$19,5,0)</f>
        <v>Region 3</v>
      </c>
      <c r="D1676" s="4" t="str">
        <f>VLOOKUP(P1676,Lookup!$A$1:$B$19,2,0)</f>
        <v>PN</v>
      </c>
      <c r="E1676" s="4" t="str">
        <f>IF(AND((Data[[#This Row],[Min Notif Date]]&gt;$G$3),Data[[#This Row],[Min Notif Date]]&lt;$F$3),"Last Week","No")</f>
        <v>No</v>
      </c>
      <c r="F1676" s="4" t="str">
        <f>VLOOKUP(MONTH(Data[[#This Row],[Min Notif Date]]),Lookup!$G$1:$H$12,2,0)</f>
        <v>4. Apr</v>
      </c>
      <c r="G1676" s="4" t="str">
        <f t="shared" si="26"/>
        <v/>
      </c>
      <c r="H1676" s="4" t="str">
        <f>IF(AND(Data[[#This Row],[Min Notif Time]]&gt;6,Data[[#This Row],[Min Notif Time]]&lt;17),"Business Hours","Non-Business Hours")</f>
        <v>Business Hours</v>
      </c>
      <c r="I1676" s="4" t="str" cm="1">
        <f t="array" ref="I1676">IFERROR(VLOOKUP(Data[[#This Row],[Min Notif Date]],Lookup!$N$1:$P$11,2,0),_xlfn.IFS(VLOOKUP(WEEKDAY(Data[[#This Row],[Min Notif Date]]),Lookup!$J$1:$L$7,3,0)="Weekend","Weekend",VLOOKUP(WEEKDAY(Data[[#This Row],[Min Notif Date]]),Lookup!$J$1:$L$7,3,0)="Weekday","Weekday"))</f>
        <v>Weekday</v>
      </c>
      <c r="J1676" s="4" t="str">
        <f>VLOOKUP(WEEKDAY(Data[[#This Row],[Min Notif Date]]),Lookup!$J$1:$K$7,2,0)</f>
        <v>4. Wed</v>
      </c>
      <c r="K1676" s="105">
        <f>ROUNDDOWN(Data[[#This Row],[PGE Notified Time]],0)</f>
        <v>44664</v>
      </c>
      <c r="L1676" s="4">
        <f>HOUR(Data[[#This Row],[PGE Notified Time]])</f>
        <v>11</v>
      </c>
      <c r="M1676">
        <v>76127</v>
      </c>
      <c r="O1676" t="s">
        <v>20</v>
      </c>
      <c r="P1676" t="s">
        <v>197</v>
      </c>
      <c r="Q1676" t="s">
        <v>20</v>
      </c>
      <c r="R1676" t="s">
        <v>191</v>
      </c>
      <c r="S1676" s="1" t="s">
        <v>171</v>
      </c>
      <c r="T1676" s="1">
        <v>44664.463194444441</v>
      </c>
      <c r="U1676" s="1">
        <v>44664.569444444445</v>
      </c>
      <c r="V1676" t="s">
        <v>184</v>
      </c>
      <c r="W1676" t="s">
        <v>85</v>
      </c>
      <c r="X1676" t="s">
        <v>199</v>
      </c>
      <c r="Y1676" t="s">
        <v>186</v>
      </c>
      <c r="Z1676" t="s">
        <v>187</v>
      </c>
      <c r="AA1676" s="32">
        <v>153</v>
      </c>
    </row>
    <row r="1677" spans="1:27" x14ac:dyDescent="0.3">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7" s="4" t="str">
        <f>VLOOKUP(P1677,Lookup!$A$1:$D$19,4,0)</f>
        <v>South Bay</v>
      </c>
      <c r="C1677" s="4" t="str">
        <f>VLOOKUP(P1677,Lookup!$A$1:$E$19,5,0)</f>
        <v>Region 4</v>
      </c>
      <c r="D1677" s="4" t="str">
        <f>VLOOKUP(P1677,Lookup!$A$1:$B$19,2,0)</f>
        <v>SJ</v>
      </c>
      <c r="E1677" s="4" t="str">
        <f>IF(AND((Data[[#This Row],[Min Notif Date]]&gt;$G$3),Data[[#This Row],[Min Notif Date]]&lt;$F$3),"Last Week","No")</f>
        <v>No</v>
      </c>
      <c r="F1677" s="4" t="str">
        <f>VLOOKUP(MONTH(Data[[#This Row],[Min Notif Date]]),Lookup!$G$1:$H$12,2,0)</f>
        <v>4. Apr</v>
      </c>
      <c r="G1677" s="4" t="str">
        <f t="shared" si="26"/>
        <v/>
      </c>
      <c r="H1677" s="4" t="str">
        <f>IF(AND(Data[[#This Row],[Min Notif Time]]&gt;6,Data[[#This Row],[Min Notif Time]]&lt;17),"Business Hours","Non-Business Hours")</f>
        <v>Business Hours</v>
      </c>
      <c r="I1677" s="4" t="str" cm="1">
        <f t="array" ref="I1677">IFERROR(VLOOKUP(Data[[#This Row],[Min Notif Date]],Lookup!$N$1:$P$11,2,0),_xlfn.IFS(VLOOKUP(WEEKDAY(Data[[#This Row],[Min Notif Date]]),Lookup!$J$1:$L$7,3,0)="Weekend","Weekend",VLOOKUP(WEEKDAY(Data[[#This Row],[Min Notif Date]]),Lookup!$J$1:$L$7,3,0)="Weekday","Weekday"))</f>
        <v>Weekday</v>
      </c>
      <c r="J1677" s="4" t="str">
        <f>VLOOKUP(WEEKDAY(Data[[#This Row],[Min Notif Date]]),Lookup!$J$1:$K$7,2,0)</f>
        <v>4. Wed</v>
      </c>
      <c r="K1677" s="105">
        <f>ROUNDDOWN(Data[[#This Row],[PGE Notified Time]],0)</f>
        <v>44664</v>
      </c>
      <c r="L1677" s="4">
        <f>HOUR(Data[[#This Row],[PGE Notified Time]])</f>
        <v>14</v>
      </c>
      <c r="M1677">
        <v>76144</v>
      </c>
      <c r="O1677" t="s">
        <v>20</v>
      </c>
      <c r="P1677" t="s">
        <v>288</v>
      </c>
      <c r="Q1677" t="s">
        <v>20</v>
      </c>
      <c r="R1677" t="s">
        <v>183</v>
      </c>
      <c r="S1677" s="1" t="s">
        <v>171</v>
      </c>
      <c r="T1677" s="1">
        <v>44664.585416666669</v>
      </c>
      <c r="U1677" s="1">
        <v>44664.6875</v>
      </c>
      <c r="V1677" t="s">
        <v>184</v>
      </c>
      <c r="W1677" t="s">
        <v>85</v>
      </c>
      <c r="X1677" t="s">
        <v>293</v>
      </c>
      <c r="Y1677" t="s">
        <v>186</v>
      </c>
      <c r="Z1677" t="s">
        <v>187</v>
      </c>
      <c r="AA1677" s="32">
        <v>147</v>
      </c>
    </row>
    <row r="1678" spans="1:27" x14ac:dyDescent="0.3">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8" s="4" t="str">
        <f>VLOOKUP(P1678,Lookup!$A$1:$D$19,4,0)</f>
        <v>Central Valley</v>
      </c>
      <c r="C1678" s="4" t="str">
        <f>VLOOKUP(P1678,Lookup!$A$1:$E$19,5,0)</f>
        <v>Region 5</v>
      </c>
      <c r="D1678" s="4" t="str">
        <f>VLOOKUP(P1678,Lookup!$A$1:$B$19,2,0)</f>
        <v>FR</v>
      </c>
      <c r="E1678" s="4" t="str">
        <f>IF(AND((Data[[#This Row],[Min Notif Date]]&gt;$G$3),Data[[#This Row],[Min Notif Date]]&lt;$F$3),"Last Week","No")</f>
        <v>No</v>
      </c>
      <c r="F1678" s="4" t="str">
        <f>VLOOKUP(MONTH(Data[[#This Row],[Min Notif Date]]),Lookup!$G$1:$H$12,2,0)</f>
        <v>4. Apr</v>
      </c>
      <c r="G1678" s="4" t="str">
        <f t="shared" si="26"/>
        <v/>
      </c>
      <c r="H1678" s="4" t="str">
        <f>IF(AND(Data[[#This Row],[Min Notif Time]]&gt;6,Data[[#This Row],[Min Notif Time]]&lt;17),"Business Hours","Non-Business Hours")</f>
        <v>Business Hours</v>
      </c>
      <c r="I1678" s="4" t="str" cm="1">
        <f t="array" ref="I1678">IFERROR(VLOOKUP(Data[[#This Row],[Min Notif Date]],Lookup!$N$1:$P$11,2,0),_xlfn.IFS(VLOOKUP(WEEKDAY(Data[[#This Row],[Min Notif Date]]),Lookup!$J$1:$L$7,3,0)="Weekend","Weekend",VLOOKUP(WEEKDAY(Data[[#This Row],[Min Notif Date]]),Lookup!$J$1:$L$7,3,0)="Weekday","Weekday"))</f>
        <v>Weekday</v>
      </c>
      <c r="J1678" s="4" t="str">
        <f>VLOOKUP(WEEKDAY(Data[[#This Row],[Min Notif Date]]),Lookup!$J$1:$K$7,2,0)</f>
        <v>4. Wed</v>
      </c>
      <c r="K1678" s="105">
        <f>ROUNDDOWN(Data[[#This Row],[PGE Notified Time]],0)</f>
        <v>44664</v>
      </c>
      <c r="L1678" s="4">
        <f>HOUR(Data[[#This Row],[PGE Notified Time]])</f>
        <v>11</v>
      </c>
      <c r="M1678">
        <v>76129</v>
      </c>
      <c r="O1678" t="s">
        <v>20</v>
      </c>
      <c r="P1678" t="s">
        <v>195</v>
      </c>
      <c r="Q1678" t="s">
        <v>20</v>
      </c>
      <c r="R1678" t="s">
        <v>191</v>
      </c>
      <c r="S1678" s="1" t="s">
        <v>171</v>
      </c>
      <c r="T1678" s="1">
        <v>44664.481249999997</v>
      </c>
      <c r="U1678" s="1">
        <v>44664.569444444445</v>
      </c>
      <c r="V1678" t="s">
        <v>184</v>
      </c>
      <c r="W1678" t="s">
        <v>85</v>
      </c>
      <c r="X1678" t="s">
        <v>196</v>
      </c>
      <c r="Y1678" t="s">
        <v>186</v>
      </c>
      <c r="Z1678" t="s">
        <v>187</v>
      </c>
      <c r="AA1678" s="32">
        <v>127</v>
      </c>
    </row>
    <row r="1679" spans="1:27" x14ac:dyDescent="0.3">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Central Valley</v>
      </c>
      <c r="C1679" s="4" t="str">
        <f>VLOOKUP(P1679,Lookup!$A$1:$E$19,5,0)</f>
        <v>Region 5</v>
      </c>
      <c r="D1679" s="4" t="str">
        <f>VLOOKUP(P1679,Lookup!$A$1:$B$19,2,0)</f>
        <v>ST</v>
      </c>
      <c r="E1679" s="4" t="str">
        <f>IF(AND((Data[[#This Row],[Min Notif Date]]&gt;$G$3),Data[[#This Row],[Min Notif Date]]&lt;$F$3),"Last Week","No")</f>
        <v>No</v>
      </c>
      <c r="F1679" s="4" t="str">
        <f>VLOOKUP(MONTH(Data[[#This Row],[Min Notif Date]]),Lookup!$G$1:$H$12,2,0)</f>
        <v>4. Apr</v>
      </c>
      <c r="G1679" s="4" t="str">
        <f t="shared" si="26"/>
        <v/>
      </c>
      <c r="H1679" s="4" t="str">
        <f>IF(AND(Data[[#This Row],[Min Notif Time]]&gt;6,Data[[#This Row],[Min Notif Time]]&lt;17),"Business Hours","Non-Business Hours")</f>
        <v>Business Hours</v>
      </c>
      <c r="I1679" s="4" t="str" cm="1">
        <f t="array" ref="I1679">IFERROR(VLOOKUP(Data[[#This Row],[Min Notif Date]],Lookup!$N$1:$P$11,2,0),_xlfn.IFS(VLOOKUP(WEEKDAY(Data[[#This Row],[Min Notif Date]]),Lookup!$J$1:$L$7,3,0)="Weekend","Weekend",VLOOKUP(WEEKDAY(Data[[#This Row],[Min Notif Date]]),Lookup!$J$1:$L$7,3,0)="Weekday","Weekday"))</f>
        <v>Weekday</v>
      </c>
      <c r="J1679" s="4" t="str">
        <f>VLOOKUP(WEEKDAY(Data[[#This Row],[Min Notif Date]]),Lookup!$J$1:$K$7,2,0)</f>
        <v>4. Wed</v>
      </c>
      <c r="K1679" s="105">
        <f>ROUNDDOWN(Data[[#This Row],[PGE Notified Time]],0)</f>
        <v>44664</v>
      </c>
      <c r="L1679" s="4">
        <f>HOUR(Data[[#This Row],[PGE Notified Time]])</f>
        <v>9</v>
      </c>
      <c r="M1679">
        <v>76117</v>
      </c>
      <c r="O1679" t="s">
        <v>20</v>
      </c>
      <c r="P1679" t="s">
        <v>188</v>
      </c>
      <c r="Q1679" t="s">
        <v>20</v>
      </c>
      <c r="R1679" t="s">
        <v>183</v>
      </c>
      <c r="S1679" s="1" t="s">
        <v>171</v>
      </c>
      <c r="T1679" s="1">
        <v>44664.402777777781</v>
      </c>
      <c r="U1679" s="1">
        <v>44664.484722222223</v>
      </c>
      <c r="V1679" t="s">
        <v>184</v>
      </c>
      <c r="W1679" t="s">
        <v>85</v>
      </c>
      <c r="X1679" t="s">
        <v>320</v>
      </c>
      <c r="Y1679" t="s">
        <v>186</v>
      </c>
      <c r="Z1679" t="s">
        <v>187</v>
      </c>
      <c r="AA1679" s="32">
        <v>118</v>
      </c>
    </row>
    <row r="1680" spans="1:27" x14ac:dyDescent="0.3">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South Bay</v>
      </c>
      <c r="C1680" s="4" t="str">
        <f>VLOOKUP(P1680,Lookup!$A$1:$E$19,5,0)</f>
        <v>Region 4</v>
      </c>
      <c r="D1680" s="4" t="str">
        <f>VLOOKUP(P1680,Lookup!$A$1:$B$19,2,0)</f>
        <v>CC</v>
      </c>
      <c r="E1680" s="4" t="str">
        <f>IF(AND((Data[[#This Row],[Min Notif Date]]&gt;$G$3),Data[[#This Row],[Min Notif Date]]&lt;$F$3),"Last Week","No")</f>
        <v>No</v>
      </c>
      <c r="F1680" s="4" t="str">
        <f>VLOOKUP(MONTH(Data[[#This Row],[Min Notif Date]]),Lookup!$G$1:$H$12,2,0)</f>
        <v>4. Apr</v>
      </c>
      <c r="G1680" s="4" t="str">
        <f t="shared" si="26"/>
        <v/>
      </c>
      <c r="H1680" s="4" t="str">
        <f>IF(AND(Data[[#This Row],[Min Notif Time]]&gt;6,Data[[#This Row],[Min Notif Time]]&lt;17),"Business Hours","Non-Business Hours")</f>
        <v>Business Hours</v>
      </c>
      <c r="I1680" s="4" t="str" cm="1">
        <f t="array" ref="I1680">IFERROR(VLOOKUP(Data[[#This Row],[Min Notif Date]],Lookup!$N$1:$P$11,2,0),_xlfn.IFS(VLOOKUP(WEEKDAY(Data[[#This Row],[Min Notif Date]]),Lookup!$J$1:$L$7,3,0)="Weekend","Weekend",VLOOKUP(WEEKDAY(Data[[#This Row],[Min Notif Date]]),Lookup!$J$1:$L$7,3,0)="Weekday","Weekday"))</f>
        <v>Weekday</v>
      </c>
      <c r="J1680" s="4" t="str">
        <f>VLOOKUP(WEEKDAY(Data[[#This Row],[Min Notif Date]]),Lookup!$J$1:$K$7,2,0)</f>
        <v>4. Wed</v>
      </c>
      <c r="K1680" s="105">
        <f>ROUNDDOWN(Data[[#This Row],[PGE Notified Time]],0)</f>
        <v>44664</v>
      </c>
      <c r="L1680" s="4">
        <f>HOUR(Data[[#This Row],[PGE Notified Time]])</f>
        <v>9</v>
      </c>
      <c r="M1680">
        <v>76118</v>
      </c>
      <c r="O1680" t="s">
        <v>20</v>
      </c>
      <c r="P1680" t="s">
        <v>225</v>
      </c>
      <c r="Q1680" t="s">
        <v>20</v>
      </c>
      <c r="R1680" t="s">
        <v>223</v>
      </c>
      <c r="S1680" s="1" t="s">
        <v>171</v>
      </c>
      <c r="T1680" s="1">
        <v>44664.40347222222</v>
      </c>
      <c r="U1680" s="1">
        <v>44664.482638888891</v>
      </c>
      <c r="V1680" t="s">
        <v>184</v>
      </c>
      <c r="W1680" t="s">
        <v>85</v>
      </c>
      <c r="X1680" t="s">
        <v>233</v>
      </c>
      <c r="Y1680" t="s">
        <v>186</v>
      </c>
      <c r="Z1680" t="s">
        <v>187</v>
      </c>
      <c r="AA1680" s="32">
        <v>114</v>
      </c>
    </row>
    <row r="1681" spans="1:27" x14ac:dyDescent="0.3">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Central Valley</v>
      </c>
      <c r="C1681" s="4" t="str">
        <f>VLOOKUP(P1681,Lookup!$A$1:$E$19,5,0)</f>
        <v>Region 5</v>
      </c>
      <c r="D1681" s="4" t="str">
        <f>VLOOKUP(P1681,Lookup!$A$1:$B$19,2,0)</f>
        <v>FR</v>
      </c>
      <c r="E1681" s="4" t="str">
        <f>IF(AND((Data[[#This Row],[Min Notif Date]]&gt;$G$3),Data[[#This Row],[Min Notif Date]]&lt;$F$3),"Last Week","No")</f>
        <v>No</v>
      </c>
      <c r="F1681" s="4" t="str">
        <f>VLOOKUP(MONTH(Data[[#This Row],[Min Notif Date]]),Lookup!$G$1:$H$12,2,0)</f>
        <v>4. Apr</v>
      </c>
      <c r="G1681" s="4" t="str">
        <f t="shared" si="26"/>
        <v/>
      </c>
      <c r="H1681" s="4" t="str">
        <f>IF(AND(Data[[#This Row],[Min Notif Time]]&gt;6,Data[[#This Row],[Min Notif Time]]&lt;17),"Business Hours","Non-Business Hours")</f>
        <v>Business Hours</v>
      </c>
      <c r="I1681" s="4" t="str" cm="1">
        <f t="array" ref="I1681">IFERROR(VLOOKUP(Data[[#This Row],[Min Notif Date]],Lookup!$N$1:$P$11,2,0),_xlfn.IFS(VLOOKUP(WEEKDAY(Data[[#This Row],[Min Notif Date]]),Lookup!$J$1:$L$7,3,0)="Weekend","Weekend",VLOOKUP(WEEKDAY(Data[[#This Row],[Min Notif Date]]),Lookup!$J$1:$L$7,3,0)="Weekday","Weekday"))</f>
        <v>Weekday</v>
      </c>
      <c r="J1681" s="4" t="str">
        <f>VLOOKUP(WEEKDAY(Data[[#This Row],[Min Notif Date]]),Lookup!$J$1:$K$7,2,0)</f>
        <v>4. Wed</v>
      </c>
      <c r="K1681" s="105">
        <f>ROUNDDOWN(Data[[#This Row],[PGE Notified Time]],0)</f>
        <v>44664</v>
      </c>
      <c r="L1681" s="4">
        <f>HOUR(Data[[#This Row],[PGE Notified Time]])</f>
        <v>9</v>
      </c>
      <c r="M1681">
        <v>76110</v>
      </c>
      <c r="O1681" t="s">
        <v>20</v>
      </c>
      <c r="P1681" t="s">
        <v>195</v>
      </c>
      <c r="Q1681" t="s">
        <v>20</v>
      </c>
      <c r="R1681" t="s">
        <v>191</v>
      </c>
      <c r="S1681" s="1" t="s">
        <v>171</v>
      </c>
      <c r="T1681" s="1">
        <v>44664.378472222219</v>
      </c>
      <c r="U1681" s="1">
        <v>44664.444444444445</v>
      </c>
      <c r="V1681" t="s">
        <v>184</v>
      </c>
      <c r="W1681" t="s">
        <v>85</v>
      </c>
      <c r="X1681" t="s">
        <v>196</v>
      </c>
      <c r="Y1681" t="s">
        <v>186</v>
      </c>
      <c r="Z1681" t="s">
        <v>187</v>
      </c>
      <c r="AA1681" s="32">
        <v>95</v>
      </c>
    </row>
    <row r="1682" spans="1:27" x14ac:dyDescent="0.3">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2" s="4" t="str">
        <f>VLOOKUP(P1682,Lookup!$A$1:$D$19,4,0)</f>
        <v>South Bay</v>
      </c>
      <c r="C1682" s="4" t="str">
        <f>VLOOKUP(P1682,Lookup!$A$1:$E$19,5,0)</f>
        <v>Region 4</v>
      </c>
      <c r="D1682" s="4" t="str">
        <f>VLOOKUP(P1682,Lookup!$A$1:$B$19,2,0)</f>
        <v>DA</v>
      </c>
      <c r="E1682" s="4" t="str">
        <f>IF(AND((Data[[#This Row],[Min Notif Date]]&gt;$G$3),Data[[#This Row],[Min Notif Date]]&lt;$F$3),"Last Week","No")</f>
        <v>No</v>
      </c>
      <c r="F1682" s="4" t="str">
        <f>VLOOKUP(MONTH(Data[[#This Row],[Min Notif Date]]),Lookup!$G$1:$H$12,2,0)</f>
        <v>4. Apr</v>
      </c>
      <c r="G1682" s="4" t="str">
        <f t="shared" si="26"/>
        <v/>
      </c>
      <c r="H1682" s="4" t="str">
        <f>IF(AND(Data[[#This Row],[Min Notif Time]]&gt;6,Data[[#This Row],[Min Notif Time]]&lt;17),"Business Hours","Non-Business Hours")</f>
        <v>Business Hours</v>
      </c>
      <c r="I1682" s="4" t="str" cm="1">
        <f t="array" ref="I1682">IFERROR(VLOOKUP(Data[[#This Row],[Min Notif Date]],Lookup!$N$1:$P$11,2,0),_xlfn.IFS(VLOOKUP(WEEKDAY(Data[[#This Row],[Min Notif Date]]),Lookup!$J$1:$L$7,3,0)="Weekend","Weekend",VLOOKUP(WEEKDAY(Data[[#This Row],[Min Notif Date]]),Lookup!$J$1:$L$7,3,0)="Weekday","Weekday"))</f>
        <v>Weekday</v>
      </c>
      <c r="J1682" s="4" t="str">
        <f>VLOOKUP(WEEKDAY(Data[[#This Row],[Min Notif Date]]),Lookup!$J$1:$K$7,2,0)</f>
        <v>4. Wed</v>
      </c>
      <c r="K1682" s="105">
        <f>ROUNDDOWN(Data[[#This Row],[PGE Notified Time]],0)</f>
        <v>44664</v>
      </c>
      <c r="L1682" s="4">
        <f>HOUR(Data[[#This Row],[PGE Notified Time]])</f>
        <v>14</v>
      </c>
      <c r="M1682">
        <v>76147</v>
      </c>
      <c r="O1682" t="s">
        <v>20</v>
      </c>
      <c r="P1682" t="s">
        <v>279</v>
      </c>
      <c r="Q1682" t="s">
        <v>20</v>
      </c>
      <c r="R1682" t="s">
        <v>223</v>
      </c>
      <c r="S1682" s="1" t="s">
        <v>171</v>
      </c>
      <c r="T1682" s="1">
        <v>44664.613194444442</v>
      </c>
      <c r="U1682" s="1">
        <v>44664.677083333336</v>
      </c>
      <c r="V1682" t="s">
        <v>184</v>
      </c>
      <c r="W1682" t="s">
        <v>85</v>
      </c>
      <c r="X1682" t="s">
        <v>293</v>
      </c>
      <c r="Y1682" t="s">
        <v>186</v>
      </c>
      <c r="Z1682" t="s">
        <v>187</v>
      </c>
      <c r="AA1682" s="32">
        <v>92</v>
      </c>
    </row>
    <row r="1683" spans="1:27" x14ac:dyDescent="0.3">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Bay Area</v>
      </c>
      <c r="C1683" s="4" t="str">
        <f>VLOOKUP(P1683,Lookup!$A$1:$E$19,5,0)</f>
        <v>Region 3</v>
      </c>
      <c r="D1683" s="4" t="str">
        <f>VLOOKUP(P1683,Lookup!$A$1:$B$19,2,0)</f>
        <v>MI</v>
      </c>
      <c r="E1683" s="4" t="str">
        <f>IF(AND((Data[[#This Row],[Min Notif Date]]&gt;$G$3),Data[[#This Row],[Min Notif Date]]&lt;$F$3),"Last Week","No")</f>
        <v>No</v>
      </c>
      <c r="F1683" s="4" t="str">
        <f>VLOOKUP(MONTH(Data[[#This Row],[Min Notif Date]]),Lookup!$G$1:$H$12,2,0)</f>
        <v>4. Apr</v>
      </c>
      <c r="G1683" s="4" t="str">
        <f t="shared" si="26"/>
        <v/>
      </c>
      <c r="H1683" s="4" t="str">
        <f>IF(AND(Data[[#This Row],[Min Notif Time]]&gt;6,Data[[#This Row],[Min Notif Time]]&lt;17),"Business Hours","Non-Business Hours")</f>
        <v>Business Hours</v>
      </c>
      <c r="I1683" s="4" t="str" cm="1">
        <f t="array" ref="I1683">IFERROR(VLOOKUP(Data[[#This Row],[Min Notif Date]],Lookup!$N$1:$P$11,2,0),_xlfn.IFS(VLOOKUP(WEEKDAY(Data[[#This Row],[Min Notif Date]]),Lookup!$J$1:$L$7,3,0)="Weekend","Weekend",VLOOKUP(WEEKDAY(Data[[#This Row],[Min Notif Date]]),Lookup!$J$1:$L$7,3,0)="Weekday","Weekday"))</f>
        <v>Weekday</v>
      </c>
      <c r="J1683" s="4" t="str">
        <f>VLOOKUP(WEEKDAY(Data[[#This Row],[Min Notif Date]]),Lookup!$J$1:$K$7,2,0)</f>
        <v>4. Wed</v>
      </c>
      <c r="K1683" s="105">
        <f>ROUNDDOWN(Data[[#This Row],[PGE Notified Time]],0)</f>
        <v>44664</v>
      </c>
      <c r="L1683" s="4">
        <f>HOUR(Data[[#This Row],[PGE Notified Time]])</f>
        <v>11</v>
      </c>
      <c r="M1683">
        <v>76128</v>
      </c>
      <c r="O1683" t="s">
        <v>20</v>
      </c>
      <c r="P1683" t="s">
        <v>244</v>
      </c>
      <c r="Q1683" t="s">
        <v>20</v>
      </c>
      <c r="R1683" t="s">
        <v>191</v>
      </c>
      <c r="S1683" s="1" t="s">
        <v>171</v>
      </c>
      <c r="T1683" s="1">
        <v>44664.463888888888</v>
      </c>
      <c r="U1683" s="1">
        <v>44664.527777777781</v>
      </c>
      <c r="V1683" t="s">
        <v>184</v>
      </c>
      <c r="W1683" t="s">
        <v>85</v>
      </c>
      <c r="X1683" t="s">
        <v>250</v>
      </c>
      <c r="Y1683" t="s">
        <v>186</v>
      </c>
      <c r="Z1683" t="s">
        <v>187</v>
      </c>
      <c r="AA1683" s="32">
        <v>92</v>
      </c>
    </row>
    <row r="1684" spans="1:27" x14ac:dyDescent="0.3">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Central Valley</v>
      </c>
      <c r="C1684" s="4" t="str">
        <f>VLOOKUP(P1684,Lookup!$A$1:$E$19,5,0)</f>
        <v>Region 5</v>
      </c>
      <c r="D1684" s="4" t="str">
        <f>VLOOKUP(P1684,Lookup!$A$1:$B$19,2,0)</f>
        <v>KE</v>
      </c>
      <c r="E1684" s="4" t="str">
        <f>IF(AND((Data[[#This Row],[Min Notif Date]]&gt;$G$3),Data[[#This Row],[Min Notif Date]]&lt;$F$3),"Last Week","No")</f>
        <v>No</v>
      </c>
      <c r="F1684" s="4" t="str">
        <f>VLOOKUP(MONTH(Data[[#This Row],[Min Notif Date]]),Lookup!$G$1:$H$12,2,0)</f>
        <v>4. Apr</v>
      </c>
      <c r="G1684" s="4" t="str">
        <f t="shared" si="26"/>
        <v/>
      </c>
      <c r="H1684" s="4" t="str">
        <f>IF(AND(Data[[#This Row],[Min Notif Time]]&gt;6,Data[[#This Row],[Min Notif Time]]&lt;17),"Business Hours","Non-Business Hours")</f>
        <v>Business Hours</v>
      </c>
      <c r="I1684" s="4" t="str" cm="1">
        <f t="array" ref="I1684">IFERROR(VLOOKUP(Data[[#This Row],[Min Notif Date]],Lookup!$N$1:$P$11,2,0),_xlfn.IFS(VLOOKUP(WEEKDAY(Data[[#This Row],[Min Notif Date]]),Lookup!$J$1:$L$7,3,0)="Weekend","Weekend",VLOOKUP(WEEKDAY(Data[[#This Row],[Min Notif Date]]),Lookup!$J$1:$L$7,3,0)="Weekday","Weekday"))</f>
        <v>Weekday</v>
      </c>
      <c r="J1684" s="4" t="str">
        <f>VLOOKUP(WEEKDAY(Data[[#This Row],[Min Notif Date]]),Lookup!$J$1:$K$7,2,0)</f>
        <v>4. Wed</v>
      </c>
      <c r="K1684" s="105">
        <f>ROUNDDOWN(Data[[#This Row],[PGE Notified Time]],0)</f>
        <v>44664</v>
      </c>
      <c r="L1684" s="4">
        <f>HOUR(Data[[#This Row],[PGE Notified Time]])</f>
        <v>9</v>
      </c>
      <c r="M1684">
        <v>76121</v>
      </c>
      <c r="O1684" t="s">
        <v>20</v>
      </c>
      <c r="P1684" t="s">
        <v>206</v>
      </c>
      <c r="Q1684" t="s">
        <v>20</v>
      </c>
      <c r="R1684" t="s">
        <v>191</v>
      </c>
      <c r="S1684" s="1" t="s">
        <v>171</v>
      </c>
      <c r="T1684" s="1">
        <v>44664.414583333331</v>
      </c>
      <c r="U1684" s="1">
        <v>44664.475694444445</v>
      </c>
      <c r="V1684" t="s">
        <v>184</v>
      </c>
      <c r="W1684" t="s">
        <v>85</v>
      </c>
      <c r="X1684" t="s">
        <v>207</v>
      </c>
      <c r="Y1684" t="s">
        <v>186</v>
      </c>
      <c r="Z1684" t="s">
        <v>187</v>
      </c>
      <c r="AA1684" s="32">
        <v>88</v>
      </c>
    </row>
    <row r="1685" spans="1:27" x14ac:dyDescent="0.3">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5" s="4" t="str">
        <f>VLOOKUP(P1685,Lookup!$A$1:$D$19,4,0)</f>
        <v>South Bay</v>
      </c>
      <c r="C1685" s="4" t="str">
        <f>VLOOKUP(P1685,Lookup!$A$1:$E$19,5,0)</f>
        <v>Region 4</v>
      </c>
      <c r="D1685" s="4" t="str">
        <f>VLOOKUP(P1685,Lookup!$A$1:$B$19,2,0)</f>
        <v>SJ</v>
      </c>
      <c r="E1685" s="4" t="str">
        <f>IF(AND((Data[[#This Row],[Min Notif Date]]&gt;$G$3),Data[[#This Row],[Min Notif Date]]&lt;$F$3),"Last Week","No")</f>
        <v>No</v>
      </c>
      <c r="F1685" s="4" t="str">
        <f>VLOOKUP(MONTH(Data[[#This Row],[Min Notif Date]]),Lookup!$G$1:$H$12,2,0)</f>
        <v>4. Apr</v>
      </c>
      <c r="G1685" s="4" t="str">
        <f t="shared" si="26"/>
        <v/>
      </c>
      <c r="H1685" s="4" t="str">
        <f>IF(AND(Data[[#This Row],[Min Notif Time]]&gt;6,Data[[#This Row],[Min Notif Time]]&lt;17),"Business Hours","Non-Business Hours")</f>
        <v>Business Hours</v>
      </c>
      <c r="I1685" s="4" t="str" cm="1">
        <f t="array" ref="I1685">IFERROR(VLOOKUP(Data[[#This Row],[Min Notif Date]],Lookup!$N$1:$P$11,2,0),_xlfn.IFS(VLOOKUP(WEEKDAY(Data[[#This Row],[Min Notif Date]]),Lookup!$J$1:$L$7,3,0)="Weekend","Weekend",VLOOKUP(WEEKDAY(Data[[#This Row],[Min Notif Date]]),Lookup!$J$1:$L$7,3,0)="Weekday","Weekday"))</f>
        <v>Weekday</v>
      </c>
      <c r="J1685" s="4" t="str">
        <f>VLOOKUP(WEEKDAY(Data[[#This Row],[Min Notif Date]]),Lookup!$J$1:$K$7,2,0)</f>
        <v>4. Wed</v>
      </c>
      <c r="K1685" s="105">
        <f>ROUNDDOWN(Data[[#This Row],[PGE Notified Time]],0)</f>
        <v>44664</v>
      </c>
      <c r="L1685" s="4">
        <f>HOUR(Data[[#This Row],[PGE Notified Time]])</f>
        <v>9</v>
      </c>
      <c r="M1685">
        <v>76111</v>
      </c>
      <c r="N1685">
        <v>8490928811</v>
      </c>
      <c r="O1685" t="s">
        <v>25</v>
      </c>
      <c r="P1685" t="s">
        <v>288</v>
      </c>
      <c r="Q1685" t="s">
        <v>213</v>
      </c>
      <c r="R1685" t="s">
        <v>183</v>
      </c>
      <c r="S1685" s="1">
        <v>44664.379745370374</v>
      </c>
      <c r="T1685" s="1">
        <v>44664.380613425928</v>
      </c>
      <c r="U1685" s="1">
        <v>44664.435416666667</v>
      </c>
      <c r="V1685" t="s">
        <v>184</v>
      </c>
      <c r="W1685" t="s">
        <v>87</v>
      </c>
      <c r="X1685" t="s">
        <v>293</v>
      </c>
      <c r="Y1685" t="s">
        <v>186</v>
      </c>
      <c r="Z1685" t="s">
        <v>187</v>
      </c>
      <c r="AA1685" s="32">
        <v>80.166666667000001</v>
      </c>
    </row>
    <row r="1686" spans="1:27" x14ac:dyDescent="0.3">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South Bay</v>
      </c>
      <c r="C1686" s="4" t="str">
        <f>VLOOKUP(P1686,Lookup!$A$1:$E$19,5,0)</f>
        <v>Region 4</v>
      </c>
      <c r="D1686" s="4" t="str">
        <f>VLOOKUP(P1686,Lookup!$A$1:$B$19,2,0)</f>
        <v>CC</v>
      </c>
      <c r="E1686" s="4" t="str">
        <f>IF(AND((Data[[#This Row],[Min Notif Date]]&gt;$G$3),Data[[#This Row],[Min Notif Date]]&lt;$F$3),"Last Week","No")</f>
        <v>No</v>
      </c>
      <c r="F1686" s="4" t="str">
        <f>VLOOKUP(MONTH(Data[[#This Row],[Min Notif Date]]),Lookup!$G$1:$H$12,2,0)</f>
        <v>4. Apr</v>
      </c>
      <c r="G1686" s="4" t="str">
        <f t="shared" si="26"/>
        <v/>
      </c>
      <c r="H1686" s="4" t="str">
        <f>IF(AND(Data[[#This Row],[Min Notif Time]]&gt;6,Data[[#This Row],[Min Notif Time]]&lt;17),"Business Hours","Non-Business Hours")</f>
        <v>Business Hours</v>
      </c>
      <c r="I1686" s="4" t="str" cm="1">
        <f t="array" ref="I1686">IFERROR(VLOOKUP(Data[[#This Row],[Min Notif Date]],Lookup!$N$1:$P$11,2,0),_xlfn.IFS(VLOOKUP(WEEKDAY(Data[[#This Row],[Min Notif Date]]),Lookup!$J$1:$L$7,3,0)="Weekend","Weekend",VLOOKUP(WEEKDAY(Data[[#This Row],[Min Notif Date]]),Lookup!$J$1:$L$7,3,0)="Weekday","Weekday"))</f>
        <v>Weekday</v>
      </c>
      <c r="J1686" s="4" t="str">
        <f>VLOOKUP(WEEKDAY(Data[[#This Row],[Min Notif Date]]),Lookup!$J$1:$K$7,2,0)</f>
        <v>4. Wed</v>
      </c>
      <c r="K1686" s="105">
        <f>ROUNDDOWN(Data[[#This Row],[PGE Notified Time]],0)</f>
        <v>44664</v>
      </c>
      <c r="L1686" s="4">
        <f>HOUR(Data[[#This Row],[PGE Notified Time]])</f>
        <v>9</v>
      </c>
      <c r="M1686">
        <v>76120</v>
      </c>
      <c r="O1686" t="s">
        <v>20</v>
      </c>
      <c r="P1686" t="s">
        <v>225</v>
      </c>
      <c r="Q1686" t="s">
        <v>20</v>
      </c>
      <c r="R1686" t="s">
        <v>191</v>
      </c>
      <c r="S1686" s="1" t="s">
        <v>171</v>
      </c>
      <c r="T1686" s="1">
        <v>44664.40347222222</v>
      </c>
      <c r="U1686" s="1">
        <v>44664.449305555558</v>
      </c>
      <c r="V1686" t="s">
        <v>184</v>
      </c>
      <c r="W1686" t="s">
        <v>85</v>
      </c>
      <c r="X1686" t="s">
        <v>230</v>
      </c>
      <c r="Y1686" t="s">
        <v>186</v>
      </c>
      <c r="Z1686" t="s">
        <v>187</v>
      </c>
      <c r="AA1686" s="32">
        <v>66</v>
      </c>
    </row>
    <row r="1687" spans="1:27" x14ac:dyDescent="0.3">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7" s="4" t="str">
        <f>VLOOKUP(P1687,Lookup!$A$1:$D$19,4,0)</f>
        <v>North Valley</v>
      </c>
      <c r="C1687" s="4" t="str">
        <f>VLOOKUP(P1687,Lookup!$A$1:$E$19,5,0)</f>
        <v>Region 2</v>
      </c>
      <c r="D1687" s="4" t="str">
        <f>VLOOKUP(P1687,Lookup!$A$1:$B$19,2,0)</f>
        <v>SA</v>
      </c>
      <c r="E1687" s="4" t="str">
        <f>IF(AND((Data[[#This Row],[Min Notif Date]]&gt;$G$3),Data[[#This Row],[Min Notif Date]]&lt;$F$3),"Last Week","No")</f>
        <v>No</v>
      </c>
      <c r="F1687" s="4" t="str">
        <f>VLOOKUP(MONTH(Data[[#This Row],[Min Notif Date]]),Lookup!$G$1:$H$12,2,0)</f>
        <v>4. Apr</v>
      </c>
      <c r="G1687" s="4" t="str">
        <f t="shared" si="26"/>
        <v/>
      </c>
      <c r="H1687" s="4" t="str">
        <f>IF(AND(Data[[#This Row],[Min Notif Time]]&gt;6,Data[[#This Row],[Min Notif Time]]&lt;17),"Business Hours","Non-Business Hours")</f>
        <v>Business Hours</v>
      </c>
      <c r="I1687" s="4" t="str" cm="1">
        <f t="array" ref="I1687">IFERROR(VLOOKUP(Data[[#This Row],[Min Notif Date]],Lookup!$N$1:$P$11,2,0),_xlfn.IFS(VLOOKUP(WEEKDAY(Data[[#This Row],[Min Notif Date]]),Lookup!$J$1:$L$7,3,0)="Weekend","Weekend",VLOOKUP(WEEKDAY(Data[[#This Row],[Min Notif Date]]),Lookup!$J$1:$L$7,3,0)="Weekday","Weekday"))</f>
        <v>Weekday</v>
      </c>
      <c r="J1687" s="4" t="str">
        <f>VLOOKUP(WEEKDAY(Data[[#This Row],[Min Notif Date]]),Lookup!$J$1:$K$7,2,0)</f>
        <v>4. Wed</v>
      </c>
      <c r="K1687" s="105">
        <f>ROUNDDOWN(Data[[#This Row],[PGE Notified Time]],0)</f>
        <v>44664</v>
      </c>
      <c r="L1687" s="4">
        <f>HOUR(Data[[#This Row],[PGE Notified Time]])</f>
        <v>8</v>
      </c>
      <c r="M1687">
        <v>76109</v>
      </c>
      <c r="N1687">
        <v>1886877</v>
      </c>
      <c r="O1687" t="s">
        <v>25</v>
      </c>
      <c r="P1687" t="s">
        <v>210</v>
      </c>
      <c r="Q1687" t="s">
        <v>213</v>
      </c>
      <c r="R1687" t="s">
        <v>183</v>
      </c>
      <c r="S1687" s="1">
        <v>44664.367997685185</v>
      </c>
      <c r="T1687" s="1">
        <v>44664.367361111108</v>
      </c>
      <c r="U1687" s="1">
        <v>44664.409722222219</v>
      </c>
      <c r="V1687" t="s">
        <v>184</v>
      </c>
      <c r="W1687" t="s">
        <v>87</v>
      </c>
      <c r="X1687" t="s">
        <v>330</v>
      </c>
      <c r="Y1687" t="s">
        <v>186</v>
      </c>
      <c r="Z1687" t="s">
        <v>187</v>
      </c>
      <c r="AA1687" s="32">
        <v>61</v>
      </c>
    </row>
    <row r="1688" spans="1:27" x14ac:dyDescent="0.3">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8" s="4" t="str">
        <f>VLOOKUP(P1688,Lookup!$A$1:$D$19,4,0)</f>
        <v>Bay Area</v>
      </c>
      <c r="C1688" s="4" t="str">
        <f>VLOOKUP(P1688,Lookup!$A$1:$E$19,5,0)</f>
        <v>Region 3</v>
      </c>
      <c r="D1688" s="4" t="str">
        <f>VLOOKUP(P1688,Lookup!$A$1:$B$19,2,0)</f>
        <v>PN</v>
      </c>
      <c r="E1688" s="4" t="str">
        <f>IF(AND((Data[[#This Row],[Min Notif Date]]&gt;$G$3),Data[[#This Row],[Min Notif Date]]&lt;$F$3),"Last Week","No")</f>
        <v>No</v>
      </c>
      <c r="F1688" s="4" t="str">
        <f>VLOOKUP(MONTH(Data[[#This Row],[Min Notif Date]]),Lookup!$G$1:$H$12,2,0)</f>
        <v>4. Apr</v>
      </c>
      <c r="G1688" s="4" t="str">
        <f t="shared" si="26"/>
        <v/>
      </c>
      <c r="H1688" s="4" t="str">
        <f>IF(AND(Data[[#This Row],[Min Notif Time]]&gt;6,Data[[#This Row],[Min Notif Time]]&lt;17),"Business Hours","Non-Business Hours")</f>
        <v>Business Hours</v>
      </c>
      <c r="I1688" s="4" t="str" cm="1">
        <f t="array" ref="I1688">IFERROR(VLOOKUP(Data[[#This Row],[Min Notif Date]],Lookup!$N$1:$P$11,2,0),_xlfn.IFS(VLOOKUP(WEEKDAY(Data[[#This Row],[Min Notif Date]]),Lookup!$J$1:$L$7,3,0)="Weekend","Weekend",VLOOKUP(WEEKDAY(Data[[#This Row],[Min Notif Date]]),Lookup!$J$1:$L$7,3,0)="Weekday","Weekday"))</f>
        <v>Weekday</v>
      </c>
      <c r="J1688" s="4" t="str">
        <f>VLOOKUP(WEEKDAY(Data[[#This Row],[Min Notif Date]]),Lookup!$J$1:$K$7,2,0)</f>
        <v>4. Wed</v>
      </c>
      <c r="K1688" s="105">
        <f>ROUNDDOWN(Data[[#This Row],[PGE Notified Time]],0)</f>
        <v>44664</v>
      </c>
      <c r="L1688" s="4">
        <f>HOUR(Data[[#This Row],[PGE Notified Time]])</f>
        <v>10</v>
      </c>
      <c r="M1688">
        <v>76124</v>
      </c>
      <c r="O1688" t="s">
        <v>20</v>
      </c>
      <c r="P1688" t="s">
        <v>197</v>
      </c>
      <c r="Q1688" t="s">
        <v>20</v>
      </c>
      <c r="R1688" t="s">
        <v>191</v>
      </c>
      <c r="S1688" s="1" t="s">
        <v>171</v>
      </c>
      <c r="T1688" s="1">
        <v>44664.429166666669</v>
      </c>
      <c r="U1688" s="1">
        <v>44664.46875</v>
      </c>
      <c r="V1688" t="s">
        <v>184</v>
      </c>
      <c r="W1688" t="s">
        <v>85</v>
      </c>
      <c r="X1688" t="s">
        <v>262</v>
      </c>
      <c r="Y1688" t="s">
        <v>186</v>
      </c>
      <c r="Z1688" t="s">
        <v>187</v>
      </c>
      <c r="AA1688" s="32">
        <v>57</v>
      </c>
    </row>
    <row r="1689" spans="1:27" x14ac:dyDescent="0.3">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9" s="4" t="str">
        <f>VLOOKUP(P1689,Lookup!$A$1:$D$19,4,0)</f>
        <v>North Coast</v>
      </c>
      <c r="C1689" s="4" t="str">
        <f>VLOOKUP(P1689,Lookup!$A$1:$E$19,5,0)</f>
        <v>Region 1</v>
      </c>
      <c r="D1689" s="4" t="str">
        <f>VLOOKUP(P1689,Lookup!$A$1:$B$19,2,0)</f>
        <v>NB</v>
      </c>
      <c r="E1689" s="4" t="str">
        <f>IF(AND((Data[[#This Row],[Min Notif Date]]&gt;$G$3),Data[[#This Row],[Min Notif Date]]&lt;$F$3),"Last Week","No")</f>
        <v>No</v>
      </c>
      <c r="F1689" s="4" t="str">
        <f>VLOOKUP(MONTH(Data[[#This Row],[Min Notif Date]]),Lookup!$G$1:$H$12,2,0)</f>
        <v>4. Apr</v>
      </c>
      <c r="G1689" s="4" t="str">
        <f t="shared" si="26"/>
        <v/>
      </c>
      <c r="H1689" s="4" t="str">
        <f>IF(AND(Data[[#This Row],[Min Notif Time]]&gt;6,Data[[#This Row],[Min Notif Time]]&lt;17),"Business Hours","Non-Business Hours")</f>
        <v>Business Hours</v>
      </c>
      <c r="I1689" s="4" t="str" cm="1">
        <f t="array" ref="I1689">IFERROR(VLOOKUP(Data[[#This Row],[Min Notif Date]],Lookup!$N$1:$P$11,2,0),_xlfn.IFS(VLOOKUP(WEEKDAY(Data[[#This Row],[Min Notif Date]]),Lookup!$J$1:$L$7,3,0)="Weekend","Weekend",VLOOKUP(WEEKDAY(Data[[#This Row],[Min Notif Date]]),Lookup!$J$1:$L$7,3,0)="Weekday","Weekday"))</f>
        <v>Weekday</v>
      </c>
      <c r="J1689" s="4" t="str">
        <f>VLOOKUP(WEEKDAY(Data[[#This Row],[Min Notif Date]]),Lookup!$J$1:$K$7,2,0)</f>
        <v>4. Wed</v>
      </c>
      <c r="K1689" s="105">
        <f>ROUNDDOWN(Data[[#This Row],[PGE Notified Time]],0)</f>
        <v>44664</v>
      </c>
      <c r="L1689" s="4">
        <f>HOUR(Data[[#This Row],[PGE Notified Time]])</f>
        <v>9</v>
      </c>
      <c r="M1689">
        <v>76119</v>
      </c>
      <c r="O1689" t="s">
        <v>20</v>
      </c>
      <c r="P1689" t="s">
        <v>219</v>
      </c>
      <c r="Q1689" t="s">
        <v>20</v>
      </c>
      <c r="R1689" t="s">
        <v>183</v>
      </c>
      <c r="S1689" s="1" t="s">
        <v>171</v>
      </c>
      <c r="T1689" s="1">
        <v>44664.404166666667</v>
      </c>
      <c r="U1689" s="1">
        <v>44664.440972222219</v>
      </c>
      <c r="V1689" t="s">
        <v>184</v>
      </c>
      <c r="W1689" t="s">
        <v>85</v>
      </c>
      <c r="X1689" t="s">
        <v>334</v>
      </c>
      <c r="Y1689" t="s">
        <v>186</v>
      </c>
      <c r="Z1689" t="s">
        <v>187</v>
      </c>
      <c r="AA1689" s="32">
        <v>53</v>
      </c>
    </row>
    <row r="1690" spans="1:27" x14ac:dyDescent="0.3">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0" s="4" t="str">
        <f>VLOOKUP(P1690,Lookup!$A$1:$D$19,4,0)</f>
        <v>North Valley</v>
      </c>
      <c r="C1690" s="4" t="str">
        <f>VLOOKUP(P1690,Lookup!$A$1:$E$19,5,0)</f>
        <v>Region 2</v>
      </c>
      <c r="D1690" s="4" t="str">
        <f>VLOOKUP(P1690,Lookup!$A$1:$B$19,2,0)</f>
        <v>SA</v>
      </c>
      <c r="E1690" s="4" t="str">
        <f>IF(AND((Data[[#This Row],[Min Notif Date]]&gt;$G$3),Data[[#This Row],[Min Notif Date]]&lt;$F$3),"Last Week","No")</f>
        <v>No</v>
      </c>
      <c r="F1690" s="4" t="str">
        <f>VLOOKUP(MONTH(Data[[#This Row],[Min Notif Date]]),Lookup!$G$1:$H$12,2,0)</f>
        <v>4. Apr</v>
      </c>
      <c r="G1690" s="4" t="str">
        <f t="shared" si="26"/>
        <v/>
      </c>
      <c r="H1690" s="4" t="str">
        <f>IF(AND(Data[[#This Row],[Min Notif Time]]&gt;6,Data[[#This Row],[Min Notif Time]]&lt;17),"Business Hours","Non-Business Hours")</f>
        <v>Non-Business Hours</v>
      </c>
      <c r="I1690" s="4" t="str" cm="1">
        <f t="array" ref="I1690">IFERROR(VLOOKUP(Data[[#This Row],[Min Notif Date]],Lookup!$N$1:$P$11,2,0),_xlfn.IFS(VLOOKUP(WEEKDAY(Data[[#This Row],[Min Notif Date]]),Lookup!$J$1:$L$7,3,0)="Weekend","Weekend",VLOOKUP(WEEKDAY(Data[[#This Row],[Min Notif Date]]),Lookup!$J$1:$L$7,3,0)="Weekday","Weekday"))</f>
        <v>Weekday</v>
      </c>
      <c r="J1690" s="4" t="str">
        <f>VLOOKUP(WEEKDAY(Data[[#This Row],[Min Notif Date]]),Lookup!$J$1:$K$7,2,0)</f>
        <v>4. Wed</v>
      </c>
      <c r="K1690" s="105">
        <f>ROUNDDOWN(Data[[#This Row],[PGE Notified Time]],0)</f>
        <v>44664</v>
      </c>
      <c r="L1690" s="4">
        <f>HOUR(Data[[#This Row],[PGE Notified Time]])</f>
        <v>5</v>
      </c>
      <c r="M1690">
        <v>76106</v>
      </c>
      <c r="N1690">
        <v>2398561539</v>
      </c>
      <c r="O1690" t="s">
        <v>25</v>
      </c>
      <c r="P1690" t="s">
        <v>210</v>
      </c>
      <c r="Q1690" t="s">
        <v>213</v>
      </c>
      <c r="R1690" t="s">
        <v>183</v>
      </c>
      <c r="S1690" s="1">
        <v>44664.250231481485</v>
      </c>
      <c r="T1690" s="1">
        <v>44664.249305555553</v>
      </c>
      <c r="U1690" s="1">
        <v>44664.284722222219</v>
      </c>
      <c r="V1690" t="s">
        <v>184</v>
      </c>
      <c r="W1690" t="s">
        <v>87</v>
      </c>
      <c r="X1690" t="s">
        <v>239</v>
      </c>
      <c r="Y1690" t="s">
        <v>186</v>
      </c>
      <c r="Z1690" t="s">
        <v>187</v>
      </c>
      <c r="AA1690" s="32">
        <v>51</v>
      </c>
    </row>
    <row r="1691" spans="1:27" x14ac:dyDescent="0.3">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1" s="4" t="str">
        <f>VLOOKUP(P1691,Lookup!$A$1:$D$19,4,0)</f>
        <v>Bay Area</v>
      </c>
      <c r="C1691" s="4" t="str">
        <f>VLOOKUP(P1691,Lookup!$A$1:$E$19,5,0)</f>
        <v>Region 3</v>
      </c>
      <c r="D1691" s="4" t="str">
        <f>VLOOKUP(P1691,Lookup!$A$1:$B$19,2,0)</f>
        <v>PN</v>
      </c>
      <c r="E1691" s="4" t="str">
        <f>IF(AND((Data[[#This Row],[Min Notif Date]]&gt;$G$3),Data[[#This Row],[Min Notif Date]]&lt;$F$3),"Last Week","No")</f>
        <v>No</v>
      </c>
      <c r="F1691" s="4" t="str">
        <f>VLOOKUP(MONTH(Data[[#This Row],[Min Notif Date]]),Lookup!$G$1:$H$12,2,0)</f>
        <v>4. Apr</v>
      </c>
      <c r="G1691" s="4" t="str">
        <f t="shared" si="26"/>
        <v/>
      </c>
      <c r="H1691" s="4" t="str">
        <f>IF(AND(Data[[#This Row],[Min Notif Time]]&gt;6,Data[[#This Row],[Min Notif Time]]&lt;17),"Business Hours","Non-Business Hours")</f>
        <v>Business Hours</v>
      </c>
      <c r="I1691" s="4" t="str" cm="1">
        <f t="array" ref="I1691">IFERROR(VLOOKUP(Data[[#This Row],[Min Notif Date]],Lookup!$N$1:$P$11,2,0),_xlfn.IFS(VLOOKUP(WEEKDAY(Data[[#This Row],[Min Notif Date]]),Lookup!$J$1:$L$7,3,0)="Weekend","Weekend",VLOOKUP(WEEKDAY(Data[[#This Row],[Min Notif Date]]),Lookup!$J$1:$L$7,3,0)="Weekday","Weekday"))</f>
        <v>Weekday</v>
      </c>
      <c r="J1691" s="4" t="str">
        <f>VLOOKUP(WEEKDAY(Data[[#This Row],[Min Notif Date]]),Lookup!$J$1:$K$7,2,0)</f>
        <v>4. Wed</v>
      </c>
      <c r="K1691" s="105">
        <f>ROUNDDOWN(Data[[#This Row],[PGE Notified Time]],0)</f>
        <v>44664</v>
      </c>
      <c r="L1691" s="4">
        <f>HOUR(Data[[#This Row],[PGE Notified Time]])</f>
        <v>14</v>
      </c>
      <c r="M1691">
        <v>76146</v>
      </c>
      <c r="N1691">
        <v>6472718501</v>
      </c>
      <c r="O1691" t="s">
        <v>25</v>
      </c>
      <c r="P1691" t="s">
        <v>197</v>
      </c>
      <c r="Q1691" t="s">
        <v>198</v>
      </c>
      <c r="R1691" t="s">
        <v>191</v>
      </c>
      <c r="S1691" s="1">
        <v>44664.601377314815</v>
      </c>
      <c r="T1691" s="1">
        <v>44664.60229166667</v>
      </c>
      <c r="U1691" s="1">
        <v>44664.631249999999</v>
      </c>
      <c r="V1691" t="s">
        <v>184</v>
      </c>
      <c r="W1691" t="s">
        <v>87</v>
      </c>
      <c r="X1691" t="s">
        <v>426</v>
      </c>
      <c r="Y1691" t="s">
        <v>186</v>
      </c>
      <c r="Z1691" t="s">
        <v>187</v>
      </c>
      <c r="AA1691" s="32">
        <v>43.016666667000003</v>
      </c>
    </row>
    <row r="1692" spans="1:27" x14ac:dyDescent="0.3">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2" s="4" t="str">
        <f>VLOOKUP(P1692,Lookup!$A$1:$D$19,4,0)</f>
        <v>South Bay</v>
      </c>
      <c r="C1692" s="4" t="str">
        <f>VLOOKUP(P1692,Lookup!$A$1:$E$19,5,0)</f>
        <v>Region 4</v>
      </c>
      <c r="D1692" s="4" t="str">
        <f>VLOOKUP(P1692,Lookup!$A$1:$B$19,2,0)</f>
        <v>DA</v>
      </c>
      <c r="E1692" s="4" t="str">
        <f>IF(AND((Data[[#This Row],[Min Notif Date]]&gt;$G$3),Data[[#This Row],[Min Notif Date]]&lt;$F$3),"Last Week","No")</f>
        <v>No</v>
      </c>
      <c r="F1692" s="4" t="str">
        <f>VLOOKUP(MONTH(Data[[#This Row],[Min Notif Date]]),Lookup!$G$1:$H$12,2,0)</f>
        <v>4. Apr</v>
      </c>
      <c r="G1692" s="4" t="str">
        <f t="shared" si="26"/>
        <v/>
      </c>
      <c r="H1692" s="4" t="str">
        <f>IF(AND(Data[[#This Row],[Min Notif Time]]&gt;6,Data[[#This Row],[Min Notif Time]]&lt;17),"Business Hours","Non-Business Hours")</f>
        <v>Business Hours</v>
      </c>
      <c r="I1692" s="4" t="str" cm="1">
        <f t="array" ref="I1692">IFERROR(VLOOKUP(Data[[#This Row],[Min Notif Date]],Lookup!$N$1:$P$11,2,0),_xlfn.IFS(VLOOKUP(WEEKDAY(Data[[#This Row],[Min Notif Date]]),Lookup!$J$1:$L$7,3,0)="Weekend","Weekend",VLOOKUP(WEEKDAY(Data[[#This Row],[Min Notif Date]]),Lookup!$J$1:$L$7,3,0)="Weekday","Weekday"))</f>
        <v>Weekday</v>
      </c>
      <c r="J1692" s="4" t="str">
        <f>VLOOKUP(WEEKDAY(Data[[#This Row],[Min Notif Date]]),Lookup!$J$1:$K$7,2,0)</f>
        <v>4. Wed</v>
      </c>
      <c r="K1692" s="105">
        <f>ROUNDDOWN(Data[[#This Row],[PGE Notified Time]],0)</f>
        <v>44664</v>
      </c>
      <c r="L1692" s="4">
        <f>HOUR(Data[[#This Row],[PGE Notified Time]])</f>
        <v>14</v>
      </c>
      <c r="M1692">
        <v>76145</v>
      </c>
      <c r="N1692">
        <v>8963711445</v>
      </c>
      <c r="O1692" t="s">
        <v>25</v>
      </c>
      <c r="P1692" t="s">
        <v>279</v>
      </c>
      <c r="Q1692" t="s">
        <v>213</v>
      </c>
      <c r="R1692" t="s">
        <v>183</v>
      </c>
      <c r="S1692" s="1">
        <v>44664.598113425927</v>
      </c>
      <c r="T1692" s="1">
        <v>44664.597916666666</v>
      </c>
      <c r="U1692" s="1">
        <v>44664.618055555555</v>
      </c>
      <c r="V1692" t="s">
        <v>184</v>
      </c>
      <c r="W1692" t="s">
        <v>85</v>
      </c>
      <c r="X1692" t="s">
        <v>362</v>
      </c>
      <c r="Y1692" t="s">
        <v>186</v>
      </c>
      <c r="Z1692" t="s">
        <v>187</v>
      </c>
      <c r="AA1692" s="32">
        <v>29</v>
      </c>
    </row>
    <row r="1693" spans="1:27" x14ac:dyDescent="0.3">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3" s="4" t="str">
        <f>VLOOKUP(P1693,Lookup!$A$1:$D$19,4,0)</f>
        <v>Central Valley</v>
      </c>
      <c r="C1693" s="4" t="str">
        <f>VLOOKUP(P1693,Lookup!$A$1:$E$19,5,0)</f>
        <v>Region 5</v>
      </c>
      <c r="D1693" s="4" t="str">
        <f>VLOOKUP(P1693,Lookup!$A$1:$B$19,2,0)</f>
        <v>KE</v>
      </c>
      <c r="E1693" s="4" t="str">
        <f>IF(AND((Data[[#This Row],[Min Notif Date]]&gt;$G$3),Data[[#This Row],[Min Notif Date]]&lt;$F$3),"Last Week","No")</f>
        <v>No</v>
      </c>
      <c r="F1693" s="4" t="str">
        <f>VLOOKUP(MONTH(Data[[#This Row],[Min Notif Date]]),Lookup!$G$1:$H$12,2,0)</f>
        <v>4. Apr</v>
      </c>
      <c r="G1693" s="4" t="str">
        <f t="shared" si="26"/>
        <v/>
      </c>
      <c r="H1693" s="4" t="str">
        <f>IF(AND(Data[[#This Row],[Min Notif Time]]&gt;6,Data[[#This Row],[Min Notif Time]]&lt;17),"Business Hours","Non-Business Hours")</f>
        <v>Business Hours</v>
      </c>
      <c r="I1693" s="4" t="str" cm="1">
        <f t="array" ref="I1693">IFERROR(VLOOKUP(Data[[#This Row],[Min Notif Date]],Lookup!$N$1:$P$11,2,0),_xlfn.IFS(VLOOKUP(WEEKDAY(Data[[#This Row],[Min Notif Date]]),Lookup!$J$1:$L$7,3,0)="Weekend","Weekend",VLOOKUP(WEEKDAY(Data[[#This Row],[Min Notif Date]]),Lookup!$J$1:$L$7,3,0)="Weekday","Weekday"))</f>
        <v>Weekday</v>
      </c>
      <c r="J1693" s="4" t="str">
        <f>VLOOKUP(WEEKDAY(Data[[#This Row],[Min Notif Date]]),Lookup!$J$1:$K$7,2,0)</f>
        <v>4. Wed</v>
      </c>
      <c r="K1693" s="105">
        <f>ROUNDDOWN(Data[[#This Row],[PGE Notified Time]],0)</f>
        <v>44664</v>
      </c>
      <c r="L1693" s="4">
        <f>HOUR(Data[[#This Row],[PGE Notified Time]])</f>
        <v>9</v>
      </c>
      <c r="M1693">
        <v>76113</v>
      </c>
      <c r="O1693" t="s">
        <v>20</v>
      </c>
      <c r="P1693" t="s">
        <v>206</v>
      </c>
      <c r="Q1693" t="s">
        <v>20</v>
      </c>
      <c r="R1693" t="s">
        <v>191</v>
      </c>
      <c r="S1693" s="1" t="s">
        <v>171</v>
      </c>
      <c r="T1693" s="1">
        <v>44664.382638888892</v>
      </c>
      <c r="U1693" s="1">
        <v>44664.402083333334</v>
      </c>
      <c r="V1693" t="s">
        <v>184</v>
      </c>
      <c r="W1693" t="s">
        <v>85</v>
      </c>
      <c r="X1693" t="s">
        <v>207</v>
      </c>
      <c r="Y1693" t="s">
        <v>186</v>
      </c>
      <c r="Z1693" t="s">
        <v>187</v>
      </c>
      <c r="AA1693" s="32">
        <v>28</v>
      </c>
    </row>
    <row r="1694" spans="1:27" x14ac:dyDescent="0.3">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4" s="4" t="str">
        <f>VLOOKUP(P1694,Lookup!$A$1:$D$19,4,0)</f>
        <v>North Coast</v>
      </c>
      <c r="C1694" s="4" t="str">
        <f>VLOOKUP(P1694,Lookup!$A$1:$E$19,5,0)</f>
        <v>Region 1</v>
      </c>
      <c r="D1694" s="4" t="str">
        <f>VLOOKUP(P1694,Lookup!$A$1:$B$19,2,0)</f>
        <v>NB</v>
      </c>
      <c r="E1694" s="4" t="str">
        <f>IF(AND((Data[[#This Row],[Min Notif Date]]&gt;$G$3),Data[[#This Row],[Min Notif Date]]&lt;$F$3),"Last Week","No")</f>
        <v>No</v>
      </c>
      <c r="F1694" s="4" t="str">
        <f>VLOOKUP(MONTH(Data[[#This Row],[Min Notif Date]]),Lookup!$G$1:$H$12,2,0)</f>
        <v>4. Apr</v>
      </c>
      <c r="G1694" s="4" t="str">
        <f t="shared" si="26"/>
        <v/>
      </c>
      <c r="H1694" s="4" t="str">
        <f>IF(AND(Data[[#This Row],[Min Notif Time]]&gt;6,Data[[#This Row],[Min Notif Time]]&lt;17),"Business Hours","Non-Business Hours")</f>
        <v>Business Hours</v>
      </c>
      <c r="I1694" s="4" t="str" cm="1">
        <f t="array" ref="I1694">IFERROR(VLOOKUP(Data[[#This Row],[Min Notif Date]],Lookup!$N$1:$P$11,2,0),_xlfn.IFS(VLOOKUP(WEEKDAY(Data[[#This Row],[Min Notif Date]]),Lookup!$J$1:$L$7,3,0)="Weekend","Weekend",VLOOKUP(WEEKDAY(Data[[#This Row],[Min Notif Date]]),Lookup!$J$1:$L$7,3,0)="Weekday","Weekday"))</f>
        <v>Weekday</v>
      </c>
      <c r="J1694" s="4" t="str">
        <f>VLOOKUP(WEEKDAY(Data[[#This Row],[Min Notif Date]]),Lookup!$J$1:$K$7,2,0)</f>
        <v>4. Wed</v>
      </c>
      <c r="K1694" s="105">
        <f>ROUNDDOWN(Data[[#This Row],[PGE Notified Time]],0)</f>
        <v>44664</v>
      </c>
      <c r="L1694" s="4">
        <f>HOUR(Data[[#This Row],[PGE Notified Time]])</f>
        <v>10</v>
      </c>
      <c r="M1694">
        <v>76122</v>
      </c>
      <c r="N1694">
        <v>4203622287</v>
      </c>
      <c r="O1694" t="s">
        <v>25</v>
      </c>
      <c r="P1694" t="s">
        <v>219</v>
      </c>
      <c r="Q1694" t="s">
        <v>213</v>
      </c>
      <c r="R1694" t="s">
        <v>183</v>
      </c>
      <c r="S1694" s="1">
        <v>44664.418773148151</v>
      </c>
      <c r="T1694" s="1">
        <v>44664.419444444444</v>
      </c>
      <c r="U1694" s="1">
        <v>44664.4375</v>
      </c>
      <c r="V1694" t="s">
        <v>184</v>
      </c>
      <c r="W1694" t="s">
        <v>85</v>
      </c>
      <c r="X1694" t="s">
        <v>338</v>
      </c>
      <c r="Y1694" t="s">
        <v>186</v>
      </c>
      <c r="Z1694" t="s">
        <v>187</v>
      </c>
      <c r="AA1694" s="32">
        <v>26.966666666999998</v>
      </c>
    </row>
    <row r="1695" spans="1:27" x14ac:dyDescent="0.3">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North Coast</v>
      </c>
      <c r="C1695" s="4" t="str">
        <f>VLOOKUP(P1695,Lookup!$A$1:$E$19,5,0)</f>
        <v>Region 1</v>
      </c>
      <c r="D1695" s="4" t="str">
        <f>VLOOKUP(P1695,Lookup!$A$1:$B$19,2,0)</f>
        <v>HB</v>
      </c>
      <c r="E1695" s="4" t="str">
        <f>IF(AND((Data[[#This Row],[Min Notif Date]]&gt;$G$3),Data[[#This Row],[Min Notif Date]]&lt;$F$3),"Last Week","No")</f>
        <v>No</v>
      </c>
      <c r="F1695" s="4" t="str">
        <f>VLOOKUP(MONTH(Data[[#This Row],[Min Notif Date]]),Lookup!$G$1:$H$12,2,0)</f>
        <v>4. Apr</v>
      </c>
      <c r="G1695" s="4" t="str">
        <f t="shared" si="26"/>
        <v/>
      </c>
      <c r="H1695" s="4" t="str">
        <f>IF(AND(Data[[#This Row],[Min Notif Time]]&gt;6,Data[[#This Row],[Min Notif Time]]&lt;17),"Business Hours","Non-Business Hours")</f>
        <v>Business Hours</v>
      </c>
      <c r="I1695" s="4" t="str" cm="1">
        <f t="array" ref="I1695">IFERROR(VLOOKUP(Data[[#This Row],[Min Notif Date]],Lookup!$N$1:$P$11,2,0),_xlfn.IFS(VLOOKUP(WEEKDAY(Data[[#This Row],[Min Notif Date]]),Lookup!$J$1:$L$7,3,0)="Weekend","Weekend",VLOOKUP(WEEKDAY(Data[[#This Row],[Min Notif Date]]),Lookup!$J$1:$L$7,3,0)="Weekday","Weekday"))</f>
        <v>Weekday</v>
      </c>
      <c r="J1695" s="4" t="str">
        <f>VLOOKUP(WEEKDAY(Data[[#This Row],[Min Notif Date]]),Lookup!$J$1:$K$7,2,0)</f>
        <v>5. Thu</v>
      </c>
      <c r="K1695" s="105">
        <f>ROUNDDOWN(Data[[#This Row],[PGE Notified Time]],0)</f>
        <v>44665</v>
      </c>
      <c r="L1695" s="4">
        <f>HOUR(Data[[#This Row],[PGE Notified Time]])</f>
        <v>14</v>
      </c>
      <c r="M1695">
        <v>76181</v>
      </c>
      <c r="O1695" t="s">
        <v>20</v>
      </c>
      <c r="P1695" t="s">
        <v>298</v>
      </c>
      <c r="Q1695" t="s">
        <v>20</v>
      </c>
      <c r="R1695" t="s">
        <v>183</v>
      </c>
      <c r="S1695" s="1" t="s">
        <v>171</v>
      </c>
      <c r="T1695" s="1">
        <v>44665.606249999997</v>
      </c>
      <c r="U1695" s="1">
        <v>44665.817361111112</v>
      </c>
      <c r="V1695" t="s">
        <v>184</v>
      </c>
      <c r="W1695" t="s">
        <v>87</v>
      </c>
      <c r="X1695" t="s">
        <v>299</v>
      </c>
      <c r="Y1695" t="s">
        <v>186</v>
      </c>
      <c r="Z1695" t="s">
        <v>187</v>
      </c>
      <c r="AA1695" s="32">
        <v>304</v>
      </c>
    </row>
    <row r="1696" spans="1:27" x14ac:dyDescent="0.3">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6" s="4" t="str">
        <f>VLOOKUP(P1696,Lookup!$A$1:$D$19,4,0)</f>
        <v>Bay Area</v>
      </c>
      <c r="C1696" s="4" t="str">
        <f>VLOOKUP(P1696,Lookup!$A$1:$E$19,5,0)</f>
        <v>Region 3</v>
      </c>
      <c r="D1696" s="4" t="str">
        <f>VLOOKUP(P1696,Lookup!$A$1:$B$19,2,0)</f>
        <v>PN</v>
      </c>
      <c r="E1696" s="4" t="str">
        <f>IF(AND((Data[[#This Row],[Min Notif Date]]&gt;$G$3),Data[[#This Row],[Min Notif Date]]&lt;$F$3),"Last Week","No")</f>
        <v>No</v>
      </c>
      <c r="F1696" s="4" t="str">
        <f>VLOOKUP(MONTH(Data[[#This Row],[Min Notif Date]]),Lookup!$G$1:$H$12,2,0)</f>
        <v>4. Apr</v>
      </c>
      <c r="G1696" s="4" t="str">
        <f t="shared" si="26"/>
        <v/>
      </c>
      <c r="H1696" s="4" t="str">
        <f>IF(AND(Data[[#This Row],[Min Notif Time]]&gt;6,Data[[#This Row],[Min Notif Time]]&lt;17),"Business Hours","Non-Business Hours")</f>
        <v>Business Hours</v>
      </c>
      <c r="I1696" s="4" t="str" cm="1">
        <f t="array" ref="I1696">IFERROR(VLOOKUP(Data[[#This Row],[Min Notif Date]],Lookup!$N$1:$P$11,2,0),_xlfn.IFS(VLOOKUP(WEEKDAY(Data[[#This Row],[Min Notif Date]]),Lookup!$J$1:$L$7,3,0)="Weekend","Weekend",VLOOKUP(WEEKDAY(Data[[#This Row],[Min Notif Date]]),Lookup!$J$1:$L$7,3,0)="Weekday","Weekday"))</f>
        <v>Weekday</v>
      </c>
      <c r="J1696" s="4" t="str">
        <f>VLOOKUP(WEEKDAY(Data[[#This Row],[Min Notif Date]]),Lookup!$J$1:$K$7,2,0)</f>
        <v>5. Thu</v>
      </c>
      <c r="K1696" s="105">
        <f>ROUNDDOWN(Data[[#This Row],[PGE Notified Time]],0)</f>
        <v>44665</v>
      </c>
      <c r="L1696" s="4">
        <f>HOUR(Data[[#This Row],[PGE Notified Time]])</f>
        <v>10</v>
      </c>
      <c r="M1696">
        <v>76166</v>
      </c>
      <c r="O1696" t="s">
        <v>20</v>
      </c>
      <c r="P1696" t="s">
        <v>197</v>
      </c>
      <c r="Q1696" t="s">
        <v>20</v>
      </c>
      <c r="R1696" t="s">
        <v>191</v>
      </c>
      <c r="S1696" s="1" t="s">
        <v>171</v>
      </c>
      <c r="T1696" s="1">
        <v>44665.431250000001</v>
      </c>
      <c r="U1696" s="1">
        <v>44665.572916666664</v>
      </c>
      <c r="V1696" t="s">
        <v>184</v>
      </c>
      <c r="W1696" t="s">
        <v>87</v>
      </c>
      <c r="X1696" t="s">
        <v>264</v>
      </c>
      <c r="Y1696" t="s">
        <v>186</v>
      </c>
      <c r="Z1696" t="s">
        <v>187</v>
      </c>
      <c r="AA1696" s="32">
        <v>204</v>
      </c>
    </row>
    <row r="1697" spans="1:27" x14ac:dyDescent="0.3">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Bay Area</v>
      </c>
      <c r="C1697" s="4" t="str">
        <f>VLOOKUP(P1697,Lookup!$A$1:$E$19,5,0)</f>
        <v>Region 3</v>
      </c>
      <c r="D1697" s="4" t="str">
        <f>VLOOKUP(P1697,Lookup!$A$1:$B$19,2,0)</f>
        <v>DI</v>
      </c>
      <c r="E1697" s="4" t="str">
        <f>IF(AND((Data[[#This Row],[Min Notif Date]]&gt;$G$3),Data[[#This Row],[Min Notif Date]]&lt;$F$3),"Last Week","No")</f>
        <v>No</v>
      </c>
      <c r="F1697" s="4" t="str">
        <f>VLOOKUP(MONTH(Data[[#This Row],[Min Notif Date]]),Lookup!$G$1:$H$12,2,0)</f>
        <v>4. Apr</v>
      </c>
      <c r="G1697" s="4" t="str">
        <f t="shared" si="26"/>
        <v/>
      </c>
      <c r="H1697" s="4" t="str">
        <f>IF(AND(Data[[#This Row],[Min Notif Time]]&gt;6,Data[[#This Row],[Min Notif Time]]&lt;17),"Business Hours","Non-Business Hours")</f>
        <v>Business Hours</v>
      </c>
      <c r="I1697" s="4" t="str" cm="1">
        <f t="array" ref="I1697">IFERROR(VLOOKUP(Data[[#This Row],[Min Notif Date]],Lookup!$N$1:$P$11,2,0),_xlfn.IFS(VLOOKUP(WEEKDAY(Data[[#This Row],[Min Notif Date]]),Lookup!$J$1:$L$7,3,0)="Weekend","Weekend",VLOOKUP(WEEKDAY(Data[[#This Row],[Min Notif Date]]),Lookup!$J$1:$L$7,3,0)="Weekday","Weekday"))</f>
        <v>Weekday</v>
      </c>
      <c r="J1697" s="4" t="str">
        <f>VLOOKUP(WEEKDAY(Data[[#This Row],[Min Notif Date]]),Lookup!$J$1:$K$7,2,0)</f>
        <v>5. Thu</v>
      </c>
      <c r="K1697" s="105">
        <f>ROUNDDOWN(Data[[#This Row],[PGE Notified Time]],0)</f>
        <v>44665</v>
      </c>
      <c r="L1697" s="4">
        <f>HOUR(Data[[#This Row],[PGE Notified Time]])</f>
        <v>11</v>
      </c>
      <c r="M1697">
        <v>76171</v>
      </c>
      <c r="O1697" t="s">
        <v>20</v>
      </c>
      <c r="P1697" t="s">
        <v>208</v>
      </c>
      <c r="Q1697" t="s">
        <v>20</v>
      </c>
      <c r="R1697" t="s">
        <v>183</v>
      </c>
      <c r="S1697" s="1" t="s">
        <v>171</v>
      </c>
      <c r="T1697" s="1">
        <v>44665.498611111114</v>
      </c>
      <c r="U1697" s="1">
        <v>44665.618055555555</v>
      </c>
      <c r="V1697" t="s">
        <v>184</v>
      </c>
      <c r="W1697" t="s">
        <v>86</v>
      </c>
      <c r="X1697" t="s">
        <v>215</v>
      </c>
      <c r="Y1697" t="s">
        <v>186</v>
      </c>
      <c r="Z1697" t="s">
        <v>187</v>
      </c>
      <c r="AA1697" s="32">
        <v>172</v>
      </c>
    </row>
    <row r="1698" spans="1:27" x14ac:dyDescent="0.3">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8" s="4" t="str">
        <f>VLOOKUP(P1698,Lookup!$A$1:$D$19,4,0)</f>
        <v>Central Valley</v>
      </c>
      <c r="C1698" s="4" t="str">
        <f>VLOOKUP(P1698,Lookup!$A$1:$E$19,5,0)</f>
        <v>Region 5</v>
      </c>
      <c r="D1698" s="4" t="str">
        <f>VLOOKUP(P1698,Lookup!$A$1:$B$19,2,0)</f>
        <v>FR</v>
      </c>
      <c r="E1698" s="4" t="str">
        <f>IF(AND((Data[[#This Row],[Min Notif Date]]&gt;$G$3),Data[[#This Row],[Min Notif Date]]&lt;$F$3),"Last Week","No")</f>
        <v>No</v>
      </c>
      <c r="F1698" s="4" t="str">
        <f>VLOOKUP(MONTH(Data[[#This Row],[Min Notif Date]]),Lookup!$G$1:$H$12,2,0)</f>
        <v>4. Apr</v>
      </c>
      <c r="G1698" s="4" t="str">
        <f t="shared" si="26"/>
        <v/>
      </c>
      <c r="H1698" s="4" t="str">
        <f>IF(AND(Data[[#This Row],[Min Notif Time]]&gt;6,Data[[#This Row],[Min Notif Time]]&lt;17),"Business Hours","Non-Business Hours")</f>
        <v>Business Hours</v>
      </c>
      <c r="I1698" s="4" t="str" cm="1">
        <f t="array" ref="I1698">IFERROR(VLOOKUP(Data[[#This Row],[Min Notif Date]],Lookup!$N$1:$P$11,2,0),_xlfn.IFS(VLOOKUP(WEEKDAY(Data[[#This Row],[Min Notif Date]]),Lookup!$J$1:$L$7,3,0)="Weekend","Weekend",VLOOKUP(WEEKDAY(Data[[#This Row],[Min Notif Date]]),Lookup!$J$1:$L$7,3,0)="Weekday","Weekday"))</f>
        <v>Weekday</v>
      </c>
      <c r="J1698" s="4" t="str">
        <f>VLOOKUP(WEEKDAY(Data[[#This Row],[Min Notif Date]]),Lookup!$J$1:$K$7,2,0)</f>
        <v>5. Thu</v>
      </c>
      <c r="K1698" s="105">
        <f>ROUNDDOWN(Data[[#This Row],[PGE Notified Time]],0)</f>
        <v>44665</v>
      </c>
      <c r="L1698" s="4">
        <f>HOUR(Data[[#This Row],[PGE Notified Time]])</f>
        <v>13</v>
      </c>
      <c r="M1698">
        <v>76179</v>
      </c>
      <c r="O1698" t="s">
        <v>20</v>
      </c>
      <c r="P1698" t="s">
        <v>195</v>
      </c>
      <c r="Q1698" t="s">
        <v>20</v>
      </c>
      <c r="R1698" t="s">
        <v>191</v>
      </c>
      <c r="S1698" s="1" t="s">
        <v>171</v>
      </c>
      <c r="T1698" s="1">
        <v>44665.57916666667</v>
      </c>
      <c r="U1698" s="1">
        <v>44665.6875</v>
      </c>
      <c r="V1698" t="s">
        <v>184</v>
      </c>
      <c r="W1698" t="s">
        <v>85</v>
      </c>
      <c r="X1698" t="s">
        <v>196</v>
      </c>
      <c r="Y1698" t="s">
        <v>186</v>
      </c>
      <c r="Z1698" t="s">
        <v>187</v>
      </c>
      <c r="AA1698" s="32">
        <v>156</v>
      </c>
    </row>
    <row r="1699" spans="1:27" x14ac:dyDescent="0.3">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DI</v>
      </c>
      <c r="E1699" s="4" t="str">
        <f>IF(AND((Data[[#This Row],[Min Notif Date]]&gt;$G$3),Data[[#This Row],[Min Notif Date]]&lt;$F$3),"Last Week","No")</f>
        <v>No</v>
      </c>
      <c r="F1699" s="4" t="str">
        <f>VLOOKUP(MONTH(Data[[#This Row],[Min Notif Date]]),Lookup!$G$1:$H$12,2,0)</f>
        <v>4. Apr</v>
      </c>
      <c r="G1699" s="4" t="str">
        <f t="shared" si="26"/>
        <v/>
      </c>
      <c r="H1699" s="4" t="str">
        <f>IF(AND(Data[[#This Row],[Min Notif Time]]&gt;6,Data[[#This Row],[Min Notif Time]]&lt;17),"Business Hours","Non-Business Hours")</f>
        <v>Business Hours</v>
      </c>
      <c r="I1699" s="4" t="str" cm="1">
        <f t="array" ref="I1699">IFERROR(VLOOKUP(Data[[#This Row],[Min Notif Date]],Lookup!$N$1:$P$11,2,0),_xlfn.IFS(VLOOKUP(WEEKDAY(Data[[#This Row],[Min Notif Date]]),Lookup!$J$1:$L$7,3,0)="Weekend","Weekend",VLOOKUP(WEEKDAY(Data[[#This Row],[Min Notif Date]]),Lookup!$J$1:$L$7,3,0)="Weekday","Weekday"))</f>
        <v>Weekday</v>
      </c>
      <c r="J1699" s="4" t="str">
        <f>VLOOKUP(WEEKDAY(Data[[#This Row],[Min Notif Date]]),Lookup!$J$1:$K$7,2,0)</f>
        <v>5. Thu</v>
      </c>
      <c r="K1699" s="105">
        <f>ROUNDDOWN(Data[[#This Row],[PGE Notified Time]],0)</f>
        <v>44665</v>
      </c>
      <c r="L1699" s="4">
        <f>HOUR(Data[[#This Row],[PGE Notified Time]])</f>
        <v>13</v>
      </c>
      <c r="M1699">
        <v>76178</v>
      </c>
      <c r="O1699" t="s">
        <v>20</v>
      </c>
      <c r="P1699" t="s">
        <v>208</v>
      </c>
      <c r="Q1699" t="s">
        <v>20</v>
      </c>
      <c r="R1699" t="s">
        <v>191</v>
      </c>
      <c r="S1699" s="1" t="s">
        <v>171</v>
      </c>
      <c r="T1699" s="1">
        <v>44665.554166666669</v>
      </c>
      <c r="U1699" s="1">
        <v>44665.613194444442</v>
      </c>
      <c r="V1699" t="s">
        <v>184</v>
      </c>
      <c r="W1699" t="s">
        <v>85</v>
      </c>
      <c r="X1699" t="s">
        <v>215</v>
      </c>
      <c r="Y1699" t="s">
        <v>186</v>
      </c>
      <c r="Z1699" t="s">
        <v>187</v>
      </c>
      <c r="AA1699" s="32">
        <v>85</v>
      </c>
    </row>
    <row r="1700" spans="1:27" x14ac:dyDescent="0.3">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Bay Area</v>
      </c>
      <c r="C1700" s="4" t="str">
        <f>VLOOKUP(P1700,Lookup!$A$1:$E$19,5,0)</f>
        <v>Region 3</v>
      </c>
      <c r="D1700" s="4" t="str">
        <f>VLOOKUP(P1700,Lookup!$A$1:$B$19,2,0)</f>
        <v>PN</v>
      </c>
      <c r="E1700" s="4" t="str">
        <f>IF(AND((Data[[#This Row],[Min Notif Date]]&gt;$G$3),Data[[#This Row],[Min Notif Date]]&lt;$F$3),"Last Week","No")</f>
        <v>No</v>
      </c>
      <c r="F1700" s="4" t="str">
        <f>VLOOKUP(MONTH(Data[[#This Row],[Min Notif Date]]),Lookup!$G$1:$H$12,2,0)</f>
        <v>4. Apr</v>
      </c>
      <c r="G1700" s="4" t="str">
        <f t="shared" si="26"/>
        <v/>
      </c>
      <c r="H1700" s="4" t="str">
        <f>IF(AND(Data[[#This Row],[Min Notif Time]]&gt;6,Data[[#This Row],[Min Notif Time]]&lt;17),"Business Hours","Non-Business Hours")</f>
        <v>Business Hours</v>
      </c>
      <c r="I1700" s="4" t="str" cm="1">
        <f t="array" ref="I1700">IFERROR(VLOOKUP(Data[[#This Row],[Min Notif Date]],Lookup!$N$1:$P$11,2,0),_xlfn.IFS(VLOOKUP(WEEKDAY(Data[[#This Row],[Min Notif Date]]),Lookup!$J$1:$L$7,3,0)="Weekend","Weekend",VLOOKUP(WEEKDAY(Data[[#This Row],[Min Notif Date]]),Lookup!$J$1:$L$7,3,0)="Weekday","Weekday"))</f>
        <v>Weekday</v>
      </c>
      <c r="J1700" s="4" t="str">
        <f>VLOOKUP(WEEKDAY(Data[[#This Row],[Min Notif Date]]),Lookup!$J$1:$K$7,2,0)</f>
        <v>5. Thu</v>
      </c>
      <c r="K1700" s="105">
        <f>ROUNDDOWN(Data[[#This Row],[PGE Notified Time]],0)</f>
        <v>44665</v>
      </c>
      <c r="L1700" s="4">
        <f>HOUR(Data[[#This Row],[PGE Notified Time]])</f>
        <v>14</v>
      </c>
      <c r="M1700">
        <v>76182</v>
      </c>
      <c r="O1700" t="s">
        <v>20</v>
      </c>
      <c r="P1700" t="s">
        <v>197</v>
      </c>
      <c r="Q1700" t="s">
        <v>20</v>
      </c>
      <c r="R1700" t="s">
        <v>191</v>
      </c>
      <c r="S1700" s="1" t="s">
        <v>171</v>
      </c>
      <c r="T1700" s="1">
        <v>44665.606944444444</v>
      </c>
      <c r="U1700" s="1">
        <v>44665.65625</v>
      </c>
      <c r="V1700" t="s">
        <v>184</v>
      </c>
      <c r="W1700" t="s">
        <v>85</v>
      </c>
      <c r="X1700" t="s">
        <v>199</v>
      </c>
      <c r="Y1700" t="s">
        <v>186</v>
      </c>
      <c r="Z1700" t="s">
        <v>187</v>
      </c>
      <c r="AA1700" s="32">
        <v>71</v>
      </c>
    </row>
    <row r="1701" spans="1:27" x14ac:dyDescent="0.3">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1" s="4" t="str">
        <f>VLOOKUP(P1701,Lookup!$A$1:$D$19,4,0)</f>
        <v>Bay Area</v>
      </c>
      <c r="C1701" s="4" t="str">
        <f>VLOOKUP(P1701,Lookup!$A$1:$E$19,5,0)</f>
        <v>Region 3</v>
      </c>
      <c r="D1701" s="4" t="str">
        <f>VLOOKUP(P1701,Lookup!$A$1:$B$19,2,0)</f>
        <v>DI</v>
      </c>
      <c r="E1701" s="4" t="str">
        <f>IF(AND((Data[[#This Row],[Min Notif Date]]&gt;$G$3),Data[[#This Row],[Min Notif Date]]&lt;$F$3),"Last Week","No")</f>
        <v>No</v>
      </c>
      <c r="F1701" s="4" t="str">
        <f>VLOOKUP(MONTH(Data[[#This Row],[Min Notif Date]]),Lookup!$G$1:$H$12,2,0)</f>
        <v>4. Apr</v>
      </c>
      <c r="G1701" s="4" t="str">
        <f t="shared" si="26"/>
        <v/>
      </c>
      <c r="H1701" s="4" t="str">
        <f>IF(AND(Data[[#This Row],[Min Notif Time]]&gt;6,Data[[#This Row],[Min Notif Time]]&lt;17),"Business Hours","Non-Business Hours")</f>
        <v>Business Hours</v>
      </c>
      <c r="I1701" s="4" t="str" cm="1">
        <f t="array" ref="I1701">IFERROR(VLOOKUP(Data[[#This Row],[Min Notif Date]],Lookup!$N$1:$P$11,2,0),_xlfn.IFS(VLOOKUP(WEEKDAY(Data[[#This Row],[Min Notif Date]]),Lookup!$J$1:$L$7,3,0)="Weekend","Weekend",VLOOKUP(WEEKDAY(Data[[#This Row],[Min Notif Date]]),Lookup!$J$1:$L$7,3,0)="Weekday","Weekday"))</f>
        <v>Weekday</v>
      </c>
      <c r="J1701" s="4" t="str">
        <f>VLOOKUP(WEEKDAY(Data[[#This Row],[Min Notif Date]]),Lookup!$J$1:$K$7,2,0)</f>
        <v>5. Thu</v>
      </c>
      <c r="K1701" s="105">
        <f>ROUNDDOWN(Data[[#This Row],[PGE Notified Time]],0)</f>
        <v>44665</v>
      </c>
      <c r="L1701" s="4">
        <f>HOUR(Data[[#This Row],[PGE Notified Time]])</f>
        <v>10</v>
      </c>
      <c r="M1701">
        <v>76169</v>
      </c>
      <c r="N1701">
        <v>1560593331</v>
      </c>
      <c r="O1701" t="s">
        <v>25</v>
      </c>
      <c r="P1701" t="s">
        <v>208</v>
      </c>
      <c r="Q1701" t="s">
        <v>213</v>
      </c>
      <c r="R1701" t="s">
        <v>183</v>
      </c>
      <c r="S1701" s="1">
        <v>44665.445787037039</v>
      </c>
      <c r="T1701" s="1">
        <v>44665.44736111111</v>
      </c>
      <c r="U1701" s="1">
        <v>44665.46875</v>
      </c>
      <c r="V1701" t="s">
        <v>184</v>
      </c>
      <c r="W1701" t="s">
        <v>85</v>
      </c>
      <c r="X1701" t="s">
        <v>243</v>
      </c>
      <c r="Y1701" t="s">
        <v>186</v>
      </c>
      <c r="Z1701" t="s">
        <v>187</v>
      </c>
      <c r="AA1701" s="32">
        <v>33.066666667</v>
      </c>
    </row>
    <row r="1702" spans="1:27" x14ac:dyDescent="0.3">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2" s="4" t="str">
        <f>VLOOKUP(P1702,Lookup!$A$1:$D$19,4,0)</f>
        <v>Bay Area</v>
      </c>
      <c r="C1702" s="4" t="str">
        <f>VLOOKUP(P1702,Lookup!$A$1:$E$19,5,0)</f>
        <v>Region 3</v>
      </c>
      <c r="D1702" s="4" t="str">
        <f>VLOOKUP(P1702,Lookup!$A$1:$B$19,2,0)</f>
        <v>MI</v>
      </c>
      <c r="E1702" s="4" t="str">
        <f>IF(AND((Data[[#This Row],[Min Notif Date]]&gt;$G$3),Data[[#This Row],[Min Notif Date]]&lt;$F$3),"Last Week","No")</f>
        <v>No</v>
      </c>
      <c r="F1702" s="4" t="str">
        <f>VLOOKUP(MONTH(Data[[#This Row],[Min Notif Date]]),Lookup!$G$1:$H$12,2,0)</f>
        <v>4. Apr</v>
      </c>
      <c r="G1702" s="4" t="str">
        <f t="shared" si="26"/>
        <v/>
      </c>
      <c r="H1702" s="4" t="str">
        <f>IF(AND(Data[[#This Row],[Min Notif Time]]&gt;6,Data[[#This Row],[Min Notif Time]]&lt;17),"Business Hours","Non-Business Hours")</f>
        <v>Business Hours</v>
      </c>
      <c r="I1702" s="4" t="str" cm="1">
        <f t="array" ref="I1702">IFERROR(VLOOKUP(Data[[#This Row],[Min Notif Date]],Lookup!$N$1:$P$11,2,0),_xlfn.IFS(VLOOKUP(WEEKDAY(Data[[#This Row],[Min Notif Date]]),Lookup!$J$1:$L$7,3,0)="Weekend","Weekend",VLOOKUP(WEEKDAY(Data[[#This Row],[Min Notif Date]]),Lookup!$J$1:$L$7,3,0)="Weekday","Weekday"))</f>
        <v>Weekday</v>
      </c>
      <c r="J1702" s="4" t="str">
        <f>VLOOKUP(WEEKDAY(Data[[#This Row],[Min Notif Date]]),Lookup!$J$1:$K$7,2,0)</f>
        <v>5. Thu</v>
      </c>
      <c r="K1702" s="105">
        <f>ROUNDDOWN(Data[[#This Row],[PGE Notified Time]],0)</f>
        <v>44665</v>
      </c>
      <c r="L1702" s="4">
        <f>HOUR(Data[[#This Row],[PGE Notified Time]])</f>
        <v>14</v>
      </c>
      <c r="M1702">
        <v>76184</v>
      </c>
      <c r="N1702">
        <v>2331446725</v>
      </c>
      <c r="O1702" t="s">
        <v>25</v>
      </c>
      <c r="P1702" t="s">
        <v>244</v>
      </c>
      <c r="Q1702" t="s">
        <v>213</v>
      </c>
      <c r="R1702" t="s">
        <v>183</v>
      </c>
      <c r="S1702" s="1">
        <v>44665.62228009259</v>
      </c>
      <c r="T1702" s="1">
        <v>44665.623842592591</v>
      </c>
      <c r="U1702" s="1">
        <v>44665.643750000003</v>
      </c>
      <c r="V1702" t="s">
        <v>184</v>
      </c>
      <c r="W1702" t="s">
        <v>85</v>
      </c>
      <c r="X1702" t="s">
        <v>267</v>
      </c>
      <c r="Y1702" t="s">
        <v>186</v>
      </c>
      <c r="Z1702" t="s">
        <v>187</v>
      </c>
      <c r="AA1702" s="32">
        <v>30.916666667000001</v>
      </c>
    </row>
    <row r="1703" spans="1:27" x14ac:dyDescent="0.3">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3" s="4" t="str">
        <f>VLOOKUP(P1703,Lookup!$A$1:$D$19,4,0)</f>
        <v>South Bay</v>
      </c>
      <c r="C1703" s="4" t="str">
        <f>VLOOKUP(P1703,Lookup!$A$1:$E$19,5,0)</f>
        <v>Region 4</v>
      </c>
      <c r="D1703" s="4" t="str">
        <f>VLOOKUP(P1703,Lookup!$A$1:$B$19,2,0)</f>
        <v>SJ</v>
      </c>
      <c r="E1703" s="4" t="str">
        <f>IF(AND((Data[[#This Row],[Min Notif Date]]&gt;$G$3),Data[[#This Row],[Min Notif Date]]&lt;$F$3),"Last Week","No")</f>
        <v>No</v>
      </c>
      <c r="F1703" s="4" t="str">
        <f>VLOOKUP(MONTH(Data[[#This Row],[Min Notif Date]]),Lookup!$G$1:$H$12,2,0)</f>
        <v>4. Apr</v>
      </c>
      <c r="G1703" s="4" t="str">
        <f t="shared" si="26"/>
        <v/>
      </c>
      <c r="H1703" s="4" t="str">
        <f>IF(AND(Data[[#This Row],[Min Notif Time]]&gt;6,Data[[#This Row],[Min Notif Time]]&lt;17),"Business Hours","Non-Business Hours")</f>
        <v>Business Hours</v>
      </c>
      <c r="I1703" s="4" t="str" cm="1">
        <f t="array" ref="I1703">IFERROR(VLOOKUP(Data[[#This Row],[Min Notif Date]],Lookup!$N$1:$P$11,2,0),_xlfn.IFS(VLOOKUP(WEEKDAY(Data[[#This Row],[Min Notif Date]]),Lookup!$J$1:$L$7,3,0)="Weekend","Weekend",VLOOKUP(WEEKDAY(Data[[#This Row],[Min Notif Date]]),Lookup!$J$1:$L$7,3,0)="Weekday","Weekday"))</f>
        <v>Weekday</v>
      </c>
      <c r="J1703" s="4" t="str">
        <f>VLOOKUP(WEEKDAY(Data[[#This Row],[Min Notif Date]]),Lookup!$J$1:$K$7,2,0)</f>
        <v>5. Thu</v>
      </c>
      <c r="K1703" s="105">
        <f>ROUNDDOWN(Data[[#This Row],[PGE Notified Time]],0)</f>
        <v>44665</v>
      </c>
      <c r="L1703" s="4">
        <f>HOUR(Data[[#This Row],[PGE Notified Time]])</f>
        <v>9</v>
      </c>
      <c r="M1703">
        <v>76164</v>
      </c>
      <c r="N1703">
        <v>7741883246</v>
      </c>
      <c r="O1703" t="s">
        <v>25</v>
      </c>
      <c r="P1703" t="s">
        <v>288</v>
      </c>
      <c r="Q1703" t="s">
        <v>213</v>
      </c>
      <c r="R1703" t="s">
        <v>183</v>
      </c>
      <c r="S1703" s="1">
        <v>44665.411770833336</v>
      </c>
      <c r="T1703" s="1">
        <v>44665.412141203706</v>
      </c>
      <c r="U1703" s="1">
        <v>44665.429861111108</v>
      </c>
      <c r="V1703" t="s">
        <v>184</v>
      </c>
      <c r="W1703" t="s">
        <v>85</v>
      </c>
      <c r="X1703" t="s">
        <v>289</v>
      </c>
      <c r="Y1703" t="s">
        <v>186</v>
      </c>
      <c r="Z1703" t="s">
        <v>187</v>
      </c>
      <c r="AA1703" s="32">
        <v>26.05</v>
      </c>
    </row>
    <row r="1704" spans="1:27" x14ac:dyDescent="0.3">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4" s="4" t="str">
        <f>VLOOKUP(P1704,Lookup!$A$1:$D$19,4,0)</f>
        <v>North Valley</v>
      </c>
      <c r="C1704" s="4" t="str">
        <f>VLOOKUP(P1704,Lookup!$A$1:$E$19,5,0)</f>
        <v>Region 2</v>
      </c>
      <c r="D1704" s="4" t="str">
        <f>VLOOKUP(P1704,Lookup!$A$1:$B$19,2,0)</f>
        <v>NV</v>
      </c>
      <c r="E1704" s="4" t="str">
        <f>IF(AND((Data[[#This Row],[Min Notif Date]]&gt;$G$3),Data[[#This Row],[Min Notif Date]]&lt;$F$3),"Last Week","No")</f>
        <v>No</v>
      </c>
      <c r="F1704" s="4" t="str">
        <f>VLOOKUP(MONTH(Data[[#This Row],[Min Notif Date]]),Lookup!$G$1:$H$12,2,0)</f>
        <v>4. Apr</v>
      </c>
      <c r="G1704" s="4" t="str">
        <f t="shared" si="26"/>
        <v/>
      </c>
      <c r="H1704" s="4" t="str">
        <f>IF(AND(Data[[#This Row],[Min Notif Time]]&gt;6,Data[[#This Row],[Min Notif Time]]&lt;17),"Business Hours","Non-Business Hours")</f>
        <v>Non-Business Hours</v>
      </c>
      <c r="I1704" s="4" t="str" cm="1">
        <f t="array" ref="I1704">IFERROR(VLOOKUP(Data[[#This Row],[Min Notif Date]],Lookup!$N$1:$P$11,2,0),_xlfn.IFS(VLOOKUP(WEEKDAY(Data[[#This Row],[Min Notif Date]]),Lookup!$J$1:$L$7,3,0)="Weekend","Weekend",VLOOKUP(WEEKDAY(Data[[#This Row],[Min Notif Date]]),Lookup!$J$1:$L$7,3,0)="Weekday","Weekday"))</f>
        <v>Weekday</v>
      </c>
      <c r="J1704" s="4" t="str">
        <f>VLOOKUP(WEEKDAY(Data[[#This Row],[Min Notif Date]]),Lookup!$J$1:$K$7,2,0)</f>
        <v>6. Fri</v>
      </c>
      <c r="K1704" s="105">
        <f>ROUNDDOWN(Data[[#This Row],[PGE Notified Time]],0)</f>
        <v>44666</v>
      </c>
      <c r="L1704" s="4">
        <f>HOUR(Data[[#This Row],[PGE Notified Time]])</f>
        <v>17</v>
      </c>
      <c r="M1704">
        <v>76224</v>
      </c>
      <c r="N1704">
        <v>664779603</v>
      </c>
      <c r="O1704" t="s">
        <v>20</v>
      </c>
      <c r="P1704" t="s">
        <v>256</v>
      </c>
      <c r="Q1704" t="s">
        <v>20</v>
      </c>
      <c r="R1704" t="s">
        <v>183</v>
      </c>
      <c r="S1704" s="1">
        <v>44666.678611111114</v>
      </c>
      <c r="T1704" s="1">
        <v>44666.715057870373</v>
      </c>
      <c r="U1704" s="1">
        <v>44666.895833333336</v>
      </c>
      <c r="V1704" t="s">
        <v>184</v>
      </c>
      <c r="W1704" t="s">
        <v>87</v>
      </c>
      <c r="X1704" t="s">
        <v>355</v>
      </c>
      <c r="Y1704" t="s">
        <v>186</v>
      </c>
      <c r="Z1704" t="s">
        <v>187</v>
      </c>
      <c r="AA1704" s="32">
        <v>312.8</v>
      </c>
    </row>
    <row r="1705" spans="1:27" x14ac:dyDescent="0.3">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5" s="4" t="str">
        <f>VLOOKUP(P1705,Lookup!$A$1:$D$19,4,0)</f>
        <v>South Bay</v>
      </c>
      <c r="C1705" s="4" t="str">
        <f>VLOOKUP(P1705,Lookup!$A$1:$E$19,5,0)</f>
        <v>Region 4</v>
      </c>
      <c r="D1705" s="4" t="str">
        <f>VLOOKUP(P1705,Lookup!$A$1:$B$19,2,0)</f>
        <v>DA</v>
      </c>
      <c r="E1705" s="4" t="str">
        <f>IF(AND((Data[[#This Row],[Min Notif Date]]&gt;$G$3),Data[[#This Row],[Min Notif Date]]&lt;$F$3),"Last Week","No")</f>
        <v>No</v>
      </c>
      <c r="F1705" s="4" t="str">
        <f>VLOOKUP(MONTH(Data[[#This Row],[Min Notif Date]]),Lookup!$G$1:$H$12,2,0)</f>
        <v>4. Apr</v>
      </c>
      <c r="G1705" s="4" t="str">
        <f t="shared" si="26"/>
        <v/>
      </c>
      <c r="H1705" s="4" t="str">
        <f>IF(AND(Data[[#This Row],[Min Notif Time]]&gt;6,Data[[#This Row],[Min Notif Time]]&lt;17),"Business Hours","Non-Business Hours")</f>
        <v>Non-Business Hours</v>
      </c>
      <c r="I1705" s="4" t="str" cm="1">
        <f t="array" ref="I1705">IFERROR(VLOOKUP(Data[[#This Row],[Min Notif Date]],Lookup!$N$1:$P$11,2,0),_xlfn.IFS(VLOOKUP(WEEKDAY(Data[[#This Row],[Min Notif Date]]),Lookup!$J$1:$L$7,3,0)="Weekend","Weekend",VLOOKUP(WEEKDAY(Data[[#This Row],[Min Notif Date]]),Lookup!$J$1:$L$7,3,0)="Weekday","Weekday"))</f>
        <v>Weekday</v>
      </c>
      <c r="J1705" s="4" t="str">
        <f>VLOOKUP(WEEKDAY(Data[[#This Row],[Min Notif Date]]),Lookup!$J$1:$K$7,2,0)</f>
        <v>6. Fri</v>
      </c>
      <c r="K1705" s="105">
        <f>ROUNDDOWN(Data[[#This Row],[PGE Notified Time]],0)</f>
        <v>44666</v>
      </c>
      <c r="L1705" s="4">
        <f>HOUR(Data[[#This Row],[PGE Notified Time]])</f>
        <v>19</v>
      </c>
      <c r="M1705">
        <v>76229</v>
      </c>
      <c r="N1705">
        <v>8565953055</v>
      </c>
      <c r="O1705" t="s">
        <v>20</v>
      </c>
      <c r="P1705" t="s">
        <v>279</v>
      </c>
      <c r="Q1705" t="s">
        <v>20</v>
      </c>
      <c r="R1705" t="s">
        <v>191</v>
      </c>
      <c r="S1705" s="1">
        <v>44666.774050925924</v>
      </c>
      <c r="T1705" s="1">
        <v>44666.801342592589</v>
      </c>
      <c r="U1705" s="1">
        <v>44666.916666666664</v>
      </c>
      <c r="V1705" t="s">
        <v>184</v>
      </c>
      <c r="W1705" t="s">
        <v>87</v>
      </c>
      <c r="X1705" t="s">
        <v>280</v>
      </c>
      <c r="Y1705" t="s">
        <v>186</v>
      </c>
      <c r="Z1705" t="s">
        <v>187</v>
      </c>
      <c r="AA1705" s="32">
        <v>205.366666667</v>
      </c>
    </row>
    <row r="1706" spans="1:27" x14ac:dyDescent="0.3">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Bay Area</v>
      </c>
      <c r="C1706" s="4" t="str">
        <f>VLOOKUP(P1706,Lookup!$A$1:$E$19,5,0)</f>
        <v>Region 3</v>
      </c>
      <c r="D1706" s="4" t="str">
        <f>VLOOKUP(P1706,Lookup!$A$1:$B$19,2,0)</f>
        <v>PN</v>
      </c>
      <c r="E1706" s="4" t="str">
        <f>IF(AND((Data[[#This Row],[Min Notif Date]]&gt;$G$3),Data[[#This Row],[Min Notif Date]]&lt;$F$3),"Last Week","No")</f>
        <v>No</v>
      </c>
      <c r="F1706" s="4" t="str">
        <f>VLOOKUP(MONTH(Data[[#This Row],[Min Notif Date]]),Lookup!$G$1:$H$12,2,0)</f>
        <v>4. Apr</v>
      </c>
      <c r="G1706" s="4" t="str">
        <f t="shared" si="26"/>
        <v/>
      </c>
      <c r="H1706" s="4" t="str">
        <f>IF(AND(Data[[#This Row],[Min Notif Time]]&gt;6,Data[[#This Row],[Min Notif Time]]&lt;17),"Business Hours","Non-Business Hours")</f>
        <v>Business Hours</v>
      </c>
      <c r="I1706" s="4" t="str" cm="1">
        <f t="array" ref="I1706">IFERROR(VLOOKUP(Data[[#This Row],[Min Notif Date]],Lookup!$N$1:$P$11,2,0),_xlfn.IFS(VLOOKUP(WEEKDAY(Data[[#This Row],[Min Notif Date]]),Lookup!$J$1:$L$7,3,0)="Weekend","Weekend",VLOOKUP(WEEKDAY(Data[[#This Row],[Min Notif Date]]),Lookup!$J$1:$L$7,3,0)="Weekday","Weekday"))</f>
        <v>Weekday</v>
      </c>
      <c r="J1706" s="4" t="str">
        <f>VLOOKUP(WEEKDAY(Data[[#This Row],[Min Notif Date]]),Lookup!$J$1:$K$7,2,0)</f>
        <v>6. Fri</v>
      </c>
      <c r="K1706" s="105">
        <f>ROUNDDOWN(Data[[#This Row],[PGE Notified Time]],0)</f>
        <v>44666</v>
      </c>
      <c r="L1706" s="4">
        <f>HOUR(Data[[#This Row],[PGE Notified Time]])</f>
        <v>9</v>
      </c>
      <c r="M1706">
        <v>76196</v>
      </c>
      <c r="N1706">
        <v>6549202353</v>
      </c>
      <c r="O1706" t="s">
        <v>20</v>
      </c>
      <c r="P1706" t="s">
        <v>197</v>
      </c>
      <c r="Q1706" t="s">
        <v>20</v>
      </c>
      <c r="R1706" t="s">
        <v>191</v>
      </c>
      <c r="S1706" s="1">
        <v>44666.351782407408</v>
      </c>
      <c r="T1706" s="1">
        <v>44666.375775462962</v>
      </c>
      <c r="U1706" s="1">
        <v>44666.479166666664</v>
      </c>
      <c r="V1706" t="s">
        <v>184</v>
      </c>
      <c r="W1706" t="s">
        <v>87</v>
      </c>
      <c r="X1706" t="s">
        <v>434</v>
      </c>
      <c r="Y1706" t="s">
        <v>186</v>
      </c>
      <c r="Z1706" t="s">
        <v>187</v>
      </c>
      <c r="AA1706" s="32">
        <v>183.43333333300001</v>
      </c>
    </row>
    <row r="1707" spans="1:27" x14ac:dyDescent="0.3">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7" s="4" t="str">
        <f>VLOOKUP(P1707,Lookup!$A$1:$D$19,4,0)</f>
        <v>Central Valley</v>
      </c>
      <c r="C1707" s="4" t="str">
        <f>VLOOKUP(P1707,Lookup!$A$1:$E$19,5,0)</f>
        <v>Region 5</v>
      </c>
      <c r="D1707" s="4" t="str">
        <f>VLOOKUP(P1707,Lookup!$A$1:$B$19,2,0)</f>
        <v>FR</v>
      </c>
      <c r="E1707" s="4" t="str">
        <f>IF(AND((Data[[#This Row],[Min Notif Date]]&gt;$G$3),Data[[#This Row],[Min Notif Date]]&lt;$F$3),"Last Week","No")</f>
        <v>No</v>
      </c>
      <c r="F1707" s="4" t="str">
        <f>VLOOKUP(MONTH(Data[[#This Row],[Min Notif Date]]),Lookup!$G$1:$H$12,2,0)</f>
        <v>4. Apr</v>
      </c>
      <c r="G1707" s="4" t="str">
        <f t="shared" si="26"/>
        <v/>
      </c>
      <c r="H1707" s="4" t="str">
        <f>IF(AND(Data[[#This Row],[Min Notif Time]]&gt;6,Data[[#This Row],[Min Notif Time]]&lt;17),"Business Hours","Non-Business Hours")</f>
        <v>Business Hours</v>
      </c>
      <c r="I1707" s="4" t="str" cm="1">
        <f t="array" ref="I1707">IFERROR(VLOOKUP(Data[[#This Row],[Min Notif Date]],Lookup!$N$1:$P$11,2,0),_xlfn.IFS(VLOOKUP(WEEKDAY(Data[[#This Row],[Min Notif Date]]),Lookup!$J$1:$L$7,3,0)="Weekend","Weekend",VLOOKUP(WEEKDAY(Data[[#This Row],[Min Notif Date]]),Lookup!$J$1:$L$7,3,0)="Weekday","Weekday"))</f>
        <v>Weekday</v>
      </c>
      <c r="J1707" s="4" t="str">
        <f>VLOOKUP(WEEKDAY(Data[[#This Row],[Min Notif Date]]),Lookup!$J$1:$K$7,2,0)</f>
        <v>6. Fri</v>
      </c>
      <c r="K1707" s="105">
        <f>ROUNDDOWN(Data[[#This Row],[PGE Notified Time]],0)</f>
        <v>44666</v>
      </c>
      <c r="L1707" s="4">
        <f>HOUR(Data[[#This Row],[PGE Notified Time]])</f>
        <v>9</v>
      </c>
      <c r="M1707">
        <v>76199</v>
      </c>
      <c r="O1707" t="s">
        <v>20</v>
      </c>
      <c r="P1707" t="s">
        <v>195</v>
      </c>
      <c r="Q1707" t="s">
        <v>20</v>
      </c>
      <c r="R1707" t="s">
        <v>183</v>
      </c>
      <c r="S1707" s="1" t="s">
        <v>171</v>
      </c>
      <c r="T1707" s="1">
        <v>44666.415277777778</v>
      </c>
      <c r="U1707" s="1">
        <v>44666.541666666664</v>
      </c>
      <c r="V1707" t="s">
        <v>184</v>
      </c>
      <c r="W1707" t="s">
        <v>87</v>
      </c>
      <c r="X1707" t="s">
        <v>196</v>
      </c>
      <c r="Y1707" t="s">
        <v>186</v>
      </c>
      <c r="Z1707" t="s">
        <v>187</v>
      </c>
      <c r="AA1707" s="32">
        <v>182</v>
      </c>
    </row>
    <row r="1708" spans="1:27" x14ac:dyDescent="0.3">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Bay Area</v>
      </c>
      <c r="C1708" s="4" t="str">
        <f>VLOOKUP(P1708,Lookup!$A$1:$E$19,5,0)</f>
        <v>Region 3</v>
      </c>
      <c r="D1708" s="4" t="str">
        <f>VLOOKUP(P1708,Lookup!$A$1:$B$19,2,0)</f>
        <v>PN</v>
      </c>
      <c r="E1708" s="4" t="str">
        <f>IF(AND((Data[[#This Row],[Min Notif Date]]&gt;$G$3),Data[[#This Row],[Min Notif Date]]&lt;$F$3),"Last Week","No")</f>
        <v>No</v>
      </c>
      <c r="F1708" s="4" t="str">
        <f>VLOOKUP(MONTH(Data[[#This Row],[Min Notif Date]]),Lookup!$G$1:$H$12,2,0)</f>
        <v>4. Apr</v>
      </c>
      <c r="G1708" s="4" t="str">
        <f t="shared" si="26"/>
        <v/>
      </c>
      <c r="H1708" s="4" t="str">
        <f>IF(AND(Data[[#This Row],[Min Notif Time]]&gt;6,Data[[#This Row],[Min Notif Time]]&lt;17),"Business Hours","Non-Business Hours")</f>
        <v>Business Hours</v>
      </c>
      <c r="I1708" s="4" t="str" cm="1">
        <f t="array" ref="I1708">IFERROR(VLOOKUP(Data[[#This Row],[Min Notif Date]],Lookup!$N$1:$P$11,2,0),_xlfn.IFS(VLOOKUP(WEEKDAY(Data[[#This Row],[Min Notif Date]]),Lookup!$J$1:$L$7,3,0)="Weekend","Weekend",VLOOKUP(WEEKDAY(Data[[#This Row],[Min Notif Date]]),Lookup!$J$1:$L$7,3,0)="Weekday","Weekday"))</f>
        <v>Weekday</v>
      </c>
      <c r="J1708" s="4" t="str">
        <f>VLOOKUP(WEEKDAY(Data[[#This Row],[Min Notif Date]]),Lookup!$J$1:$K$7,2,0)</f>
        <v>6. Fri</v>
      </c>
      <c r="K1708" s="105">
        <f>ROUNDDOWN(Data[[#This Row],[PGE Notified Time]],0)</f>
        <v>44666</v>
      </c>
      <c r="L1708" s="4">
        <f>HOUR(Data[[#This Row],[PGE Notified Time]])</f>
        <v>9</v>
      </c>
      <c r="M1708">
        <v>76198</v>
      </c>
      <c r="O1708" t="s">
        <v>20</v>
      </c>
      <c r="P1708" t="s">
        <v>197</v>
      </c>
      <c r="Q1708" t="s">
        <v>20</v>
      </c>
      <c r="R1708" t="s">
        <v>183</v>
      </c>
      <c r="S1708" s="1" t="s">
        <v>171</v>
      </c>
      <c r="T1708" s="1">
        <v>44666.401388888888</v>
      </c>
      <c r="U1708" s="1">
        <v>44666.5</v>
      </c>
      <c r="V1708" t="s">
        <v>184</v>
      </c>
      <c r="W1708" t="s">
        <v>85</v>
      </c>
      <c r="X1708" t="s">
        <v>199</v>
      </c>
      <c r="Y1708" t="s">
        <v>186</v>
      </c>
      <c r="Z1708" t="s">
        <v>187</v>
      </c>
      <c r="AA1708" s="32">
        <v>142</v>
      </c>
    </row>
    <row r="1709" spans="1:27" x14ac:dyDescent="0.3">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North Valley</v>
      </c>
      <c r="C1709" s="4" t="str">
        <f>VLOOKUP(P1709,Lookup!$A$1:$E$19,5,0)</f>
        <v>Region 2</v>
      </c>
      <c r="D1709" s="4" t="str">
        <f>VLOOKUP(P1709,Lookup!$A$1:$B$19,2,0)</f>
        <v>NV</v>
      </c>
      <c r="E1709" s="4" t="str">
        <f>IF(AND((Data[[#This Row],[Min Notif Date]]&gt;$G$3),Data[[#This Row],[Min Notif Date]]&lt;$F$3),"Last Week","No")</f>
        <v>No</v>
      </c>
      <c r="F1709" s="4" t="str">
        <f>VLOOKUP(MONTH(Data[[#This Row],[Min Notif Date]]),Lookup!$G$1:$H$12,2,0)</f>
        <v>4. Apr</v>
      </c>
      <c r="G1709" s="4" t="str">
        <f t="shared" si="26"/>
        <v/>
      </c>
      <c r="H1709" s="4" t="str">
        <f>IF(AND(Data[[#This Row],[Min Notif Time]]&gt;6,Data[[#This Row],[Min Notif Time]]&lt;17),"Business Hours","Non-Business Hours")</f>
        <v>Business Hours</v>
      </c>
      <c r="I1709" s="4" t="str" cm="1">
        <f t="array" ref="I1709">IFERROR(VLOOKUP(Data[[#This Row],[Min Notif Date]],Lookup!$N$1:$P$11,2,0),_xlfn.IFS(VLOOKUP(WEEKDAY(Data[[#This Row],[Min Notif Date]]),Lookup!$J$1:$L$7,3,0)="Weekend","Weekend",VLOOKUP(WEEKDAY(Data[[#This Row],[Min Notif Date]]),Lookup!$J$1:$L$7,3,0)="Weekday","Weekday"))</f>
        <v>Weekday</v>
      </c>
      <c r="J1709" s="4" t="str">
        <f>VLOOKUP(WEEKDAY(Data[[#This Row],[Min Notif Date]]),Lookup!$J$1:$K$7,2,0)</f>
        <v>6. Fri</v>
      </c>
      <c r="K1709" s="105">
        <f>ROUNDDOWN(Data[[#This Row],[PGE Notified Time]],0)</f>
        <v>44666</v>
      </c>
      <c r="L1709" s="4">
        <f>HOUR(Data[[#This Row],[PGE Notified Time]])</f>
        <v>13</v>
      </c>
      <c r="M1709">
        <v>76212</v>
      </c>
      <c r="O1709" t="s">
        <v>20</v>
      </c>
      <c r="P1709" t="s">
        <v>256</v>
      </c>
      <c r="Q1709" t="s">
        <v>20</v>
      </c>
      <c r="R1709" t="s">
        <v>183</v>
      </c>
      <c r="S1709" s="1" t="s">
        <v>171</v>
      </c>
      <c r="T1709" s="1">
        <v>44666.573611111111</v>
      </c>
      <c r="U1709" s="1">
        <v>44666.645833333336</v>
      </c>
      <c r="V1709" t="s">
        <v>184</v>
      </c>
      <c r="W1709" t="s">
        <v>85</v>
      </c>
      <c r="X1709" t="s">
        <v>355</v>
      </c>
      <c r="Y1709" t="s">
        <v>186</v>
      </c>
      <c r="Z1709" t="s">
        <v>187</v>
      </c>
      <c r="AA1709" s="32">
        <v>104</v>
      </c>
    </row>
    <row r="1710" spans="1:27" x14ac:dyDescent="0.3">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South Bay</v>
      </c>
      <c r="C1710" s="4" t="str">
        <f>VLOOKUP(P1710,Lookup!$A$1:$E$19,5,0)</f>
        <v>Region 4</v>
      </c>
      <c r="D1710" s="4" t="str">
        <f>VLOOKUP(P1710,Lookup!$A$1:$B$19,2,0)</f>
        <v>CC</v>
      </c>
      <c r="E1710" s="4" t="str">
        <f>IF(AND((Data[[#This Row],[Min Notif Date]]&gt;$G$3),Data[[#This Row],[Min Notif Date]]&lt;$F$3),"Last Week","No")</f>
        <v>No</v>
      </c>
      <c r="F1710" s="4" t="str">
        <f>VLOOKUP(MONTH(Data[[#This Row],[Min Notif Date]]),Lookup!$G$1:$H$12,2,0)</f>
        <v>4. Apr</v>
      </c>
      <c r="G1710" s="4" t="str">
        <f t="shared" si="26"/>
        <v/>
      </c>
      <c r="H1710" s="4" t="str">
        <f>IF(AND(Data[[#This Row],[Min Notif Time]]&gt;6,Data[[#This Row],[Min Notif Time]]&lt;17),"Business Hours","Non-Business Hours")</f>
        <v>Business Hours</v>
      </c>
      <c r="I1710" s="4" t="str" cm="1">
        <f t="array" ref="I1710">IFERROR(VLOOKUP(Data[[#This Row],[Min Notif Date]],Lookup!$N$1:$P$11,2,0),_xlfn.IFS(VLOOKUP(WEEKDAY(Data[[#This Row],[Min Notif Date]]),Lookup!$J$1:$L$7,3,0)="Weekend","Weekend",VLOOKUP(WEEKDAY(Data[[#This Row],[Min Notif Date]]),Lookup!$J$1:$L$7,3,0)="Weekday","Weekday"))</f>
        <v>Weekday</v>
      </c>
      <c r="J1710" s="4" t="str">
        <f>VLOOKUP(WEEKDAY(Data[[#This Row],[Min Notif Date]]),Lookup!$J$1:$K$7,2,0)</f>
        <v>6. Fri</v>
      </c>
      <c r="K1710" s="105">
        <f>ROUNDDOWN(Data[[#This Row],[PGE Notified Time]],0)</f>
        <v>44666</v>
      </c>
      <c r="L1710" s="4">
        <f>HOUR(Data[[#This Row],[PGE Notified Time]])</f>
        <v>11</v>
      </c>
      <c r="M1710">
        <v>76204</v>
      </c>
      <c r="O1710" t="s">
        <v>20</v>
      </c>
      <c r="P1710" t="s">
        <v>225</v>
      </c>
      <c r="Q1710" t="s">
        <v>20</v>
      </c>
      <c r="R1710" t="s">
        <v>183</v>
      </c>
      <c r="S1710" s="1" t="s">
        <v>171</v>
      </c>
      <c r="T1710" s="1">
        <v>44666.459027777775</v>
      </c>
      <c r="U1710" s="1">
        <v>44666.527777777781</v>
      </c>
      <c r="V1710" t="s">
        <v>184</v>
      </c>
      <c r="W1710" t="s">
        <v>85</v>
      </c>
      <c r="X1710" t="s">
        <v>230</v>
      </c>
      <c r="Y1710" t="s">
        <v>186</v>
      </c>
      <c r="Z1710" t="s">
        <v>187</v>
      </c>
      <c r="AA1710" s="32">
        <v>99</v>
      </c>
    </row>
    <row r="1711" spans="1:27" x14ac:dyDescent="0.3">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1" s="4" t="str">
        <f>VLOOKUP(P1711,Lookup!$A$1:$D$19,4,0)</f>
        <v>North Coast</v>
      </c>
      <c r="C1711" s="4" t="str">
        <f>VLOOKUP(P1711,Lookup!$A$1:$E$19,5,0)</f>
        <v>Region 1</v>
      </c>
      <c r="D1711" s="4" t="str">
        <f>VLOOKUP(P1711,Lookup!$A$1:$B$19,2,0)</f>
        <v>NB</v>
      </c>
      <c r="E1711" s="4" t="str">
        <f>IF(AND((Data[[#This Row],[Min Notif Date]]&gt;$G$3),Data[[#This Row],[Min Notif Date]]&lt;$F$3),"Last Week","No")</f>
        <v>No</v>
      </c>
      <c r="F1711" s="4" t="str">
        <f>VLOOKUP(MONTH(Data[[#This Row],[Min Notif Date]]),Lookup!$G$1:$H$12,2,0)</f>
        <v>4. Apr</v>
      </c>
      <c r="G1711" s="4" t="str">
        <f t="shared" si="26"/>
        <v/>
      </c>
      <c r="H1711" s="4" t="str">
        <f>IF(AND(Data[[#This Row],[Min Notif Time]]&gt;6,Data[[#This Row],[Min Notif Time]]&lt;17),"Business Hours","Non-Business Hours")</f>
        <v>Business Hours</v>
      </c>
      <c r="I1711" s="4" t="str" cm="1">
        <f t="array" ref="I1711">IFERROR(VLOOKUP(Data[[#This Row],[Min Notif Date]],Lookup!$N$1:$P$11,2,0),_xlfn.IFS(VLOOKUP(WEEKDAY(Data[[#This Row],[Min Notif Date]]),Lookup!$J$1:$L$7,3,0)="Weekend","Weekend",VLOOKUP(WEEKDAY(Data[[#This Row],[Min Notif Date]]),Lookup!$J$1:$L$7,3,0)="Weekday","Weekday"))</f>
        <v>Weekday</v>
      </c>
      <c r="J1711" s="4" t="str">
        <f>VLOOKUP(WEEKDAY(Data[[#This Row],[Min Notif Date]]),Lookup!$J$1:$K$7,2,0)</f>
        <v>6. Fri</v>
      </c>
      <c r="K1711" s="105">
        <f>ROUNDDOWN(Data[[#This Row],[PGE Notified Time]],0)</f>
        <v>44666</v>
      </c>
      <c r="L1711" s="4">
        <f>HOUR(Data[[#This Row],[PGE Notified Time]])</f>
        <v>13</v>
      </c>
      <c r="M1711">
        <v>76210</v>
      </c>
      <c r="N1711">
        <v>3887086820</v>
      </c>
      <c r="O1711" t="s">
        <v>25</v>
      </c>
      <c r="P1711" t="s">
        <v>219</v>
      </c>
      <c r="Q1711" t="s">
        <v>213</v>
      </c>
      <c r="R1711" t="s">
        <v>183</v>
      </c>
      <c r="S1711" s="1">
        <v>44666.530810185184</v>
      </c>
      <c r="T1711" s="1">
        <v>44666.546006944445</v>
      </c>
      <c r="U1711" s="1">
        <v>44666.597222222219</v>
      </c>
      <c r="V1711" t="s">
        <v>184</v>
      </c>
      <c r="W1711" t="s">
        <v>87</v>
      </c>
      <c r="X1711" t="s">
        <v>237</v>
      </c>
      <c r="Y1711" t="s">
        <v>186</v>
      </c>
      <c r="Z1711" t="s">
        <v>187</v>
      </c>
      <c r="AA1711" s="32">
        <v>95.633333332999996</v>
      </c>
    </row>
    <row r="1712" spans="1:27" x14ac:dyDescent="0.3">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North Valley</v>
      </c>
      <c r="C1712" s="4" t="str">
        <f>VLOOKUP(P1712,Lookup!$A$1:$E$19,5,0)</f>
        <v>Region 2</v>
      </c>
      <c r="D1712" s="4" t="str">
        <f>VLOOKUP(P1712,Lookup!$A$1:$B$19,2,0)</f>
        <v>SA</v>
      </c>
      <c r="E1712" s="4" t="str">
        <f>IF(AND((Data[[#This Row],[Min Notif Date]]&gt;$G$3),Data[[#This Row],[Min Notif Date]]&lt;$F$3),"Last Week","No")</f>
        <v>No</v>
      </c>
      <c r="F1712" s="4" t="str">
        <f>VLOOKUP(MONTH(Data[[#This Row],[Min Notif Date]]),Lookup!$G$1:$H$12,2,0)</f>
        <v>4. Apr</v>
      </c>
      <c r="G1712" s="4" t="str">
        <f t="shared" si="26"/>
        <v/>
      </c>
      <c r="H1712" s="4" t="str">
        <f>IF(AND(Data[[#This Row],[Min Notif Time]]&gt;6,Data[[#This Row],[Min Notif Time]]&lt;17),"Business Hours","Non-Business Hours")</f>
        <v>Business Hours</v>
      </c>
      <c r="I1712" s="4" t="str" cm="1">
        <f t="array" ref="I1712">IFERROR(VLOOKUP(Data[[#This Row],[Min Notif Date]],Lookup!$N$1:$P$11,2,0),_xlfn.IFS(VLOOKUP(WEEKDAY(Data[[#This Row],[Min Notif Date]]),Lookup!$J$1:$L$7,3,0)="Weekend","Weekend",VLOOKUP(WEEKDAY(Data[[#This Row],[Min Notif Date]]),Lookup!$J$1:$L$7,3,0)="Weekday","Weekday"))</f>
        <v>Weekday</v>
      </c>
      <c r="J1712" s="4" t="str">
        <f>VLOOKUP(WEEKDAY(Data[[#This Row],[Min Notif Date]]),Lookup!$J$1:$K$7,2,0)</f>
        <v>6. Fri</v>
      </c>
      <c r="K1712" s="105">
        <f>ROUNDDOWN(Data[[#This Row],[PGE Notified Time]],0)</f>
        <v>44666</v>
      </c>
      <c r="L1712" s="4">
        <f>HOUR(Data[[#This Row],[PGE Notified Time]])</f>
        <v>14</v>
      </c>
      <c r="M1712">
        <v>76215</v>
      </c>
      <c r="O1712" t="s">
        <v>20</v>
      </c>
      <c r="P1712" t="s">
        <v>210</v>
      </c>
      <c r="Q1712" t="s">
        <v>20</v>
      </c>
      <c r="R1712" t="s">
        <v>183</v>
      </c>
      <c r="S1712" s="1" t="s">
        <v>171</v>
      </c>
      <c r="T1712" s="1">
        <v>44666.604861111111</v>
      </c>
      <c r="U1712" s="1">
        <v>44666.667361111111</v>
      </c>
      <c r="V1712" t="s">
        <v>184</v>
      </c>
      <c r="W1712" t="s">
        <v>85</v>
      </c>
      <c r="X1712" t="s">
        <v>211</v>
      </c>
      <c r="Y1712" t="s">
        <v>186</v>
      </c>
      <c r="Z1712" t="s">
        <v>187</v>
      </c>
      <c r="AA1712" s="32">
        <v>90</v>
      </c>
    </row>
    <row r="1713" spans="1:27" x14ac:dyDescent="0.3">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3" s="4" t="str">
        <f>VLOOKUP(P1713,Lookup!$A$1:$D$19,4,0)</f>
        <v>Central Valley</v>
      </c>
      <c r="C1713" s="4" t="str">
        <f>VLOOKUP(P1713,Lookup!$A$1:$E$19,5,0)</f>
        <v>Region 5</v>
      </c>
      <c r="D1713" s="4" t="str">
        <f>VLOOKUP(P1713,Lookup!$A$1:$B$19,2,0)</f>
        <v>ST</v>
      </c>
      <c r="E1713" s="4" t="str">
        <f>IF(AND((Data[[#This Row],[Min Notif Date]]&gt;$G$3),Data[[#This Row],[Min Notif Date]]&lt;$F$3),"Last Week","No")</f>
        <v>No</v>
      </c>
      <c r="F1713" s="4" t="str">
        <f>VLOOKUP(MONTH(Data[[#This Row],[Min Notif Date]]),Lookup!$G$1:$H$12,2,0)</f>
        <v>4. Apr</v>
      </c>
      <c r="G1713" s="4" t="str">
        <f t="shared" si="26"/>
        <v/>
      </c>
      <c r="H1713" s="4" t="str">
        <f>IF(AND(Data[[#This Row],[Min Notif Time]]&gt;6,Data[[#This Row],[Min Notif Time]]&lt;17),"Business Hours","Non-Business Hours")</f>
        <v>Business Hours</v>
      </c>
      <c r="I1713" s="4" t="str" cm="1">
        <f t="array" ref="I1713">IFERROR(VLOOKUP(Data[[#This Row],[Min Notif Date]],Lookup!$N$1:$P$11,2,0),_xlfn.IFS(VLOOKUP(WEEKDAY(Data[[#This Row],[Min Notif Date]]),Lookup!$J$1:$L$7,3,0)="Weekend","Weekend",VLOOKUP(WEEKDAY(Data[[#This Row],[Min Notif Date]]),Lookup!$J$1:$L$7,3,0)="Weekday","Weekday"))</f>
        <v>Weekday</v>
      </c>
      <c r="J1713" s="4" t="str">
        <f>VLOOKUP(WEEKDAY(Data[[#This Row],[Min Notif Date]]),Lookup!$J$1:$K$7,2,0)</f>
        <v>6. Fri</v>
      </c>
      <c r="K1713" s="105">
        <f>ROUNDDOWN(Data[[#This Row],[PGE Notified Time]],0)</f>
        <v>44666</v>
      </c>
      <c r="L1713" s="4">
        <f>HOUR(Data[[#This Row],[PGE Notified Time]])</f>
        <v>10</v>
      </c>
      <c r="M1713">
        <v>76200</v>
      </c>
      <c r="O1713" t="s">
        <v>20</v>
      </c>
      <c r="P1713" t="s">
        <v>188</v>
      </c>
      <c r="Q1713" t="s">
        <v>20</v>
      </c>
      <c r="R1713" t="s">
        <v>183</v>
      </c>
      <c r="S1713" s="1" t="s">
        <v>171</v>
      </c>
      <c r="T1713" s="1">
        <v>44666.417361111111</v>
      </c>
      <c r="U1713" s="1">
        <v>44666.46875</v>
      </c>
      <c r="V1713" t="s">
        <v>184</v>
      </c>
      <c r="W1713" t="s">
        <v>85</v>
      </c>
      <c r="X1713" t="s">
        <v>320</v>
      </c>
      <c r="Y1713" t="s">
        <v>186</v>
      </c>
      <c r="Z1713" t="s">
        <v>187</v>
      </c>
      <c r="AA1713" s="32">
        <v>74</v>
      </c>
    </row>
    <row r="1714" spans="1:27" x14ac:dyDescent="0.3">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4" s="4" t="str">
        <f>VLOOKUP(P1714,Lookup!$A$1:$D$19,4,0)</f>
        <v>Central Valley</v>
      </c>
      <c r="C1714" s="4" t="str">
        <f>VLOOKUP(P1714,Lookup!$A$1:$E$19,5,0)</f>
        <v>Region 5</v>
      </c>
      <c r="D1714" s="4" t="str">
        <f>VLOOKUP(P1714,Lookup!$A$1:$B$19,2,0)</f>
        <v>YO</v>
      </c>
      <c r="E1714" s="4" t="str">
        <f>IF(AND((Data[[#This Row],[Min Notif Date]]&gt;$G$3),Data[[#This Row],[Min Notif Date]]&lt;$F$3),"Last Week","No")</f>
        <v>No</v>
      </c>
      <c r="F1714" s="4" t="str">
        <f>VLOOKUP(MONTH(Data[[#This Row],[Min Notif Date]]),Lookup!$G$1:$H$12,2,0)</f>
        <v>4. Apr</v>
      </c>
      <c r="G1714" s="4" t="str">
        <f t="shared" si="26"/>
        <v/>
      </c>
      <c r="H1714" s="4" t="str">
        <f>IF(AND(Data[[#This Row],[Min Notif Time]]&gt;6,Data[[#This Row],[Min Notif Time]]&lt;17),"Business Hours","Non-Business Hours")</f>
        <v>Business Hours</v>
      </c>
      <c r="I1714" s="4" t="str" cm="1">
        <f t="array" ref="I1714">IFERROR(VLOOKUP(Data[[#This Row],[Min Notif Date]],Lookup!$N$1:$P$11,2,0),_xlfn.IFS(VLOOKUP(WEEKDAY(Data[[#This Row],[Min Notif Date]]),Lookup!$J$1:$L$7,3,0)="Weekend","Weekend",VLOOKUP(WEEKDAY(Data[[#This Row],[Min Notif Date]]),Lookup!$J$1:$L$7,3,0)="Weekday","Weekday"))</f>
        <v>Weekday</v>
      </c>
      <c r="J1714" s="4" t="str">
        <f>VLOOKUP(WEEKDAY(Data[[#This Row],[Min Notif Date]]),Lookup!$J$1:$K$7,2,0)</f>
        <v>6. Fri</v>
      </c>
      <c r="K1714" s="105">
        <f>ROUNDDOWN(Data[[#This Row],[PGE Notified Time]],0)</f>
        <v>44666</v>
      </c>
      <c r="L1714" s="4">
        <f>HOUR(Data[[#This Row],[PGE Notified Time]])</f>
        <v>11</v>
      </c>
      <c r="M1714">
        <v>76203</v>
      </c>
      <c r="N1714">
        <v>504211769</v>
      </c>
      <c r="O1714" t="s">
        <v>23</v>
      </c>
      <c r="P1714" t="s">
        <v>231</v>
      </c>
      <c r="Q1714" t="s">
        <v>213</v>
      </c>
      <c r="R1714" t="s">
        <v>193</v>
      </c>
      <c r="S1714" s="1">
        <v>44666.457708333335</v>
      </c>
      <c r="T1714" s="1">
        <v>44666.458460648151</v>
      </c>
      <c r="U1714" s="1">
        <v>44666.508333333331</v>
      </c>
      <c r="V1714" t="s">
        <v>184</v>
      </c>
      <c r="W1714" t="s">
        <v>85</v>
      </c>
      <c r="X1714" t="s">
        <v>252</v>
      </c>
      <c r="Y1714" t="s">
        <v>186</v>
      </c>
      <c r="Z1714" t="s">
        <v>187</v>
      </c>
      <c r="AA1714" s="32">
        <v>72.900000000000006</v>
      </c>
    </row>
    <row r="1715" spans="1:27" x14ac:dyDescent="0.3">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North Coast</v>
      </c>
      <c r="C1715" s="4" t="str">
        <f>VLOOKUP(P1715,Lookup!$A$1:$E$19,5,0)</f>
        <v>Region 1</v>
      </c>
      <c r="D1715" s="4" t="str">
        <f>VLOOKUP(P1715,Lookup!$A$1:$B$19,2,0)</f>
        <v>SO</v>
      </c>
      <c r="E1715" s="4" t="str">
        <f>IF(AND((Data[[#This Row],[Min Notif Date]]&gt;$G$3),Data[[#This Row],[Min Notif Date]]&lt;$F$3),"Last Week","No")</f>
        <v>No</v>
      </c>
      <c r="F1715" s="4" t="str">
        <f>VLOOKUP(MONTH(Data[[#This Row],[Min Notif Date]]),Lookup!$G$1:$H$12,2,0)</f>
        <v>4. Apr</v>
      </c>
      <c r="G1715" s="4" t="str">
        <f t="shared" si="26"/>
        <v/>
      </c>
      <c r="H1715" s="4" t="str">
        <f>IF(AND(Data[[#This Row],[Min Notif Time]]&gt;6,Data[[#This Row],[Min Notif Time]]&lt;17),"Business Hours","Non-Business Hours")</f>
        <v>Business Hours</v>
      </c>
      <c r="I1715" s="4" t="str" cm="1">
        <f t="array" ref="I1715">IFERROR(VLOOKUP(Data[[#This Row],[Min Notif Date]],Lookup!$N$1:$P$11,2,0),_xlfn.IFS(VLOOKUP(WEEKDAY(Data[[#This Row],[Min Notif Date]]),Lookup!$J$1:$L$7,3,0)="Weekend","Weekend",VLOOKUP(WEEKDAY(Data[[#This Row],[Min Notif Date]]),Lookup!$J$1:$L$7,3,0)="Weekday","Weekday"))</f>
        <v>Weekday</v>
      </c>
      <c r="J1715" s="4" t="str">
        <f>VLOOKUP(WEEKDAY(Data[[#This Row],[Min Notif Date]]),Lookup!$J$1:$K$7,2,0)</f>
        <v>6. Fri</v>
      </c>
      <c r="K1715" s="105">
        <f>ROUNDDOWN(Data[[#This Row],[PGE Notified Time]],0)</f>
        <v>44666</v>
      </c>
      <c r="L1715" s="4">
        <f>HOUR(Data[[#This Row],[PGE Notified Time]])</f>
        <v>8</v>
      </c>
      <c r="M1715">
        <v>76195</v>
      </c>
      <c r="O1715" t="s">
        <v>20</v>
      </c>
      <c r="P1715" t="s">
        <v>203</v>
      </c>
      <c r="Q1715" t="s">
        <v>20</v>
      </c>
      <c r="R1715" t="s">
        <v>191</v>
      </c>
      <c r="S1715" s="1" t="s">
        <v>171</v>
      </c>
      <c r="T1715" s="1">
        <v>44666.371527777781</v>
      </c>
      <c r="U1715" s="1">
        <v>44666.418749999997</v>
      </c>
      <c r="V1715" t="s">
        <v>184</v>
      </c>
      <c r="W1715" t="s">
        <v>85</v>
      </c>
      <c r="X1715" t="s">
        <v>446</v>
      </c>
      <c r="Y1715" t="s">
        <v>186</v>
      </c>
      <c r="Z1715" t="s">
        <v>187</v>
      </c>
      <c r="AA1715" s="32">
        <v>68</v>
      </c>
    </row>
    <row r="1716" spans="1:27" x14ac:dyDescent="0.3">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6" s="4" t="str">
        <f>VLOOKUP(P1716,Lookup!$A$1:$D$19,4,0)</f>
        <v>Bay Area</v>
      </c>
      <c r="C1716" s="4" t="str">
        <f>VLOOKUP(P1716,Lookup!$A$1:$E$19,5,0)</f>
        <v>Region 3</v>
      </c>
      <c r="D1716" s="4" t="str">
        <f>VLOOKUP(P1716,Lookup!$A$1:$B$19,2,0)</f>
        <v>DI</v>
      </c>
      <c r="E1716" s="4" t="str">
        <f>IF(AND((Data[[#This Row],[Min Notif Date]]&gt;$G$3),Data[[#This Row],[Min Notif Date]]&lt;$F$3),"Last Week","No")</f>
        <v>No</v>
      </c>
      <c r="F1716" s="4" t="str">
        <f>VLOOKUP(MONTH(Data[[#This Row],[Min Notif Date]]),Lookup!$G$1:$H$12,2,0)</f>
        <v>4. Apr</v>
      </c>
      <c r="G1716" s="4" t="str">
        <f t="shared" si="26"/>
        <v/>
      </c>
      <c r="H1716" s="4" t="str">
        <f>IF(AND(Data[[#This Row],[Min Notif Time]]&gt;6,Data[[#This Row],[Min Notif Time]]&lt;17),"Business Hours","Non-Business Hours")</f>
        <v>Business Hours</v>
      </c>
      <c r="I1716" s="4" t="str" cm="1">
        <f t="array" ref="I1716">IFERROR(VLOOKUP(Data[[#This Row],[Min Notif Date]],Lookup!$N$1:$P$11,2,0),_xlfn.IFS(VLOOKUP(WEEKDAY(Data[[#This Row],[Min Notif Date]]),Lookup!$J$1:$L$7,3,0)="Weekend","Weekend",VLOOKUP(WEEKDAY(Data[[#This Row],[Min Notif Date]]),Lookup!$J$1:$L$7,3,0)="Weekday","Weekday"))</f>
        <v>Weekday</v>
      </c>
      <c r="J1716" s="4" t="str">
        <f>VLOOKUP(WEEKDAY(Data[[#This Row],[Min Notif Date]]),Lookup!$J$1:$K$7,2,0)</f>
        <v>6. Fri</v>
      </c>
      <c r="K1716" s="105">
        <f>ROUNDDOWN(Data[[#This Row],[PGE Notified Time]],0)</f>
        <v>44666</v>
      </c>
      <c r="L1716" s="4">
        <f>HOUR(Data[[#This Row],[PGE Notified Time]])</f>
        <v>8</v>
      </c>
      <c r="M1716">
        <v>76194</v>
      </c>
      <c r="O1716" t="s">
        <v>20</v>
      </c>
      <c r="P1716" t="s">
        <v>208</v>
      </c>
      <c r="Q1716" t="s">
        <v>20</v>
      </c>
      <c r="R1716" t="s">
        <v>183</v>
      </c>
      <c r="S1716" s="1" t="s">
        <v>171</v>
      </c>
      <c r="T1716" s="1">
        <v>44666.370833333334</v>
      </c>
      <c r="U1716" s="1">
        <v>44666.409722222219</v>
      </c>
      <c r="V1716" t="s">
        <v>184</v>
      </c>
      <c r="W1716" t="s">
        <v>85</v>
      </c>
      <c r="X1716" t="s">
        <v>215</v>
      </c>
      <c r="Y1716" t="s">
        <v>186</v>
      </c>
      <c r="Z1716" t="s">
        <v>187</v>
      </c>
      <c r="AA1716" s="32">
        <v>56</v>
      </c>
    </row>
    <row r="1717" spans="1:27" x14ac:dyDescent="0.3">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North Coast</v>
      </c>
      <c r="C1717" s="4" t="str">
        <f>VLOOKUP(P1717,Lookup!$A$1:$E$19,5,0)</f>
        <v>Region 1</v>
      </c>
      <c r="D1717" s="4" t="str">
        <f>VLOOKUP(P1717,Lookup!$A$1:$B$19,2,0)</f>
        <v>SO</v>
      </c>
      <c r="E1717" s="4" t="str">
        <f>IF(AND((Data[[#This Row],[Min Notif Date]]&gt;$G$3),Data[[#This Row],[Min Notif Date]]&lt;$F$3),"Last Week","No")</f>
        <v>No</v>
      </c>
      <c r="F1717" s="4" t="str">
        <f>VLOOKUP(MONTH(Data[[#This Row],[Min Notif Date]]),Lookup!$G$1:$H$12,2,0)</f>
        <v>4. Apr</v>
      </c>
      <c r="G1717" s="4" t="str">
        <f t="shared" si="26"/>
        <v/>
      </c>
      <c r="H1717" s="4" t="str">
        <f>IF(AND(Data[[#This Row],[Min Notif Time]]&gt;6,Data[[#This Row],[Min Notif Time]]&lt;17),"Business Hours","Non-Business Hours")</f>
        <v>Business Hours</v>
      </c>
      <c r="I1717" s="4" t="str" cm="1">
        <f t="array" ref="I1717">IFERROR(VLOOKUP(Data[[#This Row],[Min Notif Date]],Lookup!$N$1:$P$11,2,0),_xlfn.IFS(VLOOKUP(WEEKDAY(Data[[#This Row],[Min Notif Date]]),Lookup!$J$1:$L$7,3,0)="Weekend","Weekend",VLOOKUP(WEEKDAY(Data[[#This Row],[Min Notif Date]]),Lookup!$J$1:$L$7,3,0)="Weekday","Weekday"))</f>
        <v>Weekday</v>
      </c>
      <c r="J1717" s="4" t="str">
        <f>VLOOKUP(WEEKDAY(Data[[#This Row],[Min Notif Date]]),Lookup!$J$1:$K$7,2,0)</f>
        <v>6. Fri</v>
      </c>
      <c r="K1717" s="105">
        <f>ROUNDDOWN(Data[[#This Row],[PGE Notified Time]],0)</f>
        <v>44666</v>
      </c>
      <c r="L1717" s="4">
        <f>HOUR(Data[[#This Row],[PGE Notified Time]])</f>
        <v>10</v>
      </c>
      <c r="M1717">
        <v>76201</v>
      </c>
      <c r="O1717" t="s">
        <v>20</v>
      </c>
      <c r="P1717" t="s">
        <v>203</v>
      </c>
      <c r="Q1717" t="s">
        <v>20</v>
      </c>
      <c r="R1717" t="s">
        <v>191</v>
      </c>
      <c r="S1717" s="1" t="s">
        <v>171</v>
      </c>
      <c r="T1717" s="1">
        <v>44666.420138888891</v>
      </c>
      <c r="U1717" s="1">
        <v>44666.458333333336</v>
      </c>
      <c r="V1717" t="s">
        <v>184</v>
      </c>
      <c r="W1717" t="s">
        <v>85</v>
      </c>
      <c r="X1717" t="s">
        <v>368</v>
      </c>
      <c r="Y1717" t="s">
        <v>186</v>
      </c>
      <c r="Z1717" t="s">
        <v>187</v>
      </c>
      <c r="AA1717" s="32">
        <v>55</v>
      </c>
    </row>
    <row r="1718" spans="1:27" x14ac:dyDescent="0.3">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8" s="4" t="str">
        <f>VLOOKUP(P1718,Lookup!$A$1:$D$19,4,0)</f>
        <v>Central Valley</v>
      </c>
      <c r="C1718" s="4" t="str">
        <f>VLOOKUP(P1718,Lookup!$A$1:$E$19,5,0)</f>
        <v>Region 5</v>
      </c>
      <c r="D1718" s="4" t="str">
        <f>VLOOKUP(P1718,Lookup!$A$1:$B$19,2,0)</f>
        <v>ST</v>
      </c>
      <c r="E1718" s="4" t="str">
        <f>IF(AND((Data[[#This Row],[Min Notif Date]]&gt;$G$3),Data[[#This Row],[Min Notif Date]]&lt;$F$3),"Last Week","No")</f>
        <v>No</v>
      </c>
      <c r="F1718" s="4" t="str">
        <f>VLOOKUP(MONTH(Data[[#This Row],[Min Notif Date]]),Lookup!$G$1:$H$12,2,0)</f>
        <v>4. Apr</v>
      </c>
      <c r="G1718" s="4" t="str">
        <f t="shared" si="26"/>
        <v/>
      </c>
      <c r="H1718" s="4" t="str">
        <f>IF(AND(Data[[#This Row],[Min Notif Time]]&gt;6,Data[[#This Row],[Min Notif Time]]&lt;17),"Business Hours","Non-Business Hours")</f>
        <v>Business Hours</v>
      </c>
      <c r="I1718" s="4" t="str" cm="1">
        <f t="array" ref="I1718">IFERROR(VLOOKUP(Data[[#This Row],[Min Notif Date]],Lookup!$N$1:$P$11,2,0),_xlfn.IFS(VLOOKUP(WEEKDAY(Data[[#This Row],[Min Notif Date]]),Lookup!$J$1:$L$7,3,0)="Weekend","Weekend",VLOOKUP(WEEKDAY(Data[[#This Row],[Min Notif Date]]),Lookup!$J$1:$L$7,3,0)="Weekday","Weekday"))</f>
        <v>Weekday</v>
      </c>
      <c r="J1718" s="4" t="str">
        <f>VLOOKUP(WEEKDAY(Data[[#This Row],[Min Notif Date]]),Lookup!$J$1:$K$7,2,0)</f>
        <v>6. Fri</v>
      </c>
      <c r="K1718" s="105">
        <f>ROUNDDOWN(Data[[#This Row],[PGE Notified Time]],0)</f>
        <v>44666</v>
      </c>
      <c r="L1718" s="4">
        <f>HOUR(Data[[#This Row],[PGE Notified Time]])</f>
        <v>11</v>
      </c>
      <c r="M1718">
        <v>76192</v>
      </c>
      <c r="O1718" t="s">
        <v>23</v>
      </c>
      <c r="P1718" t="s">
        <v>188</v>
      </c>
      <c r="Q1718" t="s">
        <v>213</v>
      </c>
      <c r="R1718" t="s">
        <v>193</v>
      </c>
      <c r="S1718" s="1" t="s">
        <v>171</v>
      </c>
      <c r="T1718" s="1">
        <v>44666.48541666667</v>
      </c>
      <c r="U1718" s="1">
        <v>44666.510416666664</v>
      </c>
      <c r="V1718" t="s">
        <v>184</v>
      </c>
      <c r="W1718" t="s">
        <v>85</v>
      </c>
      <c r="X1718" t="s">
        <v>320</v>
      </c>
      <c r="Y1718" t="s">
        <v>186</v>
      </c>
      <c r="Z1718" t="s">
        <v>187</v>
      </c>
      <c r="AA1718" s="32">
        <v>36</v>
      </c>
    </row>
    <row r="1719" spans="1:27" x14ac:dyDescent="0.3">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9" s="4" t="str">
        <f>VLOOKUP(P1719,Lookup!$A$1:$D$19,4,0)</f>
        <v>Bay Area</v>
      </c>
      <c r="C1719" s="4" t="str">
        <f>VLOOKUP(P1719,Lookup!$A$1:$E$19,5,0)</f>
        <v>Region 3</v>
      </c>
      <c r="D1719" s="4" t="str">
        <f>VLOOKUP(P1719,Lookup!$A$1:$B$19,2,0)</f>
        <v>DI</v>
      </c>
      <c r="E1719" s="4" t="str">
        <f>IF(AND((Data[[#This Row],[Min Notif Date]]&gt;$G$3),Data[[#This Row],[Min Notif Date]]&lt;$F$3),"Last Week","No")</f>
        <v>No</v>
      </c>
      <c r="F1719" s="4" t="str">
        <f>VLOOKUP(MONTH(Data[[#This Row],[Min Notif Date]]),Lookup!$G$1:$H$12,2,0)</f>
        <v>4. Apr</v>
      </c>
      <c r="G1719" s="4" t="str">
        <f t="shared" si="26"/>
        <v/>
      </c>
      <c r="H1719" s="4" t="str">
        <f>IF(AND(Data[[#This Row],[Min Notif Time]]&gt;6,Data[[#This Row],[Min Notif Time]]&lt;17),"Business Hours","Non-Business Hours")</f>
        <v>Non-Business Hours</v>
      </c>
      <c r="I1719" s="4" t="str" cm="1">
        <f t="array" ref="I1719">IFERROR(VLOOKUP(Data[[#This Row],[Min Notif Date]],Lookup!$N$1:$P$11,2,0),_xlfn.IFS(VLOOKUP(WEEKDAY(Data[[#This Row],[Min Notif Date]]),Lookup!$J$1:$L$7,3,0)="Weekend","Weekend",VLOOKUP(WEEKDAY(Data[[#This Row],[Min Notif Date]]),Lookup!$J$1:$L$7,3,0)="Weekday","Weekday"))</f>
        <v>Weekday</v>
      </c>
      <c r="J1719" s="4" t="str">
        <f>VLOOKUP(WEEKDAY(Data[[#This Row],[Min Notif Date]]),Lookup!$J$1:$K$7,2,0)</f>
        <v>6. Fri</v>
      </c>
      <c r="K1719" s="105">
        <f>ROUNDDOWN(Data[[#This Row],[PGE Notified Time]],0)</f>
        <v>44666</v>
      </c>
      <c r="L1719" s="4">
        <f>HOUR(Data[[#This Row],[PGE Notified Time]])</f>
        <v>18</v>
      </c>
      <c r="M1719">
        <v>76228</v>
      </c>
      <c r="N1719">
        <v>1915662603</v>
      </c>
      <c r="O1719" t="s">
        <v>25</v>
      </c>
      <c r="P1719" t="s">
        <v>208</v>
      </c>
      <c r="Q1719" t="s">
        <v>213</v>
      </c>
      <c r="R1719" t="s">
        <v>183</v>
      </c>
      <c r="S1719" s="1">
        <v>44666.760057870371</v>
      </c>
      <c r="T1719" s="1">
        <v>44666.762615740743</v>
      </c>
      <c r="U1719" s="1">
        <v>44666.779861111114</v>
      </c>
      <c r="V1719" t="s">
        <v>184</v>
      </c>
      <c r="W1719" t="s">
        <v>85</v>
      </c>
      <c r="X1719" t="s">
        <v>340</v>
      </c>
      <c r="Y1719" t="s">
        <v>186</v>
      </c>
      <c r="Z1719" t="s">
        <v>187</v>
      </c>
      <c r="AA1719" s="32">
        <v>28.516666666999999</v>
      </c>
    </row>
    <row r="1720" spans="1:27" x14ac:dyDescent="0.3">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0" s="4" t="str">
        <f>VLOOKUP(P1720,Lookup!$A$1:$D$19,4,0)</f>
        <v>North Valley</v>
      </c>
      <c r="C1720" s="4" t="str">
        <f>VLOOKUP(P1720,Lookup!$A$1:$E$19,5,0)</f>
        <v>Region 2</v>
      </c>
      <c r="D1720" s="4" t="str">
        <f>VLOOKUP(P1720,Lookup!$A$1:$B$19,2,0)</f>
        <v>SI</v>
      </c>
      <c r="E1720" s="4" t="str">
        <f>IF(AND((Data[[#This Row],[Min Notif Date]]&gt;$G$3),Data[[#This Row],[Min Notif Date]]&lt;$F$3),"Last Week","No")</f>
        <v>No</v>
      </c>
      <c r="F1720" s="4" t="str">
        <f>VLOOKUP(MONTH(Data[[#This Row],[Min Notif Date]]),Lookup!$G$1:$H$12,2,0)</f>
        <v>4. Apr</v>
      </c>
      <c r="G1720" s="4" t="str">
        <f t="shared" si="26"/>
        <v/>
      </c>
      <c r="H1720" s="4" t="str">
        <f>IF(AND(Data[[#This Row],[Min Notif Time]]&gt;6,Data[[#This Row],[Min Notif Time]]&lt;17),"Business Hours","Non-Business Hours")</f>
        <v>Business Hours</v>
      </c>
      <c r="I1720" s="4" t="str" cm="1">
        <f t="array" ref="I1720">IFERROR(VLOOKUP(Data[[#This Row],[Min Notif Date]],Lookup!$N$1:$P$11,2,0),_xlfn.IFS(VLOOKUP(WEEKDAY(Data[[#This Row],[Min Notif Date]]),Lookup!$J$1:$L$7,3,0)="Weekend","Weekend",VLOOKUP(WEEKDAY(Data[[#This Row],[Min Notif Date]]),Lookup!$J$1:$L$7,3,0)="Weekday","Weekday"))</f>
        <v>Weekday</v>
      </c>
      <c r="J1720" s="4" t="str">
        <f>VLOOKUP(WEEKDAY(Data[[#This Row],[Min Notif Date]]),Lookup!$J$1:$K$7,2,0)</f>
        <v>6. Fri</v>
      </c>
      <c r="K1720" s="105">
        <f>ROUNDDOWN(Data[[#This Row],[PGE Notified Time]],0)</f>
        <v>44666</v>
      </c>
      <c r="L1720" s="4">
        <f>HOUR(Data[[#This Row],[PGE Notified Time]])</f>
        <v>12</v>
      </c>
      <c r="M1720">
        <v>76209</v>
      </c>
      <c r="N1720">
        <v>1237367769</v>
      </c>
      <c r="O1720" t="s">
        <v>25</v>
      </c>
      <c r="P1720" t="s">
        <v>201</v>
      </c>
      <c r="Q1720" t="s">
        <v>213</v>
      </c>
      <c r="R1720" t="s">
        <v>183</v>
      </c>
      <c r="S1720" s="1">
        <v>44666.532418981478</v>
      </c>
      <c r="T1720" s="1">
        <v>44666.531944444447</v>
      </c>
      <c r="U1720" s="1">
        <v>44666.541666666664</v>
      </c>
      <c r="V1720" t="s">
        <v>184</v>
      </c>
      <c r="W1720" t="s">
        <v>85</v>
      </c>
      <c r="X1720" t="s">
        <v>326</v>
      </c>
      <c r="Y1720" t="s">
        <v>186</v>
      </c>
      <c r="Z1720" t="s">
        <v>187</v>
      </c>
      <c r="AA1720" s="32">
        <v>14</v>
      </c>
    </row>
    <row r="1721" spans="1:27" x14ac:dyDescent="0.3">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1" s="4" t="str">
        <f>VLOOKUP(P1721,Lookup!$A$1:$D$19,4,0)</f>
        <v>Bay Area</v>
      </c>
      <c r="C1721" s="4" t="str">
        <f>VLOOKUP(P1721,Lookup!$A$1:$E$19,5,0)</f>
        <v>Region 3</v>
      </c>
      <c r="D1721" s="4" t="str">
        <f>VLOOKUP(P1721,Lookup!$A$1:$B$19,2,0)</f>
        <v>PN</v>
      </c>
      <c r="E1721" s="4" t="str">
        <f>IF(AND((Data[[#This Row],[Min Notif Date]]&gt;$G$3),Data[[#This Row],[Min Notif Date]]&lt;$F$3),"Last Week","No")</f>
        <v>No</v>
      </c>
      <c r="F1721" s="4" t="str">
        <f>VLOOKUP(MONTH(Data[[#This Row],[Min Notif Date]]),Lookup!$G$1:$H$12,2,0)</f>
        <v>4. Apr</v>
      </c>
      <c r="G1721" s="4" t="str">
        <f t="shared" si="26"/>
        <v/>
      </c>
      <c r="H1721" s="4" t="str">
        <f>IF(AND(Data[[#This Row],[Min Notif Time]]&gt;6,Data[[#This Row],[Min Notif Time]]&lt;17),"Business Hours","Non-Business Hours")</f>
        <v>Business Hours</v>
      </c>
      <c r="I1721" s="4" t="str" cm="1">
        <f t="array" ref="I1721">IFERROR(VLOOKUP(Data[[#This Row],[Min Notif Date]],Lookup!$N$1:$P$11,2,0),_xlfn.IFS(VLOOKUP(WEEKDAY(Data[[#This Row],[Min Notif Date]]),Lookup!$J$1:$L$7,3,0)="Weekend","Weekend",VLOOKUP(WEEKDAY(Data[[#This Row],[Min Notif Date]]),Lookup!$J$1:$L$7,3,0)="Weekday","Weekday"))</f>
        <v>Weekday</v>
      </c>
      <c r="J1721" s="4" t="str">
        <f>VLOOKUP(WEEKDAY(Data[[#This Row],[Min Notif Date]]),Lookup!$J$1:$K$7,2,0)</f>
        <v>6. Fri</v>
      </c>
      <c r="K1721" s="105">
        <f>ROUNDDOWN(Data[[#This Row],[PGE Notified Time]],0)</f>
        <v>44666</v>
      </c>
      <c r="L1721" s="4">
        <f>HOUR(Data[[#This Row],[PGE Notified Time]])</f>
        <v>8</v>
      </c>
      <c r="M1721">
        <v>76193</v>
      </c>
      <c r="N1721">
        <v>6710449846</v>
      </c>
      <c r="O1721" t="s">
        <v>25</v>
      </c>
      <c r="P1721" t="s">
        <v>197</v>
      </c>
      <c r="Q1721" t="s">
        <v>213</v>
      </c>
      <c r="R1721" t="s">
        <v>183</v>
      </c>
      <c r="S1721" s="1">
        <v>44666.358958333331</v>
      </c>
      <c r="T1721" s="1">
        <v>44666.35833333333</v>
      </c>
      <c r="U1721" s="1">
        <v>44666.368055555555</v>
      </c>
      <c r="V1721" t="s">
        <v>184</v>
      </c>
      <c r="W1721" t="s">
        <v>85</v>
      </c>
      <c r="X1721" t="s">
        <v>248</v>
      </c>
      <c r="Y1721" t="s">
        <v>186</v>
      </c>
      <c r="Z1721" t="s">
        <v>187</v>
      </c>
      <c r="AA1721" s="32">
        <v>14</v>
      </c>
    </row>
    <row r="1722" spans="1:27" x14ac:dyDescent="0.3">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2" s="4" t="str">
        <f>VLOOKUP(P1722,Lookup!$A$1:$D$19,4,0)</f>
        <v>Bay Area</v>
      </c>
      <c r="C1722" s="4" t="str">
        <f>VLOOKUP(P1722,Lookup!$A$1:$E$19,5,0)</f>
        <v>Region 3</v>
      </c>
      <c r="D1722" s="4" t="str">
        <f>VLOOKUP(P1722,Lookup!$A$1:$B$19,2,0)</f>
        <v>DI</v>
      </c>
      <c r="E1722" s="4" t="str">
        <f>IF(AND((Data[[#This Row],[Min Notif Date]]&gt;$G$3),Data[[#This Row],[Min Notif Date]]&lt;$F$3),"Last Week","No")</f>
        <v>No</v>
      </c>
      <c r="F1722" s="4" t="str">
        <f>VLOOKUP(MONTH(Data[[#This Row],[Min Notif Date]]),Lookup!$G$1:$H$12,2,0)</f>
        <v>4. Apr</v>
      </c>
      <c r="G1722" s="4" t="str">
        <f t="shared" si="26"/>
        <v/>
      </c>
      <c r="H1722" s="4" t="str">
        <f>IF(AND(Data[[#This Row],[Min Notif Time]]&gt;6,Data[[#This Row],[Min Notif Time]]&lt;17),"Business Hours","Non-Business Hours")</f>
        <v>Business Hours</v>
      </c>
      <c r="I1722" s="4" t="str" cm="1">
        <f t="array" ref="I1722">IFERROR(VLOOKUP(Data[[#This Row],[Min Notif Date]],Lookup!$N$1:$P$11,2,0),_xlfn.IFS(VLOOKUP(WEEKDAY(Data[[#This Row],[Min Notif Date]]),Lookup!$J$1:$L$7,3,0)="Weekend","Weekend",VLOOKUP(WEEKDAY(Data[[#This Row],[Min Notif Date]]),Lookup!$J$1:$L$7,3,0)="Weekday","Weekday"))</f>
        <v>Weekday</v>
      </c>
      <c r="J1722" s="4" t="str">
        <f>VLOOKUP(WEEKDAY(Data[[#This Row],[Min Notif Date]]),Lookup!$J$1:$K$7,2,0)</f>
        <v>6. Fri</v>
      </c>
      <c r="K1722" s="105">
        <f>ROUNDDOWN(Data[[#This Row],[PGE Notified Time]],0)</f>
        <v>44666</v>
      </c>
      <c r="L1722" s="4">
        <f>HOUR(Data[[#This Row],[PGE Notified Time]])</f>
        <v>12</v>
      </c>
      <c r="M1722">
        <v>76207</v>
      </c>
      <c r="N1722">
        <v>5041418</v>
      </c>
      <c r="O1722" t="s">
        <v>25</v>
      </c>
      <c r="P1722" t="s">
        <v>208</v>
      </c>
      <c r="Q1722" t="s">
        <v>213</v>
      </c>
      <c r="R1722" t="s">
        <v>183</v>
      </c>
      <c r="S1722" s="1">
        <v>44666.508425925924</v>
      </c>
      <c r="T1722" s="1">
        <v>44666.507638888892</v>
      </c>
      <c r="U1722" s="1">
        <v>44666.51458333333</v>
      </c>
      <c r="V1722" t="s">
        <v>184</v>
      </c>
      <c r="W1722" t="s">
        <v>85</v>
      </c>
      <c r="X1722" t="s">
        <v>294</v>
      </c>
      <c r="Y1722" t="s">
        <v>186</v>
      </c>
      <c r="Z1722" t="s">
        <v>187</v>
      </c>
      <c r="AA1722" s="32">
        <v>10</v>
      </c>
    </row>
    <row r="1723" spans="1:27" x14ac:dyDescent="0.3">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3" s="4" t="str">
        <f>VLOOKUP(P1723,Lookup!$A$1:$D$19,4,0)</f>
        <v>South Bay</v>
      </c>
      <c r="C1723" s="4" t="str">
        <f>VLOOKUP(P1723,Lookup!$A$1:$E$19,5,0)</f>
        <v>Region 4</v>
      </c>
      <c r="D1723" s="4" t="str">
        <f>VLOOKUP(P1723,Lookup!$A$1:$B$19,2,0)</f>
        <v>CC</v>
      </c>
      <c r="E1723" s="4" t="str">
        <f>IF(AND((Data[[#This Row],[Min Notif Date]]&gt;$G$3),Data[[#This Row],[Min Notif Date]]&lt;$F$3),"Last Week","No")</f>
        <v>No</v>
      </c>
      <c r="F1723" s="4" t="str">
        <f>VLOOKUP(MONTH(Data[[#This Row],[Min Notif Date]]),Lookup!$G$1:$H$12,2,0)</f>
        <v>4. Apr</v>
      </c>
      <c r="G1723" s="4" t="str">
        <f t="shared" si="26"/>
        <v/>
      </c>
      <c r="H1723" s="4" t="str">
        <f>IF(AND(Data[[#This Row],[Min Notif Time]]&gt;6,Data[[#This Row],[Min Notif Time]]&lt;17),"Business Hours","Non-Business Hours")</f>
        <v>Business Hours</v>
      </c>
      <c r="I1723" s="4" t="str" cm="1">
        <f t="array" ref="I1723">IFERROR(VLOOKUP(Data[[#This Row],[Min Notif Date]],Lookup!$N$1:$P$11,2,0),_xlfn.IFS(VLOOKUP(WEEKDAY(Data[[#This Row],[Min Notif Date]]),Lookup!$J$1:$L$7,3,0)="Weekend","Weekend",VLOOKUP(WEEKDAY(Data[[#This Row],[Min Notif Date]]),Lookup!$J$1:$L$7,3,0)="Weekday","Weekday"))</f>
        <v>Weekend</v>
      </c>
      <c r="J1723" s="4" t="str">
        <f>VLOOKUP(WEEKDAY(Data[[#This Row],[Min Notif Date]]),Lookup!$J$1:$K$7,2,0)</f>
        <v>7. Sat</v>
      </c>
      <c r="K1723" s="105">
        <f>ROUNDDOWN(Data[[#This Row],[PGE Notified Time]],0)</f>
        <v>44667</v>
      </c>
      <c r="L1723" s="4">
        <f>HOUR(Data[[#This Row],[PGE Notified Time]])</f>
        <v>8</v>
      </c>
      <c r="M1723">
        <v>76238</v>
      </c>
      <c r="O1723" t="s">
        <v>20</v>
      </c>
      <c r="P1723" t="s">
        <v>225</v>
      </c>
      <c r="Q1723" t="s">
        <v>20</v>
      </c>
      <c r="R1723" t="s">
        <v>183</v>
      </c>
      <c r="S1723" s="1" t="s">
        <v>171</v>
      </c>
      <c r="T1723" s="1">
        <v>44667.365972222222</v>
      </c>
      <c r="U1723" s="1">
        <v>44667.583333333336</v>
      </c>
      <c r="V1723" t="s">
        <v>184</v>
      </c>
      <c r="W1723" t="s">
        <v>87</v>
      </c>
      <c r="X1723" t="s">
        <v>423</v>
      </c>
      <c r="Y1723" t="s">
        <v>186</v>
      </c>
      <c r="Z1723" t="s">
        <v>187</v>
      </c>
      <c r="AA1723" s="32">
        <v>313</v>
      </c>
    </row>
    <row r="1724" spans="1:27" x14ac:dyDescent="0.3">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4" s="4" t="str">
        <f>VLOOKUP(P1724,Lookup!$A$1:$D$19,4,0)</f>
        <v>North Valley</v>
      </c>
      <c r="C1724" s="4" t="str">
        <f>VLOOKUP(P1724,Lookup!$A$1:$E$19,5,0)</f>
        <v>Region 2</v>
      </c>
      <c r="D1724" s="4" t="str">
        <f>VLOOKUP(P1724,Lookup!$A$1:$B$19,2,0)</f>
        <v>SI</v>
      </c>
      <c r="E1724" s="4" t="str">
        <f>IF(AND((Data[[#This Row],[Min Notif Date]]&gt;$G$3),Data[[#This Row],[Min Notif Date]]&lt;$F$3),"Last Week","No")</f>
        <v>No</v>
      </c>
      <c r="F1724" s="4" t="str">
        <f>VLOOKUP(MONTH(Data[[#This Row],[Min Notif Date]]),Lookup!$G$1:$H$12,2,0)</f>
        <v>4. Apr</v>
      </c>
      <c r="G1724" s="4" t="str">
        <f t="shared" si="26"/>
        <v/>
      </c>
      <c r="H1724" s="4" t="str">
        <f>IF(AND(Data[[#This Row],[Min Notif Time]]&gt;6,Data[[#This Row],[Min Notif Time]]&lt;17),"Business Hours","Non-Business Hours")</f>
        <v>Business Hours</v>
      </c>
      <c r="I1724" s="4" t="str" cm="1">
        <f t="array" ref="I1724">IFERROR(VLOOKUP(Data[[#This Row],[Min Notif Date]],Lookup!$N$1:$P$11,2,0),_xlfn.IFS(VLOOKUP(WEEKDAY(Data[[#This Row],[Min Notif Date]]),Lookup!$J$1:$L$7,3,0)="Weekend","Weekend",VLOOKUP(WEEKDAY(Data[[#This Row],[Min Notif Date]]),Lookup!$J$1:$L$7,3,0)="Weekday","Weekday"))</f>
        <v>Weekend</v>
      </c>
      <c r="J1724" s="4" t="str">
        <f>VLOOKUP(WEEKDAY(Data[[#This Row],[Min Notif Date]]),Lookup!$J$1:$K$7,2,0)</f>
        <v>7. Sat</v>
      </c>
      <c r="K1724" s="105">
        <f>ROUNDDOWN(Data[[#This Row],[PGE Notified Time]],0)</f>
        <v>44667</v>
      </c>
      <c r="L1724" s="4">
        <f>HOUR(Data[[#This Row],[PGE Notified Time]])</f>
        <v>16</v>
      </c>
      <c r="M1724">
        <v>76247</v>
      </c>
      <c r="N1724">
        <v>1508303386</v>
      </c>
      <c r="O1724" t="s">
        <v>20</v>
      </c>
      <c r="P1724" t="s">
        <v>201</v>
      </c>
      <c r="Q1724" t="s">
        <v>20</v>
      </c>
      <c r="R1724" t="s">
        <v>183</v>
      </c>
      <c r="S1724" s="1">
        <v>44667.681469907409</v>
      </c>
      <c r="T1724" s="1">
        <v>44667.685949074075</v>
      </c>
      <c r="U1724" s="1">
        <v>44667.833333333336</v>
      </c>
      <c r="V1724" t="s">
        <v>184</v>
      </c>
      <c r="W1724" t="s">
        <v>87</v>
      </c>
      <c r="X1724" t="s">
        <v>402</v>
      </c>
      <c r="Y1724" t="s">
        <v>186</v>
      </c>
      <c r="Z1724" t="s">
        <v>187</v>
      </c>
      <c r="AA1724" s="32">
        <v>218.68333333300001</v>
      </c>
    </row>
    <row r="1725" spans="1:27" x14ac:dyDescent="0.3">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5" s="4" t="str">
        <f>VLOOKUP(P1725,Lookup!$A$1:$D$19,4,0)</f>
        <v>Bay Area</v>
      </c>
      <c r="C1725" s="4" t="str">
        <f>VLOOKUP(P1725,Lookup!$A$1:$E$19,5,0)</f>
        <v>Region 3</v>
      </c>
      <c r="D1725" s="4" t="str">
        <f>VLOOKUP(P1725,Lookup!$A$1:$B$19,2,0)</f>
        <v>DI</v>
      </c>
      <c r="E1725" s="4" t="str">
        <f>IF(AND((Data[[#This Row],[Min Notif Date]]&gt;$G$3),Data[[#This Row],[Min Notif Date]]&lt;$F$3),"Last Week","No")</f>
        <v>No</v>
      </c>
      <c r="F1725" s="4" t="str">
        <f>VLOOKUP(MONTH(Data[[#This Row],[Min Notif Date]]),Lookup!$G$1:$H$12,2,0)</f>
        <v>4. Apr</v>
      </c>
      <c r="G1725" s="4" t="str">
        <f t="shared" si="26"/>
        <v/>
      </c>
      <c r="H1725" s="4" t="str">
        <f>IF(AND(Data[[#This Row],[Min Notif Time]]&gt;6,Data[[#This Row],[Min Notif Time]]&lt;17),"Business Hours","Non-Business Hours")</f>
        <v>Business Hours</v>
      </c>
      <c r="I1725" s="4" t="str" cm="1">
        <f t="array" ref="I1725">IFERROR(VLOOKUP(Data[[#This Row],[Min Notif Date]],Lookup!$N$1:$P$11,2,0),_xlfn.IFS(VLOOKUP(WEEKDAY(Data[[#This Row],[Min Notif Date]]),Lookup!$J$1:$L$7,3,0)="Weekend","Weekend",VLOOKUP(WEEKDAY(Data[[#This Row],[Min Notif Date]]),Lookup!$J$1:$L$7,3,0)="Weekday","Weekday"))</f>
        <v>Weekend</v>
      </c>
      <c r="J1725" s="4" t="str">
        <f>VLOOKUP(WEEKDAY(Data[[#This Row],[Min Notif Date]]),Lookup!$J$1:$K$7,2,0)</f>
        <v>7. Sat</v>
      </c>
      <c r="K1725" s="105">
        <f>ROUNDDOWN(Data[[#This Row],[PGE Notified Time]],0)</f>
        <v>44667</v>
      </c>
      <c r="L1725" s="4">
        <f>HOUR(Data[[#This Row],[PGE Notified Time]])</f>
        <v>14</v>
      </c>
      <c r="M1725">
        <v>76243</v>
      </c>
      <c r="N1725">
        <v>4115151</v>
      </c>
      <c r="O1725" t="s">
        <v>25</v>
      </c>
      <c r="P1725" t="s">
        <v>208</v>
      </c>
      <c r="Q1725" t="s">
        <v>213</v>
      </c>
      <c r="R1725" t="s">
        <v>183</v>
      </c>
      <c r="S1725" s="1">
        <v>44667.587187500001</v>
      </c>
      <c r="T1725" s="1">
        <v>44667.588553240741</v>
      </c>
      <c r="U1725" s="1">
        <v>44667.648611111108</v>
      </c>
      <c r="V1725" t="s">
        <v>184</v>
      </c>
      <c r="W1725" t="s">
        <v>87</v>
      </c>
      <c r="X1725" t="s">
        <v>294</v>
      </c>
      <c r="Y1725" t="s">
        <v>186</v>
      </c>
      <c r="Z1725" t="s">
        <v>187</v>
      </c>
      <c r="AA1725" s="32">
        <v>88.45</v>
      </c>
    </row>
    <row r="1726" spans="1:27" x14ac:dyDescent="0.3">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6" s="4" t="str">
        <f>VLOOKUP(P1726,Lookup!$A$1:$D$19,4,0)</f>
        <v>Bay Area</v>
      </c>
      <c r="C1726" s="4" t="str">
        <f>VLOOKUP(P1726,Lookup!$A$1:$E$19,5,0)</f>
        <v>Region 3</v>
      </c>
      <c r="D1726" s="4" t="str">
        <f>VLOOKUP(P1726,Lookup!$A$1:$B$19,2,0)</f>
        <v>MI</v>
      </c>
      <c r="E1726" s="4" t="str">
        <f>IF(AND((Data[[#This Row],[Min Notif Date]]&gt;$G$3),Data[[#This Row],[Min Notif Date]]&lt;$F$3),"Last Week","No")</f>
        <v>No</v>
      </c>
      <c r="F1726" s="4" t="str">
        <f>VLOOKUP(MONTH(Data[[#This Row],[Min Notif Date]]),Lookup!$G$1:$H$12,2,0)</f>
        <v>4. Apr</v>
      </c>
      <c r="G1726" s="4" t="str">
        <f t="shared" si="26"/>
        <v/>
      </c>
      <c r="H1726" s="4" t="str">
        <f>IF(AND(Data[[#This Row],[Min Notif Time]]&gt;6,Data[[#This Row],[Min Notif Time]]&lt;17),"Business Hours","Non-Business Hours")</f>
        <v>Business Hours</v>
      </c>
      <c r="I1726" s="4" t="str" cm="1">
        <f t="array" ref="I1726">IFERROR(VLOOKUP(Data[[#This Row],[Min Notif Date]],Lookup!$N$1:$P$11,2,0),_xlfn.IFS(VLOOKUP(WEEKDAY(Data[[#This Row],[Min Notif Date]]),Lookup!$J$1:$L$7,3,0)="Weekend","Weekend",VLOOKUP(WEEKDAY(Data[[#This Row],[Min Notif Date]]),Lookup!$J$1:$L$7,3,0)="Weekday","Weekday"))</f>
        <v>Weekend</v>
      </c>
      <c r="J1726" s="4" t="str">
        <f>VLOOKUP(WEEKDAY(Data[[#This Row],[Min Notif Date]]),Lookup!$J$1:$K$7,2,0)</f>
        <v>1. Sun</v>
      </c>
      <c r="K1726" s="105">
        <f>ROUNDDOWN(Data[[#This Row],[PGE Notified Time]],0)</f>
        <v>44668</v>
      </c>
      <c r="L1726" s="4">
        <f>HOUR(Data[[#This Row],[PGE Notified Time]])</f>
        <v>8</v>
      </c>
      <c r="M1726">
        <v>76255</v>
      </c>
      <c r="N1726">
        <v>2314533046</v>
      </c>
      <c r="O1726" t="s">
        <v>25</v>
      </c>
      <c r="P1726" t="s">
        <v>244</v>
      </c>
      <c r="Q1726" t="s">
        <v>213</v>
      </c>
      <c r="R1726" t="s">
        <v>183</v>
      </c>
      <c r="S1726" s="1">
        <v>44668.370243055557</v>
      </c>
      <c r="T1726" s="1">
        <v>44668.369444444441</v>
      </c>
      <c r="U1726" s="1">
        <v>44668.395833333336</v>
      </c>
      <c r="V1726" t="s">
        <v>184</v>
      </c>
      <c r="W1726" t="s">
        <v>86</v>
      </c>
      <c r="X1726" t="s">
        <v>267</v>
      </c>
      <c r="Y1726" t="s">
        <v>186</v>
      </c>
      <c r="Z1726" t="s">
        <v>187</v>
      </c>
      <c r="AA1726" s="32">
        <v>38</v>
      </c>
    </row>
    <row r="1727" spans="1:27" x14ac:dyDescent="0.3">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7" s="4" t="str">
        <f>VLOOKUP(P1727,Lookup!$A$1:$D$19,4,0)</f>
        <v>South Bay</v>
      </c>
      <c r="C1727" s="4" t="str">
        <f>VLOOKUP(P1727,Lookup!$A$1:$E$19,5,0)</f>
        <v>Region 4</v>
      </c>
      <c r="D1727" s="4" t="str">
        <f>VLOOKUP(P1727,Lookup!$A$1:$B$19,2,0)</f>
        <v>SJ</v>
      </c>
      <c r="E1727" s="4" t="str">
        <f>IF(AND((Data[[#This Row],[Min Notif Date]]&gt;$G$3),Data[[#This Row],[Min Notif Date]]&lt;$F$3),"Last Week","No")</f>
        <v>No</v>
      </c>
      <c r="F1727" s="4" t="str">
        <f>VLOOKUP(MONTH(Data[[#This Row],[Min Notif Date]]),Lookup!$G$1:$H$12,2,0)</f>
        <v>4. Apr</v>
      </c>
      <c r="G1727" s="4" t="str">
        <f t="shared" si="26"/>
        <v/>
      </c>
      <c r="H1727" s="4" t="str">
        <f>IF(AND(Data[[#This Row],[Min Notif Time]]&gt;6,Data[[#This Row],[Min Notif Time]]&lt;17),"Business Hours","Non-Business Hours")</f>
        <v>Business Hours</v>
      </c>
      <c r="I1727" s="4" t="str" cm="1">
        <f t="array" ref="I1727">IFERROR(VLOOKUP(Data[[#This Row],[Min Notif Date]],Lookup!$N$1:$P$11,2,0),_xlfn.IFS(VLOOKUP(WEEKDAY(Data[[#This Row],[Min Notif Date]]),Lookup!$J$1:$L$7,3,0)="Weekend","Weekend",VLOOKUP(WEEKDAY(Data[[#This Row],[Min Notif Date]]),Lookup!$J$1:$L$7,3,0)="Weekday","Weekday"))</f>
        <v>Weekday</v>
      </c>
      <c r="J1727" s="4" t="str">
        <f>VLOOKUP(WEEKDAY(Data[[#This Row],[Min Notif Date]]),Lookup!$J$1:$K$7,2,0)</f>
        <v>2. Mon</v>
      </c>
      <c r="K1727" s="105">
        <f>ROUNDDOWN(Data[[#This Row],[PGE Notified Time]],0)</f>
        <v>44669</v>
      </c>
      <c r="L1727" s="4">
        <f>HOUR(Data[[#This Row],[PGE Notified Time]])</f>
        <v>12</v>
      </c>
      <c r="M1727">
        <v>76297</v>
      </c>
      <c r="O1727" t="s">
        <v>20</v>
      </c>
      <c r="P1727" t="s">
        <v>288</v>
      </c>
      <c r="Q1727" t="s">
        <v>20</v>
      </c>
      <c r="R1727" t="s">
        <v>193</v>
      </c>
      <c r="S1727" s="1" t="s">
        <v>171</v>
      </c>
      <c r="T1727" s="1">
        <v>44669.525694444441</v>
      </c>
      <c r="U1727" s="1">
        <v>44670.041666666664</v>
      </c>
      <c r="V1727" t="s">
        <v>184</v>
      </c>
      <c r="W1727" t="s">
        <v>87</v>
      </c>
      <c r="X1727" t="s">
        <v>293</v>
      </c>
      <c r="Y1727" t="s">
        <v>186</v>
      </c>
      <c r="Z1727" t="s">
        <v>187</v>
      </c>
      <c r="AA1727" s="32">
        <v>743</v>
      </c>
    </row>
    <row r="1728" spans="1:27" x14ac:dyDescent="0.3">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8" s="4" t="str">
        <f>VLOOKUP(P1728,Lookup!$A$1:$D$19,4,0)</f>
        <v>North Valley</v>
      </c>
      <c r="C1728" s="4" t="str">
        <f>VLOOKUP(P1728,Lookup!$A$1:$E$19,5,0)</f>
        <v>Region 2</v>
      </c>
      <c r="D1728" s="4" t="str">
        <f>VLOOKUP(P1728,Lookup!$A$1:$B$19,2,0)</f>
        <v>SA</v>
      </c>
      <c r="E1728" s="4" t="str">
        <f>IF(AND((Data[[#This Row],[Min Notif Date]]&gt;$G$3),Data[[#This Row],[Min Notif Date]]&lt;$F$3),"Last Week","No")</f>
        <v>No</v>
      </c>
      <c r="F1728" s="4" t="str">
        <f>VLOOKUP(MONTH(Data[[#This Row],[Min Notif Date]]),Lookup!$G$1:$H$12,2,0)</f>
        <v>4. Apr</v>
      </c>
      <c r="G1728" s="4" t="str">
        <f t="shared" si="26"/>
        <v/>
      </c>
      <c r="H1728" s="4" t="str">
        <f>IF(AND(Data[[#This Row],[Min Notif Time]]&gt;6,Data[[#This Row],[Min Notif Time]]&lt;17),"Business Hours","Non-Business Hours")</f>
        <v>Business Hours</v>
      </c>
      <c r="I1728" s="4" t="str" cm="1">
        <f t="array" ref="I1728">IFERROR(VLOOKUP(Data[[#This Row],[Min Notif Date]],Lookup!$N$1:$P$11,2,0),_xlfn.IFS(VLOOKUP(WEEKDAY(Data[[#This Row],[Min Notif Date]]),Lookup!$J$1:$L$7,3,0)="Weekend","Weekend",VLOOKUP(WEEKDAY(Data[[#This Row],[Min Notif Date]]),Lookup!$J$1:$L$7,3,0)="Weekday","Weekday"))</f>
        <v>Weekday</v>
      </c>
      <c r="J1728" s="4" t="str">
        <f>VLOOKUP(WEEKDAY(Data[[#This Row],[Min Notif Date]]),Lookup!$J$1:$K$7,2,0)</f>
        <v>2. Mon</v>
      </c>
      <c r="K1728" s="105">
        <f>ROUNDDOWN(Data[[#This Row],[PGE Notified Time]],0)</f>
        <v>44669</v>
      </c>
      <c r="L1728" s="4">
        <f>HOUR(Data[[#This Row],[PGE Notified Time]])</f>
        <v>11</v>
      </c>
      <c r="M1728">
        <v>76289</v>
      </c>
      <c r="O1728" t="s">
        <v>20</v>
      </c>
      <c r="P1728" t="s">
        <v>210</v>
      </c>
      <c r="Q1728" t="s">
        <v>20</v>
      </c>
      <c r="R1728" t="s">
        <v>193</v>
      </c>
      <c r="S1728" s="1" t="s">
        <v>171</v>
      </c>
      <c r="T1728" s="1">
        <v>44669.475694444445</v>
      </c>
      <c r="U1728" s="1">
        <v>44669.8125</v>
      </c>
      <c r="V1728" t="s">
        <v>184</v>
      </c>
      <c r="W1728" t="s">
        <v>87</v>
      </c>
      <c r="X1728" t="s">
        <v>268</v>
      </c>
      <c r="Y1728" t="s">
        <v>186</v>
      </c>
      <c r="Z1728" t="s">
        <v>187</v>
      </c>
      <c r="AA1728" s="32">
        <v>485</v>
      </c>
    </row>
    <row r="1729" spans="1:27" x14ac:dyDescent="0.3">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Bay Area</v>
      </c>
      <c r="C1729" s="4" t="str">
        <f>VLOOKUP(P1729,Lookup!$A$1:$E$19,5,0)</f>
        <v>Region 3</v>
      </c>
      <c r="D1729" s="4" t="str">
        <f>VLOOKUP(P1729,Lookup!$A$1:$B$19,2,0)</f>
        <v>PN</v>
      </c>
      <c r="E1729" s="4" t="str">
        <f>IF(AND((Data[[#This Row],[Min Notif Date]]&gt;$G$3),Data[[#This Row],[Min Notif Date]]&lt;$F$3),"Last Week","No")</f>
        <v>No</v>
      </c>
      <c r="F1729" s="4" t="str">
        <f>VLOOKUP(MONTH(Data[[#This Row],[Min Notif Date]]),Lookup!$G$1:$H$12,2,0)</f>
        <v>4. Apr</v>
      </c>
      <c r="G1729" s="4" t="str">
        <f t="shared" si="26"/>
        <v/>
      </c>
      <c r="H1729" s="4" t="str">
        <f>IF(AND(Data[[#This Row],[Min Notif Time]]&gt;6,Data[[#This Row],[Min Notif Time]]&lt;17),"Business Hours","Non-Business Hours")</f>
        <v>Business Hours</v>
      </c>
      <c r="I1729" s="4" t="str" cm="1">
        <f t="array" ref="I1729">IFERROR(VLOOKUP(Data[[#This Row],[Min Notif Date]],Lookup!$N$1:$P$11,2,0),_xlfn.IFS(VLOOKUP(WEEKDAY(Data[[#This Row],[Min Notif Date]]),Lookup!$J$1:$L$7,3,0)="Weekend","Weekend",VLOOKUP(WEEKDAY(Data[[#This Row],[Min Notif Date]]),Lookup!$J$1:$L$7,3,0)="Weekday","Weekday"))</f>
        <v>Weekday</v>
      </c>
      <c r="J1729" s="4" t="str">
        <f>VLOOKUP(WEEKDAY(Data[[#This Row],[Min Notif Date]]),Lookup!$J$1:$K$7,2,0)</f>
        <v>2. Mon</v>
      </c>
      <c r="K1729" s="105">
        <f>ROUNDDOWN(Data[[#This Row],[PGE Notified Time]],0)</f>
        <v>44669</v>
      </c>
      <c r="L1729" s="4">
        <f>HOUR(Data[[#This Row],[PGE Notified Time]])</f>
        <v>12</v>
      </c>
      <c r="M1729">
        <v>76293</v>
      </c>
      <c r="O1729" t="s">
        <v>20</v>
      </c>
      <c r="P1729" t="s">
        <v>197</v>
      </c>
      <c r="Q1729" t="s">
        <v>20</v>
      </c>
      <c r="R1729" t="s">
        <v>191</v>
      </c>
      <c r="S1729" s="1" t="s">
        <v>171</v>
      </c>
      <c r="T1729" s="1">
        <v>44669.504861111112</v>
      </c>
      <c r="U1729" s="1">
        <v>44669.673611111109</v>
      </c>
      <c r="V1729" t="s">
        <v>184</v>
      </c>
      <c r="W1729" t="s">
        <v>87</v>
      </c>
      <c r="X1729" t="s">
        <v>262</v>
      </c>
      <c r="Y1729" t="s">
        <v>186</v>
      </c>
      <c r="Z1729" t="s">
        <v>187</v>
      </c>
      <c r="AA1729" s="32">
        <v>243</v>
      </c>
    </row>
    <row r="1730" spans="1:27" x14ac:dyDescent="0.3">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Bay Area</v>
      </c>
      <c r="C1730" s="4" t="str">
        <f>VLOOKUP(P1730,Lookup!$A$1:$E$19,5,0)</f>
        <v>Region 3</v>
      </c>
      <c r="D1730" s="4" t="str">
        <f>VLOOKUP(P1730,Lookup!$A$1:$B$19,2,0)</f>
        <v>SF</v>
      </c>
      <c r="E1730" s="4" t="str">
        <f>IF(AND((Data[[#This Row],[Min Notif Date]]&gt;$G$3),Data[[#This Row],[Min Notif Date]]&lt;$F$3),"Last Week","No")</f>
        <v>No</v>
      </c>
      <c r="F1730" s="4" t="str">
        <f>VLOOKUP(MONTH(Data[[#This Row],[Min Notif Date]]),Lookup!$G$1:$H$12,2,0)</f>
        <v>4. Apr</v>
      </c>
      <c r="G1730" s="4" t="str">
        <f t="shared" si="26"/>
        <v/>
      </c>
      <c r="H1730" s="4" t="str">
        <f>IF(AND(Data[[#This Row],[Min Notif Time]]&gt;6,Data[[#This Row],[Min Notif Time]]&lt;17),"Business Hours","Non-Business Hours")</f>
        <v>Business Hours</v>
      </c>
      <c r="I1730" s="4" t="str" cm="1">
        <f t="array" ref="I1730">IFERROR(VLOOKUP(Data[[#This Row],[Min Notif Date]],Lookup!$N$1:$P$11,2,0),_xlfn.IFS(VLOOKUP(WEEKDAY(Data[[#This Row],[Min Notif Date]]),Lookup!$J$1:$L$7,3,0)="Weekend","Weekend",VLOOKUP(WEEKDAY(Data[[#This Row],[Min Notif Date]]),Lookup!$J$1:$L$7,3,0)="Weekday","Weekday"))</f>
        <v>Weekday</v>
      </c>
      <c r="J1730" s="4" t="str">
        <f>VLOOKUP(WEEKDAY(Data[[#This Row],[Min Notif Date]]),Lookup!$J$1:$K$7,2,0)</f>
        <v>2. Mon</v>
      </c>
      <c r="K1730" s="105">
        <f>ROUNDDOWN(Data[[#This Row],[PGE Notified Time]],0)</f>
        <v>44669</v>
      </c>
      <c r="L1730" s="4">
        <f>HOUR(Data[[#This Row],[PGE Notified Time]])</f>
        <v>9</v>
      </c>
      <c r="M1730">
        <v>76279</v>
      </c>
      <c r="O1730" t="s">
        <v>20</v>
      </c>
      <c r="P1730" t="s">
        <v>190</v>
      </c>
      <c r="Q1730" t="s">
        <v>20</v>
      </c>
      <c r="R1730" t="s">
        <v>183</v>
      </c>
      <c r="S1730" s="1" t="s">
        <v>171</v>
      </c>
      <c r="T1730" s="1">
        <v>44669.414583333331</v>
      </c>
      <c r="U1730" s="1">
        <v>44669.583333333336</v>
      </c>
      <c r="V1730" t="s">
        <v>184</v>
      </c>
      <c r="W1730" t="s">
        <v>87</v>
      </c>
      <c r="X1730" t="s">
        <v>192</v>
      </c>
      <c r="Y1730" t="s">
        <v>186</v>
      </c>
      <c r="Z1730" t="s">
        <v>187</v>
      </c>
      <c r="AA1730" s="32">
        <v>243</v>
      </c>
    </row>
    <row r="1731" spans="1:27" x14ac:dyDescent="0.3">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Bay Area</v>
      </c>
      <c r="C1731" s="4" t="str">
        <f>VLOOKUP(P1731,Lookup!$A$1:$E$19,5,0)</f>
        <v>Region 3</v>
      </c>
      <c r="D1731" s="4" t="str">
        <f>VLOOKUP(P1731,Lookup!$A$1:$B$19,2,0)</f>
        <v>EB</v>
      </c>
      <c r="E1731" s="4" t="str">
        <f>IF(AND((Data[[#This Row],[Min Notif Date]]&gt;$G$3),Data[[#This Row],[Min Notif Date]]&lt;$F$3),"Last Week","No")</f>
        <v>No</v>
      </c>
      <c r="F1731" s="4" t="str">
        <f>VLOOKUP(MONTH(Data[[#This Row],[Min Notif Date]]),Lookup!$G$1:$H$12,2,0)</f>
        <v>4. Apr</v>
      </c>
      <c r="G1731" s="4" t="str">
        <f t="shared" si="26"/>
        <v/>
      </c>
      <c r="H1731" s="4" t="str">
        <f>IF(AND(Data[[#This Row],[Min Notif Time]]&gt;6,Data[[#This Row],[Min Notif Time]]&lt;17),"Business Hours","Non-Business Hours")</f>
        <v>Business Hours</v>
      </c>
      <c r="I1731" s="4" t="str" cm="1">
        <f t="array" ref="I1731">IFERROR(VLOOKUP(Data[[#This Row],[Min Notif Date]],Lookup!$N$1:$P$11,2,0),_xlfn.IFS(VLOOKUP(WEEKDAY(Data[[#This Row],[Min Notif Date]]),Lookup!$J$1:$L$7,3,0)="Weekend","Weekend",VLOOKUP(WEEKDAY(Data[[#This Row],[Min Notif Date]]),Lookup!$J$1:$L$7,3,0)="Weekday","Weekday"))</f>
        <v>Weekday</v>
      </c>
      <c r="J1731" s="4" t="str">
        <f>VLOOKUP(WEEKDAY(Data[[#This Row],[Min Notif Date]]),Lookup!$J$1:$K$7,2,0)</f>
        <v>2. Mon</v>
      </c>
      <c r="K1731" s="105">
        <f>ROUNDDOWN(Data[[#This Row],[PGE Notified Time]],0)</f>
        <v>44669</v>
      </c>
      <c r="L1731" s="4">
        <f>HOUR(Data[[#This Row],[PGE Notified Time]])</f>
        <v>12</v>
      </c>
      <c r="M1731">
        <v>76299</v>
      </c>
      <c r="O1731" t="s">
        <v>20</v>
      </c>
      <c r="P1731" t="s">
        <v>182</v>
      </c>
      <c r="Q1731" t="s">
        <v>20</v>
      </c>
      <c r="R1731" t="s">
        <v>183</v>
      </c>
      <c r="S1731" s="1" t="s">
        <v>171</v>
      </c>
      <c r="T1731" s="1">
        <v>44669.52847222222</v>
      </c>
      <c r="U1731" s="1">
        <v>44669.670138888891</v>
      </c>
      <c r="V1731" t="s">
        <v>184</v>
      </c>
      <c r="W1731" t="s">
        <v>87</v>
      </c>
      <c r="X1731" t="s">
        <v>194</v>
      </c>
      <c r="Y1731" t="s">
        <v>186</v>
      </c>
      <c r="Z1731" t="s">
        <v>187</v>
      </c>
      <c r="AA1731" s="32">
        <v>204</v>
      </c>
    </row>
    <row r="1732" spans="1:27" x14ac:dyDescent="0.3">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2" s="4" t="str">
        <f>VLOOKUP(P1732,Lookup!$A$1:$D$19,4,0)</f>
        <v>Bay Area</v>
      </c>
      <c r="C1732" s="4" t="str">
        <f>VLOOKUP(P1732,Lookup!$A$1:$E$19,5,0)</f>
        <v>Region 3</v>
      </c>
      <c r="D1732" s="4" t="str">
        <f>VLOOKUP(P1732,Lookup!$A$1:$B$19,2,0)</f>
        <v>DI</v>
      </c>
      <c r="E1732" s="4" t="str">
        <f>IF(AND((Data[[#This Row],[Min Notif Date]]&gt;$G$3),Data[[#This Row],[Min Notif Date]]&lt;$F$3),"Last Week","No")</f>
        <v>No</v>
      </c>
      <c r="F1732" s="4" t="str">
        <f>VLOOKUP(MONTH(Data[[#This Row],[Min Notif Date]]),Lookup!$G$1:$H$12,2,0)</f>
        <v>4. Apr</v>
      </c>
      <c r="G1732" s="4" t="str">
        <f t="shared" si="26"/>
        <v/>
      </c>
      <c r="H1732" s="4" t="str">
        <f>IF(AND(Data[[#This Row],[Min Notif Time]]&gt;6,Data[[#This Row],[Min Notif Time]]&lt;17),"Business Hours","Non-Business Hours")</f>
        <v>Business Hours</v>
      </c>
      <c r="I1732" s="4" t="str" cm="1">
        <f t="array" ref="I1732">IFERROR(VLOOKUP(Data[[#This Row],[Min Notif Date]],Lookup!$N$1:$P$11,2,0),_xlfn.IFS(VLOOKUP(WEEKDAY(Data[[#This Row],[Min Notif Date]]),Lookup!$J$1:$L$7,3,0)="Weekend","Weekend",VLOOKUP(WEEKDAY(Data[[#This Row],[Min Notif Date]]),Lookup!$J$1:$L$7,3,0)="Weekday","Weekday"))</f>
        <v>Weekday</v>
      </c>
      <c r="J1732" s="4" t="str">
        <f>VLOOKUP(WEEKDAY(Data[[#This Row],[Min Notif Date]]),Lookup!$J$1:$K$7,2,0)</f>
        <v>2. Mon</v>
      </c>
      <c r="K1732" s="105">
        <f>ROUNDDOWN(Data[[#This Row],[PGE Notified Time]],0)</f>
        <v>44669</v>
      </c>
      <c r="L1732" s="4">
        <f>HOUR(Data[[#This Row],[PGE Notified Time]])</f>
        <v>10</v>
      </c>
      <c r="M1732">
        <v>76281</v>
      </c>
      <c r="N1732">
        <v>1736503522</v>
      </c>
      <c r="O1732" t="s">
        <v>20</v>
      </c>
      <c r="P1732" t="s">
        <v>208</v>
      </c>
      <c r="Q1732" t="s">
        <v>20</v>
      </c>
      <c r="R1732" t="s">
        <v>183</v>
      </c>
      <c r="S1732" s="1">
        <v>44669.39135416667</v>
      </c>
      <c r="T1732" s="1">
        <v>44669.427523148152</v>
      </c>
      <c r="U1732" s="1">
        <v>44669.53125</v>
      </c>
      <c r="V1732" t="s">
        <v>184</v>
      </c>
      <c r="W1732" t="s">
        <v>87</v>
      </c>
      <c r="X1732" t="s">
        <v>340</v>
      </c>
      <c r="Y1732" t="s">
        <v>186</v>
      </c>
      <c r="Z1732" t="s">
        <v>187</v>
      </c>
      <c r="AA1732" s="32">
        <v>201.45</v>
      </c>
    </row>
    <row r="1733" spans="1:27" x14ac:dyDescent="0.3">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3" s="4" t="str">
        <f>VLOOKUP(P1733,Lookup!$A$1:$D$19,4,0)</f>
        <v>South Bay</v>
      </c>
      <c r="C1733" s="4" t="str">
        <f>VLOOKUP(P1733,Lookup!$A$1:$E$19,5,0)</f>
        <v>Region 4</v>
      </c>
      <c r="D1733" s="4" t="str">
        <f>VLOOKUP(P1733,Lookup!$A$1:$B$19,2,0)</f>
        <v>SJ</v>
      </c>
      <c r="E1733" s="4" t="str">
        <f>IF(AND((Data[[#This Row],[Min Notif Date]]&gt;$G$3),Data[[#This Row],[Min Notif Date]]&lt;$F$3),"Last Week","No")</f>
        <v>No</v>
      </c>
      <c r="F1733" s="4" t="str">
        <f>VLOOKUP(MONTH(Data[[#This Row],[Min Notif Date]]),Lookup!$G$1:$H$12,2,0)</f>
        <v>4. Apr</v>
      </c>
      <c r="G1733" s="4" t="str">
        <f t="shared" ref="G1733:G1796" si="27">IF(AA1733&lt;0,"Negative","")</f>
        <v/>
      </c>
      <c r="H1733" s="4" t="str">
        <f>IF(AND(Data[[#This Row],[Min Notif Time]]&gt;6,Data[[#This Row],[Min Notif Time]]&lt;17),"Business Hours","Non-Business Hours")</f>
        <v>Business Hours</v>
      </c>
      <c r="I1733" s="4" t="str" cm="1">
        <f t="array" ref="I1733">IFERROR(VLOOKUP(Data[[#This Row],[Min Notif Date]],Lookup!$N$1:$P$11,2,0),_xlfn.IFS(VLOOKUP(WEEKDAY(Data[[#This Row],[Min Notif Date]]),Lookup!$J$1:$L$7,3,0)="Weekend","Weekend",VLOOKUP(WEEKDAY(Data[[#This Row],[Min Notif Date]]),Lookup!$J$1:$L$7,3,0)="Weekday","Weekday"))</f>
        <v>Weekday</v>
      </c>
      <c r="J1733" s="4" t="str">
        <f>VLOOKUP(WEEKDAY(Data[[#This Row],[Min Notif Date]]),Lookup!$J$1:$K$7,2,0)</f>
        <v>2. Mon</v>
      </c>
      <c r="K1733" s="105">
        <f>ROUNDDOWN(Data[[#This Row],[PGE Notified Time]],0)</f>
        <v>44669</v>
      </c>
      <c r="L1733" s="4">
        <f>HOUR(Data[[#This Row],[PGE Notified Time]])</f>
        <v>11</v>
      </c>
      <c r="M1733">
        <v>76288</v>
      </c>
      <c r="O1733" t="s">
        <v>20</v>
      </c>
      <c r="P1733" t="s">
        <v>288</v>
      </c>
      <c r="Q1733" t="s">
        <v>20</v>
      </c>
      <c r="R1733" t="s">
        <v>183</v>
      </c>
      <c r="S1733" s="1" t="s">
        <v>171</v>
      </c>
      <c r="T1733" s="1">
        <v>44669.473611111112</v>
      </c>
      <c r="U1733" s="1">
        <v>44669.604166666664</v>
      </c>
      <c r="V1733" t="s">
        <v>184</v>
      </c>
      <c r="W1733" t="s">
        <v>87</v>
      </c>
      <c r="X1733" t="s">
        <v>293</v>
      </c>
      <c r="Y1733" t="s">
        <v>186</v>
      </c>
      <c r="Z1733" t="s">
        <v>187</v>
      </c>
      <c r="AA1733" s="32">
        <v>188</v>
      </c>
    </row>
    <row r="1734" spans="1:27" x14ac:dyDescent="0.3">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South Bay</v>
      </c>
      <c r="C1734" s="4" t="str">
        <f>VLOOKUP(P1734,Lookup!$A$1:$E$19,5,0)</f>
        <v>Region 4</v>
      </c>
      <c r="D1734" s="4" t="str">
        <f>VLOOKUP(P1734,Lookup!$A$1:$B$19,2,0)</f>
        <v>CC</v>
      </c>
      <c r="E1734" s="4" t="str">
        <f>IF(AND((Data[[#This Row],[Min Notif Date]]&gt;$G$3),Data[[#This Row],[Min Notif Date]]&lt;$F$3),"Last Week","No")</f>
        <v>No</v>
      </c>
      <c r="F1734" s="4" t="str">
        <f>VLOOKUP(MONTH(Data[[#This Row],[Min Notif Date]]),Lookup!$G$1:$H$12,2,0)</f>
        <v>4. Apr</v>
      </c>
      <c r="G1734" s="4" t="str">
        <f t="shared" si="27"/>
        <v/>
      </c>
      <c r="H1734" s="4" t="str">
        <f>IF(AND(Data[[#This Row],[Min Notif Time]]&gt;6,Data[[#This Row],[Min Notif Time]]&lt;17),"Business Hours","Non-Business Hours")</f>
        <v>Business Hours</v>
      </c>
      <c r="I1734" s="4" t="str" cm="1">
        <f t="array" ref="I1734">IFERROR(VLOOKUP(Data[[#This Row],[Min Notif Date]],Lookup!$N$1:$P$11,2,0),_xlfn.IFS(VLOOKUP(WEEKDAY(Data[[#This Row],[Min Notif Date]]),Lookup!$J$1:$L$7,3,0)="Weekend","Weekend",VLOOKUP(WEEKDAY(Data[[#This Row],[Min Notif Date]]),Lookup!$J$1:$L$7,3,0)="Weekday","Weekday"))</f>
        <v>Weekday</v>
      </c>
      <c r="J1734" s="4" t="str">
        <f>VLOOKUP(WEEKDAY(Data[[#This Row],[Min Notif Date]]),Lookup!$J$1:$K$7,2,0)</f>
        <v>2. Mon</v>
      </c>
      <c r="K1734" s="105">
        <f>ROUNDDOWN(Data[[#This Row],[PGE Notified Time]],0)</f>
        <v>44669</v>
      </c>
      <c r="L1734" s="4">
        <f>HOUR(Data[[#This Row],[PGE Notified Time]])</f>
        <v>9</v>
      </c>
      <c r="M1734">
        <v>76277</v>
      </c>
      <c r="O1734" t="s">
        <v>20</v>
      </c>
      <c r="P1734" t="s">
        <v>225</v>
      </c>
      <c r="Q1734" t="s">
        <v>20</v>
      </c>
      <c r="R1734" t="s">
        <v>183</v>
      </c>
      <c r="S1734" s="1" t="s">
        <v>171</v>
      </c>
      <c r="T1734" s="1">
        <v>44669.399305555555</v>
      </c>
      <c r="U1734" s="1">
        <v>44669.510416666664</v>
      </c>
      <c r="V1734" t="s">
        <v>184</v>
      </c>
      <c r="W1734" t="s">
        <v>85</v>
      </c>
      <c r="X1734" t="s">
        <v>331</v>
      </c>
      <c r="Y1734" t="s">
        <v>186</v>
      </c>
      <c r="Z1734" t="s">
        <v>187</v>
      </c>
      <c r="AA1734" s="32">
        <v>160</v>
      </c>
    </row>
    <row r="1735" spans="1:27" x14ac:dyDescent="0.3">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5" s="4" t="str">
        <f>VLOOKUP(P1735,Lookup!$A$1:$D$19,4,0)</f>
        <v>Central Valley</v>
      </c>
      <c r="C1735" s="4" t="str">
        <f>VLOOKUP(P1735,Lookup!$A$1:$E$19,5,0)</f>
        <v>Region 5</v>
      </c>
      <c r="D1735" s="4" t="str">
        <f>VLOOKUP(P1735,Lookup!$A$1:$B$19,2,0)</f>
        <v>FR</v>
      </c>
      <c r="E1735" s="4" t="str">
        <f>IF(AND((Data[[#This Row],[Min Notif Date]]&gt;$G$3),Data[[#This Row],[Min Notif Date]]&lt;$F$3),"Last Week","No")</f>
        <v>No</v>
      </c>
      <c r="F1735" s="4" t="str">
        <f>VLOOKUP(MONTH(Data[[#This Row],[Min Notif Date]]),Lookup!$G$1:$H$12,2,0)</f>
        <v>4. Apr</v>
      </c>
      <c r="G1735" s="4" t="str">
        <f t="shared" si="27"/>
        <v/>
      </c>
      <c r="H1735" s="4" t="str">
        <f>IF(AND(Data[[#This Row],[Min Notif Time]]&gt;6,Data[[#This Row],[Min Notif Time]]&lt;17),"Business Hours","Non-Business Hours")</f>
        <v>Business Hours</v>
      </c>
      <c r="I1735" s="4" t="str" cm="1">
        <f t="array" ref="I1735">IFERROR(VLOOKUP(Data[[#This Row],[Min Notif Date]],Lookup!$N$1:$P$11,2,0),_xlfn.IFS(VLOOKUP(WEEKDAY(Data[[#This Row],[Min Notif Date]]),Lookup!$J$1:$L$7,3,0)="Weekend","Weekend",VLOOKUP(WEEKDAY(Data[[#This Row],[Min Notif Date]]),Lookup!$J$1:$L$7,3,0)="Weekday","Weekday"))</f>
        <v>Weekday</v>
      </c>
      <c r="J1735" s="4" t="str">
        <f>VLOOKUP(WEEKDAY(Data[[#This Row],[Min Notif Date]]),Lookup!$J$1:$K$7,2,0)</f>
        <v>2. Mon</v>
      </c>
      <c r="K1735" s="105">
        <f>ROUNDDOWN(Data[[#This Row],[PGE Notified Time]],0)</f>
        <v>44669</v>
      </c>
      <c r="L1735" s="4">
        <f>HOUR(Data[[#This Row],[PGE Notified Time]])</f>
        <v>14</v>
      </c>
      <c r="M1735">
        <v>76307</v>
      </c>
      <c r="O1735" t="s">
        <v>20</v>
      </c>
      <c r="P1735" t="s">
        <v>195</v>
      </c>
      <c r="Q1735" t="s">
        <v>20</v>
      </c>
      <c r="R1735" t="s">
        <v>191</v>
      </c>
      <c r="S1735" s="1" t="s">
        <v>171</v>
      </c>
      <c r="T1735" s="1">
        <v>44669.595138888886</v>
      </c>
      <c r="U1735" s="1">
        <v>44669.677083333336</v>
      </c>
      <c r="V1735" t="s">
        <v>184</v>
      </c>
      <c r="W1735" t="s">
        <v>85</v>
      </c>
      <c r="X1735" t="s">
        <v>196</v>
      </c>
      <c r="Y1735" t="s">
        <v>186</v>
      </c>
      <c r="Z1735" t="s">
        <v>187</v>
      </c>
      <c r="AA1735" s="32">
        <v>118</v>
      </c>
    </row>
    <row r="1736" spans="1:27" x14ac:dyDescent="0.3">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6" s="4" t="str">
        <f>VLOOKUP(P1736,Lookup!$A$1:$D$19,4,0)</f>
        <v>Central Valley</v>
      </c>
      <c r="C1736" s="4" t="str">
        <f>VLOOKUP(P1736,Lookup!$A$1:$E$19,5,0)</f>
        <v>Region 5</v>
      </c>
      <c r="D1736" s="4" t="str">
        <f>VLOOKUP(P1736,Lookup!$A$1:$B$19,2,0)</f>
        <v>FR</v>
      </c>
      <c r="E1736" s="4" t="str">
        <f>IF(AND((Data[[#This Row],[Min Notif Date]]&gt;$G$3),Data[[#This Row],[Min Notif Date]]&lt;$F$3),"Last Week","No")</f>
        <v>No</v>
      </c>
      <c r="F1736" s="4" t="str">
        <f>VLOOKUP(MONTH(Data[[#This Row],[Min Notif Date]]),Lookup!$G$1:$H$12,2,0)</f>
        <v>4. Apr</v>
      </c>
      <c r="G1736" s="4" t="str">
        <f t="shared" si="27"/>
        <v/>
      </c>
      <c r="H1736" s="4" t="str">
        <f>IF(AND(Data[[#This Row],[Min Notif Time]]&gt;6,Data[[#This Row],[Min Notif Time]]&lt;17),"Business Hours","Non-Business Hours")</f>
        <v>Non-Business Hours</v>
      </c>
      <c r="I1736" s="4" t="str" cm="1">
        <f t="array" ref="I1736">IFERROR(VLOOKUP(Data[[#This Row],[Min Notif Date]],Lookup!$N$1:$P$11,2,0),_xlfn.IFS(VLOOKUP(WEEKDAY(Data[[#This Row],[Min Notif Date]]),Lookup!$J$1:$L$7,3,0)="Weekend","Weekend",VLOOKUP(WEEKDAY(Data[[#This Row],[Min Notif Date]]),Lookup!$J$1:$L$7,3,0)="Weekday","Weekday"))</f>
        <v>Weekday</v>
      </c>
      <c r="J1736" s="4" t="str">
        <f>VLOOKUP(WEEKDAY(Data[[#This Row],[Min Notif Date]]),Lookup!$J$1:$K$7,2,0)</f>
        <v>2. Mon</v>
      </c>
      <c r="K1736" s="105">
        <f>ROUNDDOWN(Data[[#This Row],[PGE Notified Time]],0)</f>
        <v>44669</v>
      </c>
      <c r="L1736" s="4">
        <f>HOUR(Data[[#This Row],[PGE Notified Time]])</f>
        <v>17</v>
      </c>
      <c r="M1736">
        <v>76311</v>
      </c>
      <c r="N1736">
        <v>7841155670</v>
      </c>
      <c r="O1736" t="s">
        <v>20</v>
      </c>
      <c r="P1736" t="s">
        <v>195</v>
      </c>
      <c r="Q1736" t="s">
        <v>20</v>
      </c>
      <c r="R1736" t="s">
        <v>420</v>
      </c>
      <c r="S1736" s="1">
        <v>44669.709583333337</v>
      </c>
      <c r="T1736" s="1">
        <v>44669.711747685185</v>
      </c>
      <c r="U1736" s="1">
        <v>44669.788194444445</v>
      </c>
      <c r="V1736" t="s">
        <v>184</v>
      </c>
      <c r="W1736" t="s">
        <v>85</v>
      </c>
      <c r="X1736" t="s">
        <v>247</v>
      </c>
      <c r="Y1736" t="s">
        <v>186</v>
      </c>
      <c r="Z1736" t="s">
        <v>187</v>
      </c>
      <c r="AA1736" s="32">
        <v>113.2</v>
      </c>
    </row>
    <row r="1737" spans="1:27" x14ac:dyDescent="0.3">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7" s="4" t="str">
        <f>VLOOKUP(P1737,Lookup!$A$1:$D$19,4,0)</f>
        <v>North Valley</v>
      </c>
      <c r="C1737" s="4" t="str">
        <f>VLOOKUP(P1737,Lookup!$A$1:$E$19,5,0)</f>
        <v>Region 2</v>
      </c>
      <c r="D1737" s="4" t="str">
        <f>VLOOKUP(P1737,Lookup!$A$1:$B$19,2,0)</f>
        <v>SI</v>
      </c>
      <c r="E1737" s="4" t="str">
        <f>IF(AND((Data[[#This Row],[Min Notif Date]]&gt;$G$3),Data[[#This Row],[Min Notif Date]]&lt;$F$3),"Last Week","No")</f>
        <v>No</v>
      </c>
      <c r="F1737" s="4" t="str">
        <f>VLOOKUP(MONTH(Data[[#This Row],[Min Notif Date]]),Lookup!$G$1:$H$12,2,0)</f>
        <v>4. Apr</v>
      </c>
      <c r="G1737" s="4" t="str">
        <f t="shared" si="27"/>
        <v/>
      </c>
      <c r="H1737" s="4" t="str">
        <f>IF(AND(Data[[#This Row],[Min Notif Time]]&gt;6,Data[[#This Row],[Min Notif Time]]&lt;17),"Business Hours","Non-Business Hours")</f>
        <v>Business Hours</v>
      </c>
      <c r="I1737" s="4" t="str" cm="1">
        <f t="array" ref="I1737">IFERROR(VLOOKUP(Data[[#This Row],[Min Notif Date]],Lookup!$N$1:$P$11,2,0),_xlfn.IFS(VLOOKUP(WEEKDAY(Data[[#This Row],[Min Notif Date]]),Lookup!$J$1:$L$7,3,0)="Weekend","Weekend",VLOOKUP(WEEKDAY(Data[[#This Row],[Min Notif Date]]),Lookup!$J$1:$L$7,3,0)="Weekday","Weekday"))</f>
        <v>Weekday</v>
      </c>
      <c r="J1737" s="4" t="str">
        <f>VLOOKUP(WEEKDAY(Data[[#This Row],[Min Notif Date]]),Lookup!$J$1:$K$7,2,0)</f>
        <v>2. Mon</v>
      </c>
      <c r="K1737" s="105">
        <f>ROUNDDOWN(Data[[#This Row],[PGE Notified Time]],0)</f>
        <v>44669</v>
      </c>
      <c r="L1737" s="4">
        <f>HOUR(Data[[#This Row],[PGE Notified Time]])</f>
        <v>13</v>
      </c>
      <c r="M1737">
        <v>76303</v>
      </c>
      <c r="O1737" t="s">
        <v>20</v>
      </c>
      <c r="P1737" t="s">
        <v>201</v>
      </c>
      <c r="Q1737" t="s">
        <v>20</v>
      </c>
      <c r="R1737" t="s">
        <v>191</v>
      </c>
      <c r="S1737" s="1" t="s">
        <v>171</v>
      </c>
      <c r="T1737" s="1">
        <v>44669.574305555558</v>
      </c>
      <c r="U1737" s="1">
        <v>44669.645833333336</v>
      </c>
      <c r="V1737" t="s">
        <v>184</v>
      </c>
      <c r="W1737" t="s">
        <v>85</v>
      </c>
      <c r="X1737" t="s">
        <v>253</v>
      </c>
      <c r="Y1737" t="s">
        <v>186</v>
      </c>
      <c r="Z1737" t="s">
        <v>187</v>
      </c>
      <c r="AA1737" s="32">
        <v>103</v>
      </c>
    </row>
    <row r="1738" spans="1:27" x14ac:dyDescent="0.3">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Central Valley</v>
      </c>
      <c r="C1738" s="4" t="str">
        <f>VLOOKUP(P1738,Lookup!$A$1:$E$19,5,0)</f>
        <v>Region 5</v>
      </c>
      <c r="D1738" s="4" t="str">
        <f>VLOOKUP(P1738,Lookup!$A$1:$B$19,2,0)</f>
        <v>ST</v>
      </c>
      <c r="E1738" s="4" t="str">
        <f>IF(AND((Data[[#This Row],[Min Notif Date]]&gt;$G$3),Data[[#This Row],[Min Notif Date]]&lt;$F$3),"Last Week","No")</f>
        <v>No</v>
      </c>
      <c r="F1738" s="4" t="str">
        <f>VLOOKUP(MONTH(Data[[#This Row],[Min Notif Date]]),Lookup!$G$1:$H$12,2,0)</f>
        <v>4. Apr</v>
      </c>
      <c r="G1738" s="4" t="str">
        <f t="shared" si="27"/>
        <v/>
      </c>
      <c r="H1738" s="4" t="str">
        <f>IF(AND(Data[[#This Row],[Min Notif Time]]&gt;6,Data[[#This Row],[Min Notif Time]]&lt;17),"Business Hours","Non-Business Hours")</f>
        <v>Business Hours</v>
      </c>
      <c r="I1738" s="4" t="str" cm="1">
        <f t="array" ref="I1738">IFERROR(VLOOKUP(Data[[#This Row],[Min Notif Date]],Lookup!$N$1:$P$11,2,0),_xlfn.IFS(VLOOKUP(WEEKDAY(Data[[#This Row],[Min Notif Date]]),Lookup!$J$1:$L$7,3,0)="Weekend","Weekend",VLOOKUP(WEEKDAY(Data[[#This Row],[Min Notif Date]]),Lookup!$J$1:$L$7,3,0)="Weekday","Weekday"))</f>
        <v>Weekday</v>
      </c>
      <c r="J1738" s="4" t="str">
        <f>VLOOKUP(WEEKDAY(Data[[#This Row],[Min Notif Date]]),Lookup!$J$1:$K$7,2,0)</f>
        <v>2. Mon</v>
      </c>
      <c r="K1738" s="105">
        <f>ROUNDDOWN(Data[[#This Row],[PGE Notified Time]],0)</f>
        <v>44669</v>
      </c>
      <c r="L1738" s="4">
        <f>HOUR(Data[[#This Row],[PGE Notified Time]])</f>
        <v>11</v>
      </c>
      <c r="M1738">
        <v>76287</v>
      </c>
      <c r="O1738" t="s">
        <v>20</v>
      </c>
      <c r="P1738" t="s">
        <v>188</v>
      </c>
      <c r="Q1738" t="s">
        <v>20</v>
      </c>
      <c r="R1738" t="s">
        <v>191</v>
      </c>
      <c r="S1738" s="1" t="s">
        <v>171</v>
      </c>
      <c r="T1738" s="1">
        <v>44669.470138888886</v>
      </c>
      <c r="U1738" s="1">
        <v>44669.541666666664</v>
      </c>
      <c r="V1738" t="s">
        <v>184</v>
      </c>
      <c r="W1738" t="s">
        <v>85</v>
      </c>
      <c r="X1738" t="s">
        <v>320</v>
      </c>
      <c r="Y1738" t="s">
        <v>186</v>
      </c>
      <c r="Z1738" t="s">
        <v>187</v>
      </c>
      <c r="AA1738" s="32">
        <v>103</v>
      </c>
    </row>
    <row r="1739" spans="1:27" x14ac:dyDescent="0.3">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Bay Area</v>
      </c>
      <c r="C1739" s="4" t="str">
        <f>VLOOKUP(P1739,Lookup!$A$1:$E$19,5,0)</f>
        <v>Region 3</v>
      </c>
      <c r="D1739" s="4" t="str">
        <f>VLOOKUP(P1739,Lookup!$A$1:$B$19,2,0)</f>
        <v>PN</v>
      </c>
      <c r="E1739" s="4" t="str">
        <f>IF(AND((Data[[#This Row],[Min Notif Date]]&gt;$G$3),Data[[#This Row],[Min Notif Date]]&lt;$F$3),"Last Week","No")</f>
        <v>No</v>
      </c>
      <c r="F1739" s="4" t="str">
        <f>VLOOKUP(MONTH(Data[[#This Row],[Min Notif Date]]),Lookup!$G$1:$H$12,2,0)</f>
        <v>4. Apr</v>
      </c>
      <c r="G1739" s="4" t="str">
        <f t="shared" si="27"/>
        <v/>
      </c>
      <c r="H1739" s="4" t="str">
        <f>IF(AND(Data[[#This Row],[Min Notif Time]]&gt;6,Data[[#This Row],[Min Notif Time]]&lt;17),"Business Hours","Non-Business Hours")</f>
        <v>Business Hours</v>
      </c>
      <c r="I1739" s="4" t="str" cm="1">
        <f t="array" ref="I1739">IFERROR(VLOOKUP(Data[[#This Row],[Min Notif Date]],Lookup!$N$1:$P$11,2,0),_xlfn.IFS(VLOOKUP(WEEKDAY(Data[[#This Row],[Min Notif Date]]),Lookup!$J$1:$L$7,3,0)="Weekend","Weekend",VLOOKUP(WEEKDAY(Data[[#This Row],[Min Notif Date]]),Lookup!$J$1:$L$7,3,0)="Weekday","Weekday"))</f>
        <v>Weekday</v>
      </c>
      <c r="J1739" s="4" t="str">
        <f>VLOOKUP(WEEKDAY(Data[[#This Row],[Min Notif Date]]),Lookup!$J$1:$K$7,2,0)</f>
        <v>2. Mon</v>
      </c>
      <c r="K1739" s="105">
        <f>ROUNDDOWN(Data[[#This Row],[PGE Notified Time]],0)</f>
        <v>44669</v>
      </c>
      <c r="L1739" s="4">
        <f>HOUR(Data[[#This Row],[PGE Notified Time]])</f>
        <v>12</v>
      </c>
      <c r="M1739">
        <v>76298</v>
      </c>
      <c r="N1739">
        <v>6284969414</v>
      </c>
      <c r="O1739" t="s">
        <v>20</v>
      </c>
      <c r="P1739" t="s">
        <v>197</v>
      </c>
      <c r="Q1739" t="s">
        <v>20</v>
      </c>
      <c r="R1739" t="s">
        <v>183</v>
      </c>
      <c r="S1739" s="1">
        <v>44669.502662037034</v>
      </c>
      <c r="T1739" s="1">
        <v>44669.52920138889</v>
      </c>
      <c r="U1739" s="1">
        <v>44669.572916666664</v>
      </c>
      <c r="V1739" t="s">
        <v>184</v>
      </c>
      <c r="W1739" t="s">
        <v>85</v>
      </c>
      <c r="X1739" t="s">
        <v>222</v>
      </c>
      <c r="Y1739" t="s">
        <v>186</v>
      </c>
      <c r="Z1739" t="s">
        <v>187</v>
      </c>
      <c r="AA1739" s="32">
        <v>101.166666667</v>
      </c>
    </row>
    <row r="1740" spans="1:27" x14ac:dyDescent="0.3">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South Bay</v>
      </c>
      <c r="C1740" s="4" t="str">
        <f>VLOOKUP(P1740,Lookup!$A$1:$E$19,5,0)</f>
        <v>Region 4</v>
      </c>
      <c r="D1740" s="4" t="str">
        <f>VLOOKUP(P1740,Lookup!$A$1:$B$19,2,0)</f>
        <v>SJ</v>
      </c>
      <c r="E1740" s="4" t="str">
        <f>IF(AND((Data[[#This Row],[Min Notif Date]]&gt;$G$3),Data[[#This Row],[Min Notif Date]]&lt;$F$3),"Last Week","No")</f>
        <v>No</v>
      </c>
      <c r="F1740" s="4" t="str">
        <f>VLOOKUP(MONTH(Data[[#This Row],[Min Notif Date]]),Lookup!$G$1:$H$12,2,0)</f>
        <v>4. Apr</v>
      </c>
      <c r="G1740" s="4" t="str">
        <f t="shared" si="27"/>
        <v/>
      </c>
      <c r="H1740" s="4" t="str">
        <f>IF(AND(Data[[#This Row],[Min Notif Time]]&gt;6,Data[[#This Row],[Min Notif Time]]&lt;17),"Business Hours","Non-Business Hours")</f>
        <v>Business Hours</v>
      </c>
      <c r="I1740" s="4" t="str" cm="1">
        <f t="array" ref="I1740">IFERROR(VLOOKUP(Data[[#This Row],[Min Notif Date]],Lookup!$N$1:$P$11,2,0),_xlfn.IFS(VLOOKUP(WEEKDAY(Data[[#This Row],[Min Notif Date]]),Lookup!$J$1:$L$7,3,0)="Weekend","Weekend",VLOOKUP(WEEKDAY(Data[[#This Row],[Min Notif Date]]),Lookup!$J$1:$L$7,3,0)="Weekday","Weekday"))</f>
        <v>Weekday</v>
      </c>
      <c r="J1740" s="4" t="str">
        <f>VLOOKUP(WEEKDAY(Data[[#This Row],[Min Notif Date]]),Lookup!$J$1:$K$7,2,0)</f>
        <v>2. Mon</v>
      </c>
      <c r="K1740" s="105">
        <f>ROUNDDOWN(Data[[#This Row],[PGE Notified Time]],0)</f>
        <v>44669</v>
      </c>
      <c r="L1740" s="4">
        <f>HOUR(Data[[#This Row],[PGE Notified Time]])</f>
        <v>10</v>
      </c>
      <c r="M1740">
        <v>76282</v>
      </c>
      <c r="O1740" t="s">
        <v>20</v>
      </c>
      <c r="P1740" t="s">
        <v>288</v>
      </c>
      <c r="Q1740" t="s">
        <v>20</v>
      </c>
      <c r="R1740" t="s">
        <v>191</v>
      </c>
      <c r="S1740" s="1" t="s">
        <v>171</v>
      </c>
      <c r="T1740" s="1">
        <v>44669.432638888888</v>
      </c>
      <c r="U1740" s="1">
        <v>44669.5</v>
      </c>
      <c r="V1740" t="s">
        <v>184</v>
      </c>
      <c r="W1740" t="s">
        <v>85</v>
      </c>
      <c r="X1740" t="s">
        <v>293</v>
      </c>
      <c r="Y1740" t="s">
        <v>186</v>
      </c>
      <c r="Z1740" t="s">
        <v>187</v>
      </c>
      <c r="AA1740" s="32">
        <v>97</v>
      </c>
    </row>
    <row r="1741" spans="1:27" x14ac:dyDescent="0.3">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1" s="4" t="str">
        <f>VLOOKUP(P1741,Lookup!$A$1:$D$19,4,0)</f>
        <v>Bay Area</v>
      </c>
      <c r="C1741" s="4" t="str">
        <f>VLOOKUP(P1741,Lookup!$A$1:$E$19,5,0)</f>
        <v>Region 3</v>
      </c>
      <c r="D1741" s="4" t="str">
        <f>VLOOKUP(P1741,Lookup!$A$1:$B$19,2,0)</f>
        <v>EB</v>
      </c>
      <c r="E1741" s="4" t="str">
        <f>IF(AND((Data[[#This Row],[Min Notif Date]]&gt;$G$3),Data[[#This Row],[Min Notif Date]]&lt;$F$3),"Last Week","No")</f>
        <v>No</v>
      </c>
      <c r="F1741" s="4" t="str">
        <f>VLOOKUP(MONTH(Data[[#This Row],[Min Notif Date]]),Lookup!$G$1:$H$12,2,0)</f>
        <v>4. Apr</v>
      </c>
      <c r="G1741" s="4" t="str">
        <f t="shared" si="27"/>
        <v/>
      </c>
      <c r="H1741" s="4" t="str">
        <f>IF(AND(Data[[#This Row],[Min Notif Time]]&gt;6,Data[[#This Row],[Min Notif Time]]&lt;17),"Business Hours","Non-Business Hours")</f>
        <v>Business Hours</v>
      </c>
      <c r="I1741" s="4" t="str" cm="1">
        <f t="array" ref="I1741">IFERROR(VLOOKUP(Data[[#This Row],[Min Notif Date]],Lookup!$N$1:$P$11,2,0),_xlfn.IFS(VLOOKUP(WEEKDAY(Data[[#This Row],[Min Notif Date]]),Lookup!$J$1:$L$7,3,0)="Weekend","Weekend",VLOOKUP(WEEKDAY(Data[[#This Row],[Min Notif Date]]),Lookup!$J$1:$L$7,3,0)="Weekday","Weekday"))</f>
        <v>Weekday</v>
      </c>
      <c r="J1741" s="4" t="str">
        <f>VLOOKUP(WEEKDAY(Data[[#This Row],[Min Notif Date]]),Lookup!$J$1:$K$7,2,0)</f>
        <v>2. Mon</v>
      </c>
      <c r="K1741" s="105">
        <f>ROUNDDOWN(Data[[#This Row],[PGE Notified Time]],0)</f>
        <v>44669</v>
      </c>
      <c r="L1741" s="4">
        <f>HOUR(Data[[#This Row],[PGE Notified Time]])</f>
        <v>13</v>
      </c>
      <c r="M1741">
        <v>76302</v>
      </c>
      <c r="O1741" t="s">
        <v>20</v>
      </c>
      <c r="P1741" t="s">
        <v>182</v>
      </c>
      <c r="Q1741" t="s">
        <v>20</v>
      </c>
      <c r="R1741" t="s">
        <v>183</v>
      </c>
      <c r="S1741" s="1" t="s">
        <v>171</v>
      </c>
      <c r="T1741" s="1">
        <v>44669.55972222222</v>
      </c>
      <c r="U1741" s="1">
        <v>44669.625</v>
      </c>
      <c r="V1741" t="s">
        <v>184</v>
      </c>
      <c r="W1741" t="s">
        <v>85</v>
      </c>
      <c r="X1741" t="s">
        <v>185</v>
      </c>
      <c r="Y1741" t="s">
        <v>186</v>
      </c>
      <c r="Z1741" t="s">
        <v>187</v>
      </c>
      <c r="AA1741" s="32">
        <v>94</v>
      </c>
    </row>
    <row r="1742" spans="1:27" x14ac:dyDescent="0.3">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South Bay</v>
      </c>
      <c r="C1742" s="4" t="str">
        <f>VLOOKUP(P1742,Lookup!$A$1:$E$19,5,0)</f>
        <v>Region 4</v>
      </c>
      <c r="D1742" s="4" t="str">
        <f>VLOOKUP(P1742,Lookup!$A$1:$B$19,2,0)</f>
        <v>SJ</v>
      </c>
      <c r="E1742" s="4" t="str">
        <f>IF(AND((Data[[#This Row],[Min Notif Date]]&gt;$G$3),Data[[#This Row],[Min Notif Date]]&lt;$F$3),"Last Week","No")</f>
        <v>No</v>
      </c>
      <c r="F1742" s="4" t="str">
        <f>VLOOKUP(MONTH(Data[[#This Row],[Min Notif Date]]),Lookup!$G$1:$H$12,2,0)</f>
        <v>4. Apr</v>
      </c>
      <c r="G1742" s="4" t="str">
        <f t="shared" si="27"/>
        <v/>
      </c>
      <c r="H1742" s="4" t="str">
        <f>IF(AND(Data[[#This Row],[Min Notif Time]]&gt;6,Data[[#This Row],[Min Notif Time]]&lt;17),"Business Hours","Non-Business Hours")</f>
        <v>Business Hours</v>
      </c>
      <c r="I1742" s="4" t="str" cm="1">
        <f t="array" ref="I1742">IFERROR(VLOOKUP(Data[[#This Row],[Min Notif Date]],Lookup!$N$1:$P$11,2,0),_xlfn.IFS(VLOOKUP(WEEKDAY(Data[[#This Row],[Min Notif Date]]),Lookup!$J$1:$L$7,3,0)="Weekend","Weekend",VLOOKUP(WEEKDAY(Data[[#This Row],[Min Notif Date]]),Lookup!$J$1:$L$7,3,0)="Weekday","Weekday"))</f>
        <v>Weekday</v>
      </c>
      <c r="J1742" s="4" t="str">
        <f>VLOOKUP(WEEKDAY(Data[[#This Row],[Min Notif Date]]),Lookup!$J$1:$K$7,2,0)</f>
        <v>2. Mon</v>
      </c>
      <c r="K1742" s="105">
        <f>ROUNDDOWN(Data[[#This Row],[PGE Notified Time]],0)</f>
        <v>44669</v>
      </c>
      <c r="L1742" s="4">
        <f>HOUR(Data[[#This Row],[PGE Notified Time]])</f>
        <v>9</v>
      </c>
      <c r="M1742">
        <v>76275</v>
      </c>
      <c r="O1742" t="s">
        <v>20</v>
      </c>
      <c r="P1742" t="s">
        <v>288</v>
      </c>
      <c r="Q1742" t="s">
        <v>20</v>
      </c>
      <c r="R1742" t="s">
        <v>191</v>
      </c>
      <c r="S1742" s="1" t="s">
        <v>171</v>
      </c>
      <c r="T1742" s="1">
        <v>44669.380555555559</v>
      </c>
      <c r="U1742" s="1">
        <v>44669.444444444445</v>
      </c>
      <c r="V1742" t="s">
        <v>184</v>
      </c>
      <c r="W1742" t="s">
        <v>85</v>
      </c>
      <c r="X1742" t="s">
        <v>293</v>
      </c>
      <c r="Y1742" t="s">
        <v>186</v>
      </c>
      <c r="Z1742" t="s">
        <v>187</v>
      </c>
      <c r="AA1742" s="32">
        <v>92</v>
      </c>
    </row>
    <row r="1743" spans="1:27" x14ac:dyDescent="0.3">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Central Valley</v>
      </c>
      <c r="C1743" s="4" t="str">
        <f>VLOOKUP(P1743,Lookup!$A$1:$E$19,5,0)</f>
        <v>Region 5</v>
      </c>
      <c r="D1743" s="4" t="str">
        <f>VLOOKUP(P1743,Lookup!$A$1:$B$19,2,0)</f>
        <v>ST</v>
      </c>
      <c r="E1743" s="4" t="str">
        <f>IF(AND((Data[[#This Row],[Min Notif Date]]&gt;$G$3),Data[[#This Row],[Min Notif Date]]&lt;$F$3),"Last Week","No")</f>
        <v>No</v>
      </c>
      <c r="F1743" s="4" t="str">
        <f>VLOOKUP(MONTH(Data[[#This Row],[Min Notif Date]]),Lookup!$G$1:$H$12,2,0)</f>
        <v>4. Apr</v>
      </c>
      <c r="G1743" s="4" t="str">
        <f t="shared" si="27"/>
        <v/>
      </c>
      <c r="H1743" s="4" t="str">
        <f>IF(AND(Data[[#This Row],[Min Notif Time]]&gt;6,Data[[#This Row],[Min Notif Time]]&lt;17),"Business Hours","Non-Business Hours")</f>
        <v>Business Hours</v>
      </c>
      <c r="I1743" s="4" t="str" cm="1">
        <f t="array" ref="I1743">IFERROR(VLOOKUP(Data[[#This Row],[Min Notif Date]],Lookup!$N$1:$P$11,2,0),_xlfn.IFS(VLOOKUP(WEEKDAY(Data[[#This Row],[Min Notif Date]]),Lookup!$J$1:$L$7,3,0)="Weekend","Weekend",VLOOKUP(WEEKDAY(Data[[#This Row],[Min Notif Date]]),Lookup!$J$1:$L$7,3,0)="Weekday","Weekday"))</f>
        <v>Weekday</v>
      </c>
      <c r="J1743" s="4" t="str">
        <f>VLOOKUP(WEEKDAY(Data[[#This Row],[Min Notif Date]]),Lookup!$J$1:$K$7,2,0)</f>
        <v>2. Mon</v>
      </c>
      <c r="K1743" s="105">
        <f>ROUNDDOWN(Data[[#This Row],[PGE Notified Time]],0)</f>
        <v>44669</v>
      </c>
      <c r="L1743" s="4">
        <f>HOUR(Data[[#This Row],[PGE Notified Time]])</f>
        <v>8</v>
      </c>
      <c r="M1743">
        <v>76274</v>
      </c>
      <c r="O1743" t="s">
        <v>20</v>
      </c>
      <c r="P1743" t="s">
        <v>188</v>
      </c>
      <c r="Q1743" t="s">
        <v>20</v>
      </c>
      <c r="R1743" t="s">
        <v>183</v>
      </c>
      <c r="S1743" s="1" t="s">
        <v>171</v>
      </c>
      <c r="T1743" s="1">
        <v>44669.374305555553</v>
      </c>
      <c r="U1743" s="1">
        <v>44669.4375</v>
      </c>
      <c r="V1743" t="s">
        <v>184</v>
      </c>
      <c r="W1743" t="s">
        <v>85</v>
      </c>
      <c r="X1743" t="s">
        <v>320</v>
      </c>
      <c r="Y1743" t="s">
        <v>186</v>
      </c>
      <c r="Z1743" t="s">
        <v>187</v>
      </c>
      <c r="AA1743" s="32">
        <v>91</v>
      </c>
    </row>
    <row r="1744" spans="1:27" x14ac:dyDescent="0.3">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Bay Area</v>
      </c>
      <c r="C1744" s="4" t="str">
        <f>VLOOKUP(P1744,Lookup!$A$1:$E$19,5,0)</f>
        <v>Region 3</v>
      </c>
      <c r="D1744" s="4" t="str">
        <f>VLOOKUP(P1744,Lookup!$A$1:$B$19,2,0)</f>
        <v>MI</v>
      </c>
      <c r="E1744" s="4" t="str">
        <f>IF(AND((Data[[#This Row],[Min Notif Date]]&gt;$G$3),Data[[#This Row],[Min Notif Date]]&lt;$F$3),"Last Week","No")</f>
        <v>No</v>
      </c>
      <c r="F1744" s="4" t="str">
        <f>VLOOKUP(MONTH(Data[[#This Row],[Min Notif Date]]),Lookup!$G$1:$H$12,2,0)</f>
        <v>4. Apr</v>
      </c>
      <c r="G1744" s="4" t="str">
        <f t="shared" si="27"/>
        <v/>
      </c>
      <c r="H1744" s="4" t="str">
        <f>IF(AND(Data[[#This Row],[Min Notif Time]]&gt;6,Data[[#This Row],[Min Notif Time]]&lt;17),"Business Hours","Non-Business Hours")</f>
        <v>Business Hours</v>
      </c>
      <c r="I1744" s="4" t="str" cm="1">
        <f t="array" ref="I1744">IFERROR(VLOOKUP(Data[[#This Row],[Min Notif Date]],Lookup!$N$1:$P$11,2,0),_xlfn.IFS(VLOOKUP(WEEKDAY(Data[[#This Row],[Min Notif Date]]),Lookup!$J$1:$L$7,3,0)="Weekend","Weekend",VLOOKUP(WEEKDAY(Data[[#This Row],[Min Notif Date]]),Lookup!$J$1:$L$7,3,0)="Weekday","Weekday"))</f>
        <v>Weekday</v>
      </c>
      <c r="J1744" s="4" t="str">
        <f>VLOOKUP(WEEKDAY(Data[[#This Row],[Min Notif Date]]),Lookup!$J$1:$K$7,2,0)</f>
        <v>2. Mon</v>
      </c>
      <c r="K1744" s="105">
        <f>ROUNDDOWN(Data[[#This Row],[PGE Notified Time]],0)</f>
        <v>44669</v>
      </c>
      <c r="L1744" s="4">
        <f>HOUR(Data[[#This Row],[PGE Notified Time]])</f>
        <v>8</v>
      </c>
      <c r="M1744">
        <v>76272</v>
      </c>
      <c r="O1744" t="s">
        <v>20</v>
      </c>
      <c r="P1744" t="s">
        <v>244</v>
      </c>
      <c r="Q1744" t="s">
        <v>20</v>
      </c>
      <c r="R1744" t="s">
        <v>191</v>
      </c>
      <c r="S1744" s="1" t="s">
        <v>171</v>
      </c>
      <c r="T1744" s="1">
        <v>44669.354861111111</v>
      </c>
      <c r="U1744" s="1">
        <v>44669.416666666664</v>
      </c>
      <c r="V1744" t="s">
        <v>184</v>
      </c>
      <c r="W1744" t="s">
        <v>85</v>
      </c>
      <c r="X1744" t="s">
        <v>267</v>
      </c>
      <c r="Y1744" t="s">
        <v>186</v>
      </c>
      <c r="Z1744" t="s">
        <v>187</v>
      </c>
      <c r="AA1744" s="32">
        <v>89</v>
      </c>
    </row>
    <row r="1745" spans="1:27" x14ac:dyDescent="0.3">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Central Valley</v>
      </c>
      <c r="C1745" s="4" t="str">
        <f>VLOOKUP(P1745,Lookup!$A$1:$E$19,5,0)</f>
        <v>Region 5</v>
      </c>
      <c r="D1745" s="4" t="str">
        <f>VLOOKUP(P1745,Lookup!$A$1:$B$19,2,0)</f>
        <v>FR</v>
      </c>
      <c r="E1745" s="4" t="str">
        <f>IF(AND((Data[[#This Row],[Min Notif Date]]&gt;$G$3),Data[[#This Row],[Min Notif Date]]&lt;$F$3),"Last Week","No")</f>
        <v>No</v>
      </c>
      <c r="F1745" s="4" t="str">
        <f>VLOOKUP(MONTH(Data[[#This Row],[Min Notif Date]]),Lookup!$G$1:$H$12,2,0)</f>
        <v>4. Apr</v>
      </c>
      <c r="G1745" s="4" t="str">
        <f t="shared" si="27"/>
        <v/>
      </c>
      <c r="H1745" s="4" t="str">
        <f>IF(AND(Data[[#This Row],[Min Notif Time]]&gt;6,Data[[#This Row],[Min Notif Time]]&lt;17),"Business Hours","Non-Business Hours")</f>
        <v>Business Hours</v>
      </c>
      <c r="I1745" s="4" t="str" cm="1">
        <f t="array" ref="I1745">IFERROR(VLOOKUP(Data[[#This Row],[Min Notif Date]],Lookup!$N$1:$P$11,2,0),_xlfn.IFS(VLOOKUP(WEEKDAY(Data[[#This Row],[Min Notif Date]]),Lookup!$J$1:$L$7,3,0)="Weekend","Weekend",VLOOKUP(WEEKDAY(Data[[#This Row],[Min Notif Date]]),Lookup!$J$1:$L$7,3,0)="Weekday","Weekday"))</f>
        <v>Weekday</v>
      </c>
      <c r="J1745" s="4" t="str">
        <f>VLOOKUP(WEEKDAY(Data[[#This Row],[Min Notif Date]]),Lookup!$J$1:$K$7,2,0)</f>
        <v>2. Mon</v>
      </c>
      <c r="K1745" s="105">
        <f>ROUNDDOWN(Data[[#This Row],[PGE Notified Time]],0)</f>
        <v>44669</v>
      </c>
      <c r="L1745" s="4">
        <f>HOUR(Data[[#This Row],[PGE Notified Time]])</f>
        <v>12</v>
      </c>
      <c r="M1745">
        <v>76294</v>
      </c>
      <c r="O1745" t="s">
        <v>20</v>
      </c>
      <c r="P1745" t="s">
        <v>195</v>
      </c>
      <c r="Q1745" t="s">
        <v>20</v>
      </c>
      <c r="R1745" t="s">
        <v>191</v>
      </c>
      <c r="S1745" s="1" t="s">
        <v>171</v>
      </c>
      <c r="T1745" s="1">
        <v>44669.509027777778</v>
      </c>
      <c r="U1745" s="1">
        <v>44669.563888888886</v>
      </c>
      <c r="V1745" t="s">
        <v>184</v>
      </c>
      <c r="W1745" t="s">
        <v>85</v>
      </c>
      <c r="X1745" t="s">
        <v>196</v>
      </c>
      <c r="Y1745" t="s">
        <v>186</v>
      </c>
      <c r="Z1745" t="s">
        <v>187</v>
      </c>
      <c r="AA1745" s="32">
        <v>79</v>
      </c>
    </row>
    <row r="1746" spans="1:27" x14ac:dyDescent="0.3">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South Bay</v>
      </c>
      <c r="C1746" s="4" t="str">
        <f>VLOOKUP(P1746,Lookup!$A$1:$E$19,5,0)</f>
        <v>Region 4</v>
      </c>
      <c r="D1746" s="4" t="str">
        <f>VLOOKUP(P1746,Lookup!$A$1:$B$19,2,0)</f>
        <v>DA</v>
      </c>
      <c r="E1746" s="4" t="str">
        <f>IF(AND((Data[[#This Row],[Min Notif Date]]&gt;$G$3),Data[[#This Row],[Min Notif Date]]&lt;$F$3),"Last Week","No")</f>
        <v>No</v>
      </c>
      <c r="F1746" s="4" t="str">
        <f>VLOOKUP(MONTH(Data[[#This Row],[Min Notif Date]]),Lookup!$G$1:$H$12,2,0)</f>
        <v>4. Apr</v>
      </c>
      <c r="G1746" s="4" t="str">
        <f t="shared" si="27"/>
        <v/>
      </c>
      <c r="H1746" s="4" t="str">
        <f>IF(AND(Data[[#This Row],[Min Notif Time]]&gt;6,Data[[#This Row],[Min Notif Time]]&lt;17),"Business Hours","Non-Business Hours")</f>
        <v>Business Hours</v>
      </c>
      <c r="I1746" s="4" t="str" cm="1">
        <f t="array" ref="I1746">IFERROR(VLOOKUP(Data[[#This Row],[Min Notif Date]],Lookup!$N$1:$P$11,2,0),_xlfn.IFS(VLOOKUP(WEEKDAY(Data[[#This Row],[Min Notif Date]]),Lookup!$J$1:$L$7,3,0)="Weekend","Weekend",VLOOKUP(WEEKDAY(Data[[#This Row],[Min Notif Date]]),Lookup!$J$1:$L$7,3,0)="Weekday","Weekday"))</f>
        <v>Weekday</v>
      </c>
      <c r="J1746" s="4" t="str">
        <f>VLOOKUP(WEEKDAY(Data[[#This Row],[Min Notif Date]]),Lookup!$J$1:$K$7,2,0)</f>
        <v>2. Mon</v>
      </c>
      <c r="K1746" s="105">
        <f>ROUNDDOWN(Data[[#This Row],[PGE Notified Time]],0)</f>
        <v>44669</v>
      </c>
      <c r="L1746" s="4">
        <f>HOUR(Data[[#This Row],[PGE Notified Time]])</f>
        <v>11</v>
      </c>
      <c r="M1746">
        <v>76291</v>
      </c>
      <c r="O1746" t="s">
        <v>20</v>
      </c>
      <c r="P1746" t="s">
        <v>279</v>
      </c>
      <c r="Q1746" t="s">
        <v>20</v>
      </c>
      <c r="R1746" t="s">
        <v>266</v>
      </c>
      <c r="S1746" s="1" t="s">
        <v>171</v>
      </c>
      <c r="T1746" s="1">
        <v>44669.487500000003</v>
      </c>
      <c r="U1746" s="1">
        <v>44669.541666666664</v>
      </c>
      <c r="V1746" t="s">
        <v>184</v>
      </c>
      <c r="W1746" t="s">
        <v>85</v>
      </c>
      <c r="X1746" t="s">
        <v>304</v>
      </c>
      <c r="Y1746" t="s">
        <v>186</v>
      </c>
      <c r="Z1746" t="s">
        <v>187</v>
      </c>
      <c r="AA1746" s="32">
        <v>78</v>
      </c>
    </row>
    <row r="1747" spans="1:27" x14ac:dyDescent="0.3">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Central Valley</v>
      </c>
      <c r="C1747" s="4" t="str">
        <f>VLOOKUP(P1747,Lookup!$A$1:$E$19,5,0)</f>
        <v>Region 5</v>
      </c>
      <c r="D1747" s="4" t="str">
        <f>VLOOKUP(P1747,Lookup!$A$1:$B$19,2,0)</f>
        <v>YO</v>
      </c>
      <c r="E1747" s="4" t="str">
        <f>IF(AND((Data[[#This Row],[Min Notif Date]]&gt;$G$3),Data[[#This Row],[Min Notif Date]]&lt;$F$3),"Last Week","No")</f>
        <v>No</v>
      </c>
      <c r="F1747" s="4" t="str">
        <f>VLOOKUP(MONTH(Data[[#This Row],[Min Notif Date]]),Lookup!$G$1:$H$12,2,0)</f>
        <v>4. Apr</v>
      </c>
      <c r="G1747" s="4" t="str">
        <f t="shared" si="27"/>
        <v/>
      </c>
      <c r="H1747" s="4" t="str">
        <f>IF(AND(Data[[#This Row],[Min Notif Time]]&gt;6,Data[[#This Row],[Min Notif Time]]&lt;17),"Business Hours","Non-Business Hours")</f>
        <v>Business Hours</v>
      </c>
      <c r="I1747" s="4" t="str" cm="1">
        <f t="array" ref="I1747">IFERROR(VLOOKUP(Data[[#This Row],[Min Notif Date]],Lookup!$N$1:$P$11,2,0),_xlfn.IFS(VLOOKUP(WEEKDAY(Data[[#This Row],[Min Notif Date]]),Lookup!$J$1:$L$7,3,0)="Weekend","Weekend",VLOOKUP(WEEKDAY(Data[[#This Row],[Min Notif Date]]),Lookup!$J$1:$L$7,3,0)="Weekday","Weekday"))</f>
        <v>Weekday</v>
      </c>
      <c r="J1747" s="4" t="str">
        <f>VLOOKUP(WEEKDAY(Data[[#This Row],[Min Notif Date]]),Lookup!$J$1:$K$7,2,0)</f>
        <v>2. Mon</v>
      </c>
      <c r="K1747" s="105">
        <f>ROUNDDOWN(Data[[#This Row],[PGE Notified Time]],0)</f>
        <v>44669</v>
      </c>
      <c r="L1747" s="4">
        <f>HOUR(Data[[#This Row],[PGE Notified Time]])</f>
        <v>16</v>
      </c>
      <c r="M1747">
        <v>76310</v>
      </c>
      <c r="O1747" t="s">
        <v>20</v>
      </c>
      <c r="P1747" t="s">
        <v>231</v>
      </c>
      <c r="Q1747" t="s">
        <v>20</v>
      </c>
      <c r="R1747" t="s">
        <v>191</v>
      </c>
      <c r="S1747" s="1" t="s">
        <v>171</v>
      </c>
      <c r="T1747" s="1">
        <v>44669.697222222225</v>
      </c>
      <c r="U1747" s="1">
        <v>44669.75</v>
      </c>
      <c r="V1747" t="s">
        <v>184</v>
      </c>
      <c r="W1747" t="s">
        <v>85</v>
      </c>
      <c r="X1747" t="s">
        <v>232</v>
      </c>
      <c r="Y1747" t="s">
        <v>186</v>
      </c>
      <c r="Z1747" t="s">
        <v>187</v>
      </c>
      <c r="AA1747" s="32">
        <v>76</v>
      </c>
    </row>
    <row r="1748" spans="1:27" x14ac:dyDescent="0.3">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Bay Area</v>
      </c>
      <c r="C1748" s="4" t="str">
        <f>VLOOKUP(P1748,Lookup!$A$1:$E$19,5,0)</f>
        <v>Region 3</v>
      </c>
      <c r="D1748" s="4" t="str">
        <f>VLOOKUP(P1748,Lookup!$A$1:$B$19,2,0)</f>
        <v>PN</v>
      </c>
      <c r="E1748" s="4" t="str">
        <f>IF(AND((Data[[#This Row],[Min Notif Date]]&gt;$G$3),Data[[#This Row],[Min Notif Date]]&lt;$F$3),"Last Week","No")</f>
        <v>No</v>
      </c>
      <c r="F1748" s="4" t="str">
        <f>VLOOKUP(MONTH(Data[[#This Row],[Min Notif Date]]),Lookup!$G$1:$H$12,2,0)</f>
        <v>4. Apr</v>
      </c>
      <c r="G1748" s="4" t="str">
        <f t="shared" si="27"/>
        <v/>
      </c>
      <c r="H1748" s="4" t="str">
        <f>IF(AND(Data[[#This Row],[Min Notif Time]]&gt;6,Data[[#This Row],[Min Notif Time]]&lt;17),"Business Hours","Non-Business Hours")</f>
        <v>Business Hours</v>
      </c>
      <c r="I1748" s="4" t="str" cm="1">
        <f t="array" ref="I1748">IFERROR(VLOOKUP(Data[[#This Row],[Min Notif Date]],Lookup!$N$1:$P$11,2,0),_xlfn.IFS(VLOOKUP(WEEKDAY(Data[[#This Row],[Min Notif Date]]),Lookup!$J$1:$L$7,3,0)="Weekend","Weekend",VLOOKUP(WEEKDAY(Data[[#This Row],[Min Notif Date]]),Lookup!$J$1:$L$7,3,0)="Weekday","Weekday"))</f>
        <v>Weekday</v>
      </c>
      <c r="J1748" s="4" t="str">
        <f>VLOOKUP(WEEKDAY(Data[[#This Row],[Min Notif Date]]),Lookup!$J$1:$K$7,2,0)</f>
        <v>2. Mon</v>
      </c>
      <c r="K1748" s="105">
        <f>ROUNDDOWN(Data[[#This Row],[PGE Notified Time]],0)</f>
        <v>44669</v>
      </c>
      <c r="L1748" s="4">
        <f>HOUR(Data[[#This Row],[PGE Notified Time]])</f>
        <v>14</v>
      </c>
      <c r="M1748">
        <v>76308</v>
      </c>
      <c r="O1748" t="s">
        <v>20</v>
      </c>
      <c r="P1748" t="s">
        <v>197</v>
      </c>
      <c r="Q1748" t="s">
        <v>20</v>
      </c>
      <c r="R1748" t="s">
        <v>191</v>
      </c>
      <c r="S1748" s="1" t="s">
        <v>171</v>
      </c>
      <c r="T1748" s="1">
        <v>44669.618055555555</v>
      </c>
      <c r="U1748" s="1">
        <v>44669.659722222219</v>
      </c>
      <c r="V1748" t="s">
        <v>184</v>
      </c>
      <c r="W1748" t="s">
        <v>85</v>
      </c>
      <c r="X1748" t="s">
        <v>270</v>
      </c>
      <c r="Y1748" t="s">
        <v>186</v>
      </c>
      <c r="Z1748" t="s">
        <v>187</v>
      </c>
      <c r="AA1748" s="32">
        <v>60</v>
      </c>
    </row>
    <row r="1749" spans="1:27" x14ac:dyDescent="0.3">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9" s="4" t="str">
        <f>VLOOKUP(P1749,Lookup!$A$1:$D$19,4,0)</f>
        <v>South Bay</v>
      </c>
      <c r="C1749" s="4" t="str">
        <f>VLOOKUP(P1749,Lookup!$A$1:$E$19,5,0)</f>
        <v>Region 4</v>
      </c>
      <c r="D1749" s="4" t="str">
        <f>VLOOKUP(P1749,Lookup!$A$1:$B$19,2,0)</f>
        <v>DA</v>
      </c>
      <c r="E1749" s="4" t="str">
        <f>IF(AND((Data[[#This Row],[Min Notif Date]]&gt;$G$3),Data[[#This Row],[Min Notif Date]]&lt;$F$3),"Last Week","No")</f>
        <v>No</v>
      </c>
      <c r="F1749" s="4" t="str">
        <f>VLOOKUP(MONTH(Data[[#This Row],[Min Notif Date]]),Lookup!$G$1:$H$12,2,0)</f>
        <v>4. Apr</v>
      </c>
      <c r="G1749" s="4" t="str">
        <f t="shared" si="27"/>
        <v/>
      </c>
      <c r="H1749" s="4" t="str">
        <f>IF(AND(Data[[#This Row],[Min Notif Time]]&gt;6,Data[[#This Row],[Min Notif Time]]&lt;17),"Business Hours","Non-Business Hours")</f>
        <v>Business Hours</v>
      </c>
      <c r="I1749" s="4" t="str" cm="1">
        <f t="array" ref="I1749">IFERROR(VLOOKUP(Data[[#This Row],[Min Notif Date]],Lookup!$N$1:$P$11,2,0),_xlfn.IFS(VLOOKUP(WEEKDAY(Data[[#This Row],[Min Notif Date]]),Lookup!$J$1:$L$7,3,0)="Weekend","Weekend",VLOOKUP(WEEKDAY(Data[[#This Row],[Min Notif Date]]),Lookup!$J$1:$L$7,3,0)="Weekday","Weekday"))</f>
        <v>Weekday</v>
      </c>
      <c r="J1749" s="4" t="str">
        <f>VLOOKUP(WEEKDAY(Data[[#This Row],[Min Notif Date]]),Lookup!$J$1:$K$7,2,0)</f>
        <v>2. Mon</v>
      </c>
      <c r="K1749" s="105">
        <f>ROUNDDOWN(Data[[#This Row],[PGE Notified Time]],0)</f>
        <v>44669</v>
      </c>
      <c r="L1749" s="4">
        <f>HOUR(Data[[#This Row],[PGE Notified Time]])</f>
        <v>12</v>
      </c>
      <c r="M1749">
        <v>76295</v>
      </c>
      <c r="O1749" t="s">
        <v>20</v>
      </c>
      <c r="P1749" t="s">
        <v>279</v>
      </c>
      <c r="Q1749" t="s">
        <v>20</v>
      </c>
      <c r="R1749" t="s">
        <v>183</v>
      </c>
      <c r="S1749" s="1" t="s">
        <v>171</v>
      </c>
      <c r="T1749" s="1">
        <v>44669.518055555556</v>
      </c>
      <c r="U1749" s="1">
        <v>44669.555555555555</v>
      </c>
      <c r="V1749" t="s">
        <v>184</v>
      </c>
      <c r="W1749" t="s">
        <v>85</v>
      </c>
      <c r="X1749" t="s">
        <v>304</v>
      </c>
      <c r="Y1749" t="s">
        <v>186</v>
      </c>
      <c r="Z1749" t="s">
        <v>187</v>
      </c>
      <c r="AA1749" s="32">
        <v>54</v>
      </c>
    </row>
    <row r="1750" spans="1:27" x14ac:dyDescent="0.3">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0" s="4" t="str">
        <f>VLOOKUP(P1750,Lookup!$A$1:$D$19,4,0)</f>
        <v>North Valley</v>
      </c>
      <c r="C1750" s="4" t="str">
        <f>VLOOKUP(P1750,Lookup!$A$1:$E$19,5,0)</f>
        <v>Region 2</v>
      </c>
      <c r="D1750" s="4" t="str">
        <f>VLOOKUP(P1750,Lookup!$A$1:$B$19,2,0)</f>
        <v>SA</v>
      </c>
      <c r="E1750" s="4" t="str">
        <f>IF(AND((Data[[#This Row],[Min Notif Date]]&gt;$G$3),Data[[#This Row],[Min Notif Date]]&lt;$F$3),"Last Week","No")</f>
        <v>No</v>
      </c>
      <c r="F1750" s="4" t="str">
        <f>VLOOKUP(MONTH(Data[[#This Row],[Min Notif Date]]),Lookup!$G$1:$H$12,2,0)</f>
        <v>4. Apr</v>
      </c>
      <c r="G1750" s="4" t="str">
        <f t="shared" si="27"/>
        <v/>
      </c>
      <c r="H1750" s="4" t="str">
        <f>IF(AND(Data[[#This Row],[Min Notif Time]]&gt;6,Data[[#This Row],[Min Notif Time]]&lt;17),"Business Hours","Non-Business Hours")</f>
        <v>Business Hours</v>
      </c>
      <c r="I1750" s="4" t="str" cm="1">
        <f t="array" ref="I1750">IFERROR(VLOOKUP(Data[[#This Row],[Min Notif Date]],Lookup!$N$1:$P$11,2,0),_xlfn.IFS(VLOOKUP(WEEKDAY(Data[[#This Row],[Min Notif Date]]),Lookup!$J$1:$L$7,3,0)="Weekend","Weekend",VLOOKUP(WEEKDAY(Data[[#This Row],[Min Notif Date]]),Lookup!$J$1:$L$7,3,0)="Weekday","Weekday"))</f>
        <v>Weekday</v>
      </c>
      <c r="J1750" s="4" t="str">
        <f>VLOOKUP(WEEKDAY(Data[[#This Row],[Min Notif Date]]),Lookup!$J$1:$K$7,2,0)</f>
        <v>2. Mon</v>
      </c>
      <c r="K1750" s="105">
        <f>ROUNDDOWN(Data[[#This Row],[PGE Notified Time]],0)</f>
        <v>44669</v>
      </c>
      <c r="L1750" s="4">
        <f>HOUR(Data[[#This Row],[PGE Notified Time]])</f>
        <v>10</v>
      </c>
      <c r="M1750">
        <v>76286</v>
      </c>
      <c r="N1750">
        <v>9645994825</v>
      </c>
      <c r="O1750" t="s">
        <v>25</v>
      </c>
      <c r="P1750" t="s">
        <v>210</v>
      </c>
      <c r="Q1750" t="s">
        <v>213</v>
      </c>
      <c r="R1750" t="s">
        <v>183</v>
      </c>
      <c r="S1750" s="1">
        <v>44669.433391203704</v>
      </c>
      <c r="T1750" s="1">
        <v>44669.432638888888</v>
      </c>
      <c r="U1750" s="1">
        <v>44669.461805555555</v>
      </c>
      <c r="V1750" t="s">
        <v>184</v>
      </c>
      <c r="W1750" t="s">
        <v>87</v>
      </c>
      <c r="X1750" t="s">
        <v>297</v>
      </c>
      <c r="Y1750" t="s">
        <v>186</v>
      </c>
      <c r="Z1750" t="s">
        <v>187</v>
      </c>
      <c r="AA1750" s="32">
        <v>42</v>
      </c>
    </row>
    <row r="1751" spans="1:27" x14ac:dyDescent="0.3">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1" s="4" t="str">
        <f>VLOOKUP(P1751,Lookup!$A$1:$D$19,4,0)</f>
        <v>North Valley</v>
      </c>
      <c r="C1751" s="4" t="str">
        <f>VLOOKUP(P1751,Lookup!$A$1:$E$19,5,0)</f>
        <v>Region 2</v>
      </c>
      <c r="D1751" s="4" t="str">
        <f>VLOOKUP(P1751,Lookup!$A$1:$B$19,2,0)</f>
        <v>SA</v>
      </c>
      <c r="E1751" s="4" t="str">
        <f>IF(AND((Data[[#This Row],[Min Notif Date]]&gt;$G$3),Data[[#This Row],[Min Notif Date]]&lt;$F$3),"Last Week","No")</f>
        <v>No</v>
      </c>
      <c r="F1751" s="4" t="str">
        <f>VLOOKUP(MONTH(Data[[#This Row],[Min Notif Date]]),Lookup!$G$1:$H$12,2,0)</f>
        <v>4. Apr</v>
      </c>
      <c r="G1751" s="4" t="str">
        <f t="shared" si="27"/>
        <v/>
      </c>
      <c r="H1751" s="4" t="str">
        <f>IF(AND(Data[[#This Row],[Min Notif Time]]&gt;6,Data[[#This Row],[Min Notif Time]]&lt;17),"Business Hours","Non-Business Hours")</f>
        <v>Business Hours</v>
      </c>
      <c r="I1751" s="4" t="str" cm="1">
        <f t="array" ref="I1751">IFERROR(VLOOKUP(Data[[#This Row],[Min Notif Date]],Lookup!$N$1:$P$11,2,0),_xlfn.IFS(VLOOKUP(WEEKDAY(Data[[#This Row],[Min Notif Date]]),Lookup!$J$1:$L$7,3,0)="Weekend","Weekend",VLOOKUP(WEEKDAY(Data[[#This Row],[Min Notif Date]]),Lookup!$J$1:$L$7,3,0)="Weekday","Weekday"))</f>
        <v>Weekday</v>
      </c>
      <c r="J1751" s="4" t="str">
        <f>VLOOKUP(WEEKDAY(Data[[#This Row],[Min Notif Date]]),Lookup!$J$1:$K$7,2,0)</f>
        <v>2. Mon</v>
      </c>
      <c r="K1751" s="105">
        <f>ROUNDDOWN(Data[[#This Row],[PGE Notified Time]],0)</f>
        <v>44669</v>
      </c>
      <c r="L1751" s="4">
        <f>HOUR(Data[[#This Row],[PGE Notified Time]])</f>
        <v>9</v>
      </c>
      <c r="M1751">
        <v>76280</v>
      </c>
      <c r="N1751">
        <v>4639762076</v>
      </c>
      <c r="O1751" t="s">
        <v>25</v>
      </c>
      <c r="P1751" t="s">
        <v>210</v>
      </c>
      <c r="Q1751" t="s">
        <v>213</v>
      </c>
      <c r="R1751" t="s">
        <v>183</v>
      </c>
      <c r="S1751" s="1">
        <v>44669.41443287037</v>
      </c>
      <c r="T1751" s="1">
        <v>44669.415844907409</v>
      </c>
      <c r="U1751" s="1">
        <v>44669.442361111112</v>
      </c>
      <c r="V1751" t="s">
        <v>184</v>
      </c>
      <c r="W1751" t="s">
        <v>86</v>
      </c>
      <c r="X1751" t="s">
        <v>238</v>
      </c>
      <c r="Y1751" t="s">
        <v>186</v>
      </c>
      <c r="Z1751" t="s">
        <v>187</v>
      </c>
      <c r="AA1751" s="32">
        <v>40.216666666999998</v>
      </c>
    </row>
    <row r="1752" spans="1:27" x14ac:dyDescent="0.3">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2" s="4" t="str">
        <f>VLOOKUP(P1752,Lookup!$A$1:$D$19,4,0)</f>
        <v>North Valley</v>
      </c>
      <c r="C1752" s="4" t="str">
        <f>VLOOKUP(P1752,Lookup!$A$1:$E$19,5,0)</f>
        <v>Region 2</v>
      </c>
      <c r="D1752" s="4" t="str">
        <f>VLOOKUP(P1752,Lookup!$A$1:$B$19,2,0)</f>
        <v>SA</v>
      </c>
      <c r="E1752" s="4" t="str">
        <f>IF(AND((Data[[#This Row],[Min Notif Date]]&gt;$G$3),Data[[#This Row],[Min Notif Date]]&lt;$F$3),"Last Week","No")</f>
        <v>No</v>
      </c>
      <c r="F1752" s="4" t="str">
        <f>VLOOKUP(MONTH(Data[[#This Row],[Min Notif Date]]),Lookup!$G$1:$H$12,2,0)</f>
        <v>4. Apr</v>
      </c>
      <c r="G1752" s="4" t="str">
        <f t="shared" si="27"/>
        <v/>
      </c>
      <c r="H1752" s="4" t="str">
        <f>IF(AND(Data[[#This Row],[Min Notif Time]]&gt;6,Data[[#This Row],[Min Notif Time]]&lt;17),"Business Hours","Non-Business Hours")</f>
        <v>Business Hours</v>
      </c>
      <c r="I1752" s="4" t="str" cm="1">
        <f t="array" ref="I1752">IFERROR(VLOOKUP(Data[[#This Row],[Min Notif Date]],Lookup!$N$1:$P$11,2,0),_xlfn.IFS(VLOOKUP(WEEKDAY(Data[[#This Row],[Min Notif Date]]),Lookup!$J$1:$L$7,3,0)="Weekend","Weekend",VLOOKUP(WEEKDAY(Data[[#This Row],[Min Notif Date]]),Lookup!$J$1:$L$7,3,0)="Weekday","Weekday"))</f>
        <v>Weekday</v>
      </c>
      <c r="J1752" s="4" t="str">
        <f>VLOOKUP(WEEKDAY(Data[[#This Row],[Min Notif Date]]),Lookup!$J$1:$K$7,2,0)</f>
        <v>2. Mon</v>
      </c>
      <c r="K1752" s="105">
        <f>ROUNDDOWN(Data[[#This Row],[PGE Notified Time]],0)</f>
        <v>44669</v>
      </c>
      <c r="L1752" s="4">
        <f>HOUR(Data[[#This Row],[PGE Notified Time]])</f>
        <v>14</v>
      </c>
      <c r="M1752">
        <v>76305</v>
      </c>
      <c r="N1752">
        <v>7004563052</v>
      </c>
      <c r="O1752" t="s">
        <v>25</v>
      </c>
      <c r="P1752" t="s">
        <v>210</v>
      </c>
      <c r="Q1752" t="s">
        <v>213</v>
      </c>
      <c r="R1752" t="s">
        <v>183</v>
      </c>
      <c r="S1752" s="1">
        <v>44669.586331018516</v>
      </c>
      <c r="T1752" s="1">
        <v>44669.585416666669</v>
      </c>
      <c r="U1752" s="1">
        <v>44669.606249999997</v>
      </c>
      <c r="V1752" t="s">
        <v>184</v>
      </c>
      <c r="W1752" t="s">
        <v>85</v>
      </c>
      <c r="X1752" t="s">
        <v>238</v>
      </c>
      <c r="Y1752" t="s">
        <v>186</v>
      </c>
      <c r="Z1752" t="s">
        <v>187</v>
      </c>
      <c r="AA1752" s="32">
        <v>30</v>
      </c>
    </row>
    <row r="1753" spans="1:27" x14ac:dyDescent="0.3">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3" s="4" t="str">
        <f>VLOOKUP(P1753,Lookup!$A$1:$D$19,4,0)</f>
        <v>Bay Area</v>
      </c>
      <c r="C1753" s="4" t="str">
        <f>VLOOKUP(P1753,Lookup!$A$1:$E$19,5,0)</f>
        <v>Region 3</v>
      </c>
      <c r="D1753" s="4" t="str">
        <f>VLOOKUP(P1753,Lookup!$A$1:$B$19,2,0)</f>
        <v>SF</v>
      </c>
      <c r="E1753" s="4" t="str">
        <f>IF(AND((Data[[#This Row],[Min Notif Date]]&gt;$G$3),Data[[#This Row],[Min Notif Date]]&lt;$F$3),"Last Week","No")</f>
        <v>No</v>
      </c>
      <c r="F1753" s="4" t="str">
        <f>VLOOKUP(MONTH(Data[[#This Row],[Min Notif Date]]),Lookup!$G$1:$H$12,2,0)</f>
        <v>4. Apr</v>
      </c>
      <c r="G1753" s="4" t="str">
        <f t="shared" si="27"/>
        <v/>
      </c>
      <c r="H1753" s="4" t="str">
        <f>IF(AND(Data[[#This Row],[Min Notif Time]]&gt;6,Data[[#This Row],[Min Notif Time]]&lt;17),"Business Hours","Non-Business Hours")</f>
        <v>Business Hours</v>
      </c>
      <c r="I1753" s="4" t="str" cm="1">
        <f t="array" ref="I1753">IFERROR(VLOOKUP(Data[[#This Row],[Min Notif Date]],Lookup!$N$1:$P$11,2,0),_xlfn.IFS(VLOOKUP(WEEKDAY(Data[[#This Row],[Min Notif Date]]),Lookup!$J$1:$L$7,3,0)="Weekend","Weekend",VLOOKUP(WEEKDAY(Data[[#This Row],[Min Notif Date]]),Lookup!$J$1:$L$7,3,0)="Weekday","Weekday"))</f>
        <v>Weekday</v>
      </c>
      <c r="J1753" s="4" t="str">
        <f>VLOOKUP(WEEKDAY(Data[[#This Row],[Min Notif Date]]),Lookup!$J$1:$K$7,2,0)</f>
        <v>2. Mon</v>
      </c>
      <c r="K1753" s="105">
        <f>ROUNDDOWN(Data[[#This Row],[PGE Notified Time]],0)</f>
        <v>44669</v>
      </c>
      <c r="L1753" s="4">
        <f>HOUR(Data[[#This Row],[PGE Notified Time]])</f>
        <v>14</v>
      </c>
      <c r="M1753">
        <v>76306</v>
      </c>
      <c r="N1753">
        <v>6084439676</v>
      </c>
      <c r="O1753" t="s">
        <v>25</v>
      </c>
      <c r="P1753" t="s">
        <v>190</v>
      </c>
      <c r="Q1753" t="s">
        <v>213</v>
      </c>
      <c r="R1753" t="s">
        <v>183</v>
      </c>
      <c r="S1753" s="1">
        <v>44669.586597222224</v>
      </c>
      <c r="T1753" s="1">
        <v>44669.587719907409</v>
      </c>
      <c r="U1753" s="1">
        <v>44669.604166666664</v>
      </c>
      <c r="V1753" t="s">
        <v>184</v>
      </c>
      <c r="W1753" t="s">
        <v>85</v>
      </c>
      <c r="X1753" t="s">
        <v>192</v>
      </c>
      <c r="Y1753" t="s">
        <v>186</v>
      </c>
      <c r="Z1753" t="s">
        <v>187</v>
      </c>
      <c r="AA1753" s="32">
        <v>25.3</v>
      </c>
    </row>
    <row r="1754" spans="1:27" x14ac:dyDescent="0.3">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4" s="4" t="str">
        <f>VLOOKUP(P1754,Lookup!$A$1:$D$19,4,0)</f>
        <v>Central Valley</v>
      </c>
      <c r="C1754" s="4" t="str">
        <f>VLOOKUP(P1754,Lookup!$A$1:$E$19,5,0)</f>
        <v>Region 5</v>
      </c>
      <c r="D1754" s="4" t="str">
        <f>VLOOKUP(P1754,Lookup!$A$1:$B$19,2,0)</f>
        <v>ST</v>
      </c>
      <c r="E1754" s="4" t="str">
        <f>IF(AND((Data[[#This Row],[Min Notif Date]]&gt;$G$3),Data[[#This Row],[Min Notif Date]]&lt;$F$3),"Last Week","No")</f>
        <v>No</v>
      </c>
      <c r="F1754" s="4" t="str">
        <f>VLOOKUP(MONTH(Data[[#This Row],[Min Notif Date]]),Lookup!$G$1:$H$12,2,0)</f>
        <v>4. Apr</v>
      </c>
      <c r="G1754" s="4" t="str">
        <f t="shared" si="27"/>
        <v/>
      </c>
      <c r="H1754" s="4" t="str">
        <f>IF(AND(Data[[#This Row],[Min Notif Time]]&gt;6,Data[[#This Row],[Min Notif Time]]&lt;17),"Business Hours","Non-Business Hours")</f>
        <v>Business Hours</v>
      </c>
      <c r="I1754" s="4" t="str" cm="1">
        <f t="array" ref="I1754">IFERROR(VLOOKUP(Data[[#This Row],[Min Notif Date]],Lookup!$N$1:$P$11,2,0),_xlfn.IFS(VLOOKUP(WEEKDAY(Data[[#This Row],[Min Notif Date]]),Lookup!$J$1:$L$7,3,0)="Weekend","Weekend",VLOOKUP(WEEKDAY(Data[[#This Row],[Min Notif Date]]),Lookup!$J$1:$L$7,3,0)="Weekday","Weekday"))</f>
        <v>Weekday</v>
      </c>
      <c r="J1754" s="4" t="str">
        <f>VLOOKUP(WEEKDAY(Data[[#This Row],[Min Notif Date]]),Lookup!$J$1:$K$7,2,0)</f>
        <v>2. Mon</v>
      </c>
      <c r="K1754" s="105">
        <f>ROUNDDOWN(Data[[#This Row],[PGE Notified Time]],0)</f>
        <v>44669</v>
      </c>
      <c r="L1754" s="4">
        <f>HOUR(Data[[#This Row],[PGE Notified Time]])</f>
        <v>8</v>
      </c>
      <c r="M1754">
        <v>76273</v>
      </c>
      <c r="N1754">
        <v>8967192727</v>
      </c>
      <c r="O1754" t="s">
        <v>23</v>
      </c>
      <c r="P1754" t="s">
        <v>188</v>
      </c>
      <c r="Q1754" t="s">
        <v>213</v>
      </c>
      <c r="R1754" t="s">
        <v>193</v>
      </c>
      <c r="S1754" s="1">
        <v>44669.356990740744</v>
      </c>
      <c r="T1754" s="1">
        <v>44669.358194444445</v>
      </c>
      <c r="U1754" s="1">
        <v>44669.364583333336</v>
      </c>
      <c r="V1754" t="s">
        <v>184</v>
      </c>
      <c r="W1754" t="s">
        <v>85</v>
      </c>
      <c r="X1754" t="s">
        <v>447</v>
      </c>
      <c r="Y1754" t="s">
        <v>186</v>
      </c>
      <c r="Z1754" t="s">
        <v>187</v>
      </c>
      <c r="AA1754" s="32">
        <v>10.933333333</v>
      </c>
    </row>
    <row r="1755" spans="1:27" x14ac:dyDescent="0.3">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5" s="4" t="str">
        <f>VLOOKUP(P1755,Lookup!$A$1:$D$19,4,0)</f>
        <v>Central Valley</v>
      </c>
      <c r="C1755" s="4" t="str">
        <f>VLOOKUP(P1755,Lookup!$A$1:$E$19,5,0)</f>
        <v>Region 5</v>
      </c>
      <c r="D1755" s="4" t="str">
        <f>VLOOKUP(P1755,Lookup!$A$1:$B$19,2,0)</f>
        <v>KE</v>
      </c>
      <c r="E1755" s="4" t="str">
        <f>IF(AND((Data[[#This Row],[Min Notif Date]]&gt;$G$3),Data[[#This Row],[Min Notif Date]]&lt;$F$3),"Last Week","No")</f>
        <v>No</v>
      </c>
      <c r="F1755" s="4" t="str">
        <f>VLOOKUP(MONTH(Data[[#This Row],[Min Notif Date]]),Lookup!$G$1:$H$12,2,0)</f>
        <v>4. Apr</v>
      </c>
      <c r="G1755" s="4" t="str">
        <f t="shared" si="27"/>
        <v/>
      </c>
      <c r="H1755" s="4" t="str">
        <f>IF(AND(Data[[#This Row],[Min Notif Time]]&gt;6,Data[[#This Row],[Min Notif Time]]&lt;17),"Business Hours","Non-Business Hours")</f>
        <v>Business Hours</v>
      </c>
      <c r="I1755" s="4" t="str" cm="1">
        <f t="array" ref="I1755">IFERROR(VLOOKUP(Data[[#This Row],[Min Notif Date]],Lookup!$N$1:$P$11,2,0),_xlfn.IFS(VLOOKUP(WEEKDAY(Data[[#This Row],[Min Notif Date]]),Lookup!$J$1:$L$7,3,0)="Weekend","Weekend",VLOOKUP(WEEKDAY(Data[[#This Row],[Min Notif Date]]),Lookup!$J$1:$L$7,3,0)="Weekday","Weekday"))</f>
        <v>Weekday</v>
      </c>
      <c r="J1755" s="4" t="str">
        <f>VLOOKUP(WEEKDAY(Data[[#This Row],[Min Notif Date]]),Lookup!$J$1:$K$7,2,0)</f>
        <v>3. Tue</v>
      </c>
      <c r="K1755" s="105">
        <f>ROUNDDOWN(Data[[#This Row],[PGE Notified Time]],0)</f>
        <v>44670</v>
      </c>
      <c r="L1755" s="4">
        <f>HOUR(Data[[#This Row],[PGE Notified Time]])</f>
        <v>13</v>
      </c>
      <c r="M1755">
        <v>76342</v>
      </c>
      <c r="O1755" t="s">
        <v>20</v>
      </c>
      <c r="P1755" t="s">
        <v>206</v>
      </c>
      <c r="Q1755" t="s">
        <v>20</v>
      </c>
      <c r="R1755" t="s">
        <v>183</v>
      </c>
      <c r="S1755" s="1" t="s">
        <v>171</v>
      </c>
      <c r="T1755" s="1">
        <v>44670.553472222222</v>
      </c>
      <c r="U1755" s="1">
        <v>44670.708333333336</v>
      </c>
      <c r="V1755" t="s">
        <v>184</v>
      </c>
      <c r="W1755" t="s">
        <v>87</v>
      </c>
      <c r="X1755" t="s">
        <v>221</v>
      </c>
      <c r="Y1755" t="s">
        <v>186</v>
      </c>
      <c r="Z1755" t="s">
        <v>187</v>
      </c>
      <c r="AA1755" s="32">
        <v>223</v>
      </c>
    </row>
    <row r="1756" spans="1:27" x14ac:dyDescent="0.3">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6" s="4" t="str">
        <f>VLOOKUP(P1756,Lookup!$A$1:$D$19,4,0)</f>
        <v>Bay Area</v>
      </c>
      <c r="C1756" s="4" t="str">
        <f>VLOOKUP(P1756,Lookup!$A$1:$E$19,5,0)</f>
        <v>Region 3</v>
      </c>
      <c r="D1756" s="4" t="str">
        <f>VLOOKUP(P1756,Lookup!$A$1:$B$19,2,0)</f>
        <v>SF</v>
      </c>
      <c r="E1756" s="4" t="str">
        <f>IF(AND((Data[[#This Row],[Min Notif Date]]&gt;$G$3),Data[[#This Row],[Min Notif Date]]&lt;$F$3),"Last Week","No")</f>
        <v>No</v>
      </c>
      <c r="F1756" s="4" t="str">
        <f>VLOOKUP(MONTH(Data[[#This Row],[Min Notif Date]]),Lookup!$G$1:$H$12,2,0)</f>
        <v>4. Apr</v>
      </c>
      <c r="G1756" s="4" t="str">
        <f t="shared" si="27"/>
        <v/>
      </c>
      <c r="H1756" s="4" t="str">
        <f>IF(AND(Data[[#This Row],[Min Notif Time]]&gt;6,Data[[#This Row],[Min Notif Time]]&lt;17),"Business Hours","Non-Business Hours")</f>
        <v>Business Hours</v>
      </c>
      <c r="I1756" s="4" t="str" cm="1">
        <f t="array" ref="I1756">IFERROR(VLOOKUP(Data[[#This Row],[Min Notif Date]],Lookup!$N$1:$P$11,2,0),_xlfn.IFS(VLOOKUP(WEEKDAY(Data[[#This Row],[Min Notif Date]]),Lookup!$J$1:$L$7,3,0)="Weekend","Weekend",VLOOKUP(WEEKDAY(Data[[#This Row],[Min Notif Date]]),Lookup!$J$1:$L$7,3,0)="Weekday","Weekday"))</f>
        <v>Weekday</v>
      </c>
      <c r="J1756" s="4" t="str">
        <f>VLOOKUP(WEEKDAY(Data[[#This Row],[Min Notif Date]]),Lookup!$J$1:$K$7,2,0)</f>
        <v>3. Tue</v>
      </c>
      <c r="K1756" s="105">
        <f>ROUNDDOWN(Data[[#This Row],[PGE Notified Time]],0)</f>
        <v>44670</v>
      </c>
      <c r="L1756" s="4">
        <f>HOUR(Data[[#This Row],[PGE Notified Time]])</f>
        <v>9</v>
      </c>
      <c r="M1756">
        <v>76325</v>
      </c>
      <c r="O1756" t="s">
        <v>20</v>
      </c>
      <c r="P1756" t="s">
        <v>190</v>
      </c>
      <c r="Q1756" t="s">
        <v>20</v>
      </c>
      <c r="R1756" t="s">
        <v>191</v>
      </c>
      <c r="S1756" s="1" t="s">
        <v>171</v>
      </c>
      <c r="T1756" s="1">
        <v>44670.387499999997</v>
      </c>
      <c r="U1756" s="1">
        <v>44670.513888888891</v>
      </c>
      <c r="V1756" t="s">
        <v>184</v>
      </c>
      <c r="W1756" t="s">
        <v>87</v>
      </c>
      <c r="X1756" t="s">
        <v>192</v>
      </c>
      <c r="Y1756" t="s">
        <v>186</v>
      </c>
      <c r="Z1756" t="s">
        <v>187</v>
      </c>
      <c r="AA1756" s="32">
        <v>182</v>
      </c>
    </row>
    <row r="1757" spans="1:27" x14ac:dyDescent="0.3">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Central Valley</v>
      </c>
      <c r="C1757" s="4" t="str">
        <f>VLOOKUP(P1757,Lookup!$A$1:$E$19,5,0)</f>
        <v>Region 5</v>
      </c>
      <c r="D1757" s="4" t="str">
        <f>VLOOKUP(P1757,Lookup!$A$1:$B$19,2,0)</f>
        <v>YO</v>
      </c>
      <c r="E1757" s="4" t="str">
        <f>IF(AND((Data[[#This Row],[Min Notif Date]]&gt;$G$3),Data[[#This Row],[Min Notif Date]]&lt;$F$3),"Last Week","No")</f>
        <v>No</v>
      </c>
      <c r="F1757" s="4" t="str">
        <f>VLOOKUP(MONTH(Data[[#This Row],[Min Notif Date]]),Lookup!$G$1:$H$12,2,0)</f>
        <v>4. Apr</v>
      </c>
      <c r="G1757" s="4" t="str">
        <f t="shared" si="27"/>
        <v/>
      </c>
      <c r="H1757" s="4" t="str">
        <f>IF(AND(Data[[#This Row],[Min Notif Time]]&gt;6,Data[[#This Row],[Min Notif Time]]&lt;17),"Business Hours","Non-Business Hours")</f>
        <v>Business Hours</v>
      </c>
      <c r="I1757" s="4" t="str" cm="1">
        <f t="array" ref="I1757">IFERROR(VLOOKUP(Data[[#This Row],[Min Notif Date]],Lookup!$N$1:$P$11,2,0),_xlfn.IFS(VLOOKUP(WEEKDAY(Data[[#This Row],[Min Notif Date]]),Lookup!$J$1:$L$7,3,0)="Weekend","Weekend",VLOOKUP(WEEKDAY(Data[[#This Row],[Min Notif Date]]),Lookup!$J$1:$L$7,3,0)="Weekday","Weekday"))</f>
        <v>Weekday</v>
      </c>
      <c r="J1757" s="4" t="str">
        <f>VLOOKUP(WEEKDAY(Data[[#This Row],[Min Notif Date]]),Lookup!$J$1:$K$7,2,0)</f>
        <v>3. Tue</v>
      </c>
      <c r="K1757" s="105">
        <f>ROUNDDOWN(Data[[#This Row],[PGE Notified Time]],0)</f>
        <v>44670</v>
      </c>
      <c r="L1757" s="4">
        <f>HOUR(Data[[#This Row],[PGE Notified Time]])</f>
        <v>9</v>
      </c>
      <c r="M1757">
        <v>76327</v>
      </c>
      <c r="O1757" t="s">
        <v>20</v>
      </c>
      <c r="P1757" t="s">
        <v>231</v>
      </c>
      <c r="Q1757" t="s">
        <v>20</v>
      </c>
      <c r="R1757" t="s">
        <v>183</v>
      </c>
      <c r="S1757" s="1" t="s">
        <v>171</v>
      </c>
      <c r="T1757" s="1">
        <v>44670.400000000001</v>
      </c>
      <c r="U1757" s="1">
        <v>44670.520833333336</v>
      </c>
      <c r="V1757" t="s">
        <v>184</v>
      </c>
      <c r="W1757" t="s">
        <v>86</v>
      </c>
      <c r="X1757" t="s">
        <v>344</v>
      </c>
      <c r="Y1757" t="s">
        <v>186</v>
      </c>
      <c r="Z1757" t="s">
        <v>187</v>
      </c>
      <c r="AA1757" s="32">
        <v>174</v>
      </c>
    </row>
    <row r="1758" spans="1:27" x14ac:dyDescent="0.3">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Bay Area</v>
      </c>
      <c r="C1758" s="4" t="str">
        <f>VLOOKUP(P1758,Lookup!$A$1:$E$19,5,0)</f>
        <v>Region 3</v>
      </c>
      <c r="D1758" s="4" t="str">
        <f>VLOOKUP(P1758,Lookup!$A$1:$B$19,2,0)</f>
        <v>SF</v>
      </c>
      <c r="E1758" s="4" t="str">
        <f>IF(AND((Data[[#This Row],[Min Notif Date]]&gt;$G$3),Data[[#This Row],[Min Notif Date]]&lt;$F$3),"Last Week","No")</f>
        <v>No</v>
      </c>
      <c r="F1758" s="4" t="str">
        <f>VLOOKUP(MONTH(Data[[#This Row],[Min Notif Date]]),Lookup!$G$1:$H$12,2,0)</f>
        <v>4. Apr</v>
      </c>
      <c r="G1758" s="4" t="str">
        <f t="shared" si="27"/>
        <v/>
      </c>
      <c r="H1758" s="4" t="str">
        <f>IF(AND(Data[[#This Row],[Min Notif Time]]&gt;6,Data[[#This Row],[Min Notif Time]]&lt;17),"Business Hours","Non-Business Hours")</f>
        <v>Business Hours</v>
      </c>
      <c r="I1758" s="4" t="str" cm="1">
        <f t="array" ref="I1758">IFERROR(VLOOKUP(Data[[#This Row],[Min Notif Date]],Lookup!$N$1:$P$11,2,0),_xlfn.IFS(VLOOKUP(WEEKDAY(Data[[#This Row],[Min Notif Date]]),Lookup!$J$1:$L$7,3,0)="Weekend","Weekend",VLOOKUP(WEEKDAY(Data[[#This Row],[Min Notif Date]]),Lookup!$J$1:$L$7,3,0)="Weekday","Weekday"))</f>
        <v>Weekday</v>
      </c>
      <c r="J1758" s="4" t="str">
        <f>VLOOKUP(WEEKDAY(Data[[#This Row],[Min Notif Date]]),Lookup!$J$1:$K$7,2,0)</f>
        <v>3. Tue</v>
      </c>
      <c r="K1758" s="105">
        <f>ROUNDDOWN(Data[[#This Row],[PGE Notified Time]],0)</f>
        <v>44670</v>
      </c>
      <c r="L1758" s="4">
        <f>HOUR(Data[[#This Row],[PGE Notified Time]])</f>
        <v>11</v>
      </c>
      <c r="M1758">
        <v>76335</v>
      </c>
      <c r="O1758" t="s">
        <v>20</v>
      </c>
      <c r="P1758" t="s">
        <v>190</v>
      </c>
      <c r="Q1758" t="s">
        <v>20</v>
      </c>
      <c r="R1758" t="s">
        <v>191</v>
      </c>
      <c r="S1758" s="1" t="s">
        <v>171</v>
      </c>
      <c r="T1758" s="1">
        <v>44670.477777777778</v>
      </c>
      <c r="U1758" s="1">
        <v>44670.59375</v>
      </c>
      <c r="V1758" t="s">
        <v>184</v>
      </c>
      <c r="W1758" t="s">
        <v>86</v>
      </c>
      <c r="X1758" t="s">
        <v>192</v>
      </c>
      <c r="Y1758" t="s">
        <v>186</v>
      </c>
      <c r="Z1758" t="s">
        <v>187</v>
      </c>
      <c r="AA1758" s="32">
        <v>167</v>
      </c>
    </row>
    <row r="1759" spans="1:27" x14ac:dyDescent="0.3">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9" s="4" t="str">
        <f>VLOOKUP(P1759,Lookup!$A$1:$D$19,4,0)</f>
        <v>Bay Area</v>
      </c>
      <c r="C1759" s="4" t="str">
        <f>VLOOKUP(P1759,Lookup!$A$1:$E$19,5,0)</f>
        <v>Region 3</v>
      </c>
      <c r="D1759" s="4" t="str">
        <f>VLOOKUP(P1759,Lookup!$A$1:$B$19,2,0)</f>
        <v>DI</v>
      </c>
      <c r="E1759" s="4" t="str">
        <f>IF(AND((Data[[#This Row],[Min Notif Date]]&gt;$G$3),Data[[#This Row],[Min Notif Date]]&lt;$F$3),"Last Week","No")</f>
        <v>No</v>
      </c>
      <c r="F1759" s="4" t="str">
        <f>VLOOKUP(MONTH(Data[[#This Row],[Min Notif Date]]),Lookup!$G$1:$H$12,2,0)</f>
        <v>4. Apr</v>
      </c>
      <c r="G1759" s="4" t="str">
        <f t="shared" si="27"/>
        <v/>
      </c>
      <c r="H1759" s="4" t="str">
        <f>IF(AND(Data[[#This Row],[Min Notif Time]]&gt;6,Data[[#This Row],[Min Notif Time]]&lt;17),"Business Hours","Non-Business Hours")</f>
        <v>Business Hours</v>
      </c>
      <c r="I1759" s="4" t="str" cm="1">
        <f t="array" ref="I1759">IFERROR(VLOOKUP(Data[[#This Row],[Min Notif Date]],Lookup!$N$1:$P$11,2,0),_xlfn.IFS(VLOOKUP(WEEKDAY(Data[[#This Row],[Min Notif Date]]),Lookup!$J$1:$L$7,3,0)="Weekend","Weekend",VLOOKUP(WEEKDAY(Data[[#This Row],[Min Notif Date]]),Lookup!$J$1:$L$7,3,0)="Weekday","Weekday"))</f>
        <v>Weekday</v>
      </c>
      <c r="J1759" s="4" t="str">
        <f>VLOOKUP(WEEKDAY(Data[[#This Row],[Min Notif Date]]),Lookup!$J$1:$K$7,2,0)</f>
        <v>3. Tue</v>
      </c>
      <c r="K1759" s="105">
        <f>ROUNDDOWN(Data[[#This Row],[PGE Notified Time]],0)</f>
        <v>44670</v>
      </c>
      <c r="L1759" s="4">
        <f>HOUR(Data[[#This Row],[PGE Notified Time]])</f>
        <v>14</v>
      </c>
      <c r="M1759">
        <v>76347</v>
      </c>
      <c r="N1759">
        <v>4072215</v>
      </c>
      <c r="O1759" t="s">
        <v>23</v>
      </c>
      <c r="P1759" t="s">
        <v>208</v>
      </c>
      <c r="Q1759" t="s">
        <v>213</v>
      </c>
      <c r="R1759" t="s">
        <v>193</v>
      </c>
      <c r="S1759" s="1">
        <v>44670.594085648147</v>
      </c>
      <c r="T1759" s="1">
        <v>44670.595150462963</v>
      </c>
      <c r="U1759" s="1">
        <v>44670.706944444442</v>
      </c>
      <c r="V1759" t="s">
        <v>184</v>
      </c>
      <c r="W1759" t="s">
        <v>87</v>
      </c>
      <c r="X1759" t="s">
        <v>380</v>
      </c>
      <c r="Y1759" t="s">
        <v>186</v>
      </c>
      <c r="Z1759" t="s">
        <v>187</v>
      </c>
      <c r="AA1759" s="32">
        <v>162.51666666700001</v>
      </c>
    </row>
    <row r="1760" spans="1:27" x14ac:dyDescent="0.3">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Central Valley</v>
      </c>
      <c r="C1760" s="4" t="str">
        <f>VLOOKUP(P1760,Lookup!$A$1:$E$19,5,0)</f>
        <v>Region 5</v>
      </c>
      <c r="D1760" s="4" t="str">
        <f>VLOOKUP(P1760,Lookup!$A$1:$B$19,2,0)</f>
        <v>FR</v>
      </c>
      <c r="E1760" s="4" t="str">
        <f>IF(AND((Data[[#This Row],[Min Notif Date]]&gt;$G$3),Data[[#This Row],[Min Notif Date]]&lt;$F$3),"Last Week","No")</f>
        <v>No</v>
      </c>
      <c r="F1760" s="4" t="str">
        <f>VLOOKUP(MONTH(Data[[#This Row],[Min Notif Date]]),Lookup!$G$1:$H$12,2,0)</f>
        <v>4. Apr</v>
      </c>
      <c r="G1760" s="4" t="str">
        <f t="shared" si="27"/>
        <v/>
      </c>
      <c r="H1760" s="4" t="str">
        <f>IF(AND(Data[[#This Row],[Min Notif Time]]&gt;6,Data[[#This Row],[Min Notif Time]]&lt;17),"Business Hours","Non-Business Hours")</f>
        <v>Business Hours</v>
      </c>
      <c r="I1760" s="4" t="str" cm="1">
        <f t="array" ref="I1760">IFERROR(VLOOKUP(Data[[#This Row],[Min Notif Date]],Lookup!$N$1:$P$11,2,0),_xlfn.IFS(VLOOKUP(WEEKDAY(Data[[#This Row],[Min Notif Date]]),Lookup!$J$1:$L$7,3,0)="Weekend","Weekend",VLOOKUP(WEEKDAY(Data[[#This Row],[Min Notif Date]]),Lookup!$J$1:$L$7,3,0)="Weekday","Weekday"))</f>
        <v>Weekday</v>
      </c>
      <c r="J1760" s="4" t="str">
        <f>VLOOKUP(WEEKDAY(Data[[#This Row],[Min Notif Date]]),Lookup!$J$1:$K$7,2,0)</f>
        <v>3. Tue</v>
      </c>
      <c r="K1760" s="105">
        <f>ROUNDDOWN(Data[[#This Row],[PGE Notified Time]],0)</f>
        <v>44670</v>
      </c>
      <c r="L1760" s="4">
        <f>HOUR(Data[[#This Row],[PGE Notified Time]])</f>
        <v>13</v>
      </c>
      <c r="M1760">
        <v>76346</v>
      </c>
      <c r="O1760" t="s">
        <v>20</v>
      </c>
      <c r="P1760" t="s">
        <v>195</v>
      </c>
      <c r="Q1760" t="s">
        <v>20</v>
      </c>
      <c r="R1760" t="s">
        <v>183</v>
      </c>
      <c r="S1760" s="1" t="s">
        <v>171</v>
      </c>
      <c r="T1760" s="1">
        <v>44670.578472222223</v>
      </c>
      <c r="U1760" s="1">
        <v>44670.666666666664</v>
      </c>
      <c r="V1760" t="s">
        <v>184</v>
      </c>
      <c r="W1760" t="s">
        <v>85</v>
      </c>
      <c r="X1760" t="s">
        <v>196</v>
      </c>
      <c r="Y1760" t="s">
        <v>186</v>
      </c>
      <c r="Z1760" t="s">
        <v>187</v>
      </c>
      <c r="AA1760" s="32">
        <v>127</v>
      </c>
    </row>
    <row r="1761" spans="1:27" x14ac:dyDescent="0.3">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1" s="4" t="str">
        <f>VLOOKUP(P1761,Lookup!$A$1:$D$19,4,0)</f>
        <v>Central Valley</v>
      </c>
      <c r="C1761" s="4" t="str">
        <f>VLOOKUP(P1761,Lookup!$A$1:$E$19,5,0)</f>
        <v>Region 5</v>
      </c>
      <c r="D1761" s="4" t="str">
        <f>VLOOKUP(P1761,Lookup!$A$1:$B$19,2,0)</f>
        <v>FR</v>
      </c>
      <c r="E1761" s="4" t="str">
        <f>IF(AND((Data[[#This Row],[Min Notif Date]]&gt;$G$3),Data[[#This Row],[Min Notif Date]]&lt;$F$3),"Last Week","No")</f>
        <v>No</v>
      </c>
      <c r="F1761" s="4" t="str">
        <f>VLOOKUP(MONTH(Data[[#This Row],[Min Notif Date]]),Lookup!$G$1:$H$12,2,0)</f>
        <v>4. Apr</v>
      </c>
      <c r="G1761" s="4" t="str">
        <f t="shared" si="27"/>
        <v/>
      </c>
      <c r="H1761" s="4" t="str">
        <f>IF(AND(Data[[#This Row],[Min Notif Time]]&gt;6,Data[[#This Row],[Min Notif Time]]&lt;17),"Business Hours","Non-Business Hours")</f>
        <v>Business Hours</v>
      </c>
      <c r="I1761" s="4" t="str" cm="1">
        <f t="array" ref="I1761">IFERROR(VLOOKUP(Data[[#This Row],[Min Notif Date]],Lookup!$N$1:$P$11,2,0),_xlfn.IFS(VLOOKUP(WEEKDAY(Data[[#This Row],[Min Notif Date]]),Lookup!$J$1:$L$7,3,0)="Weekend","Weekend",VLOOKUP(WEEKDAY(Data[[#This Row],[Min Notif Date]]),Lookup!$J$1:$L$7,3,0)="Weekday","Weekday"))</f>
        <v>Weekday</v>
      </c>
      <c r="J1761" s="4" t="str">
        <f>VLOOKUP(WEEKDAY(Data[[#This Row],[Min Notif Date]]),Lookup!$J$1:$K$7,2,0)</f>
        <v>3. Tue</v>
      </c>
      <c r="K1761" s="105">
        <f>ROUNDDOWN(Data[[#This Row],[PGE Notified Time]],0)</f>
        <v>44670</v>
      </c>
      <c r="L1761" s="4">
        <f>HOUR(Data[[#This Row],[PGE Notified Time]])</f>
        <v>7</v>
      </c>
      <c r="M1761">
        <v>76320</v>
      </c>
      <c r="N1761">
        <v>7289666548</v>
      </c>
      <c r="O1761" t="s">
        <v>20</v>
      </c>
      <c r="P1761" t="s">
        <v>195</v>
      </c>
      <c r="Q1761" t="s">
        <v>20</v>
      </c>
      <c r="R1761" t="s">
        <v>191</v>
      </c>
      <c r="S1761" s="1">
        <v>44670.305648148147</v>
      </c>
      <c r="T1761" s="1">
        <v>44670.330428240741</v>
      </c>
      <c r="U1761" s="1">
        <v>44670.385416666664</v>
      </c>
      <c r="V1761" t="s">
        <v>184</v>
      </c>
      <c r="W1761" t="s">
        <v>85</v>
      </c>
      <c r="X1761" t="s">
        <v>196</v>
      </c>
      <c r="Y1761" t="s">
        <v>186</v>
      </c>
      <c r="Z1761" t="s">
        <v>187</v>
      </c>
      <c r="AA1761" s="32">
        <v>114.866666667</v>
      </c>
    </row>
    <row r="1762" spans="1:27" x14ac:dyDescent="0.3">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North Coast</v>
      </c>
      <c r="C1762" s="4" t="str">
        <f>VLOOKUP(P1762,Lookup!$A$1:$E$19,5,0)</f>
        <v>Region 1</v>
      </c>
      <c r="D1762" s="4" t="str">
        <f>VLOOKUP(P1762,Lookup!$A$1:$B$19,2,0)</f>
        <v>NB</v>
      </c>
      <c r="E1762" s="4" t="str">
        <f>IF(AND((Data[[#This Row],[Min Notif Date]]&gt;$G$3),Data[[#This Row],[Min Notif Date]]&lt;$F$3),"Last Week","No")</f>
        <v>No</v>
      </c>
      <c r="F1762" s="4" t="str">
        <f>VLOOKUP(MONTH(Data[[#This Row],[Min Notif Date]]),Lookup!$G$1:$H$12,2,0)</f>
        <v>4. Apr</v>
      </c>
      <c r="G1762" s="4" t="str">
        <f t="shared" si="27"/>
        <v/>
      </c>
      <c r="H1762" s="4" t="str">
        <f>IF(AND(Data[[#This Row],[Min Notif Time]]&gt;6,Data[[#This Row],[Min Notif Time]]&lt;17),"Business Hours","Non-Business Hours")</f>
        <v>Business Hours</v>
      </c>
      <c r="I1762" s="4" t="str" cm="1">
        <f t="array" ref="I1762">IFERROR(VLOOKUP(Data[[#This Row],[Min Notif Date]],Lookup!$N$1:$P$11,2,0),_xlfn.IFS(VLOOKUP(WEEKDAY(Data[[#This Row],[Min Notif Date]]),Lookup!$J$1:$L$7,3,0)="Weekend","Weekend",VLOOKUP(WEEKDAY(Data[[#This Row],[Min Notif Date]]),Lookup!$J$1:$L$7,3,0)="Weekday","Weekday"))</f>
        <v>Weekday</v>
      </c>
      <c r="J1762" s="4" t="str">
        <f>VLOOKUP(WEEKDAY(Data[[#This Row],[Min Notif Date]]),Lookup!$J$1:$K$7,2,0)</f>
        <v>3. Tue</v>
      </c>
      <c r="K1762" s="105">
        <f>ROUNDDOWN(Data[[#This Row],[PGE Notified Time]],0)</f>
        <v>44670</v>
      </c>
      <c r="L1762" s="4">
        <f>HOUR(Data[[#This Row],[PGE Notified Time]])</f>
        <v>12</v>
      </c>
      <c r="M1762">
        <v>76339</v>
      </c>
      <c r="O1762" t="s">
        <v>20</v>
      </c>
      <c r="P1762" t="s">
        <v>219</v>
      </c>
      <c r="Q1762" t="s">
        <v>20</v>
      </c>
      <c r="R1762" t="s">
        <v>191</v>
      </c>
      <c r="S1762" s="1" t="s">
        <v>171</v>
      </c>
      <c r="T1762" s="1">
        <v>44670.536111111112</v>
      </c>
      <c r="U1762" s="1">
        <v>44670.614583333336</v>
      </c>
      <c r="V1762" t="s">
        <v>184</v>
      </c>
      <c r="W1762" t="s">
        <v>85</v>
      </c>
      <c r="X1762" t="s">
        <v>403</v>
      </c>
      <c r="Y1762" t="s">
        <v>186</v>
      </c>
      <c r="Z1762" t="s">
        <v>187</v>
      </c>
      <c r="AA1762" s="32">
        <v>113</v>
      </c>
    </row>
    <row r="1763" spans="1:27" x14ac:dyDescent="0.3">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3" s="4" t="str">
        <f>VLOOKUP(P1763,Lookup!$A$1:$D$19,4,0)</f>
        <v>South Bay</v>
      </c>
      <c r="C1763" s="4" t="str">
        <f>VLOOKUP(P1763,Lookup!$A$1:$E$19,5,0)</f>
        <v>Region 4</v>
      </c>
      <c r="D1763" s="4" t="str">
        <f>VLOOKUP(P1763,Lookup!$A$1:$B$19,2,0)</f>
        <v>SJ</v>
      </c>
      <c r="E1763" s="4" t="str">
        <f>IF(AND((Data[[#This Row],[Min Notif Date]]&gt;$G$3),Data[[#This Row],[Min Notif Date]]&lt;$F$3),"Last Week","No")</f>
        <v>No</v>
      </c>
      <c r="F1763" s="4" t="str">
        <f>VLOOKUP(MONTH(Data[[#This Row],[Min Notif Date]]),Lookup!$G$1:$H$12,2,0)</f>
        <v>4. Apr</v>
      </c>
      <c r="G1763" s="4" t="str">
        <f t="shared" si="27"/>
        <v/>
      </c>
      <c r="H1763" s="4" t="str">
        <f>IF(AND(Data[[#This Row],[Min Notif Time]]&gt;6,Data[[#This Row],[Min Notif Time]]&lt;17),"Business Hours","Non-Business Hours")</f>
        <v>Business Hours</v>
      </c>
      <c r="I1763" s="4" t="str" cm="1">
        <f t="array" ref="I1763">IFERROR(VLOOKUP(Data[[#This Row],[Min Notif Date]],Lookup!$N$1:$P$11,2,0),_xlfn.IFS(VLOOKUP(WEEKDAY(Data[[#This Row],[Min Notif Date]]),Lookup!$J$1:$L$7,3,0)="Weekend","Weekend",VLOOKUP(WEEKDAY(Data[[#This Row],[Min Notif Date]]),Lookup!$J$1:$L$7,3,0)="Weekday","Weekday"))</f>
        <v>Weekday</v>
      </c>
      <c r="J1763" s="4" t="str">
        <f>VLOOKUP(WEEKDAY(Data[[#This Row],[Min Notif Date]]),Lookup!$J$1:$K$7,2,0)</f>
        <v>3. Tue</v>
      </c>
      <c r="K1763" s="105">
        <f>ROUNDDOWN(Data[[#This Row],[PGE Notified Time]],0)</f>
        <v>44670</v>
      </c>
      <c r="L1763" s="4">
        <f>HOUR(Data[[#This Row],[PGE Notified Time]])</f>
        <v>11</v>
      </c>
      <c r="M1763">
        <v>76337</v>
      </c>
      <c r="N1763">
        <v>9967923</v>
      </c>
      <c r="O1763" t="s">
        <v>23</v>
      </c>
      <c r="P1763" t="s">
        <v>288</v>
      </c>
      <c r="Q1763" t="s">
        <v>213</v>
      </c>
      <c r="R1763" t="s">
        <v>193</v>
      </c>
      <c r="S1763" s="1">
        <v>44670.481180555558</v>
      </c>
      <c r="T1763" s="1">
        <v>44670.480555555558</v>
      </c>
      <c r="U1763" s="1">
        <v>44670.557638888888</v>
      </c>
      <c r="V1763" t="s">
        <v>184</v>
      </c>
      <c r="W1763" t="s">
        <v>87</v>
      </c>
      <c r="X1763" t="s">
        <v>293</v>
      </c>
      <c r="Y1763" t="s">
        <v>186</v>
      </c>
      <c r="Z1763" t="s">
        <v>187</v>
      </c>
      <c r="AA1763" s="32">
        <v>111</v>
      </c>
    </row>
    <row r="1764" spans="1:27" x14ac:dyDescent="0.3">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Bay Area</v>
      </c>
      <c r="C1764" s="4" t="str">
        <f>VLOOKUP(P1764,Lookup!$A$1:$E$19,5,0)</f>
        <v>Region 3</v>
      </c>
      <c r="D1764" s="4" t="str">
        <f>VLOOKUP(P1764,Lookup!$A$1:$B$19,2,0)</f>
        <v>MI</v>
      </c>
      <c r="E1764" s="4" t="str">
        <f>IF(AND((Data[[#This Row],[Min Notif Date]]&gt;$G$3),Data[[#This Row],[Min Notif Date]]&lt;$F$3),"Last Week","No")</f>
        <v>No</v>
      </c>
      <c r="F1764" s="4" t="str">
        <f>VLOOKUP(MONTH(Data[[#This Row],[Min Notif Date]]),Lookup!$G$1:$H$12,2,0)</f>
        <v>4. Apr</v>
      </c>
      <c r="G1764" s="4" t="str">
        <f t="shared" si="27"/>
        <v/>
      </c>
      <c r="H1764" s="4" t="str">
        <f>IF(AND(Data[[#This Row],[Min Notif Time]]&gt;6,Data[[#This Row],[Min Notif Time]]&lt;17),"Business Hours","Non-Business Hours")</f>
        <v>Business Hours</v>
      </c>
      <c r="I1764" s="4" t="str" cm="1">
        <f t="array" ref="I1764">IFERROR(VLOOKUP(Data[[#This Row],[Min Notif Date]],Lookup!$N$1:$P$11,2,0),_xlfn.IFS(VLOOKUP(WEEKDAY(Data[[#This Row],[Min Notif Date]]),Lookup!$J$1:$L$7,3,0)="Weekend","Weekend",VLOOKUP(WEEKDAY(Data[[#This Row],[Min Notif Date]]),Lookup!$J$1:$L$7,3,0)="Weekday","Weekday"))</f>
        <v>Weekday</v>
      </c>
      <c r="J1764" s="4" t="str">
        <f>VLOOKUP(WEEKDAY(Data[[#This Row],[Min Notif Date]]),Lookup!$J$1:$K$7,2,0)</f>
        <v>3. Tue</v>
      </c>
      <c r="K1764" s="105">
        <f>ROUNDDOWN(Data[[#This Row],[PGE Notified Time]],0)</f>
        <v>44670</v>
      </c>
      <c r="L1764" s="4">
        <f>HOUR(Data[[#This Row],[PGE Notified Time]])</f>
        <v>10</v>
      </c>
      <c r="M1764">
        <v>76328</v>
      </c>
      <c r="O1764" t="s">
        <v>20</v>
      </c>
      <c r="P1764" t="s">
        <v>244</v>
      </c>
      <c r="Q1764" t="s">
        <v>20</v>
      </c>
      <c r="R1764" t="s">
        <v>183</v>
      </c>
      <c r="S1764" s="1" t="s">
        <v>171</v>
      </c>
      <c r="T1764" s="1">
        <v>44670.423611111109</v>
      </c>
      <c r="U1764" s="1">
        <v>44670.5</v>
      </c>
      <c r="V1764" t="s">
        <v>184</v>
      </c>
      <c r="W1764" t="s">
        <v>85</v>
      </c>
      <c r="X1764" t="s">
        <v>267</v>
      </c>
      <c r="Y1764" t="s">
        <v>186</v>
      </c>
      <c r="Z1764" t="s">
        <v>187</v>
      </c>
      <c r="AA1764" s="32">
        <v>110</v>
      </c>
    </row>
    <row r="1765" spans="1:27" x14ac:dyDescent="0.3">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5" s="4" t="str">
        <f>VLOOKUP(P1765,Lookup!$A$1:$D$19,4,0)</f>
        <v>Bay Area</v>
      </c>
      <c r="C1765" s="4" t="str">
        <f>VLOOKUP(P1765,Lookup!$A$1:$E$19,5,0)</f>
        <v>Region 3</v>
      </c>
      <c r="D1765" s="4" t="str">
        <f>VLOOKUP(P1765,Lookup!$A$1:$B$19,2,0)</f>
        <v>SF</v>
      </c>
      <c r="E1765" s="4" t="str">
        <f>IF(AND((Data[[#This Row],[Min Notif Date]]&gt;$G$3),Data[[#This Row],[Min Notif Date]]&lt;$F$3),"Last Week","No")</f>
        <v>No</v>
      </c>
      <c r="F1765" s="4" t="str">
        <f>VLOOKUP(MONTH(Data[[#This Row],[Min Notif Date]]),Lookup!$G$1:$H$12,2,0)</f>
        <v>4. Apr</v>
      </c>
      <c r="G1765" s="4" t="str">
        <f t="shared" si="27"/>
        <v/>
      </c>
      <c r="H1765" s="4" t="str">
        <f>IF(AND(Data[[#This Row],[Min Notif Time]]&gt;6,Data[[#This Row],[Min Notif Time]]&lt;17),"Business Hours","Non-Business Hours")</f>
        <v>Business Hours</v>
      </c>
      <c r="I1765" s="4" t="str" cm="1">
        <f t="array" ref="I1765">IFERROR(VLOOKUP(Data[[#This Row],[Min Notif Date]],Lookup!$N$1:$P$11,2,0),_xlfn.IFS(VLOOKUP(WEEKDAY(Data[[#This Row],[Min Notif Date]]),Lookup!$J$1:$L$7,3,0)="Weekend","Weekend",VLOOKUP(WEEKDAY(Data[[#This Row],[Min Notif Date]]),Lookup!$J$1:$L$7,3,0)="Weekday","Weekday"))</f>
        <v>Weekday</v>
      </c>
      <c r="J1765" s="4" t="str">
        <f>VLOOKUP(WEEKDAY(Data[[#This Row],[Min Notif Date]]),Lookup!$J$1:$K$7,2,0)</f>
        <v>3. Tue</v>
      </c>
      <c r="K1765" s="105">
        <f>ROUNDDOWN(Data[[#This Row],[PGE Notified Time]],0)</f>
        <v>44670</v>
      </c>
      <c r="L1765" s="4">
        <f>HOUR(Data[[#This Row],[PGE Notified Time]])</f>
        <v>16</v>
      </c>
      <c r="M1765">
        <v>76357</v>
      </c>
      <c r="N1765">
        <v>5866618260</v>
      </c>
      <c r="O1765" t="s">
        <v>23</v>
      </c>
      <c r="P1765" t="s">
        <v>190</v>
      </c>
      <c r="Q1765" t="s">
        <v>213</v>
      </c>
      <c r="R1765" t="s">
        <v>193</v>
      </c>
      <c r="S1765" s="1">
        <v>44670.703067129631</v>
      </c>
      <c r="T1765" s="1">
        <v>44670.706076388888</v>
      </c>
      <c r="U1765" s="1">
        <v>44670.763888888891</v>
      </c>
      <c r="V1765" t="s">
        <v>184</v>
      </c>
      <c r="W1765" t="s">
        <v>87</v>
      </c>
      <c r="X1765" t="s">
        <v>192</v>
      </c>
      <c r="Y1765" t="s">
        <v>186</v>
      </c>
      <c r="Z1765" t="s">
        <v>187</v>
      </c>
      <c r="AA1765" s="32">
        <v>87.583333332999999</v>
      </c>
    </row>
    <row r="1766" spans="1:27" x14ac:dyDescent="0.3">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6" s="4" t="str">
        <f>VLOOKUP(P1766,Lookup!$A$1:$D$19,4,0)</f>
        <v>Central Valley</v>
      </c>
      <c r="C1766" s="4" t="str">
        <f>VLOOKUP(P1766,Lookup!$A$1:$E$19,5,0)</f>
        <v>Region 5</v>
      </c>
      <c r="D1766" s="4" t="str">
        <f>VLOOKUP(P1766,Lookup!$A$1:$B$19,2,0)</f>
        <v>FR</v>
      </c>
      <c r="E1766" s="4" t="str">
        <f>IF(AND((Data[[#This Row],[Min Notif Date]]&gt;$G$3),Data[[#This Row],[Min Notif Date]]&lt;$F$3),"Last Week","No")</f>
        <v>No</v>
      </c>
      <c r="F1766" s="4" t="str">
        <f>VLOOKUP(MONTH(Data[[#This Row],[Min Notif Date]]),Lookup!$G$1:$H$12,2,0)</f>
        <v>4. Apr</v>
      </c>
      <c r="G1766" s="4" t="str">
        <f t="shared" si="27"/>
        <v/>
      </c>
      <c r="H1766" s="4" t="str">
        <f>IF(AND(Data[[#This Row],[Min Notif Time]]&gt;6,Data[[#This Row],[Min Notif Time]]&lt;17),"Business Hours","Non-Business Hours")</f>
        <v>Business Hours</v>
      </c>
      <c r="I1766" s="4" t="str" cm="1">
        <f t="array" ref="I1766">IFERROR(VLOOKUP(Data[[#This Row],[Min Notif Date]],Lookup!$N$1:$P$11,2,0),_xlfn.IFS(VLOOKUP(WEEKDAY(Data[[#This Row],[Min Notif Date]]),Lookup!$J$1:$L$7,3,0)="Weekend","Weekend",VLOOKUP(WEEKDAY(Data[[#This Row],[Min Notif Date]]),Lookup!$J$1:$L$7,3,0)="Weekday","Weekday"))</f>
        <v>Weekday</v>
      </c>
      <c r="J1766" s="4" t="str">
        <f>VLOOKUP(WEEKDAY(Data[[#This Row],[Min Notif Date]]),Lookup!$J$1:$K$7,2,0)</f>
        <v>3. Tue</v>
      </c>
      <c r="K1766" s="105">
        <f>ROUNDDOWN(Data[[#This Row],[PGE Notified Time]],0)</f>
        <v>44670</v>
      </c>
      <c r="L1766" s="4">
        <f>HOUR(Data[[#This Row],[PGE Notified Time]])</f>
        <v>14</v>
      </c>
      <c r="M1766">
        <v>76348</v>
      </c>
      <c r="O1766" t="s">
        <v>20</v>
      </c>
      <c r="P1766" t="s">
        <v>195</v>
      </c>
      <c r="Q1766" t="s">
        <v>20</v>
      </c>
      <c r="R1766" t="s">
        <v>191</v>
      </c>
      <c r="S1766" s="1" t="s">
        <v>171</v>
      </c>
      <c r="T1766" s="1">
        <v>44670.60833333333</v>
      </c>
      <c r="U1766" s="1">
        <v>44670.664583333331</v>
      </c>
      <c r="V1766" t="s">
        <v>184</v>
      </c>
      <c r="W1766" t="s">
        <v>85</v>
      </c>
      <c r="X1766" t="s">
        <v>196</v>
      </c>
      <c r="Y1766" t="s">
        <v>186</v>
      </c>
      <c r="Z1766" t="s">
        <v>187</v>
      </c>
      <c r="AA1766" s="32">
        <v>81</v>
      </c>
    </row>
    <row r="1767" spans="1:27" x14ac:dyDescent="0.3">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7" s="4" t="str">
        <f>VLOOKUP(P1767,Lookup!$A$1:$D$19,4,0)</f>
        <v>North Coast</v>
      </c>
      <c r="C1767" s="4" t="str">
        <f>VLOOKUP(P1767,Lookup!$A$1:$E$19,5,0)</f>
        <v>Region 1</v>
      </c>
      <c r="D1767" s="4" t="str">
        <f>VLOOKUP(P1767,Lookup!$A$1:$B$19,2,0)</f>
        <v>NB</v>
      </c>
      <c r="E1767" s="4" t="str">
        <f>IF(AND((Data[[#This Row],[Min Notif Date]]&gt;$G$3),Data[[#This Row],[Min Notif Date]]&lt;$F$3),"Last Week","No")</f>
        <v>No</v>
      </c>
      <c r="F1767" s="4" t="str">
        <f>VLOOKUP(MONTH(Data[[#This Row],[Min Notif Date]]),Lookup!$G$1:$H$12,2,0)</f>
        <v>4. Apr</v>
      </c>
      <c r="G1767" s="4" t="str">
        <f t="shared" si="27"/>
        <v/>
      </c>
      <c r="H1767" s="4" t="str">
        <f>IF(AND(Data[[#This Row],[Min Notif Time]]&gt;6,Data[[#This Row],[Min Notif Time]]&lt;17),"Business Hours","Non-Business Hours")</f>
        <v>Business Hours</v>
      </c>
      <c r="I1767" s="4" t="str" cm="1">
        <f t="array" ref="I1767">IFERROR(VLOOKUP(Data[[#This Row],[Min Notif Date]],Lookup!$N$1:$P$11,2,0),_xlfn.IFS(VLOOKUP(WEEKDAY(Data[[#This Row],[Min Notif Date]]),Lookup!$J$1:$L$7,3,0)="Weekend","Weekend",VLOOKUP(WEEKDAY(Data[[#This Row],[Min Notif Date]]),Lookup!$J$1:$L$7,3,0)="Weekday","Weekday"))</f>
        <v>Weekday</v>
      </c>
      <c r="J1767" s="4" t="str">
        <f>VLOOKUP(WEEKDAY(Data[[#This Row],[Min Notif Date]]),Lookup!$J$1:$K$7,2,0)</f>
        <v>3. Tue</v>
      </c>
      <c r="K1767" s="105">
        <f>ROUNDDOWN(Data[[#This Row],[PGE Notified Time]],0)</f>
        <v>44670</v>
      </c>
      <c r="L1767" s="4">
        <f>HOUR(Data[[#This Row],[PGE Notified Time]])</f>
        <v>13</v>
      </c>
      <c r="M1767">
        <v>76340</v>
      </c>
      <c r="O1767" t="s">
        <v>20</v>
      </c>
      <c r="P1767" t="s">
        <v>219</v>
      </c>
      <c r="Q1767" t="s">
        <v>20</v>
      </c>
      <c r="R1767" t="s">
        <v>191</v>
      </c>
      <c r="S1767" s="1" t="s">
        <v>171</v>
      </c>
      <c r="T1767" s="1">
        <v>44670.552777777775</v>
      </c>
      <c r="U1767" s="1">
        <v>44670.600694444445</v>
      </c>
      <c r="V1767" t="s">
        <v>184</v>
      </c>
      <c r="W1767" t="s">
        <v>85</v>
      </c>
      <c r="X1767" t="s">
        <v>334</v>
      </c>
      <c r="Y1767" t="s">
        <v>186</v>
      </c>
      <c r="Z1767" t="s">
        <v>187</v>
      </c>
      <c r="AA1767" s="32">
        <v>69</v>
      </c>
    </row>
    <row r="1768" spans="1:27" x14ac:dyDescent="0.3">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South Bay</v>
      </c>
      <c r="C1768" s="4" t="str">
        <f>VLOOKUP(P1768,Lookup!$A$1:$E$19,5,0)</f>
        <v>Region 4</v>
      </c>
      <c r="D1768" s="4" t="str">
        <f>VLOOKUP(P1768,Lookup!$A$1:$B$19,2,0)</f>
        <v>DA</v>
      </c>
      <c r="E1768" s="4" t="str">
        <f>IF(AND((Data[[#This Row],[Min Notif Date]]&gt;$G$3),Data[[#This Row],[Min Notif Date]]&lt;$F$3),"Last Week","No")</f>
        <v>No</v>
      </c>
      <c r="F1768" s="4" t="str">
        <f>VLOOKUP(MONTH(Data[[#This Row],[Min Notif Date]]),Lookup!$G$1:$H$12,2,0)</f>
        <v>4. Apr</v>
      </c>
      <c r="G1768" s="4" t="str">
        <f t="shared" si="27"/>
        <v/>
      </c>
      <c r="H1768" s="4" t="str">
        <f>IF(AND(Data[[#This Row],[Min Notif Time]]&gt;6,Data[[#This Row],[Min Notif Time]]&lt;17),"Business Hours","Non-Business Hours")</f>
        <v>Business Hours</v>
      </c>
      <c r="I1768" s="4" t="str" cm="1">
        <f t="array" ref="I1768">IFERROR(VLOOKUP(Data[[#This Row],[Min Notif Date]],Lookup!$N$1:$P$11,2,0),_xlfn.IFS(VLOOKUP(WEEKDAY(Data[[#This Row],[Min Notif Date]]),Lookup!$J$1:$L$7,3,0)="Weekend","Weekend",VLOOKUP(WEEKDAY(Data[[#This Row],[Min Notif Date]]),Lookup!$J$1:$L$7,3,0)="Weekday","Weekday"))</f>
        <v>Weekday</v>
      </c>
      <c r="J1768" s="4" t="str">
        <f>VLOOKUP(WEEKDAY(Data[[#This Row],[Min Notif Date]]),Lookup!$J$1:$K$7,2,0)</f>
        <v>3. Tue</v>
      </c>
      <c r="K1768" s="105">
        <f>ROUNDDOWN(Data[[#This Row],[PGE Notified Time]],0)</f>
        <v>44670</v>
      </c>
      <c r="L1768" s="4">
        <f>HOUR(Data[[#This Row],[PGE Notified Time]])</f>
        <v>9</v>
      </c>
      <c r="M1768">
        <v>76323</v>
      </c>
      <c r="O1768" t="s">
        <v>20</v>
      </c>
      <c r="P1768" t="s">
        <v>279</v>
      </c>
      <c r="Q1768" t="s">
        <v>20</v>
      </c>
      <c r="R1768" t="s">
        <v>191</v>
      </c>
      <c r="S1768" s="1" t="s">
        <v>171</v>
      </c>
      <c r="T1768" s="1">
        <v>44670.379166666666</v>
      </c>
      <c r="U1768" s="1">
        <v>44670.427083333336</v>
      </c>
      <c r="V1768" t="s">
        <v>184</v>
      </c>
      <c r="W1768" t="s">
        <v>85</v>
      </c>
      <c r="X1768" t="s">
        <v>304</v>
      </c>
      <c r="Y1768" t="s">
        <v>186</v>
      </c>
      <c r="Z1768" t="s">
        <v>187</v>
      </c>
      <c r="AA1768" s="32">
        <v>69</v>
      </c>
    </row>
    <row r="1769" spans="1:27" x14ac:dyDescent="0.3">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69" s="4" t="str">
        <f>VLOOKUP(P1769,Lookup!$A$1:$D$19,4,0)</f>
        <v>North Valley</v>
      </c>
      <c r="C1769" s="4" t="str">
        <f>VLOOKUP(P1769,Lookup!$A$1:$E$19,5,0)</f>
        <v>Region 2</v>
      </c>
      <c r="D1769" s="4" t="str">
        <f>VLOOKUP(P1769,Lookup!$A$1:$B$19,2,0)</f>
        <v>SA</v>
      </c>
      <c r="E1769" s="4" t="str">
        <f>IF(AND((Data[[#This Row],[Min Notif Date]]&gt;$G$3),Data[[#This Row],[Min Notif Date]]&lt;$F$3),"Last Week","No")</f>
        <v>No</v>
      </c>
      <c r="F1769" s="4" t="str">
        <f>VLOOKUP(MONTH(Data[[#This Row],[Min Notif Date]]),Lookup!$G$1:$H$12,2,0)</f>
        <v>4. Apr</v>
      </c>
      <c r="G1769" s="4" t="str">
        <f t="shared" si="27"/>
        <v/>
      </c>
      <c r="H1769" s="4" t="str">
        <f>IF(AND(Data[[#This Row],[Min Notif Time]]&gt;6,Data[[#This Row],[Min Notif Time]]&lt;17),"Business Hours","Non-Business Hours")</f>
        <v>Business Hours</v>
      </c>
      <c r="I1769" s="4" t="str" cm="1">
        <f t="array" ref="I1769">IFERROR(VLOOKUP(Data[[#This Row],[Min Notif Date]],Lookup!$N$1:$P$11,2,0),_xlfn.IFS(VLOOKUP(WEEKDAY(Data[[#This Row],[Min Notif Date]]),Lookup!$J$1:$L$7,3,0)="Weekend","Weekend",VLOOKUP(WEEKDAY(Data[[#This Row],[Min Notif Date]]),Lookup!$J$1:$L$7,3,0)="Weekday","Weekday"))</f>
        <v>Weekday</v>
      </c>
      <c r="J1769" s="4" t="str">
        <f>VLOOKUP(WEEKDAY(Data[[#This Row],[Min Notif Date]]),Lookup!$J$1:$K$7,2,0)</f>
        <v>3. Tue</v>
      </c>
      <c r="K1769" s="105">
        <f>ROUNDDOWN(Data[[#This Row],[PGE Notified Time]],0)</f>
        <v>44670</v>
      </c>
      <c r="L1769" s="4">
        <f>HOUR(Data[[#This Row],[PGE Notified Time]])</f>
        <v>13</v>
      </c>
      <c r="M1769">
        <v>76345</v>
      </c>
      <c r="N1769">
        <v>5185572970</v>
      </c>
      <c r="O1769" t="s">
        <v>25</v>
      </c>
      <c r="P1769" t="s">
        <v>210</v>
      </c>
      <c r="Q1769" t="s">
        <v>213</v>
      </c>
      <c r="R1769" t="s">
        <v>183</v>
      </c>
      <c r="S1769" s="1">
        <v>44670.558298611111</v>
      </c>
      <c r="T1769" s="1">
        <v>44670.578981481478</v>
      </c>
      <c r="U1769" s="1">
        <v>44670.598611111112</v>
      </c>
      <c r="V1769" t="s">
        <v>184</v>
      </c>
      <c r="W1769" t="s">
        <v>87</v>
      </c>
      <c r="X1769" t="s">
        <v>268</v>
      </c>
      <c r="Y1769" t="s">
        <v>186</v>
      </c>
      <c r="Z1769" t="s">
        <v>187</v>
      </c>
      <c r="AA1769" s="32">
        <v>58.05</v>
      </c>
    </row>
    <row r="1770" spans="1:27" x14ac:dyDescent="0.3">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South Bay</v>
      </c>
      <c r="C1770" s="4" t="str">
        <f>VLOOKUP(P1770,Lookup!$A$1:$E$19,5,0)</f>
        <v>Region 4</v>
      </c>
      <c r="D1770" s="4" t="str">
        <f>VLOOKUP(P1770,Lookup!$A$1:$B$19,2,0)</f>
        <v>DA</v>
      </c>
      <c r="E1770" s="4" t="str">
        <f>IF(AND((Data[[#This Row],[Min Notif Date]]&gt;$G$3),Data[[#This Row],[Min Notif Date]]&lt;$F$3),"Last Week","No")</f>
        <v>No</v>
      </c>
      <c r="F1770" s="4" t="str">
        <f>VLOOKUP(MONTH(Data[[#This Row],[Min Notif Date]]),Lookup!$G$1:$H$12,2,0)</f>
        <v>4. Apr</v>
      </c>
      <c r="G1770" s="4" t="str">
        <f t="shared" si="27"/>
        <v/>
      </c>
      <c r="H1770" s="4" t="str">
        <f>IF(AND(Data[[#This Row],[Min Notif Time]]&gt;6,Data[[#This Row],[Min Notif Time]]&lt;17),"Business Hours","Non-Business Hours")</f>
        <v>Business Hours</v>
      </c>
      <c r="I1770" s="4" t="str" cm="1">
        <f t="array" ref="I1770">IFERROR(VLOOKUP(Data[[#This Row],[Min Notif Date]],Lookup!$N$1:$P$11,2,0),_xlfn.IFS(VLOOKUP(WEEKDAY(Data[[#This Row],[Min Notif Date]]),Lookup!$J$1:$L$7,3,0)="Weekend","Weekend",VLOOKUP(WEEKDAY(Data[[#This Row],[Min Notif Date]]),Lookup!$J$1:$L$7,3,0)="Weekday","Weekday"))</f>
        <v>Weekday</v>
      </c>
      <c r="J1770" s="4" t="str">
        <f>VLOOKUP(WEEKDAY(Data[[#This Row],[Min Notif Date]]),Lookup!$J$1:$K$7,2,0)</f>
        <v>3. Tue</v>
      </c>
      <c r="K1770" s="105">
        <f>ROUNDDOWN(Data[[#This Row],[PGE Notified Time]],0)</f>
        <v>44670</v>
      </c>
      <c r="L1770" s="4">
        <f>HOUR(Data[[#This Row],[PGE Notified Time]])</f>
        <v>10</v>
      </c>
      <c r="M1770">
        <v>76331</v>
      </c>
      <c r="O1770" t="s">
        <v>20</v>
      </c>
      <c r="P1770" t="s">
        <v>279</v>
      </c>
      <c r="Q1770" t="s">
        <v>20</v>
      </c>
      <c r="R1770" t="s">
        <v>183</v>
      </c>
      <c r="S1770" s="1" t="s">
        <v>171</v>
      </c>
      <c r="T1770" s="1">
        <v>44670.455555555556</v>
      </c>
      <c r="U1770" s="1">
        <v>44670.479166666664</v>
      </c>
      <c r="V1770" t="s">
        <v>184</v>
      </c>
      <c r="W1770" t="s">
        <v>85</v>
      </c>
      <c r="X1770" t="s">
        <v>304</v>
      </c>
      <c r="Y1770" t="s">
        <v>186</v>
      </c>
      <c r="Z1770" t="s">
        <v>187</v>
      </c>
      <c r="AA1770" s="32">
        <v>34</v>
      </c>
    </row>
    <row r="1771" spans="1:27" x14ac:dyDescent="0.3">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1" s="4" t="str">
        <f>VLOOKUP(P1771,Lookup!$A$1:$D$19,4,0)</f>
        <v>Bay Area</v>
      </c>
      <c r="C1771" s="4" t="str">
        <f>VLOOKUP(P1771,Lookup!$A$1:$E$19,5,0)</f>
        <v>Region 3</v>
      </c>
      <c r="D1771" s="4" t="str">
        <f>VLOOKUP(P1771,Lookup!$A$1:$B$19,2,0)</f>
        <v>PN</v>
      </c>
      <c r="E1771" s="4" t="str">
        <f>IF(AND((Data[[#This Row],[Min Notif Date]]&gt;$G$3),Data[[#This Row],[Min Notif Date]]&lt;$F$3),"Last Week","No")</f>
        <v>No</v>
      </c>
      <c r="F1771" s="4" t="str">
        <f>VLOOKUP(MONTH(Data[[#This Row],[Min Notif Date]]),Lookup!$G$1:$H$12,2,0)</f>
        <v>4. Apr</v>
      </c>
      <c r="G1771" s="4" t="str">
        <f t="shared" si="27"/>
        <v/>
      </c>
      <c r="H1771" s="4" t="str">
        <f>IF(AND(Data[[#This Row],[Min Notif Time]]&gt;6,Data[[#This Row],[Min Notif Time]]&lt;17),"Business Hours","Non-Business Hours")</f>
        <v>Business Hours</v>
      </c>
      <c r="I1771" s="4" t="str" cm="1">
        <f t="array" ref="I1771">IFERROR(VLOOKUP(Data[[#This Row],[Min Notif Date]],Lookup!$N$1:$P$11,2,0),_xlfn.IFS(VLOOKUP(WEEKDAY(Data[[#This Row],[Min Notif Date]]),Lookup!$J$1:$L$7,3,0)="Weekend","Weekend",VLOOKUP(WEEKDAY(Data[[#This Row],[Min Notif Date]]),Lookup!$J$1:$L$7,3,0)="Weekday","Weekday"))</f>
        <v>Weekday</v>
      </c>
      <c r="J1771" s="4" t="str">
        <f>VLOOKUP(WEEKDAY(Data[[#This Row],[Min Notif Date]]),Lookup!$J$1:$K$7,2,0)</f>
        <v>3. Tue</v>
      </c>
      <c r="K1771" s="105">
        <f>ROUNDDOWN(Data[[#This Row],[PGE Notified Time]],0)</f>
        <v>44670</v>
      </c>
      <c r="L1771" s="4">
        <f>HOUR(Data[[#This Row],[PGE Notified Time]])</f>
        <v>13</v>
      </c>
      <c r="M1771">
        <v>76343</v>
      </c>
      <c r="N1771">
        <v>325512</v>
      </c>
      <c r="O1771" t="s">
        <v>25</v>
      </c>
      <c r="P1771" t="s">
        <v>197</v>
      </c>
      <c r="Q1771" t="s">
        <v>213</v>
      </c>
      <c r="R1771" t="s">
        <v>183</v>
      </c>
      <c r="S1771" s="1">
        <v>44670.568553240744</v>
      </c>
      <c r="T1771" s="1">
        <v>44670.57130787037</v>
      </c>
      <c r="U1771" s="1">
        <v>44670.591666666667</v>
      </c>
      <c r="V1771" t="s">
        <v>184</v>
      </c>
      <c r="W1771" t="s">
        <v>85</v>
      </c>
      <c r="X1771" t="s">
        <v>284</v>
      </c>
      <c r="Y1771" t="s">
        <v>186</v>
      </c>
      <c r="Z1771" t="s">
        <v>187</v>
      </c>
      <c r="AA1771" s="32">
        <v>33.283333333000002</v>
      </c>
    </row>
    <row r="1772" spans="1:27" x14ac:dyDescent="0.3">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2" s="4" t="str">
        <f>VLOOKUP(P1772,Lookup!$A$1:$D$19,4,0)</f>
        <v>Bay Area</v>
      </c>
      <c r="C1772" s="4" t="str">
        <f>VLOOKUP(P1772,Lookup!$A$1:$E$19,5,0)</f>
        <v>Region 3</v>
      </c>
      <c r="D1772" s="4" t="str">
        <f>VLOOKUP(P1772,Lookup!$A$1:$B$19,2,0)</f>
        <v>EB</v>
      </c>
      <c r="E1772" s="4" t="str">
        <f>IF(AND((Data[[#This Row],[Min Notif Date]]&gt;$G$3),Data[[#This Row],[Min Notif Date]]&lt;$F$3),"Last Week","No")</f>
        <v>No</v>
      </c>
      <c r="F1772" s="4" t="str">
        <f>VLOOKUP(MONTH(Data[[#This Row],[Min Notif Date]]),Lookup!$G$1:$H$12,2,0)</f>
        <v>4. Apr</v>
      </c>
      <c r="G1772" s="4" t="str">
        <f t="shared" si="27"/>
        <v/>
      </c>
      <c r="H1772" s="4" t="str">
        <f>IF(AND(Data[[#This Row],[Min Notif Time]]&gt;6,Data[[#This Row],[Min Notif Time]]&lt;17),"Business Hours","Non-Business Hours")</f>
        <v>Business Hours</v>
      </c>
      <c r="I1772" s="4" t="str" cm="1">
        <f t="array" ref="I1772">IFERROR(VLOOKUP(Data[[#This Row],[Min Notif Date]],Lookup!$N$1:$P$11,2,0),_xlfn.IFS(VLOOKUP(WEEKDAY(Data[[#This Row],[Min Notif Date]]),Lookup!$J$1:$L$7,3,0)="Weekend","Weekend",VLOOKUP(WEEKDAY(Data[[#This Row],[Min Notif Date]]),Lookup!$J$1:$L$7,3,0)="Weekday","Weekday"))</f>
        <v>Weekday</v>
      </c>
      <c r="J1772" s="4" t="str">
        <f>VLOOKUP(WEEKDAY(Data[[#This Row],[Min Notif Date]]),Lookup!$J$1:$K$7,2,0)</f>
        <v>3. Tue</v>
      </c>
      <c r="K1772" s="105">
        <f>ROUNDDOWN(Data[[#This Row],[PGE Notified Time]],0)</f>
        <v>44670</v>
      </c>
      <c r="L1772" s="4">
        <f>HOUR(Data[[#This Row],[PGE Notified Time]])</f>
        <v>10</v>
      </c>
      <c r="M1772">
        <v>76329</v>
      </c>
      <c r="N1772">
        <v>3025744313</v>
      </c>
      <c r="O1772" t="s">
        <v>25</v>
      </c>
      <c r="P1772" t="s">
        <v>182</v>
      </c>
      <c r="Q1772" t="s">
        <v>213</v>
      </c>
      <c r="R1772" t="s">
        <v>183</v>
      </c>
      <c r="S1772" s="1">
        <v>44670.436909722222</v>
      </c>
      <c r="T1772" s="1">
        <v>44670.437615740739</v>
      </c>
      <c r="U1772" s="1">
        <v>44670.445138888892</v>
      </c>
      <c r="V1772" t="s">
        <v>184</v>
      </c>
      <c r="W1772" t="s">
        <v>85</v>
      </c>
      <c r="X1772" t="s">
        <v>212</v>
      </c>
      <c r="Y1772" t="s">
        <v>186</v>
      </c>
      <c r="Z1772" t="s">
        <v>187</v>
      </c>
      <c r="AA1772" s="32">
        <v>11.85</v>
      </c>
    </row>
    <row r="1773" spans="1:27" x14ac:dyDescent="0.3">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3" s="4" t="str">
        <f>VLOOKUP(P1773,Lookup!$A$1:$D$19,4,0)</f>
        <v>Central Valley</v>
      </c>
      <c r="C1773" s="4" t="str">
        <f>VLOOKUP(P1773,Lookup!$A$1:$E$19,5,0)</f>
        <v>Region 5</v>
      </c>
      <c r="D1773" s="4" t="str">
        <f>VLOOKUP(P1773,Lookup!$A$1:$B$19,2,0)</f>
        <v>ST</v>
      </c>
      <c r="E1773" s="4" t="str">
        <f>IF(AND((Data[[#This Row],[Min Notif Date]]&gt;$G$3),Data[[#This Row],[Min Notif Date]]&lt;$F$3),"Last Week","No")</f>
        <v>No</v>
      </c>
      <c r="F1773" s="4" t="str">
        <f>VLOOKUP(MONTH(Data[[#This Row],[Min Notif Date]]),Lookup!$G$1:$H$12,2,0)</f>
        <v>4. Apr</v>
      </c>
      <c r="G1773" s="4" t="str">
        <f t="shared" si="27"/>
        <v/>
      </c>
      <c r="H1773" s="4" t="str">
        <f>IF(AND(Data[[#This Row],[Min Notif Time]]&gt;6,Data[[#This Row],[Min Notif Time]]&lt;17),"Business Hours","Non-Business Hours")</f>
        <v>Business Hours</v>
      </c>
      <c r="I1773" s="4" t="str" cm="1">
        <f t="array" ref="I1773">IFERROR(VLOOKUP(Data[[#This Row],[Min Notif Date]],Lookup!$N$1:$P$11,2,0),_xlfn.IFS(VLOOKUP(WEEKDAY(Data[[#This Row],[Min Notif Date]]),Lookup!$J$1:$L$7,3,0)="Weekend","Weekend",VLOOKUP(WEEKDAY(Data[[#This Row],[Min Notif Date]]),Lookup!$J$1:$L$7,3,0)="Weekday","Weekday"))</f>
        <v>Weekday</v>
      </c>
      <c r="J1773" s="4" t="str">
        <f>VLOOKUP(WEEKDAY(Data[[#This Row],[Min Notif Date]]),Lookup!$J$1:$K$7,2,0)</f>
        <v>3. Tue</v>
      </c>
      <c r="K1773" s="105">
        <f>ROUNDDOWN(Data[[#This Row],[PGE Notified Time]],0)</f>
        <v>44670</v>
      </c>
      <c r="L1773" s="4">
        <f>HOUR(Data[[#This Row],[PGE Notified Time]])</f>
        <v>8</v>
      </c>
      <c r="M1773">
        <v>76321</v>
      </c>
      <c r="N1773">
        <v>9950745898</v>
      </c>
      <c r="O1773" t="s">
        <v>25</v>
      </c>
      <c r="P1773" t="s">
        <v>188</v>
      </c>
      <c r="Q1773" t="s">
        <v>213</v>
      </c>
      <c r="R1773" t="s">
        <v>183</v>
      </c>
      <c r="S1773" s="1">
        <v>44670.353402777779</v>
      </c>
      <c r="T1773" s="1">
        <v>44670.353668981479</v>
      </c>
      <c r="U1773" s="1">
        <v>44670.361111111109</v>
      </c>
      <c r="V1773" t="s">
        <v>184</v>
      </c>
      <c r="W1773" t="s">
        <v>85</v>
      </c>
      <c r="X1773" t="s">
        <v>358</v>
      </c>
      <c r="Y1773" t="s">
        <v>186</v>
      </c>
      <c r="Z1773" t="s">
        <v>187</v>
      </c>
      <c r="AA1773" s="32">
        <v>11.1</v>
      </c>
    </row>
    <row r="1774" spans="1:27" x14ac:dyDescent="0.3">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4" s="4" t="str">
        <f>VLOOKUP(P1774,Lookup!$A$1:$D$19,4,0)</f>
        <v>North Valley</v>
      </c>
      <c r="C1774" s="4" t="str">
        <f>VLOOKUP(P1774,Lookup!$A$1:$E$19,5,0)</f>
        <v>Region 2</v>
      </c>
      <c r="D1774" s="4" t="str">
        <f>VLOOKUP(P1774,Lookup!$A$1:$B$19,2,0)</f>
        <v>SA</v>
      </c>
      <c r="E1774" s="4" t="str">
        <f>IF(AND((Data[[#This Row],[Min Notif Date]]&gt;$G$3),Data[[#This Row],[Min Notif Date]]&lt;$F$3),"Last Week","No")</f>
        <v>No</v>
      </c>
      <c r="F1774" s="4" t="str">
        <f>VLOOKUP(MONTH(Data[[#This Row],[Min Notif Date]]),Lookup!$G$1:$H$12,2,0)</f>
        <v>4. Apr</v>
      </c>
      <c r="G1774" s="4" t="str">
        <f t="shared" si="27"/>
        <v/>
      </c>
      <c r="H1774" s="4" t="str">
        <f>IF(AND(Data[[#This Row],[Min Notif Time]]&gt;6,Data[[#This Row],[Min Notif Time]]&lt;17),"Business Hours","Non-Business Hours")</f>
        <v>Business Hours</v>
      </c>
      <c r="I1774" s="4" t="str" cm="1">
        <f t="array" ref="I1774">IFERROR(VLOOKUP(Data[[#This Row],[Min Notif Date]],Lookup!$N$1:$P$11,2,0),_xlfn.IFS(VLOOKUP(WEEKDAY(Data[[#This Row],[Min Notif Date]]),Lookup!$J$1:$L$7,3,0)="Weekend","Weekend",VLOOKUP(WEEKDAY(Data[[#This Row],[Min Notif Date]]),Lookup!$J$1:$L$7,3,0)="Weekday","Weekday"))</f>
        <v>Weekday</v>
      </c>
      <c r="J1774" s="4" t="str">
        <f>VLOOKUP(WEEKDAY(Data[[#This Row],[Min Notif Date]]),Lookup!$J$1:$K$7,2,0)</f>
        <v>4. Wed</v>
      </c>
      <c r="K1774" s="105">
        <f>ROUNDDOWN(Data[[#This Row],[PGE Notified Time]],0)</f>
        <v>44671</v>
      </c>
      <c r="L1774" s="4">
        <f>HOUR(Data[[#This Row],[PGE Notified Time]])</f>
        <v>11</v>
      </c>
      <c r="M1774">
        <v>76381</v>
      </c>
      <c r="N1774">
        <v>5242804684</v>
      </c>
      <c r="O1774" t="s">
        <v>20</v>
      </c>
      <c r="P1774" t="s">
        <v>210</v>
      </c>
      <c r="Q1774" t="s">
        <v>20</v>
      </c>
      <c r="R1774" t="s">
        <v>193</v>
      </c>
      <c r="S1774" s="1">
        <v>44671.396620370368</v>
      </c>
      <c r="T1774" s="1">
        <v>44671.467766203707</v>
      </c>
      <c r="U1774" s="1">
        <v>44671.95416666667</v>
      </c>
      <c r="V1774" t="s">
        <v>184</v>
      </c>
      <c r="W1774" t="s">
        <v>87</v>
      </c>
      <c r="X1774" t="s">
        <v>347</v>
      </c>
      <c r="Y1774" t="s">
        <v>186</v>
      </c>
      <c r="Z1774" t="s">
        <v>187</v>
      </c>
      <c r="AA1774" s="32">
        <v>802.866666667</v>
      </c>
    </row>
    <row r="1775" spans="1:27" x14ac:dyDescent="0.3">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5" s="4" t="str">
        <f>VLOOKUP(P1775,Lookup!$A$1:$D$19,4,0)</f>
        <v>North Coast</v>
      </c>
      <c r="C1775" s="4" t="str">
        <f>VLOOKUP(P1775,Lookup!$A$1:$E$19,5,0)</f>
        <v>Region 1</v>
      </c>
      <c r="D1775" s="4" t="str">
        <f>VLOOKUP(P1775,Lookup!$A$1:$B$19,2,0)</f>
        <v>NB</v>
      </c>
      <c r="E1775" s="4" t="str">
        <f>IF(AND((Data[[#This Row],[Min Notif Date]]&gt;$G$3),Data[[#This Row],[Min Notif Date]]&lt;$F$3),"Last Week","No")</f>
        <v>No</v>
      </c>
      <c r="F1775" s="4" t="str">
        <f>VLOOKUP(MONTH(Data[[#This Row],[Min Notif Date]]),Lookup!$G$1:$H$12,2,0)</f>
        <v>4. Apr</v>
      </c>
      <c r="G1775" s="4" t="str">
        <f t="shared" si="27"/>
        <v/>
      </c>
      <c r="H1775" s="4" t="str">
        <f>IF(AND(Data[[#This Row],[Min Notif Time]]&gt;6,Data[[#This Row],[Min Notif Time]]&lt;17),"Business Hours","Non-Business Hours")</f>
        <v>Business Hours</v>
      </c>
      <c r="I1775" s="4" t="str" cm="1">
        <f t="array" ref="I1775">IFERROR(VLOOKUP(Data[[#This Row],[Min Notif Date]],Lookup!$N$1:$P$11,2,0),_xlfn.IFS(VLOOKUP(WEEKDAY(Data[[#This Row],[Min Notif Date]]),Lookup!$J$1:$L$7,3,0)="Weekend","Weekend",VLOOKUP(WEEKDAY(Data[[#This Row],[Min Notif Date]]),Lookup!$J$1:$L$7,3,0)="Weekday","Weekday"))</f>
        <v>Weekday</v>
      </c>
      <c r="J1775" s="4" t="str">
        <f>VLOOKUP(WEEKDAY(Data[[#This Row],[Min Notif Date]]),Lookup!$J$1:$K$7,2,0)</f>
        <v>4. Wed</v>
      </c>
      <c r="K1775" s="105">
        <f>ROUNDDOWN(Data[[#This Row],[PGE Notified Time]],0)</f>
        <v>44671</v>
      </c>
      <c r="L1775" s="4">
        <f>HOUR(Data[[#This Row],[PGE Notified Time]])</f>
        <v>10</v>
      </c>
      <c r="M1775">
        <v>76377</v>
      </c>
      <c r="O1775" t="s">
        <v>20</v>
      </c>
      <c r="P1775" t="s">
        <v>219</v>
      </c>
      <c r="Q1775" t="s">
        <v>20</v>
      </c>
      <c r="R1775" t="s">
        <v>193</v>
      </c>
      <c r="S1775" s="1" t="s">
        <v>171</v>
      </c>
      <c r="T1775" s="1">
        <v>44671.440972222219</v>
      </c>
      <c r="U1775" s="1">
        <v>44671.916666666664</v>
      </c>
      <c r="V1775" t="s">
        <v>184</v>
      </c>
      <c r="W1775" t="s">
        <v>87</v>
      </c>
      <c r="X1775" t="s">
        <v>313</v>
      </c>
      <c r="Y1775" t="s">
        <v>186</v>
      </c>
      <c r="Z1775" t="s">
        <v>187</v>
      </c>
      <c r="AA1775" s="32">
        <v>685</v>
      </c>
    </row>
    <row r="1776" spans="1:27" x14ac:dyDescent="0.3">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Central Valley</v>
      </c>
      <c r="C1776" s="4" t="str">
        <f>VLOOKUP(P1776,Lookup!$A$1:$E$19,5,0)</f>
        <v>Region 5</v>
      </c>
      <c r="D1776" s="4" t="str">
        <f>VLOOKUP(P1776,Lookup!$A$1:$B$19,2,0)</f>
        <v>FR</v>
      </c>
      <c r="E1776" s="4" t="str">
        <f>IF(AND((Data[[#This Row],[Min Notif Date]]&gt;$G$3),Data[[#This Row],[Min Notif Date]]&lt;$F$3),"Last Week","No")</f>
        <v>No</v>
      </c>
      <c r="F1776" s="4" t="str">
        <f>VLOOKUP(MONTH(Data[[#This Row],[Min Notif Date]]),Lookup!$G$1:$H$12,2,0)</f>
        <v>4. Apr</v>
      </c>
      <c r="G1776" s="4" t="str">
        <f t="shared" si="27"/>
        <v/>
      </c>
      <c r="H1776" s="4" t="str">
        <f>IF(AND(Data[[#This Row],[Min Notif Time]]&gt;6,Data[[#This Row],[Min Notif Time]]&lt;17),"Business Hours","Non-Business Hours")</f>
        <v>Business Hours</v>
      </c>
      <c r="I1776" s="4" t="str" cm="1">
        <f t="array" ref="I1776">IFERROR(VLOOKUP(Data[[#This Row],[Min Notif Date]],Lookup!$N$1:$P$11,2,0),_xlfn.IFS(VLOOKUP(WEEKDAY(Data[[#This Row],[Min Notif Date]]),Lookup!$J$1:$L$7,3,0)="Weekend","Weekend",VLOOKUP(WEEKDAY(Data[[#This Row],[Min Notif Date]]),Lookup!$J$1:$L$7,3,0)="Weekday","Weekday"))</f>
        <v>Weekday</v>
      </c>
      <c r="J1776" s="4" t="str">
        <f>VLOOKUP(WEEKDAY(Data[[#This Row],[Min Notif Date]]),Lookup!$J$1:$K$7,2,0)</f>
        <v>4. Wed</v>
      </c>
      <c r="K1776" s="105">
        <f>ROUNDDOWN(Data[[#This Row],[PGE Notified Time]],0)</f>
        <v>44671</v>
      </c>
      <c r="L1776" s="4">
        <f>HOUR(Data[[#This Row],[PGE Notified Time]])</f>
        <v>13</v>
      </c>
      <c r="M1776">
        <v>76392</v>
      </c>
      <c r="N1776">
        <v>6898341675</v>
      </c>
      <c r="O1776" t="s">
        <v>20</v>
      </c>
      <c r="P1776" t="s">
        <v>195</v>
      </c>
      <c r="Q1776" t="s">
        <v>20</v>
      </c>
      <c r="R1776" t="s">
        <v>191</v>
      </c>
      <c r="S1776" s="1">
        <v>44671.471701388888</v>
      </c>
      <c r="T1776" s="1">
        <v>44671.551203703704</v>
      </c>
      <c r="U1776" s="1">
        <v>44671.737500000003</v>
      </c>
      <c r="V1776" t="s">
        <v>184</v>
      </c>
      <c r="W1776" t="s">
        <v>87</v>
      </c>
      <c r="X1776" t="s">
        <v>196</v>
      </c>
      <c r="Y1776" t="s">
        <v>186</v>
      </c>
      <c r="Z1776" t="s">
        <v>187</v>
      </c>
      <c r="AA1776" s="32">
        <v>382.75</v>
      </c>
    </row>
    <row r="1777" spans="1:27" x14ac:dyDescent="0.3">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South Bay</v>
      </c>
      <c r="C1777" s="4" t="str">
        <f>VLOOKUP(P1777,Lookup!$A$1:$E$19,5,0)</f>
        <v>Region 4</v>
      </c>
      <c r="D1777" s="4" t="str">
        <f>VLOOKUP(P1777,Lookup!$A$1:$B$19,2,0)</f>
        <v>SJ</v>
      </c>
      <c r="E1777" s="4" t="str">
        <f>IF(AND((Data[[#This Row],[Min Notif Date]]&gt;$G$3),Data[[#This Row],[Min Notif Date]]&lt;$F$3),"Last Week","No")</f>
        <v>No</v>
      </c>
      <c r="F1777" s="4" t="str">
        <f>VLOOKUP(MONTH(Data[[#This Row],[Min Notif Date]]),Lookup!$G$1:$H$12,2,0)</f>
        <v>4. Apr</v>
      </c>
      <c r="G1777" s="4" t="str">
        <f t="shared" si="27"/>
        <v/>
      </c>
      <c r="H1777" s="4" t="str">
        <f>IF(AND(Data[[#This Row],[Min Notif Time]]&gt;6,Data[[#This Row],[Min Notif Time]]&lt;17),"Business Hours","Non-Business Hours")</f>
        <v>Business Hours</v>
      </c>
      <c r="I1777" s="4" t="str" cm="1">
        <f t="array" ref="I1777">IFERROR(VLOOKUP(Data[[#This Row],[Min Notif Date]],Lookup!$N$1:$P$11,2,0),_xlfn.IFS(VLOOKUP(WEEKDAY(Data[[#This Row],[Min Notif Date]]),Lookup!$J$1:$L$7,3,0)="Weekend","Weekend",VLOOKUP(WEEKDAY(Data[[#This Row],[Min Notif Date]]),Lookup!$J$1:$L$7,3,0)="Weekday","Weekday"))</f>
        <v>Weekday</v>
      </c>
      <c r="J1777" s="4" t="str">
        <f>VLOOKUP(WEEKDAY(Data[[#This Row],[Min Notif Date]]),Lookup!$J$1:$K$7,2,0)</f>
        <v>4. Wed</v>
      </c>
      <c r="K1777" s="105">
        <f>ROUNDDOWN(Data[[#This Row],[PGE Notified Time]],0)</f>
        <v>44671</v>
      </c>
      <c r="L1777" s="4">
        <f>HOUR(Data[[#This Row],[PGE Notified Time]])</f>
        <v>11</v>
      </c>
      <c r="M1777">
        <v>76382</v>
      </c>
      <c r="O1777" t="s">
        <v>20</v>
      </c>
      <c r="P1777" t="s">
        <v>288</v>
      </c>
      <c r="Q1777" t="s">
        <v>20</v>
      </c>
      <c r="R1777" t="s">
        <v>183</v>
      </c>
      <c r="S1777" s="1" t="s">
        <v>171</v>
      </c>
      <c r="T1777" s="1">
        <v>44671.46875</v>
      </c>
      <c r="U1777" s="1">
        <v>44671.645833333336</v>
      </c>
      <c r="V1777" t="s">
        <v>184</v>
      </c>
      <c r="W1777" t="s">
        <v>87</v>
      </c>
      <c r="X1777" t="s">
        <v>293</v>
      </c>
      <c r="Y1777" t="s">
        <v>186</v>
      </c>
      <c r="Z1777" t="s">
        <v>187</v>
      </c>
      <c r="AA1777" s="32">
        <v>255</v>
      </c>
    </row>
    <row r="1778" spans="1:27" x14ac:dyDescent="0.3">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Bay Area</v>
      </c>
      <c r="C1778" s="4" t="str">
        <f>VLOOKUP(P1778,Lookup!$A$1:$E$19,5,0)</f>
        <v>Region 3</v>
      </c>
      <c r="D1778" s="4" t="str">
        <f>VLOOKUP(P1778,Lookup!$A$1:$B$19,2,0)</f>
        <v>DI</v>
      </c>
      <c r="E1778" s="4" t="str">
        <f>IF(AND((Data[[#This Row],[Min Notif Date]]&gt;$G$3),Data[[#This Row],[Min Notif Date]]&lt;$F$3),"Last Week","No")</f>
        <v>No</v>
      </c>
      <c r="F1778" s="4" t="str">
        <f>VLOOKUP(MONTH(Data[[#This Row],[Min Notif Date]]),Lookup!$G$1:$H$12,2,0)</f>
        <v>4. Apr</v>
      </c>
      <c r="G1778" s="4" t="str">
        <f t="shared" si="27"/>
        <v/>
      </c>
      <c r="H1778" s="4" t="str">
        <f>IF(AND(Data[[#This Row],[Min Notif Time]]&gt;6,Data[[#This Row],[Min Notif Time]]&lt;17),"Business Hours","Non-Business Hours")</f>
        <v>Business Hours</v>
      </c>
      <c r="I1778" s="4" t="str" cm="1">
        <f t="array" ref="I1778">IFERROR(VLOOKUP(Data[[#This Row],[Min Notif Date]],Lookup!$N$1:$P$11,2,0),_xlfn.IFS(VLOOKUP(WEEKDAY(Data[[#This Row],[Min Notif Date]]),Lookup!$J$1:$L$7,3,0)="Weekend","Weekend",VLOOKUP(WEEKDAY(Data[[#This Row],[Min Notif Date]]),Lookup!$J$1:$L$7,3,0)="Weekday","Weekday"))</f>
        <v>Weekday</v>
      </c>
      <c r="J1778" s="4" t="str">
        <f>VLOOKUP(WEEKDAY(Data[[#This Row],[Min Notif Date]]),Lookup!$J$1:$K$7,2,0)</f>
        <v>4. Wed</v>
      </c>
      <c r="K1778" s="105">
        <f>ROUNDDOWN(Data[[#This Row],[PGE Notified Time]],0)</f>
        <v>44671</v>
      </c>
      <c r="L1778" s="4">
        <f>HOUR(Data[[#This Row],[PGE Notified Time]])</f>
        <v>16</v>
      </c>
      <c r="M1778">
        <v>76404</v>
      </c>
      <c r="N1778">
        <v>1640872321</v>
      </c>
      <c r="O1778" t="s">
        <v>20</v>
      </c>
      <c r="P1778" t="s">
        <v>208</v>
      </c>
      <c r="Q1778" t="s">
        <v>20</v>
      </c>
      <c r="R1778" t="s">
        <v>191</v>
      </c>
      <c r="S1778" s="1">
        <v>44671.656284722223</v>
      </c>
      <c r="T1778" s="1">
        <v>44671.676770833335</v>
      </c>
      <c r="U1778" s="1">
        <v>44671.78125</v>
      </c>
      <c r="V1778" t="s">
        <v>184</v>
      </c>
      <c r="W1778" t="s">
        <v>87</v>
      </c>
      <c r="X1778" t="s">
        <v>243</v>
      </c>
      <c r="Y1778" t="s">
        <v>186</v>
      </c>
      <c r="Z1778" t="s">
        <v>187</v>
      </c>
      <c r="AA1778" s="32">
        <v>179.95</v>
      </c>
    </row>
    <row r="1779" spans="1:27" x14ac:dyDescent="0.3">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Bay Area</v>
      </c>
      <c r="C1779" s="4" t="str">
        <f>VLOOKUP(P1779,Lookup!$A$1:$E$19,5,0)</f>
        <v>Region 3</v>
      </c>
      <c r="D1779" s="4" t="str">
        <f>VLOOKUP(P1779,Lookup!$A$1:$B$19,2,0)</f>
        <v>MI</v>
      </c>
      <c r="E1779" s="4" t="str">
        <f>IF(AND((Data[[#This Row],[Min Notif Date]]&gt;$G$3),Data[[#This Row],[Min Notif Date]]&lt;$F$3),"Last Week","No")</f>
        <v>No</v>
      </c>
      <c r="F1779" s="4" t="str">
        <f>VLOOKUP(MONTH(Data[[#This Row],[Min Notif Date]]),Lookup!$G$1:$H$12,2,0)</f>
        <v>4. Apr</v>
      </c>
      <c r="G1779" s="4" t="str">
        <f t="shared" si="27"/>
        <v/>
      </c>
      <c r="H1779" s="4" t="str">
        <f>IF(AND(Data[[#This Row],[Min Notif Time]]&gt;6,Data[[#This Row],[Min Notif Time]]&lt;17),"Business Hours","Non-Business Hours")</f>
        <v>Business Hours</v>
      </c>
      <c r="I1779" s="4" t="str" cm="1">
        <f t="array" ref="I1779">IFERROR(VLOOKUP(Data[[#This Row],[Min Notif Date]],Lookup!$N$1:$P$11,2,0),_xlfn.IFS(VLOOKUP(WEEKDAY(Data[[#This Row],[Min Notif Date]]),Lookup!$J$1:$L$7,3,0)="Weekend","Weekend",VLOOKUP(WEEKDAY(Data[[#This Row],[Min Notif Date]]),Lookup!$J$1:$L$7,3,0)="Weekday","Weekday"))</f>
        <v>Weekday</v>
      </c>
      <c r="J1779" s="4" t="str">
        <f>VLOOKUP(WEEKDAY(Data[[#This Row],[Min Notif Date]]),Lookup!$J$1:$K$7,2,0)</f>
        <v>4. Wed</v>
      </c>
      <c r="K1779" s="105">
        <f>ROUNDDOWN(Data[[#This Row],[PGE Notified Time]],0)</f>
        <v>44671</v>
      </c>
      <c r="L1779" s="4">
        <f>HOUR(Data[[#This Row],[PGE Notified Time]])</f>
        <v>15</v>
      </c>
      <c r="M1779">
        <v>76402</v>
      </c>
      <c r="O1779" t="s">
        <v>20</v>
      </c>
      <c r="P1779" t="s">
        <v>244</v>
      </c>
      <c r="Q1779" t="s">
        <v>20</v>
      </c>
      <c r="R1779" t="s">
        <v>183</v>
      </c>
      <c r="S1779" s="1" t="s">
        <v>171</v>
      </c>
      <c r="T1779" s="1">
        <v>44671.627083333333</v>
      </c>
      <c r="U1779" s="1">
        <v>44671.75</v>
      </c>
      <c r="V1779" t="s">
        <v>184</v>
      </c>
      <c r="W1779" t="s">
        <v>86</v>
      </c>
      <c r="X1779" t="s">
        <v>276</v>
      </c>
      <c r="Y1779" t="s">
        <v>186</v>
      </c>
      <c r="Z1779" t="s">
        <v>187</v>
      </c>
      <c r="AA1779" s="32">
        <v>177</v>
      </c>
    </row>
    <row r="1780" spans="1:27" x14ac:dyDescent="0.3">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Central Valley</v>
      </c>
      <c r="C1780" s="4" t="str">
        <f>VLOOKUP(P1780,Lookup!$A$1:$E$19,5,0)</f>
        <v>Region 5</v>
      </c>
      <c r="D1780" s="4" t="str">
        <f>VLOOKUP(P1780,Lookup!$A$1:$B$19,2,0)</f>
        <v>ST</v>
      </c>
      <c r="E1780" s="4" t="str">
        <f>IF(AND((Data[[#This Row],[Min Notif Date]]&gt;$G$3),Data[[#This Row],[Min Notif Date]]&lt;$F$3),"Last Week","No")</f>
        <v>No</v>
      </c>
      <c r="F1780" s="4" t="str">
        <f>VLOOKUP(MONTH(Data[[#This Row],[Min Notif Date]]),Lookup!$G$1:$H$12,2,0)</f>
        <v>4. Apr</v>
      </c>
      <c r="G1780" s="4" t="str">
        <f t="shared" si="27"/>
        <v/>
      </c>
      <c r="H1780" s="4" t="str">
        <f>IF(AND(Data[[#This Row],[Min Notif Time]]&gt;6,Data[[#This Row],[Min Notif Time]]&lt;17),"Business Hours","Non-Business Hours")</f>
        <v>Business Hours</v>
      </c>
      <c r="I1780" s="4" t="str" cm="1">
        <f t="array" ref="I1780">IFERROR(VLOOKUP(Data[[#This Row],[Min Notif Date]],Lookup!$N$1:$P$11,2,0),_xlfn.IFS(VLOOKUP(WEEKDAY(Data[[#This Row],[Min Notif Date]]),Lookup!$J$1:$L$7,3,0)="Weekend","Weekend",VLOOKUP(WEEKDAY(Data[[#This Row],[Min Notif Date]]),Lookup!$J$1:$L$7,3,0)="Weekday","Weekday"))</f>
        <v>Weekday</v>
      </c>
      <c r="J1780" s="4" t="str">
        <f>VLOOKUP(WEEKDAY(Data[[#This Row],[Min Notif Date]]),Lookup!$J$1:$K$7,2,0)</f>
        <v>4. Wed</v>
      </c>
      <c r="K1780" s="105">
        <f>ROUNDDOWN(Data[[#This Row],[PGE Notified Time]],0)</f>
        <v>44671</v>
      </c>
      <c r="L1780" s="4">
        <f>HOUR(Data[[#This Row],[PGE Notified Time]])</f>
        <v>11</v>
      </c>
      <c r="M1780">
        <v>76391</v>
      </c>
      <c r="O1780" t="s">
        <v>20</v>
      </c>
      <c r="P1780" t="s">
        <v>188</v>
      </c>
      <c r="Q1780" t="s">
        <v>20</v>
      </c>
      <c r="R1780" t="s">
        <v>183</v>
      </c>
      <c r="S1780" s="1" t="s">
        <v>171</v>
      </c>
      <c r="T1780" s="1">
        <v>44671.491666666669</v>
      </c>
      <c r="U1780" s="1">
        <v>44671.604166666664</v>
      </c>
      <c r="V1780" t="s">
        <v>184</v>
      </c>
      <c r="W1780" t="s">
        <v>86</v>
      </c>
      <c r="X1780" t="s">
        <v>320</v>
      </c>
      <c r="Y1780" t="s">
        <v>186</v>
      </c>
      <c r="Z1780" t="s">
        <v>187</v>
      </c>
      <c r="AA1780" s="32">
        <v>162</v>
      </c>
    </row>
    <row r="1781" spans="1:27" x14ac:dyDescent="0.3">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Central Valley</v>
      </c>
      <c r="C1781" s="4" t="str">
        <f>VLOOKUP(P1781,Lookup!$A$1:$E$19,5,0)</f>
        <v>Region 5</v>
      </c>
      <c r="D1781" s="4" t="str">
        <f>VLOOKUP(P1781,Lookup!$A$1:$B$19,2,0)</f>
        <v>KE</v>
      </c>
      <c r="E1781" s="4" t="str">
        <f>IF(AND((Data[[#This Row],[Min Notif Date]]&gt;$G$3),Data[[#This Row],[Min Notif Date]]&lt;$F$3),"Last Week","No")</f>
        <v>No</v>
      </c>
      <c r="F1781" s="4" t="str">
        <f>VLOOKUP(MONTH(Data[[#This Row],[Min Notif Date]]),Lookup!$G$1:$H$12,2,0)</f>
        <v>4. Apr</v>
      </c>
      <c r="G1781" s="4" t="str">
        <f t="shared" si="27"/>
        <v/>
      </c>
      <c r="H1781" s="4" t="str">
        <f>IF(AND(Data[[#This Row],[Min Notif Time]]&gt;6,Data[[#This Row],[Min Notif Time]]&lt;17),"Business Hours","Non-Business Hours")</f>
        <v>Business Hours</v>
      </c>
      <c r="I1781" s="4" t="str" cm="1">
        <f t="array" ref="I1781">IFERROR(VLOOKUP(Data[[#This Row],[Min Notif Date]],Lookup!$N$1:$P$11,2,0),_xlfn.IFS(VLOOKUP(WEEKDAY(Data[[#This Row],[Min Notif Date]]),Lookup!$J$1:$L$7,3,0)="Weekend","Weekend",VLOOKUP(WEEKDAY(Data[[#This Row],[Min Notif Date]]),Lookup!$J$1:$L$7,3,0)="Weekday","Weekday"))</f>
        <v>Weekday</v>
      </c>
      <c r="J1781" s="4" t="str">
        <f>VLOOKUP(WEEKDAY(Data[[#This Row],[Min Notif Date]]),Lookup!$J$1:$K$7,2,0)</f>
        <v>4. Wed</v>
      </c>
      <c r="K1781" s="105">
        <f>ROUNDDOWN(Data[[#This Row],[PGE Notified Time]],0)</f>
        <v>44671</v>
      </c>
      <c r="L1781" s="4">
        <f>HOUR(Data[[#This Row],[PGE Notified Time]])</f>
        <v>13</v>
      </c>
      <c r="M1781">
        <v>76396</v>
      </c>
      <c r="O1781" t="s">
        <v>20</v>
      </c>
      <c r="P1781" t="s">
        <v>206</v>
      </c>
      <c r="Q1781" t="s">
        <v>20</v>
      </c>
      <c r="R1781" t="s">
        <v>183</v>
      </c>
      <c r="S1781" s="1" t="s">
        <v>171</v>
      </c>
      <c r="T1781" s="1">
        <v>44671.576388888891</v>
      </c>
      <c r="U1781" s="1">
        <v>44671.6875</v>
      </c>
      <c r="V1781" t="s">
        <v>184</v>
      </c>
      <c r="W1781" t="s">
        <v>85</v>
      </c>
      <c r="X1781" t="s">
        <v>207</v>
      </c>
      <c r="Y1781" t="s">
        <v>186</v>
      </c>
      <c r="Z1781" t="s">
        <v>187</v>
      </c>
      <c r="AA1781" s="32">
        <v>160</v>
      </c>
    </row>
    <row r="1782" spans="1:27" x14ac:dyDescent="0.3">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Bay Area</v>
      </c>
      <c r="C1782" s="4" t="str">
        <f>VLOOKUP(P1782,Lookup!$A$1:$E$19,5,0)</f>
        <v>Region 3</v>
      </c>
      <c r="D1782" s="4" t="str">
        <f>VLOOKUP(P1782,Lookup!$A$1:$B$19,2,0)</f>
        <v>MI</v>
      </c>
      <c r="E1782" s="4" t="str">
        <f>IF(AND((Data[[#This Row],[Min Notif Date]]&gt;$G$3),Data[[#This Row],[Min Notif Date]]&lt;$F$3),"Last Week","No")</f>
        <v>No</v>
      </c>
      <c r="F1782" s="4" t="str">
        <f>VLOOKUP(MONTH(Data[[#This Row],[Min Notif Date]]),Lookup!$G$1:$H$12,2,0)</f>
        <v>4. Apr</v>
      </c>
      <c r="G1782" s="4" t="str">
        <f t="shared" si="27"/>
        <v/>
      </c>
      <c r="H1782" s="4" t="str">
        <f>IF(AND(Data[[#This Row],[Min Notif Time]]&gt;6,Data[[#This Row],[Min Notif Time]]&lt;17),"Business Hours","Non-Business Hours")</f>
        <v>Business Hours</v>
      </c>
      <c r="I1782" s="4" t="str" cm="1">
        <f t="array" ref="I1782">IFERROR(VLOOKUP(Data[[#This Row],[Min Notif Date]],Lookup!$N$1:$P$11,2,0),_xlfn.IFS(VLOOKUP(WEEKDAY(Data[[#This Row],[Min Notif Date]]),Lookup!$J$1:$L$7,3,0)="Weekend","Weekend",VLOOKUP(WEEKDAY(Data[[#This Row],[Min Notif Date]]),Lookup!$J$1:$L$7,3,0)="Weekday","Weekday"))</f>
        <v>Weekday</v>
      </c>
      <c r="J1782" s="4" t="str">
        <f>VLOOKUP(WEEKDAY(Data[[#This Row],[Min Notif Date]]),Lookup!$J$1:$K$7,2,0)</f>
        <v>4. Wed</v>
      </c>
      <c r="K1782" s="105">
        <f>ROUNDDOWN(Data[[#This Row],[PGE Notified Time]],0)</f>
        <v>44671</v>
      </c>
      <c r="L1782" s="4">
        <f>HOUR(Data[[#This Row],[PGE Notified Time]])</f>
        <v>11</v>
      </c>
      <c r="M1782">
        <v>76386</v>
      </c>
      <c r="O1782" t="s">
        <v>20</v>
      </c>
      <c r="P1782" t="s">
        <v>244</v>
      </c>
      <c r="Q1782" t="s">
        <v>20</v>
      </c>
      <c r="R1782" t="s">
        <v>191</v>
      </c>
      <c r="S1782" s="1" t="s">
        <v>171</v>
      </c>
      <c r="T1782" s="1">
        <v>44671.464583333334</v>
      </c>
      <c r="U1782" s="1">
        <v>44671.572916666664</v>
      </c>
      <c r="V1782" t="s">
        <v>184</v>
      </c>
      <c r="W1782" t="s">
        <v>85</v>
      </c>
      <c r="X1782" t="s">
        <v>300</v>
      </c>
      <c r="Y1782" t="s">
        <v>186</v>
      </c>
      <c r="Z1782" t="s">
        <v>187</v>
      </c>
      <c r="AA1782" s="32">
        <v>156</v>
      </c>
    </row>
    <row r="1783" spans="1:27" x14ac:dyDescent="0.3">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83" s="4" t="str">
        <f>VLOOKUP(P1783,Lookup!$A$1:$D$19,4,0)</f>
        <v>Central Valley</v>
      </c>
      <c r="C1783" s="4" t="str">
        <f>VLOOKUP(P1783,Lookup!$A$1:$E$19,5,0)</f>
        <v>Region 5</v>
      </c>
      <c r="D1783" s="4" t="str">
        <f>VLOOKUP(P1783,Lookup!$A$1:$B$19,2,0)</f>
        <v>YO</v>
      </c>
      <c r="E1783" s="4" t="str">
        <f>IF(AND((Data[[#This Row],[Min Notif Date]]&gt;$G$3),Data[[#This Row],[Min Notif Date]]&lt;$F$3),"Last Week","No")</f>
        <v>No</v>
      </c>
      <c r="F1783" s="4" t="str">
        <f>VLOOKUP(MONTH(Data[[#This Row],[Min Notif Date]]),Lookup!$G$1:$H$12,2,0)</f>
        <v>4. Apr</v>
      </c>
      <c r="G1783" s="4" t="str">
        <f t="shared" si="27"/>
        <v/>
      </c>
      <c r="H1783" s="4" t="str">
        <f>IF(AND(Data[[#This Row],[Min Notif Time]]&gt;6,Data[[#This Row],[Min Notif Time]]&lt;17),"Business Hours","Non-Business Hours")</f>
        <v>Business Hours</v>
      </c>
      <c r="I1783" s="4" t="str" cm="1">
        <f t="array" ref="I1783">IFERROR(VLOOKUP(Data[[#This Row],[Min Notif Date]],Lookup!$N$1:$P$11,2,0),_xlfn.IFS(VLOOKUP(WEEKDAY(Data[[#This Row],[Min Notif Date]]),Lookup!$J$1:$L$7,3,0)="Weekend","Weekend",VLOOKUP(WEEKDAY(Data[[#This Row],[Min Notif Date]]),Lookup!$J$1:$L$7,3,0)="Weekday","Weekday"))</f>
        <v>Weekday</v>
      </c>
      <c r="J1783" s="4" t="str">
        <f>VLOOKUP(WEEKDAY(Data[[#This Row],[Min Notif Date]]),Lookup!$J$1:$K$7,2,0)</f>
        <v>4. Wed</v>
      </c>
      <c r="K1783" s="105">
        <f>ROUNDDOWN(Data[[#This Row],[PGE Notified Time]],0)</f>
        <v>44671</v>
      </c>
      <c r="L1783" s="4">
        <f>HOUR(Data[[#This Row],[PGE Notified Time]])</f>
        <v>9</v>
      </c>
      <c r="M1783">
        <v>76372</v>
      </c>
      <c r="N1783">
        <v>5688488</v>
      </c>
      <c r="O1783" t="s">
        <v>23</v>
      </c>
      <c r="P1783" t="s">
        <v>231</v>
      </c>
      <c r="Q1783" t="s">
        <v>213</v>
      </c>
      <c r="R1783" t="s">
        <v>193</v>
      </c>
      <c r="S1783" s="1">
        <v>44671.414918981478</v>
      </c>
      <c r="T1783" s="1">
        <v>44671.415833333333</v>
      </c>
      <c r="U1783" s="1">
        <v>44671.515277777777</v>
      </c>
      <c r="V1783" t="s">
        <v>184</v>
      </c>
      <c r="W1783" t="s">
        <v>87</v>
      </c>
      <c r="X1783" t="s">
        <v>252</v>
      </c>
      <c r="Y1783" t="s">
        <v>186</v>
      </c>
      <c r="Z1783" t="s">
        <v>187</v>
      </c>
      <c r="AA1783" s="32">
        <v>144.51666666700001</v>
      </c>
    </row>
    <row r="1784" spans="1:27" x14ac:dyDescent="0.3">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4" s="4" t="str">
        <f>VLOOKUP(P1784,Lookup!$A$1:$D$19,4,0)</f>
        <v>North Coast</v>
      </c>
      <c r="C1784" s="4" t="str">
        <f>VLOOKUP(P1784,Lookup!$A$1:$E$19,5,0)</f>
        <v>Region 1</v>
      </c>
      <c r="D1784" s="4" t="str">
        <f>VLOOKUP(P1784,Lookup!$A$1:$B$19,2,0)</f>
        <v>NB</v>
      </c>
      <c r="E1784" s="4" t="str">
        <f>IF(AND((Data[[#This Row],[Min Notif Date]]&gt;$G$3),Data[[#This Row],[Min Notif Date]]&lt;$F$3),"Last Week","No")</f>
        <v>No</v>
      </c>
      <c r="F1784" s="4" t="str">
        <f>VLOOKUP(MONTH(Data[[#This Row],[Min Notif Date]]),Lookup!$G$1:$H$12,2,0)</f>
        <v>4. Apr</v>
      </c>
      <c r="G1784" s="4" t="str">
        <f t="shared" si="27"/>
        <v/>
      </c>
      <c r="H1784" s="4" t="str">
        <f>IF(AND(Data[[#This Row],[Min Notif Time]]&gt;6,Data[[#This Row],[Min Notif Time]]&lt;17),"Business Hours","Non-Business Hours")</f>
        <v>Business Hours</v>
      </c>
      <c r="I1784" s="4" t="str" cm="1">
        <f t="array" ref="I1784">IFERROR(VLOOKUP(Data[[#This Row],[Min Notif Date]],Lookup!$N$1:$P$11,2,0),_xlfn.IFS(VLOOKUP(WEEKDAY(Data[[#This Row],[Min Notif Date]]),Lookup!$J$1:$L$7,3,0)="Weekend","Weekend",VLOOKUP(WEEKDAY(Data[[#This Row],[Min Notif Date]]),Lookup!$J$1:$L$7,3,0)="Weekday","Weekday"))</f>
        <v>Weekday</v>
      </c>
      <c r="J1784" s="4" t="str">
        <f>VLOOKUP(WEEKDAY(Data[[#This Row],[Min Notif Date]]),Lookup!$J$1:$K$7,2,0)</f>
        <v>4. Wed</v>
      </c>
      <c r="K1784" s="105">
        <f>ROUNDDOWN(Data[[#This Row],[PGE Notified Time]],0)</f>
        <v>44671</v>
      </c>
      <c r="L1784" s="4">
        <f>HOUR(Data[[#This Row],[PGE Notified Time]])</f>
        <v>11</v>
      </c>
      <c r="M1784">
        <v>76388</v>
      </c>
      <c r="O1784" t="s">
        <v>20</v>
      </c>
      <c r="P1784" t="s">
        <v>219</v>
      </c>
      <c r="Q1784" t="s">
        <v>20</v>
      </c>
      <c r="R1784" t="s">
        <v>183</v>
      </c>
      <c r="S1784" s="1" t="s">
        <v>171</v>
      </c>
      <c r="T1784" s="1">
        <v>44671.484722222223</v>
      </c>
      <c r="U1784" s="1">
        <v>44671.583333333336</v>
      </c>
      <c r="V1784" t="s">
        <v>184</v>
      </c>
      <c r="W1784" t="s">
        <v>85</v>
      </c>
      <c r="X1784" t="s">
        <v>403</v>
      </c>
      <c r="Y1784" t="s">
        <v>186</v>
      </c>
      <c r="Z1784" t="s">
        <v>187</v>
      </c>
      <c r="AA1784" s="32">
        <v>142</v>
      </c>
    </row>
    <row r="1785" spans="1:27" x14ac:dyDescent="0.3">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5" s="4" t="str">
        <f>VLOOKUP(P1785,Lookup!$A$1:$D$19,4,0)</f>
        <v>Bay Area</v>
      </c>
      <c r="C1785" s="4" t="str">
        <f>VLOOKUP(P1785,Lookup!$A$1:$E$19,5,0)</f>
        <v>Region 3</v>
      </c>
      <c r="D1785" s="4" t="str">
        <f>VLOOKUP(P1785,Lookup!$A$1:$B$19,2,0)</f>
        <v>PN</v>
      </c>
      <c r="E1785" s="4" t="str">
        <f>IF(AND((Data[[#This Row],[Min Notif Date]]&gt;$G$3),Data[[#This Row],[Min Notif Date]]&lt;$F$3),"Last Week","No")</f>
        <v>No</v>
      </c>
      <c r="F1785" s="4" t="str">
        <f>VLOOKUP(MONTH(Data[[#This Row],[Min Notif Date]]),Lookup!$G$1:$H$12,2,0)</f>
        <v>4. Apr</v>
      </c>
      <c r="G1785" s="4" t="str">
        <f t="shared" si="27"/>
        <v/>
      </c>
      <c r="H1785" s="4" t="str">
        <f>IF(AND(Data[[#This Row],[Min Notif Time]]&gt;6,Data[[#This Row],[Min Notif Time]]&lt;17),"Business Hours","Non-Business Hours")</f>
        <v>Business Hours</v>
      </c>
      <c r="I1785" s="4" t="str" cm="1">
        <f t="array" ref="I1785">IFERROR(VLOOKUP(Data[[#This Row],[Min Notif Date]],Lookup!$N$1:$P$11,2,0),_xlfn.IFS(VLOOKUP(WEEKDAY(Data[[#This Row],[Min Notif Date]]),Lookup!$J$1:$L$7,3,0)="Weekend","Weekend",VLOOKUP(WEEKDAY(Data[[#This Row],[Min Notif Date]]),Lookup!$J$1:$L$7,3,0)="Weekday","Weekday"))</f>
        <v>Weekday</v>
      </c>
      <c r="J1785" s="4" t="str">
        <f>VLOOKUP(WEEKDAY(Data[[#This Row],[Min Notif Date]]),Lookup!$J$1:$K$7,2,0)</f>
        <v>4. Wed</v>
      </c>
      <c r="K1785" s="105">
        <f>ROUNDDOWN(Data[[#This Row],[PGE Notified Time]],0)</f>
        <v>44671</v>
      </c>
      <c r="L1785" s="4">
        <f>HOUR(Data[[#This Row],[PGE Notified Time]])</f>
        <v>10</v>
      </c>
      <c r="M1785">
        <v>76379</v>
      </c>
      <c r="O1785" t="s">
        <v>20</v>
      </c>
      <c r="P1785" t="s">
        <v>197</v>
      </c>
      <c r="Q1785" t="s">
        <v>20</v>
      </c>
      <c r="R1785" t="s">
        <v>223</v>
      </c>
      <c r="S1785" s="1" t="s">
        <v>171</v>
      </c>
      <c r="T1785" s="1">
        <v>44671.442361111112</v>
      </c>
      <c r="U1785" s="1">
        <v>44671.53125</v>
      </c>
      <c r="V1785" t="s">
        <v>184</v>
      </c>
      <c r="W1785" t="s">
        <v>85</v>
      </c>
      <c r="X1785" t="s">
        <v>386</v>
      </c>
      <c r="Y1785" t="s">
        <v>186</v>
      </c>
      <c r="Z1785" t="s">
        <v>187</v>
      </c>
      <c r="AA1785" s="32">
        <v>128</v>
      </c>
    </row>
    <row r="1786" spans="1:27" x14ac:dyDescent="0.3">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6" s="4" t="str">
        <f>VLOOKUP(P1786,Lookup!$A$1:$D$19,4,0)</f>
        <v>Bay Area</v>
      </c>
      <c r="C1786" s="4" t="str">
        <f>VLOOKUP(P1786,Lookup!$A$1:$E$19,5,0)</f>
        <v>Region 3</v>
      </c>
      <c r="D1786" s="4" t="str">
        <f>VLOOKUP(P1786,Lookup!$A$1:$B$19,2,0)</f>
        <v>SF</v>
      </c>
      <c r="E1786" s="4" t="str">
        <f>IF(AND((Data[[#This Row],[Min Notif Date]]&gt;$G$3),Data[[#This Row],[Min Notif Date]]&lt;$F$3),"Last Week","No")</f>
        <v>No</v>
      </c>
      <c r="F1786" s="4" t="str">
        <f>VLOOKUP(MONTH(Data[[#This Row],[Min Notif Date]]),Lookup!$G$1:$H$12,2,0)</f>
        <v>4. Apr</v>
      </c>
      <c r="G1786" s="4" t="str">
        <f t="shared" si="27"/>
        <v/>
      </c>
      <c r="H1786" s="4" t="str">
        <f>IF(AND(Data[[#This Row],[Min Notif Time]]&gt;6,Data[[#This Row],[Min Notif Time]]&lt;17),"Business Hours","Non-Business Hours")</f>
        <v>Business Hours</v>
      </c>
      <c r="I1786" s="4" t="str" cm="1">
        <f t="array" ref="I1786">IFERROR(VLOOKUP(Data[[#This Row],[Min Notif Date]],Lookup!$N$1:$P$11,2,0),_xlfn.IFS(VLOOKUP(WEEKDAY(Data[[#This Row],[Min Notif Date]]),Lookup!$J$1:$L$7,3,0)="Weekend","Weekend",VLOOKUP(WEEKDAY(Data[[#This Row],[Min Notif Date]]),Lookup!$J$1:$L$7,3,0)="Weekday","Weekday"))</f>
        <v>Weekday</v>
      </c>
      <c r="J1786" s="4" t="str">
        <f>VLOOKUP(WEEKDAY(Data[[#This Row],[Min Notif Date]]),Lookup!$J$1:$K$7,2,0)</f>
        <v>4. Wed</v>
      </c>
      <c r="K1786" s="105">
        <f>ROUNDDOWN(Data[[#This Row],[PGE Notified Time]],0)</f>
        <v>44671</v>
      </c>
      <c r="L1786" s="4">
        <f>HOUR(Data[[#This Row],[PGE Notified Time]])</f>
        <v>9</v>
      </c>
      <c r="M1786">
        <v>76371</v>
      </c>
      <c r="O1786" t="s">
        <v>20</v>
      </c>
      <c r="P1786" t="s">
        <v>190</v>
      </c>
      <c r="Q1786" t="s">
        <v>20</v>
      </c>
      <c r="R1786" t="s">
        <v>183</v>
      </c>
      <c r="S1786" s="1" t="s">
        <v>171</v>
      </c>
      <c r="T1786" s="1">
        <v>44671.412499999999</v>
      </c>
      <c r="U1786" s="1">
        <v>44671.5</v>
      </c>
      <c r="V1786" t="s">
        <v>184</v>
      </c>
      <c r="W1786" t="s">
        <v>85</v>
      </c>
      <c r="X1786" t="s">
        <v>192</v>
      </c>
      <c r="Y1786" t="s">
        <v>186</v>
      </c>
      <c r="Z1786" t="s">
        <v>187</v>
      </c>
      <c r="AA1786" s="32">
        <v>126</v>
      </c>
    </row>
    <row r="1787" spans="1:27" x14ac:dyDescent="0.3">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North Coast</v>
      </c>
      <c r="C1787" s="4" t="str">
        <f>VLOOKUP(P1787,Lookup!$A$1:$E$19,5,0)</f>
        <v>Region 1</v>
      </c>
      <c r="D1787" s="4" t="str">
        <f>VLOOKUP(P1787,Lookup!$A$1:$B$19,2,0)</f>
        <v>NB</v>
      </c>
      <c r="E1787" s="4" t="str">
        <f>IF(AND((Data[[#This Row],[Min Notif Date]]&gt;$G$3),Data[[#This Row],[Min Notif Date]]&lt;$F$3),"Last Week","No")</f>
        <v>No</v>
      </c>
      <c r="F1787" s="4" t="str">
        <f>VLOOKUP(MONTH(Data[[#This Row],[Min Notif Date]]),Lookup!$G$1:$H$12,2,0)</f>
        <v>4. Apr</v>
      </c>
      <c r="G1787" s="4" t="str">
        <f t="shared" si="27"/>
        <v/>
      </c>
      <c r="H1787" s="4" t="str">
        <f>IF(AND(Data[[#This Row],[Min Notif Time]]&gt;6,Data[[#This Row],[Min Notif Time]]&lt;17),"Business Hours","Non-Business Hours")</f>
        <v>Business Hours</v>
      </c>
      <c r="I1787" s="4" t="str" cm="1">
        <f t="array" ref="I1787">IFERROR(VLOOKUP(Data[[#This Row],[Min Notif Date]],Lookup!$N$1:$P$11,2,0),_xlfn.IFS(VLOOKUP(WEEKDAY(Data[[#This Row],[Min Notif Date]]),Lookup!$J$1:$L$7,3,0)="Weekend","Weekend",VLOOKUP(WEEKDAY(Data[[#This Row],[Min Notif Date]]),Lookup!$J$1:$L$7,3,0)="Weekday","Weekday"))</f>
        <v>Weekday</v>
      </c>
      <c r="J1787" s="4" t="str">
        <f>VLOOKUP(WEEKDAY(Data[[#This Row],[Min Notif Date]]),Lookup!$J$1:$K$7,2,0)</f>
        <v>4. Wed</v>
      </c>
      <c r="K1787" s="105">
        <f>ROUNDDOWN(Data[[#This Row],[PGE Notified Time]],0)</f>
        <v>44671</v>
      </c>
      <c r="L1787" s="4">
        <f>HOUR(Data[[#This Row],[PGE Notified Time]])</f>
        <v>11</v>
      </c>
      <c r="M1787">
        <v>76384</v>
      </c>
      <c r="O1787" t="s">
        <v>20</v>
      </c>
      <c r="P1787" t="s">
        <v>219</v>
      </c>
      <c r="Q1787" t="s">
        <v>20</v>
      </c>
      <c r="R1787" t="s">
        <v>191</v>
      </c>
      <c r="S1787" s="1" t="s">
        <v>171</v>
      </c>
      <c r="T1787" s="1">
        <v>44671.475694444445</v>
      </c>
      <c r="U1787" s="1">
        <v>44671.5625</v>
      </c>
      <c r="V1787" t="s">
        <v>184</v>
      </c>
      <c r="W1787" t="s">
        <v>85</v>
      </c>
      <c r="X1787" t="s">
        <v>334</v>
      </c>
      <c r="Y1787" t="s">
        <v>186</v>
      </c>
      <c r="Z1787" t="s">
        <v>187</v>
      </c>
      <c r="AA1787" s="32">
        <v>125</v>
      </c>
    </row>
    <row r="1788" spans="1:27" x14ac:dyDescent="0.3">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Central Valley</v>
      </c>
      <c r="C1788" s="4" t="str">
        <f>VLOOKUP(P1788,Lookup!$A$1:$E$19,5,0)</f>
        <v>Region 5</v>
      </c>
      <c r="D1788" s="4" t="str">
        <f>VLOOKUP(P1788,Lookup!$A$1:$B$19,2,0)</f>
        <v>KE</v>
      </c>
      <c r="E1788" s="4" t="str">
        <f>IF(AND((Data[[#This Row],[Min Notif Date]]&gt;$G$3),Data[[#This Row],[Min Notif Date]]&lt;$F$3),"Last Week","No")</f>
        <v>No</v>
      </c>
      <c r="F1788" s="4" t="str">
        <f>VLOOKUP(MONTH(Data[[#This Row],[Min Notif Date]]),Lookup!$G$1:$H$12,2,0)</f>
        <v>4. Apr</v>
      </c>
      <c r="G1788" s="4" t="str">
        <f t="shared" si="27"/>
        <v/>
      </c>
      <c r="H1788" s="4" t="str">
        <f>IF(AND(Data[[#This Row],[Min Notif Time]]&gt;6,Data[[#This Row],[Min Notif Time]]&lt;17),"Business Hours","Non-Business Hours")</f>
        <v>Business Hours</v>
      </c>
      <c r="I1788" s="4" t="str" cm="1">
        <f t="array" ref="I1788">IFERROR(VLOOKUP(Data[[#This Row],[Min Notif Date]],Lookup!$N$1:$P$11,2,0),_xlfn.IFS(VLOOKUP(WEEKDAY(Data[[#This Row],[Min Notif Date]]),Lookup!$J$1:$L$7,3,0)="Weekend","Weekend",VLOOKUP(WEEKDAY(Data[[#This Row],[Min Notif Date]]),Lookup!$J$1:$L$7,3,0)="Weekday","Weekday"))</f>
        <v>Weekday</v>
      </c>
      <c r="J1788" s="4" t="str">
        <f>VLOOKUP(WEEKDAY(Data[[#This Row],[Min Notif Date]]),Lookup!$J$1:$K$7,2,0)</f>
        <v>4. Wed</v>
      </c>
      <c r="K1788" s="105">
        <f>ROUNDDOWN(Data[[#This Row],[PGE Notified Time]],0)</f>
        <v>44671</v>
      </c>
      <c r="L1788" s="4">
        <f>HOUR(Data[[#This Row],[PGE Notified Time]])</f>
        <v>14</v>
      </c>
      <c r="M1788">
        <v>76406</v>
      </c>
      <c r="O1788" t="s">
        <v>20</v>
      </c>
      <c r="P1788" t="s">
        <v>206</v>
      </c>
      <c r="Q1788" t="s">
        <v>20</v>
      </c>
      <c r="R1788" t="s">
        <v>183</v>
      </c>
      <c r="S1788" s="1" t="s">
        <v>171</v>
      </c>
      <c r="T1788" s="1">
        <v>44671.59375</v>
      </c>
      <c r="U1788" s="1">
        <v>44671.673611111109</v>
      </c>
      <c r="V1788" t="s">
        <v>184</v>
      </c>
      <c r="W1788" t="s">
        <v>85</v>
      </c>
      <c r="X1788" t="s">
        <v>221</v>
      </c>
      <c r="Y1788" t="s">
        <v>186</v>
      </c>
      <c r="Z1788" t="s">
        <v>187</v>
      </c>
      <c r="AA1788" s="32">
        <v>115</v>
      </c>
    </row>
    <row r="1789" spans="1:27" x14ac:dyDescent="0.3">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North Valley</v>
      </c>
      <c r="C1789" s="4" t="str">
        <f>VLOOKUP(P1789,Lookup!$A$1:$E$19,5,0)</f>
        <v>Region 2</v>
      </c>
      <c r="D1789" s="4" t="str">
        <f>VLOOKUP(P1789,Lookup!$A$1:$B$19,2,0)</f>
        <v>SA</v>
      </c>
      <c r="E1789" s="4" t="str">
        <f>IF(AND((Data[[#This Row],[Min Notif Date]]&gt;$G$3),Data[[#This Row],[Min Notif Date]]&lt;$F$3),"Last Week","No")</f>
        <v>No</v>
      </c>
      <c r="F1789" s="4" t="str">
        <f>VLOOKUP(MONTH(Data[[#This Row],[Min Notif Date]]),Lookup!$G$1:$H$12,2,0)</f>
        <v>4. Apr</v>
      </c>
      <c r="G1789" s="4" t="str">
        <f t="shared" si="27"/>
        <v/>
      </c>
      <c r="H1789" s="4" t="str">
        <f>IF(AND(Data[[#This Row],[Min Notif Time]]&gt;6,Data[[#This Row],[Min Notif Time]]&lt;17),"Business Hours","Non-Business Hours")</f>
        <v>Business Hours</v>
      </c>
      <c r="I1789" s="4" t="str" cm="1">
        <f t="array" ref="I1789">IFERROR(VLOOKUP(Data[[#This Row],[Min Notif Date]],Lookup!$N$1:$P$11,2,0),_xlfn.IFS(VLOOKUP(WEEKDAY(Data[[#This Row],[Min Notif Date]]),Lookup!$J$1:$L$7,3,0)="Weekend","Weekend",VLOOKUP(WEEKDAY(Data[[#This Row],[Min Notif Date]]),Lookup!$J$1:$L$7,3,0)="Weekday","Weekday"))</f>
        <v>Weekday</v>
      </c>
      <c r="J1789" s="4" t="str">
        <f>VLOOKUP(WEEKDAY(Data[[#This Row],[Min Notif Date]]),Lookup!$J$1:$K$7,2,0)</f>
        <v>4. Wed</v>
      </c>
      <c r="K1789" s="105">
        <f>ROUNDDOWN(Data[[#This Row],[PGE Notified Time]],0)</f>
        <v>44671</v>
      </c>
      <c r="L1789" s="4">
        <f>HOUR(Data[[#This Row],[PGE Notified Time]])</f>
        <v>8</v>
      </c>
      <c r="M1789">
        <v>76366</v>
      </c>
      <c r="N1789">
        <v>4883193231</v>
      </c>
      <c r="O1789" t="s">
        <v>20</v>
      </c>
      <c r="P1789" t="s">
        <v>210</v>
      </c>
      <c r="Q1789" t="s">
        <v>20</v>
      </c>
      <c r="R1789" t="s">
        <v>183</v>
      </c>
      <c r="S1789" s="1">
        <v>44671.337118055555</v>
      </c>
      <c r="T1789" s="1">
        <v>44671.358182870368</v>
      </c>
      <c r="U1789" s="1">
        <v>44671.416666666664</v>
      </c>
      <c r="V1789" t="s">
        <v>184</v>
      </c>
      <c r="W1789" t="s">
        <v>85</v>
      </c>
      <c r="X1789" t="s">
        <v>238</v>
      </c>
      <c r="Y1789" t="s">
        <v>186</v>
      </c>
      <c r="Z1789" t="s">
        <v>187</v>
      </c>
      <c r="AA1789" s="32">
        <v>114.55</v>
      </c>
    </row>
    <row r="1790" spans="1:27" x14ac:dyDescent="0.3">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Central Valley</v>
      </c>
      <c r="C1790" s="4" t="str">
        <f>VLOOKUP(P1790,Lookup!$A$1:$E$19,5,0)</f>
        <v>Region 5</v>
      </c>
      <c r="D1790" s="4" t="str">
        <f>VLOOKUP(P1790,Lookup!$A$1:$B$19,2,0)</f>
        <v>FR</v>
      </c>
      <c r="E1790" s="4" t="str">
        <f>IF(AND((Data[[#This Row],[Min Notif Date]]&gt;$G$3),Data[[#This Row],[Min Notif Date]]&lt;$F$3),"Last Week","No")</f>
        <v>No</v>
      </c>
      <c r="F1790" s="4" t="str">
        <f>VLOOKUP(MONTH(Data[[#This Row],[Min Notif Date]]),Lookup!$G$1:$H$12,2,0)</f>
        <v>4. Apr</v>
      </c>
      <c r="G1790" s="4" t="str">
        <f t="shared" si="27"/>
        <v/>
      </c>
      <c r="H1790" s="4" t="str">
        <f>IF(AND(Data[[#This Row],[Min Notif Time]]&gt;6,Data[[#This Row],[Min Notif Time]]&lt;17),"Business Hours","Non-Business Hours")</f>
        <v>Business Hours</v>
      </c>
      <c r="I1790" s="4" t="str" cm="1">
        <f t="array" ref="I1790">IFERROR(VLOOKUP(Data[[#This Row],[Min Notif Date]],Lookup!$N$1:$P$11,2,0),_xlfn.IFS(VLOOKUP(WEEKDAY(Data[[#This Row],[Min Notif Date]]),Lookup!$J$1:$L$7,3,0)="Weekend","Weekend",VLOOKUP(WEEKDAY(Data[[#This Row],[Min Notif Date]]),Lookup!$J$1:$L$7,3,0)="Weekday","Weekday"))</f>
        <v>Weekday</v>
      </c>
      <c r="J1790" s="4" t="str">
        <f>VLOOKUP(WEEKDAY(Data[[#This Row],[Min Notif Date]]),Lookup!$J$1:$K$7,2,0)</f>
        <v>4. Wed</v>
      </c>
      <c r="K1790" s="105">
        <f>ROUNDDOWN(Data[[#This Row],[PGE Notified Time]],0)</f>
        <v>44671</v>
      </c>
      <c r="L1790" s="4">
        <f>HOUR(Data[[#This Row],[PGE Notified Time]])</f>
        <v>10</v>
      </c>
      <c r="M1790">
        <v>76378</v>
      </c>
      <c r="O1790" t="s">
        <v>20</v>
      </c>
      <c r="P1790" t="s">
        <v>195</v>
      </c>
      <c r="Q1790" t="s">
        <v>20</v>
      </c>
      <c r="R1790" t="s">
        <v>191</v>
      </c>
      <c r="S1790" s="1" t="s">
        <v>171</v>
      </c>
      <c r="T1790" s="1">
        <v>44671.440972222219</v>
      </c>
      <c r="U1790" s="1">
        <v>44671.513888888891</v>
      </c>
      <c r="V1790" t="s">
        <v>184</v>
      </c>
      <c r="W1790" t="s">
        <v>85</v>
      </c>
      <c r="X1790" t="s">
        <v>196</v>
      </c>
      <c r="Y1790" t="s">
        <v>186</v>
      </c>
      <c r="Z1790" t="s">
        <v>187</v>
      </c>
      <c r="AA1790" s="32">
        <v>105</v>
      </c>
    </row>
    <row r="1791" spans="1:27" x14ac:dyDescent="0.3">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1" s="4" t="str">
        <f>VLOOKUP(P1791,Lookup!$A$1:$D$19,4,0)</f>
        <v>Central Valley</v>
      </c>
      <c r="C1791" s="4" t="str">
        <f>VLOOKUP(P1791,Lookup!$A$1:$E$19,5,0)</f>
        <v>Region 5</v>
      </c>
      <c r="D1791" s="4" t="str">
        <f>VLOOKUP(P1791,Lookup!$A$1:$B$19,2,0)</f>
        <v>YO</v>
      </c>
      <c r="E1791" s="4" t="str">
        <f>IF(AND((Data[[#This Row],[Min Notif Date]]&gt;$G$3),Data[[#This Row],[Min Notif Date]]&lt;$F$3),"Last Week","No")</f>
        <v>No</v>
      </c>
      <c r="F1791" s="4" t="str">
        <f>VLOOKUP(MONTH(Data[[#This Row],[Min Notif Date]]),Lookup!$G$1:$H$12,2,0)</f>
        <v>4. Apr</v>
      </c>
      <c r="G1791" s="4" t="str">
        <f t="shared" si="27"/>
        <v/>
      </c>
      <c r="H1791" s="4" t="str">
        <f>IF(AND(Data[[#This Row],[Min Notif Time]]&gt;6,Data[[#This Row],[Min Notif Time]]&lt;17),"Business Hours","Non-Business Hours")</f>
        <v>Business Hours</v>
      </c>
      <c r="I1791" s="4" t="str" cm="1">
        <f t="array" ref="I1791">IFERROR(VLOOKUP(Data[[#This Row],[Min Notif Date]],Lookup!$N$1:$P$11,2,0),_xlfn.IFS(VLOOKUP(WEEKDAY(Data[[#This Row],[Min Notif Date]]),Lookup!$J$1:$L$7,3,0)="Weekend","Weekend",VLOOKUP(WEEKDAY(Data[[#This Row],[Min Notif Date]]),Lookup!$J$1:$L$7,3,0)="Weekday","Weekday"))</f>
        <v>Weekday</v>
      </c>
      <c r="J1791" s="4" t="str">
        <f>VLOOKUP(WEEKDAY(Data[[#This Row],[Min Notif Date]]),Lookup!$J$1:$K$7,2,0)</f>
        <v>4. Wed</v>
      </c>
      <c r="K1791" s="105">
        <f>ROUNDDOWN(Data[[#This Row],[PGE Notified Time]],0)</f>
        <v>44671</v>
      </c>
      <c r="L1791" s="4">
        <f>HOUR(Data[[#This Row],[PGE Notified Time]])</f>
        <v>8</v>
      </c>
      <c r="M1791">
        <v>76368</v>
      </c>
      <c r="O1791" t="s">
        <v>20</v>
      </c>
      <c r="P1791" t="s">
        <v>231</v>
      </c>
      <c r="Q1791" t="s">
        <v>20</v>
      </c>
      <c r="R1791" t="s">
        <v>183</v>
      </c>
      <c r="S1791" s="1" t="s">
        <v>171</v>
      </c>
      <c r="T1791" s="1">
        <v>44671.361805555556</v>
      </c>
      <c r="U1791" s="1">
        <v>44671.427083333336</v>
      </c>
      <c r="V1791" t="s">
        <v>184</v>
      </c>
      <c r="W1791" t="s">
        <v>85</v>
      </c>
      <c r="X1791" t="s">
        <v>394</v>
      </c>
      <c r="Y1791" t="s">
        <v>186</v>
      </c>
      <c r="Z1791" t="s">
        <v>187</v>
      </c>
      <c r="AA1791" s="32">
        <v>94</v>
      </c>
    </row>
    <row r="1792" spans="1:27" x14ac:dyDescent="0.3">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Bay Area</v>
      </c>
      <c r="C1792" s="4" t="str">
        <f>VLOOKUP(P1792,Lookup!$A$1:$E$19,5,0)</f>
        <v>Region 3</v>
      </c>
      <c r="D1792" s="4" t="str">
        <f>VLOOKUP(P1792,Lookup!$A$1:$B$19,2,0)</f>
        <v>MI</v>
      </c>
      <c r="E1792" s="4" t="str">
        <f>IF(AND((Data[[#This Row],[Min Notif Date]]&gt;$G$3),Data[[#This Row],[Min Notif Date]]&lt;$F$3),"Last Week","No")</f>
        <v>No</v>
      </c>
      <c r="F1792" s="4" t="str">
        <f>VLOOKUP(MONTH(Data[[#This Row],[Min Notif Date]]),Lookup!$G$1:$H$12,2,0)</f>
        <v>4. Apr</v>
      </c>
      <c r="G1792" s="4" t="str">
        <f t="shared" si="27"/>
        <v/>
      </c>
      <c r="H1792" s="4" t="str">
        <f>IF(AND(Data[[#This Row],[Min Notif Time]]&gt;6,Data[[#This Row],[Min Notif Time]]&lt;17),"Business Hours","Non-Business Hours")</f>
        <v>Business Hours</v>
      </c>
      <c r="I1792" s="4" t="str" cm="1">
        <f t="array" ref="I1792">IFERROR(VLOOKUP(Data[[#This Row],[Min Notif Date]],Lookup!$N$1:$P$11,2,0),_xlfn.IFS(VLOOKUP(WEEKDAY(Data[[#This Row],[Min Notif Date]]),Lookup!$J$1:$L$7,3,0)="Weekend","Weekend",VLOOKUP(WEEKDAY(Data[[#This Row],[Min Notif Date]]),Lookup!$J$1:$L$7,3,0)="Weekday","Weekday"))</f>
        <v>Weekday</v>
      </c>
      <c r="J1792" s="4" t="str">
        <f>VLOOKUP(WEEKDAY(Data[[#This Row],[Min Notif Date]]),Lookup!$J$1:$K$7,2,0)</f>
        <v>4. Wed</v>
      </c>
      <c r="K1792" s="105">
        <f>ROUNDDOWN(Data[[#This Row],[PGE Notified Time]],0)</f>
        <v>44671</v>
      </c>
      <c r="L1792" s="4">
        <f>HOUR(Data[[#This Row],[PGE Notified Time]])</f>
        <v>11</v>
      </c>
      <c r="M1792">
        <v>76389</v>
      </c>
      <c r="O1792" t="s">
        <v>20</v>
      </c>
      <c r="P1792" t="s">
        <v>244</v>
      </c>
      <c r="Q1792" t="s">
        <v>20</v>
      </c>
      <c r="R1792" t="s">
        <v>183</v>
      </c>
      <c r="S1792" s="1" t="s">
        <v>171</v>
      </c>
      <c r="T1792" s="1">
        <v>44671.490972222222</v>
      </c>
      <c r="U1792" s="1">
        <v>44671.555555555555</v>
      </c>
      <c r="V1792" t="s">
        <v>184</v>
      </c>
      <c r="W1792" t="s">
        <v>85</v>
      </c>
      <c r="X1792" t="s">
        <v>267</v>
      </c>
      <c r="Y1792" t="s">
        <v>186</v>
      </c>
      <c r="Z1792" t="s">
        <v>187</v>
      </c>
      <c r="AA1792" s="32">
        <v>93</v>
      </c>
    </row>
    <row r="1793" spans="1:27" x14ac:dyDescent="0.3">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3" s="4" t="str">
        <f>VLOOKUP(P1793,Lookup!$A$1:$D$19,4,0)</f>
        <v>North Valley</v>
      </c>
      <c r="C1793" s="4" t="str">
        <f>VLOOKUP(P1793,Lookup!$A$1:$E$19,5,0)</f>
        <v>Region 2</v>
      </c>
      <c r="D1793" s="4" t="str">
        <f>VLOOKUP(P1793,Lookup!$A$1:$B$19,2,0)</f>
        <v>SI</v>
      </c>
      <c r="E1793" s="4" t="str">
        <f>IF(AND((Data[[#This Row],[Min Notif Date]]&gt;$G$3),Data[[#This Row],[Min Notif Date]]&lt;$F$3),"Last Week","No")</f>
        <v>No</v>
      </c>
      <c r="F1793" s="4" t="str">
        <f>VLOOKUP(MONTH(Data[[#This Row],[Min Notif Date]]),Lookup!$G$1:$H$12,2,0)</f>
        <v>4. Apr</v>
      </c>
      <c r="G1793" s="4" t="str">
        <f t="shared" si="27"/>
        <v/>
      </c>
      <c r="H1793" s="4" t="str">
        <f>IF(AND(Data[[#This Row],[Min Notif Time]]&gt;6,Data[[#This Row],[Min Notif Time]]&lt;17),"Business Hours","Non-Business Hours")</f>
        <v>Non-Business Hours</v>
      </c>
      <c r="I1793" s="4" t="str" cm="1">
        <f t="array" ref="I1793">IFERROR(VLOOKUP(Data[[#This Row],[Min Notif Date]],Lookup!$N$1:$P$11,2,0),_xlfn.IFS(VLOOKUP(WEEKDAY(Data[[#This Row],[Min Notif Date]]),Lookup!$J$1:$L$7,3,0)="Weekend","Weekend",VLOOKUP(WEEKDAY(Data[[#This Row],[Min Notif Date]]),Lookup!$J$1:$L$7,3,0)="Weekday","Weekday"))</f>
        <v>Weekday</v>
      </c>
      <c r="J1793" s="4" t="str">
        <f>VLOOKUP(WEEKDAY(Data[[#This Row],[Min Notif Date]]),Lookup!$J$1:$K$7,2,0)</f>
        <v>4. Wed</v>
      </c>
      <c r="K1793" s="105">
        <f>ROUNDDOWN(Data[[#This Row],[PGE Notified Time]],0)</f>
        <v>44671</v>
      </c>
      <c r="L1793" s="4">
        <f>HOUR(Data[[#This Row],[PGE Notified Time]])</f>
        <v>19</v>
      </c>
      <c r="M1793">
        <v>76411</v>
      </c>
      <c r="N1793">
        <v>1185042662</v>
      </c>
      <c r="O1793" t="s">
        <v>25</v>
      </c>
      <c r="P1793" t="s">
        <v>201</v>
      </c>
      <c r="Q1793" t="s">
        <v>213</v>
      </c>
      <c r="R1793" t="s">
        <v>183</v>
      </c>
      <c r="S1793" s="1">
        <v>44671.790949074071</v>
      </c>
      <c r="T1793" s="1">
        <v>44671.792881944442</v>
      </c>
      <c r="U1793" s="1">
        <v>44671.854166666664</v>
      </c>
      <c r="V1793" t="s">
        <v>184</v>
      </c>
      <c r="W1793" t="s">
        <v>87</v>
      </c>
      <c r="X1793" t="s">
        <v>202</v>
      </c>
      <c r="Y1793" t="s">
        <v>186</v>
      </c>
      <c r="Z1793" t="s">
        <v>187</v>
      </c>
      <c r="AA1793" s="32">
        <v>91.033333333000002</v>
      </c>
    </row>
    <row r="1794" spans="1:27" x14ac:dyDescent="0.3">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4" s="4" t="str">
        <f>VLOOKUP(P1794,Lookup!$A$1:$D$19,4,0)</f>
        <v>South Bay</v>
      </c>
      <c r="C1794" s="4" t="str">
        <f>VLOOKUP(P1794,Lookup!$A$1:$E$19,5,0)</f>
        <v>Region 4</v>
      </c>
      <c r="D1794" s="4" t="str">
        <f>VLOOKUP(P1794,Lookup!$A$1:$B$19,2,0)</f>
        <v>SJ</v>
      </c>
      <c r="E1794" s="4" t="str">
        <f>IF(AND((Data[[#This Row],[Min Notif Date]]&gt;$G$3),Data[[#This Row],[Min Notif Date]]&lt;$F$3),"Last Week","No")</f>
        <v>No</v>
      </c>
      <c r="F1794" s="4" t="str">
        <f>VLOOKUP(MONTH(Data[[#This Row],[Min Notif Date]]),Lookup!$G$1:$H$12,2,0)</f>
        <v>4. Apr</v>
      </c>
      <c r="G1794" s="4" t="str">
        <f t="shared" si="27"/>
        <v/>
      </c>
      <c r="H1794" s="4" t="str">
        <f>IF(AND(Data[[#This Row],[Min Notif Time]]&gt;6,Data[[#This Row],[Min Notif Time]]&lt;17),"Business Hours","Non-Business Hours")</f>
        <v>Business Hours</v>
      </c>
      <c r="I1794" s="4" t="str" cm="1">
        <f t="array" ref="I1794">IFERROR(VLOOKUP(Data[[#This Row],[Min Notif Date]],Lookup!$N$1:$P$11,2,0),_xlfn.IFS(VLOOKUP(WEEKDAY(Data[[#This Row],[Min Notif Date]]),Lookup!$J$1:$L$7,3,0)="Weekend","Weekend",VLOOKUP(WEEKDAY(Data[[#This Row],[Min Notif Date]]),Lookup!$J$1:$L$7,3,0)="Weekday","Weekday"))</f>
        <v>Weekday</v>
      </c>
      <c r="J1794" s="4" t="str">
        <f>VLOOKUP(WEEKDAY(Data[[#This Row],[Min Notif Date]]),Lookup!$J$1:$K$7,2,0)</f>
        <v>4. Wed</v>
      </c>
      <c r="K1794" s="105">
        <f>ROUNDDOWN(Data[[#This Row],[PGE Notified Time]],0)</f>
        <v>44671</v>
      </c>
      <c r="L1794" s="4">
        <f>HOUR(Data[[#This Row],[PGE Notified Time]])</f>
        <v>11</v>
      </c>
      <c r="M1794">
        <v>76387</v>
      </c>
      <c r="O1794" t="s">
        <v>20</v>
      </c>
      <c r="P1794" t="s">
        <v>288</v>
      </c>
      <c r="Q1794" t="s">
        <v>20</v>
      </c>
      <c r="R1794" t="s">
        <v>191</v>
      </c>
      <c r="S1794" s="1" t="s">
        <v>171</v>
      </c>
      <c r="T1794" s="1">
        <v>44671.482638888891</v>
      </c>
      <c r="U1794" s="1">
        <v>44671.541666666664</v>
      </c>
      <c r="V1794" t="s">
        <v>184</v>
      </c>
      <c r="W1794" t="s">
        <v>85</v>
      </c>
      <c r="X1794" t="s">
        <v>293</v>
      </c>
      <c r="Y1794" t="s">
        <v>186</v>
      </c>
      <c r="Z1794" t="s">
        <v>187</v>
      </c>
      <c r="AA1794" s="32">
        <v>85</v>
      </c>
    </row>
    <row r="1795" spans="1:27" x14ac:dyDescent="0.3">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5" s="4" t="str">
        <f>VLOOKUP(P1795,Lookup!$A$1:$D$19,4,0)</f>
        <v>North Valley</v>
      </c>
      <c r="C1795" s="4" t="str">
        <f>VLOOKUP(P1795,Lookup!$A$1:$E$19,5,0)</f>
        <v>Region 2</v>
      </c>
      <c r="D1795" s="4" t="str">
        <f>VLOOKUP(P1795,Lookup!$A$1:$B$19,2,0)</f>
        <v>SI</v>
      </c>
      <c r="E1795" s="4" t="str">
        <f>IF(AND((Data[[#This Row],[Min Notif Date]]&gt;$G$3),Data[[#This Row],[Min Notif Date]]&lt;$F$3),"Last Week","No")</f>
        <v>No</v>
      </c>
      <c r="F1795" s="4" t="str">
        <f>VLOOKUP(MONTH(Data[[#This Row],[Min Notif Date]]),Lookup!$G$1:$H$12,2,0)</f>
        <v>4. Apr</v>
      </c>
      <c r="G1795" s="4" t="str">
        <f t="shared" si="27"/>
        <v/>
      </c>
      <c r="H1795" s="4" t="str">
        <f>IF(AND(Data[[#This Row],[Min Notif Time]]&gt;6,Data[[#This Row],[Min Notif Time]]&lt;17),"Business Hours","Non-Business Hours")</f>
        <v>Business Hours</v>
      </c>
      <c r="I1795" s="4" t="str" cm="1">
        <f t="array" ref="I1795">IFERROR(VLOOKUP(Data[[#This Row],[Min Notif Date]],Lookup!$N$1:$P$11,2,0),_xlfn.IFS(VLOOKUP(WEEKDAY(Data[[#This Row],[Min Notif Date]]),Lookup!$J$1:$L$7,3,0)="Weekend","Weekend",VLOOKUP(WEEKDAY(Data[[#This Row],[Min Notif Date]]),Lookup!$J$1:$L$7,3,0)="Weekday","Weekday"))</f>
        <v>Weekday</v>
      </c>
      <c r="J1795" s="4" t="str">
        <f>VLOOKUP(WEEKDAY(Data[[#This Row],[Min Notif Date]]),Lookup!$J$1:$K$7,2,0)</f>
        <v>4. Wed</v>
      </c>
      <c r="K1795" s="105">
        <f>ROUNDDOWN(Data[[#This Row],[PGE Notified Time]],0)</f>
        <v>44671</v>
      </c>
      <c r="L1795" s="4">
        <f>HOUR(Data[[#This Row],[PGE Notified Time]])</f>
        <v>8</v>
      </c>
      <c r="M1795">
        <v>76365</v>
      </c>
      <c r="O1795" t="s">
        <v>20</v>
      </c>
      <c r="P1795" t="s">
        <v>201</v>
      </c>
      <c r="Q1795" t="s">
        <v>20</v>
      </c>
      <c r="R1795" t="s">
        <v>191</v>
      </c>
      <c r="S1795" s="1" t="s">
        <v>171</v>
      </c>
      <c r="T1795" s="1">
        <v>44671.349305555559</v>
      </c>
      <c r="U1795" s="1">
        <v>44671.408333333333</v>
      </c>
      <c r="V1795" t="s">
        <v>184</v>
      </c>
      <c r="W1795" t="s">
        <v>85</v>
      </c>
      <c r="X1795" t="s">
        <v>253</v>
      </c>
      <c r="Y1795" t="s">
        <v>186</v>
      </c>
      <c r="Z1795" t="s">
        <v>187</v>
      </c>
      <c r="AA1795" s="32">
        <v>85</v>
      </c>
    </row>
    <row r="1796" spans="1:27" x14ac:dyDescent="0.3">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6" s="4" t="str">
        <f>VLOOKUP(P1796,Lookup!$A$1:$D$19,4,0)</f>
        <v>North Valley</v>
      </c>
      <c r="C1796" s="4" t="str">
        <f>VLOOKUP(P1796,Lookup!$A$1:$E$19,5,0)</f>
        <v>Region 2</v>
      </c>
      <c r="D1796" s="4" t="str">
        <f>VLOOKUP(P1796,Lookup!$A$1:$B$19,2,0)</f>
        <v>SI</v>
      </c>
      <c r="E1796" s="4" t="str">
        <f>IF(AND((Data[[#This Row],[Min Notif Date]]&gt;$G$3),Data[[#This Row],[Min Notif Date]]&lt;$F$3),"Last Week","No")</f>
        <v>No</v>
      </c>
      <c r="F1796" s="4" t="str">
        <f>VLOOKUP(MONTH(Data[[#This Row],[Min Notif Date]]),Lookup!$G$1:$H$12,2,0)</f>
        <v>4. Apr</v>
      </c>
      <c r="G1796" s="4" t="str">
        <f t="shared" si="27"/>
        <v/>
      </c>
      <c r="H1796" s="4" t="str">
        <f>IF(AND(Data[[#This Row],[Min Notif Time]]&gt;6,Data[[#This Row],[Min Notif Time]]&lt;17),"Business Hours","Non-Business Hours")</f>
        <v>Non-Business Hours</v>
      </c>
      <c r="I1796" s="4" t="str" cm="1">
        <f t="array" ref="I1796">IFERROR(VLOOKUP(Data[[#This Row],[Min Notif Date]],Lookup!$N$1:$P$11,2,0),_xlfn.IFS(VLOOKUP(WEEKDAY(Data[[#This Row],[Min Notif Date]]),Lookup!$J$1:$L$7,3,0)="Weekend","Weekend",VLOOKUP(WEEKDAY(Data[[#This Row],[Min Notif Date]]),Lookup!$J$1:$L$7,3,0)="Weekday","Weekday"))</f>
        <v>Weekday</v>
      </c>
      <c r="J1796" s="4" t="str">
        <f>VLOOKUP(WEEKDAY(Data[[#This Row],[Min Notif Date]]),Lookup!$J$1:$K$7,2,0)</f>
        <v>4. Wed</v>
      </c>
      <c r="K1796" s="105">
        <f>ROUNDDOWN(Data[[#This Row],[PGE Notified Time]],0)</f>
        <v>44671</v>
      </c>
      <c r="L1796" s="4">
        <f>HOUR(Data[[#This Row],[PGE Notified Time]])</f>
        <v>18</v>
      </c>
      <c r="M1796">
        <v>76410</v>
      </c>
      <c r="N1796">
        <v>1264470</v>
      </c>
      <c r="O1796" t="s">
        <v>23</v>
      </c>
      <c r="P1796" t="s">
        <v>201</v>
      </c>
      <c r="Q1796" t="s">
        <v>213</v>
      </c>
      <c r="R1796" t="s">
        <v>193</v>
      </c>
      <c r="S1796" s="1">
        <v>44671.774155092593</v>
      </c>
      <c r="T1796" s="1">
        <v>44671.776261574072</v>
      </c>
      <c r="U1796" s="1">
        <v>44671.829861111109</v>
      </c>
      <c r="V1796" t="s">
        <v>184</v>
      </c>
      <c r="W1796" t="s">
        <v>86</v>
      </c>
      <c r="X1796" t="s">
        <v>253</v>
      </c>
      <c r="Y1796" t="s">
        <v>186</v>
      </c>
      <c r="Z1796" t="s">
        <v>187</v>
      </c>
      <c r="AA1796" s="32">
        <v>80.216666666999998</v>
      </c>
    </row>
    <row r="1797" spans="1:27" x14ac:dyDescent="0.3">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Bay Area</v>
      </c>
      <c r="C1797" s="4" t="str">
        <f>VLOOKUP(P1797,Lookup!$A$1:$E$19,5,0)</f>
        <v>Region 3</v>
      </c>
      <c r="D1797" s="4" t="str">
        <f>VLOOKUP(P1797,Lookup!$A$1:$B$19,2,0)</f>
        <v>MI</v>
      </c>
      <c r="E1797" s="4" t="str">
        <f>IF(AND((Data[[#This Row],[Min Notif Date]]&gt;$G$3),Data[[#This Row],[Min Notif Date]]&lt;$F$3),"Last Week","No")</f>
        <v>No</v>
      </c>
      <c r="F1797" s="4" t="str">
        <f>VLOOKUP(MONTH(Data[[#This Row],[Min Notif Date]]),Lookup!$G$1:$H$12,2,0)</f>
        <v>4. Apr</v>
      </c>
      <c r="G1797" s="4" t="str">
        <f t="shared" ref="G1797:G1860" si="28">IF(AA1797&lt;0,"Negative","")</f>
        <v/>
      </c>
      <c r="H1797" s="4" t="str">
        <f>IF(AND(Data[[#This Row],[Min Notif Time]]&gt;6,Data[[#This Row],[Min Notif Time]]&lt;17),"Business Hours","Non-Business Hours")</f>
        <v>Business Hours</v>
      </c>
      <c r="I1797" s="4" t="str" cm="1">
        <f t="array" ref="I1797">IFERROR(VLOOKUP(Data[[#This Row],[Min Notif Date]],Lookup!$N$1:$P$11,2,0),_xlfn.IFS(VLOOKUP(WEEKDAY(Data[[#This Row],[Min Notif Date]]),Lookup!$J$1:$L$7,3,0)="Weekend","Weekend",VLOOKUP(WEEKDAY(Data[[#This Row],[Min Notif Date]]),Lookup!$J$1:$L$7,3,0)="Weekday","Weekday"))</f>
        <v>Weekday</v>
      </c>
      <c r="J1797" s="4" t="str">
        <f>VLOOKUP(WEEKDAY(Data[[#This Row],[Min Notif Date]]),Lookup!$J$1:$K$7,2,0)</f>
        <v>4. Wed</v>
      </c>
      <c r="K1797" s="105">
        <f>ROUNDDOWN(Data[[#This Row],[PGE Notified Time]],0)</f>
        <v>44671</v>
      </c>
      <c r="L1797" s="4">
        <f>HOUR(Data[[#This Row],[PGE Notified Time]])</f>
        <v>10</v>
      </c>
      <c r="M1797">
        <v>76374</v>
      </c>
      <c r="O1797" t="s">
        <v>20</v>
      </c>
      <c r="P1797" t="s">
        <v>244</v>
      </c>
      <c r="Q1797" t="s">
        <v>20</v>
      </c>
      <c r="R1797" t="s">
        <v>191</v>
      </c>
      <c r="S1797" s="1" t="s">
        <v>171</v>
      </c>
      <c r="T1797" s="1">
        <v>44671.424305555556</v>
      </c>
      <c r="U1797" s="1">
        <v>44671.479166666664</v>
      </c>
      <c r="V1797" t="s">
        <v>184</v>
      </c>
      <c r="W1797" t="s">
        <v>85</v>
      </c>
      <c r="X1797" t="s">
        <v>269</v>
      </c>
      <c r="Y1797" t="s">
        <v>186</v>
      </c>
      <c r="Z1797" t="s">
        <v>187</v>
      </c>
      <c r="AA1797" s="32">
        <v>79</v>
      </c>
    </row>
    <row r="1798" spans="1:27" x14ac:dyDescent="0.3">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8" s="4" t="str">
        <f>VLOOKUP(P1798,Lookup!$A$1:$D$19,4,0)</f>
        <v>North Valley</v>
      </c>
      <c r="C1798" s="4" t="str">
        <f>VLOOKUP(P1798,Lookup!$A$1:$E$19,5,0)</f>
        <v>Region 2</v>
      </c>
      <c r="D1798" s="4" t="str">
        <f>VLOOKUP(P1798,Lookup!$A$1:$B$19,2,0)</f>
        <v>SA</v>
      </c>
      <c r="E1798" s="4" t="str">
        <f>IF(AND((Data[[#This Row],[Min Notif Date]]&gt;$G$3),Data[[#This Row],[Min Notif Date]]&lt;$F$3),"Last Week","No")</f>
        <v>No</v>
      </c>
      <c r="F1798" s="4" t="str">
        <f>VLOOKUP(MONTH(Data[[#This Row],[Min Notif Date]]),Lookup!$G$1:$H$12,2,0)</f>
        <v>4. Apr</v>
      </c>
      <c r="G1798" s="4" t="str">
        <f t="shared" si="28"/>
        <v/>
      </c>
      <c r="H1798" s="4" t="str">
        <f>IF(AND(Data[[#This Row],[Min Notif Time]]&gt;6,Data[[#This Row],[Min Notif Time]]&lt;17),"Business Hours","Non-Business Hours")</f>
        <v>Business Hours</v>
      </c>
      <c r="I1798" s="4" t="str" cm="1">
        <f t="array" ref="I1798">IFERROR(VLOOKUP(Data[[#This Row],[Min Notif Date]],Lookup!$N$1:$P$11,2,0),_xlfn.IFS(VLOOKUP(WEEKDAY(Data[[#This Row],[Min Notif Date]]),Lookup!$J$1:$L$7,3,0)="Weekend","Weekend",VLOOKUP(WEEKDAY(Data[[#This Row],[Min Notif Date]]),Lookup!$J$1:$L$7,3,0)="Weekday","Weekday"))</f>
        <v>Weekday</v>
      </c>
      <c r="J1798" s="4" t="str">
        <f>VLOOKUP(WEEKDAY(Data[[#This Row],[Min Notif Date]]),Lookup!$J$1:$K$7,2,0)</f>
        <v>4. Wed</v>
      </c>
      <c r="K1798" s="105">
        <f>ROUNDDOWN(Data[[#This Row],[PGE Notified Time]],0)</f>
        <v>44671</v>
      </c>
      <c r="L1798" s="4">
        <f>HOUR(Data[[#This Row],[PGE Notified Time]])</f>
        <v>10</v>
      </c>
      <c r="M1798">
        <v>76373</v>
      </c>
      <c r="O1798" t="s">
        <v>20</v>
      </c>
      <c r="P1798" t="s">
        <v>210</v>
      </c>
      <c r="Q1798" t="s">
        <v>20</v>
      </c>
      <c r="R1798" t="s">
        <v>183</v>
      </c>
      <c r="S1798" s="1" t="s">
        <v>171</v>
      </c>
      <c r="T1798" s="1">
        <v>44671.420138888891</v>
      </c>
      <c r="U1798" s="1">
        <v>44671.472222222219</v>
      </c>
      <c r="V1798" t="s">
        <v>184</v>
      </c>
      <c r="W1798" t="s">
        <v>85</v>
      </c>
      <c r="X1798" t="s">
        <v>268</v>
      </c>
      <c r="Y1798" t="s">
        <v>186</v>
      </c>
      <c r="Z1798" t="s">
        <v>187</v>
      </c>
      <c r="AA1798" s="32">
        <v>75</v>
      </c>
    </row>
    <row r="1799" spans="1:27" x14ac:dyDescent="0.3">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9" s="4" t="str">
        <f>VLOOKUP(P1799,Lookup!$A$1:$D$19,4,0)</f>
        <v>Bay Area</v>
      </c>
      <c r="C1799" s="4" t="str">
        <f>VLOOKUP(P1799,Lookup!$A$1:$E$19,5,0)</f>
        <v>Region 3</v>
      </c>
      <c r="D1799" s="4" t="str">
        <f>VLOOKUP(P1799,Lookup!$A$1:$B$19,2,0)</f>
        <v>PN</v>
      </c>
      <c r="E1799" s="4" t="str">
        <f>IF(AND((Data[[#This Row],[Min Notif Date]]&gt;$G$3),Data[[#This Row],[Min Notif Date]]&lt;$F$3),"Last Week","No")</f>
        <v>No</v>
      </c>
      <c r="F1799" s="4" t="str">
        <f>VLOOKUP(MONTH(Data[[#This Row],[Min Notif Date]]),Lookup!$G$1:$H$12,2,0)</f>
        <v>4. Apr</v>
      </c>
      <c r="G1799" s="4" t="str">
        <f t="shared" si="28"/>
        <v/>
      </c>
      <c r="H1799" s="4" t="str">
        <f>IF(AND(Data[[#This Row],[Min Notif Time]]&gt;6,Data[[#This Row],[Min Notif Time]]&lt;17),"Business Hours","Non-Business Hours")</f>
        <v>Business Hours</v>
      </c>
      <c r="I1799" s="4" t="str" cm="1">
        <f t="array" ref="I1799">IFERROR(VLOOKUP(Data[[#This Row],[Min Notif Date]],Lookup!$N$1:$P$11,2,0),_xlfn.IFS(VLOOKUP(WEEKDAY(Data[[#This Row],[Min Notif Date]]),Lookup!$J$1:$L$7,3,0)="Weekend","Weekend",VLOOKUP(WEEKDAY(Data[[#This Row],[Min Notif Date]]),Lookup!$J$1:$L$7,3,0)="Weekday","Weekday"))</f>
        <v>Weekday</v>
      </c>
      <c r="J1799" s="4" t="str">
        <f>VLOOKUP(WEEKDAY(Data[[#This Row],[Min Notif Date]]),Lookup!$J$1:$K$7,2,0)</f>
        <v>4. Wed</v>
      </c>
      <c r="K1799" s="105">
        <f>ROUNDDOWN(Data[[#This Row],[PGE Notified Time]],0)</f>
        <v>44671</v>
      </c>
      <c r="L1799" s="4">
        <f>HOUR(Data[[#This Row],[PGE Notified Time]])</f>
        <v>11</v>
      </c>
      <c r="M1799">
        <v>76385</v>
      </c>
      <c r="O1799" t="s">
        <v>20</v>
      </c>
      <c r="P1799" t="s">
        <v>197</v>
      </c>
      <c r="Q1799" t="s">
        <v>20</v>
      </c>
      <c r="R1799" t="s">
        <v>191</v>
      </c>
      <c r="S1799" s="1" t="s">
        <v>171</v>
      </c>
      <c r="T1799" s="1">
        <v>44671.479166666664</v>
      </c>
      <c r="U1799" s="1">
        <v>44671.520833333336</v>
      </c>
      <c r="V1799" t="s">
        <v>184</v>
      </c>
      <c r="W1799" t="s">
        <v>85</v>
      </c>
      <c r="X1799" t="s">
        <v>199</v>
      </c>
      <c r="Y1799" t="s">
        <v>186</v>
      </c>
      <c r="Z1799" t="s">
        <v>187</v>
      </c>
      <c r="AA1799" s="32">
        <v>60</v>
      </c>
    </row>
    <row r="1800" spans="1:27" x14ac:dyDescent="0.3">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Bay Area</v>
      </c>
      <c r="C1800" s="4" t="str">
        <f>VLOOKUP(P1800,Lookup!$A$1:$E$19,5,0)</f>
        <v>Region 3</v>
      </c>
      <c r="D1800" s="4" t="str">
        <f>VLOOKUP(P1800,Lookup!$A$1:$B$19,2,0)</f>
        <v>MI</v>
      </c>
      <c r="E1800" s="4" t="str">
        <f>IF(AND((Data[[#This Row],[Min Notif Date]]&gt;$G$3),Data[[#This Row],[Min Notif Date]]&lt;$F$3),"Last Week","No")</f>
        <v>No</v>
      </c>
      <c r="F1800" s="4" t="str">
        <f>VLOOKUP(MONTH(Data[[#This Row],[Min Notif Date]]),Lookup!$G$1:$H$12,2,0)</f>
        <v>4. Apr</v>
      </c>
      <c r="G1800" s="4" t="str">
        <f t="shared" si="28"/>
        <v/>
      </c>
      <c r="H1800" s="4" t="str">
        <f>IF(AND(Data[[#This Row],[Min Notif Time]]&gt;6,Data[[#This Row],[Min Notif Time]]&lt;17),"Business Hours","Non-Business Hours")</f>
        <v>Business Hours</v>
      </c>
      <c r="I1800" s="4" t="str" cm="1">
        <f t="array" ref="I1800">IFERROR(VLOOKUP(Data[[#This Row],[Min Notif Date]],Lookup!$N$1:$P$11,2,0),_xlfn.IFS(VLOOKUP(WEEKDAY(Data[[#This Row],[Min Notif Date]]),Lookup!$J$1:$L$7,3,0)="Weekend","Weekend",VLOOKUP(WEEKDAY(Data[[#This Row],[Min Notif Date]]),Lookup!$J$1:$L$7,3,0)="Weekday","Weekday"))</f>
        <v>Weekday</v>
      </c>
      <c r="J1800" s="4" t="str">
        <f>VLOOKUP(WEEKDAY(Data[[#This Row],[Min Notif Date]]),Lookup!$J$1:$K$7,2,0)</f>
        <v>4. Wed</v>
      </c>
      <c r="K1800" s="105">
        <f>ROUNDDOWN(Data[[#This Row],[PGE Notified Time]],0)</f>
        <v>44671</v>
      </c>
      <c r="L1800" s="4">
        <f>HOUR(Data[[#This Row],[PGE Notified Time]])</f>
        <v>11</v>
      </c>
      <c r="M1800">
        <v>76383</v>
      </c>
      <c r="O1800" t="s">
        <v>20</v>
      </c>
      <c r="P1800" t="s">
        <v>244</v>
      </c>
      <c r="Q1800" t="s">
        <v>20</v>
      </c>
      <c r="R1800" t="s">
        <v>191</v>
      </c>
      <c r="S1800" s="1" t="s">
        <v>171</v>
      </c>
      <c r="T1800" s="1">
        <v>44671.470833333333</v>
      </c>
      <c r="U1800" s="1">
        <v>44671.5</v>
      </c>
      <c r="V1800" t="s">
        <v>184</v>
      </c>
      <c r="W1800" t="s">
        <v>85</v>
      </c>
      <c r="X1800" t="s">
        <v>267</v>
      </c>
      <c r="Y1800" t="s">
        <v>186</v>
      </c>
      <c r="Z1800" t="s">
        <v>187</v>
      </c>
      <c r="AA1800" s="32">
        <v>42</v>
      </c>
    </row>
    <row r="1801" spans="1:27" x14ac:dyDescent="0.3">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1" s="4" t="str">
        <f>VLOOKUP(P1801,Lookup!$A$1:$D$19,4,0)</f>
        <v>Bay Area</v>
      </c>
      <c r="C1801" s="4" t="str">
        <f>VLOOKUP(P1801,Lookup!$A$1:$E$19,5,0)</f>
        <v>Region 3</v>
      </c>
      <c r="D1801" s="4" t="str">
        <f>VLOOKUP(P1801,Lookup!$A$1:$B$19,2,0)</f>
        <v>MI</v>
      </c>
      <c r="E1801" s="4" t="str">
        <f>IF(AND((Data[[#This Row],[Min Notif Date]]&gt;$G$3),Data[[#This Row],[Min Notif Date]]&lt;$F$3),"Last Week","No")</f>
        <v>No</v>
      </c>
      <c r="F1801" s="4" t="str">
        <f>VLOOKUP(MONTH(Data[[#This Row],[Min Notif Date]]),Lookup!$G$1:$H$12,2,0)</f>
        <v>4. Apr</v>
      </c>
      <c r="G1801" s="4" t="str">
        <f t="shared" si="28"/>
        <v/>
      </c>
      <c r="H1801" s="4" t="str">
        <f>IF(AND(Data[[#This Row],[Min Notif Time]]&gt;6,Data[[#This Row],[Min Notif Time]]&lt;17),"Business Hours","Non-Business Hours")</f>
        <v>Business Hours</v>
      </c>
      <c r="I1801" s="4" t="str" cm="1">
        <f t="array" ref="I1801">IFERROR(VLOOKUP(Data[[#This Row],[Min Notif Date]],Lookup!$N$1:$P$11,2,0),_xlfn.IFS(VLOOKUP(WEEKDAY(Data[[#This Row],[Min Notif Date]]),Lookup!$J$1:$L$7,3,0)="Weekend","Weekend",VLOOKUP(WEEKDAY(Data[[#This Row],[Min Notif Date]]),Lookup!$J$1:$L$7,3,0)="Weekday","Weekday"))</f>
        <v>Weekday</v>
      </c>
      <c r="J1801" s="4" t="str">
        <f>VLOOKUP(WEEKDAY(Data[[#This Row],[Min Notif Date]]),Lookup!$J$1:$K$7,2,0)</f>
        <v>4. Wed</v>
      </c>
      <c r="K1801" s="105">
        <f>ROUNDDOWN(Data[[#This Row],[PGE Notified Time]],0)</f>
        <v>44671</v>
      </c>
      <c r="L1801" s="4">
        <f>HOUR(Data[[#This Row],[PGE Notified Time]])</f>
        <v>13</v>
      </c>
      <c r="M1801">
        <v>76393</v>
      </c>
      <c r="N1801">
        <v>3156975869</v>
      </c>
      <c r="O1801" t="s">
        <v>25</v>
      </c>
      <c r="P1801" t="s">
        <v>244</v>
      </c>
      <c r="Q1801" t="s">
        <v>213</v>
      </c>
      <c r="R1801" t="s">
        <v>183</v>
      </c>
      <c r="S1801" s="1">
        <v>44671.556307870371</v>
      </c>
      <c r="T1801" s="1">
        <v>44671.555555555555</v>
      </c>
      <c r="U1801" s="1">
        <v>44671.583333333336</v>
      </c>
      <c r="V1801" t="s">
        <v>184</v>
      </c>
      <c r="W1801" t="s">
        <v>86</v>
      </c>
      <c r="X1801" t="s">
        <v>448</v>
      </c>
      <c r="Y1801" t="s">
        <v>186</v>
      </c>
      <c r="Z1801" t="s">
        <v>187</v>
      </c>
      <c r="AA1801" s="32">
        <v>40</v>
      </c>
    </row>
    <row r="1802" spans="1:27" x14ac:dyDescent="0.3">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2" s="4" t="str">
        <f>VLOOKUP(P1802,Lookup!$A$1:$D$19,4,0)</f>
        <v>Bay Area</v>
      </c>
      <c r="C1802" s="4" t="str">
        <f>VLOOKUP(P1802,Lookup!$A$1:$E$19,5,0)</f>
        <v>Region 3</v>
      </c>
      <c r="D1802" s="4" t="str">
        <f>VLOOKUP(P1802,Lookup!$A$1:$B$19,2,0)</f>
        <v>EB</v>
      </c>
      <c r="E1802" s="4" t="str">
        <f>IF(AND((Data[[#This Row],[Min Notif Date]]&gt;$G$3),Data[[#This Row],[Min Notif Date]]&lt;$F$3),"Last Week","No")</f>
        <v>No</v>
      </c>
      <c r="F1802" s="4" t="str">
        <f>VLOOKUP(MONTH(Data[[#This Row],[Min Notif Date]]),Lookup!$G$1:$H$12,2,0)</f>
        <v>4. Apr</v>
      </c>
      <c r="G1802" s="4" t="str">
        <f t="shared" si="28"/>
        <v/>
      </c>
      <c r="H1802" s="4" t="str">
        <f>IF(AND(Data[[#This Row],[Min Notif Time]]&gt;6,Data[[#This Row],[Min Notif Time]]&lt;17),"Business Hours","Non-Business Hours")</f>
        <v>Business Hours</v>
      </c>
      <c r="I1802" s="4" t="str" cm="1">
        <f t="array" ref="I1802">IFERROR(VLOOKUP(Data[[#This Row],[Min Notif Date]],Lookup!$N$1:$P$11,2,0),_xlfn.IFS(VLOOKUP(WEEKDAY(Data[[#This Row],[Min Notif Date]]),Lookup!$J$1:$L$7,3,0)="Weekend","Weekend",VLOOKUP(WEEKDAY(Data[[#This Row],[Min Notif Date]]),Lookup!$J$1:$L$7,3,0)="Weekday","Weekday"))</f>
        <v>Weekday</v>
      </c>
      <c r="J1802" s="4" t="str">
        <f>VLOOKUP(WEEKDAY(Data[[#This Row],[Min Notif Date]]),Lookup!$J$1:$K$7,2,0)</f>
        <v>4. Wed</v>
      </c>
      <c r="K1802" s="105">
        <f>ROUNDDOWN(Data[[#This Row],[PGE Notified Time]],0)</f>
        <v>44671</v>
      </c>
      <c r="L1802" s="4">
        <f>HOUR(Data[[#This Row],[PGE Notified Time]])</f>
        <v>14</v>
      </c>
      <c r="M1802">
        <v>76400</v>
      </c>
      <c r="N1802">
        <v>3139794636</v>
      </c>
      <c r="O1802" t="s">
        <v>25</v>
      </c>
      <c r="P1802" t="s">
        <v>182</v>
      </c>
      <c r="Q1802" t="s">
        <v>213</v>
      </c>
      <c r="R1802" t="s">
        <v>183</v>
      </c>
      <c r="S1802" s="1">
        <v>44671.614386574074</v>
      </c>
      <c r="T1802" s="1">
        <v>44671.61645833333</v>
      </c>
      <c r="U1802" s="1">
        <v>44671.631944444445</v>
      </c>
      <c r="V1802" t="s">
        <v>184</v>
      </c>
      <c r="W1802" t="s">
        <v>85</v>
      </c>
      <c r="X1802" t="s">
        <v>200</v>
      </c>
      <c r="Y1802" t="s">
        <v>186</v>
      </c>
      <c r="Z1802" t="s">
        <v>187</v>
      </c>
      <c r="AA1802" s="32">
        <v>25.283333333000002</v>
      </c>
    </row>
    <row r="1803" spans="1:27" x14ac:dyDescent="0.3">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3" s="4" t="str">
        <f>VLOOKUP(P1803,Lookup!$A$1:$D$19,4,0)</f>
        <v>North Valley</v>
      </c>
      <c r="C1803" s="4" t="str">
        <f>VLOOKUP(P1803,Lookup!$A$1:$E$19,5,0)</f>
        <v>Region 2</v>
      </c>
      <c r="D1803" s="4" t="str">
        <f>VLOOKUP(P1803,Lookup!$A$1:$B$19,2,0)</f>
        <v>SA</v>
      </c>
      <c r="E1803" s="4" t="str">
        <f>IF(AND((Data[[#This Row],[Min Notif Date]]&gt;$G$3),Data[[#This Row],[Min Notif Date]]&lt;$F$3),"Last Week","No")</f>
        <v>No</v>
      </c>
      <c r="F1803" s="4" t="str">
        <f>VLOOKUP(MONTH(Data[[#This Row],[Min Notif Date]]),Lookup!$G$1:$H$12,2,0)</f>
        <v>4. Apr</v>
      </c>
      <c r="G1803" s="4" t="str">
        <f t="shared" si="28"/>
        <v/>
      </c>
      <c r="H1803" s="4" t="str">
        <f>IF(AND(Data[[#This Row],[Min Notif Time]]&gt;6,Data[[#This Row],[Min Notif Time]]&lt;17),"Business Hours","Non-Business Hours")</f>
        <v>Non-Business Hours</v>
      </c>
      <c r="I1803" s="4" t="str" cm="1">
        <f t="array" ref="I1803">IFERROR(VLOOKUP(Data[[#This Row],[Min Notif Date]],Lookup!$N$1:$P$11,2,0),_xlfn.IFS(VLOOKUP(WEEKDAY(Data[[#This Row],[Min Notif Date]]),Lookup!$J$1:$L$7,3,0)="Weekend","Weekend",VLOOKUP(WEEKDAY(Data[[#This Row],[Min Notif Date]]),Lookup!$J$1:$L$7,3,0)="Weekday","Weekday"))</f>
        <v>Weekday</v>
      </c>
      <c r="J1803" s="4" t="str">
        <f>VLOOKUP(WEEKDAY(Data[[#This Row],[Min Notif Date]]),Lookup!$J$1:$K$7,2,0)</f>
        <v>5. Thu</v>
      </c>
      <c r="K1803" s="105">
        <f>ROUNDDOWN(Data[[#This Row],[PGE Notified Time]],0)</f>
        <v>44672</v>
      </c>
      <c r="L1803" s="4">
        <f>HOUR(Data[[#This Row],[PGE Notified Time]])</f>
        <v>20</v>
      </c>
      <c r="M1803">
        <v>76435</v>
      </c>
      <c r="O1803" t="s">
        <v>20</v>
      </c>
      <c r="P1803" t="s">
        <v>210</v>
      </c>
      <c r="Q1803" t="s">
        <v>20</v>
      </c>
      <c r="R1803" t="s">
        <v>183</v>
      </c>
      <c r="S1803" s="1" t="s">
        <v>171</v>
      </c>
      <c r="T1803" s="1">
        <v>44672.862500000003</v>
      </c>
      <c r="U1803" s="1">
        <v>44673.125</v>
      </c>
      <c r="V1803" t="s">
        <v>184</v>
      </c>
      <c r="W1803" t="s">
        <v>87</v>
      </c>
      <c r="X1803" t="s">
        <v>238</v>
      </c>
      <c r="Y1803" t="s">
        <v>186</v>
      </c>
      <c r="Z1803" t="s">
        <v>187</v>
      </c>
      <c r="AA1803" s="32">
        <v>378</v>
      </c>
    </row>
    <row r="1804" spans="1:27" x14ac:dyDescent="0.3">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4" s="4" t="str">
        <f>VLOOKUP(P1804,Lookup!$A$1:$D$19,4,0)</f>
        <v>North Coast</v>
      </c>
      <c r="C1804" s="4" t="str">
        <f>VLOOKUP(P1804,Lookup!$A$1:$E$19,5,0)</f>
        <v>Region 1</v>
      </c>
      <c r="D1804" s="4" t="str">
        <f>VLOOKUP(P1804,Lookup!$A$1:$B$19,2,0)</f>
        <v>NB</v>
      </c>
      <c r="E1804" s="4" t="str">
        <f>IF(AND((Data[[#This Row],[Min Notif Date]]&gt;$G$3),Data[[#This Row],[Min Notif Date]]&lt;$F$3),"Last Week","No")</f>
        <v>No</v>
      </c>
      <c r="F1804" s="4" t="str">
        <f>VLOOKUP(MONTH(Data[[#This Row],[Min Notif Date]]),Lookup!$G$1:$H$12,2,0)</f>
        <v>4. Apr</v>
      </c>
      <c r="G1804" s="4" t="str">
        <f t="shared" si="28"/>
        <v/>
      </c>
      <c r="H1804" s="4" t="str">
        <f>IF(AND(Data[[#This Row],[Min Notif Time]]&gt;6,Data[[#This Row],[Min Notif Time]]&lt;17),"Business Hours","Non-Business Hours")</f>
        <v>Non-Business Hours</v>
      </c>
      <c r="I1804" s="4" t="str" cm="1">
        <f t="array" ref="I1804">IFERROR(VLOOKUP(Data[[#This Row],[Min Notif Date]],Lookup!$N$1:$P$11,2,0),_xlfn.IFS(VLOOKUP(WEEKDAY(Data[[#This Row],[Min Notif Date]]),Lookup!$J$1:$L$7,3,0)="Weekend","Weekend",VLOOKUP(WEEKDAY(Data[[#This Row],[Min Notif Date]]),Lookup!$J$1:$L$7,3,0)="Weekday","Weekday"))</f>
        <v>Weekday</v>
      </c>
      <c r="J1804" s="4" t="str">
        <f>VLOOKUP(WEEKDAY(Data[[#This Row],[Min Notif Date]]),Lookup!$J$1:$K$7,2,0)</f>
        <v>5. Thu</v>
      </c>
      <c r="K1804" s="105">
        <f>ROUNDDOWN(Data[[#This Row],[PGE Notified Time]],0)</f>
        <v>44672</v>
      </c>
      <c r="L1804" s="4">
        <f>HOUR(Data[[#This Row],[PGE Notified Time]])</f>
        <v>19</v>
      </c>
      <c r="M1804">
        <v>76434</v>
      </c>
      <c r="O1804" t="s">
        <v>20</v>
      </c>
      <c r="P1804" t="s">
        <v>219</v>
      </c>
      <c r="Q1804" t="s">
        <v>20</v>
      </c>
      <c r="R1804" t="s">
        <v>183</v>
      </c>
      <c r="S1804" s="1" t="s">
        <v>171</v>
      </c>
      <c r="T1804" s="1">
        <v>44672.815972222219</v>
      </c>
      <c r="U1804" s="1">
        <v>44673.020833333336</v>
      </c>
      <c r="V1804" t="s">
        <v>184</v>
      </c>
      <c r="W1804" t="s">
        <v>87</v>
      </c>
      <c r="X1804" t="s">
        <v>281</v>
      </c>
      <c r="Y1804" t="s">
        <v>186</v>
      </c>
      <c r="Z1804" t="s">
        <v>187</v>
      </c>
      <c r="AA1804" s="32">
        <v>295</v>
      </c>
    </row>
    <row r="1805" spans="1:27" x14ac:dyDescent="0.3">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North Coast</v>
      </c>
      <c r="C1805" s="4" t="str">
        <f>VLOOKUP(P1805,Lookup!$A$1:$E$19,5,0)</f>
        <v>Region 1</v>
      </c>
      <c r="D1805" s="4" t="str">
        <f>VLOOKUP(P1805,Lookup!$A$1:$B$19,2,0)</f>
        <v>SO</v>
      </c>
      <c r="E1805" s="4" t="str">
        <f>IF(AND((Data[[#This Row],[Min Notif Date]]&gt;$G$3),Data[[#This Row],[Min Notif Date]]&lt;$F$3),"Last Week","No")</f>
        <v>No</v>
      </c>
      <c r="F1805" s="4" t="str">
        <f>VLOOKUP(MONTH(Data[[#This Row],[Min Notif Date]]),Lookup!$G$1:$H$12,2,0)</f>
        <v>4. Apr</v>
      </c>
      <c r="G1805" s="4" t="str">
        <f t="shared" si="28"/>
        <v/>
      </c>
      <c r="H1805" s="4" t="str">
        <f>IF(AND(Data[[#This Row],[Min Notif Time]]&gt;6,Data[[#This Row],[Min Notif Time]]&lt;17),"Business Hours","Non-Business Hours")</f>
        <v>Business Hours</v>
      </c>
      <c r="I1805" s="4" t="str" cm="1">
        <f t="array" ref="I1805">IFERROR(VLOOKUP(Data[[#This Row],[Min Notif Date]],Lookup!$N$1:$P$11,2,0),_xlfn.IFS(VLOOKUP(WEEKDAY(Data[[#This Row],[Min Notif Date]]),Lookup!$J$1:$L$7,3,0)="Weekend","Weekend",VLOOKUP(WEEKDAY(Data[[#This Row],[Min Notif Date]]),Lookup!$J$1:$L$7,3,0)="Weekday","Weekday"))</f>
        <v>Weekday</v>
      </c>
      <c r="J1805" s="4" t="str">
        <f>VLOOKUP(WEEKDAY(Data[[#This Row],[Min Notif Date]]),Lookup!$J$1:$K$7,2,0)</f>
        <v>5. Thu</v>
      </c>
      <c r="K1805" s="105">
        <f>ROUNDDOWN(Data[[#This Row],[PGE Notified Time]],0)</f>
        <v>44672</v>
      </c>
      <c r="L1805" s="4">
        <f>HOUR(Data[[#This Row],[PGE Notified Time]])</f>
        <v>10</v>
      </c>
      <c r="M1805">
        <v>76417</v>
      </c>
      <c r="O1805" t="s">
        <v>20</v>
      </c>
      <c r="P1805" t="s">
        <v>203</v>
      </c>
      <c r="Q1805" t="s">
        <v>20</v>
      </c>
      <c r="R1805" t="s">
        <v>183</v>
      </c>
      <c r="S1805" s="1" t="s">
        <v>171</v>
      </c>
      <c r="T1805" s="1">
        <v>44672.420138888891</v>
      </c>
      <c r="U1805" s="1">
        <v>44672.541666666664</v>
      </c>
      <c r="V1805" t="s">
        <v>184</v>
      </c>
      <c r="W1805" t="s">
        <v>86</v>
      </c>
      <c r="X1805" t="s">
        <v>368</v>
      </c>
      <c r="Y1805" t="s">
        <v>186</v>
      </c>
      <c r="Z1805" t="s">
        <v>187</v>
      </c>
      <c r="AA1805" s="32">
        <v>175</v>
      </c>
    </row>
    <row r="1806" spans="1:27" x14ac:dyDescent="0.3">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6" s="4" t="str">
        <f>VLOOKUP(P1806,Lookup!$A$1:$D$19,4,0)</f>
        <v>Central Valley</v>
      </c>
      <c r="C1806" s="4" t="str">
        <f>VLOOKUP(P1806,Lookup!$A$1:$E$19,5,0)</f>
        <v>Region 5</v>
      </c>
      <c r="D1806" s="4" t="str">
        <f>VLOOKUP(P1806,Lookup!$A$1:$B$19,2,0)</f>
        <v>FR</v>
      </c>
      <c r="E1806" s="4" t="str">
        <f>IF(AND((Data[[#This Row],[Min Notif Date]]&gt;$G$3),Data[[#This Row],[Min Notif Date]]&lt;$F$3),"Last Week","No")</f>
        <v>No</v>
      </c>
      <c r="F1806" s="4" t="str">
        <f>VLOOKUP(MONTH(Data[[#This Row],[Min Notif Date]]),Lookup!$G$1:$H$12,2,0)</f>
        <v>4. Apr</v>
      </c>
      <c r="G1806" s="4" t="str">
        <f t="shared" si="28"/>
        <v/>
      </c>
      <c r="H1806" s="4" t="str">
        <f>IF(AND(Data[[#This Row],[Min Notif Time]]&gt;6,Data[[#This Row],[Min Notif Time]]&lt;17),"Business Hours","Non-Business Hours")</f>
        <v>Business Hours</v>
      </c>
      <c r="I1806" s="4" t="str" cm="1">
        <f t="array" ref="I1806">IFERROR(VLOOKUP(Data[[#This Row],[Min Notif Date]],Lookup!$N$1:$P$11,2,0),_xlfn.IFS(VLOOKUP(WEEKDAY(Data[[#This Row],[Min Notif Date]]),Lookup!$J$1:$L$7,3,0)="Weekend","Weekend",VLOOKUP(WEEKDAY(Data[[#This Row],[Min Notif Date]]),Lookup!$J$1:$L$7,3,0)="Weekday","Weekday"))</f>
        <v>Weekday</v>
      </c>
      <c r="J1806" s="4" t="str">
        <f>VLOOKUP(WEEKDAY(Data[[#This Row],[Min Notif Date]]),Lookup!$J$1:$K$7,2,0)</f>
        <v>5. Thu</v>
      </c>
      <c r="K1806" s="105">
        <f>ROUNDDOWN(Data[[#This Row],[PGE Notified Time]],0)</f>
        <v>44672</v>
      </c>
      <c r="L1806" s="4">
        <f>HOUR(Data[[#This Row],[PGE Notified Time]])</f>
        <v>7</v>
      </c>
      <c r="M1806">
        <v>76413</v>
      </c>
      <c r="O1806" t="s">
        <v>20</v>
      </c>
      <c r="P1806" t="s">
        <v>195</v>
      </c>
      <c r="Q1806" t="s">
        <v>20</v>
      </c>
      <c r="R1806" t="s">
        <v>183</v>
      </c>
      <c r="S1806" s="1" t="s">
        <v>171</v>
      </c>
      <c r="T1806" s="1">
        <v>44672.295138888891</v>
      </c>
      <c r="U1806" s="1">
        <v>44672.416666666664</v>
      </c>
      <c r="V1806" t="s">
        <v>184</v>
      </c>
      <c r="W1806" t="s">
        <v>86</v>
      </c>
      <c r="X1806" t="s">
        <v>196</v>
      </c>
      <c r="Y1806" t="s">
        <v>186</v>
      </c>
      <c r="Z1806" t="s">
        <v>187</v>
      </c>
      <c r="AA1806" s="32">
        <v>175</v>
      </c>
    </row>
    <row r="1807" spans="1:27" x14ac:dyDescent="0.3">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Central Valley</v>
      </c>
      <c r="C1807" s="4" t="str">
        <f>VLOOKUP(P1807,Lookup!$A$1:$E$19,5,0)</f>
        <v>Region 5</v>
      </c>
      <c r="D1807" s="4" t="str">
        <f>VLOOKUP(P1807,Lookup!$A$1:$B$19,2,0)</f>
        <v>FR</v>
      </c>
      <c r="E1807" s="4" t="str">
        <f>IF(AND((Data[[#This Row],[Min Notif Date]]&gt;$G$3),Data[[#This Row],[Min Notif Date]]&lt;$F$3),"Last Week","No")</f>
        <v>No</v>
      </c>
      <c r="F1807" s="4" t="str">
        <f>VLOOKUP(MONTH(Data[[#This Row],[Min Notif Date]]),Lookup!$G$1:$H$12,2,0)</f>
        <v>4. Apr</v>
      </c>
      <c r="G1807" s="4" t="str">
        <f t="shared" si="28"/>
        <v/>
      </c>
      <c r="H1807" s="4" t="str">
        <f>IF(AND(Data[[#This Row],[Min Notif Time]]&gt;6,Data[[#This Row],[Min Notif Time]]&lt;17),"Business Hours","Non-Business Hours")</f>
        <v>Business Hours</v>
      </c>
      <c r="I1807" s="4" t="str" cm="1">
        <f t="array" ref="I1807">IFERROR(VLOOKUP(Data[[#This Row],[Min Notif Date]],Lookup!$N$1:$P$11,2,0),_xlfn.IFS(VLOOKUP(WEEKDAY(Data[[#This Row],[Min Notif Date]]),Lookup!$J$1:$L$7,3,0)="Weekend","Weekend",VLOOKUP(WEEKDAY(Data[[#This Row],[Min Notif Date]]),Lookup!$J$1:$L$7,3,0)="Weekday","Weekday"))</f>
        <v>Weekday</v>
      </c>
      <c r="J1807" s="4" t="str">
        <f>VLOOKUP(WEEKDAY(Data[[#This Row],[Min Notif Date]]),Lookup!$J$1:$K$7,2,0)</f>
        <v>5. Thu</v>
      </c>
      <c r="K1807" s="105">
        <f>ROUNDDOWN(Data[[#This Row],[PGE Notified Time]],0)</f>
        <v>44672</v>
      </c>
      <c r="L1807" s="4">
        <f>HOUR(Data[[#This Row],[PGE Notified Time]])</f>
        <v>14</v>
      </c>
      <c r="M1807">
        <v>76430</v>
      </c>
      <c r="O1807" t="s">
        <v>20</v>
      </c>
      <c r="P1807" t="s">
        <v>195</v>
      </c>
      <c r="Q1807" t="s">
        <v>20</v>
      </c>
      <c r="R1807" t="s">
        <v>183</v>
      </c>
      <c r="S1807" s="1" t="s">
        <v>171</v>
      </c>
      <c r="T1807" s="1">
        <v>44672.612500000003</v>
      </c>
      <c r="U1807" s="1">
        <v>44672.71875</v>
      </c>
      <c r="V1807" t="s">
        <v>184</v>
      </c>
      <c r="W1807" t="s">
        <v>85</v>
      </c>
      <c r="X1807" t="s">
        <v>196</v>
      </c>
      <c r="Y1807" t="s">
        <v>186</v>
      </c>
      <c r="Z1807" t="s">
        <v>187</v>
      </c>
      <c r="AA1807" s="32">
        <v>153</v>
      </c>
    </row>
    <row r="1808" spans="1:27" x14ac:dyDescent="0.3">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8" s="4" t="str">
        <f>VLOOKUP(P1808,Lookup!$A$1:$D$19,4,0)</f>
        <v>Central Valley</v>
      </c>
      <c r="C1808" s="4" t="str">
        <f>VLOOKUP(P1808,Lookup!$A$1:$E$19,5,0)</f>
        <v>Region 5</v>
      </c>
      <c r="D1808" s="4" t="str">
        <f>VLOOKUP(P1808,Lookup!$A$1:$B$19,2,0)</f>
        <v>KE</v>
      </c>
      <c r="E1808" s="4" t="str">
        <f>IF(AND((Data[[#This Row],[Min Notif Date]]&gt;$G$3),Data[[#This Row],[Min Notif Date]]&lt;$F$3),"Last Week","No")</f>
        <v>No</v>
      </c>
      <c r="F1808" s="4" t="str">
        <f>VLOOKUP(MONTH(Data[[#This Row],[Min Notif Date]]),Lookup!$G$1:$H$12,2,0)</f>
        <v>4. Apr</v>
      </c>
      <c r="G1808" s="4" t="str">
        <f t="shared" si="28"/>
        <v/>
      </c>
      <c r="H1808" s="4" t="str">
        <f>IF(AND(Data[[#This Row],[Min Notif Time]]&gt;6,Data[[#This Row],[Min Notif Time]]&lt;17),"Business Hours","Non-Business Hours")</f>
        <v>Business Hours</v>
      </c>
      <c r="I1808" s="4" t="str" cm="1">
        <f t="array" ref="I1808">IFERROR(VLOOKUP(Data[[#This Row],[Min Notif Date]],Lookup!$N$1:$P$11,2,0),_xlfn.IFS(VLOOKUP(WEEKDAY(Data[[#This Row],[Min Notif Date]]),Lookup!$J$1:$L$7,3,0)="Weekend","Weekend",VLOOKUP(WEEKDAY(Data[[#This Row],[Min Notif Date]]),Lookup!$J$1:$L$7,3,0)="Weekday","Weekday"))</f>
        <v>Weekday</v>
      </c>
      <c r="J1808" s="4" t="str">
        <f>VLOOKUP(WEEKDAY(Data[[#This Row],[Min Notif Date]]),Lookup!$J$1:$K$7,2,0)</f>
        <v>5. Thu</v>
      </c>
      <c r="K1808" s="105">
        <f>ROUNDDOWN(Data[[#This Row],[PGE Notified Time]],0)</f>
        <v>44672</v>
      </c>
      <c r="L1808" s="4">
        <f>HOUR(Data[[#This Row],[PGE Notified Time]])</f>
        <v>8</v>
      </c>
      <c r="M1808">
        <v>76415</v>
      </c>
      <c r="O1808" t="s">
        <v>20</v>
      </c>
      <c r="P1808" t="s">
        <v>206</v>
      </c>
      <c r="Q1808" t="s">
        <v>20</v>
      </c>
      <c r="R1808" t="s">
        <v>183</v>
      </c>
      <c r="S1808" s="1" t="s">
        <v>171</v>
      </c>
      <c r="T1808" s="1">
        <v>44672.363888888889</v>
      </c>
      <c r="U1808" s="1">
        <v>44672.444444444445</v>
      </c>
      <c r="V1808" t="s">
        <v>184</v>
      </c>
      <c r="W1808" t="s">
        <v>85</v>
      </c>
      <c r="X1808" t="s">
        <v>207</v>
      </c>
      <c r="Y1808" t="s">
        <v>186</v>
      </c>
      <c r="Z1808" t="s">
        <v>187</v>
      </c>
      <c r="AA1808" s="32">
        <v>116</v>
      </c>
    </row>
    <row r="1809" spans="1:27" x14ac:dyDescent="0.3">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09" s="4" t="str">
        <f>VLOOKUP(P1809,Lookup!$A$1:$D$19,4,0)</f>
        <v>North Valley</v>
      </c>
      <c r="C1809" s="4" t="str">
        <f>VLOOKUP(P1809,Lookup!$A$1:$E$19,5,0)</f>
        <v>Region 2</v>
      </c>
      <c r="D1809" s="4" t="str">
        <f>VLOOKUP(P1809,Lookup!$A$1:$B$19,2,0)</f>
        <v>SA</v>
      </c>
      <c r="E1809" s="4" t="str">
        <f>IF(AND((Data[[#This Row],[Min Notif Date]]&gt;$G$3),Data[[#This Row],[Min Notif Date]]&lt;$F$3),"Last Week","No")</f>
        <v>No</v>
      </c>
      <c r="F1809" s="4" t="str">
        <f>VLOOKUP(MONTH(Data[[#This Row],[Min Notif Date]]),Lookup!$G$1:$H$12,2,0)</f>
        <v>4. Apr</v>
      </c>
      <c r="G1809" s="4" t="str">
        <f t="shared" si="28"/>
        <v/>
      </c>
      <c r="H1809" s="4" t="str">
        <f>IF(AND(Data[[#This Row],[Min Notif Time]]&gt;6,Data[[#This Row],[Min Notif Time]]&lt;17),"Business Hours","Non-Business Hours")</f>
        <v>Business Hours</v>
      </c>
      <c r="I1809" s="4" t="str" cm="1">
        <f t="array" ref="I1809">IFERROR(VLOOKUP(Data[[#This Row],[Min Notif Date]],Lookup!$N$1:$P$11,2,0),_xlfn.IFS(VLOOKUP(WEEKDAY(Data[[#This Row],[Min Notif Date]]),Lookup!$J$1:$L$7,3,0)="Weekend","Weekend",VLOOKUP(WEEKDAY(Data[[#This Row],[Min Notif Date]]),Lookup!$J$1:$L$7,3,0)="Weekday","Weekday"))</f>
        <v>Weekday</v>
      </c>
      <c r="J1809" s="4" t="str">
        <f>VLOOKUP(WEEKDAY(Data[[#This Row],[Min Notif Date]]),Lookup!$J$1:$K$7,2,0)</f>
        <v>5. Thu</v>
      </c>
      <c r="K1809" s="105">
        <f>ROUNDDOWN(Data[[#This Row],[PGE Notified Time]],0)</f>
        <v>44672</v>
      </c>
      <c r="L1809" s="4">
        <f>HOUR(Data[[#This Row],[PGE Notified Time]])</f>
        <v>12</v>
      </c>
      <c r="M1809">
        <v>76425</v>
      </c>
      <c r="N1809">
        <v>5079012659</v>
      </c>
      <c r="O1809" t="s">
        <v>23</v>
      </c>
      <c r="P1809" t="s">
        <v>210</v>
      </c>
      <c r="Q1809" t="s">
        <v>213</v>
      </c>
      <c r="R1809" t="s">
        <v>193</v>
      </c>
      <c r="S1809" s="1">
        <v>44672.516898148147</v>
      </c>
      <c r="T1809" s="1">
        <v>44672.51666666667</v>
      </c>
      <c r="U1809" s="1">
        <v>44672.584027777775</v>
      </c>
      <c r="V1809" t="s">
        <v>184</v>
      </c>
      <c r="W1809" t="s">
        <v>87</v>
      </c>
      <c r="X1809" t="s">
        <v>268</v>
      </c>
      <c r="Y1809" t="s">
        <v>186</v>
      </c>
      <c r="Z1809" t="s">
        <v>187</v>
      </c>
      <c r="AA1809" s="32">
        <v>97</v>
      </c>
    </row>
    <row r="1810" spans="1:27" x14ac:dyDescent="0.3">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0" s="4" t="str">
        <f>VLOOKUP(P1810,Lookup!$A$1:$D$19,4,0)</f>
        <v>North Coast</v>
      </c>
      <c r="C1810" s="4" t="str">
        <f>VLOOKUP(P1810,Lookup!$A$1:$E$19,5,0)</f>
        <v>Region 1</v>
      </c>
      <c r="D1810" s="4" t="str">
        <f>VLOOKUP(P1810,Lookup!$A$1:$B$19,2,0)</f>
        <v>NB</v>
      </c>
      <c r="E1810" s="4" t="str">
        <f>IF(AND((Data[[#This Row],[Min Notif Date]]&gt;$G$3),Data[[#This Row],[Min Notif Date]]&lt;$F$3),"Last Week","No")</f>
        <v>No</v>
      </c>
      <c r="F1810" s="4" t="str">
        <f>VLOOKUP(MONTH(Data[[#This Row],[Min Notif Date]]),Lookup!$G$1:$H$12,2,0)</f>
        <v>4. Apr</v>
      </c>
      <c r="G1810" s="4" t="str">
        <f t="shared" si="28"/>
        <v/>
      </c>
      <c r="H1810" s="4" t="str">
        <f>IF(AND(Data[[#This Row],[Min Notif Time]]&gt;6,Data[[#This Row],[Min Notif Time]]&lt;17),"Business Hours","Non-Business Hours")</f>
        <v>Business Hours</v>
      </c>
      <c r="I1810" s="4" t="str" cm="1">
        <f t="array" ref="I1810">IFERROR(VLOOKUP(Data[[#This Row],[Min Notif Date]],Lookup!$N$1:$P$11,2,0),_xlfn.IFS(VLOOKUP(WEEKDAY(Data[[#This Row],[Min Notif Date]]),Lookup!$J$1:$L$7,3,0)="Weekend","Weekend",VLOOKUP(WEEKDAY(Data[[#This Row],[Min Notif Date]]),Lookup!$J$1:$L$7,3,0)="Weekday","Weekday"))</f>
        <v>Weekday</v>
      </c>
      <c r="J1810" s="4" t="str">
        <f>VLOOKUP(WEEKDAY(Data[[#This Row],[Min Notif Date]]),Lookup!$J$1:$K$7,2,0)</f>
        <v>5. Thu</v>
      </c>
      <c r="K1810" s="105">
        <f>ROUNDDOWN(Data[[#This Row],[PGE Notified Time]],0)</f>
        <v>44672</v>
      </c>
      <c r="L1810" s="4">
        <f>HOUR(Data[[#This Row],[PGE Notified Time]])</f>
        <v>10</v>
      </c>
      <c r="M1810">
        <v>76419</v>
      </c>
      <c r="N1810">
        <v>3762857807</v>
      </c>
      <c r="O1810" t="s">
        <v>25</v>
      </c>
      <c r="P1810" t="s">
        <v>219</v>
      </c>
      <c r="Q1810" t="s">
        <v>213</v>
      </c>
      <c r="R1810" t="s">
        <v>183</v>
      </c>
      <c r="S1810" s="1">
        <v>44672.412928240738</v>
      </c>
      <c r="T1810" s="1">
        <v>44672.4296875</v>
      </c>
      <c r="U1810" s="1">
        <v>44672.46875</v>
      </c>
      <c r="V1810" t="s">
        <v>184</v>
      </c>
      <c r="W1810" t="s">
        <v>87</v>
      </c>
      <c r="X1810" t="s">
        <v>237</v>
      </c>
      <c r="Y1810" t="s">
        <v>186</v>
      </c>
      <c r="Z1810" t="s">
        <v>187</v>
      </c>
      <c r="AA1810" s="32">
        <v>80.383333332999996</v>
      </c>
    </row>
    <row r="1811" spans="1:27" x14ac:dyDescent="0.3">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1" s="4" t="str">
        <f>VLOOKUP(P1811,Lookup!$A$1:$D$19,4,0)</f>
        <v>South Bay</v>
      </c>
      <c r="C1811" s="4" t="str">
        <f>VLOOKUP(P1811,Lookup!$A$1:$E$19,5,0)</f>
        <v>Region 4</v>
      </c>
      <c r="D1811" s="4" t="str">
        <f>VLOOKUP(P1811,Lookup!$A$1:$B$19,2,0)</f>
        <v>CC</v>
      </c>
      <c r="E1811" s="4" t="str">
        <f>IF(AND((Data[[#This Row],[Min Notif Date]]&gt;$G$3),Data[[#This Row],[Min Notif Date]]&lt;$F$3),"Last Week","No")</f>
        <v>No</v>
      </c>
      <c r="F1811" s="4" t="str">
        <f>VLOOKUP(MONTH(Data[[#This Row],[Min Notif Date]]),Lookup!$G$1:$H$12,2,0)</f>
        <v>4. Apr</v>
      </c>
      <c r="G1811" s="4" t="str">
        <f t="shared" si="28"/>
        <v/>
      </c>
      <c r="H1811" s="4" t="str">
        <f>IF(AND(Data[[#This Row],[Min Notif Time]]&gt;6,Data[[#This Row],[Min Notif Time]]&lt;17),"Business Hours","Non-Business Hours")</f>
        <v>Business Hours</v>
      </c>
      <c r="I1811" s="4" t="str" cm="1">
        <f t="array" ref="I1811">IFERROR(VLOOKUP(Data[[#This Row],[Min Notif Date]],Lookup!$N$1:$P$11,2,0),_xlfn.IFS(VLOOKUP(WEEKDAY(Data[[#This Row],[Min Notif Date]]),Lookup!$J$1:$L$7,3,0)="Weekend","Weekend",VLOOKUP(WEEKDAY(Data[[#This Row],[Min Notif Date]]),Lookup!$J$1:$L$7,3,0)="Weekday","Weekday"))</f>
        <v>Weekday</v>
      </c>
      <c r="J1811" s="4" t="str">
        <f>VLOOKUP(WEEKDAY(Data[[#This Row],[Min Notif Date]]),Lookup!$J$1:$K$7,2,0)</f>
        <v>5. Thu</v>
      </c>
      <c r="K1811" s="105">
        <f>ROUNDDOWN(Data[[#This Row],[PGE Notified Time]],0)</f>
        <v>44672</v>
      </c>
      <c r="L1811" s="4">
        <f>HOUR(Data[[#This Row],[PGE Notified Time]])</f>
        <v>10</v>
      </c>
      <c r="M1811">
        <v>76418</v>
      </c>
      <c r="N1811">
        <v>8688511171</v>
      </c>
      <c r="O1811" t="s">
        <v>25</v>
      </c>
      <c r="P1811" t="s">
        <v>225</v>
      </c>
      <c r="Q1811" t="s">
        <v>213</v>
      </c>
      <c r="R1811" t="s">
        <v>183</v>
      </c>
      <c r="S1811" s="1">
        <v>44672.425520833334</v>
      </c>
      <c r="T1811" s="1">
        <v>44672.426157407404</v>
      </c>
      <c r="U1811" s="1">
        <v>44672.445833333331</v>
      </c>
      <c r="V1811" t="s">
        <v>184</v>
      </c>
      <c r="W1811" t="s">
        <v>85</v>
      </c>
      <c r="X1811" t="s">
        <v>331</v>
      </c>
      <c r="Y1811" t="s">
        <v>186</v>
      </c>
      <c r="Z1811" t="s">
        <v>187</v>
      </c>
      <c r="AA1811" s="32">
        <v>29.25</v>
      </c>
    </row>
    <row r="1812" spans="1:27" x14ac:dyDescent="0.3">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2" s="4" t="str">
        <f>VLOOKUP(P1812,Lookup!$A$1:$D$19,4,0)</f>
        <v>North Coast</v>
      </c>
      <c r="C1812" s="4" t="str">
        <f>VLOOKUP(P1812,Lookup!$A$1:$E$19,5,0)</f>
        <v>Region 1</v>
      </c>
      <c r="D1812" s="4" t="str">
        <f>VLOOKUP(P1812,Lookup!$A$1:$B$19,2,0)</f>
        <v>SO</v>
      </c>
      <c r="E1812" s="4" t="str">
        <f>IF(AND((Data[[#This Row],[Min Notif Date]]&gt;$G$3),Data[[#This Row],[Min Notif Date]]&lt;$F$3),"Last Week","No")</f>
        <v>No</v>
      </c>
      <c r="F1812" s="4" t="str">
        <f>VLOOKUP(MONTH(Data[[#This Row],[Min Notif Date]]),Lookup!$G$1:$H$12,2,0)</f>
        <v>4. Apr</v>
      </c>
      <c r="G1812" s="4" t="str">
        <f t="shared" si="28"/>
        <v/>
      </c>
      <c r="H1812" s="4" t="str">
        <f>IF(AND(Data[[#This Row],[Min Notif Time]]&gt;6,Data[[#This Row],[Min Notif Time]]&lt;17),"Business Hours","Non-Business Hours")</f>
        <v>Business Hours</v>
      </c>
      <c r="I1812" s="4" t="str" cm="1">
        <f t="array" ref="I1812">IFERROR(VLOOKUP(Data[[#This Row],[Min Notif Date]],Lookup!$N$1:$P$11,2,0),_xlfn.IFS(VLOOKUP(WEEKDAY(Data[[#This Row],[Min Notif Date]]),Lookup!$J$1:$L$7,3,0)="Weekend","Weekend",VLOOKUP(WEEKDAY(Data[[#This Row],[Min Notif Date]]),Lookup!$J$1:$L$7,3,0)="Weekday","Weekday"))</f>
        <v>Weekday</v>
      </c>
      <c r="J1812" s="4" t="str">
        <f>VLOOKUP(WEEKDAY(Data[[#This Row],[Min Notif Date]]),Lookup!$J$1:$K$7,2,0)</f>
        <v>6. Fri</v>
      </c>
      <c r="K1812" s="105">
        <f>ROUNDDOWN(Data[[#This Row],[PGE Notified Time]],0)</f>
        <v>44673</v>
      </c>
      <c r="L1812" s="4">
        <f>HOUR(Data[[#This Row],[PGE Notified Time]])</f>
        <v>9</v>
      </c>
      <c r="M1812">
        <v>76449</v>
      </c>
      <c r="N1812">
        <v>2776946</v>
      </c>
      <c r="O1812" t="s">
        <v>20</v>
      </c>
      <c r="P1812" t="s">
        <v>203</v>
      </c>
      <c r="Q1812" t="s">
        <v>20</v>
      </c>
      <c r="R1812" t="s">
        <v>193</v>
      </c>
      <c r="S1812" s="1">
        <v>44673.357094907406</v>
      </c>
      <c r="T1812" s="1">
        <v>44673.415636574071</v>
      </c>
      <c r="U1812" s="1">
        <v>44673.743055555555</v>
      </c>
      <c r="V1812" t="s">
        <v>184</v>
      </c>
      <c r="W1812" t="s">
        <v>87</v>
      </c>
      <c r="X1812" t="s">
        <v>421</v>
      </c>
      <c r="Y1812" t="s">
        <v>186</v>
      </c>
      <c r="Z1812" t="s">
        <v>187</v>
      </c>
      <c r="AA1812" s="32">
        <v>555.78333333299997</v>
      </c>
    </row>
    <row r="1813" spans="1:27" x14ac:dyDescent="0.3">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3" s="4" t="str">
        <f>VLOOKUP(P1813,Lookup!$A$1:$D$19,4,0)</f>
        <v>North Valley</v>
      </c>
      <c r="C1813" s="4" t="str">
        <f>VLOOKUP(P1813,Lookup!$A$1:$E$19,5,0)</f>
        <v>Region 2</v>
      </c>
      <c r="D1813" s="4" t="str">
        <f>VLOOKUP(P1813,Lookup!$A$1:$B$19,2,0)</f>
        <v>SA</v>
      </c>
      <c r="E1813" s="4" t="str">
        <f>IF(AND((Data[[#This Row],[Min Notif Date]]&gt;$G$3),Data[[#This Row],[Min Notif Date]]&lt;$F$3),"Last Week","No")</f>
        <v>No</v>
      </c>
      <c r="F1813" s="4" t="str">
        <f>VLOOKUP(MONTH(Data[[#This Row],[Min Notif Date]]),Lookup!$G$1:$H$12,2,0)</f>
        <v>4. Apr</v>
      </c>
      <c r="G1813" s="4" t="str">
        <f t="shared" si="28"/>
        <v/>
      </c>
      <c r="H1813" s="4" t="str">
        <f>IF(AND(Data[[#This Row],[Min Notif Time]]&gt;6,Data[[#This Row],[Min Notif Time]]&lt;17),"Business Hours","Non-Business Hours")</f>
        <v>Business Hours</v>
      </c>
      <c r="I1813" s="4" t="str" cm="1">
        <f t="array" ref="I1813">IFERROR(VLOOKUP(Data[[#This Row],[Min Notif Date]],Lookup!$N$1:$P$11,2,0),_xlfn.IFS(VLOOKUP(WEEKDAY(Data[[#This Row],[Min Notif Date]]),Lookup!$J$1:$L$7,3,0)="Weekend","Weekend",VLOOKUP(WEEKDAY(Data[[#This Row],[Min Notif Date]]),Lookup!$J$1:$L$7,3,0)="Weekday","Weekday"))</f>
        <v>Weekday</v>
      </c>
      <c r="J1813" s="4" t="str">
        <f>VLOOKUP(WEEKDAY(Data[[#This Row],[Min Notif Date]]),Lookup!$J$1:$K$7,2,0)</f>
        <v>6. Fri</v>
      </c>
      <c r="K1813" s="105">
        <f>ROUNDDOWN(Data[[#This Row],[PGE Notified Time]],0)</f>
        <v>44673</v>
      </c>
      <c r="L1813" s="4">
        <f>HOUR(Data[[#This Row],[PGE Notified Time]])</f>
        <v>9</v>
      </c>
      <c r="M1813">
        <v>76448</v>
      </c>
      <c r="O1813" t="s">
        <v>20</v>
      </c>
      <c r="P1813" t="s">
        <v>210</v>
      </c>
      <c r="Q1813" t="s">
        <v>20</v>
      </c>
      <c r="R1813" t="s">
        <v>193</v>
      </c>
      <c r="S1813" s="1" t="s">
        <v>171</v>
      </c>
      <c r="T1813" s="1">
        <v>44673.407638888886</v>
      </c>
      <c r="U1813" s="1">
        <v>44673.736111111109</v>
      </c>
      <c r="V1813" t="s">
        <v>184</v>
      </c>
      <c r="W1813" t="s">
        <v>87</v>
      </c>
      <c r="X1813" t="s">
        <v>314</v>
      </c>
      <c r="Y1813" t="s">
        <v>186</v>
      </c>
      <c r="Z1813" t="s">
        <v>187</v>
      </c>
      <c r="AA1813" s="32">
        <v>473</v>
      </c>
    </row>
    <row r="1814" spans="1:27" x14ac:dyDescent="0.3">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4" s="4" t="str">
        <f>VLOOKUP(P1814,Lookup!$A$1:$D$19,4,0)</f>
        <v>Central Valley</v>
      </c>
      <c r="C1814" s="4" t="str">
        <f>VLOOKUP(P1814,Lookup!$A$1:$E$19,5,0)</f>
        <v>Region 5</v>
      </c>
      <c r="D1814" s="4" t="str">
        <f>VLOOKUP(P1814,Lookup!$A$1:$B$19,2,0)</f>
        <v>ST</v>
      </c>
      <c r="E1814" s="4" t="str">
        <f>IF(AND((Data[[#This Row],[Min Notif Date]]&gt;$G$3),Data[[#This Row],[Min Notif Date]]&lt;$F$3),"Last Week","No")</f>
        <v>No</v>
      </c>
      <c r="F1814" s="4" t="str">
        <f>VLOOKUP(MONTH(Data[[#This Row],[Min Notif Date]]),Lookup!$G$1:$H$12,2,0)</f>
        <v>4. Apr</v>
      </c>
      <c r="G1814" s="4" t="str">
        <f t="shared" si="28"/>
        <v/>
      </c>
      <c r="H1814" s="4" t="str">
        <f>IF(AND(Data[[#This Row],[Min Notif Time]]&gt;6,Data[[#This Row],[Min Notif Time]]&lt;17),"Business Hours","Non-Business Hours")</f>
        <v>Non-Business Hours</v>
      </c>
      <c r="I1814" s="4" t="str" cm="1">
        <f t="array" ref="I1814">IFERROR(VLOOKUP(Data[[#This Row],[Min Notif Date]],Lookup!$N$1:$P$11,2,0),_xlfn.IFS(VLOOKUP(WEEKDAY(Data[[#This Row],[Min Notif Date]]),Lookup!$J$1:$L$7,3,0)="Weekend","Weekend",VLOOKUP(WEEKDAY(Data[[#This Row],[Min Notif Date]]),Lookup!$J$1:$L$7,3,0)="Weekday","Weekday"))</f>
        <v>Weekday</v>
      </c>
      <c r="J1814" s="4" t="str">
        <f>VLOOKUP(WEEKDAY(Data[[#This Row],[Min Notif Date]]),Lookup!$J$1:$K$7,2,0)</f>
        <v>6. Fri</v>
      </c>
      <c r="K1814" s="105">
        <f>ROUNDDOWN(Data[[#This Row],[PGE Notified Time]],0)</f>
        <v>44673</v>
      </c>
      <c r="L1814" s="4">
        <f>HOUR(Data[[#This Row],[PGE Notified Time]])</f>
        <v>18</v>
      </c>
      <c r="M1814">
        <v>76468</v>
      </c>
      <c r="N1814">
        <v>9284631</v>
      </c>
      <c r="O1814" t="s">
        <v>20</v>
      </c>
      <c r="P1814" t="s">
        <v>188</v>
      </c>
      <c r="Q1814" t="s">
        <v>20</v>
      </c>
      <c r="R1814" t="s">
        <v>193</v>
      </c>
      <c r="S1814" s="1">
        <v>44673.735578703701</v>
      </c>
      <c r="T1814" s="1">
        <v>44673.757638888892</v>
      </c>
      <c r="U1814" s="1">
        <v>44673.9375</v>
      </c>
      <c r="V1814" t="s">
        <v>184</v>
      </c>
      <c r="W1814" t="s">
        <v>87</v>
      </c>
      <c r="X1814" t="s">
        <v>189</v>
      </c>
      <c r="Y1814" t="s">
        <v>186</v>
      </c>
      <c r="Z1814" t="s">
        <v>187</v>
      </c>
      <c r="AA1814" s="32">
        <v>290.76666666699998</v>
      </c>
    </row>
    <row r="1815" spans="1:27" x14ac:dyDescent="0.3">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Central Valley</v>
      </c>
      <c r="C1815" s="4" t="str">
        <f>VLOOKUP(P1815,Lookup!$A$1:$E$19,5,0)</f>
        <v>Region 5</v>
      </c>
      <c r="D1815" s="4" t="str">
        <f>VLOOKUP(P1815,Lookup!$A$1:$B$19,2,0)</f>
        <v>ST</v>
      </c>
      <c r="E1815" s="4" t="str">
        <f>IF(AND((Data[[#This Row],[Min Notif Date]]&gt;$G$3),Data[[#This Row],[Min Notif Date]]&lt;$F$3),"Last Week","No")</f>
        <v>No</v>
      </c>
      <c r="F1815" s="4" t="str">
        <f>VLOOKUP(MONTH(Data[[#This Row],[Min Notif Date]]),Lookup!$G$1:$H$12,2,0)</f>
        <v>4. Apr</v>
      </c>
      <c r="G1815" s="4" t="str">
        <f t="shared" si="28"/>
        <v/>
      </c>
      <c r="H1815" s="4" t="str">
        <f>IF(AND(Data[[#This Row],[Min Notif Time]]&gt;6,Data[[#This Row],[Min Notif Time]]&lt;17),"Business Hours","Non-Business Hours")</f>
        <v>Business Hours</v>
      </c>
      <c r="I1815" s="4" t="str" cm="1">
        <f t="array" ref="I1815">IFERROR(VLOOKUP(Data[[#This Row],[Min Notif Date]],Lookup!$N$1:$P$11,2,0),_xlfn.IFS(VLOOKUP(WEEKDAY(Data[[#This Row],[Min Notif Date]]),Lookup!$J$1:$L$7,3,0)="Weekend","Weekend",VLOOKUP(WEEKDAY(Data[[#This Row],[Min Notif Date]]),Lookup!$J$1:$L$7,3,0)="Weekday","Weekday"))</f>
        <v>Weekday</v>
      </c>
      <c r="J1815" s="4" t="str">
        <f>VLOOKUP(WEEKDAY(Data[[#This Row],[Min Notif Date]]),Lookup!$J$1:$K$7,2,0)</f>
        <v>6. Fri</v>
      </c>
      <c r="K1815" s="105">
        <f>ROUNDDOWN(Data[[#This Row],[PGE Notified Time]],0)</f>
        <v>44673</v>
      </c>
      <c r="L1815" s="4">
        <f>HOUR(Data[[#This Row],[PGE Notified Time]])</f>
        <v>11</v>
      </c>
      <c r="M1815">
        <v>76452</v>
      </c>
      <c r="N1815">
        <v>4498055005</v>
      </c>
      <c r="O1815" t="s">
        <v>20</v>
      </c>
      <c r="P1815" t="s">
        <v>188</v>
      </c>
      <c r="Q1815" t="s">
        <v>20</v>
      </c>
      <c r="R1815" t="s">
        <v>183</v>
      </c>
      <c r="S1815" s="1">
        <v>44673.451736111114</v>
      </c>
      <c r="T1815" s="1">
        <v>44673.47210648148</v>
      </c>
      <c r="U1815" s="1">
        <v>44673.604166666664</v>
      </c>
      <c r="V1815" t="s">
        <v>184</v>
      </c>
      <c r="W1815" t="s">
        <v>87</v>
      </c>
      <c r="X1815" t="s">
        <v>189</v>
      </c>
      <c r="Y1815" t="s">
        <v>186</v>
      </c>
      <c r="Z1815" t="s">
        <v>187</v>
      </c>
      <c r="AA1815" s="32">
        <v>219.5</v>
      </c>
    </row>
    <row r="1816" spans="1:27" x14ac:dyDescent="0.3">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Bay Area</v>
      </c>
      <c r="C1816" s="4" t="str">
        <f>VLOOKUP(P1816,Lookup!$A$1:$E$19,5,0)</f>
        <v>Region 3</v>
      </c>
      <c r="D1816" s="4" t="str">
        <f>VLOOKUP(P1816,Lookup!$A$1:$B$19,2,0)</f>
        <v>PN</v>
      </c>
      <c r="E1816" s="4" t="str">
        <f>IF(AND((Data[[#This Row],[Min Notif Date]]&gt;$G$3),Data[[#This Row],[Min Notif Date]]&lt;$F$3),"Last Week","No")</f>
        <v>No</v>
      </c>
      <c r="F1816" s="4" t="str">
        <f>VLOOKUP(MONTH(Data[[#This Row],[Min Notif Date]]),Lookup!$G$1:$H$12,2,0)</f>
        <v>4. Apr</v>
      </c>
      <c r="G1816" s="4" t="str">
        <f t="shared" si="28"/>
        <v/>
      </c>
      <c r="H1816" s="4" t="str">
        <f>IF(AND(Data[[#This Row],[Min Notif Time]]&gt;6,Data[[#This Row],[Min Notif Time]]&lt;17),"Business Hours","Non-Business Hours")</f>
        <v>Business Hours</v>
      </c>
      <c r="I1816" s="4" t="str" cm="1">
        <f t="array" ref="I1816">IFERROR(VLOOKUP(Data[[#This Row],[Min Notif Date]],Lookup!$N$1:$P$11,2,0),_xlfn.IFS(VLOOKUP(WEEKDAY(Data[[#This Row],[Min Notif Date]]),Lookup!$J$1:$L$7,3,0)="Weekend","Weekend",VLOOKUP(WEEKDAY(Data[[#This Row],[Min Notif Date]]),Lookup!$J$1:$L$7,3,0)="Weekday","Weekday"))</f>
        <v>Weekday</v>
      </c>
      <c r="J1816" s="4" t="str">
        <f>VLOOKUP(WEEKDAY(Data[[#This Row],[Min Notif Date]]),Lookup!$J$1:$K$7,2,0)</f>
        <v>6. Fri</v>
      </c>
      <c r="K1816" s="105">
        <f>ROUNDDOWN(Data[[#This Row],[PGE Notified Time]],0)</f>
        <v>44673</v>
      </c>
      <c r="L1816" s="4">
        <f>HOUR(Data[[#This Row],[PGE Notified Time]])</f>
        <v>8</v>
      </c>
      <c r="M1816">
        <v>76441</v>
      </c>
      <c r="N1816">
        <v>6084427268</v>
      </c>
      <c r="O1816" t="s">
        <v>20</v>
      </c>
      <c r="P1816" t="s">
        <v>197</v>
      </c>
      <c r="Q1816" t="s">
        <v>20</v>
      </c>
      <c r="R1816" t="s">
        <v>193</v>
      </c>
      <c r="S1816" s="1">
        <v>44673.308148148149</v>
      </c>
      <c r="T1816" s="1">
        <v>44673.333333333336</v>
      </c>
      <c r="U1816" s="1">
        <v>44673.451388888891</v>
      </c>
      <c r="V1816" t="s">
        <v>184</v>
      </c>
      <c r="W1816" t="s">
        <v>87</v>
      </c>
      <c r="X1816" t="s">
        <v>284</v>
      </c>
      <c r="Y1816" t="s">
        <v>186</v>
      </c>
      <c r="Z1816" t="s">
        <v>187</v>
      </c>
      <c r="AA1816" s="32">
        <v>206.26666666700001</v>
      </c>
    </row>
    <row r="1817" spans="1:27" x14ac:dyDescent="0.3">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North Valley</v>
      </c>
      <c r="C1817" s="4" t="str">
        <f>VLOOKUP(P1817,Lookup!$A$1:$E$19,5,0)</f>
        <v>Region 2</v>
      </c>
      <c r="D1817" s="4" t="str">
        <f>VLOOKUP(P1817,Lookup!$A$1:$B$19,2,0)</f>
        <v>SA</v>
      </c>
      <c r="E1817" s="4" t="str">
        <f>IF(AND((Data[[#This Row],[Min Notif Date]]&gt;$G$3),Data[[#This Row],[Min Notif Date]]&lt;$F$3),"Last Week","No")</f>
        <v>No</v>
      </c>
      <c r="F1817" s="4" t="str">
        <f>VLOOKUP(MONTH(Data[[#This Row],[Min Notif Date]]),Lookup!$G$1:$H$12,2,0)</f>
        <v>4. Apr</v>
      </c>
      <c r="G1817" s="4" t="str">
        <f t="shared" si="28"/>
        <v/>
      </c>
      <c r="H1817" s="4" t="str">
        <f>IF(AND(Data[[#This Row],[Min Notif Time]]&gt;6,Data[[#This Row],[Min Notif Time]]&lt;17),"Business Hours","Non-Business Hours")</f>
        <v>Business Hours</v>
      </c>
      <c r="I1817" s="4" t="str" cm="1">
        <f t="array" ref="I1817">IFERROR(VLOOKUP(Data[[#This Row],[Min Notif Date]],Lookup!$N$1:$P$11,2,0),_xlfn.IFS(VLOOKUP(WEEKDAY(Data[[#This Row],[Min Notif Date]]),Lookup!$J$1:$L$7,3,0)="Weekend","Weekend",VLOOKUP(WEEKDAY(Data[[#This Row],[Min Notif Date]]),Lookup!$J$1:$L$7,3,0)="Weekday","Weekday"))</f>
        <v>Weekday</v>
      </c>
      <c r="J1817" s="4" t="str">
        <f>VLOOKUP(WEEKDAY(Data[[#This Row],[Min Notif Date]]),Lookup!$J$1:$K$7,2,0)</f>
        <v>6. Fri</v>
      </c>
      <c r="K1817" s="105">
        <f>ROUNDDOWN(Data[[#This Row],[PGE Notified Time]],0)</f>
        <v>44673</v>
      </c>
      <c r="L1817" s="4">
        <f>HOUR(Data[[#This Row],[PGE Notified Time]])</f>
        <v>9</v>
      </c>
      <c r="M1817">
        <v>76443</v>
      </c>
      <c r="O1817" t="s">
        <v>20</v>
      </c>
      <c r="P1817" t="s">
        <v>210</v>
      </c>
      <c r="Q1817" t="s">
        <v>20</v>
      </c>
      <c r="R1817" t="s">
        <v>183</v>
      </c>
      <c r="S1817" s="1" t="s">
        <v>171</v>
      </c>
      <c r="T1817" s="1">
        <v>44673.375694444447</v>
      </c>
      <c r="U1817" s="1">
        <v>44673.505555555559</v>
      </c>
      <c r="V1817" t="s">
        <v>184</v>
      </c>
      <c r="W1817" t="s">
        <v>87</v>
      </c>
      <c r="X1817" t="s">
        <v>268</v>
      </c>
      <c r="Y1817" t="s">
        <v>186</v>
      </c>
      <c r="Z1817" t="s">
        <v>187</v>
      </c>
      <c r="AA1817" s="32">
        <v>187</v>
      </c>
    </row>
    <row r="1818" spans="1:27" x14ac:dyDescent="0.3">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South Bay</v>
      </c>
      <c r="C1818" s="4" t="str">
        <f>VLOOKUP(P1818,Lookup!$A$1:$E$19,5,0)</f>
        <v>Region 4</v>
      </c>
      <c r="D1818" s="4" t="str">
        <f>VLOOKUP(P1818,Lookup!$A$1:$B$19,2,0)</f>
        <v>CC</v>
      </c>
      <c r="E1818" s="4" t="str">
        <f>IF(AND((Data[[#This Row],[Min Notif Date]]&gt;$G$3),Data[[#This Row],[Min Notif Date]]&lt;$F$3),"Last Week","No")</f>
        <v>No</v>
      </c>
      <c r="F1818" s="4" t="str">
        <f>VLOOKUP(MONTH(Data[[#This Row],[Min Notif Date]]),Lookup!$G$1:$H$12,2,0)</f>
        <v>4. Apr</v>
      </c>
      <c r="G1818" s="4" t="str">
        <f t="shared" si="28"/>
        <v/>
      </c>
      <c r="H1818" s="4" t="str">
        <f>IF(AND(Data[[#This Row],[Min Notif Time]]&gt;6,Data[[#This Row],[Min Notif Time]]&lt;17),"Business Hours","Non-Business Hours")</f>
        <v>Non-Business Hours</v>
      </c>
      <c r="I1818" s="4" t="str" cm="1">
        <f t="array" ref="I1818">IFERROR(VLOOKUP(Data[[#This Row],[Min Notif Date]],Lookup!$N$1:$P$11,2,0),_xlfn.IFS(VLOOKUP(WEEKDAY(Data[[#This Row],[Min Notif Date]]),Lookup!$J$1:$L$7,3,0)="Weekend","Weekend",VLOOKUP(WEEKDAY(Data[[#This Row],[Min Notif Date]]),Lookup!$J$1:$L$7,3,0)="Weekday","Weekday"))</f>
        <v>Weekday</v>
      </c>
      <c r="J1818" s="4" t="str">
        <f>VLOOKUP(WEEKDAY(Data[[#This Row],[Min Notif Date]]),Lookup!$J$1:$K$7,2,0)</f>
        <v>6. Fri</v>
      </c>
      <c r="K1818" s="105">
        <f>ROUNDDOWN(Data[[#This Row],[PGE Notified Time]],0)</f>
        <v>44673</v>
      </c>
      <c r="L1818" s="4">
        <f>HOUR(Data[[#This Row],[PGE Notified Time]])</f>
        <v>18</v>
      </c>
      <c r="M1818">
        <v>76467</v>
      </c>
      <c r="N1818">
        <v>300331833</v>
      </c>
      <c r="O1818" t="s">
        <v>20</v>
      </c>
      <c r="P1818" t="s">
        <v>225</v>
      </c>
      <c r="Q1818" t="s">
        <v>20</v>
      </c>
      <c r="R1818" t="s">
        <v>183</v>
      </c>
      <c r="S1818" s="1">
        <v>44673.7266087963</v>
      </c>
      <c r="T1818" s="1">
        <v>44673.755868055552</v>
      </c>
      <c r="U1818" s="1">
        <v>44673.8125</v>
      </c>
      <c r="V1818" t="s">
        <v>184</v>
      </c>
      <c r="W1818" t="s">
        <v>85</v>
      </c>
      <c r="X1818" t="s">
        <v>449</v>
      </c>
      <c r="Y1818" t="s">
        <v>186</v>
      </c>
      <c r="Z1818" t="s">
        <v>187</v>
      </c>
      <c r="AA1818" s="32">
        <v>123.68333333299999</v>
      </c>
    </row>
    <row r="1819" spans="1:27" x14ac:dyDescent="0.3">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9" s="4" t="str">
        <f>VLOOKUP(P1819,Lookup!$A$1:$D$19,4,0)</f>
        <v>South Bay</v>
      </c>
      <c r="C1819" s="4" t="str">
        <f>VLOOKUP(P1819,Lookup!$A$1:$E$19,5,0)</f>
        <v>Region 4</v>
      </c>
      <c r="D1819" s="4" t="str">
        <f>VLOOKUP(P1819,Lookup!$A$1:$B$19,2,0)</f>
        <v>CC</v>
      </c>
      <c r="E1819" s="4" t="str">
        <f>IF(AND((Data[[#This Row],[Min Notif Date]]&gt;$G$3),Data[[#This Row],[Min Notif Date]]&lt;$F$3),"Last Week","No")</f>
        <v>No</v>
      </c>
      <c r="F1819" s="4" t="str">
        <f>VLOOKUP(MONTH(Data[[#This Row],[Min Notif Date]]),Lookup!$G$1:$H$12,2,0)</f>
        <v>4. Apr</v>
      </c>
      <c r="G1819" s="4" t="str">
        <f t="shared" si="28"/>
        <v/>
      </c>
      <c r="H1819" s="4" t="str">
        <f>IF(AND(Data[[#This Row],[Min Notif Time]]&gt;6,Data[[#This Row],[Min Notif Time]]&lt;17),"Business Hours","Non-Business Hours")</f>
        <v>Business Hours</v>
      </c>
      <c r="I1819" s="4" t="str" cm="1">
        <f t="array" ref="I1819">IFERROR(VLOOKUP(Data[[#This Row],[Min Notif Date]],Lookup!$N$1:$P$11,2,0),_xlfn.IFS(VLOOKUP(WEEKDAY(Data[[#This Row],[Min Notif Date]]),Lookup!$J$1:$L$7,3,0)="Weekend","Weekend",VLOOKUP(WEEKDAY(Data[[#This Row],[Min Notif Date]]),Lookup!$J$1:$L$7,3,0)="Weekday","Weekday"))</f>
        <v>Weekday</v>
      </c>
      <c r="J1819" s="4" t="str">
        <f>VLOOKUP(WEEKDAY(Data[[#This Row],[Min Notif Date]]),Lookup!$J$1:$K$7,2,0)</f>
        <v>6. Fri</v>
      </c>
      <c r="K1819" s="105">
        <f>ROUNDDOWN(Data[[#This Row],[PGE Notified Time]],0)</f>
        <v>44673</v>
      </c>
      <c r="L1819" s="4">
        <f>HOUR(Data[[#This Row],[PGE Notified Time]])</f>
        <v>10</v>
      </c>
      <c r="M1819">
        <v>76451</v>
      </c>
      <c r="O1819" t="s">
        <v>20</v>
      </c>
      <c r="P1819" t="s">
        <v>225</v>
      </c>
      <c r="Q1819" t="s">
        <v>20</v>
      </c>
      <c r="R1819" t="s">
        <v>183</v>
      </c>
      <c r="S1819" s="1" t="s">
        <v>171</v>
      </c>
      <c r="T1819" s="1">
        <v>44673.446527777778</v>
      </c>
      <c r="U1819" s="1">
        <v>44673.520833333336</v>
      </c>
      <c r="V1819" t="s">
        <v>184</v>
      </c>
      <c r="W1819" t="s">
        <v>85</v>
      </c>
      <c r="X1819" t="s">
        <v>366</v>
      </c>
      <c r="Y1819" t="s">
        <v>186</v>
      </c>
      <c r="Z1819" t="s">
        <v>187</v>
      </c>
      <c r="AA1819" s="32">
        <v>107</v>
      </c>
    </row>
    <row r="1820" spans="1:27" x14ac:dyDescent="0.3">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South Bay</v>
      </c>
      <c r="C1820" s="4" t="str">
        <f>VLOOKUP(P1820,Lookup!$A$1:$E$19,5,0)</f>
        <v>Region 4</v>
      </c>
      <c r="D1820" s="4" t="str">
        <f>VLOOKUP(P1820,Lookup!$A$1:$B$19,2,0)</f>
        <v>SJ</v>
      </c>
      <c r="E1820" s="4" t="str">
        <f>IF(AND((Data[[#This Row],[Min Notif Date]]&gt;$G$3),Data[[#This Row],[Min Notif Date]]&lt;$F$3),"Last Week","No")</f>
        <v>No</v>
      </c>
      <c r="F1820" s="4" t="str">
        <f>VLOOKUP(MONTH(Data[[#This Row],[Min Notif Date]]),Lookup!$G$1:$H$12,2,0)</f>
        <v>4. Apr</v>
      </c>
      <c r="G1820" s="4" t="str">
        <f t="shared" si="28"/>
        <v/>
      </c>
      <c r="H1820" s="4" t="str">
        <f>IF(AND(Data[[#This Row],[Min Notif Time]]&gt;6,Data[[#This Row],[Min Notif Time]]&lt;17),"Business Hours","Non-Business Hours")</f>
        <v>Business Hours</v>
      </c>
      <c r="I1820" s="4" t="str" cm="1">
        <f t="array" ref="I1820">IFERROR(VLOOKUP(Data[[#This Row],[Min Notif Date]],Lookup!$N$1:$P$11,2,0),_xlfn.IFS(VLOOKUP(WEEKDAY(Data[[#This Row],[Min Notif Date]]),Lookup!$J$1:$L$7,3,0)="Weekend","Weekend",VLOOKUP(WEEKDAY(Data[[#This Row],[Min Notif Date]]),Lookup!$J$1:$L$7,3,0)="Weekday","Weekday"))</f>
        <v>Weekday</v>
      </c>
      <c r="J1820" s="4" t="str">
        <f>VLOOKUP(WEEKDAY(Data[[#This Row],[Min Notif Date]]),Lookup!$J$1:$K$7,2,0)</f>
        <v>6. Fri</v>
      </c>
      <c r="K1820" s="105">
        <f>ROUNDDOWN(Data[[#This Row],[PGE Notified Time]],0)</f>
        <v>44673</v>
      </c>
      <c r="L1820" s="4">
        <f>HOUR(Data[[#This Row],[PGE Notified Time]])</f>
        <v>12</v>
      </c>
      <c r="M1820">
        <v>76457</v>
      </c>
      <c r="O1820" t="s">
        <v>20</v>
      </c>
      <c r="P1820" t="s">
        <v>288</v>
      </c>
      <c r="Q1820" t="s">
        <v>20</v>
      </c>
      <c r="R1820" t="s">
        <v>191</v>
      </c>
      <c r="S1820" s="1" t="s">
        <v>171</v>
      </c>
      <c r="T1820" s="1">
        <v>44673.52847222222</v>
      </c>
      <c r="U1820" s="1">
        <v>44673.583333333336</v>
      </c>
      <c r="V1820" t="s">
        <v>184</v>
      </c>
      <c r="W1820" t="s">
        <v>85</v>
      </c>
      <c r="X1820" t="s">
        <v>293</v>
      </c>
      <c r="Y1820" t="s">
        <v>186</v>
      </c>
      <c r="Z1820" t="s">
        <v>187</v>
      </c>
      <c r="AA1820" s="32">
        <v>79</v>
      </c>
    </row>
    <row r="1821" spans="1:27" x14ac:dyDescent="0.3">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1" s="4" t="str">
        <f>VLOOKUP(P1821,Lookup!$A$1:$D$19,4,0)</f>
        <v>South Bay</v>
      </c>
      <c r="C1821" s="4" t="str">
        <f>VLOOKUP(P1821,Lookup!$A$1:$E$19,5,0)</f>
        <v>Region 4</v>
      </c>
      <c r="D1821" s="4" t="str">
        <f>VLOOKUP(P1821,Lookup!$A$1:$B$19,2,0)</f>
        <v>DA</v>
      </c>
      <c r="E1821" s="4" t="str">
        <f>IF(AND((Data[[#This Row],[Min Notif Date]]&gt;$G$3),Data[[#This Row],[Min Notif Date]]&lt;$F$3),"Last Week","No")</f>
        <v>No</v>
      </c>
      <c r="F1821" s="4" t="str">
        <f>VLOOKUP(MONTH(Data[[#This Row],[Min Notif Date]]),Lookup!$G$1:$H$12,2,0)</f>
        <v>4. Apr</v>
      </c>
      <c r="G1821" s="4" t="str">
        <f t="shared" si="28"/>
        <v/>
      </c>
      <c r="H1821" s="4" t="str">
        <f>IF(AND(Data[[#This Row],[Min Notif Time]]&gt;6,Data[[#This Row],[Min Notif Time]]&lt;17),"Business Hours","Non-Business Hours")</f>
        <v>Business Hours</v>
      </c>
      <c r="I1821" s="4" t="str" cm="1">
        <f t="array" ref="I1821">IFERROR(VLOOKUP(Data[[#This Row],[Min Notif Date]],Lookup!$N$1:$P$11,2,0),_xlfn.IFS(VLOOKUP(WEEKDAY(Data[[#This Row],[Min Notif Date]]),Lookup!$J$1:$L$7,3,0)="Weekend","Weekend",VLOOKUP(WEEKDAY(Data[[#This Row],[Min Notif Date]]),Lookup!$J$1:$L$7,3,0)="Weekday","Weekday"))</f>
        <v>Weekday</v>
      </c>
      <c r="J1821" s="4" t="str">
        <f>VLOOKUP(WEEKDAY(Data[[#This Row],[Min Notif Date]]),Lookup!$J$1:$K$7,2,0)</f>
        <v>6. Fri</v>
      </c>
      <c r="K1821" s="105">
        <f>ROUNDDOWN(Data[[#This Row],[PGE Notified Time]],0)</f>
        <v>44673</v>
      </c>
      <c r="L1821" s="4">
        <f>HOUR(Data[[#This Row],[PGE Notified Time]])</f>
        <v>11</v>
      </c>
      <c r="M1821">
        <v>76454</v>
      </c>
      <c r="O1821" t="s">
        <v>20</v>
      </c>
      <c r="P1821" t="s">
        <v>279</v>
      </c>
      <c r="Q1821" t="s">
        <v>20</v>
      </c>
      <c r="R1821" t="s">
        <v>191</v>
      </c>
      <c r="S1821" s="1" t="s">
        <v>171</v>
      </c>
      <c r="T1821" s="1">
        <v>44673.481249999997</v>
      </c>
      <c r="U1821" s="1">
        <v>44673.510416666664</v>
      </c>
      <c r="V1821" t="s">
        <v>184</v>
      </c>
      <c r="W1821" t="s">
        <v>85</v>
      </c>
      <c r="X1821" t="s">
        <v>343</v>
      </c>
      <c r="Y1821" t="s">
        <v>186</v>
      </c>
      <c r="Z1821" t="s">
        <v>187</v>
      </c>
      <c r="AA1821" s="32">
        <v>42</v>
      </c>
    </row>
    <row r="1822" spans="1:27" x14ac:dyDescent="0.3">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2" s="4" t="str">
        <f>VLOOKUP(P1822,Lookup!$A$1:$D$19,4,0)</f>
        <v>South Bay</v>
      </c>
      <c r="C1822" s="4" t="str">
        <f>VLOOKUP(P1822,Lookup!$A$1:$E$19,5,0)</f>
        <v>Region 4</v>
      </c>
      <c r="D1822" s="4" t="str">
        <f>VLOOKUP(P1822,Lookup!$A$1:$B$19,2,0)</f>
        <v>SJ</v>
      </c>
      <c r="E1822" s="4" t="str">
        <f>IF(AND((Data[[#This Row],[Min Notif Date]]&gt;$G$3),Data[[#This Row],[Min Notif Date]]&lt;$F$3),"Last Week","No")</f>
        <v>No</v>
      </c>
      <c r="F1822" s="4" t="str">
        <f>VLOOKUP(MONTH(Data[[#This Row],[Min Notif Date]]),Lookup!$G$1:$H$12,2,0)</f>
        <v>4. Apr</v>
      </c>
      <c r="G1822" s="4" t="str">
        <f t="shared" si="28"/>
        <v/>
      </c>
      <c r="H1822" s="4" t="str">
        <f>IF(AND(Data[[#This Row],[Min Notif Time]]&gt;6,Data[[#This Row],[Min Notif Time]]&lt;17),"Business Hours","Non-Business Hours")</f>
        <v>Business Hours</v>
      </c>
      <c r="I1822" s="4" t="str" cm="1">
        <f t="array" ref="I1822">IFERROR(VLOOKUP(Data[[#This Row],[Min Notif Date]],Lookup!$N$1:$P$11,2,0),_xlfn.IFS(VLOOKUP(WEEKDAY(Data[[#This Row],[Min Notif Date]]),Lookup!$J$1:$L$7,3,0)="Weekend","Weekend",VLOOKUP(WEEKDAY(Data[[#This Row],[Min Notif Date]]),Lookup!$J$1:$L$7,3,0)="Weekday","Weekday"))</f>
        <v>Weekday</v>
      </c>
      <c r="J1822" s="4" t="str">
        <f>VLOOKUP(WEEKDAY(Data[[#This Row],[Min Notif Date]]),Lookup!$J$1:$K$7,2,0)</f>
        <v>6. Fri</v>
      </c>
      <c r="K1822" s="105">
        <f>ROUNDDOWN(Data[[#This Row],[PGE Notified Time]],0)</f>
        <v>44673</v>
      </c>
      <c r="L1822" s="4">
        <f>HOUR(Data[[#This Row],[PGE Notified Time]])</f>
        <v>13</v>
      </c>
      <c r="M1822">
        <v>76460</v>
      </c>
      <c r="N1822">
        <v>8412640775</v>
      </c>
      <c r="O1822" t="s">
        <v>25</v>
      </c>
      <c r="P1822" t="s">
        <v>288</v>
      </c>
      <c r="Q1822" t="s">
        <v>213</v>
      </c>
      <c r="R1822" t="s">
        <v>183</v>
      </c>
      <c r="S1822" s="1">
        <v>44673.57503472222</v>
      </c>
      <c r="T1822" s="1">
        <v>44673.574305555558</v>
      </c>
      <c r="U1822" s="1">
        <v>44673.590277777781</v>
      </c>
      <c r="V1822" t="s">
        <v>184</v>
      </c>
      <c r="W1822" t="s">
        <v>85</v>
      </c>
      <c r="X1822" t="s">
        <v>404</v>
      </c>
      <c r="Y1822" t="s">
        <v>186</v>
      </c>
      <c r="Z1822" t="s">
        <v>187</v>
      </c>
      <c r="AA1822" s="32">
        <v>23</v>
      </c>
    </row>
    <row r="1823" spans="1:27" x14ac:dyDescent="0.3">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Bay Area</v>
      </c>
      <c r="C1823" s="4" t="str">
        <f>VLOOKUP(P1823,Lookup!$A$1:$E$19,5,0)</f>
        <v>Region 3</v>
      </c>
      <c r="D1823" s="4" t="str">
        <f>VLOOKUP(P1823,Lookup!$A$1:$B$19,2,0)</f>
        <v>PN</v>
      </c>
      <c r="E1823" s="4" t="str">
        <f>IF(AND((Data[[#This Row],[Min Notif Date]]&gt;$G$3),Data[[#This Row],[Min Notif Date]]&lt;$F$3),"Last Week","No")</f>
        <v>No</v>
      </c>
      <c r="F1823" s="4" t="str">
        <f>VLOOKUP(MONTH(Data[[#This Row],[Min Notif Date]]),Lookup!$G$1:$H$12,2,0)</f>
        <v>4. Apr</v>
      </c>
      <c r="G1823" s="4" t="str">
        <f t="shared" si="28"/>
        <v/>
      </c>
      <c r="H1823" s="4" t="str">
        <f>IF(AND(Data[[#This Row],[Min Notif Time]]&gt;6,Data[[#This Row],[Min Notif Time]]&lt;17),"Business Hours","Non-Business Hours")</f>
        <v>Business Hours</v>
      </c>
      <c r="I1823" s="4" t="str" cm="1">
        <f t="array" ref="I1823">IFERROR(VLOOKUP(Data[[#This Row],[Min Notif Date]],Lookup!$N$1:$P$11,2,0),_xlfn.IFS(VLOOKUP(WEEKDAY(Data[[#This Row],[Min Notif Date]]),Lookup!$J$1:$L$7,3,0)="Weekend","Weekend",VLOOKUP(WEEKDAY(Data[[#This Row],[Min Notif Date]]),Lookup!$J$1:$L$7,3,0)="Weekday","Weekday"))</f>
        <v>Weekend</v>
      </c>
      <c r="J1823" s="4" t="str">
        <f>VLOOKUP(WEEKDAY(Data[[#This Row],[Min Notif Date]]),Lookup!$J$1:$K$7,2,0)</f>
        <v>7. Sat</v>
      </c>
      <c r="K1823" s="105">
        <f>ROUNDDOWN(Data[[#This Row],[PGE Notified Time]],0)</f>
        <v>44674</v>
      </c>
      <c r="L1823" s="4">
        <f>HOUR(Data[[#This Row],[PGE Notified Time]])</f>
        <v>11</v>
      </c>
      <c r="M1823">
        <v>76476</v>
      </c>
      <c r="O1823" t="s">
        <v>20</v>
      </c>
      <c r="P1823" t="s">
        <v>197</v>
      </c>
      <c r="Q1823" t="s">
        <v>20</v>
      </c>
      <c r="R1823" t="s">
        <v>183</v>
      </c>
      <c r="S1823" s="1" t="s">
        <v>171</v>
      </c>
      <c r="T1823" s="1">
        <v>44674.491666666669</v>
      </c>
      <c r="U1823" s="1">
        <v>44674.729166666664</v>
      </c>
      <c r="V1823" t="s">
        <v>184</v>
      </c>
      <c r="W1823" t="s">
        <v>87</v>
      </c>
      <c r="X1823" t="s">
        <v>248</v>
      </c>
      <c r="Y1823" t="s">
        <v>186</v>
      </c>
      <c r="Z1823" t="s">
        <v>187</v>
      </c>
      <c r="AA1823" s="32">
        <v>342</v>
      </c>
    </row>
    <row r="1824" spans="1:27" x14ac:dyDescent="0.3">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4" s="4" t="str">
        <f>VLOOKUP(P1824,Lookup!$A$1:$D$19,4,0)</f>
        <v>North Valley</v>
      </c>
      <c r="C1824" s="4" t="str">
        <f>VLOOKUP(P1824,Lookup!$A$1:$E$19,5,0)</f>
        <v>Region 2</v>
      </c>
      <c r="D1824" s="4" t="str">
        <f>VLOOKUP(P1824,Lookup!$A$1:$B$19,2,0)</f>
        <v>SA</v>
      </c>
      <c r="E1824" s="4" t="str">
        <f>IF(AND((Data[[#This Row],[Min Notif Date]]&gt;$G$3),Data[[#This Row],[Min Notif Date]]&lt;$F$3),"Last Week","No")</f>
        <v>No</v>
      </c>
      <c r="F1824" s="4" t="str">
        <f>VLOOKUP(MONTH(Data[[#This Row],[Min Notif Date]]),Lookup!$G$1:$H$12,2,0)</f>
        <v>4. Apr</v>
      </c>
      <c r="G1824" s="4" t="str">
        <f t="shared" si="28"/>
        <v/>
      </c>
      <c r="H1824" s="4" t="str">
        <f>IF(AND(Data[[#This Row],[Min Notif Time]]&gt;6,Data[[#This Row],[Min Notif Time]]&lt;17),"Business Hours","Non-Business Hours")</f>
        <v>Non-Business Hours</v>
      </c>
      <c r="I1824" s="4" t="str" cm="1">
        <f t="array" ref="I1824">IFERROR(VLOOKUP(Data[[#This Row],[Min Notif Date]],Lookup!$N$1:$P$11,2,0),_xlfn.IFS(VLOOKUP(WEEKDAY(Data[[#This Row],[Min Notif Date]]),Lookup!$J$1:$L$7,3,0)="Weekend","Weekend",VLOOKUP(WEEKDAY(Data[[#This Row],[Min Notif Date]]),Lookup!$J$1:$L$7,3,0)="Weekday","Weekday"))</f>
        <v>Weekend</v>
      </c>
      <c r="J1824" s="4" t="str">
        <f>VLOOKUP(WEEKDAY(Data[[#This Row],[Min Notif Date]]),Lookup!$J$1:$K$7,2,0)</f>
        <v>7. Sat</v>
      </c>
      <c r="K1824" s="105">
        <f>ROUNDDOWN(Data[[#This Row],[PGE Notified Time]],0)</f>
        <v>44674</v>
      </c>
      <c r="L1824" s="4">
        <f>HOUR(Data[[#This Row],[PGE Notified Time]])</f>
        <v>19</v>
      </c>
      <c r="M1824">
        <v>76489</v>
      </c>
      <c r="N1824">
        <v>5232144248</v>
      </c>
      <c r="O1824" t="s">
        <v>20</v>
      </c>
      <c r="P1824" t="s">
        <v>210</v>
      </c>
      <c r="Q1824" t="s">
        <v>20</v>
      </c>
      <c r="R1824" t="s">
        <v>183</v>
      </c>
      <c r="S1824" s="1">
        <v>44674.800740740742</v>
      </c>
      <c r="T1824" s="1">
        <v>44674.829259259262</v>
      </c>
      <c r="U1824" s="1">
        <v>44674.993055555555</v>
      </c>
      <c r="V1824" t="s">
        <v>184</v>
      </c>
      <c r="W1824" t="s">
        <v>87</v>
      </c>
      <c r="X1824" t="s">
        <v>254</v>
      </c>
      <c r="Y1824" t="s">
        <v>186</v>
      </c>
      <c r="Z1824" t="s">
        <v>187</v>
      </c>
      <c r="AA1824" s="32">
        <v>276.93333333300001</v>
      </c>
    </row>
    <row r="1825" spans="1:27" x14ac:dyDescent="0.3">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North Valley</v>
      </c>
      <c r="C1825" s="4" t="str">
        <f>VLOOKUP(P1825,Lookup!$A$1:$E$19,5,0)</f>
        <v>Region 2</v>
      </c>
      <c r="D1825" s="4" t="str">
        <f>VLOOKUP(P1825,Lookup!$A$1:$B$19,2,0)</f>
        <v>SA</v>
      </c>
      <c r="E1825" s="4" t="str">
        <f>IF(AND((Data[[#This Row],[Min Notif Date]]&gt;$G$3),Data[[#This Row],[Min Notif Date]]&lt;$F$3),"Last Week","No")</f>
        <v>No</v>
      </c>
      <c r="F1825" s="4" t="str">
        <f>VLOOKUP(MONTH(Data[[#This Row],[Min Notif Date]]),Lookup!$G$1:$H$12,2,0)</f>
        <v>4. Apr</v>
      </c>
      <c r="G1825" s="4" t="str">
        <f t="shared" si="28"/>
        <v/>
      </c>
      <c r="H1825" s="4" t="str">
        <f>IF(AND(Data[[#This Row],[Min Notif Time]]&gt;6,Data[[#This Row],[Min Notif Time]]&lt;17),"Business Hours","Non-Business Hours")</f>
        <v>Non-Business Hours</v>
      </c>
      <c r="I1825" s="4" t="str" cm="1">
        <f t="array" ref="I1825">IFERROR(VLOOKUP(Data[[#This Row],[Min Notif Date]],Lookup!$N$1:$P$11,2,0),_xlfn.IFS(VLOOKUP(WEEKDAY(Data[[#This Row],[Min Notif Date]]),Lookup!$J$1:$L$7,3,0)="Weekend","Weekend",VLOOKUP(WEEKDAY(Data[[#This Row],[Min Notif Date]]),Lookup!$J$1:$L$7,3,0)="Weekday","Weekday"))</f>
        <v>Weekend</v>
      </c>
      <c r="J1825" s="4" t="str">
        <f>VLOOKUP(WEEKDAY(Data[[#This Row],[Min Notif Date]]),Lookup!$J$1:$K$7,2,0)</f>
        <v>7. Sat</v>
      </c>
      <c r="K1825" s="105">
        <f>ROUNDDOWN(Data[[#This Row],[PGE Notified Time]],0)</f>
        <v>44674</v>
      </c>
      <c r="L1825" s="4">
        <f>HOUR(Data[[#This Row],[PGE Notified Time]])</f>
        <v>19</v>
      </c>
      <c r="M1825">
        <v>76487</v>
      </c>
      <c r="N1825">
        <v>5163597273</v>
      </c>
      <c r="O1825" t="s">
        <v>20</v>
      </c>
      <c r="P1825" t="s">
        <v>210</v>
      </c>
      <c r="Q1825" t="s">
        <v>20</v>
      </c>
      <c r="R1825" t="s">
        <v>183</v>
      </c>
      <c r="S1825" s="1">
        <v>44674.784884259258</v>
      </c>
      <c r="T1825" s="1">
        <v>44674.805856481478</v>
      </c>
      <c r="U1825" s="1">
        <v>44674.916666666664</v>
      </c>
      <c r="V1825" t="s">
        <v>184</v>
      </c>
      <c r="W1825" t="s">
        <v>87</v>
      </c>
      <c r="X1825" t="s">
        <v>314</v>
      </c>
      <c r="Y1825" t="s">
        <v>186</v>
      </c>
      <c r="Z1825" t="s">
        <v>187</v>
      </c>
      <c r="AA1825" s="32">
        <v>189.76666666700001</v>
      </c>
    </row>
    <row r="1826" spans="1:27" x14ac:dyDescent="0.3">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6" s="4" t="str">
        <f>VLOOKUP(P1826,Lookup!$A$1:$D$19,4,0)</f>
        <v>North Coast</v>
      </c>
      <c r="C1826" s="4" t="str">
        <f>VLOOKUP(P1826,Lookup!$A$1:$E$19,5,0)</f>
        <v>Region 1</v>
      </c>
      <c r="D1826" s="4" t="str">
        <f>VLOOKUP(P1826,Lookup!$A$1:$B$19,2,0)</f>
        <v>NB</v>
      </c>
      <c r="E1826" s="4" t="str">
        <f>IF(AND((Data[[#This Row],[Min Notif Date]]&gt;$G$3),Data[[#This Row],[Min Notif Date]]&lt;$F$3),"Last Week","No")</f>
        <v>No</v>
      </c>
      <c r="F1826" s="4" t="str">
        <f>VLOOKUP(MONTH(Data[[#This Row],[Min Notif Date]]),Lookup!$G$1:$H$12,2,0)</f>
        <v>4. Apr</v>
      </c>
      <c r="G1826" s="4" t="str">
        <f t="shared" si="28"/>
        <v/>
      </c>
      <c r="H1826" s="4" t="str">
        <f>IF(AND(Data[[#This Row],[Min Notif Time]]&gt;6,Data[[#This Row],[Min Notif Time]]&lt;17),"Business Hours","Non-Business Hours")</f>
        <v>Business Hours</v>
      </c>
      <c r="I1826" s="4" t="str" cm="1">
        <f t="array" ref="I1826">IFERROR(VLOOKUP(Data[[#This Row],[Min Notif Date]],Lookup!$N$1:$P$11,2,0),_xlfn.IFS(VLOOKUP(WEEKDAY(Data[[#This Row],[Min Notif Date]]),Lookup!$J$1:$L$7,3,0)="Weekend","Weekend",VLOOKUP(WEEKDAY(Data[[#This Row],[Min Notif Date]]),Lookup!$J$1:$L$7,3,0)="Weekday","Weekday"))</f>
        <v>Weekend</v>
      </c>
      <c r="J1826" s="4" t="str">
        <f>VLOOKUP(WEEKDAY(Data[[#This Row],[Min Notif Date]]),Lookup!$J$1:$K$7,2,0)</f>
        <v>7. Sat</v>
      </c>
      <c r="K1826" s="105">
        <f>ROUNDDOWN(Data[[#This Row],[PGE Notified Time]],0)</f>
        <v>44674</v>
      </c>
      <c r="L1826" s="4">
        <f>HOUR(Data[[#This Row],[PGE Notified Time]])</f>
        <v>8</v>
      </c>
      <c r="M1826">
        <v>76474</v>
      </c>
      <c r="O1826" t="s">
        <v>20</v>
      </c>
      <c r="P1826" t="s">
        <v>219</v>
      </c>
      <c r="Q1826" t="s">
        <v>20</v>
      </c>
      <c r="R1826" t="s">
        <v>193</v>
      </c>
      <c r="S1826" s="1" t="s">
        <v>171</v>
      </c>
      <c r="T1826" s="1">
        <v>44674.35833333333</v>
      </c>
      <c r="U1826" s="1">
        <v>44674.479166666664</v>
      </c>
      <c r="V1826" t="s">
        <v>184</v>
      </c>
      <c r="W1826" t="s">
        <v>86</v>
      </c>
      <c r="X1826" t="s">
        <v>281</v>
      </c>
      <c r="Y1826" t="s">
        <v>186</v>
      </c>
      <c r="Z1826" t="s">
        <v>187</v>
      </c>
      <c r="AA1826" s="32">
        <v>174</v>
      </c>
    </row>
    <row r="1827" spans="1:27" x14ac:dyDescent="0.3">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7" s="4" t="str">
        <f>VLOOKUP(P1827,Lookup!$A$1:$D$19,4,0)</f>
        <v>South Bay</v>
      </c>
      <c r="C1827" s="4" t="str">
        <f>VLOOKUP(P1827,Lookup!$A$1:$E$19,5,0)</f>
        <v>Region 4</v>
      </c>
      <c r="D1827" s="4" t="str">
        <f>VLOOKUP(P1827,Lookup!$A$1:$B$19,2,0)</f>
        <v>CC</v>
      </c>
      <c r="E1827" s="4" t="str">
        <f>IF(AND((Data[[#This Row],[Min Notif Date]]&gt;$G$3),Data[[#This Row],[Min Notif Date]]&lt;$F$3),"Last Week","No")</f>
        <v>No</v>
      </c>
      <c r="F1827" s="4" t="str">
        <f>VLOOKUP(MONTH(Data[[#This Row],[Min Notif Date]]),Lookup!$G$1:$H$12,2,0)</f>
        <v>4. Apr</v>
      </c>
      <c r="G1827" s="4" t="str">
        <f t="shared" si="28"/>
        <v/>
      </c>
      <c r="H1827" s="4" t="str">
        <f>IF(AND(Data[[#This Row],[Min Notif Time]]&gt;6,Data[[#This Row],[Min Notif Time]]&lt;17),"Business Hours","Non-Business Hours")</f>
        <v>Non-Business Hours</v>
      </c>
      <c r="I1827" s="4" t="str" cm="1">
        <f t="array" ref="I1827">IFERROR(VLOOKUP(Data[[#This Row],[Min Notif Date]],Lookup!$N$1:$P$11,2,0),_xlfn.IFS(VLOOKUP(WEEKDAY(Data[[#This Row],[Min Notif Date]]),Lookup!$J$1:$L$7,3,0)="Weekend","Weekend",VLOOKUP(WEEKDAY(Data[[#This Row],[Min Notif Date]]),Lookup!$J$1:$L$7,3,0)="Weekday","Weekday"))</f>
        <v>Weekend</v>
      </c>
      <c r="J1827" s="4" t="str">
        <f>VLOOKUP(WEEKDAY(Data[[#This Row],[Min Notif Date]]),Lookup!$J$1:$K$7,2,0)</f>
        <v>7. Sat</v>
      </c>
      <c r="K1827" s="105">
        <f>ROUNDDOWN(Data[[#This Row],[PGE Notified Time]],0)</f>
        <v>44674</v>
      </c>
      <c r="L1827" s="4">
        <f>HOUR(Data[[#This Row],[PGE Notified Time]])</f>
        <v>18</v>
      </c>
      <c r="M1827">
        <v>76486</v>
      </c>
      <c r="N1827">
        <v>8633603488</v>
      </c>
      <c r="O1827" t="s">
        <v>25</v>
      </c>
      <c r="P1827" t="s">
        <v>225</v>
      </c>
      <c r="Q1827" t="s">
        <v>213</v>
      </c>
      <c r="R1827" t="s">
        <v>183</v>
      </c>
      <c r="S1827" s="1">
        <v>44674.751631944448</v>
      </c>
      <c r="T1827" s="1">
        <v>44674.757581018515</v>
      </c>
      <c r="U1827" s="1">
        <v>44674.760416666664</v>
      </c>
      <c r="V1827" t="s">
        <v>184</v>
      </c>
      <c r="W1827" t="s">
        <v>85</v>
      </c>
      <c r="X1827" t="s">
        <v>331</v>
      </c>
      <c r="Y1827" t="s">
        <v>186</v>
      </c>
      <c r="Z1827" t="s">
        <v>187</v>
      </c>
      <c r="AA1827" s="32">
        <v>12.65</v>
      </c>
    </row>
    <row r="1828" spans="1:27" x14ac:dyDescent="0.3">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8" s="4" t="str">
        <f>VLOOKUP(P1828,Lookup!$A$1:$D$19,4,0)</f>
        <v>Central Valley</v>
      </c>
      <c r="C1828" s="4" t="str">
        <f>VLOOKUP(P1828,Lookup!$A$1:$E$19,5,0)</f>
        <v>Region 5</v>
      </c>
      <c r="D1828" s="4" t="str">
        <f>VLOOKUP(P1828,Lookup!$A$1:$B$19,2,0)</f>
        <v>KE</v>
      </c>
      <c r="E1828" s="4" t="str">
        <f>IF(AND((Data[[#This Row],[Min Notif Date]]&gt;$G$3),Data[[#This Row],[Min Notif Date]]&lt;$F$3),"Last Week","No")</f>
        <v>No</v>
      </c>
      <c r="F1828" s="4" t="str">
        <f>VLOOKUP(MONTH(Data[[#This Row],[Min Notif Date]]),Lookup!$G$1:$H$12,2,0)</f>
        <v>4. Apr</v>
      </c>
      <c r="G1828" s="4" t="str">
        <f t="shared" si="28"/>
        <v/>
      </c>
      <c r="H1828" s="4" t="str">
        <f>IF(AND(Data[[#This Row],[Min Notif Time]]&gt;6,Data[[#This Row],[Min Notif Time]]&lt;17),"Business Hours","Non-Business Hours")</f>
        <v>Business Hours</v>
      </c>
      <c r="I1828" s="4" t="str" cm="1">
        <f t="array" ref="I1828">IFERROR(VLOOKUP(Data[[#This Row],[Min Notif Date]],Lookup!$N$1:$P$11,2,0),_xlfn.IFS(VLOOKUP(WEEKDAY(Data[[#This Row],[Min Notif Date]]),Lookup!$J$1:$L$7,3,0)="Weekend","Weekend",VLOOKUP(WEEKDAY(Data[[#This Row],[Min Notif Date]]),Lookup!$J$1:$L$7,3,0)="Weekday","Weekday"))</f>
        <v>Weekend</v>
      </c>
      <c r="J1828" s="4" t="str">
        <f>VLOOKUP(WEEKDAY(Data[[#This Row],[Min Notif Date]]),Lookup!$J$1:$K$7,2,0)</f>
        <v>7. Sat</v>
      </c>
      <c r="K1828" s="105">
        <f>ROUNDDOWN(Data[[#This Row],[PGE Notified Time]],0)</f>
        <v>44674</v>
      </c>
      <c r="L1828" s="4">
        <f>HOUR(Data[[#This Row],[PGE Notified Time]])</f>
        <v>13</v>
      </c>
      <c r="M1828">
        <v>76481</v>
      </c>
      <c r="N1828">
        <v>245344050</v>
      </c>
      <c r="O1828" t="s">
        <v>25</v>
      </c>
      <c r="P1828" t="s">
        <v>206</v>
      </c>
      <c r="Q1828" t="s">
        <v>198</v>
      </c>
      <c r="R1828" t="s">
        <v>266</v>
      </c>
      <c r="S1828" s="1">
        <v>44674.581597222219</v>
      </c>
      <c r="T1828" s="1">
        <v>44674.581250000003</v>
      </c>
      <c r="U1828" s="1">
        <v>44674.588194444441</v>
      </c>
      <c r="V1828" t="s">
        <v>184</v>
      </c>
      <c r="W1828" t="s">
        <v>85</v>
      </c>
      <c r="X1828" t="s">
        <v>221</v>
      </c>
      <c r="Y1828" t="s">
        <v>186</v>
      </c>
      <c r="Z1828" t="s">
        <v>187</v>
      </c>
      <c r="AA1828" s="32">
        <v>10</v>
      </c>
    </row>
    <row r="1829" spans="1:27" x14ac:dyDescent="0.3">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9" s="4" t="str">
        <f>VLOOKUP(P1829,Lookup!$A$1:$D$19,4,0)</f>
        <v>North Valley</v>
      </c>
      <c r="C1829" s="4" t="str">
        <f>VLOOKUP(P1829,Lookup!$A$1:$E$19,5,0)</f>
        <v>Region 2</v>
      </c>
      <c r="D1829" s="4" t="str">
        <f>VLOOKUP(P1829,Lookup!$A$1:$B$19,2,0)</f>
        <v>SI</v>
      </c>
      <c r="E1829" s="4" t="str">
        <f>IF(AND((Data[[#This Row],[Min Notif Date]]&gt;$G$3),Data[[#This Row],[Min Notif Date]]&lt;$F$3),"Last Week","No")</f>
        <v>No</v>
      </c>
      <c r="F1829" s="4" t="str">
        <f>VLOOKUP(MONTH(Data[[#This Row],[Min Notif Date]]),Lookup!$G$1:$H$12,2,0)</f>
        <v>4. Apr</v>
      </c>
      <c r="G1829" s="4" t="str">
        <f t="shared" si="28"/>
        <v/>
      </c>
      <c r="H1829" s="4" t="str">
        <f>IF(AND(Data[[#This Row],[Min Notif Time]]&gt;6,Data[[#This Row],[Min Notif Time]]&lt;17),"Business Hours","Non-Business Hours")</f>
        <v>Business Hours</v>
      </c>
      <c r="I1829" s="4" t="str" cm="1">
        <f t="array" ref="I1829">IFERROR(VLOOKUP(Data[[#This Row],[Min Notif Date]],Lookup!$N$1:$P$11,2,0),_xlfn.IFS(VLOOKUP(WEEKDAY(Data[[#This Row],[Min Notif Date]]),Lookup!$J$1:$L$7,3,0)="Weekend","Weekend",VLOOKUP(WEEKDAY(Data[[#This Row],[Min Notif Date]]),Lookup!$J$1:$L$7,3,0)="Weekday","Weekday"))</f>
        <v>Weekend</v>
      </c>
      <c r="J1829" s="4" t="str">
        <f>VLOOKUP(WEEKDAY(Data[[#This Row],[Min Notif Date]]),Lookup!$J$1:$K$7,2,0)</f>
        <v>1. Sun</v>
      </c>
      <c r="K1829" s="105">
        <f>ROUNDDOWN(Data[[#This Row],[PGE Notified Time]],0)</f>
        <v>44675</v>
      </c>
      <c r="L1829" s="4">
        <f>HOUR(Data[[#This Row],[PGE Notified Time]])</f>
        <v>10</v>
      </c>
      <c r="M1829">
        <v>76497</v>
      </c>
      <c r="N1829">
        <v>1507242380</v>
      </c>
      <c r="O1829" t="s">
        <v>20</v>
      </c>
      <c r="P1829" t="s">
        <v>201</v>
      </c>
      <c r="Q1829" t="s">
        <v>20</v>
      </c>
      <c r="R1829" t="s">
        <v>183</v>
      </c>
      <c r="S1829" s="1">
        <v>44675.398865740739</v>
      </c>
      <c r="T1829" s="1">
        <v>44675.429236111115</v>
      </c>
      <c r="U1829" s="1">
        <v>44675.5</v>
      </c>
      <c r="V1829" t="s">
        <v>184</v>
      </c>
      <c r="W1829" t="s">
        <v>85</v>
      </c>
      <c r="X1829" t="s">
        <v>402</v>
      </c>
      <c r="Y1829" t="s">
        <v>186</v>
      </c>
      <c r="Z1829" t="s">
        <v>187</v>
      </c>
      <c r="AA1829" s="32">
        <v>145.633333333</v>
      </c>
    </row>
    <row r="1830" spans="1:27" x14ac:dyDescent="0.3">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0" s="4" t="str">
        <f>VLOOKUP(P1830,Lookup!$A$1:$D$19,4,0)</f>
        <v>North Valley</v>
      </c>
      <c r="C1830" s="4" t="str">
        <f>VLOOKUP(P1830,Lookup!$A$1:$E$19,5,0)</f>
        <v>Region 2</v>
      </c>
      <c r="D1830" s="4" t="str">
        <f>VLOOKUP(P1830,Lookup!$A$1:$B$19,2,0)</f>
        <v>SA</v>
      </c>
      <c r="E1830" s="4" t="str">
        <f>IF(AND((Data[[#This Row],[Min Notif Date]]&gt;$G$3),Data[[#This Row],[Min Notif Date]]&lt;$F$3),"Last Week","No")</f>
        <v>No</v>
      </c>
      <c r="F1830" s="4" t="str">
        <f>VLOOKUP(MONTH(Data[[#This Row],[Min Notif Date]]),Lookup!$G$1:$H$12,2,0)</f>
        <v>4. Apr</v>
      </c>
      <c r="G1830" s="4" t="str">
        <f t="shared" si="28"/>
        <v/>
      </c>
      <c r="H1830" s="4" t="str">
        <f>IF(AND(Data[[#This Row],[Min Notif Time]]&gt;6,Data[[#This Row],[Min Notif Time]]&lt;17),"Business Hours","Non-Business Hours")</f>
        <v>Business Hours</v>
      </c>
      <c r="I1830" s="4" t="str" cm="1">
        <f t="array" ref="I1830">IFERROR(VLOOKUP(Data[[#This Row],[Min Notif Date]],Lookup!$N$1:$P$11,2,0),_xlfn.IFS(VLOOKUP(WEEKDAY(Data[[#This Row],[Min Notif Date]]),Lookup!$J$1:$L$7,3,0)="Weekend","Weekend",VLOOKUP(WEEKDAY(Data[[#This Row],[Min Notif Date]]),Lookup!$J$1:$L$7,3,0)="Weekday","Weekday"))</f>
        <v>Weekend</v>
      </c>
      <c r="J1830" s="4" t="str">
        <f>VLOOKUP(WEEKDAY(Data[[#This Row],[Min Notif Date]]),Lookup!$J$1:$K$7,2,0)</f>
        <v>1. Sun</v>
      </c>
      <c r="K1830" s="105">
        <f>ROUNDDOWN(Data[[#This Row],[PGE Notified Time]],0)</f>
        <v>44675</v>
      </c>
      <c r="L1830" s="4">
        <f>HOUR(Data[[#This Row],[PGE Notified Time]])</f>
        <v>15</v>
      </c>
      <c r="M1830">
        <v>76500</v>
      </c>
      <c r="N1830">
        <v>4873714601</v>
      </c>
      <c r="O1830" t="s">
        <v>20</v>
      </c>
      <c r="P1830" t="s">
        <v>210</v>
      </c>
      <c r="Q1830" t="s">
        <v>20</v>
      </c>
      <c r="R1830" t="s">
        <v>191</v>
      </c>
      <c r="S1830" s="1">
        <v>44675.620358796295</v>
      </c>
      <c r="T1830" s="1">
        <v>44675.637187499997</v>
      </c>
      <c r="U1830" s="1">
        <v>44675.6875</v>
      </c>
      <c r="V1830" t="s">
        <v>184</v>
      </c>
      <c r="W1830" t="s">
        <v>85</v>
      </c>
      <c r="X1830" t="s">
        <v>239</v>
      </c>
      <c r="Y1830" t="s">
        <v>186</v>
      </c>
      <c r="Z1830" t="s">
        <v>187</v>
      </c>
      <c r="AA1830" s="32">
        <v>96.683333332999993</v>
      </c>
    </row>
    <row r="1831" spans="1:27" x14ac:dyDescent="0.3">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North Valley</v>
      </c>
      <c r="C1831" s="4" t="str">
        <f>VLOOKUP(P1831,Lookup!$A$1:$E$19,5,0)</f>
        <v>Region 2</v>
      </c>
      <c r="D1831" s="4" t="str">
        <f>VLOOKUP(P1831,Lookup!$A$1:$B$19,2,0)</f>
        <v>SA</v>
      </c>
      <c r="E1831" s="4" t="str">
        <f>IF(AND((Data[[#This Row],[Min Notif Date]]&gt;$G$3),Data[[#This Row],[Min Notif Date]]&lt;$F$3),"Last Week","No")</f>
        <v>No</v>
      </c>
      <c r="F1831" s="4" t="str">
        <f>VLOOKUP(MONTH(Data[[#This Row],[Min Notif Date]]),Lookup!$G$1:$H$12,2,0)</f>
        <v>4. Apr</v>
      </c>
      <c r="G1831" s="4" t="str">
        <f t="shared" si="28"/>
        <v/>
      </c>
      <c r="H1831" s="4" t="str">
        <f>IF(AND(Data[[#This Row],[Min Notif Time]]&gt;6,Data[[#This Row],[Min Notif Time]]&lt;17),"Business Hours","Non-Business Hours")</f>
        <v>Business Hours</v>
      </c>
      <c r="I1831" s="4" t="str" cm="1">
        <f t="array" ref="I1831">IFERROR(VLOOKUP(Data[[#This Row],[Min Notif Date]],Lookup!$N$1:$P$11,2,0),_xlfn.IFS(VLOOKUP(WEEKDAY(Data[[#This Row],[Min Notif Date]]),Lookup!$J$1:$L$7,3,0)="Weekend","Weekend",VLOOKUP(WEEKDAY(Data[[#This Row],[Min Notif Date]]),Lookup!$J$1:$L$7,3,0)="Weekday","Weekday"))</f>
        <v>Weekday</v>
      </c>
      <c r="J1831" s="4" t="str">
        <f>VLOOKUP(WEEKDAY(Data[[#This Row],[Min Notif Date]]),Lookup!$J$1:$K$7,2,0)</f>
        <v>2. Mon</v>
      </c>
      <c r="K1831" s="105">
        <f>ROUNDDOWN(Data[[#This Row],[PGE Notified Time]],0)</f>
        <v>44676</v>
      </c>
      <c r="L1831" s="4">
        <f>HOUR(Data[[#This Row],[PGE Notified Time]])</f>
        <v>13</v>
      </c>
      <c r="M1831">
        <v>76547</v>
      </c>
      <c r="O1831" t="s">
        <v>20</v>
      </c>
      <c r="P1831" t="s">
        <v>210</v>
      </c>
      <c r="Q1831" t="s">
        <v>20</v>
      </c>
      <c r="R1831" t="s">
        <v>183</v>
      </c>
      <c r="S1831" s="1" t="s">
        <v>171</v>
      </c>
      <c r="T1831" s="1">
        <v>44676.568749999999</v>
      </c>
      <c r="U1831" s="1">
        <v>44677.15625</v>
      </c>
      <c r="V1831" t="s">
        <v>184</v>
      </c>
      <c r="W1831" t="s">
        <v>87</v>
      </c>
      <c r="X1831" t="s">
        <v>239</v>
      </c>
      <c r="Y1831" t="s">
        <v>186</v>
      </c>
      <c r="Z1831" t="s">
        <v>187</v>
      </c>
      <c r="AA1831" s="32">
        <v>846</v>
      </c>
    </row>
    <row r="1832" spans="1:27" x14ac:dyDescent="0.3">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Bay Area</v>
      </c>
      <c r="C1832" s="4" t="str">
        <f>VLOOKUP(P1832,Lookup!$A$1:$E$19,5,0)</f>
        <v>Region 3</v>
      </c>
      <c r="D1832" s="4" t="str">
        <f>VLOOKUP(P1832,Lookup!$A$1:$B$19,2,0)</f>
        <v>EB</v>
      </c>
      <c r="E1832" s="4" t="str">
        <f>IF(AND((Data[[#This Row],[Min Notif Date]]&gt;$G$3),Data[[#This Row],[Min Notif Date]]&lt;$F$3),"Last Week","No")</f>
        <v>No</v>
      </c>
      <c r="F1832" s="4" t="str">
        <f>VLOOKUP(MONTH(Data[[#This Row],[Min Notif Date]]),Lookup!$G$1:$H$12,2,0)</f>
        <v>4. Apr</v>
      </c>
      <c r="G1832" s="4" t="str">
        <f t="shared" si="28"/>
        <v/>
      </c>
      <c r="H1832" s="4" t="str">
        <f>IF(AND(Data[[#This Row],[Min Notif Time]]&gt;6,Data[[#This Row],[Min Notif Time]]&lt;17),"Business Hours","Non-Business Hours")</f>
        <v>Business Hours</v>
      </c>
      <c r="I1832" s="4" t="str" cm="1">
        <f t="array" ref="I1832">IFERROR(VLOOKUP(Data[[#This Row],[Min Notif Date]],Lookup!$N$1:$P$11,2,0),_xlfn.IFS(VLOOKUP(WEEKDAY(Data[[#This Row],[Min Notif Date]]),Lookup!$J$1:$L$7,3,0)="Weekend","Weekend",VLOOKUP(WEEKDAY(Data[[#This Row],[Min Notif Date]]),Lookup!$J$1:$L$7,3,0)="Weekday","Weekday"))</f>
        <v>Weekday</v>
      </c>
      <c r="J1832" s="4" t="str">
        <f>VLOOKUP(WEEKDAY(Data[[#This Row],[Min Notif Date]]),Lookup!$J$1:$K$7,2,0)</f>
        <v>2. Mon</v>
      </c>
      <c r="K1832" s="105">
        <f>ROUNDDOWN(Data[[#This Row],[PGE Notified Time]],0)</f>
        <v>44676</v>
      </c>
      <c r="L1832" s="4">
        <f>HOUR(Data[[#This Row],[PGE Notified Time]])</f>
        <v>7</v>
      </c>
      <c r="M1832">
        <v>76509</v>
      </c>
      <c r="O1832" t="s">
        <v>20</v>
      </c>
      <c r="P1832" t="s">
        <v>182</v>
      </c>
      <c r="Q1832" t="s">
        <v>20</v>
      </c>
      <c r="R1832" t="s">
        <v>183</v>
      </c>
      <c r="S1832" s="1" t="s">
        <v>171</v>
      </c>
      <c r="T1832" s="1">
        <v>44676.3</v>
      </c>
      <c r="U1832" s="1">
        <v>44676.6875</v>
      </c>
      <c r="V1832" t="s">
        <v>184</v>
      </c>
      <c r="W1832" t="s">
        <v>87</v>
      </c>
      <c r="X1832" t="s">
        <v>212</v>
      </c>
      <c r="Y1832" t="s">
        <v>186</v>
      </c>
      <c r="Z1832" t="s">
        <v>187</v>
      </c>
      <c r="AA1832" s="32">
        <v>558</v>
      </c>
    </row>
    <row r="1833" spans="1:27" x14ac:dyDescent="0.3">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3" s="4" t="str">
        <f>VLOOKUP(P1833,Lookup!$A$1:$D$19,4,0)</f>
        <v>Bay Area</v>
      </c>
      <c r="C1833" s="4" t="str">
        <f>VLOOKUP(P1833,Lookup!$A$1:$E$19,5,0)</f>
        <v>Region 3</v>
      </c>
      <c r="D1833" s="4" t="str">
        <f>VLOOKUP(P1833,Lookup!$A$1:$B$19,2,0)</f>
        <v>EB</v>
      </c>
      <c r="E1833" s="4" t="str">
        <f>IF(AND((Data[[#This Row],[Min Notif Date]]&gt;$G$3),Data[[#This Row],[Min Notif Date]]&lt;$F$3),"Last Week","No")</f>
        <v>No</v>
      </c>
      <c r="F1833" s="4" t="str">
        <f>VLOOKUP(MONTH(Data[[#This Row],[Min Notif Date]]),Lookup!$G$1:$H$12,2,0)</f>
        <v>4. Apr</v>
      </c>
      <c r="G1833" s="4" t="str">
        <f t="shared" si="28"/>
        <v/>
      </c>
      <c r="H1833" s="4" t="str">
        <f>IF(AND(Data[[#This Row],[Min Notif Time]]&gt;6,Data[[#This Row],[Min Notif Time]]&lt;17),"Business Hours","Non-Business Hours")</f>
        <v>Business Hours</v>
      </c>
      <c r="I1833" s="4" t="str" cm="1">
        <f t="array" ref="I1833">IFERROR(VLOOKUP(Data[[#This Row],[Min Notif Date]],Lookup!$N$1:$P$11,2,0),_xlfn.IFS(VLOOKUP(WEEKDAY(Data[[#This Row],[Min Notif Date]]),Lookup!$J$1:$L$7,3,0)="Weekend","Weekend",VLOOKUP(WEEKDAY(Data[[#This Row],[Min Notif Date]]),Lookup!$J$1:$L$7,3,0)="Weekday","Weekday"))</f>
        <v>Weekday</v>
      </c>
      <c r="J1833" s="4" t="str">
        <f>VLOOKUP(WEEKDAY(Data[[#This Row],[Min Notif Date]]),Lookup!$J$1:$K$7,2,0)</f>
        <v>2. Mon</v>
      </c>
      <c r="K1833" s="105">
        <f>ROUNDDOWN(Data[[#This Row],[PGE Notified Time]],0)</f>
        <v>44676</v>
      </c>
      <c r="L1833" s="4">
        <f>HOUR(Data[[#This Row],[PGE Notified Time]])</f>
        <v>8</v>
      </c>
      <c r="M1833">
        <v>76514</v>
      </c>
      <c r="O1833" t="s">
        <v>20</v>
      </c>
      <c r="P1833" t="s">
        <v>182</v>
      </c>
      <c r="Q1833" t="s">
        <v>20</v>
      </c>
      <c r="R1833" t="s">
        <v>193</v>
      </c>
      <c r="S1833" s="1" t="s">
        <v>171</v>
      </c>
      <c r="T1833" s="1">
        <v>44676.355555555558</v>
      </c>
      <c r="U1833" s="1">
        <v>44676.604166666664</v>
      </c>
      <c r="V1833" t="s">
        <v>184</v>
      </c>
      <c r="W1833" t="s">
        <v>87</v>
      </c>
      <c r="X1833" t="s">
        <v>212</v>
      </c>
      <c r="Y1833" t="s">
        <v>186</v>
      </c>
      <c r="Z1833" t="s">
        <v>187</v>
      </c>
      <c r="AA1833" s="32">
        <v>358</v>
      </c>
    </row>
    <row r="1834" spans="1:27" x14ac:dyDescent="0.3">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4" s="4" t="str">
        <f>VLOOKUP(P1834,Lookup!$A$1:$D$19,4,0)</f>
        <v>Bay Area</v>
      </c>
      <c r="C1834" s="4" t="str">
        <f>VLOOKUP(P1834,Lookup!$A$1:$E$19,5,0)</f>
        <v>Region 3</v>
      </c>
      <c r="D1834" s="4" t="str">
        <f>VLOOKUP(P1834,Lookup!$A$1:$B$19,2,0)</f>
        <v>EB</v>
      </c>
      <c r="E1834" s="4" t="str">
        <f>IF(AND((Data[[#This Row],[Min Notif Date]]&gt;$G$3),Data[[#This Row],[Min Notif Date]]&lt;$F$3),"Last Week","No")</f>
        <v>No</v>
      </c>
      <c r="F1834" s="4" t="str">
        <f>VLOOKUP(MONTH(Data[[#This Row],[Min Notif Date]]),Lookup!$G$1:$H$12,2,0)</f>
        <v>4. Apr</v>
      </c>
      <c r="G1834" s="4" t="str">
        <f t="shared" si="28"/>
        <v/>
      </c>
      <c r="H1834" s="4" t="str">
        <f>IF(AND(Data[[#This Row],[Min Notif Time]]&gt;6,Data[[#This Row],[Min Notif Time]]&lt;17),"Business Hours","Non-Business Hours")</f>
        <v>Business Hours</v>
      </c>
      <c r="I1834" s="4" t="str" cm="1">
        <f t="array" ref="I1834">IFERROR(VLOOKUP(Data[[#This Row],[Min Notif Date]],Lookup!$N$1:$P$11,2,0),_xlfn.IFS(VLOOKUP(WEEKDAY(Data[[#This Row],[Min Notif Date]]),Lookup!$J$1:$L$7,3,0)="Weekend","Weekend",VLOOKUP(WEEKDAY(Data[[#This Row],[Min Notif Date]]),Lookup!$J$1:$L$7,3,0)="Weekday","Weekday"))</f>
        <v>Weekday</v>
      </c>
      <c r="J1834" s="4" t="str">
        <f>VLOOKUP(WEEKDAY(Data[[#This Row],[Min Notif Date]]),Lookup!$J$1:$K$7,2,0)</f>
        <v>2. Mon</v>
      </c>
      <c r="K1834" s="105">
        <f>ROUNDDOWN(Data[[#This Row],[PGE Notified Time]],0)</f>
        <v>44676</v>
      </c>
      <c r="L1834" s="4">
        <f>HOUR(Data[[#This Row],[PGE Notified Time]])</f>
        <v>9</v>
      </c>
      <c r="M1834">
        <v>76517</v>
      </c>
      <c r="O1834" t="s">
        <v>20</v>
      </c>
      <c r="P1834" t="s">
        <v>182</v>
      </c>
      <c r="Q1834" t="s">
        <v>20</v>
      </c>
      <c r="R1834" t="s">
        <v>193</v>
      </c>
      <c r="S1834" s="1" t="s">
        <v>171</v>
      </c>
      <c r="T1834" s="1">
        <v>44676.381944444445</v>
      </c>
      <c r="U1834" s="1">
        <v>44676.604166666664</v>
      </c>
      <c r="V1834" t="s">
        <v>184</v>
      </c>
      <c r="W1834" t="s">
        <v>87</v>
      </c>
      <c r="X1834" t="s">
        <v>212</v>
      </c>
      <c r="Y1834" t="s">
        <v>186</v>
      </c>
      <c r="Z1834" t="s">
        <v>187</v>
      </c>
      <c r="AA1834" s="32">
        <v>320</v>
      </c>
    </row>
    <row r="1835" spans="1:27" x14ac:dyDescent="0.3">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5" s="4" t="str">
        <f>VLOOKUP(P1835,Lookup!$A$1:$D$19,4,0)</f>
        <v>North Valley</v>
      </c>
      <c r="C1835" s="4" t="str">
        <f>VLOOKUP(P1835,Lookup!$A$1:$E$19,5,0)</f>
        <v>Region 2</v>
      </c>
      <c r="D1835" s="4" t="str">
        <f>VLOOKUP(P1835,Lookup!$A$1:$B$19,2,0)</f>
        <v>SA</v>
      </c>
      <c r="E1835" s="4" t="str">
        <f>IF(AND((Data[[#This Row],[Min Notif Date]]&gt;$G$3),Data[[#This Row],[Min Notif Date]]&lt;$F$3),"Last Week","No")</f>
        <v>No</v>
      </c>
      <c r="F1835" s="4" t="str">
        <f>VLOOKUP(MONTH(Data[[#This Row],[Min Notif Date]]),Lookup!$G$1:$H$12,2,0)</f>
        <v>4. Apr</v>
      </c>
      <c r="G1835" s="4" t="str">
        <f t="shared" si="28"/>
        <v/>
      </c>
      <c r="H1835" s="4" t="str">
        <f>IF(AND(Data[[#This Row],[Min Notif Time]]&gt;6,Data[[#This Row],[Min Notif Time]]&lt;17),"Business Hours","Non-Business Hours")</f>
        <v>Business Hours</v>
      </c>
      <c r="I1835" s="4" t="str" cm="1">
        <f t="array" ref="I1835">IFERROR(VLOOKUP(Data[[#This Row],[Min Notif Date]],Lookup!$N$1:$P$11,2,0),_xlfn.IFS(VLOOKUP(WEEKDAY(Data[[#This Row],[Min Notif Date]]),Lookup!$J$1:$L$7,3,0)="Weekend","Weekend",VLOOKUP(WEEKDAY(Data[[#This Row],[Min Notif Date]]),Lookup!$J$1:$L$7,3,0)="Weekday","Weekday"))</f>
        <v>Weekday</v>
      </c>
      <c r="J1835" s="4" t="str">
        <f>VLOOKUP(WEEKDAY(Data[[#This Row],[Min Notif Date]]),Lookup!$J$1:$K$7,2,0)</f>
        <v>2. Mon</v>
      </c>
      <c r="K1835" s="105">
        <f>ROUNDDOWN(Data[[#This Row],[PGE Notified Time]],0)</f>
        <v>44676</v>
      </c>
      <c r="L1835" s="4">
        <f>HOUR(Data[[#This Row],[PGE Notified Time]])</f>
        <v>12</v>
      </c>
      <c r="M1835">
        <v>76535</v>
      </c>
      <c r="O1835" t="s">
        <v>20</v>
      </c>
      <c r="P1835" t="s">
        <v>210</v>
      </c>
      <c r="Q1835" t="s">
        <v>20</v>
      </c>
      <c r="R1835" t="s">
        <v>183</v>
      </c>
      <c r="S1835" t="s">
        <v>171</v>
      </c>
      <c r="T1835" s="1">
        <v>44676.503472222219</v>
      </c>
      <c r="U1835" s="1">
        <v>44676.638888888891</v>
      </c>
      <c r="V1835" t="s">
        <v>184</v>
      </c>
      <c r="W1835" t="s">
        <v>87</v>
      </c>
      <c r="X1835" t="s">
        <v>238</v>
      </c>
      <c r="Y1835" t="s">
        <v>186</v>
      </c>
      <c r="Z1835" t="s">
        <v>187</v>
      </c>
      <c r="AA1835">
        <v>195</v>
      </c>
    </row>
    <row r="1836" spans="1:27" x14ac:dyDescent="0.3">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Bay Area</v>
      </c>
      <c r="C1836" s="4" t="str">
        <f>VLOOKUP(P1836,Lookup!$A$1:$E$19,5,0)</f>
        <v>Region 3</v>
      </c>
      <c r="D1836" s="4" t="str">
        <f>VLOOKUP(P1836,Lookup!$A$1:$B$19,2,0)</f>
        <v>DI</v>
      </c>
      <c r="E1836" s="4" t="str">
        <f>IF(AND((Data[[#This Row],[Min Notif Date]]&gt;$G$3),Data[[#This Row],[Min Notif Date]]&lt;$F$3),"Last Week","No")</f>
        <v>No</v>
      </c>
      <c r="F1836" s="4" t="str">
        <f>VLOOKUP(MONTH(Data[[#This Row],[Min Notif Date]]),Lookup!$G$1:$H$12,2,0)</f>
        <v>4. Apr</v>
      </c>
      <c r="G1836" s="4" t="str">
        <f t="shared" si="28"/>
        <v/>
      </c>
      <c r="H1836" s="4" t="str">
        <f>IF(AND(Data[[#This Row],[Min Notif Time]]&gt;6,Data[[#This Row],[Min Notif Time]]&lt;17),"Business Hours","Non-Business Hours")</f>
        <v>Business Hours</v>
      </c>
      <c r="I1836" s="4" t="str" cm="1">
        <f t="array" ref="I1836">IFERROR(VLOOKUP(Data[[#This Row],[Min Notif Date]],Lookup!$N$1:$P$11,2,0),_xlfn.IFS(VLOOKUP(WEEKDAY(Data[[#This Row],[Min Notif Date]]),Lookup!$J$1:$L$7,3,0)="Weekend","Weekend",VLOOKUP(WEEKDAY(Data[[#This Row],[Min Notif Date]]),Lookup!$J$1:$L$7,3,0)="Weekday","Weekday"))</f>
        <v>Weekday</v>
      </c>
      <c r="J1836" s="4" t="str">
        <f>VLOOKUP(WEEKDAY(Data[[#This Row],[Min Notif Date]]),Lookup!$J$1:$K$7,2,0)</f>
        <v>2. Mon</v>
      </c>
      <c r="K1836" s="105">
        <f>ROUNDDOWN(Data[[#This Row],[PGE Notified Time]],0)</f>
        <v>44676</v>
      </c>
      <c r="L1836" s="4">
        <f>HOUR(Data[[#This Row],[PGE Notified Time]])</f>
        <v>11</v>
      </c>
      <c r="M1836">
        <v>76533</v>
      </c>
      <c r="O1836" t="s">
        <v>20</v>
      </c>
      <c r="P1836" t="s">
        <v>208</v>
      </c>
      <c r="Q1836" t="s">
        <v>20</v>
      </c>
      <c r="R1836" t="s">
        <v>191</v>
      </c>
      <c r="S1836" s="1" t="s">
        <v>171</v>
      </c>
      <c r="T1836" s="1">
        <v>44676.490972222222</v>
      </c>
      <c r="U1836" s="1">
        <v>44676.625</v>
      </c>
      <c r="V1836" t="s">
        <v>184</v>
      </c>
      <c r="W1836" t="s">
        <v>87</v>
      </c>
      <c r="X1836" t="s">
        <v>236</v>
      </c>
      <c r="Y1836" t="s">
        <v>186</v>
      </c>
      <c r="Z1836" t="s">
        <v>187</v>
      </c>
      <c r="AA1836" s="32">
        <v>193</v>
      </c>
    </row>
    <row r="1837" spans="1:27" x14ac:dyDescent="0.3">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North Valley</v>
      </c>
      <c r="C1837" s="4" t="str">
        <f>VLOOKUP(P1837,Lookup!$A$1:$E$19,5,0)</f>
        <v>Region 2</v>
      </c>
      <c r="D1837" s="4" t="str">
        <f>VLOOKUP(P1837,Lookup!$A$1:$B$19,2,0)</f>
        <v>SA</v>
      </c>
      <c r="E1837" s="4" t="str">
        <f>IF(AND((Data[[#This Row],[Min Notif Date]]&gt;$G$3),Data[[#This Row],[Min Notif Date]]&lt;$F$3),"Last Week","No")</f>
        <v>No</v>
      </c>
      <c r="F1837" s="4" t="str">
        <f>VLOOKUP(MONTH(Data[[#This Row],[Min Notif Date]]),Lookup!$G$1:$H$12,2,0)</f>
        <v>4. Apr</v>
      </c>
      <c r="G1837" s="4" t="str">
        <f t="shared" si="28"/>
        <v/>
      </c>
      <c r="H1837" s="4" t="str">
        <f>IF(AND(Data[[#This Row],[Min Notif Time]]&gt;6,Data[[#This Row],[Min Notif Time]]&lt;17),"Business Hours","Non-Business Hours")</f>
        <v>Business Hours</v>
      </c>
      <c r="I1837" s="4" t="str" cm="1">
        <f t="array" ref="I1837">IFERROR(VLOOKUP(Data[[#This Row],[Min Notif Date]],Lookup!$N$1:$P$11,2,0),_xlfn.IFS(VLOOKUP(WEEKDAY(Data[[#This Row],[Min Notif Date]]),Lookup!$J$1:$L$7,3,0)="Weekend","Weekend",VLOOKUP(WEEKDAY(Data[[#This Row],[Min Notif Date]]),Lookup!$J$1:$L$7,3,0)="Weekday","Weekday"))</f>
        <v>Weekday</v>
      </c>
      <c r="J1837" s="4" t="str">
        <f>VLOOKUP(WEEKDAY(Data[[#This Row],[Min Notif Date]]),Lookup!$J$1:$K$7,2,0)</f>
        <v>2. Mon</v>
      </c>
      <c r="K1837" s="105">
        <f>ROUNDDOWN(Data[[#This Row],[PGE Notified Time]],0)</f>
        <v>44676</v>
      </c>
      <c r="L1837" s="4">
        <f>HOUR(Data[[#This Row],[PGE Notified Time]])</f>
        <v>13</v>
      </c>
      <c r="M1837">
        <v>76548</v>
      </c>
      <c r="O1837" t="s">
        <v>20</v>
      </c>
      <c r="P1837" t="s">
        <v>210</v>
      </c>
      <c r="Q1837" t="s">
        <v>20</v>
      </c>
      <c r="R1837" t="s">
        <v>191</v>
      </c>
      <c r="S1837" s="1" t="s">
        <v>171</v>
      </c>
      <c r="T1837" s="1">
        <v>44676.579861111109</v>
      </c>
      <c r="U1837" s="1">
        <v>44676.708333333336</v>
      </c>
      <c r="V1837" t="s">
        <v>184</v>
      </c>
      <c r="W1837" t="s">
        <v>87</v>
      </c>
      <c r="X1837" t="s">
        <v>238</v>
      </c>
      <c r="Y1837" t="s">
        <v>186</v>
      </c>
      <c r="Z1837" t="s">
        <v>187</v>
      </c>
      <c r="AA1837" s="32">
        <v>185</v>
      </c>
    </row>
    <row r="1838" spans="1:27" x14ac:dyDescent="0.3">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North Coast</v>
      </c>
      <c r="C1838" s="4" t="str">
        <f>VLOOKUP(P1838,Lookup!$A$1:$E$19,5,0)</f>
        <v>Region 1</v>
      </c>
      <c r="D1838" s="4" t="str">
        <f>VLOOKUP(P1838,Lookup!$A$1:$B$19,2,0)</f>
        <v>NB</v>
      </c>
      <c r="E1838" s="4" t="str">
        <f>IF(AND((Data[[#This Row],[Min Notif Date]]&gt;$G$3),Data[[#This Row],[Min Notif Date]]&lt;$F$3),"Last Week","No")</f>
        <v>No</v>
      </c>
      <c r="F1838" s="4" t="str">
        <f>VLOOKUP(MONTH(Data[[#This Row],[Min Notif Date]]),Lookup!$G$1:$H$12,2,0)</f>
        <v>4. Apr</v>
      </c>
      <c r="G1838" s="4" t="str">
        <f t="shared" si="28"/>
        <v/>
      </c>
      <c r="H1838" s="4" t="str">
        <f>IF(AND(Data[[#This Row],[Min Notif Time]]&gt;6,Data[[#This Row],[Min Notif Time]]&lt;17),"Business Hours","Non-Business Hours")</f>
        <v>Business Hours</v>
      </c>
      <c r="I1838" s="4" t="str" cm="1">
        <f t="array" ref="I1838">IFERROR(VLOOKUP(Data[[#This Row],[Min Notif Date]],Lookup!$N$1:$P$11,2,0),_xlfn.IFS(VLOOKUP(WEEKDAY(Data[[#This Row],[Min Notif Date]]),Lookup!$J$1:$L$7,3,0)="Weekend","Weekend",VLOOKUP(WEEKDAY(Data[[#This Row],[Min Notif Date]]),Lookup!$J$1:$L$7,3,0)="Weekday","Weekday"))</f>
        <v>Weekday</v>
      </c>
      <c r="J1838" s="4" t="str">
        <f>VLOOKUP(WEEKDAY(Data[[#This Row],[Min Notif Date]]),Lookup!$J$1:$K$7,2,0)</f>
        <v>2. Mon</v>
      </c>
      <c r="K1838" s="105">
        <f>ROUNDDOWN(Data[[#This Row],[PGE Notified Time]],0)</f>
        <v>44676</v>
      </c>
      <c r="L1838" s="4">
        <f>HOUR(Data[[#This Row],[PGE Notified Time]])</f>
        <v>12</v>
      </c>
      <c r="M1838">
        <v>76537</v>
      </c>
      <c r="O1838" t="s">
        <v>20</v>
      </c>
      <c r="P1838" t="s">
        <v>219</v>
      </c>
      <c r="Q1838" t="s">
        <v>20</v>
      </c>
      <c r="R1838" t="s">
        <v>183</v>
      </c>
      <c r="S1838" s="1" t="s">
        <v>171</v>
      </c>
      <c r="T1838" s="1">
        <v>44676.511805555558</v>
      </c>
      <c r="U1838" s="1">
        <v>44676.638888888891</v>
      </c>
      <c r="V1838" t="s">
        <v>184</v>
      </c>
      <c r="W1838" t="s">
        <v>87</v>
      </c>
      <c r="X1838" t="s">
        <v>403</v>
      </c>
      <c r="Y1838" t="s">
        <v>186</v>
      </c>
      <c r="Z1838" t="s">
        <v>187</v>
      </c>
      <c r="AA1838" s="32">
        <v>183</v>
      </c>
    </row>
    <row r="1839" spans="1:27" x14ac:dyDescent="0.3">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Bay Area</v>
      </c>
      <c r="C1839" s="4" t="str">
        <f>VLOOKUP(P1839,Lookup!$A$1:$E$19,5,0)</f>
        <v>Region 3</v>
      </c>
      <c r="D1839" s="4" t="str">
        <f>VLOOKUP(P1839,Lookup!$A$1:$B$19,2,0)</f>
        <v>PN</v>
      </c>
      <c r="E1839" s="4" t="str">
        <f>IF(AND((Data[[#This Row],[Min Notif Date]]&gt;$G$3),Data[[#This Row],[Min Notif Date]]&lt;$F$3),"Last Week","No")</f>
        <v>No</v>
      </c>
      <c r="F1839" s="4" t="str">
        <f>VLOOKUP(MONTH(Data[[#This Row],[Min Notif Date]]),Lookup!$G$1:$H$12,2,0)</f>
        <v>4. Apr</v>
      </c>
      <c r="G1839" s="4" t="str">
        <f t="shared" si="28"/>
        <v/>
      </c>
      <c r="H1839" s="4" t="str">
        <f>IF(AND(Data[[#This Row],[Min Notif Time]]&gt;6,Data[[#This Row],[Min Notif Time]]&lt;17),"Business Hours","Non-Business Hours")</f>
        <v>Business Hours</v>
      </c>
      <c r="I1839" s="4" t="str" cm="1">
        <f t="array" ref="I1839">IFERROR(VLOOKUP(Data[[#This Row],[Min Notif Date]],Lookup!$N$1:$P$11,2,0),_xlfn.IFS(VLOOKUP(WEEKDAY(Data[[#This Row],[Min Notif Date]]),Lookup!$J$1:$L$7,3,0)="Weekend","Weekend",VLOOKUP(WEEKDAY(Data[[#This Row],[Min Notif Date]]),Lookup!$J$1:$L$7,3,0)="Weekday","Weekday"))</f>
        <v>Weekday</v>
      </c>
      <c r="J1839" s="4" t="str">
        <f>VLOOKUP(WEEKDAY(Data[[#This Row],[Min Notif Date]]),Lookup!$J$1:$K$7,2,0)</f>
        <v>2. Mon</v>
      </c>
      <c r="K1839" s="105">
        <f>ROUNDDOWN(Data[[#This Row],[PGE Notified Time]],0)</f>
        <v>44676</v>
      </c>
      <c r="L1839" s="4">
        <f>HOUR(Data[[#This Row],[PGE Notified Time]])</f>
        <v>15</v>
      </c>
      <c r="M1839">
        <v>76550</v>
      </c>
      <c r="O1839" t="s">
        <v>20</v>
      </c>
      <c r="P1839" t="s">
        <v>197</v>
      </c>
      <c r="Q1839" t="s">
        <v>20</v>
      </c>
      <c r="R1839" t="s">
        <v>183</v>
      </c>
      <c r="S1839" s="1" t="s">
        <v>171</v>
      </c>
      <c r="T1839" s="1">
        <v>44676.625</v>
      </c>
      <c r="U1839" s="1">
        <v>44676.75</v>
      </c>
      <c r="V1839" t="s">
        <v>184</v>
      </c>
      <c r="W1839" t="s">
        <v>87</v>
      </c>
      <c r="X1839" t="s">
        <v>199</v>
      </c>
      <c r="Y1839" t="s">
        <v>186</v>
      </c>
      <c r="Z1839" t="s">
        <v>187</v>
      </c>
      <c r="AA1839" s="32">
        <v>180</v>
      </c>
    </row>
    <row r="1840" spans="1:27" x14ac:dyDescent="0.3">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North Valley</v>
      </c>
      <c r="C1840" s="4" t="str">
        <f>VLOOKUP(P1840,Lookup!$A$1:$E$19,5,0)</f>
        <v>Region 2</v>
      </c>
      <c r="D1840" s="4" t="str">
        <f>VLOOKUP(P1840,Lookup!$A$1:$B$19,2,0)</f>
        <v>SA</v>
      </c>
      <c r="E1840" s="4" t="str">
        <f>IF(AND((Data[[#This Row],[Min Notif Date]]&gt;$G$3),Data[[#This Row],[Min Notif Date]]&lt;$F$3),"Last Week","No")</f>
        <v>No</v>
      </c>
      <c r="F1840" s="4" t="str">
        <f>VLOOKUP(MONTH(Data[[#This Row],[Min Notif Date]]),Lookup!$G$1:$H$12,2,0)</f>
        <v>4. Apr</v>
      </c>
      <c r="G1840" s="4" t="str">
        <f t="shared" si="28"/>
        <v/>
      </c>
      <c r="H1840" s="4" t="str">
        <f>IF(AND(Data[[#This Row],[Min Notif Time]]&gt;6,Data[[#This Row],[Min Notif Time]]&lt;17),"Business Hours","Non-Business Hours")</f>
        <v>Business Hours</v>
      </c>
      <c r="I1840" s="4" t="str" cm="1">
        <f t="array" ref="I1840">IFERROR(VLOOKUP(Data[[#This Row],[Min Notif Date]],Lookup!$N$1:$P$11,2,0),_xlfn.IFS(VLOOKUP(WEEKDAY(Data[[#This Row],[Min Notif Date]]),Lookup!$J$1:$L$7,3,0)="Weekend","Weekend",VLOOKUP(WEEKDAY(Data[[#This Row],[Min Notif Date]]),Lookup!$J$1:$L$7,3,0)="Weekday","Weekday"))</f>
        <v>Weekday</v>
      </c>
      <c r="J1840" s="4" t="str">
        <f>VLOOKUP(WEEKDAY(Data[[#This Row],[Min Notif Date]]),Lookup!$J$1:$K$7,2,0)</f>
        <v>2. Mon</v>
      </c>
      <c r="K1840" s="105">
        <f>ROUNDDOWN(Data[[#This Row],[PGE Notified Time]],0)</f>
        <v>44676</v>
      </c>
      <c r="L1840" s="4">
        <f>HOUR(Data[[#This Row],[PGE Notified Time]])</f>
        <v>10</v>
      </c>
      <c r="M1840">
        <v>76525</v>
      </c>
      <c r="O1840" t="s">
        <v>20</v>
      </c>
      <c r="P1840" t="s">
        <v>210</v>
      </c>
      <c r="Q1840" t="s">
        <v>20</v>
      </c>
      <c r="R1840" t="s">
        <v>191</v>
      </c>
      <c r="S1840" s="1" t="s">
        <v>171</v>
      </c>
      <c r="T1840" s="1">
        <v>44676.44027777778</v>
      </c>
      <c r="U1840" s="1">
        <v>44676.5625</v>
      </c>
      <c r="V1840" t="s">
        <v>184</v>
      </c>
      <c r="W1840" t="s">
        <v>86</v>
      </c>
      <c r="X1840" t="s">
        <v>238</v>
      </c>
      <c r="Y1840" t="s">
        <v>186</v>
      </c>
      <c r="Z1840" t="s">
        <v>187</v>
      </c>
      <c r="AA1840" s="32">
        <v>176</v>
      </c>
    </row>
    <row r="1841" spans="1:27" x14ac:dyDescent="0.3">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1" s="4" t="str">
        <f>VLOOKUP(P1841,Lookup!$A$1:$D$19,4,0)</f>
        <v>Bay Area</v>
      </c>
      <c r="C1841" s="4" t="str">
        <f>VLOOKUP(P1841,Lookup!$A$1:$E$19,5,0)</f>
        <v>Region 3</v>
      </c>
      <c r="D1841" s="4" t="str">
        <f>VLOOKUP(P1841,Lookup!$A$1:$B$19,2,0)</f>
        <v>SF</v>
      </c>
      <c r="E1841" s="4" t="str">
        <f>IF(AND((Data[[#This Row],[Min Notif Date]]&gt;$G$3),Data[[#This Row],[Min Notif Date]]&lt;$F$3),"Last Week","No")</f>
        <v>No</v>
      </c>
      <c r="F1841" s="4" t="str">
        <f>VLOOKUP(MONTH(Data[[#This Row],[Min Notif Date]]),Lookup!$G$1:$H$12,2,0)</f>
        <v>4. Apr</v>
      </c>
      <c r="G1841" s="4" t="str">
        <f t="shared" si="28"/>
        <v/>
      </c>
      <c r="H1841" s="4" t="str">
        <f>IF(AND(Data[[#This Row],[Min Notif Time]]&gt;6,Data[[#This Row],[Min Notif Time]]&lt;17),"Business Hours","Non-Business Hours")</f>
        <v>Business Hours</v>
      </c>
      <c r="I1841" s="4" t="str" cm="1">
        <f t="array" ref="I1841">IFERROR(VLOOKUP(Data[[#This Row],[Min Notif Date]],Lookup!$N$1:$P$11,2,0),_xlfn.IFS(VLOOKUP(WEEKDAY(Data[[#This Row],[Min Notif Date]]),Lookup!$J$1:$L$7,3,0)="Weekend","Weekend",VLOOKUP(WEEKDAY(Data[[#This Row],[Min Notif Date]]),Lookup!$J$1:$L$7,3,0)="Weekday","Weekday"))</f>
        <v>Weekday</v>
      </c>
      <c r="J1841" s="4" t="str">
        <f>VLOOKUP(WEEKDAY(Data[[#This Row],[Min Notif Date]]),Lookup!$J$1:$K$7,2,0)</f>
        <v>2. Mon</v>
      </c>
      <c r="K1841" s="105">
        <f>ROUNDDOWN(Data[[#This Row],[PGE Notified Time]],0)</f>
        <v>44676</v>
      </c>
      <c r="L1841" s="4">
        <f>HOUR(Data[[#This Row],[PGE Notified Time]])</f>
        <v>13</v>
      </c>
      <c r="M1841">
        <v>76543</v>
      </c>
      <c r="O1841" t="s">
        <v>20</v>
      </c>
      <c r="P1841" t="s">
        <v>190</v>
      </c>
      <c r="Q1841" t="s">
        <v>20</v>
      </c>
      <c r="R1841" t="s">
        <v>183</v>
      </c>
      <c r="S1841" s="1" t="s">
        <v>171</v>
      </c>
      <c r="T1841" s="1">
        <v>44676.551388888889</v>
      </c>
      <c r="U1841" s="1">
        <v>44676.659722222219</v>
      </c>
      <c r="V1841" t="s">
        <v>184</v>
      </c>
      <c r="W1841" t="s">
        <v>85</v>
      </c>
      <c r="X1841" t="s">
        <v>192</v>
      </c>
      <c r="Y1841" t="s">
        <v>186</v>
      </c>
      <c r="Z1841" t="s">
        <v>187</v>
      </c>
      <c r="AA1841" s="32">
        <v>156</v>
      </c>
    </row>
    <row r="1842" spans="1:27" x14ac:dyDescent="0.3">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2" s="4" t="str">
        <f>VLOOKUP(P1842,Lookup!$A$1:$D$19,4,0)</f>
        <v>South Bay</v>
      </c>
      <c r="C1842" s="4" t="str">
        <f>VLOOKUP(P1842,Lookup!$A$1:$E$19,5,0)</f>
        <v>Region 4</v>
      </c>
      <c r="D1842" s="4" t="str">
        <f>VLOOKUP(P1842,Lookup!$A$1:$B$19,2,0)</f>
        <v>SJ</v>
      </c>
      <c r="E1842" s="4" t="str">
        <f>IF(AND((Data[[#This Row],[Min Notif Date]]&gt;$G$3),Data[[#This Row],[Min Notif Date]]&lt;$F$3),"Last Week","No")</f>
        <v>No</v>
      </c>
      <c r="F1842" s="4" t="str">
        <f>VLOOKUP(MONTH(Data[[#This Row],[Min Notif Date]]),Lookup!$G$1:$H$12,2,0)</f>
        <v>4. Apr</v>
      </c>
      <c r="G1842" s="4" t="str">
        <f t="shared" si="28"/>
        <v/>
      </c>
      <c r="H1842" s="4" t="str">
        <f>IF(AND(Data[[#This Row],[Min Notif Time]]&gt;6,Data[[#This Row],[Min Notif Time]]&lt;17),"Business Hours","Non-Business Hours")</f>
        <v>Business Hours</v>
      </c>
      <c r="I1842" s="4" t="str" cm="1">
        <f t="array" ref="I1842">IFERROR(VLOOKUP(Data[[#This Row],[Min Notif Date]],Lookup!$N$1:$P$11,2,0),_xlfn.IFS(VLOOKUP(WEEKDAY(Data[[#This Row],[Min Notif Date]]),Lookup!$J$1:$L$7,3,0)="Weekend","Weekend",VLOOKUP(WEEKDAY(Data[[#This Row],[Min Notif Date]]),Lookup!$J$1:$L$7,3,0)="Weekday","Weekday"))</f>
        <v>Weekday</v>
      </c>
      <c r="J1842" s="4" t="str">
        <f>VLOOKUP(WEEKDAY(Data[[#This Row],[Min Notif Date]]),Lookup!$J$1:$K$7,2,0)</f>
        <v>2. Mon</v>
      </c>
      <c r="K1842" s="105">
        <f>ROUNDDOWN(Data[[#This Row],[PGE Notified Time]],0)</f>
        <v>44676</v>
      </c>
      <c r="L1842" s="4">
        <f>HOUR(Data[[#This Row],[PGE Notified Time]])</f>
        <v>10</v>
      </c>
      <c r="M1842">
        <v>76524</v>
      </c>
      <c r="O1842" t="s">
        <v>20</v>
      </c>
      <c r="P1842" t="s">
        <v>288</v>
      </c>
      <c r="Q1842" t="s">
        <v>20</v>
      </c>
      <c r="R1842" t="s">
        <v>183</v>
      </c>
      <c r="S1842" s="1" t="s">
        <v>171</v>
      </c>
      <c r="T1842" s="1">
        <v>44676.436805555553</v>
      </c>
      <c r="U1842" s="1">
        <v>44676.520833333336</v>
      </c>
      <c r="V1842" t="s">
        <v>184</v>
      </c>
      <c r="W1842" t="s">
        <v>85</v>
      </c>
      <c r="X1842" t="s">
        <v>289</v>
      </c>
      <c r="Y1842" t="s">
        <v>186</v>
      </c>
      <c r="Z1842" t="s">
        <v>187</v>
      </c>
      <c r="AA1842" s="32">
        <v>121</v>
      </c>
    </row>
    <row r="1843" spans="1:27" x14ac:dyDescent="0.3">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3" s="4" t="str">
        <f>VLOOKUP(P1843,Lookup!$A$1:$D$19,4,0)</f>
        <v>North Valley</v>
      </c>
      <c r="C1843" s="4" t="str">
        <f>VLOOKUP(P1843,Lookup!$A$1:$E$19,5,0)</f>
        <v>Region 2</v>
      </c>
      <c r="D1843" s="4" t="str">
        <f>VLOOKUP(P1843,Lookup!$A$1:$B$19,2,0)</f>
        <v>SI</v>
      </c>
      <c r="E1843" s="4" t="str">
        <f>IF(AND((Data[[#This Row],[Min Notif Date]]&gt;$G$3),Data[[#This Row],[Min Notif Date]]&lt;$F$3),"Last Week","No")</f>
        <v>No</v>
      </c>
      <c r="F1843" s="4" t="str">
        <f>VLOOKUP(MONTH(Data[[#This Row],[Min Notif Date]]),Lookup!$G$1:$H$12,2,0)</f>
        <v>4. Apr</v>
      </c>
      <c r="G1843" s="4" t="str">
        <f t="shared" si="28"/>
        <v/>
      </c>
      <c r="H1843" s="4" t="str">
        <f>IF(AND(Data[[#This Row],[Min Notif Time]]&gt;6,Data[[#This Row],[Min Notif Time]]&lt;17),"Business Hours","Non-Business Hours")</f>
        <v>Business Hours</v>
      </c>
      <c r="I1843" s="4" t="str" cm="1">
        <f t="array" ref="I1843">IFERROR(VLOOKUP(Data[[#This Row],[Min Notif Date]],Lookup!$N$1:$P$11,2,0),_xlfn.IFS(VLOOKUP(WEEKDAY(Data[[#This Row],[Min Notif Date]]),Lookup!$J$1:$L$7,3,0)="Weekend","Weekend",VLOOKUP(WEEKDAY(Data[[#This Row],[Min Notif Date]]),Lookup!$J$1:$L$7,3,0)="Weekday","Weekday"))</f>
        <v>Weekday</v>
      </c>
      <c r="J1843" s="4" t="str">
        <f>VLOOKUP(WEEKDAY(Data[[#This Row],[Min Notif Date]]),Lookup!$J$1:$K$7,2,0)</f>
        <v>2. Mon</v>
      </c>
      <c r="K1843" s="105">
        <f>ROUNDDOWN(Data[[#This Row],[PGE Notified Time]],0)</f>
        <v>44676</v>
      </c>
      <c r="L1843" s="4">
        <f>HOUR(Data[[#This Row],[PGE Notified Time]])</f>
        <v>16</v>
      </c>
      <c r="M1843">
        <v>76553</v>
      </c>
      <c r="N1843">
        <v>6884749145</v>
      </c>
      <c r="O1843" t="s">
        <v>25</v>
      </c>
      <c r="P1843" t="s">
        <v>201</v>
      </c>
      <c r="Q1843" t="s">
        <v>198</v>
      </c>
      <c r="R1843" t="s">
        <v>191</v>
      </c>
      <c r="S1843" s="1">
        <v>44676.680636574078</v>
      </c>
      <c r="T1843" s="1">
        <v>44676.681469907409</v>
      </c>
      <c r="U1843" s="1">
        <v>44676.761111111111</v>
      </c>
      <c r="V1843" t="s">
        <v>184</v>
      </c>
      <c r="W1843" t="s">
        <v>87</v>
      </c>
      <c r="X1843" t="s">
        <v>450</v>
      </c>
      <c r="Y1843" t="s">
        <v>186</v>
      </c>
      <c r="Z1843" t="s">
        <v>187</v>
      </c>
      <c r="AA1843" s="32">
        <v>115.883333333</v>
      </c>
    </row>
    <row r="1844" spans="1:27" x14ac:dyDescent="0.3">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Bay Area</v>
      </c>
      <c r="C1844" s="4" t="str">
        <f>VLOOKUP(P1844,Lookup!$A$1:$E$19,5,0)</f>
        <v>Region 3</v>
      </c>
      <c r="D1844" s="4" t="str">
        <f>VLOOKUP(P1844,Lookup!$A$1:$B$19,2,0)</f>
        <v>DI</v>
      </c>
      <c r="E1844" s="4" t="str">
        <f>IF(AND((Data[[#This Row],[Min Notif Date]]&gt;$G$3),Data[[#This Row],[Min Notif Date]]&lt;$F$3),"Last Week","No")</f>
        <v>No</v>
      </c>
      <c r="F1844" s="4" t="str">
        <f>VLOOKUP(MONTH(Data[[#This Row],[Min Notif Date]]),Lookup!$G$1:$H$12,2,0)</f>
        <v>4. Apr</v>
      </c>
      <c r="G1844" s="4" t="str">
        <f t="shared" si="28"/>
        <v/>
      </c>
      <c r="H1844" s="4" t="str">
        <f>IF(AND(Data[[#This Row],[Min Notif Time]]&gt;6,Data[[#This Row],[Min Notif Time]]&lt;17),"Business Hours","Non-Business Hours")</f>
        <v>Business Hours</v>
      </c>
      <c r="I1844" s="4" t="str" cm="1">
        <f t="array" ref="I1844">IFERROR(VLOOKUP(Data[[#This Row],[Min Notif Date]],Lookup!$N$1:$P$11,2,0),_xlfn.IFS(VLOOKUP(WEEKDAY(Data[[#This Row],[Min Notif Date]]),Lookup!$J$1:$L$7,3,0)="Weekend","Weekend",VLOOKUP(WEEKDAY(Data[[#This Row],[Min Notif Date]]),Lookup!$J$1:$L$7,3,0)="Weekday","Weekday"))</f>
        <v>Weekday</v>
      </c>
      <c r="J1844" s="4" t="str">
        <f>VLOOKUP(WEEKDAY(Data[[#This Row],[Min Notif Date]]),Lookup!$J$1:$K$7,2,0)</f>
        <v>2. Mon</v>
      </c>
      <c r="K1844" s="105">
        <f>ROUNDDOWN(Data[[#This Row],[PGE Notified Time]],0)</f>
        <v>44676</v>
      </c>
      <c r="L1844" s="4">
        <f>HOUR(Data[[#This Row],[PGE Notified Time]])</f>
        <v>10</v>
      </c>
      <c r="M1844">
        <v>76523</v>
      </c>
      <c r="O1844" t="s">
        <v>20</v>
      </c>
      <c r="P1844" t="s">
        <v>208</v>
      </c>
      <c r="Q1844" t="s">
        <v>20</v>
      </c>
      <c r="R1844" t="s">
        <v>223</v>
      </c>
      <c r="S1844" s="1" t="s">
        <v>171</v>
      </c>
      <c r="T1844" s="1">
        <v>44676.430555555555</v>
      </c>
      <c r="U1844" s="1">
        <v>44676.5</v>
      </c>
      <c r="V1844" t="s">
        <v>184</v>
      </c>
      <c r="W1844" t="s">
        <v>85</v>
      </c>
      <c r="X1844" t="s">
        <v>236</v>
      </c>
      <c r="Y1844" t="s">
        <v>186</v>
      </c>
      <c r="Z1844" t="s">
        <v>187</v>
      </c>
      <c r="AA1844" s="32">
        <v>100</v>
      </c>
    </row>
    <row r="1845" spans="1:27" x14ac:dyDescent="0.3">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5" s="4" t="str">
        <f>VLOOKUP(P1845,Lookup!$A$1:$D$19,4,0)</f>
        <v>South Bay</v>
      </c>
      <c r="C1845" s="4" t="str">
        <f>VLOOKUP(P1845,Lookup!$A$1:$E$19,5,0)</f>
        <v>Region 4</v>
      </c>
      <c r="D1845" s="4" t="str">
        <f>VLOOKUP(P1845,Lookup!$A$1:$B$19,2,0)</f>
        <v>CC</v>
      </c>
      <c r="E1845" s="4" t="str">
        <f>IF(AND((Data[[#This Row],[Min Notif Date]]&gt;$G$3),Data[[#This Row],[Min Notif Date]]&lt;$F$3),"Last Week","No")</f>
        <v>No</v>
      </c>
      <c r="F1845" s="4" t="str">
        <f>VLOOKUP(MONTH(Data[[#This Row],[Min Notif Date]]),Lookup!$G$1:$H$12,2,0)</f>
        <v>4. Apr</v>
      </c>
      <c r="G1845" s="4" t="str">
        <f t="shared" si="28"/>
        <v/>
      </c>
      <c r="H1845" s="4" t="str">
        <f>IF(AND(Data[[#This Row],[Min Notif Time]]&gt;6,Data[[#This Row],[Min Notif Time]]&lt;17),"Business Hours","Non-Business Hours")</f>
        <v>Business Hours</v>
      </c>
      <c r="I1845" s="4" t="str" cm="1">
        <f t="array" ref="I1845">IFERROR(VLOOKUP(Data[[#This Row],[Min Notif Date]],Lookup!$N$1:$P$11,2,0),_xlfn.IFS(VLOOKUP(WEEKDAY(Data[[#This Row],[Min Notif Date]]),Lookup!$J$1:$L$7,3,0)="Weekend","Weekend",VLOOKUP(WEEKDAY(Data[[#This Row],[Min Notif Date]]),Lookup!$J$1:$L$7,3,0)="Weekday","Weekday"))</f>
        <v>Weekday</v>
      </c>
      <c r="J1845" s="4" t="str">
        <f>VLOOKUP(WEEKDAY(Data[[#This Row],[Min Notif Date]]),Lookup!$J$1:$K$7,2,0)</f>
        <v>2. Mon</v>
      </c>
      <c r="K1845" s="105">
        <f>ROUNDDOWN(Data[[#This Row],[PGE Notified Time]],0)</f>
        <v>44676</v>
      </c>
      <c r="L1845" s="4">
        <f>HOUR(Data[[#This Row],[PGE Notified Time]])</f>
        <v>11</v>
      </c>
      <c r="M1845">
        <v>76532</v>
      </c>
      <c r="O1845" t="s">
        <v>20</v>
      </c>
      <c r="P1845" t="s">
        <v>225</v>
      </c>
      <c r="Q1845" t="s">
        <v>20</v>
      </c>
      <c r="R1845" t="s">
        <v>191</v>
      </c>
      <c r="S1845" s="1" t="s">
        <v>171</v>
      </c>
      <c r="T1845" s="1">
        <v>44676.481944444444</v>
      </c>
      <c r="U1845" s="1">
        <v>44676.541666666664</v>
      </c>
      <c r="V1845" t="s">
        <v>184</v>
      </c>
      <c r="W1845" t="s">
        <v>85</v>
      </c>
      <c r="X1845" t="s">
        <v>230</v>
      </c>
      <c r="Y1845" t="s">
        <v>186</v>
      </c>
      <c r="Z1845" t="s">
        <v>187</v>
      </c>
      <c r="AA1845" s="32">
        <v>86</v>
      </c>
    </row>
    <row r="1846" spans="1:27" x14ac:dyDescent="0.3">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6" s="4" t="str">
        <f>VLOOKUP(P1846,Lookup!$A$1:$D$19,4,0)</f>
        <v>North Coast</v>
      </c>
      <c r="C1846" s="4" t="str">
        <f>VLOOKUP(P1846,Lookup!$A$1:$E$19,5,0)</f>
        <v>Region 1</v>
      </c>
      <c r="D1846" s="4" t="str">
        <f>VLOOKUP(P1846,Lookup!$A$1:$B$19,2,0)</f>
        <v>NB</v>
      </c>
      <c r="E1846" s="4" t="str">
        <f>IF(AND((Data[[#This Row],[Min Notif Date]]&gt;$G$3),Data[[#This Row],[Min Notif Date]]&lt;$F$3),"Last Week","No")</f>
        <v>No</v>
      </c>
      <c r="F1846" s="4" t="str">
        <f>VLOOKUP(MONTH(Data[[#This Row],[Min Notif Date]]),Lookup!$G$1:$H$12,2,0)</f>
        <v>4. Apr</v>
      </c>
      <c r="G1846" s="4" t="str">
        <f t="shared" si="28"/>
        <v/>
      </c>
      <c r="H1846" s="4" t="str">
        <f>IF(AND(Data[[#This Row],[Min Notif Time]]&gt;6,Data[[#This Row],[Min Notif Time]]&lt;17),"Business Hours","Non-Business Hours")</f>
        <v>Business Hours</v>
      </c>
      <c r="I1846" s="4" t="str" cm="1">
        <f t="array" ref="I1846">IFERROR(VLOOKUP(Data[[#This Row],[Min Notif Date]],Lookup!$N$1:$P$11,2,0),_xlfn.IFS(VLOOKUP(WEEKDAY(Data[[#This Row],[Min Notif Date]]),Lookup!$J$1:$L$7,3,0)="Weekend","Weekend",VLOOKUP(WEEKDAY(Data[[#This Row],[Min Notif Date]]),Lookup!$J$1:$L$7,3,0)="Weekday","Weekday"))</f>
        <v>Weekday</v>
      </c>
      <c r="J1846" s="4" t="str">
        <f>VLOOKUP(WEEKDAY(Data[[#This Row],[Min Notif Date]]),Lookup!$J$1:$K$7,2,0)</f>
        <v>2. Mon</v>
      </c>
      <c r="K1846" s="105">
        <f>ROUNDDOWN(Data[[#This Row],[PGE Notified Time]],0)</f>
        <v>44676</v>
      </c>
      <c r="L1846" s="4">
        <f>HOUR(Data[[#This Row],[PGE Notified Time]])</f>
        <v>12</v>
      </c>
      <c r="M1846">
        <v>76539</v>
      </c>
      <c r="N1846">
        <v>7333885750</v>
      </c>
      <c r="O1846" t="s">
        <v>25</v>
      </c>
      <c r="P1846" t="s">
        <v>219</v>
      </c>
      <c r="Q1846" t="s">
        <v>213</v>
      </c>
      <c r="R1846" t="s">
        <v>183</v>
      </c>
      <c r="S1846" s="1">
        <v>44676.512499999997</v>
      </c>
      <c r="T1846" s="1">
        <v>44676.513657407406</v>
      </c>
      <c r="U1846" s="1">
        <v>44676.565972222219</v>
      </c>
      <c r="V1846" t="s">
        <v>184</v>
      </c>
      <c r="W1846" t="s">
        <v>87</v>
      </c>
      <c r="X1846" t="s">
        <v>246</v>
      </c>
      <c r="Y1846" t="s">
        <v>186</v>
      </c>
      <c r="Z1846" t="s">
        <v>187</v>
      </c>
      <c r="AA1846" s="32">
        <v>77</v>
      </c>
    </row>
    <row r="1847" spans="1:27" x14ac:dyDescent="0.3">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7" s="4" t="str">
        <f>VLOOKUP(P1847,Lookup!$A$1:$D$19,4,0)</f>
        <v>South Bay</v>
      </c>
      <c r="C1847" s="4" t="str">
        <f>VLOOKUP(P1847,Lookup!$A$1:$E$19,5,0)</f>
        <v>Region 4</v>
      </c>
      <c r="D1847" s="4" t="str">
        <f>VLOOKUP(P1847,Lookup!$A$1:$B$19,2,0)</f>
        <v>DA</v>
      </c>
      <c r="E1847" s="4" t="str">
        <f>IF(AND((Data[[#This Row],[Min Notif Date]]&gt;$G$3),Data[[#This Row],[Min Notif Date]]&lt;$F$3),"Last Week","No")</f>
        <v>No</v>
      </c>
      <c r="F1847" s="4" t="str">
        <f>VLOOKUP(MONTH(Data[[#This Row],[Min Notif Date]]),Lookup!$G$1:$H$12,2,0)</f>
        <v>4. Apr</v>
      </c>
      <c r="G1847" s="4" t="str">
        <f t="shared" si="28"/>
        <v/>
      </c>
      <c r="H1847" s="4" t="str">
        <f>IF(AND(Data[[#This Row],[Min Notif Time]]&gt;6,Data[[#This Row],[Min Notif Time]]&lt;17),"Business Hours","Non-Business Hours")</f>
        <v>Business Hours</v>
      </c>
      <c r="I1847" s="4" t="str" cm="1">
        <f t="array" ref="I1847">IFERROR(VLOOKUP(Data[[#This Row],[Min Notif Date]],Lookup!$N$1:$P$11,2,0),_xlfn.IFS(VLOOKUP(WEEKDAY(Data[[#This Row],[Min Notif Date]]),Lookup!$J$1:$L$7,3,0)="Weekend","Weekend",VLOOKUP(WEEKDAY(Data[[#This Row],[Min Notif Date]]),Lookup!$J$1:$L$7,3,0)="Weekday","Weekday"))</f>
        <v>Weekday</v>
      </c>
      <c r="J1847" s="4" t="str">
        <f>VLOOKUP(WEEKDAY(Data[[#This Row],[Min Notif Date]]),Lookup!$J$1:$K$7,2,0)</f>
        <v>2. Mon</v>
      </c>
      <c r="K1847" s="105">
        <f>ROUNDDOWN(Data[[#This Row],[PGE Notified Time]],0)</f>
        <v>44676</v>
      </c>
      <c r="L1847" s="4">
        <f>HOUR(Data[[#This Row],[PGE Notified Time]])</f>
        <v>9</v>
      </c>
      <c r="M1847">
        <v>76520</v>
      </c>
      <c r="O1847" t="s">
        <v>20</v>
      </c>
      <c r="P1847" t="s">
        <v>279</v>
      </c>
      <c r="Q1847" t="s">
        <v>20</v>
      </c>
      <c r="R1847" t="s">
        <v>191</v>
      </c>
      <c r="S1847" s="1" t="s">
        <v>171</v>
      </c>
      <c r="T1847" s="1">
        <v>44676.404861111114</v>
      </c>
      <c r="U1847" s="1">
        <v>44676.457638888889</v>
      </c>
      <c r="V1847" t="s">
        <v>184</v>
      </c>
      <c r="W1847" t="s">
        <v>85</v>
      </c>
      <c r="X1847" t="s">
        <v>304</v>
      </c>
      <c r="Y1847" t="s">
        <v>186</v>
      </c>
      <c r="Z1847" t="s">
        <v>187</v>
      </c>
      <c r="AA1847" s="32">
        <v>76</v>
      </c>
    </row>
    <row r="1848" spans="1:27" x14ac:dyDescent="0.3">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8" s="4" t="str">
        <f>VLOOKUP(P1848,Lookup!$A$1:$D$19,4,0)</f>
        <v>Bay Area</v>
      </c>
      <c r="C1848" s="4" t="str">
        <f>VLOOKUP(P1848,Lookup!$A$1:$E$19,5,0)</f>
        <v>Region 3</v>
      </c>
      <c r="D1848" s="4" t="str">
        <f>VLOOKUP(P1848,Lookup!$A$1:$B$19,2,0)</f>
        <v>EB</v>
      </c>
      <c r="E1848" s="4" t="str">
        <f>IF(AND((Data[[#This Row],[Min Notif Date]]&gt;$G$3),Data[[#This Row],[Min Notif Date]]&lt;$F$3),"Last Week","No")</f>
        <v>No</v>
      </c>
      <c r="F1848" s="4" t="str">
        <f>VLOOKUP(MONTH(Data[[#This Row],[Min Notif Date]]),Lookup!$G$1:$H$12,2,0)</f>
        <v>4. Apr</v>
      </c>
      <c r="G1848" s="4" t="str">
        <f t="shared" si="28"/>
        <v/>
      </c>
      <c r="H1848" s="4" t="str">
        <f>IF(AND(Data[[#This Row],[Min Notif Time]]&gt;6,Data[[#This Row],[Min Notif Time]]&lt;17),"Business Hours","Non-Business Hours")</f>
        <v>Business Hours</v>
      </c>
      <c r="I1848" s="4" t="str" cm="1">
        <f t="array" ref="I1848">IFERROR(VLOOKUP(Data[[#This Row],[Min Notif Date]],Lookup!$N$1:$P$11,2,0),_xlfn.IFS(VLOOKUP(WEEKDAY(Data[[#This Row],[Min Notif Date]]),Lookup!$J$1:$L$7,3,0)="Weekend","Weekend",VLOOKUP(WEEKDAY(Data[[#This Row],[Min Notif Date]]),Lookup!$J$1:$L$7,3,0)="Weekday","Weekday"))</f>
        <v>Weekday</v>
      </c>
      <c r="J1848" s="4" t="str">
        <f>VLOOKUP(WEEKDAY(Data[[#This Row],[Min Notif Date]]),Lookup!$J$1:$K$7,2,0)</f>
        <v>2. Mon</v>
      </c>
      <c r="K1848" s="105">
        <f>ROUNDDOWN(Data[[#This Row],[PGE Notified Time]],0)</f>
        <v>44676</v>
      </c>
      <c r="L1848" s="4">
        <f>HOUR(Data[[#This Row],[PGE Notified Time]])</f>
        <v>12</v>
      </c>
      <c r="M1848">
        <v>76538</v>
      </c>
      <c r="O1848" t="s">
        <v>20</v>
      </c>
      <c r="P1848" t="s">
        <v>182</v>
      </c>
      <c r="Q1848" t="s">
        <v>20</v>
      </c>
      <c r="R1848" t="s">
        <v>183</v>
      </c>
      <c r="S1848" s="1" t="s">
        <v>171</v>
      </c>
      <c r="T1848" s="1">
        <v>44676.511805555558</v>
      </c>
      <c r="U1848" s="1">
        <v>44676.5625</v>
      </c>
      <c r="V1848" t="s">
        <v>184</v>
      </c>
      <c r="W1848" t="s">
        <v>85</v>
      </c>
      <c r="X1848" t="s">
        <v>185</v>
      </c>
      <c r="Y1848" t="s">
        <v>186</v>
      </c>
      <c r="Z1848" t="s">
        <v>187</v>
      </c>
      <c r="AA1848" s="32">
        <v>73</v>
      </c>
    </row>
    <row r="1849" spans="1:27" x14ac:dyDescent="0.3">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9" s="4" t="str">
        <f>VLOOKUP(P1849,Lookup!$A$1:$D$19,4,0)</f>
        <v>Bay Area</v>
      </c>
      <c r="C1849" s="4" t="str">
        <f>VLOOKUP(P1849,Lookup!$A$1:$E$19,5,0)</f>
        <v>Region 3</v>
      </c>
      <c r="D1849" s="4" t="str">
        <f>VLOOKUP(P1849,Lookup!$A$1:$B$19,2,0)</f>
        <v>EB</v>
      </c>
      <c r="E1849" s="4" t="str">
        <f>IF(AND((Data[[#This Row],[Min Notif Date]]&gt;$G$3),Data[[#This Row],[Min Notif Date]]&lt;$F$3),"Last Week","No")</f>
        <v>No</v>
      </c>
      <c r="F1849" s="4" t="str">
        <f>VLOOKUP(MONTH(Data[[#This Row],[Min Notif Date]]),Lookup!$G$1:$H$12,2,0)</f>
        <v>4. Apr</v>
      </c>
      <c r="G1849" s="4" t="str">
        <f t="shared" si="28"/>
        <v/>
      </c>
      <c r="H1849" s="4" t="str">
        <f>IF(AND(Data[[#This Row],[Min Notif Time]]&gt;6,Data[[#This Row],[Min Notif Time]]&lt;17),"Business Hours","Non-Business Hours")</f>
        <v>Business Hours</v>
      </c>
      <c r="I1849" s="4" t="str" cm="1">
        <f t="array" ref="I1849">IFERROR(VLOOKUP(Data[[#This Row],[Min Notif Date]],Lookup!$N$1:$P$11,2,0),_xlfn.IFS(VLOOKUP(WEEKDAY(Data[[#This Row],[Min Notif Date]]),Lookup!$J$1:$L$7,3,0)="Weekend","Weekend",VLOOKUP(WEEKDAY(Data[[#This Row],[Min Notif Date]]),Lookup!$J$1:$L$7,3,0)="Weekday","Weekday"))</f>
        <v>Weekday</v>
      </c>
      <c r="J1849" s="4" t="str">
        <f>VLOOKUP(WEEKDAY(Data[[#This Row],[Min Notif Date]]),Lookup!$J$1:$K$7,2,0)</f>
        <v>2. Mon</v>
      </c>
      <c r="K1849" s="105">
        <f>ROUNDDOWN(Data[[#This Row],[PGE Notified Time]],0)</f>
        <v>44676</v>
      </c>
      <c r="L1849" s="4">
        <f>HOUR(Data[[#This Row],[PGE Notified Time]])</f>
        <v>12</v>
      </c>
      <c r="M1849">
        <v>76536</v>
      </c>
      <c r="O1849" t="s">
        <v>20</v>
      </c>
      <c r="P1849" t="s">
        <v>182</v>
      </c>
      <c r="Q1849" t="s">
        <v>20</v>
      </c>
      <c r="R1849" t="s">
        <v>183</v>
      </c>
      <c r="S1849" s="1" t="s">
        <v>171</v>
      </c>
      <c r="T1849" s="1">
        <v>44676.505555555559</v>
      </c>
      <c r="U1849" s="1">
        <v>44676.552777777775</v>
      </c>
      <c r="V1849" t="s">
        <v>184</v>
      </c>
      <c r="W1849" t="s">
        <v>85</v>
      </c>
      <c r="X1849" t="s">
        <v>212</v>
      </c>
      <c r="Y1849" t="s">
        <v>186</v>
      </c>
      <c r="Z1849" t="s">
        <v>187</v>
      </c>
      <c r="AA1849" s="32">
        <v>68</v>
      </c>
    </row>
    <row r="1850" spans="1:27" x14ac:dyDescent="0.3">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North Valley</v>
      </c>
      <c r="C1850" s="4" t="str">
        <f>VLOOKUP(P1850,Lookup!$A$1:$E$19,5,0)</f>
        <v>Region 2</v>
      </c>
      <c r="D1850" s="4" t="str">
        <f>VLOOKUP(P1850,Lookup!$A$1:$B$19,2,0)</f>
        <v>SA</v>
      </c>
      <c r="E1850" s="4" t="str">
        <f>IF(AND((Data[[#This Row],[Min Notif Date]]&gt;$G$3),Data[[#This Row],[Min Notif Date]]&lt;$F$3),"Last Week","No")</f>
        <v>No</v>
      </c>
      <c r="F1850" s="4" t="str">
        <f>VLOOKUP(MONTH(Data[[#This Row],[Min Notif Date]]),Lookup!$G$1:$H$12,2,0)</f>
        <v>4. Apr</v>
      </c>
      <c r="G1850" s="4" t="str">
        <f t="shared" si="28"/>
        <v/>
      </c>
      <c r="H1850" s="4" t="str">
        <f>IF(AND(Data[[#This Row],[Min Notif Time]]&gt;6,Data[[#This Row],[Min Notif Time]]&lt;17),"Business Hours","Non-Business Hours")</f>
        <v>Business Hours</v>
      </c>
      <c r="I1850" s="4" t="str" cm="1">
        <f t="array" ref="I1850">IFERROR(VLOOKUP(Data[[#This Row],[Min Notif Date]],Lookup!$N$1:$P$11,2,0),_xlfn.IFS(VLOOKUP(WEEKDAY(Data[[#This Row],[Min Notif Date]]),Lookup!$J$1:$L$7,3,0)="Weekend","Weekend",VLOOKUP(WEEKDAY(Data[[#This Row],[Min Notif Date]]),Lookup!$J$1:$L$7,3,0)="Weekday","Weekday"))</f>
        <v>Weekday</v>
      </c>
      <c r="J1850" s="4" t="str">
        <f>VLOOKUP(WEEKDAY(Data[[#This Row],[Min Notif Date]]),Lookup!$J$1:$K$7,2,0)</f>
        <v>2. Mon</v>
      </c>
      <c r="K1850" s="105">
        <f>ROUNDDOWN(Data[[#This Row],[PGE Notified Time]],0)</f>
        <v>44676</v>
      </c>
      <c r="L1850" s="4">
        <f>HOUR(Data[[#This Row],[PGE Notified Time]])</f>
        <v>8</v>
      </c>
      <c r="M1850">
        <v>76515</v>
      </c>
      <c r="O1850" t="s">
        <v>20</v>
      </c>
      <c r="P1850" t="s">
        <v>210</v>
      </c>
      <c r="Q1850" t="s">
        <v>20</v>
      </c>
      <c r="R1850" t="s">
        <v>191</v>
      </c>
      <c r="S1850" s="1" t="s">
        <v>171</v>
      </c>
      <c r="T1850" s="1">
        <v>44676.361805555556</v>
      </c>
      <c r="U1850" s="1">
        <v>44676.40625</v>
      </c>
      <c r="V1850" t="s">
        <v>184</v>
      </c>
      <c r="W1850" t="s">
        <v>85</v>
      </c>
      <c r="X1850" t="s">
        <v>238</v>
      </c>
      <c r="Y1850" t="s">
        <v>186</v>
      </c>
      <c r="Z1850" t="s">
        <v>187</v>
      </c>
      <c r="AA1850" s="32">
        <v>64</v>
      </c>
    </row>
    <row r="1851" spans="1:27" x14ac:dyDescent="0.3">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1" s="4" t="str">
        <f>VLOOKUP(P1851,Lookup!$A$1:$D$19,4,0)</f>
        <v>North Coast</v>
      </c>
      <c r="C1851" s="4" t="str">
        <f>VLOOKUP(P1851,Lookup!$A$1:$E$19,5,0)</f>
        <v>Region 1</v>
      </c>
      <c r="D1851" s="4" t="str">
        <f>VLOOKUP(P1851,Lookup!$A$1:$B$19,2,0)</f>
        <v>SO</v>
      </c>
      <c r="E1851" s="4" t="str">
        <f>IF(AND((Data[[#This Row],[Min Notif Date]]&gt;$G$3),Data[[#This Row],[Min Notif Date]]&lt;$F$3),"Last Week","No")</f>
        <v>No</v>
      </c>
      <c r="F1851" s="4" t="str">
        <f>VLOOKUP(MONTH(Data[[#This Row],[Min Notif Date]]),Lookup!$G$1:$H$12,2,0)</f>
        <v>4. Apr</v>
      </c>
      <c r="G1851" s="4" t="str">
        <f t="shared" si="28"/>
        <v/>
      </c>
      <c r="H1851" s="4" t="str">
        <f>IF(AND(Data[[#This Row],[Min Notif Time]]&gt;6,Data[[#This Row],[Min Notif Time]]&lt;17),"Business Hours","Non-Business Hours")</f>
        <v>Business Hours</v>
      </c>
      <c r="I1851" s="4" t="str" cm="1">
        <f t="array" ref="I1851">IFERROR(VLOOKUP(Data[[#This Row],[Min Notif Date]],Lookup!$N$1:$P$11,2,0),_xlfn.IFS(VLOOKUP(WEEKDAY(Data[[#This Row],[Min Notif Date]]),Lookup!$J$1:$L$7,3,0)="Weekend","Weekend",VLOOKUP(WEEKDAY(Data[[#This Row],[Min Notif Date]]),Lookup!$J$1:$L$7,3,0)="Weekday","Weekday"))</f>
        <v>Weekday</v>
      </c>
      <c r="J1851" s="4" t="str">
        <f>VLOOKUP(WEEKDAY(Data[[#This Row],[Min Notif Date]]),Lookup!$J$1:$K$7,2,0)</f>
        <v>2. Mon</v>
      </c>
      <c r="K1851" s="105">
        <f>ROUNDDOWN(Data[[#This Row],[PGE Notified Time]],0)</f>
        <v>44676</v>
      </c>
      <c r="L1851" s="4">
        <f>HOUR(Data[[#This Row],[PGE Notified Time]])</f>
        <v>16</v>
      </c>
      <c r="M1851">
        <v>76552</v>
      </c>
      <c r="N1851">
        <v>4344571581</v>
      </c>
      <c r="O1851" t="s">
        <v>25</v>
      </c>
      <c r="P1851" t="s">
        <v>203</v>
      </c>
      <c r="Q1851" t="s">
        <v>213</v>
      </c>
      <c r="R1851" t="s">
        <v>183</v>
      </c>
      <c r="S1851" s="1">
        <v>44676.675405092596</v>
      </c>
      <c r="T1851" s="1">
        <v>44676.676562499997</v>
      </c>
      <c r="U1851" s="1">
        <v>44676.717361111114</v>
      </c>
      <c r="V1851" t="s">
        <v>184</v>
      </c>
      <c r="W1851" t="s">
        <v>87</v>
      </c>
      <c r="X1851" t="s">
        <v>446</v>
      </c>
      <c r="Y1851" t="s">
        <v>186</v>
      </c>
      <c r="Z1851" t="s">
        <v>187</v>
      </c>
      <c r="AA1851" s="32">
        <v>60.416666667000001</v>
      </c>
    </row>
    <row r="1852" spans="1:27" x14ac:dyDescent="0.3">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2" s="4" t="str">
        <f>VLOOKUP(P1852,Lookup!$A$1:$D$19,4,0)</f>
        <v>Central Valley</v>
      </c>
      <c r="C1852" s="4" t="str">
        <f>VLOOKUP(P1852,Lookup!$A$1:$E$19,5,0)</f>
        <v>Region 5</v>
      </c>
      <c r="D1852" s="4" t="str">
        <f>VLOOKUP(P1852,Lookup!$A$1:$B$19,2,0)</f>
        <v>FR</v>
      </c>
      <c r="E1852" s="4" t="str">
        <f>IF(AND((Data[[#This Row],[Min Notif Date]]&gt;$G$3),Data[[#This Row],[Min Notif Date]]&lt;$F$3),"Last Week","No")</f>
        <v>No</v>
      </c>
      <c r="F1852" s="4" t="str">
        <f>VLOOKUP(MONTH(Data[[#This Row],[Min Notif Date]]),Lookup!$G$1:$H$12,2,0)</f>
        <v>4. Apr</v>
      </c>
      <c r="G1852" s="4" t="str">
        <f t="shared" si="28"/>
        <v/>
      </c>
      <c r="H1852" s="4" t="str">
        <f>IF(AND(Data[[#This Row],[Min Notif Time]]&gt;6,Data[[#This Row],[Min Notif Time]]&lt;17),"Business Hours","Non-Business Hours")</f>
        <v>Business Hours</v>
      </c>
      <c r="I1852" s="4" t="str" cm="1">
        <f t="array" ref="I1852">IFERROR(VLOOKUP(Data[[#This Row],[Min Notif Date]],Lookup!$N$1:$P$11,2,0),_xlfn.IFS(VLOOKUP(WEEKDAY(Data[[#This Row],[Min Notif Date]]),Lookup!$J$1:$L$7,3,0)="Weekend","Weekend",VLOOKUP(WEEKDAY(Data[[#This Row],[Min Notif Date]]),Lookup!$J$1:$L$7,3,0)="Weekday","Weekday"))</f>
        <v>Weekday</v>
      </c>
      <c r="J1852" s="4" t="str">
        <f>VLOOKUP(WEEKDAY(Data[[#This Row],[Min Notif Date]]),Lookup!$J$1:$K$7,2,0)</f>
        <v>2. Mon</v>
      </c>
      <c r="K1852" s="105">
        <f>ROUNDDOWN(Data[[#This Row],[PGE Notified Time]],0)</f>
        <v>44676</v>
      </c>
      <c r="L1852" s="4">
        <f>HOUR(Data[[#This Row],[PGE Notified Time]])</f>
        <v>13</v>
      </c>
      <c r="M1852">
        <v>76544</v>
      </c>
      <c r="O1852" t="s">
        <v>20</v>
      </c>
      <c r="P1852" t="s">
        <v>195</v>
      </c>
      <c r="Q1852" t="s">
        <v>20</v>
      </c>
      <c r="R1852" t="s">
        <v>183</v>
      </c>
      <c r="S1852" s="1" t="s">
        <v>171</v>
      </c>
      <c r="T1852" s="1">
        <v>44676.561111111114</v>
      </c>
      <c r="U1852" s="1">
        <v>44676.6</v>
      </c>
      <c r="V1852" t="s">
        <v>184</v>
      </c>
      <c r="W1852" t="s">
        <v>85</v>
      </c>
      <c r="X1852" t="s">
        <v>196</v>
      </c>
      <c r="Y1852" t="s">
        <v>186</v>
      </c>
      <c r="Z1852" t="s">
        <v>187</v>
      </c>
      <c r="AA1852" s="32">
        <v>56</v>
      </c>
    </row>
    <row r="1853" spans="1:27" x14ac:dyDescent="0.3">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3" s="4" t="str">
        <f>VLOOKUP(P1853,Lookup!$A$1:$D$19,4,0)</f>
        <v>Central Valley</v>
      </c>
      <c r="C1853" s="4" t="str">
        <f>VLOOKUP(P1853,Lookup!$A$1:$E$19,5,0)</f>
        <v>Region 5</v>
      </c>
      <c r="D1853" s="4" t="str">
        <f>VLOOKUP(P1853,Lookup!$A$1:$B$19,2,0)</f>
        <v>FR</v>
      </c>
      <c r="E1853" s="4" t="str">
        <f>IF(AND((Data[[#This Row],[Min Notif Date]]&gt;$G$3),Data[[#This Row],[Min Notif Date]]&lt;$F$3),"Last Week","No")</f>
        <v>No</v>
      </c>
      <c r="F1853" s="4" t="str">
        <f>VLOOKUP(MONTH(Data[[#This Row],[Min Notif Date]]),Lookup!$G$1:$H$12,2,0)</f>
        <v>4. Apr</v>
      </c>
      <c r="G1853" s="4" t="str">
        <f t="shared" si="28"/>
        <v/>
      </c>
      <c r="H1853" s="4" t="str">
        <f>IF(AND(Data[[#This Row],[Min Notif Time]]&gt;6,Data[[#This Row],[Min Notif Time]]&lt;17),"Business Hours","Non-Business Hours")</f>
        <v>Business Hours</v>
      </c>
      <c r="I1853" s="4" t="str" cm="1">
        <f t="array" ref="I1853">IFERROR(VLOOKUP(Data[[#This Row],[Min Notif Date]],Lookup!$N$1:$P$11,2,0),_xlfn.IFS(VLOOKUP(WEEKDAY(Data[[#This Row],[Min Notif Date]]),Lookup!$J$1:$L$7,3,0)="Weekend","Weekend",VLOOKUP(WEEKDAY(Data[[#This Row],[Min Notif Date]]),Lookup!$J$1:$L$7,3,0)="Weekday","Weekday"))</f>
        <v>Weekday</v>
      </c>
      <c r="J1853" s="4" t="str">
        <f>VLOOKUP(WEEKDAY(Data[[#This Row],[Min Notif Date]]),Lookup!$J$1:$K$7,2,0)</f>
        <v>2. Mon</v>
      </c>
      <c r="K1853" s="105">
        <f>ROUNDDOWN(Data[[#This Row],[PGE Notified Time]],0)</f>
        <v>44676</v>
      </c>
      <c r="L1853" s="4">
        <f>HOUR(Data[[#This Row],[PGE Notified Time]])</f>
        <v>8</v>
      </c>
      <c r="M1853">
        <v>76516</v>
      </c>
      <c r="O1853" t="s">
        <v>20</v>
      </c>
      <c r="P1853" t="s">
        <v>195</v>
      </c>
      <c r="Q1853" t="s">
        <v>20</v>
      </c>
      <c r="R1853" t="s">
        <v>191</v>
      </c>
      <c r="S1853" s="1" t="s">
        <v>171</v>
      </c>
      <c r="T1853" s="1">
        <v>44676.365972222222</v>
      </c>
      <c r="U1853" s="1">
        <v>44676.402777777781</v>
      </c>
      <c r="V1853" t="s">
        <v>184</v>
      </c>
      <c r="W1853" t="s">
        <v>85</v>
      </c>
      <c r="X1853" t="s">
        <v>196</v>
      </c>
      <c r="Y1853" t="s">
        <v>186</v>
      </c>
      <c r="Z1853" t="s">
        <v>187</v>
      </c>
      <c r="AA1853" s="32">
        <v>53</v>
      </c>
    </row>
    <row r="1854" spans="1:27" x14ac:dyDescent="0.3">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4" s="4" t="str">
        <f>VLOOKUP(P1854,Lookup!$A$1:$D$19,4,0)</f>
        <v>Bay Area</v>
      </c>
      <c r="C1854" s="4" t="str">
        <f>VLOOKUP(P1854,Lookup!$A$1:$E$19,5,0)</f>
        <v>Region 3</v>
      </c>
      <c r="D1854" s="4" t="str">
        <f>VLOOKUP(P1854,Lookup!$A$1:$B$19,2,0)</f>
        <v>EB</v>
      </c>
      <c r="E1854" s="4" t="str">
        <f>IF(AND((Data[[#This Row],[Min Notif Date]]&gt;$G$3),Data[[#This Row],[Min Notif Date]]&lt;$F$3),"Last Week","No")</f>
        <v>No</v>
      </c>
      <c r="F1854" s="4" t="str">
        <f>VLOOKUP(MONTH(Data[[#This Row],[Min Notif Date]]),Lookup!$G$1:$H$12,2,0)</f>
        <v>4. Apr</v>
      </c>
      <c r="G1854" s="4" t="str">
        <f t="shared" si="28"/>
        <v/>
      </c>
      <c r="H1854" s="4" t="str">
        <f>IF(AND(Data[[#This Row],[Min Notif Time]]&gt;6,Data[[#This Row],[Min Notif Time]]&lt;17),"Business Hours","Non-Business Hours")</f>
        <v>Business Hours</v>
      </c>
      <c r="I1854" s="4" t="str" cm="1">
        <f t="array" ref="I1854">IFERROR(VLOOKUP(Data[[#This Row],[Min Notif Date]],Lookup!$N$1:$P$11,2,0),_xlfn.IFS(VLOOKUP(WEEKDAY(Data[[#This Row],[Min Notif Date]]),Lookup!$J$1:$L$7,3,0)="Weekend","Weekend",VLOOKUP(WEEKDAY(Data[[#This Row],[Min Notif Date]]),Lookup!$J$1:$L$7,3,0)="Weekday","Weekday"))</f>
        <v>Weekday</v>
      </c>
      <c r="J1854" s="4" t="str">
        <f>VLOOKUP(WEEKDAY(Data[[#This Row],[Min Notif Date]]),Lookup!$J$1:$K$7,2,0)</f>
        <v>2. Mon</v>
      </c>
      <c r="K1854" s="105">
        <f>ROUNDDOWN(Data[[#This Row],[PGE Notified Time]],0)</f>
        <v>44676</v>
      </c>
      <c r="L1854" s="4">
        <f>HOUR(Data[[#This Row],[PGE Notified Time]])</f>
        <v>13</v>
      </c>
      <c r="M1854">
        <v>76542</v>
      </c>
      <c r="O1854" t="s">
        <v>20</v>
      </c>
      <c r="P1854" t="s">
        <v>182</v>
      </c>
      <c r="Q1854" t="s">
        <v>20</v>
      </c>
      <c r="R1854" t="s">
        <v>183</v>
      </c>
      <c r="S1854" s="1" t="s">
        <v>171</v>
      </c>
      <c r="T1854" s="1">
        <v>44676.54791666667</v>
      </c>
      <c r="U1854" s="1">
        <v>44676.583333333336</v>
      </c>
      <c r="V1854" t="s">
        <v>184</v>
      </c>
      <c r="W1854" t="s">
        <v>85</v>
      </c>
      <c r="X1854" t="s">
        <v>212</v>
      </c>
      <c r="Y1854" t="s">
        <v>186</v>
      </c>
      <c r="Z1854" t="s">
        <v>187</v>
      </c>
      <c r="AA1854" s="32">
        <v>51</v>
      </c>
    </row>
    <row r="1855" spans="1:27" x14ac:dyDescent="0.3">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5" s="4" t="str">
        <f>VLOOKUP(P1855,Lookup!$A$1:$D$19,4,0)</f>
        <v>North Coast</v>
      </c>
      <c r="C1855" s="4" t="str">
        <f>VLOOKUP(P1855,Lookup!$A$1:$E$19,5,0)</f>
        <v>Region 1</v>
      </c>
      <c r="D1855" s="4" t="str">
        <f>VLOOKUP(P1855,Lookup!$A$1:$B$19,2,0)</f>
        <v>SO</v>
      </c>
      <c r="E1855" s="4" t="str">
        <f>IF(AND((Data[[#This Row],[Min Notif Date]]&gt;$G$3),Data[[#This Row],[Min Notif Date]]&lt;$F$3),"Last Week","No")</f>
        <v>No</v>
      </c>
      <c r="F1855" s="4" t="str">
        <f>VLOOKUP(MONTH(Data[[#This Row],[Min Notif Date]]),Lookup!$G$1:$H$12,2,0)</f>
        <v>4. Apr</v>
      </c>
      <c r="G1855" s="4" t="str">
        <f t="shared" si="28"/>
        <v/>
      </c>
      <c r="H1855" s="4" t="str">
        <f>IF(AND(Data[[#This Row],[Min Notif Time]]&gt;6,Data[[#This Row],[Min Notif Time]]&lt;17),"Business Hours","Non-Business Hours")</f>
        <v>Business Hours</v>
      </c>
      <c r="I1855" s="4" t="str" cm="1">
        <f t="array" ref="I1855">IFERROR(VLOOKUP(Data[[#This Row],[Min Notif Date]],Lookup!$N$1:$P$11,2,0),_xlfn.IFS(VLOOKUP(WEEKDAY(Data[[#This Row],[Min Notif Date]]),Lookup!$J$1:$L$7,3,0)="Weekend","Weekend",VLOOKUP(WEEKDAY(Data[[#This Row],[Min Notif Date]]),Lookup!$J$1:$L$7,3,0)="Weekday","Weekday"))</f>
        <v>Weekday</v>
      </c>
      <c r="J1855" s="4" t="str">
        <f>VLOOKUP(WEEKDAY(Data[[#This Row],[Min Notif Date]]),Lookup!$J$1:$K$7,2,0)</f>
        <v>2. Mon</v>
      </c>
      <c r="K1855" s="105">
        <f>ROUNDDOWN(Data[[#This Row],[PGE Notified Time]],0)</f>
        <v>44676</v>
      </c>
      <c r="L1855" s="4">
        <f>HOUR(Data[[#This Row],[PGE Notified Time]])</f>
        <v>11</v>
      </c>
      <c r="M1855">
        <v>76534</v>
      </c>
      <c r="N1855">
        <v>3832109407</v>
      </c>
      <c r="O1855" t="s">
        <v>25</v>
      </c>
      <c r="P1855" t="s">
        <v>203</v>
      </c>
      <c r="Q1855" t="s">
        <v>198</v>
      </c>
      <c r="R1855" t="s">
        <v>183</v>
      </c>
      <c r="S1855" s="1">
        <v>44676.493449074071</v>
      </c>
      <c r="T1855" s="1">
        <v>44676.496840277781</v>
      </c>
      <c r="U1855" s="1">
        <v>44676.52847222222</v>
      </c>
      <c r="V1855" t="s">
        <v>184</v>
      </c>
      <c r="W1855" t="s">
        <v>87</v>
      </c>
      <c r="X1855" t="s">
        <v>204</v>
      </c>
      <c r="Y1855" t="s">
        <v>186</v>
      </c>
      <c r="Z1855" t="s">
        <v>187</v>
      </c>
      <c r="AA1855" s="32">
        <v>50.433333333</v>
      </c>
    </row>
    <row r="1856" spans="1:27" x14ac:dyDescent="0.3">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6" s="4" t="str">
        <f>VLOOKUP(P1856,Lookup!$A$1:$D$19,4,0)</f>
        <v>North Coast</v>
      </c>
      <c r="C1856" s="4" t="str">
        <f>VLOOKUP(P1856,Lookup!$A$1:$E$19,5,0)</f>
        <v>Region 1</v>
      </c>
      <c r="D1856" s="4" t="str">
        <f>VLOOKUP(P1856,Lookup!$A$1:$B$19,2,0)</f>
        <v>NB</v>
      </c>
      <c r="E1856" s="4" t="str">
        <f>IF(AND((Data[[#This Row],[Min Notif Date]]&gt;$G$3),Data[[#This Row],[Min Notif Date]]&lt;$F$3),"Last Week","No")</f>
        <v>No</v>
      </c>
      <c r="F1856" s="4" t="str">
        <f>VLOOKUP(MONTH(Data[[#This Row],[Min Notif Date]]),Lookup!$G$1:$H$12,2,0)</f>
        <v>4. Apr</v>
      </c>
      <c r="G1856" s="4" t="str">
        <f t="shared" si="28"/>
        <v/>
      </c>
      <c r="H1856" s="4" t="str">
        <f>IF(AND(Data[[#This Row],[Min Notif Time]]&gt;6,Data[[#This Row],[Min Notif Time]]&lt;17),"Business Hours","Non-Business Hours")</f>
        <v>Business Hours</v>
      </c>
      <c r="I1856" s="4" t="str" cm="1">
        <f t="array" ref="I1856">IFERROR(VLOOKUP(Data[[#This Row],[Min Notif Date]],Lookup!$N$1:$P$11,2,0),_xlfn.IFS(VLOOKUP(WEEKDAY(Data[[#This Row],[Min Notif Date]]),Lookup!$J$1:$L$7,3,0)="Weekend","Weekend",VLOOKUP(WEEKDAY(Data[[#This Row],[Min Notif Date]]),Lookup!$J$1:$L$7,3,0)="Weekday","Weekday"))</f>
        <v>Weekday</v>
      </c>
      <c r="J1856" s="4" t="str">
        <f>VLOOKUP(WEEKDAY(Data[[#This Row],[Min Notif Date]]),Lookup!$J$1:$K$7,2,0)</f>
        <v>2. Mon</v>
      </c>
      <c r="K1856" s="105">
        <f>ROUNDDOWN(Data[[#This Row],[PGE Notified Time]],0)</f>
        <v>44676</v>
      </c>
      <c r="L1856" s="4">
        <f>HOUR(Data[[#This Row],[PGE Notified Time]])</f>
        <v>10</v>
      </c>
      <c r="M1856">
        <v>76526</v>
      </c>
      <c r="N1856">
        <v>3889778137</v>
      </c>
      <c r="O1856" t="s">
        <v>25</v>
      </c>
      <c r="P1856" t="s">
        <v>219</v>
      </c>
      <c r="Q1856" t="s">
        <v>213</v>
      </c>
      <c r="R1856" t="s">
        <v>183</v>
      </c>
      <c r="S1856" s="1">
        <v>44676.447824074072</v>
      </c>
      <c r="T1856" s="1">
        <v>44676.448078703703</v>
      </c>
      <c r="U1856" s="1">
        <v>44676.472222222219</v>
      </c>
      <c r="V1856" t="s">
        <v>184</v>
      </c>
      <c r="W1856" t="s">
        <v>85</v>
      </c>
      <c r="X1856" t="s">
        <v>281</v>
      </c>
      <c r="Y1856" t="s">
        <v>186</v>
      </c>
      <c r="Z1856" t="s">
        <v>187</v>
      </c>
      <c r="AA1856" s="32">
        <v>35.133333333000003</v>
      </c>
    </row>
    <row r="1857" spans="1:27" x14ac:dyDescent="0.3">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7" s="4" t="str">
        <f>VLOOKUP(P1857,Lookup!$A$1:$D$19,4,0)</f>
        <v>Bay Area</v>
      </c>
      <c r="C1857" s="4" t="str">
        <f>VLOOKUP(P1857,Lookup!$A$1:$E$19,5,0)</f>
        <v>Region 3</v>
      </c>
      <c r="D1857" s="4" t="str">
        <f>VLOOKUP(P1857,Lookup!$A$1:$B$19,2,0)</f>
        <v>EB</v>
      </c>
      <c r="E1857" s="4" t="str">
        <f>IF(AND((Data[[#This Row],[Min Notif Date]]&gt;$G$3),Data[[#This Row],[Min Notif Date]]&lt;$F$3),"Last Week","No")</f>
        <v>No</v>
      </c>
      <c r="F1857" s="4" t="str">
        <f>VLOOKUP(MONTH(Data[[#This Row],[Min Notif Date]]),Lookup!$G$1:$H$12,2,0)</f>
        <v>4. Apr</v>
      </c>
      <c r="G1857" s="4" t="str">
        <f t="shared" si="28"/>
        <v/>
      </c>
      <c r="H1857" s="4" t="str">
        <f>IF(AND(Data[[#This Row],[Min Notif Time]]&gt;6,Data[[#This Row],[Min Notif Time]]&lt;17),"Business Hours","Non-Business Hours")</f>
        <v>Business Hours</v>
      </c>
      <c r="I1857" s="4" t="str" cm="1">
        <f t="array" ref="I1857">IFERROR(VLOOKUP(Data[[#This Row],[Min Notif Date]],Lookup!$N$1:$P$11,2,0),_xlfn.IFS(VLOOKUP(WEEKDAY(Data[[#This Row],[Min Notif Date]]),Lookup!$J$1:$L$7,3,0)="Weekend","Weekend",VLOOKUP(WEEKDAY(Data[[#This Row],[Min Notif Date]]),Lookup!$J$1:$L$7,3,0)="Weekday","Weekday"))</f>
        <v>Weekday</v>
      </c>
      <c r="J1857" s="4" t="str">
        <f>VLOOKUP(WEEKDAY(Data[[#This Row],[Min Notif Date]]),Lookup!$J$1:$K$7,2,0)</f>
        <v>2. Mon</v>
      </c>
      <c r="K1857" s="105">
        <f>ROUNDDOWN(Data[[#This Row],[PGE Notified Time]],0)</f>
        <v>44676</v>
      </c>
      <c r="L1857" s="4">
        <f>HOUR(Data[[#This Row],[PGE Notified Time]])</f>
        <v>12</v>
      </c>
      <c r="M1857">
        <v>76546</v>
      </c>
      <c r="O1857" t="s">
        <v>20</v>
      </c>
      <c r="P1857" t="s">
        <v>182</v>
      </c>
      <c r="Q1857" t="s">
        <v>20</v>
      </c>
      <c r="R1857" t="s">
        <v>183</v>
      </c>
      <c r="S1857" s="1" t="s">
        <v>171</v>
      </c>
      <c r="T1857" s="1">
        <v>44676.538888888892</v>
      </c>
      <c r="U1857" s="1">
        <v>44676.5625</v>
      </c>
      <c r="V1857" t="s">
        <v>184</v>
      </c>
      <c r="W1857" t="s">
        <v>85</v>
      </c>
      <c r="X1857" t="s">
        <v>185</v>
      </c>
      <c r="Y1857" t="s">
        <v>186</v>
      </c>
      <c r="Z1857" t="s">
        <v>187</v>
      </c>
      <c r="AA1857" s="32">
        <v>34</v>
      </c>
    </row>
    <row r="1858" spans="1:27" x14ac:dyDescent="0.3">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8" s="4" t="str">
        <f>VLOOKUP(P1858,Lookup!$A$1:$D$19,4,0)</f>
        <v>Bay Area</v>
      </c>
      <c r="C1858" s="4" t="str">
        <f>VLOOKUP(P1858,Lookup!$A$1:$E$19,5,0)</f>
        <v>Region 3</v>
      </c>
      <c r="D1858" s="4" t="str">
        <f>VLOOKUP(P1858,Lookup!$A$1:$B$19,2,0)</f>
        <v>EB</v>
      </c>
      <c r="E1858" s="4" t="str">
        <f>IF(AND((Data[[#This Row],[Min Notif Date]]&gt;$G$3),Data[[#This Row],[Min Notif Date]]&lt;$F$3),"Last Week","No")</f>
        <v>No</v>
      </c>
      <c r="F1858" s="4" t="str">
        <f>VLOOKUP(MONTH(Data[[#This Row],[Min Notif Date]]),Lookup!$G$1:$H$12,2,0)</f>
        <v>4. Apr</v>
      </c>
      <c r="G1858" s="4" t="str">
        <f t="shared" si="28"/>
        <v/>
      </c>
      <c r="H1858" s="4" t="str">
        <f>IF(AND(Data[[#This Row],[Min Notif Time]]&gt;6,Data[[#This Row],[Min Notif Time]]&lt;17),"Business Hours","Non-Business Hours")</f>
        <v>Business Hours</v>
      </c>
      <c r="I1858" s="4" t="str" cm="1">
        <f t="array" ref="I1858">IFERROR(VLOOKUP(Data[[#This Row],[Min Notif Date]],Lookup!$N$1:$P$11,2,0),_xlfn.IFS(VLOOKUP(WEEKDAY(Data[[#This Row],[Min Notif Date]]),Lookup!$J$1:$L$7,3,0)="Weekend","Weekend",VLOOKUP(WEEKDAY(Data[[#This Row],[Min Notif Date]]),Lookup!$J$1:$L$7,3,0)="Weekday","Weekday"))</f>
        <v>Weekday</v>
      </c>
      <c r="J1858" s="4" t="str">
        <f>VLOOKUP(WEEKDAY(Data[[#This Row],[Min Notif Date]]),Lookup!$J$1:$K$7,2,0)</f>
        <v>2. Mon</v>
      </c>
      <c r="K1858" s="105">
        <f>ROUNDDOWN(Data[[#This Row],[PGE Notified Time]],0)</f>
        <v>44676</v>
      </c>
      <c r="L1858" s="4">
        <f>HOUR(Data[[#This Row],[PGE Notified Time]])</f>
        <v>9</v>
      </c>
      <c r="M1858">
        <v>76519</v>
      </c>
      <c r="O1858" t="s">
        <v>20</v>
      </c>
      <c r="P1858" t="s">
        <v>182</v>
      </c>
      <c r="Q1858" t="s">
        <v>20</v>
      </c>
      <c r="R1858" t="s">
        <v>183</v>
      </c>
      <c r="S1858" s="1" t="s">
        <v>171</v>
      </c>
      <c r="T1858" s="1">
        <v>44676.375</v>
      </c>
      <c r="U1858" s="1">
        <v>44676.393055555556</v>
      </c>
      <c r="V1858" t="s">
        <v>184</v>
      </c>
      <c r="W1858" t="s">
        <v>85</v>
      </c>
      <c r="X1858" t="s">
        <v>212</v>
      </c>
      <c r="Y1858" t="s">
        <v>186</v>
      </c>
      <c r="Z1858" t="s">
        <v>187</v>
      </c>
      <c r="AA1858" s="32">
        <v>26</v>
      </c>
    </row>
    <row r="1859" spans="1:27" x14ac:dyDescent="0.3">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Bay Area</v>
      </c>
      <c r="C1859" s="4" t="str">
        <f>VLOOKUP(P1859,Lookup!$A$1:$E$19,5,0)</f>
        <v>Region 3</v>
      </c>
      <c r="D1859" s="4" t="str">
        <f>VLOOKUP(P1859,Lookup!$A$1:$B$19,2,0)</f>
        <v>EB</v>
      </c>
      <c r="E1859" s="4" t="str">
        <f>IF(AND((Data[[#This Row],[Min Notif Date]]&gt;$G$3),Data[[#This Row],[Min Notif Date]]&lt;$F$3),"Last Week","No")</f>
        <v>No</v>
      </c>
      <c r="F1859" s="4" t="str">
        <f>VLOOKUP(MONTH(Data[[#This Row],[Min Notif Date]]),Lookup!$G$1:$H$12,2,0)</f>
        <v>4. Apr</v>
      </c>
      <c r="G1859" s="4" t="str">
        <f t="shared" si="28"/>
        <v/>
      </c>
      <c r="H1859" s="4" t="str">
        <f>IF(AND(Data[[#This Row],[Min Notif Time]]&gt;6,Data[[#This Row],[Min Notif Time]]&lt;17),"Business Hours","Non-Business Hours")</f>
        <v>Business Hours</v>
      </c>
      <c r="I1859" s="4" t="str" cm="1">
        <f t="array" ref="I1859">IFERROR(VLOOKUP(Data[[#This Row],[Min Notif Date]],Lookup!$N$1:$P$11,2,0),_xlfn.IFS(VLOOKUP(WEEKDAY(Data[[#This Row],[Min Notif Date]]),Lookup!$J$1:$L$7,3,0)="Weekend","Weekend",VLOOKUP(WEEKDAY(Data[[#This Row],[Min Notif Date]]),Lookup!$J$1:$L$7,3,0)="Weekday","Weekday"))</f>
        <v>Weekday</v>
      </c>
      <c r="J1859" s="4" t="str">
        <f>VLOOKUP(WEEKDAY(Data[[#This Row],[Min Notif Date]]),Lookup!$J$1:$K$7,2,0)</f>
        <v>2. Mon</v>
      </c>
      <c r="K1859" s="105">
        <f>ROUNDDOWN(Data[[#This Row],[PGE Notified Time]],0)</f>
        <v>44676</v>
      </c>
      <c r="L1859" s="4">
        <f>HOUR(Data[[#This Row],[PGE Notified Time]])</f>
        <v>11</v>
      </c>
      <c r="M1859">
        <v>76528</v>
      </c>
      <c r="O1859" t="s">
        <v>20</v>
      </c>
      <c r="P1859" t="s">
        <v>182</v>
      </c>
      <c r="Q1859" t="s">
        <v>20</v>
      </c>
      <c r="R1859" t="s">
        <v>223</v>
      </c>
      <c r="S1859" s="1" t="s">
        <v>171</v>
      </c>
      <c r="T1859" s="1">
        <v>44676.472222222219</v>
      </c>
      <c r="U1859" s="1">
        <v>44676.486111111109</v>
      </c>
      <c r="V1859" t="s">
        <v>184</v>
      </c>
      <c r="W1859" t="s">
        <v>85</v>
      </c>
      <c r="X1859" t="s">
        <v>185</v>
      </c>
      <c r="Y1859" t="s">
        <v>186</v>
      </c>
      <c r="Z1859" t="s">
        <v>187</v>
      </c>
      <c r="AA1859" s="32">
        <v>20</v>
      </c>
    </row>
    <row r="1860" spans="1:27" x14ac:dyDescent="0.3">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0" s="4" t="str">
        <f>VLOOKUP(P1860,Lookup!$A$1:$D$19,4,0)</f>
        <v>Central Valley</v>
      </c>
      <c r="C1860" s="4" t="str">
        <f>VLOOKUP(P1860,Lookup!$A$1:$E$19,5,0)</f>
        <v>Region 5</v>
      </c>
      <c r="D1860" s="4" t="str">
        <f>VLOOKUP(P1860,Lookup!$A$1:$B$19,2,0)</f>
        <v>FR</v>
      </c>
      <c r="E1860" s="4" t="str">
        <f>IF(AND((Data[[#This Row],[Min Notif Date]]&gt;$G$3),Data[[#This Row],[Min Notif Date]]&lt;$F$3),"Last Week","No")</f>
        <v>No</v>
      </c>
      <c r="F1860" s="4" t="str">
        <f>VLOOKUP(MONTH(Data[[#This Row],[Min Notif Date]]),Lookup!$G$1:$H$12,2,0)</f>
        <v>4. Apr</v>
      </c>
      <c r="G1860" s="4" t="str">
        <f t="shared" si="28"/>
        <v/>
      </c>
      <c r="H1860" s="4" t="str">
        <f>IF(AND(Data[[#This Row],[Min Notif Time]]&gt;6,Data[[#This Row],[Min Notif Time]]&lt;17),"Business Hours","Non-Business Hours")</f>
        <v>Business Hours</v>
      </c>
      <c r="I1860" s="4" t="str" cm="1">
        <f t="array" ref="I1860">IFERROR(VLOOKUP(Data[[#This Row],[Min Notif Date]],Lookup!$N$1:$P$11,2,0),_xlfn.IFS(VLOOKUP(WEEKDAY(Data[[#This Row],[Min Notif Date]]),Lookup!$J$1:$L$7,3,0)="Weekend","Weekend",VLOOKUP(WEEKDAY(Data[[#This Row],[Min Notif Date]]),Lookup!$J$1:$L$7,3,0)="Weekday","Weekday"))</f>
        <v>Weekday</v>
      </c>
      <c r="J1860" s="4" t="str">
        <f>VLOOKUP(WEEKDAY(Data[[#This Row],[Min Notif Date]]),Lookup!$J$1:$K$7,2,0)</f>
        <v>3. Tue</v>
      </c>
      <c r="K1860" s="105">
        <f>ROUNDDOWN(Data[[#This Row],[PGE Notified Time]],0)</f>
        <v>44677</v>
      </c>
      <c r="L1860" s="4">
        <f>HOUR(Data[[#This Row],[PGE Notified Time]])</f>
        <v>9</v>
      </c>
      <c r="M1860">
        <v>76571</v>
      </c>
      <c r="O1860" t="s">
        <v>20</v>
      </c>
      <c r="P1860" t="s">
        <v>195</v>
      </c>
      <c r="Q1860" t="s">
        <v>20</v>
      </c>
      <c r="R1860" t="s">
        <v>193</v>
      </c>
      <c r="S1860" s="1" t="s">
        <v>171</v>
      </c>
      <c r="T1860" s="1">
        <v>44677.400694444441</v>
      </c>
      <c r="U1860" s="1">
        <v>44677.883333333331</v>
      </c>
      <c r="V1860" t="s">
        <v>184</v>
      </c>
      <c r="W1860" t="s">
        <v>87</v>
      </c>
      <c r="X1860" t="s">
        <v>196</v>
      </c>
      <c r="Y1860" t="s">
        <v>186</v>
      </c>
      <c r="Z1860" t="s">
        <v>187</v>
      </c>
      <c r="AA1860" s="32">
        <v>695</v>
      </c>
    </row>
    <row r="1861" spans="1:27" x14ac:dyDescent="0.3">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Bay Area</v>
      </c>
      <c r="C1861" s="4" t="str">
        <f>VLOOKUP(P1861,Lookup!$A$1:$E$19,5,0)</f>
        <v>Region 3</v>
      </c>
      <c r="D1861" s="4" t="str">
        <f>VLOOKUP(P1861,Lookup!$A$1:$B$19,2,0)</f>
        <v>SF</v>
      </c>
      <c r="E1861" s="4" t="str">
        <f>IF(AND((Data[[#This Row],[Min Notif Date]]&gt;$G$3),Data[[#This Row],[Min Notif Date]]&lt;$F$3),"Last Week","No")</f>
        <v>No</v>
      </c>
      <c r="F1861" s="4" t="str">
        <f>VLOOKUP(MONTH(Data[[#This Row],[Min Notif Date]]),Lookup!$G$1:$H$12,2,0)</f>
        <v>4. Apr</v>
      </c>
      <c r="G1861" s="4" t="str">
        <f t="shared" ref="G1861:G1924" si="29">IF(AA1861&lt;0,"Negative","")</f>
        <v/>
      </c>
      <c r="H1861" s="4" t="str">
        <f>IF(AND(Data[[#This Row],[Min Notif Time]]&gt;6,Data[[#This Row],[Min Notif Time]]&lt;17),"Business Hours","Non-Business Hours")</f>
        <v>Business Hours</v>
      </c>
      <c r="I1861" s="4" t="str" cm="1">
        <f t="array" ref="I1861">IFERROR(VLOOKUP(Data[[#This Row],[Min Notif Date]],Lookup!$N$1:$P$11,2,0),_xlfn.IFS(VLOOKUP(WEEKDAY(Data[[#This Row],[Min Notif Date]]),Lookup!$J$1:$L$7,3,0)="Weekend","Weekend",VLOOKUP(WEEKDAY(Data[[#This Row],[Min Notif Date]]),Lookup!$J$1:$L$7,3,0)="Weekday","Weekday"))</f>
        <v>Weekday</v>
      </c>
      <c r="J1861" s="4" t="str">
        <f>VLOOKUP(WEEKDAY(Data[[#This Row],[Min Notif Date]]),Lookup!$J$1:$K$7,2,0)</f>
        <v>3. Tue</v>
      </c>
      <c r="K1861" s="105">
        <f>ROUNDDOWN(Data[[#This Row],[PGE Notified Time]],0)</f>
        <v>44677</v>
      </c>
      <c r="L1861" s="4">
        <f>HOUR(Data[[#This Row],[PGE Notified Time]])</f>
        <v>11</v>
      </c>
      <c r="M1861">
        <v>76589</v>
      </c>
      <c r="O1861" t="s">
        <v>20</v>
      </c>
      <c r="P1861" t="s">
        <v>190</v>
      </c>
      <c r="Q1861" t="s">
        <v>20</v>
      </c>
      <c r="R1861" t="s">
        <v>183</v>
      </c>
      <c r="S1861" s="1" t="s">
        <v>171</v>
      </c>
      <c r="T1861" s="1">
        <v>44677.495833333334</v>
      </c>
      <c r="U1861" s="1">
        <v>44677.972222222219</v>
      </c>
      <c r="V1861" t="s">
        <v>184</v>
      </c>
      <c r="W1861" t="s">
        <v>87</v>
      </c>
      <c r="X1861" t="s">
        <v>192</v>
      </c>
      <c r="Y1861" t="s">
        <v>186</v>
      </c>
      <c r="Z1861" t="s">
        <v>187</v>
      </c>
      <c r="AA1861" s="32">
        <v>686</v>
      </c>
    </row>
    <row r="1862" spans="1:27" x14ac:dyDescent="0.3">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Central Valley</v>
      </c>
      <c r="C1862" s="4" t="str">
        <f>VLOOKUP(P1862,Lookup!$A$1:$E$19,5,0)</f>
        <v>Region 5</v>
      </c>
      <c r="D1862" s="4" t="str">
        <f>VLOOKUP(P1862,Lookup!$A$1:$B$19,2,0)</f>
        <v>YO</v>
      </c>
      <c r="E1862" s="4" t="str">
        <f>IF(AND((Data[[#This Row],[Min Notif Date]]&gt;$G$3),Data[[#This Row],[Min Notif Date]]&lt;$F$3),"Last Week","No")</f>
        <v>No</v>
      </c>
      <c r="F1862" s="4" t="str">
        <f>VLOOKUP(MONTH(Data[[#This Row],[Min Notif Date]]),Lookup!$G$1:$H$12,2,0)</f>
        <v>4. Apr</v>
      </c>
      <c r="G1862" s="4" t="str">
        <f t="shared" si="29"/>
        <v/>
      </c>
      <c r="H1862" s="4" t="str">
        <f>IF(AND(Data[[#This Row],[Min Notif Time]]&gt;6,Data[[#This Row],[Min Notif Time]]&lt;17),"Business Hours","Non-Business Hours")</f>
        <v>Business Hours</v>
      </c>
      <c r="I1862" s="4" t="str" cm="1">
        <f t="array" ref="I1862">IFERROR(VLOOKUP(Data[[#This Row],[Min Notif Date]],Lookup!$N$1:$P$11,2,0),_xlfn.IFS(VLOOKUP(WEEKDAY(Data[[#This Row],[Min Notif Date]]),Lookup!$J$1:$L$7,3,0)="Weekend","Weekend",VLOOKUP(WEEKDAY(Data[[#This Row],[Min Notif Date]]),Lookup!$J$1:$L$7,3,0)="Weekday","Weekday"))</f>
        <v>Weekday</v>
      </c>
      <c r="J1862" s="4" t="str">
        <f>VLOOKUP(WEEKDAY(Data[[#This Row],[Min Notif Date]]),Lookup!$J$1:$K$7,2,0)</f>
        <v>3. Tue</v>
      </c>
      <c r="K1862" s="105">
        <f>ROUNDDOWN(Data[[#This Row],[PGE Notified Time]],0)</f>
        <v>44677</v>
      </c>
      <c r="L1862" s="4">
        <f>HOUR(Data[[#This Row],[PGE Notified Time]])</f>
        <v>12</v>
      </c>
      <c r="M1862">
        <v>76598</v>
      </c>
      <c r="O1862" t="s">
        <v>20</v>
      </c>
      <c r="P1862" t="s">
        <v>231</v>
      </c>
      <c r="Q1862" t="s">
        <v>20</v>
      </c>
      <c r="R1862" t="s">
        <v>193</v>
      </c>
      <c r="S1862" s="1" t="s">
        <v>171</v>
      </c>
      <c r="T1862" s="1">
        <v>44677.52847222222</v>
      </c>
      <c r="U1862" s="1">
        <v>44677.864583333336</v>
      </c>
      <c r="V1862" t="s">
        <v>184</v>
      </c>
      <c r="W1862" t="s">
        <v>87</v>
      </c>
      <c r="X1862" t="s">
        <v>232</v>
      </c>
      <c r="Y1862" t="s">
        <v>186</v>
      </c>
      <c r="Z1862" t="s">
        <v>187</v>
      </c>
      <c r="AA1862" s="32">
        <v>484</v>
      </c>
    </row>
    <row r="1863" spans="1:27" x14ac:dyDescent="0.3">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3" s="4" t="str">
        <f>VLOOKUP(P1863,Lookup!$A$1:$D$19,4,0)</f>
        <v>Bay Area</v>
      </c>
      <c r="C1863" s="4" t="str">
        <f>VLOOKUP(P1863,Lookup!$A$1:$E$19,5,0)</f>
        <v>Region 3</v>
      </c>
      <c r="D1863" s="4" t="str">
        <f>VLOOKUP(P1863,Lookup!$A$1:$B$19,2,0)</f>
        <v>EB</v>
      </c>
      <c r="E1863" s="4" t="str">
        <f>IF(AND((Data[[#This Row],[Min Notif Date]]&gt;$G$3),Data[[#This Row],[Min Notif Date]]&lt;$F$3),"Last Week","No")</f>
        <v>No</v>
      </c>
      <c r="F1863" s="4" t="str">
        <f>VLOOKUP(MONTH(Data[[#This Row],[Min Notif Date]]),Lookup!$G$1:$H$12,2,0)</f>
        <v>4. Apr</v>
      </c>
      <c r="G1863" s="4" t="str">
        <f t="shared" si="29"/>
        <v/>
      </c>
      <c r="H1863" s="4" t="str">
        <f>IF(AND(Data[[#This Row],[Min Notif Time]]&gt;6,Data[[#This Row],[Min Notif Time]]&lt;17),"Business Hours","Non-Business Hours")</f>
        <v>Business Hours</v>
      </c>
      <c r="I1863" s="4" t="str" cm="1">
        <f t="array" ref="I1863">IFERROR(VLOOKUP(Data[[#This Row],[Min Notif Date]],Lookup!$N$1:$P$11,2,0),_xlfn.IFS(VLOOKUP(WEEKDAY(Data[[#This Row],[Min Notif Date]]),Lookup!$J$1:$L$7,3,0)="Weekend","Weekend",VLOOKUP(WEEKDAY(Data[[#This Row],[Min Notif Date]]),Lookup!$J$1:$L$7,3,0)="Weekday","Weekday"))</f>
        <v>Weekday</v>
      </c>
      <c r="J1863" s="4" t="str">
        <f>VLOOKUP(WEEKDAY(Data[[#This Row],[Min Notif Date]]),Lookup!$J$1:$K$7,2,0)</f>
        <v>3. Tue</v>
      </c>
      <c r="K1863" s="105">
        <f>ROUNDDOWN(Data[[#This Row],[PGE Notified Time]],0)</f>
        <v>44677</v>
      </c>
      <c r="L1863" s="4">
        <f>HOUR(Data[[#This Row],[PGE Notified Time]])</f>
        <v>9</v>
      </c>
      <c r="M1863">
        <v>76565</v>
      </c>
      <c r="O1863" t="s">
        <v>20</v>
      </c>
      <c r="P1863" t="s">
        <v>182</v>
      </c>
      <c r="Q1863" t="s">
        <v>20</v>
      </c>
      <c r="R1863" t="s">
        <v>193</v>
      </c>
      <c r="S1863" s="1" t="s">
        <v>171</v>
      </c>
      <c r="T1863" s="1">
        <v>44677.385416666664</v>
      </c>
      <c r="U1863" s="1">
        <v>44677.6875</v>
      </c>
      <c r="V1863" t="s">
        <v>184</v>
      </c>
      <c r="W1863" t="s">
        <v>87</v>
      </c>
      <c r="X1863" t="s">
        <v>212</v>
      </c>
      <c r="Y1863" t="s">
        <v>186</v>
      </c>
      <c r="Z1863" t="s">
        <v>187</v>
      </c>
      <c r="AA1863" s="32">
        <v>435</v>
      </c>
    </row>
    <row r="1864" spans="1:27" x14ac:dyDescent="0.3">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North Coast</v>
      </c>
      <c r="C1864" s="4" t="str">
        <f>VLOOKUP(P1864,Lookup!$A$1:$E$19,5,0)</f>
        <v>Region 1</v>
      </c>
      <c r="D1864" s="4" t="str">
        <f>VLOOKUP(P1864,Lookup!$A$1:$B$19,2,0)</f>
        <v>SO</v>
      </c>
      <c r="E1864" s="4" t="str">
        <f>IF(AND((Data[[#This Row],[Min Notif Date]]&gt;$G$3),Data[[#This Row],[Min Notif Date]]&lt;$F$3),"Last Week","No")</f>
        <v>No</v>
      </c>
      <c r="F1864" s="4" t="str">
        <f>VLOOKUP(MONTH(Data[[#This Row],[Min Notif Date]]),Lookup!$G$1:$H$12,2,0)</f>
        <v>4. Apr</v>
      </c>
      <c r="G1864" s="4" t="str">
        <f t="shared" si="29"/>
        <v/>
      </c>
      <c r="H1864" s="4" t="str">
        <f>IF(AND(Data[[#This Row],[Min Notif Time]]&gt;6,Data[[#This Row],[Min Notif Time]]&lt;17),"Business Hours","Non-Business Hours")</f>
        <v>Business Hours</v>
      </c>
      <c r="I1864" s="4" t="str" cm="1">
        <f t="array" ref="I1864">IFERROR(VLOOKUP(Data[[#This Row],[Min Notif Date]],Lookup!$N$1:$P$11,2,0),_xlfn.IFS(VLOOKUP(WEEKDAY(Data[[#This Row],[Min Notif Date]]),Lookup!$J$1:$L$7,3,0)="Weekend","Weekend",VLOOKUP(WEEKDAY(Data[[#This Row],[Min Notif Date]]),Lookup!$J$1:$L$7,3,0)="Weekday","Weekday"))</f>
        <v>Weekday</v>
      </c>
      <c r="J1864" s="4" t="str">
        <f>VLOOKUP(WEEKDAY(Data[[#This Row],[Min Notif Date]]),Lookup!$J$1:$K$7,2,0)</f>
        <v>3. Tue</v>
      </c>
      <c r="K1864" s="105">
        <f>ROUNDDOWN(Data[[#This Row],[PGE Notified Time]],0)</f>
        <v>44677</v>
      </c>
      <c r="L1864" s="4">
        <f>HOUR(Data[[#This Row],[PGE Notified Time]])</f>
        <v>10</v>
      </c>
      <c r="M1864">
        <v>76577</v>
      </c>
      <c r="N1864">
        <v>424419</v>
      </c>
      <c r="O1864" t="s">
        <v>20</v>
      </c>
      <c r="P1864" t="s">
        <v>203</v>
      </c>
      <c r="Q1864" t="s">
        <v>20</v>
      </c>
      <c r="R1864" t="s">
        <v>193</v>
      </c>
      <c r="S1864" s="1">
        <v>44677.401967592596</v>
      </c>
      <c r="T1864" s="1">
        <v>44677.441192129627</v>
      </c>
      <c r="U1864" s="1">
        <v>44677.701388888891</v>
      </c>
      <c r="V1864" t="s">
        <v>184</v>
      </c>
      <c r="W1864" t="s">
        <v>87</v>
      </c>
      <c r="X1864" t="s">
        <v>265</v>
      </c>
      <c r="Y1864" t="s">
        <v>186</v>
      </c>
      <c r="Z1864" t="s">
        <v>187</v>
      </c>
      <c r="AA1864" s="32">
        <v>431.16666666700002</v>
      </c>
    </row>
    <row r="1865" spans="1:27" x14ac:dyDescent="0.3">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South Bay</v>
      </c>
      <c r="C1865" s="4" t="str">
        <f>VLOOKUP(P1865,Lookup!$A$1:$E$19,5,0)</f>
        <v>Region 4</v>
      </c>
      <c r="D1865" s="4" t="str">
        <f>VLOOKUP(P1865,Lookup!$A$1:$B$19,2,0)</f>
        <v>DA</v>
      </c>
      <c r="E1865" s="4" t="str">
        <f>IF(AND((Data[[#This Row],[Min Notif Date]]&gt;$G$3),Data[[#This Row],[Min Notif Date]]&lt;$F$3),"Last Week","No")</f>
        <v>No</v>
      </c>
      <c r="F1865" s="4" t="str">
        <f>VLOOKUP(MONTH(Data[[#This Row],[Min Notif Date]]),Lookup!$G$1:$H$12,2,0)</f>
        <v>4. Apr</v>
      </c>
      <c r="G1865" s="4" t="str">
        <f t="shared" si="29"/>
        <v/>
      </c>
      <c r="H1865" s="4" t="str">
        <f>IF(AND(Data[[#This Row],[Min Notif Time]]&gt;6,Data[[#This Row],[Min Notif Time]]&lt;17),"Business Hours","Non-Business Hours")</f>
        <v>Business Hours</v>
      </c>
      <c r="I1865" s="4" t="str" cm="1">
        <f t="array" ref="I1865">IFERROR(VLOOKUP(Data[[#This Row],[Min Notif Date]],Lookup!$N$1:$P$11,2,0),_xlfn.IFS(VLOOKUP(WEEKDAY(Data[[#This Row],[Min Notif Date]]),Lookup!$J$1:$L$7,3,0)="Weekend","Weekend",VLOOKUP(WEEKDAY(Data[[#This Row],[Min Notif Date]]),Lookup!$J$1:$L$7,3,0)="Weekday","Weekday"))</f>
        <v>Weekday</v>
      </c>
      <c r="J1865" s="4" t="str">
        <f>VLOOKUP(WEEKDAY(Data[[#This Row],[Min Notif Date]]),Lookup!$J$1:$K$7,2,0)</f>
        <v>3. Tue</v>
      </c>
      <c r="K1865" s="105">
        <f>ROUNDDOWN(Data[[#This Row],[PGE Notified Time]],0)</f>
        <v>44677</v>
      </c>
      <c r="L1865" s="4">
        <f>HOUR(Data[[#This Row],[PGE Notified Time]])</f>
        <v>16</v>
      </c>
      <c r="M1865">
        <v>76617</v>
      </c>
      <c r="O1865" t="s">
        <v>20</v>
      </c>
      <c r="P1865" t="s">
        <v>279</v>
      </c>
      <c r="Q1865" t="s">
        <v>20</v>
      </c>
      <c r="R1865" t="s">
        <v>183</v>
      </c>
      <c r="S1865" s="1" t="s">
        <v>171</v>
      </c>
      <c r="T1865" s="1">
        <v>44677.695138888892</v>
      </c>
      <c r="U1865" s="1">
        <v>44677.979166666664</v>
      </c>
      <c r="V1865" t="s">
        <v>184</v>
      </c>
      <c r="W1865" t="s">
        <v>87</v>
      </c>
      <c r="X1865" t="s">
        <v>362</v>
      </c>
      <c r="Y1865" t="s">
        <v>186</v>
      </c>
      <c r="Z1865" t="s">
        <v>187</v>
      </c>
      <c r="AA1865" s="32">
        <v>409</v>
      </c>
    </row>
    <row r="1866" spans="1:27" x14ac:dyDescent="0.3">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Bay Area</v>
      </c>
      <c r="C1866" s="4" t="str">
        <f>VLOOKUP(P1866,Lookup!$A$1:$E$19,5,0)</f>
        <v>Region 3</v>
      </c>
      <c r="D1866" s="4" t="str">
        <f>VLOOKUP(P1866,Lookup!$A$1:$B$19,2,0)</f>
        <v>EB</v>
      </c>
      <c r="E1866" s="4" t="str">
        <f>IF(AND((Data[[#This Row],[Min Notif Date]]&gt;$G$3),Data[[#This Row],[Min Notif Date]]&lt;$F$3),"Last Week","No")</f>
        <v>No</v>
      </c>
      <c r="F1866" s="4" t="str">
        <f>VLOOKUP(MONTH(Data[[#This Row],[Min Notif Date]]),Lookup!$G$1:$H$12,2,0)</f>
        <v>4. Apr</v>
      </c>
      <c r="G1866" s="4" t="str">
        <f t="shared" si="29"/>
        <v/>
      </c>
      <c r="H1866" s="4" t="str">
        <f>IF(AND(Data[[#This Row],[Min Notif Time]]&gt;6,Data[[#This Row],[Min Notif Time]]&lt;17),"Business Hours","Non-Business Hours")</f>
        <v>Business Hours</v>
      </c>
      <c r="I1866" s="4" t="str" cm="1">
        <f t="array" ref="I1866">IFERROR(VLOOKUP(Data[[#This Row],[Min Notif Date]],Lookup!$N$1:$P$11,2,0),_xlfn.IFS(VLOOKUP(WEEKDAY(Data[[#This Row],[Min Notif Date]]),Lookup!$J$1:$L$7,3,0)="Weekend","Weekend",VLOOKUP(WEEKDAY(Data[[#This Row],[Min Notif Date]]),Lookup!$J$1:$L$7,3,0)="Weekday","Weekday"))</f>
        <v>Weekday</v>
      </c>
      <c r="J1866" s="4" t="str">
        <f>VLOOKUP(WEEKDAY(Data[[#This Row],[Min Notif Date]]),Lookup!$J$1:$K$7,2,0)</f>
        <v>3. Tue</v>
      </c>
      <c r="K1866" s="105">
        <f>ROUNDDOWN(Data[[#This Row],[PGE Notified Time]],0)</f>
        <v>44677</v>
      </c>
      <c r="L1866" s="4">
        <f>HOUR(Data[[#This Row],[PGE Notified Time]])</f>
        <v>11</v>
      </c>
      <c r="M1866">
        <v>76588</v>
      </c>
      <c r="O1866" t="s">
        <v>20</v>
      </c>
      <c r="P1866" t="s">
        <v>182</v>
      </c>
      <c r="Q1866" t="s">
        <v>20</v>
      </c>
      <c r="R1866" t="s">
        <v>183</v>
      </c>
      <c r="S1866" s="1" t="s">
        <v>171</v>
      </c>
      <c r="T1866" s="1">
        <v>44677.492361111108</v>
      </c>
      <c r="U1866" s="1">
        <v>44677.770833333336</v>
      </c>
      <c r="V1866" t="s">
        <v>184</v>
      </c>
      <c r="W1866" t="s">
        <v>87</v>
      </c>
      <c r="X1866" t="s">
        <v>185</v>
      </c>
      <c r="Y1866" t="s">
        <v>186</v>
      </c>
      <c r="Z1866" t="s">
        <v>187</v>
      </c>
      <c r="AA1866" s="32">
        <v>401</v>
      </c>
    </row>
    <row r="1867" spans="1:27" x14ac:dyDescent="0.3">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North Valley</v>
      </c>
      <c r="C1867" s="4" t="str">
        <f>VLOOKUP(P1867,Lookup!$A$1:$E$19,5,0)</f>
        <v>Region 2</v>
      </c>
      <c r="D1867" s="4" t="str">
        <f>VLOOKUP(P1867,Lookup!$A$1:$B$19,2,0)</f>
        <v>SA</v>
      </c>
      <c r="E1867" s="4" t="str">
        <f>IF(AND((Data[[#This Row],[Min Notif Date]]&gt;$G$3),Data[[#This Row],[Min Notif Date]]&lt;$F$3),"Last Week","No")</f>
        <v>No</v>
      </c>
      <c r="F1867" s="4" t="str">
        <f>VLOOKUP(MONTH(Data[[#This Row],[Min Notif Date]]),Lookup!$G$1:$H$12,2,0)</f>
        <v>4. Apr</v>
      </c>
      <c r="G1867" s="4" t="str">
        <f t="shared" si="29"/>
        <v/>
      </c>
      <c r="H1867" s="4" t="str">
        <f>IF(AND(Data[[#This Row],[Min Notif Time]]&gt;6,Data[[#This Row],[Min Notif Time]]&lt;17),"Business Hours","Non-Business Hours")</f>
        <v>Business Hours</v>
      </c>
      <c r="I1867" s="4" t="str" cm="1">
        <f t="array" ref="I1867">IFERROR(VLOOKUP(Data[[#This Row],[Min Notif Date]],Lookup!$N$1:$P$11,2,0),_xlfn.IFS(VLOOKUP(WEEKDAY(Data[[#This Row],[Min Notif Date]]),Lookup!$J$1:$L$7,3,0)="Weekend","Weekend",VLOOKUP(WEEKDAY(Data[[#This Row],[Min Notif Date]]),Lookup!$J$1:$L$7,3,0)="Weekday","Weekday"))</f>
        <v>Weekday</v>
      </c>
      <c r="J1867" s="4" t="str">
        <f>VLOOKUP(WEEKDAY(Data[[#This Row],[Min Notif Date]]),Lookup!$J$1:$K$7,2,0)</f>
        <v>3. Tue</v>
      </c>
      <c r="K1867" s="105">
        <f>ROUNDDOWN(Data[[#This Row],[PGE Notified Time]],0)</f>
        <v>44677</v>
      </c>
      <c r="L1867" s="4">
        <f>HOUR(Data[[#This Row],[PGE Notified Time]])</f>
        <v>9</v>
      </c>
      <c r="M1867">
        <v>76568</v>
      </c>
      <c r="O1867" t="s">
        <v>20</v>
      </c>
      <c r="P1867" t="s">
        <v>210</v>
      </c>
      <c r="Q1867" t="s">
        <v>20</v>
      </c>
      <c r="R1867" t="s">
        <v>183</v>
      </c>
      <c r="S1867" s="1" t="s">
        <v>171</v>
      </c>
      <c r="T1867" s="1">
        <v>44677.390972222223</v>
      </c>
      <c r="U1867" s="1">
        <v>44677.645833333336</v>
      </c>
      <c r="V1867" t="s">
        <v>184</v>
      </c>
      <c r="W1867" t="s">
        <v>87</v>
      </c>
      <c r="X1867" t="s">
        <v>238</v>
      </c>
      <c r="Y1867" t="s">
        <v>186</v>
      </c>
      <c r="Z1867" t="s">
        <v>187</v>
      </c>
      <c r="AA1867" s="32">
        <v>367</v>
      </c>
    </row>
    <row r="1868" spans="1:27" x14ac:dyDescent="0.3">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Bay Area</v>
      </c>
      <c r="C1868" s="4" t="str">
        <f>VLOOKUP(P1868,Lookup!$A$1:$E$19,5,0)</f>
        <v>Region 3</v>
      </c>
      <c r="D1868" s="4" t="str">
        <f>VLOOKUP(P1868,Lookup!$A$1:$B$19,2,0)</f>
        <v>SF</v>
      </c>
      <c r="E1868" s="4" t="str">
        <f>IF(AND((Data[[#This Row],[Min Notif Date]]&gt;$G$3),Data[[#This Row],[Min Notif Date]]&lt;$F$3),"Last Week","No")</f>
        <v>No</v>
      </c>
      <c r="F1868" s="4" t="str">
        <f>VLOOKUP(MONTH(Data[[#This Row],[Min Notif Date]]),Lookup!$G$1:$H$12,2,0)</f>
        <v>4. Apr</v>
      </c>
      <c r="G1868" s="4" t="str">
        <f t="shared" si="29"/>
        <v/>
      </c>
      <c r="H1868" s="4" t="str">
        <f>IF(AND(Data[[#This Row],[Min Notif Time]]&gt;6,Data[[#This Row],[Min Notif Time]]&lt;17),"Business Hours","Non-Business Hours")</f>
        <v>Business Hours</v>
      </c>
      <c r="I1868" s="4" t="str" cm="1">
        <f t="array" ref="I1868">IFERROR(VLOOKUP(Data[[#This Row],[Min Notif Date]],Lookup!$N$1:$P$11,2,0),_xlfn.IFS(VLOOKUP(WEEKDAY(Data[[#This Row],[Min Notif Date]]),Lookup!$J$1:$L$7,3,0)="Weekend","Weekend",VLOOKUP(WEEKDAY(Data[[#This Row],[Min Notif Date]]),Lookup!$J$1:$L$7,3,0)="Weekday","Weekday"))</f>
        <v>Weekday</v>
      </c>
      <c r="J1868" s="4" t="str">
        <f>VLOOKUP(WEEKDAY(Data[[#This Row],[Min Notif Date]]),Lookup!$J$1:$K$7,2,0)</f>
        <v>3. Tue</v>
      </c>
      <c r="K1868" s="105">
        <f>ROUNDDOWN(Data[[#This Row],[PGE Notified Time]],0)</f>
        <v>44677</v>
      </c>
      <c r="L1868" s="4">
        <f>HOUR(Data[[#This Row],[PGE Notified Time]])</f>
        <v>12</v>
      </c>
      <c r="M1868">
        <v>76600</v>
      </c>
      <c r="O1868" t="s">
        <v>20</v>
      </c>
      <c r="P1868" t="s">
        <v>190</v>
      </c>
      <c r="Q1868" t="s">
        <v>20</v>
      </c>
      <c r="R1868" t="s">
        <v>191</v>
      </c>
      <c r="S1868" s="1" t="s">
        <v>171</v>
      </c>
      <c r="T1868" s="1">
        <v>44677.538194444445</v>
      </c>
      <c r="U1868" s="1">
        <v>44677.75</v>
      </c>
      <c r="V1868" t="s">
        <v>184</v>
      </c>
      <c r="W1868" t="s">
        <v>87</v>
      </c>
      <c r="X1868" t="s">
        <v>192</v>
      </c>
      <c r="Y1868" t="s">
        <v>186</v>
      </c>
      <c r="Z1868" t="s">
        <v>187</v>
      </c>
      <c r="AA1868" s="32">
        <v>305</v>
      </c>
    </row>
    <row r="1869" spans="1:27" x14ac:dyDescent="0.3">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Central Valley</v>
      </c>
      <c r="C1869" s="4" t="str">
        <f>VLOOKUP(P1869,Lookup!$A$1:$E$19,5,0)</f>
        <v>Region 5</v>
      </c>
      <c r="D1869" s="4" t="str">
        <f>VLOOKUP(P1869,Lookup!$A$1:$B$19,2,0)</f>
        <v>KE</v>
      </c>
      <c r="E1869" s="4" t="str">
        <f>IF(AND((Data[[#This Row],[Min Notif Date]]&gt;$G$3),Data[[#This Row],[Min Notif Date]]&lt;$F$3),"Last Week","No")</f>
        <v>No</v>
      </c>
      <c r="F1869" s="4" t="str">
        <f>VLOOKUP(MONTH(Data[[#This Row],[Min Notif Date]]),Lookup!$G$1:$H$12,2,0)</f>
        <v>4. Apr</v>
      </c>
      <c r="G1869" s="4" t="str">
        <f t="shared" si="29"/>
        <v/>
      </c>
      <c r="H1869" s="4" t="str">
        <f>IF(AND(Data[[#This Row],[Min Notif Time]]&gt;6,Data[[#This Row],[Min Notif Time]]&lt;17),"Business Hours","Non-Business Hours")</f>
        <v>Business Hours</v>
      </c>
      <c r="I1869" s="4" t="str" cm="1">
        <f t="array" ref="I1869">IFERROR(VLOOKUP(Data[[#This Row],[Min Notif Date]],Lookup!$N$1:$P$11,2,0),_xlfn.IFS(VLOOKUP(WEEKDAY(Data[[#This Row],[Min Notif Date]]),Lookup!$J$1:$L$7,3,0)="Weekend","Weekend",VLOOKUP(WEEKDAY(Data[[#This Row],[Min Notif Date]]),Lookup!$J$1:$L$7,3,0)="Weekday","Weekday"))</f>
        <v>Weekday</v>
      </c>
      <c r="J1869" s="4" t="str">
        <f>VLOOKUP(WEEKDAY(Data[[#This Row],[Min Notif Date]]),Lookup!$J$1:$K$7,2,0)</f>
        <v>3. Tue</v>
      </c>
      <c r="K1869" s="105">
        <f>ROUNDDOWN(Data[[#This Row],[PGE Notified Time]],0)</f>
        <v>44677</v>
      </c>
      <c r="L1869" s="4">
        <f>HOUR(Data[[#This Row],[PGE Notified Time]])</f>
        <v>11</v>
      </c>
      <c r="M1869">
        <v>76583</v>
      </c>
      <c r="O1869" t="s">
        <v>20</v>
      </c>
      <c r="P1869" t="s">
        <v>206</v>
      </c>
      <c r="Q1869" t="s">
        <v>20</v>
      </c>
      <c r="R1869" t="s">
        <v>193</v>
      </c>
      <c r="S1869" s="1" t="s">
        <v>171</v>
      </c>
      <c r="T1869" s="1">
        <v>44677.463888888888</v>
      </c>
      <c r="U1869" s="1">
        <v>44677.666666666664</v>
      </c>
      <c r="V1869" t="s">
        <v>184</v>
      </c>
      <c r="W1869" t="s">
        <v>87</v>
      </c>
      <c r="X1869" t="s">
        <v>207</v>
      </c>
      <c r="Y1869" t="s">
        <v>186</v>
      </c>
      <c r="Z1869" t="s">
        <v>187</v>
      </c>
      <c r="AA1869" s="32">
        <v>292</v>
      </c>
    </row>
    <row r="1870" spans="1:27" x14ac:dyDescent="0.3">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North Valley</v>
      </c>
      <c r="C1870" s="4" t="str">
        <f>VLOOKUP(P1870,Lookup!$A$1:$E$19,5,0)</f>
        <v>Region 2</v>
      </c>
      <c r="D1870" s="4" t="str">
        <f>VLOOKUP(P1870,Lookup!$A$1:$B$19,2,0)</f>
        <v>SA</v>
      </c>
      <c r="E1870" s="4" t="str">
        <f>IF(AND((Data[[#This Row],[Min Notif Date]]&gt;$G$3),Data[[#This Row],[Min Notif Date]]&lt;$F$3),"Last Week","No")</f>
        <v>No</v>
      </c>
      <c r="F1870" s="4" t="str">
        <f>VLOOKUP(MONTH(Data[[#This Row],[Min Notif Date]]),Lookup!$G$1:$H$12,2,0)</f>
        <v>4. Apr</v>
      </c>
      <c r="G1870" s="4" t="str">
        <f t="shared" si="29"/>
        <v/>
      </c>
      <c r="H1870" s="4" t="str">
        <f>IF(AND(Data[[#This Row],[Min Notif Time]]&gt;6,Data[[#This Row],[Min Notif Time]]&lt;17),"Business Hours","Non-Business Hours")</f>
        <v>Business Hours</v>
      </c>
      <c r="I1870" s="4" t="str" cm="1">
        <f t="array" ref="I1870">IFERROR(VLOOKUP(Data[[#This Row],[Min Notif Date]],Lookup!$N$1:$P$11,2,0),_xlfn.IFS(VLOOKUP(WEEKDAY(Data[[#This Row],[Min Notif Date]]),Lookup!$J$1:$L$7,3,0)="Weekend","Weekend",VLOOKUP(WEEKDAY(Data[[#This Row],[Min Notif Date]]),Lookup!$J$1:$L$7,3,0)="Weekday","Weekday"))</f>
        <v>Weekday</v>
      </c>
      <c r="J1870" s="4" t="str">
        <f>VLOOKUP(WEEKDAY(Data[[#This Row],[Min Notif Date]]),Lookup!$J$1:$K$7,2,0)</f>
        <v>3. Tue</v>
      </c>
      <c r="K1870" s="105">
        <f>ROUNDDOWN(Data[[#This Row],[PGE Notified Time]],0)</f>
        <v>44677</v>
      </c>
      <c r="L1870" s="4">
        <f>HOUR(Data[[#This Row],[PGE Notified Time]])</f>
        <v>12</v>
      </c>
      <c r="M1870">
        <v>76595</v>
      </c>
      <c r="O1870" t="s">
        <v>20</v>
      </c>
      <c r="P1870" t="s">
        <v>210</v>
      </c>
      <c r="Q1870" t="s">
        <v>20</v>
      </c>
      <c r="R1870" t="s">
        <v>183</v>
      </c>
      <c r="S1870" s="1" t="s">
        <v>171</v>
      </c>
      <c r="T1870" s="1">
        <v>44677.518750000003</v>
      </c>
      <c r="U1870" s="1">
        <v>44677.6875</v>
      </c>
      <c r="V1870" t="s">
        <v>184</v>
      </c>
      <c r="W1870" t="s">
        <v>87</v>
      </c>
      <c r="X1870" t="s">
        <v>238</v>
      </c>
      <c r="Y1870" t="s">
        <v>186</v>
      </c>
      <c r="Z1870" t="s">
        <v>187</v>
      </c>
      <c r="AA1870" s="32">
        <v>243</v>
      </c>
    </row>
    <row r="1871" spans="1:27" x14ac:dyDescent="0.3">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North Valley</v>
      </c>
      <c r="C1871" s="4" t="str">
        <f>VLOOKUP(P1871,Lookup!$A$1:$E$19,5,0)</f>
        <v>Region 2</v>
      </c>
      <c r="D1871" s="4" t="str">
        <f>VLOOKUP(P1871,Lookup!$A$1:$B$19,2,0)</f>
        <v>SA</v>
      </c>
      <c r="E1871" s="4" t="str">
        <f>IF(AND((Data[[#This Row],[Min Notif Date]]&gt;$G$3),Data[[#This Row],[Min Notif Date]]&lt;$F$3),"Last Week","No")</f>
        <v>No</v>
      </c>
      <c r="F1871" s="4" t="str">
        <f>VLOOKUP(MONTH(Data[[#This Row],[Min Notif Date]]),Lookup!$G$1:$H$12,2,0)</f>
        <v>4. Apr</v>
      </c>
      <c r="G1871" s="4" t="str">
        <f t="shared" si="29"/>
        <v/>
      </c>
      <c r="H1871" s="4" t="str">
        <f>IF(AND(Data[[#This Row],[Min Notif Time]]&gt;6,Data[[#This Row],[Min Notif Time]]&lt;17),"Business Hours","Non-Business Hours")</f>
        <v>Business Hours</v>
      </c>
      <c r="I1871" s="4" t="str" cm="1">
        <f t="array" ref="I1871">IFERROR(VLOOKUP(Data[[#This Row],[Min Notif Date]],Lookup!$N$1:$P$11,2,0),_xlfn.IFS(VLOOKUP(WEEKDAY(Data[[#This Row],[Min Notif Date]]),Lookup!$J$1:$L$7,3,0)="Weekend","Weekend",VLOOKUP(WEEKDAY(Data[[#This Row],[Min Notif Date]]),Lookup!$J$1:$L$7,3,0)="Weekday","Weekday"))</f>
        <v>Weekday</v>
      </c>
      <c r="J1871" s="4" t="str">
        <f>VLOOKUP(WEEKDAY(Data[[#This Row],[Min Notif Date]]),Lookup!$J$1:$K$7,2,0)</f>
        <v>3. Tue</v>
      </c>
      <c r="K1871" s="105">
        <f>ROUNDDOWN(Data[[#This Row],[PGE Notified Time]],0)</f>
        <v>44677</v>
      </c>
      <c r="L1871" s="4">
        <f>HOUR(Data[[#This Row],[PGE Notified Time]])</f>
        <v>11</v>
      </c>
      <c r="M1871">
        <v>76585</v>
      </c>
      <c r="O1871" t="s">
        <v>20</v>
      </c>
      <c r="P1871" t="s">
        <v>210</v>
      </c>
      <c r="Q1871" t="s">
        <v>20</v>
      </c>
      <c r="R1871" t="s">
        <v>183</v>
      </c>
      <c r="S1871" s="1" t="s">
        <v>171</v>
      </c>
      <c r="T1871" s="1">
        <v>44677.478472222225</v>
      </c>
      <c r="U1871" s="1">
        <v>44677.628472222219</v>
      </c>
      <c r="V1871" t="s">
        <v>184</v>
      </c>
      <c r="W1871" t="s">
        <v>87</v>
      </c>
      <c r="X1871" t="s">
        <v>238</v>
      </c>
      <c r="Y1871" t="s">
        <v>186</v>
      </c>
      <c r="Z1871" t="s">
        <v>187</v>
      </c>
      <c r="AA1871" s="32">
        <v>216</v>
      </c>
    </row>
    <row r="1872" spans="1:27" x14ac:dyDescent="0.3">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2" s="4" t="str">
        <f>VLOOKUP(P1872,Lookup!$A$1:$D$19,4,0)</f>
        <v>North Valley</v>
      </c>
      <c r="C1872" s="4" t="str">
        <f>VLOOKUP(P1872,Lookup!$A$1:$E$19,5,0)</f>
        <v>Region 2</v>
      </c>
      <c r="D1872" s="4" t="str">
        <f>VLOOKUP(P1872,Lookup!$A$1:$B$19,2,0)</f>
        <v>SA</v>
      </c>
      <c r="E1872" s="4" t="str">
        <f>IF(AND((Data[[#This Row],[Min Notif Date]]&gt;$G$3),Data[[#This Row],[Min Notif Date]]&lt;$F$3),"Last Week","No")</f>
        <v>No</v>
      </c>
      <c r="F1872" s="4" t="str">
        <f>VLOOKUP(MONTH(Data[[#This Row],[Min Notif Date]]),Lookup!$G$1:$H$12,2,0)</f>
        <v>4. Apr</v>
      </c>
      <c r="G1872" s="4" t="str">
        <f t="shared" si="29"/>
        <v/>
      </c>
      <c r="H1872" s="4" t="str">
        <f>IF(AND(Data[[#This Row],[Min Notif Time]]&gt;6,Data[[#This Row],[Min Notif Time]]&lt;17),"Business Hours","Non-Business Hours")</f>
        <v>Business Hours</v>
      </c>
      <c r="I1872" s="4" t="str" cm="1">
        <f t="array" ref="I1872">IFERROR(VLOOKUP(Data[[#This Row],[Min Notif Date]],Lookup!$N$1:$P$11,2,0),_xlfn.IFS(VLOOKUP(WEEKDAY(Data[[#This Row],[Min Notif Date]]),Lookup!$J$1:$L$7,3,0)="Weekend","Weekend",VLOOKUP(WEEKDAY(Data[[#This Row],[Min Notif Date]]),Lookup!$J$1:$L$7,3,0)="Weekday","Weekday"))</f>
        <v>Weekday</v>
      </c>
      <c r="J1872" s="4" t="str">
        <f>VLOOKUP(WEEKDAY(Data[[#This Row],[Min Notif Date]]),Lookup!$J$1:$K$7,2,0)</f>
        <v>3. Tue</v>
      </c>
      <c r="K1872" s="105">
        <f>ROUNDDOWN(Data[[#This Row],[PGE Notified Time]],0)</f>
        <v>44677</v>
      </c>
      <c r="L1872" s="4">
        <f>HOUR(Data[[#This Row],[PGE Notified Time]])</f>
        <v>9</v>
      </c>
      <c r="M1872">
        <v>76562</v>
      </c>
      <c r="O1872" t="s">
        <v>20</v>
      </c>
      <c r="P1872" t="s">
        <v>210</v>
      </c>
      <c r="Q1872" t="s">
        <v>20</v>
      </c>
      <c r="R1872" t="s">
        <v>183</v>
      </c>
      <c r="S1872" s="1" t="s">
        <v>171</v>
      </c>
      <c r="T1872" s="1">
        <v>44677.37777777778</v>
      </c>
      <c r="U1872" s="1">
        <v>44677.523611111108</v>
      </c>
      <c r="V1872" t="s">
        <v>184</v>
      </c>
      <c r="W1872" t="s">
        <v>87</v>
      </c>
      <c r="X1872" t="s">
        <v>238</v>
      </c>
      <c r="Y1872" t="s">
        <v>186</v>
      </c>
      <c r="Z1872" t="s">
        <v>187</v>
      </c>
      <c r="AA1872" s="32">
        <v>210</v>
      </c>
    </row>
    <row r="1873" spans="1:27" x14ac:dyDescent="0.3">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Bay Area</v>
      </c>
      <c r="C1873" s="4" t="str">
        <f>VLOOKUP(P1873,Lookup!$A$1:$E$19,5,0)</f>
        <v>Region 3</v>
      </c>
      <c r="D1873" s="4" t="str">
        <f>VLOOKUP(P1873,Lookup!$A$1:$B$19,2,0)</f>
        <v>EB</v>
      </c>
      <c r="E1873" s="4" t="str">
        <f>IF(AND((Data[[#This Row],[Min Notif Date]]&gt;$G$3),Data[[#This Row],[Min Notif Date]]&lt;$F$3),"Last Week","No")</f>
        <v>No</v>
      </c>
      <c r="F1873" s="4" t="str">
        <f>VLOOKUP(MONTH(Data[[#This Row],[Min Notif Date]]),Lookup!$G$1:$H$12,2,0)</f>
        <v>4. Apr</v>
      </c>
      <c r="G1873" s="4" t="str">
        <f t="shared" si="29"/>
        <v/>
      </c>
      <c r="H1873" s="4" t="str">
        <f>IF(AND(Data[[#This Row],[Min Notif Time]]&gt;6,Data[[#This Row],[Min Notif Time]]&lt;17),"Business Hours","Non-Business Hours")</f>
        <v>Business Hours</v>
      </c>
      <c r="I1873" s="4" t="str" cm="1">
        <f t="array" ref="I1873">IFERROR(VLOOKUP(Data[[#This Row],[Min Notif Date]],Lookup!$N$1:$P$11,2,0),_xlfn.IFS(VLOOKUP(WEEKDAY(Data[[#This Row],[Min Notif Date]]),Lookup!$J$1:$L$7,3,0)="Weekend","Weekend",VLOOKUP(WEEKDAY(Data[[#This Row],[Min Notif Date]]),Lookup!$J$1:$L$7,3,0)="Weekday","Weekday"))</f>
        <v>Weekday</v>
      </c>
      <c r="J1873" s="4" t="str">
        <f>VLOOKUP(WEEKDAY(Data[[#This Row],[Min Notif Date]]),Lookup!$J$1:$K$7,2,0)</f>
        <v>3. Tue</v>
      </c>
      <c r="K1873" s="105">
        <f>ROUNDDOWN(Data[[#This Row],[PGE Notified Time]],0)</f>
        <v>44677</v>
      </c>
      <c r="L1873" s="4">
        <f>HOUR(Data[[#This Row],[PGE Notified Time]])</f>
        <v>12</v>
      </c>
      <c r="M1873">
        <v>76590</v>
      </c>
      <c r="O1873" t="s">
        <v>20</v>
      </c>
      <c r="P1873" t="s">
        <v>182</v>
      </c>
      <c r="Q1873" t="s">
        <v>20</v>
      </c>
      <c r="R1873" t="s">
        <v>191</v>
      </c>
      <c r="S1873" s="1" t="s">
        <v>171</v>
      </c>
      <c r="T1873" s="1">
        <v>44677.501388888886</v>
      </c>
      <c r="U1873" s="1">
        <v>44677.645833333336</v>
      </c>
      <c r="V1873" t="s">
        <v>184</v>
      </c>
      <c r="W1873" t="s">
        <v>87</v>
      </c>
      <c r="X1873" t="s">
        <v>212</v>
      </c>
      <c r="Y1873" t="s">
        <v>186</v>
      </c>
      <c r="Z1873" t="s">
        <v>187</v>
      </c>
      <c r="AA1873" s="32">
        <v>208</v>
      </c>
    </row>
    <row r="1874" spans="1:27" x14ac:dyDescent="0.3">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Bay Area</v>
      </c>
      <c r="C1874" s="4" t="str">
        <f>VLOOKUP(P1874,Lookup!$A$1:$E$19,5,0)</f>
        <v>Region 3</v>
      </c>
      <c r="D1874" s="4" t="str">
        <f>VLOOKUP(P1874,Lookup!$A$1:$B$19,2,0)</f>
        <v>SF</v>
      </c>
      <c r="E1874" s="4" t="str">
        <f>IF(AND((Data[[#This Row],[Min Notif Date]]&gt;$G$3),Data[[#This Row],[Min Notif Date]]&lt;$F$3),"Last Week","No")</f>
        <v>No</v>
      </c>
      <c r="F1874" s="4" t="str">
        <f>VLOOKUP(MONTH(Data[[#This Row],[Min Notif Date]]),Lookup!$G$1:$H$12,2,0)</f>
        <v>4. Apr</v>
      </c>
      <c r="G1874" s="4" t="str">
        <f t="shared" si="29"/>
        <v/>
      </c>
      <c r="H1874" s="4" t="str">
        <f>IF(AND(Data[[#This Row],[Min Notif Time]]&gt;6,Data[[#This Row],[Min Notif Time]]&lt;17),"Business Hours","Non-Business Hours")</f>
        <v>Business Hours</v>
      </c>
      <c r="I1874" s="4" t="str" cm="1">
        <f t="array" ref="I1874">IFERROR(VLOOKUP(Data[[#This Row],[Min Notif Date]],Lookup!$N$1:$P$11,2,0),_xlfn.IFS(VLOOKUP(WEEKDAY(Data[[#This Row],[Min Notif Date]]),Lookup!$J$1:$L$7,3,0)="Weekend","Weekend",VLOOKUP(WEEKDAY(Data[[#This Row],[Min Notif Date]]),Lookup!$J$1:$L$7,3,0)="Weekday","Weekday"))</f>
        <v>Weekday</v>
      </c>
      <c r="J1874" s="4" t="str">
        <f>VLOOKUP(WEEKDAY(Data[[#This Row],[Min Notif Date]]),Lookup!$J$1:$K$7,2,0)</f>
        <v>3. Tue</v>
      </c>
      <c r="K1874" s="105">
        <f>ROUNDDOWN(Data[[#This Row],[PGE Notified Time]],0)</f>
        <v>44677</v>
      </c>
      <c r="L1874" s="4">
        <f>HOUR(Data[[#This Row],[PGE Notified Time]])</f>
        <v>14</v>
      </c>
      <c r="M1874">
        <v>76606</v>
      </c>
      <c r="O1874" t="s">
        <v>20</v>
      </c>
      <c r="P1874" t="s">
        <v>190</v>
      </c>
      <c r="Q1874" t="s">
        <v>20</v>
      </c>
      <c r="R1874" t="s">
        <v>183</v>
      </c>
      <c r="S1874" s="1" t="s">
        <v>171</v>
      </c>
      <c r="T1874" s="1">
        <v>44677.584027777775</v>
      </c>
      <c r="U1874" s="1">
        <v>44677.71875</v>
      </c>
      <c r="V1874" t="s">
        <v>184</v>
      </c>
      <c r="W1874" t="s">
        <v>87</v>
      </c>
      <c r="X1874" t="s">
        <v>192</v>
      </c>
      <c r="Y1874" t="s">
        <v>186</v>
      </c>
      <c r="Z1874" t="s">
        <v>187</v>
      </c>
      <c r="AA1874" s="32">
        <v>194</v>
      </c>
    </row>
    <row r="1875" spans="1:27" x14ac:dyDescent="0.3">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Bay Area</v>
      </c>
      <c r="C1875" s="4" t="str">
        <f>VLOOKUP(P1875,Lookup!$A$1:$E$19,5,0)</f>
        <v>Region 3</v>
      </c>
      <c r="D1875" s="4" t="str">
        <f>VLOOKUP(P1875,Lookup!$A$1:$B$19,2,0)</f>
        <v>PN</v>
      </c>
      <c r="E1875" s="4" t="str">
        <f>IF(AND((Data[[#This Row],[Min Notif Date]]&gt;$G$3),Data[[#This Row],[Min Notif Date]]&lt;$F$3),"Last Week","No")</f>
        <v>No</v>
      </c>
      <c r="F1875" s="4" t="str">
        <f>VLOOKUP(MONTH(Data[[#This Row],[Min Notif Date]]),Lookup!$G$1:$H$12,2,0)</f>
        <v>4. Apr</v>
      </c>
      <c r="G1875" s="4" t="str">
        <f t="shared" si="29"/>
        <v/>
      </c>
      <c r="H1875" s="4" t="str">
        <f>IF(AND(Data[[#This Row],[Min Notif Time]]&gt;6,Data[[#This Row],[Min Notif Time]]&lt;17),"Business Hours","Non-Business Hours")</f>
        <v>Business Hours</v>
      </c>
      <c r="I1875" s="4" t="str" cm="1">
        <f t="array" ref="I1875">IFERROR(VLOOKUP(Data[[#This Row],[Min Notif Date]],Lookup!$N$1:$P$11,2,0),_xlfn.IFS(VLOOKUP(WEEKDAY(Data[[#This Row],[Min Notif Date]]),Lookup!$J$1:$L$7,3,0)="Weekend","Weekend",VLOOKUP(WEEKDAY(Data[[#This Row],[Min Notif Date]]),Lookup!$J$1:$L$7,3,0)="Weekday","Weekday"))</f>
        <v>Weekday</v>
      </c>
      <c r="J1875" s="4" t="str">
        <f>VLOOKUP(WEEKDAY(Data[[#This Row],[Min Notif Date]]),Lookup!$J$1:$K$7,2,0)</f>
        <v>3. Tue</v>
      </c>
      <c r="K1875" s="105">
        <f>ROUNDDOWN(Data[[#This Row],[PGE Notified Time]],0)</f>
        <v>44677</v>
      </c>
      <c r="L1875" s="4">
        <f>HOUR(Data[[#This Row],[PGE Notified Time]])</f>
        <v>10</v>
      </c>
      <c r="M1875">
        <v>76579</v>
      </c>
      <c r="N1875">
        <v>5589725901</v>
      </c>
      <c r="O1875" t="s">
        <v>20</v>
      </c>
      <c r="P1875" t="s">
        <v>197</v>
      </c>
      <c r="Q1875" t="s">
        <v>20</v>
      </c>
      <c r="R1875" t="s">
        <v>266</v>
      </c>
      <c r="S1875" s="1">
        <v>44677.336053240739</v>
      </c>
      <c r="T1875" s="1">
        <v>44677.446030092593</v>
      </c>
      <c r="U1875" s="1">
        <v>44677.465277777781</v>
      </c>
      <c r="V1875" t="s">
        <v>184</v>
      </c>
      <c r="W1875" t="s">
        <v>87</v>
      </c>
      <c r="X1875" t="s">
        <v>199</v>
      </c>
      <c r="Y1875" t="s">
        <v>186</v>
      </c>
      <c r="Z1875" t="s">
        <v>187</v>
      </c>
      <c r="AA1875" s="32">
        <v>186.08333333300001</v>
      </c>
    </row>
    <row r="1876" spans="1:27" x14ac:dyDescent="0.3">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North Valley</v>
      </c>
      <c r="C1876" s="4" t="str">
        <f>VLOOKUP(P1876,Lookup!$A$1:$E$19,5,0)</f>
        <v>Region 2</v>
      </c>
      <c r="D1876" s="4" t="str">
        <f>VLOOKUP(P1876,Lookup!$A$1:$B$19,2,0)</f>
        <v>SA</v>
      </c>
      <c r="E1876" s="4" t="str">
        <f>IF(AND((Data[[#This Row],[Min Notif Date]]&gt;$G$3),Data[[#This Row],[Min Notif Date]]&lt;$F$3),"Last Week","No")</f>
        <v>No</v>
      </c>
      <c r="F1876" s="4" t="str">
        <f>VLOOKUP(MONTH(Data[[#This Row],[Min Notif Date]]),Lookup!$G$1:$H$12,2,0)</f>
        <v>4. Apr</v>
      </c>
      <c r="G1876" s="4" t="str">
        <f t="shared" si="29"/>
        <v/>
      </c>
      <c r="H1876" s="4" t="str">
        <f>IF(AND(Data[[#This Row],[Min Notif Time]]&gt;6,Data[[#This Row],[Min Notif Time]]&lt;17),"Business Hours","Non-Business Hours")</f>
        <v>Business Hours</v>
      </c>
      <c r="I1876" s="4" t="str" cm="1">
        <f t="array" ref="I1876">IFERROR(VLOOKUP(Data[[#This Row],[Min Notif Date]],Lookup!$N$1:$P$11,2,0),_xlfn.IFS(VLOOKUP(WEEKDAY(Data[[#This Row],[Min Notif Date]]),Lookup!$J$1:$L$7,3,0)="Weekend","Weekend",VLOOKUP(WEEKDAY(Data[[#This Row],[Min Notif Date]]),Lookup!$J$1:$L$7,3,0)="Weekday","Weekday"))</f>
        <v>Weekday</v>
      </c>
      <c r="J1876" s="4" t="str">
        <f>VLOOKUP(WEEKDAY(Data[[#This Row],[Min Notif Date]]),Lookup!$J$1:$K$7,2,0)</f>
        <v>3. Tue</v>
      </c>
      <c r="K1876" s="105">
        <f>ROUNDDOWN(Data[[#This Row],[PGE Notified Time]],0)</f>
        <v>44677</v>
      </c>
      <c r="L1876" s="4">
        <f>HOUR(Data[[#This Row],[PGE Notified Time]])</f>
        <v>9</v>
      </c>
      <c r="M1876">
        <v>76564</v>
      </c>
      <c r="O1876" t="s">
        <v>20</v>
      </c>
      <c r="P1876" t="s">
        <v>210</v>
      </c>
      <c r="Q1876" t="s">
        <v>20</v>
      </c>
      <c r="R1876" t="s">
        <v>183</v>
      </c>
      <c r="S1876" s="1" t="s">
        <v>171</v>
      </c>
      <c r="T1876" s="1">
        <v>44677.382638888892</v>
      </c>
      <c r="U1876" s="1">
        <v>44677.5</v>
      </c>
      <c r="V1876" t="s">
        <v>184</v>
      </c>
      <c r="W1876" t="s">
        <v>86</v>
      </c>
      <c r="X1876" t="s">
        <v>238</v>
      </c>
      <c r="Y1876" t="s">
        <v>186</v>
      </c>
      <c r="Z1876" t="s">
        <v>187</v>
      </c>
      <c r="AA1876" s="32">
        <v>169</v>
      </c>
    </row>
    <row r="1877" spans="1:27" x14ac:dyDescent="0.3">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77" s="4" t="str">
        <f>VLOOKUP(P1877,Lookup!$A$1:$D$19,4,0)</f>
        <v>Central Valley</v>
      </c>
      <c r="C1877" s="4" t="str">
        <f>VLOOKUP(P1877,Lookup!$A$1:$E$19,5,0)</f>
        <v>Region 5</v>
      </c>
      <c r="D1877" s="4" t="str">
        <f>VLOOKUP(P1877,Lookup!$A$1:$B$19,2,0)</f>
        <v>ST</v>
      </c>
      <c r="E1877" s="4" t="str">
        <f>IF(AND((Data[[#This Row],[Min Notif Date]]&gt;$G$3),Data[[#This Row],[Min Notif Date]]&lt;$F$3),"Last Week","No")</f>
        <v>No</v>
      </c>
      <c r="F1877" s="4" t="str">
        <f>VLOOKUP(MONTH(Data[[#This Row],[Min Notif Date]]),Lookup!$G$1:$H$12,2,0)</f>
        <v>4. Apr</v>
      </c>
      <c r="G1877" s="4" t="str">
        <f t="shared" si="29"/>
        <v/>
      </c>
      <c r="H1877" s="4" t="str">
        <f>IF(AND(Data[[#This Row],[Min Notif Time]]&gt;6,Data[[#This Row],[Min Notif Time]]&lt;17),"Business Hours","Non-Business Hours")</f>
        <v>Non-Business Hours</v>
      </c>
      <c r="I1877" s="4" t="str" cm="1">
        <f t="array" ref="I1877">IFERROR(VLOOKUP(Data[[#This Row],[Min Notif Date]],Lookup!$N$1:$P$11,2,0),_xlfn.IFS(VLOOKUP(WEEKDAY(Data[[#This Row],[Min Notif Date]]),Lookup!$J$1:$L$7,3,0)="Weekend","Weekend",VLOOKUP(WEEKDAY(Data[[#This Row],[Min Notif Date]]),Lookup!$J$1:$L$7,3,0)="Weekday","Weekday"))</f>
        <v>Weekday</v>
      </c>
      <c r="J1877" s="4" t="str">
        <f>VLOOKUP(WEEKDAY(Data[[#This Row],[Min Notif Date]]),Lookup!$J$1:$K$7,2,0)</f>
        <v>3. Tue</v>
      </c>
      <c r="K1877" s="105">
        <f>ROUNDDOWN(Data[[#This Row],[PGE Notified Time]],0)</f>
        <v>44677</v>
      </c>
      <c r="L1877" s="4">
        <f>HOUR(Data[[#This Row],[PGE Notified Time]])</f>
        <v>19</v>
      </c>
      <c r="M1877">
        <v>76620</v>
      </c>
      <c r="N1877">
        <v>860920</v>
      </c>
      <c r="O1877" t="s">
        <v>25</v>
      </c>
      <c r="P1877" t="s">
        <v>188</v>
      </c>
      <c r="Q1877" t="s">
        <v>213</v>
      </c>
      <c r="R1877" t="s">
        <v>183</v>
      </c>
      <c r="S1877" s="1">
        <v>44677.813726851855</v>
      </c>
      <c r="T1877" s="1">
        <v>44677.829456018517</v>
      </c>
      <c r="U1877" s="1">
        <v>44677.910416666666</v>
      </c>
      <c r="V1877" t="s">
        <v>184</v>
      </c>
      <c r="W1877" t="s">
        <v>87</v>
      </c>
      <c r="X1877" t="s">
        <v>320</v>
      </c>
      <c r="Y1877" t="s">
        <v>186</v>
      </c>
      <c r="Z1877" t="s">
        <v>187</v>
      </c>
      <c r="AA1877" s="32">
        <v>139.23333333299999</v>
      </c>
    </row>
    <row r="1878" spans="1:27" x14ac:dyDescent="0.3">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Central Valley</v>
      </c>
      <c r="C1878" s="4" t="str">
        <f>VLOOKUP(P1878,Lookup!$A$1:$E$19,5,0)</f>
        <v>Region 5</v>
      </c>
      <c r="D1878" s="4" t="str">
        <f>VLOOKUP(P1878,Lookup!$A$1:$B$19,2,0)</f>
        <v>YO</v>
      </c>
      <c r="E1878" s="4" t="str">
        <f>IF(AND((Data[[#This Row],[Min Notif Date]]&gt;$G$3),Data[[#This Row],[Min Notif Date]]&lt;$F$3),"Last Week","No")</f>
        <v>No</v>
      </c>
      <c r="F1878" s="4" t="str">
        <f>VLOOKUP(MONTH(Data[[#This Row],[Min Notif Date]]),Lookup!$G$1:$H$12,2,0)</f>
        <v>4. Apr</v>
      </c>
      <c r="G1878" s="4" t="str">
        <f t="shared" si="29"/>
        <v/>
      </c>
      <c r="H1878" s="4" t="str">
        <f>IF(AND(Data[[#This Row],[Min Notif Time]]&gt;6,Data[[#This Row],[Min Notif Time]]&lt;17),"Business Hours","Non-Business Hours")</f>
        <v>Business Hours</v>
      </c>
      <c r="I1878" s="4" t="str" cm="1">
        <f t="array" ref="I1878">IFERROR(VLOOKUP(Data[[#This Row],[Min Notif Date]],Lookup!$N$1:$P$11,2,0),_xlfn.IFS(VLOOKUP(WEEKDAY(Data[[#This Row],[Min Notif Date]]),Lookup!$J$1:$L$7,3,0)="Weekend","Weekend",VLOOKUP(WEEKDAY(Data[[#This Row],[Min Notif Date]]),Lookup!$J$1:$L$7,3,0)="Weekday","Weekday"))</f>
        <v>Weekday</v>
      </c>
      <c r="J1878" s="4" t="str">
        <f>VLOOKUP(WEEKDAY(Data[[#This Row],[Min Notif Date]]),Lookup!$J$1:$K$7,2,0)</f>
        <v>3. Tue</v>
      </c>
      <c r="K1878" s="105">
        <f>ROUNDDOWN(Data[[#This Row],[PGE Notified Time]],0)</f>
        <v>44677</v>
      </c>
      <c r="L1878" s="4">
        <f>HOUR(Data[[#This Row],[PGE Notified Time]])</f>
        <v>8</v>
      </c>
      <c r="M1878">
        <v>76559</v>
      </c>
      <c r="O1878" t="s">
        <v>20</v>
      </c>
      <c r="P1878" t="s">
        <v>231</v>
      </c>
      <c r="Q1878" t="s">
        <v>20</v>
      </c>
      <c r="R1878" t="s">
        <v>183</v>
      </c>
      <c r="S1878" s="1" t="s">
        <v>171</v>
      </c>
      <c r="T1878" s="1">
        <v>44677.365972222222</v>
      </c>
      <c r="U1878" s="1">
        <v>44677.458333333336</v>
      </c>
      <c r="V1878" t="s">
        <v>184</v>
      </c>
      <c r="W1878" t="s">
        <v>85</v>
      </c>
      <c r="X1878" t="s">
        <v>344</v>
      </c>
      <c r="Y1878" t="s">
        <v>186</v>
      </c>
      <c r="Z1878" t="s">
        <v>187</v>
      </c>
      <c r="AA1878" s="32">
        <v>133</v>
      </c>
    </row>
    <row r="1879" spans="1:27" x14ac:dyDescent="0.3">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9" s="4" t="str">
        <f>VLOOKUP(P1879,Lookup!$A$1:$D$19,4,0)</f>
        <v>North Valley</v>
      </c>
      <c r="C1879" s="4" t="str">
        <f>VLOOKUP(P1879,Lookup!$A$1:$E$19,5,0)</f>
        <v>Region 2</v>
      </c>
      <c r="D1879" s="4" t="str">
        <f>VLOOKUP(P1879,Lookup!$A$1:$B$19,2,0)</f>
        <v>SA</v>
      </c>
      <c r="E1879" s="4" t="str">
        <f>IF(AND((Data[[#This Row],[Min Notif Date]]&gt;$G$3),Data[[#This Row],[Min Notif Date]]&lt;$F$3),"Last Week","No")</f>
        <v>No</v>
      </c>
      <c r="F1879" s="4" t="str">
        <f>VLOOKUP(MONTH(Data[[#This Row],[Min Notif Date]]),Lookup!$G$1:$H$12,2,0)</f>
        <v>4. Apr</v>
      </c>
      <c r="G1879" s="4" t="str">
        <f t="shared" si="29"/>
        <v/>
      </c>
      <c r="H1879" s="4" t="str">
        <f>IF(AND(Data[[#This Row],[Min Notif Time]]&gt;6,Data[[#This Row],[Min Notif Time]]&lt;17),"Business Hours","Non-Business Hours")</f>
        <v>Business Hours</v>
      </c>
      <c r="I1879" s="4" t="str" cm="1">
        <f t="array" ref="I1879">IFERROR(VLOOKUP(Data[[#This Row],[Min Notif Date]],Lookup!$N$1:$P$11,2,0),_xlfn.IFS(VLOOKUP(WEEKDAY(Data[[#This Row],[Min Notif Date]]),Lookup!$J$1:$L$7,3,0)="Weekend","Weekend",VLOOKUP(WEEKDAY(Data[[#This Row],[Min Notif Date]]),Lookup!$J$1:$L$7,3,0)="Weekday","Weekday"))</f>
        <v>Weekday</v>
      </c>
      <c r="J1879" s="4" t="str">
        <f>VLOOKUP(WEEKDAY(Data[[#This Row],[Min Notif Date]]),Lookup!$J$1:$K$7,2,0)</f>
        <v>3. Tue</v>
      </c>
      <c r="K1879" s="105">
        <f>ROUNDDOWN(Data[[#This Row],[PGE Notified Time]],0)</f>
        <v>44677</v>
      </c>
      <c r="L1879" s="4">
        <f>HOUR(Data[[#This Row],[PGE Notified Time]])</f>
        <v>9</v>
      </c>
      <c r="M1879">
        <v>76575</v>
      </c>
      <c r="O1879" t="s">
        <v>20</v>
      </c>
      <c r="P1879" t="s">
        <v>210</v>
      </c>
      <c r="Q1879" t="s">
        <v>20</v>
      </c>
      <c r="R1879" t="s">
        <v>183</v>
      </c>
      <c r="S1879" s="1" t="s">
        <v>171</v>
      </c>
      <c r="T1879" s="1">
        <v>44677.409722222219</v>
      </c>
      <c r="U1879" s="1">
        <v>44677.5</v>
      </c>
      <c r="V1879" t="s">
        <v>184</v>
      </c>
      <c r="W1879" t="s">
        <v>85</v>
      </c>
      <c r="X1879" t="s">
        <v>238</v>
      </c>
      <c r="Y1879" t="s">
        <v>186</v>
      </c>
      <c r="Z1879" t="s">
        <v>187</v>
      </c>
      <c r="AA1879" s="32">
        <v>130</v>
      </c>
    </row>
    <row r="1880" spans="1:27" x14ac:dyDescent="0.3">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0" s="4" t="str">
        <f>VLOOKUP(P1880,Lookup!$A$1:$D$19,4,0)</f>
        <v>South Bay</v>
      </c>
      <c r="C1880" s="4" t="str">
        <f>VLOOKUP(P1880,Lookup!$A$1:$E$19,5,0)</f>
        <v>Region 4</v>
      </c>
      <c r="D1880" s="4" t="str">
        <f>VLOOKUP(P1880,Lookup!$A$1:$B$19,2,0)</f>
        <v>SJ</v>
      </c>
      <c r="E1880" s="4" t="str">
        <f>IF(AND((Data[[#This Row],[Min Notif Date]]&gt;$G$3),Data[[#This Row],[Min Notif Date]]&lt;$F$3),"Last Week","No")</f>
        <v>No</v>
      </c>
      <c r="F1880" s="4" t="str">
        <f>VLOOKUP(MONTH(Data[[#This Row],[Min Notif Date]]),Lookup!$G$1:$H$12,2,0)</f>
        <v>4. Apr</v>
      </c>
      <c r="G1880" s="4" t="str">
        <f t="shared" si="29"/>
        <v/>
      </c>
      <c r="H1880" s="4" t="str">
        <f>IF(AND(Data[[#This Row],[Min Notif Time]]&gt;6,Data[[#This Row],[Min Notif Time]]&lt;17),"Business Hours","Non-Business Hours")</f>
        <v>Business Hours</v>
      </c>
      <c r="I1880" s="4" t="str" cm="1">
        <f t="array" ref="I1880">IFERROR(VLOOKUP(Data[[#This Row],[Min Notif Date]],Lookup!$N$1:$P$11,2,0),_xlfn.IFS(VLOOKUP(WEEKDAY(Data[[#This Row],[Min Notif Date]]),Lookup!$J$1:$L$7,3,0)="Weekend","Weekend",VLOOKUP(WEEKDAY(Data[[#This Row],[Min Notif Date]]),Lookup!$J$1:$L$7,3,0)="Weekday","Weekday"))</f>
        <v>Weekday</v>
      </c>
      <c r="J1880" s="4" t="str">
        <f>VLOOKUP(WEEKDAY(Data[[#This Row],[Min Notif Date]]),Lookup!$J$1:$K$7,2,0)</f>
        <v>3. Tue</v>
      </c>
      <c r="K1880" s="105">
        <f>ROUNDDOWN(Data[[#This Row],[PGE Notified Time]],0)</f>
        <v>44677</v>
      </c>
      <c r="L1880" s="4">
        <f>HOUR(Data[[#This Row],[PGE Notified Time]])</f>
        <v>13</v>
      </c>
      <c r="M1880">
        <v>76605</v>
      </c>
      <c r="O1880" t="s">
        <v>20</v>
      </c>
      <c r="P1880" t="s">
        <v>288</v>
      </c>
      <c r="Q1880" t="s">
        <v>20</v>
      </c>
      <c r="R1880" t="s">
        <v>191</v>
      </c>
      <c r="S1880" s="1" t="s">
        <v>171</v>
      </c>
      <c r="T1880" s="1">
        <v>44677.581250000003</v>
      </c>
      <c r="U1880" s="1">
        <v>44677.666666666664</v>
      </c>
      <c r="V1880" t="s">
        <v>184</v>
      </c>
      <c r="W1880" t="s">
        <v>85</v>
      </c>
      <c r="X1880" t="s">
        <v>289</v>
      </c>
      <c r="Y1880" t="s">
        <v>186</v>
      </c>
      <c r="Z1880" t="s">
        <v>187</v>
      </c>
      <c r="AA1880" s="32">
        <v>123</v>
      </c>
    </row>
    <row r="1881" spans="1:27" x14ac:dyDescent="0.3">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Central Valley</v>
      </c>
      <c r="C1881" s="4" t="str">
        <f>VLOOKUP(P1881,Lookup!$A$1:$E$19,5,0)</f>
        <v>Region 5</v>
      </c>
      <c r="D1881" s="4" t="str">
        <f>VLOOKUP(P1881,Lookup!$A$1:$B$19,2,0)</f>
        <v>FR</v>
      </c>
      <c r="E1881" s="4" t="str">
        <f>IF(AND((Data[[#This Row],[Min Notif Date]]&gt;$G$3),Data[[#This Row],[Min Notif Date]]&lt;$F$3),"Last Week","No")</f>
        <v>No</v>
      </c>
      <c r="F1881" s="4" t="str">
        <f>VLOOKUP(MONTH(Data[[#This Row],[Min Notif Date]]),Lookup!$G$1:$H$12,2,0)</f>
        <v>4. Apr</v>
      </c>
      <c r="G1881" s="4" t="str">
        <f t="shared" si="29"/>
        <v/>
      </c>
      <c r="H1881" s="4" t="str">
        <f>IF(AND(Data[[#This Row],[Min Notif Time]]&gt;6,Data[[#This Row],[Min Notif Time]]&lt;17),"Business Hours","Non-Business Hours")</f>
        <v>Business Hours</v>
      </c>
      <c r="I1881" s="4" t="str" cm="1">
        <f t="array" ref="I1881">IFERROR(VLOOKUP(Data[[#This Row],[Min Notif Date]],Lookup!$N$1:$P$11,2,0),_xlfn.IFS(VLOOKUP(WEEKDAY(Data[[#This Row],[Min Notif Date]]),Lookup!$J$1:$L$7,3,0)="Weekend","Weekend",VLOOKUP(WEEKDAY(Data[[#This Row],[Min Notif Date]]),Lookup!$J$1:$L$7,3,0)="Weekday","Weekday"))</f>
        <v>Weekday</v>
      </c>
      <c r="J1881" s="4" t="str">
        <f>VLOOKUP(WEEKDAY(Data[[#This Row],[Min Notif Date]]),Lookup!$J$1:$K$7,2,0)</f>
        <v>3. Tue</v>
      </c>
      <c r="K1881" s="105">
        <f>ROUNDDOWN(Data[[#This Row],[PGE Notified Time]],0)</f>
        <v>44677</v>
      </c>
      <c r="L1881" s="4">
        <f>HOUR(Data[[#This Row],[PGE Notified Time]])</f>
        <v>10</v>
      </c>
      <c r="M1881">
        <v>76580</v>
      </c>
      <c r="O1881" t="s">
        <v>20</v>
      </c>
      <c r="P1881" t="s">
        <v>195</v>
      </c>
      <c r="Q1881" t="s">
        <v>20</v>
      </c>
      <c r="R1881" t="s">
        <v>183</v>
      </c>
      <c r="S1881" s="1" t="s">
        <v>171</v>
      </c>
      <c r="T1881" s="1">
        <v>44677.45</v>
      </c>
      <c r="U1881" s="1">
        <v>44677.53125</v>
      </c>
      <c r="V1881" t="s">
        <v>184</v>
      </c>
      <c r="W1881" t="s">
        <v>85</v>
      </c>
      <c r="X1881" t="s">
        <v>196</v>
      </c>
      <c r="Y1881" t="s">
        <v>186</v>
      </c>
      <c r="Z1881" t="s">
        <v>187</v>
      </c>
      <c r="AA1881" s="32">
        <v>117</v>
      </c>
    </row>
    <row r="1882" spans="1:27" x14ac:dyDescent="0.3">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South Bay</v>
      </c>
      <c r="C1882" s="4" t="str">
        <f>VLOOKUP(P1882,Lookup!$A$1:$E$19,5,0)</f>
        <v>Region 4</v>
      </c>
      <c r="D1882" s="4" t="str">
        <f>VLOOKUP(P1882,Lookup!$A$1:$B$19,2,0)</f>
        <v>DA</v>
      </c>
      <c r="E1882" s="4" t="str">
        <f>IF(AND((Data[[#This Row],[Min Notif Date]]&gt;$G$3),Data[[#This Row],[Min Notif Date]]&lt;$F$3),"Last Week","No")</f>
        <v>No</v>
      </c>
      <c r="F1882" s="4" t="str">
        <f>VLOOKUP(MONTH(Data[[#This Row],[Min Notif Date]]),Lookup!$G$1:$H$12,2,0)</f>
        <v>4. Apr</v>
      </c>
      <c r="G1882" s="4" t="str">
        <f t="shared" si="29"/>
        <v/>
      </c>
      <c r="H1882" s="4" t="str">
        <f>IF(AND(Data[[#This Row],[Min Notif Time]]&gt;6,Data[[#This Row],[Min Notif Time]]&lt;17),"Business Hours","Non-Business Hours")</f>
        <v>Business Hours</v>
      </c>
      <c r="I1882" s="4" t="str" cm="1">
        <f t="array" ref="I1882">IFERROR(VLOOKUP(Data[[#This Row],[Min Notif Date]],Lookup!$N$1:$P$11,2,0),_xlfn.IFS(VLOOKUP(WEEKDAY(Data[[#This Row],[Min Notif Date]]),Lookup!$J$1:$L$7,3,0)="Weekend","Weekend",VLOOKUP(WEEKDAY(Data[[#This Row],[Min Notif Date]]),Lookup!$J$1:$L$7,3,0)="Weekday","Weekday"))</f>
        <v>Weekday</v>
      </c>
      <c r="J1882" s="4" t="str">
        <f>VLOOKUP(WEEKDAY(Data[[#This Row],[Min Notif Date]]),Lookup!$J$1:$K$7,2,0)</f>
        <v>3. Tue</v>
      </c>
      <c r="K1882" s="105">
        <f>ROUNDDOWN(Data[[#This Row],[PGE Notified Time]],0)</f>
        <v>44677</v>
      </c>
      <c r="L1882" s="4">
        <f>HOUR(Data[[#This Row],[PGE Notified Time]])</f>
        <v>14</v>
      </c>
      <c r="M1882">
        <v>76613</v>
      </c>
      <c r="O1882" t="s">
        <v>20</v>
      </c>
      <c r="P1882" t="s">
        <v>279</v>
      </c>
      <c r="Q1882" t="s">
        <v>20</v>
      </c>
      <c r="R1882" t="s">
        <v>191</v>
      </c>
      <c r="S1882" s="1" t="s">
        <v>171</v>
      </c>
      <c r="T1882" s="1">
        <v>44677.609722222223</v>
      </c>
      <c r="U1882" s="1">
        <v>44677.6875</v>
      </c>
      <c r="V1882" t="s">
        <v>184</v>
      </c>
      <c r="W1882" t="s">
        <v>85</v>
      </c>
      <c r="X1882" t="s">
        <v>422</v>
      </c>
      <c r="Y1882" t="s">
        <v>186</v>
      </c>
      <c r="Z1882" t="s">
        <v>187</v>
      </c>
      <c r="AA1882" s="32">
        <v>112</v>
      </c>
    </row>
    <row r="1883" spans="1:27" x14ac:dyDescent="0.3">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3" s="4" t="str">
        <f>VLOOKUP(P1883,Lookup!$A$1:$D$19,4,0)</f>
        <v>North Coast</v>
      </c>
      <c r="C1883" s="4" t="str">
        <f>VLOOKUP(P1883,Lookup!$A$1:$E$19,5,0)</f>
        <v>Region 1</v>
      </c>
      <c r="D1883" s="4" t="str">
        <f>VLOOKUP(P1883,Lookup!$A$1:$B$19,2,0)</f>
        <v>SO</v>
      </c>
      <c r="E1883" s="4" t="str">
        <f>IF(AND((Data[[#This Row],[Min Notif Date]]&gt;$G$3),Data[[#This Row],[Min Notif Date]]&lt;$F$3),"Last Week","No")</f>
        <v>No</v>
      </c>
      <c r="F1883" s="4" t="str">
        <f>VLOOKUP(MONTH(Data[[#This Row],[Min Notif Date]]),Lookup!$G$1:$H$12,2,0)</f>
        <v>4. Apr</v>
      </c>
      <c r="G1883" s="4" t="str">
        <f t="shared" si="29"/>
        <v/>
      </c>
      <c r="H1883" s="4" t="str">
        <f>IF(AND(Data[[#This Row],[Min Notif Time]]&gt;6,Data[[#This Row],[Min Notif Time]]&lt;17),"Business Hours","Non-Business Hours")</f>
        <v>Business Hours</v>
      </c>
      <c r="I1883" s="4" t="str" cm="1">
        <f t="array" ref="I1883">IFERROR(VLOOKUP(Data[[#This Row],[Min Notif Date]],Lookup!$N$1:$P$11,2,0),_xlfn.IFS(VLOOKUP(WEEKDAY(Data[[#This Row],[Min Notif Date]]),Lookup!$J$1:$L$7,3,0)="Weekend","Weekend",VLOOKUP(WEEKDAY(Data[[#This Row],[Min Notif Date]]),Lookup!$J$1:$L$7,3,0)="Weekday","Weekday"))</f>
        <v>Weekday</v>
      </c>
      <c r="J1883" s="4" t="str">
        <f>VLOOKUP(WEEKDAY(Data[[#This Row],[Min Notif Date]]),Lookup!$J$1:$K$7,2,0)</f>
        <v>3. Tue</v>
      </c>
      <c r="K1883" s="105">
        <f>ROUNDDOWN(Data[[#This Row],[PGE Notified Time]],0)</f>
        <v>44677</v>
      </c>
      <c r="L1883" s="4">
        <f>HOUR(Data[[#This Row],[PGE Notified Time]])</f>
        <v>15</v>
      </c>
      <c r="M1883">
        <v>76616</v>
      </c>
      <c r="O1883" t="s">
        <v>25</v>
      </c>
      <c r="P1883" t="s">
        <v>203</v>
      </c>
      <c r="Q1883" t="s">
        <v>213</v>
      </c>
      <c r="R1883" t="s">
        <v>183</v>
      </c>
      <c r="S1883" s="1" t="s">
        <v>171</v>
      </c>
      <c r="T1883" s="1">
        <v>44677.625694444447</v>
      </c>
      <c r="U1883" s="1">
        <v>44677.700694444444</v>
      </c>
      <c r="V1883" t="s">
        <v>184</v>
      </c>
      <c r="W1883" t="s">
        <v>87</v>
      </c>
      <c r="X1883" t="s">
        <v>217</v>
      </c>
      <c r="Y1883" t="s">
        <v>186</v>
      </c>
      <c r="Z1883" t="s">
        <v>187</v>
      </c>
      <c r="AA1883" s="32">
        <v>108</v>
      </c>
    </row>
    <row r="1884" spans="1:27" x14ac:dyDescent="0.3">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4" s="4" t="str">
        <f>VLOOKUP(P1884,Lookup!$A$1:$D$19,4,0)</f>
        <v>Bay Area</v>
      </c>
      <c r="C1884" s="4" t="str">
        <f>VLOOKUP(P1884,Lookup!$A$1:$E$19,5,0)</f>
        <v>Region 3</v>
      </c>
      <c r="D1884" s="4" t="str">
        <f>VLOOKUP(P1884,Lookup!$A$1:$B$19,2,0)</f>
        <v>EB</v>
      </c>
      <c r="E1884" s="4" t="str">
        <f>IF(AND((Data[[#This Row],[Min Notif Date]]&gt;$G$3),Data[[#This Row],[Min Notif Date]]&lt;$F$3),"Last Week","No")</f>
        <v>No</v>
      </c>
      <c r="F1884" s="4" t="str">
        <f>VLOOKUP(MONTH(Data[[#This Row],[Min Notif Date]]),Lookup!$G$1:$H$12,2,0)</f>
        <v>4. Apr</v>
      </c>
      <c r="G1884" s="4" t="str">
        <f t="shared" si="29"/>
        <v/>
      </c>
      <c r="H1884" s="4" t="str">
        <f>IF(AND(Data[[#This Row],[Min Notif Time]]&gt;6,Data[[#This Row],[Min Notif Time]]&lt;17),"Business Hours","Non-Business Hours")</f>
        <v>Business Hours</v>
      </c>
      <c r="I1884" s="4" t="str" cm="1">
        <f t="array" ref="I1884">IFERROR(VLOOKUP(Data[[#This Row],[Min Notif Date]],Lookup!$N$1:$P$11,2,0),_xlfn.IFS(VLOOKUP(WEEKDAY(Data[[#This Row],[Min Notif Date]]),Lookup!$J$1:$L$7,3,0)="Weekend","Weekend",VLOOKUP(WEEKDAY(Data[[#This Row],[Min Notif Date]]),Lookup!$J$1:$L$7,3,0)="Weekday","Weekday"))</f>
        <v>Weekday</v>
      </c>
      <c r="J1884" s="4" t="str">
        <f>VLOOKUP(WEEKDAY(Data[[#This Row],[Min Notif Date]]),Lookup!$J$1:$K$7,2,0)</f>
        <v>3. Tue</v>
      </c>
      <c r="K1884" s="105">
        <f>ROUNDDOWN(Data[[#This Row],[PGE Notified Time]],0)</f>
        <v>44677</v>
      </c>
      <c r="L1884" s="4">
        <f>HOUR(Data[[#This Row],[PGE Notified Time]])</f>
        <v>10</v>
      </c>
      <c r="M1884">
        <v>76576</v>
      </c>
      <c r="O1884" t="s">
        <v>20</v>
      </c>
      <c r="P1884" t="s">
        <v>182</v>
      </c>
      <c r="Q1884" t="s">
        <v>20</v>
      </c>
      <c r="R1884" t="s">
        <v>191</v>
      </c>
      <c r="S1884" s="1" t="s">
        <v>171</v>
      </c>
      <c r="T1884" s="1">
        <v>44677.438888888886</v>
      </c>
      <c r="U1884" s="1">
        <v>44677.510416666664</v>
      </c>
      <c r="V1884" t="s">
        <v>184</v>
      </c>
      <c r="W1884" t="s">
        <v>85</v>
      </c>
      <c r="X1884" t="s">
        <v>212</v>
      </c>
      <c r="Y1884" t="s">
        <v>186</v>
      </c>
      <c r="Z1884" t="s">
        <v>187</v>
      </c>
      <c r="AA1884" s="32">
        <v>103</v>
      </c>
    </row>
    <row r="1885" spans="1:27" x14ac:dyDescent="0.3">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5" s="4" t="str">
        <f>VLOOKUP(P1885,Lookup!$A$1:$D$19,4,0)</f>
        <v>North Coast</v>
      </c>
      <c r="C1885" s="4" t="str">
        <f>VLOOKUP(P1885,Lookup!$A$1:$E$19,5,0)</f>
        <v>Region 1</v>
      </c>
      <c r="D1885" s="4" t="str">
        <f>VLOOKUP(P1885,Lookup!$A$1:$B$19,2,0)</f>
        <v>HB</v>
      </c>
      <c r="E1885" s="4" t="str">
        <f>IF(AND((Data[[#This Row],[Min Notif Date]]&gt;$G$3),Data[[#This Row],[Min Notif Date]]&lt;$F$3),"Last Week","No")</f>
        <v>No</v>
      </c>
      <c r="F1885" s="4" t="str">
        <f>VLOOKUP(MONTH(Data[[#This Row],[Min Notif Date]]),Lookup!$G$1:$H$12,2,0)</f>
        <v>4. Apr</v>
      </c>
      <c r="G1885" s="4" t="str">
        <f t="shared" si="29"/>
        <v/>
      </c>
      <c r="H1885" s="4" t="str">
        <f>IF(AND(Data[[#This Row],[Min Notif Time]]&gt;6,Data[[#This Row],[Min Notif Time]]&lt;17),"Business Hours","Non-Business Hours")</f>
        <v>Business Hours</v>
      </c>
      <c r="I1885" s="4" t="str" cm="1">
        <f t="array" ref="I1885">IFERROR(VLOOKUP(Data[[#This Row],[Min Notif Date]],Lookup!$N$1:$P$11,2,0),_xlfn.IFS(VLOOKUP(WEEKDAY(Data[[#This Row],[Min Notif Date]]),Lookup!$J$1:$L$7,3,0)="Weekend","Weekend",VLOOKUP(WEEKDAY(Data[[#This Row],[Min Notif Date]]),Lookup!$J$1:$L$7,3,0)="Weekday","Weekday"))</f>
        <v>Weekday</v>
      </c>
      <c r="J1885" s="4" t="str">
        <f>VLOOKUP(WEEKDAY(Data[[#This Row],[Min Notif Date]]),Lookup!$J$1:$K$7,2,0)</f>
        <v>3. Tue</v>
      </c>
      <c r="K1885" s="105">
        <f>ROUNDDOWN(Data[[#This Row],[PGE Notified Time]],0)</f>
        <v>44677</v>
      </c>
      <c r="L1885" s="4">
        <f>HOUR(Data[[#This Row],[PGE Notified Time]])</f>
        <v>9</v>
      </c>
      <c r="M1885">
        <v>76569</v>
      </c>
      <c r="O1885" t="s">
        <v>20</v>
      </c>
      <c r="P1885" t="s">
        <v>298</v>
      </c>
      <c r="Q1885" t="s">
        <v>20</v>
      </c>
      <c r="R1885" t="s">
        <v>191</v>
      </c>
      <c r="S1885" s="1" t="s">
        <v>171</v>
      </c>
      <c r="T1885" s="1">
        <v>44677.388888888891</v>
      </c>
      <c r="U1885" s="1">
        <v>44677.458333333336</v>
      </c>
      <c r="V1885" t="s">
        <v>184</v>
      </c>
      <c r="W1885" t="s">
        <v>85</v>
      </c>
      <c r="X1885" t="s">
        <v>305</v>
      </c>
      <c r="Y1885" t="s">
        <v>186</v>
      </c>
      <c r="Z1885" t="s">
        <v>187</v>
      </c>
      <c r="AA1885" s="32">
        <v>100</v>
      </c>
    </row>
    <row r="1886" spans="1:27" x14ac:dyDescent="0.3">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Central Valley</v>
      </c>
      <c r="C1886" s="4" t="str">
        <f>VLOOKUP(P1886,Lookup!$A$1:$E$19,5,0)</f>
        <v>Region 5</v>
      </c>
      <c r="D1886" s="4" t="str">
        <f>VLOOKUP(P1886,Lookup!$A$1:$B$19,2,0)</f>
        <v>FR</v>
      </c>
      <c r="E1886" s="4" t="str">
        <f>IF(AND((Data[[#This Row],[Min Notif Date]]&gt;$G$3),Data[[#This Row],[Min Notif Date]]&lt;$F$3),"Last Week","No")</f>
        <v>No</v>
      </c>
      <c r="F1886" s="4" t="str">
        <f>VLOOKUP(MONTH(Data[[#This Row],[Min Notif Date]]),Lookup!$G$1:$H$12,2,0)</f>
        <v>4. Apr</v>
      </c>
      <c r="G1886" s="4" t="str">
        <f t="shared" si="29"/>
        <v/>
      </c>
      <c r="H1886" s="4" t="str">
        <f>IF(AND(Data[[#This Row],[Min Notif Time]]&gt;6,Data[[#This Row],[Min Notif Time]]&lt;17),"Business Hours","Non-Business Hours")</f>
        <v>Business Hours</v>
      </c>
      <c r="I1886" s="4" t="str" cm="1">
        <f t="array" ref="I1886">IFERROR(VLOOKUP(Data[[#This Row],[Min Notif Date]],Lookup!$N$1:$P$11,2,0),_xlfn.IFS(VLOOKUP(WEEKDAY(Data[[#This Row],[Min Notif Date]]),Lookup!$J$1:$L$7,3,0)="Weekend","Weekend",VLOOKUP(WEEKDAY(Data[[#This Row],[Min Notif Date]]),Lookup!$J$1:$L$7,3,0)="Weekday","Weekday"))</f>
        <v>Weekday</v>
      </c>
      <c r="J1886" s="4" t="str">
        <f>VLOOKUP(WEEKDAY(Data[[#This Row],[Min Notif Date]]),Lookup!$J$1:$K$7,2,0)</f>
        <v>3. Tue</v>
      </c>
      <c r="K1886" s="105">
        <f>ROUNDDOWN(Data[[#This Row],[PGE Notified Time]],0)</f>
        <v>44677</v>
      </c>
      <c r="L1886" s="4">
        <f>HOUR(Data[[#This Row],[PGE Notified Time]])</f>
        <v>14</v>
      </c>
      <c r="M1886">
        <v>76611</v>
      </c>
      <c r="O1886" t="s">
        <v>20</v>
      </c>
      <c r="P1886" t="s">
        <v>195</v>
      </c>
      <c r="Q1886" t="s">
        <v>20</v>
      </c>
      <c r="R1886" t="s">
        <v>183</v>
      </c>
      <c r="S1886" s="1" t="s">
        <v>171</v>
      </c>
      <c r="T1886" s="1">
        <v>44677.599999999999</v>
      </c>
      <c r="U1886" s="1">
        <v>44677.666666666664</v>
      </c>
      <c r="V1886" t="s">
        <v>184</v>
      </c>
      <c r="W1886" t="s">
        <v>85</v>
      </c>
      <c r="X1886" t="s">
        <v>196</v>
      </c>
      <c r="Y1886" t="s">
        <v>186</v>
      </c>
      <c r="Z1886" t="s">
        <v>187</v>
      </c>
      <c r="AA1886" s="32">
        <v>96</v>
      </c>
    </row>
    <row r="1887" spans="1:27" x14ac:dyDescent="0.3">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Central Valley</v>
      </c>
      <c r="C1887" s="4" t="str">
        <f>VLOOKUP(P1887,Lookup!$A$1:$E$19,5,0)</f>
        <v>Region 5</v>
      </c>
      <c r="D1887" s="4" t="str">
        <f>VLOOKUP(P1887,Lookup!$A$1:$B$19,2,0)</f>
        <v>FR</v>
      </c>
      <c r="E1887" s="4" t="str">
        <f>IF(AND((Data[[#This Row],[Min Notif Date]]&gt;$G$3),Data[[#This Row],[Min Notif Date]]&lt;$F$3),"Last Week","No")</f>
        <v>No</v>
      </c>
      <c r="F1887" s="4" t="str">
        <f>VLOOKUP(MONTH(Data[[#This Row],[Min Notif Date]]),Lookup!$G$1:$H$12,2,0)</f>
        <v>4. Apr</v>
      </c>
      <c r="G1887" s="4" t="str">
        <f t="shared" si="29"/>
        <v/>
      </c>
      <c r="H1887" s="4" t="str">
        <f>IF(AND(Data[[#This Row],[Min Notif Time]]&gt;6,Data[[#This Row],[Min Notif Time]]&lt;17),"Business Hours","Non-Business Hours")</f>
        <v>Business Hours</v>
      </c>
      <c r="I1887" s="4" t="str" cm="1">
        <f t="array" ref="I1887">IFERROR(VLOOKUP(Data[[#This Row],[Min Notif Date]],Lookup!$N$1:$P$11,2,0),_xlfn.IFS(VLOOKUP(WEEKDAY(Data[[#This Row],[Min Notif Date]]),Lookup!$J$1:$L$7,3,0)="Weekend","Weekend",VLOOKUP(WEEKDAY(Data[[#This Row],[Min Notif Date]]),Lookup!$J$1:$L$7,3,0)="Weekday","Weekday"))</f>
        <v>Weekday</v>
      </c>
      <c r="J1887" s="4" t="str">
        <f>VLOOKUP(WEEKDAY(Data[[#This Row],[Min Notif Date]]),Lookup!$J$1:$K$7,2,0)</f>
        <v>3. Tue</v>
      </c>
      <c r="K1887" s="105">
        <f>ROUNDDOWN(Data[[#This Row],[PGE Notified Time]],0)</f>
        <v>44677</v>
      </c>
      <c r="L1887" s="4">
        <f>HOUR(Data[[#This Row],[PGE Notified Time]])</f>
        <v>14</v>
      </c>
      <c r="M1887">
        <v>76615</v>
      </c>
      <c r="O1887" t="s">
        <v>20</v>
      </c>
      <c r="P1887" t="s">
        <v>195</v>
      </c>
      <c r="Q1887" t="s">
        <v>20</v>
      </c>
      <c r="R1887" t="s">
        <v>191</v>
      </c>
      <c r="S1887" s="1" t="s">
        <v>171</v>
      </c>
      <c r="T1887" s="1">
        <v>44677.613888888889</v>
      </c>
      <c r="U1887" s="1">
        <v>44677.673611111109</v>
      </c>
      <c r="V1887" t="s">
        <v>184</v>
      </c>
      <c r="W1887" t="s">
        <v>85</v>
      </c>
      <c r="X1887" t="s">
        <v>196</v>
      </c>
      <c r="Y1887" t="s">
        <v>186</v>
      </c>
      <c r="Z1887" t="s">
        <v>187</v>
      </c>
      <c r="AA1887" s="32">
        <v>86</v>
      </c>
    </row>
    <row r="1888" spans="1:27" x14ac:dyDescent="0.3">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8" s="4" t="str">
        <f>VLOOKUP(P1888,Lookup!$A$1:$D$19,4,0)</f>
        <v>Central Valley</v>
      </c>
      <c r="C1888" s="4" t="str">
        <f>VLOOKUP(P1888,Lookup!$A$1:$E$19,5,0)</f>
        <v>Region 5</v>
      </c>
      <c r="D1888" s="4" t="str">
        <f>VLOOKUP(P1888,Lookup!$A$1:$B$19,2,0)</f>
        <v>KE</v>
      </c>
      <c r="E1888" s="4" t="str">
        <f>IF(AND((Data[[#This Row],[Min Notif Date]]&gt;$G$3),Data[[#This Row],[Min Notif Date]]&lt;$F$3),"Last Week","No")</f>
        <v>No</v>
      </c>
      <c r="F1888" s="4" t="str">
        <f>VLOOKUP(MONTH(Data[[#This Row],[Min Notif Date]]),Lookup!$G$1:$H$12,2,0)</f>
        <v>4. Apr</v>
      </c>
      <c r="G1888" s="4" t="str">
        <f t="shared" si="29"/>
        <v/>
      </c>
      <c r="H1888" s="4" t="str">
        <f>IF(AND(Data[[#This Row],[Min Notif Time]]&gt;6,Data[[#This Row],[Min Notif Time]]&lt;17),"Business Hours","Non-Business Hours")</f>
        <v>Business Hours</v>
      </c>
      <c r="I1888" s="4" t="str" cm="1">
        <f t="array" ref="I1888">IFERROR(VLOOKUP(Data[[#This Row],[Min Notif Date]],Lookup!$N$1:$P$11,2,0),_xlfn.IFS(VLOOKUP(WEEKDAY(Data[[#This Row],[Min Notif Date]]),Lookup!$J$1:$L$7,3,0)="Weekend","Weekend",VLOOKUP(WEEKDAY(Data[[#This Row],[Min Notif Date]]),Lookup!$J$1:$L$7,3,0)="Weekday","Weekday"))</f>
        <v>Weekday</v>
      </c>
      <c r="J1888" s="4" t="str">
        <f>VLOOKUP(WEEKDAY(Data[[#This Row],[Min Notif Date]]),Lookup!$J$1:$K$7,2,0)</f>
        <v>3. Tue</v>
      </c>
      <c r="K1888" s="105">
        <f>ROUNDDOWN(Data[[#This Row],[PGE Notified Time]],0)</f>
        <v>44677</v>
      </c>
      <c r="L1888" s="4">
        <f>HOUR(Data[[#This Row],[PGE Notified Time]])</f>
        <v>9</v>
      </c>
      <c r="M1888">
        <v>76566</v>
      </c>
      <c r="O1888" t="s">
        <v>20</v>
      </c>
      <c r="P1888" t="s">
        <v>206</v>
      </c>
      <c r="Q1888" t="s">
        <v>20</v>
      </c>
      <c r="R1888" t="s">
        <v>183</v>
      </c>
      <c r="S1888" s="1" t="s">
        <v>171</v>
      </c>
      <c r="T1888" s="1">
        <v>44677.386111111111</v>
      </c>
      <c r="U1888" s="1">
        <v>44677.443055555559</v>
      </c>
      <c r="V1888" t="s">
        <v>184</v>
      </c>
      <c r="W1888" t="s">
        <v>85</v>
      </c>
      <c r="X1888" t="s">
        <v>221</v>
      </c>
      <c r="Y1888" t="s">
        <v>186</v>
      </c>
      <c r="Z1888" t="s">
        <v>187</v>
      </c>
      <c r="AA1888" s="32">
        <v>82</v>
      </c>
    </row>
    <row r="1889" spans="1:27" x14ac:dyDescent="0.3">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Bay Area</v>
      </c>
      <c r="C1889" s="4" t="str">
        <f>VLOOKUP(P1889,Lookup!$A$1:$E$19,5,0)</f>
        <v>Region 3</v>
      </c>
      <c r="D1889" s="4" t="str">
        <f>VLOOKUP(P1889,Lookup!$A$1:$B$19,2,0)</f>
        <v>EB</v>
      </c>
      <c r="E1889" s="4" t="str">
        <f>IF(AND((Data[[#This Row],[Min Notif Date]]&gt;$G$3),Data[[#This Row],[Min Notif Date]]&lt;$F$3),"Last Week","No")</f>
        <v>No</v>
      </c>
      <c r="F1889" s="4" t="str">
        <f>VLOOKUP(MONTH(Data[[#This Row],[Min Notif Date]]),Lookup!$G$1:$H$12,2,0)</f>
        <v>4. Apr</v>
      </c>
      <c r="G1889" s="4" t="str">
        <f t="shared" si="29"/>
        <v/>
      </c>
      <c r="H1889" s="4" t="str">
        <f>IF(AND(Data[[#This Row],[Min Notif Time]]&gt;6,Data[[#This Row],[Min Notif Time]]&lt;17),"Business Hours","Non-Business Hours")</f>
        <v>Business Hours</v>
      </c>
      <c r="I1889" s="4" t="str" cm="1">
        <f t="array" ref="I1889">IFERROR(VLOOKUP(Data[[#This Row],[Min Notif Date]],Lookup!$N$1:$P$11,2,0),_xlfn.IFS(VLOOKUP(WEEKDAY(Data[[#This Row],[Min Notif Date]]),Lookup!$J$1:$L$7,3,0)="Weekend","Weekend",VLOOKUP(WEEKDAY(Data[[#This Row],[Min Notif Date]]),Lookup!$J$1:$L$7,3,0)="Weekday","Weekday"))</f>
        <v>Weekday</v>
      </c>
      <c r="J1889" s="4" t="str">
        <f>VLOOKUP(WEEKDAY(Data[[#This Row],[Min Notif Date]]),Lookup!$J$1:$K$7,2,0)</f>
        <v>3. Tue</v>
      </c>
      <c r="K1889" s="105">
        <f>ROUNDDOWN(Data[[#This Row],[PGE Notified Time]],0)</f>
        <v>44677</v>
      </c>
      <c r="L1889" s="4">
        <f>HOUR(Data[[#This Row],[PGE Notified Time]])</f>
        <v>10</v>
      </c>
      <c r="M1889">
        <v>76581</v>
      </c>
      <c r="O1889" t="s">
        <v>20</v>
      </c>
      <c r="P1889" t="s">
        <v>182</v>
      </c>
      <c r="Q1889" t="s">
        <v>20</v>
      </c>
      <c r="R1889" t="s">
        <v>223</v>
      </c>
      <c r="S1889" s="1" t="s">
        <v>171</v>
      </c>
      <c r="T1889" s="1">
        <v>44677.457638888889</v>
      </c>
      <c r="U1889" s="1">
        <v>44677.5</v>
      </c>
      <c r="V1889" t="s">
        <v>184</v>
      </c>
      <c r="W1889" t="s">
        <v>85</v>
      </c>
      <c r="X1889" t="s">
        <v>185</v>
      </c>
      <c r="Y1889" t="s">
        <v>186</v>
      </c>
      <c r="Z1889" t="s">
        <v>187</v>
      </c>
      <c r="AA1889" s="32">
        <v>61</v>
      </c>
    </row>
    <row r="1890" spans="1:27" x14ac:dyDescent="0.3">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Central Valley</v>
      </c>
      <c r="C1890" s="4" t="str">
        <f>VLOOKUP(P1890,Lookup!$A$1:$E$19,5,0)</f>
        <v>Region 5</v>
      </c>
      <c r="D1890" s="4" t="str">
        <f>VLOOKUP(P1890,Lookup!$A$1:$B$19,2,0)</f>
        <v>KE</v>
      </c>
      <c r="E1890" s="4" t="str">
        <f>IF(AND((Data[[#This Row],[Min Notif Date]]&gt;$G$3),Data[[#This Row],[Min Notif Date]]&lt;$F$3),"Last Week","No")</f>
        <v>No</v>
      </c>
      <c r="F1890" s="4" t="str">
        <f>VLOOKUP(MONTH(Data[[#This Row],[Min Notif Date]]),Lookup!$G$1:$H$12,2,0)</f>
        <v>4. Apr</v>
      </c>
      <c r="G1890" s="4" t="str">
        <f t="shared" si="29"/>
        <v/>
      </c>
      <c r="H1890" s="4" t="str">
        <f>IF(AND(Data[[#This Row],[Min Notif Time]]&gt;6,Data[[#This Row],[Min Notif Time]]&lt;17),"Business Hours","Non-Business Hours")</f>
        <v>Business Hours</v>
      </c>
      <c r="I1890" s="4" t="str" cm="1">
        <f t="array" ref="I1890">IFERROR(VLOOKUP(Data[[#This Row],[Min Notif Date]],Lookup!$N$1:$P$11,2,0),_xlfn.IFS(VLOOKUP(WEEKDAY(Data[[#This Row],[Min Notif Date]]),Lookup!$J$1:$L$7,3,0)="Weekend","Weekend",VLOOKUP(WEEKDAY(Data[[#This Row],[Min Notif Date]]),Lookup!$J$1:$L$7,3,0)="Weekday","Weekday"))</f>
        <v>Weekday</v>
      </c>
      <c r="J1890" s="4" t="str">
        <f>VLOOKUP(WEEKDAY(Data[[#This Row],[Min Notif Date]]),Lookup!$J$1:$K$7,2,0)</f>
        <v>3. Tue</v>
      </c>
      <c r="K1890" s="105">
        <f>ROUNDDOWN(Data[[#This Row],[PGE Notified Time]],0)</f>
        <v>44677</v>
      </c>
      <c r="L1890" s="4">
        <f>HOUR(Data[[#This Row],[PGE Notified Time]])</f>
        <v>8</v>
      </c>
      <c r="M1890">
        <v>76561</v>
      </c>
      <c r="O1890" t="s">
        <v>20</v>
      </c>
      <c r="P1890" t="s">
        <v>206</v>
      </c>
      <c r="Q1890" t="s">
        <v>20</v>
      </c>
      <c r="R1890" t="s">
        <v>191</v>
      </c>
      <c r="S1890" s="1" t="s">
        <v>171</v>
      </c>
      <c r="T1890" s="1">
        <v>44677.371527777781</v>
      </c>
      <c r="U1890" s="1">
        <v>44677.402777777781</v>
      </c>
      <c r="V1890" t="s">
        <v>184</v>
      </c>
      <c r="W1890" t="s">
        <v>85</v>
      </c>
      <c r="X1890" t="s">
        <v>207</v>
      </c>
      <c r="Y1890" t="s">
        <v>186</v>
      </c>
      <c r="Z1890" t="s">
        <v>187</v>
      </c>
      <c r="AA1890" s="32">
        <v>45</v>
      </c>
    </row>
    <row r="1891" spans="1:27" x14ac:dyDescent="0.3">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South Bay</v>
      </c>
      <c r="C1891" s="4" t="str">
        <f>VLOOKUP(P1891,Lookup!$A$1:$E$19,5,0)</f>
        <v>Region 4</v>
      </c>
      <c r="D1891" s="4" t="str">
        <f>VLOOKUP(P1891,Lookup!$A$1:$B$19,2,0)</f>
        <v>CC</v>
      </c>
      <c r="E1891" s="4" t="str">
        <f>IF(AND((Data[[#This Row],[Min Notif Date]]&gt;$G$3),Data[[#This Row],[Min Notif Date]]&lt;$F$3),"Last Week","No")</f>
        <v>No</v>
      </c>
      <c r="F1891" s="4" t="str">
        <f>VLOOKUP(MONTH(Data[[#This Row],[Min Notif Date]]),Lookup!$G$1:$H$12,2,0)</f>
        <v>4. Apr</v>
      </c>
      <c r="G1891" s="4" t="str">
        <f t="shared" si="29"/>
        <v/>
      </c>
      <c r="H1891" s="4" t="str">
        <f>IF(AND(Data[[#This Row],[Min Notif Time]]&gt;6,Data[[#This Row],[Min Notif Time]]&lt;17),"Business Hours","Non-Business Hours")</f>
        <v>Business Hours</v>
      </c>
      <c r="I1891" s="4" t="str" cm="1">
        <f t="array" ref="I1891">IFERROR(VLOOKUP(Data[[#This Row],[Min Notif Date]],Lookup!$N$1:$P$11,2,0),_xlfn.IFS(VLOOKUP(WEEKDAY(Data[[#This Row],[Min Notif Date]]),Lookup!$J$1:$L$7,3,0)="Weekend","Weekend",VLOOKUP(WEEKDAY(Data[[#This Row],[Min Notif Date]]),Lookup!$J$1:$L$7,3,0)="Weekday","Weekday"))</f>
        <v>Weekday</v>
      </c>
      <c r="J1891" s="4" t="str">
        <f>VLOOKUP(WEEKDAY(Data[[#This Row],[Min Notif Date]]),Lookup!$J$1:$K$7,2,0)</f>
        <v>3. Tue</v>
      </c>
      <c r="K1891" s="105">
        <f>ROUNDDOWN(Data[[#This Row],[PGE Notified Time]],0)</f>
        <v>44677</v>
      </c>
      <c r="L1891" s="4">
        <f>HOUR(Data[[#This Row],[PGE Notified Time]])</f>
        <v>10</v>
      </c>
      <c r="M1891">
        <v>76574</v>
      </c>
      <c r="O1891" t="s">
        <v>20</v>
      </c>
      <c r="P1891" t="s">
        <v>225</v>
      </c>
      <c r="Q1891" t="s">
        <v>20</v>
      </c>
      <c r="R1891" t="s">
        <v>183</v>
      </c>
      <c r="S1891" s="1" t="s">
        <v>171</v>
      </c>
      <c r="T1891" s="1">
        <v>44677.42083333333</v>
      </c>
      <c r="U1891" s="1">
        <v>44677.451388888891</v>
      </c>
      <c r="V1891" t="s">
        <v>184</v>
      </c>
      <c r="W1891" t="s">
        <v>85</v>
      </c>
      <c r="X1891" t="s">
        <v>230</v>
      </c>
      <c r="Y1891" t="s">
        <v>186</v>
      </c>
      <c r="Z1891" t="s">
        <v>187</v>
      </c>
      <c r="AA1891" s="32">
        <v>44</v>
      </c>
    </row>
    <row r="1892" spans="1:27" x14ac:dyDescent="0.3">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2" s="4" t="str">
        <f>VLOOKUP(P1892,Lookup!$A$1:$D$19,4,0)</f>
        <v>Bay Area</v>
      </c>
      <c r="C1892" s="4" t="str">
        <f>VLOOKUP(P1892,Lookup!$A$1:$E$19,5,0)</f>
        <v>Region 3</v>
      </c>
      <c r="D1892" s="4" t="str">
        <f>VLOOKUP(P1892,Lookup!$A$1:$B$19,2,0)</f>
        <v>SF</v>
      </c>
      <c r="E1892" s="4" t="str">
        <f>IF(AND((Data[[#This Row],[Min Notif Date]]&gt;$G$3),Data[[#This Row],[Min Notif Date]]&lt;$F$3),"Last Week","No")</f>
        <v>No</v>
      </c>
      <c r="F1892" s="4" t="str">
        <f>VLOOKUP(MONTH(Data[[#This Row],[Min Notif Date]]),Lookup!$G$1:$H$12,2,0)</f>
        <v>4. Apr</v>
      </c>
      <c r="G1892" s="4" t="str">
        <f t="shared" si="29"/>
        <v/>
      </c>
      <c r="H1892" s="4" t="str">
        <f>IF(AND(Data[[#This Row],[Min Notif Time]]&gt;6,Data[[#This Row],[Min Notif Time]]&lt;17),"Business Hours","Non-Business Hours")</f>
        <v>Business Hours</v>
      </c>
      <c r="I1892" s="4" t="str" cm="1">
        <f t="array" ref="I1892">IFERROR(VLOOKUP(Data[[#This Row],[Min Notif Date]],Lookup!$N$1:$P$11,2,0),_xlfn.IFS(VLOOKUP(WEEKDAY(Data[[#This Row],[Min Notif Date]]),Lookup!$J$1:$L$7,3,0)="Weekend","Weekend",VLOOKUP(WEEKDAY(Data[[#This Row],[Min Notif Date]]),Lookup!$J$1:$L$7,3,0)="Weekday","Weekday"))</f>
        <v>Weekday</v>
      </c>
      <c r="J1892" s="4" t="str">
        <f>VLOOKUP(WEEKDAY(Data[[#This Row],[Min Notif Date]]),Lookup!$J$1:$K$7,2,0)</f>
        <v>3. Tue</v>
      </c>
      <c r="K1892" s="105">
        <f>ROUNDDOWN(Data[[#This Row],[PGE Notified Time]],0)</f>
        <v>44677</v>
      </c>
      <c r="L1892" s="4">
        <f>HOUR(Data[[#This Row],[PGE Notified Time]])</f>
        <v>12</v>
      </c>
      <c r="M1892">
        <v>76597</v>
      </c>
      <c r="O1892" t="s">
        <v>20</v>
      </c>
      <c r="P1892" t="s">
        <v>190</v>
      </c>
      <c r="Q1892" t="s">
        <v>20</v>
      </c>
      <c r="R1892" t="s">
        <v>183</v>
      </c>
      <c r="S1892" s="1" t="s">
        <v>171</v>
      </c>
      <c r="T1892" s="1">
        <v>44677.522222222222</v>
      </c>
      <c r="U1892" s="1">
        <v>44677.552083333336</v>
      </c>
      <c r="V1892" t="s">
        <v>184</v>
      </c>
      <c r="W1892" t="s">
        <v>85</v>
      </c>
      <c r="X1892" t="s">
        <v>192</v>
      </c>
      <c r="Y1892" t="s">
        <v>186</v>
      </c>
      <c r="Z1892" t="s">
        <v>187</v>
      </c>
      <c r="AA1892" s="32">
        <v>43</v>
      </c>
    </row>
    <row r="1893" spans="1:27" x14ac:dyDescent="0.3">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Central Valley</v>
      </c>
      <c r="C1893" s="4" t="str">
        <f>VLOOKUP(P1893,Lookup!$A$1:$E$19,5,0)</f>
        <v>Region 5</v>
      </c>
      <c r="D1893" s="4" t="str">
        <f>VLOOKUP(P1893,Lookup!$A$1:$B$19,2,0)</f>
        <v>FR</v>
      </c>
      <c r="E1893" s="4" t="str">
        <f>IF(AND((Data[[#This Row],[Min Notif Date]]&gt;$G$3),Data[[#This Row],[Min Notif Date]]&lt;$F$3),"Last Week","No")</f>
        <v>No</v>
      </c>
      <c r="F1893" s="4" t="str">
        <f>VLOOKUP(MONTH(Data[[#This Row],[Min Notif Date]]),Lookup!$G$1:$H$12,2,0)</f>
        <v>4. Apr</v>
      </c>
      <c r="G1893" s="4" t="str">
        <f t="shared" si="29"/>
        <v/>
      </c>
      <c r="H1893" s="4" t="str">
        <f>IF(AND(Data[[#This Row],[Min Notif Time]]&gt;6,Data[[#This Row],[Min Notif Time]]&lt;17),"Business Hours","Non-Business Hours")</f>
        <v>Business Hours</v>
      </c>
      <c r="I1893" s="4" t="str" cm="1">
        <f t="array" ref="I1893">IFERROR(VLOOKUP(Data[[#This Row],[Min Notif Date]],Lookup!$N$1:$P$11,2,0),_xlfn.IFS(VLOOKUP(WEEKDAY(Data[[#This Row],[Min Notif Date]]),Lookup!$J$1:$L$7,3,0)="Weekend","Weekend",VLOOKUP(WEEKDAY(Data[[#This Row],[Min Notif Date]]),Lookup!$J$1:$L$7,3,0)="Weekday","Weekday"))</f>
        <v>Weekday</v>
      </c>
      <c r="J1893" s="4" t="str">
        <f>VLOOKUP(WEEKDAY(Data[[#This Row],[Min Notif Date]]),Lookup!$J$1:$K$7,2,0)</f>
        <v>3. Tue</v>
      </c>
      <c r="K1893" s="105">
        <f>ROUNDDOWN(Data[[#This Row],[PGE Notified Time]],0)</f>
        <v>44677</v>
      </c>
      <c r="L1893" s="4">
        <f>HOUR(Data[[#This Row],[PGE Notified Time]])</f>
        <v>14</v>
      </c>
      <c r="M1893">
        <v>76612</v>
      </c>
      <c r="O1893" t="s">
        <v>20</v>
      </c>
      <c r="P1893" t="s">
        <v>195</v>
      </c>
      <c r="Q1893" t="s">
        <v>20</v>
      </c>
      <c r="R1893" t="s">
        <v>183</v>
      </c>
      <c r="S1893" s="1" t="s">
        <v>171</v>
      </c>
      <c r="T1893" s="1">
        <v>44677.604166666664</v>
      </c>
      <c r="U1893" s="1">
        <v>44677.625</v>
      </c>
      <c r="V1893" t="s">
        <v>184</v>
      </c>
      <c r="W1893" t="s">
        <v>85</v>
      </c>
      <c r="X1893" t="s">
        <v>196</v>
      </c>
      <c r="Y1893" t="s">
        <v>186</v>
      </c>
      <c r="Z1893" t="s">
        <v>187</v>
      </c>
      <c r="AA1893" s="32">
        <v>30</v>
      </c>
    </row>
    <row r="1894" spans="1:27" x14ac:dyDescent="0.3">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4" s="4" t="str">
        <f>VLOOKUP(P1894,Lookup!$A$1:$D$19,4,0)</f>
        <v>Central Valley</v>
      </c>
      <c r="C1894" s="4" t="str">
        <f>VLOOKUP(P1894,Lookup!$A$1:$E$19,5,0)</f>
        <v>Region 5</v>
      </c>
      <c r="D1894" s="4" t="str">
        <f>VLOOKUP(P1894,Lookup!$A$1:$B$19,2,0)</f>
        <v>YO</v>
      </c>
      <c r="E1894" s="4" t="str">
        <f>IF(AND((Data[[#This Row],[Min Notif Date]]&gt;$G$3),Data[[#This Row],[Min Notif Date]]&lt;$F$3),"Last Week","No")</f>
        <v>No</v>
      </c>
      <c r="F1894" s="4" t="str">
        <f>VLOOKUP(MONTH(Data[[#This Row],[Min Notif Date]]),Lookup!$G$1:$H$12,2,0)</f>
        <v>4. Apr</v>
      </c>
      <c r="G1894" s="4" t="str">
        <f t="shared" si="29"/>
        <v/>
      </c>
      <c r="H1894" s="4" t="str">
        <f>IF(AND(Data[[#This Row],[Min Notif Time]]&gt;6,Data[[#This Row],[Min Notif Time]]&lt;17),"Business Hours","Non-Business Hours")</f>
        <v>Business Hours</v>
      </c>
      <c r="I1894" s="4" t="str" cm="1">
        <f t="array" ref="I1894">IFERROR(VLOOKUP(Data[[#This Row],[Min Notif Date]],Lookup!$N$1:$P$11,2,0),_xlfn.IFS(VLOOKUP(WEEKDAY(Data[[#This Row],[Min Notif Date]]),Lookup!$J$1:$L$7,3,0)="Weekend","Weekend",VLOOKUP(WEEKDAY(Data[[#This Row],[Min Notif Date]]),Lookup!$J$1:$L$7,3,0)="Weekday","Weekday"))</f>
        <v>Weekday</v>
      </c>
      <c r="J1894" s="4" t="str">
        <f>VLOOKUP(WEEKDAY(Data[[#This Row],[Min Notif Date]]),Lookup!$J$1:$K$7,2,0)</f>
        <v>3. Tue</v>
      </c>
      <c r="K1894" s="105">
        <f>ROUNDDOWN(Data[[#This Row],[PGE Notified Time]],0)</f>
        <v>44677</v>
      </c>
      <c r="L1894" s="4">
        <f>HOUR(Data[[#This Row],[PGE Notified Time]])</f>
        <v>10</v>
      </c>
      <c r="M1894">
        <v>76578</v>
      </c>
      <c r="N1894">
        <v>9543425704</v>
      </c>
      <c r="O1894" t="s">
        <v>25</v>
      </c>
      <c r="P1894" t="s">
        <v>231</v>
      </c>
      <c r="Q1894" t="s">
        <v>213</v>
      </c>
      <c r="R1894" t="s">
        <v>183</v>
      </c>
      <c r="S1894" s="1">
        <v>44677.441574074073</v>
      </c>
      <c r="T1894" s="1">
        <v>44677.442280092589</v>
      </c>
      <c r="U1894" s="1">
        <v>44677.458333333336</v>
      </c>
      <c r="V1894" t="s">
        <v>184</v>
      </c>
      <c r="W1894" t="s">
        <v>85</v>
      </c>
      <c r="X1894" t="s">
        <v>232</v>
      </c>
      <c r="Y1894" t="s">
        <v>186</v>
      </c>
      <c r="Z1894" t="s">
        <v>187</v>
      </c>
      <c r="AA1894" s="32">
        <v>24.133333332999999</v>
      </c>
    </row>
    <row r="1895" spans="1:27" x14ac:dyDescent="0.3">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5" s="4" t="str">
        <f>VLOOKUP(P1895,Lookup!$A$1:$D$19,4,0)</f>
        <v>Central Valley</v>
      </c>
      <c r="C1895" s="4" t="str">
        <f>VLOOKUP(P1895,Lookup!$A$1:$E$19,5,0)</f>
        <v>Region 5</v>
      </c>
      <c r="D1895" s="4" t="str">
        <f>VLOOKUP(P1895,Lookup!$A$1:$B$19,2,0)</f>
        <v>FR</v>
      </c>
      <c r="E1895" s="4" t="str">
        <f>IF(AND((Data[[#This Row],[Min Notif Date]]&gt;$G$3),Data[[#This Row],[Min Notif Date]]&lt;$F$3),"Last Week","No")</f>
        <v>No</v>
      </c>
      <c r="F1895" s="4" t="str">
        <f>VLOOKUP(MONTH(Data[[#This Row],[Min Notif Date]]),Lookup!$G$1:$H$12,2,0)</f>
        <v>4. Apr</v>
      </c>
      <c r="G1895" s="4" t="str">
        <f t="shared" si="29"/>
        <v/>
      </c>
      <c r="H1895" s="4" t="str">
        <f>IF(AND(Data[[#This Row],[Min Notif Time]]&gt;6,Data[[#This Row],[Min Notif Time]]&lt;17),"Business Hours","Non-Business Hours")</f>
        <v>Business Hours</v>
      </c>
      <c r="I1895" s="4" t="str" cm="1">
        <f t="array" ref="I1895">IFERROR(VLOOKUP(Data[[#This Row],[Min Notif Date]],Lookup!$N$1:$P$11,2,0),_xlfn.IFS(VLOOKUP(WEEKDAY(Data[[#This Row],[Min Notif Date]]),Lookup!$J$1:$L$7,3,0)="Weekend","Weekend",VLOOKUP(WEEKDAY(Data[[#This Row],[Min Notif Date]]),Lookup!$J$1:$L$7,3,0)="Weekday","Weekday"))</f>
        <v>Weekday</v>
      </c>
      <c r="J1895" s="4" t="str">
        <f>VLOOKUP(WEEKDAY(Data[[#This Row],[Min Notif Date]]),Lookup!$J$1:$K$7,2,0)</f>
        <v>3. Tue</v>
      </c>
      <c r="K1895" s="105">
        <f>ROUNDDOWN(Data[[#This Row],[PGE Notified Time]],0)</f>
        <v>44677</v>
      </c>
      <c r="L1895" s="4">
        <f>HOUR(Data[[#This Row],[PGE Notified Time]])</f>
        <v>8</v>
      </c>
      <c r="M1895">
        <v>76558</v>
      </c>
      <c r="N1895">
        <v>4479152885</v>
      </c>
      <c r="O1895" t="s">
        <v>25</v>
      </c>
      <c r="P1895" t="s">
        <v>195</v>
      </c>
      <c r="Q1895" t="s">
        <v>213</v>
      </c>
      <c r="R1895" t="s">
        <v>183</v>
      </c>
      <c r="S1895" s="1">
        <v>44677.364571759259</v>
      </c>
      <c r="T1895" s="1">
        <v>44677.365347222221</v>
      </c>
      <c r="U1895" s="1">
        <v>44677.381249999999</v>
      </c>
      <c r="V1895" t="s">
        <v>184</v>
      </c>
      <c r="W1895" t="s">
        <v>85</v>
      </c>
      <c r="X1895" t="s">
        <v>196</v>
      </c>
      <c r="Y1895" t="s">
        <v>186</v>
      </c>
      <c r="Z1895" t="s">
        <v>187</v>
      </c>
      <c r="AA1895" s="32">
        <v>24.016666666999999</v>
      </c>
    </row>
    <row r="1896" spans="1:27" x14ac:dyDescent="0.3">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6" s="4" t="str">
        <f>VLOOKUP(P1896,Lookup!$A$1:$D$19,4,0)</f>
        <v>Central Valley</v>
      </c>
      <c r="C1896" s="4" t="str">
        <f>VLOOKUP(P1896,Lookup!$A$1:$E$19,5,0)</f>
        <v>Region 5</v>
      </c>
      <c r="D1896" s="4" t="str">
        <f>VLOOKUP(P1896,Lookup!$A$1:$B$19,2,0)</f>
        <v>YO</v>
      </c>
      <c r="E1896" s="4" t="str">
        <f>IF(AND((Data[[#This Row],[Min Notif Date]]&gt;$G$3),Data[[#This Row],[Min Notif Date]]&lt;$F$3),"Last Week","No")</f>
        <v>No</v>
      </c>
      <c r="F1896" s="4" t="str">
        <f>VLOOKUP(MONTH(Data[[#This Row],[Min Notif Date]]),Lookup!$G$1:$H$12,2,0)</f>
        <v>4. Apr</v>
      </c>
      <c r="G1896" s="4" t="str">
        <f t="shared" si="29"/>
        <v/>
      </c>
      <c r="H1896" s="4" t="str">
        <f>IF(AND(Data[[#This Row],[Min Notif Time]]&gt;6,Data[[#This Row],[Min Notif Time]]&lt;17),"Business Hours","Non-Business Hours")</f>
        <v>Business Hours</v>
      </c>
      <c r="I1896" s="4" t="str" cm="1">
        <f t="array" ref="I1896">IFERROR(VLOOKUP(Data[[#This Row],[Min Notif Date]],Lookup!$N$1:$P$11,2,0),_xlfn.IFS(VLOOKUP(WEEKDAY(Data[[#This Row],[Min Notif Date]]),Lookup!$J$1:$L$7,3,0)="Weekend","Weekend",VLOOKUP(WEEKDAY(Data[[#This Row],[Min Notif Date]]),Lookup!$J$1:$L$7,3,0)="Weekday","Weekday"))</f>
        <v>Weekday</v>
      </c>
      <c r="J1896" s="4" t="str">
        <f>VLOOKUP(WEEKDAY(Data[[#This Row],[Min Notif Date]]),Lookup!$J$1:$K$7,2,0)</f>
        <v>3. Tue</v>
      </c>
      <c r="K1896" s="105">
        <f>ROUNDDOWN(Data[[#This Row],[PGE Notified Time]],0)</f>
        <v>44677</v>
      </c>
      <c r="L1896" s="4">
        <f>HOUR(Data[[#This Row],[PGE Notified Time]])</f>
        <v>13</v>
      </c>
      <c r="M1896">
        <v>76603</v>
      </c>
      <c r="N1896">
        <v>9608662372</v>
      </c>
      <c r="O1896" t="s">
        <v>25</v>
      </c>
      <c r="P1896" t="s">
        <v>231</v>
      </c>
      <c r="Q1896" t="s">
        <v>213</v>
      </c>
      <c r="R1896" t="s">
        <v>183</v>
      </c>
      <c r="S1896" s="1">
        <v>44677.555625000001</v>
      </c>
      <c r="T1896" s="1">
        <v>44677.556828703702</v>
      </c>
      <c r="U1896" s="1">
        <v>44677.572222222225</v>
      </c>
      <c r="V1896" t="s">
        <v>184</v>
      </c>
      <c r="W1896" t="s">
        <v>85</v>
      </c>
      <c r="X1896" t="s">
        <v>232</v>
      </c>
      <c r="Y1896" t="s">
        <v>186</v>
      </c>
      <c r="Z1896" t="s">
        <v>187</v>
      </c>
      <c r="AA1896" s="32">
        <v>23.9</v>
      </c>
    </row>
    <row r="1897" spans="1:27" x14ac:dyDescent="0.3">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7" s="4" t="str">
        <f>VLOOKUP(P1897,Lookup!$A$1:$D$19,4,0)</f>
        <v>North Valley</v>
      </c>
      <c r="C1897" s="4" t="str">
        <f>VLOOKUP(P1897,Lookup!$A$1:$E$19,5,0)</f>
        <v>Region 2</v>
      </c>
      <c r="D1897" s="4" t="str">
        <f>VLOOKUP(P1897,Lookup!$A$1:$B$19,2,0)</f>
        <v>SA</v>
      </c>
      <c r="E1897" s="4" t="str">
        <f>IF(AND((Data[[#This Row],[Min Notif Date]]&gt;$G$3),Data[[#This Row],[Min Notif Date]]&lt;$F$3),"Last Week","No")</f>
        <v>No</v>
      </c>
      <c r="F1897" s="4" t="str">
        <f>VLOOKUP(MONTH(Data[[#This Row],[Min Notif Date]]),Lookup!$G$1:$H$12,2,0)</f>
        <v>4. Apr</v>
      </c>
      <c r="G1897" s="4" t="str">
        <f t="shared" si="29"/>
        <v/>
      </c>
      <c r="H1897" s="4" t="str">
        <f>IF(AND(Data[[#This Row],[Min Notif Time]]&gt;6,Data[[#This Row],[Min Notif Time]]&lt;17),"Business Hours","Non-Business Hours")</f>
        <v>Business Hours</v>
      </c>
      <c r="I1897" s="4" t="str" cm="1">
        <f t="array" ref="I1897">IFERROR(VLOOKUP(Data[[#This Row],[Min Notif Date]],Lookup!$N$1:$P$11,2,0),_xlfn.IFS(VLOOKUP(WEEKDAY(Data[[#This Row],[Min Notif Date]]),Lookup!$J$1:$L$7,3,0)="Weekend","Weekend",VLOOKUP(WEEKDAY(Data[[#This Row],[Min Notif Date]]),Lookup!$J$1:$L$7,3,0)="Weekday","Weekday"))</f>
        <v>Weekday</v>
      </c>
      <c r="J1897" s="4" t="str">
        <f>VLOOKUP(WEEKDAY(Data[[#This Row],[Min Notif Date]]),Lookup!$J$1:$K$7,2,0)</f>
        <v>3. Tue</v>
      </c>
      <c r="K1897" s="105">
        <f>ROUNDDOWN(Data[[#This Row],[PGE Notified Time]],0)</f>
        <v>44677</v>
      </c>
      <c r="L1897" s="4">
        <f>HOUR(Data[[#This Row],[PGE Notified Time]])</f>
        <v>14</v>
      </c>
      <c r="M1897">
        <v>76610</v>
      </c>
      <c r="N1897">
        <v>5292543153</v>
      </c>
      <c r="O1897" t="s">
        <v>25</v>
      </c>
      <c r="P1897" t="s">
        <v>210</v>
      </c>
      <c r="Q1897" t="s">
        <v>213</v>
      </c>
      <c r="R1897" t="s">
        <v>183</v>
      </c>
      <c r="S1897" s="1">
        <v>44677.595127314817</v>
      </c>
      <c r="T1897" s="1">
        <v>44677.597337962965</v>
      </c>
      <c r="U1897" s="1">
        <v>44677.609722222223</v>
      </c>
      <c r="V1897" t="s">
        <v>184</v>
      </c>
      <c r="W1897" t="s">
        <v>85</v>
      </c>
      <c r="X1897" t="s">
        <v>330</v>
      </c>
      <c r="Y1897" t="s">
        <v>186</v>
      </c>
      <c r="Z1897" t="s">
        <v>187</v>
      </c>
      <c r="AA1897" s="32">
        <v>21.016666666999999</v>
      </c>
    </row>
    <row r="1898" spans="1:27" x14ac:dyDescent="0.3">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8" s="4" t="str">
        <f>VLOOKUP(P1898,Lookup!$A$1:$D$19,4,0)</f>
        <v>North Valley</v>
      </c>
      <c r="C1898" s="4" t="str">
        <f>VLOOKUP(P1898,Lookup!$A$1:$E$19,5,0)</f>
        <v>Region 2</v>
      </c>
      <c r="D1898" s="4" t="str">
        <f>VLOOKUP(P1898,Lookup!$A$1:$B$19,2,0)</f>
        <v>SI</v>
      </c>
      <c r="E1898" s="4" t="str">
        <f>IF(AND((Data[[#This Row],[Min Notif Date]]&gt;$G$3),Data[[#This Row],[Min Notif Date]]&lt;$F$3),"Last Week","No")</f>
        <v>No</v>
      </c>
      <c r="F1898" s="4" t="str">
        <f>VLOOKUP(MONTH(Data[[#This Row],[Min Notif Date]]),Lookup!$G$1:$H$12,2,0)</f>
        <v>4. Apr</v>
      </c>
      <c r="G1898" s="4" t="str">
        <f t="shared" si="29"/>
        <v/>
      </c>
      <c r="H1898" s="4" t="str">
        <f>IF(AND(Data[[#This Row],[Min Notif Time]]&gt;6,Data[[#This Row],[Min Notif Time]]&lt;17),"Business Hours","Non-Business Hours")</f>
        <v>Business Hours</v>
      </c>
      <c r="I1898" s="4" t="str" cm="1">
        <f t="array" ref="I1898">IFERROR(VLOOKUP(Data[[#This Row],[Min Notif Date]],Lookup!$N$1:$P$11,2,0),_xlfn.IFS(VLOOKUP(WEEKDAY(Data[[#This Row],[Min Notif Date]]),Lookup!$J$1:$L$7,3,0)="Weekend","Weekend",VLOOKUP(WEEKDAY(Data[[#This Row],[Min Notif Date]]),Lookup!$J$1:$L$7,3,0)="Weekday","Weekday"))</f>
        <v>Weekday</v>
      </c>
      <c r="J1898" s="4" t="str">
        <f>VLOOKUP(WEEKDAY(Data[[#This Row],[Min Notif Date]]),Lookup!$J$1:$K$7,2,0)</f>
        <v>3. Tue</v>
      </c>
      <c r="K1898" s="105">
        <f>ROUNDDOWN(Data[[#This Row],[PGE Notified Time]],0)</f>
        <v>44677</v>
      </c>
      <c r="L1898" s="4">
        <f>HOUR(Data[[#This Row],[PGE Notified Time]])</f>
        <v>11</v>
      </c>
      <c r="M1898">
        <v>76584</v>
      </c>
      <c r="N1898">
        <v>1932010762</v>
      </c>
      <c r="O1898" t="s">
        <v>20</v>
      </c>
      <c r="P1898" t="s">
        <v>201</v>
      </c>
      <c r="Q1898" t="s">
        <v>20</v>
      </c>
      <c r="R1898" t="s">
        <v>183</v>
      </c>
      <c r="S1898" s="1">
        <v>44677.474548611113</v>
      </c>
      <c r="T1898" s="1">
        <v>44677.475902777776</v>
      </c>
      <c r="U1898" s="1">
        <v>44677.487500000003</v>
      </c>
      <c r="V1898" t="s">
        <v>184</v>
      </c>
      <c r="W1898" t="s">
        <v>85</v>
      </c>
      <c r="X1898" t="s">
        <v>432</v>
      </c>
      <c r="Y1898" t="s">
        <v>186</v>
      </c>
      <c r="Z1898" t="s">
        <v>187</v>
      </c>
      <c r="AA1898" s="32">
        <v>18.649999999999999</v>
      </c>
    </row>
    <row r="1899" spans="1:27" x14ac:dyDescent="0.3">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9" s="4" t="str">
        <f>VLOOKUP(P1899,Lookup!$A$1:$D$19,4,0)</f>
        <v>South Bay</v>
      </c>
      <c r="C1899" s="4" t="str">
        <f>VLOOKUP(P1899,Lookup!$A$1:$E$19,5,0)</f>
        <v>Region 4</v>
      </c>
      <c r="D1899" s="4" t="str">
        <f>VLOOKUP(P1899,Lookup!$A$1:$B$19,2,0)</f>
        <v>CC</v>
      </c>
      <c r="E1899" s="4" t="str">
        <f>IF(AND((Data[[#This Row],[Min Notif Date]]&gt;$G$3),Data[[#This Row],[Min Notif Date]]&lt;$F$3),"Last Week","No")</f>
        <v>No</v>
      </c>
      <c r="F1899" s="4" t="str">
        <f>VLOOKUP(MONTH(Data[[#This Row],[Min Notif Date]]),Lookup!$G$1:$H$12,2,0)</f>
        <v>4. Apr</v>
      </c>
      <c r="G1899" s="4" t="str">
        <f t="shared" si="29"/>
        <v/>
      </c>
      <c r="H1899" s="4" t="str">
        <f>IF(AND(Data[[#This Row],[Min Notif Time]]&gt;6,Data[[#This Row],[Min Notif Time]]&lt;17),"Business Hours","Non-Business Hours")</f>
        <v>Business Hours</v>
      </c>
      <c r="I1899" s="4" t="str" cm="1">
        <f t="array" ref="I1899">IFERROR(VLOOKUP(Data[[#This Row],[Min Notif Date]],Lookup!$N$1:$P$11,2,0),_xlfn.IFS(VLOOKUP(WEEKDAY(Data[[#This Row],[Min Notif Date]]),Lookup!$J$1:$L$7,3,0)="Weekend","Weekend",VLOOKUP(WEEKDAY(Data[[#This Row],[Min Notif Date]]),Lookup!$J$1:$L$7,3,0)="Weekday","Weekday"))</f>
        <v>Weekday</v>
      </c>
      <c r="J1899" s="4" t="str">
        <f>VLOOKUP(WEEKDAY(Data[[#This Row],[Min Notif Date]]),Lookup!$J$1:$K$7,2,0)</f>
        <v>3. Tue</v>
      </c>
      <c r="K1899" s="105">
        <f>ROUNDDOWN(Data[[#This Row],[PGE Notified Time]],0)</f>
        <v>44677</v>
      </c>
      <c r="L1899" s="4">
        <f>HOUR(Data[[#This Row],[PGE Notified Time]])</f>
        <v>13</v>
      </c>
      <c r="M1899">
        <v>76604</v>
      </c>
      <c r="N1899">
        <v>146581381</v>
      </c>
      <c r="O1899" t="s">
        <v>25</v>
      </c>
      <c r="P1899" t="s">
        <v>225</v>
      </c>
      <c r="Q1899" t="s">
        <v>213</v>
      </c>
      <c r="R1899" t="s">
        <v>183</v>
      </c>
      <c r="S1899" s="1">
        <v>44677.575567129628</v>
      </c>
      <c r="T1899" s="1">
        <v>44677.576296296298</v>
      </c>
      <c r="U1899" s="1">
        <v>44677.588194444441</v>
      </c>
      <c r="V1899" t="s">
        <v>184</v>
      </c>
      <c r="W1899" t="s">
        <v>85</v>
      </c>
      <c r="X1899" t="s">
        <v>233</v>
      </c>
      <c r="Y1899" t="s">
        <v>186</v>
      </c>
      <c r="Z1899" t="s">
        <v>187</v>
      </c>
      <c r="AA1899" s="32">
        <v>18.183333333</v>
      </c>
    </row>
    <row r="1900" spans="1:27" x14ac:dyDescent="0.3">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0" s="4" t="str">
        <f>VLOOKUP(P1900,Lookup!$A$1:$D$19,4,0)</f>
        <v>Bay Area</v>
      </c>
      <c r="C1900" s="4" t="str">
        <f>VLOOKUP(P1900,Lookup!$A$1:$E$19,5,0)</f>
        <v>Region 3</v>
      </c>
      <c r="D1900" s="4" t="str">
        <f>VLOOKUP(P1900,Lookup!$A$1:$B$19,2,0)</f>
        <v>SF</v>
      </c>
      <c r="E1900" s="4" t="str">
        <f>IF(AND((Data[[#This Row],[Min Notif Date]]&gt;$G$3),Data[[#This Row],[Min Notif Date]]&lt;$F$3),"Last Week","No")</f>
        <v>No</v>
      </c>
      <c r="F1900" s="4" t="str">
        <f>VLOOKUP(MONTH(Data[[#This Row],[Min Notif Date]]),Lookup!$G$1:$H$12,2,0)</f>
        <v>4. Apr</v>
      </c>
      <c r="G1900" s="4" t="str">
        <f t="shared" si="29"/>
        <v/>
      </c>
      <c r="H1900" s="4" t="str">
        <f>IF(AND(Data[[#This Row],[Min Notif Time]]&gt;6,Data[[#This Row],[Min Notif Time]]&lt;17),"Business Hours","Non-Business Hours")</f>
        <v>Business Hours</v>
      </c>
      <c r="I1900" s="4" t="str" cm="1">
        <f t="array" ref="I1900">IFERROR(VLOOKUP(Data[[#This Row],[Min Notif Date]],Lookup!$N$1:$P$11,2,0),_xlfn.IFS(VLOOKUP(WEEKDAY(Data[[#This Row],[Min Notif Date]]),Lookup!$J$1:$L$7,3,0)="Weekend","Weekend",VLOOKUP(WEEKDAY(Data[[#This Row],[Min Notif Date]]),Lookup!$J$1:$L$7,3,0)="Weekday","Weekday"))</f>
        <v>Weekday</v>
      </c>
      <c r="J1900" s="4" t="str">
        <f>VLOOKUP(WEEKDAY(Data[[#This Row],[Min Notif Date]]),Lookup!$J$1:$K$7,2,0)</f>
        <v>3. Tue</v>
      </c>
      <c r="K1900" s="105">
        <f>ROUNDDOWN(Data[[#This Row],[PGE Notified Time]],0)</f>
        <v>44677</v>
      </c>
      <c r="L1900" s="4">
        <f>HOUR(Data[[#This Row],[PGE Notified Time]])</f>
        <v>9</v>
      </c>
      <c r="M1900">
        <v>76567</v>
      </c>
      <c r="N1900">
        <v>6186889818</v>
      </c>
      <c r="O1900" t="s">
        <v>25</v>
      </c>
      <c r="P1900" t="s">
        <v>190</v>
      </c>
      <c r="Q1900" t="s">
        <v>213</v>
      </c>
      <c r="R1900" t="s">
        <v>183</v>
      </c>
      <c r="S1900" s="1">
        <v>44677.383553240739</v>
      </c>
      <c r="T1900" s="1">
        <v>44677.383333333331</v>
      </c>
      <c r="U1900" s="1">
        <v>44677.393055555556</v>
      </c>
      <c r="V1900" t="s">
        <v>184</v>
      </c>
      <c r="W1900" t="s">
        <v>85</v>
      </c>
      <c r="X1900" t="s">
        <v>192</v>
      </c>
      <c r="Y1900" t="s">
        <v>186</v>
      </c>
      <c r="Z1900" t="s">
        <v>187</v>
      </c>
      <c r="AA1900" s="32">
        <v>14</v>
      </c>
    </row>
    <row r="1901" spans="1:27" x14ac:dyDescent="0.3">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1" s="4" t="str">
        <f>VLOOKUP(P1901,Lookup!$A$1:$D$19,4,0)</f>
        <v>North Valley</v>
      </c>
      <c r="C1901" s="4" t="str">
        <f>VLOOKUP(P1901,Lookup!$A$1:$E$19,5,0)</f>
        <v>Region 2</v>
      </c>
      <c r="D1901" s="4" t="str">
        <f>VLOOKUP(P1901,Lookup!$A$1:$B$19,2,0)</f>
        <v>SI</v>
      </c>
      <c r="E1901" s="4" t="str">
        <f>IF(AND((Data[[#This Row],[Min Notif Date]]&gt;$G$3),Data[[#This Row],[Min Notif Date]]&lt;$F$3),"Last Week","No")</f>
        <v>No</v>
      </c>
      <c r="F1901" s="4" t="str">
        <f>VLOOKUP(MONTH(Data[[#This Row],[Min Notif Date]]),Lookup!$G$1:$H$12,2,0)</f>
        <v>4. Apr</v>
      </c>
      <c r="G1901" s="4" t="str">
        <f t="shared" si="29"/>
        <v/>
      </c>
      <c r="H1901" s="4" t="str">
        <f>IF(AND(Data[[#This Row],[Min Notif Time]]&gt;6,Data[[#This Row],[Min Notif Time]]&lt;17),"Business Hours","Non-Business Hours")</f>
        <v>Business Hours</v>
      </c>
      <c r="I1901" s="4" t="str" cm="1">
        <f t="array" ref="I1901">IFERROR(VLOOKUP(Data[[#This Row],[Min Notif Date]],Lookup!$N$1:$P$11,2,0),_xlfn.IFS(VLOOKUP(WEEKDAY(Data[[#This Row],[Min Notif Date]]),Lookup!$J$1:$L$7,3,0)="Weekend","Weekend",VLOOKUP(WEEKDAY(Data[[#This Row],[Min Notif Date]]),Lookup!$J$1:$L$7,3,0)="Weekday","Weekday"))</f>
        <v>Weekday</v>
      </c>
      <c r="J1901" s="4" t="str">
        <f>VLOOKUP(WEEKDAY(Data[[#This Row],[Min Notif Date]]),Lookup!$J$1:$K$7,2,0)</f>
        <v>3. Tue</v>
      </c>
      <c r="K1901" s="105">
        <f>ROUNDDOWN(Data[[#This Row],[PGE Notified Time]],0)</f>
        <v>44677</v>
      </c>
      <c r="L1901" s="4">
        <f>HOUR(Data[[#This Row],[PGE Notified Time]])</f>
        <v>12</v>
      </c>
      <c r="M1901">
        <v>76592</v>
      </c>
      <c r="N1901">
        <v>1159869000</v>
      </c>
      <c r="O1901" t="s">
        <v>25</v>
      </c>
      <c r="P1901" t="s">
        <v>201</v>
      </c>
      <c r="Q1901" t="s">
        <v>213</v>
      </c>
      <c r="R1901" t="s">
        <v>183</v>
      </c>
      <c r="S1901" s="1">
        <v>44677.505925925929</v>
      </c>
      <c r="T1901" s="1">
        <v>44677.506724537037</v>
      </c>
      <c r="U1901" s="1">
        <v>44677.510416666664</v>
      </c>
      <c r="V1901" t="s">
        <v>184</v>
      </c>
      <c r="W1901" t="s">
        <v>85</v>
      </c>
      <c r="X1901" t="s">
        <v>242</v>
      </c>
      <c r="Y1901" t="s">
        <v>186</v>
      </c>
      <c r="Z1901" t="s">
        <v>187</v>
      </c>
      <c r="AA1901" s="32">
        <v>6.4666666670000001</v>
      </c>
    </row>
    <row r="1902" spans="1:27" x14ac:dyDescent="0.3">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2" s="4" t="str">
        <f>VLOOKUP(P1902,Lookup!$A$1:$D$19,4,0)</f>
        <v>Central Valley</v>
      </c>
      <c r="C1902" s="4" t="str">
        <f>VLOOKUP(P1902,Lookup!$A$1:$E$19,5,0)</f>
        <v>Region 5</v>
      </c>
      <c r="D1902" s="4" t="str">
        <f>VLOOKUP(P1902,Lookup!$A$1:$B$19,2,0)</f>
        <v>FR</v>
      </c>
      <c r="E1902" s="4" t="str">
        <f>IF(AND((Data[[#This Row],[Min Notif Date]]&gt;$G$3),Data[[#This Row],[Min Notif Date]]&lt;$F$3),"Last Week","No")</f>
        <v>No</v>
      </c>
      <c r="F1902" s="4" t="str">
        <f>VLOOKUP(MONTH(Data[[#This Row],[Min Notif Date]]),Lookup!$G$1:$H$12,2,0)</f>
        <v>4. Apr</v>
      </c>
      <c r="G1902" s="4" t="str">
        <f t="shared" si="29"/>
        <v/>
      </c>
      <c r="H1902" s="4" t="str">
        <f>IF(AND(Data[[#This Row],[Min Notif Time]]&gt;6,Data[[#This Row],[Min Notif Time]]&lt;17),"Business Hours","Non-Business Hours")</f>
        <v>Business Hours</v>
      </c>
      <c r="I1902" s="4" t="str" cm="1">
        <f t="array" ref="I1902">IFERROR(VLOOKUP(Data[[#This Row],[Min Notif Date]],Lookup!$N$1:$P$11,2,0),_xlfn.IFS(VLOOKUP(WEEKDAY(Data[[#This Row],[Min Notif Date]]),Lookup!$J$1:$L$7,3,0)="Weekend","Weekend",VLOOKUP(WEEKDAY(Data[[#This Row],[Min Notif Date]]),Lookup!$J$1:$L$7,3,0)="Weekday","Weekday"))</f>
        <v>Weekday</v>
      </c>
      <c r="J1902" s="4" t="str">
        <f>VLOOKUP(WEEKDAY(Data[[#This Row],[Min Notif Date]]),Lookup!$J$1:$K$7,2,0)</f>
        <v>4. Wed</v>
      </c>
      <c r="K1902" s="105">
        <f>ROUNDDOWN(Data[[#This Row],[PGE Notified Time]],0)</f>
        <v>44678</v>
      </c>
      <c r="L1902" s="4">
        <f>HOUR(Data[[#This Row],[PGE Notified Time]])</f>
        <v>10</v>
      </c>
      <c r="M1902">
        <v>76640</v>
      </c>
      <c r="O1902" t="s">
        <v>20</v>
      </c>
      <c r="P1902" t="s">
        <v>195</v>
      </c>
      <c r="Q1902" t="s">
        <v>20</v>
      </c>
      <c r="R1902" t="s">
        <v>183</v>
      </c>
      <c r="S1902" s="1" t="s">
        <v>171</v>
      </c>
      <c r="T1902" s="1">
        <v>44678.448611111111</v>
      </c>
      <c r="U1902" s="1">
        <v>44678.854166666664</v>
      </c>
      <c r="V1902" t="s">
        <v>184</v>
      </c>
      <c r="W1902" t="s">
        <v>87</v>
      </c>
      <c r="X1902" t="s">
        <v>196</v>
      </c>
      <c r="Y1902" t="s">
        <v>186</v>
      </c>
      <c r="Z1902" t="s">
        <v>187</v>
      </c>
      <c r="AA1902" s="32">
        <v>584</v>
      </c>
    </row>
    <row r="1903" spans="1:27" x14ac:dyDescent="0.3">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3" s="4" t="str">
        <f>VLOOKUP(P1903,Lookup!$A$1:$D$19,4,0)</f>
        <v>Bay Area</v>
      </c>
      <c r="C1903" s="4" t="str">
        <f>VLOOKUP(P1903,Lookup!$A$1:$E$19,5,0)</f>
        <v>Region 3</v>
      </c>
      <c r="D1903" s="4" t="str">
        <f>VLOOKUP(P1903,Lookup!$A$1:$B$19,2,0)</f>
        <v>EB</v>
      </c>
      <c r="E1903" s="4" t="str">
        <f>IF(AND((Data[[#This Row],[Min Notif Date]]&gt;$G$3),Data[[#This Row],[Min Notif Date]]&lt;$F$3),"Last Week","No")</f>
        <v>No</v>
      </c>
      <c r="F1903" s="4" t="str">
        <f>VLOOKUP(MONTH(Data[[#This Row],[Min Notif Date]]),Lookup!$G$1:$H$12,2,0)</f>
        <v>4. Apr</v>
      </c>
      <c r="G1903" s="4" t="str">
        <f t="shared" si="29"/>
        <v/>
      </c>
      <c r="H1903" s="4" t="str">
        <f>IF(AND(Data[[#This Row],[Min Notif Time]]&gt;6,Data[[#This Row],[Min Notif Time]]&lt;17),"Business Hours","Non-Business Hours")</f>
        <v>Business Hours</v>
      </c>
      <c r="I1903" s="4" t="str" cm="1">
        <f t="array" ref="I1903">IFERROR(VLOOKUP(Data[[#This Row],[Min Notif Date]],Lookup!$N$1:$P$11,2,0),_xlfn.IFS(VLOOKUP(WEEKDAY(Data[[#This Row],[Min Notif Date]]),Lookup!$J$1:$L$7,3,0)="Weekend","Weekend",VLOOKUP(WEEKDAY(Data[[#This Row],[Min Notif Date]]),Lookup!$J$1:$L$7,3,0)="Weekday","Weekday"))</f>
        <v>Weekday</v>
      </c>
      <c r="J1903" s="4" t="str">
        <f>VLOOKUP(WEEKDAY(Data[[#This Row],[Min Notif Date]]),Lookup!$J$1:$K$7,2,0)</f>
        <v>4. Wed</v>
      </c>
      <c r="K1903" s="105">
        <f>ROUNDDOWN(Data[[#This Row],[PGE Notified Time]],0)</f>
        <v>44678</v>
      </c>
      <c r="L1903" s="4">
        <f>HOUR(Data[[#This Row],[PGE Notified Time]])</f>
        <v>16</v>
      </c>
      <c r="M1903">
        <v>76668</v>
      </c>
      <c r="N1903">
        <v>2838342362</v>
      </c>
      <c r="O1903" t="s">
        <v>20</v>
      </c>
      <c r="P1903" t="s">
        <v>182</v>
      </c>
      <c r="Q1903" t="s">
        <v>20</v>
      </c>
      <c r="R1903" t="s">
        <v>183</v>
      </c>
      <c r="S1903" s="1">
        <v>44678.571944444448</v>
      </c>
      <c r="T1903" s="1">
        <v>44678.666956018518</v>
      </c>
      <c r="U1903" s="1">
        <v>44678.9375</v>
      </c>
      <c r="V1903" t="s">
        <v>184</v>
      </c>
      <c r="W1903" t="s">
        <v>87</v>
      </c>
      <c r="X1903" t="s">
        <v>212</v>
      </c>
      <c r="Y1903" t="s">
        <v>186</v>
      </c>
      <c r="Z1903" t="s">
        <v>187</v>
      </c>
      <c r="AA1903" s="32">
        <v>526.4</v>
      </c>
    </row>
    <row r="1904" spans="1:27" x14ac:dyDescent="0.3">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South Bay</v>
      </c>
      <c r="C1904" s="4" t="str">
        <f>VLOOKUP(P1904,Lookup!$A$1:$E$19,5,0)</f>
        <v>Region 4</v>
      </c>
      <c r="D1904" s="4" t="str">
        <f>VLOOKUP(P1904,Lookup!$A$1:$B$19,2,0)</f>
        <v>SJ</v>
      </c>
      <c r="E1904" s="4" t="str">
        <f>IF(AND((Data[[#This Row],[Min Notif Date]]&gt;$G$3),Data[[#This Row],[Min Notif Date]]&lt;$F$3),"Last Week","No")</f>
        <v>No</v>
      </c>
      <c r="F1904" s="4" t="str">
        <f>VLOOKUP(MONTH(Data[[#This Row],[Min Notif Date]]),Lookup!$G$1:$H$12,2,0)</f>
        <v>4. Apr</v>
      </c>
      <c r="G1904" s="4" t="str">
        <f t="shared" si="29"/>
        <v/>
      </c>
      <c r="H1904" s="4" t="str">
        <f>IF(AND(Data[[#This Row],[Min Notif Time]]&gt;6,Data[[#This Row],[Min Notif Time]]&lt;17),"Business Hours","Non-Business Hours")</f>
        <v>Business Hours</v>
      </c>
      <c r="I1904" s="4" t="str" cm="1">
        <f t="array" ref="I1904">IFERROR(VLOOKUP(Data[[#This Row],[Min Notif Date]],Lookup!$N$1:$P$11,2,0),_xlfn.IFS(VLOOKUP(WEEKDAY(Data[[#This Row],[Min Notif Date]]),Lookup!$J$1:$L$7,3,0)="Weekend","Weekend",VLOOKUP(WEEKDAY(Data[[#This Row],[Min Notif Date]]),Lookup!$J$1:$L$7,3,0)="Weekday","Weekday"))</f>
        <v>Weekday</v>
      </c>
      <c r="J1904" s="4" t="str">
        <f>VLOOKUP(WEEKDAY(Data[[#This Row],[Min Notif Date]]),Lookup!$J$1:$K$7,2,0)</f>
        <v>4. Wed</v>
      </c>
      <c r="K1904" s="105">
        <f>ROUNDDOWN(Data[[#This Row],[PGE Notified Time]],0)</f>
        <v>44678</v>
      </c>
      <c r="L1904" s="4">
        <f>HOUR(Data[[#This Row],[PGE Notified Time]])</f>
        <v>14</v>
      </c>
      <c r="M1904">
        <v>76660</v>
      </c>
      <c r="O1904" t="s">
        <v>20</v>
      </c>
      <c r="P1904" t="s">
        <v>288</v>
      </c>
      <c r="Q1904" t="s">
        <v>20</v>
      </c>
      <c r="R1904" t="s">
        <v>183</v>
      </c>
      <c r="S1904" s="1" t="s">
        <v>171</v>
      </c>
      <c r="T1904" s="1">
        <v>44678.618750000001</v>
      </c>
      <c r="U1904" s="1">
        <v>44678.854166666664</v>
      </c>
      <c r="V1904" t="s">
        <v>184</v>
      </c>
      <c r="W1904" t="s">
        <v>87</v>
      </c>
      <c r="X1904" t="s">
        <v>293</v>
      </c>
      <c r="Y1904" t="s">
        <v>186</v>
      </c>
      <c r="Z1904" t="s">
        <v>187</v>
      </c>
      <c r="AA1904" s="32">
        <v>339</v>
      </c>
    </row>
    <row r="1905" spans="1:27" x14ac:dyDescent="0.3">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Bay Area</v>
      </c>
      <c r="C1905" s="4" t="str">
        <f>VLOOKUP(P1905,Lookup!$A$1:$E$19,5,0)</f>
        <v>Region 3</v>
      </c>
      <c r="D1905" s="4" t="str">
        <f>VLOOKUP(P1905,Lookup!$A$1:$B$19,2,0)</f>
        <v>PN</v>
      </c>
      <c r="E1905" s="4" t="str">
        <f>IF(AND((Data[[#This Row],[Min Notif Date]]&gt;$G$3),Data[[#This Row],[Min Notif Date]]&lt;$F$3),"Last Week","No")</f>
        <v>No</v>
      </c>
      <c r="F1905" s="4" t="str">
        <f>VLOOKUP(MONTH(Data[[#This Row],[Min Notif Date]]),Lookup!$G$1:$H$12,2,0)</f>
        <v>4. Apr</v>
      </c>
      <c r="G1905" s="4" t="str">
        <f t="shared" si="29"/>
        <v/>
      </c>
      <c r="H1905" s="4" t="str">
        <f>IF(AND(Data[[#This Row],[Min Notif Time]]&gt;6,Data[[#This Row],[Min Notif Time]]&lt;17),"Business Hours","Non-Business Hours")</f>
        <v>Business Hours</v>
      </c>
      <c r="I1905" s="4" t="str" cm="1">
        <f t="array" ref="I1905">IFERROR(VLOOKUP(Data[[#This Row],[Min Notif Date]],Lookup!$N$1:$P$11,2,0),_xlfn.IFS(VLOOKUP(WEEKDAY(Data[[#This Row],[Min Notif Date]]),Lookup!$J$1:$L$7,3,0)="Weekend","Weekend",VLOOKUP(WEEKDAY(Data[[#This Row],[Min Notif Date]]),Lookup!$J$1:$L$7,3,0)="Weekday","Weekday"))</f>
        <v>Weekday</v>
      </c>
      <c r="J1905" s="4" t="str">
        <f>VLOOKUP(WEEKDAY(Data[[#This Row],[Min Notif Date]]),Lookup!$J$1:$K$7,2,0)</f>
        <v>4. Wed</v>
      </c>
      <c r="K1905" s="105">
        <f>ROUNDDOWN(Data[[#This Row],[PGE Notified Time]],0)</f>
        <v>44678</v>
      </c>
      <c r="L1905" s="4">
        <f>HOUR(Data[[#This Row],[PGE Notified Time]])</f>
        <v>8</v>
      </c>
      <c r="M1905">
        <v>76624</v>
      </c>
      <c r="O1905" t="s">
        <v>20</v>
      </c>
      <c r="P1905" t="s">
        <v>197</v>
      </c>
      <c r="Q1905" t="s">
        <v>20</v>
      </c>
      <c r="R1905" t="s">
        <v>191</v>
      </c>
      <c r="S1905" s="1" t="s">
        <v>171</v>
      </c>
      <c r="T1905" s="1">
        <v>44678.349305555559</v>
      </c>
      <c r="U1905" s="1">
        <v>44678.583333333336</v>
      </c>
      <c r="V1905" t="s">
        <v>184</v>
      </c>
      <c r="W1905" t="s">
        <v>87</v>
      </c>
      <c r="X1905" t="s">
        <v>284</v>
      </c>
      <c r="Y1905" t="s">
        <v>186</v>
      </c>
      <c r="Z1905" t="s">
        <v>187</v>
      </c>
      <c r="AA1905" s="32">
        <v>337</v>
      </c>
    </row>
    <row r="1906" spans="1:27" x14ac:dyDescent="0.3">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South Bay</v>
      </c>
      <c r="C1906" s="4" t="str">
        <f>VLOOKUP(P1906,Lookup!$A$1:$E$19,5,0)</f>
        <v>Region 4</v>
      </c>
      <c r="D1906" s="4" t="str">
        <f>VLOOKUP(P1906,Lookup!$A$1:$B$19,2,0)</f>
        <v>SJ</v>
      </c>
      <c r="E1906" s="4" t="str">
        <f>IF(AND((Data[[#This Row],[Min Notif Date]]&gt;$G$3),Data[[#This Row],[Min Notif Date]]&lt;$F$3),"Last Week","No")</f>
        <v>No</v>
      </c>
      <c r="F1906" s="4" t="str">
        <f>VLOOKUP(MONTH(Data[[#This Row],[Min Notif Date]]),Lookup!$G$1:$H$12,2,0)</f>
        <v>4. Apr</v>
      </c>
      <c r="G1906" s="4" t="str">
        <f t="shared" si="29"/>
        <v/>
      </c>
      <c r="H1906" s="4" t="str">
        <f>IF(AND(Data[[#This Row],[Min Notif Time]]&gt;6,Data[[#This Row],[Min Notif Time]]&lt;17),"Business Hours","Non-Business Hours")</f>
        <v>Business Hours</v>
      </c>
      <c r="I1906" s="4" t="str" cm="1">
        <f t="array" ref="I1906">IFERROR(VLOOKUP(Data[[#This Row],[Min Notif Date]],Lookup!$N$1:$P$11,2,0),_xlfn.IFS(VLOOKUP(WEEKDAY(Data[[#This Row],[Min Notif Date]]),Lookup!$J$1:$L$7,3,0)="Weekend","Weekend",VLOOKUP(WEEKDAY(Data[[#This Row],[Min Notif Date]]),Lookup!$J$1:$L$7,3,0)="Weekday","Weekday"))</f>
        <v>Weekday</v>
      </c>
      <c r="J1906" s="4" t="str">
        <f>VLOOKUP(WEEKDAY(Data[[#This Row],[Min Notif Date]]),Lookup!$J$1:$K$7,2,0)</f>
        <v>4. Wed</v>
      </c>
      <c r="K1906" s="105">
        <f>ROUNDDOWN(Data[[#This Row],[PGE Notified Time]],0)</f>
        <v>44678</v>
      </c>
      <c r="L1906" s="4">
        <f>HOUR(Data[[#This Row],[PGE Notified Time]])</f>
        <v>10</v>
      </c>
      <c r="M1906">
        <v>76642</v>
      </c>
      <c r="O1906" t="s">
        <v>20</v>
      </c>
      <c r="P1906" t="s">
        <v>288</v>
      </c>
      <c r="Q1906" t="s">
        <v>20</v>
      </c>
      <c r="R1906" t="s">
        <v>183</v>
      </c>
      <c r="S1906" s="1" t="s">
        <v>171</v>
      </c>
      <c r="T1906" s="1">
        <v>44678.45416666667</v>
      </c>
      <c r="U1906" s="1">
        <v>44678.604166666664</v>
      </c>
      <c r="V1906" t="s">
        <v>184</v>
      </c>
      <c r="W1906" t="s">
        <v>87</v>
      </c>
      <c r="X1906" t="s">
        <v>293</v>
      </c>
      <c r="Y1906" t="s">
        <v>186</v>
      </c>
      <c r="Z1906" t="s">
        <v>187</v>
      </c>
      <c r="AA1906" s="32">
        <v>216</v>
      </c>
    </row>
    <row r="1907" spans="1:27" x14ac:dyDescent="0.3">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7" s="4" t="str">
        <f>VLOOKUP(P1907,Lookup!$A$1:$D$19,4,0)</f>
        <v>Bay Area</v>
      </c>
      <c r="C1907" s="4" t="str">
        <f>VLOOKUP(P1907,Lookup!$A$1:$E$19,5,0)</f>
        <v>Region 3</v>
      </c>
      <c r="D1907" s="4" t="str">
        <f>VLOOKUP(P1907,Lookup!$A$1:$B$19,2,0)</f>
        <v>SF</v>
      </c>
      <c r="E1907" s="4" t="str">
        <f>IF(AND((Data[[#This Row],[Min Notif Date]]&gt;$G$3),Data[[#This Row],[Min Notif Date]]&lt;$F$3),"Last Week","No")</f>
        <v>No</v>
      </c>
      <c r="F1907" s="4" t="str">
        <f>VLOOKUP(MONTH(Data[[#This Row],[Min Notif Date]]),Lookup!$G$1:$H$12,2,0)</f>
        <v>4. Apr</v>
      </c>
      <c r="G1907" s="4" t="str">
        <f t="shared" si="29"/>
        <v/>
      </c>
      <c r="H1907" s="4" t="str">
        <f>IF(AND(Data[[#This Row],[Min Notif Time]]&gt;6,Data[[#This Row],[Min Notif Time]]&lt;17),"Business Hours","Non-Business Hours")</f>
        <v>Business Hours</v>
      </c>
      <c r="I1907" s="4" t="str" cm="1">
        <f t="array" ref="I1907">IFERROR(VLOOKUP(Data[[#This Row],[Min Notif Date]],Lookup!$N$1:$P$11,2,0),_xlfn.IFS(VLOOKUP(WEEKDAY(Data[[#This Row],[Min Notif Date]]),Lookup!$J$1:$L$7,3,0)="Weekend","Weekend",VLOOKUP(WEEKDAY(Data[[#This Row],[Min Notif Date]]),Lookup!$J$1:$L$7,3,0)="Weekday","Weekday"))</f>
        <v>Weekday</v>
      </c>
      <c r="J1907" s="4" t="str">
        <f>VLOOKUP(WEEKDAY(Data[[#This Row],[Min Notif Date]]),Lookup!$J$1:$K$7,2,0)</f>
        <v>4. Wed</v>
      </c>
      <c r="K1907" s="105">
        <f>ROUNDDOWN(Data[[#This Row],[PGE Notified Time]],0)</f>
        <v>44678</v>
      </c>
      <c r="L1907" s="4">
        <f>HOUR(Data[[#This Row],[PGE Notified Time]])</f>
        <v>8</v>
      </c>
      <c r="M1907">
        <v>76626</v>
      </c>
      <c r="O1907" t="s">
        <v>20</v>
      </c>
      <c r="P1907" t="s">
        <v>190</v>
      </c>
      <c r="Q1907" t="s">
        <v>20</v>
      </c>
      <c r="R1907" t="s">
        <v>183</v>
      </c>
      <c r="S1907" s="1" t="s">
        <v>171</v>
      </c>
      <c r="T1907" s="1">
        <v>44678.361805555556</v>
      </c>
      <c r="U1907" s="1">
        <v>44678.506944444445</v>
      </c>
      <c r="V1907" t="s">
        <v>184</v>
      </c>
      <c r="W1907" t="s">
        <v>87</v>
      </c>
      <c r="X1907" t="s">
        <v>192</v>
      </c>
      <c r="Y1907" t="s">
        <v>186</v>
      </c>
      <c r="Z1907" t="s">
        <v>187</v>
      </c>
      <c r="AA1907" s="32">
        <v>209</v>
      </c>
    </row>
    <row r="1908" spans="1:27" x14ac:dyDescent="0.3">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North Valley</v>
      </c>
      <c r="C1908" s="4" t="str">
        <f>VLOOKUP(P1908,Lookup!$A$1:$E$19,5,0)</f>
        <v>Region 2</v>
      </c>
      <c r="D1908" s="4" t="str">
        <f>VLOOKUP(P1908,Lookup!$A$1:$B$19,2,0)</f>
        <v>NV</v>
      </c>
      <c r="E1908" s="4" t="str">
        <f>IF(AND((Data[[#This Row],[Min Notif Date]]&gt;$G$3),Data[[#This Row],[Min Notif Date]]&lt;$F$3),"Last Week","No")</f>
        <v>No</v>
      </c>
      <c r="F1908" s="4" t="str">
        <f>VLOOKUP(MONTH(Data[[#This Row],[Min Notif Date]]),Lookup!$G$1:$H$12,2,0)</f>
        <v>4. Apr</v>
      </c>
      <c r="G1908" s="4" t="str">
        <f t="shared" si="29"/>
        <v/>
      </c>
      <c r="H1908" s="4" t="str">
        <f>IF(AND(Data[[#This Row],[Min Notif Time]]&gt;6,Data[[#This Row],[Min Notif Time]]&lt;17),"Business Hours","Non-Business Hours")</f>
        <v>Business Hours</v>
      </c>
      <c r="I1908" s="4" t="str" cm="1">
        <f t="array" ref="I1908">IFERROR(VLOOKUP(Data[[#This Row],[Min Notif Date]],Lookup!$N$1:$P$11,2,0),_xlfn.IFS(VLOOKUP(WEEKDAY(Data[[#This Row],[Min Notif Date]]),Lookup!$J$1:$L$7,3,0)="Weekend","Weekend",VLOOKUP(WEEKDAY(Data[[#This Row],[Min Notif Date]]),Lookup!$J$1:$L$7,3,0)="Weekday","Weekday"))</f>
        <v>Weekday</v>
      </c>
      <c r="J1908" s="4" t="str">
        <f>VLOOKUP(WEEKDAY(Data[[#This Row],[Min Notif Date]]),Lookup!$J$1:$K$7,2,0)</f>
        <v>4. Wed</v>
      </c>
      <c r="K1908" s="105">
        <f>ROUNDDOWN(Data[[#This Row],[PGE Notified Time]],0)</f>
        <v>44678</v>
      </c>
      <c r="L1908" s="4">
        <f>HOUR(Data[[#This Row],[PGE Notified Time]])</f>
        <v>11</v>
      </c>
      <c r="M1908">
        <v>76644</v>
      </c>
      <c r="O1908" t="s">
        <v>20</v>
      </c>
      <c r="P1908" t="s">
        <v>256</v>
      </c>
      <c r="Q1908" t="s">
        <v>20</v>
      </c>
      <c r="R1908" t="s">
        <v>183</v>
      </c>
      <c r="S1908" s="1" t="s">
        <v>171</v>
      </c>
      <c r="T1908" s="1">
        <v>44678.460416666669</v>
      </c>
      <c r="U1908" s="1">
        <v>44678.59375</v>
      </c>
      <c r="V1908" t="s">
        <v>184</v>
      </c>
      <c r="W1908" t="s">
        <v>87</v>
      </c>
      <c r="X1908" t="s">
        <v>355</v>
      </c>
      <c r="Y1908" t="s">
        <v>186</v>
      </c>
      <c r="Z1908" t="s">
        <v>187</v>
      </c>
      <c r="AA1908" s="32">
        <v>192</v>
      </c>
    </row>
    <row r="1909" spans="1:27" x14ac:dyDescent="0.3">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South Bay</v>
      </c>
      <c r="C1909" s="4" t="str">
        <f>VLOOKUP(P1909,Lookup!$A$1:$E$19,5,0)</f>
        <v>Region 4</v>
      </c>
      <c r="D1909" s="4" t="str">
        <f>VLOOKUP(P1909,Lookup!$A$1:$B$19,2,0)</f>
        <v>SJ</v>
      </c>
      <c r="E1909" s="4" t="str">
        <f>IF(AND((Data[[#This Row],[Min Notif Date]]&gt;$G$3),Data[[#This Row],[Min Notif Date]]&lt;$F$3),"Last Week","No")</f>
        <v>No</v>
      </c>
      <c r="F1909" s="4" t="str">
        <f>VLOOKUP(MONTH(Data[[#This Row],[Min Notif Date]]),Lookup!$G$1:$H$12,2,0)</f>
        <v>4. Apr</v>
      </c>
      <c r="G1909" s="4" t="str">
        <f t="shared" si="29"/>
        <v/>
      </c>
      <c r="H1909" s="4" t="str">
        <f>IF(AND(Data[[#This Row],[Min Notif Time]]&gt;6,Data[[#This Row],[Min Notif Time]]&lt;17),"Business Hours","Non-Business Hours")</f>
        <v>Business Hours</v>
      </c>
      <c r="I1909" s="4" t="str" cm="1">
        <f t="array" ref="I1909">IFERROR(VLOOKUP(Data[[#This Row],[Min Notif Date]],Lookup!$N$1:$P$11,2,0),_xlfn.IFS(VLOOKUP(WEEKDAY(Data[[#This Row],[Min Notif Date]]),Lookup!$J$1:$L$7,3,0)="Weekend","Weekend",VLOOKUP(WEEKDAY(Data[[#This Row],[Min Notif Date]]),Lookup!$J$1:$L$7,3,0)="Weekday","Weekday"))</f>
        <v>Weekday</v>
      </c>
      <c r="J1909" s="4" t="str">
        <f>VLOOKUP(WEEKDAY(Data[[#This Row],[Min Notif Date]]),Lookup!$J$1:$K$7,2,0)</f>
        <v>4. Wed</v>
      </c>
      <c r="K1909" s="105">
        <f>ROUNDDOWN(Data[[#This Row],[PGE Notified Time]],0)</f>
        <v>44678</v>
      </c>
      <c r="L1909" s="4">
        <f>HOUR(Data[[#This Row],[PGE Notified Time]])</f>
        <v>9</v>
      </c>
      <c r="M1909">
        <v>76632</v>
      </c>
      <c r="O1909" t="s">
        <v>20</v>
      </c>
      <c r="P1909" t="s">
        <v>288</v>
      </c>
      <c r="Q1909" t="s">
        <v>20</v>
      </c>
      <c r="R1909" t="s">
        <v>191</v>
      </c>
      <c r="S1909" s="1" t="s">
        <v>171</v>
      </c>
      <c r="T1909" s="1">
        <v>44678.386111111111</v>
      </c>
      <c r="U1909" s="1">
        <v>44678.510416666664</v>
      </c>
      <c r="V1909" t="s">
        <v>184</v>
      </c>
      <c r="W1909" t="s">
        <v>87</v>
      </c>
      <c r="X1909" t="s">
        <v>289</v>
      </c>
      <c r="Y1909" t="s">
        <v>186</v>
      </c>
      <c r="Z1909" t="s">
        <v>187</v>
      </c>
      <c r="AA1909" s="32">
        <v>179</v>
      </c>
    </row>
    <row r="1910" spans="1:27" x14ac:dyDescent="0.3">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North Valley</v>
      </c>
      <c r="C1910" s="4" t="str">
        <f>VLOOKUP(P1910,Lookup!$A$1:$E$19,5,0)</f>
        <v>Region 2</v>
      </c>
      <c r="D1910" s="4" t="str">
        <f>VLOOKUP(P1910,Lookup!$A$1:$B$19,2,0)</f>
        <v>SA</v>
      </c>
      <c r="E1910" s="4" t="str">
        <f>IF(AND((Data[[#This Row],[Min Notif Date]]&gt;$G$3),Data[[#This Row],[Min Notif Date]]&lt;$F$3),"Last Week","No")</f>
        <v>No</v>
      </c>
      <c r="F1910" s="4" t="str">
        <f>VLOOKUP(MONTH(Data[[#This Row],[Min Notif Date]]),Lookup!$G$1:$H$12,2,0)</f>
        <v>4. Apr</v>
      </c>
      <c r="G1910" s="4" t="str">
        <f t="shared" si="29"/>
        <v/>
      </c>
      <c r="H1910" s="4" t="str">
        <f>IF(AND(Data[[#This Row],[Min Notif Time]]&gt;6,Data[[#This Row],[Min Notif Time]]&lt;17),"Business Hours","Non-Business Hours")</f>
        <v>Business Hours</v>
      </c>
      <c r="I1910" s="4" t="str" cm="1">
        <f t="array" ref="I1910">IFERROR(VLOOKUP(Data[[#This Row],[Min Notif Date]],Lookup!$N$1:$P$11,2,0),_xlfn.IFS(VLOOKUP(WEEKDAY(Data[[#This Row],[Min Notif Date]]),Lookup!$J$1:$L$7,3,0)="Weekend","Weekend",VLOOKUP(WEEKDAY(Data[[#This Row],[Min Notif Date]]),Lookup!$J$1:$L$7,3,0)="Weekday","Weekday"))</f>
        <v>Weekday</v>
      </c>
      <c r="J1910" s="4" t="str">
        <f>VLOOKUP(WEEKDAY(Data[[#This Row],[Min Notif Date]]),Lookup!$J$1:$K$7,2,0)</f>
        <v>4. Wed</v>
      </c>
      <c r="K1910" s="105">
        <f>ROUNDDOWN(Data[[#This Row],[PGE Notified Time]],0)</f>
        <v>44678</v>
      </c>
      <c r="L1910" s="4">
        <f>HOUR(Data[[#This Row],[PGE Notified Time]])</f>
        <v>9</v>
      </c>
      <c r="M1910">
        <v>76634</v>
      </c>
      <c r="O1910" t="s">
        <v>20</v>
      </c>
      <c r="P1910" t="s">
        <v>210</v>
      </c>
      <c r="Q1910" t="s">
        <v>20</v>
      </c>
      <c r="R1910" t="s">
        <v>183</v>
      </c>
      <c r="S1910" s="1" t="s">
        <v>171</v>
      </c>
      <c r="T1910" s="1">
        <v>44678.392361111109</v>
      </c>
      <c r="U1910" s="1">
        <v>44678.5</v>
      </c>
      <c r="V1910" t="s">
        <v>184</v>
      </c>
      <c r="W1910" t="s">
        <v>85</v>
      </c>
      <c r="X1910" t="s">
        <v>238</v>
      </c>
      <c r="Y1910" t="s">
        <v>186</v>
      </c>
      <c r="Z1910" t="s">
        <v>187</v>
      </c>
      <c r="AA1910" s="32">
        <v>155</v>
      </c>
    </row>
    <row r="1911" spans="1:27" x14ac:dyDescent="0.3">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Bay Area</v>
      </c>
      <c r="C1911" s="4" t="str">
        <f>VLOOKUP(P1911,Lookup!$A$1:$E$19,5,0)</f>
        <v>Region 3</v>
      </c>
      <c r="D1911" s="4" t="str">
        <f>VLOOKUP(P1911,Lookup!$A$1:$B$19,2,0)</f>
        <v>DI</v>
      </c>
      <c r="E1911" s="4" t="str">
        <f>IF(AND((Data[[#This Row],[Min Notif Date]]&gt;$G$3),Data[[#This Row],[Min Notif Date]]&lt;$F$3),"Last Week","No")</f>
        <v>No</v>
      </c>
      <c r="F1911" s="4" t="str">
        <f>VLOOKUP(MONTH(Data[[#This Row],[Min Notif Date]]),Lookup!$G$1:$H$12,2,0)</f>
        <v>4. Apr</v>
      </c>
      <c r="G1911" s="4" t="str">
        <f t="shared" si="29"/>
        <v/>
      </c>
      <c r="H1911" s="4" t="str">
        <f>IF(AND(Data[[#This Row],[Min Notif Time]]&gt;6,Data[[#This Row],[Min Notif Time]]&lt;17),"Business Hours","Non-Business Hours")</f>
        <v>Business Hours</v>
      </c>
      <c r="I1911" s="4" t="str" cm="1">
        <f t="array" ref="I1911">IFERROR(VLOOKUP(Data[[#This Row],[Min Notif Date]],Lookup!$N$1:$P$11,2,0),_xlfn.IFS(VLOOKUP(WEEKDAY(Data[[#This Row],[Min Notif Date]]),Lookup!$J$1:$L$7,3,0)="Weekend","Weekend",VLOOKUP(WEEKDAY(Data[[#This Row],[Min Notif Date]]),Lookup!$J$1:$L$7,3,0)="Weekday","Weekday"))</f>
        <v>Weekday</v>
      </c>
      <c r="J1911" s="4" t="str">
        <f>VLOOKUP(WEEKDAY(Data[[#This Row],[Min Notif Date]]),Lookup!$J$1:$K$7,2,0)</f>
        <v>4. Wed</v>
      </c>
      <c r="K1911" s="105">
        <f>ROUNDDOWN(Data[[#This Row],[PGE Notified Time]],0)</f>
        <v>44678</v>
      </c>
      <c r="L1911" s="4">
        <f>HOUR(Data[[#This Row],[PGE Notified Time]])</f>
        <v>10</v>
      </c>
      <c r="M1911">
        <v>76649</v>
      </c>
      <c r="O1911" t="s">
        <v>20</v>
      </c>
      <c r="P1911" t="s">
        <v>208</v>
      </c>
      <c r="Q1911" t="s">
        <v>20</v>
      </c>
      <c r="R1911" t="s">
        <v>183</v>
      </c>
      <c r="S1911" s="1" t="s">
        <v>171</v>
      </c>
      <c r="T1911" s="1">
        <v>44678.440972222219</v>
      </c>
      <c r="U1911" s="1">
        <v>44678.541666666664</v>
      </c>
      <c r="V1911" t="s">
        <v>184</v>
      </c>
      <c r="W1911" t="s">
        <v>85</v>
      </c>
      <c r="X1911" t="s">
        <v>243</v>
      </c>
      <c r="Y1911" t="s">
        <v>186</v>
      </c>
      <c r="Z1911" t="s">
        <v>187</v>
      </c>
      <c r="AA1911" s="32">
        <v>145</v>
      </c>
    </row>
    <row r="1912" spans="1:27" x14ac:dyDescent="0.3">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North Valley</v>
      </c>
      <c r="C1912" s="4" t="str">
        <f>VLOOKUP(P1912,Lookup!$A$1:$E$19,5,0)</f>
        <v>Region 2</v>
      </c>
      <c r="D1912" s="4" t="str">
        <f>VLOOKUP(P1912,Lookup!$A$1:$B$19,2,0)</f>
        <v>SA</v>
      </c>
      <c r="E1912" s="4" t="str">
        <f>IF(AND((Data[[#This Row],[Min Notif Date]]&gt;$G$3),Data[[#This Row],[Min Notif Date]]&lt;$F$3),"Last Week","No")</f>
        <v>No</v>
      </c>
      <c r="F1912" s="4" t="str">
        <f>VLOOKUP(MONTH(Data[[#This Row],[Min Notif Date]]),Lookup!$G$1:$H$12,2,0)</f>
        <v>4. Apr</v>
      </c>
      <c r="G1912" s="4" t="str">
        <f t="shared" si="29"/>
        <v/>
      </c>
      <c r="H1912" s="4" t="str">
        <f>IF(AND(Data[[#This Row],[Min Notif Time]]&gt;6,Data[[#This Row],[Min Notif Time]]&lt;17),"Business Hours","Non-Business Hours")</f>
        <v>Business Hours</v>
      </c>
      <c r="I1912" s="4" t="str" cm="1">
        <f t="array" ref="I1912">IFERROR(VLOOKUP(Data[[#This Row],[Min Notif Date]],Lookup!$N$1:$P$11,2,0),_xlfn.IFS(VLOOKUP(WEEKDAY(Data[[#This Row],[Min Notif Date]]),Lookup!$J$1:$L$7,3,0)="Weekend","Weekend",VLOOKUP(WEEKDAY(Data[[#This Row],[Min Notif Date]]),Lookup!$J$1:$L$7,3,0)="Weekday","Weekday"))</f>
        <v>Weekday</v>
      </c>
      <c r="J1912" s="4" t="str">
        <f>VLOOKUP(WEEKDAY(Data[[#This Row],[Min Notif Date]]),Lookup!$J$1:$K$7,2,0)</f>
        <v>4. Wed</v>
      </c>
      <c r="K1912" s="105">
        <f>ROUNDDOWN(Data[[#This Row],[PGE Notified Time]],0)</f>
        <v>44678</v>
      </c>
      <c r="L1912" s="4">
        <f>HOUR(Data[[#This Row],[PGE Notified Time]])</f>
        <v>10</v>
      </c>
      <c r="M1912">
        <v>76641</v>
      </c>
      <c r="O1912" t="s">
        <v>20</v>
      </c>
      <c r="P1912" t="s">
        <v>210</v>
      </c>
      <c r="Q1912" t="s">
        <v>20</v>
      </c>
      <c r="R1912" t="s">
        <v>183</v>
      </c>
      <c r="S1912" s="1" t="s">
        <v>171</v>
      </c>
      <c r="T1912" s="1">
        <v>44678.45</v>
      </c>
      <c r="U1912" s="1">
        <v>44678.541666666664</v>
      </c>
      <c r="V1912" t="s">
        <v>184</v>
      </c>
      <c r="W1912" t="s">
        <v>85</v>
      </c>
      <c r="X1912" t="s">
        <v>268</v>
      </c>
      <c r="Y1912" t="s">
        <v>186</v>
      </c>
      <c r="Z1912" t="s">
        <v>187</v>
      </c>
      <c r="AA1912" s="32">
        <v>132</v>
      </c>
    </row>
    <row r="1913" spans="1:27" x14ac:dyDescent="0.3">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Bay Area</v>
      </c>
      <c r="C1913" s="4" t="str">
        <f>VLOOKUP(P1913,Lookup!$A$1:$E$19,5,0)</f>
        <v>Region 3</v>
      </c>
      <c r="D1913" s="4" t="str">
        <f>VLOOKUP(P1913,Lookup!$A$1:$B$19,2,0)</f>
        <v>PN</v>
      </c>
      <c r="E1913" s="4" t="str">
        <f>IF(AND((Data[[#This Row],[Min Notif Date]]&gt;$G$3),Data[[#This Row],[Min Notif Date]]&lt;$F$3),"Last Week","No")</f>
        <v>No</v>
      </c>
      <c r="F1913" s="4" t="str">
        <f>VLOOKUP(MONTH(Data[[#This Row],[Min Notif Date]]),Lookup!$G$1:$H$12,2,0)</f>
        <v>4. Apr</v>
      </c>
      <c r="G1913" s="4" t="str">
        <f t="shared" si="29"/>
        <v/>
      </c>
      <c r="H1913" s="4" t="str">
        <f>IF(AND(Data[[#This Row],[Min Notif Time]]&gt;6,Data[[#This Row],[Min Notif Time]]&lt;17),"Business Hours","Non-Business Hours")</f>
        <v>Business Hours</v>
      </c>
      <c r="I1913" s="4" t="str" cm="1">
        <f t="array" ref="I1913">IFERROR(VLOOKUP(Data[[#This Row],[Min Notif Date]],Lookup!$N$1:$P$11,2,0),_xlfn.IFS(VLOOKUP(WEEKDAY(Data[[#This Row],[Min Notif Date]]),Lookup!$J$1:$L$7,3,0)="Weekend","Weekend",VLOOKUP(WEEKDAY(Data[[#This Row],[Min Notif Date]]),Lookup!$J$1:$L$7,3,0)="Weekday","Weekday"))</f>
        <v>Weekday</v>
      </c>
      <c r="J1913" s="4" t="str">
        <f>VLOOKUP(WEEKDAY(Data[[#This Row],[Min Notif Date]]),Lookup!$J$1:$K$7,2,0)</f>
        <v>4. Wed</v>
      </c>
      <c r="K1913" s="105">
        <f>ROUNDDOWN(Data[[#This Row],[PGE Notified Time]],0)</f>
        <v>44678</v>
      </c>
      <c r="L1913" s="4">
        <f>HOUR(Data[[#This Row],[PGE Notified Time]])</f>
        <v>8</v>
      </c>
      <c r="M1913">
        <v>76627</v>
      </c>
      <c r="O1913" t="s">
        <v>20</v>
      </c>
      <c r="P1913" t="s">
        <v>197</v>
      </c>
      <c r="Q1913" t="s">
        <v>20</v>
      </c>
      <c r="R1913" t="s">
        <v>183</v>
      </c>
      <c r="S1913" s="1" t="s">
        <v>171</v>
      </c>
      <c r="T1913" s="1">
        <v>44678.367361111108</v>
      </c>
      <c r="U1913" s="1">
        <v>44678.458333333336</v>
      </c>
      <c r="V1913" t="s">
        <v>184</v>
      </c>
      <c r="W1913" t="s">
        <v>85</v>
      </c>
      <c r="X1913" t="s">
        <v>284</v>
      </c>
      <c r="Y1913" t="s">
        <v>186</v>
      </c>
      <c r="Z1913" t="s">
        <v>187</v>
      </c>
      <c r="AA1913" s="32">
        <v>131</v>
      </c>
    </row>
    <row r="1914" spans="1:27" x14ac:dyDescent="0.3">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South Bay</v>
      </c>
      <c r="C1914" s="4" t="str">
        <f>VLOOKUP(P1914,Lookup!$A$1:$E$19,5,0)</f>
        <v>Region 4</v>
      </c>
      <c r="D1914" s="4" t="str">
        <f>VLOOKUP(P1914,Lookup!$A$1:$B$19,2,0)</f>
        <v>CC</v>
      </c>
      <c r="E1914" s="4" t="str">
        <f>IF(AND((Data[[#This Row],[Min Notif Date]]&gt;$G$3),Data[[#This Row],[Min Notif Date]]&lt;$F$3),"Last Week","No")</f>
        <v>No</v>
      </c>
      <c r="F1914" s="4" t="str">
        <f>VLOOKUP(MONTH(Data[[#This Row],[Min Notif Date]]),Lookup!$G$1:$H$12,2,0)</f>
        <v>4. Apr</v>
      </c>
      <c r="G1914" s="4" t="str">
        <f t="shared" si="29"/>
        <v/>
      </c>
      <c r="H1914" s="4" t="str">
        <f>IF(AND(Data[[#This Row],[Min Notif Time]]&gt;6,Data[[#This Row],[Min Notif Time]]&lt;17),"Business Hours","Non-Business Hours")</f>
        <v>Business Hours</v>
      </c>
      <c r="I1914" s="4" t="str" cm="1">
        <f t="array" ref="I1914">IFERROR(VLOOKUP(Data[[#This Row],[Min Notif Date]],Lookup!$N$1:$P$11,2,0),_xlfn.IFS(VLOOKUP(WEEKDAY(Data[[#This Row],[Min Notif Date]]),Lookup!$J$1:$L$7,3,0)="Weekend","Weekend",VLOOKUP(WEEKDAY(Data[[#This Row],[Min Notif Date]]),Lookup!$J$1:$L$7,3,0)="Weekday","Weekday"))</f>
        <v>Weekday</v>
      </c>
      <c r="J1914" s="4" t="str">
        <f>VLOOKUP(WEEKDAY(Data[[#This Row],[Min Notif Date]]),Lookup!$J$1:$K$7,2,0)</f>
        <v>4. Wed</v>
      </c>
      <c r="K1914" s="105">
        <f>ROUNDDOWN(Data[[#This Row],[PGE Notified Time]],0)</f>
        <v>44678</v>
      </c>
      <c r="L1914" s="4">
        <f>HOUR(Data[[#This Row],[PGE Notified Time]])</f>
        <v>9</v>
      </c>
      <c r="M1914">
        <v>76631</v>
      </c>
      <c r="O1914" t="s">
        <v>20</v>
      </c>
      <c r="P1914" t="s">
        <v>225</v>
      </c>
      <c r="Q1914" t="s">
        <v>20</v>
      </c>
      <c r="R1914" t="s">
        <v>191</v>
      </c>
      <c r="S1914" s="1" t="s">
        <v>171</v>
      </c>
      <c r="T1914" s="1">
        <v>44678.382638888892</v>
      </c>
      <c r="U1914" s="1">
        <v>44678.458333333336</v>
      </c>
      <c r="V1914" t="s">
        <v>184</v>
      </c>
      <c r="W1914" t="s">
        <v>85</v>
      </c>
      <c r="X1914" t="s">
        <v>230</v>
      </c>
      <c r="Y1914" t="s">
        <v>186</v>
      </c>
      <c r="Z1914" t="s">
        <v>187</v>
      </c>
      <c r="AA1914" s="32">
        <v>109</v>
      </c>
    </row>
    <row r="1915" spans="1:27" x14ac:dyDescent="0.3">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5" s="4" t="str">
        <f>VLOOKUP(P1915,Lookup!$A$1:$D$19,4,0)</f>
        <v>South Bay</v>
      </c>
      <c r="C1915" s="4" t="str">
        <f>VLOOKUP(P1915,Lookup!$A$1:$E$19,5,0)</f>
        <v>Region 4</v>
      </c>
      <c r="D1915" s="4" t="str">
        <f>VLOOKUP(P1915,Lookup!$A$1:$B$19,2,0)</f>
        <v>CC</v>
      </c>
      <c r="E1915" s="4" t="str">
        <f>IF(AND((Data[[#This Row],[Min Notif Date]]&gt;$G$3),Data[[#This Row],[Min Notif Date]]&lt;$F$3),"Last Week","No")</f>
        <v>No</v>
      </c>
      <c r="F1915" s="4" t="str">
        <f>VLOOKUP(MONTH(Data[[#This Row],[Min Notif Date]]),Lookup!$G$1:$H$12,2,0)</f>
        <v>4. Apr</v>
      </c>
      <c r="G1915" s="4" t="str">
        <f t="shared" si="29"/>
        <v/>
      </c>
      <c r="H1915" s="4" t="str">
        <f>IF(AND(Data[[#This Row],[Min Notif Time]]&gt;6,Data[[#This Row],[Min Notif Time]]&lt;17),"Business Hours","Non-Business Hours")</f>
        <v>Business Hours</v>
      </c>
      <c r="I1915" s="4" t="str" cm="1">
        <f t="array" ref="I1915">IFERROR(VLOOKUP(Data[[#This Row],[Min Notif Date]],Lookup!$N$1:$P$11,2,0),_xlfn.IFS(VLOOKUP(WEEKDAY(Data[[#This Row],[Min Notif Date]]),Lookup!$J$1:$L$7,3,0)="Weekend","Weekend",VLOOKUP(WEEKDAY(Data[[#This Row],[Min Notif Date]]),Lookup!$J$1:$L$7,3,0)="Weekday","Weekday"))</f>
        <v>Weekday</v>
      </c>
      <c r="J1915" s="4" t="str">
        <f>VLOOKUP(WEEKDAY(Data[[#This Row],[Min Notif Date]]),Lookup!$J$1:$K$7,2,0)</f>
        <v>4. Wed</v>
      </c>
      <c r="K1915" s="105">
        <f>ROUNDDOWN(Data[[#This Row],[PGE Notified Time]],0)</f>
        <v>44678</v>
      </c>
      <c r="L1915" s="4">
        <f>HOUR(Data[[#This Row],[PGE Notified Time]])</f>
        <v>12</v>
      </c>
      <c r="M1915">
        <v>76646</v>
      </c>
      <c r="O1915" t="s">
        <v>20</v>
      </c>
      <c r="P1915" t="s">
        <v>225</v>
      </c>
      <c r="Q1915" t="s">
        <v>20</v>
      </c>
      <c r="R1915" t="s">
        <v>183</v>
      </c>
      <c r="S1915" s="1" t="s">
        <v>171</v>
      </c>
      <c r="T1915" s="1">
        <v>44678.522916666669</v>
      </c>
      <c r="U1915" s="1">
        <v>44678.583333333336</v>
      </c>
      <c r="V1915" t="s">
        <v>184</v>
      </c>
      <c r="W1915" t="s">
        <v>85</v>
      </c>
      <c r="X1915" t="s">
        <v>230</v>
      </c>
      <c r="Y1915" t="s">
        <v>186</v>
      </c>
      <c r="Z1915" t="s">
        <v>187</v>
      </c>
      <c r="AA1915" s="32">
        <v>87</v>
      </c>
    </row>
    <row r="1916" spans="1:27" x14ac:dyDescent="0.3">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16" s="4" t="str">
        <f>VLOOKUP(P1916,Lookup!$A$1:$D$19,4,0)</f>
        <v>South Bay</v>
      </c>
      <c r="C1916" s="4" t="str">
        <f>VLOOKUP(P1916,Lookup!$A$1:$E$19,5,0)</f>
        <v>Region 4</v>
      </c>
      <c r="D1916" s="4" t="str">
        <f>VLOOKUP(P1916,Lookup!$A$1:$B$19,2,0)</f>
        <v>DA</v>
      </c>
      <c r="E1916" s="4" t="str">
        <f>IF(AND((Data[[#This Row],[Min Notif Date]]&gt;$G$3),Data[[#This Row],[Min Notif Date]]&lt;$F$3),"Last Week","No")</f>
        <v>No</v>
      </c>
      <c r="F1916" s="4" t="str">
        <f>VLOOKUP(MONTH(Data[[#This Row],[Min Notif Date]]),Lookup!$G$1:$H$12,2,0)</f>
        <v>4. Apr</v>
      </c>
      <c r="G1916" s="4" t="str">
        <f t="shared" si="29"/>
        <v/>
      </c>
      <c r="H1916" s="4" t="str">
        <f>IF(AND(Data[[#This Row],[Min Notif Time]]&gt;6,Data[[#This Row],[Min Notif Time]]&lt;17),"Business Hours","Non-Business Hours")</f>
        <v>Business Hours</v>
      </c>
      <c r="I1916" s="4" t="str" cm="1">
        <f t="array" ref="I1916">IFERROR(VLOOKUP(Data[[#This Row],[Min Notif Date]],Lookup!$N$1:$P$11,2,0),_xlfn.IFS(VLOOKUP(WEEKDAY(Data[[#This Row],[Min Notif Date]]),Lookup!$J$1:$L$7,3,0)="Weekend","Weekend",VLOOKUP(WEEKDAY(Data[[#This Row],[Min Notif Date]]),Lookup!$J$1:$L$7,3,0)="Weekday","Weekday"))</f>
        <v>Weekday</v>
      </c>
      <c r="J1916" s="4" t="str">
        <f>VLOOKUP(WEEKDAY(Data[[#This Row],[Min Notif Date]]),Lookup!$J$1:$K$7,2,0)</f>
        <v>4. Wed</v>
      </c>
      <c r="K1916" s="105">
        <f>ROUNDDOWN(Data[[#This Row],[PGE Notified Time]],0)</f>
        <v>44678</v>
      </c>
      <c r="L1916" s="4">
        <f>HOUR(Data[[#This Row],[PGE Notified Time]])</f>
        <v>15</v>
      </c>
      <c r="M1916">
        <v>76665</v>
      </c>
      <c r="N1916">
        <v>8004001878</v>
      </c>
      <c r="O1916" t="s">
        <v>25</v>
      </c>
      <c r="P1916" t="s">
        <v>279</v>
      </c>
      <c r="Q1916" t="s">
        <v>198</v>
      </c>
      <c r="R1916" t="s">
        <v>191</v>
      </c>
      <c r="S1916" s="1">
        <v>44678.644328703704</v>
      </c>
      <c r="T1916" s="1">
        <v>44678.650439814817</v>
      </c>
      <c r="U1916" s="1">
        <v>44678.70416666667</v>
      </c>
      <c r="V1916" t="s">
        <v>184</v>
      </c>
      <c r="W1916" t="s">
        <v>87</v>
      </c>
      <c r="X1916" t="s">
        <v>286</v>
      </c>
      <c r="Y1916" t="s">
        <v>186</v>
      </c>
      <c r="Z1916" t="s">
        <v>187</v>
      </c>
      <c r="AA1916" s="32">
        <v>86.166666667000001</v>
      </c>
    </row>
    <row r="1917" spans="1:27" x14ac:dyDescent="0.3">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North Valley</v>
      </c>
      <c r="C1917" s="4" t="str">
        <f>VLOOKUP(P1917,Lookup!$A$1:$E$19,5,0)</f>
        <v>Region 2</v>
      </c>
      <c r="D1917" s="4" t="str">
        <f>VLOOKUP(P1917,Lookup!$A$1:$B$19,2,0)</f>
        <v>NV</v>
      </c>
      <c r="E1917" s="4" t="str">
        <f>IF(AND((Data[[#This Row],[Min Notif Date]]&gt;$G$3),Data[[#This Row],[Min Notif Date]]&lt;$F$3),"Last Week","No")</f>
        <v>No</v>
      </c>
      <c r="F1917" s="4" t="str">
        <f>VLOOKUP(MONTH(Data[[#This Row],[Min Notif Date]]),Lookup!$G$1:$H$12,2,0)</f>
        <v>4. Apr</v>
      </c>
      <c r="G1917" s="4" t="str">
        <f t="shared" si="29"/>
        <v/>
      </c>
      <c r="H1917" s="4" t="str">
        <f>IF(AND(Data[[#This Row],[Min Notif Time]]&gt;6,Data[[#This Row],[Min Notif Time]]&lt;17),"Business Hours","Non-Business Hours")</f>
        <v>Business Hours</v>
      </c>
      <c r="I1917" s="4" t="str" cm="1">
        <f t="array" ref="I1917">IFERROR(VLOOKUP(Data[[#This Row],[Min Notif Date]],Lookup!$N$1:$P$11,2,0),_xlfn.IFS(VLOOKUP(WEEKDAY(Data[[#This Row],[Min Notif Date]]),Lookup!$J$1:$L$7,3,0)="Weekend","Weekend",VLOOKUP(WEEKDAY(Data[[#This Row],[Min Notif Date]]),Lookup!$J$1:$L$7,3,0)="Weekday","Weekday"))</f>
        <v>Weekday</v>
      </c>
      <c r="J1917" s="4" t="str">
        <f>VLOOKUP(WEEKDAY(Data[[#This Row],[Min Notif Date]]),Lookup!$J$1:$K$7,2,0)</f>
        <v>4. Wed</v>
      </c>
      <c r="K1917" s="105">
        <f>ROUNDDOWN(Data[[#This Row],[PGE Notified Time]],0)</f>
        <v>44678</v>
      </c>
      <c r="L1917" s="4">
        <f>HOUR(Data[[#This Row],[PGE Notified Time]])</f>
        <v>12</v>
      </c>
      <c r="M1917">
        <v>76648</v>
      </c>
      <c r="O1917" t="s">
        <v>20</v>
      </c>
      <c r="P1917" t="s">
        <v>256</v>
      </c>
      <c r="Q1917" t="s">
        <v>20</v>
      </c>
      <c r="R1917" t="s">
        <v>183</v>
      </c>
      <c r="S1917" s="1" t="s">
        <v>171</v>
      </c>
      <c r="T1917" s="1">
        <v>44678.535416666666</v>
      </c>
      <c r="U1917" s="1">
        <v>44678.59375</v>
      </c>
      <c r="V1917" t="s">
        <v>184</v>
      </c>
      <c r="W1917" t="s">
        <v>85</v>
      </c>
      <c r="X1917" t="s">
        <v>355</v>
      </c>
      <c r="Y1917" t="s">
        <v>186</v>
      </c>
      <c r="Z1917" t="s">
        <v>187</v>
      </c>
      <c r="AA1917" s="32">
        <v>84</v>
      </c>
    </row>
    <row r="1918" spans="1:27" x14ac:dyDescent="0.3">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8" s="4" t="str">
        <f>VLOOKUP(P1918,Lookup!$A$1:$D$19,4,0)</f>
        <v>South Bay</v>
      </c>
      <c r="C1918" s="4" t="str">
        <f>VLOOKUP(P1918,Lookup!$A$1:$E$19,5,0)</f>
        <v>Region 4</v>
      </c>
      <c r="D1918" s="4" t="str">
        <f>VLOOKUP(P1918,Lookup!$A$1:$B$19,2,0)</f>
        <v>SJ</v>
      </c>
      <c r="E1918" s="4" t="str">
        <f>IF(AND((Data[[#This Row],[Min Notif Date]]&gt;$G$3),Data[[#This Row],[Min Notif Date]]&lt;$F$3),"Last Week","No")</f>
        <v>No</v>
      </c>
      <c r="F1918" s="4" t="str">
        <f>VLOOKUP(MONTH(Data[[#This Row],[Min Notif Date]]),Lookup!$G$1:$H$12,2,0)</f>
        <v>4. Apr</v>
      </c>
      <c r="G1918" s="4" t="str">
        <f t="shared" si="29"/>
        <v/>
      </c>
      <c r="H1918" s="4" t="str">
        <f>IF(AND(Data[[#This Row],[Min Notif Time]]&gt;6,Data[[#This Row],[Min Notif Time]]&lt;17),"Business Hours","Non-Business Hours")</f>
        <v>Business Hours</v>
      </c>
      <c r="I1918" s="4" t="str" cm="1">
        <f t="array" ref="I1918">IFERROR(VLOOKUP(Data[[#This Row],[Min Notif Date]],Lookup!$N$1:$P$11,2,0),_xlfn.IFS(VLOOKUP(WEEKDAY(Data[[#This Row],[Min Notif Date]]),Lookup!$J$1:$L$7,3,0)="Weekend","Weekend",VLOOKUP(WEEKDAY(Data[[#This Row],[Min Notif Date]]),Lookup!$J$1:$L$7,3,0)="Weekday","Weekday"))</f>
        <v>Weekday</v>
      </c>
      <c r="J1918" s="4" t="str">
        <f>VLOOKUP(WEEKDAY(Data[[#This Row],[Min Notif Date]]),Lookup!$J$1:$K$7,2,0)</f>
        <v>4. Wed</v>
      </c>
      <c r="K1918" s="105">
        <f>ROUNDDOWN(Data[[#This Row],[PGE Notified Time]],0)</f>
        <v>44678</v>
      </c>
      <c r="L1918" s="4">
        <f>HOUR(Data[[#This Row],[PGE Notified Time]])</f>
        <v>9</v>
      </c>
      <c r="M1918">
        <v>76630</v>
      </c>
      <c r="N1918">
        <v>7974475929</v>
      </c>
      <c r="O1918" t="s">
        <v>20</v>
      </c>
      <c r="P1918" t="s">
        <v>288</v>
      </c>
      <c r="Q1918" t="s">
        <v>20</v>
      </c>
      <c r="R1918" t="s">
        <v>193</v>
      </c>
      <c r="S1918" s="1">
        <v>44678.360405092593</v>
      </c>
      <c r="T1918" s="1">
        <v>44678.379710648151</v>
      </c>
      <c r="U1918" s="1">
        <v>44678.416666666664</v>
      </c>
      <c r="V1918" t="s">
        <v>184</v>
      </c>
      <c r="W1918" t="s">
        <v>85</v>
      </c>
      <c r="X1918" t="s">
        <v>293</v>
      </c>
      <c r="Y1918" t="s">
        <v>186</v>
      </c>
      <c r="Z1918" t="s">
        <v>187</v>
      </c>
      <c r="AA1918" s="32">
        <v>81.016666666999996</v>
      </c>
    </row>
    <row r="1919" spans="1:27" x14ac:dyDescent="0.3">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Bay Area</v>
      </c>
      <c r="C1919" s="4" t="str">
        <f>VLOOKUP(P1919,Lookup!$A$1:$E$19,5,0)</f>
        <v>Region 3</v>
      </c>
      <c r="D1919" s="4" t="str">
        <f>VLOOKUP(P1919,Lookup!$A$1:$B$19,2,0)</f>
        <v>DI</v>
      </c>
      <c r="E1919" s="4" t="str">
        <f>IF(AND((Data[[#This Row],[Min Notif Date]]&gt;$G$3),Data[[#This Row],[Min Notif Date]]&lt;$F$3),"Last Week","No")</f>
        <v>No</v>
      </c>
      <c r="F1919" s="4" t="str">
        <f>VLOOKUP(MONTH(Data[[#This Row],[Min Notif Date]]),Lookup!$G$1:$H$12,2,0)</f>
        <v>4. Apr</v>
      </c>
      <c r="G1919" s="4" t="str">
        <f t="shared" si="29"/>
        <v/>
      </c>
      <c r="H1919" s="4" t="str">
        <f>IF(AND(Data[[#This Row],[Min Notif Time]]&gt;6,Data[[#This Row],[Min Notif Time]]&lt;17),"Business Hours","Non-Business Hours")</f>
        <v>Business Hours</v>
      </c>
      <c r="I1919" s="4" t="str" cm="1">
        <f t="array" ref="I1919">IFERROR(VLOOKUP(Data[[#This Row],[Min Notif Date]],Lookup!$N$1:$P$11,2,0),_xlfn.IFS(VLOOKUP(WEEKDAY(Data[[#This Row],[Min Notif Date]]),Lookup!$J$1:$L$7,3,0)="Weekend","Weekend",VLOOKUP(WEEKDAY(Data[[#This Row],[Min Notif Date]]),Lookup!$J$1:$L$7,3,0)="Weekday","Weekday"))</f>
        <v>Weekday</v>
      </c>
      <c r="J1919" s="4" t="str">
        <f>VLOOKUP(WEEKDAY(Data[[#This Row],[Min Notif Date]]),Lookup!$J$1:$K$7,2,0)</f>
        <v>4. Wed</v>
      </c>
      <c r="K1919" s="105">
        <f>ROUNDDOWN(Data[[#This Row],[PGE Notified Time]],0)</f>
        <v>44678</v>
      </c>
      <c r="L1919" s="4">
        <f>HOUR(Data[[#This Row],[PGE Notified Time]])</f>
        <v>10</v>
      </c>
      <c r="M1919">
        <v>76643</v>
      </c>
      <c r="O1919" t="s">
        <v>20</v>
      </c>
      <c r="P1919" t="s">
        <v>208</v>
      </c>
      <c r="Q1919" t="s">
        <v>20</v>
      </c>
      <c r="R1919" t="s">
        <v>191</v>
      </c>
      <c r="S1919" s="1" t="s">
        <v>171</v>
      </c>
      <c r="T1919" s="1">
        <v>44678.457638888889</v>
      </c>
      <c r="U1919" s="1">
        <v>44678.513888888891</v>
      </c>
      <c r="V1919" t="s">
        <v>184</v>
      </c>
      <c r="W1919" t="s">
        <v>85</v>
      </c>
      <c r="X1919" t="s">
        <v>236</v>
      </c>
      <c r="Y1919" t="s">
        <v>186</v>
      </c>
      <c r="Z1919" t="s">
        <v>187</v>
      </c>
      <c r="AA1919" s="32">
        <v>81</v>
      </c>
    </row>
    <row r="1920" spans="1:27" x14ac:dyDescent="0.3">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Central Valley</v>
      </c>
      <c r="C1920" s="4" t="str">
        <f>VLOOKUP(P1920,Lookup!$A$1:$E$19,5,0)</f>
        <v>Region 5</v>
      </c>
      <c r="D1920" s="4" t="str">
        <f>VLOOKUP(P1920,Lookup!$A$1:$B$19,2,0)</f>
        <v>FR</v>
      </c>
      <c r="E1920" s="4" t="str">
        <f>IF(AND((Data[[#This Row],[Min Notif Date]]&gt;$G$3),Data[[#This Row],[Min Notif Date]]&lt;$F$3),"Last Week","No")</f>
        <v>No</v>
      </c>
      <c r="F1920" s="4" t="str">
        <f>VLOOKUP(MONTH(Data[[#This Row],[Min Notif Date]]),Lookup!$G$1:$H$12,2,0)</f>
        <v>4. Apr</v>
      </c>
      <c r="G1920" s="4" t="str">
        <f t="shared" si="29"/>
        <v/>
      </c>
      <c r="H1920" s="4" t="str">
        <f>IF(AND(Data[[#This Row],[Min Notif Time]]&gt;6,Data[[#This Row],[Min Notif Time]]&lt;17),"Business Hours","Non-Business Hours")</f>
        <v>Business Hours</v>
      </c>
      <c r="I1920" s="4" t="str" cm="1">
        <f t="array" ref="I1920">IFERROR(VLOOKUP(Data[[#This Row],[Min Notif Date]],Lookup!$N$1:$P$11,2,0),_xlfn.IFS(VLOOKUP(WEEKDAY(Data[[#This Row],[Min Notif Date]]),Lookup!$J$1:$L$7,3,0)="Weekend","Weekend",VLOOKUP(WEEKDAY(Data[[#This Row],[Min Notif Date]]),Lookup!$J$1:$L$7,3,0)="Weekday","Weekday"))</f>
        <v>Weekday</v>
      </c>
      <c r="J1920" s="4" t="str">
        <f>VLOOKUP(WEEKDAY(Data[[#This Row],[Min Notif Date]]),Lookup!$J$1:$K$7,2,0)</f>
        <v>4. Wed</v>
      </c>
      <c r="K1920" s="105">
        <f>ROUNDDOWN(Data[[#This Row],[PGE Notified Time]],0)</f>
        <v>44678</v>
      </c>
      <c r="L1920" s="4">
        <f>HOUR(Data[[#This Row],[PGE Notified Time]])</f>
        <v>15</v>
      </c>
      <c r="M1920">
        <v>76664</v>
      </c>
      <c r="O1920" t="s">
        <v>20</v>
      </c>
      <c r="P1920" t="s">
        <v>195</v>
      </c>
      <c r="Q1920" t="s">
        <v>20</v>
      </c>
      <c r="R1920" t="s">
        <v>191</v>
      </c>
      <c r="S1920" s="1" t="s">
        <v>171</v>
      </c>
      <c r="T1920" s="1">
        <v>44678.638194444444</v>
      </c>
      <c r="U1920" s="1">
        <v>44678.693055555559</v>
      </c>
      <c r="V1920" t="s">
        <v>184</v>
      </c>
      <c r="W1920" t="s">
        <v>85</v>
      </c>
      <c r="X1920" t="s">
        <v>196</v>
      </c>
      <c r="Y1920" t="s">
        <v>186</v>
      </c>
      <c r="Z1920" t="s">
        <v>187</v>
      </c>
      <c r="AA1920" s="32">
        <v>79</v>
      </c>
    </row>
    <row r="1921" spans="1:27" x14ac:dyDescent="0.3">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21" s="4" t="str">
        <f>VLOOKUP(P1921,Lookup!$A$1:$D$19,4,0)</f>
        <v>Central Valley</v>
      </c>
      <c r="C1921" s="4" t="str">
        <f>VLOOKUP(P1921,Lookup!$A$1:$E$19,5,0)</f>
        <v>Region 5</v>
      </c>
      <c r="D1921" s="4" t="str">
        <f>VLOOKUP(P1921,Lookup!$A$1:$B$19,2,0)</f>
        <v>YO</v>
      </c>
      <c r="E1921" s="4" t="str">
        <f>IF(AND((Data[[#This Row],[Min Notif Date]]&gt;$G$3),Data[[#This Row],[Min Notif Date]]&lt;$F$3),"Last Week","No")</f>
        <v>No</v>
      </c>
      <c r="F1921" s="4" t="str">
        <f>VLOOKUP(MONTH(Data[[#This Row],[Min Notif Date]]),Lookup!$G$1:$H$12,2,0)</f>
        <v>4. Apr</v>
      </c>
      <c r="G1921" s="4" t="str">
        <f t="shared" si="29"/>
        <v/>
      </c>
      <c r="H1921" s="4" t="str">
        <f>IF(AND(Data[[#This Row],[Min Notif Time]]&gt;6,Data[[#This Row],[Min Notif Time]]&lt;17),"Business Hours","Non-Business Hours")</f>
        <v>Business Hours</v>
      </c>
      <c r="I1921" s="4" t="str" cm="1">
        <f t="array" ref="I1921">IFERROR(VLOOKUP(Data[[#This Row],[Min Notif Date]],Lookup!$N$1:$P$11,2,0),_xlfn.IFS(VLOOKUP(WEEKDAY(Data[[#This Row],[Min Notif Date]]),Lookup!$J$1:$L$7,3,0)="Weekend","Weekend",VLOOKUP(WEEKDAY(Data[[#This Row],[Min Notif Date]]),Lookup!$J$1:$L$7,3,0)="Weekday","Weekday"))</f>
        <v>Weekday</v>
      </c>
      <c r="J1921" s="4" t="str">
        <f>VLOOKUP(WEEKDAY(Data[[#This Row],[Min Notif Date]]),Lookup!$J$1:$K$7,2,0)</f>
        <v>4. Wed</v>
      </c>
      <c r="K1921" s="105">
        <f>ROUNDDOWN(Data[[#This Row],[PGE Notified Time]],0)</f>
        <v>44678</v>
      </c>
      <c r="L1921" s="4">
        <f>HOUR(Data[[#This Row],[PGE Notified Time]])</f>
        <v>12</v>
      </c>
      <c r="M1921">
        <v>76645</v>
      </c>
      <c r="O1921" t="s">
        <v>23</v>
      </c>
      <c r="P1921" t="s">
        <v>231</v>
      </c>
      <c r="Q1921" t="s">
        <v>213</v>
      </c>
      <c r="R1921" t="s">
        <v>193</v>
      </c>
      <c r="S1921" s="1" t="s">
        <v>171</v>
      </c>
      <c r="T1921" s="1">
        <v>44678.519444444442</v>
      </c>
      <c r="U1921" s="1">
        <v>44678.568749999999</v>
      </c>
      <c r="V1921" t="s">
        <v>184</v>
      </c>
      <c r="W1921" t="s">
        <v>85</v>
      </c>
      <c r="X1921" t="s">
        <v>232</v>
      </c>
      <c r="Y1921" t="s">
        <v>186</v>
      </c>
      <c r="Z1921" t="s">
        <v>187</v>
      </c>
      <c r="AA1921" s="32">
        <v>71</v>
      </c>
    </row>
    <row r="1922" spans="1:27" x14ac:dyDescent="0.3">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North Valley</v>
      </c>
      <c r="C1922" s="4" t="str">
        <f>VLOOKUP(P1922,Lookup!$A$1:$E$19,5,0)</f>
        <v>Region 2</v>
      </c>
      <c r="D1922" s="4" t="str">
        <f>VLOOKUP(P1922,Lookup!$A$1:$B$19,2,0)</f>
        <v>SA</v>
      </c>
      <c r="E1922" s="4" t="str">
        <f>IF(AND((Data[[#This Row],[Min Notif Date]]&gt;$G$3),Data[[#This Row],[Min Notif Date]]&lt;$F$3),"Last Week","No")</f>
        <v>No</v>
      </c>
      <c r="F1922" s="4" t="str">
        <f>VLOOKUP(MONTH(Data[[#This Row],[Min Notif Date]]),Lookup!$G$1:$H$12,2,0)</f>
        <v>4. Apr</v>
      </c>
      <c r="G1922" s="4" t="str">
        <f t="shared" si="29"/>
        <v/>
      </c>
      <c r="H1922" s="4" t="str">
        <f>IF(AND(Data[[#This Row],[Min Notif Time]]&gt;6,Data[[#This Row],[Min Notif Time]]&lt;17),"Business Hours","Non-Business Hours")</f>
        <v>Business Hours</v>
      </c>
      <c r="I1922" s="4" t="str" cm="1">
        <f t="array" ref="I1922">IFERROR(VLOOKUP(Data[[#This Row],[Min Notif Date]],Lookup!$N$1:$P$11,2,0),_xlfn.IFS(VLOOKUP(WEEKDAY(Data[[#This Row],[Min Notif Date]]),Lookup!$J$1:$L$7,3,0)="Weekend","Weekend",VLOOKUP(WEEKDAY(Data[[#This Row],[Min Notif Date]]),Lookup!$J$1:$L$7,3,0)="Weekday","Weekday"))</f>
        <v>Weekday</v>
      </c>
      <c r="J1922" s="4" t="str">
        <f>VLOOKUP(WEEKDAY(Data[[#This Row],[Min Notif Date]]),Lookup!$J$1:$K$7,2,0)</f>
        <v>4. Wed</v>
      </c>
      <c r="K1922" s="105">
        <f>ROUNDDOWN(Data[[#This Row],[PGE Notified Time]],0)</f>
        <v>44678</v>
      </c>
      <c r="L1922" s="4">
        <f>HOUR(Data[[#This Row],[PGE Notified Time]])</f>
        <v>14</v>
      </c>
      <c r="M1922">
        <v>76654</v>
      </c>
      <c r="O1922" t="s">
        <v>20</v>
      </c>
      <c r="P1922" t="s">
        <v>210</v>
      </c>
      <c r="Q1922" t="s">
        <v>20</v>
      </c>
      <c r="R1922" t="s">
        <v>183</v>
      </c>
      <c r="S1922" s="1" t="s">
        <v>171</v>
      </c>
      <c r="T1922" s="1">
        <v>44678.602777777778</v>
      </c>
      <c r="U1922" s="1">
        <v>44678.645833333336</v>
      </c>
      <c r="V1922" t="s">
        <v>184</v>
      </c>
      <c r="W1922" t="s">
        <v>85</v>
      </c>
      <c r="X1922" t="s">
        <v>238</v>
      </c>
      <c r="Y1922" t="s">
        <v>186</v>
      </c>
      <c r="Z1922" t="s">
        <v>187</v>
      </c>
      <c r="AA1922" s="32">
        <v>62</v>
      </c>
    </row>
    <row r="1923" spans="1:27" x14ac:dyDescent="0.3">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3" s="4" t="str">
        <f>VLOOKUP(P1923,Lookup!$A$1:$D$19,4,0)</f>
        <v>Bay Area</v>
      </c>
      <c r="C1923" s="4" t="str">
        <f>VLOOKUP(P1923,Lookup!$A$1:$E$19,5,0)</f>
        <v>Region 3</v>
      </c>
      <c r="D1923" s="4" t="str">
        <f>VLOOKUP(P1923,Lookup!$A$1:$B$19,2,0)</f>
        <v>SF</v>
      </c>
      <c r="E1923" s="4" t="str">
        <f>IF(AND((Data[[#This Row],[Min Notif Date]]&gt;$G$3),Data[[#This Row],[Min Notif Date]]&lt;$F$3),"Last Week","No")</f>
        <v>No</v>
      </c>
      <c r="F1923" s="4" t="str">
        <f>VLOOKUP(MONTH(Data[[#This Row],[Min Notif Date]]),Lookup!$G$1:$H$12,2,0)</f>
        <v>4. Apr</v>
      </c>
      <c r="G1923" s="4" t="str">
        <f t="shared" si="29"/>
        <v/>
      </c>
      <c r="H1923" s="4" t="str">
        <f>IF(AND(Data[[#This Row],[Min Notif Time]]&gt;6,Data[[#This Row],[Min Notif Time]]&lt;17),"Business Hours","Non-Business Hours")</f>
        <v>Business Hours</v>
      </c>
      <c r="I1923" s="4" t="str" cm="1">
        <f t="array" ref="I1923">IFERROR(VLOOKUP(Data[[#This Row],[Min Notif Date]],Lookup!$N$1:$P$11,2,0),_xlfn.IFS(VLOOKUP(WEEKDAY(Data[[#This Row],[Min Notif Date]]),Lookup!$J$1:$L$7,3,0)="Weekend","Weekend",VLOOKUP(WEEKDAY(Data[[#This Row],[Min Notif Date]]),Lookup!$J$1:$L$7,3,0)="Weekday","Weekday"))</f>
        <v>Weekday</v>
      </c>
      <c r="J1923" s="4" t="str">
        <f>VLOOKUP(WEEKDAY(Data[[#This Row],[Min Notif Date]]),Lookup!$J$1:$K$7,2,0)</f>
        <v>4. Wed</v>
      </c>
      <c r="K1923" s="105">
        <f>ROUNDDOWN(Data[[#This Row],[PGE Notified Time]],0)</f>
        <v>44678</v>
      </c>
      <c r="L1923" s="4">
        <f>HOUR(Data[[#This Row],[PGE Notified Time]])</f>
        <v>9</v>
      </c>
      <c r="M1923">
        <v>76629</v>
      </c>
      <c r="O1923" t="s">
        <v>20</v>
      </c>
      <c r="P1923" t="s">
        <v>190</v>
      </c>
      <c r="Q1923" t="s">
        <v>20</v>
      </c>
      <c r="R1923" t="s">
        <v>191</v>
      </c>
      <c r="S1923" s="1" t="s">
        <v>171</v>
      </c>
      <c r="T1923" s="1">
        <v>44678.375</v>
      </c>
      <c r="U1923" s="1">
        <v>44678.418055555558</v>
      </c>
      <c r="V1923" t="s">
        <v>184</v>
      </c>
      <c r="W1923" t="s">
        <v>85</v>
      </c>
      <c r="X1923" t="s">
        <v>192</v>
      </c>
      <c r="Y1923" t="s">
        <v>186</v>
      </c>
      <c r="Z1923" t="s">
        <v>187</v>
      </c>
      <c r="AA1923" s="32">
        <v>62</v>
      </c>
    </row>
    <row r="1924" spans="1:27" x14ac:dyDescent="0.3">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4" s="4" t="str">
        <f>VLOOKUP(P1924,Lookup!$A$1:$D$19,4,0)</f>
        <v>North Coast</v>
      </c>
      <c r="C1924" s="4" t="str">
        <f>VLOOKUP(P1924,Lookup!$A$1:$E$19,5,0)</f>
        <v>Region 1</v>
      </c>
      <c r="D1924" s="4" t="str">
        <f>VLOOKUP(P1924,Lookup!$A$1:$B$19,2,0)</f>
        <v>NB</v>
      </c>
      <c r="E1924" s="4" t="str">
        <f>IF(AND((Data[[#This Row],[Min Notif Date]]&gt;$G$3),Data[[#This Row],[Min Notif Date]]&lt;$F$3),"Last Week","No")</f>
        <v>No</v>
      </c>
      <c r="F1924" s="4" t="str">
        <f>VLOOKUP(MONTH(Data[[#This Row],[Min Notif Date]]),Lookup!$G$1:$H$12,2,0)</f>
        <v>4. Apr</v>
      </c>
      <c r="G1924" s="4" t="str">
        <f t="shared" si="29"/>
        <v/>
      </c>
      <c r="H1924" s="4" t="str">
        <f>IF(AND(Data[[#This Row],[Min Notif Time]]&gt;6,Data[[#This Row],[Min Notif Time]]&lt;17),"Business Hours","Non-Business Hours")</f>
        <v>Business Hours</v>
      </c>
      <c r="I1924" s="4" t="str" cm="1">
        <f t="array" ref="I1924">IFERROR(VLOOKUP(Data[[#This Row],[Min Notif Date]],Lookup!$N$1:$P$11,2,0),_xlfn.IFS(VLOOKUP(WEEKDAY(Data[[#This Row],[Min Notif Date]]),Lookup!$J$1:$L$7,3,0)="Weekend","Weekend",VLOOKUP(WEEKDAY(Data[[#This Row],[Min Notif Date]]),Lookup!$J$1:$L$7,3,0)="Weekday","Weekday"))</f>
        <v>Weekday</v>
      </c>
      <c r="J1924" s="4" t="str">
        <f>VLOOKUP(WEEKDAY(Data[[#This Row],[Min Notif Date]]),Lookup!$J$1:$K$7,2,0)</f>
        <v>4. Wed</v>
      </c>
      <c r="K1924" s="105">
        <f>ROUNDDOWN(Data[[#This Row],[PGE Notified Time]],0)</f>
        <v>44678</v>
      </c>
      <c r="L1924" s="4">
        <f>HOUR(Data[[#This Row],[PGE Notified Time]])</f>
        <v>10</v>
      </c>
      <c r="M1924">
        <v>76638</v>
      </c>
      <c r="N1924">
        <v>3735152711</v>
      </c>
      <c r="O1924" t="s">
        <v>25</v>
      </c>
      <c r="P1924" t="s">
        <v>219</v>
      </c>
      <c r="Q1924" t="s">
        <v>213</v>
      </c>
      <c r="R1924" t="s">
        <v>183</v>
      </c>
      <c r="S1924" s="1">
        <v>44678.439513888887</v>
      </c>
      <c r="T1924" s="1">
        <v>44678.439803240741</v>
      </c>
      <c r="U1924" s="1">
        <v>44678.466666666667</v>
      </c>
      <c r="V1924" t="s">
        <v>184</v>
      </c>
      <c r="W1924" t="s">
        <v>86</v>
      </c>
      <c r="X1924" t="s">
        <v>281</v>
      </c>
      <c r="Y1924" t="s">
        <v>186</v>
      </c>
      <c r="Z1924" t="s">
        <v>187</v>
      </c>
      <c r="AA1924" s="32">
        <v>39.1</v>
      </c>
    </row>
    <row r="1925" spans="1:27" x14ac:dyDescent="0.3">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5" s="4" t="str">
        <f>VLOOKUP(P1925,Lookup!$A$1:$D$19,4,0)</f>
        <v>Bay Area</v>
      </c>
      <c r="C1925" s="4" t="str">
        <f>VLOOKUP(P1925,Lookup!$A$1:$E$19,5,0)</f>
        <v>Region 3</v>
      </c>
      <c r="D1925" s="4" t="str">
        <f>VLOOKUP(P1925,Lookup!$A$1:$B$19,2,0)</f>
        <v>MI</v>
      </c>
      <c r="E1925" s="4" t="str">
        <f>IF(AND((Data[[#This Row],[Min Notif Date]]&gt;$G$3),Data[[#This Row],[Min Notif Date]]&lt;$F$3),"Last Week","No")</f>
        <v>No</v>
      </c>
      <c r="F1925" s="4" t="str">
        <f>VLOOKUP(MONTH(Data[[#This Row],[Min Notif Date]]),Lookup!$G$1:$H$12,2,0)</f>
        <v>4. Apr</v>
      </c>
      <c r="G1925" s="4" t="str">
        <f t="shared" ref="G1925:G1988" si="30">IF(AA1925&lt;0,"Negative","")</f>
        <v/>
      </c>
      <c r="H1925" s="4" t="str">
        <f>IF(AND(Data[[#This Row],[Min Notif Time]]&gt;6,Data[[#This Row],[Min Notif Time]]&lt;17),"Business Hours","Non-Business Hours")</f>
        <v>Business Hours</v>
      </c>
      <c r="I1925" s="4" t="str" cm="1">
        <f t="array" ref="I1925">IFERROR(VLOOKUP(Data[[#This Row],[Min Notif Date]],Lookup!$N$1:$P$11,2,0),_xlfn.IFS(VLOOKUP(WEEKDAY(Data[[#This Row],[Min Notif Date]]),Lookup!$J$1:$L$7,3,0)="Weekend","Weekend",VLOOKUP(WEEKDAY(Data[[#This Row],[Min Notif Date]]),Lookup!$J$1:$L$7,3,0)="Weekday","Weekday"))</f>
        <v>Weekday</v>
      </c>
      <c r="J1925" s="4" t="str">
        <f>VLOOKUP(WEEKDAY(Data[[#This Row],[Min Notif Date]]),Lookup!$J$1:$K$7,2,0)</f>
        <v>4. Wed</v>
      </c>
      <c r="K1925" s="105">
        <f>ROUNDDOWN(Data[[#This Row],[PGE Notified Time]],0)</f>
        <v>44678</v>
      </c>
      <c r="L1925" s="4">
        <f>HOUR(Data[[#This Row],[PGE Notified Time]])</f>
        <v>10</v>
      </c>
      <c r="M1925">
        <v>76637</v>
      </c>
      <c r="N1925">
        <v>2294744850</v>
      </c>
      <c r="O1925" t="s">
        <v>25</v>
      </c>
      <c r="P1925" t="s">
        <v>244</v>
      </c>
      <c r="Q1925" t="s">
        <v>213</v>
      </c>
      <c r="R1925" t="s">
        <v>183</v>
      </c>
      <c r="S1925" s="1">
        <v>44678.435879629629</v>
      </c>
      <c r="T1925" s="1">
        <v>44678.435416666667</v>
      </c>
      <c r="U1925" s="1">
        <v>44678.456250000003</v>
      </c>
      <c r="V1925" t="s">
        <v>184</v>
      </c>
      <c r="W1925" t="s">
        <v>85</v>
      </c>
      <c r="X1925" t="s">
        <v>245</v>
      </c>
      <c r="Y1925" t="s">
        <v>186</v>
      </c>
      <c r="Z1925" t="s">
        <v>187</v>
      </c>
      <c r="AA1925" s="32">
        <v>30</v>
      </c>
    </row>
    <row r="1926" spans="1:27" x14ac:dyDescent="0.3">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6" s="4" t="str">
        <f>VLOOKUP(P1926,Lookup!$A$1:$D$19,4,0)</f>
        <v>North Valley</v>
      </c>
      <c r="C1926" s="4" t="str">
        <f>VLOOKUP(P1926,Lookup!$A$1:$E$19,5,0)</f>
        <v>Region 2</v>
      </c>
      <c r="D1926" s="4" t="str">
        <f>VLOOKUP(P1926,Lookup!$A$1:$B$19,2,0)</f>
        <v>SA</v>
      </c>
      <c r="E1926" s="4" t="str">
        <f>IF(AND((Data[[#This Row],[Min Notif Date]]&gt;$G$3),Data[[#This Row],[Min Notif Date]]&lt;$F$3),"Last Week","No")</f>
        <v>No</v>
      </c>
      <c r="F1926" s="4" t="str">
        <f>VLOOKUP(MONTH(Data[[#This Row],[Min Notif Date]]),Lookup!$G$1:$H$12,2,0)</f>
        <v>4. Apr</v>
      </c>
      <c r="G1926" s="4" t="str">
        <f t="shared" si="30"/>
        <v/>
      </c>
      <c r="H1926" s="4" t="str">
        <f>IF(AND(Data[[#This Row],[Min Notif Time]]&gt;6,Data[[#This Row],[Min Notif Time]]&lt;17),"Business Hours","Non-Business Hours")</f>
        <v>Business Hours</v>
      </c>
      <c r="I1926" s="4" t="str" cm="1">
        <f t="array" ref="I1926">IFERROR(VLOOKUP(Data[[#This Row],[Min Notif Date]],Lookup!$N$1:$P$11,2,0),_xlfn.IFS(VLOOKUP(WEEKDAY(Data[[#This Row],[Min Notif Date]]),Lookup!$J$1:$L$7,3,0)="Weekend","Weekend",VLOOKUP(WEEKDAY(Data[[#This Row],[Min Notif Date]]),Lookup!$J$1:$L$7,3,0)="Weekday","Weekday"))</f>
        <v>Weekday</v>
      </c>
      <c r="J1926" s="4" t="str">
        <f>VLOOKUP(WEEKDAY(Data[[#This Row],[Min Notif Date]]),Lookup!$J$1:$K$7,2,0)</f>
        <v>5. Thu</v>
      </c>
      <c r="K1926" s="105">
        <f>ROUNDDOWN(Data[[#This Row],[PGE Notified Time]],0)</f>
        <v>44679</v>
      </c>
      <c r="L1926" s="4">
        <f>HOUR(Data[[#This Row],[PGE Notified Time]])</f>
        <v>13</v>
      </c>
      <c r="M1926">
        <v>76711</v>
      </c>
      <c r="O1926" t="s">
        <v>20</v>
      </c>
      <c r="P1926" t="s">
        <v>210</v>
      </c>
      <c r="Q1926" t="s">
        <v>20</v>
      </c>
      <c r="R1926" t="s">
        <v>266</v>
      </c>
      <c r="S1926" s="1" t="s">
        <v>171</v>
      </c>
      <c r="T1926" s="1">
        <v>44679.551388888889</v>
      </c>
      <c r="U1926" s="1">
        <v>44679.96875</v>
      </c>
      <c r="V1926" t="s">
        <v>184</v>
      </c>
      <c r="W1926" t="s">
        <v>87</v>
      </c>
      <c r="X1926" t="s">
        <v>238</v>
      </c>
      <c r="Y1926" t="s">
        <v>186</v>
      </c>
      <c r="Z1926" t="s">
        <v>187</v>
      </c>
      <c r="AA1926" s="32">
        <v>601</v>
      </c>
    </row>
    <row r="1927" spans="1:27" x14ac:dyDescent="0.3">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7" s="4" t="str">
        <f>VLOOKUP(P1927,Lookup!$A$1:$D$19,4,0)</f>
        <v>Bay Area</v>
      </c>
      <c r="C1927" s="4" t="str">
        <f>VLOOKUP(P1927,Lookup!$A$1:$E$19,5,0)</f>
        <v>Region 3</v>
      </c>
      <c r="D1927" s="4" t="str">
        <f>VLOOKUP(P1927,Lookup!$A$1:$B$19,2,0)</f>
        <v>SF</v>
      </c>
      <c r="E1927" s="4" t="str">
        <f>IF(AND((Data[[#This Row],[Min Notif Date]]&gt;$G$3),Data[[#This Row],[Min Notif Date]]&lt;$F$3),"Last Week","No")</f>
        <v>No</v>
      </c>
      <c r="F1927" s="4" t="str">
        <f>VLOOKUP(MONTH(Data[[#This Row],[Min Notif Date]]),Lookup!$G$1:$H$12,2,0)</f>
        <v>4. Apr</v>
      </c>
      <c r="G1927" s="4" t="str">
        <f t="shared" si="30"/>
        <v/>
      </c>
      <c r="H1927" s="4" t="str">
        <f>IF(AND(Data[[#This Row],[Min Notif Time]]&gt;6,Data[[#This Row],[Min Notif Time]]&lt;17),"Business Hours","Non-Business Hours")</f>
        <v>Business Hours</v>
      </c>
      <c r="I1927" s="4" t="str" cm="1">
        <f t="array" ref="I1927">IFERROR(VLOOKUP(Data[[#This Row],[Min Notif Date]],Lookup!$N$1:$P$11,2,0),_xlfn.IFS(VLOOKUP(WEEKDAY(Data[[#This Row],[Min Notif Date]]),Lookup!$J$1:$L$7,3,0)="Weekend","Weekend",VLOOKUP(WEEKDAY(Data[[#This Row],[Min Notif Date]]),Lookup!$J$1:$L$7,3,0)="Weekday","Weekday"))</f>
        <v>Weekday</v>
      </c>
      <c r="J1927" s="4" t="str">
        <f>VLOOKUP(WEEKDAY(Data[[#This Row],[Min Notif Date]]),Lookup!$J$1:$K$7,2,0)</f>
        <v>5. Thu</v>
      </c>
      <c r="K1927" s="105">
        <f>ROUNDDOWN(Data[[#This Row],[PGE Notified Time]],0)</f>
        <v>44679</v>
      </c>
      <c r="L1927" s="4">
        <f>HOUR(Data[[#This Row],[PGE Notified Time]])</f>
        <v>10</v>
      </c>
      <c r="M1927">
        <v>76691</v>
      </c>
      <c r="O1927" t="s">
        <v>20</v>
      </c>
      <c r="P1927" t="s">
        <v>190</v>
      </c>
      <c r="Q1927" t="s">
        <v>20</v>
      </c>
      <c r="R1927" t="s">
        <v>183</v>
      </c>
      <c r="S1927" s="1" t="s">
        <v>171</v>
      </c>
      <c r="T1927" s="1">
        <v>44679.431944444441</v>
      </c>
      <c r="U1927" s="1">
        <v>44679.8125</v>
      </c>
      <c r="V1927" t="s">
        <v>184</v>
      </c>
      <c r="W1927" t="s">
        <v>87</v>
      </c>
      <c r="X1927" t="s">
        <v>192</v>
      </c>
      <c r="Y1927" t="s">
        <v>186</v>
      </c>
      <c r="Z1927" t="s">
        <v>187</v>
      </c>
      <c r="AA1927" s="32">
        <v>548</v>
      </c>
    </row>
    <row r="1928" spans="1:27" x14ac:dyDescent="0.3">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Bay Area</v>
      </c>
      <c r="C1928" s="4" t="str">
        <f>VLOOKUP(P1928,Lookup!$A$1:$E$19,5,0)</f>
        <v>Region 3</v>
      </c>
      <c r="D1928" s="4" t="str">
        <f>VLOOKUP(P1928,Lookup!$A$1:$B$19,2,0)</f>
        <v>PN</v>
      </c>
      <c r="E1928" s="4" t="str">
        <f>IF(AND((Data[[#This Row],[Min Notif Date]]&gt;$G$3),Data[[#This Row],[Min Notif Date]]&lt;$F$3),"Last Week","No")</f>
        <v>No</v>
      </c>
      <c r="F1928" s="4" t="str">
        <f>VLOOKUP(MONTH(Data[[#This Row],[Min Notif Date]]),Lookup!$G$1:$H$12,2,0)</f>
        <v>4. Apr</v>
      </c>
      <c r="G1928" s="4" t="str">
        <f t="shared" si="30"/>
        <v/>
      </c>
      <c r="H1928" s="4" t="str">
        <f>IF(AND(Data[[#This Row],[Min Notif Time]]&gt;6,Data[[#This Row],[Min Notif Time]]&lt;17),"Business Hours","Non-Business Hours")</f>
        <v>Business Hours</v>
      </c>
      <c r="I1928" s="4" t="str" cm="1">
        <f t="array" ref="I1928">IFERROR(VLOOKUP(Data[[#This Row],[Min Notif Date]],Lookup!$N$1:$P$11,2,0),_xlfn.IFS(VLOOKUP(WEEKDAY(Data[[#This Row],[Min Notif Date]]),Lookup!$J$1:$L$7,3,0)="Weekend","Weekend",VLOOKUP(WEEKDAY(Data[[#This Row],[Min Notif Date]]),Lookup!$J$1:$L$7,3,0)="Weekday","Weekday"))</f>
        <v>Weekday</v>
      </c>
      <c r="J1928" s="4" t="str">
        <f>VLOOKUP(WEEKDAY(Data[[#This Row],[Min Notif Date]]),Lookup!$J$1:$K$7,2,0)</f>
        <v>5. Thu</v>
      </c>
      <c r="K1928" s="105">
        <f>ROUNDDOWN(Data[[#This Row],[PGE Notified Time]],0)</f>
        <v>44679</v>
      </c>
      <c r="L1928" s="4">
        <f>HOUR(Data[[#This Row],[PGE Notified Time]])</f>
        <v>15</v>
      </c>
      <c r="M1928">
        <v>76721</v>
      </c>
      <c r="O1928" t="s">
        <v>20</v>
      </c>
      <c r="P1928" t="s">
        <v>197</v>
      </c>
      <c r="Q1928" t="s">
        <v>20</v>
      </c>
      <c r="R1928" t="s">
        <v>183</v>
      </c>
      <c r="S1928" s="1" t="s">
        <v>171</v>
      </c>
      <c r="T1928" s="1">
        <v>44679.665972222225</v>
      </c>
      <c r="U1928" s="1">
        <v>44680.03125</v>
      </c>
      <c r="V1928" t="s">
        <v>184</v>
      </c>
      <c r="W1928" t="s">
        <v>87</v>
      </c>
      <c r="X1928" t="s">
        <v>258</v>
      </c>
      <c r="Y1928" t="s">
        <v>186</v>
      </c>
      <c r="Z1928" t="s">
        <v>187</v>
      </c>
      <c r="AA1928" s="32">
        <v>526</v>
      </c>
    </row>
    <row r="1929" spans="1:27" x14ac:dyDescent="0.3">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9" s="4" t="str">
        <f>VLOOKUP(P1929,Lookup!$A$1:$D$19,4,0)</f>
        <v>North Coast</v>
      </c>
      <c r="C1929" s="4" t="str">
        <f>VLOOKUP(P1929,Lookup!$A$1:$E$19,5,0)</f>
        <v>Region 1</v>
      </c>
      <c r="D1929" s="4" t="str">
        <f>VLOOKUP(P1929,Lookup!$A$1:$B$19,2,0)</f>
        <v>HB</v>
      </c>
      <c r="E1929" s="4" t="str">
        <f>IF(AND((Data[[#This Row],[Min Notif Date]]&gt;$G$3),Data[[#This Row],[Min Notif Date]]&lt;$F$3),"Last Week","No")</f>
        <v>No</v>
      </c>
      <c r="F1929" s="4" t="str">
        <f>VLOOKUP(MONTH(Data[[#This Row],[Min Notif Date]]),Lookup!$G$1:$H$12,2,0)</f>
        <v>4. Apr</v>
      </c>
      <c r="G1929" s="4" t="str">
        <f t="shared" si="30"/>
        <v/>
      </c>
      <c r="H1929" s="4" t="str">
        <f>IF(AND(Data[[#This Row],[Min Notif Time]]&gt;6,Data[[#This Row],[Min Notif Time]]&lt;17),"Business Hours","Non-Business Hours")</f>
        <v>Business Hours</v>
      </c>
      <c r="I1929" s="4" t="str" cm="1">
        <f t="array" ref="I1929">IFERROR(VLOOKUP(Data[[#This Row],[Min Notif Date]],Lookup!$N$1:$P$11,2,0),_xlfn.IFS(VLOOKUP(WEEKDAY(Data[[#This Row],[Min Notif Date]]),Lookup!$J$1:$L$7,3,0)="Weekend","Weekend",VLOOKUP(WEEKDAY(Data[[#This Row],[Min Notif Date]]),Lookup!$J$1:$L$7,3,0)="Weekday","Weekday"))</f>
        <v>Weekday</v>
      </c>
      <c r="J1929" s="4" t="str">
        <f>VLOOKUP(WEEKDAY(Data[[#This Row],[Min Notif Date]]),Lookup!$J$1:$K$7,2,0)</f>
        <v>5. Thu</v>
      </c>
      <c r="K1929" s="105">
        <f>ROUNDDOWN(Data[[#This Row],[PGE Notified Time]],0)</f>
        <v>44679</v>
      </c>
      <c r="L1929" s="4">
        <f>HOUR(Data[[#This Row],[PGE Notified Time]])</f>
        <v>14</v>
      </c>
      <c r="M1929">
        <v>76718</v>
      </c>
      <c r="O1929" t="s">
        <v>20</v>
      </c>
      <c r="P1929" t="s">
        <v>298</v>
      </c>
      <c r="Q1929" t="s">
        <v>20</v>
      </c>
      <c r="R1929" t="s">
        <v>183</v>
      </c>
      <c r="S1929" s="1" t="s">
        <v>171</v>
      </c>
      <c r="T1929" s="1">
        <v>44679.620138888888</v>
      </c>
      <c r="U1929" s="1">
        <v>44679.958333333336</v>
      </c>
      <c r="V1929" t="s">
        <v>184</v>
      </c>
      <c r="W1929" t="s">
        <v>87</v>
      </c>
      <c r="X1929" t="s">
        <v>299</v>
      </c>
      <c r="Y1929" t="s">
        <v>186</v>
      </c>
      <c r="Z1929" t="s">
        <v>187</v>
      </c>
      <c r="AA1929" s="32">
        <v>487</v>
      </c>
    </row>
    <row r="1930" spans="1:27" x14ac:dyDescent="0.3">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Bay Area</v>
      </c>
      <c r="C1930" s="4" t="str">
        <f>VLOOKUP(P1930,Lookup!$A$1:$E$19,5,0)</f>
        <v>Region 3</v>
      </c>
      <c r="D1930" s="4" t="str">
        <f>VLOOKUP(P1930,Lookup!$A$1:$B$19,2,0)</f>
        <v>EB</v>
      </c>
      <c r="E1930" s="4" t="str">
        <f>IF(AND((Data[[#This Row],[Min Notif Date]]&gt;$G$3),Data[[#This Row],[Min Notif Date]]&lt;$F$3),"Last Week","No")</f>
        <v>No</v>
      </c>
      <c r="F1930" s="4" t="str">
        <f>VLOOKUP(MONTH(Data[[#This Row],[Min Notif Date]]),Lookup!$G$1:$H$12,2,0)</f>
        <v>4. Apr</v>
      </c>
      <c r="G1930" s="4" t="str">
        <f t="shared" si="30"/>
        <v/>
      </c>
      <c r="H1930" s="4" t="str">
        <f>IF(AND(Data[[#This Row],[Min Notif Time]]&gt;6,Data[[#This Row],[Min Notif Time]]&lt;17),"Business Hours","Non-Business Hours")</f>
        <v>Business Hours</v>
      </c>
      <c r="I1930" s="4" t="str" cm="1">
        <f t="array" ref="I1930">IFERROR(VLOOKUP(Data[[#This Row],[Min Notif Date]],Lookup!$N$1:$P$11,2,0),_xlfn.IFS(VLOOKUP(WEEKDAY(Data[[#This Row],[Min Notif Date]]),Lookup!$J$1:$L$7,3,0)="Weekend","Weekend",VLOOKUP(WEEKDAY(Data[[#This Row],[Min Notif Date]]),Lookup!$J$1:$L$7,3,0)="Weekday","Weekday"))</f>
        <v>Weekday</v>
      </c>
      <c r="J1930" s="4" t="str">
        <f>VLOOKUP(WEEKDAY(Data[[#This Row],[Min Notif Date]]),Lookup!$J$1:$K$7,2,0)</f>
        <v>5. Thu</v>
      </c>
      <c r="K1930" s="105">
        <f>ROUNDDOWN(Data[[#This Row],[PGE Notified Time]],0)</f>
        <v>44679</v>
      </c>
      <c r="L1930" s="4">
        <f>HOUR(Data[[#This Row],[PGE Notified Time]])</f>
        <v>16</v>
      </c>
      <c r="M1930">
        <v>76723</v>
      </c>
      <c r="N1930">
        <v>2811436313</v>
      </c>
      <c r="O1930" t="s">
        <v>20</v>
      </c>
      <c r="P1930" t="s">
        <v>182</v>
      </c>
      <c r="Q1930" t="s">
        <v>20</v>
      </c>
      <c r="R1930" t="s">
        <v>191</v>
      </c>
      <c r="S1930" s="1">
        <v>44679.439293981479</v>
      </c>
      <c r="T1930" s="1">
        <v>44679.694675925923</v>
      </c>
      <c r="U1930" s="1">
        <v>44679.734722222223</v>
      </c>
      <c r="V1930" t="s">
        <v>184</v>
      </c>
      <c r="W1930" t="s">
        <v>87</v>
      </c>
      <c r="X1930" t="s">
        <v>185</v>
      </c>
      <c r="Y1930" t="s">
        <v>186</v>
      </c>
      <c r="Z1930" t="s">
        <v>187</v>
      </c>
      <c r="AA1930" s="32">
        <v>425.41666666700002</v>
      </c>
    </row>
    <row r="1931" spans="1:27" x14ac:dyDescent="0.3">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North Valley</v>
      </c>
      <c r="C1931" s="4" t="str">
        <f>VLOOKUP(P1931,Lookup!$A$1:$E$19,5,0)</f>
        <v>Region 2</v>
      </c>
      <c r="D1931" s="4" t="str">
        <f>VLOOKUP(P1931,Lookup!$A$1:$B$19,2,0)</f>
        <v>SA</v>
      </c>
      <c r="E1931" s="4" t="str">
        <f>IF(AND((Data[[#This Row],[Min Notif Date]]&gt;$G$3),Data[[#This Row],[Min Notif Date]]&lt;$F$3),"Last Week","No")</f>
        <v>No</v>
      </c>
      <c r="F1931" s="4" t="str">
        <f>VLOOKUP(MONTH(Data[[#This Row],[Min Notif Date]]),Lookup!$G$1:$H$12,2,0)</f>
        <v>4. Apr</v>
      </c>
      <c r="G1931" s="4" t="str">
        <f t="shared" si="30"/>
        <v/>
      </c>
      <c r="H1931" s="4" t="str">
        <f>IF(AND(Data[[#This Row],[Min Notif Time]]&gt;6,Data[[#This Row],[Min Notif Time]]&lt;17),"Business Hours","Non-Business Hours")</f>
        <v>Business Hours</v>
      </c>
      <c r="I1931" s="4" t="str" cm="1">
        <f t="array" ref="I1931">IFERROR(VLOOKUP(Data[[#This Row],[Min Notif Date]],Lookup!$N$1:$P$11,2,0),_xlfn.IFS(VLOOKUP(WEEKDAY(Data[[#This Row],[Min Notif Date]]),Lookup!$J$1:$L$7,3,0)="Weekend","Weekend",VLOOKUP(WEEKDAY(Data[[#This Row],[Min Notif Date]]),Lookup!$J$1:$L$7,3,0)="Weekday","Weekday"))</f>
        <v>Weekday</v>
      </c>
      <c r="J1931" s="4" t="str">
        <f>VLOOKUP(WEEKDAY(Data[[#This Row],[Min Notif Date]]),Lookup!$J$1:$K$7,2,0)</f>
        <v>5. Thu</v>
      </c>
      <c r="K1931" s="105">
        <f>ROUNDDOWN(Data[[#This Row],[PGE Notified Time]],0)</f>
        <v>44679</v>
      </c>
      <c r="L1931" s="4">
        <f>HOUR(Data[[#This Row],[PGE Notified Time]])</f>
        <v>9</v>
      </c>
      <c r="M1931">
        <v>76686</v>
      </c>
      <c r="O1931" t="s">
        <v>20</v>
      </c>
      <c r="P1931" t="s">
        <v>210</v>
      </c>
      <c r="Q1931" t="s">
        <v>20</v>
      </c>
      <c r="R1931" t="s">
        <v>183</v>
      </c>
      <c r="S1931" s="1" t="s">
        <v>171</v>
      </c>
      <c r="T1931" s="1">
        <v>44679.400694444441</v>
      </c>
      <c r="U1931" s="1">
        <v>44679.611111111109</v>
      </c>
      <c r="V1931" t="s">
        <v>184</v>
      </c>
      <c r="W1931" t="s">
        <v>87</v>
      </c>
      <c r="X1931" t="s">
        <v>238</v>
      </c>
      <c r="Y1931" t="s">
        <v>186</v>
      </c>
      <c r="Z1931" t="s">
        <v>187</v>
      </c>
      <c r="AA1931" s="32">
        <v>303</v>
      </c>
    </row>
    <row r="1932" spans="1:27" x14ac:dyDescent="0.3">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Bay Area</v>
      </c>
      <c r="C1932" s="4" t="str">
        <f>VLOOKUP(P1932,Lookup!$A$1:$E$19,5,0)</f>
        <v>Region 3</v>
      </c>
      <c r="D1932" s="4" t="str">
        <f>VLOOKUP(P1932,Lookup!$A$1:$B$19,2,0)</f>
        <v>EB</v>
      </c>
      <c r="E1932" s="4" t="str">
        <f>IF(AND((Data[[#This Row],[Min Notif Date]]&gt;$G$3),Data[[#This Row],[Min Notif Date]]&lt;$F$3),"Last Week","No")</f>
        <v>No</v>
      </c>
      <c r="F1932" s="4" t="str">
        <f>VLOOKUP(MONTH(Data[[#This Row],[Min Notif Date]]),Lookup!$G$1:$H$12,2,0)</f>
        <v>4. Apr</v>
      </c>
      <c r="G1932" s="4" t="str">
        <f t="shared" si="30"/>
        <v/>
      </c>
      <c r="H1932" s="4" t="str">
        <f>IF(AND(Data[[#This Row],[Min Notif Time]]&gt;6,Data[[#This Row],[Min Notif Time]]&lt;17),"Business Hours","Non-Business Hours")</f>
        <v>Business Hours</v>
      </c>
      <c r="I1932" s="4" t="str" cm="1">
        <f t="array" ref="I1932">IFERROR(VLOOKUP(Data[[#This Row],[Min Notif Date]],Lookup!$N$1:$P$11,2,0),_xlfn.IFS(VLOOKUP(WEEKDAY(Data[[#This Row],[Min Notif Date]]),Lookup!$J$1:$L$7,3,0)="Weekend","Weekend",VLOOKUP(WEEKDAY(Data[[#This Row],[Min Notif Date]]),Lookup!$J$1:$L$7,3,0)="Weekday","Weekday"))</f>
        <v>Weekday</v>
      </c>
      <c r="J1932" s="4" t="str">
        <f>VLOOKUP(WEEKDAY(Data[[#This Row],[Min Notif Date]]),Lookup!$J$1:$K$7,2,0)</f>
        <v>5. Thu</v>
      </c>
      <c r="K1932" s="105">
        <f>ROUNDDOWN(Data[[#This Row],[PGE Notified Time]],0)</f>
        <v>44679</v>
      </c>
      <c r="L1932" s="4">
        <f>HOUR(Data[[#This Row],[PGE Notified Time]])</f>
        <v>11</v>
      </c>
      <c r="M1932">
        <v>76703</v>
      </c>
      <c r="O1932" t="s">
        <v>20</v>
      </c>
      <c r="P1932" t="s">
        <v>182</v>
      </c>
      <c r="Q1932" t="s">
        <v>20</v>
      </c>
      <c r="R1932" t="s">
        <v>183</v>
      </c>
      <c r="S1932" s="1" t="s">
        <v>171</v>
      </c>
      <c r="T1932" s="1">
        <v>44679.496527777781</v>
      </c>
      <c r="U1932" s="1">
        <v>44679.6875</v>
      </c>
      <c r="V1932" t="s">
        <v>184</v>
      </c>
      <c r="W1932" t="s">
        <v>87</v>
      </c>
      <c r="X1932" t="s">
        <v>212</v>
      </c>
      <c r="Y1932" t="s">
        <v>186</v>
      </c>
      <c r="Z1932" t="s">
        <v>187</v>
      </c>
      <c r="AA1932" s="32">
        <v>275</v>
      </c>
    </row>
    <row r="1933" spans="1:27" x14ac:dyDescent="0.3">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3" s="4" t="str">
        <f>VLOOKUP(P1933,Lookup!$A$1:$D$19,4,0)</f>
        <v>Central Valley</v>
      </c>
      <c r="C1933" s="4" t="str">
        <f>VLOOKUP(P1933,Lookup!$A$1:$E$19,5,0)</f>
        <v>Region 5</v>
      </c>
      <c r="D1933" s="4" t="str">
        <f>VLOOKUP(P1933,Lookup!$A$1:$B$19,2,0)</f>
        <v>YO</v>
      </c>
      <c r="E1933" s="4" t="str">
        <f>IF(AND((Data[[#This Row],[Min Notif Date]]&gt;$G$3),Data[[#This Row],[Min Notif Date]]&lt;$F$3),"Last Week","No")</f>
        <v>No</v>
      </c>
      <c r="F1933" s="4" t="str">
        <f>VLOOKUP(MONTH(Data[[#This Row],[Min Notif Date]]),Lookup!$G$1:$H$12,2,0)</f>
        <v>4. Apr</v>
      </c>
      <c r="G1933" s="4" t="str">
        <f t="shared" si="30"/>
        <v/>
      </c>
      <c r="H1933" s="4" t="str">
        <f>IF(AND(Data[[#This Row],[Min Notif Time]]&gt;6,Data[[#This Row],[Min Notif Time]]&lt;17),"Business Hours","Non-Business Hours")</f>
        <v>Business Hours</v>
      </c>
      <c r="I1933" s="4" t="str" cm="1">
        <f t="array" ref="I1933">IFERROR(VLOOKUP(Data[[#This Row],[Min Notif Date]],Lookup!$N$1:$P$11,2,0),_xlfn.IFS(VLOOKUP(WEEKDAY(Data[[#This Row],[Min Notif Date]]),Lookup!$J$1:$L$7,3,0)="Weekend","Weekend",VLOOKUP(WEEKDAY(Data[[#This Row],[Min Notif Date]]),Lookup!$J$1:$L$7,3,0)="Weekday","Weekday"))</f>
        <v>Weekday</v>
      </c>
      <c r="J1933" s="4" t="str">
        <f>VLOOKUP(WEEKDAY(Data[[#This Row],[Min Notif Date]]),Lookup!$J$1:$K$7,2,0)</f>
        <v>5. Thu</v>
      </c>
      <c r="K1933" s="105">
        <f>ROUNDDOWN(Data[[#This Row],[PGE Notified Time]],0)</f>
        <v>44679</v>
      </c>
      <c r="L1933" s="4">
        <f>HOUR(Data[[#This Row],[PGE Notified Time]])</f>
        <v>11</v>
      </c>
      <c r="M1933">
        <v>76696</v>
      </c>
      <c r="O1933" t="s">
        <v>20</v>
      </c>
      <c r="P1933" t="s">
        <v>231</v>
      </c>
      <c r="Q1933" t="s">
        <v>20</v>
      </c>
      <c r="R1933" t="s">
        <v>183</v>
      </c>
      <c r="S1933" s="1" t="s">
        <v>171</v>
      </c>
      <c r="T1933" s="1">
        <v>44679.461805555555</v>
      </c>
      <c r="U1933" s="1">
        <v>44679.625</v>
      </c>
      <c r="V1933" t="s">
        <v>184</v>
      </c>
      <c r="W1933" t="s">
        <v>87</v>
      </c>
      <c r="X1933" t="s">
        <v>344</v>
      </c>
      <c r="Y1933" t="s">
        <v>186</v>
      </c>
      <c r="Z1933" t="s">
        <v>187</v>
      </c>
      <c r="AA1933" s="32">
        <v>235</v>
      </c>
    </row>
    <row r="1934" spans="1:27" x14ac:dyDescent="0.3">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4" s="4" t="str">
        <f>VLOOKUP(P1934,Lookup!$A$1:$D$19,4,0)</f>
        <v>North Coast</v>
      </c>
      <c r="C1934" s="4" t="str">
        <f>VLOOKUP(P1934,Lookup!$A$1:$E$19,5,0)</f>
        <v>Region 1</v>
      </c>
      <c r="D1934" s="4" t="str">
        <f>VLOOKUP(P1934,Lookup!$A$1:$B$19,2,0)</f>
        <v>SO</v>
      </c>
      <c r="E1934" s="4" t="str">
        <f>IF(AND((Data[[#This Row],[Min Notif Date]]&gt;$G$3),Data[[#This Row],[Min Notif Date]]&lt;$F$3),"Last Week","No")</f>
        <v>No</v>
      </c>
      <c r="F1934" s="4" t="str">
        <f>VLOOKUP(MONTH(Data[[#This Row],[Min Notif Date]]),Lookup!$G$1:$H$12,2,0)</f>
        <v>4. Apr</v>
      </c>
      <c r="G1934" s="4" t="str">
        <f t="shared" si="30"/>
        <v/>
      </c>
      <c r="H1934" s="4" t="str">
        <f>IF(AND(Data[[#This Row],[Min Notif Time]]&gt;6,Data[[#This Row],[Min Notif Time]]&lt;17),"Business Hours","Non-Business Hours")</f>
        <v>Business Hours</v>
      </c>
      <c r="I1934" s="4" t="str" cm="1">
        <f t="array" ref="I1934">IFERROR(VLOOKUP(Data[[#This Row],[Min Notif Date]],Lookup!$N$1:$P$11,2,0),_xlfn.IFS(VLOOKUP(WEEKDAY(Data[[#This Row],[Min Notif Date]]),Lookup!$J$1:$L$7,3,0)="Weekend","Weekend",VLOOKUP(WEEKDAY(Data[[#This Row],[Min Notif Date]]),Lookup!$J$1:$L$7,3,0)="Weekday","Weekday"))</f>
        <v>Weekday</v>
      </c>
      <c r="J1934" s="4" t="str">
        <f>VLOOKUP(WEEKDAY(Data[[#This Row],[Min Notif Date]]),Lookup!$J$1:$K$7,2,0)</f>
        <v>5. Thu</v>
      </c>
      <c r="K1934" s="105">
        <f>ROUNDDOWN(Data[[#This Row],[PGE Notified Time]],0)</f>
        <v>44679</v>
      </c>
      <c r="L1934" s="4">
        <f>HOUR(Data[[#This Row],[PGE Notified Time]])</f>
        <v>12</v>
      </c>
      <c r="M1934">
        <v>76710</v>
      </c>
      <c r="O1934" t="s">
        <v>20</v>
      </c>
      <c r="P1934" t="s">
        <v>203</v>
      </c>
      <c r="Q1934" t="s">
        <v>20</v>
      </c>
      <c r="R1934" t="s">
        <v>183</v>
      </c>
      <c r="S1934" s="1" t="s">
        <v>171</v>
      </c>
      <c r="T1934" s="1">
        <v>44679.507638888892</v>
      </c>
      <c r="U1934" s="1">
        <v>44679.666666666664</v>
      </c>
      <c r="V1934" t="s">
        <v>184</v>
      </c>
      <c r="W1934" t="s">
        <v>87</v>
      </c>
      <c r="X1934" t="s">
        <v>421</v>
      </c>
      <c r="Y1934" t="s">
        <v>186</v>
      </c>
      <c r="Z1934" t="s">
        <v>187</v>
      </c>
      <c r="AA1934" s="32">
        <v>229</v>
      </c>
    </row>
    <row r="1935" spans="1:27" x14ac:dyDescent="0.3">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Bay Area</v>
      </c>
      <c r="C1935" s="4" t="str">
        <f>VLOOKUP(P1935,Lookup!$A$1:$E$19,5,0)</f>
        <v>Region 3</v>
      </c>
      <c r="D1935" s="4" t="str">
        <f>VLOOKUP(P1935,Lookup!$A$1:$B$19,2,0)</f>
        <v>EB</v>
      </c>
      <c r="E1935" s="4" t="str">
        <f>IF(AND((Data[[#This Row],[Min Notif Date]]&gt;$G$3),Data[[#This Row],[Min Notif Date]]&lt;$F$3),"Last Week","No")</f>
        <v>No</v>
      </c>
      <c r="F1935" s="4" t="str">
        <f>VLOOKUP(MONTH(Data[[#This Row],[Min Notif Date]]),Lookup!$G$1:$H$12,2,0)</f>
        <v>4. Apr</v>
      </c>
      <c r="G1935" s="4" t="str">
        <f t="shared" si="30"/>
        <v/>
      </c>
      <c r="H1935" s="4" t="str">
        <f>IF(AND(Data[[#This Row],[Min Notif Time]]&gt;6,Data[[#This Row],[Min Notif Time]]&lt;17),"Business Hours","Non-Business Hours")</f>
        <v>Business Hours</v>
      </c>
      <c r="I1935" s="4" t="str" cm="1">
        <f t="array" ref="I1935">IFERROR(VLOOKUP(Data[[#This Row],[Min Notif Date]],Lookup!$N$1:$P$11,2,0),_xlfn.IFS(VLOOKUP(WEEKDAY(Data[[#This Row],[Min Notif Date]]),Lookup!$J$1:$L$7,3,0)="Weekend","Weekend",VLOOKUP(WEEKDAY(Data[[#This Row],[Min Notif Date]]),Lookup!$J$1:$L$7,3,0)="Weekday","Weekday"))</f>
        <v>Weekday</v>
      </c>
      <c r="J1935" s="4" t="str">
        <f>VLOOKUP(WEEKDAY(Data[[#This Row],[Min Notif Date]]),Lookup!$J$1:$K$7,2,0)</f>
        <v>5. Thu</v>
      </c>
      <c r="K1935" s="105">
        <f>ROUNDDOWN(Data[[#This Row],[PGE Notified Time]],0)</f>
        <v>44679</v>
      </c>
      <c r="L1935" s="4">
        <f>HOUR(Data[[#This Row],[PGE Notified Time]])</f>
        <v>7</v>
      </c>
      <c r="M1935">
        <v>76680</v>
      </c>
      <c r="O1935" t="s">
        <v>20</v>
      </c>
      <c r="P1935" t="s">
        <v>182</v>
      </c>
      <c r="Q1935" t="s">
        <v>20</v>
      </c>
      <c r="R1935" t="s">
        <v>191</v>
      </c>
      <c r="S1935" s="1" t="s">
        <v>171</v>
      </c>
      <c r="T1935" s="1">
        <v>44679.303472222222</v>
      </c>
      <c r="U1935" s="1">
        <v>44679.458333333336</v>
      </c>
      <c r="V1935" t="s">
        <v>184</v>
      </c>
      <c r="W1935" t="s">
        <v>87</v>
      </c>
      <c r="X1935" t="s">
        <v>212</v>
      </c>
      <c r="Y1935" t="s">
        <v>186</v>
      </c>
      <c r="Z1935" t="s">
        <v>187</v>
      </c>
      <c r="AA1935" s="32">
        <v>223</v>
      </c>
    </row>
    <row r="1936" spans="1:27" x14ac:dyDescent="0.3">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36" s="4" t="str">
        <f>VLOOKUP(P1936,Lookup!$A$1:$D$19,4,0)</f>
        <v>Bay Area</v>
      </c>
      <c r="C1936" s="4" t="str">
        <f>VLOOKUP(P1936,Lookup!$A$1:$E$19,5,0)</f>
        <v>Region 3</v>
      </c>
      <c r="D1936" s="4" t="str">
        <f>VLOOKUP(P1936,Lookup!$A$1:$B$19,2,0)</f>
        <v>PN</v>
      </c>
      <c r="E1936" s="4" t="str">
        <f>IF(AND((Data[[#This Row],[Min Notif Date]]&gt;$G$3),Data[[#This Row],[Min Notif Date]]&lt;$F$3),"Last Week","No")</f>
        <v>No</v>
      </c>
      <c r="F1936" s="4" t="str">
        <f>VLOOKUP(MONTH(Data[[#This Row],[Min Notif Date]]),Lookup!$G$1:$H$12,2,0)</f>
        <v>4. Apr</v>
      </c>
      <c r="G1936" s="4" t="str">
        <f t="shared" si="30"/>
        <v/>
      </c>
      <c r="H1936" s="4" t="str">
        <f>IF(AND(Data[[#This Row],[Min Notif Time]]&gt;6,Data[[#This Row],[Min Notif Time]]&lt;17),"Business Hours","Non-Business Hours")</f>
        <v>Business Hours</v>
      </c>
      <c r="I1936" s="4" t="str" cm="1">
        <f t="array" ref="I1936">IFERROR(VLOOKUP(Data[[#This Row],[Min Notif Date]],Lookup!$N$1:$P$11,2,0),_xlfn.IFS(VLOOKUP(WEEKDAY(Data[[#This Row],[Min Notif Date]]),Lookup!$J$1:$L$7,3,0)="Weekend","Weekend",VLOOKUP(WEEKDAY(Data[[#This Row],[Min Notif Date]]),Lookup!$J$1:$L$7,3,0)="Weekday","Weekday"))</f>
        <v>Weekday</v>
      </c>
      <c r="J1936" s="4" t="str">
        <f>VLOOKUP(WEEKDAY(Data[[#This Row],[Min Notif Date]]),Lookup!$J$1:$K$7,2,0)</f>
        <v>5. Thu</v>
      </c>
      <c r="K1936" s="105">
        <f>ROUNDDOWN(Data[[#This Row],[PGE Notified Time]],0)</f>
        <v>44679</v>
      </c>
      <c r="L1936" s="4">
        <f>HOUR(Data[[#This Row],[PGE Notified Time]])</f>
        <v>11</v>
      </c>
      <c r="M1936">
        <v>76697</v>
      </c>
      <c r="N1936">
        <v>1426773</v>
      </c>
      <c r="O1936" t="s">
        <v>23</v>
      </c>
      <c r="P1936" t="s">
        <v>197</v>
      </c>
      <c r="Q1936" t="s">
        <v>213</v>
      </c>
      <c r="R1936" t="s">
        <v>193</v>
      </c>
      <c r="S1936" s="1">
        <v>44679.459293981483</v>
      </c>
      <c r="T1936" s="1">
        <v>44679.458333333336</v>
      </c>
      <c r="U1936" s="1">
        <v>44679.595138888886</v>
      </c>
      <c r="V1936" t="s">
        <v>184</v>
      </c>
      <c r="W1936" t="s">
        <v>87</v>
      </c>
      <c r="X1936" t="s">
        <v>451</v>
      </c>
      <c r="Y1936" t="s">
        <v>186</v>
      </c>
      <c r="Z1936" t="s">
        <v>187</v>
      </c>
      <c r="AA1936" s="32">
        <v>197</v>
      </c>
    </row>
    <row r="1937" spans="1:27" x14ac:dyDescent="0.3">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Bay Area</v>
      </c>
      <c r="C1937" s="4" t="str">
        <f>VLOOKUP(P1937,Lookup!$A$1:$E$19,5,0)</f>
        <v>Region 3</v>
      </c>
      <c r="D1937" s="4" t="str">
        <f>VLOOKUP(P1937,Lookup!$A$1:$B$19,2,0)</f>
        <v>EB</v>
      </c>
      <c r="E1937" s="4" t="str">
        <f>IF(AND((Data[[#This Row],[Min Notif Date]]&gt;$G$3),Data[[#This Row],[Min Notif Date]]&lt;$F$3),"Last Week","No")</f>
        <v>No</v>
      </c>
      <c r="F1937" s="4" t="str">
        <f>VLOOKUP(MONTH(Data[[#This Row],[Min Notif Date]]),Lookup!$G$1:$H$12,2,0)</f>
        <v>4. Apr</v>
      </c>
      <c r="G1937" s="4" t="str">
        <f t="shared" si="30"/>
        <v/>
      </c>
      <c r="H1937" s="4" t="str">
        <f>IF(AND(Data[[#This Row],[Min Notif Time]]&gt;6,Data[[#This Row],[Min Notif Time]]&lt;17),"Business Hours","Non-Business Hours")</f>
        <v>Business Hours</v>
      </c>
      <c r="I1937" s="4" t="str" cm="1">
        <f t="array" ref="I1937">IFERROR(VLOOKUP(Data[[#This Row],[Min Notif Date]],Lookup!$N$1:$P$11,2,0),_xlfn.IFS(VLOOKUP(WEEKDAY(Data[[#This Row],[Min Notif Date]]),Lookup!$J$1:$L$7,3,0)="Weekend","Weekend",VLOOKUP(WEEKDAY(Data[[#This Row],[Min Notif Date]]),Lookup!$J$1:$L$7,3,0)="Weekday","Weekday"))</f>
        <v>Weekday</v>
      </c>
      <c r="J1937" s="4" t="str">
        <f>VLOOKUP(WEEKDAY(Data[[#This Row],[Min Notif Date]]),Lookup!$J$1:$K$7,2,0)</f>
        <v>5. Thu</v>
      </c>
      <c r="K1937" s="105">
        <f>ROUNDDOWN(Data[[#This Row],[PGE Notified Time]],0)</f>
        <v>44679</v>
      </c>
      <c r="L1937" s="4">
        <f>HOUR(Data[[#This Row],[PGE Notified Time]])</f>
        <v>7</v>
      </c>
      <c r="M1937">
        <v>76681</v>
      </c>
      <c r="O1937" t="s">
        <v>20</v>
      </c>
      <c r="P1937" t="s">
        <v>182</v>
      </c>
      <c r="Q1937" t="s">
        <v>20</v>
      </c>
      <c r="R1937" t="s">
        <v>183</v>
      </c>
      <c r="S1937" s="1" t="s">
        <v>171</v>
      </c>
      <c r="T1937" s="1">
        <v>44679.320138888892</v>
      </c>
      <c r="U1937" s="1">
        <v>44679.4375</v>
      </c>
      <c r="V1937" t="s">
        <v>184</v>
      </c>
      <c r="W1937" t="s">
        <v>86</v>
      </c>
      <c r="X1937" t="s">
        <v>212</v>
      </c>
      <c r="Y1937" t="s">
        <v>186</v>
      </c>
      <c r="Z1937" t="s">
        <v>187</v>
      </c>
      <c r="AA1937" s="32">
        <v>169</v>
      </c>
    </row>
    <row r="1938" spans="1:27" x14ac:dyDescent="0.3">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8" s="4" t="str">
        <f>VLOOKUP(P1938,Lookup!$A$1:$D$19,4,0)</f>
        <v>Bay Area</v>
      </c>
      <c r="C1938" s="4" t="str">
        <f>VLOOKUP(P1938,Lookup!$A$1:$E$19,5,0)</f>
        <v>Region 3</v>
      </c>
      <c r="D1938" s="4" t="str">
        <f>VLOOKUP(P1938,Lookup!$A$1:$B$19,2,0)</f>
        <v>EB</v>
      </c>
      <c r="E1938" s="4" t="str">
        <f>IF(AND((Data[[#This Row],[Min Notif Date]]&gt;$G$3),Data[[#This Row],[Min Notif Date]]&lt;$F$3),"Last Week","No")</f>
        <v>No</v>
      </c>
      <c r="F1938" s="4" t="str">
        <f>VLOOKUP(MONTH(Data[[#This Row],[Min Notif Date]]),Lookup!$G$1:$H$12,2,0)</f>
        <v>4. Apr</v>
      </c>
      <c r="G1938" s="4" t="str">
        <f t="shared" si="30"/>
        <v/>
      </c>
      <c r="H1938" s="4" t="str">
        <f>IF(AND(Data[[#This Row],[Min Notif Time]]&gt;6,Data[[#This Row],[Min Notif Time]]&lt;17),"Business Hours","Non-Business Hours")</f>
        <v>Business Hours</v>
      </c>
      <c r="I1938" s="4" t="str" cm="1">
        <f t="array" ref="I1938">IFERROR(VLOOKUP(Data[[#This Row],[Min Notif Date]],Lookup!$N$1:$P$11,2,0),_xlfn.IFS(VLOOKUP(WEEKDAY(Data[[#This Row],[Min Notif Date]]),Lookup!$J$1:$L$7,3,0)="Weekend","Weekend",VLOOKUP(WEEKDAY(Data[[#This Row],[Min Notif Date]]),Lookup!$J$1:$L$7,3,0)="Weekday","Weekday"))</f>
        <v>Weekday</v>
      </c>
      <c r="J1938" s="4" t="str">
        <f>VLOOKUP(WEEKDAY(Data[[#This Row],[Min Notif Date]]),Lookup!$J$1:$K$7,2,0)</f>
        <v>5. Thu</v>
      </c>
      <c r="K1938" s="105">
        <f>ROUNDDOWN(Data[[#This Row],[PGE Notified Time]],0)</f>
        <v>44679</v>
      </c>
      <c r="L1938" s="4">
        <f>HOUR(Data[[#This Row],[PGE Notified Time]])</f>
        <v>16</v>
      </c>
      <c r="M1938">
        <v>76726</v>
      </c>
      <c r="N1938">
        <v>2991926888</v>
      </c>
      <c r="O1938" t="s">
        <v>20</v>
      </c>
      <c r="P1938" t="s">
        <v>182</v>
      </c>
      <c r="Q1938" t="s">
        <v>20</v>
      </c>
      <c r="R1938" t="s">
        <v>191</v>
      </c>
      <c r="S1938" s="1">
        <v>44679.653634259259</v>
      </c>
      <c r="T1938" s="1">
        <v>44679.701817129629</v>
      </c>
      <c r="U1938" s="1">
        <v>44679.770833333336</v>
      </c>
      <c r="V1938" t="s">
        <v>184</v>
      </c>
      <c r="W1938" t="s">
        <v>86</v>
      </c>
      <c r="X1938" t="s">
        <v>185</v>
      </c>
      <c r="Y1938" t="s">
        <v>186</v>
      </c>
      <c r="Z1938" t="s">
        <v>187</v>
      </c>
      <c r="AA1938" s="32">
        <v>168.76666666700001</v>
      </c>
    </row>
    <row r="1939" spans="1:27" x14ac:dyDescent="0.3">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South Bay</v>
      </c>
      <c r="C1939" s="4" t="str">
        <f>VLOOKUP(P1939,Lookup!$A$1:$E$19,5,0)</f>
        <v>Region 4</v>
      </c>
      <c r="D1939" s="4" t="str">
        <f>VLOOKUP(P1939,Lookup!$A$1:$B$19,2,0)</f>
        <v>CC</v>
      </c>
      <c r="E1939" s="4" t="str">
        <f>IF(AND((Data[[#This Row],[Min Notif Date]]&gt;$G$3),Data[[#This Row],[Min Notif Date]]&lt;$F$3),"Last Week","No")</f>
        <v>No</v>
      </c>
      <c r="F1939" s="4" t="str">
        <f>VLOOKUP(MONTH(Data[[#This Row],[Min Notif Date]]),Lookup!$G$1:$H$12,2,0)</f>
        <v>4. Apr</v>
      </c>
      <c r="G1939" s="4" t="str">
        <f t="shared" si="30"/>
        <v/>
      </c>
      <c r="H1939" s="4" t="str">
        <f>IF(AND(Data[[#This Row],[Min Notif Time]]&gt;6,Data[[#This Row],[Min Notif Time]]&lt;17),"Business Hours","Non-Business Hours")</f>
        <v>Business Hours</v>
      </c>
      <c r="I1939" s="4" t="str" cm="1">
        <f t="array" ref="I1939">IFERROR(VLOOKUP(Data[[#This Row],[Min Notif Date]],Lookup!$N$1:$P$11,2,0),_xlfn.IFS(VLOOKUP(WEEKDAY(Data[[#This Row],[Min Notif Date]]),Lookup!$J$1:$L$7,3,0)="Weekend","Weekend",VLOOKUP(WEEKDAY(Data[[#This Row],[Min Notif Date]]),Lookup!$J$1:$L$7,3,0)="Weekday","Weekday"))</f>
        <v>Weekday</v>
      </c>
      <c r="J1939" s="4" t="str">
        <f>VLOOKUP(WEEKDAY(Data[[#This Row],[Min Notif Date]]),Lookup!$J$1:$K$7,2,0)</f>
        <v>5. Thu</v>
      </c>
      <c r="K1939" s="105">
        <f>ROUNDDOWN(Data[[#This Row],[PGE Notified Time]],0)</f>
        <v>44679</v>
      </c>
      <c r="L1939" s="4">
        <f>HOUR(Data[[#This Row],[PGE Notified Time]])</f>
        <v>15</v>
      </c>
      <c r="M1939">
        <v>76720</v>
      </c>
      <c r="N1939">
        <v>172752026</v>
      </c>
      <c r="O1939" t="s">
        <v>20</v>
      </c>
      <c r="P1939" t="s">
        <v>225</v>
      </c>
      <c r="Q1939" t="s">
        <v>20</v>
      </c>
      <c r="R1939" t="s">
        <v>191</v>
      </c>
      <c r="S1939" s="1">
        <v>44679.641087962962</v>
      </c>
      <c r="T1939" s="1">
        <v>44679.662881944445</v>
      </c>
      <c r="U1939" s="1">
        <v>44679.75</v>
      </c>
      <c r="V1939" t="s">
        <v>184</v>
      </c>
      <c r="W1939" t="s">
        <v>85</v>
      </c>
      <c r="X1939" t="s">
        <v>230</v>
      </c>
      <c r="Y1939" t="s">
        <v>186</v>
      </c>
      <c r="Z1939" t="s">
        <v>187</v>
      </c>
      <c r="AA1939" s="32">
        <v>156.83333333300001</v>
      </c>
    </row>
    <row r="1940" spans="1:27" x14ac:dyDescent="0.3">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Central Valley</v>
      </c>
      <c r="C1940" s="4" t="str">
        <f>VLOOKUP(P1940,Lookup!$A$1:$E$19,5,0)</f>
        <v>Region 5</v>
      </c>
      <c r="D1940" s="4" t="str">
        <f>VLOOKUP(P1940,Lookup!$A$1:$B$19,2,0)</f>
        <v>FR</v>
      </c>
      <c r="E1940" s="4" t="str">
        <f>IF(AND((Data[[#This Row],[Min Notif Date]]&gt;$G$3),Data[[#This Row],[Min Notif Date]]&lt;$F$3),"Last Week","No")</f>
        <v>No</v>
      </c>
      <c r="F1940" s="4" t="str">
        <f>VLOOKUP(MONTH(Data[[#This Row],[Min Notif Date]]),Lookup!$G$1:$H$12,2,0)</f>
        <v>4. Apr</v>
      </c>
      <c r="G1940" s="4" t="str">
        <f t="shared" si="30"/>
        <v/>
      </c>
      <c r="H1940" s="4" t="str">
        <f>IF(AND(Data[[#This Row],[Min Notif Time]]&gt;6,Data[[#This Row],[Min Notif Time]]&lt;17),"Business Hours","Non-Business Hours")</f>
        <v>Business Hours</v>
      </c>
      <c r="I1940" s="4" t="str" cm="1">
        <f t="array" ref="I1940">IFERROR(VLOOKUP(Data[[#This Row],[Min Notif Date]],Lookup!$N$1:$P$11,2,0),_xlfn.IFS(VLOOKUP(WEEKDAY(Data[[#This Row],[Min Notif Date]]),Lookup!$J$1:$L$7,3,0)="Weekend","Weekend",VLOOKUP(WEEKDAY(Data[[#This Row],[Min Notif Date]]),Lookup!$J$1:$L$7,3,0)="Weekday","Weekday"))</f>
        <v>Weekday</v>
      </c>
      <c r="J1940" s="4" t="str">
        <f>VLOOKUP(WEEKDAY(Data[[#This Row],[Min Notif Date]]),Lookup!$J$1:$K$7,2,0)</f>
        <v>5. Thu</v>
      </c>
      <c r="K1940" s="105">
        <f>ROUNDDOWN(Data[[#This Row],[PGE Notified Time]],0)</f>
        <v>44679</v>
      </c>
      <c r="L1940" s="4">
        <f>HOUR(Data[[#This Row],[PGE Notified Time]])</f>
        <v>11</v>
      </c>
      <c r="M1940">
        <v>76698</v>
      </c>
      <c r="O1940" t="s">
        <v>20</v>
      </c>
      <c r="P1940" t="s">
        <v>195</v>
      </c>
      <c r="Q1940" t="s">
        <v>20</v>
      </c>
      <c r="R1940" t="s">
        <v>183</v>
      </c>
      <c r="S1940" s="1" t="s">
        <v>171</v>
      </c>
      <c r="T1940" s="1">
        <v>44679.468055555553</v>
      </c>
      <c r="U1940" s="1">
        <v>44679.572916666664</v>
      </c>
      <c r="V1940" t="s">
        <v>184</v>
      </c>
      <c r="W1940" t="s">
        <v>85</v>
      </c>
      <c r="X1940" t="s">
        <v>196</v>
      </c>
      <c r="Y1940" t="s">
        <v>186</v>
      </c>
      <c r="Z1940" t="s">
        <v>187</v>
      </c>
      <c r="AA1940" s="32">
        <v>151</v>
      </c>
    </row>
    <row r="1941" spans="1:27" x14ac:dyDescent="0.3">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1" s="4" t="str">
        <f>VLOOKUP(P1941,Lookup!$A$1:$D$19,4,0)</f>
        <v>Central Valley</v>
      </c>
      <c r="C1941" s="4" t="str">
        <f>VLOOKUP(P1941,Lookup!$A$1:$E$19,5,0)</f>
        <v>Region 5</v>
      </c>
      <c r="D1941" s="4" t="str">
        <f>VLOOKUP(P1941,Lookup!$A$1:$B$19,2,0)</f>
        <v>FR</v>
      </c>
      <c r="E1941" s="4" t="str">
        <f>IF(AND((Data[[#This Row],[Min Notif Date]]&gt;$G$3),Data[[#This Row],[Min Notif Date]]&lt;$F$3),"Last Week","No")</f>
        <v>No</v>
      </c>
      <c r="F1941" s="4" t="str">
        <f>VLOOKUP(MONTH(Data[[#This Row],[Min Notif Date]]),Lookup!$G$1:$H$12,2,0)</f>
        <v>4. Apr</v>
      </c>
      <c r="G1941" s="4" t="str">
        <f t="shared" si="30"/>
        <v/>
      </c>
      <c r="H1941" s="4" t="str">
        <f>IF(AND(Data[[#This Row],[Min Notif Time]]&gt;6,Data[[#This Row],[Min Notif Time]]&lt;17),"Business Hours","Non-Business Hours")</f>
        <v>Business Hours</v>
      </c>
      <c r="I1941" s="4" t="str" cm="1">
        <f t="array" ref="I1941">IFERROR(VLOOKUP(Data[[#This Row],[Min Notif Date]],Lookup!$N$1:$P$11,2,0),_xlfn.IFS(VLOOKUP(WEEKDAY(Data[[#This Row],[Min Notif Date]]),Lookup!$J$1:$L$7,3,0)="Weekend","Weekend",VLOOKUP(WEEKDAY(Data[[#This Row],[Min Notif Date]]),Lookup!$J$1:$L$7,3,0)="Weekday","Weekday"))</f>
        <v>Weekday</v>
      </c>
      <c r="J1941" s="4" t="str">
        <f>VLOOKUP(WEEKDAY(Data[[#This Row],[Min Notif Date]]),Lookup!$J$1:$K$7,2,0)</f>
        <v>5. Thu</v>
      </c>
      <c r="K1941" s="105">
        <f>ROUNDDOWN(Data[[#This Row],[PGE Notified Time]],0)</f>
        <v>44679</v>
      </c>
      <c r="L1941" s="4">
        <f>HOUR(Data[[#This Row],[PGE Notified Time]])</f>
        <v>13</v>
      </c>
      <c r="M1941">
        <v>76709</v>
      </c>
      <c r="O1941" t="s">
        <v>20</v>
      </c>
      <c r="P1941" t="s">
        <v>195</v>
      </c>
      <c r="Q1941" t="s">
        <v>20</v>
      </c>
      <c r="R1941" t="s">
        <v>191</v>
      </c>
      <c r="S1941" s="1" t="s">
        <v>171</v>
      </c>
      <c r="T1941" s="1">
        <v>44679.543055555558</v>
      </c>
      <c r="U1941" s="1">
        <v>44679.645833333336</v>
      </c>
      <c r="V1941" t="s">
        <v>184</v>
      </c>
      <c r="W1941" t="s">
        <v>85</v>
      </c>
      <c r="X1941" t="s">
        <v>196</v>
      </c>
      <c r="Y1941" t="s">
        <v>186</v>
      </c>
      <c r="Z1941" t="s">
        <v>187</v>
      </c>
      <c r="AA1941" s="32">
        <v>148</v>
      </c>
    </row>
    <row r="1942" spans="1:27" x14ac:dyDescent="0.3">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Bay Area</v>
      </c>
      <c r="C1942" s="4" t="str">
        <f>VLOOKUP(P1942,Lookup!$A$1:$E$19,5,0)</f>
        <v>Region 3</v>
      </c>
      <c r="D1942" s="4" t="str">
        <f>VLOOKUP(P1942,Lookup!$A$1:$B$19,2,0)</f>
        <v>EB</v>
      </c>
      <c r="E1942" s="4" t="str">
        <f>IF(AND((Data[[#This Row],[Min Notif Date]]&gt;$G$3),Data[[#This Row],[Min Notif Date]]&lt;$F$3),"Last Week","No")</f>
        <v>No</v>
      </c>
      <c r="F1942" s="4" t="str">
        <f>VLOOKUP(MONTH(Data[[#This Row],[Min Notif Date]]),Lookup!$G$1:$H$12,2,0)</f>
        <v>4. Apr</v>
      </c>
      <c r="G1942" s="4" t="str">
        <f t="shared" si="30"/>
        <v/>
      </c>
      <c r="H1942" s="4" t="str">
        <f>IF(AND(Data[[#This Row],[Min Notif Time]]&gt;6,Data[[#This Row],[Min Notif Time]]&lt;17),"Business Hours","Non-Business Hours")</f>
        <v>Business Hours</v>
      </c>
      <c r="I1942" s="4" t="str" cm="1">
        <f t="array" ref="I1942">IFERROR(VLOOKUP(Data[[#This Row],[Min Notif Date]],Lookup!$N$1:$P$11,2,0),_xlfn.IFS(VLOOKUP(WEEKDAY(Data[[#This Row],[Min Notif Date]]),Lookup!$J$1:$L$7,3,0)="Weekend","Weekend",VLOOKUP(WEEKDAY(Data[[#This Row],[Min Notif Date]]),Lookup!$J$1:$L$7,3,0)="Weekday","Weekday"))</f>
        <v>Weekday</v>
      </c>
      <c r="J1942" s="4" t="str">
        <f>VLOOKUP(WEEKDAY(Data[[#This Row],[Min Notif Date]]),Lookup!$J$1:$K$7,2,0)</f>
        <v>5. Thu</v>
      </c>
      <c r="K1942" s="105">
        <f>ROUNDDOWN(Data[[#This Row],[PGE Notified Time]],0)</f>
        <v>44679</v>
      </c>
      <c r="L1942" s="4">
        <f>HOUR(Data[[#This Row],[PGE Notified Time]])</f>
        <v>12</v>
      </c>
      <c r="M1942">
        <v>76704</v>
      </c>
      <c r="O1942" t="s">
        <v>20</v>
      </c>
      <c r="P1942" t="s">
        <v>182</v>
      </c>
      <c r="Q1942" t="s">
        <v>20</v>
      </c>
      <c r="R1942" t="s">
        <v>191</v>
      </c>
      <c r="S1942" s="1" t="s">
        <v>171</v>
      </c>
      <c r="T1942" s="1">
        <v>44679.515972222223</v>
      </c>
      <c r="U1942" s="1">
        <v>44679.604166666664</v>
      </c>
      <c r="V1942" t="s">
        <v>184</v>
      </c>
      <c r="W1942" t="s">
        <v>85</v>
      </c>
      <c r="X1942" t="s">
        <v>212</v>
      </c>
      <c r="Y1942" t="s">
        <v>186</v>
      </c>
      <c r="Z1942" t="s">
        <v>187</v>
      </c>
      <c r="AA1942" s="32">
        <v>127</v>
      </c>
    </row>
    <row r="1943" spans="1:27" x14ac:dyDescent="0.3">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3" s="4" t="str">
        <f>VLOOKUP(P1943,Lookup!$A$1:$D$19,4,0)</f>
        <v>Central Valley</v>
      </c>
      <c r="C1943" s="4" t="str">
        <f>VLOOKUP(P1943,Lookup!$A$1:$E$19,5,0)</f>
        <v>Region 5</v>
      </c>
      <c r="D1943" s="4" t="str">
        <f>VLOOKUP(P1943,Lookup!$A$1:$B$19,2,0)</f>
        <v>FR</v>
      </c>
      <c r="E1943" s="4" t="str">
        <f>IF(AND((Data[[#This Row],[Min Notif Date]]&gt;$G$3),Data[[#This Row],[Min Notif Date]]&lt;$F$3),"Last Week","No")</f>
        <v>No</v>
      </c>
      <c r="F1943" s="4" t="str">
        <f>VLOOKUP(MONTH(Data[[#This Row],[Min Notif Date]]),Lookup!$G$1:$H$12,2,0)</f>
        <v>4. Apr</v>
      </c>
      <c r="G1943" s="4" t="str">
        <f t="shared" si="30"/>
        <v/>
      </c>
      <c r="H1943" s="4" t="str">
        <f>IF(AND(Data[[#This Row],[Min Notif Time]]&gt;6,Data[[#This Row],[Min Notif Time]]&lt;17),"Business Hours","Non-Business Hours")</f>
        <v>Business Hours</v>
      </c>
      <c r="I1943" s="4" t="str" cm="1">
        <f t="array" ref="I1943">IFERROR(VLOOKUP(Data[[#This Row],[Min Notif Date]],Lookup!$N$1:$P$11,2,0),_xlfn.IFS(VLOOKUP(WEEKDAY(Data[[#This Row],[Min Notif Date]]),Lookup!$J$1:$L$7,3,0)="Weekend","Weekend",VLOOKUP(WEEKDAY(Data[[#This Row],[Min Notif Date]]),Lookup!$J$1:$L$7,3,0)="Weekday","Weekday"))</f>
        <v>Weekday</v>
      </c>
      <c r="J1943" s="4" t="str">
        <f>VLOOKUP(WEEKDAY(Data[[#This Row],[Min Notif Date]]),Lookup!$J$1:$K$7,2,0)</f>
        <v>5. Thu</v>
      </c>
      <c r="K1943" s="105">
        <f>ROUNDDOWN(Data[[#This Row],[PGE Notified Time]],0)</f>
        <v>44679</v>
      </c>
      <c r="L1943" s="4">
        <f>HOUR(Data[[#This Row],[PGE Notified Time]])</f>
        <v>12</v>
      </c>
      <c r="M1943">
        <v>76707</v>
      </c>
      <c r="O1943" t="s">
        <v>20</v>
      </c>
      <c r="P1943" t="s">
        <v>195</v>
      </c>
      <c r="Q1943" t="s">
        <v>20</v>
      </c>
      <c r="R1943" t="s">
        <v>183</v>
      </c>
      <c r="S1943" s="1" t="s">
        <v>171</v>
      </c>
      <c r="T1943" s="1">
        <v>44679.527083333334</v>
      </c>
      <c r="U1943" s="1">
        <v>44679.614583333336</v>
      </c>
      <c r="V1943" t="s">
        <v>184</v>
      </c>
      <c r="W1943" t="s">
        <v>85</v>
      </c>
      <c r="X1943" t="s">
        <v>196</v>
      </c>
      <c r="Y1943" t="s">
        <v>186</v>
      </c>
      <c r="Z1943" t="s">
        <v>187</v>
      </c>
      <c r="AA1943" s="32">
        <v>126</v>
      </c>
    </row>
    <row r="1944" spans="1:27" x14ac:dyDescent="0.3">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Bay Area</v>
      </c>
      <c r="C1944" s="4" t="str">
        <f>VLOOKUP(P1944,Lookup!$A$1:$E$19,5,0)</f>
        <v>Region 3</v>
      </c>
      <c r="D1944" s="4" t="str">
        <f>VLOOKUP(P1944,Lookup!$A$1:$B$19,2,0)</f>
        <v>EB</v>
      </c>
      <c r="E1944" s="4" t="str">
        <f>IF(AND((Data[[#This Row],[Min Notif Date]]&gt;$G$3),Data[[#This Row],[Min Notif Date]]&lt;$F$3),"Last Week","No")</f>
        <v>No</v>
      </c>
      <c r="F1944" s="4" t="str">
        <f>VLOOKUP(MONTH(Data[[#This Row],[Min Notif Date]]),Lookup!$G$1:$H$12,2,0)</f>
        <v>4. Apr</v>
      </c>
      <c r="G1944" s="4" t="str">
        <f t="shared" si="30"/>
        <v/>
      </c>
      <c r="H1944" s="4" t="str">
        <f>IF(AND(Data[[#This Row],[Min Notif Time]]&gt;6,Data[[#This Row],[Min Notif Time]]&lt;17),"Business Hours","Non-Business Hours")</f>
        <v>Business Hours</v>
      </c>
      <c r="I1944" s="4" t="str" cm="1">
        <f t="array" ref="I1944">IFERROR(VLOOKUP(Data[[#This Row],[Min Notif Date]],Lookup!$N$1:$P$11,2,0),_xlfn.IFS(VLOOKUP(WEEKDAY(Data[[#This Row],[Min Notif Date]]),Lookup!$J$1:$L$7,3,0)="Weekend","Weekend",VLOOKUP(WEEKDAY(Data[[#This Row],[Min Notif Date]]),Lookup!$J$1:$L$7,3,0)="Weekday","Weekday"))</f>
        <v>Weekday</v>
      </c>
      <c r="J1944" s="4" t="str">
        <f>VLOOKUP(WEEKDAY(Data[[#This Row],[Min Notif Date]]),Lookup!$J$1:$K$7,2,0)</f>
        <v>5. Thu</v>
      </c>
      <c r="K1944" s="105">
        <f>ROUNDDOWN(Data[[#This Row],[PGE Notified Time]],0)</f>
        <v>44679</v>
      </c>
      <c r="L1944" s="4">
        <f>HOUR(Data[[#This Row],[PGE Notified Time]])</f>
        <v>11</v>
      </c>
      <c r="M1944">
        <v>76702</v>
      </c>
      <c r="O1944" t="s">
        <v>20</v>
      </c>
      <c r="P1944" t="s">
        <v>182</v>
      </c>
      <c r="Q1944" t="s">
        <v>20</v>
      </c>
      <c r="R1944" t="s">
        <v>183</v>
      </c>
      <c r="S1944" s="1" t="s">
        <v>171</v>
      </c>
      <c r="T1944" s="1">
        <v>44679.496527777781</v>
      </c>
      <c r="U1944" s="1">
        <v>44679.583333333336</v>
      </c>
      <c r="V1944" t="s">
        <v>184</v>
      </c>
      <c r="W1944" t="s">
        <v>85</v>
      </c>
      <c r="X1944" t="s">
        <v>185</v>
      </c>
      <c r="Y1944" t="s">
        <v>186</v>
      </c>
      <c r="Z1944" t="s">
        <v>187</v>
      </c>
      <c r="AA1944" s="32">
        <v>125</v>
      </c>
    </row>
    <row r="1945" spans="1:27" x14ac:dyDescent="0.3">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Central Valley</v>
      </c>
      <c r="C1945" s="4" t="str">
        <f>VLOOKUP(P1945,Lookup!$A$1:$E$19,5,0)</f>
        <v>Region 5</v>
      </c>
      <c r="D1945" s="4" t="str">
        <f>VLOOKUP(P1945,Lookup!$A$1:$B$19,2,0)</f>
        <v>YO</v>
      </c>
      <c r="E1945" s="4" t="str">
        <f>IF(AND((Data[[#This Row],[Min Notif Date]]&gt;$G$3),Data[[#This Row],[Min Notif Date]]&lt;$F$3),"Last Week","No")</f>
        <v>No</v>
      </c>
      <c r="F1945" s="4" t="str">
        <f>VLOOKUP(MONTH(Data[[#This Row],[Min Notif Date]]),Lookup!$G$1:$H$12,2,0)</f>
        <v>4. Apr</v>
      </c>
      <c r="G1945" s="4" t="str">
        <f t="shared" si="30"/>
        <v/>
      </c>
      <c r="H1945" s="4" t="str">
        <f>IF(AND(Data[[#This Row],[Min Notif Time]]&gt;6,Data[[#This Row],[Min Notif Time]]&lt;17),"Business Hours","Non-Business Hours")</f>
        <v>Business Hours</v>
      </c>
      <c r="I1945" s="4" t="str" cm="1">
        <f t="array" ref="I1945">IFERROR(VLOOKUP(Data[[#This Row],[Min Notif Date]],Lookup!$N$1:$P$11,2,0),_xlfn.IFS(VLOOKUP(WEEKDAY(Data[[#This Row],[Min Notif Date]]),Lookup!$J$1:$L$7,3,0)="Weekend","Weekend",VLOOKUP(WEEKDAY(Data[[#This Row],[Min Notif Date]]),Lookup!$J$1:$L$7,3,0)="Weekday","Weekday"))</f>
        <v>Weekday</v>
      </c>
      <c r="J1945" s="4" t="str">
        <f>VLOOKUP(WEEKDAY(Data[[#This Row],[Min Notif Date]]),Lookup!$J$1:$K$7,2,0)</f>
        <v>5. Thu</v>
      </c>
      <c r="K1945" s="105">
        <f>ROUNDDOWN(Data[[#This Row],[PGE Notified Time]],0)</f>
        <v>44679</v>
      </c>
      <c r="L1945" s="4">
        <f>HOUR(Data[[#This Row],[PGE Notified Time]])</f>
        <v>10</v>
      </c>
      <c r="M1945">
        <v>76692</v>
      </c>
      <c r="O1945" t="s">
        <v>20</v>
      </c>
      <c r="P1945" t="s">
        <v>231</v>
      </c>
      <c r="Q1945" t="s">
        <v>20</v>
      </c>
      <c r="R1945" t="s">
        <v>191</v>
      </c>
      <c r="S1945" s="1" t="s">
        <v>171</v>
      </c>
      <c r="T1945" s="1">
        <v>44679.434027777781</v>
      </c>
      <c r="U1945" s="1">
        <v>44679.520833333336</v>
      </c>
      <c r="V1945" t="s">
        <v>184</v>
      </c>
      <c r="W1945" t="s">
        <v>85</v>
      </c>
      <c r="X1945" t="s">
        <v>344</v>
      </c>
      <c r="Y1945" t="s">
        <v>186</v>
      </c>
      <c r="Z1945" t="s">
        <v>187</v>
      </c>
      <c r="AA1945" s="32">
        <v>125</v>
      </c>
    </row>
    <row r="1946" spans="1:27" x14ac:dyDescent="0.3">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North Valley</v>
      </c>
      <c r="C1946" s="4" t="str">
        <f>VLOOKUP(P1946,Lookup!$A$1:$E$19,5,0)</f>
        <v>Region 2</v>
      </c>
      <c r="D1946" s="4" t="str">
        <f>VLOOKUP(P1946,Lookup!$A$1:$B$19,2,0)</f>
        <v>NV</v>
      </c>
      <c r="E1946" s="4" t="str">
        <f>IF(AND((Data[[#This Row],[Min Notif Date]]&gt;$G$3),Data[[#This Row],[Min Notif Date]]&lt;$F$3),"Last Week","No")</f>
        <v>No</v>
      </c>
      <c r="F1946" s="4" t="str">
        <f>VLOOKUP(MONTH(Data[[#This Row],[Min Notif Date]]),Lookup!$G$1:$H$12,2,0)</f>
        <v>4. Apr</v>
      </c>
      <c r="G1946" s="4" t="str">
        <f t="shared" si="30"/>
        <v/>
      </c>
      <c r="H1946" s="4" t="str">
        <f>IF(AND(Data[[#This Row],[Min Notif Time]]&gt;6,Data[[#This Row],[Min Notif Time]]&lt;17),"Business Hours","Non-Business Hours")</f>
        <v>Business Hours</v>
      </c>
      <c r="I1946" s="4" t="str" cm="1">
        <f t="array" ref="I1946">IFERROR(VLOOKUP(Data[[#This Row],[Min Notif Date]],Lookup!$N$1:$P$11,2,0),_xlfn.IFS(VLOOKUP(WEEKDAY(Data[[#This Row],[Min Notif Date]]),Lookup!$J$1:$L$7,3,0)="Weekend","Weekend",VLOOKUP(WEEKDAY(Data[[#This Row],[Min Notif Date]]),Lookup!$J$1:$L$7,3,0)="Weekday","Weekday"))</f>
        <v>Weekday</v>
      </c>
      <c r="J1946" s="4" t="str">
        <f>VLOOKUP(WEEKDAY(Data[[#This Row],[Min Notif Date]]),Lookup!$J$1:$K$7,2,0)</f>
        <v>5. Thu</v>
      </c>
      <c r="K1946" s="105">
        <f>ROUNDDOWN(Data[[#This Row],[PGE Notified Time]],0)</f>
        <v>44679</v>
      </c>
      <c r="L1946" s="4">
        <f>HOUR(Data[[#This Row],[PGE Notified Time]])</f>
        <v>10</v>
      </c>
      <c r="M1946">
        <v>76687</v>
      </c>
      <c r="O1946" t="s">
        <v>20</v>
      </c>
      <c r="P1946" t="s">
        <v>256</v>
      </c>
      <c r="Q1946" t="s">
        <v>20</v>
      </c>
      <c r="R1946" t="s">
        <v>183</v>
      </c>
      <c r="S1946" s="1" t="s">
        <v>171</v>
      </c>
      <c r="T1946" s="1">
        <v>44679.422222222223</v>
      </c>
      <c r="U1946" s="1">
        <v>44679.489583333336</v>
      </c>
      <c r="V1946" t="s">
        <v>184</v>
      </c>
      <c r="W1946" t="s">
        <v>85</v>
      </c>
      <c r="X1946" t="s">
        <v>355</v>
      </c>
      <c r="Y1946" t="s">
        <v>186</v>
      </c>
      <c r="Z1946" t="s">
        <v>187</v>
      </c>
      <c r="AA1946" s="32">
        <v>97</v>
      </c>
    </row>
    <row r="1947" spans="1:27" x14ac:dyDescent="0.3">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South Bay</v>
      </c>
      <c r="C1947" s="4" t="str">
        <f>VLOOKUP(P1947,Lookup!$A$1:$E$19,5,0)</f>
        <v>Region 4</v>
      </c>
      <c r="D1947" s="4" t="str">
        <f>VLOOKUP(P1947,Lookup!$A$1:$B$19,2,0)</f>
        <v>SJ</v>
      </c>
      <c r="E1947" s="4" t="str">
        <f>IF(AND((Data[[#This Row],[Min Notif Date]]&gt;$G$3),Data[[#This Row],[Min Notif Date]]&lt;$F$3),"Last Week","No")</f>
        <v>No</v>
      </c>
      <c r="F1947" s="4" t="str">
        <f>VLOOKUP(MONTH(Data[[#This Row],[Min Notif Date]]),Lookup!$G$1:$H$12,2,0)</f>
        <v>4. Apr</v>
      </c>
      <c r="G1947" s="4" t="str">
        <f t="shared" si="30"/>
        <v/>
      </c>
      <c r="H1947" s="4" t="str">
        <f>IF(AND(Data[[#This Row],[Min Notif Time]]&gt;6,Data[[#This Row],[Min Notif Time]]&lt;17),"Business Hours","Non-Business Hours")</f>
        <v>Business Hours</v>
      </c>
      <c r="I1947" s="4" t="str" cm="1">
        <f t="array" ref="I1947">IFERROR(VLOOKUP(Data[[#This Row],[Min Notif Date]],Lookup!$N$1:$P$11,2,0),_xlfn.IFS(VLOOKUP(WEEKDAY(Data[[#This Row],[Min Notif Date]]),Lookup!$J$1:$L$7,3,0)="Weekend","Weekend",VLOOKUP(WEEKDAY(Data[[#This Row],[Min Notif Date]]),Lookup!$J$1:$L$7,3,0)="Weekday","Weekday"))</f>
        <v>Weekday</v>
      </c>
      <c r="J1947" s="4" t="str">
        <f>VLOOKUP(WEEKDAY(Data[[#This Row],[Min Notif Date]]),Lookup!$J$1:$K$7,2,0)</f>
        <v>5. Thu</v>
      </c>
      <c r="K1947" s="105">
        <f>ROUNDDOWN(Data[[#This Row],[PGE Notified Time]],0)</f>
        <v>44679</v>
      </c>
      <c r="L1947" s="4">
        <f>HOUR(Data[[#This Row],[PGE Notified Time]])</f>
        <v>10</v>
      </c>
      <c r="M1947">
        <v>76688</v>
      </c>
      <c r="O1947" t="s">
        <v>20</v>
      </c>
      <c r="P1947" t="s">
        <v>288</v>
      </c>
      <c r="Q1947" t="s">
        <v>20</v>
      </c>
      <c r="R1947" t="s">
        <v>191</v>
      </c>
      <c r="S1947" s="1" t="s">
        <v>171</v>
      </c>
      <c r="T1947" s="1">
        <v>44679.428472222222</v>
      </c>
      <c r="U1947" s="1">
        <v>44679.482638888891</v>
      </c>
      <c r="V1947" t="s">
        <v>184</v>
      </c>
      <c r="W1947" t="s">
        <v>85</v>
      </c>
      <c r="X1947" t="s">
        <v>289</v>
      </c>
      <c r="Y1947" t="s">
        <v>186</v>
      </c>
      <c r="Z1947" t="s">
        <v>187</v>
      </c>
      <c r="AA1947" s="32">
        <v>78</v>
      </c>
    </row>
    <row r="1948" spans="1:27" x14ac:dyDescent="0.3">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48" s="4" t="str">
        <f>VLOOKUP(P1948,Lookup!$A$1:$D$19,4,0)</f>
        <v>Bay Area</v>
      </c>
      <c r="C1948" s="4" t="str">
        <f>VLOOKUP(P1948,Lookup!$A$1:$E$19,5,0)</f>
        <v>Region 3</v>
      </c>
      <c r="D1948" s="4" t="str">
        <f>VLOOKUP(P1948,Lookup!$A$1:$B$19,2,0)</f>
        <v>MI</v>
      </c>
      <c r="E1948" s="4" t="str">
        <f>IF(AND((Data[[#This Row],[Min Notif Date]]&gt;$G$3),Data[[#This Row],[Min Notif Date]]&lt;$F$3),"Last Week","No")</f>
        <v>No</v>
      </c>
      <c r="F1948" s="4" t="str">
        <f>VLOOKUP(MONTH(Data[[#This Row],[Min Notif Date]]),Lookup!$G$1:$H$12,2,0)</f>
        <v>4. Apr</v>
      </c>
      <c r="G1948" s="4" t="str">
        <f t="shared" si="30"/>
        <v/>
      </c>
      <c r="H1948" s="4" t="str">
        <f>IF(AND(Data[[#This Row],[Min Notif Time]]&gt;6,Data[[#This Row],[Min Notif Time]]&lt;17),"Business Hours","Non-Business Hours")</f>
        <v>Business Hours</v>
      </c>
      <c r="I1948" s="4" t="str" cm="1">
        <f t="array" ref="I1948">IFERROR(VLOOKUP(Data[[#This Row],[Min Notif Date]],Lookup!$N$1:$P$11,2,0),_xlfn.IFS(VLOOKUP(WEEKDAY(Data[[#This Row],[Min Notif Date]]),Lookup!$J$1:$L$7,3,0)="Weekend","Weekend",VLOOKUP(WEEKDAY(Data[[#This Row],[Min Notif Date]]),Lookup!$J$1:$L$7,3,0)="Weekday","Weekday"))</f>
        <v>Weekday</v>
      </c>
      <c r="J1948" s="4" t="str">
        <f>VLOOKUP(WEEKDAY(Data[[#This Row],[Min Notif Date]]),Lookup!$J$1:$K$7,2,0)</f>
        <v>5. Thu</v>
      </c>
      <c r="K1948" s="105">
        <f>ROUNDDOWN(Data[[#This Row],[PGE Notified Time]],0)</f>
        <v>44679</v>
      </c>
      <c r="L1948" s="4">
        <f>HOUR(Data[[#This Row],[PGE Notified Time]])</f>
        <v>14</v>
      </c>
      <c r="M1948">
        <v>76716</v>
      </c>
      <c r="N1948">
        <v>2022860</v>
      </c>
      <c r="O1948" t="s">
        <v>23</v>
      </c>
      <c r="P1948" t="s">
        <v>244</v>
      </c>
      <c r="Q1948" t="s">
        <v>213</v>
      </c>
      <c r="R1948" t="s">
        <v>193</v>
      </c>
      <c r="S1948" s="1">
        <v>44679.61178240741</v>
      </c>
      <c r="T1948" s="1">
        <v>44679.611111111109</v>
      </c>
      <c r="U1948" s="1">
        <v>44679.660416666666</v>
      </c>
      <c r="V1948" t="s">
        <v>184</v>
      </c>
      <c r="W1948" t="s">
        <v>85</v>
      </c>
      <c r="X1948" t="s">
        <v>342</v>
      </c>
      <c r="Y1948" t="s">
        <v>186</v>
      </c>
      <c r="Z1948" t="s">
        <v>187</v>
      </c>
      <c r="AA1948" s="32">
        <v>71</v>
      </c>
    </row>
    <row r="1949" spans="1:27" x14ac:dyDescent="0.3">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9" s="4" t="str">
        <f>VLOOKUP(P1949,Lookup!$A$1:$D$19,4,0)</f>
        <v>North Valley</v>
      </c>
      <c r="C1949" s="4" t="str">
        <f>VLOOKUP(P1949,Lookup!$A$1:$E$19,5,0)</f>
        <v>Region 2</v>
      </c>
      <c r="D1949" s="4" t="str">
        <f>VLOOKUP(P1949,Lookup!$A$1:$B$19,2,0)</f>
        <v>SI</v>
      </c>
      <c r="E1949" s="4" t="str">
        <f>IF(AND((Data[[#This Row],[Min Notif Date]]&gt;$G$3),Data[[#This Row],[Min Notif Date]]&lt;$F$3),"Last Week","No")</f>
        <v>No</v>
      </c>
      <c r="F1949" s="4" t="str">
        <f>VLOOKUP(MONTH(Data[[#This Row],[Min Notif Date]]),Lookup!$G$1:$H$12,2,0)</f>
        <v>4. Apr</v>
      </c>
      <c r="G1949" s="4" t="str">
        <f t="shared" si="30"/>
        <v/>
      </c>
      <c r="H1949" s="4" t="str">
        <f>IF(AND(Data[[#This Row],[Min Notif Time]]&gt;6,Data[[#This Row],[Min Notif Time]]&lt;17),"Business Hours","Non-Business Hours")</f>
        <v>Business Hours</v>
      </c>
      <c r="I1949" s="4" t="str" cm="1">
        <f t="array" ref="I1949">IFERROR(VLOOKUP(Data[[#This Row],[Min Notif Date]],Lookup!$N$1:$P$11,2,0),_xlfn.IFS(VLOOKUP(WEEKDAY(Data[[#This Row],[Min Notif Date]]),Lookup!$J$1:$L$7,3,0)="Weekend","Weekend",VLOOKUP(WEEKDAY(Data[[#This Row],[Min Notif Date]]),Lookup!$J$1:$L$7,3,0)="Weekday","Weekday"))</f>
        <v>Weekday</v>
      </c>
      <c r="J1949" s="4" t="str">
        <f>VLOOKUP(WEEKDAY(Data[[#This Row],[Min Notif Date]]),Lookup!$J$1:$K$7,2,0)</f>
        <v>5. Thu</v>
      </c>
      <c r="K1949" s="105">
        <f>ROUNDDOWN(Data[[#This Row],[PGE Notified Time]],0)</f>
        <v>44679</v>
      </c>
      <c r="L1949" s="4">
        <f>HOUR(Data[[#This Row],[PGE Notified Time]])</f>
        <v>14</v>
      </c>
      <c r="M1949">
        <v>76715</v>
      </c>
      <c r="N1949">
        <v>1042886191</v>
      </c>
      <c r="O1949" t="s">
        <v>25</v>
      </c>
      <c r="P1949" t="s">
        <v>201</v>
      </c>
      <c r="Q1949" t="s">
        <v>213</v>
      </c>
      <c r="R1949" t="s">
        <v>183</v>
      </c>
      <c r="S1949" s="1">
        <v>44679.5859375</v>
      </c>
      <c r="T1949" s="1">
        <v>44679.600497685184</v>
      </c>
      <c r="U1949" s="1">
        <v>44679.634027777778</v>
      </c>
      <c r="V1949" t="s">
        <v>184</v>
      </c>
      <c r="W1949" t="s">
        <v>87</v>
      </c>
      <c r="X1949" t="s">
        <v>287</v>
      </c>
      <c r="Y1949" t="s">
        <v>186</v>
      </c>
      <c r="Z1949" t="s">
        <v>187</v>
      </c>
      <c r="AA1949" s="32">
        <v>69.25</v>
      </c>
    </row>
    <row r="1950" spans="1:27" x14ac:dyDescent="0.3">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0" s="4" t="str">
        <f>VLOOKUP(P1950,Lookup!$A$1:$D$19,4,0)</f>
        <v>Central Valley</v>
      </c>
      <c r="C1950" s="4" t="str">
        <f>VLOOKUP(P1950,Lookup!$A$1:$E$19,5,0)</f>
        <v>Region 5</v>
      </c>
      <c r="D1950" s="4" t="str">
        <f>VLOOKUP(P1950,Lookup!$A$1:$B$19,2,0)</f>
        <v>KE</v>
      </c>
      <c r="E1950" s="4" t="str">
        <f>IF(AND((Data[[#This Row],[Min Notif Date]]&gt;$G$3),Data[[#This Row],[Min Notif Date]]&lt;$F$3),"Last Week","No")</f>
        <v>No</v>
      </c>
      <c r="F1950" s="4" t="str">
        <f>VLOOKUP(MONTH(Data[[#This Row],[Min Notif Date]]),Lookup!$G$1:$H$12,2,0)</f>
        <v>4. Apr</v>
      </c>
      <c r="G1950" s="4" t="str">
        <f t="shared" si="30"/>
        <v/>
      </c>
      <c r="H1950" s="4" t="str">
        <f>IF(AND(Data[[#This Row],[Min Notif Time]]&gt;6,Data[[#This Row],[Min Notif Time]]&lt;17),"Business Hours","Non-Business Hours")</f>
        <v>Business Hours</v>
      </c>
      <c r="I1950" s="4" t="str" cm="1">
        <f t="array" ref="I1950">IFERROR(VLOOKUP(Data[[#This Row],[Min Notif Date]],Lookup!$N$1:$P$11,2,0),_xlfn.IFS(VLOOKUP(WEEKDAY(Data[[#This Row],[Min Notif Date]]),Lookup!$J$1:$L$7,3,0)="Weekend","Weekend",VLOOKUP(WEEKDAY(Data[[#This Row],[Min Notif Date]]),Lookup!$J$1:$L$7,3,0)="Weekday","Weekday"))</f>
        <v>Weekday</v>
      </c>
      <c r="J1950" s="4" t="str">
        <f>VLOOKUP(WEEKDAY(Data[[#This Row],[Min Notif Date]]),Lookup!$J$1:$K$7,2,0)</f>
        <v>5. Thu</v>
      </c>
      <c r="K1950" s="105">
        <f>ROUNDDOWN(Data[[#This Row],[PGE Notified Time]],0)</f>
        <v>44679</v>
      </c>
      <c r="L1950" s="4">
        <f>HOUR(Data[[#This Row],[PGE Notified Time]])</f>
        <v>12</v>
      </c>
      <c r="M1950">
        <v>76708</v>
      </c>
      <c r="O1950" t="s">
        <v>20</v>
      </c>
      <c r="P1950" t="s">
        <v>206</v>
      </c>
      <c r="Q1950" t="s">
        <v>20</v>
      </c>
      <c r="R1950" t="s">
        <v>191</v>
      </c>
      <c r="S1950" s="1" t="s">
        <v>171</v>
      </c>
      <c r="T1950" s="1">
        <v>44679.536805555559</v>
      </c>
      <c r="U1950" s="1">
        <v>44679.583333333336</v>
      </c>
      <c r="V1950" t="s">
        <v>184</v>
      </c>
      <c r="W1950" t="s">
        <v>85</v>
      </c>
      <c r="X1950" t="s">
        <v>221</v>
      </c>
      <c r="Y1950" t="s">
        <v>186</v>
      </c>
      <c r="Z1950" t="s">
        <v>187</v>
      </c>
      <c r="AA1950" s="32">
        <v>67</v>
      </c>
    </row>
    <row r="1951" spans="1:27" x14ac:dyDescent="0.3">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1" s="4" t="str">
        <f>VLOOKUP(P1951,Lookup!$A$1:$D$19,4,0)</f>
        <v>Bay Area</v>
      </c>
      <c r="C1951" s="4" t="str">
        <f>VLOOKUP(P1951,Lookup!$A$1:$E$19,5,0)</f>
        <v>Region 3</v>
      </c>
      <c r="D1951" s="4" t="str">
        <f>VLOOKUP(P1951,Lookup!$A$1:$B$19,2,0)</f>
        <v>MI</v>
      </c>
      <c r="E1951" s="4" t="str">
        <f>IF(AND((Data[[#This Row],[Min Notif Date]]&gt;$G$3),Data[[#This Row],[Min Notif Date]]&lt;$F$3),"Last Week","No")</f>
        <v>No</v>
      </c>
      <c r="F1951" s="4" t="str">
        <f>VLOOKUP(MONTH(Data[[#This Row],[Min Notif Date]]),Lookup!$G$1:$H$12,2,0)</f>
        <v>4. Apr</v>
      </c>
      <c r="G1951" s="4" t="str">
        <f t="shared" si="30"/>
        <v/>
      </c>
      <c r="H1951" s="4" t="str">
        <f>IF(AND(Data[[#This Row],[Min Notif Time]]&gt;6,Data[[#This Row],[Min Notif Time]]&lt;17),"Business Hours","Non-Business Hours")</f>
        <v>Business Hours</v>
      </c>
      <c r="I1951" s="4" t="str" cm="1">
        <f t="array" ref="I1951">IFERROR(VLOOKUP(Data[[#This Row],[Min Notif Date]],Lookup!$N$1:$P$11,2,0),_xlfn.IFS(VLOOKUP(WEEKDAY(Data[[#This Row],[Min Notif Date]]),Lookup!$J$1:$L$7,3,0)="Weekend","Weekend",VLOOKUP(WEEKDAY(Data[[#This Row],[Min Notif Date]]),Lookup!$J$1:$L$7,3,0)="Weekday","Weekday"))</f>
        <v>Weekday</v>
      </c>
      <c r="J1951" s="4" t="str">
        <f>VLOOKUP(WEEKDAY(Data[[#This Row],[Min Notif Date]]),Lookup!$J$1:$K$7,2,0)</f>
        <v>5. Thu</v>
      </c>
      <c r="K1951" s="105">
        <f>ROUNDDOWN(Data[[#This Row],[PGE Notified Time]],0)</f>
        <v>44679</v>
      </c>
      <c r="L1951" s="4">
        <f>HOUR(Data[[#This Row],[PGE Notified Time]])</f>
        <v>14</v>
      </c>
      <c r="M1951">
        <v>76714</v>
      </c>
      <c r="N1951">
        <v>1619642094</v>
      </c>
      <c r="O1951" t="s">
        <v>20</v>
      </c>
      <c r="P1951" t="s">
        <v>244</v>
      </c>
      <c r="Q1951" t="s">
        <v>20</v>
      </c>
      <c r="R1951" t="s">
        <v>191</v>
      </c>
      <c r="S1951" s="1">
        <v>44679.567835648151</v>
      </c>
      <c r="T1951" s="1">
        <v>44679.588368055556</v>
      </c>
      <c r="U1951" s="1">
        <v>44679.604166666664</v>
      </c>
      <c r="V1951" t="s">
        <v>184</v>
      </c>
      <c r="W1951" t="s">
        <v>85</v>
      </c>
      <c r="X1951" t="s">
        <v>251</v>
      </c>
      <c r="Y1951" t="s">
        <v>186</v>
      </c>
      <c r="Z1951" t="s">
        <v>187</v>
      </c>
      <c r="AA1951" s="32">
        <v>52.316666667</v>
      </c>
    </row>
    <row r="1952" spans="1:27" x14ac:dyDescent="0.3">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Bay Area</v>
      </c>
      <c r="C1952" s="4" t="str">
        <f>VLOOKUP(P1952,Lookup!$A$1:$E$19,5,0)</f>
        <v>Region 3</v>
      </c>
      <c r="D1952" s="4" t="str">
        <f>VLOOKUP(P1952,Lookup!$A$1:$B$19,2,0)</f>
        <v>SF</v>
      </c>
      <c r="E1952" s="4" t="str">
        <f>IF(AND((Data[[#This Row],[Min Notif Date]]&gt;$G$3),Data[[#This Row],[Min Notif Date]]&lt;$F$3),"Last Week","No")</f>
        <v>No</v>
      </c>
      <c r="F1952" s="4" t="str">
        <f>VLOOKUP(MONTH(Data[[#This Row],[Min Notif Date]]),Lookup!$G$1:$H$12,2,0)</f>
        <v>4. Apr</v>
      </c>
      <c r="G1952" s="4" t="str">
        <f t="shared" si="30"/>
        <v/>
      </c>
      <c r="H1952" s="4" t="str">
        <f>IF(AND(Data[[#This Row],[Min Notif Time]]&gt;6,Data[[#This Row],[Min Notif Time]]&lt;17),"Business Hours","Non-Business Hours")</f>
        <v>Business Hours</v>
      </c>
      <c r="I1952" s="4" t="str" cm="1">
        <f t="array" ref="I1952">IFERROR(VLOOKUP(Data[[#This Row],[Min Notif Date]],Lookup!$N$1:$P$11,2,0),_xlfn.IFS(VLOOKUP(WEEKDAY(Data[[#This Row],[Min Notif Date]]),Lookup!$J$1:$L$7,3,0)="Weekend","Weekend",VLOOKUP(WEEKDAY(Data[[#This Row],[Min Notif Date]]),Lookup!$J$1:$L$7,3,0)="Weekday","Weekday"))</f>
        <v>Weekday</v>
      </c>
      <c r="J1952" s="4" t="str">
        <f>VLOOKUP(WEEKDAY(Data[[#This Row],[Min Notif Date]]),Lookup!$J$1:$K$7,2,0)</f>
        <v>5. Thu</v>
      </c>
      <c r="K1952" s="105">
        <f>ROUNDDOWN(Data[[#This Row],[PGE Notified Time]],0)</f>
        <v>44679</v>
      </c>
      <c r="L1952" s="4">
        <f>HOUR(Data[[#This Row],[PGE Notified Time]])</f>
        <v>11</v>
      </c>
      <c r="M1952">
        <v>76699</v>
      </c>
      <c r="O1952" t="s">
        <v>20</v>
      </c>
      <c r="P1952" t="s">
        <v>190</v>
      </c>
      <c r="Q1952" t="s">
        <v>20</v>
      </c>
      <c r="R1952" t="s">
        <v>183</v>
      </c>
      <c r="S1952" s="1" t="s">
        <v>171</v>
      </c>
      <c r="T1952" s="1">
        <v>44679.47152777778</v>
      </c>
      <c r="U1952" s="1">
        <v>44679.506944444445</v>
      </c>
      <c r="V1952" t="s">
        <v>184</v>
      </c>
      <c r="W1952" t="s">
        <v>85</v>
      </c>
      <c r="X1952" t="s">
        <v>192</v>
      </c>
      <c r="Y1952" t="s">
        <v>186</v>
      </c>
      <c r="Z1952" t="s">
        <v>187</v>
      </c>
      <c r="AA1952" s="32">
        <v>51</v>
      </c>
    </row>
    <row r="1953" spans="1:27" x14ac:dyDescent="0.3">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3" s="4" t="str">
        <f>VLOOKUP(P1953,Lookup!$A$1:$D$19,4,0)</f>
        <v>North Valley</v>
      </c>
      <c r="C1953" s="4" t="str">
        <f>VLOOKUP(P1953,Lookup!$A$1:$E$19,5,0)</f>
        <v>Region 2</v>
      </c>
      <c r="D1953" s="4" t="str">
        <f>VLOOKUP(P1953,Lookup!$A$1:$B$19,2,0)</f>
        <v>SA</v>
      </c>
      <c r="E1953" s="4" t="str">
        <f>IF(AND((Data[[#This Row],[Min Notif Date]]&gt;$G$3),Data[[#This Row],[Min Notif Date]]&lt;$F$3),"Last Week","No")</f>
        <v>No</v>
      </c>
      <c r="F1953" s="4" t="str">
        <f>VLOOKUP(MONTH(Data[[#This Row],[Min Notif Date]]),Lookup!$G$1:$H$12,2,0)</f>
        <v>4. Apr</v>
      </c>
      <c r="G1953" s="4" t="str">
        <f t="shared" si="30"/>
        <v/>
      </c>
      <c r="H1953" s="4" t="str">
        <f>IF(AND(Data[[#This Row],[Min Notif Time]]&gt;6,Data[[#This Row],[Min Notif Time]]&lt;17),"Business Hours","Non-Business Hours")</f>
        <v>Business Hours</v>
      </c>
      <c r="I1953" s="4" t="str" cm="1">
        <f t="array" ref="I1953">IFERROR(VLOOKUP(Data[[#This Row],[Min Notif Date]],Lookup!$N$1:$P$11,2,0),_xlfn.IFS(VLOOKUP(WEEKDAY(Data[[#This Row],[Min Notif Date]]),Lookup!$J$1:$L$7,3,0)="Weekend","Weekend",VLOOKUP(WEEKDAY(Data[[#This Row],[Min Notif Date]]),Lookup!$J$1:$L$7,3,0)="Weekday","Weekday"))</f>
        <v>Weekday</v>
      </c>
      <c r="J1953" s="4" t="str">
        <f>VLOOKUP(WEEKDAY(Data[[#This Row],[Min Notif Date]]),Lookup!$J$1:$K$7,2,0)</f>
        <v>5. Thu</v>
      </c>
      <c r="K1953" s="105">
        <f>ROUNDDOWN(Data[[#This Row],[PGE Notified Time]],0)</f>
        <v>44679</v>
      </c>
      <c r="L1953" s="4">
        <f>HOUR(Data[[#This Row],[PGE Notified Time]])</f>
        <v>14</v>
      </c>
      <c r="M1953">
        <v>76719</v>
      </c>
      <c r="N1953">
        <v>4862660462</v>
      </c>
      <c r="O1953" t="s">
        <v>25</v>
      </c>
      <c r="P1953" t="s">
        <v>210</v>
      </c>
      <c r="Q1953" t="s">
        <v>213</v>
      </c>
      <c r="R1953" t="s">
        <v>183</v>
      </c>
      <c r="S1953" s="1">
        <v>44679.622731481482</v>
      </c>
      <c r="T1953" s="1">
        <v>44679.62222222222</v>
      </c>
      <c r="U1953" s="1">
        <v>44679.656944444447</v>
      </c>
      <c r="V1953" t="s">
        <v>184</v>
      </c>
      <c r="W1953" t="s">
        <v>87</v>
      </c>
      <c r="X1953" t="s">
        <v>238</v>
      </c>
      <c r="Y1953" t="s">
        <v>186</v>
      </c>
      <c r="Z1953" t="s">
        <v>187</v>
      </c>
      <c r="AA1953" s="32">
        <v>50</v>
      </c>
    </row>
    <row r="1954" spans="1:27" x14ac:dyDescent="0.3">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4" s="4" t="str">
        <f>VLOOKUP(P1954,Lookup!$A$1:$D$19,4,0)</f>
        <v>Bay Area</v>
      </c>
      <c r="C1954" s="4" t="str">
        <f>VLOOKUP(P1954,Lookup!$A$1:$E$19,5,0)</f>
        <v>Region 3</v>
      </c>
      <c r="D1954" s="4" t="str">
        <f>VLOOKUP(P1954,Lookup!$A$1:$B$19,2,0)</f>
        <v>EB</v>
      </c>
      <c r="E1954" s="4" t="str">
        <f>IF(AND((Data[[#This Row],[Min Notif Date]]&gt;$G$3),Data[[#This Row],[Min Notif Date]]&lt;$F$3),"Last Week","No")</f>
        <v>No</v>
      </c>
      <c r="F1954" s="4" t="str">
        <f>VLOOKUP(MONTH(Data[[#This Row],[Min Notif Date]]),Lookup!$G$1:$H$12,2,0)</f>
        <v>4. Apr</v>
      </c>
      <c r="G1954" s="4" t="str">
        <f t="shared" si="30"/>
        <v/>
      </c>
      <c r="H1954" s="4" t="str">
        <f>IF(AND(Data[[#This Row],[Min Notif Time]]&gt;6,Data[[#This Row],[Min Notif Time]]&lt;17),"Business Hours","Non-Business Hours")</f>
        <v>Business Hours</v>
      </c>
      <c r="I1954" s="4" t="str" cm="1">
        <f t="array" ref="I1954">IFERROR(VLOOKUP(Data[[#This Row],[Min Notif Date]],Lookup!$N$1:$P$11,2,0),_xlfn.IFS(VLOOKUP(WEEKDAY(Data[[#This Row],[Min Notif Date]]),Lookup!$J$1:$L$7,3,0)="Weekend","Weekend",VLOOKUP(WEEKDAY(Data[[#This Row],[Min Notif Date]]),Lookup!$J$1:$L$7,3,0)="Weekday","Weekday"))</f>
        <v>Weekday</v>
      </c>
      <c r="J1954" s="4" t="str">
        <f>VLOOKUP(WEEKDAY(Data[[#This Row],[Min Notif Date]]),Lookup!$J$1:$K$7,2,0)</f>
        <v>5. Thu</v>
      </c>
      <c r="K1954" s="105">
        <f>ROUNDDOWN(Data[[#This Row],[PGE Notified Time]],0)</f>
        <v>44679</v>
      </c>
      <c r="L1954" s="4">
        <f>HOUR(Data[[#This Row],[PGE Notified Time]])</f>
        <v>14</v>
      </c>
      <c r="M1954">
        <v>76717</v>
      </c>
      <c r="N1954">
        <v>3828787</v>
      </c>
      <c r="O1954" t="s">
        <v>25</v>
      </c>
      <c r="P1954" t="s">
        <v>182</v>
      </c>
      <c r="Q1954" t="s">
        <v>213</v>
      </c>
      <c r="R1954" t="s">
        <v>183</v>
      </c>
      <c r="S1954" s="1">
        <v>44679.617627314816</v>
      </c>
      <c r="T1954" s="1">
        <v>44679.617361111108</v>
      </c>
      <c r="U1954" s="1">
        <v>44679.644444444442</v>
      </c>
      <c r="V1954" t="s">
        <v>184</v>
      </c>
      <c r="W1954" t="s">
        <v>86</v>
      </c>
      <c r="X1954" t="s">
        <v>319</v>
      </c>
      <c r="Y1954" t="s">
        <v>186</v>
      </c>
      <c r="Z1954" t="s">
        <v>187</v>
      </c>
      <c r="AA1954" s="32">
        <v>39</v>
      </c>
    </row>
    <row r="1955" spans="1:27" x14ac:dyDescent="0.3">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5" s="4" t="str">
        <f>VLOOKUP(P1955,Lookup!$A$1:$D$19,4,0)</f>
        <v>Bay Area</v>
      </c>
      <c r="C1955" s="4" t="str">
        <f>VLOOKUP(P1955,Lookup!$A$1:$E$19,5,0)</f>
        <v>Region 3</v>
      </c>
      <c r="D1955" s="4" t="str">
        <f>VLOOKUP(P1955,Lookup!$A$1:$B$19,2,0)</f>
        <v>MI</v>
      </c>
      <c r="E1955" s="4" t="str">
        <f>IF(AND((Data[[#This Row],[Min Notif Date]]&gt;$G$3),Data[[#This Row],[Min Notif Date]]&lt;$F$3),"Last Week","No")</f>
        <v>No</v>
      </c>
      <c r="F1955" s="4" t="str">
        <f>VLOOKUP(MONTH(Data[[#This Row],[Min Notif Date]]),Lookup!$G$1:$H$12,2,0)</f>
        <v>4. Apr</v>
      </c>
      <c r="G1955" s="4" t="str">
        <f t="shared" si="30"/>
        <v/>
      </c>
      <c r="H1955" s="4" t="str">
        <f>IF(AND(Data[[#This Row],[Min Notif Time]]&gt;6,Data[[#This Row],[Min Notif Time]]&lt;17),"Business Hours","Non-Business Hours")</f>
        <v>Business Hours</v>
      </c>
      <c r="I1955" s="4" t="str" cm="1">
        <f t="array" ref="I1955">IFERROR(VLOOKUP(Data[[#This Row],[Min Notif Date]],Lookup!$N$1:$P$11,2,0),_xlfn.IFS(VLOOKUP(WEEKDAY(Data[[#This Row],[Min Notif Date]]),Lookup!$J$1:$L$7,3,0)="Weekend","Weekend",VLOOKUP(WEEKDAY(Data[[#This Row],[Min Notif Date]]),Lookup!$J$1:$L$7,3,0)="Weekday","Weekday"))</f>
        <v>Weekday</v>
      </c>
      <c r="J1955" s="4" t="str">
        <f>VLOOKUP(WEEKDAY(Data[[#This Row],[Min Notif Date]]),Lookup!$J$1:$K$7,2,0)</f>
        <v>5. Thu</v>
      </c>
      <c r="K1955" s="105">
        <f>ROUNDDOWN(Data[[#This Row],[PGE Notified Time]],0)</f>
        <v>44679</v>
      </c>
      <c r="L1955" s="4">
        <f>HOUR(Data[[#This Row],[PGE Notified Time]])</f>
        <v>11</v>
      </c>
      <c r="M1955">
        <v>76695</v>
      </c>
      <c r="N1955">
        <v>2277783253</v>
      </c>
      <c r="O1955" t="s">
        <v>25</v>
      </c>
      <c r="P1955" t="s">
        <v>244</v>
      </c>
      <c r="Q1955" t="s">
        <v>213</v>
      </c>
      <c r="R1955" t="s">
        <v>183</v>
      </c>
      <c r="S1955" s="1">
        <v>44679.461215277777</v>
      </c>
      <c r="T1955" s="1">
        <v>44679.461458333331</v>
      </c>
      <c r="U1955" s="1">
        <v>44679.488194444442</v>
      </c>
      <c r="V1955" t="s">
        <v>184</v>
      </c>
      <c r="W1955" t="s">
        <v>86</v>
      </c>
      <c r="X1955" t="s">
        <v>251</v>
      </c>
      <c r="Y1955" t="s">
        <v>186</v>
      </c>
      <c r="Z1955" t="s">
        <v>187</v>
      </c>
      <c r="AA1955" s="32">
        <v>38.85</v>
      </c>
    </row>
    <row r="1956" spans="1:27" x14ac:dyDescent="0.3">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6" s="4" t="str">
        <f>VLOOKUP(P1956,Lookup!$A$1:$D$19,4,0)</f>
        <v>Central Valley</v>
      </c>
      <c r="C1956" s="4" t="str">
        <f>VLOOKUP(P1956,Lookup!$A$1:$E$19,5,0)</f>
        <v>Region 5</v>
      </c>
      <c r="D1956" s="4" t="str">
        <f>VLOOKUP(P1956,Lookup!$A$1:$B$19,2,0)</f>
        <v>YO</v>
      </c>
      <c r="E1956" s="4" t="str">
        <f>IF(AND((Data[[#This Row],[Min Notif Date]]&gt;$G$3),Data[[#This Row],[Min Notif Date]]&lt;$F$3),"Last Week","No")</f>
        <v>No</v>
      </c>
      <c r="F1956" s="4" t="str">
        <f>VLOOKUP(MONTH(Data[[#This Row],[Min Notif Date]]),Lookup!$G$1:$H$12,2,0)</f>
        <v>4. Apr</v>
      </c>
      <c r="G1956" s="4" t="str">
        <f t="shared" si="30"/>
        <v/>
      </c>
      <c r="H1956" s="4" t="str">
        <f>IF(AND(Data[[#This Row],[Min Notif Time]]&gt;6,Data[[#This Row],[Min Notif Time]]&lt;17),"Business Hours","Non-Business Hours")</f>
        <v>Business Hours</v>
      </c>
      <c r="I1956" s="4" t="str" cm="1">
        <f t="array" ref="I1956">IFERROR(VLOOKUP(Data[[#This Row],[Min Notif Date]],Lookup!$N$1:$P$11,2,0),_xlfn.IFS(VLOOKUP(WEEKDAY(Data[[#This Row],[Min Notif Date]]),Lookup!$J$1:$L$7,3,0)="Weekend","Weekend",VLOOKUP(WEEKDAY(Data[[#This Row],[Min Notif Date]]),Lookup!$J$1:$L$7,3,0)="Weekday","Weekday"))</f>
        <v>Weekday</v>
      </c>
      <c r="J1956" s="4" t="str">
        <f>VLOOKUP(WEEKDAY(Data[[#This Row],[Min Notif Date]]),Lookup!$J$1:$K$7,2,0)</f>
        <v>5. Thu</v>
      </c>
      <c r="K1956" s="105">
        <f>ROUNDDOWN(Data[[#This Row],[PGE Notified Time]],0)</f>
        <v>44679</v>
      </c>
      <c r="L1956" s="4">
        <f>HOUR(Data[[#This Row],[PGE Notified Time]])</f>
        <v>8</v>
      </c>
      <c r="M1956">
        <v>76685</v>
      </c>
      <c r="O1956" t="s">
        <v>20</v>
      </c>
      <c r="P1956" t="s">
        <v>231</v>
      </c>
      <c r="Q1956" t="s">
        <v>20</v>
      </c>
      <c r="R1956" t="s">
        <v>191</v>
      </c>
      <c r="S1956" s="1" t="s">
        <v>171</v>
      </c>
      <c r="T1956" s="1">
        <v>44679.373611111114</v>
      </c>
      <c r="U1956" s="1">
        <v>44679.395833333336</v>
      </c>
      <c r="V1956" t="s">
        <v>184</v>
      </c>
      <c r="W1956" t="s">
        <v>85</v>
      </c>
      <c r="X1956" t="s">
        <v>344</v>
      </c>
      <c r="Y1956" t="s">
        <v>186</v>
      </c>
      <c r="Z1956" t="s">
        <v>187</v>
      </c>
      <c r="AA1956" s="32">
        <v>32</v>
      </c>
    </row>
    <row r="1957" spans="1:27" x14ac:dyDescent="0.3">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7" s="4" t="str">
        <f>VLOOKUP(P1957,Lookup!$A$1:$D$19,4,0)</f>
        <v>South Bay</v>
      </c>
      <c r="C1957" s="4" t="str">
        <f>VLOOKUP(P1957,Lookup!$A$1:$E$19,5,0)</f>
        <v>Region 4</v>
      </c>
      <c r="D1957" s="4" t="str">
        <f>VLOOKUP(P1957,Lookup!$A$1:$B$19,2,0)</f>
        <v>SJ</v>
      </c>
      <c r="E1957" s="4" t="str">
        <f>IF(AND((Data[[#This Row],[Min Notif Date]]&gt;$G$3),Data[[#This Row],[Min Notif Date]]&lt;$F$3),"Last Week","No")</f>
        <v>No</v>
      </c>
      <c r="F1957" s="4" t="str">
        <f>VLOOKUP(MONTH(Data[[#This Row],[Min Notif Date]]),Lookup!$G$1:$H$12,2,0)</f>
        <v>4. Apr</v>
      </c>
      <c r="G1957" s="4" t="str">
        <f t="shared" si="30"/>
        <v/>
      </c>
      <c r="H1957" s="4" t="str">
        <f>IF(AND(Data[[#This Row],[Min Notif Time]]&gt;6,Data[[#This Row],[Min Notif Time]]&lt;17),"Business Hours","Non-Business Hours")</f>
        <v>Business Hours</v>
      </c>
      <c r="I1957" s="4" t="str" cm="1">
        <f t="array" ref="I1957">IFERROR(VLOOKUP(Data[[#This Row],[Min Notif Date]],Lookup!$N$1:$P$11,2,0),_xlfn.IFS(VLOOKUP(WEEKDAY(Data[[#This Row],[Min Notif Date]]),Lookup!$J$1:$L$7,3,0)="Weekend","Weekend",VLOOKUP(WEEKDAY(Data[[#This Row],[Min Notif Date]]),Lookup!$J$1:$L$7,3,0)="Weekday","Weekday"))</f>
        <v>Weekday</v>
      </c>
      <c r="J1957" s="4" t="str">
        <f>VLOOKUP(WEEKDAY(Data[[#This Row],[Min Notif Date]]),Lookup!$J$1:$K$7,2,0)</f>
        <v>5. Thu</v>
      </c>
      <c r="K1957" s="105">
        <f>ROUNDDOWN(Data[[#This Row],[PGE Notified Time]],0)</f>
        <v>44679</v>
      </c>
      <c r="L1957" s="4">
        <f>HOUR(Data[[#This Row],[PGE Notified Time]])</f>
        <v>7</v>
      </c>
      <c r="M1957">
        <v>76682</v>
      </c>
      <c r="N1957">
        <v>8028060315</v>
      </c>
      <c r="O1957" t="s">
        <v>25</v>
      </c>
      <c r="P1957" t="s">
        <v>288</v>
      </c>
      <c r="Q1957" t="s">
        <v>198</v>
      </c>
      <c r="R1957" t="s">
        <v>266</v>
      </c>
      <c r="S1957" s="1">
        <v>44679.329907407409</v>
      </c>
      <c r="T1957" s="1">
        <v>44679.330266203702</v>
      </c>
      <c r="U1957" s="1">
        <v>44679.347916666666</v>
      </c>
      <c r="V1957" t="s">
        <v>184</v>
      </c>
      <c r="W1957" t="s">
        <v>85</v>
      </c>
      <c r="X1957" t="s">
        <v>293</v>
      </c>
      <c r="Y1957" t="s">
        <v>186</v>
      </c>
      <c r="Z1957" t="s">
        <v>187</v>
      </c>
      <c r="AA1957" s="32">
        <v>25.933333333</v>
      </c>
    </row>
    <row r="1958" spans="1:27" x14ac:dyDescent="0.3">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8" s="4" t="str">
        <f>VLOOKUP(P1958,Lookup!$A$1:$D$19,4,0)</f>
        <v>Bay Area</v>
      </c>
      <c r="C1958" s="4" t="str">
        <f>VLOOKUP(P1958,Lookup!$A$1:$E$19,5,0)</f>
        <v>Region 3</v>
      </c>
      <c r="D1958" s="4" t="str">
        <f>VLOOKUP(P1958,Lookup!$A$1:$B$19,2,0)</f>
        <v>SF</v>
      </c>
      <c r="E1958" s="4" t="str">
        <f>IF(AND((Data[[#This Row],[Min Notif Date]]&gt;$G$3),Data[[#This Row],[Min Notif Date]]&lt;$F$3),"Last Week","No")</f>
        <v>No</v>
      </c>
      <c r="F1958" s="4" t="str">
        <f>VLOOKUP(MONTH(Data[[#This Row],[Min Notif Date]]),Lookup!$G$1:$H$12,2,0)</f>
        <v>4. Apr</v>
      </c>
      <c r="G1958" s="4" t="str">
        <f t="shared" si="30"/>
        <v/>
      </c>
      <c r="H1958" s="4" t="str">
        <f>IF(AND(Data[[#This Row],[Min Notif Time]]&gt;6,Data[[#This Row],[Min Notif Time]]&lt;17),"Business Hours","Non-Business Hours")</f>
        <v>Business Hours</v>
      </c>
      <c r="I1958" s="4" t="str" cm="1">
        <f t="array" ref="I1958">IFERROR(VLOOKUP(Data[[#This Row],[Min Notif Date]],Lookup!$N$1:$P$11,2,0),_xlfn.IFS(VLOOKUP(WEEKDAY(Data[[#This Row],[Min Notif Date]]),Lookup!$J$1:$L$7,3,0)="Weekend","Weekend",VLOOKUP(WEEKDAY(Data[[#This Row],[Min Notif Date]]),Lookup!$J$1:$L$7,3,0)="Weekday","Weekday"))</f>
        <v>Weekday</v>
      </c>
      <c r="J1958" s="4" t="str">
        <f>VLOOKUP(WEEKDAY(Data[[#This Row],[Min Notif Date]]),Lookup!$J$1:$K$7,2,0)</f>
        <v>6. Fri</v>
      </c>
      <c r="K1958" s="105">
        <f>ROUNDDOWN(Data[[#This Row],[PGE Notified Time]],0)</f>
        <v>44680</v>
      </c>
      <c r="L1958" s="4">
        <f>HOUR(Data[[#This Row],[PGE Notified Time]])</f>
        <v>10</v>
      </c>
      <c r="M1958">
        <v>76745</v>
      </c>
      <c r="O1958" t="s">
        <v>20</v>
      </c>
      <c r="P1958" t="s">
        <v>190</v>
      </c>
      <c r="Q1958" t="s">
        <v>20</v>
      </c>
      <c r="R1958" t="s">
        <v>183</v>
      </c>
      <c r="S1958" s="1" t="s">
        <v>171</v>
      </c>
      <c r="T1958" s="1">
        <v>44680.435416666667</v>
      </c>
      <c r="U1958" s="1">
        <v>44680.770833333336</v>
      </c>
      <c r="V1958" t="s">
        <v>184</v>
      </c>
      <c r="W1958" t="s">
        <v>87</v>
      </c>
      <c r="X1958" t="s">
        <v>192</v>
      </c>
      <c r="Y1958" t="s">
        <v>186</v>
      </c>
      <c r="Z1958" t="s">
        <v>187</v>
      </c>
      <c r="AA1958" s="32">
        <v>483</v>
      </c>
    </row>
    <row r="1959" spans="1:27" x14ac:dyDescent="0.3">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9" s="4" t="str">
        <f>VLOOKUP(P1959,Lookup!$A$1:$D$19,4,0)</f>
        <v>Central Valley</v>
      </c>
      <c r="C1959" s="4" t="str">
        <f>VLOOKUP(P1959,Lookup!$A$1:$E$19,5,0)</f>
        <v>Region 5</v>
      </c>
      <c r="D1959" s="4" t="str">
        <f>VLOOKUP(P1959,Lookup!$A$1:$B$19,2,0)</f>
        <v>YO</v>
      </c>
      <c r="E1959" s="4" t="str">
        <f>IF(AND((Data[[#This Row],[Min Notif Date]]&gt;$G$3),Data[[#This Row],[Min Notif Date]]&lt;$F$3),"Last Week","No")</f>
        <v>No</v>
      </c>
      <c r="F1959" s="4" t="str">
        <f>VLOOKUP(MONTH(Data[[#This Row],[Min Notif Date]]),Lookup!$G$1:$H$12,2,0)</f>
        <v>4. Apr</v>
      </c>
      <c r="G1959" s="4" t="str">
        <f t="shared" si="30"/>
        <v/>
      </c>
      <c r="H1959" s="4" t="str">
        <f>IF(AND(Data[[#This Row],[Min Notif Time]]&gt;6,Data[[#This Row],[Min Notif Time]]&lt;17),"Business Hours","Non-Business Hours")</f>
        <v>Business Hours</v>
      </c>
      <c r="I1959" s="4" t="str" cm="1">
        <f t="array" ref="I1959">IFERROR(VLOOKUP(Data[[#This Row],[Min Notif Date]],Lookup!$N$1:$P$11,2,0),_xlfn.IFS(VLOOKUP(WEEKDAY(Data[[#This Row],[Min Notif Date]]),Lookup!$J$1:$L$7,3,0)="Weekend","Weekend",VLOOKUP(WEEKDAY(Data[[#This Row],[Min Notif Date]]),Lookup!$J$1:$L$7,3,0)="Weekday","Weekday"))</f>
        <v>Weekday</v>
      </c>
      <c r="J1959" s="4" t="str">
        <f>VLOOKUP(WEEKDAY(Data[[#This Row],[Min Notif Date]]),Lookup!$J$1:$K$7,2,0)</f>
        <v>6. Fri</v>
      </c>
      <c r="K1959" s="105">
        <f>ROUNDDOWN(Data[[#This Row],[PGE Notified Time]],0)</f>
        <v>44680</v>
      </c>
      <c r="L1959" s="4">
        <f>HOUR(Data[[#This Row],[PGE Notified Time]])</f>
        <v>13</v>
      </c>
      <c r="M1959">
        <v>76765</v>
      </c>
      <c r="O1959" t="s">
        <v>20</v>
      </c>
      <c r="P1959" t="s">
        <v>231</v>
      </c>
      <c r="Q1959" t="s">
        <v>20</v>
      </c>
      <c r="R1959" t="s">
        <v>193</v>
      </c>
      <c r="S1959" s="1" t="s">
        <v>171</v>
      </c>
      <c r="T1959" s="1">
        <v>44680.54583333333</v>
      </c>
      <c r="U1959" s="1">
        <v>44680.833333333336</v>
      </c>
      <c r="V1959" t="s">
        <v>184</v>
      </c>
      <c r="W1959" t="s">
        <v>87</v>
      </c>
      <c r="X1959" t="s">
        <v>232</v>
      </c>
      <c r="Y1959" t="s">
        <v>186</v>
      </c>
      <c r="Z1959" t="s">
        <v>187</v>
      </c>
      <c r="AA1959" s="32">
        <v>414</v>
      </c>
    </row>
    <row r="1960" spans="1:27" x14ac:dyDescent="0.3">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Bay Area</v>
      </c>
      <c r="C1960" s="4" t="str">
        <f>VLOOKUP(P1960,Lookup!$A$1:$E$19,5,0)</f>
        <v>Region 3</v>
      </c>
      <c r="D1960" s="4" t="str">
        <f>VLOOKUP(P1960,Lookup!$A$1:$B$19,2,0)</f>
        <v>SF</v>
      </c>
      <c r="E1960" s="4" t="str">
        <f>IF(AND((Data[[#This Row],[Min Notif Date]]&gt;$G$3),Data[[#This Row],[Min Notif Date]]&lt;$F$3),"Last Week","No")</f>
        <v>No</v>
      </c>
      <c r="F1960" s="4" t="str">
        <f>VLOOKUP(MONTH(Data[[#This Row],[Min Notif Date]]),Lookup!$G$1:$H$12,2,0)</f>
        <v>4. Apr</v>
      </c>
      <c r="G1960" s="4" t="str">
        <f t="shared" si="30"/>
        <v/>
      </c>
      <c r="H1960" s="4" t="str">
        <f>IF(AND(Data[[#This Row],[Min Notif Time]]&gt;6,Data[[#This Row],[Min Notif Time]]&lt;17),"Business Hours","Non-Business Hours")</f>
        <v>Business Hours</v>
      </c>
      <c r="I1960" s="4" t="str" cm="1">
        <f t="array" ref="I1960">IFERROR(VLOOKUP(Data[[#This Row],[Min Notif Date]],Lookup!$N$1:$P$11,2,0),_xlfn.IFS(VLOOKUP(WEEKDAY(Data[[#This Row],[Min Notif Date]]),Lookup!$J$1:$L$7,3,0)="Weekend","Weekend",VLOOKUP(WEEKDAY(Data[[#This Row],[Min Notif Date]]),Lookup!$J$1:$L$7,3,0)="Weekday","Weekday"))</f>
        <v>Weekday</v>
      </c>
      <c r="J1960" s="4" t="str">
        <f>VLOOKUP(WEEKDAY(Data[[#This Row],[Min Notif Date]]),Lookup!$J$1:$K$7,2,0)</f>
        <v>6. Fri</v>
      </c>
      <c r="K1960" s="105">
        <f>ROUNDDOWN(Data[[#This Row],[PGE Notified Time]],0)</f>
        <v>44680</v>
      </c>
      <c r="L1960" s="4">
        <f>HOUR(Data[[#This Row],[PGE Notified Time]])</f>
        <v>11</v>
      </c>
      <c r="M1960">
        <v>76756</v>
      </c>
      <c r="O1960" t="s">
        <v>20</v>
      </c>
      <c r="P1960" t="s">
        <v>190</v>
      </c>
      <c r="Q1960" t="s">
        <v>20</v>
      </c>
      <c r="R1960" t="s">
        <v>183</v>
      </c>
      <c r="S1960" s="1" t="s">
        <v>171</v>
      </c>
      <c r="T1960" s="1">
        <v>44680.470138888886</v>
      </c>
      <c r="U1960" s="1">
        <v>44680.6875</v>
      </c>
      <c r="V1960" t="s">
        <v>184</v>
      </c>
      <c r="W1960" t="s">
        <v>87</v>
      </c>
      <c r="X1960" t="s">
        <v>192</v>
      </c>
      <c r="Y1960" t="s">
        <v>186</v>
      </c>
      <c r="Z1960" t="s">
        <v>187</v>
      </c>
      <c r="AA1960" s="32">
        <v>313</v>
      </c>
    </row>
    <row r="1961" spans="1:27" x14ac:dyDescent="0.3">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Bay Area</v>
      </c>
      <c r="C1961" s="4" t="str">
        <f>VLOOKUP(P1961,Lookup!$A$1:$E$19,5,0)</f>
        <v>Region 3</v>
      </c>
      <c r="D1961" s="4" t="str">
        <f>VLOOKUP(P1961,Lookup!$A$1:$B$19,2,0)</f>
        <v>SF</v>
      </c>
      <c r="E1961" s="4" t="str">
        <f>IF(AND((Data[[#This Row],[Min Notif Date]]&gt;$G$3),Data[[#This Row],[Min Notif Date]]&lt;$F$3),"Last Week","No")</f>
        <v>No</v>
      </c>
      <c r="F1961" s="4" t="str">
        <f>VLOOKUP(MONTH(Data[[#This Row],[Min Notif Date]]),Lookup!$G$1:$H$12,2,0)</f>
        <v>4. Apr</v>
      </c>
      <c r="G1961" s="4" t="str">
        <f t="shared" si="30"/>
        <v/>
      </c>
      <c r="H1961" s="4" t="str">
        <f>IF(AND(Data[[#This Row],[Min Notif Time]]&gt;6,Data[[#This Row],[Min Notif Time]]&lt;17),"Business Hours","Non-Business Hours")</f>
        <v>Business Hours</v>
      </c>
      <c r="I1961" s="4" t="str" cm="1">
        <f t="array" ref="I1961">IFERROR(VLOOKUP(Data[[#This Row],[Min Notif Date]],Lookup!$N$1:$P$11,2,0),_xlfn.IFS(VLOOKUP(WEEKDAY(Data[[#This Row],[Min Notif Date]]),Lookup!$J$1:$L$7,3,0)="Weekend","Weekend",VLOOKUP(WEEKDAY(Data[[#This Row],[Min Notif Date]]),Lookup!$J$1:$L$7,3,0)="Weekday","Weekday"))</f>
        <v>Weekday</v>
      </c>
      <c r="J1961" s="4" t="str">
        <f>VLOOKUP(WEEKDAY(Data[[#This Row],[Min Notif Date]]),Lookup!$J$1:$K$7,2,0)</f>
        <v>6. Fri</v>
      </c>
      <c r="K1961" s="105">
        <f>ROUNDDOWN(Data[[#This Row],[PGE Notified Time]],0)</f>
        <v>44680</v>
      </c>
      <c r="L1961" s="4">
        <f>HOUR(Data[[#This Row],[PGE Notified Time]])</f>
        <v>9</v>
      </c>
      <c r="M1961">
        <v>76737</v>
      </c>
      <c r="O1961" t="s">
        <v>20</v>
      </c>
      <c r="P1961" t="s">
        <v>190</v>
      </c>
      <c r="Q1961" t="s">
        <v>20</v>
      </c>
      <c r="R1961" t="s">
        <v>223</v>
      </c>
      <c r="S1961" s="1" t="s">
        <v>171</v>
      </c>
      <c r="T1961" s="1">
        <v>44680.393055555556</v>
      </c>
      <c r="U1961" s="1">
        <v>44680.604166666664</v>
      </c>
      <c r="V1961" t="s">
        <v>184</v>
      </c>
      <c r="W1961" t="s">
        <v>87</v>
      </c>
      <c r="X1961" t="s">
        <v>192</v>
      </c>
      <c r="Y1961" t="s">
        <v>186</v>
      </c>
      <c r="Z1961" t="s">
        <v>187</v>
      </c>
      <c r="AA1961" s="32">
        <v>304</v>
      </c>
    </row>
    <row r="1962" spans="1:27" x14ac:dyDescent="0.3">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Bay Area</v>
      </c>
      <c r="C1962" s="4" t="str">
        <f>VLOOKUP(P1962,Lookup!$A$1:$E$19,5,0)</f>
        <v>Region 3</v>
      </c>
      <c r="D1962" s="4" t="str">
        <f>VLOOKUP(P1962,Lookup!$A$1:$B$19,2,0)</f>
        <v>PN</v>
      </c>
      <c r="E1962" s="4" t="str">
        <f>IF(AND((Data[[#This Row],[Min Notif Date]]&gt;$G$3),Data[[#This Row],[Min Notif Date]]&lt;$F$3),"Last Week","No")</f>
        <v>No</v>
      </c>
      <c r="F1962" s="4" t="str">
        <f>VLOOKUP(MONTH(Data[[#This Row],[Min Notif Date]]),Lookup!$G$1:$H$12,2,0)</f>
        <v>4. Apr</v>
      </c>
      <c r="G1962" s="4" t="str">
        <f t="shared" si="30"/>
        <v/>
      </c>
      <c r="H1962" s="4" t="str">
        <f>IF(AND(Data[[#This Row],[Min Notif Time]]&gt;6,Data[[#This Row],[Min Notif Time]]&lt;17),"Business Hours","Non-Business Hours")</f>
        <v>Business Hours</v>
      </c>
      <c r="I1962" s="4" t="str" cm="1">
        <f t="array" ref="I1962">IFERROR(VLOOKUP(Data[[#This Row],[Min Notif Date]],Lookup!$N$1:$P$11,2,0),_xlfn.IFS(VLOOKUP(WEEKDAY(Data[[#This Row],[Min Notif Date]]),Lookup!$J$1:$L$7,3,0)="Weekend","Weekend",VLOOKUP(WEEKDAY(Data[[#This Row],[Min Notif Date]]),Lookup!$J$1:$L$7,3,0)="Weekday","Weekday"))</f>
        <v>Weekday</v>
      </c>
      <c r="J1962" s="4" t="str">
        <f>VLOOKUP(WEEKDAY(Data[[#This Row],[Min Notif Date]]),Lookup!$J$1:$K$7,2,0)</f>
        <v>6. Fri</v>
      </c>
      <c r="K1962" s="105">
        <f>ROUNDDOWN(Data[[#This Row],[PGE Notified Time]],0)</f>
        <v>44680</v>
      </c>
      <c r="L1962" s="4">
        <f>HOUR(Data[[#This Row],[PGE Notified Time]])</f>
        <v>9</v>
      </c>
      <c r="M1962">
        <v>76734</v>
      </c>
      <c r="O1962" t="s">
        <v>20</v>
      </c>
      <c r="P1962" t="s">
        <v>197</v>
      </c>
      <c r="Q1962" t="s">
        <v>20</v>
      </c>
      <c r="R1962" t="s">
        <v>183</v>
      </c>
      <c r="S1962" s="1" t="s">
        <v>171</v>
      </c>
      <c r="T1962" s="1">
        <v>44680.376388888886</v>
      </c>
      <c r="U1962" s="1">
        <v>44680.555555555555</v>
      </c>
      <c r="V1962" t="s">
        <v>184</v>
      </c>
      <c r="W1962" t="s">
        <v>87</v>
      </c>
      <c r="X1962" t="s">
        <v>264</v>
      </c>
      <c r="Y1962" t="s">
        <v>186</v>
      </c>
      <c r="Z1962" t="s">
        <v>187</v>
      </c>
      <c r="AA1962" s="32">
        <v>258</v>
      </c>
    </row>
    <row r="1963" spans="1:27" x14ac:dyDescent="0.3">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South Bay</v>
      </c>
      <c r="C1963" s="4" t="str">
        <f>VLOOKUP(P1963,Lookup!$A$1:$E$19,5,0)</f>
        <v>Region 4</v>
      </c>
      <c r="D1963" s="4" t="str">
        <f>VLOOKUP(P1963,Lookup!$A$1:$B$19,2,0)</f>
        <v>SJ</v>
      </c>
      <c r="E1963" s="4" t="str">
        <f>IF(AND((Data[[#This Row],[Min Notif Date]]&gt;$G$3),Data[[#This Row],[Min Notif Date]]&lt;$F$3),"Last Week","No")</f>
        <v>No</v>
      </c>
      <c r="F1963" s="4" t="str">
        <f>VLOOKUP(MONTH(Data[[#This Row],[Min Notif Date]]),Lookup!$G$1:$H$12,2,0)</f>
        <v>4. Apr</v>
      </c>
      <c r="G1963" s="4" t="str">
        <f t="shared" si="30"/>
        <v/>
      </c>
      <c r="H1963" s="4" t="str">
        <f>IF(AND(Data[[#This Row],[Min Notif Time]]&gt;6,Data[[#This Row],[Min Notif Time]]&lt;17),"Business Hours","Non-Business Hours")</f>
        <v>Business Hours</v>
      </c>
      <c r="I1963" s="4" t="str" cm="1">
        <f t="array" ref="I1963">IFERROR(VLOOKUP(Data[[#This Row],[Min Notif Date]],Lookup!$N$1:$P$11,2,0),_xlfn.IFS(VLOOKUP(WEEKDAY(Data[[#This Row],[Min Notif Date]]),Lookup!$J$1:$L$7,3,0)="Weekend","Weekend",VLOOKUP(WEEKDAY(Data[[#This Row],[Min Notif Date]]),Lookup!$J$1:$L$7,3,0)="Weekday","Weekday"))</f>
        <v>Weekday</v>
      </c>
      <c r="J1963" s="4" t="str">
        <f>VLOOKUP(WEEKDAY(Data[[#This Row],[Min Notif Date]]),Lookup!$J$1:$K$7,2,0)</f>
        <v>6. Fri</v>
      </c>
      <c r="K1963" s="105">
        <f>ROUNDDOWN(Data[[#This Row],[PGE Notified Time]],0)</f>
        <v>44680</v>
      </c>
      <c r="L1963" s="4">
        <f>HOUR(Data[[#This Row],[PGE Notified Time]])</f>
        <v>11</v>
      </c>
      <c r="M1963">
        <v>76758</v>
      </c>
      <c r="O1963" t="s">
        <v>20</v>
      </c>
      <c r="P1963" t="s">
        <v>288</v>
      </c>
      <c r="Q1963" t="s">
        <v>20</v>
      </c>
      <c r="R1963" t="s">
        <v>183</v>
      </c>
      <c r="S1963" s="1" t="s">
        <v>171</v>
      </c>
      <c r="T1963" s="1">
        <v>44680.484722222223</v>
      </c>
      <c r="U1963" s="1">
        <v>44680.604166666664</v>
      </c>
      <c r="V1963" t="s">
        <v>184</v>
      </c>
      <c r="W1963" t="s">
        <v>86</v>
      </c>
      <c r="X1963" t="s">
        <v>293</v>
      </c>
      <c r="Y1963" t="s">
        <v>186</v>
      </c>
      <c r="Z1963" t="s">
        <v>187</v>
      </c>
      <c r="AA1963" s="32">
        <v>172</v>
      </c>
    </row>
    <row r="1964" spans="1:27" x14ac:dyDescent="0.3">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4" s="4" t="str">
        <f>VLOOKUP(P1964,Lookup!$A$1:$D$19,4,0)</f>
        <v>Central Valley</v>
      </c>
      <c r="C1964" s="4" t="str">
        <f>VLOOKUP(P1964,Lookup!$A$1:$E$19,5,0)</f>
        <v>Region 5</v>
      </c>
      <c r="D1964" s="4" t="str">
        <f>VLOOKUP(P1964,Lookup!$A$1:$B$19,2,0)</f>
        <v>YO</v>
      </c>
      <c r="E1964" s="4" t="str">
        <f>IF(AND((Data[[#This Row],[Min Notif Date]]&gt;$G$3),Data[[#This Row],[Min Notif Date]]&lt;$F$3),"Last Week","No")</f>
        <v>No</v>
      </c>
      <c r="F1964" s="4" t="str">
        <f>VLOOKUP(MONTH(Data[[#This Row],[Min Notif Date]]),Lookup!$G$1:$H$12,2,0)</f>
        <v>4. Apr</v>
      </c>
      <c r="G1964" s="4" t="str">
        <f t="shared" si="30"/>
        <v/>
      </c>
      <c r="H1964" s="4" t="str">
        <f>IF(AND(Data[[#This Row],[Min Notif Time]]&gt;6,Data[[#This Row],[Min Notif Time]]&lt;17),"Business Hours","Non-Business Hours")</f>
        <v>Business Hours</v>
      </c>
      <c r="I1964" s="4" t="str" cm="1">
        <f t="array" ref="I1964">IFERROR(VLOOKUP(Data[[#This Row],[Min Notif Date]],Lookup!$N$1:$P$11,2,0),_xlfn.IFS(VLOOKUP(WEEKDAY(Data[[#This Row],[Min Notif Date]]),Lookup!$J$1:$L$7,3,0)="Weekend","Weekend",VLOOKUP(WEEKDAY(Data[[#This Row],[Min Notif Date]]),Lookup!$J$1:$L$7,3,0)="Weekday","Weekday"))</f>
        <v>Weekday</v>
      </c>
      <c r="J1964" s="4" t="str">
        <f>VLOOKUP(WEEKDAY(Data[[#This Row],[Min Notif Date]]),Lookup!$J$1:$K$7,2,0)</f>
        <v>6. Fri</v>
      </c>
      <c r="K1964" s="105">
        <f>ROUNDDOWN(Data[[#This Row],[PGE Notified Time]],0)</f>
        <v>44680</v>
      </c>
      <c r="L1964" s="4">
        <f>HOUR(Data[[#This Row],[PGE Notified Time]])</f>
        <v>11</v>
      </c>
      <c r="M1964">
        <v>76754</v>
      </c>
      <c r="O1964" t="s">
        <v>20</v>
      </c>
      <c r="P1964" t="s">
        <v>231</v>
      </c>
      <c r="Q1964" t="s">
        <v>20</v>
      </c>
      <c r="R1964" t="s">
        <v>183</v>
      </c>
      <c r="S1964" s="1" t="s">
        <v>171</v>
      </c>
      <c r="T1964" s="1">
        <v>44680.464583333334</v>
      </c>
      <c r="U1964" s="1">
        <v>44680.583333333336</v>
      </c>
      <c r="V1964" t="s">
        <v>184</v>
      </c>
      <c r="W1964" t="s">
        <v>86</v>
      </c>
      <c r="X1964" t="s">
        <v>372</v>
      </c>
      <c r="Y1964" t="s">
        <v>186</v>
      </c>
      <c r="Z1964" t="s">
        <v>187</v>
      </c>
      <c r="AA1964" s="32">
        <v>171</v>
      </c>
    </row>
    <row r="1965" spans="1:27" x14ac:dyDescent="0.3">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North Coast</v>
      </c>
      <c r="C1965" s="4" t="str">
        <f>VLOOKUP(P1965,Lookup!$A$1:$E$19,5,0)</f>
        <v>Region 1</v>
      </c>
      <c r="D1965" s="4" t="str">
        <f>VLOOKUP(P1965,Lookup!$A$1:$B$19,2,0)</f>
        <v>NB</v>
      </c>
      <c r="E1965" s="4" t="str">
        <f>IF(AND((Data[[#This Row],[Min Notif Date]]&gt;$G$3),Data[[#This Row],[Min Notif Date]]&lt;$F$3),"Last Week","No")</f>
        <v>No</v>
      </c>
      <c r="F1965" s="4" t="str">
        <f>VLOOKUP(MONTH(Data[[#This Row],[Min Notif Date]]),Lookup!$G$1:$H$12,2,0)</f>
        <v>4. Apr</v>
      </c>
      <c r="G1965" s="4" t="str">
        <f t="shared" si="30"/>
        <v/>
      </c>
      <c r="H1965" s="4" t="str">
        <f>IF(AND(Data[[#This Row],[Min Notif Time]]&gt;6,Data[[#This Row],[Min Notif Time]]&lt;17),"Business Hours","Non-Business Hours")</f>
        <v>Business Hours</v>
      </c>
      <c r="I1965" s="4" t="str" cm="1">
        <f t="array" ref="I1965">IFERROR(VLOOKUP(Data[[#This Row],[Min Notif Date]],Lookup!$N$1:$P$11,2,0),_xlfn.IFS(VLOOKUP(WEEKDAY(Data[[#This Row],[Min Notif Date]]),Lookup!$J$1:$L$7,3,0)="Weekend","Weekend",VLOOKUP(WEEKDAY(Data[[#This Row],[Min Notif Date]]),Lookup!$J$1:$L$7,3,0)="Weekday","Weekday"))</f>
        <v>Weekday</v>
      </c>
      <c r="J1965" s="4" t="str">
        <f>VLOOKUP(WEEKDAY(Data[[#This Row],[Min Notif Date]]),Lookup!$J$1:$K$7,2,0)</f>
        <v>6. Fri</v>
      </c>
      <c r="K1965" s="105">
        <f>ROUNDDOWN(Data[[#This Row],[PGE Notified Time]],0)</f>
        <v>44680</v>
      </c>
      <c r="L1965" s="4">
        <f>HOUR(Data[[#This Row],[PGE Notified Time]])</f>
        <v>9</v>
      </c>
      <c r="M1965">
        <v>76740</v>
      </c>
      <c r="O1965" t="s">
        <v>20</v>
      </c>
      <c r="P1965" t="s">
        <v>219</v>
      </c>
      <c r="Q1965" t="s">
        <v>20</v>
      </c>
      <c r="R1965" t="s">
        <v>183</v>
      </c>
      <c r="S1965" s="1" t="s">
        <v>171</v>
      </c>
      <c r="T1965" s="1">
        <v>44680.414583333331</v>
      </c>
      <c r="U1965" s="1">
        <v>44680.53125</v>
      </c>
      <c r="V1965" t="s">
        <v>184</v>
      </c>
      <c r="W1965" t="s">
        <v>86</v>
      </c>
      <c r="X1965" t="s">
        <v>313</v>
      </c>
      <c r="Y1965" t="s">
        <v>186</v>
      </c>
      <c r="Z1965" t="s">
        <v>187</v>
      </c>
      <c r="AA1965" s="32">
        <v>168</v>
      </c>
    </row>
    <row r="1966" spans="1:27" x14ac:dyDescent="0.3">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Bay Area</v>
      </c>
      <c r="C1966" s="4" t="str">
        <f>VLOOKUP(P1966,Lookup!$A$1:$E$19,5,0)</f>
        <v>Region 3</v>
      </c>
      <c r="D1966" s="4" t="str">
        <f>VLOOKUP(P1966,Lookup!$A$1:$B$19,2,0)</f>
        <v>EB</v>
      </c>
      <c r="E1966" s="4" t="str">
        <f>IF(AND((Data[[#This Row],[Min Notif Date]]&gt;$G$3),Data[[#This Row],[Min Notif Date]]&lt;$F$3),"Last Week","No")</f>
        <v>No</v>
      </c>
      <c r="F1966" s="4" t="str">
        <f>VLOOKUP(MONTH(Data[[#This Row],[Min Notif Date]]),Lookup!$G$1:$H$12,2,0)</f>
        <v>4. Apr</v>
      </c>
      <c r="G1966" s="4" t="str">
        <f t="shared" si="30"/>
        <v/>
      </c>
      <c r="H1966" s="4" t="str">
        <f>IF(AND(Data[[#This Row],[Min Notif Time]]&gt;6,Data[[#This Row],[Min Notif Time]]&lt;17),"Business Hours","Non-Business Hours")</f>
        <v>Business Hours</v>
      </c>
      <c r="I1966" s="4" t="str" cm="1">
        <f t="array" ref="I1966">IFERROR(VLOOKUP(Data[[#This Row],[Min Notif Date]],Lookup!$N$1:$P$11,2,0),_xlfn.IFS(VLOOKUP(WEEKDAY(Data[[#This Row],[Min Notif Date]]),Lookup!$J$1:$L$7,3,0)="Weekend","Weekend",VLOOKUP(WEEKDAY(Data[[#This Row],[Min Notif Date]]),Lookup!$J$1:$L$7,3,0)="Weekday","Weekday"))</f>
        <v>Weekday</v>
      </c>
      <c r="J1966" s="4" t="str">
        <f>VLOOKUP(WEEKDAY(Data[[#This Row],[Min Notif Date]]),Lookup!$J$1:$K$7,2,0)</f>
        <v>6. Fri</v>
      </c>
      <c r="K1966" s="105">
        <f>ROUNDDOWN(Data[[#This Row],[PGE Notified Time]],0)</f>
        <v>44680</v>
      </c>
      <c r="L1966" s="4">
        <f>HOUR(Data[[#This Row],[PGE Notified Time]])</f>
        <v>12</v>
      </c>
      <c r="M1966">
        <v>76760</v>
      </c>
      <c r="O1966" t="s">
        <v>20</v>
      </c>
      <c r="P1966" t="s">
        <v>182</v>
      </c>
      <c r="Q1966" t="s">
        <v>20</v>
      </c>
      <c r="R1966" t="s">
        <v>191</v>
      </c>
      <c r="S1966" s="1" t="s">
        <v>171</v>
      </c>
      <c r="T1966" s="1">
        <v>44680.512499999997</v>
      </c>
      <c r="U1966" s="1">
        <v>44680.625</v>
      </c>
      <c r="V1966" t="s">
        <v>184</v>
      </c>
      <c r="W1966" t="s">
        <v>86</v>
      </c>
      <c r="X1966" t="s">
        <v>185</v>
      </c>
      <c r="Y1966" t="s">
        <v>186</v>
      </c>
      <c r="Z1966" t="s">
        <v>187</v>
      </c>
      <c r="AA1966" s="32">
        <v>162</v>
      </c>
    </row>
    <row r="1967" spans="1:27" x14ac:dyDescent="0.3">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Central Valley</v>
      </c>
      <c r="C1967" s="4" t="str">
        <f>VLOOKUP(P1967,Lookup!$A$1:$E$19,5,0)</f>
        <v>Region 5</v>
      </c>
      <c r="D1967" s="4" t="str">
        <f>VLOOKUP(P1967,Lookup!$A$1:$B$19,2,0)</f>
        <v>ST</v>
      </c>
      <c r="E1967" s="4" t="str">
        <f>IF(AND((Data[[#This Row],[Min Notif Date]]&gt;$G$3),Data[[#This Row],[Min Notif Date]]&lt;$F$3),"Last Week","No")</f>
        <v>No</v>
      </c>
      <c r="F1967" s="4" t="str">
        <f>VLOOKUP(MONTH(Data[[#This Row],[Min Notif Date]]),Lookup!$G$1:$H$12,2,0)</f>
        <v>4. Apr</v>
      </c>
      <c r="G1967" s="4" t="str">
        <f t="shared" si="30"/>
        <v/>
      </c>
      <c r="H1967" s="4" t="str">
        <f>IF(AND(Data[[#This Row],[Min Notif Time]]&gt;6,Data[[#This Row],[Min Notif Time]]&lt;17),"Business Hours","Non-Business Hours")</f>
        <v>Business Hours</v>
      </c>
      <c r="I1967" s="4" t="str" cm="1">
        <f t="array" ref="I1967">IFERROR(VLOOKUP(Data[[#This Row],[Min Notif Date]],Lookup!$N$1:$P$11,2,0),_xlfn.IFS(VLOOKUP(WEEKDAY(Data[[#This Row],[Min Notif Date]]),Lookup!$J$1:$L$7,3,0)="Weekend","Weekend",VLOOKUP(WEEKDAY(Data[[#This Row],[Min Notif Date]]),Lookup!$J$1:$L$7,3,0)="Weekday","Weekday"))</f>
        <v>Weekday</v>
      </c>
      <c r="J1967" s="4" t="str">
        <f>VLOOKUP(WEEKDAY(Data[[#This Row],[Min Notif Date]]),Lookup!$J$1:$K$7,2,0)</f>
        <v>6. Fri</v>
      </c>
      <c r="K1967" s="105">
        <f>ROUNDDOWN(Data[[#This Row],[PGE Notified Time]],0)</f>
        <v>44680</v>
      </c>
      <c r="L1967" s="4">
        <f>HOUR(Data[[#This Row],[PGE Notified Time]])</f>
        <v>8</v>
      </c>
      <c r="M1967">
        <v>76732</v>
      </c>
      <c r="O1967" t="s">
        <v>20</v>
      </c>
      <c r="P1967" t="s">
        <v>188</v>
      </c>
      <c r="Q1967" t="s">
        <v>20</v>
      </c>
      <c r="R1967" t="s">
        <v>183</v>
      </c>
      <c r="S1967" s="1" t="s">
        <v>171</v>
      </c>
      <c r="T1967" s="1">
        <v>44680.338888888888</v>
      </c>
      <c r="U1967" s="1">
        <v>44680.447916666664</v>
      </c>
      <c r="V1967" t="s">
        <v>184</v>
      </c>
      <c r="W1967" t="s">
        <v>85</v>
      </c>
      <c r="X1967" t="s">
        <v>189</v>
      </c>
      <c r="Y1967" t="s">
        <v>186</v>
      </c>
      <c r="Z1967" t="s">
        <v>187</v>
      </c>
      <c r="AA1967" s="32">
        <v>157</v>
      </c>
    </row>
    <row r="1968" spans="1:27" x14ac:dyDescent="0.3">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8" s="4" t="str">
        <f>VLOOKUP(P1968,Lookup!$A$1:$D$19,4,0)</f>
        <v>Central Valley</v>
      </c>
      <c r="C1968" s="4" t="str">
        <f>VLOOKUP(P1968,Lookup!$A$1:$E$19,5,0)</f>
        <v>Region 5</v>
      </c>
      <c r="D1968" s="4" t="str">
        <f>VLOOKUP(P1968,Lookup!$A$1:$B$19,2,0)</f>
        <v>YO</v>
      </c>
      <c r="E1968" s="4" t="str">
        <f>IF(AND((Data[[#This Row],[Min Notif Date]]&gt;$G$3),Data[[#This Row],[Min Notif Date]]&lt;$F$3),"Last Week","No")</f>
        <v>No</v>
      </c>
      <c r="F1968" s="4" t="str">
        <f>VLOOKUP(MONTH(Data[[#This Row],[Min Notif Date]]),Lookup!$G$1:$H$12,2,0)</f>
        <v>4. Apr</v>
      </c>
      <c r="G1968" s="4" t="str">
        <f t="shared" si="30"/>
        <v/>
      </c>
      <c r="H1968" s="4" t="str">
        <f>IF(AND(Data[[#This Row],[Min Notif Time]]&gt;6,Data[[#This Row],[Min Notif Time]]&lt;17),"Business Hours","Non-Business Hours")</f>
        <v>Business Hours</v>
      </c>
      <c r="I1968" s="4" t="str" cm="1">
        <f t="array" ref="I1968">IFERROR(VLOOKUP(Data[[#This Row],[Min Notif Date]],Lookup!$N$1:$P$11,2,0),_xlfn.IFS(VLOOKUP(WEEKDAY(Data[[#This Row],[Min Notif Date]]),Lookup!$J$1:$L$7,3,0)="Weekend","Weekend",VLOOKUP(WEEKDAY(Data[[#This Row],[Min Notif Date]]),Lookup!$J$1:$L$7,3,0)="Weekday","Weekday"))</f>
        <v>Weekday</v>
      </c>
      <c r="J1968" s="4" t="str">
        <f>VLOOKUP(WEEKDAY(Data[[#This Row],[Min Notif Date]]),Lookup!$J$1:$K$7,2,0)</f>
        <v>6. Fri</v>
      </c>
      <c r="K1968" s="105">
        <f>ROUNDDOWN(Data[[#This Row],[PGE Notified Time]],0)</f>
        <v>44680</v>
      </c>
      <c r="L1968" s="4">
        <f>HOUR(Data[[#This Row],[PGE Notified Time]])</f>
        <v>10</v>
      </c>
      <c r="M1968">
        <v>76747</v>
      </c>
      <c r="O1968" t="s">
        <v>20</v>
      </c>
      <c r="P1968" t="s">
        <v>231</v>
      </c>
      <c r="Q1968" t="s">
        <v>20</v>
      </c>
      <c r="R1968" t="s">
        <v>183</v>
      </c>
      <c r="S1968" s="1" t="s">
        <v>171</v>
      </c>
      <c r="T1968" s="1">
        <v>44680.435416666667</v>
      </c>
      <c r="U1968" s="1">
        <v>44680.541666666664</v>
      </c>
      <c r="V1968" t="s">
        <v>184</v>
      </c>
      <c r="W1968" t="s">
        <v>85</v>
      </c>
      <c r="X1968" t="s">
        <v>372</v>
      </c>
      <c r="Y1968" t="s">
        <v>186</v>
      </c>
      <c r="Z1968" t="s">
        <v>187</v>
      </c>
      <c r="AA1968" s="32">
        <v>153</v>
      </c>
    </row>
    <row r="1969" spans="1:27" x14ac:dyDescent="0.3">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Central Valley</v>
      </c>
      <c r="C1969" s="4" t="str">
        <f>VLOOKUP(P1969,Lookup!$A$1:$E$19,5,0)</f>
        <v>Region 5</v>
      </c>
      <c r="D1969" s="4" t="str">
        <f>VLOOKUP(P1969,Lookup!$A$1:$B$19,2,0)</f>
        <v>YO</v>
      </c>
      <c r="E1969" s="4" t="str">
        <f>IF(AND((Data[[#This Row],[Min Notif Date]]&gt;$G$3),Data[[#This Row],[Min Notif Date]]&lt;$F$3),"Last Week","No")</f>
        <v>No</v>
      </c>
      <c r="F1969" s="4" t="str">
        <f>VLOOKUP(MONTH(Data[[#This Row],[Min Notif Date]]),Lookup!$G$1:$H$12,2,0)</f>
        <v>4. Apr</v>
      </c>
      <c r="G1969" s="4" t="str">
        <f t="shared" si="30"/>
        <v/>
      </c>
      <c r="H1969" s="4" t="str">
        <f>IF(AND(Data[[#This Row],[Min Notif Time]]&gt;6,Data[[#This Row],[Min Notif Time]]&lt;17),"Business Hours","Non-Business Hours")</f>
        <v>Business Hours</v>
      </c>
      <c r="I1969" s="4" t="str" cm="1">
        <f t="array" ref="I1969">IFERROR(VLOOKUP(Data[[#This Row],[Min Notif Date]],Lookup!$N$1:$P$11,2,0),_xlfn.IFS(VLOOKUP(WEEKDAY(Data[[#This Row],[Min Notif Date]]),Lookup!$J$1:$L$7,3,0)="Weekend","Weekend",VLOOKUP(WEEKDAY(Data[[#This Row],[Min Notif Date]]),Lookup!$J$1:$L$7,3,0)="Weekday","Weekday"))</f>
        <v>Weekday</v>
      </c>
      <c r="J1969" s="4" t="str">
        <f>VLOOKUP(WEEKDAY(Data[[#This Row],[Min Notif Date]]),Lookup!$J$1:$K$7,2,0)</f>
        <v>6. Fri</v>
      </c>
      <c r="K1969" s="105">
        <f>ROUNDDOWN(Data[[#This Row],[PGE Notified Time]],0)</f>
        <v>44680</v>
      </c>
      <c r="L1969" s="4">
        <f>HOUR(Data[[#This Row],[PGE Notified Time]])</f>
        <v>7</v>
      </c>
      <c r="M1969">
        <v>76730</v>
      </c>
      <c r="O1969" t="s">
        <v>20</v>
      </c>
      <c r="P1969" t="s">
        <v>231</v>
      </c>
      <c r="Q1969" t="s">
        <v>20</v>
      </c>
      <c r="R1969" t="s">
        <v>183</v>
      </c>
      <c r="S1969" s="1" t="s">
        <v>171</v>
      </c>
      <c r="T1969" s="1">
        <v>44680.331250000003</v>
      </c>
      <c r="U1969" s="1">
        <v>44680.423611111109</v>
      </c>
      <c r="V1969" t="s">
        <v>184</v>
      </c>
      <c r="W1969" t="s">
        <v>85</v>
      </c>
      <c r="X1969" t="s">
        <v>344</v>
      </c>
      <c r="Y1969" t="s">
        <v>186</v>
      </c>
      <c r="Z1969" t="s">
        <v>187</v>
      </c>
      <c r="AA1969" s="32">
        <v>133</v>
      </c>
    </row>
    <row r="1970" spans="1:27" x14ac:dyDescent="0.3">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North Valley</v>
      </c>
      <c r="C1970" s="4" t="str">
        <f>VLOOKUP(P1970,Lookup!$A$1:$E$19,5,0)</f>
        <v>Region 2</v>
      </c>
      <c r="D1970" s="4" t="str">
        <f>VLOOKUP(P1970,Lookup!$A$1:$B$19,2,0)</f>
        <v>SI</v>
      </c>
      <c r="E1970" s="4" t="str">
        <f>IF(AND((Data[[#This Row],[Min Notif Date]]&gt;$G$3),Data[[#This Row],[Min Notif Date]]&lt;$F$3),"Last Week","No")</f>
        <v>No</v>
      </c>
      <c r="F1970" s="4" t="str">
        <f>VLOOKUP(MONTH(Data[[#This Row],[Min Notif Date]]),Lookup!$G$1:$H$12,2,0)</f>
        <v>4. Apr</v>
      </c>
      <c r="G1970" s="4" t="str">
        <f t="shared" si="30"/>
        <v/>
      </c>
      <c r="H1970" s="4" t="str">
        <f>IF(AND(Data[[#This Row],[Min Notif Time]]&gt;6,Data[[#This Row],[Min Notif Time]]&lt;17),"Business Hours","Non-Business Hours")</f>
        <v>Business Hours</v>
      </c>
      <c r="I1970" s="4" t="str" cm="1">
        <f t="array" ref="I1970">IFERROR(VLOOKUP(Data[[#This Row],[Min Notif Date]],Lookup!$N$1:$P$11,2,0),_xlfn.IFS(VLOOKUP(WEEKDAY(Data[[#This Row],[Min Notif Date]]),Lookup!$J$1:$L$7,3,0)="Weekend","Weekend",VLOOKUP(WEEKDAY(Data[[#This Row],[Min Notif Date]]),Lookup!$J$1:$L$7,3,0)="Weekday","Weekday"))</f>
        <v>Weekday</v>
      </c>
      <c r="J1970" s="4" t="str">
        <f>VLOOKUP(WEEKDAY(Data[[#This Row],[Min Notif Date]]),Lookup!$J$1:$K$7,2,0)</f>
        <v>6. Fri</v>
      </c>
      <c r="K1970" s="105">
        <f>ROUNDDOWN(Data[[#This Row],[PGE Notified Time]],0)</f>
        <v>44680</v>
      </c>
      <c r="L1970" s="4">
        <f>HOUR(Data[[#This Row],[PGE Notified Time]])</f>
        <v>10</v>
      </c>
      <c r="M1970">
        <v>76744</v>
      </c>
      <c r="O1970" t="s">
        <v>20</v>
      </c>
      <c r="P1970" t="s">
        <v>201</v>
      </c>
      <c r="Q1970" t="s">
        <v>20</v>
      </c>
      <c r="R1970" t="s">
        <v>183</v>
      </c>
      <c r="S1970" s="1" t="s">
        <v>171</v>
      </c>
      <c r="T1970" s="1">
        <v>44680.430555555555</v>
      </c>
      <c r="U1970" s="1">
        <v>44680.520833333336</v>
      </c>
      <c r="V1970" t="s">
        <v>184</v>
      </c>
      <c r="W1970" t="s">
        <v>85</v>
      </c>
      <c r="X1970" t="s">
        <v>253</v>
      </c>
      <c r="Y1970" t="s">
        <v>186</v>
      </c>
      <c r="Z1970" t="s">
        <v>187</v>
      </c>
      <c r="AA1970" s="32">
        <v>130</v>
      </c>
    </row>
    <row r="1971" spans="1:27" x14ac:dyDescent="0.3">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Central Valley</v>
      </c>
      <c r="C1971" s="4" t="str">
        <f>VLOOKUP(P1971,Lookup!$A$1:$E$19,5,0)</f>
        <v>Region 5</v>
      </c>
      <c r="D1971" s="4" t="str">
        <f>VLOOKUP(P1971,Lookup!$A$1:$B$19,2,0)</f>
        <v>ST</v>
      </c>
      <c r="E1971" s="4" t="str">
        <f>IF(AND((Data[[#This Row],[Min Notif Date]]&gt;$G$3),Data[[#This Row],[Min Notif Date]]&lt;$F$3),"Last Week","No")</f>
        <v>No</v>
      </c>
      <c r="F1971" s="4" t="str">
        <f>VLOOKUP(MONTH(Data[[#This Row],[Min Notif Date]]),Lookup!$G$1:$H$12,2,0)</f>
        <v>4. Apr</v>
      </c>
      <c r="G1971" s="4" t="str">
        <f t="shared" si="30"/>
        <v/>
      </c>
      <c r="H1971" s="4" t="str">
        <f>IF(AND(Data[[#This Row],[Min Notif Time]]&gt;6,Data[[#This Row],[Min Notif Time]]&lt;17),"Business Hours","Non-Business Hours")</f>
        <v>Business Hours</v>
      </c>
      <c r="I1971" s="4" t="str" cm="1">
        <f t="array" ref="I1971">IFERROR(VLOOKUP(Data[[#This Row],[Min Notif Date]],Lookup!$N$1:$P$11,2,0),_xlfn.IFS(VLOOKUP(WEEKDAY(Data[[#This Row],[Min Notif Date]]),Lookup!$J$1:$L$7,3,0)="Weekend","Weekend",VLOOKUP(WEEKDAY(Data[[#This Row],[Min Notif Date]]),Lookup!$J$1:$L$7,3,0)="Weekday","Weekday"))</f>
        <v>Weekday</v>
      </c>
      <c r="J1971" s="4" t="str">
        <f>VLOOKUP(WEEKDAY(Data[[#This Row],[Min Notif Date]]),Lookup!$J$1:$K$7,2,0)</f>
        <v>6. Fri</v>
      </c>
      <c r="K1971" s="105">
        <f>ROUNDDOWN(Data[[#This Row],[PGE Notified Time]],0)</f>
        <v>44680</v>
      </c>
      <c r="L1971" s="4">
        <f>HOUR(Data[[#This Row],[PGE Notified Time]])</f>
        <v>10</v>
      </c>
      <c r="M1971">
        <v>76748</v>
      </c>
      <c r="O1971" t="s">
        <v>20</v>
      </c>
      <c r="P1971" t="s">
        <v>188</v>
      </c>
      <c r="Q1971" t="s">
        <v>20</v>
      </c>
      <c r="R1971" t="s">
        <v>183</v>
      </c>
      <c r="S1971" s="1" t="s">
        <v>171</v>
      </c>
      <c r="T1971" s="1">
        <v>44680.436805555553</v>
      </c>
      <c r="U1971" s="1">
        <v>44680.524305555555</v>
      </c>
      <c r="V1971" t="s">
        <v>184</v>
      </c>
      <c r="W1971" t="s">
        <v>85</v>
      </c>
      <c r="X1971" t="s">
        <v>320</v>
      </c>
      <c r="Y1971" t="s">
        <v>186</v>
      </c>
      <c r="Z1971" t="s">
        <v>187</v>
      </c>
      <c r="AA1971" s="32">
        <v>126</v>
      </c>
    </row>
    <row r="1972" spans="1:27" x14ac:dyDescent="0.3">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Central Valley</v>
      </c>
      <c r="C1972" s="4" t="str">
        <f>VLOOKUP(P1972,Lookup!$A$1:$E$19,5,0)</f>
        <v>Region 5</v>
      </c>
      <c r="D1972" s="4" t="str">
        <f>VLOOKUP(P1972,Lookup!$A$1:$B$19,2,0)</f>
        <v>FR</v>
      </c>
      <c r="E1972" s="4" t="str">
        <f>IF(AND((Data[[#This Row],[Min Notif Date]]&gt;$G$3),Data[[#This Row],[Min Notif Date]]&lt;$F$3),"Last Week","No")</f>
        <v>No</v>
      </c>
      <c r="F1972" s="4" t="str">
        <f>VLOOKUP(MONTH(Data[[#This Row],[Min Notif Date]]),Lookup!$G$1:$H$12,2,0)</f>
        <v>4. Apr</v>
      </c>
      <c r="G1972" s="4" t="str">
        <f t="shared" si="30"/>
        <v/>
      </c>
      <c r="H1972" s="4" t="str">
        <f>IF(AND(Data[[#This Row],[Min Notif Time]]&gt;6,Data[[#This Row],[Min Notif Time]]&lt;17),"Business Hours","Non-Business Hours")</f>
        <v>Business Hours</v>
      </c>
      <c r="I1972" s="4" t="str" cm="1">
        <f t="array" ref="I1972">IFERROR(VLOOKUP(Data[[#This Row],[Min Notif Date]],Lookup!$N$1:$P$11,2,0),_xlfn.IFS(VLOOKUP(WEEKDAY(Data[[#This Row],[Min Notif Date]]),Lookup!$J$1:$L$7,3,0)="Weekend","Weekend",VLOOKUP(WEEKDAY(Data[[#This Row],[Min Notif Date]]),Lookup!$J$1:$L$7,3,0)="Weekday","Weekday"))</f>
        <v>Weekday</v>
      </c>
      <c r="J1972" s="4" t="str">
        <f>VLOOKUP(WEEKDAY(Data[[#This Row],[Min Notif Date]]),Lookup!$J$1:$K$7,2,0)</f>
        <v>6. Fri</v>
      </c>
      <c r="K1972" s="105">
        <f>ROUNDDOWN(Data[[#This Row],[PGE Notified Time]],0)</f>
        <v>44680</v>
      </c>
      <c r="L1972" s="4">
        <f>HOUR(Data[[#This Row],[PGE Notified Time]])</f>
        <v>8</v>
      </c>
      <c r="M1972">
        <v>76731</v>
      </c>
      <c r="O1972" t="s">
        <v>20</v>
      </c>
      <c r="P1972" t="s">
        <v>195</v>
      </c>
      <c r="Q1972" t="s">
        <v>20</v>
      </c>
      <c r="R1972" t="s">
        <v>191</v>
      </c>
      <c r="S1972" s="1" t="s">
        <v>171</v>
      </c>
      <c r="T1972" s="1">
        <v>44680.338194444441</v>
      </c>
      <c r="U1972" s="1">
        <v>44680.423611111109</v>
      </c>
      <c r="V1972" t="s">
        <v>184</v>
      </c>
      <c r="W1972" t="s">
        <v>85</v>
      </c>
      <c r="X1972" t="s">
        <v>196</v>
      </c>
      <c r="Y1972" t="s">
        <v>186</v>
      </c>
      <c r="Z1972" t="s">
        <v>187</v>
      </c>
      <c r="AA1972" s="32">
        <v>123</v>
      </c>
    </row>
    <row r="1973" spans="1:27" x14ac:dyDescent="0.3">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Bay Area</v>
      </c>
      <c r="C1973" s="4" t="str">
        <f>VLOOKUP(P1973,Lookup!$A$1:$E$19,5,0)</f>
        <v>Region 3</v>
      </c>
      <c r="D1973" s="4" t="str">
        <f>VLOOKUP(P1973,Lookup!$A$1:$B$19,2,0)</f>
        <v>SF</v>
      </c>
      <c r="E1973" s="4" t="str">
        <f>IF(AND((Data[[#This Row],[Min Notif Date]]&gt;$G$3),Data[[#This Row],[Min Notif Date]]&lt;$F$3),"Last Week","No")</f>
        <v>No</v>
      </c>
      <c r="F1973" s="4" t="str">
        <f>VLOOKUP(MONTH(Data[[#This Row],[Min Notif Date]]),Lookup!$G$1:$H$12,2,0)</f>
        <v>4. Apr</v>
      </c>
      <c r="G1973" s="4" t="str">
        <f t="shared" si="30"/>
        <v/>
      </c>
      <c r="H1973" s="4" t="str">
        <f>IF(AND(Data[[#This Row],[Min Notif Time]]&gt;6,Data[[#This Row],[Min Notif Time]]&lt;17),"Business Hours","Non-Business Hours")</f>
        <v>Business Hours</v>
      </c>
      <c r="I1973" s="4" t="str" cm="1">
        <f t="array" ref="I1973">IFERROR(VLOOKUP(Data[[#This Row],[Min Notif Date]],Lookup!$N$1:$P$11,2,0),_xlfn.IFS(VLOOKUP(WEEKDAY(Data[[#This Row],[Min Notif Date]]),Lookup!$J$1:$L$7,3,0)="Weekend","Weekend",VLOOKUP(WEEKDAY(Data[[#This Row],[Min Notif Date]]),Lookup!$J$1:$L$7,3,0)="Weekday","Weekday"))</f>
        <v>Weekday</v>
      </c>
      <c r="J1973" s="4" t="str">
        <f>VLOOKUP(WEEKDAY(Data[[#This Row],[Min Notif Date]]),Lookup!$J$1:$K$7,2,0)</f>
        <v>6. Fri</v>
      </c>
      <c r="K1973" s="105">
        <f>ROUNDDOWN(Data[[#This Row],[PGE Notified Time]],0)</f>
        <v>44680</v>
      </c>
      <c r="L1973" s="4">
        <f>HOUR(Data[[#This Row],[PGE Notified Time]])</f>
        <v>10</v>
      </c>
      <c r="M1973">
        <v>76749</v>
      </c>
      <c r="O1973" t="s">
        <v>20</v>
      </c>
      <c r="P1973" t="s">
        <v>190</v>
      </c>
      <c r="Q1973" t="s">
        <v>20</v>
      </c>
      <c r="R1973" t="s">
        <v>183</v>
      </c>
      <c r="S1973" s="1" t="s">
        <v>171</v>
      </c>
      <c r="T1973" s="1">
        <v>44680.452777777777</v>
      </c>
      <c r="U1973" s="1">
        <v>44680.527777777781</v>
      </c>
      <c r="V1973" t="s">
        <v>184</v>
      </c>
      <c r="W1973" t="s">
        <v>85</v>
      </c>
      <c r="X1973" t="s">
        <v>192</v>
      </c>
      <c r="Y1973" t="s">
        <v>186</v>
      </c>
      <c r="Z1973" t="s">
        <v>187</v>
      </c>
      <c r="AA1973" s="32">
        <v>108</v>
      </c>
    </row>
    <row r="1974" spans="1:27" x14ac:dyDescent="0.3">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Central Valley</v>
      </c>
      <c r="C1974" s="4" t="str">
        <f>VLOOKUP(P1974,Lookup!$A$1:$E$19,5,0)</f>
        <v>Region 5</v>
      </c>
      <c r="D1974" s="4" t="str">
        <f>VLOOKUP(P1974,Lookup!$A$1:$B$19,2,0)</f>
        <v>ST</v>
      </c>
      <c r="E1974" s="4" t="str">
        <f>IF(AND((Data[[#This Row],[Min Notif Date]]&gt;$G$3),Data[[#This Row],[Min Notif Date]]&lt;$F$3),"Last Week","No")</f>
        <v>No</v>
      </c>
      <c r="F1974" s="4" t="str">
        <f>VLOOKUP(MONTH(Data[[#This Row],[Min Notif Date]]),Lookup!$G$1:$H$12,2,0)</f>
        <v>4. Apr</v>
      </c>
      <c r="G1974" s="4" t="str">
        <f t="shared" si="30"/>
        <v/>
      </c>
      <c r="H1974" s="4" t="str">
        <f>IF(AND(Data[[#This Row],[Min Notif Time]]&gt;6,Data[[#This Row],[Min Notif Time]]&lt;17),"Business Hours","Non-Business Hours")</f>
        <v>Business Hours</v>
      </c>
      <c r="I1974" s="4" t="str" cm="1">
        <f t="array" ref="I1974">IFERROR(VLOOKUP(Data[[#This Row],[Min Notif Date]],Lookup!$N$1:$P$11,2,0),_xlfn.IFS(VLOOKUP(WEEKDAY(Data[[#This Row],[Min Notif Date]]),Lookup!$J$1:$L$7,3,0)="Weekend","Weekend",VLOOKUP(WEEKDAY(Data[[#This Row],[Min Notif Date]]),Lookup!$J$1:$L$7,3,0)="Weekday","Weekday"))</f>
        <v>Weekday</v>
      </c>
      <c r="J1974" s="4" t="str">
        <f>VLOOKUP(WEEKDAY(Data[[#This Row],[Min Notif Date]]),Lookup!$J$1:$K$7,2,0)</f>
        <v>6. Fri</v>
      </c>
      <c r="K1974" s="105">
        <f>ROUNDDOWN(Data[[#This Row],[PGE Notified Time]],0)</f>
        <v>44680</v>
      </c>
      <c r="L1974" s="4">
        <f>HOUR(Data[[#This Row],[PGE Notified Time]])</f>
        <v>13</v>
      </c>
      <c r="M1974">
        <v>76763</v>
      </c>
      <c r="O1974" t="s">
        <v>20</v>
      </c>
      <c r="P1974" t="s">
        <v>188</v>
      </c>
      <c r="Q1974" t="s">
        <v>20</v>
      </c>
      <c r="R1974" t="s">
        <v>183</v>
      </c>
      <c r="S1974" s="1" t="s">
        <v>171</v>
      </c>
      <c r="T1974" s="1">
        <v>44680.542361111111</v>
      </c>
      <c r="U1974" s="1">
        <v>44680.600694444445</v>
      </c>
      <c r="V1974" t="s">
        <v>184</v>
      </c>
      <c r="W1974" t="s">
        <v>85</v>
      </c>
      <c r="X1974" t="s">
        <v>320</v>
      </c>
      <c r="Y1974" t="s">
        <v>186</v>
      </c>
      <c r="Z1974" t="s">
        <v>187</v>
      </c>
      <c r="AA1974" s="32">
        <v>84</v>
      </c>
    </row>
    <row r="1975" spans="1:27" x14ac:dyDescent="0.3">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5" s="4" t="str">
        <f>VLOOKUP(P1975,Lookup!$A$1:$D$19,4,0)</f>
        <v>North Coast</v>
      </c>
      <c r="C1975" s="4" t="str">
        <f>VLOOKUP(P1975,Lookup!$A$1:$E$19,5,0)</f>
        <v>Region 1</v>
      </c>
      <c r="D1975" s="4" t="str">
        <f>VLOOKUP(P1975,Lookup!$A$1:$B$19,2,0)</f>
        <v>NB</v>
      </c>
      <c r="E1975" s="4" t="str">
        <f>IF(AND((Data[[#This Row],[Min Notif Date]]&gt;$G$3),Data[[#This Row],[Min Notif Date]]&lt;$F$3),"Last Week","No")</f>
        <v>No</v>
      </c>
      <c r="F1975" s="4" t="str">
        <f>VLOOKUP(MONTH(Data[[#This Row],[Min Notif Date]]),Lookup!$G$1:$H$12,2,0)</f>
        <v>4. Apr</v>
      </c>
      <c r="G1975" s="4" t="str">
        <f t="shared" si="30"/>
        <v/>
      </c>
      <c r="H1975" s="4" t="str">
        <f>IF(AND(Data[[#This Row],[Min Notif Time]]&gt;6,Data[[#This Row],[Min Notif Time]]&lt;17),"Business Hours","Non-Business Hours")</f>
        <v>Business Hours</v>
      </c>
      <c r="I1975" s="4" t="str" cm="1">
        <f t="array" ref="I1975">IFERROR(VLOOKUP(Data[[#This Row],[Min Notif Date]],Lookup!$N$1:$P$11,2,0),_xlfn.IFS(VLOOKUP(WEEKDAY(Data[[#This Row],[Min Notif Date]]),Lookup!$J$1:$L$7,3,0)="Weekend","Weekend",VLOOKUP(WEEKDAY(Data[[#This Row],[Min Notif Date]]),Lookup!$J$1:$L$7,3,0)="Weekday","Weekday"))</f>
        <v>Weekday</v>
      </c>
      <c r="J1975" s="4" t="str">
        <f>VLOOKUP(WEEKDAY(Data[[#This Row],[Min Notif Date]]),Lookup!$J$1:$K$7,2,0)</f>
        <v>6. Fri</v>
      </c>
      <c r="K1975" s="105">
        <f>ROUNDDOWN(Data[[#This Row],[PGE Notified Time]],0)</f>
        <v>44680</v>
      </c>
      <c r="L1975" s="4">
        <f>HOUR(Data[[#This Row],[PGE Notified Time]])</f>
        <v>8</v>
      </c>
      <c r="M1975">
        <v>76733</v>
      </c>
      <c r="N1975">
        <v>6985893</v>
      </c>
      <c r="O1975" t="s">
        <v>25</v>
      </c>
      <c r="P1975" t="s">
        <v>219</v>
      </c>
      <c r="Q1975" t="s">
        <v>213</v>
      </c>
      <c r="R1975" t="s">
        <v>183</v>
      </c>
      <c r="S1975" s="1">
        <v>44680.353738425925</v>
      </c>
      <c r="T1975" s="1">
        <v>44680.352777777778</v>
      </c>
      <c r="U1975" s="1">
        <v>44680.409722222219</v>
      </c>
      <c r="V1975" t="s">
        <v>184</v>
      </c>
      <c r="W1975" t="s">
        <v>87</v>
      </c>
      <c r="X1975" t="s">
        <v>227</v>
      </c>
      <c r="Y1975" t="s">
        <v>186</v>
      </c>
      <c r="Z1975" t="s">
        <v>187</v>
      </c>
      <c r="AA1975" s="32">
        <v>82</v>
      </c>
    </row>
    <row r="1976" spans="1:27" x14ac:dyDescent="0.3">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6" s="4" t="str">
        <f>VLOOKUP(P1976,Lookup!$A$1:$D$19,4,0)</f>
        <v>North Valley</v>
      </c>
      <c r="C1976" s="4" t="str">
        <f>VLOOKUP(P1976,Lookup!$A$1:$E$19,5,0)</f>
        <v>Region 2</v>
      </c>
      <c r="D1976" s="4" t="str">
        <f>VLOOKUP(P1976,Lookup!$A$1:$B$19,2,0)</f>
        <v>SI</v>
      </c>
      <c r="E1976" s="4" t="str">
        <f>IF(AND((Data[[#This Row],[Min Notif Date]]&gt;$G$3),Data[[#This Row],[Min Notif Date]]&lt;$F$3),"Last Week","No")</f>
        <v>No</v>
      </c>
      <c r="F1976" s="4" t="str">
        <f>VLOOKUP(MONTH(Data[[#This Row],[Min Notif Date]]),Lookup!$G$1:$H$12,2,0)</f>
        <v>4. Apr</v>
      </c>
      <c r="G1976" s="4" t="str">
        <f t="shared" si="30"/>
        <v/>
      </c>
      <c r="H1976" s="4" t="str">
        <f>IF(AND(Data[[#This Row],[Min Notif Time]]&gt;6,Data[[#This Row],[Min Notif Time]]&lt;17),"Business Hours","Non-Business Hours")</f>
        <v>Business Hours</v>
      </c>
      <c r="I1976" s="4" t="str" cm="1">
        <f t="array" ref="I1976">IFERROR(VLOOKUP(Data[[#This Row],[Min Notif Date]],Lookup!$N$1:$P$11,2,0),_xlfn.IFS(VLOOKUP(WEEKDAY(Data[[#This Row],[Min Notif Date]]),Lookup!$J$1:$L$7,3,0)="Weekend","Weekend",VLOOKUP(WEEKDAY(Data[[#This Row],[Min Notif Date]]),Lookup!$J$1:$L$7,3,0)="Weekday","Weekday"))</f>
        <v>Weekday</v>
      </c>
      <c r="J1976" s="4" t="str">
        <f>VLOOKUP(WEEKDAY(Data[[#This Row],[Min Notif Date]]),Lookup!$J$1:$K$7,2,0)</f>
        <v>6. Fri</v>
      </c>
      <c r="K1976" s="105">
        <f>ROUNDDOWN(Data[[#This Row],[PGE Notified Time]],0)</f>
        <v>44680</v>
      </c>
      <c r="L1976" s="4">
        <f>HOUR(Data[[#This Row],[PGE Notified Time]])</f>
        <v>9</v>
      </c>
      <c r="M1976">
        <v>76739</v>
      </c>
      <c r="N1976">
        <v>1370118387</v>
      </c>
      <c r="O1976" t="s">
        <v>25</v>
      </c>
      <c r="P1976" t="s">
        <v>201</v>
      </c>
      <c r="Q1976" t="s">
        <v>213</v>
      </c>
      <c r="R1976" t="s">
        <v>183</v>
      </c>
      <c r="S1976" s="1">
        <v>44680.40697916667</v>
      </c>
      <c r="T1976" s="1">
        <v>44680.412499999999</v>
      </c>
      <c r="U1976" s="1">
        <v>44680.458333333336</v>
      </c>
      <c r="V1976" t="s">
        <v>184</v>
      </c>
      <c r="W1976" t="s">
        <v>87</v>
      </c>
      <c r="X1976" t="s">
        <v>387</v>
      </c>
      <c r="Y1976" t="s">
        <v>186</v>
      </c>
      <c r="Z1976" t="s">
        <v>187</v>
      </c>
      <c r="AA1976" s="32">
        <v>73.95</v>
      </c>
    </row>
    <row r="1977" spans="1:27" x14ac:dyDescent="0.3">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7" s="4" t="str">
        <f>VLOOKUP(P1977,Lookup!$A$1:$D$19,4,0)</f>
        <v>Bay Area</v>
      </c>
      <c r="C1977" s="4" t="str">
        <f>VLOOKUP(P1977,Lookup!$A$1:$E$19,5,0)</f>
        <v>Region 3</v>
      </c>
      <c r="D1977" s="4" t="str">
        <f>VLOOKUP(P1977,Lookup!$A$1:$B$19,2,0)</f>
        <v>PN</v>
      </c>
      <c r="E1977" s="4" t="str">
        <f>IF(AND((Data[[#This Row],[Min Notif Date]]&gt;$G$3),Data[[#This Row],[Min Notif Date]]&lt;$F$3),"Last Week","No")</f>
        <v>No</v>
      </c>
      <c r="F1977" s="4" t="str">
        <f>VLOOKUP(MONTH(Data[[#This Row],[Min Notif Date]]),Lookup!$G$1:$H$12,2,0)</f>
        <v>4. Apr</v>
      </c>
      <c r="G1977" s="4" t="str">
        <f t="shared" si="30"/>
        <v/>
      </c>
      <c r="H1977" s="4" t="str">
        <f>IF(AND(Data[[#This Row],[Min Notif Time]]&gt;6,Data[[#This Row],[Min Notif Time]]&lt;17),"Business Hours","Non-Business Hours")</f>
        <v>Business Hours</v>
      </c>
      <c r="I1977" s="4" t="str" cm="1">
        <f t="array" ref="I1977">IFERROR(VLOOKUP(Data[[#This Row],[Min Notif Date]],Lookup!$N$1:$P$11,2,0),_xlfn.IFS(VLOOKUP(WEEKDAY(Data[[#This Row],[Min Notif Date]]),Lookup!$J$1:$L$7,3,0)="Weekend","Weekend",VLOOKUP(WEEKDAY(Data[[#This Row],[Min Notif Date]]),Lookup!$J$1:$L$7,3,0)="Weekday","Weekday"))</f>
        <v>Weekday</v>
      </c>
      <c r="J1977" s="4" t="str">
        <f>VLOOKUP(WEEKDAY(Data[[#This Row],[Min Notif Date]]),Lookup!$J$1:$K$7,2,0)</f>
        <v>6. Fri</v>
      </c>
      <c r="K1977" s="105">
        <f>ROUNDDOWN(Data[[#This Row],[PGE Notified Time]],0)</f>
        <v>44680</v>
      </c>
      <c r="L1977" s="4">
        <f>HOUR(Data[[#This Row],[PGE Notified Time]])</f>
        <v>11</v>
      </c>
      <c r="M1977">
        <v>76750</v>
      </c>
      <c r="O1977" t="s">
        <v>20</v>
      </c>
      <c r="P1977" t="s">
        <v>197</v>
      </c>
      <c r="Q1977" t="s">
        <v>20</v>
      </c>
      <c r="R1977" t="s">
        <v>183</v>
      </c>
      <c r="S1977" s="1" t="s">
        <v>171</v>
      </c>
      <c r="T1977" s="1">
        <v>44680.458333333336</v>
      </c>
      <c r="U1977" s="1">
        <v>44680.5</v>
      </c>
      <c r="V1977" t="s">
        <v>184</v>
      </c>
      <c r="W1977" t="s">
        <v>85</v>
      </c>
      <c r="X1977" t="s">
        <v>199</v>
      </c>
      <c r="Y1977" t="s">
        <v>186</v>
      </c>
      <c r="Z1977" t="s">
        <v>187</v>
      </c>
      <c r="AA1977" s="32">
        <v>60</v>
      </c>
    </row>
    <row r="1978" spans="1:27" x14ac:dyDescent="0.3">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8" s="4" t="str">
        <f>VLOOKUP(P1978,Lookup!$A$1:$D$19,4,0)</f>
        <v>North Valley</v>
      </c>
      <c r="C1978" s="4" t="str">
        <f>VLOOKUP(P1978,Lookup!$A$1:$E$19,5,0)</f>
        <v>Region 2</v>
      </c>
      <c r="D1978" s="4" t="str">
        <f>VLOOKUP(P1978,Lookup!$A$1:$B$19,2,0)</f>
        <v>NV</v>
      </c>
      <c r="E1978" s="4" t="str">
        <f>IF(AND((Data[[#This Row],[Min Notif Date]]&gt;$G$3),Data[[#This Row],[Min Notif Date]]&lt;$F$3),"Last Week","No")</f>
        <v>No</v>
      </c>
      <c r="F1978" s="4" t="str">
        <f>VLOOKUP(MONTH(Data[[#This Row],[Min Notif Date]]),Lookup!$G$1:$H$12,2,0)</f>
        <v>4. Apr</v>
      </c>
      <c r="G1978" s="4" t="str">
        <f t="shared" si="30"/>
        <v/>
      </c>
      <c r="H1978" s="4" t="str">
        <f>IF(AND(Data[[#This Row],[Min Notif Time]]&gt;6,Data[[#This Row],[Min Notif Time]]&lt;17),"Business Hours","Non-Business Hours")</f>
        <v>Business Hours</v>
      </c>
      <c r="I1978" s="4" t="str" cm="1">
        <f t="array" ref="I1978">IFERROR(VLOOKUP(Data[[#This Row],[Min Notif Date]],Lookup!$N$1:$P$11,2,0),_xlfn.IFS(VLOOKUP(WEEKDAY(Data[[#This Row],[Min Notif Date]]),Lookup!$J$1:$L$7,3,0)="Weekend","Weekend",VLOOKUP(WEEKDAY(Data[[#This Row],[Min Notif Date]]),Lookup!$J$1:$L$7,3,0)="Weekday","Weekday"))</f>
        <v>Weekday</v>
      </c>
      <c r="J1978" s="4" t="str">
        <f>VLOOKUP(WEEKDAY(Data[[#This Row],[Min Notif Date]]),Lookup!$J$1:$K$7,2,0)</f>
        <v>6. Fri</v>
      </c>
      <c r="K1978" s="105">
        <f>ROUNDDOWN(Data[[#This Row],[PGE Notified Time]],0)</f>
        <v>44680</v>
      </c>
      <c r="L1978" s="4">
        <f>HOUR(Data[[#This Row],[PGE Notified Time]])</f>
        <v>10</v>
      </c>
      <c r="M1978">
        <v>76761</v>
      </c>
      <c r="O1978" t="s">
        <v>20</v>
      </c>
      <c r="P1978" t="s">
        <v>256</v>
      </c>
      <c r="Q1978" t="s">
        <v>20</v>
      </c>
      <c r="R1978" t="s">
        <v>191</v>
      </c>
      <c r="S1978" s="1" t="s">
        <v>171</v>
      </c>
      <c r="T1978" s="1">
        <v>44680.4375</v>
      </c>
      <c r="U1978" s="1">
        <v>44680.46875</v>
      </c>
      <c r="V1978" t="s">
        <v>184</v>
      </c>
      <c r="W1978" t="s">
        <v>85</v>
      </c>
      <c r="X1978" t="s">
        <v>355</v>
      </c>
      <c r="Y1978" t="s">
        <v>186</v>
      </c>
      <c r="Z1978" t="s">
        <v>187</v>
      </c>
      <c r="AA1978" s="32">
        <v>45</v>
      </c>
    </row>
    <row r="1979" spans="1:27" x14ac:dyDescent="0.3">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9" s="4" t="str">
        <f>VLOOKUP(P1979,Lookup!$A$1:$D$19,4,0)</f>
        <v>North Valley</v>
      </c>
      <c r="C1979" s="4" t="str">
        <f>VLOOKUP(P1979,Lookup!$A$1:$E$19,5,0)</f>
        <v>Region 2</v>
      </c>
      <c r="D1979" s="4" t="str">
        <f>VLOOKUP(P1979,Lookup!$A$1:$B$19,2,0)</f>
        <v>NV</v>
      </c>
      <c r="E1979" s="4" t="str">
        <f>IF(AND((Data[[#This Row],[Min Notif Date]]&gt;$G$3),Data[[#This Row],[Min Notif Date]]&lt;$F$3),"Last Week","No")</f>
        <v>No</v>
      </c>
      <c r="F1979" s="4" t="str">
        <f>VLOOKUP(MONTH(Data[[#This Row],[Min Notif Date]]),Lookup!$G$1:$H$12,2,0)</f>
        <v>4. Apr</v>
      </c>
      <c r="G1979" s="4" t="str">
        <f t="shared" si="30"/>
        <v/>
      </c>
      <c r="H1979" s="4" t="str">
        <f>IF(AND(Data[[#This Row],[Min Notif Time]]&gt;6,Data[[#This Row],[Min Notif Time]]&lt;17),"Business Hours","Non-Business Hours")</f>
        <v>Business Hours</v>
      </c>
      <c r="I1979" s="4" t="str" cm="1">
        <f t="array" ref="I1979">IFERROR(VLOOKUP(Data[[#This Row],[Min Notif Date]],Lookup!$N$1:$P$11,2,0),_xlfn.IFS(VLOOKUP(WEEKDAY(Data[[#This Row],[Min Notif Date]]),Lookup!$J$1:$L$7,3,0)="Weekend","Weekend",VLOOKUP(WEEKDAY(Data[[#This Row],[Min Notif Date]]),Lookup!$J$1:$L$7,3,0)="Weekday","Weekday"))</f>
        <v>Weekday</v>
      </c>
      <c r="J1979" s="4" t="str">
        <f>VLOOKUP(WEEKDAY(Data[[#This Row],[Min Notif Date]]),Lookup!$J$1:$K$7,2,0)</f>
        <v>6. Fri</v>
      </c>
      <c r="K1979" s="105">
        <f>ROUNDDOWN(Data[[#This Row],[PGE Notified Time]],0)</f>
        <v>44680</v>
      </c>
      <c r="L1979" s="4">
        <f>HOUR(Data[[#This Row],[PGE Notified Time]])</f>
        <v>10</v>
      </c>
      <c r="M1979">
        <v>76742</v>
      </c>
      <c r="N1979">
        <v>943377560</v>
      </c>
      <c r="O1979" t="s">
        <v>25</v>
      </c>
      <c r="P1979" t="s">
        <v>256</v>
      </c>
      <c r="Q1979" t="s">
        <v>213</v>
      </c>
      <c r="R1979" t="s">
        <v>183</v>
      </c>
      <c r="S1979" s="1">
        <v>44680.426377314812</v>
      </c>
      <c r="T1979" s="1">
        <v>44680.42769675926</v>
      </c>
      <c r="U1979" s="1">
        <v>44680.456944444442</v>
      </c>
      <c r="V1979" t="s">
        <v>184</v>
      </c>
      <c r="W1979" t="s">
        <v>87</v>
      </c>
      <c r="X1979" t="s">
        <v>296</v>
      </c>
      <c r="Y1979" t="s">
        <v>186</v>
      </c>
      <c r="Z1979" t="s">
        <v>187</v>
      </c>
      <c r="AA1979" s="32">
        <v>44.016666667000003</v>
      </c>
    </row>
    <row r="1980" spans="1:27" x14ac:dyDescent="0.3">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0" s="4" t="str">
        <f>VLOOKUP(P1980,Lookup!$A$1:$D$19,4,0)</f>
        <v>South Bay</v>
      </c>
      <c r="C1980" s="4" t="str">
        <f>VLOOKUP(P1980,Lookup!$A$1:$E$19,5,0)</f>
        <v>Region 4</v>
      </c>
      <c r="D1980" s="4" t="str">
        <f>VLOOKUP(P1980,Lookup!$A$1:$B$19,2,0)</f>
        <v>DA</v>
      </c>
      <c r="E1980" s="4" t="str">
        <f>IF(AND((Data[[#This Row],[Min Notif Date]]&gt;$G$3),Data[[#This Row],[Min Notif Date]]&lt;$F$3),"Last Week","No")</f>
        <v>No</v>
      </c>
      <c r="F1980" s="4" t="str">
        <f>VLOOKUP(MONTH(Data[[#This Row],[Min Notif Date]]),Lookup!$G$1:$H$12,2,0)</f>
        <v>4. Apr</v>
      </c>
      <c r="G1980" s="4" t="str">
        <f t="shared" si="30"/>
        <v/>
      </c>
      <c r="H1980" s="4" t="str">
        <f>IF(AND(Data[[#This Row],[Min Notif Time]]&gt;6,Data[[#This Row],[Min Notif Time]]&lt;17),"Business Hours","Non-Business Hours")</f>
        <v>Business Hours</v>
      </c>
      <c r="I1980" s="4" t="str" cm="1">
        <f t="array" ref="I1980">IFERROR(VLOOKUP(Data[[#This Row],[Min Notif Date]],Lookup!$N$1:$P$11,2,0),_xlfn.IFS(VLOOKUP(WEEKDAY(Data[[#This Row],[Min Notif Date]]),Lookup!$J$1:$L$7,3,0)="Weekend","Weekend",VLOOKUP(WEEKDAY(Data[[#This Row],[Min Notif Date]]),Lookup!$J$1:$L$7,3,0)="Weekday","Weekday"))</f>
        <v>Weekday</v>
      </c>
      <c r="J1980" s="4" t="str">
        <f>VLOOKUP(WEEKDAY(Data[[#This Row],[Min Notif Date]]),Lookup!$J$1:$K$7,2,0)</f>
        <v>6. Fri</v>
      </c>
      <c r="K1980" s="105">
        <f>ROUNDDOWN(Data[[#This Row],[PGE Notified Time]],0)</f>
        <v>44680</v>
      </c>
      <c r="L1980" s="4">
        <f>HOUR(Data[[#This Row],[PGE Notified Time]])</f>
        <v>9</v>
      </c>
      <c r="M1980">
        <v>76735</v>
      </c>
      <c r="O1980" t="s">
        <v>20</v>
      </c>
      <c r="P1980" t="s">
        <v>279</v>
      </c>
      <c r="Q1980" t="s">
        <v>20</v>
      </c>
      <c r="R1980" t="s">
        <v>191</v>
      </c>
      <c r="S1980" s="1" t="s">
        <v>171</v>
      </c>
      <c r="T1980" s="1">
        <v>44680.375694444447</v>
      </c>
      <c r="U1980" s="1">
        <v>44680.402777777781</v>
      </c>
      <c r="V1980" t="s">
        <v>184</v>
      </c>
      <c r="W1980" t="s">
        <v>85</v>
      </c>
      <c r="X1980" t="s">
        <v>310</v>
      </c>
      <c r="Y1980" t="s">
        <v>186</v>
      </c>
      <c r="Z1980" t="s">
        <v>187</v>
      </c>
      <c r="AA1980" s="32">
        <v>39</v>
      </c>
    </row>
    <row r="1981" spans="1:27" x14ac:dyDescent="0.3">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1" s="4" t="str">
        <f>VLOOKUP(P1981,Lookup!$A$1:$D$19,4,0)</f>
        <v>Bay Area</v>
      </c>
      <c r="C1981" s="4" t="str">
        <f>VLOOKUP(P1981,Lookup!$A$1:$E$19,5,0)</f>
        <v>Region 3</v>
      </c>
      <c r="D1981" s="4" t="str">
        <f>VLOOKUP(P1981,Lookup!$A$1:$B$19,2,0)</f>
        <v>EB</v>
      </c>
      <c r="E1981" s="4" t="str">
        <f>IF(AND((Data[[#This Row],[Min Notif Date]]&gt;$G$3),Data[[#This Row],[Min Notif Date]]&lt;$F$3),"Last Week","No")</f>
        <v>No</v>
      </c>
      <c r="F1981" s="4" t="str">
        <f>VLOOKUP(MONTH(Data[[#This Row],[Min Notif Date]]),Lookup!$G$1:$H$12,2,0)</f>
        <v>4. Apr</v>
      </c>
      <c r="G1981" s="4" t="str">
        <f t="shared" si="30"/>
        <v/>
      </c>
      <c r="H1981" s="4" t="str">
        <f>IF(AND(Data[[#This Row],[Min Notif Time]]&gt;6,Data[[#This Row],[Min Notif Time]]&lt;17),"Business Hours","Non-Business Hours")</f>
        <v>Business Hours</v>
      </c>
      <c r="I1981" s="4" t="str" cm="1">
        <f t="array" ref="I1981">IFERROR(VLOOKUP(Data[[#This Row],[Min Notif Date]],Lookup!$N$1:$P$11,2,0),_xlfn.IFS(VLOOKUP(WEEKDAY(Data[[#This Row],[Min Notif Date]]),Lookup!$J$1:$L$7,3,0)="Weekend","Weekend",VLOOKUP(WEEKDAY(Data[[#This Row],[Min Notif Date]]),Lookup!$J$1:$L$7,3,0)="Weekday","Weekday"))</f>
        <v>Weekday</v>
      </c>
      <c r="J1981" s="4" t="str">
        <f>VLOOKUP(WEEKDAY(Data[[#This Row],[Min Notif Date]]),Lookup!$J$1:$K$7,2,0)</f>
        <v>6. Fri</v>
      </c>
      <c r="K1981" s="105">
        <f>ROUNDDOWN(Data[[#This Row],[PGE Notified Time]],0)</f>
        <v>44680</v>
      </c>
      <c r="L1981" s="4">
        <f>HOUR(Data[[#This Row],[PGE Notified Time]])</f>
        <v>10</v>
      </c>
      <c r="M1981">
        <v>76752</v>
      </c>
      <c r="N1981">
        <v>3002925393</v>
      </c>
      <c r="O1981" t="s">
        <v>25</v>
      </c>
      <c r="P1981" t="s">
        <v>182</v>
      </c>
      <c r="Q1981" t="s">
        <v>213</v>
      </c>
      <c r="R1981" t="s">
        <v>183</v>
      </c>
      <c r="S1981" s="1">
        <v>44680.456678240742</v>
      </c>
      <c r="T1981" s="1">
        <v>44680.456250000003</v>
      </c>
      <c r="U1981" s="1">
        <v>44680.479166666664</v>
      </c>
      <c r="V1981" t="s">
        <v>184</v>
      </c>
      <c r="W1981" t="s">
        <v>85</v>
      </c>
      <c r="X1981" t="s">
        <v>185</v>
      </c>
      <c r="Y1981" t="s">
        <v>186</v>
      </c>
      <c r="Z1981" t="s">
        <v>187</v>
      </c>
      <c r="AA1981" s="32">
        <v>33</v>
      </c>
    </row>
    <row r="1982" spans="1:27" x14ac:dyDescent="0.3">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2" s="4" t="str">
        <f>VLOOKUP(P1982,Lookup!$A$1:$D$19,4,0)</f>
        <v>Bay Area</v>
      </c>
      <c r="C1982" s="4" t="str">
        <f>VLOOKUP(P1982,Lookup!$A$1:$E$19,5,0)</f>
        <v>Region 3</v>
      </c>
      <c r="D1982" s="4" t="str">
        <f>VLOOKUP(P1982,Lookup!$A$1:$B$19,2,0)</f>
        <v>MI</v>
      </c>
      <c r="E1982" s="4" t="str">
        <f>IF(AND((Data[[#This Row],[Min Notif Date]]&gt;$G$3),Data[[#This Row],[Min Notif Date]]&lt;$F$3),"Last Week","No")</f>
        <v>No</v>
      </c>
      <c r="F1982" s="4" t="str">
        <f>VLOOKUP(MONTH(Data[[#This Row],[Min Notif Date]]),Lookup!$G$1:$H$12,2,0)</f>
        <v>4. Apr</v>
      </c>
      <c r="G1982" s="4" t="str">
        <f t="shared" si="30"/>
        <v/>
      </c>
      <c r="H1982" s="4" t="str">
        <f>IF(AND(Data[[#This Row],[Min Notif Time]]&gt;6,Data[[#This Row],[Min Notif Time]]&lt;17),"Business Hours","Non-Business Hours")</f>
        <v>Non-Business Hours</v>
      </c>
      <c r="I1982" s="4" t="str" cm="1">
        <f t="array" ref="I1982">IFERROR(VLOOKUP(Data[[#This Row],[Min Notif Date]],Lookup!$N$1:$P$11,2,0),_xlfn.IFS(VLOOKUP(WEEKDAY(Data[[#This Row],[Min Notif Date]]),Lookup!$J$1:$L$7,3,0)="Weekend","Weekend",VLOOKUP(WEEKDAY(Data[[#This Row],[Min Notif Date]]),Lookup!$J$1:$L$7,3,0)="Weekday","Weekday"))</f>
        <v>Weekday</v>
      </c>
      <c r="J1982" s="4" t="str">
        <f>VLOOKUP(WEEKDAY(Data[[#This Row],[Min Notif Date]]),Lookup!$J$1:$K$7,2,0)</f>
        <v>6. Fri</v>
      </c>
      <c r="K1982" s="105">
        <f>ROUNDDOWN(Data[[#This Row],[PGE Notified Time]],0)</f>
        <v>44680</v>
      </c>
      <c r="L1982" s="4">
        <f>HOUR(Data[[#This Row],[PGE Notified Time]])</f>
        <v>22</v>
      </c>
      <c r="M1982">
        <v>76773</v>
      </c>
      <c r="N1982">
        <v>2362427617</v>
      </c>
      <c r="O1982" t="s">
        <v>25</v>
      </c>
      <c r="P1982" t="s">
        <v>244</v>
      </c>
      <c r="Q1982" t="s">
        <v>198</v>
      </c>
      <c r="R1982" t="s">
        <v>191</v>
      </c>
      <c r="S1982" s="1">
        <v>44680.921307870369</v>
      </c>
      <c r="T1982" s="1">
        <v>44680.92083333333</v>
      </c>
      <c r="U1982" s="1">
        <v>44680.930555555555</v>
      </c>
      <c r="V1982" t="s">
        <v>184</v>
      </c>
      <c r="W1982" t="s">
        <v>85</v>
      </c>
      <c r="X1982" t="s">
        <v>302</v>
      </c>
      <c r="Y1982" t="s">
        <v>186</v>
      </c>
      <c r="Z1982" t="s">
        <v>187</v>
      </c>
      <c r="AA1982" s="32">
        <v>14</v>
      </c>
    </row>
    <row r="1983" spans="1:27" x14ac:dyDescent="0.3">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3" s="4" t="str">
        <f>VLOOKUP(P1983,Lookup!$A$1:$D$19,4,0)</f>
        <v>North Valley</v>
      </c>
      <c r="C1983" s="4" t="str">
        <f>VLOOKUP(P1983,Lookup!$A$1:$E$19,5,0)</f>
        <v>Region 2</v>
      </c>
      <c r="D1983" s="4" t="str">
        <f>VLOOKUP(P1983,Lookup!$A$1:$B$19,2,0)</f>
        <v>SA</v>
      </c>
      <c r="E1983" s="4" t="str">
        <f>IF(AND((Data[[#This Row],[Min Notif Date]]&gt;$G$3),Data[[#This Row],[Min Notif Date]]&lt;$F$3),"Last Week","No")</f>
        <v>No</v>
      </c>
      <c r="F1983" s="4" t="str">
        <f>VLOOKUP(MONTH(Data[[#This Row],[Min Notif Date]]),Lookup!$G$1:$H$12,2,0)</f>
        <v>4. Apr</v>
      </c>
      <c r="G1983" s="4" t="str">
        <f t="shared" si="30"/>
        <v/>
      </c>
      <c r="H1983" s="4" t="str">
        <f>IF(AND(Data[[#This Row],[Min Notif Time]]&gt;6,Data[[#This Row],[Min Notif Time]]&lt;17),"Business Hours","Non-Business Hours")</f>
        <v>Business Hours</v>
      </c>
      <c r="I1983" s="4" t="str" cm="1">
        <f t="array" ref="I1983">IFERROR(VLOOKUP(Data[[#This Row],[Min Notif Date]],Lookup!$N$1:$P$11,2,0),_xlfn.IFS(VLOOKUP(WEEKDAY(Data[[#This Row],[Min Notif Date]]),Lookup!$J$1:$L$7,3,0)="Weekend","Weekend",VLOOKUP(WEEKDAY(Data[[#This Row],[Min Notif Date]]),Lookup!$J$1:$L$7,3,0)="Weekday","Weekday"))</f>
        <v>Weekend</v>
      </c>
      <c r="J1983" s="4" t="str">
        <f>VLOOKUP(WEEKDAY(Data[[#This Row],[Min Notif Date]]),Lookup!$J$1:$K$7,2,0)</f>
        <v>7. Sat</v>
      </c>
      <c r="K1983" s="105">
        <f>ROUNDDOWN(Data[[#This Row],[PGE Notified Time]],0)</f>
        <v>44681</v>
      </c>
      <c r="L1983" s="4">
        <f>HOUR(Data[[#This Row],[PGE Notified Time]])</f>
        <v>14</v>
      </c>
      <c r="M1983">
        <v>76789</v>
      </c>
      <c r="O1983" t="s">
        <v>20</v>
      </c>
      <c r="P1983" t="s">
        <v>210</v>
      </c>
      <c r="Q1983" t="s">
        <v>20</v>
      </c>
      <c r="R1983" t="s">
        <v>193</v>
      </c>
      <c r="S1983" s="1" t="s">
        <v>171</v>
      </c>
      <c r="T1983" s="1">
        <v>44681.613888888889</v>
      </c>
      <c r="U1983" s="1">
        <v>44682.166666666664</v>
      </c>
      <c r="V1983" t="s">
        <v>184</v>
      </c>
      <c r="W1983" t="s">
        <v>87</v>
      </c>
      <c r="X1983" t="s">
        <v>379</v>
      </c>
      <c r="Y1983" t="s">
        <v>186</v>
      </c>
      <c r="Z1983" t="s">
        <v>187</v>
      </c>
      <c r="AA1983" s="32">
        <v>796</v>
      </c>
    </row>
    <row r="1984" spans="1:27" x14ac:dyDescent="0.3">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4" s="4" t="str">
        <f>VLOOKUP(P1984,Lookup!$A$1:$D$19,4,0)</f>
        <v>North Valley</v>
      </c>
      <c r="C1984" s="4" t="str">
        <f>VLOOKUP(P1984,Lookup!$A$1:$E$19,5,0)</f>
        <v>Region 2</v>
      </c>
      <c r="D1984" s="4" t="str">
        <f>VLOOKUP(P1984,Lookup!$A$1:$B$19,2,0)</f>
        <v>SA</v>
      </c>
      <c r="E1984" s="4" t="str">
        <f>IF(AND((Data[[#This Row],[Min Notif Date]]&gt;$G$3),Data[[#This Row],[Min Notif Date]]&lt;$F$3),"Last Week","No")</f>
        <v>No</v>
      </c>
      <c r="F1984" s="4" t="str">
        <f>VLOOKUP(MONTH(Data[[#This Row],[Min Notif Date]]),Lookup!$G$1:$H$12,2,0)</f>
        <v>4. Apr</v>
      </c>
      <c r="G1984" s="4" t="str">
        <f t="shared" si="30"/>
        <v/>
      </c>
      <c r="H1984" s="4" t="str">
        <f>IF(AND(Data[[#This Row],[Min Notif Time]]&gt;6,Data[[#This Row],[Min Notif Time]]&lt;17),"Business Hours","Non-Business Hours")</f>
        <v>Business Hours</v>
      </c>
      <c r="I1984" s="4" t="str" cm="1">
        <f t="array" ref="I1984">IFERROR(VLOOKUP(Data[[#This Row],[Min Notif Date]],Lookup!$N$1:$P$11,2,0),_xlfn.IFS(VLOOKUP(WEEKDAY(Data[[#This Row],[Min Notif Date]]),Lookup!$J$1:$L$7,3,0)="Weekend","Weekend",VLOOKUP(WEEKDAY(Data[[#This Row],[Min Notif Date]]),Lookup!$J$1:$L$7,3,0)="Weekday","Weekday"))</f>
        <v>Weekend</v>
      </c>
      <c r="J1984" s="4" t="str">
        <f>VLOOKUP(WEEKDAY(Data[[#This Row],[Min Notif Date]]),Lookup!$J$1:$K$7,2,0)</f>
        <v>7. Sat</v>
      </c>
      <c r="K1984" s="105">
        <f>ROUNDDOWN(Data[[#This Row],[PGE Notified Time]],0)</f>
        <v>44681</v>
      </c>
      <c r="L1984" s="4">
        <f>HOUR(Data[[#This Row],[PGE Notified Time]])</f>
        <v>10</v>
      </c>
      <c r="M1984">
        <v>76783</v>
      </c>
      <c r="O1984" t="s">
        <v>20</v>
      </c>
      <c r="P1984" t="s">
        <v>210</v>
      </c>
      <c r="Q1984" t="s">
        <v>20</v>
      </c>
      <c r="R1984" t="s">
        <v>191</v>
      </c>
      <c r="S1984" s="1" t="s">
        <v>171</v>
      </c>
      <c r="T1984" s="1">
        <v>44681.429166666669</v>
      </c>
      <c r="U1984" s="1">
        <v>44681.666666666664</v>
      </c>
      <c r="V1984" t="s">
        <v>184</v>
      </c>
      <c r="W1984" t="s">
        <v>87</v>
      </c>
      <c r="X1984" t="s">
        <v>254</v>
      </c>
      <c r="Y1984" t="s">
        <v>186</v>
      </c>
      <c r="Z1984" t="s">
        <v>187</v>
      </c>
      <c r="AA1984" s="32">
        <v>342</v>
      </c>
    </row>
    <row r="1985" spans="1:27" x14ac:dyDescent="0.3">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5" s="4" t="str">
        <f>VLOOKUP(P1985,Lookup!$A$1:$D$19,4,0)</f>
        <v>South Bay</v>
      </c>
      <c r="C1985" s="4" t="str">
        <f>VLOOKUP(P1985,Lookup!$A$1:$E$19,5,0)</f>
        <v>Region 4</v>
      </c>
      <c r="D1985" s="4" t="str">
        <f>VLOOKUP(P1985,Lookup!$A$1:$B$19,2,0)</f>
        <v>DA</v>
      </c>
      <c r="E1985" s="4" t="str">
        <f>IF(AND((Data[[#This Row],[Min Notif Date]]&gt;$G$3),Data[[#This Row],[Min Notif Date]]&lt;$F$3),"Last Week","No")</f>
        <v>No</v>
      </c>
      <c r="F1985" s="4" t="str">
        <f>VLOOKUP(MONTH(Data[[#This Row],[Min Notif Date]]),Lookup!$G$1:$H$12,2,0)</f>
        <v>4. Apr</v>
      </c>
      <c r="G1985" s="4" t="str">
        <f t="shared" si="30"/>
        <v/>
      </c>
      <c r="H1985" s="4" t="str">
        <f>IF(AND(Data[[#This Row],[Min Notif Time]]&gt;6,Data[[#This Row],[Min Notif Time]]&lt;17),"Business Hours","Non-Business Hours")</f>
        <v>Business Hours</v>
      </c>
      <c r="I1985" s="4" t="str" cm="1">
        <f t="array" ref="I1985">IFERROR(VLOOKUP(Data[[#This Row],[Min Notif Date]],Lookup!$N$1:$P$11,2,0),_xlfn.IFS(VLOOKUP(WEEKDAY(Data[[#This Row],[Min Notif Date]]),Lookup!$J$1:$L$7,3,0)="Weekend","Weekend",VLOOKUP(WEEKDAY(Data[[#This Row],[Min Notif Date]]),Lookup!$J$1:$L$7,3,0)="Weekday","Weekday"))</f>
        <v>Weekend</v>
      </c>
      <c r="J1985" s="4" t="str">
        <f>VLOOKUP(WEEKDAY(Data[[#This Row],[Min Notif Date]]),Lookup!$J$1:$K$7,2,0)</f>
        <v>7. Sat</v>
      </c>
      <c r="K1985" s="105">
        <f>ROUNDDOWN(Data[[#This Row],[PGE Notified Time]],0)</f>
        <v>44681</v>
      </c>
      <c r="L1985" s="4">
        <f>HOUR(Data[[#This Row],[PGE Notified Time]])</f>
        <v>13</v>
      </c>
      <c r="M1985">
        <v>76788</v>
      </c>
      <c r="N1985">
        <v>7841452392</v>
      </c>
      <c r="O1985" t="s">
        <v>20</v>
      </c>
      <c r="P1985" t="s">
        <v>279</v>
      </c>
      <c r="Q1985" t="s">
        <v>20</v>
      </c>
      <c r="R1985" t="s">
        <v>183</v>
      </c>
      <c r="S1985" s="1">
        <v>44681.536620370367</v>
      </c>
      <c r="T1985" s="1">
        <v>44681.552777777775</v>
      </c>
      <c r="U1985" s="1">
        <v>44681.75</v>
      </c>
      <c r="V1985" t="s">
        <v>184</v>
      </c>
      <c r="W1985" t="s">
        <v>87</v>
      </c>
      <c r="X1985" t="s">
        <v>304</v>
      </c>
      <c r="Y1985" t="s">
        <v>186</v>
      </c>
      <c r="Z1985" t="s">
        <v>187</v>
      </c>
      <c r="AA1985" s="32">
        <v>307.26666666699998</v>
      </c>
    </row>
    <row r="1986" spans="1:27" x14ac:dyDescent="0.3">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North Valley</v>
      </c>
      <c r="C1986" s="4" t="str">
        <f>VLOOKUP(P1986,Lookup!$A$1:$E$19,5,0)</f>
        <v>Region 2</v>
      </c>
      <c r="D1986" s="4" t="str">
        <f>VLOOKUP(P1986,Lookup!$A$1:$B$19,2,0)</f>
        <v>SA</v>
      </c>
      <c r="E1986" s="4" t="str">
        <f>IF(AND((Data[[#This Row],[Min Notif Date]]&gt;$G$3),Data[[#This Row],[Min Notif Date]]&lt;$F$3),"Last Week","No")</f>
        <v>No</v>
      </c>
      <c r="F1986" s="4" t="str">
        <f>VLOOKUP(MONTH(Data[[#This Row],[Min Notif Date]]),Lookup!$G$1:$H$12,2,0)</f>
        <v>4. Apr</v>
      </c>
      <c r="G1986" s="4" t="str">
        <f t="shared" si="30"/>
        <v/>
      </c>
      <c r="H1986" s="4" t="str">
        <f>IF(AND(Data[[#This Row],[Min Notif Time]]&gt;6,Data[[#This Row],[Min Notif Time]]&lt;17),"Business Hours","Non-Business Hours")</f>
        <v>Business Hours</v>
      </c>
      <c r="I1986" s="4" t="str" cm="1">
        <f t="array" ref="I1986">IFERROR(VLOOKUP(Data[[#This Row],[Min Notif Date]],Lookup!$N$1:$P$11,2,0),_xlfn.IFS(VLOOKUP(WEEKDAY(Data[[#This Row],[Min Notif Date]]),Lookup!$J$1:$L$7,3,0)="Weekend","Weekend",VLOOKUP(WEEKDAY(Data[[#This Row],[Min Notif Date]]),Lookup!$J$1:$L$7,3,0)="Weekday","Weekday"))</f>
        <v>Weekend</v>
      </c>
      <c r="J1986" s="4" t="str">
        <f>VLOOKUP(WEEKDAY(Data[[#This Row],[Min Notif Date]]),Lookup!$J$1:$K$7,2,0)</f>
        <v>7. Sat</v>
      </c>
      <c r="K1986" s="105">
        <f>ROUNDDOWN(Data[[#This Row],[PGE Notified Time]],0)</f>
        <v>44681</v>
      </c>
      <c r="L1986" s="4">
        <f>HOUR(Data[[#This Row],[PGE Notified Time]])</f>
        <v>9</v>
      </c>
      <c r="M1986">
        <v>76779</v>
      </c>
      <c r="O1986" t="s">
        <v>20</v>
      </c>
      <c r="P1986" t="s">
        <v>210</v>
      </c>
      <c r="Q1986" t="s">
        <v>20</v>
      </c>
      <c r="R1986" t="s">
        <v>191</v>
      </c>
      <c r="S1986" s="1" t="s">
        <v>171</v>
      </c>
      <c r="T1986" s="1">
        <v>44681.388194444444</v>
      </c>
      <c r="U1986" s="1">
        <v>44681.482638888891</v>
      </c>
      <c r="V1986" t="s">
        <v>184</v>
      </c>
      <c r="W1986" t="s">
        <v>85</v>
      </c>
      <c r="X1986" t="s">
        <v>238</v>
      </c>
      <c r="Y1986" t="s">
        <v>186</v>
      </c>
      <c r="Z1986" t="s">
        <v>187</v>
      </c>
      <c r="AA1986">
        <v>136</v>
      </c>
    </row>
    <row r="1987" spans="1:27" x14ac:dyDescent="0.3">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7" s="4" t="str">
        <f>VLOOKUP(P1987,Lookup!$A$1:$D$19,4,0)</f>
        <v>Bay Area</v>
      </c>
      <c r="C1987" s="4" t="str">
        <f>VLOOKUP(P1987,Lookup!$A$1:$E$19,5,0)</f>
        <v>Region 3</v>
      </c>
      <c r="D1987" s="4" t="str">
        <f>VLOOKUP(P1987,Lookup!$A$1:$B$19,2,0)</f>
        <v>EB</v>
      </c>
      <c r="E1987" s="4" t="str">
        <f>IF(AND((Data[[#This Row],[Min Notif Date]]&gt;$G$3),Data[[#This Row],[Min Notif Date]]&lt;$F$3),"Last Week","No")</f>
        <v>No</v>
      </c>
      <c r="F1987" s="4" t="str">
        <f>VLOOKUP(MONTH(Data[[#This Row],[Min Notif Date]]),Lookup!$G$1:$H$12,2,0)</f>
        <v>4. Apr</v>
      </c>
      <c r="G1987" s="4" t="str">
        <f t="shared" si="30"/>
        <v/>
      </c>
      <c r="H1987" s="4" t="str">
        <f>IF(AND(Data[[#This Row],[Min Notif Time]]&gt;6,Data[[#This Row],[Min Notif Time]]&lt;17),"Business Hours","Non-Business Hours")</f>
        <v>Business Hours</v>
      </c>
      <c r="I1987" s="4" t="str" cm="1">
        <f t="array" ref="I1987">IFERROR(VLOOKUP(Data[[#This Row],[Min Notif Date]],Lookup!$N$1:$P$11,2,0),_xlfn.IFS(VLOOKUP(WEEKDAY(Data[[#This Row],[Min Notif Date]]),Lookup!$J$1:$L$7,3,0)="Weekend","Weekend",VLOOKUP(WEEKDAY(Data[[#This Row],[Min Notif Date]]),Lookup!$J$1:$L$7,3,0)="Weekday","Weekday"))</f>
        <v>Weekend</v>
      </c>
      <c r="J1987" s="4" t="str">
        <f>VLOOKUP(WEEKDAY(Data[[#This Row],[Min Notif Date]]),Lookup!$J$1:$K$7,2,0)</f>
        <v>7. Sat</v>
      </c>
      <c r="K1987" s="105">
        <f>ROUNDDOWN(Data[[#This Row],[PGE Notified Time]],0)</f>
        <v>44681</v>
      </c>
      <c r="L1987" s="4">
        <f>HOUR(Data[[#This Row],[PGE Notified Time]])</f>
        <v>11</v>
      </c>
      <c r="M1987">
        <v>76786</v>
      </c>
      <c r="N1987">
        <v>2913765509</v>
      </c>
      <c r="O1987" t="s">
        <v>25</v>
      </c>
      <c r="P1987" t="s">
        <v>182</v>
      </c>
      <c r="Q1987" t="s">
        <v>213</v>
      </c>
      <c r="R1987" t="s">
        <v>183</v>
      </c>
      <c r="S1987" s="1">
        <v>44681.476030092592</v>
      </c>
      <c r="T1987" s="1">
        <v>44681.475694444445</v>
      </c>
      <c r="U1987" s="1">
        <v>44681.503472222219</v>
      </c>
      <c r="V1987" t="s">
        <v>184</v>
      </c>
      <c r="W1987" t="s">
        <v>86</v>
      </c>
      <c r="X1987" t="s">
        <v>185</v>
      </c>
      <c r="Y1987" t="s">
        <v>186</v>
      </c>
      <c r="Z1987" t="s">
        <v>187</v>
      </c>
      <c r="AA1987" s="32">
        <v>40</v>
      </c>
    </row>
    <row r="1988" spans="1:27" x14ac:dyDescent="0.3">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8" s="4" t="str">
        <f>VLOOKUP(P1988,Lookup!$A$1:$D$19,4,0)</f>
        <v>Central Valley</v>
      </c>
      <c r="C1988" s="4" t="str">
        <f>VLOOKUP(P1988,Lookup!$A$1:$E$19,5,0)</f>
        <v>Region 5</v>
      </c>
      <c r="D1988" s="4" t="str">
        <f>VLOOKUP(P1988,Lookup!$A$1:$B$19,2,0)</f>
        <v>FR</v>
      </c>
      <c r="E1988" s="4" t="str">
        <f>IF(AND((Data[[#This Row],[Min Notif Date]]&gt;$G$3),Data[[#This Row],[Min Notif Date]]&lt;$F$3),"Last Week","No")</f>
        <v>No</v>
      </c>
      <c r="F1988" s="4" t="str">
        <f>VLOOKUP(MONTH(Data[[#This Row],[Min Notif Date]]),Lookup!$G$1:$H$12,2,0)</f>
        <v>4. Apr</v>
      </c>
      <c r="G1988" s="4" t="str">
        <f t="shared" si="30"/>
        <v/>
      </c>
      <c r="H1988" s="4" t="str">
        <f>IF(AND(Data[[#This Row],[Min Notif Time]]&gt;6,Data[[#This Row],[Min Notif Time]]&lt;17),"Business Hours","Non-Business Hours")</f>
        <v>Business Hours</v>
      </c>
      <c r="I1988" s="4" t="str" cm="1">
        <f t="array" ref="I1988">IFERROR(VLOOKUP(Data[[#This Row],[Min Notif Date]],Lookup!$N$1:$P$11,2,0),_xlfn.IFS(VLOOKUP(WEEKDAY(Data[[#This Row],[Min Notif Date]]),Lookup!$J$1:$L$7,3,0)="Weekend","Weekend",VLOOKUP(WEEKDAY(Data[[#This Row],[Min Notif Date]]),Lookup!$J$1:$L$7,3,0)="Weekday","Weekday"))</f>
        <v>Weekend</v>
      </c>
      <c r="J1988" s="4" t="str">
        <f>VLOOKUP(WEEKDAY(Data[[#This Row],[Min Notif Date]]),Lookup!$J$1:$K$7,2,0)</f>
        <v>7. Sat</v>
      </c>
      <c r="K1988" s="105">
        <f>ROUNDDOWN(Data[[#This Row],[PGE Notified Time]],0)</f>
        <v>44681</v>
      </c>
      <c r="L1988" s="4">
        <f>HOUR(Data[[#This Row],[PGE Notified Time]])</f>
        <v>10</v>
      </c>
      <c r="M1988">
        <v>76784</v>
      </c>
      <c r="N1988">
        <v>7889866930</v>
      </c>
      <c r="O1988" t="s">
        <v>25</v>
      </c>
      <c r="P1988" t="s">
        <v>195</v>
      </c>
      <c r="Q1988" t="s">
        <v>213</v>
      </c>
      <c r="R1988" t="s">
        <v>183</v>
      </c>
      <c r="S1988" s="1">
        <v>44681.431990740741</v>
      </c>
      <c r="T1988" s="1">
        <v>44681.431250000001</v>
      </c>
      <c r="U1988" s="1">
        <v>44681.456944444442</v>
      </c>
      <c r="V1988" t="s">
        <v>184</v>
      </c>
      <c r="W1988" t="s">
        <v>86</v>
      </c>
      <c r="X1988" t="s">
        <v>247</v>
      </c>
      <c r="Y1988" t="s">
        <v>186</v>
      </c>
      <c r="Z1988" t="s">
        <v>187</v>
      </c>
      <c r="AA1988" s="32">
        <v>37</v>
      </c>
    </row>
    <row r="1989" spans="1:27" x14ac:dyDescent="0.3">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9" s="4" t="str">
        <f>VLOOKUP(P1989,Lookup!$A$1:$D$19,4,0)</f>
        <v>North Valley</v>
      </c>
      <c r="C1989" s="4" t="str">
        <f>VLOOKUP(P1989,Lookup!$A$1:$E$19,5,0)</f>
        <v>Region 2</v>
      </c>
      <c r="D1989" s="4" t="str">
        <f>VLOOKUP(P1989,Lookup!$A$1:$B$19,2,0)</f>
        <v>NV</v>
      </c>
      <c r="E1989" s="4" t="str">
        <f>IF(AND((Data[[#This Row],[Min Notif Date]]&gt;$G$3),Data[[#This Row],[Min Notif Date]]&lt;$F$3),"Last Week","No")</f>
        <v>No</v>
      </c>
      <c r="F1989" s="4" t="str">
        <f>VLOOKUP(MONTH(Data[[#This Row],[Min Notif Date]]),Lookup!$G$1:$H$12,2,0)</f>
        <v>4. Apr</v>
      </c>
      <c r="G1989" s="4" t="str">
        <f t="shared" ref="G1989:G2052" si="31">IF(AA1989&lt;0,"Negative","")</f>
        <v/>
      </c>
      <c r="H1989" s="4" t="str">
        <f>IF(AND(Data[[#This Row],[Min Notif Time]]&gt;6,Data[[#This Row],[Min Notif Time]]&lt;17),"Business Hours","Non-Business Hours")</f>
        <v>Business Hours</v>
      </c>
      <c r="I1989" s="4" t="str" cm="1">
        <f t="array" ref="I1989">IFERROR(VLOOKUP(Data[[#This Row],[Min Notif Date]],Lookup!$N$1:$P$11,2,0),_xlfn.IFS(VLOOKUP(WEEKDAY(Data[[#This Row],[Min Notif Date]]),Lookup!$J$1:$L$7,3,0)="Weekend","Weekend",VLOOKUP(WEEKDAY(Data[[#This Row],[Min Notif Date]]),Lookup!$J$1:$L$7,3,0)="Weekday","Weekday"))</f>
        <v>Weekend</v>
      </c>
      <c r="J1989" s="4" t="str">
        <f>VLOOKUP(WEEKDAY(Data[[#This Row],[Min Notif Date]]),Lookup!$J$1:$K$7,2,0)</f>
        <v>7. Sat</v>
      </c>
      <c r="K1989" s="105">
        <f>ROUNDDOWN(Data[[#This Row],[PGE Notified Time]],0)</f>
        <v>44681</v>
      </c>
      <c r="L1989" s="4">
        <f>HOUR(Data[[#This Row],[PGE Notified Time]])</f>
        <v>10</v>
      </c>
      <c r="M1989">
        <v>76782</v>
      </c>
      <c r="O1989" t="s">
        <v>20</v>
      </c>
      <c r="P1989" t="s">
        <v>256</v>
      </c>
      <c r="Q1989" t="s">
        <v>20</v>
      </c>
      <c r="R1989" t="s">
        <v>193</v>
      </c>
      <c r="S1989" s="1" t="s">
        <v>171</v>
      </c>
      <c r="T1989" s="1">
        <v>44681.427777777775</v>
      </c>
      <c r="U1989" s="1">
        <v>44681.430555555555</v>
      </c>
      <c r="V1989" t="s">
        <v>184</v>
      </c>
      <c r="W1989" t="s">
        <v>85</v>
      </c>
      <c r="X1989" t="s">
        <v>324</v>
      </c>
      <c r="Y1989" t="s">
        <v>186</v>
      </c>
      <c r="Z1989" t="s">
        <v>187</v>
      </c>
      <c r="AA1989" s="32">
        <v>4</v>
      </c>
    </row>
    <row r="1990" spans="1:27" x14ac:dyDescent="0.3">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0" s="4" t="str">
        <f>VLOOKUP(P1990,Lookup!$A$1:$D$19,4,0)</f>
        <v>Central Valley</v>
      </c>
      <c r="C1990" s="4" t="str">
        <f>VLOOKUP(P1990,Lookup!$A$1:$E$19,5,0)</f>
        <v>Region 5</v>
      </c>
      <c r="D1990" s="4" t="str">
        <f>VLOOKUP(P1990,Lookup!$A$1:$B$19,2,0)</f>
        <v>KE</v>
      </c>
      <c r="E1990" s="4" t="str">
        <f>IF(AND((Data[[#This Row],[Min Notif Date]]&gt;$G$3),Data[[#This Row],[Min Notif Date]]&lt;$F$3),"Last Week","No")</f>
        <v>No</v>
      </c>
      <c r="F1990" s="4" t="str">
        <f>VLOOKUP(MONTH(Data[[#This Row],[Min Notif Date]]),Lookup!$G$1:$H$12,2,0)</f>
        <v>5. May</v>
      </c>
      <c r="G1990" s="4" t="str">
        <f t="shared" si="31"/>
        <v/>
      </c>
      <c r="H1990" s="4" t="str">
        <f>IF(AND(Data[[#This Row],[Min Notif Time]]&gt;6,Data[[#This Row],[Min Notif Time]]&lt;17),"Business Hours","Non-Business Hours")</f>
        <v>Business Hours</v>
      </c>
      <c r="I1990" s="4" t="str" cm="1">
        <f t="array" ref="I1990">IFERROR(VLOOKUP(Data[[#This Row],[Min Notif Date]],Lookup!$N$1:$P$11,2,0),_xlfn.IFS(VLOOKUP(WEEKDAY(Data[[#This Row],[Min Notif Date]]),Lookup!$J$1:$L$7,3,0)="Weekend","Weekend",VLOOKUP(WEEKDAY(Data[[#This Row],[Min Notif Date]]),Lookup!$J$1:$L$7,3,0)="Weekday","Weekday"))</f>
        <v>Weekend</v>
      </c>
      <c r="J1990" s="4" t="str">
        <f>VLOOKUP(WEEKDAY(Data[[#This Row],[Min Notif Date]]),Lookup!$J$1:$K$7,2,0)</f>
        <v>1. Sun</v>
      </c>
      <c r="K1990" s="105">
        <f>ROUNDDOWN(Data[[#This Row],[PGE Notified Time]],0)</f>
        <v>44682</v>
      </c>
      <c r="L1990" s="4">
        <f>HOUR(Data[[#This Row],[PGE Notified Time]])</f>
        <v>14</v>
      </c>
      <c r="M1990">
        <v>76808</v>
      </c>
      <c r="N1990">
        <v>6630760661</v>
      </c>
      <c r="O1990" t="s">
        <v>25</v>
      </c>
      <c r="P1990" t="s">
        <v>206</v>
      </c>
      <c r="Q1990" t="s">
        <v>213</v>
      </c>
      <c r="R1990" t="s">
        <v>183</v>
      </c>
      <c r="S1990" s="1">
        <v>44682.620833333334</v>
      </c>
      <c r="T1990" s="1">
        <v>44682.621423611112</v>
      </c>
      <c r="U1990" s="1">
        <v>44682.679166666669</v>
      </c>
      <c r="V1990" t="s">
        <v>184</v>
      </c>
      <c r="W1990" t="s">
        <v>87</v>
      </c>
      <c r="X1990" t="s">
        <v>221</v>
      </c>
      <c r="Y1990" t="s">
        <v>186</v>
      </c>
      <c r="Z1990" t="s">
        <v>187</v>
      </c>
      <c r="AA1990" s="32">
        <v>84</v>
      </c>
    </row>
    <row r="1991" spans="1:27" x14ac:dyDescent="0.3">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1" s="4" t="str">
        <f>VLOOKUP(P1991,Lookup!$A$1:$D$19,4,0)</f>
        <v>Central Valley</v>
      </c>
      <c r="C1991" s="4" t="str">
        <f>VLOOKUP(P1991,Lookup!$A$1:$E$19,5,0)</f>
        <v>Region 5</v>
      </c>
      <c r="D1991" s="4" t="str">
        <f>VLOOKUP(P1991,Lookup!$A$1:$B$19,2,0)</f>
        <v>FR</v>
      </c>
      <c r="E1991" s="4" t="str">
        <f>IF(AND((Data[[#This Row],[Min Notif Date]]&gt;$G$3),Data[[#This Row],[Min Notif Date]]&lt;$F$3),"Last Week","No")</f>
        <v>No</v>
      </c>
      <c r="F1991" s="4" t="str">
        <f>VLOOKUP(MONTH(Data[[#This Row],[Min Notif Date]]),Lookup!$G$1:$H$12,2,0)</f>
        <v>5. May</v>
      </c>
      <c r="G1991" s="4" t="str">
        <f t="shared" si="31"/>
        <v/>
      </c>
      <c r="H1991" s="4" t="str">
        <f>IF(AND(Data[[#This Row],[Min Notif Time]]&gt;6,Data[[#This Row],[Min Notif Time]]&lt;17),"Business Hours","Non-Business Hours")</f>
        <v>Non-Business Hours</v>
      </c>
      <c r="I1991" s="4" t="str" cm="1">
        <f t="array" ref="I1991">IFERROR(VLOOKUP(Data[[#This Row],[Min Notif Date]],Lookup!$N$1:$P$11,2,0),_xlfn.IFS(VLOOKUP(WEEKDAY(Data[[#This Row],[Min Notif Date]]),Lookup!$J$1:$L$7,3,0)="Weekend","Weekend",VLOOKUP(WEEKDAY(Data[[#This Row],[Min Notif Date]]),Lookup!$J$1:$L$7,3,0)="Weekday","Weekday"))</f>
        <v>Weekend</v>
      </c>
      <c r="J1991" s="4" t="str">
        <f>VLOOKUP(WEEKDAY(Data[[#This Row],[Min Notif Date]]),Lookup!$J$1:$K$7,2,0)</f>
        <v>1. Sun</v>
      </c>
      <c r="K1991" s="105">
        <f>ROUNDDOWN(Data[[#This Row],[PGE Notified Time]],0)</f>
        <v>44682</v>
      </c>
      <c r="L1991" s="4">
        <f>HOUR(Data[[#This Row],[PGE Notified Time]])</f>
        <v>23</v>
      </c>
      <c r="M1991">
        <v>76815</v>
      </c>
      <c r="N1991">
        <v>7106674249</v>
      </c>
      <c r="O1991" t="s">
        <v>25</v>
      </c>
      <c r="P1991" t="s">
        <v>195</v>
      </c>
      <c r="Q1991" t="s">
        <v>198</v>
      </c>
      <c r="R1991" t="s">
        <v>223</v>
      </c>
      <c r="S1991" s="1">
        <v>44682.972094907411</v>
      </c>
      <c r="T1991" s="1">
        <v>44682.973368055558</v>
      </c>
      <c r="U1991" s="1">
        <v>44682.992361111108</v>
      </c>
      <c r="V1991" t="s">
        <v>184</v>
      </c>
      <c r="W1991" t="s">
        <v>85</v>
      </c>
      <c r="X1991" t="s">
        <v>196</v>
      </c>
      <c r="Y1991" t="s">
        <v>186</v>
      </c>
      <c r="Z1991" t="s">
        <v>187</v>
      </c>
      <c r="AA1991" s="32">
        <v>29.183333333</v>
      </c>
    </row>
    <row r="1992" spans="1:27" x14ac:dyDescent="0.3">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2" s="4" t="str">
        <f>VLOOKUP(P1992,Lookup!$A$1:$D$19,4,0)</f>
        <v>South Bay</v>
      </c>
      <c r="C1992" s="4" t="str">
        <f>VLOOKUP(P1992,Lookup!$A$1:$E$19,5,0)</f>
        <v>Region 4</v>
      </c>
      <c r="D1992" s="4" t="str">
        <f>VLOOKUP(P1992,Lookup!$A$1:$B$19,2,0)</f>
        <v>SJ</v>
      </c>
      <c r="E1992" s="4" t="str">
        <f>IF(AND((Data[[#This Row],[Min Notif Date]]&gt;$G$3),Data[[#This Row],[Min Notif Date]]&lt;$F$3),"Last Week","No")</f>
        <v>No</v>
      </c>
      <c r="F1992" s="4" t="str">
        <f>VLOOKUP(MONTH(Data[[#This Row],[Min Notif Date]]),Lookup!$G$1:$H$12,2,0)</f>
        <v>5. May</v>
      </c>
      <c r="G1992" s="4" t="str">
        <f t="shared" si="31"/>
        <v/>
      </c>
      <c r="H1992" s="4" t="str">
        <f>IF(AND(Data[[#This Row],[Min Notif Time]]&gt;6,Data[[#This Row],[Min Notif Time]]&lt;17),"Business Hours","Non-Business Hours")</f>
        <v>Business Hours</v>
      </c>
      <c r="I1992" s="4" t="str" cm="1">
        <f t="array" ref="I1992">IFERROR(VLOOKUP(Data[[#This Row],[Min Notif Date]],Lookup!$N$1:$P$11,2,0),_xlfn.IFS(VLOOKUP(WEEKDAY(Data[[#This Row],[Min Notif Date]]),Lookup!$J$1:$L$7,3,0)="Weekend","Weekend",VLOOKUP(WEEKDAY(Data[[#This Row],[Min Notif Date]]),Lookup!$J$1:$L$7,3,0)="Weekday","Weekday"))</f>
        <v>Weekday</v>
      </c>
      <c r="J1992" s="4" t="str">
        <f>VLOOKUP(WEEKDAY(Data[[#This Row],[Min Notif Date]]),Lookup!$J$1:$K$7,2,0)</f>
        <v>2. Mon</v>
      </c>
      <c r="K1992" s="105">
        <f>ROUNDDOWN(Data[[#This Row],[PGE Notified Time]],0)</f>
        <v>44683</v>
      </c>
      <c r="L1992" s="4">
        <f>HOUR(Data[[#This Row],[PGE Notified Time]])</f>
        <v>14</v>
      </c>
      <c r="M1992">
        <v>76870</v>
      </c>
      <c r="O1992" t="s">
        <v>20</v>
      </c>
      <c r="P1992" t="s">
        <v>288</v>
      </c>
      <c r="Q1992" t="s">
        <v>20</v>
      </c>
      <c r="R1992" t="s">
        <v>183</v>
      </c>
      <c r="S1992" s="1" t="s">
        <v>171</v>
      </c>
      <c r="T1992" s="1">
        <v>44683.603472222225</v>
      </c>
      <c r="U1992" s="1">
        <v>44684.104166666664</v>
      </c>
      <c r="V1992" t="s">
        <v>184</v>
      </c>
      <c r="W1992" t="s">
        <v>87</v>
      </c>
      <c r="X1992" t="s">
        <v>293</v>
      </c>
      <c r="Y1992" t="s">
        <v>186</v>
      </c>
      <c r="Z1992" t="s">
        <v>187</v>
      </c>
      <c r="AA1992" s="32">
        <v>721</v>
      </c>
    </row>
    <row r="1993" spans="1:27" x14ac:dyDescent="0.3">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3" s="4" t="str">
        <f>VLOOKUP(P1993,Lookup!$A$1:$D$19,4,0)</f>
        <v>Bay Area</v>
      </c>
      <c r="C1993" s="4" t="str">
        <f>VLOOKUP(P1993,Lookup!$A$1:$E$19,5,0)</f>
        <v>Region 3</v>
      </c>
      <c r="D1993" s="4" t="str">
        <f>VLOOKUP(P1993,Lookup!$A$1:$B$19,2,0)</f>
        <v>EB</v>
      </c>
      <c r="E1993" s="4" t="str">
        <f>IF(AND((Data[[#This Row],[Min Notif Date]]&gt;$G$3),Data[[#This Row],[Min Notif Date]]&lt;$F$3),"Last Week","No")</f>
        <v>No</v>
      </c>
      <c r="F1993" s="4" t="str">
        <f>VLOOKUP(MONTH(Data[[#This Row],[Min Notif Date]]),Lookup!$G$1:$H$12,2,0)</f>
        <v>5. May</v>
      </c>
      <c r="G1993" s="4" t="str">
        <f t="shared" si="31"/>
        <v/>
      </c>
      <c r="H1993" s="4" t="str">
        <f>IF(AND(Data[[#This Row],[Min Notif Time]]&gt;6,Data[[#This Row],[Min Notif Time]]&lt;17),"Business Hours","Non-Business Hours")</f>
        <v>Business Hours</v>
      </c>
      <c r="I1993" s="4" t="str" cm="1">
        <f t="array" ref="I1993">IFERROR(VLOOKUP(Data[[#This Row],[Min Notif Date]],Lookup!$N$1:$P$11,2,0),_xlfn.IFS(VLOOKUP(WEEKDAY(Data[[#This Row],[Min Notif Date]]),Lookup!$J$1:$L$7,3,0)="Weekend","Weekend",VLOOKUP(WEEKDAY(Data[[#This Row],[Min Notif Date]]),Lookup!$J$1:$L$7,3,0)="Weekday","Weekday"))</f>
        <v>Weekday</v>
      </c>
      <c r="J1993" s="4" t="str">
        <f>VLOOKUP(WEEKDAY(Data[[#This Row],[Min Notif Date]]),Lookup!$J$1:$K$7,2,0)</f>
        <v>2. Mon</v>
      </c>
      <c r="K1993" s="105">
        <f>ROUNDDOWN(Data[[#This Row],[PGE Notified Time]],0)</f>
        <v>44683</v>
      </c>
      <c r="L1993" s="4">
        <f>HOUR(Data[[#This Row],[PGE Notified Time]])</f>
        <v>11</v>
      </c>
      <c r="M1993">
        <v>76841</v>
      </c>
      <c r="O1993" t="s">
        <v>20</v>
      </c>
      <c r="P1993" t="s">
        <v>182</v>
      </c>
      <c r="Q1993" t="s">
        <v>20</v>
      </c>
      <c r="R1993" t="s">
        <v>183</v>
      </c>
      <c r="S1993" s="1" t="s">
        <v>171</v>
      </c>
      <c r="T1993" s="1">
        <v>44683.478472222225</v>
      </c>
      <c r="U1993" s="1">
        <v>44683.927083333336</v>
      </c>
      <c r="V1993" t="s">
        <v>184</v>
      </c>
      <c r="W1993" t="s">
        <v>87</v>
      </c>
      <c r="X1993" t="s">
        <v>212</v>
      </c>
      <c r="Y1993" t="s">
        <v>186</v>
      </c>
      <c r="Z1993" t="s">
        <v>187</v>
      </c>
      <c r="AA1993" s="32">
        <v>646</v>
      </c>
    </row>
    <row r="1994" spans="1:27" x14ac:dyDescent="0.3">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Bay Area</v>
      </c>
      <c r="C1994" s="4" t="str">
        <f>VLOOKUP(P1994,Lookup!$A$1:$E$19,5,0)</f>
        <v>Region 3</v>
      </c>
      <c r="D1994" s="4" t="str">
        <f>VLOOKUP(P1994,Lookup!$A$1:$B$19,2,0)</f>
        <v>EB</v>
      </c>
      <c r="E1994" s="4" t="str">
        <f>IF(AND((Data[[#This Row],[Min Notif Date]]&gt;$G$3),Data[[#This Row],[Min Notif Date]]&lt;$F$3),"Last Week","No")</f>
        <v>No</v>
      </c>
      <c r="F1994" s="4" t="str">
        <f>VLOOKUP(MONTH(Data[[#This Row],[Min Notif Date]]),Lookup!$G$1:$H$12,2,0)</f>
        <v>5. May</v>
      </c>
      <c r="G1994" s="4" t="str">
        <f t="shared" si="31"/>
        <v/>
      </c>
      <c r="H1994" s="4" t="str">
        <f>IF(AND(Data[[#This Row],[Min Notif Time]]&gt;6,Data[[#This Row],[Min Notif Time]]&lt;17),"Business Hours","Non-Business Hours")</f>
        <v>Business Hours</v>
      </c>
      <c r="I1994" s="4" t="str" cm="1">
        <f t="array" ref="I1994">IFERROR(VLOOKUP(Data[[#This Row],[Min Notif Date]],Lookup!$N$1:$P$11,2,0),_xlfn.IFS(VLOOKUP(WEEKDAY(Data[[#This Row],[Min Notif Date]]),Lookup!$J$1:$L$7,3,0)="Weekend","Weekend",VLOOKUP(WEEKDAY(Data[[#This Row],[Min Notif Date]]),Lookup!$J$1:$L$7,3,0)="Weekday","Weekday"))</f>
        <v>Weekday</v>
      </c>
      <c r="J1994" s="4" t="str">
        <f>VLOOKUP(WEEKDAY(Data[[#This Row],[Min Notif Date]]),Lookup!$J$1:$K$7,2,0)</f>
        <v>2. Mon</v>
      </c>
      <c r="K1994" s="105">
        <f>ROUNDDOWN(Data[[#This Row],[PGE Notified Time]],0)</f>
        <v>44683</v>
      </c>
      <c r="L1994" s="4">
        <f>HOUR(Data[[#This Row],[PGE Notified Time]])</f>
        <v>10</v>
      </c>
      <c r="M1994">
        <v>76831</v>
      </c>
      <c r="O1994" t="s">
        <v>20</v>
      </c>
      <c r="P1994" t="s">
        <v>182</v>
      </c>
      <c r="Q1994" t="s">
        <v>20</v>
      </c>
      <c r="R1994" t="s">
        <v>193</v>
      </c>
      <c r="S1994" s="1" t="s">
        <v>171</v>
      </c>
      <c r="T1994" s="1">
        <v>44683.423611111109</v>
      </c>
      <c r="U1994" s="1">
        <v>44683.854166666664</v>
      </c>
      <c r="V1994" t="s">
        <v>184</v>
      </c>
      <c r="W1994" t="s">
        <v>87</v>
      </c>
      <c r="X1994" t="s">
        <v>212</v>
      </c>
      <c r="Y1994" t="s">
        <v>186</v>
      </c>
      <c r="Z1994" t="s">
        <v>187</v>
      </c>
      <c r="AA1994" s="32">
        <v>620</v>
      </c>
    </row>
    <row r="1995" spans="1:27" x14ac:dyDescent="0.3">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5" s="4" t="str">
        <f>VLOOKUP(P1995,Lookup!$A$1:$D$19,4,0)</f>
        <v>Bay Area</v>
      </c>
      <c r="C1995" s="4" t="str">
        <f>VLOOKUP(P1995,Lookup!$A$1:$E$19,5,0)</f>
        <v>Region 3</v>
      </c>
      <c r="D1995" s="4" t="str">
        <f>VLOOKUP(P1995,Lookup!$A$1:$B$19,2,0)</f>
        <v>EB</v>
      </c>
      <c r="E1995" s="4" t="str">
        <f>IF(AND((Data[[#This Row],[Min Notif Date]]&gt;$G$3),Data[[#This Row],[Min Notif Date]]&lt;$F$3),"Last Week","No")</f>
        <v>No</v>
      </c>
      <c r="F1995" s="4" t="str">
        <f>VLOOKUP(MONTH(Data[[#This Row],[Min Notif Date]]),Lookup!$G$1:$H$12,2,0)</f>
        <v>5. May</v>
      </c>
      <c r="G1995" s="4" t="str">
        <f t="shared" si="31"/>
        <v/>
      </c>
      <c r="H1995" s="4" t="str">
        <f>IF(AND(Data[[#This Row],[Min Notif Time]]&gt;6,Data[[#This Row],[Min Notif Time]]&lt;17),"Business Hours","Non-Business Hours")</f>
        <v>Business Hours</v>
      </c>
      <c r="I1995" s="4" t="str" cm="1">
        <f t="array" ref="I1995">IFERROR(VLOOKUP(Data[[#This Row],[Min Notif Date]],Lookup!$N$1:$P$11,2,0),_xlfn.IFS(VLOOKUP(WEEKDAY(Data[[#This Row],[Min Notif Date]]),Lookup!$J$1:$L$7,3,0)="Weekend","Weekend",VLOOKUP(WEEKDAY(Data[[#This Row],[Min Notif Date]]),Lookup!$J$1:$L$7,3,0)="Weekday","Weekday"))</f>
        <v>Weekday</v>
      </c>
      <c r="J1995" s="4" t="str">
        <f>VLOOKUP(WEEKDAY(Data[[#This Row],[Min Notif Date]]),Lookup!$J$1:$K$7,2,0)</f>
        <v>2. Mon</v>
      </c>
      <c r="K1995" s="105">
        <f>ROUNDDOWN(Data[[#This Row],[PGE Notified Time]],0)</f>
        <v>44683</v>
      </c>
      <c r="L1995" s="4">
        <f>HOUR(Data[[#This Row],[PGE Notified Time]])</f>
        <v>11</v>
      </c>
      <c r="M1995">
        <v>76845</v>
      </c>
      <c r="O1995" t="s">
        <v>20</v>
      </c>
      <c r="P1995" t="s">
        <v>182</v>
      </c>
      <c r="Q1995" t="s">
        <v>20</v>
      </c>
      <c r="R1995" t="s">
        <v>193</v>
      </c>
      <c r="S1995" s="1" t="s">
        <v>171</v>
      </c>
      <c r="T1995" s="1">
        <v>44683.493750000001</v>
      </c>
      <c r="U1995" s="1">
        <v>44683.875</v>
      </c>
      <c r="V1995" t="s">
        <v>184</v>
      </c>
      <c r="W1995" t="s">
        <v>87</v>
      </c>
      <c r="X1995" t="s">
        <v>212</v>
      </c>
      <c r="Y1995" t="s">
        <v>186</v>
      </c>
      <c r="Z1995" t="s">
        <v>187</v>
      </c>
      <c r="AA1995" s="32">
        <v>549</v>
      </c>
    </row>
    <row r="1996" spans="1:27" x14ac:dyDescent="0.3">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6" s="4" t="str">
        <f>VLOOKUP(P1996,Lookup!$A$1:$D$19,4,0)</f>
        <v>North Valley</v>
      </c>
      <c r="C1996" s="4" t="str">
        <f>VLOOKUP(P1996,Lookup!$A$1:$E$19,5,0)</f>
        <v>Region 2</v>
      </c>
      <c r="D1996" s="4" t="str">
        <f>VLOOKUP(P1996,Lookup!$A$1:$B$19,2,0)</f>
        <v>SA</v>
      </c>
      <c r="E1996" s="4" t="str">
        <f>IF(AND((Data[[#This Row],[Min Notif Date]]&gt;$G$3),Data[[#This Row],[Min Notif Date]]&lt;$F$3),"Last Week","No")</f>
        <v>No</v>
      </c>
      <c r="F1996" s="4" t="str">
        <f>VLOOKUP(MONTH(Data[[#This Row],[Min Notif Date]]),Lookup!$G$1:$H$12,2,0)</f>
        <v>5. May</v>
      </c>
      <c r="G1996" s="4" t="str">
        <f t="shared" si="31"/>
        <v/>
      </c>
      <c r="H1996" s="4" t="str">
        <f>IF(AND(Data[[#This Row],[Min Notif Time]]&gt;6,Data[[#This Row],[Min Notif Time]]&lt;17),"Business Hours","Non-Business Hours")</f>
        <v>Business Hours</v>
      </c>
      <c r="I1996" s="4" t="str" cm="1">
        <f t="array" ref="I1996">IFERROR(VLOOKUP(Data[[#This Row],[Min Notif Date]],Lookup!$N$1:$P$11,2,0),_xlfn.IFS(VLOOKUP(WEEKDAY(Data[[#This Row],[Min Notif Date]]),Lookup!$J$1:$L$7,3,0)="Weekend","Weekend",VLOOKUP(WEEKDAY(Data[[#This Row],[Min Notif Date]]),Lookup!$J$1:$L$7,3,0)="Weekday","Weekday"))</f>
        <v>Weekday</v>
      </c>
      <c r="J1996" s="4" t="str">
        <f>VLOOKUP(WEEKDAY(Data[[#This Row],[Min Notif Date]]),Lookup!$J$1:$K$7,2,0)</f>
        <v>2. Mon</v>
      </c>
      <c r="K1996" s="105">
        <f>ROUNDDOWN(Data[[#This Row],[PGE Notified Time]],0)</f>
        <v>44683</v>
      </c>
      <c r="L1996" s="4">
        <f>HOUR(Data[[#This Row],[PGE Notified Time]])</f>
        <v>12</v>
      </c>
      <c r="M1996">
        <v>76851</v>
      </c>
      <c r="O1996" t="s">
        <v>20</v>
      </c>
      <c r="P1996" t="s">
        <v>210</v>
      </c>
      <c r="Q1996" t="s">
        <v>20</v>
      </c>
      <c r="R1996" t="s">
        <v>193</v>
      </c>
      <c r="S1996" s="1" t="s">
        <v>171</v>
      </c>
      <c r="T1996" s="1">
        <v>44683.533333333333</v>
      </c>
      <c r="U1996" s="1">
        <v>44683.833333333336</v>
      </c>
      <c r="V1996" t="s">
        <v>184</v>
      </c>
      <c r="W1996" t="s">
        <v>87</v>
      </c>
      <c r="X1996" t="s">
        <v>238</v>
      </c>
      <c r="Y1996" t="s">
        <v>186</v>
      </c>
      <c r="Z1996" t="s">
        <v>187</v>
      </c>
      <c r="AA1996" s="32">
        <v>432</v>
      </c>
    </row>
    <row r="1997" spans="1:27" x14ac:dyDescent="0.3">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7" s="4" t="str">
        <f>VLOOKUP(P1997,Lookup!$A$1:$D$19,4,0)</f>
        <v>North Valley</v>
      </c>
      <c r="C1997" s="4" t="str">
        <f>VLOOKUP(P1997,Lookup!$A$1:$E$19,5,0)</f>
        <v>Region 2</v>
      </c>
      <c r="D1997" s="4" t="str">
        <f>VLOOKUP(P1997,Lookup!$A$1:$B$19,2,0)</f>
        <v>SI</v>
      </c>
      <c r="E1997" s="4" t="str">
        <f>IF(AND((Data[[#This Row],[Min Notif Date]]&gt;$G$3),Data[[#This Row],[Min Notif Date]]&lt;$F$3),"Last Week","No")</f>
        <v>No</v>
      </c>
      <c r="F1997" s="4" t="str">
        <f>VLOOKUP(MONTH(Data[[#This Row],[Min Notif Date]]),Lookup!$G$1:$H$12,2,0)</f>
        <v>5. May</v>
      </c>
      <c r="G1997" s="4" t="str">
        <f t="shared" si="31"/>
        <v/>
      </c>
      <c r="H1997" s="4" t="str">
        <f>IF(AND(Data[[#This Row],[Min Notif Time]]&gt;6,Data[[#This Row],[Min Notif Time]]&lt;17),"Business Hours","Non-Business Hours")</f>
        <v>Business Hours</v>
      </c>
      <c r="I1997" s="4" t="str" cm="1">
        <f t="array" ref="I1997">IFERROR(VLOOKUP(Data[[#This Row],[Min Notif Date]],Lookup!$N$1:$P$11,2,0),_xlfn.IFS(VLOOKUP(WEEKDAY(Data[[#This Row],[Min Notif Date]]),Lookup!$J$1:$L$7,3,0)="Weekend","Weekend",VLOOKUP(WEEKDAY(Data[[#This Row],[Min Notif Date]]),Lookup!$J$1:$L$7,3,0)="Weekday","Weekday"))</f>
        <v>Weekday</v>
      </c>
      <c r="J1997" s="4" t="str">
        <f>VLOOKUP(WEEKDAY(Data[[#This Row],[Min Notif Date]]),Lookup!$J$1:$K$7,2,0)</f>
        <v>2. Mon</v>
      </c>
      <c r="K1997" s="105">
        <f>ROUNDDOWN(Data[[#This Row],[PGE Notified Time]],0)</f>
        <v>44683</v>
      </c>
      <c r="L1997" s="4">
        <f>HOUR(Data[[#This Row],[PGE Notified Time]])</f>
        <v>11</v>
      </c>
      <c r="M1997">
        <v>76843</v>
      </c>
      <c r="O1997" t="s">
        <v>20</v>
      </c>
      <c r="P1997" t="s">
        <v>201</v>
      </c>
      <c r="Q1997" t="s">
        <v>20</v>
      </c>
      <c r="R1997" t="s">
        <v>183</v>
      </c>
      <c r="S1997" s="1" t="s">
        <v>171</v>
      </c>
      <c r="T1997" s="1">
        <v>44683.48333333333</v>
      </c>
      <c r="U1997" s="1">
        <v>44683.666666666664</v>
      </c>
      <c r="V1997" t="s">
        <v>184</v>
      </c>
      <c r="W1997" t="s">
        <v>87</v>
      </c>
      <c r="X1997" t="s">
        <v>253</v>
      </c>
      <c r="Y1997" t="s">
        <v>186</v>
      </c>
      <c r="Z1997" t="s">
        <v>187</v>
      </c>
      <c r="AA1997" s="32">
        <v>264</v>
      </c>
    </row>
    <row r="1998" spans="1:27" x14ac:dyDescent="0.3">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8" s="4" t="str">
        <f>VLOOKUP(P1998,Lookup!$A$1:$D$19,4,0)</f>
        <v>North Valley</v>
      </c>
      <c r="C1998" s="4" t="str">
        <f>VLOOKUP(P1998,Lookup!$A$1:$E$19,5,0)</f>
        <v>Region 2</v>
      </c>
      <c r="D1998" s="4" t="str">
        <f>VLOOKUP(P1998,Lookup!$A$1:$B$19,2,0)</f>
        <v>NV</v>
      </c>
      <c r="E1998" s="4" t="str">
        <f>IF(AND((Data[[#This Row],[Min Notif Date]]&gt;$G$3),Data[[#This Row],[Min Notif Date]]&lt;$F$3),"Last Week","No")</f>
        <v>No</v>
      </c>
      <c r="F1998" s="4" t="str">
        <f>VLOOKUP(MONTH(Data[[#This Row],[Min Notif Date]]),Lookup!$G$1:$H$12,2,0)</f>
        <v>5. May</v>
      </c>
      <c r="G1998" s="4" t="str">
        <f t="shared" si="31"/>
        <v/>
      </c>
      <c r="H1998" s="4" t="str">
        <f>IF(AND(Data[[#This Row],[Min Notif Time]]&gt;6,Data[[#This Row],[Min Notif Time]]&lt;17),"Business Hours","Non-Business Hours")</f>
        <v>Business Hours</v>
      </c>
      <c r="I1998" s="4" t="str" cm="1">
        <f t="array" ref="I1998">IFERROR(VLOOKUP(Data[[#This Row],[Min Notif Date]],Lookup!$N$1:$P$11,2,0),_xlfn.IFS(VLOOKUP(WEEKDAY(Data[[#This Row],[Min Notif Date]]),Lookup!$J$1:$L$7,3,0)="Weekend","Weekend",VLOOKUP(WEEKDAY(Data[[#This Row],[Min Notif Date]]),Lookup!$J$1:$L$7,3,0)="Weekday","Weekday"))</f>
        <v>Weekday</v>
      </c>
      <c r="J1998" s="4" t="str">
        <f>VLOOKUP(WEEKDAY(Data[[#This Row],[Min Notif Date]]),Lookup!$J$1:$K$7,2,0)</f>
        <v>2. Mon</v>
      </c>
      <c r="K1998" s="105">
        <f>ROUNDDOWN(Data[[#This Row],[PGE Notified Time]],0)</f>
        <v>44683</v>
      </c>
      <c r="L1998" s="4">
        <f>HOUR(Data[[#This Row],[PGE Notified Time]])</f>
        <v>11</v>
      </c>
      <c r="M1998">
        <v>76842</v>
      </c>
      <c r="O1998" t="s">
        <v>20</v>
      </c>
      <c r="P1998" t="s">
        <v>256</v>
      </c>
      <c r="Q1998" t="s">
        <v>20</v>
      </c>
      <c r="R1998" t="s">
        <v>183</v>
      </c>
      <c r="S1998" s="1" t="s">
        <v>171</v>
      </c>
      <c r="T1998" s="1">
        <v>44683.464583333334</v>
      </c>
      <c r="U1998" s="1">
        <v>44683.645833333336</v>
      </c>
      <c r="V1998" t="s">
        <v>184</v>
      </c>
      <c r="W1998" t="s">
        <v>87</v>
      </c>
      <c r="X1998" t="s">
        <v>355</v>
      </c>
      <c r="Y1998" t="s">
        <v>186</v>
      </c>
      <c r="Z1998" t="s">
        <v>187</v>
      </c>
      <c r="AA1998" s="32">
        <v>261</v>
      </c>
    </row>
    <row r="1999" spans="1:27" x14ac:dyDescent="0.3">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North Valley</v>
      </c>
      <c r="C1999" s="4" t="str">
        <f>VLOOKUP(P1999,Lookup!$A$1:$E$19,5,0)</f>
        <v>Region 2</v>
      </c>
      <c r="D1999" s="4" t="str">
        <f>VLOOKUP(P1999,Lookup!$A$1:$B$19,2,0)</f>
        <v>SI</v>
      </c>
      <c r="E1999" s="4" t="str">
        <f>IF(AND((Data[[#This Row],[Min Notif Date]]&gt;$G$3),Data[[#This Row],[Min Notif Date]]&lt;$F$3),"Last Week","No")</f>
        <v>No</v>
      </c>
      <c r="F1999" s="4" t="str">
        <f>VLOOKUP(MONTH(Data[[#This Row],[Min Notif Date]]),Lookup!$G$1:$H$12,2,0)</f>
        <v>5. May</v>
      </c>
      <c r="G1999" s="4" t="str">
        <f t="shared" si="31"/>
        <v/>
      </c>
      <c r="H1999" s="4" t="str">
        <f>IF(AND(Data[[#This Row],[Min Notif Time]]&gt;6,Data[[#This Row],[Min Notif Time]]&lt;17),"Business Hours","Non-Business Hours")</f>
        <v>Business Hours</v>
      </c>
      <c r="I1999" s="4" t="str" cm="1">
        <f t="array" ref="I1999">IFERROR(VLOOKUP(Data[[#This Row],[Min Notif Date]],Lookup!$N$1:$P$11,2,0),_xlfn.IFS(VLOOKUP(WEEKDAY(Data[[#This Row],[Min Notif Date]]),Lookup!$J$1:$L$7,3,0)="Weekend","Weekend",VLOOKUP(WEEKDAY(Data[[#This Row],[Min Notif Date]]),Lookup!$J$1:$L$7,3,0)="Weekday","Weekday"))</f>
        <v>Weekday</v>
      </c>
      <c r="J1999" s="4" t="str">
        <f>VLOOKUP(WEEKDAY(Data[[#This Row],[Min Notif Date]]),Lookup!$J$1:$K$7,2,0)</f>
        <v>2. Mon</v>
      </c>
      <c r="K1999" s="105">
        <f>ROUNDDOWN(Data[[#This Row],[PGE Notified Time]],0)</f>
        <v>44683</v>
      </c>
      <c r="L1999" s="4">
        <f>HOUR(Data[[#This Row],[PGE Notified Time]])</f>
        <v>13</v>
      </c>
      <c r="M1999">
        <v>76855</v>
      </c>
      <c r="O1999" t="s">
        <v>20</v>
      </c>
      <c r="P1999" t="s">
        <v>201</v>
      </c>
      <c r="Q1999" t="s">
        <v>20</v>
      </c>
      <c r="R1999" t="s">
        <v>183</v>
      </c>
      <c r="S1999" s="1" t="s">
        <v>171</v>
      </c>
      <c r="T1999" s="1">
        <v>44683.552083333336</v>
      </c>
      <c r="U1999" s="1">
        <v>44683.729166666664</v>
      </c>
      <c r="V1999" t="s">
        <v>184</v>
      </c>
      <c r="W1999" t="s">
        <v>87</v>
      </c>
      <c r="X1999" t="s">
        <v>253</v>
      </c>
      <c r="Y1999" t="s">
        <v>186</v>
      </c>
      <c r="Z1999" t="s">
        <v>187</v>
      </c>
      <c r="AA1999" s="32">
        <v>255</v>
      </c>
    </row>
    <row r="2000" spans="1:27" x14ac:dyDescent="0.3">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North Valley</v>
      </c>
      <c r="C2000" s="4" t="str">
        <f>VLOOKUP(P2000,Lookup!$A$1:$E$19,5,0)</f>
        <v>Region 2</v>
      </c>
      <c r="D2000" s="4" t="str">
        <f>VLOOKUP(P2000,Lookup!$A$1:$B$19,2,0)</f>
        <v>SA</v>
      </c>
      <c r="E2000" s="4" t="str">
        <f>IF(AND((Data[[#This Row],[Min Notif Date]]&gt;$G$3),Data[[#This Row],[Min Notif Date]]&lt;$F$3),"Last Week","No")</f>
        <v>No</v>
      </c>
      <c r="F2000" s="4" t="str">
        <f>VLOOKUP(MONTH(Data[[#This Row],[Min Notif Date]]),Lookup!$G$1:$H$12,2,0)</f>
        <v>5. May</v>
      </c>
      <c r="G2000" s="4" t="str">
        <f t="shared" si="31"/>
        <v/>
      </c>
      <c r="H2000" s="4" t="str">
        <f>IF(AND(Data[[#This Row],[Min Notif Time]]&gt;6,Data[[#This Row],[Min Notif Time]]&lt;17),"Business Hours","Non-Business Hours")</f>
        <v>Business Hours</v>
      </c>
      <c r="I2000" s="4" t="str" cm="1">
        <f t="array" ref="I2000">IFERROR(VLOOKUP(Data[[#This Row],[Min Notif Date]],Lookup!$N$1:$P$11,2,0),_xlfn.IFS(VLOOKUP(WEEKDAY(Data[[#This Row],[Min Notif Date]]),Lookup!$J$1:$L$7,3,0)="Weekend","Weekend",VLOOKUP(WEEKDAY(Data[[#This Row],[Min Notif Date]]),Lookup!$J$1:$L$7,3,0)="Weekday","Weekday"))</f>
        <v>Weekday</v>
      </c>
      <c r="J2000" s="4" t="str">
        <f>VLOOKUP(WEEKDAY(Data[[#This Row],[Min Notif Date]]),Lookup!$J$1:$K$7,2,0)</f>
        <v>2. Mon</v>
      </c>
      <c r="K2000" s="105">
        <f>ROUNDDOWN(Data[[#This Row],[PGE Notified Time]],0)</f>
        <v>44683</v>
      </c>
      <c r="L2000" s="4">
        <f>HOUR(Data[[#This Row],[PGE Notified Time]])</f>
        <v>12</v>
      </c>
      <c r="M2000">
        <v>76852</v>
      </c>
      <c r="O2000" t="s">
        <v>20</v>
      </c>
      <c r="P2000" t="s">
        <v>210</v>
      </c>
      <c r="Q2000" t="s">
        <v>20</v>
      </c>
      <c r="R2000" t="s">
        <v>191</v>
      </c>
      <c r="S2000" s="1" t="s">
        <v>171</v>
      </c>
      <c r="T2000" s="1">
        <v>44683.540277777778</v>
      </c>
      <c r="U2000" s="1">
        <v>44683.694444444445</v>
      </c>
      <c r="V2000" t="s">
        <v>184</v>
      </c>
      <c r="W2000" t="s">
        <v>87</v>
      </c>
      <c r="X2000" t="s">
        <v>238</v>
      </c>
      <c r="Y2000" t="s">
        <v>186</v>
      </c>
      <c r="Z2000" t="s">
        <v>187</v>
      </c>
      <c r="AA2000" s="32">
        <v>222</v>
      </c>
    </row>
    <row r="2001" spans="1:27" x14ac:dyDescent="0.3">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South Bay</v>
      </c>
      <c r="C2001" s="4" t="str">
        <f>VLOOKUP(P2001,Lookup!$A$1:$E$19,5,0)</f>
        <v>Region 4</v>
      </c>
      <c r="D2001" s="4" t="str">
        <f>VLOOKUP(P2001,Lookup!$A$1:$B$19,2,0)</f>
        <v>CC</v>
      </c>
      <c r="E2001" s="4" t="str">
        <f>IF(AND((Data[[#This Row],[Min Notif Date]]&gt;$G$3),Data[[#This Row],[Min Notif Date]]&lt;$F$3),"Last Week","No")</f>
        <v>No</v>
      </c>
      <c r="F2001" s="4" t="str">
        <f>VLOOKUP(MONTH(Data[[#This Row],[Min Notif Date]]),Lookup!$G$1:$H$12,2,0)</f>
        <v>5. May</v>
      </c>
      <c r="G2001" s="4" t="str">
        <f t="shared" si="31"/>
        <v/>
      </c>
      <c r="H2001" s="4" t="str">
        <f>IF(AND(Data[[#This Row],[Min Notif Time]]&gt;6,Data[[#This Row],[Min Notif Time]]&lt;17),"Business Hours","Non-Business Hours")</f>
        <v>Business Hours</v>
      </c>
      <c r="I2001" s="4" t="str" cm="1">
        <f t="array" ref="I2001">IFERROR(VLOOKUP(Data[[#This Row],[Min Notif Date]],Lookup!$N$1:$P$11,2,0),_xlfn.IFS(VLOOKUP(WEEKDAY(Data[[#This Row],[Min Notif Date]]),Lookup!$J$1:$L$7,3,0)="Weekend","Weekend",VLOOKUP(WEEKDAY(Data[[#This Row],[Min Notif Date]]),Lookup!$J$1:$L$7,3,0)="Weekday","Weekday"))</f>
        <v>Weekday</v>
      </c>
      <c r="J2001" s="4" t="str">
        <f>VLOOKUP(WEEKDAY(Data[[#This Row],[Min Notif Date]]),Lookup!$J$1:$K$7,2,0)</f>
        <v>2. Mon</v>
      </c>
      <c r="K2001" s="105">
        <f>ROUNDDOWN(Data[[#This Row],[PGE Notified Time]],0)</f>
        <v>44683</v>
      </c>
      <c r="L2001" s="4">
        <f>HOUR(Data[[#This Row],[PGE Notified Time]])</f>
        <v>14</v>
      </c>
      <c r="M2001">
        <v>76867</v>
      </c>
      <c r="N2001">
        <v>8742278643</v>
      </c>
      <c r="O2001" t="s">
        <v>20</v>
      </c>
      <c r="P2001" t="s">
        <v>225</v>
      </c>
      <c r="Q2001" t="s">
        <v>20</v>
      </c>
      <c r="R2001" t="s">
        <v>183</v>
      </c>
      <c r="S2001" s="1">
        <v>44683.51321759259</v>
      </c>
      <c r="T2001" s="1">
        <v>44683.624537037038</v>
      </c>
      <c r="U2001" s="1">
        <v>44683.63958333333</v>
      </c>
      <c r="V2001" t="s">
        <v>184</v>
      </c>
      <c r="W2001" t="s">
        <v>87</v>
      </c>
      <c r="X2001" t="s">
        <v>452</v>
      </c>
      <c r="Y2001" t="s">
        <v>186</v>
      </c>
      <c r="Z2001" t="s">
        <v>187</v>
      </c>
      <c r="AA2001" s="32">
        <v>181.966666667</v>
      </c>
    </row>
    <row r="2002" spans="1:27" x14ac:dyDescent="0.3">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North Valley</v>
      </c>
      <c r="C2002" s="4" t="str">
        <f>VLOOKUP(P2002,Lookup!$A$1:$E$19,5,0)</f>
        <v>Region 2</v>
      </c>
      <c r="D2002" s="4" t="str">
        <f>VLOOKUP(P2002,Lookup!$A$1:$B$19,2,0)</f>
        <v>SA</v>
      </c>
      <c r="E2002" s="4" t="str">
        <f>IF(AND((Data[[#This Row],[Min Notif Date]]&gt;$G$3),Data[[#This Row],[Min Notif Date]]&lt;$F$3),"Last Week","No")</f>
        <v>No</v>
      </c>
      <c r="F2002" s="4" t="str">
        <f>VLOOKUP(MONTH(Data[[#This Row],[Min Notif Date]]),Lookup!$G$1:$H$12,2,0)</f>
        <v>5. May</v>
      </c>
      <c r="G2002" s="4" t="str">
        <f t="shared" si="31"/>
        <v/>
      </c>
      <c r="H2002" s="4" t="str">
        <f>IF(AND(Data[[#This Row],[Min Notif Time]]&gt;6,Data[[#This Row],[Min Notif Time]]&lt;17),"Business Hours","Non-Business Hours")</f>
        <v>Business Hours</v>
      </c>
      <c r="I2002" s="4" t="str" cm="1">
        <f t="array" ref="I2002">IFERROR(VLOOKUP(Data[[#This Row],[Min Notif Date]],Lookup!$N$1:$P$11,2,0),_xlfn.IFS(VLOOKUP(WEEKDAY(Data[[#This Row],[Min Notif Date]]),Lookup!$J$1:$L$7,3,0)="Weekend","Weekend",VLOOKUP(WEEKDAY(Data[[#This Row],[Min Notif Date]]),Lookup!$J$1:$L$7,3,0)="Weekday","Weekday"))</f>
        <v>Weekday</v>
      </c>
      <c r="J2002" s="4" t="str">
        <f>VLOOKUP(WEEKDAY(Data[[#This Row],[Min Notif Date]]),Lookup!$J$1:$K$7,2,0)</f>
        <v>2. Mon</v>
      </c>
      <c r="K2002" s="105">
        <f>ROUNDDOWN(Data[[#This Row],[PGE Notified Time]],0)</f>
        <v>44683</v>
      </c>
      <c r="L2002" s="4">
        <f>HOUR(Data[[#This Row],[PGE Notified Time]])</f>
        <v>11</v>
      </c>
      <c r="M2002">
        <v>76837</v>
      </c>
      <c r="O2002" t="s">
        <v>20</v>
      </c>
      <c r="P2002" t="s">
        <v>210</v>
      </c>
      <c r="Q2002" t="s">
        <v>20</v>
      </c>
      <c r="R2002" t="s">
        <v>183</v>
      </c>
      <c r="S2002" s="1" t="s">
        <v>171</v>
      </c>
      <c r="T2002" s="1">
        <v>44683.459722222222</v>
      </c>
      <c r="U2002" s="1">
        <v>44683.583333333336</v>
      </c>
      <c r="V2002" t="s">
        <v>184</v>
      </c>
      <c r="W2002" t="s">
        <v>87</v>
      </c>
      <c r="X2002" t="s">
        <v>238</v>
      </c>
      <c r="Y2002" t="s">
        <v>186</v>
      </c>
      <c r="Z2002" t="s">
        <v>187</v>
      </c>
      <c r="AA2002" s="32">
        <v>178</v>
      </c>
    </row>
    <row r="2003" spans="1:27" x14ac:dyDescent="0.3">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3" s="4" t="str">
        <f>VLOOKUP(P2003,Lookup!$A$1:$D$19,4,0)</f>
        <v>Bay Area</v>
      </c>
      <c r="C2003" s="4" t="str">
        <f>VLOOKUP(P2003,Lookup!$A$1:$E$19,5,0)</f>
        <v>Region 3</v>
      </c>
      <c r="D2003" s="4" t="str">
        <f>VLOOKUP(P2003,Lookup!$A$1:$B$19,2,0)</f>
        <v>MI</v>
      </c>
      <c r="E2003" s="4" t="str">
        <f>IF(AND((Data[[#This Row],[Min Notif Date]]&gt;$G$3),Data[[#This Row],[Min Notif Date]]&lt;$F$3),"Last Week","No")</f>
        <v>No</v>
      </c>
      <c r="F2003" s="4" t="str">
        <f>VLOOKUP(MONTH(Data[[#This Row],[Min Notif Date]]),Lookup!$G$1:$H$12,2,0)</f>
        <v>5. May</v>
      </c>
      <c r="G2003" s="4" t="str">
        <f t="shared" si="31"/>
        <v/>
      </c>
      <c r="H2003" s="4" t="str">
        <f>IF(AND(Data[[#This Row],[Min Notif Time]]&gt;6,Data[[#This Row],[Min Notif Time]]&lt;17),"Business Hours","Non-Business Hours")</f>
        <v>Business Hours</v>
      </c>
      <c r="I2003" s="4" t="str" cm="1">
        <f t="array" ref="I2003">IFERROR(VLOOKUP(Data[[#This Row],[Min Notif Date]],Lookup!$N$1:$P$11,2,0),_xlfn.IFS(VLOOKUP(WEEKDAY(Data[[#This Row],[Min Notif Date]]),Lookup!$J$1:$L$7,3,0)="Weekend","Weekend",VLOOKUP(WEEKDAY(Data[[#This Row],[Min Notif Date]]),Lookup!$J$1:$L$7,3,0)="Weekday","Weekday"))</f>
        <v>Weekday</v>
      </c>
      <c r="J2003" s="4" t="str">
        <f>VLOOKUP(WEEKDAY(Data[[#This Row],[Min Notif Date]]),Lookup!$J$1:$K$7,2,0)</f>
        <v>2. Mon</v>
      </c>
      <c r="K2003" s="105">
        <f>ROUNDDOWN(Data[[#This Row],[PGE Notified Time]],0)</f>
        <v>44683</v>
      </c>
      <c r="L2003" s="4">
        <f>HOUR(Data[[#This Row],[PGE Notified Time]])</f>
        <v>14</v>
      </c>
      <c r="M2003">
        <v>76863</v>
      </c>
      <c r="N2003">
        <v>2712302087</v>
      </c>
      <c r="O2003" t="s">
        <v>20</v>
      </c>
      <c r="P2003" t="s">
        <v>244</v>
      </c>
      <c r="Q2003" t="s">
        <v>20</v>
      </c>
      <c r="R2003" t="s">
        <v>191</v>
      </c>
      <c r="S2003" s="1">
        <v>44683.571689814817</v>
      </c>
      <c r="T2003" s="1">
        <v>44683.599062499998</v>
      </c>
      <c r="U2003" s="1">
        <v>44683.694444444445</v>
      </c>
      <c r="V2003" t="s">
        <v>184</v>
      </c>
      <c r="W2003" t="s">
        <v>86</v>
      </c>
      <c r="X2003" t="s">
        <v>250</v>
      </c>
      <c r="Y2003" t="s">
        <v>186</v>
      </c>
      <c r="Z2003" t="s">
        <v>187</v>
      </c>
      <c r="AA2003" s="32">
        <v>176.76666666700001</v>
      </c>
    </row>
    <row r="2004" spans="1:27" x14ac:dyDescent="0.3">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4" s="4" t="str">
        <f>VLOOKUP(P2004,Lookup!$A$1:$D$19,4,0)</f>
        <v>Bay Area</v>
      </c>
      <c r="C2004" s="4" t="str">
        <f>VLOOKUP(P2004,Lookup!$A$1:$E$19,5,0)</f>
        <v>Region 3</v>
      </c>
      <c r="D2004" s="4" t="str">
        <f>VLOOKUP(P2004,Lookup!$A$1:$B$19,2,0)</f>
        <v>EB</v>
      </c>
      <c r="E2004" s="4" t="str">
        <f>IF(AND((Data[[#This Row],[Min Notif Date]]&gt;$G$3),Data[[#This Row],[Min Notif Date]]&lt;$F$3),"Last Week","No")</f>
        <v>No</v>
      </c>
      <c r="F2004" s="4" t="str">
        <f>VLOOKUP(MONTH(Data[[#This Row],[Min Notif Date]]),Lookup!$G$1:$H$12,2,0)</f>
        <v>5. May</v>
      </c>
      <c r="G2004" s="4" t="str">
        <f t="shared" si="31"/>
        <v/>
      </c>
      <c r="H2004" s="4" t="str">
        <f>IF(AND(Data[[#This Row],[Min Notif Time]]&gt;6,Data[[#This Row],[Min Notif Time]]&lt;17),"Business Hours","Non-Business Hours")</f>
        <v>Business Hours</v>
      </c>
      <c r="I2004" s="4" t="str" cm="1">
        <f t="array" ref="I2004">IFERROR(VLOOKUP(Data[[#This Row],[Min Notif Date]],Lookup!$N$1:$P$11,2,0),_xlfn.IFS(VLOOKUP(WEEKDAY(Data[[#This Row],[Min Notif Date]]),Lookup!$J$1:$L$7,3,0)="Weekend","Weekend",VLOOKUP(WEEKDAY(Data[[#This Row],[Min Notif Date]]),Lookup!$J$1:$L$7,3,0)="Weekday","Weekday"))</f>
        <v>Weekday</v>
      </c>
      <c r="J2004" s="4" t="str">
        <f>VLOOKUP(WEEKDAY(Data[[#This Row],[Min Notif Date]]),Lookup!$J$1:$K$7,2,0)</f>
        <v>2. Mon</v>
      </c>
      <c r="K2004" s="105">
        <f>ROUNDDOWN(Data[[#This Row],[PGE Notified Time]],0)</f>
        <v>44683</v>
      </c>
      <c r="L2004" s="4">
        <f>HOUR(Data[[#This Row],[PGE Notified Time]])</f>
        <v>10</v>
      </c>
      <c r="M2004">
        <v>76835</v>
      </c>
      <c r="O2004" t="s">
        <v>20</v>
      </c>
      <c r="P2004" t="s">
        <v>182</v>
      </c>
      <c r="Q2004" t="s">
        <v>20</v>
      </c>
      <c r="R2004" t="s">
        <v>183</v>
      </c>
      <c r="S2004" s="1" t="s">
        <v>171</v>
      </c>
      <c r="T2004" s="1">
        <v>44683.443749999999</v>
      </c>
      <c r="U2004" s="1">
        <v>44683.5625</v>
      </c>
      <c r="V2004" t="s">
        <v>184</v>
      </c>
      <c r="W2004" t="s">
        <v>86</v>
      </c>
      <c r="X2004" t="s">
        <v>212</v>
      </c>
      <c r="Y2004" t="s">
        <v>186</v>
      </c>
      <c r="Z2004" t="s">
        <v>187</v>
      </c>
      <c r="AA2004" s="32">
        <v>171</v>
      </c>
    </row>
    <row r="2005" spans="1:27" x14ac:dyDescent="0.3">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5" s="4" t="str">
        <f>VLOOKUP(P2005,Lookup!$A$1:$D$19,4,0)</f>
        <v>Bay Area</v>
      </c>
      <c r="C2005" s="4" t="str">
        <f>VLOOKUP(P2005,Lookup!$A$1:$E$19,5,0)</f>
        <v>Region 3</v>
      </c>
      <c r="D2005" s="4" t="str">
        <f>VLOOKUP(P2005,Lookup!$A$1:$B$19,2,0)</f>
        <v>EB</v>
      </c>
      <c r="E2005" s="4" t="str">
        <f>IF(AND((Data[[#This Row],[Min Notif Date]]&gt;$G$3),Data[[#This Row],[Min Notif Date]]&lt;$F$3),"Last Week","No")</f>
        <v>No</v>
      </c>
      <c r="F2005" s="4" t="str">
        <f>VLOOKUP(MONTH(Data[[#This Row],[Min Notif Date]]),Lookup!$G$1:$H$12,2,0)</f>
        <v>5. May</v>
      </c>
      <c r="G2005" s="4" t="str">
        <f t="shared" si="31"/>
        <v/>
      </c>
      <c r="H2005" s="4" t="str">
        <f>IF(AND(Data[[#This Row],[Min Notif Time]]&gt;6,Data[[#This Row],[Min Notif Time]]&lt;17),"Business Hours","Non-Business Hours")</f>
        <v>Business Hours</v>
      </c>
      <c r="I2005" s="4" t="str" cm="1">
        <f t="array" ref="I2005">IFERROR(VLOOKUP(Data[[#This Row],[Min Notif Date]],Lookup!$N$1:$P$11,2,0),_xlfn.IFS(VLOOKUP(WEEKDAY(Data[[#This Row],[Min Notif Date]]),Lookup!$J$1:$L$7,3,0)="Weekend","Weekend",VLOOKUP(WEEKDAY(Data[[#This Row],[Min Notif Date]]),Lookup!$J$1:$L$7,3,0)="Weekday","Weekday"))</f>
        <v>Weekday</v>
      </c>
      <c r="J2005" s="4" t="str">
        <f>VLOOKUP(WEEKDAY(Data[[#This Row],[Min Notif Date]]),Lookup!$J$1:$K$7,2,0)</f>
        <v>2. Mon</v>
      </c>
      <c r="K2005" s="105">
        <f>ROUNDDOWN(Data[[#This Row],[PGE Notified Time]],0)</f>
        <v>44683</v>
      </c>
      <c r="L2005" s="4">
        <f>HOUR(Data[[#This Row],[PGE Notified Time]])</f>
        <v>12</v>
      </c>
      <c r="M2005">
        <v>76848</v>
      </c>
      <c r="O2005" t="s">
        <v>20</v>
      </c>
      <c r="P2005" t="s">
        <v>182</v>
      </c>
      <c r="Q2005" t="s">
        <v>20</v>
      </c>
      <c r="R2005" t="s">
        <v>191</v>
      </c>
      <c r="S2005" s="1" t="s">
        <v>171</v>
      </c>
      <c r="T2005" s="1">
        <v>44683.518750000003</v>
      </c>
      <c r="U2005" s="1">
        <v>44683.604166666664</v>
      </c>
      <c r="V2005" t="s">
        <v>184</v>
      </c>
      <c r="W2005" t="s">
        <v>85</v>
      </c>
      <c r="X2005" t="s">
        <v>212</v>
      </c>
      <c r="Y2005" t="s">
        <v>186</v>
      </c>
      <c r="Z2005" t="s">
        <v>187</v>
      </c>
      <c r="AA2005" s="32">
        <v>123</v>
      </c>
    </row>
    <row r="2006" spans="1:27" x14ac:dyDescent="0.3">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Central Valley</v>
      </c>
      <c r="C2006" s="4" t="str">
        <f>VLOOKUP(P2006,Lookup!$A$1:$E$19,5,0)</f>
        <v>Region 5</v>
      </c>
      <c r="D2006" s="4" t="str">
        <f>VLOOKUP(P2006,Lookup!$A$1:$B$19,2,0)</f>
        <v>FR</v>
      </c>
      <c r="E2006" s="4" t="str">
        <f>IF(AND((Data[[#This Row],[Min Notif Date]]&gt;$G$3),Data[[#This Row],[Min Notif Date]]&lt;$F$3),"Last Week","No")</f>
        <v>No</v>
      </c>
      <c r="F2006" s="4" t="str">
        <f>VLOOKUP(MONTH(Data[[#This Row],[Min Notif Date]]),Lookup!$G$1:$H$12,2,0)</f>
        <v>5. May</v>
      </c>
      <c r="G2006" s="4" t="str">
        <f t="shared" si="31"/>
        <v/>
      </c>
      <c r="H2006" s="4" t="str">
        <f>IF(AND(Data[[#This Row],[Min Notif Time]]&gt;6,Data[[#This Row],[Min Notif Time]]&lt;17),"Business Hours","Non-Business Hours")</f>
        <v>Business Hours</v>
      </c>
      <c r="I2006" s="4" t="str" cm="1">
        <f t="array" ref="I2006">IFERROR(VLOOKUP(Data[[#This Row],[Min Notif Date]],Lookup!$N$1:$P$11,2,0),_xlfn.IFS(VLOOKUP(WEEKDAY(Data[[#This Row],[Min Notif Date]]),Lookup!$J$1:$L$7,3,0)="Weekend","Weekend",VLOOKUP(WEEKDAY(Data[[#This Row],[Min Notif Date]]),Lookup!$J$1:$L$7,3,0)="Weekday","Weekday"))</f>
        <v>Weekday</v>
      </c>
      <c r="J2006" s="4" t="str">
        <f>VLOOKUP(WEEKDAY(Data[[#This Row],[Min Notif Date]]),Lookup!$J$1:$K$7,2,0)</f>
        <v>2. Mon</v>
      </c>
      <c r="K2006" s="105">
        <f>ROUNDDOWN(Data[[#This Row],[PGE Notified Time]],0)</f>
        <v>44683</v>
      </c>
      <c r="L2006" s="4">
        <f>HOUR(Data[[#This Row],[PGE Notified Time]])</f>
        <v>14</v>
      </c>
      <c r="M2006">
        <v>76861</v>
      </c>
      <c r="O2006" t="s">
        <v>20</v>
      </c>
      <c r="P2006" t="s">
        <v>195</v>
      </c>
      <c r="Q2006" t="s">
        <v>20</v>
      </c>
      <c r="R2006" t="s">
        <v>183</v>
      </c>
      <c r="S2006" s="1" t="s">
        <v>171</v>
      </c>
      <c r="T2006" s="1">
        <v>44683.591666666667</v>
      </c>
      <c r="U2006" s="1">
        <v>44683.673611111109</v>
      </c>
      <c r="V2006" t="s">
        <v>184</v>
      </c>
      <c r="W2006" t="s">
        <v>85</v>
      </c>
      <c r="X2006" t="s">
        <v>196</v>
      </c>
      <c r="Y2006" t="s">
        <v>186</v>
      </c>
      <c r="Z2006" t="s">
        <v>187</v>
      </c>
      <c r="AA2006" s="32">
        <v>118</v>
      </c>
    </row>
    <row r="2007" spans="1:27" x14ac:dyDescent="0.3">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Bay Area</v>
      </c>
      <c r="C2007" s="4" t="str">
        <f>VLOOKUP(P2007,Lookup!$A$1:$E$19,5,0)</f>
        <v>Region 3</v>
      </c>
      <c r="D2007" s="4" t="str">
        <f>VLOOKUP(P2007,Lookup!$A$1:$B$19,2,0)</f>
        <v>DI</v>
      </c>
      <c r="E2007" s="4" t="str">
        <f>IF(AND((Data[[#This Row],[Min Notif Date]]&gt;$G$3),Data[[#This Row],[Min Notif Date]]&lt;$F$3),"Last Week","No")</f>
        <v>No</v>
      </c>
      <c r="F2007" s="4" t="str">
        <f>VLOOKUP(MONTH(Data[[#This Row],[Min Notif Date]]),Lookup!$G$1:$H$12,2,0)</f>
        <v>5. May</v>
      </c>
      <c r="G2007" s="4" t="str">
        <f t="shared" si="31"/>
        <v/>
      </c>
      <c r="H2007" s="4" t="str">
        <f>IF(AND(Data[[#This Row],[Min Notif Time]]&gt;6,Data[[#This Row],[Min Notif Time]]&lt;17),"Business Hours","Non-Business Hours")</f>
        <v>Business Hours</v>
      </c>
      <c r="I2007" s="4" t="str" cm="1">
        <f t="array" ref="I2007">IFERROR(VLOOKUP(Data[[#This Row],[Min Notif Date]],Lookup!$N$1:$P$11,2,0),_xlfn.IFS(VLOOKUP(WEEKDAY(Data[[#This Row],[Min Notif Date]]),Lookup!$J$1:$L$7,3,0)="Weekend","Weekend",VLOOKUP(WEEKDAY(Data[[#This Row],[Min Notif Date]]),Lookup!$J$1:$L$7,3,0)="Weekday","Weekday"))</f>
        <v>Weekday</v>
      </c>
      <c r="J2007" s="4" t="str">
        <f>VLOOKUP(WEEKDAY(Data[[#This Row],[Min Notif Date]]),Lookup!$J$1:$K$7,2,0)</f>
        <v>2. Mon</v>
      </c>
      <c r="K2007" s="105">
        <f>ROUNDDOWN(Data[[#This Row],[PGE Notified Time]],0)</f>
        <v>44683</v>
      </c>
      <c r="L2007" s="4">
        <f>HOUR(Data[[#This Row],[PGE Notified Time]])</f>
        <v>14</v>
      </c>
      <c r="M2007">
        <v>76860</v>
      </c>
      <c r="O2007" t="s">
        <v>20</v>
      </c>
      <c r="P2007" t="s">
        <v>208</v>
      </c>
      <c r="Q2007" t="s">
        <v>20</v>
      </c>
      <c r="R2007" t="s">
        <v>191</v>
      </c>
      <c r="S2007" s="1" t="s">
        <v>171</v>
      </c>
      <c r="T2007" s="1">
        <v>44683.587500000001</v>
      </c>
      <c r="U2007" s="1">
        <v>44683.666666666664</v>
      </c>
      <c r="V2007" t="s">
        <v>184</v>
      </c>
      <c r="W2007" t="s">
        <v>85</v>
      </c>
      <c r="X2007" t="s">
        <v>218</v>
      </c>
      <c r="Y2007" t="s">
        <v>186</v>
      </c>
      <c r="Z2007" t="s">
        <v>187</v>
      </c>
      <c r="AA2007" s="32">
        <v>114</v>
      </c>
    </row>
    <row r="2008" spans="1:27" x14ac:dyDescent="0.3">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8" s="4" t="str">
        <f>VLOOKUP(P2008,Lookup!$A$1:$D$19,4,0)</f>
        <v>Bay Area</v>
      </c>
      <c r="C2008" s="4" t="str">
        <f>VLOOKUP(P2008,Lookup!$A$1:$E$19,5,0)</f>
        <v>Region 3</v>
      </c>
      <c r="D2008" s="4" t="str">
        <f>VLOOKUP(P2008,Lookup!$A$1:$B$19,2,0)</f>
        <v>SF</v>
      </c>
      <c r="E2008" s="4" t="str">
        <f>IF(AND((Data[[#This Row],[Min Notif Date]]&gt;$G$3),Data[[#This Row],[Min Notif Date]]&lt;$F$3),"Last Week","No")</f>
        <v>No</v>
      </c>
      <c r="F2008" s="4" t="str">
        <f>VLOOKUP(MONTH(Data[[#This Row],[Min Notif Date]]),Lookup!$G$1:$H$12,2,0)</f>
        <v>5. May</v>
      </c>
      <c r="G2008" s="4" t="str">
        <f t="shared" si="31"/>
        <v/>
      </c>
      <c r="H2008" s="4" t="str">
        <f>IF(AND(Data[[#This Row],[Min Notif Time]]&gt;6,Data[[#This Row],[Min Notif Time]]&lt;17),"Business Hours","Non-Business Hours")</f>
        <v>Business Hours</v>
      </c>
      <c r="I2008" s="4" t="str" cm="1">
        <f t="array" ref="I2008">IFERROR(VLOOKUP(Data[[#This Row],[Min Notif Date]],Lookup!$N$1:$P$11,2,0),_xlfn.IFS(VLOOKUP(WEEKDAY(Data[[#This Row],[Min Notif Date]]),Lookup!$J$1:$L$7,3,0)="Weekend","Weekend",VLOOKUP(WEEKDAY(Data[[#This Row],[Min Notif Date]]),Lookup!$J$1:$L$7,3,0)="Weekday","Weekday"))</f>
        <v>Weekday</v>
      </c>
      <c r="J2008" s="4" t="str">
        <f>VLOOKUP(WEEKDAY(Data[[#This Row],[Min Notif Date]]),Lookup!$J$1:$K$7,2,0)</f>
        <v>2. Mon</v>
      </c>
      <c r="K2008" s="105">
        <f>ROUNDDOWN(Data[[#This Row],[PGE Notified Time]],0)</f>
        <v>44683</v>
      </c>
      <c r="L2008" s="4">
        <f>HOUR(Data[[#This Row],[PGE Notified Time]])</f>
        <v>11</v>
      </c>
      <c r="M2008">
        <v>76838</v>
      </c>
      <c r="N2008">
        <v>5735083625</v>
      </c>
      <c r="O2008" t="s">
        <v>25</v>
      </c>
      <c r="P2008" t="s">
        <v>190</v>
      </c>
      <c r="Q2008" t="s">
        <v>213</v>
      </c>
      <c r="R2008" t="s">
        <v>183</v>
      </c>
      <c r="S2008" s="1">
        <v>44683.408645833333</v>
      </c>
      <c r="T2008" s="1">
        <v>44683.469965277778</v>
      </c>
      <c r="U2008" s="1">
        <v>44683.479166666664</v>
      </c>
      <c r="V2008" t="s">
        <v>184</v>
      </c>
      <c r="W2008" t="s">
        <v>87</v>
      </c>
      <c r="X2008" t="s">
        <v>192</v>
      </c>
      <c r="Y2008" t="s">
        <v>186</v>
      </c>
      <c r="Z2008" t="s">
        <v>187</v>
      </c>
      <c r="AA2008" s="32">
        <v>101.55</v>
      </c>
    </row>
    <row r="2009" spans="1:27" x14ac:dyDescent="0.3">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Central Valley</v>
      </c>
      <c r="C2009" s="4" t="str">
        <f>VLOOKUP(P2009,Lookup!$A$1:$E$19,5,0)</f>
        <v>Region 5</v>
      </c>
      <c r="D2009" s="4" t="str">
        <f>VLOOKUP(P2009,Lookup!$A$1:$B$19,2,0)</f>
        <v>YO</v>
      </c>
      <c r="E2009" s="4" t="str">
        <f>IF(AND((Data[[#This Row],[Min Notif Date]]&gt;$G$3),Data[[#This Row],[Min Notif Date]]&lt;$F$3),"Last Week","No")</f>
        <v>No</v>
      </c>
      <c r="F2009" s="4" t="str">
        <f>VLOOKUP(MONTH(Data[[#This Row],[Min Notif Date]]),Lookup!$G$1:$H$12,2,0)</f>
        <v>5. May</v>
      </c>
      <c r="G2009" s="4" t="str">
        <f t="shared" si="31"/>
        <v/>
      </c>
      <c r="H2009" s="4" t="str">
        <f>IF(AND(Data[[#This Row],[Min Notif Time]]&gt;6,Data[[#This Row],[Min Notif Time]]&lt;17),"Business Hours","Non-Business Hours")</f>
        <v>Business Hours</v>
      </c>
      <c r="I2009" s="4" t="str" cm="1">
        <f t="array" ref="I2009">IFERROR(VLOOKUP(Data[[#This Row],[Min Notif Date]],Lookup!$N$1:$P$11,2,0),_xlfn.IFS(VLOOKUP(WEEKDAY(Data[[#This Row],[Min Notif Date]]),Lookup!$J$1:$L$7,3,0)="Weekend","Weekend",VLOOKUP(WEEKDAY(Data[[#This Row],[Min Notif Date]]),Lookup!$J$1:$L$7,3,0)="Weekday","Weekday"))</f>
        <v>Weekday</v>
      </c>
      <c r="J2009" s="4" t="str">
        <f>VLOOKUP(WEEKDAY(Data[[#This Row],[Min Notif Date]]),Lookup!$J$1:$K$7,2,0)</f>
        <v>2. Mon</v>
      </c>
      <c r="K2009" s="105">
        <f>ROUNDDOWN(Data[[#This Row],[PGE Notified Time]],0)</f>
        <v>44683</v>
      </c>
      <c r="L2009" s="4">
        <f>HOUR(Data[[#This Row],[PGE Notified Time]])</f>
        <v>15</v>
      </c>
      <c r="M2009">
        <v>76871</v>
      </c>
      <c r="O2009" t="s">
        <v>20</v>
      </c>
      <c r="P2009" t="s">
        <v>231</v>
      </c>
      <c r="Q2009" t="s">
        <v>20</v>
      </c>
      <c r="R2009" t="s">
        <v>191</v>
      </c>
      <c r="S2009" s="1" t="s">
        <v>171</v>
      </c>
      <c r="T2009" s="1">
        <v>44683.654861111114</v>
      </c>
      <c r="U2009" s="1">
        <v>44683.71875</v>
      </c>
      <c r="V2009" t="s">
        <v>184</v>
      </c>
      <c r="W2009" t="s">
        <v>85</v>
      </c>
      <c r="X2009" t="s">
        <v>232</v>
      </c>
      <c r="Y2009" t="s">
        <v>186</v>
      </c>
      <c r="Z2009" t="s">
        <v>187</v>
      </c>
      <c r="AA2009" s="32">
        <v>92</v>
      </c>
    </row>
    <row r="2010" spans="1:27" x14ac:dyDescent="0.3">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0" s="4" t="str">
        <f>VLOOKUP(P2010,Lookup!$A$1:$D$19,4,0)</f>
        <v>Bay Area</v>
      </c>
      <c r="C2010" s="4" t="str">
        <f>VLOOKUP(P2010,Lookup!$A$1:$E$19,5,0)</f>
        <v>Region 3</v>
      </c>
      <c r="D2010" s="4" t="str">
        <f>VLOOKUP(P2010,Lookup!$A$1:$B$19,2,0)</f>
        <v>MI</v>
      </c>
      <c r="E2010" s="4" t="str">
        <f>IF(AND((Data[[#This Row],[Min Notif Date]]&gt;$G$3),Data[[#This Row],[Min Notif Date]]&lt;$F$3),"Last Week","No")</f>
        <v>No</v>
      </c>
      <c r="F2010" s="4" t="str">
        <f>VLOOKUP(MONTH(Data[[#This Row],[Min Notif Date]]),Lookup!$G$1:$H$12,2,0)</f>
        <v>5. May</v>
      </c>
      <c r="G2010" s="4" t="str">
        <f t="shared" si="31"/>
        <v/>
      </c>
      <c r="H2010" s="4" t="str">
        <f>IF(AND(Data[[#This Row],[Min Notif Time]]&gt;6,Data[[#This Row],[Min Notif Time]]&lt;17),"Business Hours","Non-Business Hours")</f>
        <v>Business Hours</v>
      </c>
      <c r="I2010" s="4" t="str" cm="1">
        <f t="array" ref="I2010">IFERROR(VLOOKUP(Data[[#This Row],[Min Notif Date]],Lookup!$N$1:$P$11,2,0),_xlfn.IFS(VLOOKUP(WEEKDAY(Data[[#This Row],[Min Notif Date]]),Lookup!$J$1:$L$7,3,0)="Weekend","Weekend",VLOOKUP(WEEKDAY(Data[[#This Row],[Min Notif Date]]),Lookup!$J$1:$L$7,3,0)="Weekday","Weekday"))</f>
        <v>Weekday</v>
      </c>
      <c r="J2010" s="4" t="str">
        <f>VLOOKUP(WEEKDAY(Data[[#This Row],[Min Notif Date]]),Lookup!$J$1:$K$7,2,0)</f>
        <v>2. Mon</v>
      </c>
      <c r="K2010" s="105">
        <f>ROUNDDOWN(Data[[#This Row],[PGE Notified Time]],0)</f>
        <v>44683</v>
      </c>
      <c r="L2010" s="4">
        <f>HOUR(Data[[#This Row],[PGE Notified Time]])</f>
        <v>11</v>
      </c>
      <c r="M2010">
        <v>76836</v>
      </c>
      <c r="O2010" t="s">
        <v>20</v>
      </c>
      <c r="P2010" t="s">
        <v>244</v>
      </c>
      <c r="Q2010" t="s">
        <v>20</v>
      </c>
      <c r="R2010" t="s">
        <v>191</v>
      </c>
      <c r="S2010" s="1" t="s">
        <v>171</v>
      </c>
      <c r="T2010" s="1">
        <v>44683.458333333336</v>
      </c>
      <c r="U2010" s="1">
        <v>44683.520833333336</v>
      </c>
      <c r="V2010" t="s">
        <v>184</v>
      </c>
      <c r="W2010" t="s">
        <v>85</v>
      </c>
      <c r="X2010" t="s">
        <v>251</v>
      </c>
      <c r="Y2010" t="s">
        <v>186</v>
      </c>
      <c r="Z2010" t="s">
        <v>187</v>
      </c>
      <c r="AA2010" s="32">
        <v>90</v>
      </c>
    </row>
    <row r="2011" spans="1:27" x14ac:dyDescent="0.3">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Bay Area</v>
      </c>
      <c r="C2011" s="4" t="str">
        <f>VLOOKUP(P2011,Lookup!$A$1:$E$19,5,0)</f>
        <v>Region 3</v>
      </c>
      <c r="D2011" s="4" t="str">
        <f>VLOOKUP(P2011,Lookup!$A$1:$B$19,2,0)</f>
        <v>EB</v>
      </c>
      <c r="E2011" s="4" t="str">
        <f>IF(AND((Data[[#This Row],[Min Notif Date]]&gt;$G$3),Data[[#This Row],[Min Notif Date]]&lt;$F$3),"Last Week","No")</f>
        <v>No</v>
      </c>
      <c r="F2011" s="4" t="str">
        <f>VLOOKUP(MONTH(Data[[#This Row],[Min Notif Date]]),Lookup!$G$1:$H$12,2,0)</f>
        <v>5. May</v>
      </c>
      <c r="G2011" s="4" t="str">
        <f t="shared" si="31"/>
        <v/>
      </c>
      <c r="H2011" s="4" t="str">
        <f>IF(AND(Data[[#This Row],[Min Notif Time]]&gt;6,Data[[#This Row],[Min Notif Time]]&lt;17),"Business Hours","Non-Business Hours")</f>
        <v>Business Hours</v>
      </c>
      <c r="I2011" s="4" t="str" cm="1">
        <f t="array" ref="I2011">IFERROR(VLOOKUP(Data[[#This Row],[Min Notif Date]],Lookup!$N$1:$P$11,2,0),_xlfn.IFS(VLOOKUP(WEEKDAY(Data[[#This Row],[Min Notif Date]]),Lookup!$J$1:$L$7,3,0)="Weekend","Weekend",VLOOKUP(WEEKDAY(Data[[#This Row],[Min Notif Date]]),Lookup!$J$1:$L$7,3,0)="Weekday","Weekday"))</f>
        <v>Weekday</v>
      </c>
      <c r="J2011" s="4" t="str">
        <f>VLOOKUP(WEEKDAY(Data[[#This Row],[Min Notif Date]]),Lookup!$J$1:$K$7,2,0)</f>
        <v>2. Mon</v>
      </c>
      <c r="K2011" s="105">
        <f>ROUNDDOWN(Data[[#This Row],[PGE Notified Time]],0)</f>
        <v>44683</v>
      </c>
      <c r="L2011" s="4">
        <f>HOUR(Data[[#This Row],[PGE Notified Time]])</f>
        <v>12</v>
      </c>
      <c r="M2011">
        <v>76849</v>
      </c>
      <c r="O2011" t="s">
        <v>20</v>
      </c>
      <c r="P2011" t="s">
        <v>182</v>
      </c>
      <c r="Q2011" t="s">
        <v>20</v>
      </c>
      <c r="R2011" t="s">
        <v>193</v>
      </c>
      <c r="S2011" s="1" t="s">
        <v>171</v>
      </c>
      <c r="T2011" s="1">
        <v>44683.522916666669</v>
      </c>
      <c r="U2011" s="1">
        <v>44683.583333333336</v>
      </c>
      <c r="V2011" t="s">
        <v>184</v>
      </c>
      <c r="W2011" t="s">
        <v>85</v>
      </c>
      <c r="X2011" t="s">
        <v>212</v>
      </c>
      <c r="Y2011" t="s">
        <v>186</v>
      </c>
      <c r="Z2011" t="s">
        <v>187</v>
      </c>
      <c r="AA2011" s="32">
        <v>87</v>
      </c>
    </row>
    <row r="2012" spans="1:27" x14ac:dyDescent="0.3">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2" s="4" t="str">
        <f>VLOOKUP(P2012,Lookup!$A$1:$D$19,4,0)</f>
        <v>Central Valley</v>
      </c>
      <c r="C2012" s="4" t="str">
        <f>VLOOKUP(P2012,Lookup!$A$1:$E$19,5,0)</f>
        <v>Region 5</v>
      </c>
      <c r="D2012" s="4" t="str">
        <f>VLOOKUP(P2012,Lookup!$A$1:$B$19,2,0)</f>
        <v>FR</v>
      </c>
      <c r="E2012" s="4" t="str">
        <f>IF(AND((Data[[#This Row],[Min Notif Date]]&gt;$G$3),Data[[#This Row],[Min Notif Date]]&lt;$F$3),"Last Week","No")</f>
        <v>No</v>
      </c>
      <c r="F2012" s="4" t="str">
        <f>VLOOKUP(MONTH(Data[[#This Row],[Min Notif Date]]),Lookup!$G$1:$H$12,2,0)</f>
        <v>5. May</v>
      </c>
      <c r="G2012" s="4" t="str">
        <f t="shared" si="31"/>
        <v/>
      </c>
      <c r="H2012" s="4" t="str">
        <f>IF(AND(Data[[#This Row],[Min Notif Time]]&gt;6,Data[[#This Row],[Min Notif Time]]&lt;17),"Business Hours","Non-Business Hours")</f>
        <v>Business Hours</v>
      </c>
      <c r="I2012" s="4" t="str" cm="1">
        <f t="array" ref="I2012">IFERROR(VLOOKUP(Data[[#This Row],[Min Notif Date]],Lookup!$N$1:$P$11,2,0),_xlfn.IFS(VLOOKUP(WEEKDAY(Data[[#This Row],[Min Notif Date]]),Lookup!$J$1:$L$7,3,0)="Weekend","Weekend",VLOOKUP(WEEKDAY(Data[[#This Row],[Min Notif Date]]),Lookup!$J$1:$L$7,3,0)="Weekday","Weekday"))</f>
        <v>Weekday</v>
      </c>
      <c r="J2012" s="4" t="str">
        <f>VLOOKUP(WEEKDAY(Data[[#This Row],[Min Notif Date]]),Lookup!$J$1:$K$7,2,0)</f>
        <v>2. Mon</v>
      </c>
      <c r="K2012" s="105">
        <f>ROUNDDOWN(Data[[#This Row],[PGE Notified Time]],0)</f>
        <v>44683</v>
      </c>
      <c r="L2012" s="4">
        <f>HOUR(Data[[#This Row],[PGE Notified Time]])</f>
        <v>12</v>
      </c>
      <c r="M2012">
        <v>76850</v>
      </c>
      <c r="O2012" t="s">
        <v>20</v>
      </c>
      <c r="P2012" t="s">
        <v>195</v>
      </c>
      <c r="Q2012" t="s">
        <v>20</v>
      </c>
      <c r="R2012" t="s">
        <v>223</v>
      </c>
      <c r="S2012" s="1" t="s">
        <v>171</v>
      </c>
      <c r="T2012" s="1">
        <v>44683.529166666667</v>
      </c>
      <c r="U2012" s="1">
        <v>44683.583333333336</v>
      </c>
      <c r="V2012" t="s">
        <v>184</v>
      </c>
      <c r="W2012" t="s">
        <v>85</v>
      </c>
      <c r="X2012" t="s">
        <v>196</v>
      </c>
      <c r="Y2012" t="s">
        <v>186</v>
      </c>
      <c r="Z2012" t="s">
        <v>187</v>
      </c>
      <c r="AA2012" s="32">
        <v>78</v>
      </c>
    </row>
    <row r="2013" spans="1:27" x14ac:dyDescent="0.3">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3" s="4" t="str">
        <f>VLOOKUP(P2013,Lookup!$A$1:$D$19,4,0)</f>
        <v>Central Valley</v>
      </c>
      <c r="C2013" s="4" t="str">
        <f>VLOOKUP(P2013,Lookup!$A$1:$E$19,5,0)</f>
        <v>Region 5</v>
      </c>
      <c r="D2013" s="4" t="str">
        <f>VLOOKUP(P2013,Lookup!$A$1:$B$19,2,0)</f>
        <v>ST</v>
      </c>
      <c r="E2013" s="4" t="str">
        <f>IF(AND((Data[[#This Row],[Min Notif Date]]&gt;$G$3),Data[[#This Row],[Min Notif Date]]&lt;$F$3),"Last Week","No")</f>
        <v>No</v>
      </c>
      <c r="F2013" s="4" t="str">
        <f>VLOOKUP(MONTH(Data[[#This Row],[Min Notif Date]]),Lookup!$G$1:$H$12,2,0)</f>
        <v>5. May</v>
      </c>
      <c r="G2013" s="4" t="str">
        <f t="shared" si="31"/>
        <v/>
      </c>
      <c r="H2013" s="4" t="str">
        <f>IF(AND(Data[[#This Row],[Min Notif Time]]&gt;6,Data[[#This Row],[Min Notif Time]]&lt;17),"Business Hours","Non-Business Hours")</f>
        <v>Business Hours</v>
      </c>
      <c r="I2013" s="4" t="str" cm="1">
        <f t="array" ref="I2013">IFERROR(VLOOKUP(Data[[#This Row],[Min Notif Date]],Lookup!$N$1:$P$11,2,0),_xlfn.IFS(VLOOKUP(WEEKDAY(Data[[#This Row],[Min Notif Date]]),Lookup!$J$1:$L$7,3,0)="Weekend","Weekend",VLOOKUP(WEEKDAY(Data[[#This Row],[Min Notif Date]]),Lookup!$J$1:$L$7,3,0)="Weekday","Weekday"))</f>
        <v>Weekday</v>
      </c>
      <c r="J2013" s="4" t="str">
        <f>VLOOKUP(WEEKDAY(Data[[#This Row],[Min Notif Date]]),Lookup!$J$1:$K$7,2,0)</f>
        <v>2. Mon</v>
      </c>
      <c r="K2013" s="105">
        <f>ROUNDDOWN(Data[[#This Row],[PGE Notified Time]],0)</f>
        <v>44683</v>
      </c>
      <c r="L2013" s="4">
        <f>HOUR(Data[[#This Row],[PGE Notified Time]])</f>
        <v>13</v>
      </c>
      <c r="M2013">
        <v>76854</v>
      </c>
      <c r="O2013" t="s">
        <v>20</v>
      </c>
      <c r="P2013" t="s">
        <v>188</v>
      </c>
      <c r="Q2013" t="s">
        <v>20</v>
      </c>
      <c r="R2013" t="s">
        <v>193</v>
      </c>
      <c r="S2013" s="1" t="s">
        <v>171</v>
      </c>
      <c r="T2013" s="1">
        <v>44683.543749999997</v>
      </c>
      <c r="U2013" s="1">
        <v>44683.590277777781</v>
      </c>
      <c r="V2013" t="s">
        <v>184</v>
      </c>
      <c r="W2013" t="s">
        <v>85</v>
      </c>
      <c r="X2013" t="s">
        <v>320</v>
      </c>
      <c r="Y2013" t="s">
        <v>186</v>
      </c>
      <c r="Z2013" t="s">
        <v>187</v>
      </c>
      <c r="AA2013" s="32">
        <v>67</v>
      </c>
    </row>
    <row r="2014" spans="1:27" x14ac:dyDescent="0.3">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4" s="4" t="str">
        <f>VLOOKUP(P2014,Lookup!$A$1:$D$19,4,0)</f>
        <v>North Valley</v>
      </c>
      <c r="C2014" s="4" t="str">
        <f>VLOOKUP(P2014,Lookup!$A$1:$E$19,5,0)</f>
        <v>Region 2</v>
      </c>
      <c r="D2014" s="4" t="str">
        <f>VLOOKUP(P2014,Lookup!$A$1:$B$19,2,0)</f>
        <v>SA</v>
      </c>
      <c r="E2014" s="4" t="str">
        <f>IF(AND((Data[[#This Row],[Min Notif Date]]&gt;$G$3),Data[[#This Row],[Min Notif Date]]&lt;$F$3),"Last Week","No")</f>
        <v>No</v>
      </c>
      <c r="F2014" s="4" t="str">
        <f>VLOOKUP(MONTH(Data[[#This Row],[Min Notif Date]]),Lookup!$G$1:$H$12,2,0)</f>
        <v>5. May</v>
      </c>
      <c r="G2014" s="4" t="str">
        <f t="shared" si="31"/>
        <v/>
      </c>
      <c r="H2014" s="4" t="str">
        <f>IF(AND(Data[[#This Row],[Min Notif Time]]&gt;6,Data[[#This Row],[Min Notif Time]]&lt;17),"Business Hours","Non-Business Hours")</f>
        <v>Non-Business Hours</v>
      </c>
      <c r="I2014" s="4" t="str" cm="1">
        <f t="array" ref="I2014">IFERROR(VLOOKUP(Data[[#This Row],[Min Notif Date]],Lookup!$N$1:$P$11,2,0),_xlfn.IFS(VLOOKUP(WEEKDAY(Data[[#This Row],[Min Notif Date]]),Lookup!$J$1:$L$7,3,0)="Weekend","Weekend",VLOOKUP(WEEKDAY(Data[[#This Row],[Min Notif Date]]),Lookup!$J$1:$L$7,3,0)="Weekday","Weekday"))</f>
        <v>Weekday</v>
      </c>
      <c r="J2014" s="4" t="str">
        <f>VLOOKUP(WEEKDAY(Data[[#This Row],[Min Notif Date]]),Lookup!$J$1:$K$7,2,0)</f>
        <v>2. Mon</v>
      </c>
      <c r="K2014" s="105">
        <f>ROUNDDOWN(Data[[#This Row],[PGE Notified Time]],0)</f>
        <v>44683</v>
      </c>
      <c r="L2014" s="4">
        <f>HOUR(Data[[#This Row],[PGE Notified Time]])</f>
        <v>19</v>
      </c>
      <c r="M2014">
        <v>76877</v>
      </c>
      <c r="N2014">
        <v>4733153808</v>
      </c>
      <c r="O2014" t="s">
        <v>25</v>
      </c>
      <c r="P2014" t="s">
        <v>210</v>
      </c>
      <c r="Q2014" t="s">
        <v>213</v>
      </c>
      <c r="R2014" t="s">
        <v>183</v>
      </c>
      <c r="S2014" s="1">
        <v>44683.801782407405</v>
      </c>
      <c r="T2014" s="1">
        <v>44683.803298611114</v>
      </c>
      <c r="U2014" s="1">
        <v>44683.840277777781</v>
      </c>
      <c r="V2014" t="s">
        <v>184</v>
      </c>
      <c r="W2014" t="s">
        <v>87</v>
      </c>
      <c r="X2014" t="s">
        <v>238</v>
      </c>
      <c r="Y2014" t="s">
        <v>186</v>
      </c>
      <c r="Z2014" t="s">
        <v>187</v>
      </c>
      <c r="AA2014" s="32">
        <v>55.433333333</v>
      </c>
    </row>
    <row r="2015" spans="1:27" x14ac:dyDescent="0.3">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5" s="4" t="str">
        <f>VLOOKUP(P2015,Lookup!$A$1:$D$19,4,0)</f>
        <v>Bay Area</v>
      </c>
      <c r="C2015" s="4" t="str">
        <f>VLOOKUP(P2015,Lookup!$A$1:$E$19,5,0)</f>
        <v>Region 3</v>
      </c>
      <c r="D2015" s="4" t="str">
        <f>VLOOKUP(P2015,Lookup!$A$1:$B$19,2,0)</f>
        <v>SF</v>
      </c>
      <c r="E2015" s="4" t="str">
        <f>IF(AND((Data[[#This Row],[Min Notif Date]]&gt;$G$3),Data[[#This Row],[Min Notif Date]]&lt;$F$3),"Last Week","No")</f>
        <v>No</v>
      </c>
      <c r="F2015" s="4" t="str">
        <f>VLOOKUP(MONTH(Data[[#This Row],[Min Notif Date]]),Lookup!$G$1:$H$12,2,0)</f>
        <v>5. May</v>
      </c>
      <c r="G2015" s="4" t="str">
        <f t="shared" si="31"/>
        <v/>
      </c>
      <c r="H2015" s="4" t="str">
        <f>IF(AND(Data[[#This Row],[Min Notif Time]]&gt;6,Data[[#This Row],[Min Notif Time]]&lt;17),"Business Hours","Non-Business Hours")</f>
        <v>Business Hours</v>
      </c>
      <c r="I2015" s="4" t="str" cm="1">
        <f t="array" ref="I2015">IFERROR(VLOOKUP(Data[[#This Row],[Min Notif Date]],Lookup!$N$1:$P$11,2,0),_xlfn.IFS(VLOOKUP(WEEKDAY(Data[[#This Row],[Min Notif Date]]),Lookup!$J$1:$L$7,3,0)="Weekend","Weekend",VLOOKUP(WEEKDAY(Data[[#This Row],[Min Notif Date]]),Lookup!$J$1:$L$7,3,0)="Weekday","Weekday"))</f>
        <v>Weekday</v>
      </c>
      <c r="J2015" s="4" t="str">
        <f>VLOOKUP(WEEKDAY(Data[[#This Row],[Min Notif Date]]),Lookup!$J$1:$K$7,2,0)</f>
        <v>2. Mon</v>
      </c>
      <c r="K2015" s="105">
        <f>ROUNDDOWN(Data[[#This Row],[PGE Notified Time]],0)</f>
        <v>44683</v>
      </c>
      <c r="L2015" s="4">
        <f>HOUR(Data[[#This Row],[PGE Notified Time]])</f>
        <v>14</v>
      </c>
      <c r="M2015">
        <v>76866</v>
      </c>
      <c r="N2015">
        <v>9237336</v>
      </c>
      <c r="O2015" t="s">
        <v>25</v>
      </c>
      <c r="P2015" t="s">
        <v>190</v>
      </c>
      <c r="Q2015" t="s">
        <v>213</v>
      </c>
      <c r="R2015" t="s">
        <v>183</v>
      </c>
      <c r="S2015" s="1">
        <v>44683.600983796299</v>
      </c>
      <c r="T2015" s="1">
        <v>44683.608518518522</v>
      </c>
      <c r="U2015" s="1">
        <v>44683.62777777778</v>
      </c>
      <c r="V2015" t="s">
        <v>184</v>
      </c>
      <c r="W2015" t="s">
        <v>86</v>
      </c>
      <c r="X2015" t="s">
        <v>192</v>
      </c>
      <c r="Y2015" t="s">
        <v>186</v>
      </c>
      <c r="Z2015" t="s">
        <v>187</v>
      </c>
      <c r="AA2015" s="32">
        <v>38.583333332999999</v>
      </c>
    </row>
    <row r="2016" spans="1:27" x14ac:dyDescent="0.3">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6" s="4" t="str">
        <f>VLOOKUP(P2016,Lookup!$A$1:$D$19,4,0)</f>
        <v>Bay Area</v>
      </c>
      <c r="C2016" s="4" t="str">
        <f>VLOOKUP(P2016,Lookup!$A$1:$E$19,5,0)</f>
        <v>Region 3</v>
      </c>
      <c r="D2016" s="4" t="str">
        <f>VLOOKUP(P2016,Lookup!$A$1:$B$19,2,0)</f>
        <v>DI</v>
      </c>
      <c r="E2016" s="4" t="str">
        <f>IF(AND((Data[[#This Row],[Min Notif Date]]&gt;$G$3),Data[[#This Row],[Min Notif Date]]&lt;$F$3),"Last Week","No")</f>
        <v>No</v>
      </c>
      <c r="F2016" s="4" t="str">
        <f>VLOOKUP(MONTH(Data[[#This Row],[Min Notif Date]]),Lookup!$G$1:$H$12,2,0)</f>
        <v>5. May</v>
      </c>
      <c r="G2016" s="4" t="str">
        <f t="shared" si="31"/>
        <v/>
      </c>
      <c r="H2016" s="4" t="str">
        <f>IF(AND(Data[[#This Row],[Min Notif Time]]&gt;6,Data[[#This Row],[Min Notif Time]]&lt;17),"Business Hours","Non-Business Hours")</f>
        <v>Business Hours</v>
      </c>
      <c r="I2016" s="4" t="str" cm="1">
        <f t="array" ref="I2016">IFERROR(VLOOKUP(Data[[#This Row],[Min Notif Date]],Lookup!$N$1:$P$11,2,0),_xlfn.IFS(VLOOKUP(WEEKDAY(Data[[#This Row],[Min Notif Date]]),Lookup!$J$1:$L$7,3,0)="Weekend","Weekend",VLOOKUP(WEEKDAY(Data[[#This Row],[Min Notif Date]]),Lookup!$J$1:$L$7,3,0)="Weekday","Weekday"))</f>
        <v>Weekday</v>
      </c>
      <c r="J2016" s="4" t="str">
        <f>VLOOKUP(WEEKDAY(Data[[#This Row],[Min Notif Date]]),Lookup!$J$1:$K$7,2,0)</f>
        <v>2. Mon</v>
      </c>
      <c r="K2016" s="105">
        <f>ROUNDDOWN(Data[[#This Row],[PGE Notified Time]],0)</f>
        <v>44683</v>
      </c>
      <c r="L2016" s="4">
        <f>HOUR(Data[[#This Row],[PGE Notified Time]])</f>
        <v>13</v>
      </c>
      <c r="M2016">
        <v>76856</v>
      </c>
      <c r="O2016" t="s">
        <v>20</v>
      </c>
      <c r="P2016" t="s">
        <v>208</v>
      </c>
      <c r="Q2016" t="s">
        <v>20</v>
      </c>
      <c r="R2016" t="s">
        <v>183</v>
      </c>
      <c r="S2016" s="1" t="s">
        <v>171</v>
      </c>
      <c r="T2016" s="1">
        <v>44683.558333333334</v>
      </c>
      <c r="U2016" s="1">
        <v>44683.583333333336</v>
      </c>
      <c r="V2016" t="s">
        <v>184</v>
      </c>
      <c r="W2016" t="s">
        <v>85</v>
      </c>
      <c r="X2016" t="s">
        <v>218</v>
      </c>
      <c r="Y2016" t="s">
        <v>186</v>
      </c>
      <c r="Z2016" t="s">
        <v>187</v>
      </c>
      <c r="AA2016" s="32">
        <v>36</v>
      </c>
    </row>
    <row r="2017" spans="1:27" x14ac:dyDescent="0.3">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7" s="4" t="str">
        <f>VLOOKUP(P2017,Lookup!$A$1:$D$19,4,0)</f>
        <v>North Valley</v>
      </c>
      <c r="C2017" s="4" t="str">
        <f>VLOOKUP(P2017,Lookup!$A$1:$E$19,5,0)</f>
        <v>Region 2</v>
      </c>
      <c r="D2017" s="4" t="str">
        <f>VLOOKUP(P2017,Lookup!$A$1:$B$19,2,0)</f>
        <v>SI</v>
      </c>
      <c r="E2017" s="4" t="str">
        <f>IF(AND((Data[[#This Row],[Min Notif Date]]&gt;$G$3),Data[[#This Row],[Min Notif Date]]&lt;$F$3),"Last Week","No")</f>
        <v>No</v>
      </c>
      <c r="F2017" s="4" t="str">
        <f>VLOOKUP(MONTH(Data[[#This Row],[Min Notif Date]]),Lookup!$G$1:$H$12,2,0)</f>
        <v>5. May</v>
      </c>
      <c r="G2017" s="4" t="str">
        <f t="shared" si="31"/>
        <v/>
      </c>
      <c r="H2017" s="4" t="str">
        <f>IF(AND(Data[[#This Row],[Min Notif Time]]&gt;6,Data[[#This Row],[Min Notif Time]]&lt;17),"Business Hours","Non-Business Hours")</f>
        <v>Business Hours</v>
      </c>
      <c r="I2017" s="4" t="str" cm="1">
        <f t="array" ref="I2017">IFERROR(VLOOKUP(Data[[#This Row],[Min Notif Date]],Lookup!$N$1:$P$11,2,0),_xlfn.IFS(VLOOKUP(WEEKDAY(Data[[#This Row],[Min Notif Date]]),Lookup!$J$1:$L$7,3,0)="Weekend","Weekend",VLOOKUP(WEEKDAY(Data[[#This Row],[Min Notif Date]]),Lookup!$J$1:$L$7,3,0)="Weekday","Weekday"))</f>
        <v>Weekday</v>
      </c>
      <c r="J2017" s="4" t="str">
        <f>VLOOKUP(WEEKDAY(Data[[#This Row],[Min Notif Date]]),Lookup!$J$1:$K$7,2,0)</f>
        <v>2. Mon</v>
      </c>
      <c r="K2017" s="105">
        <f>ROUNDDOWN(Data[[#This Row],[PGE Notified Time]],0)</f>
        <v>44683</v>
      </c>
      <c r="L2017" s="4">
        <f>HOUR(Data[[#This Row],[PGE Notified Time]])</f>
        <v>13</v>
      </c>
      <c r="M2017">
        <v>76857</v>
      </c>
      <c r="N2017">
        <v>1309494846</v>
      </c>
      <c r="O2017" t="s">
        <v>25</v>
      </c>
      <c r="P2017" t="s">
        <v>201</v>
      </c>
      <c r="Q2017" t="s">
        <v>213</v>
      </c>
      <c r="R2017" t="s">
        <v>183</v>
      </c>
      <c r="S2017" s="1">
        <v>44683.561678240738</v>
      </c>
      <c r="T2017" s="1">
        <v>44683.5625462963</v>
      </c>
      <c r="U2017" s="1">
        <v>44683.586111111108</v>
      </c>
      <c r="V2017" t="s">
        <v>184</v>
      </c>
      <c r="W2017" t="s">
        <v>85</v>
      </c>
      <c r="X2017" t="s">
        <v>242</v>
      </c>
      <c r="Y2017" t="s">
        <v>186</v>
      </c>
      <c r="Z2017" t="s">
        <v>187</v>
      </c>
      <c r="AA2017" s="32">
        <v>35.183333333</v>
      </c>
    </row>
    <row r="2018" spans="1:27" x14ac:dyDescent="0.3">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8" s="4" t="str">
        <f>VLOOKUP(P2018,Lookup!$A$1:$D$19,4,0)</f>
        <v>North Coast</v>
      </c>
      <c r="C2018" s="4" t="str">
        <f>VLOOKUP(P2018,Lookup!$A$1:$E$19,5,0)</f>
        <v>Region 1</v>
      </c>
      <c r="D2018" s="4" t="str">
        <f>VLOOKUP(P2018,Lookup!$A$1:$B$19,2,0)</f>
        <v>NB</v>
      </c>
      <c r="E2018" s="4" t="str">
        <f>IF(AND((Data[[#This Row],[Min Notif Date]]&gt;$G$3),Data[[#This Row],[Min Notif Date]]&lt;$F$3),"Last Week","No")</f>
        <v>No</v>
      </c>
      <c r="F2018" s="4" t="str">
        <f>VLOOKUP(MONTH(Data[[#This Row],[Min Notif Date]]),Lookup!$G$1:$H$12,2,0)</f>
        <v>5. May</v>
      </c>
      <c r="G2018" s="4" t="str">
        <f t="shared" si="31"/>
        <v/>
      </c>
      <c r="H2018" s="4" t="str">
        <f>IF(AND(Data[[#This Row],[Min Notif Time]]&gt;6,Data[[#This Row],[Min Notif Time]]&lt;17),"Business Hours","Non-Business Hours")</f>
        <v>Business Hours</v>
      </c>
      <c r="I2018" s="4" t="str" cm="1">
        <f t="array" ref="I2018">IFERROR(VLOOKUP(Data[[#This Row],[Min Notif Date]],Lookup!$N$1:$P$11,2,0),_xlfn.IFS(VLOOKUP(WEEKDAY(Data[[#This Row],[Min Notif Date]]),Lookup!$J$1:$L$7,3,0)="Weekend","Weekend",VLOOKUP(WEEKDAY(Data[[#This Row],[Min Notif Date]]),Lookup!$J$1:$L$7,3,0)="Weekday","Weekday"))</f>
        <v>Weekday</v>
      </c>
      <c r="J2018" s="4" t="str">
        <f>VLOOKUP(WEEKDAY(Data[[#This Row],[Min Notif Date]]),Lookup!$J$1:$K$7,2,0)</f>
        <v>2. Mon</v>
      </c>
      <c r="K2018" s="105">
        <f>ROUNDDOWN(Data[[#This Row],[PGE Notified Time]],0)</f>
        <v>44683</v>
      </c>
      <c r="L2018" s="4">
        <f>HOUR(Data[[#This Row],[PGE Notified Time]])</f>
        <v>11</v>
      </c>
      <c r="M2018">
        <v>76844</v>
      </c>
      <c r="N2018">
        <v>3752515320</v>
      </c>
      <c r="O2018" t="s">
        <v>25</v>
      </c>
      <c r="P2018" t="s">
        <v>219</v>
      </c>
      <c r="Q2018" t="s">
        <v>213</v>
      </c>
      <c r="R2018" t="s">
        <v>183</v>
      </c>
      <c r="S2018" s="1">
        <v>44683.485914351855</v>
      </c>
      <c r="T2018" s="1">
        <v>44683.487291666665</v>
      </c>
      <c r="U2018" s="1">
        <v>44683.503472222219</v>
      </c>
      <c r="V2018" t="s">
        <v>184</v>
      </c>
      <c r="W2018" t="s">
        <v>85</v>
      </c>
      <c r="X2018" t="s">
        <v>281</v>
      </c>
      <c r="Y2018" t="s">
        <v>186</v>
      </c>
      <c r="Z2018" t="s">
        <v>187</v>
      </c>
      <c r="AA2018" s="32">
        <v>25.283333333000002</v>
      </c>
    </row>
    <row r="2019" spans="1:27" x14ac:dyDescent="0.3">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9" s="4" t="str">
        <f>VLOOKUP(P2019,Lookup!$A$1:$D$19,4,0)</f>
        <v>North Coast</v>
      </c>
      <c r="C2019" s="4" t="str">
        <f>VLOOKUP(P2019,Lookup!$A$1:$E$19,5,0)</f>
        <v>Region 1</v>
      </c>
      <c r="D2019" s="4" t="str">
        <f>VLOOKUP(P2019,Lookup!$A$1:$B$19,2,0)</f>
        <v>NB</v>
      </c>
      <c r="E2019" s="4" t="str">
        <f>IF(AND((Data[[#This Row],[Min Notif Date]]&gt;$G$3),Data[[#This Row],[Min Notif Date]]&lt;$F$3),"Last Week","No")</f>
        <v>No</v>
      </c>
      <c r="F2019" s="4" t="str">
        <f>VLOOKUP(MONTH(Data[[#This Row],[Min Notif Date]]),Lookup!$G$1:$H$12,2,0)</f>
        <v>5. May</v>
      </c>
      <c r="G2019" s="4" t="str">
        <f t="shared" si="31"/>
        <v/>
      </c>
      <c r="H2019" s="4" t="str">
        <f>IF(AND(Data[[#This Row],[Min Notif Time]]&gt;6,Data[[#This Row],[Min Notif Time]]&lt;17),"Business Hours","Non-Business Hours")</f>
        <v>Business Hours</v>
      </c>
      <c r="I2019" s="4" t="str" cm="1">
        <f t="array" ref="I2019">IFERROR(VLOOKUP(Data[[#This Row],[Min Notif Date]],Lookup!$N$1:$P$11,2,0),_xlfn.IFS(VLOOKUP(WEEKDAY(Data[[#This Row],[Min Notif Date]]),Lookup!$J$1:$L$7,3,0)="Weekend","Weekend",VLOOKUP(WEEKDAY(Data[[#This Row],[Min Notif Date]]),Lookup!$J$1:$L$7,3,0)="Weekday","Weekday"))</f>
        <v>Weekday</v>
      </c>
      <c r="J2019" s="4" t="str">
        <f>VLOOKUP(WEEKDAY(Data[[#This Row],[Min Notif Date]]),Lookup!$J$1:$K$7,2,0)</f>
        <v>2. Mon</v>
      </c>
      <c r="K2019" s="105">
        <f>ROUNDDOWN(Data[[#This Row],[PGE Notified Time]],0)</f>
        <v>44683</v>
      </c>
      <c r="L2019" s="4">
        <f>HOUR(Data[[#This Row],[PGE Notified Time]])</f>
        <v>14</v>
      </c>
      <c r="M2019">
        <v>76862</v>
      </c>
      <c r="N2019">
        <v>2240251373</v>
      </c>
      <c r="O2019" t="s">
        <v>25</v>
      </c>
      <c r="P2019" t="s">
        <v>219</v>
      </c>
      <c r="Q2019" t="s">
        <v>213</v>
      </c>
      <c r="R2019" t="s">
        <v>183</v>
      </c>
      <c r="S2019" s="1">
        <v>44683.59578703704</v>
      </c>
      <c r="T2019" s="1">
        <v>44683.598622685182</v>
      </c>
      <c r="U2019" s="1">
        <v>44683.611111111109</v>
      </c>
      <c r="V2019" t="s">
        <v>184</v>
      </c>
      <c r="W2019" t="s">
        <v>85</v>
      </c>
      <c r="X2019" t="s">
        <v>227</v>
      </c>
      <c r="Y2019" t="s">
        <v>186</v>
      </c>
      <c r="Z2019" t="s">
        <v>187</v>
      </c>
      <c r="AA2019" s="32">
        <v>22.066666667</v>
      </c>
    </row>
    <row r="2020" spans="1:27" x14ac:dyDescent="0.3">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0" s="4" t="str">
        <f>VLOOKUP(P2020,Lookup!$A$1:$D$19,4,0)</f>
        <v>North Coast</v>
      </c>
      <c r="C2020" s="4" t="str">
        <f>VLOOKUP(P2020,Lookup!$A$1:$E$19,5,0)</f>
        <v>Region 1</v>
      </c>
      <c r="D2020" s="4" t="str">
        <f>VLOOKUP(P2020,Lookup!$A$1:$B$19,2,0)</f>
        <v>NB</v>
      </c>
      <c r="E2020" s="4" t="str">
        <f>IF(AND((Data[[#This Row],[Min Notif Date]]&gt;$G$3),Data[[#This Row],[Min Notif Date]]&lt;$F$3),"Last Week","No")</f>
        <v>No</v>
      </c>
      <c r="F2020" s="4" t="str">
        <f>VLOOKUP(MONTH(Data[[#This Row],[Min Notif Date]]),Lookup!$G$1:$H$12,2,0)</f>
        <v>5. May</v>
      </c>
      <c r="G2020" s="4" t="str">
        <f t="shared" si="31"/>
        <v/>
      </c>
      <c r="H2020" s="4" t="str">
        <f>IF(AND(Data[[#This Row],[Min Notif Time]]&gt;6,Data[[#This Row],[Min Notif Time]]&lt;17),"Business Hours","Non-Business Hours")</f>
        <v>Business Hours</v>
      </c>
      <c r="I2020" s="4" t="str" cm="1">
        <f t="array" ref="I2020">IFERROR(VLOOKUP(Data[[#This Row],[Min Notif Date]],Lookup!$N$1:$P$11,2,0),_xlfn.IFS(VLOOKUP(WEEKDAY(Data[[#This Row],[Min Notif Date]]),Lookup!$J$1:$L$7,3,0)="Weekend","Weekend",VLOOKUP(WEEKDAY(Data[[#This Row],[Min Notif Date]]),Lookup!$J$1:$L$7,3,0)="Weekday","Weekday"))</f>
        <v>Weekday</v>
      </c>
      <c r="J2020" s="4" t="str">
        <f>VLOOKUP(WEEKDAY(Data[[#This Row],[Min Notif Date]]),Lookup!$J$1:$K$7,2,0)</f>
        <v>2. Mon</v>
      </c>
      <c r="K2020" s="105">
        <f>ROUNDDOWN(Data[[#This Row],[PGE Notified Time]],0)</f>
        <v>44683</v>
      </c>
      <c r="L2020" s="4">
        <f>HOUR(Data[[#This Row],[PGE Notified Time]])</f>
        <v>10</v>
      </c>
      <c r="M2020">
        <v>76834</v>
      </c>
      <c r="N2020">
        <v>3952147981</v>
      </c>
      <c r="O2020" t="s">
        <v>25</v>
      </c>
      <c r="P2020" t="s">
        <v>219</v>
      </c>
      <c r="Q2020" t="s">
        <v>213</v>
      </c>
      <c r="R2020" t="s">
        <v>183</v>
      </c>
      <c r="S2020" s="1">
        <v>44683.445381944446</v>
      </c>
      <c r="T2020" s="1">
        <v>44683.445914351854</v>
      </c>
      <c r="U2020" s="1">
        <v>44683.456944444442</v>
      </c>
      <c r="V2020" t="s">
        <v>184</v>
      </c>
      <c r="W2020" t="s">
        <v>85</v>
      </c>
      <c r="X2020" t="s">
        <v>281</v>
      </c>
      <c r="Y2020" t="s">
        <v>186</v>
      </c>
      <c r="Z2020" t="s">
        <v>187</v>
      </c>
      <c r="AA2020" s="32">
        <v>16.649999999999999</v>
      </c>
    </row>
    <row r="2021" spans="1:27" x14ac:dyDescent="0.3">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1" s="4" t="str">
        <f>VLOOKUP(P2021,Lookup!$A$1:$D$19,4,0)</f>
        <v>Bay Area</v>
      </c>
      <c r="C2021" s="4" t="str">
        <f>VLOOKUP(P2021,Lookup!$A$1:$E$19,5,0)</f>
        <v>Region 3</v>
      </c>
      <c r="D2021" s="4" t="str">
        <f>VLOOKUP(P2021,Lookup!$A$1:$B$19,2,0)</f>
        <v>EB</v>
      </c>
      <c r="E2021" s="4" t="str">
        <f>IF(AND((Data[[#This Row],[Min Notif Date]]&gt;$G$3),Data[[#This Row],[Min Notif Date]]&lt;$F$3),"Last Week","No")</f>
        <v>No</v>
      </c>
      <c r="F2021" s="4" t="str">
        <f>VLOOKUP(MONTH(Data[[#This Row],[Min Notif Date]]),Lookup!$G$1:$H$12,2,0)</f>
        <v>5. May</v>
      </c>
      <c r="G2021" s="4" t="str">
        <f t="shared" si="31"/>
        <v/>
      </c>
      <c r="H2021" s="4" t="str">
        <f>IF(AND(Data[[#This Row],[Min Notif Time]]&gt;6,Data[[#This Row],[Min Notif Time]]&lt;17),"Business Hours","Non-Business Hours")</f>
        <v>Business Hours</v>
      </c>
      <c r="I2021" s="4" t="str" cm="1">
        <f t="array" ref="I2021">IFERROR(VLOOKUP(Data[[#This Row],[Min Notif Date]],Lookup!$N$1:$P$11,2,0),_xlfn.IFS(VLOOKUP(WEEKDAY(Data[[#This Row],[Min Notif Date]]),Lookup!$J$1:$L$7,3,0)="Weekend","Weekend",VLOOKUP(WEEKDAY(Data[[#This Row],[Min Notif Date]]),Lookup!$J$1:$L$7,3,0)="Weekday","Weekday"))</f>
        <v>Weekday</v>
      </c>
      <c r="J2021" s="4" t="str">
        <f>VLOOKUP(WEEKDAY(Data[[#This Row],[Min Notif Date]]),Lookup!$J$1:$K$7,2,0)</f>
        <v>3. Tue</v>
      </c>
      <c r="K2021" s="105">
        <f>ROUNDDOWN(Data[[#This Row],[PGE Notified Time]],0)</f>
        <v>44684</v>
      </c>
      <c r="L2021" s="4">
        <f>HOUR(Data[[#This Row],[PGE Notified Time]])</f>
        <v>11</v>
      </c>
      <c r="M2021">
        <v>76915</v>
      </c>
      <c r="O2021" t="s">
        <v>20</v>
      </c>
      <c r="P2021" t="s">
        <v>182</v>
      </c>
      <c r="Q2021" t="s">
        <v>20</v>
      </c>
      <c r="R2021" t="s">
        <v>193</v>
      </c>
      <c r="S2021" s="1" t="s">
        <v>171</v>
      </c>
      <c r="T2021" s="1">
        <v>44684.461805555555</v>
      </c>
      <c r="U2021" s="1">
        <v>44685.916666666664</v>
      </c>
      <c r="V2021" t="s">
        <v>184</v>
      </c>
      <c r="W2021" t="s">
        <v>87</v>
      </c>
      <c r="X2021" t="s">
        <v>364</v>
      </c>
      <c r="Y2021" t="s">
        <v>186</v>
      </c>
      <c r="Z2021" t="s">
        <v>187</v>
      </c>
      <c r="AA2021" s="32">
        <v>2095</v>
      </c>
    </row>
    <row r="2022" spans="1:27" x14ac:dyDescent="0.3">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2" s="4" t="str">
        <f>VLOOKUP(P2022,Lookup!$A$1:$D$19,4,0)</f>
        <v>Bay Area</v>
      </c>
      <c r="C2022" s="4" t="str">
        <f>VLOOKUP(P2022,Lookup!$A$1:$E$19,5,0)</f>
        <v>Region 3</v>
      </c>
      <c r="D2022" s="4" t="str">
        <f>VLOOKUP(P2022,Lookup!$A$1:$B$19,2,0)</f>
        <v>EB</v>
      </c>
      <c r="E2022" s="4" t="str">
        <f>IF(AND((Data[[#This Row],[Min Notif Date]]&gt;$G$3),Data[[#This Row],[Min Notif Date]]&lt;$F$3),"Last Week","No")</f>
        <v>No</v>
      </c>
      <c r="F2022" s="4" t="str">
        <f>VLOOKUP(MONTH(Data[[#This Row],[Min Notif Date]]),Lookup!$G$1:$H$12,2,0)</f>
        <v>5. May</v>
      </c>
      <c r="G2022" s="4" t="str">
        <f t="shared" si="31"/>
        <v/>
      </c>
      <c r="H2022" s="4" t="str">
        <f>IF(AND(Data[[#This Row],[Min Notif Time]]&gt;6,Data[[#This Row],[Min Notif Time]]&lt;17),"Business Hours","Non-Business Hours")</f>
        <v>Business Hours</v>
      </c>
      <c r="I2022" s="4" t="str" cm="1">
        <f t="array" ref="I2022">IFERROR(VLOOKUP(Data[[#This Row],[Min Notif Date]],Lookup!$N$1:$P$11,2,0),_xlfn.IFS(VLOOKUP(WEEKDAY(Data[[#This Row],[Min Notif Date]]),Lookup!$J$1:$L$7,3,0)="Weekend","Weekend",VLOOKUP(WEEKDAY(Data[[#This Row],[Min Notif Date]]),Lookup!$J$1:$L$7,3,0)="Weekday","Weekday"))</f>
        <v>Weekday</v>
      </c>
      <c r="J2022" s="4" t="str">
        <f>VLOOKUP(WEEKDAY(Data[[#This Row],[Min Notif Date]]),Lookup!$J$1:$K$7,2,0)</f>
        <v>3. Tue</v>
      </c>
      <c r="K2022" s="105">
        <f>ROUNDDOWN(Data[[#This Row],[PGE Notified Time]],0)</f>
        <v>44684</v>
      </c>
      <c r="L2022" s="4">
        <f>HOUR(Data[[#This Row],[PGE Notified Time]])</f>
        <v>8</v>
      </c>
      <c r="M2022">
        <v>76892</v>
      </c>
      <c r="O2022" t="s">
        <v>20</v>
      </c>
      <c r="P2022" t="s">
        <v>182</v>
      </c>
      <c r="Q2022" t="s">
        <v>20</v>
      </c>
      <c r="R2022" t="s">
        <v>183</v>
      </c>
      <c r="S2022" s="1" t="s">
        <v>171</v>
      </c>
      <c r="T2022" s="1">
        <v>44684.36041666667</v>
      </c>
      <c r="U2022" s="1">
        <v>44684.875</v>
      </c>
      <c r="V2022" t="s">
        <v>184</v>
      </c>
      <c r="W2022" t="s">
        <v>87</v>
      </c>
      <c r="X2022" t="s">
        <v>354</v>
      </c>
      <c r="Y2022" t="s">
        <v>186</v>
      </c>
      <c r="Z2022" t="s">
        <v>187</v>
      </c>
      <c r="AA2022" s="32">
        <v>741</v>
      </c>
    </row>
    <row r="2023" spans="1:27" x14ac:dyDescent="0.3">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3" s="4" t="str">
        <f>VLOOKUP(P2023,Lookup!$A$1:$D$19,4,0)</f>
        <v>North Valley</v>
      </c>
      <c r="C2023" s="4" t="str">
        <f>VLOOKUP(P2023,Lookup!$A$1:$E$19,5,0)</f>
        <v>Region 2</v>
      </c>
      <c r="D2023" s="4" t="str">
        <f>VLOOKUP(P2023,Lookup!$A$1:$B$19,2,0)</f>
        <v>NV</v>
      </c>
      <c r="E2023" s="4" t="str">
        <f>IF(AND((Data[[#This Row],[Min Notif Date]]&gt;$G$3),Data[[#This Row],[Min Notif Date]]&lt;$F$3),"Last Week","No")</f>
        <v>No</v>
      </c>
      <c r="F2023" s="4" t="str">
        <f>VLOOKUP(MONTH(Data[[#This Row],[Min Notif Date]]),Lookup!$G$1:$H$12,2,0)</f>
        <v>5. May</v>
      </c>
      <c r="G2023" s="4" t="str">
        <f t="shared" si="31"/>
        <v/>
      </c>
      <c r="H2023" s="4" t="str">
        <f>IF(AND(Data[[#This Row],[Min Notif Time]]&gt;6,Data[[#This Row],[Min Notif Time]]&lt;17),"Business Hours","Non-Business Hours")</f>
        <v>Business Hours</v>
      </c>
      <c r="I2023" s="4" t="str" cm="1">
        <f t="array" ref="I2023">IFERROR(VLOOKUP(Data[[#This Row],[Min Notif Date]],Lookup!$N$1:$P$11,2,0),_xlfn.IFS(VLOOKUP(WEEKDAY(Data[[#This Row],[Min Notif Date]]),Lookup!$J$1:$L$7,3,0)="Weekend","Weekend",VLOOKUP(WEEKDAY(Data[[#This Row],[Min Notif Date]]),Lookup!$J$1:$L$7,3,0)="Weekday","Weekday"))</f>
        <v>Weekday</v>
      </c>
      <c r="J2023" s="4" t="str">
        <f>VLOOKUP(WEEKDAY(Data[[#This Row],[Min Notif Date]]),Lookup!$J$1:$K$7,2,0)</f>
        <v>3. Tue</v>
      </c>
      <c r="K2023" s="105">
        <f>ROUNDDOWN(Data[[#This Row],[PGE Notified Time]],0)</f>
        <v>44684</v>
      </c>
      <c r="L2023" s="4">
        <f>HOUR(Data[[#This Row],[PGE Notified Time]])</f>
        <v>11</v>
      </c>
      <c r="M2023">
        <v>76918</v>
      </c>
      <c r="O2023" t="s">
        <v>20</v>
      </c>
      <c r="P2023" t="s">
        <v>256</v>
      </c>
      <c r="Q2023" t="s">
        <v>20</v>
      </c>
      <c r="R2023" t="s">
        <v>193</v>
      </c>
      <c r="S2023" s="1" t="s">
        <v>171</v>
      </c>
      <c r="T2023" s="1">
        <v>44684.467361111114</v>
      </c>
      <c r="U2023" s="1">
        <v>44684.899305555555</v>
      </c>
      <c r="V2023" t="s">
        <v>184</v>
      </c>
      <c r="W2023" t="s">
        <v>87</v>
      </c>
      <c r="X2023" t="s">
        <v>355</v>
      </c>
      <c r="Y2023" t="s">
        <v>186</v>
      </c>
      <c r="Z2023" t="s">
        <v>187</v>
      </c>
      <c r="AA2023" s="32">
        <v>622</v>
      </c>
    </row>
    <row r="2024" spans="1:27" x14ac:dyDescent="0.3">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Bay Area</v>
      </c>
      <c r="C2024" s="4" t="str">
        <f>VLOOKUP(P2024,Lookup!$A$1:$E$19,5,0)</f>
        <v>Region 3</v>
      </c>
      <c r="D2024" s="4" t="str">
        <f>VLOOKUP(P2024,Lookup!$A$1:$B$19,2,0)</f>
        <v>SF</v>
      </c>
      <c r="E2024" s="4" t="str">
        <f>IF(AND((Data[[#This Row],[Min Notif Date]]&gt;$G$3),Data[[#This Row],[Min Notif Date]]&lt;$F$3),"Last Week","No")</f>
        <v>No</v>
      </c>
      <c r="F2024" s="4" t="str">
        <f>VLOOKUP(MONTH(Data[[#This Row],[Min Notif Date]]),Lookup!$G$1:$H$12,2,0)</f>
        <v>5. May</v>
      </c>
      <c r="G2024" s="4" t="str">
        <f t="shared" si="31"/>
        <v/>
      </c>
      <c r="H2024" s="4" t="str">
        <f>IF(AND(Data[[#This Row],[Min Notif Time]]&gt;6,Data[[#This Row],[Min Notif Time]]&lt;17),"Business Hours","Non-Business Hours")</f>
        <v>Business Hours</v>
      </c>
      <c r="I2024" s="4" t="str" cm="1">
        <f t="array" ref="I2024">IFERROR(VLOOKUP(Data[[#This Row],[Min Notif Date]],Lookup!$N$1:$P$11,2,0),_xlfn.IFS(VLOOKUP(WEEKDAY(Data[[#This Row],[Min Notif Date]]),Lookup!$J$1:$L$7,3,0)="Weekend","Weekend",VLOOKUP(WEEKDAY(Data[[#This Row],[Min Notif Date]]),Lookup!$J$1:$L$7,3,0)="Weekday","Weekday"))</f>
        <v>Weekday</v>
      </c>
      <c r="J2024" s="4" t="str">
        <f>VLOOKUP(WEEKDAY(Data[[#This Row],[Min Notif Date]]),Lookup!$J$1:$K$7,2,0)</f>
        <v>3. Tue</v>
      </c>
      <c r="K2024" s="105">
        <f>ROUNDDOWN(Data[[#This Row],[PGE Notified Time]],0)</f>
        <v>44684</v>
      </c>
      <c r="L2024" s="4">
        <f>HOUR(Data[[#This Row],[PGE Notified Time]])</f>
        <v>9</v>
      </c>
      <c r="M2024">
        <v>76899</v>
      </c>
      <c r="O2024" t="s">
        <v>20</v>
      </c>
      <c r="P2024" t="s">
        <v>190</v>
      </c>
      <c r="Q2024" t="s">
        <v>20</v>
      </c>
      <c r="R2024" t="s">
        <v>183</v>
      </c>
      <c r="S2024" s="1" t="s">
        <v>171</v>
      </c>
      <c r="T2024" s="1">
        <v>44684.406944444447</v>
      </c>
      <c r="U2024" s="1">
        <v>44684.729166666664</v>
      </c>
      <c r="V2024" t="s">
        <v>184</v>
      </c>
      <c r="W2024" t="s">
        <v>87</v>
      </c>
      <c r="X2024" t="s">
        <v>192</v>
      </c>
      <c r="Y2024" t="s">
        <v>186</v>
      </c>
      <c r="Z2024" t="s">
        <v>187</v>
      </c>
      <c r="AA2024" s="32">
        <v>464</v>
      </c>
    </row>
    <row r="2025" spans="1:27" x14ac:dyDescent="0.3">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Bay Area</v>
      </c>
      <c r="C2025" s="4" t="str">
        <f>VLOOKUP(P2025,Lookup!$A$1:$E$19,5,0)</f>
        <v>Region 3</v>
      </c>
      <c r="D2025" s="4" t="str">
        <f>VLOOKUP(P2025,Lookup!$A$1:$B$19,2,0)</f>
        <v>EB</v>
      </c>
      <c r="E2025" s="4" t="str">
        <f>IF(AND((Data[[#This Row],[Min Notif Date]]&gt;$G$3),Data[[#This Row],[Min Notif Date]]&lt;$F$3),"Last Week","No")</f>
        <v>No</v>
      </c>
      <c r="F2025" s="4" t="str">
        <f>VLOOKUP(MONTH(Data[[#This Row],[Min Notif Date]]),Lookup!$G$1:$H$12,2,0)</f>
        <v>5. May</v>
      </c>
      <c r="G2025" s="4" t="str">
        <f t="shared" si="31"/>
        <v/>
      </c>
      <c r="H2025" s="4" t="str">
        <f>IF(AND(Data[[#This Row],[Min Notif Time]]&gt;6,Data[[#This Row],[Min Notif Time]]&lt;17),"Business Hours","Non-Business Hours")</f>
        <v>Business Hours</v>
      </c>
      <c r="I2025" s="4" t="str" cm="1">
        <f t="array" ref="I2025">IFERROR(VLOOKUP(Data[[#This Row],[Min Notif Date]],Lookup!$N$1:$P$11,2,0),_xlfn.IFS(VLOOKUP(WEEKDAY(Data[[#This Row],[Min Notif Date]]),Lookup!$J$1:$L$7,3,0)="Weekend","Weekend",VLOOKUP(WEEKDAY(Data[[#This Row],[Min Notif Date]]),Lookup!$J$1:$L$7,3,0)="Weekday","Weekday"))</f>
        <v>Weekday</v>
      </c>
      <c r="J2025" s="4" t="str">
        <f>VLOOKUP(WEEKDAY(Data[[#This Row],[Min Notif Date]]),Lookup!$J$1:$K$7,2,0)</f>
        <v>3. Tue</v>
      </c>
      <c r="K2025" s="105">
        <f>ROUNDDOWN(Data[[#This Row],[PGE Notified Time]],0)</f>
        <v>44684</v>
      </c>
      <c r="L2025" s="4">
        <f>HOUR(Data[[#This Row],[PGE Notified Time]])</f>
        <v>9</v>
      </c>
      <c r="M2025">
        <v>76897</v>
      </c>
      <c r="O2025" t="s">
        <v>20</v>
      </c>
      <c r="P2025" t="s">
        <v>182</v>
      </c>
      <c r="Q2025" t="s">
        <v>20</v>
      </c>
      <c r="R2025" t="s">
        <v>183</v>
      </c>
      <c r="S2025" s="1" t="s">
        <v>171</v>
      </c>
      <c r="T2025" s="1">
        <v>44684.402083333334</v>
      </c>
      <c r="U2025" s="1">
        <v>44684.708333333336</v>
      </c>
      <c r="V2025" t="s">
        <v>184</v>
      </c>
      <c r="W2025" t="s">
        <v>87</v>
      </c>
      <c r="X2025" t="s">
        <v>212</v>
      </c>
      <c r="Y2025" t="s">
        <v>186</v>
      </c>
      <c r="Z2025" t="s">
        <v>187</v>
      </c>
      <c r="AA2025" s="32">
        <v>441</v>
      </c>
    </row>
    <row r="2026" spans="1:27" x14ac:dyDescent="0.3">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6" s="4" t="str">
        <f>VLOOKUP(P2026,Lookup!$A$1:$D$19,4,0)</f>
        <v>Bay Area</v>
      </c>
      <c r="C2026" s="4" t="str">
        <f>VLOOKUP(P2026,Lookup!$A$1:$E$19,5,0)</f>
        <v>Region 3</v>
      </c>
      <c r="D2026" s="4" t="str">
        <f>VLOOKUP(P2026,Lookup!$A$1:$B$19,2,0)</f>
        <v>EB</v>
      </c>
      <c r="E2026" s="4" t="str">
        <f>IF(AND((Data[[#This Row],[Min Notif Date]]&gt;$G$3),Data[[#This Row],[Min Notif Date]]&lt;$F$3),"Last Week","No")</f>
        <v>No</v>
      </c>
      <c r="F2026" s="4" t="str">
        <f>VLOOKUP(MONTH(Data[[#This Row],[Min Notif Date]]),Lookup!$G$1:$H$12,2,0)</f>
        <v>5. May</v>
      </c>
      <c r="G2026" s="4" t="str">
        <f t="shared" si="31"/>
        <v/>
      </c>
      <c r="H2026" s="4" t="str">
        <f>IF(AND(Data[[#This Row],[Min Notif Time]]&gt;6,Data[[#This Row],[Min Notif Time]]&lt;17),"Business Hours","Non-Business Hours")</f>
        <v>Business Hours</v>
      </c>
      <c r="I2026" s="4" t="str" cm="1">
        <f t="array" ref="I2026">IFERROR(VLOOKUP(Data[[#This Row],[Min Notif Date]],Lookup!$N$1:$P$11,2,0),_xlfn.IFS(VLOOKUP(WEEKDAY(Data[[#This Row],[Min Notif Date]]),Lookup!$J$1:$L$7,3,0)="Weekend","Weekend",VLOOKUP(WEEKDAY(Data[[#This Row],[Min Notif Date]]),Lookup!$J$1:$L$7,3,0)="Weekday","Weekday"))</f>
        <v>Weekday</v>
      </c>
      <c r="J2026" s="4" t="str">
        <f>VLOOKUP(WEEKDAY(Data[[#This Row],[Min Notif Date]]),Lookup!$J$1:$K$7,2,0)</f>
        <v>3. Tue</v>
      </c>
      <c r="K2026" s="105">
        <f>ROUNDDOWN(Data[[#This Row],[PGE Notified Time]],0)</f>
        <v>44684</v>
      </c>
      <c r="L2026" s="4">
        <f>HOUR(Data[[#This Row],[PGE Notified Time]])</f>
        <v>10</v>
      </c>
      <c r="M2026">
        <v>76907</v>
      </c>
      <c r="N2026">
        <v>3359619239</v>
      </c>
      <c r="O2026" t="s">
        <v>20</v>
      </c>
      <c r="P2026" t="s">
        <v>182</v>
      </c>
      <c r="Q2026" t="s">
        <v>20</v>
      </c>
      <c r="R2026" t="s">
        <v>183</v>
      </c>
      <c r="S2026" s="1">
        <v>44684.387418981481</v>
      </c>
      <c r="T2026" s="1">
        <v>44684.441666666666</v>
      </c>
      <c r="U2026" s="1">
        <v>44684.666666666664</v>
      </c>
      <c r="V2026" t="s">
        <v>184</v>
      </c>
      <c r="W2026" t="s">
        <v>87</v>
      </c>
      <c r="X2026" t="s">
        <v>194</v>
      </c>
      <c r="Y2026" t="s">
        <v>186</v>
      </c>
      <c r="Z2026" t="s">
        <v>187</v>
      </c>
      <c r="AA2026" s="32">
        <v>402.116666667</v>
      </c>
    </row>
    <row r="2027" spans="1:27" x14ac:dyDescent="0.3">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North Valley</v>
      </c>
      <c r="C2027" s="4" t="str">
        <f>VLOOKUP(P2027,Lookup!$A$1:$E$19,5,0)</f>
        <v>Region 2</v>
      </c>
      <c r="D2027" s="4" t="str">
        <f>VLOOKUP(P2027,Lookup!$A$1:$B$19,2,0)</f>
        <v>SA</v>
      </c>
      <c r="E2027" s="4" t="str">
        <f>IF(AND((Data[[#This Row],[Min Notif Date]]&gt;$G$3),Data[[#This Row],[Min Notif Date]]&lt;$F$3),"Last Week","No")</f>
        <v>No</v>
      </c>
      <c r="F2027" s="4" t="str">
        <f>VLOOKUP(MONTH(Data[[#This Row],[Min Notif Date]]),Lookup!$G$1:$H$12,2,0)</f>
        <v>5. May</v>
      </c>
      <c r="G2027" s="4" t="str">
        <f t="shared" si="31"/>
        <v/>
      </c>
      <c r="H2027" s="4" t="str">
        <f>IF(AND(Data[[#This Row],[Min Notif Time]]&gt;6,Data[[#This Row],[Min Notif Time]]&lt;17),"Business Hours","Non-Business Hours")</f>
        <v>Business Hours</v>
      </c>
      <c r="I2027" s="4" t="str" cm="1">
        <f t="array" ref="I2027">IFERROR(VLOOKUP(Data[[#This Row],[Min Notif Date]],Lookup!$N$1:$P$11,2,0),_xlfn.IFS(VLOOKUP(WEEKDAY(Data[[#This Row],[Min Notif Date]]),Lookup!$J$1:$L$7,3,0)="Weekend","Weekend",VLOOKUP(WEEKDAY(Data[[#This Row],[Min Notif Date]]),Lookup!$J$1:$L$7,3,0)="Weekday","Weekday"))</f>
        <v>Weekday</v>
      </c>
      <c r="J2027" s="4" t="str">
        <f>VLOOKUP(WEEKDAY(Data[[#This Row],[Min Notif Date]]),Lookup!$J$1:$K$7,2,0)</f>
        <v>3. Tue</v>
      </c>
      <c r="K2027" s="105">
        <f>ROUNDDOWN(Data[[#This Row],[PGE Notified Time]],0)</f>
        <v>44684</v>
      </c>
      <c r="L2027" s="4">
        <f>HOUR(Data[[#This Row],[PGE Notified Time]])</f>
        <v>15</v>
      </c>
      <c r="M2027">
        <v>76945</v>
      </c>
      <c r="O2027" t="s">
        <v>20</v>
      </c>
      <c r="P2027" t="s">
        <v>210</v>
      </c>
      <c r="Q2027" t="s">
        <v>20</v>
      </c>
      <c r="R2027" t="s">
        <v>183</v>
      </c>
      <c r="S2027" s="1" t="s">
        <v>171</v>
      </c>
      <c r="T2027" s="1">
        <v>44684.645138888889</v>
      </c>
      <c r="U2027" s="1">
        <v>44684.916666666664</v>
      </c>
      <c r="V2027" t="s">
        <v>184</v>
      </c>
      <c r="W2027" t="s">
        <v>87</v>
      </c>
      <c r="X2027" t="s">
        <v>314</v>
      </c>
      <c r="Y2027" t="s">
        <v>186</v>
      </c>
      <c r="Z2027" t="s">
        <v>187</v>
      </c>
      <c r="AA2027" s="32">
        <v>391</v>
      </c>
    </row>
    <row r="2028" spans="1:27" x14ac:dyDescent="0.3">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Bay Area</v>
      </c>
      <c r="C2028" s="4" t="str">
        <f>VLOOKUP(P2028,Lookup!$A$1:$E$19,5,0)</f>
        <v>Region 3</v>
      </c>
      <c r="D2028" s="4" t="str">
        <f>VLOOKUP(P2028,Lookup!$A$1:$B$19,2,0)</f>
        <v>DI</v>
      </c>
      <c r="E2028" s="4" t="str">
        <f>IF(AND((Data[[#This Row],[Min Notif Date]]&gt;$G$3),Data[[#This Row],[Min Notif Date]]&lt;$F$3),"Last Week","No")</f>
        <v>No</v>
      </c>
      <c r="F2028" s="4" t="str">
        <f>VLOOKUP(MONTH(Data[[#This Row],[Min Notif Date]]),Lookup!$G$1:$H$12,2,0)</f>
        <v>5. May</v>
      </c>
      <c r="G2028" s="4" t="str">
        <f t="shared" si="31"/>
        <v/>
      </c>
      <c r="H2028" s="4" t="str">
        <f>IF(AND(Data[[#This Row],[Min Notif Time]]&gt;6,Data[[#This Row],[Min Notif Time]]&lt;17),"Business Hours","Non-Business Hours")</f>
        <v>Business Hours</v>
      </c>
      <c r="I2028" s="4" t="str" cm="1">
        <f t="array" ref="I2028">IFERROR(VLOOKUP(Data[[#This Row],[Min Notif Date]],Lookup!$N$1:$P$11,2,0),_xlfn.IFS(VLOOKUP(WEEKDAY(Data[[#This Row],[Min Notif Date]]),Lookup!$J$1:$L$7,3,0)="Weekend","Weekend",VLOOKUP(WEEKDAY(Data[[#This Row],[Min Notif Date]]),Lookup!$J$1:$L$7,3,0)="Weekday","Weekday"))</f>
        <v>Weekday</v>
      </c>
      <c r="J2028" s="4" t="str">
        <f>VLOOKUP(WEEKDAY(Data[[#This Row],[Min Notif Date]]),Lookup!$J$1:$K$7,2,0)</f>
        <v>3. Tue</v>
      </c>
      <c r="K2028" s="105">
        <f>ROUNDDOWN(Data[[#This Row],[PGE Notified Time]],0)</f>
        <v>44684</v>
      </c>
      <c r="L2028" s="4">
        <f>HOUR(Data[[#This Row],[PGE Notified Time]])</f>
        <v>10</v>
      </c>
      <c r="M2028">
        <v>76912</v>
      </c>
      <c r="O2028" t="s">
        <v>20</v>
      </c>
      <c r="P2028" t="s">
        <v>208</v>
      </c>
      <c r="Q2028" t="s">
        <v>20</v>
      </c>
      <c r="R2028" t="s">
        <v>191</v>
      </c>
      <c r="S2028" s="1" t="s">
        <v>171</v>
      </c>
      <c r="T2028" s="1">
        <v>44684.435416666667</v>
      </c>
      <c r="U2028" s="1">
        <v>44684.645833333336</v>
      </c>
      <c r="V2028" t="s">
        <v>184</v>
      </c>
      <c r="W2028" t="s">
        <v>87</v>
      </c>
      <c r="X2028" t="s">
        <v>218</v>
      </c>
      <c r="Y2028" t="s">
        <v>186</v>
      </c>
      <c r="Z2028" t="s">
        <v>187</v>
      </c>
      <c r="AA2028" s="32">
        <v>303</v>
      </c>
    </row>
    <row r="2029" spans="1:27" x14ac:dyDescent="0.3">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South Bay</v>
      </c>
      <c r="C2029" s="4" t="str">
        <f>VLOOKUP(P2029,Lookup!$A$1:$E$19,5,0)</f>
        <v>Region 4</v>
      </c>
      <c r="D2029" s="4" t="str">
        <f>VLOOKUP(P2029,Lookup!$A$1:$B$19,2,0)</f>
        <v>SJ</v>
      </c>
      <c r="E2029" s="4" t="str">
        <f>IF(AND((Data[[#This Row],[Min Notif Date]]&gt;$G$3),Data[[#This Row],[Min Notif Date]]&lt;$F$3),"Last Week","No")</f>
        <v>No</v>
      </c>
      <c r="F2029" s="4" t="str">
        <f>VLOOKUP(MONTH(Data[[#This Row],[Min Notif Date]]),Lookup!$G$1:$H$12,2,0)</f>
        <v>5. May</v>
      </c>
      <c r="G2029" s="4" t="str">
        <f t="shared" si="31"/>
        <v/>
      </c>
      <c r="H2029" s="4" t="str">
        <f>IF(AND(Data[[#This Row],[Min Notif Time]]&gt;6,Data[[#This Row],[Min Notif Time]]&lt;17),"Business Hours","Non-Business Hours")</f>
        <v>Business Hours</v>
      </c>
      <c r="I2029" s="4" t="str" cm="1">
        <f t="array" ref="I2029">IFERROR(VLOOKUP(Data[[#This Row],[Min Notif Date]],Lookup!$N$1:$P$11,2,0),_xlfn.IFS(VLOOKUP(WEEKDAY(Data[[#This Row],[Min Notif Date]]),Lookup!$J$1:$L$7,3,0)="Weekend","Weekend",VLOOKUP(WEEKDAY(Data[[#This Row],[Min Notif Date]]),Lookup!$J$1:$L$7,3,0)="Weekday","Weekday"))</f>
        <v>Weekday</v>
      </c>
      <c r="J2029" s="4" t="str">
        <f>VLOOKUP(WEEKDAY(Data[[#This Row],[Min Notif Date]]),Lookup!$J$1:$K$7,2,0)</f>
        <v>3. Tue</v>
      </c>
      <c r="K2029" s="105">
        <f>ROUNDDOWN(Data[[#This Row],[PGE Notified Time]],0)</f>
        <v>44684</v>
      </c>
      <c r="L2029" s="4">
        <f>HOUR(Data[[#This Row],[PGE Notified Time]])</f>
        <v>13</v>
      </c>
      <c r="M2029">
        <v>76928</v>
      </c>
      <c r="O2029" t="s">
        <v>20</v>
      </c>
      <c r="P2029" t="s">
        <v>288</v>
      </c>
      <c r="Q2029" t="s">
        <v>20</v>
      </c>
      <c r="R2029" t="s">
        <v>183</v>
      </c>
      <c r="S2029" s="1" t="s">
        <v>171</v>
      </c>
      <c r="T2029" s="1">
        <v>44684.541666666664</v>
      </c>
      <c r="U2029" s="1">
        <v>44684.75</v>
      </c>
      <c r="V2029" t="s">
        <v>184</v>
      </c>
      <c r="W2029" t="s">
        <v>87</v>
      </c>
      <c r="X2029" t="s">
        <v>293</v>
      </c>
      <c r="Y2029" t="s">
        <v>186</v>
      </c>
      <c r="Z2029" t="s">
        <v>187</v>
      </c>
      <c r="AA2029" s="32">
        <v>300</v>
      </c>
    </row>
    <row r="2030" spans="1:27" x14ac:dyDescent="0.3">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0" s="4" t="str">
        <f>VLOOKUP(P2030,Lookup!$A$1:$D$19,4,0)</f>
        <v>North Valley</v>
      </c>
      <c r="C2030" s="4" t="str">
        <f>VLOOKUP(P2030,Lookup!$A$1:$E$19,5,0)</f>
        <v>Region 2</v>
      </c>
      <c r="D2030" s="4" t="str">
        <f>VLOOKUP(P2030,Lookup!$A$1:$B$19,2,0)</f>
        <v>SA</v>
      </c>
      <c r="E2030" s="4" t="str">
        <f>IF(AND((Data[[#This Row],[Min Notif Date]]&gt;$G$3),Data[[#This Row],[Min Notif Date]]&lt;$F$3),"Last Week","No")</f>
        <v>No</v>
      </c>
      <c r="F2030" s="4" t="str">
        <f>VLOOKUP(MONTH(Data[[#This Row],[Min Notif Date]]),Lookup!$G$1:$H$12,2,0)</f>
        <v>5. May</v>
      </c>
      <c r="G2030" s="4" t="str">
        <f t="shared" si="31"/>
        <v/>
      </c>
      <c r="H2030" s="4" t="str">
        <f>IF(AND(Data[[#This Row],[Min Notif Time]]&gt;6,Data[[#This Row],[Min Notif Time]]&lt;17),"Business Hours","Non-Business Hours")</f>
        <v>Business Hours</v>
      </c>
      <c r="I2030" s="4" t="str" cm="1">
        <f t="array" ref="I2030">IFERROR(VLOOKUP(Data[[#This Row],[Min Notif Date]],Lookup!$N$1:$P$11,2,0),_xlfn.IFS(VLOOKUP(WEEKDAY(Data[[#This Row],[Min Notif Date]]),Lookup!$J$1:$L$7,3,0)="Weekend","Weekend",VLOOKUP(WEEKDAY(Data[[#This Row],[Min Notif Date]]),Lookup!$J$1:$L$7,3,0)="Weekday","Weekday"))</f>
        <v>Weekday</v>
      </c>
      <c r="J2030" s="4" t="str">
        <f>VLOOKUP(WEEKDAY(Data[[#This Row],[Min Notif Date]]),Lookup!$J$1:$K$7,2,0)</f>
        <v>3. Tue</v>
      </c>
      <c r="K2030" s="105">
        <f>ROUNDDOWN(Data[[#This Row],[PGE Notified Time]],0)</f>
        <v>44684</v>
      </c>
      <c r="L2030" s="4">
        <f>HOUR(Data[[#This Row],[PGE Notified Time]])</f>
        <v>8</v>
      </c>
      <c r="M2030">
        <v>76894</v>
      </c>
      <c r="O2030" t="s">
        <v>20</v>
      </c>
      <c r="P2030" t="s">
        <v>210</v>
      </c>
      <c r="Q2030" t="s">
        <v>20</v>
      </c>
      <c r="R2030" t="s">
        <v>183</v>
      </c>
      <c r="S2030" s="1" t="s">
        <v>171</v>
      </c>
      <c r="T2030" s="1">
        <v>44684.370138888888</v>
      </c>
      <c r="U2030" s="1">
        <v>44684.547222222223</v>
      </c>
      <c r="V2030" t="s">
        <v>184</v>
      </c>
      <c r="W2030" t="s">
        <v>87</v>
      </c>
      <c r="X2030" t="s">
        <v>238</v>
      </c>
      <c r="Y2030" t="s">
        <v>186</v>
      </c>
      <c r="Z2030" t="s">
        <v>187</v>
      </c>
      <c r="AA2030" s="32">
        <v>255</v>
      </c>
    </row>
    <row r="2031" spans="1:27" x14ac:dyDescent="0.3">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North Valley</v>
      </c>
      <c r="C2031" s="4" t="str">
        <f>VLOOKUP(P2031,Lookup!$A$1:$E$19,5,0)</f>
        <v>Region 2</v>
      </c>
      <c r="D2031" s="4" t="str">
        <f>VLOOKUP(P2031,Lookup!$A$1:$B$19,2,0)</f>
        <v>SA</v>
      </c>
      <c r="E2031" s="4" t="str">
        <f>IF(AND((Data[[#This Row],[Min Notif Date]]&gt;$G$3),Data[[#This Row],[Min Notif Date]]&lt;$F$3),"Last Week","No")</f>
        <v>No</v>
      </c>
      <c r="F2031" s="4" t="str">
        <f>VLOOKUP(MONTH(Data[[#This Row],[Min Notif Date]]),Lookup!$G$1:$H$12,2,0)</f>
        <v>5. May</v>
      </c>
      <c r="G2031" s="4" t="str">
        <f t="shared" si="31"/>
        <v/>
      </c>
      <c r="H2031" s="4" t="str">
        <f>IF(AND(Data[[#This Row],[Min Notif Time]]&gt;6,Data[[#This Row],[Min Notif Time]]&lt;17),"Business Hours","Non-Business Hours")</f>
        <v>Business Hours</v>
      </c>
      <c r="I2031" s="4" t="str" cm="1">
        <f t="array" ref="I2031">IFERROR(VLOOKUP(Data[[#This Row],[Min Notif Date]],Lookup!$N$1:$P$11,2,0),_xlfn.IFS(VLOOKUP(WEEKDAY(Data[[#This Row],[Min Notif Date]]),Lookup!$J$1:$L$7,3,0)="Weekend","Weekend",VLOOKUP(WEEKDAY(Data[[#This Row],[Min Notif Date]]),Lookup!$J$1:$L$7,3,0)="Weekday","Weekday"))</f>
        <v>Weekday</v>
      </c>
      <c r="J2031" s="4" t="str">
        <f>VLOOKUP(WEEKDAY(Data[[#This Row],[Min Notif Date]]),Lookup!$J$1:$K$7,2,0)</f>
        <v>3. Tue</v>
      </c>
      <c r="K2031" s="105">
        <f>ROUNDDOWN(Data[[#This Row],[PGE Notified Time]],0)</f>
        <v>44684</v>
      </c>
      <c r="L2031" s="4">
        <f>HOUR(Data[[#This Row],[PGE Notified Time]])</f>
        <v>11</v>
      </c>
      <c r="M2031">
        <v>76919</v>
      </c>
      <c r="O2031" t="s">
        <v>20</v>
      </c>
      <c r="P2031" t="s">
        <v>210</v>
      </c>
      <c r="Q2031" t="s">
        <v>20</v>
      </c>
      <c r="R2031" t="s">
        <v>193</v>
      </c>
      <c r="S2031" s="1" t="s">
        <v>171</v>
      </c>
      <c r="T2031" s="1">
        <v>44684.477083333331</v>
      </c>
      <c r="U2031" s="1">
        <v>44684.645833333336</v>
      </c>
      <c r="V2031" t="s">
        <v>184</v>
      </c>
      <c r="W2031" t="s">
        <v>87</v>
      </c>
      <c r="X2031" t="s">
        <v>238</v>
      </c>
      <c r="Y2031" t="s">
        <v>186</v>
      </c>
      <c r="Z2031" t="s">
        <v>187</v>
      </c>
      <c r="AA2031" s="32">
        <v>243</v>
      </c>
    </row>
    <row r="2032" spans="1:27" x14ac:dyDescent="0.3">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North Coast</v>
      </c>
      <c r="C2032" s="4" t="str">
        <f>VLOOKUP(P2032,Lookup!$A$1:$E$19,5,0)</f>
        <v>Region 1</v>
      </c>
      <c r="D2032" s="4" t="str">
        <f>VLOOKUP(P2032,Lookup!$A$1:$B$19,2,0)</f>
        <v>NB</v>
      </c>
      <c r="E2032" s="4" t="str">
        <f>IF(AND((Data[[#This Row],[Min Notif Date]]&gt;$G$3),Data[[#This Row],[Min Notif Date]]&lt;$F$3),"Last Week","No")</f>
        <v>No</v>
      </c>
      <c r="F2032" s="4" t="str">
        <f>VLOOKUP(MONTH(Data[[#This Row],[Min Notif Date]]),Lookup!$G$1:$H$12,2,0)</f>
        <v>5. May</v>
      </c>
      <c r="G2032" s="4" t="str">
        <f t="shared" si="31"/>
        <v/>
      </c>
      <c r="H2032" s="4" t="str">
        <f>IF(AND(Data[[#This Row],[Min Notif Time]]&gt;6,Data[[#This Row],[Min Notif Time]]&lt;17),"Business Hours","Non-Business Hours")</f>
        <v>Business Hours</v>
      </c>
      <c r="I2032" s="4" t="str" cm="1">
        <f t="array" ref="I2032">IFERROR(VLOOKUP(Data[[#This Row],[Min Notif Date]],Lookup!$N$1:$P$11,2,0),_xlfn.IFS(VLOOKUP(WEEKDAY(Data[[#This Row],[Min Notif Date]]),Lookup!$J$1:$L$7,3,0)="Weekend","Weekend",VLOOKUP(WEEKDAY(Data[[#This Row],[Min Notif Date]]),Lookup!$J$1:$L$7,3,0)="Weekday","Weekday"))</f>
        <v>Weekday</v>
      </c>
      <c r="J2032" s="4" t="str">
        <f>VLOOKUP(WEEKDAY(Data[[#This Row],[Min Notif Date]]),Lookup!$J$1:$K$7,2,0)</f>
        <v>3. Tue</v>
      </c>
      <c r="K2032" s="105">
        <f>ROUNDDOWN(Data[[#This Row],[PGE Notified Time]],0)</f>
        <v>44684</v>
      </c>
      <c r="L2032" s="4">
        <f>HOUR(Data[[#This Row],[PGE Notified Time]])</f>
        <v>11</v>
      </c>
      <c r="M2032">
        <v>76917</v>
      </c>
      <c r="O2032" t="s">
        <v>20</v>
      </c>
      <c r="P2032" t="s">
        <v>219</v>
      </c>
      <c r="Q2032" t="s">
        <v>20</v>
      </c>
      <c r="R2032" t="s">
        <v>193</v>
      </c>
      <c r="S2032" s="1" t="s">
        <v>171</v>
      </c>
      <c r="T2032" s="1">
        <v>44684.466666666667</v>
      </c>
      <c r="U2032" s="1">
        <v>44684.625</v>
      </c>
      <c r="V2032" t="s">
        <v>184</v>
      </c>
      <c r="W2032" t="s">
        <v>87</v>
      </c>
      <c r="X2032" t="s">
        <v>227</v>
      </c>
      <c r="Y2032" t="s">
        <v>186</v>
      </c>
      <c r="Z2032" t="s">
        <v>187</v>
      </c>
      <c r="AA2032" s="32">
        <v>228</v>
      </c>
    </row>
    <row r="2033" spans="1:27" x14ac:dyDescent="0.3">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3" s="4" t="str">
        <f>VLOOKUP(P2033,Lookup!$A$1:$D$19,4,0)</f>
        <v>South Bay</v>
      </c>
      <c r="C2033" s="4" t="str">
        <f>VLOOKUP(P2033,Lookup!$A$1:$E$19,5,0)</f>
        <v>Region 4</v>
      </c>
      <c r="D2033" s="4" t="str">
        <f>VLOOKUP(P2033,Lookup!$A$1:$B$19,2,0)</f>
        <v>DA</v>
      </c>
      <c r="E2033" s="4" t="str">
        <f>IF(AND((Data[[#This Row],[Min Notif Date]]&gt;$G$3),Data[[#This Row],[Min Notif Date]]&lt;$F$3),"Last Week","No")</f>
        <v>No</v>
      </c>
      <c r="F2033" s="4" t="str">
        <f>VLOOKUP(MONTH(Data[[#This Row],[Min Notif Date]]),Lookup!$G$1:$H$12,2,0)</f>
        <v>5. May</v>
      </c>
      <c r="G2033" s="4" t="str">
        <f t="shared" si="31"/>
        <v/>
      </c>
      <c r="H2033" s="4" t="str">
        <f>IF(AND(Data[[#This Row],[Min Notif Time]]&gt;6,Data[[#This Row],[Min Notif Time]]&lt;17),"Business Hours","Non-Business Hours")</f>
        <v>Business Hours</v>
      </c>
      <c r="I2033" s="4" t="str" cm="1">
        <f t="array" ref="I2033">IFERROR(VLOOKUP(Data[[#This Row],[Min Notif Date]],Lookup!$N$1:$P$11,2,0),_xlfn.IFS(VLOOKUP(WEEKDAY(Data[[#This Row],[Min Notif Date]]),Lookup!$J$1:$L$7,3,0)="Weekend","Weekend",VLOOKUP(WEEKDAY(Data[[#This Row],[Min Notif Date]]),Lookup!$J$1:$L$7,3,0)="Weekday","Weekday"))</f>
        <v>Weekday</v>
      </c>
      <c r="J2033" s="4" t="str">
        <f>VLOOKUP(WEEKDAY(Data[[#This Row],[Min Notif Date]]),Lookup!$J$1:$K$7,2,0)</f>
        <v>3. Tue</v>
      </c>
      <c r="K2033" s="105">
        <f>ROUNDDOWN(Data[[#This Row],[PGE Notified Time]],0)</f>
        <v>44684</v>
      </c>
      <c r="L2033" s="4">
        <f>HOUR(Data[[#This Row],[PGE Notified Time]])</f>
        <v>13</v>
      </c>
      <c r="M2033">
        <v>76933</v>
      </c>
      <c r="O2033" t="s">
        <v>20</v>
      </c>
      <c r="P2033" t="s">
        <v>279</v>
      </c>
      <c r="Q2033" t="s">
        <v>20</v>
      </c>
      <c r="R2033" t="s">
        <v>183</v>
      </c>
      <c r="S2033" s="1" t="s">
        <v>171</v>
      </c>
      <c r="T2033" s="1">
        <v>44684.572222222225</v>
      </c>
      <c r="U2033" s="1">
        <v>44684.727777777778</v>
      </c>
      <c r="V2033" t="s">
        <v>184</v>
      </c>
      <c r="W2033" t="s">
        <v>87</v>
      </c>
      <c r="X2033" t="s">
        <v>304</v>
      </c>
      <c r="Y2033" t="s">
        <v>186</v>
      </c>
      <c r="Z2033" t="s">
        <v>187</v>
      </c>
      <c r="AA2033" s="32">
        <v>224</v>
      </c>
    </row>
    <row r="2034" spans="1:27" x14ac:dyDescent="0.3">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Bay Area</v>
      </c>
      <c r="C2034" s="4" t="str">
        <f>VLOOKUP(P2034,Lookup!$A$1:$E$19,5,0)</f>
        <v>Region 3</v>
      </c>
      <c r="D2034" s="4" t="str">
        <f>VLOOKUP(P2034,Lookup!$A$1:$B$19,2,0)</f>
        <v>EB</v>
      </c>
      <c r="E2034" s="4" t="str">
        <f>IF(AND((Data[[#This Row],[Min Notif Date]]&gt;$G$3),Data[[#This Row],[Min Notif Date]]&lt;$F$3),"Last Week","No")</f>
        <v>No</v>
      </c>
      <c r="F2034" s="4" t="str">
        <f>VLOOKUP(MONTH(Data[[#This Row],[Min Notif Date]]),Lookup!$G$1:$H$12,2,0)</f>
        <v>5. May</v>
      </c>
      <c r="G2034" s="4" t="str">
        <f t="shared" si="31"/>
        <v/>
      </c>
      <c r="H2034" s="4" t="str">
        <f>IF(AND(Data[[#This Row],[Min Notif Time]]&gt;6,Data[[#This Row],[Min Notif Time]]&lt;17),"Business Hours","Non-Business Hours")</f>
        <v>Business Hours</v>
      </c>
      <c r="I2034" s="4" t="str" cm="1">
        <f t="array" ref="I2034">IFERROR(VLOOKUP(Data[[#This Row],[Min Notif Date]],Lookup!$N$1:$P$11,2,0),_xlfn.IFS(VLOOKUP(WEEKDAY(Data[[#This Row],[Min Notif Date]]),Lookup!$J$1:$L$7,3,0)="Weekend","Weekend",VLOOKUP(WEEKDAY(Data[[#This Row],[Min Notif Date]]),Lookup!$J$1:$L$7,3,0)="Weekday","Weekday"))</f>
        <v>Weekday</v>
      </c>
      <c r="J2034" s="4" t="str">
        <f>VLOOKUP(WEEKDAY(Data[[#This Row],[Min Notif Date]]),Lookup!$J$1:$K$7,2,0)</f>
        <v>3. Tue</v>
      </c>
      <c r="K2034" s="105">
        <f>ROUNDDOWN(Data[[#This Row],[PGE Notified Time]],0)</f>
        <v>44684</v>
      </c>
      <c r="L2034" s="4">
        <f>HOUR(Data[[#This Row],[PGE Notified Time]])</f>
        <v>11</v>
      </c>
      <c r="M2034">
        <v>76922</v>
      </c>
      <c r="O2034" t="s">
        <v>20</v>
      </c>
      <c r="P2034" t="s">
        <v>182</v>
      </c>
      <c r="Q2034" t="s">
        <v>20</v>
      </c>
      <c r="R2034" t="s">
        <v>193</v>
      </c>
      <c r="S2034" s="1" t="s">
        <v>171</v>
      </c>
      <c r="T2034" s="1">
        <v>44684.493750000001</v>
      </c>
      <c r="U2034" s="1">
        <v>44684.645833333336</v>
      </c>
      <c r="V2034" t="s">
        <v>184</v>
      </c>
      <c r="W2034" t="s">
        <v>87</v>
      </c>
      <c r="X2034" t="s">
        <v>212</v>
      </c>
      <c r="Y2034" t="s">
        <v>186</v>
      </c>
      <c r="Z2034" t="s">
        <v>187</v>
      </c>
      <c r="AA2034" s="32">
        <v>219</v>
      </c>
    </row>
    <row r="2035" spans="1:27" x14ac:dyDescent="0.3">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5" s="4" t="str">
        <f>VLOOKUP(P2035,Lookup!$A$1:$D$19,4,0)</f>
        <v>Central Valley</v>
      </c>
      <c r="C2035" s="4" t="str">
        <f>VLOOKUP(P2035,Lookup!$A$1:$E$19,5,0)</f>
        <v>Region 5</v>
      </c>
      <c r="D2035" s="4" t="str">
        <f>VLOOKUP(P2035,Lookup!$A$1:$B$19,2,0)</f>
        <v>YO</v>
      </c>
      <c r="E2035" s="4" t="str">
        <f>IF(AND((Data[[#This Row],[Min Notif Date]]&gt;$G$3),Data[[#This Row],[Min Notif Date]]&lt;$F$3),"Last Week","No")</f>
        <v>No</v>
      </c>
      <c r="F2035" s="4" t="str">
        <f>VLOOKUP(MONTH(Data[[#This Row],[Min Notif Date]]),Lookup!$G$1:$H$12,2,0)</f>
        <v>5. May</v>
      </c>
      <c r="G2035" s="4" t="str">
        <f t="shared" si="31"/>
        <v/>
      </c>
      <c r="H2035" s="4" t="str">
        <f>IF(AND(Data[[#This Row],[Min Notif Time]]&gt;6,Data[[#This Row],[Min Notif Time]]&lt;17),"Business Hours","Non-Business Hours")</f>
        <v>Business Hours</v>
      </c>
      <c r="I2035" s="4" t="str" cm="1">
        <f t="array" ref="I2035">IFERROR(VLOOKUP(Data[[#This Row],[Min Notif Date]],Lookup!$N$1:$P$11,2,0),_xlfn.IFS(VLOOKUP(WEEKDAY(Data[[#This Row],[Min Notif Date]]),Lookup!$J$1:$L$7,3,0)="Weekend","Weekend",VLOOKUP(WEEKDAY(Data[[#This Row],[Min Notif Date]]),Lookup!$J$1:$L$7,3,0)="Weekday","Weekday"))</f>
        <v>Weekday</v>
      </c>
      <c r="J2035" s="4" t="str">
        <f>VLOOKUP(WEEKDAY(Data[[#This Row],[Min Notif Date]]),Lookup!$J$1:$K$7,2,0)</f>
        <v>3. Tue</v>
      </c>
      <c r="K2035" s="105">
        <f>ROUNDDOWN(Data[[#This Row],[PGE Notified Time]],0)</f>
        <v>44684</v>
      </c>
      <c r="L2035" s="4">
        <f>HOUR(Data[[#This Row],[PGE Notified Time]])</f>
        <v>13</v>
      </c>
      <c r="M2035">
        <v>76931</v>
      </c>
      <c r="O2035" t="s">
        <v>20</v>
      </c>
      <c r="P2035" t="s">
        <v>231</v>
      </c>
      <c r="Q2035" t="s">
        <v>20</v>
      </c>
      <c r="R2035" t="s">
        <v>183</v>
      </c>
      <c r="S2035" s="1" t="s">
        <v>171</v>
      </c>
      <c r="T2035" s="1">
        <v>44684.556944444441</v>
      </c>
      <c r="U2035" s="1">
        <v>44684.708333333336</v>
      </c>
      <c r="V2035" t="s">
        <v>184</v>
      </c>
      <c r="W2035" t="s">
        <v>87</v>
      </c>
      <c r="X2035" t="s">
        <v>394</v>
      </c>
      <c r="Y2035" t="s">
        <v>186</v>
      </c>
      <c r="Z2035" t="s">
        <v>187</v>
      </c>
      <c r="AA2035" s="32">
        <v>218</v>
      </c>
    </row>
    <row r="2036" spans="1:27" x14ac:dyDescent="0.3">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Central Valley</v>
      </c>
      <c r="C2036" s="4" t="str">
        <f>VLOOKUP(P2036,Lookup!$A$1:$E$19,5,0)</f>
        <v>Region 5</v>
      </c>
      <c r="D2036" s="4" t="str">
        <f>VLOOKUP(P2036,Lookup!$A$1:$B$19,2,0)</f>
        <v>YO</v>
      </c>
      <c r="E2036" s="4" t="str">
        <f>IF(AND((Data[[#This Row],[Min Notif Date]]&gt;$G$3),Data[[#This Row],[Min Notif Date]]&lt;$F$3),"Last Week","No")</f>
        <v>No</v>
      </c>
      <c r="F2036" s="4" t="str">
        <f>VLOOKUP(MONTH(Data[[#This Row],[Min Notif Date]]),Lookup!$G$1:$H$12,2,0)</f>
        <v>5. May</v>
      </c>
      <c r="G2036" s="4" t="str">
        <f t="shared" si="31"/>
        <v/>
      </c>
      <c r="H2036" s="4" t="str">
        <f>IF(AND(Data[[#This Row],[Min Notif Time]]&gt;6,Data[[#This Row],[Min Notif Time]]&lt;17),"Business Hours","Non-Business Hours")</f>
        <v>Business Hours</v>
      </c>
      <c r="I2036" s="4" t="str" cm="1">
        <f t="array" ref="I2036">IFERROR(VLOOKUP(Data[[#This Row],[Min Notif Date]],Lookup!$N$1:$P$11,2,0),_xlfn.IFS(VLOOKUP(WEEKDAY(Data[[#This Row],[Min Notif Date]]),Lookup!$J$1:$L$7,3,0)="Weekend","Weekend",VLOOKUP(WEEKDAY(Data[[#This Row],[Min Notif Date]]),Lookup!$J$1:$L$7,3,0)="Weekday","Weekday"))</f>
        <v>Weekday</v>
      </c>
      <c r="J2036" s="4" t="str">
        <f>VLOOKUP(WEEKDAY(Data[[#This Row],[Min Notif Date]]),Lookup!$J$1:$K$7,2,0)</f>
        <v>3. Tue</v>
      </c>
      <c r="K2036" s="105">
        <f>ROUNDDOWN(Data[[#This Row],[PGE Notified Time]],0)</f>
        <v>44684</v>
      </c>
      <c r="L2036" s="4">
        <f>HOUR(Data[[#This Row],[PGE Notified Time]])</f>
        <v>10</v>
      </c>
      <c r="M2036">
        <v>76911</v>
      </c>
      <c r="O2036" t="s">
        <v>20</v>
      </c>
      <c r="P2036" t="s">
        <v>231</v>
      </c>
      <c r="Q2036" t="s">
        <v>20</v>
      </c>
      <c r="R2036" t="s">
        <v>183</v>
      </c>
      <c r="S2036" s="1" t="s">
        <v>171</v>
      </c>
      <c r="T2036" s="1">
        <v>44684.452777777777</v>
      </c>
      <c r="U2036" s="1">
        <v>44684.590277777781</v>
      </c>
      <c r="V2036" t="s">
        <v>184</v>
      </c>
      <c r="W2036" t="s">
        <v>87</v>
      </c>
      <c r="X2036" t="s">
        <v>372</v>
      </c>
      <c r="Y2036" t="s">
        <v>186</v>
      </c>
      <c r="Z2036" t="s">
        <v>187</v>
      </c>
      <c r="AA2036" s="32">
        <v>198</v>
      </c>
    </row>
    <row r="2037" spans="1:27" x14ac:dyDescent="0.3">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Central Valley</v>
      </c>
      <c r="C2037" s="4" t="str">
        <f>VLOOKUP(P2037,Lookup!$A$1:$E$19,5,0)</f>
        <v>Region 5</v>
      </c>
      <c r="D2037" s="4" t="str">
        <f>VLOOKUP(P2037,Lookup!$A$1:$B$19,2,0)</f>
        <v>YO</v>
      </c>
      <c r="E2037" s="4" t="str">
        <f>IF(AND((Data[[#This Row],[Min Notif Date]]&gt;$G$3),Data[[#This Row],[Min Notif Date]]&lt;$F$3),"Last Week","No")</f>
        <v>No</v>
      </c>
      <c r="F2037" s="4" t="str">
        <f>VLOOKUP(MONTH(Data[[#This Row],[Min Notif Date]]),Lookup!$G$1:$H$12,2,0)</f>
        <v>5. May</v>
      </c>
      <c r="G2037" s="4" t="str">
        <f t="shared" si="31"/>
        <v/>
      </c>
      <c r="H2037" s="4" t="str">
        <f>IF(AND(Data[[#This Row],[Min Notif Time]]&gt;6,Data[[#This Row],[Min Notif Time]]&lt;17),"Business Hours","Non-Business Hours")</f>
        <v>Business Hours</v>
      </c>
      <c r="I2037" s="4" t="str" cm="1">
        <f t="array" ref="I2037">IFERROR(VLOOKUP(Data[[#This Row],[Min Notif Date]],Lookup!$N$1:$P$11,2,0),_xlfn.IFS(VLOOKUP(WEEKDAY(Data[[#This Row],[Min Notif Date]]),Lookup!$J$1:$L$7,3,0)="Weekend","Weekend",VLOOKUP(WEEKDAY(Data[[#This Row],[Min Notif Date]]),Lookup!$J$1:$L$7,3,0)="Weekday","Weekday"))</f>
        <v>Weekday</v>
      </c>
      <c r="J2037" s="4" t="str">
        <f>VLOOKUP(WEEKDAY(Data[[#This Row],[Min Notif Date]]),Lookup!$J$1:$K$7,2,0)</f>
        <v>3. Tue</v>
      </c>
      <c r="K2037" s="105">
        <f>ROUNDDOWN(Data[[#This Row],[PGE Notified Time]],0)</f>
        <v>44684</v>
      </c>
      <c r="L2037" s="4">
        <f>HOUR(Data[[#This Row],[PGE Notified Time]])</f>
        <v>14</v>
      </c>
      <c r="M2037">
        <v>76938</v>
      </c>
      <c r="O2037" t="s">
        <v>20</v>
      </c>
      <c r="P2037" t="s">
        <v>231</v>
      </c>
      <c r="Q2037" t="s">
        <v>20</v>
      </c>
      <c r="R2037" t="s">
        <v>183</v>
      </c>
      <c r="S2037" s="1" t="s">
        <v>171</v>
      </c>
      <c r="T2037" s="1">
        <v>44684.61041666667</v>
      </c>
      <c r="U2037" s="1">
        <v>44684.743055555555</v>
      </c>
      <c r="V2037" t="s">
        <v>184</v>
      </c>
      <c r="W2037" t="s">
        <v>87</v>
      </c>
      <c r="X2037" t="s">
        <v>372</v>
      </c>
      <c r="Y2037" t="s">
        <v>186</v>
      </c>
      <c r="Z2037" t="s">
        <v>187</v>
      </c>
      <c r="AA2037" s="32">
        <v>191</v>
      </c>
    </row>
    <row r="2038" spans="1:27" x14ac:dyDescent="0.3">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8" s="4" t="str">
        <f>VLOOKUP(P2038,Lookup!$A$1:$D$19,4,0)</f>
        <v>Bay Area</v>
      </c>
      <c r="C2038" s="4" t="str">
        <f>VLOOKUP(P2038,Lookup!$A$1:$E$19,5,0)</f>
        <v>Region 3</v>
      </c>
      <c r="D2038" s="4" t="str">
        <f>VLOOKUP(P2038,Lookup!$A$1:$B$19,2,0)</f>
        <v>SF</v>
      </c>
      <c r="E2038" s="4" t="str">
        <f>IF(AND((Data[[#This Row],[Min Notif Date]]&gt;$G$3),Data[[#This Row],[Min Notif Date]]&lt;$F$3),"Last Week","No")</f>
        <v>No</v>
      </c>
      <c r="F2038" s="4" t="str">
        <f>VLOOKUP(MONTH(Data[[#This Row],[Min Notif Date]]),Lookup!$G$1:$H$12,2,0)</f>
        <v>5. May</v>
      </c>
      <c r="G2038" s="4" t="str">
        <f t="shared" si="31"/>
        <v/>
      </c>
      <c r="H2038" s="4" t="str">
        <f>IF(AND(Data[[#This Row],[Min Notif Time]]&gt;6,Data[[#This Row],[Min Notif Time]]&lt;17),"Business Hours","Non-Business Hours")</f>
        <v>Business Hours</v>
      </c>
      <c r="I2038" s="4" t="str" cm="1">
        <f t="array" ref="I2038">IFERROR(VLOOKUP(Data[[#This Row],[Min Notif Date]],Lookup!$N$1:$P$11,2,0),_xlfn.IFS(VLOOKUP(WEEKDAY(Data[[#This Row],[Min Notif Date]]),Lookup!$J$1:$L$7,3,0)="Weekend","Weekend",VLOOKUP(WEEKDAY(Data[[#This Row],[Min Notif Date]]),Lookup!$J$1:$L$7,3,0)="Weekday","Weekday"))</f>
        <v>Weekday</v>
      </c>
      <c r="J2038" s="4" t="str">
        <f>VLOOKUP(WEEKDAY(Data[[#This Row],[Min Notif Date]]),Lookup!$J$1:$K$7,2,0)</f>
        <v>3. Tue</v>
      </c>
      <c r="K2038" s="105">
        <f>ROUNDDOWN(Data[[#This Row],[PGE Notified Time]],0)</f>
        <v>44684</v>
      </c>
      <c r="L2038" s="4">
        <f>HOUR(Data[[#This Row],[PGE Notified Time]])</f>
        <v>11</v>
      </c>
      <c r="M2038">
        <v>76916</v>
      </c>
      <c r="O2038" t="s">
        <v>20</v>
      </c>
      <c r="P2038" t="s">
        <v>190</v>
      </c>
      <c r="Q2038" t="s">
        <v>20</v>
      </c>
      <c r="R2038" t="s">
        <v>183</v>
      </c>
      <c r="S2038" s="1" t="s">
        <v>171</v>
      </c>
      <c r="T2038" s="1">
        <v>44684.46597222222</v>
      </c>
      <c r="U2038" s="1">
        <v>44684.583333333336</v>
      </c>
      <c r="V2038" t="s">
        <v>184</v>
      </c>
      <c r="W2038" t="s">
        <v>86</v>
      </c>
      <c r="X2038" t="s">
        <v>192</v>
      </c>
      <c r="Y2038" t="s">
        <v>186</v>
      </c>
      <c r="Z2038" t="s">
        <v>187</v>
      </c>
      <c r="AA2038" s="32">
        <v>169</v>
      </c>
    </row>
    <row r="2039" spans="1:27" x14ac:dyDescent="0.3">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9" s="4" t="str">
        <f>VLOOKUP(P2039,Lookup!$A$1:$D$19,4,0)</f>
        <v>Bay Area</v>
      </c>
      <c r="C2039" s="4" t="str">
        <f>VLOOKUP(P2039,Lookup!$A$1:$E$19,5,0)</f>
        <v>Region 3</v>
      </c>
      <c r="D2039" s="4" t="str">
        <f>VLOOKUP(P2039,Lookup!$A$1:$B$19,2,0)</f>
        <v>DI</v>
      </c>
      <c r="E2039" s="4" t="str">
        <f>IF(AND((Data[[#This Row],[Min Notif Date]]&gt;$G$3),Data[[#This Row],[Min Notif Date]]&lt;$F$3),"Last Week","No")</f>
        <v>No</v>
      </c>
      <c r="F2039" s="4" t="str">
        <f>VLOOKUP(MONTH(Data[[#This Row],[Min Notif Date]]),Lookup!$G$1:$H$12,2,0)</f>
        <v>5. May</v>
      </c>
      <c r="G2039" s="4" t="str">
        <f t="shared" si="31"/>
        <v/>
      </c>
      <c r="H2039" s="4" t="str">
        <f>IF(AND(Data[[#This Row],[Min Notif Time]]&gt;6,Data[[#This Row],[Min Notif Time]]&lt;17),"Business Hours","Non-Business Hours")</f>
        <v>Business Hours</v>
      </c>
      <c r="I2039" s="4" t="str" cm="1">
        <f t="array" ref="I2039">IFERROR(VLOOKUP(Data[[#This Row],[Min Notif Date]],Lookup!$N$1:$P$11,2,0),_xlfn.IFS(VLOOKUP(WEEKDAY(Data[[#This Row],[Min Notif Date]]),Lookup!$J$1:$L$7,3,0)="Weekend","Weekend",VLOOKUP(WEEKDAY(Data[[#This Row],[Min Notif Date]]),Lookup!$J$1:$L$7,3,0)="Weekday","Weekday"))</f>
        <v>Weekday</v>
      </c>
      <c r="J2039" s="4" t="str">
        <f>VLOOKUP(WEEKDAY(Data[[#This Row],[Min Notif Date]]),Lookup!$J$1:$K$7,2,0)</f>
        <v>3. Tue</v>
      </c>
      <c r="K2039" s="105">
        <f>ROUNDDOWN(Data[[#This Row],[PGE Notified Time]],0)</f>
        <v>44684</v>
      </c>
      <c r="L2039" s="4">
        <f>HOUR(Data[[#This Row],[PGE Notified Time]])</f>
        <v>9</v>
      </c>
      <c r="M2039">
        <v>76895</v>
      </c>
      <c r="O2039" t="s">
        <v>20</v>
      </c>
      <c r="P2039" t="s">
        <v>208</v>
      </c>
      <c r="Q2039" t="s">
        <v>20</v>
      </c>
      <c r="R2039" t="s">
        <v>183</v>
      </c>
      <c r="S2039" s="1" t="s">
        <v>171</v>
      </c>
      <c r="T2039" s="1">
        <v>44684.384027777778</v>
      </c>
      <c r="U2039" s="1">
        <v>44684.5</v>
      </c>
      <c r="V2039" t="s">
        <v>184</v>
      </c>
      <c r="W2039" t="s">
        <v>86</v>
      </c>
      <c r="X2039" t="s">
        <v>218</v>
      </c>
      <c r="Y2039" t="s">
        <v>186</v>
      </c>
      <c r="Z2039" t="s">
        <v>187</v>
      </c>
      <c r="AA2039" s="32">
        <v>167</v>
      </c>
    </row>
    <row r="2040" spans="1:27" x14ac:dyDescent="0.3">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North Valley</v>
      </c>
      <c r="C2040" s="4" t="str">
        <f>VLOOKUP(P2040,Lookup!$A$1:$E$19,5,0)</f>
        <v>Region 2</v>
      </c>
      <c r="D2040" s="4" t="str">
        <f>VLOOKUP(P2040,Lookup!$A$1:$B$19,2,0)</f>
        <v>SA</v>
      </c>
      <c r="E2040" s="4" t="str">
        <f>IF(AND((Data[[#This Row],[Min Notif Date]]&gt;$G$3),Data[[#This Row],[Min Notif Date]]&lt;$F$3),"Last Week","No")</f>
        <v>No</v>
      </c>
      <c r="F2040" s="4" t="str">
        <f>VLOOKUP(MONTH(Data[[#This Row],[Min Notif Date]]),Lookup!$G$1:$H$12,2,0)</f>
        <v>5. May</v>
      </c>
      <c r="G2040" s="4" t="str">
        <f t="shared" si="31"/>
        <v/>
      </c>
      <c r="H2040" s="4" t="str">
        <f>IF(AND(Data[[#This Row],[Min Notif Time]]&gt;6,Data[[#This Row],[Min Notif Time]]&lt;17),"Business Hours","Non-Business Hours")</f>
        <v>Business Hours</v>
      </c>
      <c r="I2040" s="4" t="str" cm="1">
        <f t="array" ref="I2040">IFERROR(VLOOKUP(Data[[#This Row],[Min Notif Date]],Lookup!$N$1:$P$11,2,0),_xlfn.IFS(VLOOKUP(WEEKDAY(Data[[#This Row],[Min Notif Date]]),Lookup!$J$1:$L$7,3,0)="Weekend","Weekend",VLOOKUP(WEEKDAY(Data[[#This Row],[Min Notif Date]]),Lookup!$J$1:$L$7,3,0)="Weekday","Weekday"))</f>
        <v>Weekday</v>
      </c>
      <c r="J2040" s="4" t="str">
        <f>VLOOKUP(WEEKDAY(Data[[#This Row],[Min Notif Date]]),Lookup!$J$1:$K$7,2,0)</f>
        <v>3. Tue</v>
      </c>
      <c r="K2040" s="105">
        <f>ROUNDDOWN(Data[[#This Row],[PGE Notified Time]],0)</f>
        <v>44684</v>
      </c>
      <c r="L2040" s="4">
        <f>HOUR(Data[[#This Row],[PGE Notified Time]])</f>
        <v>8</v>
      </c>
      <c r="M2040">
        <v>76889</v>
      </c>
      <c r="O2040" t="s">
        <v>20</v>
      </c>
      <c r="P2040" t="s">
        <v>210</v>
      </c>
      <c r="Q2040" t="s">
        <v>20</v>
      </c>
      <c r="R2040" t="s">
        <v>183</v>
      </c>
      <c r="S2040" s="1" t="s">
        <v>171</v>
      </c>
      <c r="T2040" s="1">
        <v>44684.34375</v>
      </c>
      <c r="U2040" s="1">
        <v>44684.443055555559</v>
      </c>
      <c r="V2040" t="s">
        <v>184</v>
      </c>
      <c r="W2040" t="s">
        <v>85</v>
      </c>
      <c r="X2040" t="s">
        <v>238</v>
      </c>
      <c r="Y2040" t="s">
        <v>186</v>
      </c>
      <c r="Z2040" t="s">
        <v>187</v>
      </c>
      <c r="AA2040" s="32">
        <v>143</v>
      </c>
    </row>
    <row r="2041" spans="1:27" x14ac:dyDescent="0.3">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1" s="4" t="str">
        <f>VLOOKUP(P2041,Lookup!$A$1:$D$19,4,0)</f>
        <v>North Valley</v>
      </c>
      <c r="C2041" s="4" t="str">
        <f>VLOOKUP(P2041,Lookup!$A$1:$E$19,5,0)</f>
        <v>Region 2</v>
      </c>
      <c r="D2041" s="4" t="str">
        <f>VLOOKUP(P2041,Lookup!$A$1:$B$19,2,0)</f>
        <v>SA</v>
      </c>
      <c r="E2041" s="4" t="str">
        <f>IF(AND((Data[[#This Row],[Min Notif Date]]&gt;$G$3),Data[[#This Row],[Min Notif Date]]&lt;$F$3),"Last Week","No")</f>
        <v>No</v>
      </c>
      <c r="F2041" s="4" t="str">
        <f>VLOOKUP(MONTH(Data[[#This Row],[Min Notif Date]]),Lookup!$G$1:$H$12,2,0)</f>
        <v>5. May</v>
      </c>
      <c r="G2041" s="4" t="str">
        <f t="shared" si="31"/>
        <v/>
      </c>
      <c r="H2041" s="4" t="str">
        <f>IF(AND(Data[[#This Row],[Min Notif Time]]&gt;6,Data[[#This Row],[Min Notif Time]]&lt;17),"Business Hours","Non-Business Hours")</f>
        <v>Business Hours</v>
      </c>
      <c r="I2041" s="4" t="str" cm="1">
        <f t="array" ref="I2041">IFERROR(VLOOKUP(Data[[#This Row],[Min Notif Date]],Lookup!$N$1:$P$11,2,0),_xlfn.IFS(VLOOKUP(WEEKDAY(Data[[#This Row],[Min Notif Date]]),Lookup!$J$1:$L$7,3,0)="Weekend","Weekend",VLOOKUP(WEEKDAY(Data[[#This Row],[Min Notif Date]]),Lookup!$J$1:$L$7,3,0)="Weekday","Weekday"))</f>
        <v>Weekday</v>
      </c>
      <c r="J2041" s="4" t="str">
        <f>VLOOKUP(WEEKDAY(Data[[#This Row],[Min Notif Date]]),Lookup!$J$1:$K$7,2,0)</f>
        <v>3. Tue</v>
      </c>
      <c r="K2041" s="105">
        <f>ROUNDDOWN(Data[[#This Row],[PGE Notified Time]],0)</f>
        <v>44684</v>
      </c>
      <c r="L2041" s="4">
        <f>HOUR(Data[[#This Row],[PGE Notified Time]])</f>
        <v>8</v>
      </c>
      <c r="M2041">
        <v>76893</v>
      </c>
      <c r="O2041" t="s">
        <v>20</v>
      </c>
      <c r="P2041" t="s">
        <v>210</v>
      </c>
      <c r="Q2041" t="s">
        <v>20</v>
      </c>
      <c r="R2041" t="s">
        <v>183</v>
      </c>
      <c r="S2041" s="1" t="s">
        <v>171</v>
      </c>
      <c r="T2041" s="1">
        <v>44684.363194444442</v>
      </c>
      <c r="U2041" s="1">
        <v>44684.461805555555</v>
      </c>
      <c r="V2041" t="s">
        <v>184</v>
      </c>
      <c r="W2041" t="s">
        <v>85</v>
      </c>
      <c r="X2041" t="s">
        <v>238</v>
      </c>
      <c r="Y2041" t="s">
        <v>186</v>
      </c>
      <c r="Z2041" t="s">
        <v>187</v>
      </c>
      <c r="AA2041" s="32">
        <v>142</v>
      </c>
    </row>
    <row r="2042" spans="1:27" x14ac:dyDescent="0.3">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North Coast</v>
      </c>
      <c r="C2042" s="4" t="str">
        <f>VLOOKUP(P2042,Lookup!$A$1:$E$19,5,0)</f>
        <v>Region 1</v>
      </c>
      <c r="D2042" s="4" t="str">
        <f>VLOOKUP(P2042,Lookup!$A$1:$B$19,2,0)</f>
        <v>SO</v>
      </c>
      <c r="E2042" s="4" t="str">
        <f>IF(AND((Data[[#This Row],[Min Notif Date]]&gt;$G$3),Data[[#This Row],[Min Notif Date]]&lt;$F$3),"Last Week","No")</f>
        <v>No</v>
      </c>
      <c r="F2042" s="4" t="str">
        <f>VLOOKUP(MONTH(Data[[#This Row],[Min Notif Date]]),Lookup!$G$1:$H$12,2,0)</f>
        <v>5. May</v>
      </c>
      <c r="G2042" s="4" t="str">
        <f t="shared" si="31"/>
        <v/>
      </c>
      <c r="H2042" s="4" t="str">
        <f>IF(AND(Data[[#This Row],[Min Notif Time]]&gt;6,Data[[#This Row],[Min Notif Time]]&lt;17),"Business Hours","Non-Business Hours")</f>
        <v>Business Hours</v>
      </c>
      <c r="I2042" s="4" t="str" cm="1">
        <f t="array" ref="I2042">IFERROR(VLOOKUP(Data[[#This Row],[Min Notif Date]],Lookup!$N$1:$P$11,2,0),_xlfn.IFS(VLOOKUP(WEEKDAY(Data[[#This Row],[Min Notif Date]]),Lookup!$J$1:$L$7,3,0)="Weekend","Weekend",VLOOKUP(WEEKDAY(Data[[#This Row],[Min Notif Date]]),Lookup!$J$1:$L$7,3,0)="Weekday","Weekday"))</f>
        <v>Weekday</v>
      </c>
      <c r="J2042" s="4" t="str">
        <f>VLOOKUP(WEEKDAY(Data[[#This Row],[Min Notif Date]]),Lookup!$J$1:$K$7,2,0)</f>
        <v>3. Tue</v>
      </c>
      <c r="K2042" s="105">
        <f>ROUNDDOWN(Data[[#This Row],[PGE Notified Time]],0)</f>
        <v>44684</v>
      </c>
      <c r="L2042" s="4">
        <f>HOUR(Data[[#This Row],[PGE Notified Time]])</f>
        <v>10</v>
      </c>
      <c r="M2042">
        <v>76904</v>
      </c>
      <c r="O2042" t="s">
        <v>20</v>
      </c>
      <c r="P2042" t="s">
        <v>203</v>
      </c>
      <c r="Q2042" t="s">
        <v>20</v>
      </c>
      <c r="R2042" t="s">
        <v>183</v>
      </c>
      <c r="S2042" s="1" t="s">
        <v>171</v>
      </c>
      <c r="T2042" s="1">
        <v>44684.424305555556</v>
      </c>
      <c r="U2042" s="1">
        <v>44684.5</v>
      </c>
      <c r="V2042" t="s">
        <v>184</v>
      </c>
      <c r="W2042" t="s">
        <v>85</v>
      </c>
      <c r="X2042" t="s">
        <v>291</v>
      </c>
      <c r="Y2042" t="s">
        <v>186</v>
      </c>
      <c r="Z2042" t="s">
        <v>187</v>
      </c>
      <c r="AA2042" s="32">
        <v>109</v>
      </c>
    </row>
    <row r="2043" spans="1:27" x14ac:dyDescent="0.3">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3" s="4" t="str">
        <f>VLOOKUP(P2043,Lookup!$A$1:$D$19,4,0)</f>
        <v>South Bay</v>
      </c>
      <c r="C2043" s="4" t="str">
        <f>VLOOKUP(P2043,Lookup!$A$1:$E$19,5,0)</f>
        <v>Region 4</v>
      </c>
      <c r="D2043" s="4" t="str">
        <f>VLOOKUP(P2043,Lookup!$A$1:$B$19,2,0)</f>
        <v>DA</v>
      </c>
      <c r="E2043" s="4" t="str">
        <f>IF(AND((Data[[#This Row],[Min Notif Date]]&gt;$G$3),Data[[#This Row],[Min Notif Date]]&lt;$F$3),"Last Week","No")</f>
        <v>No</v>
      </c>
      <c r="F2043" s="4" t="str">
        <f>VLOOKUP(MONTH(Data[[#This Row],[Min Notif Date]]),Lookup!$G$1:$H$12,2,0)</f>
        <v>5. May</v>
      </c>
      <c r="G2043" s="4" t="str">
        <f t="shared" si="31"/>
        <v/>
      </c>
      <c r="H2043" s="4" t="str">
        <f>IF(AND(Data[[#This Row],[Min Notif Time]]&gt;6,Data[[#This Row],[Min Notif Time]]&lt;17),"Business Hours","Non-Business Hours")</f>
        <v>Business Hours</v>
      </c>
      <c r="I2043" s="4" t="str" cm="1">
        <f t="array" ref="I2043">IFERROR(VLOOKUP(Data[[#This Row],[Min Notif Date]],Lookup!$N$1:$P$11,2,0),_xlfn.IFS(VLOOKUP(WEEKDAY(Data[[#This Row],[Min Notif Date]]),Lookup!$J$1:$L$7,3,0)="Weekend","Weekend",VLOOKUP(WEEKDAY(Data[[#This Row],[Min Notif Date]]),Lookup!$J$1:$L$7,3,0)="Weekday","Weekday"))</f>
        <v>Weekday</v>
      </c>
      <c r="J2043" s="4" t="str">
        <f>VLOOKUP(WEEKDAY(Data[[#This Row],[Min Notif Date]]),Lookup!$J$1:$K$7,2,0)</f>
        <v>3. Tue</v>
      </c>
      <c r="K2043" s="105">
        <f>ROUNDDOWN(Data[[#This Row],[PGE Notified Time]],0)</f>
        <v>44684</v>
      </c>
      <c r="L2043" s="4">
        <f>HOUR(Data[[#This Row],[PGE Notified Time]])</f>
        <v>10</v>
      </c>
      <c r="M2043">
        <v>76910</v>
      </c>
      <c r="O2043" t="s">
        <v>20</v>
      </c>
      <c r="P2043" t="s">
        <v>279</v>
      </c>
      <c r="Q2043" t="s">
        <v>20</v>
      </c>
      <c r="R2043" t="s">
        <v>191</v>
      </c>
      <c r="S2043" s="1" t="s">
        <v>171</v>
      </c>
      <c r="T2043" s="1">
        <v>44684.450694444444</v>
      </c>
      <c r="U2043" s="1">
        <v>44684.513888888891</v>
      </c>
      <c r="V2043" t="s">
        <v>184</v>
      </c>
      <c r="W2043" t="s">
        <v>85</v>
      </c>
      <c r="X2043" t="s">
        <v>304</v>
      </c>
      <c r="Y2043" t="s">
        <v>186</v>
      </c>
      <c r="Z2043" t="s">
        <v>187</v>
      </c>
      <c r="AA2043" s="32">
        <v>91</v>
      </c>
    </row>
    <row r="2044" spans="1:27" x14ac:dyDescent="0.3">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Bay Area</v>
      </c>
      <c r="C2044" s="4" t="str">
        <f>VLOOKUP(P2044,Lookup!$A$1:$E$19,5,0)</f>
        <v>Region 3</v>
      </c>
      <c r="D2044" s="4" t="str">
        <f>VLOOKUP(P2044,Lookup!$A$1:$B$19,2,0)</f>
        <v>PN</v>
      </c>
      <c r="E2044" s="4" t="str">
        <f>IF(AND((Data[[#This Row],[Min Notif Date]]&gt;$G$3),Data[[#This Row],[Min Notif Date]]&lt;$F$3),"Last Week","No")</f>
        <v>No</v>
      </c>
      <c r="F2044" s="4" t="str">
        <f>VLOOKUP(MONTH(Data[[#This Row],[Min Notif Date]]),Lookup!$G$1:$H$12,2,0)</f>
        <v>5. May</v>
      </c>
      <c r="G2044" s="4" t="str">
        <f t="shared" si="31"/>
        <v/>
      </c>
      <c r="H2044" s="4" t="str">
        <f>IF(AND(Data[[#This Row],[Min Notif Time]]&gt;6,Data[[#This Row],[Min Notif Time]]&lt;17),"Business Hours","Non-Business Hours")</f>
        <v>Business Hours</v>
      </c>
      <c r="I2044" s="4" t="str" cm="1">
        <f t="array" ref="I2044">IFERROR(VLOOKUP(Data[[#This Row],[Min Notif Date]],Lookup!$N$1:$P$11,2,0),_xlfn.IFS(VLOOKUP(WEEKDAY(Data[[#This Row],[Min Notif Date]]),Lookup!$J$1:$L$7,3,0)="Weekend","Weekend",VLOOKUP(WEEKDAY(Data[[#This Row],[Min Notif Date]]),Lookup!$J$1:$L$7,3,0)="Weekday","Weekday"))</f>
        <v>Weekday</v>
      </c>
      <c r="J2044" s="4" t="str">
        <f>VLOOKUP(WEEKDAY(Data[[#This Row],[Min Notif Date]]),Lookup!$J$1:$K$7,2,0)</f>
        <v>3. Tue</v>
      </c>
      <c r="K2044" s="105">
        <f>ROUNDDOWN(Data[[#This Row],[PGE Notified Time]],0)</f>
        <v>44684</v>
      </c>
      <c r="L2044" s="4">
        <f>HOUR(Data[[#This Row],[PGE Notified Time]])</f>
        <v>12</v>
      </c>
      <c r="M2044">
        <v>76927</v>
      </c>
      <c r="O2044" t="s">
        <v>20</v>
      </c>
      <c r="P2044" t="s">
        <v>197</v>
      </c>
      <c r="Q2044" t="s">
        <v>20</v>
      </c>
      <c r="R2044" t="s">
        <v>183</v>
      </c>
      <c r="S2044" s="1" t="s">
        <v>171</v>
      </c>
      <c r="T2044" s="1">
        <v>44684.520833333336</v>
      </c>
      <c r="U2044" s="1">
        <v>44684.583333333336</v>
      </c>
      <c r="V2044" t="s">
        <v>184</v>
      </c>
      <c r="W2044" t="s">
        <v>85</v>
      </c>
      <c r="X2044" t="s">
        <v>199</v>
      </c>
      <c r="Y2044" t="s">
        <v>186</v>
      </c>
      <c r="Z2044" t="s">
        <v>187</v>
      </c>
      <c r="AA2044" s="32">
        <v>90</v>
      </c>
    </row>
    <row r="2045" spans="1:27" x14ac:dyDescent="0.3">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Bay Area</v>
      </c>
      <c r="C2045" s="4" t="str">
        <f>VLOOKUP(P2045,Lookup!$A$1:$E$19,5,0)</f>
        <v>Region 3</v>
      </c>
      <c r="D2045" s="4" t="str">
        <f>VLOOKUP(P2045,Lookup!$A$1:$B$19,2,0)</f>
        <v>DI</v>
      </c>
      <c r="E2045" s="4" t="str">
        <f>IF(AND((Data[[#This Row],[Min Notif Date]]&gt;$G$3),Data[[#This Row],[Min Notif Date]]&lt;$F$3),"Last Week","No")</f>
        <v>No</v>
      </c>
      <c r="F2045" s="4" t="str">
        <f>VLOOKUP(MONTH(Data[[#This Row],[Min Notif Date]]),Lookup!$G$1:$H$12,2,0)</f>
        <v>5. May</v>
      </c>
      <c r="G2045" s="4" t="str">
        <f t="shared" si="31"/>
        <v/>
      </c>
      <c r="H2045" s="4" t="str">
        <f>IF(AND(Data[[#This Row],[Min Notif Time]]&gt;6,Data[[#This Row],[Min Notif Time]]&lt;17),"Business Hours","Non-Business Hours")</f>
        <v>Business Hours</v>
      </c>
      <c r="I2045" s="4" t="str" cm="1">
        <f t="array" ref="I2045">IFERROR(VLOOKUP(Data[[#This Row],[Min Notif Date]],Lookup!$N$1:$P$11,2,0),_xlfn.IFS(VLOOKUP(WEEKDAY(Data[[#This Row],[Min Notif Date]]),Lookup!$J$1:$L$7,3,0)="Weekend","Weekend",VLOOKUP(WEEKDAY(Data[[#This Row],[Min Notif Date]]),Lookup!$J$1:$L$7,3,0)="Weekday","Weekday"))</f>
        <v>Weekday</v>
      </c>
      <c r="J2045" s="4" t="str">
        <f>VLOOKUP(WEEKDAY(Data[[#This Row],[Min Notif Date]]),Lookup!$J$1:$K$7,2,0)</f>
        <v>3. Tue</v>
      </c>
      <c r="K2045" s="105">
        <f>ROUNDDOWN(Data[[#This Row],[PGE Notified Time]],0)</f>
        <v>44684</v>
      </c>
      <c r="L2045" s="4">
        <f>HOUR(Data[[#This Row],[PGE Notified Time]])</f>
        <v>11</v>
      </c>
      <c r="M2045">
        <v>76913</v>
      </c>
      <c r="O2045" t="s">
        <v>20</v>
      </c>
      <c r="P2045" t="s">
        <v>208</v>
      </c>
      <c r="Q2045" t="s">
        <v>20</v>
      </c>
      <c r="R2045" t="s">
        <v>191</v>
      </c>
      <c r="S2045" s="1" t="s">
        <v>171</v>
      </c>
      <c r="T2045" s="1">
        <v>44684.458333333336</v>
      </c>
      <c r="U2045" s="1">
        <v>44684.520833333336</v>
      </c>
      <c r="V2045" t="s">
        <v>184</v>
      </c>
      <c r="W2045" t="s">
        <v>85</v>
      </c>
      <c r="X2045" t="s">
        <v>218</v>
      </c>
      <c r="Y2045" t="s">
        <v>186</v>
      </c>
      <c r="Z2045" t="s">
        <v>187</v>
      </c>
      <c r="AA2045" s="32">
        <v>90</v>
      </c>
    </row>
    <row r="2046" spans="1:27" x14ac:dyDescent="0.3">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6" s="4" t="str">
        <f>VLOOKUP(P2046,Lookup!$A$1:$D$19,4,0)</f>
        <v>North Coast</v>
      </c>
      <c r="C2046" s="4" t="str">
        <f>VLOOKUP(P2046,Lookup!$A$1:$E$19,5,0)</f>
        <v>Region 1</v>
      </c>
      <c r="D2046" s="4" t="str">
        <f>VLOOKUP(P2046,Lookup!$A$1:$B$19,2,0)</f>
        <v>SO</v>
      </c>
      <c r="E2046" s="4" t="str">
        <f>IF(AND((Data[[#This Row],[Min Notif Date]]&gt;$G$3),Data[[#This Row],[Min Notif Date]]&lt;$F$3),"Last Week","No")</f>
        <v>No</v>
      </c>
      <c r="F2046" s="4" t="str">
        <f>VLOOKUP(MONTH(Data[[#This Row],[Min Notif Date]]),Lookup!$G$1:$H$12,2,0)</f>
        <v>5. May</v>
      </c>
      <c r="G2046" s="4" t="str">
        <f t="shared" si="31"/>
        <v/>
      </c>
      <c r="H2046" s="4" t="str">
        <f>IF(AND(Data[[#This Row],[Min Notif Time]]&gt;6,Data[[#This Row],[Min Notif Time]]&lt;17),"Business Hours","Non-Business Hours")</f>
        <v>Non-Business Hours</v>
      </c>
      <c r="I2046" s="4" t="str" cm="1">
        <f t="array" ref="I2046">IFERROR(VLOOKUP(Data[[#This Row],[Min Notif Date]],Lookup!$N$1:$P$11,2,0),_xlfn.IFS(VLOOKUP(WEEKDAY(Data[[#This Row],[Min Notif Date]]),Lookup!$J$1:$L$7,3,0)="Weekend","Weekend",VLOOKUP(WEEKDAY(Data[[#This Row],[Min Notif Date]]),Lookup!$J$1:$L$7,3,0)="Weekday","Weekday"))</f>
        <v>Weekday</v>
      </c>
      <c r="J2046" s="4" t="str">
        <f>VLOOKUP(WEEKDAY(Data[[#This Row],[Min Notif Date]]),Lookup!$J$1:$K$7,2,0)</f>
        <v>3. Tue</v>
      </c>
      <c r="K2046" s="105">
        <f>ROUNDDOWN(Data[[#This Row],[PGE Notified Time]],0)</f>
        <v>44684</v>
      </c>
      <c r="L2046" s="4">
        <f>HOUR(Data[[#This Row],[PGE Notified Time]])</f>
        <v>17</v>
      </c>
      <c r="M2046">
        <v>76950</v>
      </c>
      <c r="N2046">
        <v>4047266376</v>
      </c>
      <c r="O2046" t="s">
        <v>25</v>
      </c>
      <c r="P2046" t="s">
        <v>203</v>
      </c>
      <c r="Q2046" t="s">
        <v>213</v>
      </c>
      <c r="R2046" t="s">
        <v>183</v>
      </c>
      <c r="S2046" s="1">
        <v>44684.727407407408</v>
      </c>
      <c r="T2046" s="1">
        <v>44684.728217592594</v>
      </c>
      <c r="U2046" s="1">
        <v>44684.78402777778</v>
      </c>
      <c r="V2046" t="s">
        <v>184</v>
      </c>
      <c r="W2046" t="s">
        <v>87</v>
      </c>
      <c r="X2046" t="s">
        <v>204</v>
      </c>
      <c r="Y2046" t="s">
        <v>186</v>
      </c>
      <c r="Z2046" t="s">
        <v>187</v>
      </c>
      <c r="AA2046" s="32">
        <v>81.533333333000002</v>
      </c>
    </row>
    <row r="2047" spans="1:27" x14ac:dyDescent="0.3">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North Valley</v>
      </c>
      <c r="C2047" s="4" t="str">
        <f>VLOOKUP(P2047,Lookup!$A$1:$E$19,5,0)</f>
        <v>Region 2</v>
      </c>
      <c r="D2047" s="4" t="str">
        <f>VLOOKUP(P2047,Lookup!$A$1:$B$19,2,0)</f>
        <v>SI</v>
      </c>
      <c r="E2047" s="4" t="str">
        <f>IF(AND((Data[[#This Row],[Min Notif Date]]&gt;$G$3),Data[[#This Row],[Min Notif Date]]&lt;$F$3),"Last Week","No")</f>
        <v>No</v>
      </c>
      <c r="F2047" s="4" t="str">
        <f>VLOOKUP(MONTH(Data[[#This Row],[Min Notif Date]]),Lookup!$G$1:$H$12,2,0)</f>
        <v>5. May</v>
      </c>
      <c r="G2047" s="4" t="str">
        <f t="shared" si="31"/>
        <v/>
      </c>
      <c r="H2047" s="4" t="str">
        <f>IF(AND(Data[[#This Row],[Min Notif Time]]&gt;6,Data[[#This Row],[Min Notif Time]]&lt;17),"Business Hours","Non-Business Hours")</f>
        <v>Business Hours</v>
      </c>
      <c r="I2047" s="4" t="str" cm="1">
        <f t="array" ref="I2047">IFERROR(VLOOKUP(Data[[#This Row],[Min Notif Date]],Lookup!$N$1:$P$11,2,0),_xlfn.IFS(VLOOKUP(WEEKDAY(Data[[#This Row],[Min Notif Date]]),Lookup!$J$1:$L$7,3,0)="Weekend","Weekend",VLOOKUP(WEEKDAY(Data[[#This Row],[Min Notif Date]]),Lookup!$J$1:$L$7,3,0)="Weekday","Weekday"))</f>
        <v>Weekday</v>
      </c>
      <c r="J2047" s="4" t="str">
        <f>VLOOKUP(WEEKDAY(Data[[#This Row],[Min Notif Date]]),Lookup!$J$1:$K$7,2,0)</f>
        <v>3. Tue</v>
      </c>
      <c r="K2047" s="105">
        <f>ROUNDDOWN(Data[[#This Row],[PGE Notified Time]],0)</f>
        <v>44684</v>
      </c>
      <c r="L2047" s="4">
        <f>HOUR(Data[[#This Row],[PGE Notified Time]])</f>
        <v>12</v>
      </c>
      <c r="M2047">
        <v>76925</v>
      </c>
      <c r="N2047">
        <v>1016842688</v>
      </c>
      <c r="O2047" t="s">
        <v>20</v>
      </c>
      <c r="P2047" t="s">
        <v>201</v>
      </c>
      <c r="Q2047" t="s">
        <v>20</v>
      </c>
      <c r="R2047" t="s">
        <v>183</v>
      </c>
      <c r="S2047" s="1">
        <v>44684.4846875</v>
      </c>
      <c r="T2047" s="1">
        <v>44684.507233796299</v>
      </c>
      <c r="U2047" s="1">
        <v>44684.540277777778</v>
      </c>
      <c r="V2047" t="s">
        <v>184</v>
      </c>
      <c r="W2047" t="s">
        <v>85</v>
      </c>
      <c r="X2047" t="s">
        <v>432</v>
      </c>
      <c r="Y2047" t="s">
        <v>186</v>
      </c>
      <c r="Z2047" t="s">
        <v>187</v>
      </c>
      <c r="AA2047" s="32">
        <v>80.05</v>
      </c>
    </row>
    <row r="2048" spans="1:27" x14ac:dyDescent="0.3">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8" s="4" t="str">
        <f>VLOOKUP(P2048,Lookup!$A$1:$D$19,4,0)</f>
        <v>Bay Area</v>
      </c>
      <c r="C2048" s="4" t="str">
        <f>VLOOKUP(P2048,Lookup!$A$1:$E$19,5,0)</f>
        <v>Region 3</v>
      </c>
      <c r="D2048" s="4" t="str">
        <f>VLOOKUP(P2048,Lookup!$A$1:$B$19,2,0)</f>
        <v>PN</v>
      </c>
      <c r="E2048" s="4" t="str">
        <f>IF(AND((Data[[#This Row],[Min Notif Date]]&gt;$G$3),Data[[#This Row],[Min Notif Date]]&lt;$F$3),"Last Week","No")</f>
        <v>No</v>
      </c>
      <c r="F2048" s="4" t="str">
        <f>VLOOKUP(MONTH(Data[[#This Row],[Min Notif Date]]),Lookup!$G$1:$H$12,2,0)</f>
        <v>5. May</v>
      </c>
      <c r="G2048" s="4" t="str">
        <f t="shared" si="31"/>
        <v/>
      </c>
      <c r="H2048" s="4" t="str">
        <f>IF(AND(Data[[#This Row],[Min Notif Time]]&gt;6,Data[[#This Row],[Min Notif Time]]&lt;17),"Business Hours","Non-Business Hours")</f>
        <v>Business Hours</v>
      </c>
      <c r="I2048" s="4" t="str" cm="1">
        <f t="array" ref="I2048">IFERROR(VLOOKUP(Data[[#This Row],[Min Notif Date]],Lookup!$N$1:$P$11,2,0),_xlfn.IFS(VLOOKUP(WEEKDAY(Data[[#This Row],[Min Notif Date]]),Lookup!$J$1:$L$7,3,0)="Weekend","Weekend",VLOOKUP(WEEKDAY(Data[[#This Row],[Min Notif Date]]),Lookup!$J$1:$L$7,3,0)="Weekday","Weekday"))</f>
        <v>Weekday</v>
      </c>
      <c r="J2048" s="4" t="str">
        <f>VLOOKUP(WEEKDAY(Data[[#This Row],[Min Notif Date]]),Lookup!$J$1:$K$7,2,0)</f>
        <v>3. Tue</v>
      </c>
      <c r="K2048" s="105">
        <f>ROUNDDOWN(Data[[#This Row],[PGE Notified Time]],0)</f>
        <v>44684</v>
      </c>
      <c r="L2048" s="4">
        <f>HOUR(Data[[#This Row],[PGE Notified Time]])</f>
        <v>11</v>
      </c>
      <c r="M2048">
        <v>76921</v>
      </c>
      <c r="O2048" t="s">
        <v>20</v>
      </c>
      <c r="P2048" t="s">
        <v>197</v>
      </c>
      <c r="Q2048" t="s">
        <v>20</v>
      </c>
      <c r="R2048" t="s">
        <v>191</v>
      </c>
      <c r="S2048" s="1" t="s">
        <v>171</v>
      </c>
      <c r="T2048" s="1">
        <v>44684.488194444442</v>
      </c>
      <c r="U2048" s="1">
        <v>44684.541666666664</v>
      </c>
      <c r="V2048" t="s">
        <v>184</v>
      </c>
      <c r="W2048" t="s">
        <v>85</v>
      </c>
      <c r="X2048" t="s">
        <v>248</v>
      </c>
      <c r="Y2048" t="s">
        <v>186</v>
      </c>
      <c r="Z2048" t="s">
        <v>187</v>
      </c>
      <c r="AA2048" s="32">
        <v>77</v>
      </c>
    </row>
    <row r="2049" spans="1:27" x14ac:dyDescent="0.3">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9" s="4" t="str">
        <f>VLOOKUP(P2049,Lookup!$A$1:$D$19,4,0)</f>
        <v>Bay Area</v>
      </c>
      <c r="C2049" s="4" t="str">
        <f>VLOOKUP(P2049,Lookup!$A$1:$E$19,5,0)</f>
        <v>Region 3</v>
      </c>
      <c r="D2049" s="4" t="str">
        <f>VLOOKUP(P2049,Lookup!$A$1:$B$19,2,0)</f>
        <v>DI</v>
      </c>
      <c r="E2049" s="4" t="str">
        <f>IF(AND((Data[[#This Row],[Min Notif Date]]&gt;$G$3),Data[[#This Row],[Min Notif Date]]&lt;$F$3),"Last Week","No")</f>
        <v>No</v>
      </c>
      <c r="F2049" s="4" t="str">
        <f>VLOOKUP(MONTH(Data[[#This Row],[Min Notif Date]]),Lookup!$G$1:$H$12,2,0)</f>
        <v>5. May</v>
      </c>
      <c r="G2049" s="4" t="str">
        <f t="shared" si="31"/>
        <v/>
      </c>
      <c r="H2049" s="4" t="str">
        <f>IF(AND(Data[[#This Row],[Min Notif Time]]&gt;6,Data[[#This Row],[Min Notif Time]]&lt;17),"Business Hours","Non-Business Hours")</f>
        <v>Business Hours</v>
      </c>
      <c r="I2049" s="4" t="str" cm="1">
        <f t="array" ref="I2049">IFERROR(VLOOKUP(Data[[#This Row],[Min Notif Date]],Lookup!$N$1:$P$11,2,0),_xlfn.IFS(VLOOKUP(WEEKDAY(Data[[#This Row],[Min Notif Date]]),Lookup!$J$1:$L$7,3,0)="Weekend","Weekend",VLOOKUP(WEEKDAY(Data[[#This Row],[Min Notif Date]]),Lookup!$J$1:$L$7,3,0)="Weekday","Weekday"))</f>
        <v>Weekday</v>
      </c>
      <c r="J2049" s="4" t="str">
        <f>VLOOKUP(WEEKDAY(Data[[#This Row],[Min Notif Date]]),Lookup!$J$1:$K$7,2,0)</f>
        <v>3. Tue</v>
      </c>
      <c r="K2049" s="105">
        <f>ROUNDDOWN(Data[[#This Row],[PGE Notified Time]],0)</f>
        <v>44684</v>
      </c>
      <c r="L2049" s="4">
        <f>HOUR(Data[[#This Row],[PGE Notified Time]])</f>
        <v>9</v>
      </c>
      <c r="M2049">
        <v>76898</v>
      </c>
      <c r="O2049" t="s">
        <v>20</v>
      </c>
      <c r="P2049" t="s">
        <v>208</v>
      </c>
      <c r="Q2049" t="s">
        <v>20</v>
      </c>
      <c r="R2049" t="s">
        <v>191</v>
      </c>
      <c r="S2049" s="1" t="s">
        <v>171</v>
      </c>
      <c r="T2049" s="1">
        <v>44684.40347222222</v>
      </c>
      <c r="U2049" s="1">
        <v>44684.454861111109</v>
      </c>
      <c r="V2049" t="s">
        <v>184</v>
      </c>
      <c r="W2049" t="s">
        <v>85</v>
      </c>
      <c r="X2049" t="s">
        <v>218</v>
      </c>
      <c r="Y2049" t="s">
        <v>186</v>
      </c>
      <c r="Z2049" t="s">
        <v>187</v>
      </c>
      <c r="AA2049" s="32">
        <v>74</v>
      </c>
    </row>
    <row r="2050" spans="1:27" x14ac:dyDescent="0.3">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0" s="4" t="str">
        <f>VLOOKUP(P2050,Lookup!$A$1:$D$19,4,0)</f>
        <v>Bay Area</v>
      </c>
      <c r="C2050" s="4" t="str">
        <f>VLOOKUP(P2050,Lookup!$A$1:$E$19,5,0)</f>
        <v>Region 3</v>
      </c>
      <c r="D2050" s="4" t="str">
        <f>VLOOKUP(P2050,Lookup!$A$1:$B$19,2,0)</f>
        <v>PN</v>
      </c>
      <c r="E2050" s="4" t="str">
        <f>IF(AND((Data[[#This Row],[Min Notif Date]]&gt;$G$3),Data[[#This Row],[Min Notif Date]]&lt;$F$3),"Last Week","No")</f>
        <v>No</v>
      </c>
      <c r="F2050" s="4" t="str">
        <f>VLOOKUP(MONTH(Data[[#This Row],[Min Notif Date]]),Lookup!$G$1:$H$12,2,0)</f>
        <v>5. May</v>
      </c>
      <c r="G2050" s="4" t="str">
        <f t="shared" si="31"/>
        <v/>
      </c>
      <c r="H2050" s="4" t="str">
        <f>IF(AND(Data[[#This Row],[Min Notif Time]]&gt;6,Data[[#This Row],[Min Notif Time]]&lt;17),"Business Hours","Non-Business Hours")</f>
        <v>Business Hours</v>
      </c>
      <c r="I2050" s="4" t="str" cm="1">
        <f t="array" ref="I2050">IFERROR(VLOOKUP(Data[[#This Row],[Min Notif Date]],Lookup!$N$1:$P$11,2,0),_xlfn.IFS(VLOOKUP(WEEKDAY(Data[[#This Row],[Min Notif Date]]),Lookup!$J$1:$L$7,3,0)="Weekend","Weekend",VLOOKUP(WEEKDAY(Data[[#This Row],[Min Notif Date]]),Lookup!$J$1:$L$7,3,0)="Weekday","Weekday"))</f>
        <v>Weekday</v>
      </c>
      <c r="J2050" s="4" t="str">
        <f>VLOOKUP(WEEKDAY(Data[[#This Row],[Min Notif Date]]),Lookup!$J$1:$K$7,2,0)</f>
        <v>3. Tue</v>
      </c>
      <c r="K2050" s="105">
        <f>ROUNDDOWN(Data[[#This Row],[PGE Notified Time]],0)</f>
        <v>44684</v>
      </c>
      <c r="L2050" s="4">
        <f>HOUR(Data[[#This Row],[PGE Notified Time]])</f>
        <v>11</v>
      </c>
      <c r="M2050">
        <v>76920</v>
      </c>
      <c r="O2050" t="s">
        <v>20</v>
      </c>
      <c r="P2050" t="s">
        <v>197</v>
      </c>
      <c r="Q2050" t="s">
        <v>20</v>
      </c>
      <c r="R2050" t="s">
        <v>191</v>
      </c>
      <c r="S2050" s="1" t="s">
        <v>171</v>
      </c>
      <c r="T2050" s="1">
        <v>44684.486805555556</v>
      </c>
      <c r="U2050" s="1">
        <v>44684.53125</v>
      </c>
      <c r="V2050" t="s">
        <v>184</v>
      </c>
      <c r="W2050" t="s">
        <v>85</v>
      </c>
      <c r="X2050" t="s">
        <v>199</v>
      </c>
      <c r="Y2050" t="s">
        <v>186</v>
      </c>
      <c r="Z2050" t="s">
        <v>187</v>
      </c>
      <c r="AA2050" s="32">
        <v>64</v>
      </c>
    </row>
    <row r="2051" spans="1:27" x14ac:dyDescent="0.3">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1" s="4" t="str">
        <f>VLOOKUP(P2051,Lookup!$A$1:$D$19,4,0)</f>
        <v>South Bay</v>
      </c>
      <c r="C2051" s="4" t="str">
        <f>VLOOKUP(P2051,Lookup!$A$1:$E$19,5,0)</f>
        <v>Region 4</v>
      </c>
      <c r="D2051" s="4" t="str">
        <f>VLOOKUP(P2051,Lookup!$A$1:$B$19,2,0)</f>
        <v>CC</v>
      </c>
      <c r="E2051" s="4" t="str">
        <f>IF(AND((Data[[#This Row],[Min Notif Date]]&gt;$G$3),Data[[#This Row],[Min Notif Date]]&lt;$F$3),"Last Week","No")</f>
        <v>No</v>
      </c>
      <c r="F2051" s="4" t="str">
        <f>VLOOKUP(MONTH(Data[[#This Row],[Min Notif Date]]),Lookup!$G$1:$H$12,2,0)</f>
        <v>5. May</v>
      </c>
      <c r="G2051" s="4" t="str">
        <f t="shared" si="31"/>
        <v/>
      </c>
      <c r="H2051" s="4" t="str">
        <f>IF(AND(Data[[#This Row],[Min Notif Time]]&gt;6,Data[[#This Row],[Min Notif Time]]&lt;17),"Business Hours","Non-Business Hours")</f>
        <v>Business Hours</v>
      </c>
      <c r="I2051" s="4" t="str" cm="1">
        <f t="array" ref="I2051">IFERROR(VLOOKUP(Data[[#This Row],[Min Notif Date]],Lookup!$N$1:$P$11,2,0),_xlfn.IFS(VLOOKUP(WEEKDAY(Data[[#This Row],[Min Notif Date]]),Lookup!$J$1:$L$7,3,0)="Weekend","Weekend",VLOOKUP(WEEKDAY(Data[[#This Row],[Min Notif Date]]),Lookup!$J$1:$L$7,3,0)="Weekday","Weekday"))</f>
        <v>Weekday</v>
      </c>
      <c r="J2051" s="4" t="str">
        <f>VLOOKUP(WEEKDAY(Data[[#This Row],[Min Notif Date]]),Lookup!$J$1:$K$7,2,0)</f>
        <v>3. Tue</v>
      </c>
      <c r="K2051" s="105">
        <f>ROUNDDOWN(Data[[#This Row],[PGE Notified Time]],0)</f>
        <v>44684</v>
      </c>
      <c r="L2051" s="4">
        <f>HOUR(Data[[#This Row],[PGE Notified Time]])</f>
        <v>15</v>
      </c>
      <c r="M2051">
        <v>76947</v>
      </c>
      <c r="N2051">
        <v>101205825</v>
      </c>
      <c r="O2051" t="s">
        <v>25</v>
      </c>
      <c r="P2051" t="s">
        <v>225</v>
      </c>
      <c r="Q2051" t="s">
        <v>213</v>
      </c>
      <c r="R2051" t="s">
        <v>183</v>
      </c>
      <c r="S2051" s="1">
        <v>44684.63994212963</v>
      </c>
      <c r="T2051" s="1">
        <v>44684.662476851852</v>
      </c>
      <c r="U2051" s="1">
        <v>44684.684027777781</v>
      </c>
      <c r="V2051" t="s">
        <v>184</v>
      </c>
      <c r="W2051" t="s">
        <v>87</v>
      </c>
      <c r="X2051" t="s">
        <v>255</v>
      </c>
      <c r="Y2051" t="s">
        <v>186</v>
      </c>
      <c r="Z2051" t="s">
        <v>187</v>
      </c>
      <c r="AA2051" s="32">
        <v>63.483333332999997</v>
      </c>
    </row>
    <row r="2052" spans="1:27" x14ac:dyDescent="0.3">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2" s="4" t="str">
        <f>VLOOKUP(P2052,Lookup!$A$1:$D$19,4,0)</f>
        <v>South Bay</v>
      </c>
      <c r="C2052" s="4" t="str">
        <f>VLOOKUP(P2052,Lookup!$A$1:$E$19,5,0)</f>
        <v>Region 4</v>
      </c>
      <c r="D2052" s="4" t="str">
        <f>VLOOKUP(P2052,Lookup!$A$1:$B$19,2,0)</f>
        <v>CC</v>
      </c>
      <c r="E2052" s="4" t="str">
        <f>IF(AND((Data[[#This Row],[Min Notif Date]]&gt;$G$3),Data[[#This Row],[Min Notif Date]]&lt;$F$3),"Last Week","No")</f>
        <v>No</v>
      </c>
      <c r="F2052" s="4" t="str">
        <f>VLOOKUP(MONTH(Data[[#This Row],[Min Notif Date]]),Lookup!$G$1:$H$12,2,0)</f>
        <v>5. May</v>
      </c>
      <c r="G2052" s="4" t="str">
        <f t="shared" si="31"/>
        <v/>
      </c>
      <c r="H2052" s="4" t="str">
        <f>IF(AND(Data[[#This Row],[Min Notif Time]]&gt;6,Data[[#This Row],[Min Notif Time]]&lt;17),"Business Hours","Non-Business Hours")</f>
        <v>Business Hours</v>
      </c>
      <c r="I2052" s="4" t="str" cm="1">
        <f t="array" ref="I2052">IFERROR(VLOOKUP(Data[[#This Row],[Min Notif Date]],Lookup!$N$1:$P$11,2,0),_xlfn.IFS(VLOOKUP(WEEKDAY(Data[[#This Row],[Min Notif Date]]),Lookup!$J$1:$L$7,3,0)="Weekend","Weekend",VLOOKUP(WEEKDAY(Data[[#This Row],[Min Notif Date]]),Lookup!$J$1:$L$7,3,0)="Weekday","Weekday"))</f>
        <v>Weekday</v>
      </c>
      <c r="J2052" s="4" t="str">
        <f>VLOOKUP(WEEKDAY(Data[[#This Row],[Min Notif Date]]),Lookup!$J$1:$K$7,2,0)</f>
        <v>3. Tue</v>
      </c>
      <c r="K2052" s="105">
        <f>ROUNDDOWN(Data[[#This Row],[PGE Notified Time]],0)</f>
        <v>44684</v>
      </c>
      <c r="L2052" s="4">
        <f>HOUR(Data[[#This Row],[PGE Notified Time]])</f>
        <v>11</v>
      </c>
      <c r="M2052">
        <v>76914</v>
      </c>
      <c r="N2052">
        <v>8593754622</v>
      </c>
      <c r="O2052" t="s">
        <v>25</v>
      </c>
      <c r="P2052" t="s">
        <v>225</v>
      </c>
      <c r="Q2052" t="s">
        <v>213</v>
      </c>
      <c r="R2052" t="s">
        <v>183</v>
      </c>
      <c r="S2052" s="1">
        <v>44684.457233796296</v>
      </c>
      <c r="T2052" s="1">
        <v>44684.459409722222</v>
      </c>
      <c r="U2052" s="1">
        <v>44684.493055555555</v>
      </c>
      <c r="V2052" t="s">
        <v>184</v>
      </c>
      <c r="W2052" t="s">
        <v>87</v>
      </c>
      <c r="X2052" t="s">
        <v>331</v>
      </c>
      <c r="Y2052" t="s">
        <v>186</v>
      </c>
      <c r="Z2052" t="s">
        <v>187</v>
      </c>
      <c r="AA2052" s="32">
        <v>51.583333332999999</v>
      </c>
    </row>
    <row r="2053" spans="1:27" x14ac:dyDescent="0.3">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3" s="4" t="str">
        <f>VLOOKUP(P2053,Lookup!$A$1:$D$19,4,0)</f>
        <v>Bay Area</v>
      </c>
      <c r="C2053" s="4" t="str">
        <f>VLOOKUP(P2053,Lookup!$A$1:$E$19,5,0)</f>
        <v>Region 3</v>
      </c>
      <c r="D2053" s="4" t="str">
        <f>VLOOKUP(P2053,Lookup!$A$1:$B$19,2,0)</f>
        <v>PN</v>
      </c>
      <c r="E2053" s="4" t="str">
        <f>IF(AND((Data[[#This Row],[Min Notif Date]]&gt;$G$3),Data[[#This Row],[Min Notif Date]]&lt;$F$3),"Last Week","No")</f>
        <v>No</v>
      </c>
      <c r="F2053" s="4" t="str">
        <f>VLOOKUP(MONTH(Data[[#This Row],[Min Notif Date]]),Lookup!$G$1:$H$12,2,0)</f>
        <v>5. May</v>
      </c>
      <c r="G2053" s="4" t="str">
        <f t="shared" ref="G2053:G2116" si="32">IF(AA2053&lt;0,"Negative","")</f>
        <v/>
      </c>
      <c r="H2053" s="4" t="str">
        <f>IF(AND(Data[[#This Row],[Min Notif Time]]&gt;6,Data[[#This Row],[Min Notif Time]]&lt;17),"Business Hours","Non-Business Hours")</f>
        <v>Business Hours</v>
      </c>
      <c r="I2053" s="4" t="str" cm="1">
        <f t="array" ref="I2053">IFERROR(VLOOKUP(Data[[#This Row],[Min Notif Date]],Lookup!$N$1:$P$11,2,0),_xlfn.IFS(VLOOKUP(WEEKDAY(Data[[#This Row],[Min Notif Date]]),Lookup!$J$1:$L$7,3,0)="Weekend","Weekend",VLOOKUP(WEEKDAY(Data[[#This Row],[Min Notif Date]]),Lookup!$J$1:$L$7,3,0)="Weekday","Weekday"))</f>
        <v>Weekday</v>
      </c>
      <c r="J2053" s="4" t="str">
        <f>VLOOKUP(WEEKDAY(Data[[#This Row],[Min Notif Date]]),Lookup!$J$1:$K$7,2,0)</f>
        <v>3. Tue</v>
      </c>
      <c r="K2053" s="105">
        <f>ROUNDDOWN(Data[[#This Row],[PGE Notified Time]],0)</f>
        <v>44684</v>
      </c>
      <c r="L2053" s="4">
        <f>HOUR(Data[[#This Row],[PGE Notified Time]])</f>
        <v>13</v>
      </c>
      <c r="M2053">
        <v>76935</v>
      </c>
      <c r="O2053" t="s">
        <v>20</v>
      </c>
      <c r="P2053" t="s">
        <v>197</v>
      </c>
      <c r="Q2053" t="s">
        <v>20</v>
      </c>
      <c r="R2053" t="s">
        <v>191</v>
      </c>
      <c r="S2053" s="1" t="s">
        <v>171</v>
      </c>
      <c r="T2053" s="1">
        <v>44684.574999999997</v>
      </c>
      <c r="U2053" s="1">
        <v>44684.604166666664</v>
      </c>
      <c r="V2053" t="s">
        <v>184</v>
      </c>
      <c r="W2053" t="s">
        <v>85</v>
      </c>
      <c r="X2053" t="s">
        <v>248</v>
      </c>
      <c r="Y2053" t="s">
        <v>186</v>
      </c>
      <c r="Z2053" t="s">
        <v>187</v>
      </c>
      <c r="AA2053" s="32">
        <v>42</v>
      </c>
    </row>
    <row r="2054" spans="1:27" x14ac:dyDescent="0.3">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4" s="4" t="str">
        <f>VLOOKUP(P2054,Lookup!$A$1:$D$19,4,0)</f>
        <v>Bay Area</v>
      </c>
      <c r="C2054" s="4" t="str">
        <f>VLOOKUP(P2054,Lookup!$A$1:$E$19,5,0)</f>
        <v>Region 3</v>
      </c>
      <c r="D2054" s="4" t="str">
        <f>VLOOKUP(P2054,Lookup!$A$1:$B$19,2,0)</f>
        <v>MI</v>
      </c>
      <c r="E2054" s="4" t="str">
        <f>IF(AND((Data[[#This Row],[Min Notif Date]]&gt;$G$3),Data[[#This Row],[Min Notif Date]]&lt;$F$3),"Last Week","No")</f>
        <v>No</v>
      </c>
      <c r="F2054" s="4" t="str">
        <f>VLOOKUP(MONTH(Data[[#This Row],[Min Notif Date]]),Lookup!$G$1:$H$12,2,0)</f>
        <v>5. May</v>
      </c>
      <c r="G2054" s="4" t="str">
        <f t="shared" si="32"/>
        <v/>
      </c>
      <c r="H2054" s="4" t="str">
        <f>IF(AND(Data[[#This Row],[Min Notif Time]]&gt;6,Data[[#This Row],[Min Notif Time]]&lt;17),"Business Hours","Non-Business Hours")</f>
        <v>Business Hours</v>
      </c>
      <c r="I2054" s="4" t="str" cm="1">
        <f t="array" ref="I2054">IFERROR(VLOOKUP(Data[[#This Row],[Min Notif Date]],Lookup!$N$1:$P$11,2,0),_xlfn.IFS(VLOOKUP(WEEKDAY(Data[[#This Row],[Min Notif Date]]),Lookup!$J$1:$L$7,3,0)="Weekend","Weekend",VLOOKUP(WEEKDAY(Data[[#This Row],[Min Notif Date]]),Lookup!$J$1:$L$7,3,0)="Weekday","Weekday"))</f>
        <v>Weekday</v>
      </c>
      <c r="J2054" s="4" t="str">
        <f>VLOOKUP(WEEKDAY(Data[[#This Row],[Min Notif Date]]),Lookup!$J$1:$K$7,2,0)</f>
        <v>3. Tue</v>
      </c>
      <c r="K2054" s="105">
        <f>ROUNDDOWN(Data[[#This Row],[PGE Notified Time]],0)</f>
        <v>44684</v>
      </c>
      <c r="L2054" s="4">
        <f>HOUR(Data[[#This Row],[PGE Notified Time]])</f>
        <v>9</v>
      </c>
      <c r="M2054">
        <v>76901</v>
      </c>
      <c r="O2054" t="s">
        <v>20</v>
      </c>
      <c r="P2054" t="s">
        <v>244</v>
      </c>
      <c r="Q2054" t="s">
        <v>20</v>
      </c>
      <c r="R2054" t="s">
        <v>191</v>
      </c>
      <c r="S2054" s="1" t="s">
        <v>171</v>
      </c>
      <c r="T2054" s="1">
        <v>44684.411111111112</v>
      </c>
      <c r="U2054" s="1">
        <v>44684.4375</v>
      </c>
      <c r="V2054" t="s">
        <v>184</v>
      </c>
      <c r="W2054" t="s">
        <v>85</v>
      </c>
      <c r="X2054" t="s">
        <v>269</v>
      </c>
      <c r="Y2054" t="s">
        <v>186</v>
      </c>
      <c r="Z2054" t="s">
        <v>187</v>
      </c>
      <c r="AA2054" s="32">
        <v>38</v>
      </c>
    </row>
    <row r="2055" spans="1:27" x14ac:dyDescent="0.3">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5" s="4" t="str">
        <f>VLOOKUP(P2055,Lookup!$A$1:$D$19,4,0)</f>
        <v>Bay Area</v>
      </c>
      <c r="C2055" s="4" t="str">
        <f>VLOOKUP(P2055,Lookup!$A$1:$E$19,5,0)</f>
        <v>Region 3</v>
      </c>
      <c r="D2055" s="4" t="str">
        <f>VLOOKUP(P2055,Lookup!$A$1:$B$19,2,0)</f>
        <v>EB</v>
      </c>
      <c r="E2055" s="4" t="str">
        <f>IF(AND((Data[[#This Row],[Min Notif Date]]&gt;$G$3),Data[[#This Row],[Min Notif Date]]&lt;$F$3),"Last Week","No")</f>
        <v>No</v>
      </c>
      <c r="F2055" s="4" t="str">
        <f>VLOOKUP(MONTH(Data[[#This Row],[Min Notif Date]]),Lookup!$G$1:$H$12,2,0)</f>
        <v>5. May</v>
      </c>
      <c r="G2055" s="4" t="str">
        <f t="shared" si="32"/>
        <v/>
      </c>
      <c r="H2055" s="4" t="str">
        <f>IF(AND(Data[[#This Row],[Min Notif Time]]&gt;6,Data[[#This Row],[Min Notif Time]]&lt;17),"Business Hours","Non-Business Hours")</f>
        <v>Business Hours</v>
      </c>
      <c r="I2055" s="4" t="str" cm="1">
        <f t="array" ref="I2055">IFERROR(VLOOKUP(Data[[#This Row],[Min Notif Date]],Lookup!$N$1:$P$11,2,0),_xlfn.IFS(VLOOKUP(WEEKDAY(Data[[#This Row],[Min Notif Date]]),Lookup!$J$1:$L$7,3,0)="Weekend","Weekend",VLOOKUP(WEEKDAY(Data[[#This Row],[Min Notif Date]]),Lookup!$J$1:$L$7,3,0)="Weekday","Weekday"))</f>
        <v>Weekday</v>
      </c>
      <c r="J2055" s="4" t="str">
        <f>VLOOKUP(WEEKDAY(Data[[#This Row],[Min Notif Date]]),Lookup!$J$1:$K$7,2,0)</f>
        <v>3. Tue</v>
      </c>
      <c r="K2055" s="105">
        <f>ROUNDDOWN(Data[[#This Row],[PGE Notified Time]],0)</f>
        <v>44684</v>
      </c>
      <c r="L2055" s="4">
        <f>HOUR(Data[[#This Row],[PGE Notified Time]])</f>
        <v>16</v>
      </c>
      <c r="M2055">
        <v>76949</v>
      </c>
      <c r="N2055">
        <v>3199697215</v>
      </c>
      <c r="O2055" t="s">
        <v>25</v>
      </c>
      <c r="P2055" t="s">
        <v>182</v>
      </c>
      <c r="Q2055" t="s">
        <v>213</v>
      </c>
      <c r="R2055" t="s">
        <v>183</v>
      </c>
      <c r="S2055" s="1">
        <v>44684.707060185188</v>
      </c>
      <c r="T2055" s="1">
        <v>44684.707789351851</v>
      </c>
      <c r="U2055" s="1">
        <v>44684.732638888891</v>
      </c>
      <c r="V2055" t="s">
        <v>184</v>
      </c>
      <c r="W2055" t="s">
        <v>86</v>
      </c>
      <c r="X2055" t="s">
        <v>185</v>
      </c>
      <c r="Y2055" t="s">
        <v>186</v>
      </c>
      <c r="Z2055" t="s">
        <v>187</v>
      </c>
      <c r="AA2055" s="32">
        <v>36.833333332999999</v>
      </c>
    </row>
    <row r="2056" spans="1:27" x14ac:dyDescent="0.3">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6" s="4" t="str">
        <f>VLOOKUP(P2056,Lookup!$A$1:$D$19,4,0)</f>
        <v>Central Valley</v>
      </c>
      <c r="C2056" s="4" t="str">
        <f>VLOOKUP(P2056,Lookup!$A$1:$E$19,5,0)</f>
        <v>Region 5</v>
      </c>
      <c r="D2056" s="4" t="str">
        <f>VLOOKUP(P2056,Lookup!$A$1:$B$19,2,0)</f>
        <v>YO</v>
      </c>
      <c r="E2056" s="4" t="str">
        <f>IF(AND((Data[[#This Row],[Min Notif Date]]&gt;$G$3),Data[[#This Row],[Min Notif Date]]&lt;$F$3),"Last Week","No")</f>
        <v>No</v>
      </c>
      <c r="F2056" s="4" t="str">
        <f>VLOOKUP(MONTH(Data[[#This Row],[Min Notif Date]]),Lookup!$G$1:$H$12,2,0)</f>
        <v>5. May</v>
      </c>
      <c r="G2056" s="4" t="str">
        <f t="shared" si="32"/>
        <v/>
      </c>
      <c r="H2056" s="4" t="str">
        <f>IF(AND(Data[[#This Row],[Min Notif Time]]&gt;6,Data[[#This Row],[Min Notif Time]]&lt;17),"Business Hours","Non-Business Hours")</f>
        <v>Business Hours</v>
      </c>
      <c r="I2056" s="4" t="str" cm="1">
        <f t="array" ref="I2056">IFERROR(VLOOKUP(Data[[#This Row],[Min Notif Date]],Lookup!$N$1:$P$11,2,0),_xlfn.IFS(VLOOKUP(WEEKDAY(Data[[#This Row],[Min Notif Date]]),Lookup!$J$1:$L$7,3,0)="Weekend","Weekend",VLOOKUP(WEEKDAY(Data[[#This Row],[Min Notif Date]]),Lookup!$J$1:$L$7,3,0)="Weekday","Weekday"))</f>
        <v>Weekday</v>
      </c>
      <c r="J2056" s="4" t="str">
        <f>VLOOKUP(WEEKDAY(Data[[#This Row],[Min Notif Date]]),Lookup!$J$1:$K$7,2,0)</f>
        <v>3. Tue</v>
      </c>
      <c r="K2056" s="105">
        <f>ROUNDDOWN(Data[[#This Row],[PGE Notified Time]],0)</f>
        <v>44684</v>
      </c>
      <c r="L2056" s="4">
        <f>HOUR(Data[[#This Row],[PGE Notified Time]])</f>
        <v>10</v>
      </c>
      <c r="M2056">
        <v>76903</v>
      </c>
      <c r="N2056">
        <v>9343121978</v>
      </c>
      <c r="O2056" t="s">
        <v>25</v>
      </c>
      <c r="P2056" t="s">
        <v>231</v>
      </c>
      <c r="Q2056" t="s">
        <v>213</v>
      </c>
      <c r="R2056" t="s">
        <v>183</v>
      </c>
      <c r="S2056" s="1">
        <v>44684.42359953704</v>
      </c>
      <c r="T2056" s="1">
        <v>44684.424699074072</v>
      </c>
      <c r="U2056" s="1">
        <v>44684.447916666664</v>
      </c>
      <c r="V2056" t="s">
        <v>184</v>
      </c>
      <c r="W2056" t="s">
        <v>85</v>
      </c>
      <c r="X2056" t="s">
        <v>232</v>
      </c>
      <c r="Y2056" t="s">
        <v>186</v>
      </c>
      <c r="Z2056" t="s">
        <v>187</v>
      </c>
      <c r="AA2056" s="32">
        <v>35.016666667000003</v>
      </c>
    </row>
    <row r="2057" spans="1:27" x14ac:dyDescent="0.3">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7" s="4" t="str">
        <f>VLOOKUP(P2057,Lookup!$A$1:$D$19,4,0)</f>
        <v>Bay Area</v>
      </c>
      <c r="C2057" s="4" t="str">
        <f>VLOOKUP(P2057,Lookup!$A$1:$E$19,5,0)</f>
        <v>Region 3</v>
      </c>
      <c r="D2057" s="4" t="str">
        <f>VLOOKUP(P2057,Lookup!$A$1:$B$19,2,0)</f>
        <v>DI</v>
      </c>
      <c r="E2057" s="4" t="str">
        <f>IF(AND((Data[[#This Row],[Min Notif Date]]&gt;$G$3),Data[[#This Row],[Min Notif Date]]&lt;$F$3),"Last Week","No")</f>
        <v>No</v>
      </c>
      <c r="F2057" s="4" t="str">
        <f>VLOOKUP(MONTH(Data[[#This Row],[Min Notif Date]]),Lookup!$G$1:$H$12,2,0)</f>
        <v>5. May</v>
      </c>
      <c r="G2057" s="4" t="str">
        <f t="shared" si="32"/>
        <v/>
      </c>
      <c r="H2057" s="4" t="str">
        <f>IF(AND(Data[[#This Row],[Min Notif Time]]&gt;6,Data[[#This Row],[Min Notif Time]]&lt;17),"Business Hours","Non-Business Hours")</f>
        <v>Business Hours</v>
      </c>
      <c r="I2057" s="4" t="str" cm="1">
        <f t="array" ref="I2057">IFERROR(VLOOKUP(Data[[#This Row],[Min Notif Date]],Lookup!$N$1:$P$11,2,0),_xlfn.IFS(VLOOKUP(WEEKDAY(Data[[#This Row],[Min Notif Date]]),Lookup!$J$1:$L$7,3,0)="Weekend","Weekend",VLOOKUP(WEEKDAY(Data[[#This Row],[Min Notif Date]]),Lookup!$J$1:$L$7,3,0)="Weekday","Weekday"))</f>
        <v>Weekday</v>
      </c>
      <c r="J2057" s="4" t="str">
        <f>VLOOKUP(WEEKDAY(Data[[#This Row],[Min Notif Date]]),Lookup!$J$1:$K$7,2,0)</f>
        <v>3. Tue</v>
      </c>
      <c r="K2057" s="105">
        <f>ROUNDDOWN(Data[[#This Row],[PGE Notified Time]],0)</f>
        <v>44684</v>
      </c>
      <c r="L2057" s="4">
        <f>HOUR(Data[[#This Row],[PGE Notified Time]])</f>
        <v>14</v>
      </c>
      <c r="M2057">
        <v>76943</v>
      </c>
      <c r="N2057">
        <v>1654660639</v>
      </c>
      <c r="O2057" t="s">
        <v>25</v>
      </c>
      <c r="P2057" t="s">
        <v>208</v>
      </c>
      <c r="Q2057" t="s">
        <v>213</v>
      </c>
      <c r="R2057" t="s">
        <v>183</v>
      </c>
      <c r="S2057" s="1">
        <v>44684.617314814815</v>
      </c>
      <c r="T2057" s="1">
        <v>44684.61991898148</v>
      </c>
      <c r="U2057" s="1">
        <v>44684.629861111112</v>
      </c>
      <c r="V2057" t="s">
        <v>184</v>
      </c>
      <c r="W2057" t="s">
        <v>85</v>
      </c>
      <c r="X2057" t="s">
        <v>384</v>
      </c>
      <c r="Y2057" t="s">
        <v>186</v>
      </c>
      <c r="Z2057" t="s">
        <v>187</v>
      </c>
      <c r="AA2057" s="32">
        <v>18.066666667</v>
      </c>
    </row>
    <row r="2058" spans="1:27" x14ac:dyDescent="0.3">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8" s="4" t="str">
        <f>VLOOKUP(P2058,Lookup!$A$1:$D$19,4,0)</f>
        <v>Bay Area</v>
      </c>
      <c r="C2058" s="4" t="str">
        <f>VLOOKUP(P2058,Lookup!$A$1:$E$19,5,0)</f>
        <v>Region 3</v>
      </c>
      <c r="D2058" s="4" t="str">
        <f>VLOOKUP(P2058,Lookup!$A$1:$B$19,2,0)</f>
        <v>DI</v>
      </c>
      <c r="E2058" s="4" t="str">
        <f>IF(AND((Data[[#This Row],[Min Notif Date]]&gt;$G$3),Data[[#This Row],[Min Notif Date]]&lt;$F$3),"Last Week","No")</f>
        <v>No</v>
      </c>
      <c r="F2058" s="4" t="str">
        <f>VLOOKUP(MONTH(Data[[#This Row],[Min Notif Date]]),Lookup!$G$1:$H$12,2,0)</f>
        <v>5. May</v>
      </c>
      <c r="G2058" s="4" t="str">
        <f t="shared" si="32"/>
        <v/>
      </c>
      <c r="H2058" s="4" t="str">
        <f>IF(AND(Data[[#This Row],[Min Notif Time]]&gt;6,Data[[#This Row],[Min Notif Time]]&lt;17),"Business Hours","Non-Business Hours")</f>
        <v>Business Hours</v>
      </c>
      <c r="I2058" s="4" t="str" cm="1">
        <f t="array" ref="I2058">IFERROR(VLOOKUP(Data[[#This Row],[Min Notif Date]],Lookup!$N$1:$P$11,2,0),_xlfn.IFS(VLOOKUP(WEEKDAY(Data[[#This Row],[Min Notif Date]]),Lookup!$J$1:$L$7,3,0)="Weekend","Weekend",VLOOKUP(WEEKDAY(Data[[#This Row],[Min Notif Date]]),Lookup!$J$1:$L$7,3,0)="Weekday","Weekday"))</f>
        <v>Weekday</v>
      </c>
      <c r="J2058" s="4" t="str">
        <f>VLOOKUP(WEEKDAY(Data[[#This Row],[Min Notif Date]]),Lookup!$J$1:$K$7,2,0)</f>
        <v>3. Tue</v>
      </c>
      <c r="K2058" s="105">
        <f>ROUNDDOWN(Data[[#This Row],[PGE Notified Time]],0)</f>
        <v>44684</v>
      </c>
      <c r="L2058" s="4">
        <f>HOUR(Data[[#This Row],[PGE Notified Time]])</f>
        <v>10</v>
      </c>
      <c r="M2058">
        <v>76902</v>
      </c>
      <c r="N2058">
        <v>1486176100</v>
      </c>
      <c r="O2058" t="s">
        <v>25</v>
      </c>
      <c r="P2058" t="s">
        <v>208</v>
      </c>
      <c r="Q2058" t="s">
        <v>198</v>
      </c>
      <c r="R2058" t="s">
        <v>266</v>
      </c>
      <c r="S2058" s="1">
        <v>44684.417013888888</v>
      </c>
      <c r="T2058" s="1">
        <v>44684.417511574073</v>
      </c>
      <c r="U2058" s="1">
        <v>44684.427777777775</v>
      </c>
      <c r="V2058" t="s">
        <v>184</v>
      </c>
      <c r="W2058" t="s">
        <v>85</v>
      </c>
      <c r="X2058" t="s">
        <v>340</v>
      </c>
      <c r="Y2058" t="s">
        <v>186</v>
      </c>
      <c r="Z2058" t="s">
        <v>187</v>
      </c>
      <c r="AA2058" s="32">
        <v>15.5</v>
      </c>
    </row>
    <row r="2059" spans="1:27" x14ac:dyDescent="0.3">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9" s="4" t="str">
        <f>VLOOKUP(P2059,Lookup!$A$1:$D$19,4,0)</f>
        <v>Bay Area</v>
      </c>
      <c r="C2059" s="4" t="str">
        <f>VLOOKUP(P2059,Lookup!$A$1:$E$19,5,0)</f>
        <v>Region 3</v>
      </c>
      <c r="D2059" s="4" t="str">
        <f>VLOOKUP(P2059,Lookup!$A$1:$B$19,2,0)</f>
        <v>DI</v>
      </c>
      <c r="E2059" s="4" t="str">
        <f>IF(AND((Data[[#This Row],[Min Notif Date]]&gt;$G$3),Data[[#This Row],[Min Notif Date]]&lt;$F$3),"Last Week","No")</f>
        <v>No</v>
      </c>
      <c r="F2059" s="4" t="str">
        <f>VLOOKUP(MONTH(Data[[#This Row],[Min Notif Date]]),Lookup!$G$1:$H$12,2,0)</f>
        <v>5. May</v>
      </c>
      <c r="G2059" s="4" t="str">
        <f t="shared" si="32"/>
        <v/>
      </c>
      <c r="H2059" s="4" t="str">
        <f>IF(AND(Data[[#This Row],[Min Notif Time]]&gt;6,Data[[#This Row],[Min Notif Time]]&lt;17),"Business Hours","Non-Business Hours")</f>
        <v>Business Hours</v>
      </c>
      <c r="I2059" s="4" t="str" cm="1">
        <f t="array" ref="I2059">IFERROR(VLOOKUP(Data[[#This Row],[Min Notif Date]],Lookup!$N$1:$P$11,2,0),_xlfn.IFS(VLOOKUP(WEEKDAY(Data[[#This Row],[Min Notif Date]]),Lookup!$J$1:$L$7,3,0)="Weekend","Weekend",VLOOKUP(WEEKDAY(Data[[#This Row],[Min Notif Date]]),Lookup!$J$1:$L$7,3,0)="Weekday","Weekday"))</f>
        <v>Weekday</v>
      </c>
      <c r="J2059" s="4" t="str">
        <f>VLOOKUP(WEEKDAY(Data[[#This Row],[Min Notif Date]]),Lookup!$J$1:$K$7,2,0)</f>
        <v>4. Wed</v>
      </c>
      <c r="K2059" s="105">
        <f>ROUNDDOWN(Data[[#This Row],[PGE Notified Time]],0)</f>
        <v>44685</v>
      </c>
      <c r="L2059" s="4">
        <f>HOUR(Data[[#This Row],[PGE Notified Time]])</f>
        <v>11</v>
      </c>
      <c r="M2059">
        <v>76984</v>
      </c>
      <c r="N2059">
        <v>1617064633</v>
      </c>
      <c r="O2059" t="s">
        <v>20</v>
      </c>
      <c r="P2059" t="s">
        <v>208</v>
      </c>
      <c r="Q2059" t="s">
        <v>20</v>
      </c>
      <c r="R2059" t="s">
        <v>183</v>
      </c>
      <c r="S2059" s="1">
        <v>44685.412129629629</v>
      </c>
      <c r="T2059" s="1">
        <v>44685.498333333337</v>
      </c>
      <c r="U2059" s="1">
        <v>44685.979166666664</v>
      </c>
      <c r="V2059" t="s">
        <v>184</v>
      </c>
      <c r="W2059" t="s">
        <v>87</v>
      </c>
      <c r="X2059" t="s">
        <v>218</v>
      </c>
      <c r="Y2059" t="s">
        <v>186</v>
      </c>
      <c r="Z2059" t="s">
        <v>187</v>
      </c>
      <c r="AA2059" s="32">
        <v>816.53333333299997</v>
      </c>
    </row>
    <row r="2060" spans="1:27" x14ac:dyDescent="0.3">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0" s="4" t="str">
        <f>VLOOKUP(P2060,Lookup!$A$1:$D$19,4,0)</f>
        <v>Bay Area</v>
      </c>
      <c r="C2060" s="4" t="str">
        <f>VLOOKUP(P2060,Lookup!$A$1:$E$19,5,0)</f>
        <v>Region 3</v>
      </c>
      <c r="D2060" s="4" t="str">
        <f>VLOOKUP(P2060,Lookup!$A$1:$B$19,2,0)</f>
        <v>DI</v>
      </c>
      <c r="E2060" s="4" t="str">
        <f>IF(AND((Data[[#This Row],[Min Notif Date]]&gt;$G$3),Data[[#This Row],[Min Notif Date]]&lt;$F$3),"Last Week","No")</f>
        <v>No</v>
      </c>
      <c r="F2060" s="4" t="str">
        <f>VLOOKUP(MONTH(Data[[#This Row],[Min Notif Date]]),Lookup!$G$1:$H$12,2,0)</f>
        <v>5. May</v>
      </c>
      <c r="G2060" s="4" t="str">
        <f t="shared" si="32"/>
        <v/>
      </c>
      <c r="H2060" s="4" t="str">
        <f>IF(AND(Data[[#This Row],[Min Notif Time]]&gt;6,Data[[#This Row],[Min Notif Time]]&lt;17),"Business Hours","Non-Business Hours")</f>
        <v>Business Hours</v>
      </c>
      <c r="I2060" s="4" t="str" cm="1">
        <f t="array" ref="I2060">IFERROR(VLOOKUP(Data[[#This Row],[Min Notif Date]],Lookup!$N$1:$P$11,2,0),_xlfn.IFS(VLOOKUP(WEEKDAY(Data[[#This Row],[Min Notif Date]]),Lookup!$J$1:$L$7,3,0)="Weekend","Weekend",VLOOKUP(WEEKDAY(Data[[#This Row],[Min Notif Date]]),Lookup!$J$1:$L$7,3,0)="Weekday","Weekday"))</f>
        <v>Weekday</v>
      </c>
      <c r="J2060" s="4" t="str">
        <f>VLOOKUP(WEEKDAY(Data[[#This Row],[Min Notif Date]]),Lookup!$J$1:$K$7,2,0)</f>
        <v>4. Wed</v>
      </c>
      <c r="K2060" s="105">
        <f>ROUNDDOWN(Data[[#This Row],[PGE Notified Time]],0)</f>
        <v>44685</v>
      </c>
      <c r="L2060" s="4">
        <f>HOUR(Data[[#This Row],[PGE Notified Time]])</f>
        <v>12</v>
      </c>
      <c r="M2060">
        <v>76994</v>
      </c>
      <c r="O2060" t="s">
        <v>20</v>
      </c>
      <c r="P2060" t="s">
        <v>208</v>
      </c>
      <c r="Q2060" t="s">
        <v>20</v>
      </c>
      <c r="R2060" t="s">
        <v>183</v>
      </c>
      <c r="S2060" s="1" t="s">
        <v>171</v>
      </c>
      <c r="T2060" s="1">
        <v>44685.536111111112</v>
      </c>
      <c r="U2060" s="1">
        <v>44686</v>
      </c>
      <c r="V2060" t="s">
        <v>184</v>
      </c>
      <c r="W2060" t="s">
        <v>87</v>
      </c>
      <c r="X2060" t="s">
        <v>218</v>
      </c>
      <c r="Y2060" t="s">
        <v>186</v>
      </c>
      <c r="Z2060" t="s">
        <v>187</v>
      </c>
      <c r="AA2060" s="32">
        <v>668</v>
      </c>
    </row>
    <row r="2061" spans="1:27" x14ac:dyDescent="0.3">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North Valley</v>
      </c>
      <c r="C2061" s="4" t="str">
        <f>VLOOKUP(P2061,Lookup!$A$1:$E$19,5,0)</f>
        <v>Region 2</v>
      </c>
      <c r="D2061" s="4" t="str">
        <f>VLOOKUP(P2061,Lookup!$A$1:$B$19,2,0)</f>
        <v>SA</v>
      </c>
      <c r="E2061" s="4" t="str">
        <f>IF(AND((Data[[#This Row],[Min Notif Date]]&gt;$G$3),Data[[#This Row],[Min Notif Date]]&lt;$F$3),"Last Week","No")</f>
        <v>No</v>
      </c>
      <c r="F2061" s="4" t="str">
        <f>VLOOKUP(MONTH(Data[[#This Row],[Min Notif Date]]),Lookup!$G$1:$H$12,2,0)</f>
        <v>5. May</v>
      </c>
      <c r="G2061" s="4" t="str">
        <f t="shared" si="32"/>
        <v/>
      </c>
      <c r="H2061" s="4" t="str">
        <f>IF(AND(Data[[#This Row],[Min Notif Time]]&gt;6,Data[[#This Row],[Min Notif Time]]&lt;17),"Business Hours","Non-Business Hours")</f>
        <v>Non-Business Hours</v>
      </c>
      <c r="I2061" s="4" t="str" cm="1">
        <f t="array" ref="I2061">IFERROR(VLOOKUP(Data[[#This Row],[Min Notif Date]],Lookup!$N$1:$P$11,2,0),_xlfn.IFS(VLOOKUP(WEEKDAY(Data[[#This Row],[Min Notif Date]]),Lookup!$J$1:$L$7,3,0)="Weekend","Weekend",VLOOKUP(WEEKDAY(Data[[#This Row],[Min Notif Date]]),Lookup!$J$1:$L$7,3,0)="Weekday","Weekday"))</f>
        <v>Weekday</v>
      </c>
      <c r="J2061" s="4" t="str">
        <f>VLOOKUP(WEEKDAY(Data[[#This Row],[Min Notif Date]]),Lookup!$J$1:$K$7,2,0)</f>
        <v>4. Wed</v>
      </c>
      <c r="K2061" s="105">
        <f>ROUNDDOWN(Data[[#This Row],[PGE Notified Time]],0)</f>
        <v>44685</v>
      </c>
      <c r="L2061" s="4">
        <f>HOUR(Data[[#This Row],[PGE Notified Time]])</f>
        <v>0</v>
      </c>
      <c r="M2061">
        <v>76955</v>
      </c>
      <c r="O2061" t="s">
        <v>20</v>
      </c>
      <c r="P2061" t="s">
        <v>210</v>
      </c>
      <c r="Q2061" t="s">
        <v>20</v>
      </c>
      <c r="R2061" t="s">
        <v>183</v>
      </c>
      <c r="S2061" s="1" t="s">
        <v>171</v>
      </c>
      <c r="T2061" s="1">
        <v>44685.027777777781</v>
      </c>
      <c r="U2061" s="1">
        <v>44685.40625</v>
      </c>
      <c r="V2061" t="s">
        <v>184</v>
      </c>
      <c r="W2061" t="s">
        <v>87</v>
      </c>
      <c r="X2061" t="s">
        <v>238</v>
      </c>
      <c r="Y2061" t="s">
        <v>186</v>
      </c>
      <c r="Z2061" t="s">
        <v>187</v>
      </c>
      <c r="AA2061" s="32">
        <v>545</v>
      </c>
    </row>
    <row r="2062" spans="1:27" x14ac:dyDescent="0.3">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Bay Area</v>
      </c>
      <c r="C2062" s="4" t="str">
        <f>VLOOKUP(P2062,Lookup!$A$1:$E$19,5,0)</f>
        <v>Region 3</v>
      </c>
      <c r="D2062" s="4" t="str">
        <f>VLOOKUP(P2062,Lookup!$A$1:$B$19,2,0)</f>
        <v>EB</v>
      </c>
      <c r="E2062" s="4" t="str">
        <f>IF(AND((Data[[#This Row],[Min Notif Date]]&gt;$G$3),Data[[#This Row],[Min Notif Date]]&lt;$F$3),"Last Week","No")</f>
        <v>No</v>
      </c>
      <c r="F2062" s="4" t="str">
        <f>VLOOKUP(MONTH(Data[[#This Row],[Min Notif Date]]),Lookup!$G$1:$H$12,2,0)</f>
        <v>5. May</v>
      </c>
      <c r="G2062" s="4" t="str">
        <f t="shared" si="32"/>
        <v/>
      </c>
      <c r="H2062" s="4" t="str">
        <f>IF(AND(Data[[#This Row],[Min Notif Time]]&gt;6,Data[[#This Row],[Min Notif Time]]&lt;17),"Business Hours","Non-Business Hours")</f>
        <v>Business Hours</v>
      </c>
      <c r="I2062" s="4" t="str" cm="1">
        <f t="array" ref="I2062">IFERROR(VLOOKUP(Data[[#This Row],[Min Notif Date]],Lookup!$N$1:$P$11,2,0),_xlfn.IFS(VLOOKUP(WEEKDAY(Data[[#This Row],[Min Notif Date]]),Lookup!$J$1:$L$7,3,0)="Weekend","Weekend",VLOOKUP(WEEKDAY(Data[[#This Row],[Min Notif Date]]),Lookup!$J$1:$L$7,3,0)="Weekday","Weekday"))</f>
        <v>Weekday</v>
      </c>
      <c r="J2062" s="4" t="str">
        <f>VLOOKUP(WEEKDAY(Data[[#This Row],[Min Notif Date]]),Lookup!$J$1:$K$7,2,0)</f>
        <v>4. Wed</v>
      </c>
      <c r="K2062" s="105">
        <f>ROUNDDOWN(Data[[#This Row],[PGE Notified Time]],0)</f>
        <v>44685</v>
      </c>
      <c r="L2062" s="4">
        <f>HOUR(Data[[#This Row],[PGE Notified Time]])</f>
        <v>11</v>
      </c>
      <c r="M2062">
        <v>76980</v>
      </c>
      <c r="O2062" t="s">
        <v>20</v>
      </c>
      <c r="P2062" t="s">
        <v>182</v>
      </c>
      <c r="Q2062" t="s">
        <v>20</v>
      </c>
      <c r="R2062" t="s">
        <v>183</v>
      </c>
      <c r="S2062" s="1" t="s">
        <v>171</v>
      </c>
      <c r="T2062" s="1">
        <v>44685.470833333333</v>
      </c>
      <c r="U2062" s="1">
        <v>44685.697916666664</v>
      </c>
      <c r="V2062" t="s">
        <v>184</v>
      </c>
      <c r="W2062" t="s">
        <v>87</v>
      </c>
      <c r="X2062" t="s">
        <v>212</v>
      </c>
      <c r="Y2062" t="s">
        <v>186</v>
      </c>
      <c r="Z2062" t="s">
        <v>187</v>
      </c>
      <c r="AA2062" s="32">
        <v>327</v>
      </c>
    </row>
    <row r="2063" spans="1:27" x14ac:dyDescent="0.3">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3" s="4" t="str">
        <f>VLOOKUP(P2063,Lookup!$A$1:$D$19,4,0)</f>
        <v>North Valley</v>
      </c>
      <c r="C2063" s="4" t="str">
        <f>VLOOKUP(P2063,Lookup!$A$1:$E$19,5,0)</f>
        <v>Region 2</v>
      </c>
      <c r="D2063" s="4" t="str">
        <f>VLOOKUP(P2063,Lookup!$A$1:$B$19,2,0)</f>
        <v>SA</v>
      </c>
      <c r="E2063" s="4" t="str">
        <f>IF(AND((Data[[#This Row],[Min Notif Date]]&gt;$G$3),Data[[#This Row],[Min Notif Date]]&lt;$F$3),"Last Week","No")</f>
        <v>No</v>
      </c>
      <c r="F2063" s="4" t="str">
        <f>VLOOKUP(MONTH(Data[[#This Row],[Min Notif Date]]),Lookup!$G$1:$H$12,2,0)</f>
        <v>5. May</v>
      </c>
      <c r="G2063" s="4" t="str">
        <f t="shared" si="32"/>
        <v/>
      </c>
      <c r="H2063" s="4" t="str">
        <f>IF(AND(Data[[#This Row],[Min Notif Time]]&gt;6,Data[[#This Row],[Min Notif Time]]&lt;17),"Business Hours","Non-Business Hours")</f>
        <v>Business Hours</v>
      </c>
      <c r="I2063" s="4" t="str" cm="1">
        <f t="array" ref="I2063">IFERROR(VLOOKUP(Data[[#This Row],[Min Notif Date]],Lookup!$N$1:$P$11,2,0),_xlfn.IFS(VLOOKUP(WEEKDAY(Data[[#This Row],[Min Notif Date]]),Lookup!$J$1:$L$7,3,0)="Weekend","Weekend",VLOOKUP(WEEKDAY(Data[[#This Row],[Min Notif Date]]),Lookup!$J$1:$L$7,3,0)="Weekday","Weekday"))</f>
        <v>Weekday</v>
      </c>
      <c r="J2063" s="4" t="str">
        <f>VLOOKUP(WEEKDAY(Data[[#This Row],[Min Notif Date]]),Lookup!$J$1:$K$7,2,0)</f>
        <v>4. Wed</v>
      </c>
      <c r="K2063" s="105">
        <f>ROUNDDOWN(Data[[#This Row],[PGE Notified Time]],0)</f>
        <v>44685</v>
      </c>
      <c r="L2063" s="4">
        <f>HOUR(Data[[#This Row],[PGE Notified Time]])</f>
        <v>11</v>
      </c>
      <c r="M2063">
        <v>76977</v>
      </c>
      <c r="O2063" t="s">
        <v>20</v>
      </c>
      <c r="P2063" t="s">
        <v>210</v>
      </c>
      <c r="Q2063" t="s">
        <v>20</v>
      </c>
      <c r="R2063" t="s">
        <v>183</v>
      </c>
      <c r="S2063" s="1" t="s">
        <v>171</v>
      </c>
      <c r="T2063" s="1">
        <v>44685.463888888888</v>
      </c>
      <c r="U2063" s="1">
        <v>44685.681944444441</v>
      </c>
      <c r="V2063" t="s">
        <v>184</v>
      </c>
      <c r="W2063" t="s">
        <v>87</v>
      </c>
      <c r="X2063" t="s">
        <v>238</v>
      </c>
      <c r="Y2063" t="s">
        <v>186</v>
      </c>
      <c r="Z2063" t="s">
        <v>187</v>
      </c>
      <c r="AA2063" s="32">
        <v>314</v>
      </c>
    </row>
    <row r="2064" spans="1:27" x14ac:dyDescent="0.3">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Bay Area</v>
      </c>
      <c r="C2064" s="4" t="str">
        <f>VLOOKUP(P2064,Lookup!$A$1:$E$19,5,0)</f>
        <v>Region 3</v>
      </c>
      <c r="D2064" s="4" t="str">
        <f>VLOOKUP(P2064,Lookup!$A$1:$B$19,2,0)</f>
        <v>SF</v>
      </c>
      <c r="E2064" s="4" t="str">
        <f>IF(AND((Data[[#This Row],[Min Notif Date]]&gt;$G$3),Data[[#This Row],[Min Notif Date]]&lt;$F$3),"Last Week","No")</f>
        <v>No</v>
      </c>
      <c r="F2064" s="4" t="str">
        <f>VLOOKUP(MONTH(Data[[#This Row],[Min Notif Date]]),Lookup!$G$1:$H$12,2,0)</f>
        <v>5. May</v>
      </c>
      <c r="G2064" s="4" t="str">
        <f t="shared" si="32"/>
        <v/>
      </c>
      <c r="H2064" s="4" t="str">
        <f>IF(AND(Data[[#This Row],[Min Notif Time]]&gt;6,Data[[#This Row],[Min Notif Time]]&lt;17),"Business Hours","Non-Business Hours")</f>
        <v>Business Hours</v>
      </c>
      <c r="I2064" s="4" t="str" cm="1">
        <f t="array" ref="I2064">IFERROR(VLOOKUP(Data[[#This Row],[Min Notif Date]],Lookup!$N$1:$P$11,2,0),_xlfn.IFS(VLOOKUP(WEEKDAY(Data[[#This Row],[Min Notif Date]]),Lookup!$J$1:$L$7,3,0)="Weekend","Weekend",VLOOKUP(WEEKDAY(Data[[#This Row],[Min Notif Date]]),Lookup!$J$1:$L$7,3,0)="Weekday","Weekday"))</f>
        <v>Weekday</v>
      </c>
      <c r="J2064" s="4" t="str">
        <f>VLOOKUP(WEEKDAY(Data[[#This Row],[Min Notif Date]]),Lookup!$J$1:$K$7,2,0)</f>
        <v>4. Wed</v>
      </c>
      <c r="K2064" s="105">
        <f>ROUNDDOWN(Data[[#This Row],[PGE Notified Time]],0)</f>
        <v>44685</v>
      </c>
      <c r="L2064" s="4">
        <f>HOUR(Data[[#This Row],[PGE Notified Time]])</f>
        <v>11</v>
      </c>
      <c r="M2064">
        <v>76976</v>
      </c>
      <c r="O2064" t="s">
        <v>20</v>
      </c>
      <c r="P2064" t="s">
        <v>190</v>
      </c>
      <c r="Q2064" t="s">
        <v>20</v>
      </c>
      <c r="R2064" t="s">
        <v>183</v>
      </c>
      <c r="S2064" s="1" t="s">
        <v>171</v>
      </c>
      <c r="T2064" s="1">
        <v>44685.459722222222</v>
      </c>
      <c r="U2064" s="1">
        <v>44685.666666666664</v>
      </c>
      <c r="V2064" t="s">
        <v>184</v>
      </c>
      <c r="W2064" t="s">
        <v>87</v>
      </c>
      <c r="X2064" t="s">
        <v>192</v>
      </c>
      <c r="Y2064" t="s">
        <v>186</v>
      </c>
      <c r="Z2064" t="s">
        <v>187</v>
      </c>
      <c r="AA2064" s="32">
        <v>298</v>
      </c>
    </row>
    <row r="2065" spans="1:27" x14ac:dyDescent="0.3">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Bay Area</v>
      </c>
      <c r="C2065" s="4" t="str">
        <f>VLOOKUP(P2065,Lookup!$A$1:$E$19,5,0)</f>
        <v>Region 3</v>
      </c>
      <c r="D2065" s="4" t="str">
        <f>VLOOKUP(P2065,Lookup!$A$1:$B$19,2,0)</f>
        <v>PN</v>
      </c>
      <c r="E2065" s="4" t="str">
        <f>IF(AND((Data[[#This Row],[Min Notif Date]]&gt;$G$3),Data[[#This Row],[Min Notif Date]]&lt;$F$3),"Last Week","No")</f>
        <v>No</v>
      </c>
      <c r="F2065" s="4" t="str">
        <f>VLOOKUP(MONTH(Data[[#This Row],[Min Notif Date]]),Lookup!$G$1:$H$12,2,0)</f>
        <v>5. May</v>
      </c>
      <c r="G2065" s="4" t="str">
        <f t="shared" si="32"/>
        <v/>
      </c>
      <c r="H2065" s="4" t="str">
        <f>IF(AND(Data[[#This Row],[Min Notif Time]]&gt;6,Data[[#This Row],[Min Notif Time]]&lt;17),"Business Hours","Non-Business Hours")</f>
        <v>Business Hours</v>
      </c>
      <c r="I2065" s="4" t="str" cm="1">
        <f t="array" ref="I2065">IFERROR(VLOOKUP(Data[[#This Row],[Min Notif Date]],Lookup!$N$1:$P$11,2,0),_xlfn.IFS(VLOOKUP(WEEKDAY(Data[[#This Row],[Min Notif Date]]),Lookup!$J$1:$L$7,3,0)="Weekend","Weekend",VLOOKUP(WEEKDAY(Data[[#This Row],[Min Notif Date]]),Lookup!$J$1:$L$7,3,0)="Weekday","Weekday"))</f>
        <v>Weekday</v>
      </c>
      <c r="J2065" s="4" t="str">
        <f>VLOOKUP(WEEKDAY(Data[[#This Row],[Min Notif Date]]),Lookup!$J$1:$K$7,2,0)</f>
        <v>4. Wed</v>
      </c>
      <c r="K2065" s="105">
        <f>ROUNDDOWN(Data[[#This Row],[PGE Notified Time]],0)</f>
        <v>44685</v>
      </c>
      <c r="L2065" s="4">
        <f>HOUR(Data[[#This Row],[PGE Notified Time]])</f>
        <v>12</v>
      </c>
      <c r="M2065">
        <v>76988</v>
      </c>
      <c r="N2065">
        <v>9778143</v>
      </c>
      <c r="O2065" t="s">
        <v>20</v>
      </c>
      <c r="P2065" t="s">
        <v>197</v>
      </c>
      <c r="Q2065" t="s">
        <v>20</v>
      </c>
      <c r="R2065" t="s">
        <v>193</v>
      </c>
      <c r="S2065" s="1">
        <v>44685.495104166665</v>
      </c>
      <c r="T2065" s="1">
        <v>44685.516898148147</v>
      </c>
      <c r="U2065" s="1">
        <v>44685.697916666664</v>
      </c>
      <c r="V2065" t="s">
        <v>184</v>
      </c>
      <c r="W2065" t="s">
        <v>87</v>
      </c>
      <c r="X2065" t="s">
        <v>199</v>
      </c>
      <c r="Y2065" t="s">
        <v>186</v>
      </c>
      <c r="Z2065" t="s">
        <v>187</v>
      </c>
      <c r="AA2065" s="32">
        <v>292.05</v>
      </c>
    </row>
    <row r="2066" spans="1:27" x14ac:dyDescent="0.3">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Bay Area</v>
      </c>
      <c r="C2066" s="4" t="str">
        <f>VLOOKUP(P2066,Lookup!$A$1:$E$19,5,0)</f>
        <v>Region 3</v>
      </c>
      <c r="D2066" s="4" t="str">
        <f>VLOOKUP(P2066,Lookup!$A$1:$B$19,2,0)</f>
        <v>SF</v>
      </c>
      <c r="E2066" s="4" t="str">
        <f>IF(AND((Data[[#This Row],[Min Notif Date]]&gt;$G$3),Data[[#This Row],[Min Notif Date]]&lt;$F$3),"Last Week","No")</f>
        <v>No</v>
      </c>
      <c r="F2066" s="4" t="str">
        <f>VLOOKUP(MONTH(Data[[#This Row],[Min Notif Date]]),Lookup!$G$1:$H$12,2,0)</f>
        <v>5. May</v>
      </c>
      <c r="G2066" s="4" t="str">
        <f t="shared" si="32"/>
        <v/>
      </c>
      <c r="H2066" s="4" t="str">
        <f>IF(AND(Data[[#This Row],[Min Notif Time]]&gt;6,Data[[#This Row],[Min Notif Time]]&lt;17),"Business Hours","Non-Business Hours")</f>
        <v>Business Hours</v>
      </c>
      <c r="I2066" s="4" t="str" cm="1">
        <f t="array" ref="I2066">IFERROR(VLOOKUP(Data[[#This Row],[Min Notif Date]],Lookup!$N$1:$P$11,2,0),_xlfn.IFS(VLOOKUP(WEEKDAY(Data[[#This Row],[Min Notif Date]]),Lookup!$J$1:$L$7,3,0)="Weekend","Weekend",VLOOKUP(WEEKDAY(Data[[#This Row],[Min Notif Date]]),Lookup!$J$1:$L$7,3,0)="Weekday","Weekday"))</f>
        <v>Weekday</v>
      </c>
      <c r="J2066" s="4" t="str">
        <f>VLOOKUP(WEEKDAY(Data[[#This Row],[Min Notif Date]]),Lookup!$J$1:$K$7,2,0)</f>
        <v>4. Wed</v>
      </c>
      <c r="K2066" s="105">
        <f>ROUNDDOWN(Data[[#This Row],[PGE Notified Time]],0)</f>
        <v>44685</v>
      </c>
      <c r="L2066" s="4">
        <f>HOUR(Data[[#This Row],[PGE Notified Time]])</f>
        <v>9</v>
      </c>
      <c r="M2066">
        <v>76969</v>
      </c>
      <c r="O2066" t="s">
        <v>20</v>
      </c>
      <c r="P2066" t="s">
        <v>190</v>
      </c>
      <c r="Q2066" t="s">
        <v>20</v>
      </c>
      <c r="R2066" t="s">
        <v>191</v>
      </c>
      <c r="S2066" s="1" t="s">
        <v>171</v>
      </c>
      <c r="T2066" s="1">
        <v>44685.413194444445</v>
      </c>
      <c r="U2066" s="1">
        <v>44685.583333333336</v>
      </c>
      <c r="V2066" t="s">
        <v>184</v>
      </c>
      <c r="W2066" t="s">
        <v>87</v>
      </c>
      <c r="X2066" t="s">
        <v>192</v>
      </c>
      <c r="Y2066" t="s">
        <v>186</v>
      </c>
      <c r="Z2066" t="s">
        <v>187</v>
      </c>
      <c r="AA2066" s="32">
        <v>245</v>
      </c>
    </row>
    <row r="2067" spans="1:27" x14ac:dyDescent="0.3">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Bay Area</v>
      </c>
      <c r="C2067" s="4" t="str">
        <f>VLOOKUP(P2067,Lookup!$A$1:$E$19,5,0)</f>
        <v>Region 3</v>
      </c>
      <c r="D2067" s="4" t="str">
        <f>VLOOKUP(P2067,Lookup!$A$1:$B$19,2,0)</f>
        <v>EB</v>
      </c>
      <c r="E2067" s="4" t="str">
        <f>IF(AND((Data[[#This Row],[Min Notif Date]]&gt;$G$3),Data[[#This Row],[Min Notif Date]]&lt;$F$3),"Last Week","No")</f>
        <v>No</v>
      </c>
      <c r="F2067" s="4" t="str">
        <f>VLOOKUP(MONTH(Data[[#This Row],[Min Notif Date]]),Lookup!$G$1:$H$12,2,0)</f>
        <v>5. May</v>
      </c>
      <c r="G2067" s="4" t="str">
        <f t="shared" si="32"/>
        <v/>
      </c>
      <c r="H2067" s="4" t="str">
        <f>IF(AND(Data[[#This Row],[Min Notif Time]]&gt;6,Data[[#This Row],[Min Notif Time]]&lt;17),"Business Hours","Non-Business Hours")</f>
        <v>Business Hours</v>
      </c>
      <c r="I2067" s="4" t="str" cm="1">
        <f t="array" ref="I2067">IFERROR(VLOOKUP(Data[[#This Row],[Min Notif Date]],Lookup!$N$1:$P$11,2,0),_xlfn.IFS(VLOOKUP(WEEKDAY(Data[[#This Row],[Min Notif Date]]),Lookup!$J$1:$L$7,3,0)="Weekend","Weekend",VLOOKUP(WEEKDAY(Data[[#This Row],[Min Notif Date]]),Lookup!$J$1:$L$7,3,0)="Weekday","Weekday"))</f>
        <v>Weekday</v>
      </c>
      <c r="J2067" s="4" t="str">
        <f>VLOOKUP(WEEKDAY(Data[[#This Row],[Min Notif Date]]),Lookup!$J$1:$K$7,2,0)</f>
        <v>4. Wed</v>
      </c>
      <c r="K2067" s="105">
        <f>ROUNDDOWN(Data[[#This Row],[PGE Notified Time]],0)</f>
        <v>44685</v>
      </c>
      <c r="L2067" s="4">
        <f>HOUR(Data[[#This Row],[PGE Notified Time]])</f>
        <v>12</v>
      </c>
      <c r="M2067">
        <v>76992</v>
      </c>
      <c r="O2067" t="s">
        <v>20</v>
      </c>
      <c r="P2067" t="s">
        <v>182</v>
      </c>
      <c r="Q2067" t="s">
        <v>20</v>
      </c>
      <c r="R2067" t="s">
        <v>191</v>
      </c>
      <c r="S2067" s="1" t="s">
        <v>171</v>
      </c>
      <c r="T2067" s="1">
        <v>44685.527777777781</v>
      </c>
      <c r="U2067" s="1">
        <v>44685.6875</v>
      </c>
      <c r="V2067" t="s">
        <v>184</v>
      </c>
      <c r="W2067" t="s">
        <v>87</v>
      </c>
      <c r="X2067" t="s">
        <v>212</v>
      </c>
      <c r="Y2067" t="s">
        <v>186</v>
      </c>
      <c r="Z2067" t="s">
        <v>187</v>
      </c>
      <c r="AA2067" s="32">
        <v>230</v>
      </c>
    </row>
    <row r="2068" spans="1:27" x14ac:dyDescent="0.3">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68" s="4" t="str">
        <f>VLOOKUP(P2068,Lookup!$A$1:$D$19,4,0)</f>
        <v>North Valley</v>
      </c>
      <c r="C2068" s="4" t="str">
        <f>VLOOKUP(P2068,Lookup!$A$1:$E$19,5,0)</f>
        <v>Region 2</v>
      </c>
      <c r="D2068" s="4" t="str">
        <f>VLOOKUP(P2068,Lookup!$A$1:$B$19,2,0)</f>
        <v>SI</v>
      </c>
      <c r="E2068" s="4" t="str">
        <f>IF(AND((Data[[#This Row],[Min Notif Date]]&gt;$G$3),Data[[#This Row],[Min Notif Date]]&lt;$F$3),"Last Week","No")</f>
        <v>No</v>
      </c>
      <c r="F2068" s="4" t="str">
        <f>VLOOKUP(MONTH(Data[[#This Row],[Min Notif Date]]),Lookup!$G$1:$H$12,2,0)</f>
        <v>5. May</v>
      </c>
      <c r="G2068" s="4" t="str">
        <f t="shared" si="32"/>
        <v/>
      </c>
      <c r="H2068" s="4" t="str">
        <f>IF(AND(Data[[#This Row],[Min Notif Time]]&gt;6,Data[[#This Row],[Min Notif Time]]&lt;17),"Business Hours","Non-Business Hours")</f>
        <v>Business Hours</v>
      </c>
      <c r="I2068" s="4" t="str" cm="1">
        <f t="array" ref="I2068">IFERROR(VLOOKUP(Data[[#This Row],[Min Notif Date]],Lookup!$N$1:$P$11,2,0),_xlfn.IFS(VLOOKUP(WEEKDAY(Data[[#This Row],[Min Notif Date]]),Lookup!$J$1:$L$7,3,0)="Weekend","Weekend",VLOOKUP(WEEKDAY(Data[[#This Row],[Min Notif Date]]),Lookup!$J$1:$L$7,3,0)="Weekday","Weekday"))</f>
        <v>Weekday</v>
      </c>
      <c r="J2068" s="4" t="str">
        <f>VLOOKUP(WEEKDAY(Data[[#This Row],[Min Notif Date]]),Lookup!$J$1:$K$7,2,0)</f>
        <v>4. Wed</v>
      </c>
      <c r="K2068" s="105">
        <f>ROUNDDOWN(Data[[#This Row],[PGE Notified Time]],0)</f>
        <v>44685</v>
      </c>
      <c r="L2068" s="4">
        <f>HOUR(Data[[#This Row],[PGE Notified Time]])</f>
        <v>16</v>
      </c>
      <c r="M2068">
        <v>77009</v>
      </c>
      <c r="N2068">
        <v>4219552724</v>
      </c>
      <c r="O2068" t="s">
        <v>23</v>
      </c>
      <c r="P2068" t="s">
        <v>201</v>
      </c>
      <c r="Q2068" t="s">
        <v>213</v>
      </c>
      <c r="R2068" t="s">
        <v>193</v>
      </c>
      <c r="S2068" s="1">
        <v>44685.679305555554</v>
      </c>
      <c r="T2068" s="1">
        <v>44685.678472222222</v>
      </c>
      <c r="U2068" s="1">
        <v>44685.836111111108</v>
      </c>
      <c r="V2068" t="s">
        <v>184</v>
      </c>
      <c r="W2068" t="s">
        <v>87</v>
      </c>
      <c r="X2068" t="s">
        <v>202</v>
      </c>
      <c r="Y2068" t="s">
        <v>186</v>
      </c>
      <c r="Z2068" t="s">
        <v>187</v>
      </c>
      <c r="AA2068" s="32">
        <v>227</v>
      </c>
    </row>
    <row r="2069" spans="1:27" x14ac:dyDescent="0.3">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9" s="4" t="str">
        <f>VLOOKUP(P2069,Lookup!$A$1:$D$19,4,0)</f>
        <v>Central Valley</v>
      </c>
      <c r="C2069" s="4" t="str">
        <f>VLOOKUP(P2069,Lookup!$A$1:$E$19,5,0)</f>
        <v>Region 5</v>
      </c>
      <c r="D2069" s="4" t="str">
        <f>VLOOKUP(P2069,Lookup!$A$1:$B$19,2,0)</f>
        <v>FR</v>
      </c>
      <c r="E2069" s="4" t="str">
        <f>IF(AND((Data[[#This Row],[Min Notif Date]]&gt;$G$3),Data[[#This Row],[Min Notif Date]]&lt;$F$3),"Last Week","No")</f>
        <v>No</v>
      </c>
      <c r="F2069" s="4" t="str">
        <f>VLOOKUP(MONTH(Data[[#This Row],[Min Notif Date]]),Lookup!$G$1:$H$12,2,0)</f>
        <v>5. May</v>
      </c>
      <c r="G2069" s="4" t="str">
        <f t="shared" si="32"/>
        <v/>
      </c>
      <c r="H2069" s="4" t="str">
        <f>IF(AND(Data[[#This Row],[Min Notif Time]]&gt;6,Data[[#This Row],[Min Notif Time]]&lt;17),"Business Hours","Non-Business Hours")</f>
        <v>Business Hours</v>
      </c>
      <c r="I2069" s="4" t="str" cm="1">
        <f t="array" ref="I2069">IFERROR(VLOOKUP(Data[[#This Row],[Min Notif Date]],Lookup!$N$1:$P$11,2,0),_xlfn.IFS(VLOOKUP(WEEKDAY(Data[[#This Row],[Min Notif Date]]),Lookup!$J$1:$L$7,3,0)="Weekend","Weekend",VLOOKUP(WEEKDAY(Data[[#This Row],[Min Notif Date]]),Lookup!$J$1:$L$7,3,0)="Weekday","Weekday"))</f>
        <v>Weekday</v>
      </c>
      <c r="J2069" s="4" t="str">
        <f>VLOOKUP(WEEKDAY(Data[[#This Row],[Min Notif Date]]),Lookup!$J$1:$K$7,2,0)</f>
        <v>4. Wed</v>
      </c>
      <c r="K2069" s="105">
        <f>ROUNDDOWN(Data[[#This Row],[PGE Notified Time]],0)</f>
        <v>44685</v>
      </c>
      <c r="L2069" s="4">
        <f>HOUR(Data[[#This Row],[PGE Notified Time]])</f>
        <v>14</v>
      </c>
      <c r="M2069">
        <v>77003</v>
      </c>
      <c r="O2069" t="s">
        <v>20</v>
      </c>
      <c r="P2069" t="s">
        <v>195</v>
      </c>
      <c r="Q2069" t="s">
        <v>20</v>
      </c>
      <c r="R2069" t="s">
        <v>191</v>
      </c>
      <c r="S2069" s="1" t="s">
        <v>171</v>
      </c>
      <c r="T2069" s="1">
        <v>44685.605555555558</v>
      </c>
      <c r="U2069" s="1">
        <v>44685.760416666664</v>
      </c>
      <c r="V2069" t="s">
        <v>184</v>
      </c>
      <c r="W2069" t="s">
        <v>87</v>
      </c>
      <c r="X2069" t="s">
        <v>196</v>
      </c>
      <c r="Y2069" t="s">
        <v>186</v>
      </c>
      <c r="Z2069" t="s">
        <v>187</v>
      </c>
      <c r="AA2069" s="32">
        <v>223</v>
      </c>
    </row>
    <row r="2070" spans="1:27" x14ac:dyDescent="0.3">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0" s="4" t="str">
        <f>VLOOKUP(P2070,Lookup!$A$1:$D$19,4,0)</f>
        <v>North Valley</v>
      </c>
      <c r="C2070" s="4" t="str">
        <f>VLOOKUP(P2070,Lookup!$A$1:$E$19,5,0)</f>
        <v>Region 2</v>
      </c>
      <c r="D2070" s="4" t="str">
        <f>VLOOKUP(P2070,Lookup!$A$1:$B$19,2,0)</f>
        <v>SA</v>
      </c>
      <c r="E2070" s="4" t="str">
        <f>IF(AND((Data[[#This Row],[Min Notif Date]]&gt;$G$3),Data[[#This Row],[Min Notif Date]]&lt;$F$3),"Last Week","No")</f>
        <v>No</v>
      </c>
      <c r="F2070" s="4" t="str">
        <f>VLOOKUP(MONTH(Data[[#This Row],[Min Notif Date]]),Lookup!$G$1:$H$12,2,0)</f>
        <v>5. May</v>
      </c>
      <c r="G2070" s="4" t="str">
        <f t="shared" si="32"/>
        <v/>
      </c>
      <c r="H2070" s="4" t="str">
        <f>IF(AND(Data[[#This Row],[Min Notif Time]]&gt;6,Data[[#This Row],[Min Notif Time]]&lt;17),"Business Hours","Non-Business Hours")</f>
        <v>Business Hours</v>
      </c>
      <c r="I2070" s="4" t="str" cm="1">
        <f t="array" ref="I2070">IFERROR(VLOOKUP(Data[[#This Row],[Min Notif Date]],Lookup!$N$1:$P$11,2,0),_xlfn.IFS(VLOOKUP(WEEKDAY(Data[[#This Row],[Min Notif Date]]),Lookup!$J$1:$L$7,3,0)="Weekend","Weekend",VLOOKUP(WEEKDAY(Data[[#This Row],[Min Notif Date]]),Lookup!$J$1:$L$7,3,0)="Weekday","Weekday"))</f>
        <v>Weekday</v>
      </c>
      <c r="J2070" s="4" t="str">
        <f>VLOOKUP(WEEKDAY(Data[[#This Row],[Min Notif Date]]),Lookup!$J$1:$K$7,2,0)</f>
        <v>4. Wed</v>
      </c>
      <c r="K2070" s="105">
        <f>ROUNDDOWN(Data[[#This Row],[PGE Notified Time]],0)</f>
        <v>44685</v>
      </c>
      <c r="L2070" s="4">
        <f>HOUR(Data[[#This Row],[PGE Notified Time]])</f>
        <v>10</v>
      </c>
      <c r="M2070">
        <v>76971</v>
      </c>
      <c r="O2070" t="s">
        <v>20</v>
      </c>
      <c r="P2070" t="s">
        <v>210</v>
      </c>
      <c r="Q2070" t="s">
        <v>20</v>
      </c>
      <c r="R2070" t="s">
        <v>183</v>
      </c>
      <c r="S2070" s="1" t="s">
        <v>171</v>
      </c>
      <c r="T2070" s="1">
        <v>44685.425694444442</v>
      </c>
      <c r="U2070" s="1">
        <v>44685.5625</v>
      </c>
      <c r="V2070" t="s">
        <v>184</v>
      </c>
      <c r="W2070" t="s">
        <v>87</v>
      </c>
      <c r="X2070" t="s">
        <v>238</v>
      </c>
      <c r="Y2070" t="s">
        <v>186</v>
      </c>
      <c r="Z2070" t="s">
        <v>187</v>
      </c>
      <c r="AA2070" s="32">
        <v>197</v>
      </c>
    </row>
    <row r="2071" spans="1:27" x14ac:dyDescent="0.3">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Central Valley</v>
      </c>
      <c r="C2071" s="4" t="str">
        <f>VLOOKUP(P2071,Lookup!$A$1:$E$19,5,0)</f>
        <v>Region 5</v>
      </c>
      <c r="D2071" s="4" t="str">
        <f>VLOOKUP(P2071,Lookup!$A$1:$B$19,2,0)</f>
        <v>FR</v>
      </c>
      <c r="E2071" s="4" t="str">
        <f>IF(AND((Data[[#This Row],[Min Notif Date]]&gt;$G$3),Data[[#This Row],[Min Notif Date]]&lt;$F$3),"Last Week","No")</f>
        <v>No</v>
      </c>
      <c r="F2071" s="4" t="str">
        <f>VLOOKUP(MONTH(Data[[#This Row],[Min Notif Date]]),Lookup!$G$1:$H$12,2,0)</f>
        <v>5. May</v>
      </c>
      <c r="G2071" s="4" t="str">
        <f t="shared" si="32"/>
        <v/>
      </c>
      <c r="H2071" s="4" t="str">
        <f>IF(AND(Data[[#This Row],[Min Notif Time]]&gt;6,Data[[#This Row],[Min Notif Time]]&lt;17),"Business Hours","Non-Business Hours")</f>
        <v>Business Hours</v>
      </c>
      <c r="I2071" s="4" t="str" cm="1">
        <f t="array" ref="I2071">IFERROR(VLOOKUP(Data[[#This Row],[Min Notif Date]],Lookup!$N$1:$P$11,2,0),_xlfn.IFS(VLOOKUP(WEEKDAY(Data[[#This Row],[Min Notif Date]]),Lookup!$J$1:$L$7,3,0)="Weekend","Weekend",VLOOKUP(WEEKDAY(Data[[#This Row],[Min Notif Date]]),Lookup!$J$1:$L$7,3,0)="Weekday","Weekday"))</f>
        <v>Weekday</v>
      </c>
      <c r="J2071" s="4" t="str">
        <f>VLOOKUP(WEEKDAY(Data[[#This Row],[Min Notif Date]]),Lookup!$J$1:$K$7,2,0)</f>
        <v>4. Wed</v>
      </c>
      <c r="K2071" s="105">
        <f>ROUNDDOWN(Data[[#This Row],[PGE Notified Time]],0)</f>
        <v>44685</v>
      </c>
      <c r="L2071" s="4">
        <f>HOUR(Data[[#This Row],[PGE Notified Time]])</f>
        <v>15</v>
      </c>
      <c r="M2071">
        <v>77008</v>
      </c>
      <c r="N2071">
        <v>7211405183</v>
      </c>
      <c r="O2071" t="s">
        <v>20</v>
      </c>
      <c r="P2071" t="s">
        <v>195</v>
      </c>
      <c r="Q2071" t="s">
        <v>20</v>
      </c>
      <c r="R2071" t="s">
        <v>191</v>
      </c>
      <c r="S2071" s="1">
        <v>44685.60769675926</v>
      </c>
      <c r="T2071" s="1">
        <v>44685.664050925923</v>
      </c>
      <c r="U2071" s="1">
        <v>44685.739583333336</v>
      </c>
      <c r="V2071" t="s">
        <v>184</v>
      </c>
      <c r="W2071" t="s">
        <v>87</v>
      </c>
      <c r="X2071" t="s">
        <v>196</v>
      </c>
      <c r="Y2071" t="s">
        <v>186</v>
      </c>
      <c r="Z2071" t="s">
        <v>187</v>
      </c>
      <c r="AA2071" s="32">
        <v>189.91666666699999</v>
      </c>
    </row>
    <row r="2072" spans="1:27" x14ac:dyDescent="0.3">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South Bay</v>
      </c>
      <c r="C2072" s="4" t="str">
        <f>VLOOKUP(P2072,Lookup!$A$1:$E$19,5,0)</f>
        <v>Region 4</v>
      </c>
      <c r="D2072" s="4" t="str">
        <f>VLOOKUP(P2072,Lookup!$A$1:$B$19,2,0)</f>
        <v>DA</v>
      </c>
      <c r="E2072" s="4" t="str">
        <f>IF(AND((Data[[#This Row],[Min Notif Date]]&gt;$G$3),Data[[#This Row],[Min Notif Date]]&lt;$F$3),"Last Week","No")</f>
        <v>No</v>
      </c>
      <c r="F2072" s="4" t="str">
        <f>VLOOKUP(MONTH(Data[[#This Row],[Min Notif Date]]),Lookup!$G$1:$H$12,2,0)</f>
        <v>5. May</v>
      </c>
      <c r="G2072" s="4" t="str">
        <f t="shared" si="32"/>
        <v/>
      </c>
      <c r="H2072" s="4" t="str">
        <f>IF(AND(Data[[#This Row],[Min Notif Time]]&gt;6,Data[[#This Row],[Min Notif Time]]&lt;17),"Business Hours","Non-Business Hours")</f>
        <v>Business Hours</v>
      </c>
      <c r="I2072" s="4" t="str" cm="1">
        <f t="array" ref="I2072">IFERROR(VLOOKUP(Data[[#This Row],[Min Notif Date]],Lookup!$N$1:$P$11,2,0),_xlfn.IFS(VLOOKUP(WEEKDAY(Data[[#This Row],[Min Notif Date]]),Lookup!$J$1:$L$7,3,0)="Weekend","Weekend",VLOOKUP(WEEKDAY(Data[[#This Row],[Min Notif Date]]),Lookup!$J$1:$L$7,3,0)="Weekday","Weekday"))</f>
        <v>Weekday</v>
      </c>
      <c r="J2072" s="4" t="str">
        <f>VLOOKUP(WEEKDAY(Data[[#This Row],[Min Notif Date]]),Lookup!$J$1:$K$7,2,0)</f>
        <v>4. Wed</v>
      </c>
      <c r="K2072" s="105">
        <f>ROUNDDOWN(Data[[#This Row],[PGE Notified Time]],0)</f>
        <v>44685</v>
      </c>
      <c r="L2072" s="4">
        <f>HOUR(Data[[#This Row],[PGE Notified Time]])</f>
        <v>16</v>
      </c>
      <c r="M2072">
        <v>77011</v>
      </c>
      <c r="O2072" t="s">
        <v>20</v>
      </c>
      <c r="P2072" t="s">
        <v>279</v>
      </c>
      <c r="Q2072" t="s">
        <v>20</v>
      </c>
      <c r="R2072" t="s">
        <v>223</v>
      </c>
      <c r="S2072" s="1" t="s">
        <v>171</v>
      </c>
      <c r="T2072" s="1">
        <v>44685.688194444447</v>
      </c>
      <c r="U2072" s="1">
        <v>44685.814583333333</v>
      </c>
      <c r="V2072" t="s">
        <v>184</v>
      </c>
      <c r="W2072" t="s">
        <v>87</v>
      </c>
      <c r="X2072" t="s">
        <v>293</v>
      </c>
      <c r="Y2072" t="s">
        <v>186</v>
      </c>
      <c r="Z2072" t="s">
        <v>187</v>
      </c>
      <c r="AA2072" s="32">
        <v>182</v>
      </c>
    </row>
    <row r="2073" spans="1:27" x14ac:dyDescent="0.3">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Central Valley</v>
      </c>
      <c r="C2073" s="4" t="str">
        <f>VLOOKUP(P2073,Lookup!$A$1:$E$19,5,0)</f>
        <v>Region 5</v>
      </c>
      <c r="D2073" s="4" t="str">
        <f>VLOOKUP(P2073,Lookup!$A$1:$B$19,2,0)</f>
        <v>FR</v>
      </c>
      <c r="E2073" s="4" t="str">
        <f>IF(AND((Data[[#This Row],[Min Notif Date]]&gt;$G$3),Data[[#This Row],[Min Notif Date]]&lt;$F$3),"Last Week","No")</f>
        <v>No</v>
      </c>
      <c r="F2073" s="4" t="str">
        <f>VLOOKUP(MONTH(Data[[#This Row],[Min Notif Date]]),Lookup!$G$1:$H$12,2,0)</f>
        <v>5. May</v>
      </c>
      <c r="G2073" s="4" t="str">
        <f t="shared" si="32"/>
        <v/>
      </c>
      <c r="H2073" s="4" t="str">
        <f>IF(AND(Data[[#This Row],[Min Notif Time]]&gt;6,Data[[#This Row],[Min Notif Time]]&lt;17),"Business Hours","Non-Business Hours")</f>
        <v>Business Hours</v>
      </c>
      <c r="I2073" s="4" t="str" cm="1">
        <f t="array" ref="I2073">IFERROR(VLOOKUP(Data[[#This Row],[Min Notif Date]],Lookup!$N$1:$P$11,2,0),_xlfn.IFS(VLOOKUP(WEEKDAY(Data[[#This Row],[Min Notif Date]]),Lookup!$J$1:$L$7,3,0)="Weekend","Weekend",VLOOKUP(WEEKDAY(Data[[#This Row],[Min Notif Date]]),Lookup!$J$1:$L$7,3,0)="Weekday","Weekday"))</f>
        <v>Weekday</v>
      </c>
      <c r="J2073" s="4" t="str">
        <f>VLOOKUP(WEEKDAY(Data[[#This Row],[Min Notif Date]]),Lookup!$J$1:$K$7,2,0)</f>
        <v>4. Wed</v>
      </c>
      <c r="K2073" s="105">
        <f>ROUNDDOWN(Data[[#This Row],[PGE Notified Time]],0)</f>
        <v>44685</v>
      </c>
      <c r="L2073" s="4">
        <f>HOUR(Data[[#This Row],[PGE Notified Time]])</f>
        <v>10</v>
      </c>
      <c r="M2073">
        <v>76975</v>
      </c>
      <c r="O2073" t="s">
        <v>20</v>
      </c>
      <c r="P2073" t="s">
        <v>195</v>
      </c>
      <c r="Q2073" t="s">
        <v>20</v>
      </c>
      <c r="R2073" t="s">
        <v>191</v>
      </c>
      <c r="S2073" s="1" t="s">
        <v>171</v>
      </c>
      <c r="T2073" s="1">
        <v>44685.453472222223</v>
      </c>
      <c r="U2073" s="1">
        <v>44685.577777777777</v>
      </c>
      <c r="V2073" t="s">
        <v>184</v>
      </c>
      <c r="W2073" t="s">
        <v>87</v>
      </c>
      <c r="X2073" t="s">
        <v>196</v>
      </c>
      <c r="Y2073" t="s">
        <v>186</v>
      </c>
      <c r="Z2073" t="s">
        <v>187</v>
      </c>
      <c r="AA2073" s="32">
        <v>179</v>
      </c>
    </row>
    <row r="2074" spans="1:27" x14ac:dyDescent="0.3">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4" s="4" t="str">
        <f>VLOOKUP(P2074,Lookup!$A$1:$D$19,4,0)</f>
        <v>South Bay</v>
      </c>
      <c r="C2074" s="4" t="str">
        <f>VLOOKUP(P2074,Lookup!$A$1:$E$19,5,0)</f>
        <v>Region 4</v>
      </c>
      <c r="D2074" s="4" t="str">
        <f>VLOOKUP(P2074,Lookup!$A$1:$B$19,2,0)</f>
        <v>CC</v>
      </c>
      <c r="E2074" s="4" t="str">
        <f>IF(AND((Data[[#This Row],[Min Notif Date]]&gt;$G$3),Data[[#This Row],[Min Notif Date]]&lt;$F$3),"Last Week","No")</f>
        <v>No</v>
      </c>
      <c r="F2074" s="4" t="str">
        <f>VLOOKUP(MONTH(Data[[#This Row],[Min Notif Date]]),Lookup!$G$1:$H$12,2,0)</f>
        <v>5. May</v>
      </c>
      <c r="G2074" s="4" t="str">
        <f t="shared" si="32"/>
        <v/>
      </c>
      <c r="H2074" s="4" t="str">
        <f>IF(AND(Data[[#This Row],[Min Notif Time]]&gt;6,Data[[#This Row],[Min Notif Time]]&lt;17),"Business Hours","Non-Business Hours")</f>
        <v>Business Hours</v>
      </c>
      <c r="I2074" s="4" t="str" cm="1">
        <f t="array" ref="I2074">IFERROR(VLOOKUP(Data[[#This Row],[Min Notif Date]],Lookup!$N$1:$P$11,2,0),_xlfn.IFS(VLOOKUP(WEEKDAY(Data[[#This Row],[Min Notif Date]]),Lookup!$J$1:$L$7,3,0)="Weekend","Weekend",VLOOKUP(WEEKDAY(Data[[#This Row],[Min Notif Date]]),Lookup!$J$1:$L$7,3,0)="Weekday","Weekday"))</f>
        <v>Weekday</v>
      </c>
      <c r="J2074" s="4" t="str">
        <f>VLOOKUP(WEEKDAY(Data[[#This Row],[Min Notif Date]]),Lookup!$J$1:$K$7,2,0)</f>
        <v>4. Wed</v>
      </c>
      <c r="K2074" s="105">
        <f>ROUNDDOWN(Data[[#This Row],[PGE Notified Time]],0)</f>
        <v>44685</v>
      </c>
      <c r="L2074" s="4">
        <f>HOUR(Data[[#This Row],[PGE Notified Time]])</f>
        <v>8</v>
      </c>
      <c r="M2074">
        <v>76958</v>
      </c>
      <c r="O2074" t="s">
        <v>20</v>
      </c>
      <c r="P2074" t="s">
        <v>225</v>
      </c>
      <c r="Q2074" t="s">
        <v>20</v>
      </c>
      <c r="R2074" t="s">
        <v>183</v>
      </c>
      <c r="S2074" s="1" t="s">
        <v>171</v>
      </c>
      <c r="T2074" s="1">
        <v>44685.347222222219</v>
      </c>
      <c r="U2074" s="1">
        <v>44685.46875</v>
      </c>
      <c r="V2074" t="s">
        <v>184</v>
      </c>
      <c r="W2074" t="s">
        <v>86</v>
      </c>
      <c r="X2074" t="s">
        <v>371</v>
      </c>
      <c r="Y2074" t="s">
        <v>186</v>
      </c>
      <c r="Z2074" t="s">
        <v>187</v>
      </c>
      <c r="AA2074" s="32">
        <v>175</v>
      </c>
    </row>
    <row r="2075" spans="1:27" x14ac:dyDescent="0.3">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Central Valley</v>
      </c>
      <c r="C2075" s="4" t="str">
        <f>VLOOKUP(P2075,Lookup!$A$1:$E$19,5,0)</f>
        <v>Region 5</v>
      </c>
      <c r="D2075" s="4" t="str">
        <f>VLOOKUP(P2075,Lookup!$A$1:$B$19,2,0)</f>
        <v>FR</v>
      </c>
      <c r="E2075" s="4" t="str">
        <f>IF(AND((Data[[#This Row],[Min Notif Date]]&gt;$G$3),Data[[#This Row],[Min Notif Date]]&lt;$F$3),"Last Week","No")</f>
        <v>No</v>
      </c>
      <c r="F2075" s="4" t="str">
        <f>VLOOKUP(MONTH(Data[[#This Row],[Min Notif Date]]),Lookup!$G$1:$H$12,2,0)</f>
        <v>5. May</v>
      </c>
      <c r="G2075" s="4" t="str">
        <f t="shared" si="32"/>
        <v/>
      </c>
      <c r="H2075" s="4" t="str">
        <f>IF(AND(Data[[#This Row],[Min Notif Time]]&gt;6,Data[[#This Row],[Min Notif Time]]&lt;17),"Business Hours","Non-Business Hours")</f>
        <v>Business Hours</v>
      </c>
      <c r="I2075" s="4" t="str" cm="1">
        <f t="array" ref="I2075">IFERROR(VLOOKUP(Data[[#This Row],[Min Notif Date]],Lookup!$N$1:$P$11,2,0),_xlfn.IFS(VLOOKUP(WEEKDAY(Data[[#This Row],[Min Notif Date]]),Lookup!$J$1:$L$7,3,0)="Weekend","Weekend",VLOOKUP(WEEKDAY(Data[[#This Row],[Min Notif Date]]),Lookup!$J$1:$L$7,3,0)="Weekday","Weekday"))</f>
        <v>Weekday</v>
      </c>
      <c r="J2075" s="4" t="str">
        <f>VLOOKUP(WEEKDAY(Data[[#This Row],[Min Notif Date]]),Lookup!$J$1:$K$7,2,0)</f>
        <v>4. Wed</v>
      </c>
      <c r="K2075" s="105">
        <f>ROUNDDOWN(Data[[#This Row],[PGE Notified Time]],0)</f>
        <v>44685</v>
      </c>
      <c r="L2075" s="4">
        <f>HOUR(Data[[#This Row],[PGE Notified Time]])</f>
        <v>9</v>
      </c>
      <c r="M2075">
        <v>76968</v>
      </c>
      <c r="O2075" t="s">
        <v>20</v>
      </c>
      <c r="P2075" t="s">
        <v>195</v>
      </c>
      <c r="Q2075" t="s">
        <v>20</v>
      </c>
      <c r="R2075" t="s">
        <v>183</v>
      </c>
      <c r="S2075" s="1" t="s">
        <v>171</v>
      </c>
      <c r="T2075" s="1">
        <v>44685.408333333333</v>
      </c>
      <c r="U2075" s="1">
        <v>44685.525694444441</v>
      </c>
      <c r="V2075" t="s">
        <v>184</v>
      </c>
      <c r="W2075" t="s">
        <v>86</v>
      </c>
      <c r="X2075" t="s">
        <v>196</v>
      </c>
      <c r="Y2075" t="s">
        <v>186</v>
      </c>
      <c r="Z2075" t="s">
        <v>187</v>
      </c>
      <c r="AA2075" s="32">
        <v>169</v>
      </c>
    </row>
    <row r="2076" spans="1:27" x14ac:dyDescent="0.3">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South Bay</v>
      </c>
      <c r="C2076" s="4" t="str">
        <f>VLOOKUP(P2076,Lookup!$A$1:$E$19,5,0)</f>
        <v>Region 4</v>
      </c>
      <c r="D2076" s="4" t="str">
        <f>VLOOKUP(P2076,Lookup!$A$1:$B$19,2,0)</f>
        <v>SJ</v>
      </c>
      <c r="E2076" s="4" t="str">
        <f>IF(AND((Data[[#This Row],[Min Notif Date]]&gt;$G$3),Data[[#This Row],[Min Notif Date]]&lt;$F$3),"Last Week","No")</f>
        <v>No</v>
      </c>
      <c r="F2076" s="4" t="str">
        <f>VLOOKUP(MONTH(Data[[#This Row],[Min Notif Date]]),Lookup!$G$1:$H$12,2,0)</f>
        <v>5. May</v>
      </c>
      <c r="G2076" s="4" t="str">
        <f t="shared" si="32"/>
        <v/>
      </c>
      <c r="H2076" s="4" t="str">
        <f>IF(AND(Data[[#This Row],[Min Notif Time]]&gt;6,Data[[#This Row],[Min Notif Time]]&lt;17),"Business Hours","Non-Business Hours")</f>
        <v>Business Hours</v>
      </c>
      <c r="I2076" s="4" t="str" cm="1">
        <f t="array" ref="I2076">IFERROR(VLOOKUP(Data[[#This Row],[Min Notif Date]],Lookup!$N$1:$P$11,2,0),_xlfn.IFS(VLOOKUP(WEEKDAY(Data[[#This Row],[Min Notif Date]]),Lookup!$J$1:$L$7,3,0)="Weekend","Weekend",VLOOKUP(WEEKDAY(Data[[#This Row],[Min Notif Date]]),Lookup!$J$1:$L$7,3,0)="Weekday","Weekday"))</f>
        <v>Weekday</v>
      </c>
      <c r="J2076" s="4" t="str">
        <f>VLOOKUP(WEEKDAY(Data[[#This Row],[Min Notif Date]]),Lookup!$J$1:$K$7,2,0)</f>
        <v>4. Wed</v>
      </c>
      <c r="K2076" s="105">
        <f>ROUNDDOWN(Data[[#This Row],[PGE Notified Time]],0)</f>
        <v>44685</v>
      </c>
      <c r="L2076" s="4">
        <f>HOUR(Data[[#This Row],[PGE Notified Time]])</f>
        <v>11</v>
      </c>
      <c r="M2076">
        <v>76981</v>
      </c>
      <c r="N2076">
        <v>8530400109</v>
      </c>
      <c r="O2076" t="s">
        <v>20</v>
      </c>
      <c r="P2076" t="s">
        <v>288</v>
      </c>
      <c r="Q2076" t="s">
        <v>20</v>
      </c>
      <c r="R2076" t="s">
        <v>183</v>
      </c>
      <c r="S2076" s="1">
        <v>44685.457974537036</v>
      </c>
      <c r="T2076" s="1">
        <v>44685.493275462963</v>
      </c>
      <c r="U2076" s="1">
        <v>44685.572916666664</v>
      </c>
      <c r="V2076" t="s">
        <v>184</v>
      </c>
      <c r="W2076" t="s">
        <v>86</v>
      </c>
      <c r="X2076" t="s">
        <v>293</v>
      </c>
      <c r="Y2076" t="s">
        <v>186</v>
      </c>
      <c r="Z2076" t="s">
        <v>187</v>
      </c>
      <c r="AA2076" s="32">
        <v>165.51666666700001</v>
      </c>
    </row>
    <row r="2077" spans="1:27" x14ac:dyDescent="0.3">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Central Valley</v>
      </c>
      <c r="C2077" s="4" t="str">
        <f>VLOOKUP(P2077,Lookup!$A$1:$E$19,5,0)</f>
        <v>Region 5</v>
      </c>
      <c r="D2077" s="4" t="str">
        <f>VLOOKUP(P2077,Lookup!$A$1:$B$19,2,0)</f>
        <v>YO</v>
      </c>
      <c r="E2077" s="4" t="str">
        <f>IF(AND((Data[[#This Row],[Min Notif Date]]&gt;$G$3),Data[[#This Row],[Min Notif Date]]&lt;$F$3),"Last Week","No")</f>
        <v>No</v>
      </c>
      <c r="F2077" s="4" t="str">
        <f>VLOOKUP(MONTH(Data[[#This Row],[Min Notif Date]]),Lookup!$G$1:$H$12,2,0)</f>
        <v>5. May</v>
      </c>
      <c r="G2077" s="4" t="str">
        <f t="shared" si="32"/>
        <v/>
      </c>
      <c r="H2077" s="4" t="str">
        <f>IF(AND(Data[[#This Row],[Min Notif Time]]&gt;6,Data[[#This Row],[Min Notif Time]]&lt;17),"Business Hours","Non-Business Hours")</f>
        <v>Business Hours</v>
      </c>
      <c r="I2077" s="4" t="str" cm="1">
        <f t="array" ref="I2077">IFERROR(VLOOKUP(Data[[#This Row],[Min Notif Date]],Lookup!$N$1:$P$11,2,0),_xlfn.IFS(VLOOKUP(WEEKDAY(Data[[#This Row],[Min Notif Date]]),Lookup!$J$1:$L$7,3,0)="Weekend","Weekend",VLOOKUP(WEEKDAY(Data[[#This Row],[Min Notif Date]]),Lookup!$J$1:$L$7,3,0)="Weekday","Weekday"))</f>
        <v>Weekday</v>
      </c>
      <c r="J2077" s="4" t="str">
        <f>VLOOKUP(WEEKDAY(Data[[#This Row],[Min Notif Date]]),Lookup!$J$1:$K$7,2,0)</f>
        <v>4. Wed</v>
      </c>
      <c r="K2077" s="105">
        <f>ROUNDDOWN(Data[[#This Row],[PGE Notified Time]],0)</f>
        <v>44685</v>
      </c>
      <c r="L2077" s="4">
        <f>HOUR(Data[[#This Row],[PGE Notified Time]])</f>
        <v>8</v>
      </c>
      <c r="M2077">
        <v>76962</v>
      </c>
      <c r="O2077" t="s">
        <v>20</v>
      </c>
      <c r="P2077" t="s">
        <v>231</v>
      </c>
      <c r="Q2077" t="s">
        <v>20</v>
      </c>
      <c r="R2077" t="s">
        <v>183</v>
      </c>
      <c r="S2077" s="1" t="s">
        <v>171</v>
      </c>
      <c r="T2077" s="1">
        <v>44685.347222222219</v>
      </c>
      <c r="U2077" s="1">
        <v>44685.454861111109</v>
      </c>
      <c r="V2077" t="s">
        <v>184</v>
      </c>
      <c r="W2077" t="s">
        <v>85</v>
      </c>
      <c r="X2077" t="s">
        <v>372</v>
      </c>
      <c r="Y2077" t="s">
        <v>186</v>
      </c>
      <c r="Z2077" t="s">
        <v>187</v>
      </c>
      <c r="AA2077" s="32">
        <v>155</v>
      </c>
    </row>
    <row r="2078" spans="1:27" x14ac:dyDescent="0.3">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Central Valley</v>
      </c>
      <c r="C2078" s="4" t="str">
        <f>VLOOKUP(P2078,Lookup!$A$1:$E$19,5,0)</f>
        <v>Region 5</v>
      </c>
      <c r="D2078" s="4" t="str">
        <f>VLOOKUP(P2078,Lookup!$A$1:$B$19,2,0)</f>
        <v>FR</v>
      </c>
      <c r="E2078" s="4" t="str">
        <f>IF(AND((Data[[#This Row],[Min Notif Date]]&gt;$G$3),Data[[#This Row],[Min Notif Date]]&lt;$F$3),"Last Week","No")</f>
        <v>No</v>
      </c>
      <c r="F2078" s="4" t="str">
        <f>VLOOKUP(MONTH(Data[[#This Row],[Min Notif Date]]),Lookup!$G$1:$H$12,2,0)</f>
        <v>5. May</v>
      </c>
      <c r="G2078" s="4" t="str">
        <f t="shared" si="32"/>
        <v/>
      </c>
      <c r="H2078" s="4" t="str">
        <f>IF(AND(Data[[#This Row],[Min Notif Time]]&gt;6,Data[[#This Row],[Min Notif Time]]&lt;17),"Business Hours","Non-Business Hours")</f>
        <v>Business Hours</v>
      </c>
      <c r="I2078" s="4" t="str" cm="1">
        <f t="array" ref="I2078">IFERROR(VLOOKUP(Data[[#This Row],[Min Notif Date]],Lookup!$N$1:$P$11,2,0),_xlfn.IFS(VLOOKUP(WEEKDAY(Data[[#This Row],[Min Notif Date]]),Lookup!$J$1:$L$7,3,0)="Weekend","Weekend",VLOOKUP(WEEKDAY(Data[[#This Row],[Min Notif Date]]),Lookup!$J$1:$L$7,3,0)="Weekday","Weekday"))</f>
        <v>Weekday</v>
      </c>
      <c r="J2078" s="4" t="str">
        <f>VLOOKUP(WEEKDAY(Data[[#This Row],[Min Notif Date]]),Lookup!$J$1:$K$7,2,0)</f>
        <v>4. Wed</v>
      </c>
      <c r="K2078" s="105">
        <f>ROUNDDOWN(Data[[#This Row],[PGE Notified Time]],0)</f>
        <v>44685</v>
      </c>
      <c r="L2078" s="4">
        <f>HOUR(Data[[#This Row],[PGE Notified Time]])</f>
        <v>12</v>
      </c>
      <c r="M2078">
        <v>76993</v>
      </c>
      <c r="O2078" t="s">
        <v>20</v>
      </c>
      <c r="P2078" t="s">
        <v>195</v>
      </c>
      <c r="Q2078" t="s">
        <v>20</v>
      </c>
      <c r="R2078" t="s">
        <v>183</v>
      </c>
      <c r="S2078" s="1" t="s">
        <v>171</v>
      </c>
      <c r="T2078" s="1">
        <v>44685.533333333333</v>
      </c>
      <c r="U2078" s="1">
        <v>44685.638888888891</v>
      </c>
      <c r="V2078" t="s">
        <v>184</v>
      </c>
      <c r="W2078" t="s">
        <v>85</v>
      </c>
      <c r="X2078" t="s">
        <v>303</v>
      </c>
      <c r="Y2078" t="s">
        <v>186</v>
      </c>
      <c r="Z2078" t="s">
        <v>187</v>
      </c>
      <c r="AA2078" s="32">
        <v>152</v>
      </c>
    </row>
    <row r="2079" spans="1:27" x14ac:dyDescent="0.3">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Central Valley</v>
      </c>
      <c r="C2079" s="4" t="str">
        <f>VLOOKUP(P2079,Lookup!$A$1:$E$19,5,0)</f>
        <v>Region 5</v>
      </c>
      <c r="D2079" s="4" t="str">
        <f>VLOOKUP(P2079,Lookup!$A$1:$B$19,2,0)</f>
        <v>FR</v>
      </c>
      <c r="E2079" s="4" t="str">
        <f>IF(AND((Data[[#This Row],[Min Notif Date]]&gt;$G$3),Data[[#This Row],[Min Notif Date]]&lt;$F$3),"Last Week","No")</f>
        <v>No</v>
      </c>
      <c r="F2079" s="4" t="str">
        <f>VLOOKUP(MONTH(Data[[#This Row],[Min Notif Date]]),Lookup!$G$1:$H$12,2,0)</f>
        <v>5. May</v>
      </c>
      <c r="G2079" s="4" t="str">
        <f t="shared" si="32"/>
        <v/>
      </c>
      <c r="H2079" s="4" t="str">
        <f>IF(AND(Data[[#This Row],[Min Notif Time]]&gt;6,Data[[#This Row],[Min Notif Time]]&lt;17),"Business Hours","Non-Business Hours")</f>
        <v>Business Hours</v>
      </c>
      <c r="I2079" s="4" t="str" cm="1">
        <f t="array" ref="I2079">IFERROR(VLOOKUP(Data[[#This Row],[Min Notif Date]],Lookup!$N$1:$P$11,2,0),_xlfn.IFS(VLOOKUP(WEEKDAY(Data[[#This Row],[Min Notif Date]]),Lookup!$J$1:$L$7,3,0)="Weekend","Weekend",VLOOKUP(WEEKDAY(Data[[#This Row],[Min Notif Date]]),Lookup!$J$1:$L$7,3,0)="Weekday","Weekday"))</f>
        <v>Weekday</v>
      </c>
      <c r="J2079" s="4" t="str">
        <f>VLOOKUP(WEEKDAY(Data[[#This Row],[Min Notif Date]]),Lookup!$J$1:$K$7,2,0)</f>
        <v>4. Wed</v>
      </c>
      <c r="K2079" s="105">
        <f>ROUNDDOWN(Data[[#This Row],[PGE Notified Time]],0)</f>
        <v>44685</v>
      </c>
      <c r="L2079" s="4">
        <f>HOUR(Data[[#This Row],[PGE Notified Time]])</f>
        <v>14</v>
      </c>
      <c r="M2079">
        <v>77002</v>
      </c>
      <c r="O2079" t="s">
        <v>20</v>
      </c>
      <c r="P2079" t="s">
        <v>195</v>
      </c>
      <c r="Q2079" t="s">
        <v>20</v>
      </c>
      <c r="R2079" t="s">
        <v>193</v>
      </c>
      <c r="S2079" s="1" t="s">
        <v>171</v>
      </c>
      <c r="T2079" s="1">
        <v>44685.59652777778</v>
      </c>
      <c r="U2079" s="1">
        <v>44685.6875</v>
      </c>
      <c r="V2079" t="s">
        <v>184</v>
      </c>
      <c r="W2079" t="s">
        <v>85</v>
      </c>
      <c r="X2079" t="s">
        <v>303</v>
      </c>
      <c r="Y2079" t="s">
        <v>186</v>
      </c>
      <c r="Z2079" t="s">
        <v>187</v>
      </c>
      <c r="AA2079" s="32">
        <v>131</v>
      </c>
    </row>
    <row r="2080" spans="1:27" x14ac:dyDescent="0.3">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Central Valley</v>
      </c>
      <c r="C2080" s="4" t="str">
        <f>VLOOKUP(P2080,Lookup!$A$1:$E$19,5,0)</f>
        <v>Region 5</v>
      </c>
      <c r="D2080" s="4" t="str">
        <f>VLOOKUP(P2080,Lookup!$A$1:$B$19,2,0)</f>
        <v>FR</v>
      </c>
      <c r="E2080" s="4" t="str">
        <f>IF(AND((Data[[#This Row],[Min Notif Date]]&gt;$G$3),Data[[#This Row],[Min Notif Date]]&lt;$F$3),"Last Week","No")</f>
        <v>No</v>
      </c>
      <c r="F2080" s="4" t="str">
        <f>VLOOKUP(MONTH(Data[[#This Row],[Min Notif Date]]),Lookup!$G$1:$H$12,2,0)</f>
        <v>5. May</v>
      </c>
      <c r="G2080" s="4" t="str">
        <f t="shared" si="32"/>
        <v/>
      </c>
      <c r="H2080" s="4" t="str">
        <f>IF(AND(Data[[#This Row],[Min Notif Time]]&gt;6,Data[[#This Row],[Min Notif Time]]&lt;17),"Business Hours","Non-Business Hours")</f>
        <v>Business Hours</v>
      </c>
      <c r="I2080" s="4" t="str" cm="1">
        <f t="array" ref="I2080">IFERROR(VLOOKUP(Data[[#This Row],[Min Notif Date]],Lookup!$N$1:$P$11,2,0),_xlfn.IFS(VLOOKUP(WEEKDAY(Data[[#This Row],[Min Notif Date]]),Lookup!$J$1:$L$7,3,0)="Weekend","Weekend",VLOOKUP(WEEKDAY(Data[[#This Row],[Min Notif Date]]),Lookup!$J$1:$L$7,3,0)="Weekday","Weekday"))</f>
        <v>Weekday</v>
      </c>
      <c r="J2080" s="4" t="str">
        <f>VLOOKUP(WEEKDAY(Data[[#This Row],[Min Notif Date]]),Lookup!$J$1:$K$7,2,0)</f>
        <v>4. Wed</v>
      </c>
      <c r="K2080" s="105">
        <f>ROUNDDOWN(Data[[#This Row],[PGE Notified Time]],0)</f>
        <v>44685</v>
      </c>
      <c r="L2080" s="4">
        <f>HOUR(Data[[#This Row],[PGE Notified Time]])</f>
        <v>13</v>
      </c>
      <c r="M2080">
        <v>76997</v>
      </c>
      <c r="O2080" t="s">
        <v>20</v>
      </c>
      <c r="P2080" t="s">
        <v>195</v>
      </c>
      <c r="Q2080" t="s">
        <v>20</v>
      </c>
      <c r="R2080" t="s">
        <v>191</v>
      </c>
      <c r="S2080" t="s">
        <v>171</v>
      </c>
      <c r="T2080" s="1">
        <v>44685.561805555553</v>
      </c>
      <c r="U2080" s="1">
        <v>44685.652777777781</v>
      </c>
      <c r="V2080" t="s">
        <v>184</v>
      </c>
      <c r="W2080" t="s">
        <v>85</v>
      </c>
      <c r="X2080" t="s">
        <v>196</v>
      </c>
      <c r="Y2080" t="s">
        <v>186</v>
      </c>
      <c r="Z2080" t="s">
        <v>187</v>
      </c>
      <c r="AA2080">
        <v>131</v>
      </c>
    </row>
    <row r="2081" spans="1:27" x14ac:dyDescent="0.3">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Bay Area</v>
      </c>
      <c r="C2081" s="4" t="str">
        <f>VLOOKUP(P2081,Lookup!$A$1:$E$19,5,0)</f>
        <v>Region 3</v>
      </c>
      <c r="D2081" s="4" t="str">
        <f>VLOOKUP(P2081,Lookup!$A$1:$B$19,2,0)</f>
        <v>DI</v>
      </c>
      <c r="E2081" s="4" t="str">
        <f>IF(AND((Data[[#This Row],[Min Notif Date]]&gt;$G$3),Data[[#This Row],[Min Notif Date]]&lt;$F$3),"Last Week","No")</f>
        <v>No</v>
      </c>
      <c r="F2081" s="4" t="str">
        <f>VLOOKUP(MONTH(Data[[#This Row],[Min Notif Date]]),Lookup!$G$1:$H$12,2,0)</f>
        <v>5. May</v>
      </c>
      <c r="G2081" s="4" t="str">
        <f t="shared" si="32"/>
        <v/>
      </c>
      <c r="H2081" s="4" t="str">
        <f>IF(AND(Data[[#This Row],[Min Notif Time]]&gt;6,Data[[#This Row],[Min Notif Time]]&lt;17),"Business Hours","Non-Business Hours")</f>
        <v>Business Hours</v>
      </c>
      <c r="I2081" s="4" t="str" cm="1">
        <f t="array" ref="I2081">IFERROR(VLOOKUP(Data[[#This Row],[Min Notif Date]],Lookup!$N$1:$P$11,2,0),_xlfn.IFS(VLOOKUP(WEEKDAY(Data[[#This Row],[Min Notif Date]]),Lookup!$J$1:$L$7,3,0)="Weekend","Weekend",VLOOKUP(WEEKDAY(Data[[#This Row],[Min Notif Date]]),Lookup!$J$1:$L$7,3,0)="Weekday","Weekday"))</f>
        <v>Weekday</v>
      </c>
      <c r="J2081" s="4" t="str">
        <f>VLOOKUP(WEEKDAY(Data[[#This Row],[Min Notif Date]]),Lookup!$J$1:$K$7,2,0)</f>
        <v>4. Wed</v>
      </c>
      <c r="K2081" s="105">
        <f>ROUNDDOWN(Data[[#This Row],[PGE Notified Time]],0)</f>
        <v>44685</v>
      </c>
      <c r="L2081" s="4">
        <f>HOUR(Data[[#This Row],[PGE Notified Time]])</f>
        <v>14</v>
      </c>
      <c r="M2081">
        <v>76999</v>
      </c>
      <c r="O2081" t="s">
        <v>20</v>
      </c>
      <c r="P2081" t="s">
        <v>208</v>
      </c>
      <c r="Q2081" t="s">
        <v>20</v>
      </c>
      <c r="R2081" t="s">
        <v>191</v>
      </c>
      <c r="S2081" s="1" t="s">
        <v>171</v>
      </c>
      <c r="T2081" s="1">
        <v>44685.585416666669</v>
      </c>
      <c r="U2081" s="1">
        <v>44685.673611111109</v>
      </c>
      <c r="V2081" t="s">
        <v>184</v>
      </c>
      <c r="W2081" t="s">
        <v>85</v>
      </c>
      <c r="X2081" t="s">
        <v>218</v>
      </c>
      <c r="Y2081" t="s">
        <v>186</v>
      </c>
      <c r="Z2081" t="s">
        <v>187</v>
      </c>
      <c r="AA2081" s="32">
        <v>127</v>
      </c>
    </row>
    <row r="2082" spans="1:27" x14ac:dyDescent="0.3">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2" s="4" t="str">
        <f>VLOOKUP(P2082,Lookup!$A$1:$D$19,4,0)</f>
        <v>South Bay</v>
      </c>
      <c r="C2082" s="4" t="str">
        <f>VLOOKUP(P2082,Lookup!$A$1:$E$19,5,0)</f>
        <v>Region 4</v>
      </c>
      <c r="D2082" s="4" t="str">
        <f>VLOOKUP(P2082,Lookup!$A$1:$B$19,2,0)</f>
        <v>DA</v>
      </c>
      <c r="E2082" s="4" t="str">
        <f>IF(AND((Data[[#This Row],[Min Notif Date]]&gt;$G$3),Data[[#This Row],[Min Notif Date]]&lt;$F$3),"Last Week","No")</f>
        <v>No</v>
      </c>
      <c r="F2082" s="4" t="str">
        <f>VLOOKUP(MONTH(Data[[#This Row],[Min Notif Date]]),Lookup!$G$1:$H$12,2,0)</f>
        <v>5. May</v>
      </c>
      <c r="G2082" s="4" t="str">
        <f t="shared" si="32"/>
        <v/>
      </c>
      <c r="H2082" s="4" t="str">
        <f>IF(AND(Data[[#This Row],[Min Notif Time]]&gt;6,Data[[#This Row],[Min Notif Time]]&lt;17),"Business Hours","Non-Business Hours")</f>
        <v>Business Hours</v>
      </c>
      <c r="I2082" s="4" t="str" cm="1">
        <f t="array" ref="I2082">IFERROR(VLOOKUP(Data[[#This Row],[Min Notif Date]],Lookup!$N$1:$P$11,2,0),_xlfn.IFS(VLOOKUP(WEEKDAY(Data[[#This Row],[Min Notif Date]]),Lookup!$J$1:$L$7,3,0)="Weekend","Weekend",VLOOKUP(WEEKDAY(Data[[#This Row],[Min Notif Date]]),Lookup!$J$1:$L$7,3,0)="Weekday","Weekday"))</f>
        <v>Weekday</v>
      </c>
      <c r="J2082" s="4" t="str">
        <f>VLOOKUP(WEEKDAY(Data[[#This Row],[Min Notif Date]]),Lookup!$J$1:$K$7,2,0)</f>
        <v>4. Wed</v>
      </c>
      <c r="K2082" s="105">
        <f>ROUNDDOWN(Data[[#This Row],[PGE Notified Time]],0)</f>
        <v>44685</v>
      </c>
      <c r="L2082" s="4">
        <f>HOUR(Data[[#This Row],[PGE Notified Time]])</f>
        <v>14</v>
      </c>
      <c r="M2082">
        <v>77004</v>
      </c>
      <c r="O2082" t="s">
        <v>20</v>
      </c>
      <c r="P2082" t="s">
        <v>279</v>
      </c>
      <c r="Q2082" t="s">
        <v>20</v>
      </c>
      <c r="R2082" t="s">
        <v>183</v>
      </c>
      <c r="S2082" s="1" t="s">
        <v>171</v>
      </c>
      <c r="T2082" s="1">
        <v>44685.617361111108</v>
      </c>
      <c r="U2082" s="1">
        <v>44685.697916666664</v>
      </c>
      <c r="V2082" t="s">
        <v>184</v>
      </c>
      <c r="W2082" t="s">
        <v>85</v>
      </c>
      <c r="X2082" t="s">
        <v>293</v>
      </c>
      <c r="Y2082" t="s">
        <v>186</v>
      </c>
      <c r="Z2082" t="s">
        <v>187</v>
      </c>
      <c r="AA2082" s="32">
        <v>116</v>
      </c>
    </row>
    <row r="2083" spans="1:27" x14ac:dyDescent="0.3">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3" s="4" t="str">
        <f>VLOOKUP(P2083,Lookup!$A$1:$D$19,4,0)</f>
        <v>North Valley</v>
      </c>
      <c r="C2083" s="4" t="str">
        <f>VLOOKUP(P2083,Lookup!$A$1:$E$19,5,0)</f>
        <v>Region 2</v>
      </c>
      <c r="D2083" s="4" t="str">
        <f>VLOOKUP(P2083,Lookup!$A$1:$B$19,2,0)</f>
        <v>SI</v>
      </c>
      <c r="E2083" s="4" t="str">
        <f>IF(AND((Data[[#This Row],[Min Notif Date]]&gt;$G$3),Data[[#This Row],[Min Notif Date]]&lt;$F$3),"Last Week","No")</f>
        <v>No</v>
      </c>
      <c r="F2083" s="4" t="str">
        <f>VLOOKUP(MONTH(Data[[#This Row],[Min Notif Date]]),Lookup!$G$1:$H$12,2,0)</f>
        <v>5. May</v>
      </c>
      <c r="G2083" s="4" t="str">
        <f t="shared" si="32"/>
        <v/>
      </c>
      <c r="H2083" s="4" t="str">
        <f>IF(AND(Data[[#This Row],[Min Notif Time]]&gt;6,Data[[#This Row],[Min Notif Time]]&lt;17),"Business Hours","Non-Business Hours")</f>
        <v>Business Hours</v>
      </c>
      <c r="I2083" s="4" t="str" cm="1">
        <f t="array" ref="I2083">IFERROR(VLOOKUP(Data[[#This Row],[Min Notif Date]],Lookup!$N$1:$P$11,2,0),_xlfn.IFS(VLOOKUP(WEEKDAY(Data[[#This Row],[Min Notif Date]]),Lookup!$J$1:$L$7,3,0)="Weekend","Weekend",VLOOKUP(WEEKDAY(Data[[#This Row],[Min Notif Date]]),Lookup!$J$1:$L$7,3,0)="Weekday","Weekday"))</f>
        <v>Weekday</v>
      </c>
      <c r="J2083" s="4" t="str">
        <f>VLOOKUP(WEEKDAY(Data[[#This Row],[Min Notif Date]]),Lookup!$J$1:$K$7,2,0)</f>
        <v>4. Wed</v>
      </c>
      <c r="K2083" s="105">
        <f>ROUNDDOWN(Data[[#This Row],[PGE Notified Time]],0)</f>
        <v>44685</v>
      </c>
      <c r="L2083" s="4">
        <f>HOUR(Data[[#This Row],[PGE Notified Time]])</f>
        <v>13</v>
      </c>
      <c r="M2083">
        <v>76995</v>
      </c>
      <c r="O2083" t="s">
        <v>20</v>
      </c>
      <c r="P2083" t="s">
        <v>201</v>
      </c>
      <c r="Q2083" t="s">
        <v>20</v>
      </c>
      <c r="R2083" t="s">
        <v>183</v>
      </c>
      <c r="S2083" s="1" t="s">
        <v>171</v>
      </c>
      <c r="T2083" s="1">
        <v>44685.54583333333</v>
      </c>
      <c r="U2083" s="1">
        <v>44685.625</v>
      </c>
      <c r="V2083" t="s">
        <v>184</v>
      </c>
      <c r="W2083" t="s">
        <v>85</v>
      </c>
      <c r="X2083" t="s">
        <v>253</v>
      </c>
      <c r="Y2083" t="s">
        <v>186</v>
      </c>
      <c r="Z2083" t="s">
        <v>187</v>
      </c>
      <c r="AA2083" s="32">
        <v>114</v>
      </c>
    </row>
    <row r="2084" spans="1:27" x14ac:dyDescent="0.3">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Central Valley</v>
      </c>
      <c r="C2084" s="4" t="str">
        <f>VLOOKUP(P2084,Lookup!$A$1:$E$19,5,0)</f>
        <v>Region 5</v>
      </c>
      <c r="D2084" s="4" t="str">
        <f>VLOOKUP(P2084,Lookup!$A$1:$B$19,2,0)</f>
        <v>FR</v>
      </c>
      <c r="E2084" s="4" t="str">
        <f>IF(AND((Data[[#This Row],[Min Notif Date]]&gt;$G$3),Data[[#This Row],[Min Notif Date]]&lt;$F$3),"Last Week","No")</f>
        <v>No</v>
      </c>
      <c r="F2084" s="4" t="str">
        <f>VLOOKUP(MONTH(Data[[#This Row],[Min Notif Date]]),Lookup!$G$1:$H$12,2,0)</f>
        <v>5. May</v>
      </c>
      <c r="G2084" s="4" t="str">
        <f t="shared" si="32"/>
        <v/>
      </c>
      <c r="H2084" s="4" t="str">
        <f>IF(AND(Data[[#This Row],[Min Notif Time]]&gt;6,Data[[#This Row],[Min Notif Time]]&lt;17),"Business Hours","Non-Business Hours")</f>
        <v>Business Hours</v>
      </c>
      <c r="I2084" s="4" t="str" cm="1">
        <f t="array" ref="I2084">IFERROR(VLOOKUP(Data[[#This Row],[Min Notif Date]],Lookup!$N$1:$P$11,2,0),_xlfn.IFS(VLOOKUP(WEEKDAY(Data[[#This Row],[Min Notif Date]]),Lookup!$J$1:$L$7,3,0)="Weekend","Weekend",VLOOKUP(WEEKDAY(Data[[#This Row],[Min Notif Date]]),Lookup!$J$1:$L$7,3,0)="Weekday","Weekday"))</f>
        <v>Weekday</v>
      </c>
      <c r="J2084" s="4" t="str">
        <f>VLOOKUP(WEEKDAY(Data[[#This Row],[Min Notif Date]]),Lookup!$J$1:$K$7,2,0)</f>
        <v>4. Wed</v>
      </c>
      <c r="K2084" s="105">
        <f>ROUNDDOWN(Data[[#This Row],[PGE Notified Time]],0)</f>
        <v>44685</v>
      </c>
      <c r="L2084" s="4">
        <f>HOUR(Data[[#This Row],[PGE Notified Time]])</f>
        <v>12</v>
      </c>
      <c r="M2084">
        <v>76991</v>
      </c>
      <c r="O2084" t="s">
        <v>20</v>
      </c>
      <c r="P2084" t="s">
        <v>195</v>
      </c>
      <c r="Q2084" t="s">
        <v>20</v>
      </c>
      <c r="R2084" t="s">
        <v>183</v>
      </c>
      <c r="S2084" s="1" t="s">
        <v>171</v>
      </c>
      <c r="T2084" s="1">
        <v>44685.526388888888</v>
      </c>
      <c r="U2084" s="1">
        <v>44685.604166666664</v>
      </c>
      <c r="V2084" t="s">
        <v>184</v>
      </c>
      <c r="W2084" t="s">
        <v>85</v>
      </c>
      <c r="X2084" t="s">
        <v>196</v>
      </c>
      <c r="Y2084" t="s">
        <v>186</v>
      </c>
      <c r="Z2084" t="s">
        <v>187</v>
      </c>
      <c r="AA2084" s="32">
        <v>112</v>
      </c>
    </row>
    <row r="2085" spans="1:27" x14ac:dyDescent="0.3">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5" s="4" t="str">
        <f>VLOOKUP(P2085,Lookup!$A$1:$D$19,4,0)</f>
        <v>Bay Area</v>
      </c>
      <c r="C2085" s="4" t="str">
        <f>VLOOKUP(P2085,Lookup!$A$1:$E$19,5,0)</f>
        <v>Region 3</v>
      </c>
      <c r="D2085" s="4" t="str">
        <f>VLOOKUP(P2085,Lookup!$A$1:$B$19,2,0)</f>
        <v>MI</v>
      </c>
      <c r="E2085" s="4" t="str">
        <f>IF(AND((Data[[#This Row],[Min Notif Date]]&gt;$G$3),Data[[#This Row],[Min Notif Date]]&lt;$F$3),"Last Week","No")</f>
        <v>No</v>
      </c>
      <c r="F2085" s="4" t="str">
        <f>VLOOKUP(MONTH(Data[[#This Row],[Min Notif Date]]),Lookup!$G$1:$H$12,2,0)</f>
        <v>5. May</v>
      </c>
      <c r="G2085" s="4" t="str">
        <f t="shared" si="32"/>
        <v/>
      </c>
      <c r="H2085" s="4" t="str">
        <f>IF(AND(Data[[#This Row],[Min Notif Time]]&gt;6,Data[[#This Row],[Min Notif Time]]&lt;17),"Business Hours","Non-Business Hours")</f>
        <v>Business Hours</v>
      </c>
      <c r="I2085" s="4" t="str" cm="1">
        <f t="array" ref="I2085">IFERROR(VLOOKUP(Data[[#This Row],[Min Notif Date]],Lookup!$N$1:$P$11,2,0),_xlfn.IFS(VLOOKUP(WEEKDAY(Data[[#This Row],[Min Notif Date]]),Lookup!$J$1:$L$7,3,0)="Weekend","Weekend",VLOOKUP(WEEKDAY(Data[[#This Row],[Min Notif Date]]),Lookup!$J$1:$L$7,3,0)="Weekday","Weekday"))</f>
        <v>Weekday</v>
      </c>
      <c r="J2085" s="4" t="str">
        <f>VLOOKUP(WEEKDAY(Data[[#This Row],[Min Notif Date]]),Lookup!$J$1:$K$7,2,0)</f>
        <v>4. Wed</v>
      </c>
      <c r="K2085" s="105">
        <f>ROUNDDOWN(Data[[#This Row],[PGE Notified Time]],0)</f>
        <v>44685</v>
      </c>
      <c r="L2085" s="4">
        <f>HOUR(Data[[#This Row],[PGE Notified Time]])</f>
        <v>8</v>
      </c>
      <c r="M2085">
        <v>76957</v>
      </c>
      <c r="O2085" t="s">
        <v>20</v>
      </c>
      <c r="P2085" t="s">
        <v>244</v>
      </c>
      <c r="Q2085" t="s">
        <v>20</v>
      </c>
      <c r="R2085" t="s">
        <v>191</v>
      </c>
      <c r="S2085" s="1" t="s">
        <v>171</v>
      </c>
      <c r="T2085" s="1">
        <v>44685.339583333334</v>
      </c>
      <c r="U2085" s="1">
        <v>44685.416666666664</v>
      </c>
      <c r="V2085" t="s">
        <v>184</v>
      </c>
      <c r="W2085" t="s">
        <v>85</v>
      </c>
      <c r="X2085" t="s">
        <v>251</v>
      </c>
      <c r="Y2085" t="s">
        <v>186</v>
      </c>
      <c r="Z2085" t="s">
        <v>187</v>
      </c>
      <c r="AA2085" s="32">
        <v>111</v>
      </c>
    </row>
    <row r="2086" spans="1:27" x14ac:dyDescent="0.3">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North Valley</v>
      </c>
      <c r="C2086" s="4" t="str">
        <f>VLOOKUP(P2086,Lookup!$A$1:$E$19,5,0)</f>
        <v>Region 2</v>
      </c>
      <c r="D2086" s="4" t="str">
        <f>VLOOKUP(P2086,Lookup!$A$1:$B$19,2,0)</f>
        <v>NV</v>
      </c>
      <c r="E2086" s="4" t="str">
        <f>IF(AND((Data[[#This Row],[Min Notif Date]]&gt;$G$3),Data[[#This Row],[Min Notif Date]]&lt;$F$3),"Last Week","No")</f>
        <v>No</v>
      </c>
      <c r="F2086" s="4" t="str">
        <f>VLOOKUP(MONTH(Data[[#This Row],[Min Notif Date]]),Lookup!$G$1:$H$12,2,0)</f>
        <v>5. May</v>
      </c>
      <c r="G2086" s="4" t="str">
        <f t="shared" si="32"/>
        <v/>
      </c>
      <c r="H2086" s="4" t="str">
        <f>IF(AND(Data[[#This Row],[Min Notif Time]]&gt;6,Data[[#This Row],[Min Notif Time]]&lt;17),"Business Hours","Non-Business Hours")</f>
        <v>Business Hours</v>
      </c>
      <c r="I2086" s="4" t="str" cm="1">
        <f t="array" ref="I2086">IFERROR(VLOOKUP(Data[[#This Row],[Min Notif Date]],Lookup!$N$1:$P$11,2,0),_xlfn.IFS(VLOOKUP(WEEKDAY(Data[[#This Row],[Min Notif Date]]),Lookup!$J$1:$L$7,3,0)="Weekend","Weekend",VLOOKUP(WEEKDAY(Data[[#This Row],[Min Notif Date]]),Lookup!$J$1:$L$7,3,0)="Weekday","Weekday"))</f>
        <v>Weekday</v>
      </c>
      <c r="J2086" s="4" t="str">
        <f>VLOOKUP(WEEKDAY(Data[[#This Row],[Min Notif Date]]),Lookup!$J$1:$K$7,2,0)</f>
        <v>4. Wed</v>
      </c>
      <c r="K2086" s="105">
        <f>ROUNDDOWN(Data[[#This Row],[PGE Notified Time]],0)</f>
        <v>44685</v>
      </c>
      <c r="L2086" s="4">
        <f>HOUR(Data[[#This Row],[PGE Notified Time]])</f>
        <v>9</v>
      </c>
      <c r="M2086">
        <v>76966</v>
      </c>
      <c r="O2086" t="s">
        <v>20</v>
      </c>
      <c r="P2086" t="s">
        <v>256</v>
      </c>
      <c r="Q2086" t="s">
        <v>20</v>
      </c>
      <c r="R2086" t="s">
        <v>183</v>
      </c>
      <c r="S2086" s="1" t="s">
        <v>171</v>
      </c>
      <c r="T2086" s="1">
        <v>44685.402777777781</v>
      </c>
      <c r="U2086" s="1">
        <v>44685.46875</v>
      </c>
      <c r="V2086" t="s">
        <v>184</v>
      </c>
      <c r="W2086" t="s">
        <v>85</v>
      </c>
      <c r="X2086" t="s">
        <v>355</v>
      </c>
      <c r="Y2086" t="s">
        <v>186</v>
      </c>
      <c r="Z2086" t="s">
        <v>187</v>
      </c>
      <c r="AA2086" s="32">
        <v>95</v>
      </c>
    </row>
    <row r="2087" spans="1:27" x14ac:dyDescent="0.3">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Bay Area</v>
      </c>
      <c r="C2087" s="4" t="str">
        <f>VLOOKUP(P2087,Lookup!$A$1:$E$19,5,0)</f>
        <v>Region 3</v>
      </c>
      <c r="D2087" s="4" t="str">
        <f>VLOOKUP(P2087,Lookup!$A$1:$B$19,2,0)</f>
        <v>DI</v>
      </c>
      <c r="E2087" s="4" t="str">
        <f>IF(AND((Data[[#This Row],[Min Notif Date]]&gt;$G$3),Data[[#This Row],[Min Notif Date]]&lt;$F$3),"Last Week","No")</f>
        <v>No</v>
      </c>
      <c r="F2087" s="4" t="str">
        <f>VLOOKUP(MONTH(Data[[#This Row],[Min Notif Date]]),Lookup!$G$1:$H$12,2,0)</f>
        <v>5. May</v>
      </c>
      <c r="G2087" s="4" t="str">
        <f t="shared" si="32"/>
        <v/>
      </c>
      <c r="H2087" s="4" t="str">
        <f>IF(AND(Data[[#This Row],[Min Notif Time]]&gt;6,Data[[#This Row],[Min Notif Time]]&lt;17),"Business Hours","Non-Business Hours")</f>
        <v>Business Hours</v>
      </c>
      <c r="I2087" s="4" t="str" cm="1">
        <f t="array" ref="I2087">IFERROR(VLOOKUP(Data[[#This Row],[Min Notif Date]],Lookup!$N$1:$P$11,2,0),_xlfn.IFS(VLOOKUP(WEEKDAY(Data[[#This Row],[Min Notif Date]]),Lookup!$J$1:$L$7,3,0)="Weekend","Weekend",VLOOKUP(WEEKDAY(Data[[#This Row],[Min Notif Date]]),Lookup!$J$1:$L$7,3,0)="Weekday","Weekday"))</f>
        <v>Weekday</v>
      </c>
      <c r="J2087" s="4" t="str">
        <f>VLOOKUP(WEEKDAY(Data[[#This Row],[Min Notif Date]]),Lookup!$J$1:$K$7,2,0)</f>
        <v>4. Wed</v>
      </c>
      <c r="K2087" s="105">
        <f>ROUNDDOWN(Data[[#This Row],[PGE Notified Time]],0)</f>
        <v>44685</v>
      </c>
      <c r="L2087" s="4">
        <f>HOUR(Data[[#This Row],[PGE Notified Time]])</f>
        <v>12</v>
      </c>
      <c r="M2087">
        <v>76986</v>
      </c>
      <c r="O2087" t="s">
        <v>20</v>
      </c>
      <c r="P2087" t="s">
        <v>208</v>
      </c>
      <c r="Q2087" t="s">
        <v>20</v>
      </c>
      <c r="R2087" t="s">
        <v>183</v>
      </c>
      <c r="S2087" s="1" t="s">
        <v>171</v>
      </c>
      <c r="T2087" s="1">
        <v>44685.513888888891</v>
      </c>
      <c r="U2087" s="1">
        <v>44685.572916666664</v>
      </c>
      <c r="V2087" t="s">
        <v>184</v>
      </c>
      <c r="W2087" t="s">
        <v>85</v>
      </c>
      <c r="X2087" t="s">
        <v>218</v>
      </c>
      <c r="Y2087" t="s">
        <v>186</v>
      </c>
      <c r="Z2087" t="s">
        <v>187</v>
      </c>
      <c r="AA2087" s="32">
        <v>85</v>
      </c>
    </row>
    <row r="2088" spans="1:27" x14ac:dyDescent="0.3">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Bay Area</v>
      </c>
      <c r="C2088" s="4" t="str">
        <f>VLOOKUP(P2088,Lookup!$A$1:$E$19,5,0)</f>
        <v>Region 3</v>
      </c>
      <c r="D2088" s="4" t="str">
        <f>VLOOKUP(P2088,Lookup!$A$1:$B$19,2,0)</f>
        <v>EB</v>
      </c>
      <c r="E2088" s="4" t="str">
        <f>IF(AND((Data[[#This Row],[Min Notif Date]]&gt;$G$3),Data[[#This Row],[Min Notif Date]]&lt;$F$3),"Last Week","No")</f>
        <v>No</v>
      </c>
      <c r="F2088" s="4" t="str">
        <f>VLOOKUP(MONTH(Data[[#This Row],[Min Notif Date]]),Lookup!$G$1:$H$12,2,0)</f>
        <v>5. May</v>
      </c>
      <c r="G2088" s="4" t="str">
        <f t="shared" si="32"/>
        <v/>
      </c>
      <c r="H2088" s="4" t="str">
        <f>IF(AND(Data[[#This Row],[Min Notif Time]]&gt;6,Data[[#This Row],[Min Notif Time]]&lt;17),"Business Hours","Non-Business Hours")</f>
        <v>Business Hours</v>
      </c>
      <c r="I2088" s="4" t="str" cm="1">
        <f t="array" ref="I2088">IFERROR(VLOOKUP(Data[[#This Row],[Min Notif Date]],Lookup!$N$1:$P$11,2,0),_xlfn.IFS(VLOOKUP(WEEKDAY(Data[[#This Row],[Min Notif Date]]),Lookup!$J$1:$L$7,3,0)="Weekend","Weekend",VLOOKUP(WEEKDAY(Data[[#This Row],[Min Notif Date]]),Lookup!$J$1:$L$7,3,0)="Weekday","Weekday"))</f>
        <v>Weekday</v>
      </c>
      <c r="J2088" s="4" t="str">
        <f>VLOOKUP(WEEKDAY(Data[[#This Row],[Min Notif Date]]),Lookup!$J$1:$K$7,2,0)</f>
        <v>4. Wed</v>
      </c>
      <c r="K2088" s="105">
        <f>ROUNDDOWN(Data[[#This Row],[PGE Notified Time]],0)</f>
        <v>44685</v>
      </c>
      <c r="L2088" s="4">
        <f>HOUR(Data[[#This Row],[PGE Notified Time]])</f>
        <v>9</v>
      </c>
      <c r="M2088">
        <v>76965</v>
      </c>
      <c r="O2088" t="s">
        <v>20</v>
      </c>
      <c r="P2088" t="s">
        <v>182</v>
      </c>
      <c r="Q2088" t="s">
        <v>20</v>
      </c>
      <c r="R2088" t="s">
        <v>191</v>
      </c>
      <c r="S2088" s="1" t="s">
        <v>171</v>
      </c>
      <c r="T2088" s="1">
        <v>44685.399305555555</v>
      </c>
      <c r="U2088" s="1">
        <v>44685.458333333336</v>
      </c>
      <c r="V2088" t="s">
        <v>184</v>
      </c>
      <c r="W2088" t="s">
        <v>85</v>
      </c>
      <c r="X2088" t="s">
        <v>212</v>
      </c>
      <c r="Y2088" t="s">
        <v>186</v>
      </c>
      <c r="Z2088" t="s">
        <v>187</v>
      </c>
      <c r="AA2088" s="32">
        <v>85</v>
      </c>
    </row>
    <row r="2089" spans="1:27" x14ac:dyDescent="0.3">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Bay Area</v>
      </c>
      <c r="C2089" s="4" t="str">
        <f>VLOOKUP(P2089,Lookup!$A$1:$E$19,5,0)</f>
        <v>Region 3</v>
      </c>
      <c r="D2089" s="4" t="str">
        <f>VLOOKUP(P2089,Lookup!$A$1:$B$19,2,0)</f>
        <v>PN</v>
      </c>
      <c r="E2089" s="4" t="str">
        <f>IF(AND((Data[[#This Row],[Min Notif Date]]&gt;$G$3),Data[[#This Row],[Min Notif Date]]&lt;$F$3),"Last Week","No")</f>
        <v>No</v>
      </c>
      <c r="F2089" s="4" t="str">
        <f>VLOOKUP(MONTH(Data[[#This Row],[Min Notif Date]]),Lookup!$G$1:$H$12,2,0)</f>
        <v>5. May</v>
      </c>
      <c r="G2089" s="4" t="str">
        <f t="shared" si="32"/>
        <v/>
      </c>
      <c r="H2089" s="4" t="str">
        <f>IF(AND(Data[[#This Row],[Min Notif Time]]&gt;6,Data[[#This Row],[Min Notif Time]]&lt;17),"Business Hours","Non-Business Hours")</f>
        <v>Business Hours</v>
      </c>
      <c r="I2089" s="4" t="str" cm="1">
        <f t="array" ref="I2089">IFERROR(VLOOKUP(Data[[#This Row],[Min Notif Date]],Lookup!$N$1:$P$11,2,0),_xlfn.IFS(VLOOKUP(WEEKDAY(Data[[#This Row],[Min Notif Date]]),Lookup!$J$1:$L$7,3,0)="Weekend","Weekend",VLOOKUP(WEEKDAY(Data[[#This Row],[Min Notif Date]]),Lookup!$J$1:$L$7,3,0)="Weekday","Weekday"))</f>
        <v>Weekday</v>
      </c>
      <c r="J2089" s="4" t="str">
        <f>VLOOKUP(WEEKDAY(Data[[#This Row],[Min Notif Date]]),Lookup!$J$1:$K$7,2,0)</f>
        <v>4. Wed</v>
      </c>
      <c r="K2089" s="105">
        <f>ROUNDDOWN(Data[[#This Row],[PGE Notified Time]],0)</f>
        <v>44685</v>
      </c>
      <c r="L2089" s="4">
        <f>HOUR(Data[[#This Row],[PGE Notified Time]])</f>
        <v>11</v>
      </c>
      <c r="M2089">
        <v>76979</v>
      </c>
      <c r="O2089" t="s">
        <v>20</v>
      </c>
      <c r="P2089" t="s">
        <v>197</v>
      </c>
      <c r="Q2089" t="s">
        <v>20</v>
      </c>
      <c r="R2089" t="s">
        <v>191</v>
      </c>
      <c r="S2089" s="1" t="s">
        <v>171</v>
      </c>
      <c r="T2089" s="1">
        <v>44685.47152777778</v>
      </c>
      <c r="U2089" s="1">
        <v>44685.520833333336</v>
      </c>
      <c r="V2089" t="s">
        <v>184</v>
      </c>
      <c r="W2089" t="s">
        <v>85</v>
      </c>
      <c r="X2089" t="s">
        <v>199</v>
      </c>
      <c r="Y2089" t="s">
        <v>186</v>
      </c>
      <c r="Z2089" t="s">
        <v>187</v>
      </c>
      <c r="AA2089" s="32">
        <v>71</v>
      </c>
    </row>
    <row r="2090" spans="1:27" x14ac:dyDescent="0.3">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Bay Area</v>
      </c>
      <c r="C2090" s="4" t="str">
        <f>VLOOKUP(P2090,Lookup!$A$1:$E$19,5,0)</f>
        <v>Region 3</v>
      </c>
      <c r="D2090" s="4" t="str">
        <f>VLOOKUP(P2090,Lookup!$A$1:$B$19,2,0)</f>
        <v>EB</v>
      </c>
      <c r="E2090" s="4" t="str">
        <f>IF(AND((Data[[#This Row],[Min Notif Date]]&gt;$G$3),Data[[#This Row],[Min Notif Date]]&lt;$F$3),"Last Week","No")</f>
        <v>No</v>
      </c>
      <c r="F2090" s="4" t="str">
        <f>VLOOKUP(MONTH(Data[[#This Row],[Min Notif Date]]),Lookup!$G$1:$H$12,2,0)</f>
        <v>5. May</v>
      </c>
      <c r="G2090" s="4" t="str">
        <f t="shared" si="32"/>
        <v/>
      </c>
      <c r="H2090" s="4" t="str">
        <f>IF(AND(Data[[#This Row],[Min Notif Time]]&gt;6,Data[[#This Row],[Min Notif Time]]&lt;17),"Business Hours","Non-Business Hours")</f>
        <v>Business Hours</v>
      </c>
      <c r="I2090" s="4" t="str" cm="1">
        <f t="array" ref="I2090">IFERROR(VLOOKUP(Data[[#This Row],[Min Notif Date]],Lookup!$N$1:$P$11,2,0),_xlfn.IFS(VLOOKUP(WEEKDAY(Data[[#This Row],[Min Notif Date]]),Lookup!$J$1:$L$7,3,0)="Weekend","Weekend",VLOOKUP(WEEKDAY(Data[[#This Row],[Min Notif Date]]),Lookup!$J$1:$L$7,3,0)="Weekday","Weekday"))</f>
        <v>Weekday</v>
      </c>
      <c r="J2090" s="4" t="str">
        <f>VLOOKUP(WEEKDAY(Data[[#This Row],[Min Notif Date]]),Lookup!$J$1:$K$7,2,0)</f>
        <v>4. Wed</v>
      </c>
      <c r="K2090" s="105">
        <f>ROUNDDOWN(Data[[#This Row],[PGE Notified Time]],0)</f>
        <v>44685</v>
      </c>
      <c r="L2090" s="4">
        <f>HOUR(Data[[#This Row],[PGE Notified Time]])</f>
        <v>12</v>
      </c>
      <c r="M2090">
        <v>76990</v>
      </c>
      <c r="O2090" t="s">
        <v>20</v>
      </c>
      <c r="P2090" t="s">
        <v>182</v>
      </c>
      <c r="Q2090" t="s">
        <v>20</v>
      </c>
      <c r="R2090" t="s">
        <v>191</v>
      </c>
      <c r="S2090" s="1" t="s">
        <v>171</v>
      </c>
      <c r="T2090" s="1">
        <v>44685.524305555555</v>
      </c>
      <c r="U2090" s="1">
        <v>44685.572916666664</v>
      </c>
      <c r="V2090" t="s">
        <v>184</v>
      </c>
      <c r="W2090" t="s">
        <v>85</v>
      </c>
      <c r="X2090" t="s">
        <v>212</v>
      </c>
      <c r="Y2090" t="s">
        <v>186</v>
      </c>
      <c r="Z2090" t="s">
        <v>187</v>
      </c>
      <c r="AA2090" s="32">
        <v>70</v>
      </c>
    </row>
    <row r="2091" spans="1:27" x14ac:dyDescent="0.3">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South Bay</v>
      </c>
      <c r="C2091" s="4" t="str">
        <f>VLOOKUP(P2091,Lookup!$A$1:$E$19,5,0)</f>
        <v>Region 4</v>
      </c>
      <c r="D2091" s="4" t="str">
        <f>VLOOKUP(P2091,Lookup!$A$1:$B$19,2,0)</f>
        <v>SJ</v>
      </c>
      <c r="E2091" s="4" t="str">
        <f>IF(AND((Data[[#This Row],[Min Notif Date]]&gt;$G$3),Data[[#This Row],[Min Notif Date]]&lt;$F$3),"Last Week","No")</f>
        <v>No</v>
      </c>
      <c r="F2091" s="4" t="str">
        <f>VLOOKUP(MONTH(Data[[#This Row],[Min Notif Date]]),Lookup!$G$1:$H$12,2,0)</f>
        <v>5. May</v>
      </c>
      <c r="G2091" s="4" t="str">
        <f t="shared" si="32"/>
        <v/>
      </c>
      <c r="H2091" s="4" t="str">
        <f>IF(AND(Data[[#This Row],[Min Notif Time]]&gt;6,Data[[#This Row],[Min Notif Time]]&lt;17),"Business Hours","Non-Business Hours")</f>
        <v>Business Hours</v>
      </c>
      <c r="I2091" s="4" t="str" cm="1">
        <f t="array" ref="I2091">IFERROR(VLOOKUP(Data[[#This Row],[Min Notif Date]],Lookup!$N$1:$P$11,2,0),_xlfn.IFS(VLOOKUP(WEEKDAY(Data[[#This Row],[Min Notif Date]]),Lookup!$J$1:$L$7,3,0)="Weekend","Weekend",VLOOKUP(WEEKDAY(Data[[#This Row],[Min Notif Date]]),Lookup!$J$1:$L$7,3,0)="Weekday","Weekday"))</f>
        <v>Weekday</v>
      </c>
      <c r="J2091" s="4" t="str">
        <f>VLOOKUP(WEEKDAY(Data[[#This Row],[Min Notif Date]]),Lookup!$J$1:$K$7,2,0)</f>
        <v>4. Wed</v>
      </c>
      <c r="K2091" s="105">
        <f>ROUNDDOWN(Data[[#This Row],[PGE Notified Time]],0)</f>
        <v>44685</v>
      </c>
      <c r="L2091" s="4">
        <f>HOUR(Data[[#This Row],[PGE Notified Time]])</f>
        <v>12</v>
      </c>
      <c r="M2091">
        <v>76989</v>
      </c>
      <c r="O2091" t="s">
        <v>20</v>
      </c>
      <c r="P2091" t="s">
        <v>288</v>
      </c>
      <c r="Q2091" t="s">
        <v>20</v>
      </c>
      <c r="R2091" t="s">
        <v>183</v>
      </c>
      <c r="S2091" s="1" t="s">
        <v>171</v>
      </c>
      <c r="T2091" s="1">
        <v>44685.517361111109</v>
      </c>
      <c r="U2091" s="1">
        <v>44685.5625</v>
      </c>
      <c r="V2091" t="s">
        <v>184</v>
      </c>
      <c r="W2091" t="s">
        <v>85</v>
      </c>
      <c r="X2091" t="s">
        <v>293</v>
      </c>
      <c r="Y2091" t="s">
        <v>186</v>
      </c>
      <c r="Z2091" t="s">
        <v>187</v>
      </c>
      <c r="AA2091" s="32">
        <v>65</v>
      </c>
    </row>
    <row r="2092" spans="1:27" x14ac:dyDescent="0.3">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92" s="4" t="str">
        <f>VLOOKUP(P2092,Lookup!$A$1:$D$19,4,0)</f>
        <v>Bay Area</v>
      </c>
      <c r="C2092" s="4" t="str">
        <f>VLOOKUP(P2092,Lookup!$A$1:$E$19,5,0)</f>
        <v>Region 3</v>
      </c>
      <c r="D2092" s="4" t="str">
        <f>VLOOKUP(P2092,Lookup!$A$1:$B$19,2,0)</f>
        <v>MI</v>
      </c>
      <c r="E2092" s="4" t="str">
        <f>IF(AND((Data[[#This Row],[Min Notif Date]]&gt;$G$3),Data[[#This Row],[Min Notif Date]]&lt;$F$3),"Last Week","No")</f>
        <v>No</v>
      </c>
      <c r="F2092" s="4" t="str">
        <f>VLOOKUP(MONTH(Data[[#This Row],[Min Notif Date]]),Lookup!$G$1:$H$12,2,0)</f>
        <v>5. May</v>
      </c>
      <c r="G2092" s="4" t="str">
        <f t="shared" si="32"/>
        <v/>
      </c>
      <c r="H2092" s="4" t="str">
        <f>IF(AND(Data[[#This Row],[Min Notif Time]]&gt;6,Data[[#This Row],[Min Notif Time]]&lt;17),"Business Hours","Non-Business Hours")</f>
        <v>Business Hours</v>
      </c>
      <c r="I2092" s="4" t="str" cm="1">
        <f t="array" ref="I2092">IFERROR(VLOOKUP(Data[[#This Row],[Min Notif Date]],Lookup!$N$1:$P$11,2,0),_xlfn.IFS(VLOOKUP(WEEKDAY(Data[[#This Row],[Min Notif Date]]),Lookup!$J$1:$L$7,3,0)="Weekend","Weekend",VLOOKUP(WEEKDAY(Data[[#This Row],[Min Notif Date]]),Lookup!$J$1:$L$7,3,0)="Weekday","Weekday"))</f>
        <v>Weekday</v>
      </c>
      <c r="J2092" s="4" t="str">
        <f>VLOOKUP(WEEKDAY(Data[[#This Row],[Min Notif Date]]),Lookup!$J$1:$K$7,2,0)</f>
        <v>4. Wed</v>
      </c>
      <c r="K2092" s="105">
        <f>ROUNDDOWN(Data[[#This Row],[PGE Notified Time]],0)</f>
        <v>44685</v>
      </c>
      <c r="L2092" s="4">
        <f>HOUR(Data[[#This Row],[PGE Notified Time]])</f>
        <v>8</v>
      </c>
      <c r="M2092">
        <v>76964</v>
      </c>
      <c r="N2092">
        <v>7176253</v>
      </c>
      <c r="O2092" t="s">
        <v>23</v>
      </c>
      <c r="P2092" t="s">
        <v>244</v>
      </c>
      <c r="Q2092" t="s">
        <v>213</v>
      </c>
      <c r="R2092" t="s">
        <v>193</v>
      </c>
      <c r="S2092" s="1">
        <v>44685.371238425927</v>
      </c>
      <c r="T2092" s="1">
        <v>44685.371458333335</v>
      </c>
      <c r="U2092" s="1">
        <v>44685.402777777781</v>
      </c>
      <c r="V2092" t="s">
        <v>184</v>
      </c>
      <c r="W2092" t="s">
        <v>85</v>
      </c>
      <c r="X2092" t="s">
        <v>251</v>
      </c>
      <c r="Y2092" t="s">
        <v>186</v>
      </c>
      <c r="Z2092" t="s">
        <v>187</v>
      </c>
      <c r="AA2092" s="32">
        <v>45.416666667000001</v>
      </c>
    </row>
    <row r="2093" spans="1:27" x14ac:dyDescent="0.3">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3" s="4" t="str">
        <f>VLOOKUP(P2093,Lookup!$A$1:$D$19,4,0)</f>
        <v>Central Valley</v>
      </c>
      <c r="C2093" s="4" t="str">
        <f>VLOOKUP(P2093,Lookup!$A$1:$E$19,5,0)</f>
        <v>Region 5</v>
      </c>
      <c r="D2093" s="4" t="str">
        <f>VLOOKUP(P2093,Lookup!$A$1:$B$19,2,0)</f>
        <v>FR</v>
      </c>
      <c r="E2093" s="4" t="str">
        <f>IF(AND((Data[[#This Row],[Min Notif Date]]&gt;$G$3),Data[[#This Row],[Min Notif Date]]&lt;$F$3),"Last Week","No")</f>
        <v>No</v>
      </c>
      <c r="F2093" s="4" t="str">
        <f>VLOOKUP(MONTH(Data[[#This Row],[Min Notif Date]]),Lookup!$G$1:$H$12,2,0)</f>
        <v>5. May</v>
      </c>
      <c r="G2093" s="4" t="str">
        <f t="shared" si="32"/>
        <v/>
      </c>
      <c r="H2093" s="4" t="str">
        <f>IF(AND(Data[[#This Row],[Min Notif Time]]&gt;6,Data[[#This Row],[Min Notif Time]]&lt;17),"Business Hours","Non-Business Hours")</f>
        <v>Business Hours</v>
      </c>
      <c r="I2093" s="4" t="str" cm="1">
        <f t="array" ref="I2093">IFERROR(VLOOKUP(Data[[#This Row],[Min Notif Date]],Lookup!$N$1:$P$11,2,0),_xlfn.IFS(VLOOKUP(WEEKDAY(Data[[#This Row],[Min Notif Date]]),Lookup!$J$1:$L$7,3,0)="Weekend","Weekend",VLOOKUP(WEEKDAY(Data[[#This Row],[Min Notif Date]]),Lookup!$J$1:$L$7,3,0)="Weekday","Weekday"))</f>
        <v>Weekday</v>
      </c>
      <c r="J2093" s="4" t="str">
        <f>VLOOKUP(WEEKDAY(Data[[#This Row],[Min Notif Date]]),Lookup!$J$1:$K$7,2,0)</f>
        <v>4. Wed</v>
      </c>
      <c r="K2093" s="105">
        <f>ROUNDDOWN(Data[[#This Row],[PGE Notified Time]],0)</f>
        <v>44685</v>
      </c>
      <c r="L2093" s="4">
        <f>HOUR(Data[[#This Row],[PGE Notified Time]])</f>
        <v>10</v>
      </c>
      <c r="M2093">
        <v>76970</v>
      </c>
      <c r="N2093">
        <v>7392748940</v>
      </c>
      <c r="O2093" t="s">
        <v>25</v>
      </c>
      <c r="P2093" t="s">
        <v>195</v>
      </c>
      <c r="Q2093" t="s">
        <v>213</v>
      </c>
      <c r="R2093" t="s">
        <v>183</v>
      </c>
      <c r="S2093" s="1">
        <v>44685.418680555558</v>
      </c>
      <c r="T2093" s="1">
        <v>44685.419444444444</v>
      </c>
      <c r="U2093" s="1">
        <v>44685.449305555558</v>
      </c>
      <c r="V2093" t="s">
        <v>184</v>
      </c>
      <c r="W2093" t="s">
        <v>87</v>
      </c>
      <c r="X2093" t="s">
        <v>196</v>
      </c>
      <c r="Y2093" t="s">
        <v>186</v>
      </c>
      <c r="Z2093" t="s">
        <v>187</v>
      </c>
      <c r="AA2093" s="32">
        <v>44.1</v>
      </c>
    </row>
    <row r="2094" spans="1:27" x14ac:dyDescent="0.3">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4" s="4" t="str">
        <f>VLOOKUP(P2094,Lookup!$A$1:$D$19,4,0)</f>
        <v>Central Valley</v>
      </c>
      <c r="C2094" s="4" t="str">
        <f>VLOOKUP(P2094,Lookup!$A$1:$E$19,5,0)</f>
        <v>Region 5</v>
      </c>
      <c r="D2094" s="4" t="str">
        <f>VLOOKUP(P2094,Lookup!$A$1:$B$19,2,0)</f>
        <v>YO</v>
      </c>
      <c r="E2094" s="4" t="str">
        <f>IF(AND((Data[[#This Row],[Min Notif Date]]&gt;$G$3),Data[[#This Row],[Min Notif Date]]&lt;$F$3),"Last Week","No")</f>
        <v>No</v>
      </c>
      <c r="F2094" s="4" t="str">
        <f>VLOOKUP(MONTH(Data[[#This Row],[Min Notif Date]]),Lookup!$G$1:$H$12,2,0)</f>
        <v>5. May</v>
      </c>
      <c r="G2094" s="4" t="str">
        <f t="shared" si="32"/>
        <v/>
      </c>
      <c r="H2094" s="4" t="str">
        <f>IF(AND(Data[[#This Row],[Min Notif Time]]&gt;6,Data[[#This Row],[Min Notif Time]]&lt;17),"Business Hours","Non-Business Hours")</f>
        <v>Business Hours</v>
      </c>
      <c r="I2094" s="4" t="str" cm="1">
        <f t="array" ref="I2094">IFERROR(VLOOKUP(Data[[#This Row],[Min Notif Date]],Lookup!$N$1:$P$11,2,0),_xlfn.IFS(VLOOKUP(WEEKDAY(Data[[#This Row],[Min Notif Date]]),Lookup!$J$1:$L$7,3,0)="Weekend","Weekend",VLOOKUP(WEEKDAY(Data[[#This Row],[Min Notif Date]]),Lookup!$J$1:$L$7,3,0)="Weekday","Weekday"))</f>
        <v>Weekday</v>
      </c>
      <c r="J2094" s="4" t="str">
        <f>VLOOKUP(WEEKDAY(Data[[#This Row],[Min Notif Date]]),Lookup!$J$1:$K$7,2,0)</f>
        <v>4. Wed</v>
      </c>
      <c r="K2094" s="105">
        <f>ROUNDDOWN(Data[[#This Row],[PGE Notified Time]],0)</f>
        <v>44685</v>
      </c>
      <c r="L2094" s="4">
        <f>HOUR(Data[[#This Row],[PGE Notified Time]])</f>
        <v>14</v>
      </c>
      <c r="M2094">
        <v>77001</v>
      </c>
      <c r="O2094" t="s">
        <v>20</v>
      </c>
      <c r="P2094" t="s">
        <v>231</v>
      </c>
      <c r="Q2094" t="s">
        <v>20</v>
      </c>
      <c r="R2094" t="s">
        <v>183</v>
      </c>
      <c r="S2094" s="1" t="s">
        <v>171</v>
      </c>
      <c r="T2094" s="1">
        <v>44685.593055555553</v>
      </c>
      <c r="U2094" s="1">
        <v>44685.614583333336</v>
      </c>
      <c r="V2094" t="s">
        <v>184</v>
      </c>
      <c r="W2094" t="s">
        <v>85</v>
      </c>
      <c r="X2094" t="s">
        <v>372</v>
      </c>
      <c r="Y2094" t="s">
        <v>186</v>
      </c>
      <c r="Z2094" t="s">
        <v>187</v>
      </c>
      <c r="AA2094" s="32">
        <v>31</v>
      </c>
    </row>
    <row r="2095" spans="1:27" x14ac:dyDescent="0.3">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5" s="4" t="str">
        <f>VLOOKUP(P2095,Lookup!$A$1:$D$19,4,0)</f>
        <v>North Coast</v>
      </c>
      <c r="C2095" s="4" t="str">
        <f>VLOOKUP(P2095,Lookup!$A$1:$E$19,5,0)</f>
        <v>Region 1</v>
      </c>
      <c r="D2095" s="4" t="str">
        <f>VLOOKUP(P2095,Lookup!$A$1:$B$19,2,0)</f>
        <v>NB</v>
      </c>
      <c r="E2095" s="4" t="str">
        <f>IF(AND((Data[[#This Row],[Min Notif Date]]&gt;$G$3),Data[[#This Row],[Min Notif Date]]&lt;$F$3),"Last Week","No")</f>
        <v>No</v>
      </c>
      <c r="F2095" s="4" t="str">
        <f>VLOOKUP(MONTH(Data[[#This Row],[Min Notif Date]]),Lookup!$G$1:$H$12,2,0)</f>
        <v>5. May</v>
      </c>
      <c r="G2095" s="4" t="str">
        <f t="shared" si="32"/>
        <v/>
      </c>
      <c r="H2095" s="4" t="str">
        <f>IF(AND(Data[[#This Row],[Min Notif Time]]&gt;6,Data[[#This Row],[Min Notif Time]]&lt;17),"Business Hours","Non-Business Hours")</f>
        <v>Business Hours</v>
      </c>
      <c r="I2095" s="4" t="str" cm="1">
        <f t="array" ref="I2095">IFERROR(VLOOKUP(Data[[#This Row],[Min Notif Date]],Lookup!$N$1:$P$11,2,0),_xlfn.IFS(VLOOKUP(WEEKDAY(Data[[#This Row],[Min Notif Date]]),Lookup!$J$1:$L$7,3,0)="Weekend","Weekend",VLOOKUP(WEEKDAY(Data[[#This Row],[Min Notif Date]]),Lookup!$J$1:$L$7,3,0)="Weekday","Weekday"))</f>
        <v>Weekday</v>
      </c>
      <c r="J2095" s="4" t="str">
        <f>VLOOKUP(WEEKDAY(Data[[#This Row],[Min Notif Date]]),Lookup!$J$1:$K$7,2,0)</f>
        <v>4. Wed</v>
      </c>
      <c r="K2095" s="105">
        <f>ROUNDDOWN(Data[[#This Row],[PGE Notified Time]],0)</f>
        <v>44685</v>
      </c>
      <c r="L2095" s="4">
        <f>HOUR(Data[[#This Row],[PGE Notified Time]])</f>
        <v>8</v>
      </c>
      <c r="M2095">
        <v>76960</v>
      </c>
      <c r="O2095" t="s">
        <v>20</v>
      </c>
      <c r="P2095" t="s">
        <v>219</v>
      </c>
      <c r="Q2095" t="s">
        <v>20</v>
      </c>
      <c r="R2095" t="s">
        <v>183</v>
      </c>
      <c r="S2095" s="1" t="s">
        <v>171</v>
      </c>
      <c r="T2095" s="1">
        <v>44685.354166666664</v>
      </c>
      <c r="U2095" s="1">
        <v>44685.375</v>
      </c>
      <c r="V2095" t="s">
        <v>184</v>
      </c>
      <c r="W2095" t="s">
        <v>85</v>
      </c>
      <c r="X2095" t="s">
        <v>313</v>
      </c>
      <c r="Y2095" t="s">
        <v>186</v>
      </c>
      <c r="Z2095" t="s">
        <v>187</v>
      </c>
      <c r="AA2095" s="32">
        <v>30</v>
      </c>
    </row>
    <row r="2096" spans="1:27" x14ac:dyDescent="0.3">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6" s="4" t="str">
        <f>VLOOKUP(P2096,Lookup!$A$1:$D$19,4,0)</f>
        <v>North Valley</v>
      </c>
      <c r="C2096" s="4" t="str">
        <f>VLOOKUP(P2096,Lookup!$A$1:$E$19,5,0)</f>
        <v>Region 2</v>
      </c>
      <c r="D2096" s="4" t="str">
        <f>VLOOKUP(P2096,Lookup!$A$1:$B$19,2,0)</f>
        <v>SI</v>
      </c>
      <c r="E2096" s="4" t="str">
        <f>IF(AND((Data[[#This Row],[Min Notif Date]]&gt;$G$3),Data[[#This Row],[Min Notif Date]]&lt;$F$3),"Last Week","No")</f>
        <v>No</v>
      </c>
      <c r="F2096" s="4" t="str">
        <f>VLOOKUP(MONTH(Data[[#This Row],[Min Notif Date]]),Lookup!$G$1:$H$12,2,0)</f>
        <v>5. May</v>
      </c>
      <c r="G2096" s="4" t="str">
        <f t="shared" si="32"/>
        <v/>
      </c>
      <c r="H2096" s="4" t="str">
        <f>IF(AND(Data[[#This Row],[Min Notif Time]]&gt;6,Data[[#This Row],[Min Notif Time]]&lt;17),"Business Hours","Non-Business Hours")</f>
        <v>Business Hours</v>
      </c>
      <c r="I2096" s="4" t="str" cm="1">
        <f t="array" ref="I2096">IFERROR(VLOOKUP(Data[[#This Row],[Min Notif Date]],Lookup!$N$1:$P$11,2,0),_xlfn.IFS(VLOOKUP(WEEKDAY(Data[[#This Row],[Min Notif Date]]),Lookup!$J$1:$L$7,3,0)="Weekend","Weekend",VLOOKUP(WEEKDAY(Data[[#This Row],[Min Notif Date]]),Lookup!$J$1:$L$7,3,0)="Weekday","Weekday"))</f>
        <v>Weekday</v>
      </c>
      <c r="J2096" s="4" t="str">
        <f>VLOOKUP(WEEKDAY(Data[[#This Row],[Min Notif Date]]),Lookup!$J$1:$K$7,2,0)</f>
        <v>4. Wed</v>
      </c>
      <c r="K2096" s="105">
        <f>ROUNDDOWN(Data[[#This Row],[PGE Notified Time]],0)</f>
        <v>44685</v>
      </c>
      <c r="L2096" s="4">
        <f>HOUR(Data[[#This Row],[PGE Notified Time]])</f>
        <v>15</v>
      </c>
      <c r="M2096">
        <v>77007</v>
      </c>
      <c r="N2096">
        <v>1338308295</v>
      </c>
      <c r="O2096" t="s">
        <v>25</v>
      </c>
      <c r="P2096" t="s">
        <v>201</v>
      </c>
      <c r="Q2096" t="s">
        <v>213</v>
      </c>
      <c r="R2096" t="s">
        <v>183</v>
      </c>
      <c r="S2096" s="1">
        <v>44685.660567129627</v>
      </c>
      <c r="T2096" s="1">
        <v>44685.661203703705</v>
      </c>
      <c r="U2096" s="1">
        <v>44685.679166666669</v>
      </c>
      <c r="V2096" t="s">
        <v>184</v>
      </c>
      <c r="W2096" t="s">
        <v>85</v>
      </c>
      <c r="X2096" t="s">
        <v>242</v>
      </c>
      <c r="Y2096" t="s">
        <v>186</v>
      </c>
      <c r="Z2096" t="s">
        <v>187</v>
      </c>
      <c r="AA2096" s="32">
        <v>26.783333333000002</v>
      </c>
    </row>
    <row r="2097" spans="1:27" x14ac:dyDescent="0.3">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7" s="4" t="str">
        <f>VLOOKUP(P2097,Lookup!$A$1:$D$19,4,0)</f>
        <v>North Valley</v>
      </c>
      <c r="C2097" s="4" t="str">
        <f>VLOOKUP(P2097,Lookup!$A$1:$E$19,5,0)</f>
        <v>Region 2</v>
      </c>
      <c r="D2097" s="4" t="str">
        <f>VLOOKUP(P2097,Lookup!$A$1:$B$19,2,0)</f>
        <v>SA</v>
      </c>
      <c r="E2097" s="4" t="str">
        <f>IF(AND((Data[[#This Row],[Min Notif Date]]&gt;$G$3),Data[[#This Row],[Min Notif Date]]&lt;$F$3),"Last Week","No")</f>
        <v>No</v>
      </c>
      <c r="F2097" s="4" t="str">
        <f>VLOOKUP(MONTH(Data[[#This Row],[Min Notif Date]]),Lookup!$G$1:$H$12,2,0)</f>
        <v>5. May</v>
      </c>
      <c r="G2097" s="4" t="str">
        <f t="shared" si="32"/>
        <v/>
      </c>
      <c r="H2097" s="4" t="str">
        <f>IF(AND(Data[[#This Row],[Min Notif Time]]&gt;6,Data[[#This Row],[Min Notif Time]]&lt;17),"Business Hours","Non-Business Hours")</f>
        <v>Business Hours</v>
      </c>
      <c r="I2097" s="4" t="str" cm="1">
        <f t="array" ref="I2097">IFERROR(VLOOKUP(Data[[#This Row],[Min Notif Date]],Lookup!$N$1:$P$11,2,0),_xlfn.IFS(VLOOKUP(WEEKDAY(Data[[#This Row],[Min Notif Date]]),Lookup!$J$1:$L$7,3,0)="Weekend","Weekend",VLOOKUP(WEEKDAY(Data[[#This Row],[Min Notif Date]]),Lookup!$J$1:$L$7,3,0)="Weekday","Weekday"))</f>
        <v>Weekday</v>
      </c>
      <c r="J2097" s="4" t="str">
        <f>VLOOKUP(WEEKDAY(Data[[#This Row],[Min Notif Date]]),Lookup!$J$1:$K$7,2,0)</f>
        <v>4. Wed</v>
      </c>
      <c r="K2097" s="105">
        <f>ROUNDDOWN(Data[[#This Row],[PGE Notified Time]],0)</f>
        <v>44685</v>
      </c>
      <c r="L2097" s="4">
        <f>HOUR(Data[[#This Row],[PGE Notified Time]])</f>
        <v>10</v>
      </c>
      <c r="M2097">
        <v>76973</v>
      </c>
      <c r="N2097">
        <v>591590</v>
      </c>
      <c r="O2097" t="s">
        <v>25</v>
      </c>
      <c r="P2097" t="s">
        <v>210</v>
      </c>
      <c r="Q2097" t="s">
        <v>213</v>
      </c>
      <c r="R2097" t="s">
        <v>183</v>
      </c>
      <c r="S2097" s="1">
        <v>44685.435925925929</v>
      </c>
      <c r="T2097" s="1">
        <v>44685.436307870368</v>
      </c>
      <c r="U2097" s="1">
        <v>44685.451388888891</v>
      </c>
      <c r="V2097" t="s">
        <v>184</v>
      </c>
      <c r="W2097" t="s">
        <v>85</v>
      </c>
      <c r="X2097" t="s">
        <v>238</v>
      </c>
      <c r="Y2097" t="s">
        <v>186</v>
      </c>
      <c r="Z2097" t="s">
        <v>187</v>
      </c>
      <c r="AA2097" s="32">
        <v>22.266666666999999</v>
      </c>
    </row>
    <row r="2098" spans="1:27" x14ac:dyDescent="0.3">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8" s="4" t="str">
        <f>VLOOKUP(P2098,Lookup!$A$1:$D$19,4,0)</f>
        <v>Bay Area</v>
      </c>
      <c r="C2098" s="4" t="str">
        <f>VLOOKUP(P2098,Lookup!$A$1:$E$19,5,0)</f>
        <v>Region 3</v>
      </c>
      <c r="D2098" s="4" t="str">
        <f>VLOOKUP(P2098,Lookup!$A$1:$B$19,2,0)</f>
        <v>EB</v>
      </c>
      <c r="E2098" s="4" t="str">
        <f>IF(AND((Data[[#This Row],[Min Notif Date]]&gt;$G$3),Data[[#This Row],[Min Notif Date]]&lt;$F$3),"Last Week","No")</f>
        <v>No</v>
      </c>
      <c r="F2098" s="4" t="str">
        <f>VLOOKUP(MONTH(Data[[#This Row],[Min Notif Date]]),Lookup!$G$1:$H$12,2,0)</f>
        <v>5. May</v>
      </c>
      <c r="G2098" s="4" t="str">
        <f t="shared" si="32"/>
        <v/>
      </c>
      <c r="H2098" s="4" t="str">
        <f>IF(AND(Data[[#This Row],[Min Notif Time]]&gt;6,Data[[#This Row],[Min Notif Time]]&lt;17),"Business Hours","Non-Business Hours")</f>
        <v>Business Hours</v>
      </c>
      <c r="I2098" s="4" t="str" cm="1">
        <f t="array" ref="I2098">IFERROR(VLOOKUP(Data[[#This Row],[Min Notif Date]],Lookup!$N$1:$P$11,2,0),_xlfn.IFS(VLOOKUP(WEEKDAY(Data[[#This Row],[Min Notif Date]]),Lookup!$J$1:$L$7,3,0)="Weekend","Weekend",VLOOKUP(WEEKDAY(Data[[#This Row],[Min Notif Date]]),Lookup!$J$1:$L$7,3,0)="Weekday","Weekday"))</f>
        <v>Weekday</v>
      </c>
      <c r="J2098" s="4" t="str">
        <f>VLOOKUP(WEEKDAY(Data[[#This Row],[Min Notif Date]]),Lookup!$J$1:$K$7,2,0)</f>
        <v>4. Wed</v>
      </c>
      <c r="K2098" s="105">
        <f>ROUNDDOWN(Data[[#This Row],[PGE Notified Time]],0)</f>
        <v>44685</v>
      </c>
      <c r="L2098" s="4">
        <f>HOUR(Data[[#This Row],[PGE Notified Time]])</f>
        <v>11</v>
      </c>
      <c r="M2098">
        <v>76982</v>
      </c>
      <c r="N2098">
        <v>3060707838</v>
      </c>
      <c r="O2098" t="s">
        <v>25</v>
      </c>
      <c r="P2098" t="s">
        <v>182</v>
      </c>
      <c r="Q2098" t="s">
        <v>213</v>
      </c>
      <c r="R2098" t="s">
        <v>183</v>
      </c>
      <c r="S2098" s="1">
        <v>44685.491562499999</v>
      </c>
      <c r="T2098" s="1">
        <v>44685.490972222222</v>
      </c>
      <c r="U2098" s="1">
        <v>44685.504166666666</v>
      </c>
      <c r="V2098" t="s">
        <v>184</v>
      </c>
      <c r="W2098" t="s">
        <v>85</v>
      </c>
      <c r="X2098" t="s">
        <v>354</v>
      </c>
      <c r="Y2098" t="s">
        <v>186</v>
      </c>
      <c r="Z2098" t="s">
        <v>187</v>
      </c>
      <c r="AA2098" s="32">
        <v>19</v>
      </c>
    </row>
    <row r="2099" spans="1:27" x14ac:dyDescent="0.3">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9" s="4" t="str">
        <f>VLOOKUP(P2099,Lookup!$A$1:$D$19,4,0)</f>
        <v>Bay Area</v>
      </c>
      <c r="C2099" s="4" t="str">
        <f>VLOOKUP(P2099,Lookup!$A$1:$E$19,5,0)</f>
        <v>Region 3</v>
      </c>
      <c r="D2099" s="4" t="str">
        <f>VLOOKUP(P2099,Lookup!$A$1:$B$19,2,0)</f>
        <v>SF</v>
      </c>
      <c r="E2099" s="4" t="str">
        <f>IF(AND((Data[[#This Row],[Min Notif Date]]&gt;$G$3),Data[[#This Row],[Min Notif Date]]&lt;$F$3),"Last Week","No")</f>
        <v>No</v>
      </c>
      <c r="F2099" s="4" t="str">
        <f>VLOOKUP(MONTH(Data[[#This Row],[Min Notif Date]]),Lookup!$G$1:$H$12,2,0)</f>
        <v>5. May</v>
      </c>
      <c r="G2099" s="4" t="str">
        <f t="shared" si="32"/>
        <v/>
      </c>
      <c r="H2099" s="4" t="str">
        <f>IF(AND(Data[[#This Row],[Min Notif Time]]&gt;6,Data[[#This Row],[Min Notif Time]]&lt;17),"Business Hours","Non-Business Hours")</f>
        <v>Business Hours</v>
      </c>
      <c r="I2099" s="4" t="str" cm="1">
        <f t="array" ref="I2099">IFERROR(VLOOKUP(Data[[#This Row],[Min Notif Date]],Lookup!$N$1:$P$11,2,0),_xlfn.IFS(VLOOKUP(WEEKDAY(Data[[#This Row],[Min Notif Date]]),Lookup!$J$1:$L$7,3,0)="Weekend","Weekend",VLOOKUP(WEEKDAY(Data[[#This Row],[Min Notif Date]]),Lookup!$J$1:$L$7,3,0)="Weekday","Weekday"))</f>
        <v>Weekday</v>
      </c>
      <c r="J2099" s="4" t="str">
        <f>VLOOKUP(WEEKDAY(Data[[#This Row],[Min Notif Date]]),Lookup!$J$1:$K$7,2,0)</f>
        <v>4. Wed</v>
      </c>
      <c r="K2099" s="105">
        <f>ROUNDDOWN(Data[[#This Row],[PGE Notified Time]],0)</f>
        <v>44685</v>
      </c>
      <c r="L2099" s="4">
        <f>HOUR(Data[[#This Row],[PGE Notified Time]])</f>
        <v>8</v>
      </c>
      <c r="M2099">
        <v>76963</v>
      </c>
      <c r="N2099">
        <v>5786744402</v>
      </c>
      <c r="O2099" t="s">
        <v>25</v>
      </c>
      <c r="P2099" t="s">
        <v>190</v>
      </c>
      <c r="Q2099" t="s">
        <v>213</v>
      </c>
      <c r="R2099" t="s">
        <v>183</v>
      </c>
      <c r="S2099" s="1">
        <v>44685.353541666664</v>
      </c>
      <c r="T2099" s="1">
        <v>44685.352777777778</v>
      </c>
      <c r="U2099" s="1">
        <v>44685.364583333336</v>
      </c>
      <c r="V2099" t="s">
        <v>184</v>
      </c>
      <c r="W2099" t="s">
        <v>85</v>
      </c>
      <c r="X2099" t="s">
        <v>192</v>
      </c>
      <c r="Y2099" t="s">
        <v>186</v>
      </c>
      <c r="Z2099" t="s">
        <v>187</v>
      </c>
      <c r="AA2099" s="32">
        <v>17</v>
      </c>
    </row>
    <row r="2100" spans="1:27" x14ac:dyDescent="0.3">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0" s="4" t="str">
        <f>VLOOKUP(P2100,Lookup!$A$1:$D$19,4,0)</f>
        <v>Bay Area</v>
      </c>
      <c r="C2100" s="4" t="str">
        <f>VLOOKUP(P2100,Lookup!$A$1:$E$19,5,0)</f>
        <v>Region 3</v>
      </c>
      <c r="D2100" s="4" t="str">
        <f>VLOOKUP(P2100,Lookup!$A$1:$B$19,2,0)</f>
        <v>DI</v>
      </c>
      <c r="E2100" s="4" t="str">
        <f>IF(AND((Data[[#This Row],[Min Notif Date]]&gt;$G$3),Data[[#This Row],[Min Notif Date]]&lt;$F$3),"Last Week","No")</f>
        <v>No</v>
      </c>
      <c r="F2100" s="4" t="str">
        <f>VLOOKUP(MONTH(Data[[#This Row],[Min Notif Date]]),Lookup!$G$1:$H$12,2,0)</f>
        <v>5. May</v>
      </c>
      <c r="G2100" s="4" t="str">
        <f t="shared" si="32"/>
        <v/>
      </c>
      <c r="H2100" s="4" t="str">
        <f>IF(AND(Data[[#This Row],[Min Notif Time]]&gt;6,Data[[#This Row],[Min Notif Time]]&lt;17),"Business Hours","Non-Business Hours")</f>
        <v>Business Hours</v>
      </c>
      <c r="I2100" s="4" t="str" cm="1">
        <f t="array" ref="I2100">IFERROR(VLOOKUP(Data[[#This Row],[Min Notif Date]],Lookup!$N$1:$P$11,2,0),_xlfn.IFS(VLOOKUP(WEEKDAY(Data[[#This Row],[Min Notif Date]]),Lookup!$J$1:$L$7,3,0)="Weekend","Weekend",VLOOKUP(WEEKDAY(Data[[#This Row],[Min Notif Date]]),Lookup!$J$1:$L$7,3,0)="Weekday","Weekday"))</f>
        <v>Weekday</v>
      </c>
      <c r="J2100" s="4" t="str">
        <f>VLOOKUP(WEEKDAY(Data[[#This Row],[Min Notif Date]]),Lookup!$J$1:$K$7,2,0)</f>
        <v>5. Thu</v>
      </c>
      <c r="K2100" s="105">
        <f>ROUNDDOWN(Data[[#This Row],[PGE Notified Time]],0)</f>
        <v>44686</v>
      </c>
      <c r="L2100" s="4">
        <f>HOUR(Data[[#This Row],[PGE Notified Time]])</f>
        <v>13</v>
      </c>
      <c r="M2100">
        <v>77059</v>
      </c>
      <c r="O2100" t="s">
        <v>20</v>
      </c>
      <c r="P2100" t="s">
        <v>208</v>
      </c>
      <c r="Q2100" t="s">
        <v>20</v>
      </c>
      <c r="R2100" t="s">
        <v>183</v>
      </c>
      <c r="S2100" s="1" t="s">
        <v>171</v>
      </c>
      <c r="T2100" s="1">
        <v>44686.563194444447</v>
      </c>
      <c r="U2100" s="1">
        <v>44687.020833333336</v>
      </c>
      <c r="V2100" t="s">
        <v>184</v>
      </c>
      <c r="W2100" t="s">
        <v>87</v>
      </c>
      <c r="X2100" t="s">
        <v>218</v>
      </c>
      <c r="Y2100" t="s">
        <v>186</v>
      </c>
      <c r="Z2100" t="s">
        <v>187</v>
      </c>
      <c r="AA2100" s="32">
        <v>659</v>
      </c>
    </row>
    <row r="2101" spans="1:27" x14ac:dyDescent="0.3">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1" s="4" t="str">
        <f>VLOOKUP(P2101,Lookup!$A$1:$D$19,4,0)</f>
        <v>Bay Area</v>
      </c>
      <c r="C2101" s="4" t="str">
        <f>VLOOKUP(P2101,Lookup!$A$1:$E$19,5,0)</f>
        <v>Region 3</v>
      </c>
      <c r="D2101" s="4" t="str">
        <f>VLOOKUP(P2101,Lookup!$A$1:$B$19,2,0)</f>
        <v>EB</v>
      </c>
      <c r="E2101" s="4" t="str">
        <f>IF(AND((Data[[#This Row],[Min Notif Date]]&gt;$G$3),Data[[#This Row],[Min Notif Date]]&lt;$F$3),"Last Week","No")</f>
        <v>No</v>
      </c>
      <c r="F2101" s="4" t="str">
        <f>VLOOKUP(MONTH(Data[[#This Row],[Min Notif Date]]),Lookup!$G$1:$H$12,2,0)</f>
        <v>5. May</v>
      </c>
      <c r="G2101" s="4" t="str">
        <f t="shared" si="32"/>
        <v/>
      </c>
      <c r="H2101" s="4" t="str">
        <f>IF(AND(Data[[#This Row],[Min Notif Time]]&gt;6,Data[[#This Row],[Min Notif Time]]&lt;17),"Business Hours","Non-Business Hours")</f>
        <v>Business Hours</v>
      </c>
      <c r="I2101" s="4" t="str" cm="1">
        <f t="array" ref="I2101">IFERROR(VLOOKUP(Data[[#This Row],[Min Notif Date]],Lookup!$N$1:$P$11,2,0),_xlfn.IFS(VLOOKUP(WEEKDAY(Data[[#This Row],[Min Notif Date]]),Lookup!$J$1:$L$7,3,0)="Weekend","Weekend",VLOOKUP(WEEKDAY(Data[[#This Row],[Min Notif Date]]),Lookup!$J$1:$L$7,3,0)="Weekday","Weekday"))</f>
        <v>Weekday</v>
      </c>
      <c r="J2101" s="4" t="str">
        <f>VLOOKUP(WEEKDAY(Data[[#This Row],[Min Notif Date]]),Lookup!$J$1:$K$7,2,0)</f>
        <v>5. Thu</v>
      </c>
      <c r="K2101" s="105">
        <f>ROUNDDOWN(Data[[#This Row],[PGE Notified Time]],0)</f>
        <v>44686</v>
      </c>
      <c r="L2101" s="4">
        <f>HOUR(Data[[#This Row],[PGE Notified Time]])</f>
        <v>16</v>
      </c>
      <c r="M2101">
        <v>77069</v>
      </c>
      <c r="N2101">
        <v>3346454773</v>
      </c>
      <c r="O2101" t="s">
        <v>20</v>
      </c>
      <c r="P2101" t="s">
        <v>182</v>
      </c>
      <c r="Q2101" t="s">
        <v>20</v>
      </c>
      <c r="R2101" t="s">
        <v>191</v>
      </c>
      <c r="S2101" s="1">
        <v>44686.56753472222</v>
      </c>
      <c r="T2101" s="1">
        <v>44686.667592592596</v>
      </c>
      <c r="U2101" s="1">
        <v>44686.916666666664</v>
      </c>
      <c r="V2101" t="s">
        <v>184</v>
      </c>
      <c r="W2101" t="s">
        <v>87</v>
      </c>
      <c r="X2101" t="s">
        <v>319</v>
      </c>
      <c r="Y2101" t="s">
        <v>186</v>
      </c>
      <c r="Z2101" t="s">
        <v>187</v>
      </c>
      <c r="AA2101" s="32">
        <v>502.75</v>
      </c>
    </row>
    <row r="2102" spans="1:27" x14ac:dyDescent="0.3">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2" s="4" t="str">
        <f>VLOOKUP(P2102,Lookup!$A$1:$D$19,4,0)</f>
        <v>Bay Area</v>
      </c>
      <c r="C2102" s="4" t="str">
        <f>VLOOKUP(P2102,Lookup!$A$1:$E$19,5,0)</f>
        <v>Region 3</v>
      </c>
      <c r="D2102" s="4" t="str">
        <f>VLOOKUP(P2102,Lookup!$A$1:$B$19,2,0)</f>
        <v>DI</v>
      </c>
      <c r="E2102" s="4" t="str">
        <f>IF(AND((Data[[#This Row],[Min Notif Date]]&gt;$G$3),Data[[#This Row],[Min Notif Date]]&lt;$F$3),"Last Week","No")</f>
        <v>No</v>
      </c>
      <c r="F2102" s="4" t="str">
        <f>VLOOKUP(MONTH(Data[[#This Row],[Min Notif Date]]),Lookup!$G$1:$H$12,2,0)</f>
        <v>5. May</v>
      </c>
      <c r="G2102" s="4" t="str">
        <f t="shared" si="32"/>
        <v/>
      </c>
      <c r="H2102" s="4" t="str">
        <f>IF(AND(Data[[#This Row],[Min Notif Time]]&gt;6,Data[[#This Row],[Min Notif Time]]&lt;17),"Business Hours","Non-Business Hours")</f>
        <v>Business Hours</v>
      </c>
      <c r="I2102" s="4" t="str" cm="1">
        <f t="array" ref="I2102">IFERROR(VLOOKUP(Data[[#This Row],[Min Notif Date]],Lookup!$N$1:$P$11,2,0),_xlfn.IFS(VLOOKUP(WEEKDAY(Data[[#This Row],[Min Notif Date]]),Lookup!$J$1:$L$7,3,0)="Weekend","Weekend",VLOOKUP(WEEKDAY(Data[[#This Row],[Min Notif Date]]),Lookup!$J$1:$L$7,3,0)="Weekday","Weekday"))</f>
        <v>Weekday</v>
      </c>
      <c r="J2102" s="4" t="str">
        <f>VLOOKUP(WEEKDAY(Data[[#This Row],[Min Notif Date]]),Lookup!$J$1:$K$7,2,0)</f>
        <v>5. Thu</v>
      </c>
      <c r="K2102" s="105">
        <f>ROUNDDOWN(Data[[#This Row],[PGE Notified Time]],0)</f>
        <v>44686</v>
      </c>
      <c r="L2102" s="4">
        <f>HOUR(Data[[#This Row],[PGE Notified Time]])</f>
        <v>12</v>
      </c>
      <c r="M2102">
        <v>77055</v>
      </c>
      <c r="N2102">
        <v>1679276582</v>
      </c>
      <c r="O2102" t="s">
        <v>20</v>
      </c>
      <c r="P2102" t="s">
        <v>208</v>
      </c>
      <c r="Q2102" t="s">
        <v>20</v>
      </c>
      <c r="R2102" t="s">
        <v>183</v>
      </c>
      <c r="S2102" s="1">
        <v>44686.395972222221</v>
      </c>
      <c r="T2102" s="1">
        <v>44686.523344907408</v>
      </c>
      <c r="U2102" s="1">
        <v>44686.666666666664</v>
      </c>
      <c r="V2102" t="s">
        <v>184</v>
      </c>
      <c r="W2102" t="s">
        <v>87</v>
      </c>
      <c r="X2102" t="s">
        <v>218</v>
      </c>
      <c r="Y2102" t="s">
        <v>186</v>
      </c>
      <c r="Z2102" t="s">
        <v>187</v>
      </c>
      <c r="AA2102" s="32">
        <v>389.8</v>
      </c>
    </row>
    <row r="2103" spans="1:27" x14ac:dyDescent="0.3">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Bay Area</v>
      </c>
      <c r="C2103" s="4" t="str">
        <f>VLOOKUP(P2103,Lookup!$A$1:$E$19,5,0)</f>
        <v>Region 3</v>
      </c>
      <c r="D2103" s="4" t="str">
        <f>VLOOKUP(P2103,Lookup!$A$1:$B$19,2,0)</f>
        <v>EB</v>
      </c>
      <c r="E2103" s="4" t="str">
        <f>IF(AND((Data[[#This Row],[Min Notif Date]]&gt;$G$3),Data[[#This Row],[Min Notif Date]]&lt;$F$3),"Last Week","No")</f>
        <v>No</v>
      </c>
      <c r="F2103" s="4" t="str">
        <f>VLOOKUP(MONTH(Data[[#This Row],[Min Notif Date]]),Lookup!$G$1:$H$12,2,0)</f>
        <v>5. May</v>
      </c>
      <c r="G2103" s="4" t="str">
        <f t="shared" si="32"/>
        <v/>
      </c>
      <c r="H2103" s="4" t="str">
        <f>IF(AND(Data[[#This Row],[Min Notif Time]]&gt;6,Data[[#This Row],[Min Notif Time]]&lt;17),"Business Hours","Non-Business Hours")</f>
        <v>Business Hours</v>
      </c>
      <c r="I2103" s="4" t="str" cm="1">
        <f t="array" ref="I2103">IFERROR(VLOOKUP(Data[[#This Row],[Min Notif Date]],Lookup!$N$1:$P$11,2,0),_xlfn.IFS(VLOOKUP(WEEKDAY(Data[[#This Row],[Min Notif Date]]),Lookup!$J$1:$L$7,3,0)="Weekend","Weekend",VLOOKUP(WEEKDAY(Data[[#This Row],[Min Notif Date]]),Lookup!$J$1:$L$7,3,0)="Weekday","Weekday"))</f>
        <v>Weekday</v>
      </c>
      <c r="J2103" s="4" t="str">
        <f>VLOOKUP(WEEKDAY(Data[[#This Row],[Min Notif Date]]),Lookup!$J$1:$K$7,2,0)</f>
        <v>5. Thu</v>
      </c>
      <c r="K2103" s="105">
        <f>ROUNDDOWN(Data[[#This Row],[PGE Notified Time]],0)</f>
        <v>44686</v>
      </c>
      <c r="L2103" s="4">
        <f>HOUR(Data[[#This Row],[PGE Notified Time]])</f>
        <v>10</v>
      </c>
      <c r="M2103">
        <v>77033</v>
      </c>
      <c r="O2103" t="s">
        <v>20</v>
      </c>
      <c r="P2103" t="s">
        <v>182</v>
      </c>
      <c r="Q2103" t="s">
        <v>20</v>
      </c>
      <c r="R2103" t="s">
        <v>193</v>
      </c>
      <c r="S2103" s="1" t="s">
        <v>171</v>
      </c>
      <c r="T2103" s="1">
        <v>44686.438888888886</v>
      </c>
      <c r="U2103" s="1">
        <v>44686.708333333336</v>
      </c>
      <c r="V2103" t="s">
        <v>184</v>
      </c>
      <c r="W2103" t="s">
        <v>87</v>
      </c>
      <c r="X2103" t="s">
        <v>212</v>
      </c>
      <c r="Y2103" t="s">
        <v>186</v>
      </c>
      <c r="Z2103" t="s">
        <v>187</v>
      </c>
      <c r="AA2103" s="32">
        <v>388</v>
      </c>
    </row>
    <row r="2104" spans="1:27" x14ac:dyDescent="0.3">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North Valley</v>
      </c>
      <c r="C2104" s="4" t="str">
        <f>VLOOKUP(P2104,Lookup!$A$1:$E$19,5,0)</f>
        <v>Region 2</v>
      </c>
      <c r="D2104" s="4" t="str">
        <f>VLOOKUP(P2104,Lookup!$A$1:$B$19,2,0)</f>
        <v>SA</v>
      </c>
      <c r="E2104" s="4" t="str">
        <f>IF(AND((Data[[#This Row],[Min Notif Date]]&gt;$G$3),Data[[#This Row],[Min Notif Date]]&lt;$F$3),"Last Week","No")</f>
        <v>No</v>
      </c>
      <c r="F2104" s="4" t="str">
        <f>VLOOKUP(MONTH(Data[[#This Row],[Min Notif Date]]),Lookup!$G$1:$H$12,2,0)</f>
        <v>5. May</v>
      </c>
      <c r="G2104" s="4" t="str">
        <f t="shared" si="32"/>
        <v/>
      </c>
      <c r="H2104" s="4" t="str">
        <f>IF(AND(Data[[#This Row],[Min Notif Time]]&gt;6,Data[[#This Row],[Min Notif Time]]&lt;17),"Business Hours","Non-Business Hours")</f>
        <v>Business Hours</v>
      </c>
      <c r="I2104" s="4" t="str" cm="1">
        <f t="array" ref="I2104">IFERROR(VLOOKUP(Data[[#This Row],[Min Notif Date]],Lookup!$N$1:$P$11,2,0),_xlfn.IFS(VLOOKUP(WEEKDAY(Data[[#This Row],[Min Notif Date]]),Lookup!$J$1:$L$7,3,0)="Weekend","Weekend",VLOOKUP(WEEKDAY(Data[[#This Row],[Min Notif Date]]),Lookup!$J$1:$L$7,3,0)="Weekday","Weekday"))</f>
        <v>Weekday</v>
      </c>
      <c r="J2104" s="4" t="str">
        <f>VLOOKUP(WEEKDAY(Data[[#This Row],[Min Notif Date]]),Lookup!$J$1:$K$7,2,0)</f>
        <v>5. Thu</v>
      </c>
      <c r="K2104" s="105">
        <f>ROUNDDOWN(Data[[#This Row],[PGE Notified Time]],0)</f>
        <v>44686</v>
      </c>
      <c r="L2104" s="4">
        <f>HOUR(Data[[#This Row],[PGE Notified Time]])</f>
        <v>10</v>
      </c>
      <c r="M2104">
        <v>77034</v>
      </c>
      <c r="O2104" t="s">
        <v>20</v>
      </c>
      <c r="P2104" t="s">
        <v>210</v>
      </c>
      <c r="Q2104" t="s">
        <v>20</v>
      </c>
      <c r="R2104" t="s">
        <v>183</v>
      </c>
      <c r="S2104" s="1" t="s">
        <v>171</v>
      </c>
      <c r="T2104" s="1">
        <v>44686.441666666666</v>
      </c>
      <c r="U2104" s="1">
        <v>44686.708333333336</v>
      </c>
      <c r="V2104" t="s">
        <v>184</v>
      </c>
      <c r="W2104" t="s">
        <v>87</v>
      </c>
      <c r="X2104" t="s">
        <v>238</v>
      </c>
      <c r="Y2104" t="s">
        <v>186</v>
      </c>
      <c r="Z2104" t="s">
        <v>187</v>
      </c>
      <c r="AA2104" s="32">
        <v>384</v>
      </c>
    </row>
    <row r="2105" spans="1:27" x14ac:dyDescent="0.3">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North Valley</v>
      </c>
      <c r="C2105" s="4" t="str">
        <f>VLOOKUP(P2105,Lookup!$A$1:$E$19,5,0)</f>
        <v>Region 2</v>
      </c>
      <c r="D2105" s="4" t="str">
        <f>VLOOKUP(P2105,Lookup!$A$1:$B$19,2,0)</f>
        <v>SA</v>
      </c>
      <c r="E2105" s="4" t="str">
        <f>IF(AND((Data[[#This Row],[Min Notif Date]]&gt;$G$3),Data[[#This Row],[Min Notif Date]]&lt;$F$3),"Last Week","No")</f>
        <v>No</v>
      </c>
      <c r="F2105" s="4" t="str">
        <f>VLOOKUP(MONTH(Data[[#This Row],[Min Notif Date]]),Lookup!$G$1:$H$12,2,0)</f>
        <v>5. May</v>
      </c>
      <c r="G2105" s="4" t="str">
        <f t="shared" si="32"/>
        <v/>
      </c>
      <c r="H2105" s="4" t="str">
        <f>IF(AND(Data[[#This Row],[Min Notif Time]]&gt;6,Data[[#This Row],[Min Notif Time]]&lt;17),"Business Hours","Non-Business Hours")</f>
        <v>Business Hours</v>
      </c>
      <c r="I2105" s="4" t="str" cm="1">
        <f t="array" ref="I2105">IFERROR(VLOOKUP(Data[[#This Row],[Min Notif Date]],Lookup!$N$1:$P$11,2,0),_xlfn.IFS(VLOOKUP(WEEKDAY(Data[[#This Row],[Min Notif Date]]),Lookup!$J$1:$L$7,3,0)="Weekend","Weekend",VLOOKUP(WEEKDAY(Data[[#This Row],[Min Notif Date]]),Lookup!$J$1:$L$7,3,0)="Weekday","Weekday"))</f>
        <v>Weekday</v>
      </c>
      <c r="J2105" s="4" t="str">
        <f>VLOOKUP(WEEKDAY(Data[[#This Row],[Min Notif Date]]),Lookup!$J$1:$K$7,2,0)</f>
        <v>5. Thu</v>
      </c>
      <c r="K2105" s="105">
        <f>ROUNDDOWN(Data[[#This Row],[PGE Notified Time]],0)</f>
        <v>44686</v>
      </c>
      <c r="L2105" s="4">
        <f>HOUR(Data[[#This Row],[PGE Notified Time]])</f>
        <v>10</v>
      </c>
      <c r="M2105">
        <v>77045</v>
      </c>
      <c r="O2105" t="s">
        <v>20</v>
      </c>
      <c r="P2105" t="s">
        <v>210</v>
      </c>
      <c r="Q2105" t="s">
        <v>20</v>
      </c>
      <c r="R2105" t="s">
        <v>183</v>
      </c>
      <c r="S2105" s="1" t="s">
        <v>171</v>
      </c>
      <c r="T2105" s="1">
        <v>44686.457638888889</v>
      </c>
      <c r="U2105" s="1">
        <v>44686.71875</v>
      </c>
      <c r="V2105" t="s">
        <v>184</v>
      </c>
      <c r="W2105" t="s">
        <v>87</v>
      </c>
      <c r="X2105" t="s">
        <v>238</v>
      </c>
      <c r="Y2105" t="s">
        <v>186</v>
      </c>
      <c r="Z2105" t="s">
        <v>187</v>
      </c>
      <c r="AA2105" s="32">
        <v>376</v>
      </c>
    </row>
    <row r="2106" spans="1:27" x14ac:dyDescent="0.3">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6" s="4" t="str">
        <f>VLOOKUP(P2106,Lookup!$A$1:$D$19,4,0)</f>
        <v>Bay Area</v>
      </c>
      <c r="C2106" s="4" t="str">
        <f>VLOOKUP(P2106,Lookup!$A$1:$E$19,5,0)</f>
        <v>Region 3</v>
      </c>
      <c r="D2106" s="4" t="str">
        <f>VLOOKUP(P2106,Lookup!$A$1:$B$19,2,0)</f>
        <v>EB</v>
      </c>
      <c r="E2106" s="4" t="str">
        <f>IF(AND((Data[[#This Row],[Min Notif Date]]&gt;$G$3),Data[[#This Row],[Min Notif Date]]&lt;$F$3),"Last Week","No")</f>
        <v>No</v>
      </c>
      <c r="F2106" s="4" t="str">
        <f>VLOOKUP(MONTH(Data[[#This Row],[Min Notif Date]]),Lookup!$G$1:$H$12,2,0)</f>
        <v>5. May</v>
      </c>
      <c r="G2106" s="4" t="str">
        <f t="shared" si="32"/>
        <v/>
      </c>
      <c r="H2106" s="4" t="str">
        <f>IF(AND(Data[[#This Row],[Min Notif Time]]&gt;6,Data[[#This Row],[Min Notif Time]]&lt;17),"Business Hours","Non-Business Hours")</f>
        <v>Business Hours</v>
      </c>
      <c r="I2106" s="4" t="str" cm="1">
        <f t="array" ref="I2106">IFERROR(VLOOKUP(Data[[#This Row],[Min Notif Date]],Lookup!$N$1:$P$11,2,0),_xlfn.IFS(VLOOKUP(WEEKDAY(Data[[#This Row],[Min Notif Date]]),Lookup!$J$1:$L$7,3,0)="Weekend","Weekend",VLOOKUP(WEEKDAY(Data[[#This Row],[Min Notif Date]]),Lookup!$J$1:$L$7,3,0)="Weekday","Weekday"))</f>
        <v>Weekday</v>
      </c>
      <c r="J2106" s="4" t="str">
        <f>VLOOKUP(WEEKDAY(Data[[#This Row],[Min Notif Date]]),Lookup!$J$1:$K$7,2,0)</f>
        <v>5. Thu</v>
      </c>
      <c r="K2106" s="105">
        <f>ROUNDDOWN(Data[[#This Row],[PGE Notified Time]],0)</f>
        <v>44686</v>
      </c>
      <c r="L2106" s="4">
        <f>HOUR(Data[[#This Row],[PGE Notified Time]])</f>
        <v>11</v>
      </c>
      <c r="M2106">
        <v>77040</v>
      </c>
      <c r="O2106" t="s">
        <v>20</v>
      </c>
      <c r="P2106" t="s">
        <v>182</v>
      </c>
      <c r="Q2106" t="s">
        <v>20</v>
      </c>
      <c r="R2106" t="s">
        <v>183</v>
      </c>
      <c r="S2106" s="1" t="s">
        <v>171</v>
      </c>
      <c r="T2106" s="1">
        <v>44686.461805555555</v>
      </c>
      <c r="U2106" s="1">
        <v>44686.6875</v>
      </c>
      <c r="V2106" t="s">
        <v>184</v>
      </c>
      <c r="W2106" t="s">
        <v>87</v>
      </c>
      <c r="X2106" t="s">
        <v>212</v>
      </c>
      <c r="Y2106" t="s">
        <v>186</v>
      </c>
      <c r="Z2106" t="s">
        <v>187</v>
      </c>
      <c r="AA2106" s="32">
        <v>325</v>
      </c>
    </row>
    <row r="2107" spans="1:27" x14ac:dyDescent="0.3">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Central Valley</v>
      </c>
      <c r="C2107" s="4" t="str">
        <f>VLOOKUP(P2107,Lookup!$A$1:$E$19,5,0)</f>
        <v>Region 5</v>
      </c>
      <c r="D2107" s="4" t="str">
        <f>VLOOKUP(P2107,Lookup!$A$1:$B$19,2,0)</f>
        <v>ST</v>
      </c>
      <c r="E2107" s="4" t="str">
        <f>IF(AND((Data[[#This Row],[Min Notif Date]]&gt;$G$3),Data[[#This Row],[Min Notif Date]]&lt;$F$3),"Last Week","No")</f>
        <v>No</v>
      </c>
      <c r="F2107" s="4" t="str">
        <f>VLOOKUP(MONTH(Data[[#This Row],[Min Notif Date]]),Lookup!$G$1:$H$12,2,0)</f>
        <v>5. May</v>
      </c>
      <c r="G2107" s="4" t="str">
        <f t="shared" si="32"/>
        <v/>
      </c>
      <c r="H2107" s="4" t="str">
        <f>IF(AND(Data[[#This Row],[Min Notif Time]]&gt;6,Data[[#This Row],[Min Notif Time]]&lt;17),"Business Hours","Non-Business Hours")</f>
        <v>Business Hours</v>
      </c>
      <c r="I2107" s="4" t="str" cm="1">
        <f t="array" ref="I2107">IFERROR(VLOOKUP(Data[[#This Row],[Min Notif Date]],Lookup!$N$1:$P$11,2,0),_xlfn.IFS(VLOOKUP(WEEKDAY(Data[[#This Row],[Min Notif Date]]),Lookup!$J$1:$L$7,3,0)="Weekend","Weekend",VLOOKUP(WEEKDAY(Data[[#This Row],[Min Notif Date]]),Lookup!$J$1:$L$7,3,0)="Weekday","Weekday"))</f>
        <v>Weekday</v>
      </c>
      <c r="J2107" s="4" t="str">
        <f>VLOOKUP(WEEKDAY(Data[[#This Row],[Min Notif Date]]),Lookup!$J$1:$K$7,2,0)</f>
        <v>5. Thu</v>
      </c>
      <c r="K2107" s="105">
        <f>ROUNDDOWN(Data[[#This Row],[PGE Notified Time]],0)</f>
        <v>44686</v>
      </c>
      <c r="L2107" s="4">
        <f>HOUR(Data[[#This Row],[PGE Notified Time]])</f>
        <v>14</v>
      </c>
      <c r="M2107">
        <v>77063</v>
      </c>
      <c r="O2107" t="s">
        <v>20</v>
      </c>
      <c r="P2107" t="s">
        <v>188</v>
      </c>
      <c r="Q2107" t="s">
        <v>20</v>
      </c>
      <c r="R2107" t="s">
        <v>183</v>
      </c>
      <c r="S2107" s="1" t="s">
        <v>171</v>
      </c>
      <c r="T2107" s="1">
        <v>44686.591666666667</v>
      </c>
      <c r="U2107" s="1">
        <v>44686.791666666664</v>
      </c>
      <c r="V2107" t="s">
        <v>184</v>
      </c>
      <c r="W2107" t="s">
        <v>87</v>
      </c>
      <c r="X2107" t="s">
        <v>189</v>
      </c>
      <c r="Y2107" t="s">
        <v>186</v>
      </c>
      <c r="Z2107" t="s">
        <v>187</v>
      </c>
      <c r="AA2107" s="32">
        <v>288</v>
      </c>
    </row>
    <row r="2108" spans="1:27" x14ac:dyDescent="0.3">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Central Valley</v>
      </c>
      <c r="C2108" s="4" t="str">
        <f>VLOOKUP(P2108,Lookup!$A$1:$E$19,5,0)</f>
        <v>Region 5</v>
      </c>
      <c r="D2108" s="4" t="str">
        <f>VLOOKUP(P2108,Lookup!$A$1:$B$19,2,0)</f>
        <v>FR</v>
      </c>
      <c r="E2108" s="4" t="str">
        <f>IF(AND((Data[[#This Row],[Min Notif Date]]&gt;$G$3),Data[[#This Row],[Min Notif Date]]&lt;$F$3),"Last Week","No")</f>
        <v>No</v>
      </c>
      <c r="F2108" s="4" t="str">
        <f>VLOOKUP(MONTH(Data[[#This Row],[Min Notif Date]]),Lookup!$G$1:$H$12,2,0)</f>
        <v>5. May</v>
      </c>
      <c r="G2108" s="4" t="str">
        <f t="shared" si="32"/>
        <v/>
      </c>
      <c r="H2108" s="4" t="str">
        <f>IF(AND(Data[[#This Row],[Min Notif Time]]&gt;6,Data[[#This Row],[Min Notif Time]]&lt;17),"Business Hours","Non-Business Hours")</f>
        <v>Non-Business Hours</v>
      </c>
      <c r="I2108" s="4" t="str" cm="1">
        <f t="array" ref="I2108">IFERROR(VLOOKUP(Data[[#This Row],[Min Notif Date]],Lookup!$N$1:$P$11,2,0),_xlfn.IFS(VLOOKUP(WEEKDAY(Data[[#This Row],[Min Notif Date]]),Lookup!$J$1:$L$7,3,0)="Weekend","Weekend",VLOOKUP(WEEKDAY(Data[[#This Row],[Min Notif Date]]),Lookup!$J$1:$L$7,3,0)="Weekday","Weekday"))</f>
        <v>Weekday</v>
      </c>
      <c r="J2108" s="4" t="str">
        <f>VLOOKUP(WEEKDAY(Data[[#This Row],[Min Notif Date]]),Lookup!$J$1:$K$7,2,0)</f>
        <v>5. Thu</v>
      </c>
      <c r="K2108" s="105">
        <f>ROUNDDOWN(Data[[#This Row],[PGE Notified Time]],0)</f>
        <v>44686</v>
      </c>
      <c r="L2108" s="4">
        <f>HOUR(Data[[#This Row],[PGE Notified Time]])</f>
        <v>6</v>
      </c>
      <c r="M2108">
        <v>77019</v>
      </c>
      <c r="O2108" t="s">
        <v>20</v>
      </c>
      <c r="P2108" t="s">
        <v>195</v>
      </c>
      <c r="Q2108" t="s">
        <v>20</v>
      </c>
      <c r="R2108" t="s">
        <v>183</v>
      </c>
      <c r="S2108" s="1" t="s">
        <v>171</v>
      </c>
      <c r="T2108" s="1">
        <v>44686.290972222225</v>
      </c>
      <c r="U2108" s="1">
        <v>44686.489583333336</v>
      </c>
      <c r="V2108" t="s">
        <v>184</v>
      </c>
      <c r="W2108" t="s">
        <v>87</v>
      </c>
      <c r="X2108" t="s">
        <v>303</v>
      </c>
      <c r="Y2108" t="s">
        <v>186</v>
      </c>
      <c r="Z2108" t="s">
        <v>187</v>
      </c>
      <c r="AA2108" s="32">
        <v>286</v>
      </c>
    </row>
    <row r="2109" spans="1:27" x14ac:dyDescent="0.3">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Bay Area</v>
      </c>
      <c r="C2109" s="4" t="str">
        <f>VLOOKUP(P2109,Lookup!$A$1:$E$19,5,0)</f>
        <v>Region 3</v>
      </c>
      <c r="D2109" s="4" t="str">
        <f>VLOOKUP(P2109,Lookup!$A$1:$B$19,2,0)</f>
        <v>SF</v>
      </c>
      <c r="E2109" s="4" t="str">
        <f>IF(AND((Data[[#This Row],[Min Notif Date]]&gt;$G$3),Data[[#This Row],[Min Notif Date]]&lt;$F$3),"Last Week","No")</f>
        <v>No</v>
      </c>
      <c r="F2109" s="4" t="str">
        <f>VLOOKUP(MONTH(Data[[#This Row],[Min Notif Date]]),Lookup!$G$1:$H$12,2,0)</f>
        <v>5. May</v>
      </c>
      <c r="G2109" s="4" t="str">
        <f t="shared" si="32"/>
        <v/>
      </c>
      <c r="H2109" s="4" t="str">
        <f>IF(AND(Data[[#This Row],[Min Notif Time]]&gt;6,Data[[#This Row],[Min Notif Time]]&lt;17),"Business Hours","Non-Business Hours")</f>
        <v>Business Hours</v>
      </c>
      <c r="I2109" s="4" t="str" cm="1">
        <f t="array" ref="I2109">IFERROR(VLOOKUP(Data[[#This Row],[Min Notif Date]],Lookup!$N$1:$P$11,2,0),_xlfn.IFS(VLOOKUP(WEEKDAY(Data[[#This Row],[Min Notif Date]]),Lookup!$J$1:$L$7,3,0)="Weekend","Weekend",VLOOKUP(WEEKDAY(Data[[#This Row],[Min Notif Date]]),Lookup!$J$1:$L$7,3,0)="Weekday","Weekday"))</f>
        <v>Weekday</v>
      </c>
      <c r="J2109" s="4" t="str">
        <f>VLOOKUP(WEEKDAY(Data[[#This Row],[Min Notif Date]]),Lookup!$J$1:$K$7,2,0)</f>
        <v>5. Thu</v>
      </c>
      <c r="K2109" s="105">
        <f>ROUNDDOWN(Data[[#This Row],[PGE Notified Time]],0)</f>
        <v>44686</v>
      </c>
      <c r="L2109" s="4">
        <f>HOUR(Data[[#This Row],[PGE Notified Time]])</f>
        <v>11</v>
      </c>
      <c r="M2109">
        <v>77046</v>
      </c>
      <c r="O2109" t="s">
        <v>20</v>
      </c>
      <c r="P2109" t="s">
        <v>190</v>
      </c>
      <c r="Q2109" t="s">
        <v>20</v>
      </c>
      <c r="R2109" t="s">
        <v>183</v>
      </c>
      <c r="S2109" s="1" t="s">
        <v>171</v>
      </c>
      <c r="T2109" s="1">
        <v>44686.47152777778</v>
      </c>
      <c r="U2109" s="1">
        <v>44686.666666666664</v>
      </c>
      <c r="V2109" t="s">
        <v>184</v>
      </c>
      <c r="W2109" t="s">
        <v>87</v>
      </c>
      <c r="X2109" t="s">
        <v>192</v>
      </c>
      <c r="Y2109" t="s">
        <v>186</v>
      </c>
      <c r="Z2109" t="s">
        <v>187</v>
      </c>
      <c r="AA2109" s="32">
        <v>281</v>
      </c>
    </row>
    <row r="2110" spans="1:27" x14ac:dyDescent="0.3">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Central Valley</v>
      </c>
      <c r="C2110" s="4" t="str">
        <f>VLOOKUP(P2110,Lookup!$A$1:$E$19,5,0)</f>
        <v>Region 5</v>
      </c>
      <c r="D2110" s="4" t="str">
        <f>VLOOKUP(P2110,Lookup!$A$1:$B$19,2,0)</f>
        <v>YO</v>
      </c>
      <c r="E2110" s="4" t="str">
        <f>IF(AND((Data[[#This Row],[Min Notif Date]]&gt;$G$3),Data[[#This Row],[Min Notif Date]]&lt;$F$3),"Last Week","No")</f>
        <v>No</v>
      </c>
      <c r="F2110" s="4" t="str">
        <f>VLOOKUP(MONTH(Data[[#This Row],[Min Notif Date]]),Lookup!$G$1:$H$12,2,0)</f>
        <v>5. May</v>
      </c>
      <c r="G2110" s="4" t="str">
        <f t="shared" si="32"/>
        <v/>
      </c>
      <c r="H2110" s="4" t="str">
        <f>IF(AND(Data[[#This Row],[Min Notif Time]]&gt;6,Data[[#This Row],[Min Notif Time]]&lt;17),"Business Hours","Non-Business Hours")</f>
        <v>Non-Business Hours</v>
      </c>
      <c r="I2110" s="4" t="str" cm="1">
        <f t="array" ref="I2110">IFERROR(VLOOKUP(Data[[#This Row],[Min Notif Date]],Lookup!$N$1:$P$11,2,0),_xlfn.IFS(VLOOKUP(WEEKDAY(Data[[#This Row],[Min Notif Date]]),Lookup!$J$1:$L$7,3,0)="Weekend","Weekend",VLOOKUP(WEEKDAY(Data[[#This Row],[Min Notif Date]]),Lookup!$J$1:$L$7,3,0)="Weekday","Weekday"))</f>
        <v>Weekday</v>
      </c>
      <c r="J2110" s="4" t="str">
        <f>VLOOKUP(WEEKDAY(Data[[#This Row],[Min Notif Date]]),Lookup!$J$1:$K$7,2,0)</f>
        <v>5. Thu</v>
      </c>
      <c r="K2110" s="105">
        <f>ROUNDDOWN(Data[[#This Row],[PGE Notified Time]],0)</f>
        <v>44686</v>
      </c>
      <c r="L2110" s="4">
        <f>HOUR(Data[[#This Row],[PGE Notified Time]])</f>
        <v>18</v>
      </c>
      <c r="M2110">
        <v>77072</v>
      </c>
      <c r="N2110">
        <v>9256344089</v>
      </c>
      <c r="O2110" t="s">
        <v>20</v>
      </c>
      <c r="P2110" t="s">
        <v>231</v>
      </c>
      <c r="Q2110" t="s">
        <v>20</v>
      </c>
      <c r="R2110" t="s">
        <v>193</v>
      </c>
      <c r="S2110" s="1">
        <v>44686.709328703706</v>
      </c>
      <c r="T2110" s="1">
        <v>44686.754004629627</v>
      </c>
      <c r="U2110" s="1">
        <v>44686.875</v>
      </c>
      <c r="V2110" t="s">
        <v>184</v>
      </c>
      <c r="W2110" t="s">
        <v>87</v>
      </c>
      <c r="X2110" t="s">
        <v>232</v>
      </c>
      <c r="Y2110" t="s">
        <v>186</v>
      </c>
      <c r="Z2110" t="s">
        <v>187</v>
      </c>
      <c r="AA2110" s="32">
        <v>238.56666666699999</v>
      </c>
    </row>
    <row r="2111" spans="1:27" x14ac:dyDescent="0.3">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Central Valley</v>
      </c>
      <c r="C2111" s="4" t="str">
        <f>VLOOKUP(P2111,Lookup!$A$1:$E$19,5,0)</f>
        <v>Region 5</v>
      </c>
      <c r="D2111" s="4" t="str">
        <f>VLOOKUP(P2111,Lookup!$A$1:$B$19,2,0)</f>
        <v>FR</v>
      </c>
      <c r="E2111" s="4" t="str">
        <f>IF(AND((Data[[#This Row],[Min Notif Date]]&gt;$G$3),Data[[#This Row],[Min Notif Date]]&lt;$F$3),"Last Week","No")</f>
        <v>No</v>
      </c>
      <c r="F2111" s="4" t="str">
        <f>VLOOKUP(MONTH(Data[[#This Row],[Min Notif Date]]),Lookup!$G$1:$H$12,2,0)</f>
        <v>5. May</v>
      </c>
      <c r="G2111" s="4" t="str">
        <f t="shared" si="32"/>
        <v/>
      </c>
      <c r="H2111" s="4" t="str">
        <f>IF(AND(Data[[#This Row],[Min Notif Time]]&gt;6,Data[[#This Row],[Min Notif Time]]&lt;17),"Business Hours","Non-Business Hours")</f>
        <v>Business Hours</v>
      </c>
      <c r="I2111" s="4" t="str" cm="1">
        <f t="array" ref="I2111">IFERROR(VLOOKUP(Data[[#This Row],[Min Notif Date]],Lookup!$N$1:$P$11,2,0),_xlfn.IFS(VLOOKUP(WEEKDAY(Data[[#This Row],[Min Notif Date]]),Lookup!$J$1:$L$7,3,0)="Weekend","Weekend",VLOOKUP(WEEKDAY(Data[[#This Row],[Min Notif Date]]),Lookup!$J$1:$L$7,3,0)="Weekday","Weekday"))</f>
        <v>Weekday</v>
      </c>
      <c r="J2111" s="4" t="str">
        <f>VLOOKUP(WEEKDAY(Data[[#This Row],[Min Notif Date]]),Lookup!$J$1:$K$7,2,0)</f>
        <v>5. Thu</v>
      </c>
      <c r="K2111" s="105">
        <f>ROUNDDOWN(Data[[#This Row],[PGE Notified Time]],0)</f>
        <v>44686</v>
      </c>
      <c r="L2111" s="4">
        <f>HOUR(Data[[#This Row],[PGE Notified Time]])</f>
        <v>9</v>
      </c>
      <c r="M2111">
        <v>77028</v>
      </c>
      <c r="O2111" t="s">
        <v>20</v>
      </c>
      <c r="P2111" t="s">
        <v>195</v>
      </c>
      <c r="Q2111" t="s">
        <v>20</v>
      </c>
      <c r="R2111" t="s">
        <v>183</v>
      </c>
      <c r="S2111" s="1" t="s">
        <v>171</v>
      </c>
      <c r="T2111" s="1">
        <v>44686.382638888892</v>
      </c>
      <c r="U2111" s="1">
        <v>44686.542361111111</v>
      </c>
      <c r="V2111" t="s">
        <v>184</v>
      </c>
      <c r="W2111" t="s">
        <v>87</v>
      </c>
      <c r="X2111" t="s">
        <v>303</v>
      </c>
      <c r="Y2111" t="s">
        <v>186</v>
      </c>
      <c r="Z2111" t="s">
        <v>187</v>
      </c>
      <c r="AA2111" s="32">
        <v>230</v>
      </c>
    </row>
    <row r="2112" spans="1:27" x14ac:dyDescent="0.3">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Bay Area</v>
      </c>
      <c r="C2112" s="4" t="str">
        <f>VLOOKUP(P2112,Lookup!$A$1:$E$19,5,0)</f>
        <v>Region 3</v>
      </c>
      <c r="D2112" s="4" t="str">
        <f>VLOOKUP(P2112,Lookup!$A$1:$B$19,2,0)</f>
        <v>EB</v>
      </c>
      <c r="E2112" s="4" t="str">
        <f>IF(AND((Data[[#This Row],[Min Notif Date]]&gt;$G$3),Data[[#This Row],[Min Notif Date]]&lt;$F$3),"Last Week","No")</f>
        <v>No</v>
      </c>
      <c r="F2112" s="4" t="str">
        <f>VLOOKUP(MONTH(Data[[#This Row],[Min Notif Date]]),Lookup!$G$1:$H$12,2,0)</f>
        <v>5. May</v>
      </c>
      <c r="G2112" s="4" t="str">
        <f t="shared" si="32"/>
        <v/>
      </c>
      <c r="H2112" s="4" t="str">
        <f>IF(AND(Data[[#This Row],[Min Notif Time]]&gt;6,Data[[#This Row],[Min Notif Time]]&lt;17),"Business Hours","Non-Business Hours")</f>
        <v>Business Hours</v>
      </c>
      <c r="I2112" s="4" t="str" cm="1">
        <f t="array" ref="I2112">IFERROR(VLOOKUP(Data[[#This Row],[Min Notif Date]],Lookup!$N$1:$P$11,2,0),_xlfn.IFS(VLOOKUP(WEEKDAY(Data[[#This Row],[Min Notif Date]]),Lookup!$J$1:$L$7,3,0)="Weekend","Weekend",VLOOKUP(WEEKDAY(Data[[#This Row],[Min Notif Date]]),Lookup!$J$1:$L$7,3,0)="Weekday","Weekday"))</f>
        <v>Weekday</v>
      </c>
      <c r="J2112" s="4" t="str">
        <f>VLOOKUP(WEEKDAY(Data[[#This Row],[Min Notif Date]]),Lookup!$J$1:$K$7,2,0)</f>
        <v>5. Thu</v>
      </c>
      <c r="K2112" s="105">
        <f>ROUNDDOWN(Data[[#This Row],[PGE Notified Time]],0)</f>
        <v>44686</v>
      </c>
      <c r="L2112" s="4">
        <f>HOUR(Data[[#This Row],[PGE Notified Time]])</f>
        <v>10</v>
      </c>
      <c r="M2112">
        <v>77038</v>
      </c>
      <c r="O2112" t="s">
        <v>20</v>
      </c>
      <c r="P2112" t="s">
        <v>182</v>
      </c>
      <c r="Q2112" t="s">
        <v>20</v>
      </c>
      <c r="R2112" t="s">
        <v>183</v>
      </c>
      <c r="S2112" s="1" t="s">
        <v>171</v>
      </c>
      <c r="T2112" s="1">
        <v>44686.45208333333</v>
      </c>
      <c r="U2112" s="1">
        <v>44686.600694444445</v>
      </c>
      <c r="V2112" t="s">
        <v>184</v>
      </c>
      <c r="W2112" t="s">
        <v>87</v>
      </c>
      <c r="X2112" t="s">
        <v>212</v>
      </c>
      <c r="Y2112" t="s">
        <v>186</v>
      </c>
      <c r="Z2112" t="s">
        <v>187</v>
      </c>
      <c r="AA2112" s="32">
        <v>214</v>
      </c>
    </row>
    <row r="2113" spans="1:27" x14ac:dyDescent="0.3">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Bay Area</v>
      </c>
      <c r="C2113" s="4" t="str">
        <f>VLOOKUP(P2113,Lookup!$A$1:$E$19,5,0)</f>
        <v>Region 3</v>
      </c>
      <c r="D2113" s="4" t="str">
        <f>VLOOKUP(P2113,Lookup!$A$1:$B$19,2,0)</f>
        <v>PN</v>
      </c>
      <c r="E2113" s="4" t="str">
        <f>IF(AND((Data[[#This Row],[Min Notif Date]]&gt;$G$3),Data[[#This Row],[Min Notif Date]]&lt;$F$3),"Last Week","No")</f>
        <v>No</v>
      </c>
      <c r="F2113" s="4" t="str">
        <f>VLOOKUP(MONTH(Data[[#This Row],[Min Notif Date]]),Lookup!$G$1:$H$12,2,0)</f>
        <v>5. May</v>
      </c>
      <c r="G2113" s="4" t="str">
        <f t="shared" si="32"/>
        <v/>
      </c>
      <c r="H2113" s="4" t="str">
        <f>IF(AND(Data[[#This Row],[Min Notif Time]]&gt;6,Data[[#This Row],[Min Notif Time]]&lt;17),"Business Hours","Non-Business Hours")</f>
        <v>Business Hours</v>
      </c>
      <c r="I2113" s="4" t="str" cm="1">
        <f t="array" ref="I2113">IFERROR(VLOOKUP(Data[[#This Row],[Min Notif Date]],Lookup!$N$1:$P$11,2,0),_xlfn.IFS(VLOOKUP(WEEKDAY(Data[[#This Row],[Min Notif Date]]),Lookup!$J$1:$L$7,3,0)="Weekend","Weekend",VLOOKUP(WEEKDAY(Data[[#This Row],[Min Notif Date]]),Lookup!$J$1:$L$7,3,0)="Weekday","Weekday"))</f>
        <v>Weekday</v>
      </c>
      <c r="J2113" s="4" t="str">
        <f>VLOOKUP(WEEKDAY(Data[[#This Row],[Min Notif Date]]),Lookup!$J$1:$K$7,2,0)</f>
        <v>5. Thu</v>
      </c>
      <c r="K2113" s="105">
        <f>ROUNDDOWN(Data[[#This Row],[PGE Notified Time]],0)</f>
        <v>44686</v>
      </c>
      <c r="L2113" s="4">
        <f>HOUR(Data[[#This Row],[PGE Notified Time]])</f>
        <v>14</v>
      </c>
      <c r="M2113">
        <v>77065</v>
      </c>
      <c r="O2113" t="s">
        <v>20</v>
      </c>
      <c r="P2113" t="s">
        <v>197</v>
      </c>
      <c r="Q2113" t="s">
        <v>20</v>
      </c>
      <c r="R2113" t="s">
        <v>183</v>
      </c>
      <c r="S2113" s="1" t="s">
        <v>171</v>
      </c>
      <c r="T2113" s="1">
        <v>44686.606944444444</v>
      </c>
      <c r="U2113" s="1">
        <v>44686.75</v>
      </c>
      <c r="V2113" t="s">
        <v>184</v>
      </c>
      <c r="W2113" t="s">
        <v>87</v>
      </c>
      <c r="X2113" t="s">
        <v>199</v>
      </c>
      <c r="Y2113" t="s">
        <v>186</v>
      </c>
      <c r="Z2113" t="s">
        <v>187</v>
      </c>
      <c r="AA2113" s="32">
        <v>206</v>
      </c>
    </row>
    <row r="2114" spans="1:27" x14ac:dyDescent="0.3">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4" s="4" t="str">
        <f>VLOOKUP(P2114,Lookup!$A$1:$D$19,4,0)</f>
        <v>Bay Area</v>
      </c>
      <c r="C2114" s="4" t="str">
        <f>VLOOKUP(P2114,Lookup!$A$1:$E$19,5,0)</f>
        <v>Region 3</v>
      </c>
      <c r="D2114" s="4" t="str">
        <f>VLOOKUP(P2114,Lookup!$A$1:$B$19,2,0)</f>
        <v>EB</v>
      </c>
      <c r="E2114" s="4" t="str">
        <f>IF(AND((Data[[#This Row],[Min Notif Date]]&gt;$G$3),Data[[#This Row],[Min Notif Date]]&lt;$F$3),"Last Week","No")</f>
        <v>No</v>
      </c>
      <c r="F2114" s="4" t="str">
        <f>VLOOKUP(MONTH(Data[[#This Row],[Min Notif Date]]),Lookup!$G$1:$H$12,2,0)</f>
        <v>5. May</v>
      </c>
      <c r="G2114" s="4" t="str">
        <f t="shared" si="32"/>
        <v/>
      </c>
      <c r="H2114" s="4" t="str">
        <f>IF(AND(Data[[#This Row],[Min Notif Time]]&gt;6,Data[[#This Row],[Min Notif Time]]&lt;17),"Business Hours","Non-Business Hours")</f>
        <v>Business Hours</v>
      </c>
      <c r="I2114" s="4" t="str" cm="1">
        <f t="array" ref="I2114">IFERROR(VLOOKUP(Data[[#This Row],[Min Notif Date]],Lookup!$N$1:$P$11,2,0),_xlfn.IFS(VLOOKUP(WEEKDAY(Data[[#This Row],[Min Notif Date]]),Lookup!$J$1:$L$7,3,0)="Weekend","Weekend",VLOOKUP(WEEKDAY(Data[[#This Row],[Min Notif Date]]),Lookup!$J$1:$L$7,3,0)="Weekday","Weekday"))</f>
        <v>Weekday</v>
      </c>
      <c r="J2114" s="4" t="str">
        <f>VLOOKUP(WEEKDAY(Data[[#This Row],[Min Notif Date]]),Lookup!$J$1:$K$7,2,0)</f>
        <v>5. Thu</v>
      </c>
      <c r="K2114" s="105">
        <f>ROUNDDOWN(Data[[#This Row],[PGE Notified Time]],0)</f>
        <v>44686</v>
      </c>
      <c r="L2114" s="4">
        <f>HOUR(Data[[#This Row],[PGE Notified Time]])</f>
        <v>7</v>
      </c>
      <c r="M2114">
        <v>77020</v>
      </c>
      <c r="O2114" t="s">
        <v>20</v>
      </c>
      <c r="P2114" t="s">
        <v>182</v>
      </c>
      <c r="Q2114" t="s">
        <v>20</v>
      </c>
      <c r="R2114" t="s">
        <v>193</v>
      </c>
      <c r="S2114" s="1" t="s">
        <v>171</v>
      </c>
      <c r="T2114" s="1">
        <v>44686.318749999999</v>
      </c>
      <c r="U2114" s="1">
        <v>44686.458333333336</v>
      </c>
      <c r="V2114" t="s">
        <v>184</v>
      </c>
      <c r="W2114" t="s">
        <v>87</v>
      </c>
      <c r="X2114" t="s">
        <v>212</v>
      </c>
      <c r="Y2114" t="s">
        <v>186</v>
      </c>
      <c r="Z2114" t="s">
        <v>187</v>
      </c>
      <c r="AA2114" s="32">
        <v>201</v>
      </c>
    </row>
    <row r="2115" spans="1:27" x14ac:dyDescent="0.3">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5" s="4" t="str">
        <f>VLOOKUP(P2115,Lookup!$A$1:$D$19,4,0)</f>
        <v>North Valley</v>
      </c>
      <c r="C2115" s="4" t="str">
        <f>VLOOKUP(P2115,Lookup!$A$1:$E$19,5,0)</f>
        <v>Region 2</v>
      </c>
      <c r="D2115" s="4" t="str">
        <f>VLOOKUP(P2115,Lookup!$A$1:$B$19,2,0)</f>
        <v>SA</v>
      </c>
      <c r="E2115" s="4" t="str">
        <f>IF(AND((Data[[#This Row],[Min Notif Date]]&gt;$G$3),Data[[#This Row],[Min Notif Date]]&lt;$F$3),"Last Week","No")</f>
        <v>No</v>
      </c>
      <c r="F2115" s="4" t="str">
        <f>VLOOKUP(MONTH(Data[[#This Row],[Min Notif Date]]),Lookup!$G$1:$H$12,2,0)</f>
        <v>5. May</v>
      </c>
      <c r="G2115" s="4" t="str">
        <f t="shared" si="32"/>
        <v/>
      </c>
      <c r="H2115" s="4" t="str">
        <f>IF(AND(Data[[#This Row],[Min Notif Time]]&gt;6,Data[[#This Row],[Min Notif Time]]&lt;17),"Business Hours","Non-Business Hours")</f>
        <v>Business Hours</v>
      </c>
      <c r="I2115" s="4" t="str" cm="1">
        <f t="array" ref="I2115">IFERROR(VLOOKUP(Data[[#This Row],[Min Notif Date]],Lookup!$N$1:$P$11,2,0),_xlfn.IFS(VLOOKUP(WEEKDAY(Data[[#This Row],[Min Notif Date]]),Lookup!$J$1:$L$7,3,0)="Weekend","Weekend",VLOOKUP(WEEKDAY(Data[[#This Row],[Min Notif Date]]),Lookup!$J$1:$L$7,3,0)="Weekday","Weekday"))</f>
        <v>Weekday</v>
      </c>
      <c r="J2115" s="4" t="str">
        <f>VLOOKUP(WEEKDAY(Data[[#This Row],[Min Notif Date]]),Lookup!$J$1:$K$7,2,0)</f>
        <v>5. Thu</v>
      </c>
      <c r="K2115" s="105">
        <f>ROUNDDOWN(Data[[#This Row],[PGE Notified Time]],0)</f>
        <v>44686</v>
      </c>
      <c r="L2115" s="4">
        <f>HOUR(Data[[#This Row],[PGE Notified Time]])</f>
        <v>9</v>
      </c>
      <c r="M2115">
        <v>77024</v>
      </c>
      <c r="O2115" t="s">
        <v>20</v>
      </c>
      <c r="P2115" t="s">
        <v>210</v>
      </c>
      <c r="Q2115" t="s">
        <v>20</v>
      </c>
      <c r="R2115" t="s">
        <v>183</v>
      </c>
      <c r="S2115" s="1" t="s">
        <v>171</v>
      </c>
      <c r="T2115" s="1">
        <v>44686.376388888886</v>
      </c>
      <c r="U2115" s="1">
        <v>44686.511805555558</v>
      </c>
      <c r="V2115" t="s">
        <v>184</v>
      </c>
      <c r="W2115" t="s">
        <v>87</v>
      </c>
      <c r="X2115" t="s">
        <v>238</v>
      </c>
      <c r="Y2115" t="s">
        <v>186</v>
      </c>
      <c r="Z2115" t="s">
        <v>187</v>
      </c>
      <c r="AA2115" s="32">
        <v>195</v>
      </c>
    </row>
    <row r="2116" spans="1:27" x14ac:dyDescent="0.3">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16" s="4" t="str">
        <f>VLOOKUP(P2116,Lookup!$A$1:$D$19,4,0)</f>
        <v>South Bay</v>
      </c>
      <c r="C2116" s="4" t="str">
        <f>VLOOKUP(P2116,Lookup!$A$1:$E$19,5,0)</f>
        <v>Region 4</v>
      </c>
      <c r="D2116" s="4" t="str">
        <f>VLOOKUP(P2116,Lookup!$A$1:$B$19,2,0)</f>
        <v>CC</v>
      </c>
      <c r="E2116" s="4" t="str">
        <f>IF(AND((Data[[#This Row],[Min Notif Date]]&gt;$G$3),Data[[#This Row],[Min Notif Date]]&lt;$F$3),"Last Week","No")</f>
        <v>No</v>
      </c>
      <c r="F2116" s="4" t="str">
        <f>VLOOKUP(MONTH(Data[[#This Row],[Min Notif Date]]),Lookup!$G$1:$H$12,2,0)</f>
        <v>5. May</v>
      </c>
      <c r="G2116" s="4" t="str">
        <f t="shared" si="32"/>
        <v/>
      </c>
      <c r="H2116" s="4" t="str">
        <f>IF(AND(Data[[#This Row],[Min Notif Time]]&gt;6,Data[[#This Row],[Min Notif Time]]&lt;17),"Business Hours","Non-Business Hours")</f>
        <v>Business Hours</v>
      </c>
      <c r="I2116" s="4" t="str" cm="1">
        <f t="array" ref="I2116">IFERROR(VLOOKUP(Data[[#This Row],[Min Notif Date]],Lookup!$N$1:$P$11,2,0),_xlfn.IFS(VLOOKUP(WEEKDAY(Data[[#This Row],[Min Notif Date]]),Lookup!$J$1:$L$7,3,0)="Weekend","Weekend",VLOOKUP(WEEKDAY(Data[[#This Row],[Min Notif Date]]),Lookup!$J$1:$L$7,3,0)="Weekday","Weekday"))</f>
        <v>Weekday</v>
      </c>
      <c r="J2116" s="4" t="str">
        <f>VLOOKUP(WEEKDAY(Data[[#This Row],[Min Notif Date]]),Lookup!$J$1:$K$7,2,0)</f>
        <v>5. Thu</v>
      </c>
      <c r="K2116" s="105">
        <f>ROUNDDOWN(Data[[#This Row],[PGE Notified Time]],0)</f>
        <v>44686</v>
      </c>
      <c r="L2116" s="4">
        <f>HOUR(Data[[#This Row],[PGE Notified Time]])</f>
        <v>14</v>
      </c>
      <c r="M2116">
        <v>77064</v>
      </c>
      <c r="N2116">
        <v>308517980</v>
      </c>
      <c r="O2116" t="s">
        <v>23</v>
      </c>
      <c r="P2116" t="s">
        <v>225</v>
      </c>
      <c r="Q2116" t="s">
        <v>213</v>
      </c>
      <c r="R2116" t="s">
        <v>193</v>
      </c>
      <c r="S2116" s="1">
        <v>44686.604074074072</v>
      </c>
      <c r="T2116" s="1">
        <v>44686.603472222225</v>
      </c>
      <c r="U2116" s="1">
        <v>44686.708333333336</v>
      </c>
      <c r="V2116" t="s">
        <v>184</v>
      </c>
      <c r="W2116" t="s">
        <v>87</v>
      </c>
      <c r="X2116" t="s">
        <v>226</v>
      </c>
      <c r="Y2116" t="s">
        <v>186</v>
      </c>
      <c r="Z2116" t="s">
        <v>187</v>
      </c>
      <c r="AA2116" s="32">
        <v>151</v>
      </c>
    </row>
    <row r="2117" spans="1:27" x14ac:dyDescent="0.3">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North Valley</v>
      </c>
      <c r="C2117" s="4" t="str">
        <f>VLOOKUP(P2117,Lookup!$A$1:$E$19,5,0)</f>
        <v>Region 2</v>
      </c>
      <c r="D2117" s="4" t="str">
        <f>VLOOKUP(P2117,Lookup!$A$1:$B$19,2,0)</f>
        <v>SA</v>
      </c>
      <c r="E2117" s="4" t="str">
        <f>IF(AND((Data[[#This Row],[Min Notif Date]]&gt;$G$3),Data[[#This Row],[Min Notif Date]]&lt;$F$3),"Last Week","No")</f>
        <v>No</v>
      </c>
      <c r="F2117" s="4" t="str">
        <f>VLOOKUP(MONTH(Data[[#This Row],[Min Notif Date]]),Lookup!$G$1:$H$12,2,0)</f>
        <v>5. May</v>
      </c>
      <c r="G2117" s="4" t="str">
        <f t="shared" ref="G2117:G2180" si="33">IF(AA2117&lt;0,"Negative","")</f>
        <v/>
      </c>
      <c r="H2117" s="4" t="str">
        <f>IF(AND(Data[[#This Row],[Min Notif Time]]&gt;6,Data[[#This Row],[Min Notif Time]]&lt;17),"Business Hours","Non-Business Hours")</f>
        <v>Business Hours</v>
      </c>
      <c r="I2117" s="4" t="str" cm="1">
        <f t="array" ref="I2117">IFERROR(VLOOKUP(Data[[#This Row],[Min Notif Date]],Lookup!$N$1:$P$11,2,0),_xlfn.IFS(VLOOKUP(WEEKDAY(Data[[#This Row],[Min Notif Date]]),Lookup!$J$1:$L$7,3,0)="Weekend","Weekend",VLOOKUP(WEEKDAY(Data[[#This Row],[Min Notif Date]]),Lookup!$J$1:$L$7,3,0)="Weekday","Weekday"))</f>
        <v>Weekday</v>
      </c>
      <c r="J2117" s="4" t="str">
        <f>VLOOKUP(WEEKDAY(Data[[#This Row],[Min Notif Date]]),Lookup!$J$1:$K$7,2,0)</f>
        <v>5. Thu</v>
      </c>
      <c r="K2117" s="105">
        <f>ROUNDDOWN(Data[[#This Row],[PGE Notified Time]],0)</f>
        <v>44686</v>
      </c>
      <c r="L2117" s="4">
        <f>HOUR(Data[[#This Row],[PGE Notified Time]])</f>
        <v>11</v>
      </c>
      <c r="M2117">
        <v>77048</v>
      </c>
      <c r="O2117" t="s">
        <v>20</v>
      </c>
      <c r="P2117" t="s">
        <v>210</v>
      </c>
      <c r="Q2117" t="s">
        <v>20</v>
      </c>
      <c r="R2117" t="s">
        <v>183</v>
      </c>
      <c r="S2117" s="1" t="s">
        <v>171</v>
      </c>
      <c r="T2117" s="1">
        <v>44686.490972222222</v>
      </c>
      <c r="U2117" s="1">
        <v>44686.59375</v>
      </c>
      <c r="V2117" t="s">
        <v>184</v>
      </c>
      <c r="W2117" t="s">
        <v>85</v>
      </c>
      <c r="X2117" t="s">
        <v>238</v>
      </c>
      <c r="Y2117" t="s">
        <v>186</v>
      </c>
      <c r="Z2117" t="s">
        <v>187</v>
      </c>
      <c r="AA2117" s="32">
        <v>148</v>
      </c>
    </row>
    <row r="2118" spans="1:27" x14ac:dyDescent="0.3">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8" s="4" t="str">
        <f>VLOOKUP(P2118,Lookup!$A$1:$D$19,4,0)</f>
        <v>Bay Area</v>
      </c>
      <c r="C2118" s="4" t="str">
        <f>VLOOKUP(P2118,Lookup!$A$1:$E$19,5,0)</f>
        <v>Region 3</v>
      </c>
      <c r="D2118" s="4" t="str">
        <f>VLOOKUP(P2118,Lookup!$A$1:$B$19,2,0)</f>
        <v>PN</v>
      </c>
      <c r="E2118" s="4" t="str">
        <f>IF(AND((Data[[#This Row],[Min Notif Date]]&gt;$G$3),Data[[#This Row],[Min Notif Date]]&lt;$F$3),"Last Week","No")</f>
        <v>No</v>
      </c>
      <c r="F2118" s="4" t="str">
        <f>VLOOKUP(MONTH(Data[[#This Row],[Min Notif Date]]),Lookup!$G$1:$H$12,2,0)</f>
        <v>5. May</v>
      </c>
      <c r="G2118" s="4" t="str">
        <f t="shared" si="33"/>
        <v/>
      </c>
      <c r="H2118" s="4" t="str">
        <f>IF(AND(Data[[#This Row],[Min Notif Time]]&gt;6,Data[[#This Row],[Min Notif Time]]&lt;17),"Business Hours","Non-Business Hours")</f>
        <v>Business Hours</v>
      </c>
      <c r="I2118" s="4" t="str" cm="1">
        <f t="array" ref="I2118">IFERROR(VLOOKUP(Data[[#This Row],[Min Notif Date]],Lookup!$N$1:$P$11,2,0),_xlfn.IFS(VLOOKUP(WEEKDAY(Data[[#This Row],[Min Notif Date]]),Lookup!$J$1:$L$7,3,0)="Weekend","Weekend",VLOOKUP(WEEKDAY(Data[[#This Row],[Min Notif Date]]),Lookup!$J$1:$L$7,3,0)="Weekday","Weekday"))</f>
        <v>Weekday</v>
      </c>
      <c r="J2118" s="4" t="str">
        <f>VLOOKUP(WEEKDAY(Data[[#This Row],[Min Notif Date]]),Lookup!$J$1:$K$7,2,0)</f>
        <v>5. Thu</v>
      </c>
      <c r="K2118" s="105">
        <f>ROUNDDOWN(Data[[#This Row],[PGE Notified Time]],0)</f>
        <v>44686</v>
      </c>
      <c r="L2118" s="4">
        <f>HOUR(Data[[#This Row],[PGE Notified Time]])</f>
        <v>9</v>
      </c>
      <c r="M2118">
        <v>77029</v>
      </c>
      <c r="O2118" t="s">
        <v>20</v>
      </c>
      <c r="P2118" t="s">
        <v>197</v>
      </c>
      <c r="Q2118" t="s">
        <v>20</v>
      </c>
      <c r="R2118" t="s">
        <v>183</v>
      </c>
      <c r="S2118" s="1" t="s">
        <v>171</v>
      </c>
      <c r="T2118" s="1">
        <v>44686.404861111114</v>
      </c>
      <c r="U2118" s="1">
        <v>44686.5</v>
      </c>
      <c r="V2118" t="s">
        <v>184</v>
      </c>
      <c r="W2118" t="s">
        <v>85</v>
      </c>
      <c r="X2118" t="s">
        <v>199</v>
      </c>
      <c r="Y2118" t="s">
        <v>186</v>
      </c>
      <c r="Z2118" t="s">
        <v>187</v>
      </c>
      <c r="AA2118" s="32">
        <v>137</v>
      </c>
    </row>
    <row r="2119" spans="1:27" x14ac:dyDescent="0.3">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Bay Area</v>
      </c>
      <c r="C2119" s="4" t="str">
        <f>VLOOKUP(P2119,Lookup!$A$1:$E$19,5,0)</f>
        <v>Region 3</v>
      </c>
      <c r="D2119" s="4" t="str">
        <f>VLOOKUP(P2119,Lookup!$A$1:$B$19,2,0)</f>
        <v>SF</v>
      </c>
      <c r="E2119" s="4" t="str">
        <f>IF(AND((Data[[#This Row],[Min Notif Date]]&gt;$G$3),Data[[#This Row],[Min Notif Date]]&lt;$F$3),"Last Week","No")</f>
        <v>No</v>
      </c>
      <c r="F2119" s="4" t="str">
        <f>VLOOKUP(MONTH(Data[[#This Row],[Min Notif Date]]),Lookup!$G$1:$H$12,2,0)</f>
        <v>5. May</v>
      </c>
      <c r="G2119" s="4" t="str">
        <f t="shared" si="33"/>
        <v/>
      </c>
      <c r="H2119" s="4" t="str">
        <f>IF(AND(Data[[#This Row],[Min Notif Time]]&gt;6,Data[[#This Row],[Min Notif Time]]&lt;17),"Business Hours","Non-Business Hours")</f>
        <v>Business Hours</v>
      </c>
      <c r="I2119" s="4" t="str" cm="1">
        <f t="array" ref="I2119">IFERROR(VLOOKUP(Data[[#This Row],[Min Notif Date]],Lookup!$N$1:$P$11,2,0),_xlfn.IFS(VLOOKUP(WEEKDAY(Data[[#This Row],[Min Notif Date]]),Lookup!$J$1:$L$7,3,0)="Weekend","Weekend",VLOOKUP(WEEKDAY(Data[[#This Row],[Min Notif Date]]),Lookup!$J$1:$L$7,3,0)="Weekday","Weekday"))</f>
        <v>Weekday</v>
      </c>
      <c r="J2119" s="4" t="str">
        <f>VLOOKUP(WEEKDAY(Data[[#This Row],[Min Notif Date]]),Lookup!$J$1:$K$7,2,0)</f>
        <v>5. Thu</v>
      </c>
      <c r="K2119" s="105">
        <f>ROUNDDOWN(Data[[#This Row],[PGE Notified Time]],0)</f>
        <v>44686</v>
      </c>
      <c r="L2119" s="4">
        <f>HOUR(Data[[#This Row],[PGE Notified Time]])</f>
        <v>15</v>
      </c>
      <c r="M2119">
        <v>77067</v>
      </c>
      <c r="O2119" t="s">
        <v>20</v>
      </c>
      <c r="P2119" t="s">
        <v>190</v>
      </c>
      <c r="Q2119" t="s">
        <v>20</v>
      </c>
      <c r="R2119" t="s">
        <v>183</v>
      </c>
      <c r="S2119" s="1" t="s">
        <v>171</v>
      </c>
      <c r="T2119" s="1">
        <v>44686.634722222225</v>
      </c>
      <c r="U2119" s="1">
        <v>44686.729166666664</v>
      </c>
      <c r="V2119" t="s">
        <v>184</v>
      </c>
      <c r="W2119" t="s">
        <v>85</v>
      </c>
      <c r="X2119" t="s">
        <v>192</v>
      </c>
      <c r="Y2119" t="s">
        <v>186</v>
      </c>
      <c r="Z2119" t="s">
        <v>187</v>
      </c>
      <c r="AA2119" s="32">
        <v>136</v>
      </c>
    </row>
    <row r="2120" spans="1:27" x14ac:dyDescent="0.3">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Bay Area</v>
      </c>
      <c r="C2120" s="4" t="str">
        <f>VLOOKUP(P2120,Lookup!$A$1:$E$19,5,0)</f>
        <v>Region 3</v>
      </c>
      <c r="D2120" s="4" t="str">
        <f>VLOOKUP(P2120,Lookup!$A$1:$B$19,2,0)</f>
        <v>DI</v>
      </c>
      <c r="E2120" s="4" t="str">
        <f>IF(AND((Data[[#This Row],[Min Notif Date]]&gt;$G$3),Data[[#This Row],[Min Notif Date]]&lt;$F$3),"Last Week","No")</f>
        <v>No</v>
      </c>
      <c r="F2120" s="4" t="str">
        <f>VLOOKUP(MONTH(Data[[#This Row],[Min Notif Date]]),Lookup!$G$1:$H$12,2,0)</f>
        <v>5. May</v>
      </c>
      <c r="G2120" s="4" t="str">
        <f t="shared" si="33"/>
        <v/>
      </c>
      <c r="H2120" s="4" t="str">
        <f>IF(AND(Data[[#This Row],[Min Notif Time]]&gt;6,Data[[#This Row],[Min Notif Time]]&lt;17),"Business Hours","Non-Business Hours")</f>
        <v>Business Hours</v>
      </c>
      <c r="I2120" s="4" t="str" cm="1">
        <f t="array" ref="I2120">IFERROR(VLOOKUP(Data[[#This Row],[Min Notif Date]],Lookup!$N$1:$P$11,2,0),_xlfn.IFS(VLOOKUP(WEEKDAY(Data[[#This Row],[Min Notif Date]]),Lookup!$J$1:$L$7,3,0)="Weekend","Weekend",VLOOKUP(WEEKDAY(Data[[#This Row],[Min Notif Date]]),Lookup!$J$1:$L$7,3,0)="Weekday","Weekday"))</f>
        <v>Weekday</v>
      </c>
      <c r="J2120" s="4" t="str">
        <f>VLOOKUP(WEEKDAY(Data[[#This Row],[Min Notif Date]]),Lookup!$J$1:$K$7,2,0)</f>
        <v>5. Thu</v>
      </c>
      <c r="K2120" s="105">
        <f>ROUNDDOWN(Data[[#This Row],[PGE Notified Time]],0)</f>
        <v>44686</v>
      </c>
      <c r="L2120" s="4">
        <f>HOUR(Data[[#This Row],[PGE Notified Time]])</f>
        <v>12</v>
      </c>
      <c r="M2120">
        <v>77052</v>
      </c>
      <c r="O2120" t="s">
        <v>20</v>
      </c>
      <c r="P2120" t="s">
        <v>208</v>
      </c>
      <c r="Q2120" t="s">
        <v>20</v>
      </c>
      <c r="R2120" t="s">
        <v>191</v>
      </c>
      <c r="S2120" s="1" t="s">
        <v>171</v>
      </c>
      <c r="T2120" s="1">
        <v>44686.504861111112</v>
      </c>
      <c r="U2120" s="1">
        <v>44686.59375</v>
      </c>
      <c r="V2120" t="s">
        <v>184</v>
      </c>
      <c r="W2120" t="s">
        <v>85</v>
      </c>
      <c r="X2120" t="s">
        <v>218</v>
      </c>
      <c r="Y2120" t="s">
        <v>186</v>
      </c>
      <c r="Z2120" t="s">
        <v>187</v>
      </c>
      <c r="AA2120" s="32">
        <v>128</v>
      </c>
    </row>
    <row r="2121" spans="1:27" x14ac:dyDescent="0.3">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1" s="4" t="str">
        <f>VLOOKUP(P2121,Lookup!$A$1:$D$19,4,0)</f>
        <v>South Bay</v>
      </c>
      <c r="C2121" s="4" t="str">
        <f>VLOOKUP(P2121,Lookup!$A$1:$E$19,5,0)</f>
        <v>Region 4</v>
      </c>
      <c r="D2121" s="4" t="str">
        <f>VLOOKUP(P2121,Lookup!$A$1:$B$19,2,0)</f>
        <v>CC</v>
      </c>
      <c r="E2121" s="4" t="str">
        <f>IF(AND((Data[[#This Row],[Min Notif Date]]&gt;$G$3),Data[[#This Row],[Min Notif Date]]&lt;$F$3),"Last Week","No")</f>
        <v>No</v>
      </c>
      <c r="F2121" s="4" t="str">
        <f>VLOOKUP(MONTH(Data[[#This Row],[Min Notif Date]]),Lookup!$G$1:$H$12,2,0)</f>
        <v>5. May</v>
      </c>
      <c r="G2121" s="4" t="str">
        <f t="shared" si="33"/>
        <v/>
      </c>
      <c r="H2121" s="4" t="str">
        <f>IF(AND(Data[[#This Row],[Min Notif Time]]&gt;6,Data[[#This Row],[Min Notif Time]]&lt;17),"Business Hours","Non-Business Hours")</f>
        <v>Business Hours</v>
      </c>
      <c r="I2121" s="4" t="str" cm="1">
        <f t="array" ref="I2121">IFERROR(VLOOKUP(Data[[#This Row],[Min Notif Date]],Lookup!$N$1:$P$11,2,0),_xlfn.IFS(VLOOKUP(WEEKDAY(Data[[#This Row],[Min Notif Date]]),Lookup!$J$1:$L$7,3,0)="Weekend","Weekend",VLOOKUP(WEEKDAY(Data[[#This Row],[Min Notif Date]]),Lookup!$J$1:$L$7,3,0)="Weekday","Weekday"))</f>
        <v>Weekday</v>
      </c>
      <c r="J2121" s="4" t="str">
        <f>VLOOKUP(WEEKDAY(Data[[#This Row],[Min Notif Date]]),Lookup!$J$1:$K$7,2,0)</f>
        <v>5. Thu</v>
      </c>
      <c r="K2121" s="105">
        <f>ROUNDDOWN(Data[[#This Row],[PGE Notified Time]],0)</f>
        <v>44686</v>
      </c>
      <c r="L2121" s="4">
        <f>HOUR(Data[[#This Row],[PGE Notified Time]])</f>
        <v>13</v>
      </c>
      <c r="M2121">
        <v>77058</v>
      </c>
      <c r="N2121">
        <v>676227</v>
      </c>
      <c r="O2121" t="s">
        <v>23</v>
      </c>
      <c r="P2121" t="s">
        <v>225</v>
      </c>
      <c r="Q2121" t="s">
        <v>213</v>
      </c>
      <c r="R2121" t="s">
        <v>193</v>
      </c>
      <c r="S2121" s="1">
        <v>44686.557928240742</v>
      </c>
      <c r="T2121" s="1">
        <v>44686.557638888888</v>
      </c>
      <c r="U2121" s="1">
        <v>44686.64166666667</v>
      </c>
      <c r="V2121" t="s">
        <v>184</v>
      </c>
      <c r="W2121" t="s">
        <v>87</v>
      </c>
      <c r="X2121" t="s">
        <v>226</v>
      </c>
      <c r="Y2121" t="s">
        <v>186</v>
      </c>
      <c r="Z2121" t="s">
        <v>187</v>
      </c>
      <c r="AA2121" s="32">
        <v>121</v>
      </c>
    </row>
    <row r="2122" spans="1:27" x14ac:dyDescent="0.3">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2" s="4" t="str">
        <f>VLOOKUP(P2122,Lookup!$A$1:$D$19,4,0)</f>
        <v>Bay Area</v>
      </c>
      <c r="C2122" s="4" t="str">
        <f>VLOOKUP(P2122,Lookup!$A$1:$E$19,5,0)</f>
        <v>Region 3</v>
      </c>
      <c r="D2122" s="4" t="str">
        <f>VLOOKUP(P2122,Lookup!$A$1:$B$19,2,0)</f>
        <v>DI</v>
      </c>
      <c r="E2122" s="4" t="str">
        <f>IF(AND((Data[[#This Row],[Min Notif Date]]&gt;$G$3),Data[[#This Row],[Min Notif Date]]&lt;$F$3),"Last Week","No")</f>
        <v>No</v>
      </c>
      <c r="F2122" s="4" t="str">
        <f>VLOOKUP(MONTH(Data[[#This Row],[Min Notif Date]]),Lookup!$G$1:$H$12,2,0)</f>
        <v>5. May</v>
      </c>
      <c r="G2122" s="4" t="str">
        <f t="shared" si="33"/>
        <v/>
      </c>
      <c r="H2122" s="4" t="str">
        <f>IF(AND(Data[[#This Row],[Min Notif Time]]&gt;6,Data[[#This Row],[Min Notif Time]]&lt;17),"Business Hours","Non-Business Hours")</f>
        <v>Business Hours</v>
      </c>
      <c r="I2122" s="4" t="str" cm="1">
        <f t="array" ref="I2122">IFERROR(VLOOKUP(Data[[#This Row],[Min Notif Date]],Lookup!$N$1:$P$11,2,0),_xlfn.IFS(VLOOKUP(WEEKDAY(Data[[#This Row],[Min Notif Date]]),Lookup!$J$1:$L$7,3,0)="Weekend","Weekend",VLOOKUP(WEEKDAY(Data[[#This Row],[Min Notif Date]]),Lookup!$J$1:$L$7,3,0)="Weekday","Weekday"))</f>
        <v>Weekday</v>
      </c>
      <c r="J2122" s="4" t="str">
        <f>VLOOKUP(WEEKDAY(Data[[#This Row],[Min Notif Date]]),Lookup!$J$1:$K$7,2,0)</f>
        <v>5. Thu</v>
      </c>
      <c r="K2122" s="105">
        <f>ROUNDDOWN(Data[[#This Row],[PGE Notified Time]],0)</f>
        <v>44686</v>
      </c>
      <c r="L2122" s="4">
        <f>HOUR(Data[[#This Row],[PGE Notified Time]])</f>
        <v>10</v>
      </c>
      <c r="M2122">
        <v>77035</v>
      </c>
      <c r="N2122">
        <v>3231174</v>
      </c>
      <c r="O2122" t="s">
        <v>25</v>
      </c>
      <c r="P2122" t="s">
        <v>208</v>
      </c>
      <c r="Q2122" t="s">
        <v>213</v>
      </c>
      <c r="R2122" t="s">
        <v>183</v>
      </c>
      <c r="S2122" s="1">
        <v>44686.444374999999</v>
      </c>
      <c r="T2122" s="1">
        <v>44686.443749999999</v>
      </c>
      <c r="U2122" s="1">
        <v>44686.525694444441</v>
      </c>
      <c r="V2122" t="s">
        <v>184</v>
      </c>
      <c r="W2122" t="s">
        <v>87</v>
      </c>
      <c r="X2122" t="s">
        <v>214</v>
      </c>
      <c r="Y2122" t="s">
        <v>186</v>
      </c>
      <c r="Z2122" t="s">
        <v>187</v>
      </c>
      <c r="AA2122" s="32">
        <v>118</v>
      </c>
    </row>
    <row r="2123" spans="1:27" x14ac:dyDescent="0.3">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3" s="4" t="str">
        <f>VLOOKUP(P2123,Lookup!$A$1:$D$19,4,0)</f>
        <v>South Bay</v>
      </c>
      <c r="C2123" s="4" t="str">
        <f>VLOOKUP(P2123,Lookup!$A$1:$E$19,5,0)</f>
        <v>Region 4</v>
      </c>
      <c r="D2123" s="4" t="str">
        <f>VLOOKUP(P2123,Lookup!$A$1:$B$19,2,0)</f>
        <v>SJ</v>
      </c>
      <c r="E2123" s="4" t="str">
        <f>IF(AND((Data[[#This Row],[Min Notif Date]]&gt;$G$3),Data[[#This Row],[Min Notif Date]]&lt;$F$3),"Last Week","No")</f>
        <v>No</v>
      </c>
      <c r="F2123" s="4" t="str">
        <f>VLOOKUP(MONTH(Data[[#This Row],[Min Notif Date]]),Lookup!$G$1:$H$12,2,0)</f>
        <v>5. May</v>
      </c>
      <c r="G2123" s="4" t="str">
        <f t="shared" si="33"/>
        <v/>
      </c>
      <c r="H2123" s="4" t="str">
        <f>IF(AND(Data[[#This Row],[Min Notif Time]]&gt;6,Data[[#This Row],[Min Notif Time]]&lt;17),"Business Hours","Non-Business Hours")</f>
        <v>Business Hours</v>
      </c>
      <c r="I2123" s="4" t="str" cm="1">
        <f t="array" ref="I2123">IFERROR(VLOOKUP(Data[[#This Row],[Min Notif Date]],Lookup!$N$1:$P$11,2,0),_xlfn.IFS(VLOOKUP(WEEKDAY(Data[[#This Row],[Min Notif Date]]),Lookup!$J$1:$L$7,3,0)="Weekend","Weekend",VLOOKUP(WEEKDAY(Data[[#This Row],[Min Notif Date]]),Lookup!$J$1:$L$7,3,0)="Weekday","Weekday"))</f>
        <v>Weekday</v>
      </c>
      <c r="J2123" s="4" t="str">
        <f>VLOOKUP(WEEKDAY(Data[[#This Row],[Min Notif Date]]),Lookup!$J$1:$K$7,2,0)</f>
        <v>5. Thu</v>
      </c>
      <c r="K2123" s="105">
        <f>ROUNDDOWN(Data[[#This Row],[PGE Notified Time]],0)</f>
        <v>44686</v>
      </c>
      <c r="L2123" s="4">
        <f>HOUR(Data[[#This Row],[PGE Notified Time]])</f>
        <v>9</v>
      </c>
      <c r="M2123">
        <v>77027</v>
      </c>
      <c r="O2123" t="s">
        <v>20</v>
      </c>
      <c r="P2123" t="s">
        <v>288</v>
      </c>
      <c r="Q2123" t="s">
        <v>20</v>
      </c>
      <c r="R2123" t="s">
        <v>183</v>
      </c>
      <c r="S2123" s="1" t="s">
        <v>171</v>
      </c>
      <c r="T2123" s="1">
        <v>44686.381249999999</v>
      </c>
      <c r="U2123" s="1">
        <v>44686.458333333336</v>
      </c>
      <c r="V2123" t="s">
        <v>184</v>
      </c>
      <c r="W2123" t="s">
        <v>85</v>
      </c>
      <c r="X2123" t="s">
        <v>293</v>
      </c>
      <c r="Y2123" t="s">
        <v>186</v>
      </c>
      <c r="Z2123" t="s">
        <v>187</v>
      </c>
      <c r="AA2123" s="32">
        <v>111</v>
      </c>
    </row>
    <row r="2124" spans="1:27" x14ac:dyDescent="0.3">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4" s="4" t="str">
        <f>VLOOKUP(P2124,Lookup!$A$1:$D$19,4,0)</f>
        <v>Bay Area</v>
      </c>
      <c r="C2124" s="4" t="str">
        <f>VLOOKUP(P2124,Lookup!$A$1:$E$19,5,0)</f>
        <v>Region 3</v>
      </c>
      <c r="D2124" s="4" t="str">
        <f>VLOOKUP(P2124,Lookup!$A$1:$B$19,2,0)</f>
        <v>PN</v>
      </c>
      <c r="E2124" s="4" t="str">
        <f>IF(AND((Data[[#This Row],[Min Notif Date]]&gt;$G$3),Data[[#This Row],[Min Notif Date]]&lt;$F$3),"Last Week","No")</f>
        <v>No</v>
      </c>
      <c r="F2124" s="4" t="str">
        <f>VLOOKUP(MONTH(Data[[#This Row],[Min Notif Date]]),Lookup!$G$1:$H$12,2,0)</f>
        <v>5. May</v>
      </c>
      <c r="G2124" s="4" t="str">
        <f t="shared" si="33"/>
        <v/>
      </c>
      <c r="H2124" s="4" t="str">
        <f>IF(AND(Data[[#This Row],[Min Notif Time]]&gt;6,Data[[#This Row],[Min Notif Time]]&lt;17),"Business Hours","Non-Business Hours")</f>
        <v>Business Hours</v>
      </c>
      <c r="I2124" s="4" t="str" cm="1">
        <f t="array" ref="I2124">IFERROR(VLOOKUP(Data[[#This Row],[Min Notif Date]],Lookup!$N$1:$P$11,2,0),_xlfn.IFS(VLOOKUP(WEEKDAY(Data[[#This Row],[Min Notif Date]]),Lookup!$J$1:$L$7,3,0)="Weekend","Weekend",VLOOKUP(WEEKDAY(Data[[#This Row],[Min Notif Date]]),Lookup!$J$1:$L$7,3,0)="Weekday","Weekday"))</f>
        <v>Weekday</v>
      </c>
      <c r="J2124" s="4" t="str">
        <f>VLOOKUP(WEEKDAY(Data[[#This Row],[Min Notif Date]]),Lookup!$J$1:$K$7,2,0)</f>
        <v>5. Thu</v>
      </c>
      <c r="K2124" s="105">
        <f>ROUNDDOWN(Data[[#This Row],[PGE Notified Time]],0)</f>
        <v>44686</v>
      </c>
      <c r="L2124" s="4">
        <f>HOUR(Data[[#This Row],[PGE Notified Time]])</f>
        <v>12</v>
      </c>
      <c r="M2124">
        <v>77056</v>
      </c>
      <c r="O2124" t="s">
        <v>20</v>
      </c>
      <c r="P2124" t="s">
        <v>197</v>
      </c>
      <c r="Q2124" t="s">
        <v>20</v>
      </c>
      <c r="R2124" t="s">
        <v>183</v>
      </c>
      <c r="S2124" s="1" t="s">
        <v>171</v>
      </c>
      <c r="T2124" s="1">
        <v>44686.53125</v>
      </c>
      <c r="U2124" s="1">
        <v>44686.604166666664</v>
      </c>
      <c r="V2124" t="s">
        <v>184</v>
      </c>
      <c r="W2124" t="s">
        <v>85</v>
      </c>
      <c r="X2124" t="s">
        <v>199</v>
      </c>
      <c r="Y2124" t="s">
        <v>186</v>
      </c>
      <c r="Z2124" t="s">
        <v>187</v>
      </c>
      <c r="AA2124" s="32">
        <v>105</v>
      </c>
    </row>
    <row r="2125" spans="1:27" x14ac:dyDescent="0.3">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5" s="4" t="str">
        <f>VLOOKUP(P2125,Lookup!$A$1:$D$19,4,0)</f>
        <v>North Coast</v>
      </c>
      <c r="C2125" s="4" t="str">
        <f>VLOOKUP(P2125,Lookup!$A$1:$E$19,5,0)</f>
        <v>Region 1</v>
      </c>
      <c r="D2125" s="4" t="str">
        <f>VLOOKUP(P2125,Lookup!$A$1:$B$19,2,0)</f>
        <v>SO</v>
      </c>
      <c r="E2125" s="4" t="str">
        <f>IF(AND((Data[[#This Row],[Min Notif Date]]&gt;$G$3),Data[[#This Row],[Min Notif Date]]&lt;$F$3),"Last Week","No")</f>
        <v>No</v>
      </c>
      <c r="F2125" s="4" t="str">
        <f>VLOOKUP(MONTH(Data[[#This Row],[Min Notif Date]]),Lookup!$G$1:$H$12,2,0)</f>
        <v>5. May</v>
      </c>
      <c r="G2125" s="4" t="str">
        <f t="shared" si="33"/>
        <v/>
      </c>
      <c r="H2125" s="4" t="str">
        <f>IF(AND(Data[[#This Row],[Min Notif Time]]&gt;6,Data[[#This Row],[Min Notif Time]]&lt;17),"Business Hours","Non-Business Hours")</f>
        <v>Business Hours</v>
      </c>
      <c r="I2125" s="4" t="str" cm="1">
        <f t="array" ref="I2125">IFERROR(VLOOKUP(Data[[#This Row],[Min Notif Date]],Lookup!$N$1:$P$11,2,0),_xlfn.IFS(VLOOKUP(WEEKDAY(Data[[#This Row],[Min Notif Date]]),Lookup!$J$1:$L$7,3,0)="Weekend","Weekend",VLOOKUP(WEEKDAY(Data[[#This Row],[Min Notif Date]]),Lookup!$J$1:$L$7,3,0)="Weekday","Weekday"))</f>
        <v>Weekday</v>
      </c>
      <c r="J2125" s="4" t="str">
        <f>VLOOKUP(WEEKDAY(Data[[#This Row],[Min Notif Date]]),Lookup!$J$1:$K$7,2,0)</f>
        <v>5. Thu</v>
      </c>
      <c r="K2125" s="105">
        <f>ROUNDDOWN(Data[[#This Row],[PGE Notified Time]],0)</f>
        <v>44686</v>
      </c>
      <c r="L2125" s="4">
        <f>HOUR(Data[[#This Row],[PGE Notified Time]])</f>
        <v>11</v>
      </c>
      <c r="M2125">
        <v>77049</v>
      </c>
      <c r="O2125" t="s">
        <v>23</v>
      </c>
      <c r="P2125" t="s">
        <v>203</v>
      </c>
      <c r="Q2125" t="s">
        <v>213</v>
      </c>
      <c r="R2125" t="s">
        <v>193</v>
      </c>
      <c r="S2125" s="1" t="s">
        <v>171</v>
      </c>
      <c r="T2125" s="1">
        <v>44686.463888888888</v>
      </c>
      <c r="U2125" s="1">
        <v>44686.526388888888</v>
      </c>
      <c r="V2125" t="s">
        <v>184</v>
      </c>
      <c r="W2125" t="s">
        <v>87</v>
      </c>
      <c r="X2125" t="s">
        <v>446</v>
      </c>
      <c r="Y2125" t="s">
        <v>186</v>
      </c>
      <c r="Z2125" t="s">
        <v>187</v>
      </c>
      <c r="AA2125" s="32">
        <v>90</v>
      </c>
    </row>
    <row r="2126" spans="1:27" x14ac:dyDescent="0.3">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North Valley</v>
      </c>
      <c r="C2126" s="4" t="str">
        <f>VLOOKUP(P2126,Lookup!$A$1:$E$19,5,0)</f>
        <v>Region 2</v>
      </c>
      <c r="D2126" s="4" t="str">
        <f>VLOOKUP(P2126,Lookup!$A$1:$B$19,2,0)</f>
        <v>NV</v>
      </c>
      <c r="E2126" s="4" t="str">
        <f>IF(AND((Data[[#This Row],[Min Notif Date]]&gt;$G$3),Data[[#This Row],[Min Notif Date]]&lt;$F$3),"Last Week","No")</f>
        <v>No</v>
      </c>
      <c r="F2126" s="4" t="str">
        <f>VLOOKUP(MONTH(Data[[#This Row],[Min Notif Date]]),Lookup!$G$1:$H$12,2,0)</f>
        <v>5. May</v>
      </c>
      <c r="G2126" s="4" t="str">
        <f t="shared" si="33"/>
        <v/>
      </c>
      <c r="H2126" s="4" t="str">
        <f>IF(AND(Data[[#This Row],[Min Notif Time]]&gt;6,Data[[#This Row],[Min Notif Time]]&lt;17),"Business Hours","Non-Business Hours")</f>
        <v>Business Hours</v>
      </c>
      <c r="I2126" s="4" t="str" cm="1">
        <f t="array" ref="I2126">IFERROR(VLOOKUP(Data[[#This Row],[Min Notif Date]],Lookup!$N$1:$P$11,2,0),_xlfn.IFS(VLOOKUP(WEEKDAY(Data[[#This Row],[Min Notif Date]]),Lookup!$J$1:$L$7,3,0)="Weekend","Weekend",VLOOKUP(WEEKDAY(Data[[#This Row],[Min Notif Date]]),Lookup!$J$1:$L$7,3,0)="Weekday","Weekday"))</f>
        <v>Weekday</v>
      </c>
      <c r="J2126" s="4" t="str">
        <f>VLOOKUP(WEEKDAY(Data[[#This Row],[Min Notif Date]]),Lookup!$J$1:$K$7,2,0)</f>
        <v>5. Thu</v>
      </c>
      <c r="K2126" s="105">
        <f>ROUNDDOWN(Data[[#This Row],[PGE Notified Time]],0)</f>
        <v>44686</v>
      </c>
      <c r="L2126" s="4">
        <f>HOUR(Data[[#This Row],[PGE Notified Time]])</f>
        <v>11</v>
      </c>
      <c r="M2126">
        <v>77041</v>
      </c>
      <c r="O2126" t="s">
        <v>20</v>
      </c>
      <c r="P2126" t="s">
        <v>256</v>
      </c>
      <c r="Q2126" t="s">
        <v>20</v>
      </c>
      <c r="R2126" t="s">
        <v>191</v>
      </c>
      <c r="S2126" s="1" t="s">
        <v>171</v>
      </c>
      <c r="T2126" s="1">
        <v>44686.463194444441</v>
      </c>
      <c r="U2126" s="1">
        <v>44686.524305555555</v>
      </c>
      <c r="V2126" t="s">
        <v>184</v>
      </c>
      <c r="W2126" t="s">
        <v>85</v>
      </c>
      <c r="X2126" t="s">
        <v>355</v>
      </c>
      <c r="Y2126" t="s">
        <v>186</v>
      </c>
      <c r="Z2126" t="s">
        <v>187</v>
      </c>
      <c r="AA2126" s="32">
        <v>88</v>
      </c>
    </row>
    <row r="2127" spans="1:27" x14ac:dyDescent="0.3">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7" s="4" t="str">
        <f>VLOOKUP(P2127,Lookup!$A$1:$D$19,4,0)</f>
        <v>Bay Area</v>
      </c>
      <c r="C2127" s="4" t="str">
        <f>VLOOKUP(P2127,Lookup!$A$1:$E$19,5,0)</f>
        <v>Region 3</v>
      </c>
      <c r="D2127" s="4" t="str">
        <f>VLOOKUP(P2127,Lookup!$A$1:$B$19,2,0)</f>
        <v>PN</v>
      </c>
      <c r="E2127" s="4" t="str">
        <f>IF(AND((Data[[#This Row],[Min Notif Date]]&gt;$G$3),Data[[#This Row],[Min Notif Date]]&lt;$F$3),"Last Week","No")</f>
        <v>No</v>
      </c>
      <c r="F2127" s="4" t="str">
        <f>VLOOKUP(MONTH(Data[[#This Row],[Min Notif Date]]),Lookup!$G$1:$H$12,2,0)</f>
        <v>5. May</v>
      </c>
      <c r="G2127" s="4" t="str">
        <f t="shared" si="33"/>
        <v/>
      </c>
      <c r="H2127" s="4" t="str">
        <f>IF(AND(Data[[#This Row],[Min Notif Time]]&gt;6,Data[[#This Row],[Min Notif Time]]&lt;17),"Business Hours","Non-Business Hours")</f>
        <v>Business Hours</v>
      </c>
      <c r="I2127" s="4" t="str" cm="1">
        <f t="array" ref="I2127">IFERROR(VLOOKUP(Data[[#This Row],[Min Notif Date]],Lookup!$N$1:$P$11,2,0),_xlfn.IFS(VLOOKUP(WEEKDAY(Data[[#This Row],[Min Notif Date]]),Lookup!$J$1:$L$7,3,0)="Weekend","Weekend",VLOOKUP(WEEKDAY(Data[[#This Row],[Min Notif Date]]),Lookup!$J$1:$L$7,3,0)="Weekday","Weekday"))</f>
        <v>Weekday</v>
      </c>
      <c r="J2127" s="4" t="str">
        <f>VLOOKUP(WEEKDAY(Data[[#This Row],[Min Notif Date]]),Lookup!$J$1:$K$7,2,0)</f>
        <v>5. Thu</v>
      </c>
      <c r="K2127" s="105">
        <f>ROUNDDOWN(Data[[#This Row],[PGE Notified Time]],0)</f>
        <v>44686</v>
      </c>
      <c r="L2127" s="4">
        <f>HOUR(Data[[#This Row],[PGE Notified Time]])</f>
        <v>12</v>
      </c>
      <c r="M2127">
        <v>77051</v>
      </c>
      <c r="O2127" t="s">
        <v>20</v>
      </c>
      <c r="P2127" t="s">
        <v>197</v>
      </c>
      <c r="Q2127" t="s">
        <v>20</v>
      </c>
      <c r="R2127" t="s">
        <v>183</v>
      </c>
      <c r="S2127" s="1" t="s">
        <v>171</v>
      </c>
      <c r="T2127" s="1">
        <v>44686.502083333333</v>
      </c>
      <c r="U2127" s="1">
        <v>44686.5625</v>
      </c>
      <c r="V2127" t="s">
        <v>184</v>
      </c>
      <c r="W2127" t="s">
        <v>85</v>
      </c>
      <c r="X2127" t="s">
        <v>199</v>
      </c>
      <c r="Y2127" t="s">
        <v>186</v>
      </c>
      <c r="Z2127" t="s">
        <v>187</v>
      </c>
      <c r="AA2127" s="32">
        <v>87</v>
      </c>
    </row>
    <row r="2128" spans="1:27" x14ac:dyDescent="0.3">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8" s="4" t="str">
        <f>VLOOKUP(P2128,Lookup!$A$1:$D$19,4,0)</f>
        <v>Central Valley</v>
      </c>
      <c r="C2128" s="4" t="str">
        <f>VLOOKUP(P2128,Lookup!$A$1:$E$19,5,0)</f>
        <v>Region 5</v>
      </c>
      <c r="D2128" s="4" t="str">
        <f>VLOOKUP(P2128,Lookup!$A$1:$B$19,2,0)</f>
        <v>FR</v>
      </c>
      <c r="E2128" s="4" t="str">
        <f>IF(AND((Data[[#This Row],[Min Notif Date]]&gt;$G$3),Data[[#This Row],[Min Notif Date]]&lt;$F$3),"Last Week","No")</f>
        <v>No</v>
      </c>
      <c r="F2128" s="4" t="str">
        <f>VLOOKUP(MONTH(Data[[#This Row],[Min Notif Date]]),Lookup!$G$1:$H$12,2,0)</f>
        <v>5. May</v>
      </c>
      <c r="G2128" s="4" t="str">
        <f t="shared" si="33"/>
        <v/>
      </c>
      <c r="H2128" s="4" t="str">
        <f>IF(AND(Data[[#This Row],[Min Notif Time]]&gt;6,Data[[#This Row],[Min Notif Time]]&lt;17),"Business Hours","Non-Business Hours")</f>
        <v>Business Hours</v>
      </c>
      <c r="I2128" s="4" t="str" cm="1">
        <f t="array" ref="I2128">IFERROR(VLOOKUP(Data[[#This Row],[Min Notif Date]],Lookup!$N$1:$P$11,2,0),_xlfn.IFS(VLOOKUP(WEEKDAY(Data[[#This Row],[Min Notif Date]]),Lookup!$J$1:$L$7,3,0)="Weekend","Weekend",VLOOKUP(WEEKDAY(Data[[#This Row],[Min Notif Date]]),Lookup!$J$1:$L$7,3,0)="Weekday","Weekday"))</f>
        <v>Weekday</v>
      </c>
      <c r="J2128" s="4" t="str">
        <f>VLOOKUP(WEEKDAY(Data[[#This Row],[Min Notif Date]]),Lookup!$J$1:$K$7,2,0)</f>
        <v>5. Thu</v>
      </c>
      <c r="K2128" s="105">
        <f>ROUNDDOWN(Data[[#This Row],[PGE Notified Time]],0)</f>
        <v>44686</v>
      </c>
      <c r="L2128" s="4">
        <f>HOUR(Data[[#This Row],[PGE Notified Time]])</f>
        <v>12</v>
      </c>
      <c r="M2128">
        <v>77057</v>
      </c>
      <c r="O2128" t="s">
        <v>20</v>
      </c>
      <c r="P2128" t="s">
        <v>195</v>
      </c>
      <c r="Q2128" t="s">
        <v>20</v>
      </c>
      <c r="R2128" t="s">
        <v>183</v>
      </c>
      <c r="S2128" s="1" t="s">
        <v>171</v>
      </c>
      <c r="T2128" s="1">
        <v>44686.540972222225</v>
      </c>
      <c r="U2128" s="1">
        <v>44686.597222222219</v>
      </c>
      <c r="V2128" t="s">
        <v>184</v>
      </c>
      <c r="W2128" t="s">
        <v>85</v>
      </c>
      <c r="X2128" t="s">
        <v>196</v>
      </c>
      <c r="Y2128" t="s">
        <v>186</v>
      </c>
      <c r="Z2128" t="s">
        <v>187</v>
      </c>
      <c r="AA2128" s="32">
        <v>81</v>
      </c>
    </row>
    <row r="2129" spans="1:27" x14ac:dyDescent="0.3">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9" s="4" t="str">
        <f>VLOOKUP(P2129,Lookup!$A$1:$D$19,4,0)</f>
        <v>North Valley</v>
      </c>
      <c r="C2129" s="4" t="str">
        <f>VLOOKUP(P2129,Lookup!$A$1:$E$19,5,0)</f>
        <v>Region 2</v>
      </c>
      <c r="D2129" s="4" t="str">
        <f>VLOOKUP(P2129,Lookup!$A$1:$B$19,2,0)</f>
        <v>SI</v>
      </c>
      <c r="E2129" s="4" t="str">
        <f>IF(AND((Data[[#This Row],[Min Notif Date]]&gt;$G$3),Data[[#This Row],[Min Notif Date]]&lt;$F$3),"Last Week","No")</f>
        <v>No</v>
      </c>
      <c r="F2129" s="4" t="str">
        <f>VLOOKUP(MONTH(Data[[#This Row],[Min Notif Date]]),Lookup!$G$1:$H$12,2,0)</f>
        <v>5. May</v>
      </c>
      <c r="G2129" s="4" t="str">
        <f t="shared" si="33"/>
        <v/>
      </c>
      <c r="H2129" s="4" t="str">
        <f>IF(AND(Data[[#This Row],[Min Notif Time]]&gt;6,Data[[#This Row],[Min Notif Time]]&lt;17),"Business Hours","Non-Business Hours")</f>
        <v>Business Hours</v>
      </c>
      <c r="I2129" s="4" t="str" cm="1">
        <f t="array" ref="I2129">IFERROR(VLOOKUP(Data[[#This Row],[Min Notif Date]],Lookup!$N$1:$P$11,2,0),_xlfn.IFS(VLOOKUP(WEEKDAY(Data[[#This Row],[Min Notif Date]]),Lookup!$J$1:$L$7,3,0)="Weekend","Weekend",VLOOKUP(WEEKDAY(Data[[#This Row],[Min Notif Date]]),Lookup!$J$1:$L$7,3,0)="Weekday","Weekday"))</f>
        <v>Weekday</v>
      </c>
      <c r="J2129" s="4" t="str">
        <f>VLOOKUP(WEEKDAY(Data[[#This Row],[Min Notif Date]]),Lookup!$J$1:$K$7,2,0)</f>
        <v>5. Thu</v>
      </c>
      <c r="K2129" s="105">
        <f>ROUNDDOWN(Data[[#This Row],[PGE Notified Time]],0)</f>
        <v>44686</v>
      </c>
      <c r="L2129" s="4">
        <f>HOUR(Data[[#This Row],[PGE Notified Time]])</f>
        <v>10</v>
      </c>
      <c r="M2129">
        <v>77032</v>
      </c>
      <c r="O2129" t="s">
        <v>20</v>
      </c>
      <c r="P2129" t="s">
        <v>201</v>
      </c>
      <c r="Q2129" t="s">
        <v>20</v>
      </c>
      <c r="R2129" t="s">
        <v>193</v>
      </c>
      <c r="S2129" s="1" t="s">
        <v>171</v>
      </c>
      <c r="T2129" s="1">
        <v>44686.433333333334</v>
      </c>
      <c r="U2129" s="1">
        <v>44686.479166666664</v>
      </c>
      <c r="V2129" t="s">
        <v>184</v>
      </c>
      <c r="W2129" t="s">
        <v>85</v>
      </c>
      <c r="X2129" t="s">
        <v>253</v>
      </c>
      <c r="Y2129" t="s">
        <v>186</v>
      </c>
      <c r="Z2129" t="s">
        <v>187</v>
      </c>
      <c r="AA2129" s="32">
        <v>66</v>
      </c>
    </row>
    <row r="2130" spans="1:27" x14ac:dyDescent="0.3">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0" s="4" t="str">
        <f>VLOOKUP(P2130,Lookup!$A$1:$D$19,4,0)</f>
        <v>Bay Area</v>
      </c>
      <c r="C2130" s="4" t="str">
        <f>VLOOKUP(P2130,Lookup!$A$1:$E$19,5,0)</f>
        <v>Region 3</v>
      </c>
      <c r="D2130" s="4" t="str">
        <f>VLOOKUP(P2130,Lookup!$A$1:$B$19,2,0)</f>
        <v>DI</v>
      </c>
      <c r="E2130" s="4" t="str">
        <f>IF(AND((Data[[#This Row],[Min Notif Date]]&gt;$G$3),Data[[#This Row],[Min Notif Date]]&lt;$F$3),"Last Week","No")</f>
        <v>No</v>
      </c>
      <c r="F2130" s="4" t="str">
        <f>VLOOKUP(MONTH(Data[[#This Row],[Min Notif Date]]),Lookup!$G$1:$H$12,2,0)</f>
        <v>5. May</v>
      </c>
      <c r="G2130" s="4" t="str">
        <f t="shared" si="33"/>
        <v/>
      </c>
      <c r="H2130" s="4" t="str">
        <f>IF(AND(Data[[#This Row],[Min Notif Time]]&gt;6,Data[[#This Row],[Min Notif Time]]&lt;17),"Business Hours","Non-Business Hours")</f>
        <v>Business Hours</v>
      </c>
      <c r="I2130" s="4" t="str" cm="1">
        <f t="array" ref="I2130">IFERROR(VLOOKUP(Data[[#This Row],[Min Notif Date]],Lookup!$N$1:$P$11,2,0),_xlfn.IFS(VLOOKUP(WEEKDAY(Data[[#This Row],[Min Notif Date]]),Lookup!$J$1:$L$7,3,0)="Weekend","Weekend",VLOOKUP(WEEKDAY(Data[[#This Row],[Min Notif Date]]),Lookup!$J$1:$L$7,3,0)="Weekday","Weekday"))</f>
        <v>Weekday</v>
      </c>
      <c r="J2130" s="4" t="str">
        <f>VLOOKUP(WEEKDAY(Data[[#This Row],[Min Notif Date]]),Lookup!$J$1:$K$7,2,0)</f>
        <v>5. Thu</v>
      </c>
      <c r="K2130" s="105">
        <f>ROUNDDOWN(Data[[#This Row],[PGE Notified Time]],0)</f>
        <v>44686</v>
      </c>
      <c r="L2130" s="4">
        <f>HOUR(Data[[#This Row],[PGE Notified Time]])</f>
        <v>11</v>
      </c>
      <c r="M2130">
        <v>77050</v>
      </c>
      <c r="O2130" t="s">
        <v>20</v>
      </c>
      <c r="P2130" t="s">
        <v>208</v>
      </c>
      <c r="Q2130" t="s">
        <v>20</v>
      </c>
      <c r="R2130" t="s">
        <v>183</v>
      </c>
      <c r="S2130" s="1" t="s">
        <v>171</v>
      </c>
      <c r="T2130" s="1">
        <v>44686.495138888888</v>
      </c>
      <c r="U2130" s="1">
        <v>44686.538194444445</v>
      </c>
      <c r="V2130" t="s">
        <v>184</v>
      </c>
      <c r="W2130" t="s">
        <v>85</v>
      </c>
      <c r="X2130" t="s">
        <v>218</v>
      </c>
      <c r="Y2130" t="s">
        <v>186</v>
      </c>
      <c r="Z2130" t="s">
        <v>187</v>
      </c>
      <c r="AA2130" s="32">
        <v>62</v>
      </c>
    </row>
    <row r="2131" spans="1:27" x14ac:dyDescent="0.3">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1" s="4" t="str">
        <f>VLOOKUP(P2131,Lookup!$A$1:$D$19,4,0)</f>
        <v>North Coast</v>
      </c>
      <c r="C2131" s="4" t="str">
        <f>VLOOKUP(P2131,Lookup!$A$1:$E$19,5,0)</f>
        <v>Region 1</v>
      </c>
      <c r="D2131" s="4" t="str">
        <f>VLOOKUP(P2131,Lookup!$A$1:$B$19,2,0)</f>
        <v>SO</v>
      </c>
      <c r="E2131" s="4" t="str">
        <f>IF(AND((Data[[#This Row],[Min Notif Date]]&gt;$G$3),Data[[#This Row],[Min Notif Date]]&lt;$F$3),"Last Week","No")</f>
        <v>No</v>
      </c>
      <c r="F2131" s="4" t="str">
        <f>VLOOKUP(MONTH(Data[[#This Row],[Min Notif Date]]),Lookup!$G$1:$H$12,2,0)</f>
        <v>5. May</v>
      </c>
      <c r="G2131" s="4" t="str">
        <f t="shared" si="33"/>
        <v/>
      </c>
      <c r="H2131" s="4" t="str">
        <f>IF(AND(Data[[#This Row],[Min Notif Time]]&gt;6,Data[[#This Row],[Min Notif Time]]&lt;17),"Business Hours","Non-Business Hours")</f>
        <v>Business Hours</v>
      </c>
      <c r="I2131" s="4" t="str" cm="1">
        <f t="array" ref="I2131">IFERROR(VLOOKUP(Data[[#This Row],[Min Notif Date]],Lookup!$N$1:$P$11,2,0),_xlfn.IFS(VLOOKUP(WEEKDAY(Data[[#This Row],[Min Notif Date]]),Lookup!$J$1:$L$7,3,0)="Weekend","Weekend",VLOOKUP(WEEKDAY(Data[[#This Row],[Min Notif Date]]),Lookup!$J$1:$L$7,3,0)="Weekday","Weekday"))</f>
        <v>Weekday</v>
      </c>
      <c r="J2131" s="4" t="str">
        <f>VLOOKUP(WEEKDAY(Data[[#This Row],[Min Notif Date]]),Lookup!$J$1:$K$7,2,0)</f>
        <v>5. Thu</v>
      </c>
      <c r="K2131" s="105">
        <f>ROUNDDOWN(Data[[#This Row],[PGE Notified Time]],0)</f>
        <v>44686</v>
      </c>
      <c r="L2131" s="4">
        <f>HOUR(Data[[#This Row],[PGE Notified Time]])</f>
        <v>10</v>
      </c>
      <c r="M2131">
        <v>77036</v>
      </c>
      <c r="N2131">
        <v>4083319199</v>
      </c>
      <c r="O2131" t="s">
        <v>25</v>
      </c>
      <c r="P2131" t="s">
        <v>203</v>
      </c>
      <c r="Q2131" t="s">
        <v>213</v>
      </c>
      <c r="R2131" t="s">
        <v>183</v>
      </c>
      <c r="S2131" s="1">
        <v>44686.448634259257</v>
      </c>
      <c r="T2131" s="1">
        <v>44686.44939814815</v>
      </c>
      <c r="U2131" s="1">
        <v>44686.479166666664</v>
      </c>
      <c r="V2131" t="s">
        <v>184</v>
      </c>
      <c r="W2131" t="s">
        <v>87</v>
      </c>
      <c r="X2131" t="s">
        <v>204</v>
      </c>
      <c r="Y2131" t="s">
        <v>186</v>
      </c>
      <c r="Z2131" t="s">
        <v>187</v>
      </c>
      <c r="AA2131" s="32">
        <v>43.966666666999998</v>
      </c>
    </row>
    <row r="2132" spans="1:27" x14ac:dyDescent="0.3">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2" s="4" t="str">
        <f>VLOOKUP(P2132,Lookup!$A$1:$D$19,4,0)</f>
        <v>Central Valley</v>
      </c>
      <c r="C2132" s="4" t="str">
        <f>VLOOKUP(P2132,Lookup!$A$1:$E$19,5,0)</f>
        <v>Region 5</v>
      </c>
      <c r="D2132" s="4" t="str">
        <f>VLOOKUP(P2132,Lookup!$A$1:$B$19,2,0)</f>
        <v>YO</v>
      </c>
      <c r="E2132" s="4" t="str">
        <f>IF(AND((Data[[#This Row],[Min Notif Date]]&gt;$G$3),Data[[#This Row],[Min Notif Date]]&lt;$F$3),"Last Week","No")</f>
        <v>No</v>
      </c>
      <c r="F2132" s="4" t="str">
        <f>VLOOKUP(MONTH(Data[[#This Row],[Min Notif Date]]),Lookup!$G$1:$H$12,2,0)</f>
        <v>5. May</v>
      </c>
      <c r="G2132" s="4" t="str">
        <f t="shared" si="33"/>
        <v/>
      </c>
      <c r="H2132" s="4" t="str">
        <f>IF(AND(Data[[#This Row],[Min Notif Time]]&gt;6,Data[[#This Row],[Min Notif Time]]&lt;17),"Business Hours","Non-Business Hours")</f>
        <v>Business Hours</v>
      </c>
      <c r="I2132" s="4" t="str" cm="1">
        <f t="array" ref="I2132">IFERROR(VLOOKUP(Data[[#This Row],[Min Notif Date]],Lookup!$N$1:$P$11,2,0),_xlfn.IFS(VLOOKUP(WEEKDAY(Data[[#This Row],[Min Notif Date]]),Lookup!$J$1:$L$7,3,0)="Weekend","Weekend",VLOOKUP(WEEKDAY(Data[[#This Row],[Min Notif Date]]),Lookup!$J$1:$L$7,3,0)="Weekday","Weekday"))</f>
        <v>Weekday</v>
      </c>
      <c r="J2132" s="4" t="str">
        <f>VLOOKUP(WEEKDAY(Data[[#This Row],[Min Notif Date]]),Lookup!$J$1:$K$7,2,0)</f>
        <v>5. Thu</v>
      </c>
      <c r="K2132" s="105">
        <f>ROUNDDOWN(Data[[#This Row],[PGE Notified Time]],0)</f>
        <v>44686</v>
      </c>
      <c r="L2132" s="4">
        <f>HOUR(Data[[#This Row],[PGE Notified Time]])</f>
        <v>13</v>
      </c>
      <c r="M2132">
        <v>77060</v>
      </c>
      <c r="O2132" t="s">
        <v>20</v>
      </c>
      <c r="P2132" t="s">
        <v>231</v>
      </c>
      <c r="Q2132" t="s">
        <v>20</v>
      </c>
      <c r="R2132" t="s">
        <v>183</v>
      </c>
      <c r="S2132" s="1" t="s">
        <v>171</v>
      </c>
      <c r="T2132" s="1">
        <v>44686.582638888889</v>
      </c>
      <c r="U2132" s="1">
        <v>44686.611111111109</v>
      </c>
      <c r="V2132" t="s">
        <v>184</v>
      </c>
      <c r="W2132" t="s">
        <v>85</v>
      </c>
      <c r="X2132" t="s">
        <v>252</v>
      </c>
      <c r="Y2132" t="s">
        <v>186</v>
      </c>
      <c r="Z2132" t="s">
        <v>187</v>
      </c>
      <c r="AA2132" s="32">
        <v>41</v>
      </c>
    </row>
    <row r="2133" spans="1:27" x14ac:dyDescent="0.3">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3" s="4" t="str">
        <f>VLOOKUP(P2133,Lookup!$A$1:$D$19,4,0)</f>
        <v>North Valley</v>
      </c>
      <c r="C2133" s="4" t="str">
        <f>VLOOKUP(P2133,Lookup!$A$1:$E$19,5,0)</f>
        <v>Region 2</v>
      </c>
      <c r="D2133" s="4" t="str">
        <f>VLOOKUP(P2133,Lookup!$A$1:$B$19,2,0)</f>
        <v>SA</v>
      </c>
      <c r="E2133" s="4" t="str">
        <f>IF(AND((Data[[#This Row],[Min Notif Date]]&gt;$G$3),Data[[#This Row],[Min Notif Date]]&lt;$F$3),"Last Week","No")</f>
        <v>No</v>
      </c>
      <c r="F2133" s="4" t="str">
        <f>VLOOKUP(MONTH(Data[[#This Row],[Min Notif Date]]),Lookup!$G$1:$H$12,2,0)</f>
        <v>5. May</v>
      </c>
      <c r="G2133" s="4" t="str">
        <f t="shared" si="33"/>
        <v/>
      </c>
      <c r="H2133" s="4" t="str">
        <f>IF(AND(Data[[#This Row],[Min Notif Time]]&gt;6,Data[[#This Row],[Min Notif Time]]&lt;17),"Business Hours","Non-Business Hours")</f>
        <v>Business Hours</v>
      </c>
      <c r="I2133" s="4" t="str" cm="1">
        <f t="array" ref="I2133">IFERROR(VLOOKUP(Data[[#This Row],[Min Notif Date]],Lookup!$N$1:$P$11,2,0),_xlfn.IFS(VLOOKUP(WEEKDAY(Data[[#This Row],[Min Notif Date]]),Lookup!$J$1:$L$7,3,0)="Weekend","Weekend",VLOOKUP(WEEKDAY(Data[[#This Row],[Min Notif Date]]),Lookup!$J$1:$L$7,3,0)="Weekday","Weekday"))</f>
        <v>Weekday</v>
      </c>
      <c r="J2133" s="4" t="str">
        <f>VLOOKUP(WEEKDAY(Data[[#This Row],[Min Notif Date]]),Lookup!$J$1:$K$7,2,0)</f>
        <v>5. Thu</v>
      </c>
      <c r="K2133" s="105">
        <f>ROUNDDOWN(Data[[#This Row],[PGE Notified Time]],0)</f>
        <v>44686</v>
      </c>
      <c r="L2133" s="4">
        <f>HOUR(Data[[#This Row],[PGE Notified Time]])</f>
        <v>9</v>
      </c>
      <c r="M2133">
        <v>77026</v>
      </c>
      <c r="O2133" t="s">
        <v>20</v>
      </c>
      <c r="P2133" t="s">
        <v>210</v>
      </c>
      <c r="Q2133" t="s">
        <v>20</v>
      </c>
      <c r="R2133" t="s">
        <v>191</v>
      </c>
      <c r="S2133" s="1" t="s">
        <v>171</v>
      </c>
      <c r="T2133" s="1">
        <v>44686.379166666666</v>
      </c>
      <c r="U2133" s="1">
        <v>44686.405555555553</v>
      </c>
      <c r="V2133" t="s">
        <v>184</v>
      </c>
      <c r="W2133" t="s">
        <v>85</v>
      </c>
      <c r="X2133" t="s">
        <v>238</v>
      </c>
      <c r="Y2133" t="s">
        <v>186</v>
      </c>
      <c r="Z2133" t="s">
        <v>187</v>
      </c>
      <c r="AA2133" s="32">
        <v>38</v>
      </c>
    </row>
    <row r="2134" spans="1:27" x14ac:dyDescent="0.3">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4" s="4" t="str">
        <f>VLOOKUP(P2134,Lookup!$A$1:$D$19,4,0)</f>
        <v>Bay Area</v>
      </c>
      <c r="C2134" s="4" t="str">
        <f>VLOOKUP(P2134,Lookup!$A$1:$E$19,5,0)</f>
        <v>Region 3</v>
      </c>
      <c r="D2134" s="4" t="str">
        <f>VLOOKUP(P2134,Lookup!$A$1:$B$19,2,0)</f>
        <v>EB</v>
      </c>
      <c r="E2134" s="4" t="str">
        <f>IF(AND((Data[[#This Row],[Min Notif Date]]&gt;$G$3),Data[[#This Row],[Min Notif Date]]&lt;$F$3),"Last Week","No")</f>
        <v>No</v>
      </c>
      <c r="F2134" s="4" t="str">
        <f>VLOOKUP(MONTH(Data[[#This Row],[Min Notif Date]]),Lookup!$G$1:$H$12,2,0)</f>
        <v>5. May</v>
      </c>
      <c r="G2134" s="4" t="str">
        <f t="shared" si="33"/>
        <v/>
      </c>
      <c r="H2134" s="4" t="str">
        <f>IF(AND(Data[[#This Row],[Min Notif Time]]&gt;6,Data[[#This Row],[Min Notif Time]]&lt;17),"Business Hours","Non-Business Hours")</f>
        <v>Business Hours</v>
      </c>
      <c r="I2134" s="4" t="str" cm="1">
        <f t="array" ref="I2134">IFERROR(VLOOKUP(Data[[#This Row],[Min Notif Date]],Lookup!$N$1:$P$11,2,0),_xlfn.IFS(VLOOKUP(WEEKDAY(Data[[#This Row],[Min Notif Date]]),Lookup!$J$1:$L$7,3,0)="Weekend","Weekend",VLOOKUP(WEEKDAY(Data[[#This Row],[Min Notif Date]]),Lookup!$J$1:$L$7,3,0)="Weekday","Weekday"))</f>
        <v>Weekday</v>
      </c>
      <c r="J2134" s="4" t="str">
        <f>VLOOKUP(WEEKDAY(Data[[#This Row],[Min Notif Date]]),Lookup!$J$1:$K$7,2,0)</f>
        <v>5. Thu</v>
      </c>
      <c r="K2134" s="105">
        <f>ROUNDDOWN(Data[[#This Row],[PGE Notified Time]],0)</f>
        <v>44686</v>
      </c>
      <c r="L2134" s="4">
        <f>HOUR(Data[[#This Row],[PGE Notified Time]])</f>
        <v>8</v>
      </c>
      <c r="M2134">
        <v>77021</v>
      </c>
      <c r="N2134">
        <v>2917669602</v>
      </c>
      <c r="O2134" t="s">
        <v>25</v>
      </c>
      <c r="P2134" t="s">
        <v>182</v>
      </c>
      <c r="Q2134" t="s">
        <v>213</v>
      </c>
      <c r="R2134" t="s">
        <v>183</v>
      </c>
      <c r="S2134" s="1">
        <v>44686.352523148147</v>
      </c>
      <c r="T2134" s="1">
        <v>44686.353518518517</v>
      </c>
      <c r="U2134" s="1">
        <v>44686.377083333333</v>
      </c>
      <c r="V2134" t="s">
        <v>184</v>
      </c>
      <c r="W2134" t="s">
        <v>85</v>
      </c>
      <c r="X2134" t="s">
        <v>200</v>
      </c>
      <c r="Y2134" t="s">
        <v>186</v>
      </c>
      <c r="Z2134" t="s">
        <v>187</v>
      </c>
      <c r="AA2134" s="32">
        <v>35.366666666999997</v>
      </c>
    </row>
    <row r="2135" spans="1:27" x14ac:dyDescent="0.3">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5" s="4" t="str">
        <f>VLOOKUP(P2135,Lookup!$A$1:$D$19,4,0)</f>
        <v>Central Valley</v>
      </c>
      <c r="C2135" s="4" t="str">
        <f>VLOOKUP(P2135,Lookup!$A$1:$E$19,5,0)</f>
        <v>Region 5</v>
      </c>
      <c r="D2135" s="4" t="str">
        <f>VLOOKUP(P2135,Lookup!$A$1:$B$19,2,0)</f>
        <v>YO</v>
      </c>
      <c r="E2135" s="4" t="str">
        <f>IF(AND((Data[[#This Row],[Min Notif Date]]&gt;$G$3),Data[[#This Row],[Min Notif Date]]&lt;$F$3),"Last Week","No")</f>
        <v>No</v>
      </c>
      <c r="F2135" s="4" t="str">
        <f>VLOOKUP(MONTH(Data[[#This Row],[Min Notif Date]]),Lookup!$G$1:$H$12,2,0)</f>
        <v>5. May</v>
      </c>
      <c r="G2135" s="4" t="str">
        <f t="shared" si="33"/>
        <v/>
      </c>
      <c r="H2135" s="4" t="str">
        <f>IF(AND(Data[[#This Row],[Min Notif Time]]&gt;6,Data[[#This Row],[Min Notif Time]]&lt;17),"Business Hours","Non-Business Hours")</f>
        <v>Business Hours</v>
      </c>
      <c r="I2135" s="4" t="str" cm="1">
        <f t="array" ref="I2135">IFERROR(VLOOKUP(Data[[#This Row],[Min Notif Date]],Lookup!$N$1:$P$11,2,0),_xlfn.IFS(VLOOKUP(WEEKDAY(Data[[#This Row],[Min Notif Date]]),Lookup!$J$1:$L$7,3,0)="Weekend","Weekend",VLOOKUP(WEEKDAY(Data[[#This Row],[Min Notif Date]]),Lookup!$J$1:$L$7,3,0)="Weekday","Weekday"))</f>
        <v>Weekday</v>
      </c>
      <c r="J2135" s="4" t="str">
        <f>VLOOKUP(WEEKDAY(Data[[#This Row],[Min Notif Date]]),Lookup!$J$1:$K$7,2,0)</f>
        <v>5. Thu</v>
      </c>
      <c r="K2135" s="105">
        <f>ROUNDDOWN(Data[[#This Row],[PGE Notified Time]],0)</f>
        <v>44686</v>
      </c>
      <c r="L2135" s="4">
        <f>HOUR(Data[[#This Row],[PGE Notified Time]])</f>
        <v>11</v>
      </c>
      <c r="M2135">
        <v>77047</v>
      </c>
      <c r="N2135">
        <v>2787530</v>
      </c>
      <c r="O2135" t="s">
        <v>25</v>
      </c>
      <c r="P2135" t="s">
        <v>231</v>
      </c>
      <c r="Q2135" t="s">
        <v>213</v>
      </c>
      <c r="R2135" t="s">
        <v>183</v>
      </c>
      <c r="S2135" s="1">
        <v>44686.482581018521</v>
      </c>
      <c r="T2135" s="1">
        <v>44686.481944444444</v>
      </c>
      <c r="U2135" s="1">
        <v>44686.504861111112</v>
      </c>
      <c r="V2135" t="s">
        <v>184</v>
      </c>
      <c r="W2135" t="s">
        <v>85</v>
      </c>
      <c r="X2135" t="s">
        <v>292</v>
      </c>
      <c r="Y2135" t="s">
        <v>186</v>
      </c>
      <c r="Z2135" t="s">
        <v>187</v>
      </c>
      <c r="AA2135" s="32">
        <v>33</v>
      </c>
    </row>
    <row r="2136" spans="1:27" x14ac:dyDescent="0.3">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6" s="4" t="str">
        <f>VLOOKUP(P2136,Lookup!$A$1:$D$19,4,0)</f>
        <v>Bay Area</v>
      </c>
      <c r="C2136" s="4" t="str">
        <f>VLOOKUP(P2136,Lookup!$A$1:$E$19,5,0)</f>
        <v>Region 3</v>
      </c>
      <c r="D2136" s="4" t="str">
        <f>VLOOKUP(P2136,Lookup!$A$1:$B$19,2,0)</f>
        <v>EB</v>
      </c>
      <c r="E2136" s="4" t="str">
        <f>IF(AND((Data[[#This Row],[Min Notif Date]]&gt;$G$3),Data[[#This Row],[Min Notif Date]]&lt;$F$3),"Last Week","No")</f>
        <v>No</v>
      </c>
      <c r="F2136" s="4" t="str">
        <f>VLOOKUP(MONTH(Data[[#This Row],[Min Notif Date]]),Lookup!$G$1:$H$12,2,0)</f>
        <v>5. May</v>
      </c>
      <c r="G2136" s="4" t="str">
        <f t="shared" si="33"/>
        <v/>
      </c>
      <c r="H2136" s="4" t="str">
        <f>IF(AND(Data[[#This Row],[Min Notif Time]]&gt;6,Data[[#This Row],[Min Notif Time]]&lt;17),"Business Hours","Non-Business Hours")</f>
        <v>Business Hours</v>
      </c>
      <c r="I2136" s="4" t="str" cm="1">
        <f t="array" ref="I2136">IFERROR(VLOOKUP(Data[[#This Row],[Min Notif Date]],Lookup!$N$1:$P$11,2,0),_xlfn.IFS(VLOOKUP(WEEKDAY(Data[[#This Row],[Min Notif Date]]),Lookup!$J$1:$L$7,3,0)="Weekend","Weekend",VLOOKUP(WEEKDAY(Data[[#This Row],[Min Notif Date]]),Lookup!$J$1:$L$7,3,0)="Weekday","Weekday"))</f>
        <v>Weekday</v>
      </c>
      <c r="J2136" s="4" t="str">
        <f>VLOOKUP(WEEKDAY(Data[[#This Row],[Min Notif Date]]),Lookup!$J$1:$K$7,2,0)</f>
        <v>5. Thu</v>
      </c>
      <c r="K2136" s="105">
        <f>ROUNDDOWN(Data[[#This Row],[PGE Notified Time]],0)</f>
        <v>44686</v>
      </c>
      <c r="L2136" s="4">
        <f>HOUR(Data[[#This Row],[PGE Notified Time]])</f>
        <v>11</v>
      </c>
      <c r="M2136">
        <v>77044</v>
      </c>
      <c r="O2136" t="s">
        <v>20</v>
      </c>
      <c r="P2136" t="s">
        <v>182</v>
      </c>
      <c r="Q2136" t="s">
        <v>20</v>
      </c>
      <c r="R2136" t="s">
        <v>191</v>
      </c>
      <c r="S2136" s="1" t="s">
        <v>171</v>
      </c>
      <c r="T2136" s="1">
        <v>44686.470138888886</v>
      </c>
      <c r="U2136" s="1">
        <v>44686.493055555555</v>
      </c>
      <c r="V2136" t="s">
        <v>184</v>
      </c>
      <c r="W2136" t="s">
        <v>85</v>
      </c>
      <c r="X2136" t="s">
        <v>212</v>
      </c>
      <c r="Y2136" t="s">
        <v>186</v>
      </c>
      <c r="Z2136" t="s">
        <v>187</v>
      </c>
      <c r="AA2136" s="32">
        <v>33</v>
      </c>
    </row>
    <row r="2137" spans="1:27" x14ac:dyDescent="0.3">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7" s="4" t="str">
        <f>VLOOKUP(P2137,Lookup!$A$1:$D$19,4,0)</f>
        <v>North Coast</v>
      </c>
      <c r="C2137" s="4" t="str">
        <f>VLOOKUP(P2137,Lookup!$A$1:$E$19,5,0)</f>
        <v>Region 1</v>
      </c>
      <c r="D2137" s="4" t="str">
        <f>VLOOKUP(P2137,Lookup!$A$1:$B$19,2,0)</f>
        <v>NB</v>
      </c>
      <c r="E2137" s="4" t="str">
        <f>IF(AND((Data[[#This Row],[Min Notif Date]]&gt;$G$3),Data[[#This Row],[Min Notif Date]]&lt;$F$3),"Last Week","No")</f>
        <v>No</v>
      </c>
      <c r="F2137" s="4" t="str">
        <f>VLOOKUP(MONTH(Data[[#This Row],[Min Notif Date]]),Lookup!$G$1:$H$12,2,0)</f>
        <v>5. May</v>
      </c>
      <c r="G2137" s="4" t="str">
        <f t="shared" si="33"/>
        <v/>
      </c>
      <c r="H2137" s="4" t="str">
        <f>IF(AND(Data[[#This Row],[Min Notif Time]]&gt;6,Data[[#This Row],[Min Notif Time]]&lt;17),"Business Hours","Non-Business Hours")</f>
        <v>Business Hours</v>
      </c>
      <c r="I2137" s="4" t="str" cm="1">
        <f t="array" ref="I2137">IFERROR(VLOOKUP(Data[[#This Row],[Min Notif Date]],Lookup!$N$1:$P$11,2,0),_xlfn.IFS(VLOOKUP(WEEKDAY(Data[[#This Row],[Min Notif Date]]),Lookup!$J$1:$L$7,3,0)="Weekend","Weekend",VLOOKUP(WEEKDAY(Data[[#This Row],[Min Notif Date]]),Lookup!$J$1:$L$7,3,0)="Weekday","Weekday"))</f>
        <v>Weekday</v>
      </c>
      <c r="J2137" s="4" t="str">
        <f>VLOOKUP(WEEKDAY(Data[[#This Row],[Min Notif Date]]),Lookup!$J$1:$K$7,2,0)</f>
        <v>5. Thu</v>
      </c>
      <c r="K2137" s="105">
        <f>ROUNDDOWN(Data[[#This Row],[PGE Notified Time]],0)</f>
        <v>44686</v>
      </c>
      <c r="L2137" s="4">
        <f>HOUR(Data[[#This Row],[PGE Notified Time]])</f>
        <v>11</v>
      </c>
      <c r="M2137">
        <v>77043</v>
      </c>
      <c r="N2137">
        <v>3921335717</v>
      </c>
      <c r="O2137" t="s">
        <v>25</v>
      </c>
      <c r="P2137" t="s">
        <v>219</v>
      </c>
      <c r="Q2137" t="s">
        <v>213</v>
      </c>
      <c r="R2137" t="s">
        <v>183</v>
      </c>
      <c r="S2137" s="1">
        <v>44686.466504629629</v>
      </c>
      <c r="T2137" s="1">
        <v>44686.46597222222</v>
      </c>
      <c r="U2137" s="1">
        <v>44686.482638888891</v>
      </c>
      <c r="V2137" t="s">
        <v>184</v>
      </c>
      <c r="W2137" t="s">
        <v>85</v>
      </c>
      <c r="X2137" t="s">
        <v>281</v>
      </c>
      <c r="Y2137" t="s">
        <v>186</v>
      </c>
      <c r="Z2137" t="s">
        <v>187</v>
      </c>
      <c r="AA2137" s="32">
        <v>24</v>
      </c>
    </row>
    <row r="2138" spans="1:27" x14ac:dyDescent="0.3">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8" s="4" t="str">
        <f>VLOOKUP(P2138,Lookup!$A$1:$D$19,4,0)</f>
        <v>Bay Area</v>
      </c>
      <c r="C2138" s="4" t="str">
        <f>VLOOKUP(P2138,Lookup!$A$1:$E$19,5,0)</f>
        <v>Region 3</v>
      </c>
      <c r="D2138" s="4" t="str">
        <f>VLOOKUP(P2138,Lookup!$A$1:$B$19,2,0)</f>
        <v>PN</v>
      </c>
      <c r="E2138" s="4" t="str">
        <f>IF(AND((Data[[#This Row],[Min Notif Date]]&gt;$G$3),Data[[#This Row],[Min Notif Date]]&lt;$F$3),"Last Week","No")</f>
        <v>No</v>
      </c>
      <c r="F2138" s="4" t="str">
        <f>VLOOKUP(MONTH(Data[[#This Row],[Min Notif Date]]),Lookup!$G$1:$H$12,2,0)</f>
        <v>5. May</v>
      </c>
      <c r="G2138" s="4" t="str">
        <f t="shared" si="33"/>
        <v/>
      </c>
      <c r="H2138" s="4" t="str">
        <f>IF(AND(Data[[#This Row],[Min Notif Time]]&gt;6,Data[[#This Row],[Min Notif Time]]&lt;17),"Business Hours","Non-Business Hours")</f>
        <v>Business Hours</v>
      </c>
      <c r="I2138" s="4" t="str" cm="1">
        <f t="array" ref="I2138">IFERROR(VLOOKUP(Data[[#This Row],[Min Notif Date]],Lookup!$N$1:$P$11,2,0),_xlfn.IFS(VLOOKUP(WEEKDAY(Data[[#This Row],[Min Notif Date]]),Lookup!$J$1:$L$7,3,0)="Weekend","Weekend",VLOOKUP(WEEKDAY(Data[[#This Row],[Min Notif Date]]),Lookup!$J$1:$L$7,3,0)="Weekday","Weekday"))</f>
        <v>Weekday</v>
      </c>
      <c r="J2138" s="4" t="str">
        <f>VLOOKUP(WEEKDAY(Data[[#This Row],[Min Notif Date]]),Lookup!$J$1:$K$7,2,0)</f>
        <v>5. Thu</v>
      </c>
      <c r="K2138" s="105">
        <f>ROUNDDOWN(Data[[#This Row],[PGE Notified Time]],0)</f>
        <v>44686</v>
      </c>
      <c r="L2138" s="4">
        <f>HOUR(Data[[#This Row],[PGE Notified Time]])</f>
        <v>14</v>
      </c>
      <c r="M2138">
        <v>77062</v>
      </c>
      <c r="N2138">
        <v>6561263269</v>
      </c>
      <c r="O2138" t="s">
        <v>25</v>
      </c>
      <c r="P2138" t="s">
        <v>197</v>
      </c>
      <c r="Q2138" t="s">
        <v>198</v>
      </c>
      <c r="R2138" t="s">
        <v>223</v>
      </c>
      <c r="S2138" s="1">
        <v>44686.593564814815</v>
      </c>
      <c r="T2138" s="1">
        <v>44686.595104166663</v>
      </c>
      <c r="U2138" s="1">
        <v>44686.605555555558</v>
      </c>
      <c r="V2138" t="s">
        <v>184</v>
      </c>
      <c r="W2138" t="s">
        <v>85</v>
      </c>
      <c r="X2138" t="s">
        <v>284</v>
      </c>
      <c r="Y2138" t="s">
        <v>186</v>
      </c>
      <c r="Z2138" t="s">
        <v>187</v>
      </c>
      <c r="AA2138" s="32">
        <v>17.266666666999999</v>
      </c>
    </row>
    <row r="2139" spans="1:27" x14ac:dyDescent="0.3">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9" s="4" t="str">
        <f>VLOOKUP(P2139,Lookup!$A$1:$D$19,4,0)</f>
        <v>South Bay</v>
      </c>
      <c r="C2139" s="4" t="str">
        <f>VLOOKUP(P2139,Lookup!$A$1:$E$19,5,0)</f>
        <v>Region 4</v>
      </c>
      <c r="D2139" s="4" t="str">
        <f>VLOOKUP(P2139,Lookup!$A$1:$B$19,2,0)</f>
        <v>CC</v>
      </c>
      <c r="E2139" s="4" t="str">
        <f>IF(AND((Data[[#This Row],[Min Notif Date]]&gt;$G$3),Data[[#This Row],[Min Notif Date]]&lt;$F$3),"Last Week","No")</f>
        <v>No</v>
      </c>
      <c r="F2139" s="4" t="str">
        <f>VLOOKUP(MONTH(Data[[#This Row],[Min Notif Date]]),Lookup!$G$1:$H$12,2,0)</f>
        <v>5. May</v>
      </c>
      <c r="G2139" s="4" t="str">
        <f t="shared" si="33"/>
        <v/>
      </c>
      <c r="H2139" s="4" t="str">
        <f>IF(AND(Data[[#This Row],[Min Notif Time]]&gt;6,Data[[#This Row],[Min Notif Time]]&lt;17),"Business Hours","Non-Business Hours")</f>
        <v>Business Hours</v>
      </c>
      <c r="I2139" s="4" t="str" cm="1">
        <f t="array" ref="I2139">IFERROR(VLOOKUP(Data[[#This Row],[Min Notif Date]],Lookup!$N$1:$P$11,2,0),_xlfn.IFS(VLOOKUP(WEEKDAY(Data[[#This Row],[Min Notif Date]]),Lookup!$J$1:$L$7,3,0)="Weekend","Weekend",VLOOKUP(WEEKDAY(Data[[#This Row],[Min Notif Date]]),Lookup!$J$1:$L$7,3,0)="Weekday","Weekday"))</f>
        <v>Weekday</v>
      </c>
      <c r="J2139" s="4" t="str">
        <f>VLOOKUP(WEEKDAY(Data[[#This Row],[Min Notif Date]]),Lookup!$J$1:$K$7,2,0)</f>
        <v>5. Thu</v>
      </c>
      <c r="K2139" s="105">
        <f>ROUNDDOWN(Data[[#This Row],[PGE Notified Time]],0)</f>
        <v>44686</v>
      </c>
      <c r="L2139" s="4">
        <f>HOUR(Data[[#This Row],[PGE Notified Time]])</f>
        <v>11</v>
      </c>
      <c r="M2139">
        <v>77053</v>
      </c>
      <c r="N2139">
        <v>8685182565</v>
      </c>
      <c r="O2139" t="s">
        <v>25</v>
      </c>
      <c r="P2139" t="s">
        <v>225</v>
      </c>
      <c r="Q2139" t="s">
        <v>213</v>
      </c>
      <c r="R2139" t="s">
        <v>183</v>
      </c>
      <c r="S2139" s="1">
        <v>44686.491064814814</v>
      </c>
      <c r="T2139" s="1">
        <v>44686.498611111114</v>
      </c>
      <c r="U2139" s="1">
        <v>44686.50277777778</v>
      </c>
      <c r="V2139" t="s">
        <v>184</v>
      </c>
      <c r="W2139" t="s">
        <v>85</v>
      </c>
      <c r="X2139" t="s">
        <v>331</v>
      </c>
      <c r="Y2139" t="s">
        <v>186</v>
      </c>
      <c r="Z2139" t="s">
        <v>187</v>
      </c>
      <c r="AA2139" s="32">
        <v>16.866666667000001</v>
      </c>
    </row>
    <row r="2140" spans="1:27" x14ac:dyDescent="0.3">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0" s="4" t="str">
        <f>VLOOKUP(P2140,Lookup!$A$1:$D$19,4,0)</f>
        <v>Bay Area</v>
      </c>
      <c r="C2140" s="4" t="str">
        <f>VLOOKUP(P2140,Lookup!$A$1:$E$19,5,0)</f>
        <v>Region 3</v>
      </c>
      <c r="D2140" s="4" t="str">
        <f>VLOOKUP(P2140,Lookup!$A$1:$B$19,2,0)</f>
        <v>SF</v>
      </c>
      <c r="E2140" s="4" t="str">
        <f>IF(AND((Data[[#This Row],[Min Notif Date]]&gt;$G$3),Data[[#This Row],[Min Notif Date]]&lt;$F$3),"Last Week","No")</f>
        <v>No</v>
      </c>
      <c r="F2140" s="4" t="str">
        <f>VLOOKUP(MONTH(Data[[#This Row],[Min Notif Date]]),Lookup!$G$1:$H$12,2,0)</f>
        <v>5. May</v>
      </c>
      <c r="G2140" s="4" t="str">
        <f t="shared" si="33"/>
        <v/>
      </c>
      <c r="H2140" s="4" t="str">
        <f>IF(AND(Data[[#This Row],[Min Notif Time]]&gt;6,Data[[#This Row],[Min Notif Time]]&lt;17),"Business Hours","Non-Business Hours")</f>
        <v>Business Hours</v>
      </c>
      <c r="I2140" s="4" t="str" cm="1">
        <f t="array" ref="I2140">IFERROR(VLOOKUP(Data[[#This Row],[Min Notif Date]],Lookup!$N$1:$P$11,2,0),_xlfn.IFS(VLOOKUP(WEEKDAY(Data[[#This Row],[Min Notif Date]]),Lookup!$J$1:$L$7,3,0)="Weekend","Weekend",VLOOKUP(WEEKDAY(Data[[#This Row],[Min Notif Date]]),Lookup!$J$1:$L$7,3,0)="Weekday","Weekday"))</f>
        <v>Weekday</v>
      </c>
      <c r="J2140" s="4" t="str">
        <f>VLOOKUP(WEEKDAY(Data[[#This Row],[Min Notif Date]]),Lookup!$J$1:$K$7,2,0)</f>
        <v>6. Fri</v>
      </c>
      <c r="K2140" s="105">
        <f>ROUNDDOWN(Data[[#This Row],[PGE Notified Time]],0)</f>
        <v>44687</v>
      </c>
      <c r="L2140" s="4">
        <f>HOUR(Data[[#This Row],[PGE Notified Time]])</f>
        <v>10</v>
      </c>
      <c r="M2140">
        <v>77099</v>
      </c>
      <c r="O2140" t="s">
        <v>20</v>
      </c>
      <c r="P2140" t="s">
        <v>190</v>
      </c>
      <c r="Q2140" t="s">
        <v>20</v>
      </c>
      <c r="R2140" t="s">
        <v>191</v>
      </c>
      <c r="S2140" s="1" t="s">
        <v>171</v>
      </c>
      <c r="T2140" s="1">
        <v>44687.442361111112</v>
      </c>
      <c r="U2140" s="1">
        <v>44687.723611111112</v>
      </c>
      <c r="V2140" t="s">
        <v>184</v>
      </c>
      <c r="W2140" t="s">
        <v>87</v>
      </c>
      <c r="X2140" t="s">
        <v>192</v>
      </c>
      <c r="Y2140" t="s">
        <v>186</v>
      </c>
      <c r="Z2140" t="s">
        <v>187</v>
      </c>
      <c r="AA2140" s="32">
        <v>405</v>
      </c>
    </row>
    <row r="2141" spans="1:27" x14ac:dyDescent="0.3">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1" s="4" t="str">
        <f>VLOOKUP(P2141,Lookup!$A$1:$D$19,4,0)</f>
        <v>South Bay</v>
      </c>
      <c r="C2141" s="4" t="str">
        <f>VLOOKUP(P2141,Lookup!$A$1:$E$19,5,0)</f>
        <v>Region 4</v>
      </c>
      <c r="D2141" s="4" t="str">
        <f>VLOOKUP(P2141,Lookup!$A$1:$B$19,2,0)</f>
        <v>SJ</v>
      </c>
      <c r="E2141" s="4" t="str">
        <f>IF(AND((Data[[#This Row],[Min Notif Date]]&gt;$G$3),Data[[#This Row],[Min Notif Date]]&lt;$F$3),"Last Week","No")</f>
        <v>No</v>
      </c>
      <c r="F2141" s="4" t="str">
        <f>VLOOKUP(MONTH(Data[[#This Row],[Min Notif Date]]),Lookup!$G$1:$H$12,2,0)</f>
        <v>5. May</v>
      </c>
      <c r="G2141" s="4" t="str">
        <f t="shared" si="33"/>
        <v/>
      </c>
      <c r="H2141" s="4" t="str">
        <f>IF(AND(Data[[#This Row],[Min Notif Time]]&gt;6,Data[[#This Row],[Min Notif Time]]&lt;17),"Business Hours","Non-Business Hours")</f>
        <v>Business Hours</v>
      </c>
      <c r="I2141" s="4" t="str" cm="1">
        <f t="array" ref="I2141">IFERROR(VLOOKUP(Data[[#This Row],[Min Notif Date]],Lookup!$N$1:$P$11,2,0),_xlfn.IFS(VLOOKUP(WEEKDAY(Data[[#This Row],[Min Notif Date]]),Lookup!$J$1:$L$7,3,0)="Weekend","Weekend",VLOOKUP(WEEKDAY(Data[[#This Row],[Min Notif Date]]),Lookup!$J$1:$L$7,3,0)="Weekday","Weekday"))</f>
        <v>Weekday</v>
      </c>
      <c r="J2141" s="4" t="str">
        <f>VLOOKUP(WEEKDAY(Data[[#This Row],[Min Notif Date]]),Lookup!$J$1:$K$7,2,0)</f>
        <v>6. Fri</v>
      </c>
      <c r="K2141" s="105">
        <f>ROUNDDOWN(Data[[#This Row],[PGE Notified Time]],0)</f>
        <v>44687</v>
      </c>
      <c r="L2141" s="4">
        <f>HOUR(Data[[#This Row],[PGE Notified Time]])</f>
        <v>14</v>
      </c>
      <c r="M2141">
        <v>77111</v>
      </c>
      <c r="O2141" t="s">
        <v>20</v>
      </c>
      <c r="P2141" t="s">
        <v>288</v>
      </c>
      <c r="Q2141" t="s">
        <v>20</v>
      </c>
      <c r="R2141" t="s">
        <v>193</v>
      </c>
      <c r="S2141" s="1" t="s">
        <v>171</v>
      </c>
      <c r="T2141" s="1">
        <v>44687.593055555553</v>
      </c>
      <c r="U2141" s="1">
        <v>44687.8125</v>
      </c>
      <c r="V2141" t="s">
        <v>184</v>
      </c>
      <c r="W2141" t="s">
        <v>87</v>
      </c>
      <c r="X2141" t="s">
        <v>293</v>
      </c>
      <c r="Y2141" t="s">
        <v>186</v>
      </c>
      <c r="Z2141" t="s">
        <v>187</v>
      </c>
      <c r="AA2141" s="32">
        <v>316</v>
      </c>
    </row>
    <row r="2142" spans="1:27" x14ac:dyDescent="0.3">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2" s="4" t="str">
        <f>VLOOKUP(P2142,Lookup!$A$1:$D$19,4,0)</f>
        <v>Bay Area</v>
      </c>
      <c r="C2142" s="4" t="str">
        <f>VLOOKUP(P2142,Lookup!$A$1:$E$19,5,0)</f>
        <v>Region 3</v>
      </c>
      <c r="D2142" s="4" t="str">
        <f>VLOOKUP(P2142,Lookup!$A$1:$B$19,2,0)</f>
        <v>PN</v>
      </c>
      <c r="E2142" s="4" t="str">
        <f>IF(AND((Data[[#This Row],[Min Notif Date]]&gt;$G$3),Data[[#This Row],[Min Notif Date]]&lt;$F$3),"Last Week","No")</f>
        <v>No</v>
      </c>
      <c r="F2142" s="4" t="str">
        <f>VLOOKUP(MONTH(Data[[#This Row],[Min Notif Date]]),Lookup!$G$1:$H$12,2,0)</f>
        <v>5. May</v>
      </c>
      <c r="G2142" s="4" t="str">
        <f t="shared" si="33"/>
        <v/>
      </c>
      <c r="H2142" s="4" t="str">
        <f>IF(AND(Data[[#This Row],[Min Notif Time]]&gt;6,Data[[#This Row],[Min Notif Time]]&lt;17),"Business Hours","Non-Business Hours")</f>
        <v>Business Hours</v>
      </c>
      <c r="I2142" s="4" t="str" cm="1">
        <f t="array" ref="I2142">IFERROR(VLOOKUP(Data[[#This Row],[Min Notif Date]],Lookup!$N$1:$P$11,2,0),_xlfn.IFS(VLOOKUP(WEEKDAY(Data[[#This Row],[Min Notif Date]]),Lookup!$J$1:$L$7,3,0)="Weekend","Weekend",VLOOKUP(WEEKDAY(Data[[#This Row],[Min Notif Date]]),Lookup!$J$1:$L$7,3,0)="Weekday","Weekday"))</f>
        <v>Weekday</v>
      </c>
      <c r="J2142" s="4" t="str">
        <f>VLOOKUP(WEEKDAY(Data[[#This Row],[Min Notif Date]]),Lookup!$J$1:$K$7,2,0)</f>
        <v>6. Fri</v>
      </c>
      <c r="K2142" s="105">
        <f>ROUNDDOWN(Data[[#This Row],[PGE Notified Time]],0)</f>
        <v>44687</v>
      </c>
      <c r="L2142" s="4">
        <f>HOUR(Data[[#This Row],[PGE Notified Time]])</f>
        <v>13</v>
      </c>
      <c r="M2142">
        <v>77108</v>
      </c>
      <c r="O2142" t="s">
        <v>20</v>
      </c>
      <c r="P2142" t="s">
        <v>197</v>
      </c>
      <c r="Q2142" t="s">
        <v>20</v>
      </c>
      <c r="R2142" t="s">
        <v>191</v>
      </c>
      <c r="S2142" s="1" t="s">
        <v>171</v>
      </c>
      <c r="T2142" s="1">
        <v>44687.552083333336</v>
      </c>
      <c r="U2142" s="1">
        <v>44687.75</v>
      </c>
      <c r="V2142" t="s">
        <v>184</v>
      </c>
      <c r="W2142" t="s">
        <v>87</v>
      </c>
      <c r="X2142" t="s">
        <v>199</v>
      </c>
      <c r="Y2142" t="s">
        <v>186</v>
      </c>
      <c r="Z2142" t="s">
        <v>187</v>
      </c>
      <c r="AA2142" s="32">
        <v>285</v>
      </c>
    </row>
    <row r="2143" spans="1:27" x14ac:dyDescent="0.3">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North Valley</v>
      </c>
      <c r="C2143" s="4" t="str">
        <f>VLOOKUP(P2143,Lookup!$A$1:$E$19,5,0)</f>
        <v>Region 2</v>
      </c>
      <c r="D2143" s="4" t="str">
        <f>VLOOKUP(P2143,Lookup!$A$1:$B$19,2,0)</f>
        <v>SA</v>
      </c>
      <c r="E2143" s="4" t="str">
        <f>IF(AND((Data[[#This Row],[Min Notif Date]]&gt;$G$3),Data[[#This Row],[Min Notif Date]]&lt;$F$3),"Last Week","No")</f>
        <v>No</v>
      </c>
      <c r="F2143" s="4" t="str">
        <f>VLOOKUP(MONTH(Data[[#This Row],[Min Notif Date]]),Lookup!$G$1:$H$12,2,0)</f>
        <v>5. May</v>
      </c>
      <c r="G2143" s="4" t="str">
        <f t="shared" si="33"/>
        <v/>
      </c>
      <c r="H2143" s="4" t="str">
        <f>IF(AND(Data[[#This Row],[Min Notif Time]]&gt;6,Data[[#This Row],[Min Notif Time]]&lt;17),"Business Hours","Non-Business Hours")</f>
        <v>Business Hours</v>
      </c>
      <c r="I2143" s="4" t="str" cm="1">
        <f t="array" ref="I2143">IFERROR(VLOOKUP(Data[[#This Row],[Min Notif Date]],Lookup!$N$1:$P$11,2,0),_xlfn.IFS(VLOOKUP(WEEKDAY(Data[[#This Row],[Min Notif Date]]),Lookup!$J$1:$L$7,3,0)="Weekend","Weekend",VLOOKUP(WEEKDAY(Data[[#This Row],[Min Notif Date]]),Lookup!$J$1:$L$7,3,0)="Weekday","Weekday"))</f>
        <v>Weekday</v>
      </c>
      <c r="J2143" s="4" t="str">
        <f>VLOOKUP(WEEKDAY(Data[[#This Row],[Min Notif Date]]),Lookup!$J$1:$K$7,2,0)</f>
        <v>6. Fri</v>
      </c>
      <c r="K2143" s="105">
        <f>ROUNDDOWN(Data[[#This Row],[PGE Notified Time]],0)</f>
        <v>44687</v>
      </c>
      <c r="L2143" s="4">
        <f>HOUR(Data[[#This Row],[PGE Notified Time]])</f>
        <v>8</v>
      </c>
      <c r="M2143">
        <v>77082</v>
      </c>
      <c r="O2143" t="s">
        <v>20</v>
      </c>
      <c r="P2143" t="s">
        <v>210</v>
      </c>
      <c r="Q2143" t="s">
        <v>20</v>
      </c>
      <c r="R2143" t="s">
        <v>183</v>
      </c>
      <c r="S2143" s="1" t="s">
        <v>171</v>
      </c>
      <c r="T2143" s="1">
        <v>44687.335416666669</v>
      </c>
      <c r="U2143" s="1">
        <v>44687.5</v>
      </c>
      <c r="V2143" t="s">
        <v>184</v>
      </c>
      <c r="W2143" t="s">
        <v>87</v>
      </c>
      <c r="X2143" t="s">
        <v>238</v>
      </c>
      <c r="Y2143" t="s">
        <v>186</v>
      </c>
      <c r="Z2143" t="s">
        <v>187</v>
      </c>
      <c r="AA2143" s="32">
        <v>237</v>
      </c>
    </row>
    <row r="2144" spans="1:27" x14ac:dyDescent="0.3">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Central Valley</v>
      </c>
      <c r="C2144" s="4" t="str">
        <f>VLOOKUP(P2144,Lookup!$A$1:$E$19,5,0)</f>
        <v>Region 5</v>
      </c>
      <c r="D2144" s="4" t="str">
        <f>VLOOKUP(P2144,Lookup!$A$1:$B$19,2,0)</f>
        <v>FR</v>
      </c>
      <c r="E2144" s="4" t="str">
        <f>IF(AND((Data[[#This Row],[Min Notif Date]]&gt;$G$3),Data[[#This Row],[Min Notif Date]]&lt;$F$3),"Last Week","No")</f>
        <v>No</v>
      </c>
      <c r="F2144" s="4" t="str">
        <f>VLOOKUP(MONTH(Data[[#This Row],[Min Notif Date]]),Lookup!$G$1:$H$12,2,0)</f>
        <v>5. May</v>
      </c>
      <c r="G2144" s="4" t="str">
        <f t="shared" si="33"/>
        <v/>
      </c>
      <c r="H2144" s="4" t="str">
        <f>IF(AND(Data[[#This Row],[Min Notif Time]]&gt;6,Data[[#This Row],[Min Notif Time]]&lt;17),"Business Hours","Non-Business Hours")</f>
        <v>Business Hours</v>
      </c>
      <c r="I2144" s="4" t="str" cm="1">
        <f t="array" ref="I2144">IFERROR(VLOOKUP(Data[[#This Row],[Min Notif Date]],Lookup!$N$1:$P$11,2,0),_xlfn.IFS(VLOOKUP(WEEKDAY(Data[[#This Row],[Min Notif Date]]),Lookup!$J$1:$L$7,3,0)="Weekend","Weekend",VLOOKUP(WEEKDAY(Data[[#This Row],[Min Notif Date]]),Lookup!$J$1:$L$7,3,0)="Weekday","Weekday"))</f>
        <v>Weekday</v>
      </c>
      <c r="J2144" s="4" t="str">
        <f>VLOOKUP(WEEKDAY(Data[[#This Row],[Min Notif Date]]),Lookup!$J$1:$K$7,2,0)</f>
        <v>6. Fri</v>
      </c>
      <c r="K2144" s="105">
        <f>ROUNDDOWN(Data[[#This Row],[PGE Notified Time]],0)</f>
        <v>44687</v>
      </c>
      <c r="L2144" s="4">
        <f>HOUR(Data[[#This Row],[PGE Notified Time]])</f>
        <v>7</v>
      </c>
      <c r="M2144">
        <v>77080</v>
      </c>
      <c r="O2144" t="s">
        <v>20</v>
      </c>
      <c r="P2144" t="s">
        <v>195</v>
      </c>
      <c r="Q2144" t="s">
        <v>20</v>
      </c>
      <c r="R2144" t="s">
        <v>183</v>
      </c>
      <c r="S2144" s="1" t="s">
        <v>171</v>
      </c>
      <c r="T2144" s="1">
        <v>44687.304166666669</v>
      </c>
      <c r="U2144" s="1">
        <v>44687.458333333336</v>
      </c>
      <c r="V2144" t="s">
        <v>184</v>
      </c>
      <c r="W2144" t="s">
        <v>87</v>
      </c>
      <c r="X2144" t="s">
        <v>301</v>
      </c>
      <c r="Y2144" t="s">
        <v>186</v>
      </c>
      <c r="Z2144" t="s">
        <v>187</v>
      </c>
      <c r="AA2144" s="32">
        <v>222</v>
      </c>
    </row>
    <row r="2145" spans="1:27" x14ac:dyDescent="0.3">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South Bay</v>
      </c>
      <c r="C2145" s="4" t="str">
        <f>VLOOKUP(P2145,Lookup!$A$1:$E$19,5,0)</f>
        <v>Region 4</v>
      </c>
      <c r="D2145" s="4" t="str">
        <f>VLOOKUP(P2145,Lookup!$A$1:$B$19,2,0)</f>
        <v>SJ</v>
      </c>
      <c r="E2145" s="4" t="str">
        <f>IF(AND((Data[[#This Row],[Min Notif Date]]&gt;$G$3),Data[[#This Row],[Min Notif Date]]&lt;$F$3),"Last Week","No")</f>
        <v>No</v>
      </c>
      <c r="F2145" s="4" t="str">
        <f>VLOOKUP(MONTH(Data[[#This Row],[Min Notif Date]]),Lookup!$G$1:$H$12,2,0)</f>
        <v>5. May</v>
      </c>
      <c r="G2145" s="4" t="str">
        <f t="shared" si="33"/>
        <v/>
      </c>
      <c r="H2145" s="4" t="str">
        <f>IF(AND(Data[[#This Row],[Min Notif Time]]&gt;6,Data[[#This Row],[Min Notif Time]]&lt;17),"Business Hours","Non-Business Hours")</f>
        <v>Business Hours</v>
      </c>
      <c r="I2145" s="4" t="str" cm="1">
        <f t="array" ref="I2145">IFERROR(VLOOKUP(Data[[#This Row],[Min Notif Date]],Lookup!$N$1:$P$11,2,0),_xlfn.IFS(VLOOKUP(WEEKDAY(Data[[#This Row],[Min Notif Date]]),Lookup!$J$1:$L$7,3,0)="Weekend","Weekend",VLOOKUP(WEEKDAY(Data[[#This Row],[Min Notif Date]]),Lookup!$J$1:$L$7,3,0)="Weekday","Weekday"))</f>
        <v>Weekday</v>
      </c>
      <c r="J2145" s="4" t="str">
        <f>VLOOKUP(WEEKDAY(Data[[#This Row],[Min Notif Date]]),Lookup!$J$1:$K$7,2,0)</f>
        <v>6. Fri</v>
      </c>
      <c r="K2145" s="105">
        <f>ROUNDDOWN(Data[[#This Row],[PGE Notified Time]],0)</f>
        <v>44687</v>
      </c>
      <c r="L2145" s="4">
        <f>HOUR(Data[[#This Row],[PGE Notified Time]])</f>
        <v>11</v>
      </c>
      <c r="M2145">
        <v>77104</v>
      </c>
      <c r="O2145" t="s">
        <v>20</v>
      </c>
      <c r="P2145" t="s">
        <v>288</v>
      </c>
      <c r="Q2145" t="s">
        <v>20</v>
      </c>
      <c r="R2145" t="s">
        <v>193</v>
      </c>
      <c r="S2145" s="1" t="s">
        <v>171</v>
      </c>
      <c r="T2145" s="1">
        <v>44687.492361111108</v>
      </c>
      <c r="U2145" s="1">
        <v>44687.645833333336</v>
      </c>
      <c r="V2145" t="s">
        <v>184</v>
      </c>
      <c r="W2145" t="s">
        <v>87</v>
      </c>
      <c r="X2145" t="s">
        <v>293</v>
      </c>
      <c r="Y2145" t="s">
        <v>186</v>
      </c>
      <c r="Z2145" t="s">
        <v>187</v>
      </c>
      <c r="AA2145" s="32">
        <v>221</v>
      </c>
    </row>
    <row r="2146" spans="1:27" x14ac:dyDescent="0.3">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Bay Area</v>
      </c>
      <c r="C2146" s="4" t="str">
        <f>VLOOKUP(P2146,Lookup!$A$1:$E$19,5,0)</f>
        <v>Region 3</v>
      </c>
      <c r="D2146" s="4" t="str">
        <f>VLOOKUP(P2146,Lookup!$A$1:$B$19,2,0)</f>
        <v>PN</v>
      </c>
      <c r="E2146" s="4" t="str">
        <f>IF(AND((Data[[#This Row],[Min Notif Date]]&gt;$G$3),Data[[#This Row],[Min Notif Date]]&lt;$F$3),"Last Week","No")</f>
        <v>No</v>
      </c>
      <c r="F2146" s="4" t="str">
        <f>VLOOKUP(MONTH(Data[[#This Row],[Min Notif Date]]),Lookup!$G$1:$H$12,2,0)</f>
        <v>5. May</v>
      </c>
      <c r="G2146" s="4" t="str">
        <f t="shared" si="33"/>
        <v/>
      </c>
      <c r="H2146" s="4" t="str">
        <f>IF(AND(Data[[#This Row],[Min Notif Time]]&gt;6,Data[[#This Row],[Min Notif Time]]&lt;17),"Business Hours","Non-Business Hours")</f>
        <v>Business Hours</v>
      </c>
      <c r="I2146" s="4" t="str" cm="1">
        <f t="array" ref="I2146">IFERROR(VLOOKUP(Data[[#This Row],[Min Notif Date]],Lookup!$N$1:$P$11,2,0),_xlfn.IFS(VLOOKUP(WEEKDAY(Data[[#This Row],[Min Notif Date]]),Lookup!$J$1:$L$7,3,0)="Weekend","Weekend",VLOOKUP(WEEKDAY(Data[[#This Row],[Min Notif Date]]),Lookup!$J$1:$L$7,3,0)="Weekday","Weekday"))</f>
        <v>Weekday</v>
      </c>
      <c r="J2146" s="4" t="str">
        <f>VLOOKUP(WEEKDAY(Data[[#This Row],[Min Notif Date]]),Lookup!$J$1:$K$7,2,0)</f>
        <v>6. Fri</v>
      </c>
      <c r="K2146" s="105">
        <f>ROUNDDOWN(Data[[#This Row],[PGE Notified Time]],0)</f>
        <v>44687</v>
      </c>
      <c r="L2146" s="4">
        <f>HOUR(Data[[#This Row],[PGE Notified Time]])</f>
        <v>11</v>
      </c>
      <c r="M2146">
        <v>77102</v>
      </c>
      <c r="O2146" t="s">
        <v>20</v>
      </c>
      <c r="P2146" t="s">
        <v>197</v>
      </c>
      <c r="Q2146" t="s">
        <v>20</v>
      </c>
      <c r="R2146" t="s">
        <v>183</v>
      </c>
      <c r="S2146" s="1" t="s">
        <v>171</v>
      </c>
      <c r="T2146" s="1">
        <v>44687.478472222225</v>
      </c>
      <c r="U2146" s="1">
        <v>44687.604166666664</v>
      </c>
      <c r="V2146" t="s">
        <v>184</v>
      </c>
      <c r="W2146" t="s">
        <v>87</v>
      </c>
      <c r="X2146" t="s">
        <v>199</v>
      </c>
      <c r="Y2146" t="s">
        <v>186</v>
      </c>
      <c r="Z2146" t="s">
        <v>187</v>
      </c>
      <c r="AA2146" s="32">
        <v>181</v>
      </c>
    </row>
    <row r="2147" spans="1:27" x14ac:dyDescent="0.3">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Bay Area</v>
      </c>
      <c r="C2147" s="4" t="str">
        <f>VLOOKUP(P2147,Lookup!$A$1:$E$19,5,0)</f>
        <v>Region 3</v>
      </c>
      <c r="D2147" s="4" t="str">
        <f>VLOOKUP(P2147,Lookup!$A$1:$B$19,2,0)</f>
        <v>EB</v>
      </c>
      <c r="E2147" s="4" t="str">
        <f>IF(AND((Data[[#This Row],[Min Notif Date]]&gt;$G$3),Data[[#This Row],[Min Notif Date]]&lt;$F$3),"Last Week","No")</f>
        <v>No</v>
      </c>
      <c r="F2147" s="4" t="str">
        <f>VLOOKUP(MONTH(Data[[#This Row],[Min Notif Date]]),Lookup!$G$1:$H$12,2,0)</f>
        <v>5. May</v>
      </c>
      <c r="G2147" s="4" t="str">
        <f t="shared" si="33"/>
        <v/>
      </c>
      <c r="H2147" s="4" t="str">
        <f>IF(AND(Data[[#This Row],[Min Notif Time]]&gt;6,Data[[#This Row],[Min Notif Time]]&lt;17),"Business Hours","Non-Business Hours")</f>
        <v>Business Hours</v>
      </c>
      <c r="I2147" s="4" t="str" cm="1">
        <f t="array" ref="I2147">IFERROR(VLOOKUP(Data[[#This Row],[Min Notif Date]],Lookup!$N$1:$P$11,2,0),_xlfn.IFS(VLOOKUP(WEEKDAY(Data[[#This Row],[Min Notif Date]]),Lookup!$J$1:$L$7,3,0)="Weekend","Weekend",VLOOKUP(WEEKDAY(Data[[#This Row],[Min Notif Date]]),Lookup!$J$1:$L$7,3,0)="Weekday","Weekday"))</f>
        <v>Weekday</v>
      </c>
      <c r="J2147" s="4" t="str">
        <f>VLOOKUP(WEEKDAY(Data[[#This Row],[Min Notif Date]]),Lookup!$J$1:$K$7,2,0)</f>
        <v>6. Fri</v>
      </c>
      <c r="K2147" s="105">
        <f>ROUNDDOWN(Data[[#This Row],[PGE Notified Time]],0)</f>
        <v>44687</v>
      </c>
      <c r="L2147" s="4">
        <f>HOUR(Data[[#This Row],[PGE Notified Time]])</f>
        <v>10</v>
      </c>
      <c r="M2147">
        <v>77098</v>
      </c>
      <c r="O2147" t="s">
        <v>20</v>
      </c>
      <c r="P2147" t="s">
        <v>182</v>
      </c>
      <c r="Q2147" t="s">
        <v>20</v>
      </c>
      <c r="R2147" t="s">
        <v>191</v>
      </c>
      <c r="S2147" s="1" t="s">
        <v>171</v>
      </c>
      <c r="T2147" s="1">
        <v>44687.44027777778</v>
      </c>
      <c r="U2147" s="1">
        <v>44687.5625</v>
      </c>
      <c r="V2147" t="s">
        <v>184</v>
      </c>
      <c r="W2147" t="s">
        <v>86</v>
      </c>
      <c r="X2147" t="s">
        <v>212</v>
      </c>
      <c r="Y2147" t="s">
        <v>186</v>
      </c>
      <c r="Z2147" t="s">
        <v>187</v>
      </c>
      <c r="AA2147" s="32">
        <v>176</v>
      </c>
    </row>
    <row r="2148" spans="1:27" x14ac:dyDescent="0.3">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8" s="4" t="str">
        <f>VLOOKUP(P2148,Lookup!$A$1:$D$19,4,0)</f>
        <v>Central Valley</v>
      </c>
      <c r="C2148" s="4" t="str">
        <f>VLOOKUP(P2148,Lookup!$A$1:$E$19,5,0)</f>
        <v>Region 5</v>
      </c>
      <c r="D2148" s="4" t="str">
        <f>VLOOKUP(P2148,Lookup!$A$1:$B$19,2,0)</f>
        <v>FR</v>
      </c>
      <c r="E2148" s="4" t="str">
        <f>IF(AND((Data[[#This Row],[Min Notif Date]]&gt;$G$3),Data[[#This Row],[Min Notif Date]]&lt;$F$3),"Last Week","No")</f>
        <v>No</v>
      </c>
      <c r="F2148" s="4" t="str">
        <f>VLOOKUP(MONTH(Data[[#This Row],[Min Notif Date]]),Lookup!$G$1:$H$12,2,0)</f>
        <v>5. May</v>
      </c>
      <c r="G2148" s="4" t="str">
        <f t="shared" si="33"/>
        <v/>
      </c>
      <c r="H2148" s="4" t="str">
        <f>IF(AND(Data[[#This Row],[Min Notif Time]]&gt;6,Data[[#This Row],[Min Notif Time]]&lt;17),"Business Hours","Non-Business Hours")</f>
        <v>Business Hours</v>
      </c>
      <c r="I2148" s="4" t="str" cm="1">
        <f t="array" ref="I2148">IFERROR(VLOOKUP(Data[[#This Row],[Min Notif Date]],Lookup!$N$1:$P$11,2,0),_xlfn.IFS(VLOOKUP(WEEKDAY(Data[[#This Row],[Min Notif Date]]),Lookup!$J$1:$L$7,3,0)="Weekend","Weekend",VLOOKUP(WEEKDAY(Data[[#This Row],[Min Notif Date]]),Lookup!$J$1:$L$7,3,0)="Weekday","Weekday"))</f>
        <v>Weekday</v>
      </c>
      <c r="J2148" s="4" t="str">
        <f>VLOOKUP(WEEKDAY(Data[[#This Row],[Min Notif Date]]),Lookup!$J$1:$K$7,2,0)</f>
        <v>6. Fri</v>
      </c>
      <c r="K2148" s="105">
        <f>ROUNDDOWN(Data[[#This Row],[PGE Notified Time]],0)</f>
        <v>44687</v>
      </c>
      <c r="L2148" s="4">
        <f>HOUR(Data[[#This Row],[PGE Notified Time]])</f>
        <v>8</v>
      </c>
      <c r="M2148">
        <v>77081</v>
      </c>
      <c r="O2148" t="s">
        <v>20</v>
      </c>
      <c r="P2148" t="s">
        <v>195</v>
      </c>
      <c r="Q2148" t="s">
        <v>20</v>
      </c>
      <c r="R2148" t="s">
        <v>183</v>
      </c>
      <c r="S2148" s="1" t="s">
        <v>171</v>
      </c>
      <c r="T2148" s="1">
        <v>44687.335416666669</v>
      </c>
      <c r="U2148" s="1">
        <v>44687.446527777778</v>
      </c>
      <c r="V2148" t="s">
        <v>184</v>
      </c>
      <c r="W2148" t="s">
        <v>85</v>
      </c>
      <c r="X2148" t="s">
        <v>303</v>
      </c>
      <c r="Y2148" t="s">
        <v>186</v>
      </c>
      <c r="Z2148" t="s">
        <v>187</v>
      </c>
      <c r="AA2148" s="32">
        <v>160</v>
      </c>
    </row>
    <row r="2149" spans="1:27" x14ac:dyDescent="0.3">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North Valley</v>
      </c>
      <c r="C2149" s="4" t="str">
        <f>VLOOKUP(P2149,Lookup!$A$1:$E$19,5,0)</f>
        <v>Region 2</v>
      </c>
      <c r="D2149" s="4" t="str">
        <f>VLOOKUP(P2149,Lookup!$A$1:$B$19,2,0)</f>
        <v>SA</v>
      </c>
      <c r="E2149" s="4" t="str">
        <f>IF(AND((Data[[#This Row],[Min Notif Date]]&gt;$G$3),Data[[#This Row],[Min Notif Date]]&lt;$F$3),"Last Week","No")</f>
        <v>No</v>
      </c>
      <c r="F2149" s="4" t="str">
        <f>VLOOKUP(MONTH(Data[[#This Row],[Min Notif Date]]),Lookup!$G$1:$H$12,2,0)</f>
        <v>5. May</v>
      </c>
      <c r="G2149" s="4" t="str">
        <f t="shared" si="33"/>
        <v/>
      </c>
      <c r="H2149" s="4" t="str">
        <f>IF(AND(Data[[#This Row],[Min Notif Time]]&gt;6,Data[[#This Row],[Min Notif Time]]&lt;17),"Business Hours","Non-Business Hours")</f>
        <v>Business Hours</v>
      </c>
      <c r="I2149" s="4" t="str" cm="1">
        <f t="array" ref="I2149">IFERROR(VLOOKUP(Data[[#This Row],[Min Notif Date]],Lookup!$N$1:$P$11,2,0),_xlfn.IFS(VLOOKUP(WEEKDAY(Data[[#This Row],[Min Notif Date]]),Lookup!$J$1:$L$7,3,0)="Weekend","Weekend",VLOOKUP(WEEKDAY(Data[[#This Row],[Min Notif Date]]),Lookup!$J$1:$L$7,3,0)="Weekday","Weekday"))</f>
        <v>Weekday</v>
      </c>
      <c r="J2149" s="4" t="str">
        <f>VLOOKUP(WEEKDAY(Data[[#This Row],[Min Notif Date]]),Lookup!$J$1:$K$7,2,0)</f>
        <v>6. Fri</v>
      </c>
      <c r="K2149" s="105">
        <f>ROUNDDOWN(Data[[#This Row],[PGE Notified Time]],0)</f>
        <v>44687</v>
      </c>
      <c r="L2149" s="4">
        <f>HOUR(Data[[#This Row],[PGE Notified Time]])</f>
        <v>8</v>
      </c>
      <c r="M2149">
        <v>77089</v>
      </c>
      <c r="O2149" t="s">
        <v>20</v>
      </c>
      <c r="P2149" t="s">
        <v>210</v>
      </c>
      <c r="Q2149" t="s">
        <v>20</v>
      </c>
      <c r="R2149" t="s">
        <v>183</v>
      </c>
      <c r="S2149" s="1" t="s">
        <v>171</v>
      </c>
      <c r="T2149" s="1">
        <v>44687.362500000003</v>
      </c>
      <c r="U2149" s="1">
        <v>44687.454861111109</v>
      </c>
      <c r="V2149" t="s">
        <v>184</v>
      </c>
      <c r="W2149" t="s">
        <v>85</v>
      </c>
      <c r="X2149" t="s">
        <v>238</v>
      </c>
      <c r="Y2149" t="s">
        <v>186</v>
      </c>
      <c r="Z2149" t="s">
        <v>187</v>
      </c>
      <c r="AA2149" s="32">
        <v>133</v>
      </c>
    </row>
    <row r="2150" spans="1:27" x14ac:dyDescent="0.3">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0" s="4" t="str">
        <f>VLOOKUP(P2150,Lookup!$A$1:$D$19,4,0)</f>
        <v>North Valley</v>
      </c>
      <c r="C2150" s="4" t="str">
        <f>VLOOKUP(P2150,Lookup!$A$1:$E$19,5,0)</f>
        <v>Region 2</v>
      </c>
      <c r="D2150" s="4" t="str">
        <f>VLOOKUP(P2150,Lookup!$A$1:$B$19,2,0)</f>
        <v>SA</v>
      </c>
      <c r="E2150" s="4" t="str">
        <f>IF(AND((Data[[#This Row],[Min Notif Date]]&gt;$G$3),Data[[#This Row],[Min Notif Date]]&lt;$F$3),"Last Week","No")</f>
        <v>No</v>
      </c>
      <c r="F2150" s="4" t="str">
        <f>VLOOKUP(MONTH(Data[[#This Row],[Min Notif Date]]),Lookup!$G$1:$H$12,2,0)</f>
        <v>5. May</v>
      </c>
      <c r="G2150" s="4" t="str">
        <f t="shared" si="33"/>
        <v/>
      </c>
      <c r="H2150" s="4" t="str">
        <f>IF(AND(Data[[#This Row],[Min Notif Time]]&gt;6,Data[[#This Row],[Min Notif Time]]&lt;17),"Business Hours","Non-Business Hours")</f>
        <v>Business Hours</v>
      </c>
      <c r="I2150" s="4" t="str" cm="1">
        <f t="array" ref="I2150">IFERROR(VLOOKUP(Data[[#This Row],[Min Notif Date]],Lookup!$N$1:$P$11,2,0),_xlfn.IFS(VLOOKUP(WEEKDAY(Data[[#This Row],[Min Notif Date]]),Lookup!$J$1:$L$7,3,0)="Weekend","Weekend",VLOOKUP(WEEKDAY(Data[[#This Row],[Min Notif Date]]),Lookup!$J$1:$L$7,3,0)="Weekday","Weekday"))</f>
        <v>Weekday</v>
      </c>
      <c r="J2150" s="4" t="str">
        <f>VLOOKUP(WEEKDAY(Data[[#This Row],[Min Notif Date]]),Lookup!$J$1:$K$7,2,0)</f>
        <v>6. Fri</v>
      </c>
      <c r="K2150" s="105">
        <f>ROUNDDOWN(Data[[#This Row],[PGE Notified Time]],0)</f>
        <v>44687</v>
      </c>
      <c r="L2150" s="4">
        <f>HOUR(Data[[#This Row],[PGE Notified Time]])</f>
        <v>8</v>
      </c>
      <c r="M2150">
        <v>77084</v>
      </c>
      <c r="O2150" t="s">
        <v>20</v>
      </c>
      <c r="P2150" t="s">
        <v>210</v>
      </c>
      <c r="Q2150" t="s">
        <v>20</v>
      </c>
      <c r="R2150" t="s">
        <v>183</v>
      </c>
      <c r="S2150" s="1" t="s">
        <v>171</v>
      </c>
      <c r="T2150" s="1">
        <v>44687.339583333334</v>
      </c>
      <c r="U2150" s="1">
        <v>44687.427777777775</v>
      </c>
      <c r="V2150" t="s">
        <v>184</v>
      </c>
      <c r="W2150" t="s">
        <v>85</v>
      </c>
      <c r="X2150" t="s">
        <v>238</v>
      </c>
      <c r="Y2150" t="s">
        <v>186</v>
      </c>
      <c r="Z2150" t="s">
        <v>187</v>
      </c>
      <c r="AA2150" s="32">
        <v>127</v>
      </c>
    </row>
    <row r="2151" spans="1:27" x14ac:dyDescent="0.3">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1" s="4" t="str">
        <f>VLOOKUP(P2151,Lookup!$A$1:$D$19,4,0)</f>
        <v>South Bay</v>
      </c>
      <c r="C2151" s="4" t="str">
        <f>VLOOKUP(P2151,Lookup!$A$1:$E$19,5,0)</f>
        <v>Region 4</v>
      </c>
      <c r="D2151" s="4" t="str">
        <f>VLOOKUP(P2151,Lookup!$A$1:$B$19,2,0)</f>
        <v>CC</v>
      </c>
      <c r="E2151" s="4" t="str">
        <f>IF(AND((Data[[#This Row],[Min Notif Date]]&gt;$G$3),Data[[#This Row],[Min Notif Date]]&lt;$F$3),"Last Week","No")</f>
        <v>No</v>
      </c>
      <c r="F2151" s="4" t="str">
        <f>VLOOKUP(MONTH(Data[[#This Row],[Min Notif Date]]),Lookup!$G$1:$H$12,2,0)</f>
        <v>5. May</v>
      </c>
      <c r="G2151" s="4" t="str">
        <f t="shared" si="33"/>
        <v/>
      </c>
      <c r="H2151" s="4" t="str">
        <f>IF(AND(Data[[#This Row],[Min Notif Time]]&gt;6,Data[[#This Row],[Min Notif Time]]&lt;17),"Business Hours","Non-Business Hours")</f>
        <v>Business Hours</v>
      </c>
      <c r="I2151" s="4" t="str" cm="1">
        <f t="array" ref="I2151">IFERROR(VLOOKUP(Data[[#This Row],[Min Notif Date]],Lookup!$N$1:$P$11,2,0),_xlfn.IFS(VLOOKUP(WEEKDAY(Data[[#This Row],[Min Notif Date]]),Lookup!$J$1:$L$7,3,0)="Weekend","Weekend",VLOOKUP(WEEKDAY(Data[[#This Row],[Min Notif Date]]),Lookup!$J$1:$L$7,3,0)="Weekday","Weekday"))</f>
        <v>Weekday</v>
      </c>
      <c r="J2151" s="4" t="str">
        <f>VLOOKUP(WEEKDAY(Data[[#This Row],[Min Notif Date]]),Lookup!$J$1:$K$7,2,0)</f>
        <v>6. Fri</v>
      </c>
      <c r="K2151" s="105">
        <f>ROUNDDOWN(Data[[#This Row],[PGE Notified Time]],0)</f>
        <v>44687</v>
      </c>
      <c r="L2151" s="4">
        <f>HOUR(Data[[#This Row],[PGE Notified Time]])</f>
        <v>10</v>
      </c>
      <c r="M2151">
        <v>77096</v>
      </c>
      <c r="N2151">
        <v>8877660647</v>
      </c>
      <c r="O2151" t="s">
        <v>23</v>
      </c>
      <c r="P2151" t="s">
        <v>225</v>
      </c>
      <c r="Q2151" t="s">
        <v>213</v>
      </c>
      <c r="R2151" t="s">
        <v>193</v>
      </c>
      <c r="S2151" s="1">
        <v>44687.427384259259</v>
      </c>
      <c r="T2151" s="1">
        <v>44687.427083333336</v>
      </c>
      <c r="U2151" s="1">
        <v>44687.486111111109</v>
      </c>
      <c r="V2151" t="s">
        <v>184</v>
      </c>
      <c r="W2151" t="s">
        <v>86</v>
      </c>
      <c r="X2151" t="s">
        <v>366</v>
      </c>
      <c r="Y2151" t="s">
        <v>186</v>
      </c>
      <c r="Z2151" t="s">
        <v>187</v>
      </c>
      <c r="AA2151" s="32">
        <v>85</v>
      </c>
    </row>
    <row r="2152" spans="1:27" x14ac:dyDescent="0.3">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Bay Area</v>
      </c>
      <c r="C2152" s="4" t="str">
        <f>VLOOKUP(P2152,Lookup!$A$1:$E$19,5,0)</f>
        <v>Region 3</v>
      </c>
      <c r="D2152" s="4" t="str">
        <f>VLOOKUP(P2152,Lookup!$A$1:$B$19,2,0)</f>
        <v>EB</v>
      </c>
      <c r="E2152" s="4" t="str">
        <f>IF(AND((Data[[#This Row],[Min Notif Date]]&gt;$G$3),Data[[#This Row],[Min Notif Date]]&lt;$F$3),"Last Week","No")</f>
        <v>No</v>
      </c>
      <c r="F2152" s="4" t="str">
        <f>VLOOKUP(MONTH(Data[[#This Row],[Min Notif Date]]),Lookup!$G$1:$H$12,2,0)</f>
        <v>5. May</v>
      </c>
      <c r="G2152" s="4" t="str">
        <f t="shared" si="33"/>
        <v/>
      </c>
      <c r="H2152" s="4" t="str">
        <f>IF(AND(Data[[#This Row],[Min Notif Time]]&gt;6,Data[[#This Row],[Min Notif Time]]&lt;17),"Business Hours","Non-Business Hours")</f>
        <v>Business Hours</v>
      </c>
      <c r="I2152" s="4" t="str" cm="1">
        <f t="array" ref="I2152">IFERROR(VLOOKUP(Data[[#This Row],[Min Notif Date]],Lookup!$N$1:$P$11,2,0),_xlfn.IFS(VLOOKUP(WEEKDAY(Data[[#This Row],[Min Notif Date]]),Lookup!$J$1:$L$7,3,0)="Weekend","Weekend",VLOOKUP(WEEKDAY(Data[[#This Row],[Min Notif Date]]),Lookup!$J$1:$L$7,3,0)="Weekday","Weekday"))</f>
        <v>Weekday</v>
      </c>
      <c r="J2152" s="4" t="str">
        <f>VLOOKUP(WEEKDAY(Data[[#This Row],[Min Notif Date]]),Lookup!$J$1:$K$7,2,0)</f>
        <v>6. Fri</v>
      </c>
      <c r="K2152" s="105">
        <f>ROUNDDOWN(Data[[#This Row],[PGE Notified Time]],0)</f>
        <v>44687</v>
      </c>
      <c r="L2152" s="4">
        <f>HOUR(Data[[#This Row],[PGE Notified Time]])</f>
        <v>8</v>
      </c>
      <c r="M2152">
        <v>77085</v>
      </c>
      <c r="O2152" t="s">
        <v>20</v>
      </c>
      <c r="P2152" t="s">
        <v>182</v>
      </c>
      <c r="Q2152" t="s">
        <v>20</v>
      </c>
      <c r="R2152" t="s">
        <v>183</v>
      </c>
      <c r="S2152" s="1" t="s">
        <v>171</v>
      </c>
      <c r="T2152" s="1">
        <v>44687.34652777778</v>
      </c>
      <c r="U2152" s="1">
        <v>44687.395833333336</v>
      </c>
      <c r="V2152" t="s">
        <v>184</v>
      </c>
      <c r="W2152" t="s">
        <v>85</v>
      </c>
      <c r="X2152" t="s">
        <v>212</v>
      </c>
      <c r="Y2152" t="s">
        <v>186</v>
      </c>
      <c r="Z2152" t="s">
        <v>187</v>
      </c>
      <c r="AA2152" s="32">
        <v>71</v>
      </c>
    </row>
    <row r="2153" spans="1:27" x14ac:dyDescent="0.3">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3" s="4" t="str">
        <f>VLOOKUP(P2153,Lookup!$A$1:$D$19,4,0)</f>
        <v>Bay Area</v>
      </c>
      <c r="C2153" s="4" t="str">
        <f>VLOOKUP(P2153,Lookup!$A$1:$E$19,5,0)</f>
        <v>Region 3</v>
      </c>
      <c r="D2153" s="4" t="str">
        <f>VLOOKUP(P2153,Lookup!$A$1:$B$19,2,0)</f>
        <v>PN</v>
      </c>
      <c r="E2153" s="4" t="str">
        <f>IF(AND((Data[[#This Row],[Min Notif Date]]&gt;$G$3),Data[[#This Row],[Min Notif Date]]&lt;$F$3),"Last Week","No")</f>
        <v>No</v>
      </c>
      <c r="F2153" s="4" t="str">
        <f>VLOOKUP(MONTH(Data[[#This Row],[Min Notif Date]]),Lookup!$G$1:$H$12,2,0)</f>
        <v>5. May</v>
      </c>
      <c r="G2153" s="4" t="str">
        <f t="shared" si="33"/>
        <v/>
      </c>
      <c r="H2153" s="4" t="str">
        <f>IF(AND(Data[[#This Row],[Min Notif Time]]&gt;6,Data[[#This Row],[Min Notif Time]]&lt;17),"Business Hours","Non-Business Hours")</f>
        <v>Business Hours</v>
      </c>
      <c r="I2153" s="4" t="str" cm="1">
        <f t="array" ref="I2153">IFERROR(VLOOKUP(Data[[#This Row],[Min Notif Date]],Lookup!$N$1:$P$11,2,0),_xlfn.IFS(VLOOKUP(WEEKDAY(Data[[#This Row],[Min Notif Date]]),Lookup!$J$1:$L$7,3,0)="Weekend","Weekend",VLOOKUP(WEEKDAY(Data[[#This Row],[Min Notif Date]]),Lookup!$J$1:$L$7,3,0)="Weekday","Weekday"))</f>
        <v>Weekday</v>
      </c>
      <c r="J2153" s="4" t="str">
        <f>VLOOKUP(WEEKDAY(Data[[#This Row],[Min Notif Date]]),Lookup!$J$1:$K$7,2,0)</f>
        <v>6. Fri</v>
      </c>
      <c r="K2153" s="105">
        <f>ROUNDDOWN(Data[[#This Row],[PGE Notified Time]],0)</f>
        <v>44687</v>
      </c>
      <c r="L2153" s="4">
        <f>HOUR(Data[[#This Row],[PGE Notified Time]])</f>
        <v>9</v>
      </c>
      <c r="M2153">
        <v>77093</v>
      </c>
      <c r="O2153" t="s">
        <v>20</v>
      </c>
      <c r="P2153" t="s">
        <v>197</v>
      </c>
      <c r="Q2153" t="s">
        <v>20</v>
      </c>
      <c r="R2153" t="s">
        <v>191</v>
      </c>
      <c r="S2153" s="1" t="s">
        <v>171</v>
      </c>
      <c r="T2153" s="1">
        <v>44687.390277777777</v>
      </c>
      <c r="U2153" s="1">
        <v>44687.4375</v>
      </c>
      <c r="V2153" t="s">
        <v>184</v>
      </c>
      <c r="W2153" t="s">
        <v>85</v>
      </c>
      <c r="X2153" t="s">
        <v>199</v>
      </c>
      <c r="Y2153" t="s">
        <v>186</v>
      </c>
      <c r="Z2153" t="s">
        <v>187</v>
      </c>
      <c r="AA2153" s="32">
        <v>68</v>
      </c>
    </row>
    <row r="2154" spans="1:27" x14ac:dyDescent="0.3">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4" s="4" t="str">
        <f>VLOOKUP(P2154,Lookup!$A$1:$D$19,4,0)</f>
        <v>Central Valley</v>
      </c>
      <c r="C2154" s="4" t="str">
        <f>VLOOKUP(P2154,Lookup!$A$1:$E$19,5,0)</f>
        <v>Region 5</v>
      </c>
      <c r="D2154" s="4" t="str">
        <f>VLOOKUP(P2154,Lookup!$A$1:$B$19,2,0)</f>
        <v>YO</v>
      </c>
      <c r="E2154" s="4" t="str">
        <f>IF(AND((Data[[#This Row],[Min Notif Date]]&gt;$G$3),Data[[#This Row],[Min Notif Date]]&lt;$F$3),"Last Week","No")</f>
        <v>No</v>
      </c>
      <c r="F2154" s="4" t="str">
        <f>VLOOKUP(MONTH(Data[[#This Row],[Min Notif Date]]),Lookup!$G$1:$H$12,2,0)</f>
        <v>5. May</v>
      </c>
      <c r="G2154" s="4" t="str">
        <f t="shared" si="33"/>
        <v/>
      </c>
      <c r="H2154" s="4" t="str">
        <f>IF(AND(Data[[#This Row],[Min Notif Time]]&gt;6,Data[[#This Row],[Min Notif Time]]&lt;17),"Business Hours","Non-Business Hours")</f>
        <v>Business Hours</v>
      </c>
      <c r="I2154" s="4" t="str" cm="1">
        <f t="array" ref="I2154">IFERROR(VLOOKUP(Data[[#This Row],[Min Notif Date]],Lookup!$N$1:$P$11,2,0),_xlfn.IFS(VLOOKUP(WEEKDAY(Data[[#This Row],[Min Notif Date]]),Lookup!$J$1:$L$7,3,0)="Weekend","Weekend",VLOOKUP(WEEKDAY(Data[[#This Row],[Min Notif Date]]),Lookup!$J$1:$L$7,3,0)="Weekday","Weekday"))</f>
        <v>Weekday</v>
      </c>
      <c r="J2154" s="4" t="str">
        <f>VLOOKUP(WEEKDAY(Data[[#This Row],[Min Notif Date]]),Lookup!$J$1:$K$7,2,0)</f>
        <v>6. Fri</v>
      </c>
      <c r="K2154" s="105">
        <f>ROUNDDOWN(Data[[#This Row],[PGE Notified Time]],0)</f>
        <v>44687</v>
      </c>
      <c r="L2154" s="4">
        <f>HOUR(Data[[#This Row],[PGE Notified Time]])</f>
        <v>8</v>
      </c>
      <c r="M2154">
        <v>77087</v>
      </c>
      <c r="N2154">
        <v>9509258744</v>
      </c>
      <c r="O2154" t="s">
        <v>23</v>
      </c>
      <c r="P2154" t="s">
        <v>231</v>
      </c>
      <c r="Q2154" t="s">
        <v>213</v>
      </c>
      <c r="R2154" t="s">
        <v>193</v>
      </c>
      <c r="S2154" s="1">
        <v>44687.352025462962</v>
      </c>
      <c r="T2154" s="1">
        <v>44687.362847222219</v>
      </c>
      <c r="U2154" s="1">
        <v>44687.395833333336</v>
      </c>
      <c r="V2154" t="s">
        <v>184</v>
      </c>
      <c r="W2154" t="s">
        <v>85</v>
      </c>
      <c r="X2154" t="s">
        <v>394</v>
      </c>
      <c r="Y2154" t="s">
        <v>186</v>
      </c>
      <c r="Z2154" t="s">
        <v>187</v>
      </c>
      <c r="AA2154" s="32">
        <v>63.083333332999999</v>
      </c>
    </row>
    <row r="2155" spans="1:27" x14ac:dyDescent="0.3">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5" s="4" t="str">
        <f>VLOOKUP(P2155,Lookup!$A$1:$D$19,4,0)</f>
        <v>North Valley</v>
      </c>
      <c r="C2155" s="4" t="str">
        <f>VLOOKUP(P2155,Lookup!$A$1:$E$19,5,0)</f>
        <v>Region 2</v>
      </c>
      <c r="D2155" s="4" t="str">
        <f>VLOOKUP(P2155,Lookup!$A$1:$B$19,2,0)</f>
        <v>SA</v>
      </c>
      <c r="E2155" s="4" t="str">
        <f>IF(AND((Data[[#This Row],[Min Notif Date]]&gt;$G$3),Data[[#This Row],[Min Notif Date]]&lt;$F$3),"Last Week","No")</f>
        <v>No</v>
      </c>
      <c r="F2155" s="4" t="str">
        <f>VLOOKUP(MONTH(Data[[#This Row],[Min Notif Date]]),Lookup!$G$1:$H$12,2,0)</f>
        <v>5. May</v>
      </c>
      <c r="G2155" s="4" t="str">
        <f t="shared" si="33"/>
        <v/>
      </c>
      <c r="H2155" s="4" t="str">
        <f>IF(AND(Data[[#This Row],[Min Notif Time]]&gt;6,Data[[#This Row],[Min Notif Time]]&lt;17),"Business Hours","Non-Business Hours")</f>
        <v>Business Hours</v>
      </c>
      <c r="I2155" s="4" t="str" cm="1">
        <f t="array" ref="I2155">IFERROR(VLOOKUP(Data[[#This Row],[Min Notif Date]],Lookup!$N$1:$P$11,2,0),_xlfn.IFS(VLOOKUP(WEEKDAY(Data[[#This Row],[Min Notif Date]]),Lookup!$J$1:$L$7,3,0)="Weekend","Weekend",VLOOKUP(WEEKDAY(Data[[#This Row],[Min Notif Date]]),Lookup!$J$1:$L$7,3,0)="Weekday","Weekday"))</f>
        <v>Weekday</v>
      </c>
      <c r="J2155" s="4" t="str">
        <f>VLOOKUP(WEEKDAY(Data[[#This Row],[Min Notif Date]]),Lookup!$J$1:$K$7,2,0)</f>
        <v>6. Fri</v>
      </c>
      <c r="K2155" s="105">
        <f>ROUNDDOWN(Data[[#This Row],[PGE Notified Time]],0)</f>
        <v>44687</v>
      </c>
      <c r="L2155" s="4">
        <f>HOUR(Data[[#This Row],[PGE Notified Time]])</f>
        <v>8</v>
      </c>
      <c r="M2155">
        <v>77086</v>
      </c>
      <c r="N2155">
        <v>5508780610</v>
      </c>
      <c r="O2155" t="s">
        <v>25</v>
      </c>
      <c r="P2155" t="s">
        <v>210</v>
      </c>
      <c r="Q2155" t="s">
        <v>213</v>
      </c>
      <c r="R2155" t="s">
        <v>183</v>
      </c>
      <c r="S2155" s="1">
        <v>44687.352303240739</v>
      </c>
      <c r="T2155" s="1">
        <v>44687.351388888892</v>
      </c>
      <c r="U2155" s="1">
        <v>44687.386805555558</v>
      </c>
      <c r="V2155" t="s">
        <v>184</v>
      </c>
      <c r="W2155" t="s">
        <v>87</v>
      </c>
      <c r="X2155" t="s">
        <v>330</v>
      </c>
      <c r="Y2155" t="s">
        <v>186</v>
      </c>
      <c r="Z2155" t="s">
        <v>187</v>
      </c>
      <c r="AA2155" s="32">
        <v>51</v>
      </c>
    </row>
    <row r="2156" spans="1:27" x14ac:dyDescent="0.3">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6" s="4" t="str">
        <f>VLOOKUP(P2156,Lookup!$A$1:$D$19,4,0)</f>
        <v>South Bay</v>
      </c>
      <c r="C2156" s="4" t="str">
        <f>VLOOKUP(P2156,Lookup!$A$1:$E$19,5,0)</f>
        <v>Region 4</v>
      </c>
      <c r="D2156" s="4" t="str">
        <f>VLOOKUP(P2156,Lookup!$A$1:$B$19,2,0)</f>
        <v>SJ</v>
      </c>
      <c r="E2156" s="4" t="str">
        <f>IF(AND((Data[[#This Row],[Min Notif Date]]&gt;$G$3),Data[[#This Row],[Min Notif Date]]&lt;$F$3),"Last Week","No")</f>
        <v>No</v>
      </c>
      <c r="F2156" s="4" t="str">
        <f>VLOOKUP(MONTH(Data[[#This Row],[Min Notif Date]]),Lookup!$G$1:$H$12,2,0)</f>
        <v>5. May</v>
      </c>
      <c r="G2156" s="4" t="str">
        <f t="shared" si="33"/>
        <v/>
      </c>
      <c r="H2156" s="4" t="str">
        <f>IF(AND(Data[[#This Row],[Min Notif Time]]&gt;6,Data[[#This Row],[Min Notif Time]]&lt;17),"Business Hours","Non-Business Hours")</f>
        <v>Business Hours</v>
      </c>
      <c r="I2156" s="4" t="str" cm="1">
        <f t="array" ref="I2156">IFERROR(VLOOKUP(Data[[#This Row],[Min Notif Date]],Lookup!$N$1:$P$11,2,0),_xlfn.IFS(VLOOKUP(WEEKDAY(Data[[#This Row],[Min Notif Date]]),Lookup!$J$1:$L$7,3,0)="Weekend","Weekend",VLOOKUP(WEEKDAY(Data[[#This Row],[Min Notif Date]]),Lookup!$J$1:$L$7,3,0)="Weekday","Weekday"))</f>
        <v>Weekday</v>
      </c>
      <c r="J2156" s="4" t="str">
        <f>VLOOKUP(WEEKDAY(Data[[#This Row],[Min Notif Date]]),Lookup!$J$1:$K$7,2,0)</f>
        <v>6. Fri</v>
      </c>
      <c r="K2156" s="105">
        <f>ROUNDDOWN(Data[[#This Row],[PGE Notified Time]],0)</f>
        <v>44687</v>
      </c>
      <c r="L2156" s="4">
        <f>HOUR(Data[[#This Row],[PGE Notified Time]])</f>
        <v>9</v>
      </c>
      <c r="M2156">
        <v>77095</v>
      </c>
      <c r="N2156">
        <v>8418986879</v>
      </c>
      <c r="O2156" t="s">
        <v>25</v>
      </c>
      <c r="P2156" t="s">
        <v>288</v>
      </c>
      <c r="Q2156" t="s">
        <v>213</v>
      </c>
      <c r="R2156" t="s">
        <v>183</v>
      </c>
      <c r="S2156" s="1">
        <v>44687.410624999997</v>
      </c>
      <c r="T2156" s="1">
        <v>44687.410416666666</v>
      </c>
      <c r="U2156" s="1">
        <v>44687.439583333333</v>
      </c>
      <c r="V2156" t="s">
        <v>184</v>
      </c>
      <c r="W2156" t="s">
        <v>87</v>
      </c>
      <c r="X2156" t="s">
        <v>404</v>
      </c>
      <c r="Y2156" t="s">
        <v>186</v>
      </c>
      <c r="Z2156" t="s">
        <v>187</v>
      </c>
      <c r="AA2156" s="32">
        <v>42</v>
      </c>
    </row>
    <row r="2157" spans="1:27" x14ac:dyDescent="0.3">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7" s="4" t="str">
        <f>VLOOKUP(P2157,Lookup!$A$1:$D$19,4,0)</f>
        <v>Bay Area</v>
      </c>
      <c r="C2157" s="4" t="str">
        <f>VLOOKUP(P2157,Lookup!$A$1:$E$19,5,0)</f>
        <v>Region 3</v>
      </c>
      <c r="D2157" s="4" t="str">
        <f>VLOOKUP(P2157,Lookup!$A$1:$B$19,2,0)</f>
        <v>PN</v>
      </c>
      <c r="E2157" s="4" t="str">
        <f>IF(AND((Data[[#This Row],[Min Notif Date]]&gt;$G$3),Data[[#This Row],[Min Notif Date]]&lt;$F$3),"Last Week","No")</f>
        <v>No</v>
      </c>
      <c r="F2157" s="4" t="str">
        <f>VLOOKUP(MONTH(Data[[#This Row],[Min Notif Date]]),Lookup!$G$1:$H$12,2,0)</f>
        <v>5. May</v>
      </c>
      <c r="G2157" s="4" t="str">
        <f t="shared" si="33"/>
        <v/>
      </c>
      <c r="H2157" s="4" t="str">
        <f>IF(AND(Data[[#This Row],[Min Notif Time]]&gt;6,Data[[#This Row],[Min Notif Time]]&lt;17),"Business Hours","Non-Business Hours")</f>
        <v>Business Hours</v>
      </c>
      <c r="I2157" s="4" t="str" cm="1">
        <f t="array" ref="I2157">IFERROR(VLOOKUP(Data[[#This Row],[Min Notif Date]],Lookup!$N$1:$P$11,2,0),_xlfn.IFS(VLOOKUP(WEEKDAY(Data[[#This Row],[Min Notif Date]]),Lookup!$J$1:$L$7,3,0)="Weekend","Weekend",VLOOKUP(WEEKDAY(Data[[#This Row],[Min Notif Date]]),Lookup!$J$1:$L$7,3,0)="Weekday","Weekday"))</f>
        <v>Weekday</v>
      </c>
      <c r="J2157" s="4" t="str">
        <f>VLOOKUP(WEEKDAY(Data[[#This Row],[Min Notif Date]]),Lookup!$J$1:$K$7,2,0)</f>
        <v>6. Fri</v>
      </c>
      <c r="K2157" s="105">
        <f>ROUNDDOWN(Data[[#This Row],[PGE Notified Time]],0)</f>
        <v>44687</v>
      </c>
      <c r="L2157" s="4">
        <f>HOUR(Data[[#This Row],[PGE Notified Time]])</f>
        <v>10</v>
      </c>
      <c r="M2157">
        <v>77097</v>
      </c>
      <c r="O2157" t="s">
        <v>20</v>
      </c>
      <c r="P2157" t="s">
        <v>197</v>
      </c>
      <c r="Q2157" t="s">
        <v>20</v>
      </c>
      <c r="R2157" t="s">
        <v>191</v>
      </c>
      <c r="S2157" s="1" t="s">
        <v>171</v>
      </c>
      <c r="T2157" s="1">
        <v>44687.431250000001</v>
      </c>
      <c r="U2157" s="1">
        <v>44687.454861111109</v>
      </c>
      <c r="V2157" t="s">
        <v>184</v>
      </c>
      <c r="W2157" t="s">
        <v>85</v>
      </c>
      <c r="X2157" t="s">
        <v>199</v>
      </c>
      <c r="Y2157" t="s">
        <v>186</v>
      </c>
      <c r="Z2157" t="s">
        <v>187</v>
      </c>
      <c r="AA2157" s="32">
        <v>34</v>
      </c>
    </row>
    <row r="2158" spans="1:27" x14ac:dyDescent="0.3">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8" s="4" t="str">
        <f>VLOOKUP(P2158,Lookup!$A$1:$D$19,4,0)</f>
        <v>North Coast</v>
      </c>
      <c r="C2158" s="4" t="str">
        <f>VLOOKUP(P2158,Lookup!$A$1:$E$19,5,0)</f>
        <v>Region 1</v>
      </c>
      <c r="D2158" s="4" t="str">
        <f>VLOOKUP(P2158,Lookup!$A$1:$B$19,2,0)</f>
        <v>SO</v>
      </c>
      <c r="E2158" s="4" t="str">
        <f>IF(AND((Data[[#This Row],[Min Notif Date]]&gt;$G$3),Data[[#This Row],[Min Notif Date]]&lt;$F$3),"Last Week","No")</f>
        <v>No</v>
      </c>
      <c r="F2158" s="4" t="str">
        <f>VLOOKUP(MONTH(Data[[#This Row],[Min Notif Date]]),Lookup!$G$1:$H$12,2,0)</f>
        <v>5. May</v>
      </c>
      <c r="G2158" s="4" t="str">
        <f t="shared" si="33"/>
        <v/>
      </c>
      <c r="H2158" s="4" t="str">
        <f>IF(AND(Data[[#This Row],[Min Notif Time]]&gt;6,Data[[#This Row],[Min Notif Time]]&lt;17),"Business Hours","Non-Business Hours")</f>
        <v>Business Hours</v>
      </c>
      <c r="I2158" s="4" t="str" cm="1">
        <f t="array" ref="I2158">IFERROR(VLOOKUP(Data[[#This Row],[Min Notif Date]],Lookup!$N$1:$P$11,2,0),_xlfn.IFS(VLOOKUP(WEEKDAY(Data[[#This Row],[Min Notif Date]]),Lookup!$J$1:$L$7,3,0)="Weekend","Weekend",VLOOKUP(WEEKDAY(Data[[#This Row],[Min Notif Date]]),Lookup!$J$1:$L$7,3,0)="Weekday","Weekday"))</f>
        <v>Weekday</v>
      </c>
      <c r="J2158" s="4" t="str">
        <f>VLOOKUP(WEEKDAY(Data[[#This Row],[Min Notif Date]]),Lookup!$J$1:$K$7,2,0)</f>
        <v>6. Fri</v>
      </c>
      <c r="K2158" s="105">
        <f>ROUNDDOWN(Data[[#This Row],[PGE Notified Time]],0)</f>
        <v>44687</v>
      </c>
      <c r="L2158" s="4">
        <f>HOUR(Data[[#This Row],[PGE Notified Time]])</f>
        <v>15</v>
      </c>
      <c r="M2158">
        <v>77115</v>
      </c>
      <c r="N2158">
        <v>4096839684</v>
      </c>
      <c r="O2158" t="s">
        <v>25</v>
      </c>
      <c r="P2158" t="s">
        <v>203</v>
      </c>
      <c r="Q2158" t="s">
        <v>198</v>
      </c>
      <c r="R2158" t="s">
        <v>266</v>
      </c>
      <c r="S2158" s="1">
        <v>44687.654027777775</v>
      </c>
      <c r="T2158" s="1">
        <v>44687.65347222222</v>
      </c>
      <c r="U2158" s="1">
        <v>44687.666666666664</v>
      </c>
      <c r="V2158" t="s">
        <v>184</v>
      </c>
      <c r="W2158" t="s">
        <v>85</v>
      </c>
      <c r="X2158" t="s">
        <v>204</v>
      </c>
      <c r="Y2158" t="s">
        <v>186</v>
      </c>
      <c r="Z2158" t="s">
        <v>187</v>
      </c>
      <c r="AA2158" s="32">
        <v>19</v>
      </c>
    </row>
    <row r="2159" spans="1:27" x14ac:dyDescent="0.3">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Bay Area</v>
      </c>
      <c r="C2159" s="4" t="str">
        <f>VLOOKUP(P2159,Lookup!$A$1:$E$19,5,0)</f>
        <v>Region 3</v>
      </c>
      <c r="D2159" s="4" t="str">
        <f>VLOOKUP(P2159,Lookup!$A$1:$B$19,2,0)</f>
        <v>EB</v>
      </c>
      <c r="E2159" s="4" t="str">
        <f>IF(AND((Data[[#This Row],[Min Notif Date]]&gt;$G$3),Data[[#This Row],[Min Notif Date]]&lt;$F$3),"Last Week","No")</f>
        <v>No</v>
      </c>
      <c r="F2159" s="4" t="str">
        <f>VLOOKUP(MONTH(Data[[#This Row],[Min Notif Date]]),Lookup!$G$1:$H$12,2,0)</f>
        <v>5. May</v>
      </c>
      <c r="G2159" s="4" t="str">
        <f t="shared" si="33"/>
        <v/>
      </c>
      <c r="H2159" s="4" t="str">
        <f>IF(AND(Data[[#This Row],[Min Notif Time]]&gt;6,Data[[#This Row],[Min Notif Time]]&lt;17),"Business Hours","Non-Business Hours")</f>
        <v>Business Hours</v>
      </c>
      <c r="I2159" s="4" t="str" cm="1">
        <f t="array" ref="I2159">IFERROR(VLOOKUP(Data[[#This Row],[Min Notif Date]],Lookup!$N$1:$P$11,2,0),_xlfn.IFS(VLOOKUP(WEEKDAY(Data[[#This Row],[Min Notif Date]]),Lookup!$J$1:$L$7,3,0)="Weekend","Weekend",VLOOKUP(WEEKDAY(Data[[#This Row],[Min Notif Date]]),Lookup!$J$1:$L$7,3,0)="Weekday","Weekday"))</f>
        <v>Weekend</v>
      </c>
      <c r="J2159" s="4" t="str">
        <f>VLOOKUP(WEEKDAY(Data[[#This Row],[Min Notif Date]]),Lookup!$J$1:$K$7,2,0)</f>
        <v>7. Sat</v>
      </c>
      <c r="K2159" s="105">
        <f>ROUNDDOWN(Data[[#This Row],[PGE Notified Time]],0)</f>
        <v>44688</v>
      </c>
      <c r="L2159" s="4">
        <f>HOUR(Data[[#This Row],[PGE Notified Time]])</f>
        <v>11</v>
      </c>
      <c r="M2159">
        <v>77126</v>
      </c>
      <c r="O2159" t="s">
        <v>20</v>
      </c>
      <c r="P2159" t="s">
        <v>182</v>
      </c>
      <c r="Q2159" t="s">
        <v>20</v>
      </c>
      <c r="R2159" t="s">
        <v>183</v>
      </c>
      <c r="S2159" s="1" t="s">
        <v>171</v>
      </c>
      <c r="T2159" s="1">
        <v>44688.479861111111</v>
      </c>
      <c r="U2159" s="1">
        <v>44688.583333333336</v>
      </c>
      <c r="V2159" t="s">
        <v>184</v>
      </c>
      <c r="W2159" t="s">
        <v>85</v>
      </c>
      <c r="X2159" t="s">
        <v>212</v>
      </c>
      <c r="Y2159" t="s">
        <v>186</v>
      </c>
      <c r="Z2159" t="s">
        <v>187</v>
      </c>
      <c r="AA2159" s="32">
        <v>149</v>
      </c>
    </row>
    <row r="2160" spans="1:27" x14ac:dyDescent="0.3">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0" s="4" t="str">
        <f>VLOOKUP(P2160,Lookup!$A$1:$D$19,4,0)</f>
        <v>Bay Area</v>
      </c>
      <c r="C2160" s="4" t="str">
        <f>VLOOKUP(P2160,Lookup!$A$1:$E$19,5,0)</f>
        <v>Region 3</v>
      </c>
      <c r="D2160" s="4" t="str">
        <f>VLOOKUP(P2160,Lookup!$A$1:$B$19,2,0)</f>
        <v>DI</v>
      </c>
      <c r="E2160" s="4" t="str">
        <f>IF(AND((Data[[#This Row],[Min Notif Date]]&gt;$G$3),Data[[#This Row],[Min Notif Date]]&lt;$F$3),"Last Week","No")</f>
        <v>No</v>
      </c>
      <c r="F2160" s="4" t="str">
        <f>VLOOKUP(MONTH(Data[[#This Row],[Min Notif Date]]),Lookup!$G$1:$H$12,2,0)</f>
        <v>5. May</v>
      </c>
      <c r="G2160" s="4" t="str">
        <f t="shared" si="33"/>
        <v/>
      </c>
      <c r="H2160" s="4" t="str">
        <f>IF(AND(Data[[#This Row],[Min Notif Time]]&gt;6,Data[[#This Row],[Min Notif Time]]&lt;17),"Business Hours","Non-Business Hours")</f>
        <v>Non-Business Hours</v>
      </c>
      <c r="I2160" s="4" t="str" cm="1">
        <f t="array" ref="I2160">IFERROR(VLOOKUP(Data[[#This Row],[Min Notif Date]],Lookup!$N$1:$P$11,2,0),_xlfn.IFS(VLOOKUP(WEEKDAY(Data[[#This Row],[Min Notif Date]]),Lookup!$J$1:$L$7,3,0)="Weekend","Weekend",VLOOKUP(WEEKDAY(Data[[#This Row],[Min Notif Date]]),Lookup!$J$1:$L$7,3,0)="Weekday","Weekday"))</f>
        <v>Weekend</v>
      </c>
      <c r="J2160" s="4" t="str">
        <f>VLOOKUP(WEEKDAY(Data[[#This Row],[Min Notif Date]]),Lookup!$J$1:$K$7,2,0)</f>
        <v>1. Sun</v>
      </c>
      <c r="K2160" s="105">
        <f>ROUNDDOWN(Data[[#This Row],[PGE Notified Time]],0)</f>
        <v>44689</v>
      </c>
      <c r="L2160" s="4">
        <f>HOUR(Data[[#This Row],[PGE Notified Time]])</f>
        <v>21</v>
      </c>
      <c r="M2160">
        <v>77149</v>
      </c>
      <c r="N2160">
        <v>2163042848</v>
      </c>
      <c r="O2160" t="s">
        <v>25</v>
      </c>
      <c r="P2160" t="s">
        <v>208</v>
      </c>
      <c r="Q2160" t="s">
        <v>213</v>
      </c>
      <c r="R2160" t="s">
        <v>183</v>
      </c>
      <c r="S2160" s="1">
        <v>44689.899178240739</v>
      </c>
      <c r="T2160" s="1">
        <v>44689.899305555555</v>
      </c>
      <c r="U2160" s="1">
        <v>44690.054166666669</v>
      </c>
      <c r="V2160" t="s">
        <v>184</v>
      </c>
      <c r="W2160" t="s">
        <v>87</v>
      </c>
      <c r="X2160" t="s">
        <v>218</v>
      </c>
      <c r="Y2160" t="s">
        <v>186</v>
      </c>
      <c r="Z2160" t="s">
        <v>187</v>
      </c>
      <c r="AA2160" s="32">
        <v>223.18333333300001</v>
      </c>
    </row>
    <row r="2161" spans="1:27" x14ac:dyDescent="0.3">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1" s="4" t="str">
        <f>VLOOKUP(P2161,Lookup!$A$1:$D$19,4,0)</f>
        <v>Bay Area</v>
      </c>
      <c r="C2161" s="4" t="str">
        <f>VLOOKUP(P2161,Lookup!$A$1:$E$19,5,0)</f>
        <v>Region 3</v>
      </c>
      <c r="D2161" s="4" t="str">
        <f>VLOOKUP(P2161,Lookup!$A$1:$B$19,2,0)</f>
        <v>EB</v>
      </c>
      <c r="E2161" s="4" t="str">
        <f>IF(AND((Data[[#This Row],[Min Notif Date]]&gt;$G$3),Data[[#This Row],[Min Notif Date]]&lt;$F$3),"Last Week","No")</f>
        <v>No</v>
      </c>
      <c r="F2161" s="4" t="str">
        <f>VLOOKUP(MONTH(Data[[#This Row],[Min Notif Date]]),Lookup!$G$1:$H$12,2,0)</f>
        <v>5. May</v>
      </c>
      <c r="G2161" s="4" t="str">
        <f t="shared" si="33"/>
        <v/>
      </c>
      <c r="H2161" s="4" t="str">
        <f>IF(AND(Data[[#This Row],[Min Notif Time]]&gt;6,Data[[#This Row],[Min Notif Time]]&lt;17),"Business Hours","Non-Business Hours")</f>
        <v>Business Hours</v>
      </c>
      <c r="I2161" s="4" t="str" cm="1">
        <f t="array" ref="I2161">IFERROR(VLOOKUP(Data[[#This Row],[Min Notif Date]],Lookup!$N$1:$P$11,2,0),_xlfn.IFS(VLOOKUP(WEEKDAY(Data[[#This Row],[Min Notif Date]]),Lookup!$J$1:$L$7,3,0)="Weekend","Weekend",VLOOKUP(WEEKDAY(Data[[#This Row],[Min Notif Date]]),Lookup!$J$1:$L$7,3,0)="Weekday","Weekday"))</f>
        <v>Weekday</v>
      </c>
      <c r="J2161" s="4" t="str">
        <f>VLOOKUP(WEEKDAY(Data[[#This Row],[Min Notif Date]]),Lookup!$J$1:$K$7,2,0)</f>
        <v>2. Mon</v>
      </c>
      <c r="K2161" s="105">
        <f>ROUNDDOWN(Data[[#This Row],[PGE Notified Time]],0)</f>
        <v>44690</v>
      </c>
      <c r="L2161" s="4">
        <f>HOUR(Data[[#This Row],[PGE Notified Time]])</f>
        <v>11</v>
      </c>
      <c r="M2161">
        <v>77181</v>
      </c>
      <c r="O2161" t="s">
        <v>20</v>
      </c>
      <c r="P2161" t="s">
        <v>182</v>
      </c>
      <c r="Q2161" t="s">
        <v>20</v>
      </c>
      <c r="R2161" t="s">
        <v>183</v>
      </c>
      <c r="S2161" s="1" t="s">
        <v>171</v>
      </c>
      <c r="T2161" s="1">
        <v>44690.477777777778</v>
      </c>
      <c r="U2161" s="1">
        <v>44690.958333333336</v>
      </c>
      <c r="V2161" t="s">
        <v>184</v>
      </c>
      <c r="W2161" t="s">
        <v>87</v>
      </c>
      <c r="X2161" t="s">
        <v>212</v>
      </c>
      <c r="Y2161" t="s">
        <v>186</v>
      </c>
      <c r="Z2161" t="s">
        <v>187</v>
      </c>
      <c r="AA2161" s="32">
        <v>692</v>
      </c>
    </row>
    <row r="2162" spans="1:27" x14ac:dyDescent="0.3">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2" s="4" t="str">
        <f>VLOOKUP(P2162,Lookup!$A$1:$D$19,4,0)</f>
        <v>North Valley</v>
      </c>
      <c r="C2162" s="4" t="str">
        <f>VLOOKUP(P2162,Lookup!$A$1:$E$19,5,0)</f>
        <v>Region 2</v>
      </c>
      <c r="D2162" s="4" t="str">
        <f>VLOOKUP(P2162,Lookup!$A$1:$B$19,2,0)</f>
        <v>SA</v>
      </c>
      <c r="E2162" s="4" t="str">
        <f>IF(AND((Data[[#This Row],[Min Notif Date]]&gt;$G$3),Data[[#This Row],[Min Notif Date]]&lt;$F$3),"Last Week","No")</f>
        <v>No</v>
      </c>
      <c r="F2162" s="4" t="str">
        <f>VLOOKUP(MONTH(Data[[#This Row],[Min Notif Date]]),Lookup!$G$1:$H$12,2,0)</f>
        <v>5. May</v>
      </c>
      <c r="G2162" s="4" t="str">
        <f t="shared" si="33"/>
        <v/>
      </c>
      <c r="H2162" s="4" t="str">
        <f>IF(AND(Data[[#This Row],[Min Notif Time]]&gt;6,Data[[#This Row],[Min Notif Time]]&lt;17),"Business Hours","Non-Business Hours")</f>
        <v>Business Hours</v>
      </c>
      <c r="I2162" s="4" t="str" cm="1">
        <f t="array" ref="I2162">IFERROR(VLOOKUP(Data[[#This Row],[Min Notif Date]],Lookup!$N$1:$P$11,2,0),_xlfn.IFS(VLOOKUP(WEEKDAY(Data[[#This Row],[Min Notif Date]]),Lookup!$J$1:$L$7,3,0)="Weekend","Weekend",VLOOKUP(WEEKDAY(Data[[#This Row],[Min Notif Date]]),Lookup!$J$1:$L$7,3,0)="Weekday","Weekday"))</f>
        <v>Weekday</v>
      </c>
      <c r="J2162" s="4" t="str">
        <f>VLOOKUP(WEEKDAY(Data[[#This Row],[Min Notif Date]]),Lookup!$J$1:$K$7,2,0)</f>
        <v>2. Mon</v>
      </c>
      <c r="K2162" s="105">
        <f>ROUNDDOWN(Data[[#This Row],[PGE Notified Time]],0)</f>
        <v>44690</v>
      </c>
      <c r="L2162" s="4">
        <f>HOUR(Data[[#This Row],[PGE Notified Time]])</f>
        <v>16</v>
      </c>
      <c r="M2162">
        <v>77211</v>
      </c>
      <c r="N2162">
        <v>5318359533</v>
      </c>
      <c r="O2162" t="s">
        <v>20</v>
      </c>
      <c r="P2162" t="s">
        <v>210</v>
      </c>
      <c r="Q2162" t="s">
        <v>20</v>
      </c>
      <c r="R2162" t="s">
        <v>183</v>
      </c>
      <c r="S2162" s="1">
        <v>44690.435833333337</v>
      </c>
      <c r="T2162" s="1">
        <v>44690.678263888891</v>
      </c>
      <c r="U2162" s="1">
        <v>44690.75</v>
      </c>
      <c r="V2162" t="s">
        <v>184</v>
      </c>
      <c r="W2162" t="s">
        <v>87</v>
      </c>
      <c r="X2162" t="s">
        <v>325</v>
      </c>
      <c r="Y2162" t="s">
        <v>186</v>
      </c>
      <c r="Z2162" t="s">
        <v>187</v>
      </c>
      <c r="AA2162" s="32">
        <v>452.4</v>
      </c>
    </row>
    <row r="2163" spans="1:27" x14ac:dyDescent="0.3">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North Valley</v>
      </c>
      <c r="C2163" s="4" t="str">
        <f>VLOOKUP(P2163,Lookup!$A$1:$E$19,5,0)</f>
        <v>Region 2</v>
      </c>
      <c r="D2163" s="4" t="str">
        <f>VLOOKUP(P2163,Lookup!$A$1:$B$19,2,0)</f>
        <v>SA</v>
      </c>
      <c r="E2163" s="4" t="str">
        <f>IF(AND((Data[[#This Row],[Min Notif Date]]&gt;$G$3),Data[[#This Row],[Min Notif Date]]&lt;$F$3),"Last Week","No")</f>
        <v>No</v>
      </c>
      <c r="F2163" s="4" t="str">
        <f>VLOOKUP(MONTH(Data[[#This Row],[Min Notif Date]]),Lookup!$G$1:$H$12,2,0)</f>
        <v>5. May</v>
      </c>
      <c r="G2163" s="4" t="str">
        <f t="shared" si="33"/>
        <v/>
      </c>
      <c r="H2163" s="4" t="str">
        <f>IF(AND(Data[[#This Row],[Min Notif Time]]&gt;6,Data[[#This Row],[Min Notif Time]]&lt;17),"Business Hours","Non-Business Hours")</f>
        <v>Business Hours</v>
      </c>
      <c r="I2163" s="4" t="str" cm="1">
        <f t="array" ref="I2163">IFERROR(VLOOKUP(Data[[#This Row],[Min Notif Date]],Lookup!$N$1:$P$11,2,0),_xlfn.IFS(VLOOKUP(WEEKDAY(Data[[#This Row],[Min Notif Date]]),Lookup!$J$1:$L$7,3,0)="Weekend","Weekend",VLOOKUP(WEEKDAY(Data[[#This Row],[Min Notif Date]]),Lookup!$J$1:$L$7,3,0)="Weekday","Weekday"))</f>
        <v>Weekday</v>
      </c>
      <c r="J2163" s="4" t="str">
        <f>VLOOKUP(WEEKDAY(Data[[#This Row],[Min Notif Date]]),Lookup!$J$1:$K$7,2,0)</f>
        <v>2. Mon</v>
      </c>
      <c r="K2163" s="105">
        <f>ROUNDDOWN(Data[[#This Row],[PGE Notified Time]],0)</f>
        <v>44690</v>
      </c>
      <c r="L2163" s="4">
        <f>HOUR(Data[[#This Row],[PGE Notified Time]])</f>
        <v>13</v>
      </c>
      <c r="M2163">
        <v>77202</v>
      </c>
      <c r="N2163">
        <v>4911145972</v>
      </c>
      <c r="O2163" t="s">
        <v>20</v>
      </c>
      <c r="P2163" t="s">
        <v>210</v>
      </c>
      <c r="Q2163" t="s">
        <v>20</v>
      </c>
      <c r="R2163" t="s">
        <v>193</v>
      </c>
      <c r="S2163" s="1">
        <v>44690.536400462966</v>
      </c>
      <c r="T2163" s="1">
        <v>44690.561388888891</v>
      </c>
      <c r="U2163" s="1">
        <v>44690.809027777781</v>
      </c>
      <c r="V2163" t="s">
        <v>184</v>
      </c>
      <c r="W2163" t="s">
        <v>87</v>
      </c>
      <c r="X2163" t="s">
        <v>238</v>
      </c>
      <c r="Y2163" t="s">
        <v>186</v>
      </c>
      <c r="Z2163" t="s">
        <v>187</v>
      </c>
      <c r="AA2163" s="32">
        <v>392.58333333299998</v>
      </c>
    </row>
    <row r="2164" spans="1:27" x14ac:dyDescent="0.3">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4" s="4" t="str">
        <f>VLOOKUP(P2164,Lookup!$A$1:$D$19,4,0)</f>
        <v>North Valley</v>
      </c>
      <c r="C2164" s="4" t="str">
        <f>VLOOKUP(P2164,Lookup!$A$1:$E$19,5,0)</f>
        <v>Region 2</v>
      </c>
      <c r="D2164" s="4" t="str">
        <f>VLOOKUP(P2164,Lookup!$A$1:$B$19,2,0)</f>
        <v>SA</v>
      </c>
      <c r="E2164" s="4" t="str">
        <f>IF(AND((Data[[#This Row],[Min Notif Date]]&gt;$G$3),Data[[#This Row],[Min Notif Date]]&lt;$F$3),"Last Week","No")</f>
        <v>No</v>
      </c>
      <c r="F2164" s="4" t="str">
        <f>VLOOKUP(MONTH(Data[[#This Row],[Min Notif Date]]),Lookup!$G$1:$H$12,2,0)</f>
        <v>5. May</v>
      </c>
      <c r="G2164" s="4" t="str">
        <f t="shared" si="33"/>
        <v/>
      </c>
      <c r="H2164" s="4" t="str">
        <f>IF(AND(Data[[#This Row],[Min Notif Time]]&gt;6,Data[[#This Row],[Min Notif Time]]&lt;17),"Business Hours","Non-Business Hours")</f>
        <v>Business Hours</v>
      </c>
      <c r="I2164" s="4" t="str" cm="1">
        <f t="array" ref="I2164">IFERROR(VLOOKUP(Data[[#This Row],[Min Notif Date]],Lookup!$N$1:$P$11,2,0),_xlfn.IFS(VLOOKUP(WEEKDAY(Data[[#This Row],[Min Notif Date]]),Lookup!$J$1:$L$7,3,0)="Weekend","Weekend",VLOOKUP(WEEKDAY(Data[[#This Row],[Min Notif Date]]),Lookup!$J$1:$L$7,3,0)="Weekday","Weekday"))</f>
        <v>Weekday</v>
      </c>
      <c r="J2164" s="4" t="str">
        <f>VLOOKUP(WEEKDAY(Data[[#This Row],[Min Notif Date]]),Lookup!$J$1:$K$7,2,0)</f>
        <v>2. Mon</v>
      </c>
      <c r="K2164" s="105">
        <f>ROUNDDOWN(Data[[#This Row],[PGE Notified Time]],0)</f>
        <v>44690</v>
      </c>
      <c r="L2164" s="4">
        <f>HOUR(Data[[#This Row],[PGE Notified Time]])</f>
        <v>9</v>
      </c>
      <c r="M2164">
        <v>77165</v>
      </c>
      <c r="O2164" t="s">
        <v>20</v>
      </c>
      <c r="P2164" t="s">
        <v>210</v>
      </c>
      <c r="Q2164" t="s">
        <v>20</v>
      </c>
      <c r="R2164" t="s">
        <v>183</v>
      </c>
      <c r="S2164" s="1" t="s">
        <v>171</v>
      </c>
      <c r="T2164" s="1">
        <v>44690.393750000003</v>
      </c>
      <c r="U2164" s="1">
        <v>44690.625</v>
      </c>
      <c r="V2164" t="s">
        <v>184</v>
      </c>
      <c r="W2164" t="s">
        <v>87</v>
      </c>
      <c r="X2164" t="s">
        <v>238</v>
      </c>
      <c r="Y2164" t="s">
        <v>186</v>
      </c>
      <c r="Z2164" t="s">
        <v>187</v>
      </c>
      <c r="AA2164" s="32">
        <v>333</v>
      </c>
    </row>
    <row r="2165" spans="1:27" x14ac:dyDescent="0.3">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5" s="4" t="str">
        <f>VLOOKUP(P2165,Lookup!$A$1:$D$19,4,0)</f>
        <v>Central Valley</v>
      </c>
      <c r="C2165" s="4" t="str">
        <f>VLOOKUP(P2165,Lookup!$A$1:$E$19,5,0)</f>
        <v>Region 5</v>
      </c>
      <c r="D2165" s="4" t="str">
        <f>VLOOKUP(P2165,Lookup!$A$1:$B$19,2,0)</f>
        <v>YO</v>
      </c>
      <c r="E2165" s="4" t="str">
        <f>IF(AND((Data[[#This Row],[Min Notif Date]]&gt;$G$3),Data[[#This Row],[Min Notif Date]]&lt;$F$3),"Last Week","No")</f>
        <v>No</v>
      </c>
      <c r="F2165" s="4" t="str">
        <f>VLOOKUP(MONTH(Data[[#This Row],[Min Notif Date]]),Lookup!$G$1:$H$12,2,0)</f>
        <v>5. May</v>
      </c>
      <c r="G2165" s="4" t="str">
        <f t="shared" si="33"/>
        <v/>
      </c>
      <c r="H2165" s="4" t="str">
        <f>IF(AND(Data[[#This Row],[Min Notif Time]]&gt;6,Data[[#This Row],[Min Notif Time]]&lt;17),"Business Hours","Non-Business Hours")</f>
        <v>Business Hours</v>
      </c>
      <c r="I2165" s="4" t="str" cm="1">
        <f t="array" ref="I2165">IFERROR(VLOOKUP(Data[[#This Row],[Min Notif Date]],Lookup!$N$1:$P$11,2,0),_xlfn.IFS(VLOOKUP(WEEKDAY(Data[[#This Row],[Min Notif Date]]),Lookup!$J$1:$L$7,3,0)="Weekend","Weekend",VLOOKUP(WEEKDAY(Data[[#This Row],[Min Notif Date]]),Lookup!$J$1:$L$7,3,0)="Weekday","Weekday"))</f>
        <v>Weekday</v>
      </c>
      <c r="J2165" s="4" t="str">
        <f>VLOOKUP(WEEKDAY(Data[[#This Row],[Min Notif Date]]),Lookup!$J$1:$K$7,2,0)</f>
        <v>2. Mon</v>
      </c>
      <c r="K2165" s="105">
        <f>ROUNDDOWN(Data[[#This Row],[PGE Notified Time]],0)</f>
        <v>44690</v>
      </c>
      <c r="L2165" s="4">
        <f>HOUR(Data[[#This Row],[PGE Notified Time]])</f>
        <v>8</v>
      </c>
      <c r="M2165">
        <v>77158</v>
      </c>
      <c r="O2165" t="s">
        <v>20</v>
      </c>
      <c r="P2165" t="s">
        <v>231</v>
      </c>
      <c r="Q2165" t="s">
        <v>20</v>
      </c>
      <c r="R2165" t="s">
        <v>183</v>
      </c>
      <c r="S2165" s="1" t="s">
        <v>171</v>
      </c>
      <c r="T2165" s="1">
        <v>44690.361805555556</v>
      </c>
      <c r="U2165" s="1">
        <v>44690.583333333336</v>
      </c>
      <c r="V2165" t="s">
        <v>184</v>
      </c>
      <c r="W2165" t="s">
        <v>87</v>
      </c>
      <c r="X2165" t="s">
        <v>372</v>
      </c>
      <c r="Y2165" t="s">
        <v>186</v>
      </c>
      <c r="Z2165" t="s">
        <v>187</v>
      </c>
      <c r="AA2165" s="32">
        <v>319</v>
      </c>
    </row>
    <row r="2166" spans="1:27" x14ac:dyDescent="0.3">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6" s="4" t="str">
        <f>VLOOKUP(P2166,Lookup!$A$1:$D$19,4,0)</f>
        <v>Bay Area</v>
      </c>
      <c r="C2166" s="4" t="str">
        <f>VLOOKUP(P2166,Lookup!$A$1:$E$19,5,0)</f>
        <v>Region 3</v>
      </c>
      <c r="D2166" s="4" t="str">
        <f>VLOOKUP(P2166,Lookup!$A$1:$B$19,2,0)</f>
        <v>EB</v>
      </c>
      <c r="E2166" s="4" t="str">
        <f>IF(AND((Data[[#This Row],[Min Notif Date]]&gt;$G$3),Data[[#This Row],[Min Notif Date]]&lt;$F$3),"Last Week","No")</f>
        <v>No</v>
      </c>
      <c r="F2166" s="4" t="str">
        <f>VLOOKUP(MONTH(Data[[#This Row],[Min Notif Date]]),Lookup!$G$1:$H$12,2,0)</f>
        <v>5. May</v>
      </c>
      <c r="G2166" s="4" t="str">
        <f t="shared" si="33"/>
        <v/>
      </c>
      <c r="H2166" s="4" t="str">
        <f>IF(AND(Data[[#This Row],[Min Notif Time]]&gt;6,Data[[#This Row],[Min Notif Time]]&lt;17),"Business Hours","Non-Business Hours")</f>
        <v>Business Hours</v>
      </c>
      <c r="I2166" s="4" t="str" cm="1">
        <f t="array" ref="I2166">IFERROR(VLOOKUP(Data[[#This Row],[Min Notif Date]],Lookup!$N$1:$P$11,2,0),_xlfn.IFS(VLOOKUP(WEEKDAY(Data[[#This Row],[Min Notif Date]]),Lookup!$J$1:$L$7,3,0)="Weekend","Weekend",VLOOKUP(WEEKDAY(Data[[#This Row],[Min Notif Date]]),Lookup!$J$1:$L$7,3,0)="Weekday","Weekday"))</f>
        <v>Weekday</v>
      </c>
      <c r="J2166" s="4" t="str">
        <f>VLOOKUP(WEEKDAY(Data[[#This Row],[Min Notif Date]]),Lookup!$J$1:$K$7,2,0)</f>
        <v>2. Mon</v>
      </c>
      <c r="K2166" s="105">
        <f>ROUNDDOWN(Data[[#This Row],[PGE Notified Time]],0)</f>
        <v>44690</v>
      </c>
      <c r="L2166" s="4">
        <f>HOUR(Data[[#This Row],[PGE Notified Time]])</f>
        <v>13</v>
      </c>
      <c r="M2166">
        <v>77197</v>
      </c>
      <c r="O2166" t="s">
        <v>20</v>
      </c>
      <c r="P2166" t="s">
        <v>182</v>
      </c>
      <c r="Q2166" t="s">
        <v>20</v>
      </c>
      <c r="R2166" t="s">
        <v>193</v>
      </c>
      <c r="S2166" s="1" t="s">
        <v>171</v>
      </c>
      <c r="T2166" s="1">
        <v>44690.549305555556</v>
      </c>
      <c r="U2166" s="1">
        <v>44690.75</v>
      </c>
      <c r="V2166" t="s">
        <v>184</v>
      </c>
      <c r="W2166" t="s">
        <v>87</v>
      </c>
      <c r="X2166" t="s">
        <v>212</v>
      </c>
      <c r="Y2166" t="s">
        <v>186</v>
      </c>
      <c r="Z2166" t="s">
        <v>187</v>
      </c>
      <c r="AA2166" s="32">
        <v>289</v>
      </c>
    </row>
    <row r="2167" spans="1:27" x14ac:dyDescent="0.3">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North Valley</v>
      </c>
      <c r="C2167" s="4" t="str">
        <f>VLOOKUP(P2167,Lookup!$A$1:$E$19,5,0)</f>
        <v>Region 2</v>
      </c>
      <c r="D2167" s="4" t="str">
        <f>VLOOKUP(P2167,Lookup!$A$1:$B$19,2,0)</f>
        <v>SA</v>
      </c>
      <c r="E2167" s="4" t="str">
        <f>IF(AND((Data[[#This Row],[Min Notif Date]]&gt;$G$3),Data[[#This Row],[Min Notif Date]]&lt;$F$3),"Last Week","No")</f>
        <v>No</v>
      </c>
      <c r="F2167" s="4" t="str">
        <f>VLOOKUP(MONTH(Data[[#This Row],[Min Notif Date]]),Lookup!$G$1:$H$12,2,0)</f>
        <v>5. May</v>
      </c>
      <c r="G2167" s="4" t="str">
        <f t="shared" si="33"/>
        <v/>
      </c>
      <c r="H2167" s="4" t="str">
        <f>IF(AND(Data[[#This Row],[Min Notif Time]]&gt;6,Data[[#This Row],[Min Notif Time]]&lt;17),"Business Hours","Non-Business Hours")</f>
        <v>Business Hours</v>
      </c>
      <c r="I2167" s="4" t="str" cm="1">
        <f t="array" ref="I2167">IFERROR(VLOOKUP(Data[[#This Row],[Min Notif Date]],Lookup!$N$1:$P$11,2,0),_xlfn.IFS(VLOOKUP(WEEKDAY(Data[[#This Row],[Min Notif Date]]),Lookup!$J$1:$L$7,3,0)="Weekend","Weekend",VLOOKUP(WEEKDAY(Data[[#This Row],[Min Notif Date]]),Lookup!$J$1:$L$7,3,0)="Weekday","Weekday"))</f>
        <v>Weekday</v>
      </c>
      <c r="J2167" s="4" t="str">
        <f>VLOOKUP(WEEKDAY(Data[[#This Row],[Min Notif Date]]),Lookup!$J$1:$K$7,2,0)</f>
        <v>2. Mon</v>
      </c>
      <c r="K2167" s="105">
        <f>ROUNDDOWN(Data[[#This Row],[PGE Notified Time]],0)</f>
        <v>44690</v>
      </c>
      <c r="L2167" s="4">
        <f>HOUR(Data[[#This Row],[PGE Notified Time]])</f>
        <v>10</v>
      </c>
      <c r="M2167">
        <v>77169</v>
      </c>
      <c r="O2167" t="s">
        <v>20</v>
      </c>
      <c r="P2167" t="s">
        <v>210</v>
      </c>
      <c r="Q2167" t="s">
        <v>20</v>
      </c>
      <c r="R2167" t="s">
        <v>183</v>
      </c>
      <c r="S2167" s="1" t="s">
        <v>171</v>
      </c>
      <c r="T2167" s="1">
        <v>44690.418749999997</v>
      </c>
      <c r="U2167" s="1">
        <v>44690.604166666664</v>
      </c>
      <c r="V2167" t="s">
        <v>184</v>
      </c>
      <c r="W2167" t="s">
        <v>87</v>
      </c>
      <c r="X2167" t="s">
        <v>238</v>
      </c>
      <c r="Y2167" t="s">
        <v>186</v>
      </c>
      <c r="Z2167" t="s">
        <v>187</v>
      </c>
      <c r="AA2167" s="32">
        <v>267</v>
      </c>
    </row>
    <row r="2168" spans="1:27" x14ac:dyDescent="0.3">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Bay Area</v>
      </c>
      <c r="C2168" s="4" t="str">
        <f>VLOOKUP(P2168,Lookup!$A$1:$E$19,5,0)</f>
        <v>Region 3</v>
      </c>
      <c r="D2168" s="4" t="str">
        <f>VLOOKUP(P2168,Lookup!$A$1:$B$19,2,0)</f>
        <v>MI</v>
      </c>
      <c r="E2168" s="4" t="str">
        <f>IF(AND((Data[[#This Row],[Min Notif Date]]&gt;$G$3),Data[[#This Row],[Min Notif Date]]&lt;$F$3),"Last Week","No")</f>
        <v>No</v>
      </c>
      <c r="F2168" s="4" t="str">
        <f>VLOOKUP(MONTH(Data[[#This Row],[Min Notif Date]]),Lookup!$G$1:$H$12,2,0)</f>
        <v>5. May</v>
      </c>
      <c r="G2168" s="4" t="str">
        <f t="shared" si="33"/>
        <v/>
      </c>
      <c r="H2168" s="4" t="str">
        <f>IF(AND(Data[[#This Row],[Min Notif Time]]&gt;6,Data[[#This Row],[Min Notif Time]]&lt;17),"Business Hours","Non-Business Hours")</f>
        <v>Business Hours</v>
      </c>
      <c r="I2168" s="4" t="str" cm="1">
        <f t="array" ref="I2168">IFERROR(VLOOKUP(Data[[#This Row],[Min Notif Date]],Lookup!$N$1:$P$11,2,0),_xlfn.IFS(VLOOKUP(WEEKDAY(Data[[#This Row],[Min Notif Date]]),Lookup!$J$1:$L$7,3,0)="Weekend","Weekend",VLOOKUP(WEEKDAY(Data[[#This Row],[Min Notif Date]]),Lookup!$J$1:$L$7,3,0)="Weekday","Weekday"))</f>
        <v>Weekday</v>
      </c>
      <c r="J2168" s="4" t="str">
        <f>VLOOKUP(WEEKDAY(Data[[#This Row],[Min Notif Date]]),Lookup!$J$1:$K$7,2,0)</f>
        <v>2. Mon</v>
      </c>
      <c r="K2168" s="105">
        <f>ROUNDDOWN(Data[[#This Row],[PGE Notified Time]],0)</f>
        <v>44690</v>
      </c>
      <c r="L2168" s="4">
        <f>HOUR(Data[[#This Row],[PGE Notified Time]])</f>
        <v>12</v>
      </c>
      <c r="M2168">
        <v>77194</v>
      </c>
      <c r="O2168" t="s">
        <v>20</v>
      </c>
      <c r="P2168" t="s">
        <v>244</v>
      </c>
      <c r="Q2168" t="s">
        <v>20</v>
      </c>
      <c r="R2168" t="s">
        <v>191</v>
      </c>
      <c r="S2168" s="1" t="s">
        <v>171</v>
      </c>
      <c r="T2168" s="1">
        <v>44690.540277777778</v>
      </c>
      <c r="U2168" s="1">
        <v>44690.701388888891</v>
      </c>
      <c r="V2168" t="s">
        <v>184</v>
      </c>
      <c r="W2168" t="s">
        <v>87</v>
      </c>
      <c r="X2168" t="s">
        <v>300</v>
      </c>
      <c r="Y2168" t="s">
        <v>186</v>
      </c>
      <c r="Z2168" t="s">
        <v>187</v>
      </c>
      <c r="AA2168" s="32">
        <v>232</v>
      </c>
    </row>
    <row r="2169" spans="1:27" x14ac:dyDescent="0.3">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Bay Area</v>
      </c>
      <c r="C2169" s="4" t="str">
        <f>VLOOKUP(P2169,Lookup!$A$1:$E$19,5,0)</f>
        <v>Region 3</v>
      </c>
      <c r="D2169" s="4" t="str">
        <f>VLOOKUP(P2169,Lookup!$A$1:$B$19,2,0)</f>
        <v>SF</v>
      </c>
      <c r="E2169" s="4" t="str">
        <f>IF(AND((Data[[#This Row],[Min Notif Date]]&gt;$G$3),Data[[#This Row],[Min Notif Date]]&lt;$F$3),"Last Week","No")</f>
        <v>No</v>
      </c>
      <c r="F2169" s="4" t="str">
        <f>VLOOKUP(MONTH(Data[[#This Row],[Min Notif Date]]),Lookup!$G$1:$H$12,2,0)</f>
        <v>5. May</v>
      </c>
      <c r="G2169" s="4" t="str">
        <f t="shared" si="33"/>
        <v/>
      </c>
      <c r="H2169" s="4" t="str">
        <f>IF(AND(Data[[#This Row],[Min Notif Time]]&gt;6,Data[[#This Row],[Min Notif Time]]&lt;17),"Business Hours","Non-Business Hours")</f>
        <v>Business Hours</v>
      </c>
      <c r="I2169" s="4" t="str" cm="1">
        <f t="array" ref="I2169">IFERROR(VLOOKUP(Data[[#This Row],[Min Notif Date]],Lookup!$N$1:$P$11,2,0),_xlfn.IFS(VLOOKUP(WEEKDAY(Data[[#This Row],[Min Notif Date]]),Lookup!$J$1:$L$7,3,0)="Weekend","Weekend",VLOOKUP(WEEKDAY(Data[[#This Row],[Min Notif Date]]),Lookup!$J$1:$L$7,3,0)="Weekday","Weekday"))</f>
        <v>Weekday</v>
      </c>
      <c r="J2169" s="4" t="str">
        <f>VLOOKUP(WEEKDAY(Data[[#This Row],[Min Notif Date]]),Lookup!$J$1:$K$7,2,0)</f>
        <v>2. Mon</v>
      </c>
      <c r="K2169" s="105">
        <f>ROUNDDOWN(Data[[#This Row],[PGE Notified Time]],0)</f>
        <v>44690</v>
      </c>
      <c r="L2169" s="4">
        <f>HOUR(Data[[#This Row],[PGE Notified Time]])</f>
        <v>13</v>
      </c>
      <c r="M2169">
        <v>77200</v>
      </c>
      <c r="N2169">
        <v>5644648466</v>
      </c>
      <c r="O2169" t="s">
        <v>20</v>
      </c>
      <c r="P2169" t="s">
        <v>190</v>
      </c>
      <c r="Q2169" t="s">
        <v>20</v>
      </c>
      <c r="R2169" t="s">
        <v>183</v>
      </c>
      <c r="S2169" s="1">
        <v>44690.55976851852</v>
      </c>
      <c r="T2169" s="1">
        <v>44690.560763888891</v>
      </c>
      <c r="U2169" s="1">
        <v>44690.708333333336</v>
      </c>
      <c r="V2169" t="s">
        <v>184</v>
      </c>
      <c r="W2169" t="s">
        <v>87</v>
      </c>
      <c r="X2169" t="s">
        <v>192</v>
      </c>
      <c r="Y2169" t="s">
        <v>186</v>
      </c>
      <c r="Z2169" t="s">
        <v>187</v>
      </c>
      <c r="AA2169" s="32">
        <v>213.93333333300001</v>
      </c>
    </row>
    <row r="2170" spans="1:27" x14ac:dyDescent="0.3">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0" s="4" t="str">
        <f>VLOOKUP(P2170,Lookup!$A$1:$D$19,4,0)</f>
        <v>North Valley</v>
      </c>
      <c r="C2170" s="4" t="str">
        <f>VLOOKUP(P2170,Lookup!$A$1:$E$19,5,0)</f>
        <v>Region 2</v>
      </c>
      <c r="D2170" s="4" t="str">
        <f>VLOOKUP(P2170,Lookup!$A$1:$B$19,2,0)</f>
        <v>SI</v>
      </c>
      <c r="E2170" s="4" t="str">
        <f>IF(AND((Data[[#This Row],[Min Notif Date]]&gt;$G$3),Data[[#This Row],[Min Notif Date]]&lt;$F$3),"Last Week","No")</f>
        <v>No</v>
      </c>
      <c r="F2170" s="4" t="str">
        <f>VLOOKUP(MONTH(Data[[#This Row],[Min Notif Date]]),Lookup!$G$1:$H$12,2,0)</f>
        <v>5. May</v>
      </c>
      <c r="G2170" s="4" t="str">
        <f t="shared" si="33"/>
        <v/>
      </c>
      <c r="H2170" s="4" t="str">
        <f>IF(AND(Data[[#This Row],[Min Notif Time]]&gt;6,Data[[#This Row],[Min Notif Time]]&lt;17),"Business Hours","Non-Business Hours")</f>
        <v>Business Hours</v>
      </c>
      <c r="I2170" s="4" t="str" cm="1">
        <f t="array" ref="I2170">IFERROR(VLOOKUP(Data[[#This Row],[Min Notif Date]],Lookup!$N$1:$P$11,2,0),_xlfn.IFS(VLOOKUP(WEEKDAY(Data[[#This Row],[Min Notif Date]]),Lookup!$J$1:$L$7,3,0)="Weekend","Weekend",VLOOKUP(WEEKDAY(Data[[#This Row],[Min Notif Date]]),Lookup!$J$1:$L$7,3,0)="Weekday","Weekday"))</f>
        <v>Weekday</v>
      </c>
      <c r="J2170" s="4" t="str">
        <f>VLOOKUP(WEEKDAY(Data[[#This Row],[Min Notif Date]]),Lookup!$J$1:$K$7,2,0)</f>
        <v>2. Mon</v>
      </c>
      <c r="K2170" s="105">
        <f>ROUNDDOWN(Data[[#This Row],[PGE Notified Time]],0)</f>
        <v>44690</v>
      </c>
      <c r="L2170" s="4">
        <f>HOUR(Data[[#This Row],[PGE Notified Time]])</f>
        <v>9</v>
      </c>
      <c r="M2170">
        <v>77162</v>
      </c>
      <c r="O2170" t="s">
        <v>20</v>
      </c>
      <c r="P2170" t="s">
        <v>201</v>
      </c>
      <c r="Q2170" t="s">
        <v>20</v>
      </c>
      <c r="R2170" t="s">
        <v>183</v>
      </c>
      <c r="S2170" s="1" t="s">
        <v>171</v>
      </c>
      <c r="T2170" s="1">
        <v>44690.377083333333</v>
      </c>
      <c r="U2170" s="1">
        <v>44690.520833333336</v>
      </c>
      <c r="V2170" t="s">
        <v>184</v>
      </c>
      <c r="W2170" t="s">
        <v>87</v>
      </c>
      <c r="X2170" t="s">
        <v>253</v>
      </c>
      <c r="Y2170" t="s">
        <v>186</v>
      </c>
      <c r="Z2170" t="s">
        <v>187</v>
      </c>
      <c r="AA2170" s="32">
        <v>207</v>
      </c>
    </row>
    <row r="2171" spans="1:27" x14ac:dyDescent="0.3">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Bay Area</v>
      </c>
      <c r="C2171" s="4" t="str">
        <f>VLOOKUP(P2171,Lookup!$A$1:$E$19,5,0)</f>
        <v>Region 3</v>
      </c>
      <c r="D2171" s="4" t="str">
        <f>VLOOKUP(P2171,Lookup!$A$1:$B$19,2,0)</f>
        <v>MI</v>
      </c>
      <c r="E2171" s="4" t="str">
        <f>IF(AND((Data[[#This Row],[Min Notif Date]]&gt;$G$3),Data[[#This Row],[Min Notif Date]]&lt;$F$3),"Last Week","No")</f>
        <v>No</v>
      </c>
      <c r="F2171" s="4" t="str">
        <f>VLOOKUP(MONTH(Data[[#This Row],[Min Notif Date]]),Lookup!$G$1:$H$12,2,0)</f>
        <v>5. May</v>
      </c>
      <c r="G2171" s="4" t="str">
        <f t="shared" si="33"/>
        <v/>
      </c>
      <c r="H2171" s="4" t="str">
        <f>IF(AND(Data[[#This Row],[Min Notif Time]]&gt;6,Data[[#This Row],[Min Notif Time]]&lt;17),"Business Hours","Non-Business Hours")</f>
        <v>Business Hours</v>
      </c>
      <c r="I2171" s="4" t="str" cm="1">
        <f t="array" ref="I2171">IFERROR(VLOOKUP(Data[[#This Row],[Min Notif Date]],Lookup!$N$1:$P$11,2,0),_xlfn.IFS(VLOOKUP(WEEKDAY(Data[[#This Row],[Min Notif Date]]),Lookup!$J$1:$L$7,3,0)="Weekend","Weekend",VLOOKUP(WEEKDAY(Data[[#This Row],[Min Notif Date]]),Lookup!$J$1:$L$7,3,0)="Weekday","Weekday"))</f>
        <v>Weekday</v>
      </c>
      <c r="J2171" s="4" t="str">
        <f>VLOOKUP(WEEKDAY(Data[[#This Row],[Min Notif Date]]),Lookup!$J$1:$K$7,2,0)</f>
        <v>2. Mon</v>
      </c>
      <c r="K2171" s="105">
        <f>ROUNDDOWN(Data[[#This Row],[PGE Notified Time]],0)</f>
        <v>44690</v>
      </c>
      <c r="L2171" s="4">
        <f>HOUR(Data[[#This Row],[PGE Notified Time]])</f>
        <v>10</v>
      </c>
      <c r="M2171">
        <v>77171</v>
      </c>
      <c r="O2171" t="s">
        <v>20</v>
      </c>
      <c r="P2171" t="s">
        <v>244</v>
      </c>
      <c r="Q2171" t="s">
        <v>20</v>
      </c>
      <c r="R2171" t="s">
        <v>183</v>
      </c>
      <c r="S2171" s="1" t="s">
        <v>171</v>
      </c>
      <c r="T2171" s="1">
        <v>44690.431250000001</v>
      </c>
      <c r="U2171" s="1">
        <v>44690.569444444445</v>
      </c>
      <c r="V2171" t="s">
        <v>184</v>
      </c>
      <c r="W2171" t="s">
        <v>87</v>
      </c>
      <c r="X2171" t="s">
        <v>300</v>
      </c>
      <c r="Y2171" t="s">
        <v>186</v>
      </c>
      <c r="Z2171" t="s">
        <v>187</v>
      </c>
      <c r="AA2171" s="32">
        <v>199</v>
      </c>
    </row>
    <row r="2172" spans="1:27" x14ac:dyDescent="0.3">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2" s="4" t="str">
        <f>VLOOKUP(P2172,Lookup!$A$1:$D$19,4,0)</f>
        <v>South Bay</v>
      </c>
      <c r="C2172" s="4" t="str">
        <f>VLOOKUP(P2172,Lookup!$A$1:$E$19,5,0)</f>
        <v>Region 4</v>
      </c>
      <c r="D2172" s="4" t="str">
        <f>VLOOKUP(P2172,Lookup!$A$1:$B$19,2,0)</f>
        <v>SJ</v>
      </c>
      <c r="E2172" s="4" t="str">
        <f>IF(AND((Data[[#This Row],[Min Notif Date]]&gt;$G$3),Data[[#This Row],[Min Notif Date]]&lt;$F$3),"Last Week","No")</f>
        <v>No</v>
      </c>
      <c r="F2172" s="4" t="str">
        <f>VLOOKUP(MONTH(Data[[#This Row],[Min Notif Date]]),Lookup!$G$1:$H$12,2,0)</f>
        <v>5. May</v>
      </c>
      <c r="G2172" s="4" t="str">
        <f t="shared" si="33"/>
        <v/>
      </c>
      <c r="H2172" s="4" t="str">
        <f>IF(AND(Data[[#This Row],[Min Notif Time]]&gt;6,Data[[#This Row],[Min Notif Time]]&lt;17),"Business Hours","Non-Business Hours")</f>
        <v>Business Hours</v>
      </c>
      <c r="I2172" s="4" t="str" cm="1">
        <f t="array" ref="I2172">IFERROR(VLOOKUP(Data[[#This Row],[Min Notif Date]],Lookup!$N$1:$P$11,2,0),_xlfn.IFS(VLOOKUP(WEEKDAY(Data[[#This Row],[Min Notif Date]]),Lookup!$J$1:$L$7,3,0)="Weekend","Weekend",VLOOKUP(WEEKDAY(Data[[#This Row],[Min Notif Date]]),Lookup!$J$1:$L$7,3,0)="Weekday","Weekday"))</f>
        <v>Weekday</v>
      </c>
      <c r="J2172" s="4" t="str">
        <f>VLOOKUP(WEEKDAY(Data[[#This Row],[Min Notif Date]]),Lookup!$J$1:$K$7,2,0)</f>
        <v>2. Mon</v>
      </c>
      <c r="K2172" s="105">
        <f>ROUNDDOWN(Data[[#This Row],[PGE Notified Time]],0)</f>
        <v>44690</v>
      </c>
      <c r="L2172" s="4">
        <f>HOUR(Data[[#This Row],[PGE Notified Time]])</f>
        <v>9</v>
      </c>
      <c r="M2172">
        <v>77167</v>
      </c>
      <c r="O2172" t="s">
        <v>20</v>
      </c>
      <c r="P2172" t="s">
        <v>288</v>
      </c>
      <c r="Q2172" t="s">
        <v>20</v>
      </c>
      <c r="R2172" t="s">
        <v>183</v>
      </c>
      <c r="S2172" s="1" t="s">
        <v>171</v>
      </c>
      <c r="T2172" s="1">
        <v>44690.410416666666</v>
      </c>
      <c r="U2172" s="1">
        <v>44690.541666666664</v>
      </c>
      <c r="V2172" t="s">
        <v>184</v>
      </c>
      <c r="W2172" t="s">
        <v>87</v>
      </c>
      <c r="X2172" t="s">
        <v>293</v>
      </c>
      <c r="Y2172" t="s">
        <v>186</v>
      </c>
      <c r="Z2172" t="s">
        <v>187</v>
      </c>
      <c r="AA2172" s="32">
        <v>189</v>
      </c>
    </row>
    <row r="2173" spans="1:27" x14ac:dyDescent="0.3">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Bay Area</v>
      </c>
      <c r="C2173" s="4" t="str">
        <f>VLOOKUP(P2173,Lookup!$A$1:$E$19,5,0)</f>
        <v>Region 3</v>
      </c>
      <c r="D2173" s="4" t="str">
        <f>VLOOKUP(P2173,Lookup!$A$1:$B$19,2,0)</f>
        <v>EB</v>
      </c>
      <c r="E2173" s="4" t="str">
        <f>IF(AND((Data[[#This Row],[Min Notif Date]]&gt;$G$3),Data[[#This Row],[Min Notif Date]]&lt;$F$3),"Last Week","No")</f>
        <v>No</v>
      </c>
      <c r="F2173" s="4" t="str">
        <f>VLOOKUP(MONTH(Data[[#This Row],[Min Notif Date]]),Lookup!$G$1:$H$12,2,0)</f>
        <v>5. May</v>
      </c>
      <c r="G2173" s="4" t="str">
        <f t="shared" si="33"/>
        <v/>
      </c>
      <c r="H2173" s="4" t="str">
        <f>IF(AND(Data[[#This Row],[Min Notif Time]]&gt;6,Data[[#This Row],[Min Notif Time]]&lt;17),"Business Hours","Non-Business Hours")</f>
        <v>Business Hours</v>
      </c>
      <c r="I2173" s="4" t="str" cm="1">
        <f t="array" ref="I2173">IFERROR(VLOOKUP(Data[[#This Row],[Min Notif Date]],Lookup!$N$1:$P$11,2,0),_xlfn.IFS(VLOOKUP(WEEKDAY(Data[[#This Row],[Min Notif Date]]),Lookup!$J$1:$L$7,3,0)="Weekend","Weekend",VLOOKUP(WEEKDAY(Data[[#This Row],[Min Notif Date]]),Lookup!$J$1:$L$7,3,0)="Weekday","Weekday"))</f>
        <v>Weekday</v>
      </c>
      <c r="J2173" s="4" t="str">
        <f>VLOOKUP(WEEKDAY(Data[[#This Row],[Min Notif Date]]),Lookup!$J$1:$K$7,2,0)</f>
        <v>2. Mon</v>
      </c>
      <c r="K2173" s="105">
        <f>ROUNDDOWN(Data[[#This Row],[PGE Notified Time]],0)</f>
        <v>44690</v>
      </c>
      <c r="L2173" s="4">
        <f>HOUR(Data[[#This Row],[PGE Notified Time]])</f>
        <v>12</v>
      </c>
      <c r="M2173">
        <v>77190</v>
      </c>
      <c r="O2173" t="s">
        <v>20</v>
      </c>
      <c r="P2173" t="s">
        <v>182</v>
      </c>
      <c r="Q2173" t="s">
        <v>20</v>
      </c>
      <c r="R2173" t="s">
        <v>183</v>
      </c>
      <c r="S2173" s="1" t="s">
        <v>171</v>
      </c>
      <c r="T2173" s="1">
        <v>44690.510416666664</v>
      </c>
      <c r="U2173" s="1">
        <v>44690.635416666664</v>
      </c>
      <c r="V2173" t="s">
        <v>184</v>
      </c>
      <c r="W2173" t="s">
        <v>87</v>
      </c>
      <c r="X2173" t="s">
        <v>212</v>
      </c>
      <c r="Y2173" t="s">
        <v>186</v>
      </c>
      <c r="Z2173" t="s">
        <v>187</v>
      </c>
      <c r="AA2173" s="32">
        <v>180</v>
      </c>
    </row>
    <row r="2174" spans="1:27" x14ac:dyDescent="0.3">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4" s="4" t="str">
        <f>VLOOKUP(P2174,Lookup!$A$1:$D$19,4,0)</f>
        <v>North Coast</v>
      </c>
      <c r="C2174" s="4" t="str">
        <f>VLOOKUP(P2174,Lookup!$A$1:$E$19,5,0)</f>
        <v>Region 1</v>
      </c>
      <c r="D2174" s="4" t="str">
        <f>VLOOKUP(P2174,Lookup!$A$1:$B$19,2,0)</f>
        <v>SO</v>
      </c>
      <c r="E2174" s="4" t="str">
        <f>IF(AND((Data[[#This Row],[Min Notif Date]]&gt;$G$3),Data[[#This Row],[Min Notif Date]]&lt;$F$3),"Last Week","No")</f>
        <v>No</v>
      </c>
      <c r="F2174" s="4" t="str">
        <f>VLOOKUP(MONTH(Data[[#This Row],[Min Notif Date]]),Lookup!$G$1:$H$12,2,0)</f>
        <v>5. May</v>
      </c>
      <c r="G2174" s="4" t="str">
        <f t="shared" si="33"/>
        <v/>
      </c>
      <c r="H2174" s="4" t="str">
        <f>IF(AND(Data[[#This Row],[Min Notif Time]]&gt;6,Data[[#This Row],[Min Notif Time]]&lt;17),"Business Hours","Non-Business Hours")</f>
        <v>Business Hours</v>
      </c>
      <c r="I2174" s="4" t="str" cm="1">
        <f t="array" ref="I2174">IFERROR(VLOOKUP(Data[[#This Row],[Min Notif Date]],Lookup!$N$1:$P$11,2,0),_xlfn.IFS(VLOOKUP(WEEKDAY(Data[[#This Row],[Min Notif Date]]),Lookup!$J$1:$L$7,3,0)="Weekend","Weekend",VLOOKUP(WEEKDAY(Data[[#This Row],[Min Notif Date]]),Lookup!$J$1:$L$7,3,0)="Weekday","Weekday"))</f>
        <v>Weekday</v>
      </c>
      <c r="J2174" s="4" t="str">
        <f>VLOOKUP(WEEKDAY(Data[[#This Row],[Min Notif Date]]),Lookup!$J$1:$K$7,2,0)</f>
        <v>2. Mon</v>
      </c>
      <c r="K2174" s="105">
        <f>ROUNDDOWN(Data[[#This Row],[PGE Notified Time]],0)</f>
        <v>44690</v>
      </c>
      <c r="L2174" s="4">
        <f>HOUR(Data[[#This Row],[PGE Notified Time]])</f>
        <v>11</v>
      </c>
      <c r="M2174">
        <v>77186</v>
      </c>
      <c r="O2174" t="s">
        <v>20</v>
      </c>
      <c r="P2174" t="s">
        <v>203</v>
      </c>
      <c r="Q2174" t="s">
        <v>20</v>
      </c>
      <c r="R2174" t="s">
        <v>191</v>
      </c>
      <c r="S2174" s="1" t="s">
        <v>171</v>
      </c>
      <c r="T2174" s="1">
        <v>44690.49722222222</v>
      </c>
      <c r="U2174" s="1">
        <v>44690.614583333336</v>
      </c>
      <c r="V2174" t="s">
        <v>184</v>
      </c>
      <c r="W2174" t="s">
        <v>86</v>
      </c>
      <c r="X2174" t="s">
        <v>291</v>
      </c>
      <c r="Y2174" t="s">
        <v>186</v>
      </c>
      <c r="Z2174" t="s">
        <v>187</v>
      </c>
      <c r="AA2174" s="32">
        <v>169</v>
      </c>
    </row>
    <row r="2175" spans="1:27" x14ac:dyDescent="0.3">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North Coast</v>
      </c>
      <c r="C2175" s="4" t="str">
        <f>VLOOKUP(P2175,Lookup!$A$1:$E$19,5,0)</f>
        <v>Region 1</v>
      </c>
      <c r="D2175" s="4" t="str">
        <f>VLOOKUP(P2175,Lookup!$A$1:$B$19,2,0)</f>
        <v>NB</v>
      </c>
      <c r="E2175" s="4" t="str">
        <f>IF(AND((Data[[#This Row],[Min Notif Date]]&gt;$G$3),Data[[#This Row],[Min Notif Date]]&lt;$F$3),"Last Week","No")</f>
        <v>No</v>
      </c>
      <c r="F2175" s="4" t="str">
        <f>VLOOKUP(MONTH(Data[[#This Row],[Min Notif Date]]),Lookup!$G$1:$H$12,2,0)</f>
        <v>5. May</v>
      </c>
      <c r="G2175" s="4" t="str">
        <f t="shared" si="33"/>
        <v/>
      </c>
      <c r="H2175" s="4" t="str">
        <f>IF(AND(Data[[#This Row],[Min Notif Time]]&gt;6,Data[[#This Row],[Min Notif Time]]&lt;17),"Business Hours","Non-Business Hours")</f>
        <v>Business Hours</v>
      </c>
      <c r="I2175" s="4" t="str" cm="1">
        <f t="array" ref="I2175">IFERROR(VLOOKUP(Data[[#This Row],[Min Notif Date]],Lookup!$N$1:$P$11,2,0),_xlfn.IFS(VLOOKUP(WEEKDAY(Data[[#This Row],[Min Notif Date]]),Lookup!$J$1:$L$7,3,0)="Weekend","Weekend",VLOOKUP(WEEKDAY(Data[[#This Row],[Min Notif Date]]),Lookup!$J$1:$L$7,3,0)="Weekday","Weekday"))</f>
        <v>Weekday</v>
      </c>
      <c r="J2175" s="4" t="str">
        <f>VLOOKUP(WEEKDAY(Data[[#This Row],[Min Notif Date]]),Lookup!$J$1:$K$7,2,0)</f>
        <v>2. Mon</v>
      </c>
      <c r="K2175" s="105">
        <f>ROUNDDOWN(Data[[#This Row],[PGE Notified Time]],0)</f>
        <v>44690</v>
      </c>
      <c r="L2175" s="4">
        <f>HOUR(Data[[#This Row],[PGE Notified Time]])</f>
        <v>13</v>
      </c>
      <c r="M2175">
        <v>77198</v>
      </c>
      <c r="O2175" t="s">
        <v>20</v>
      </c>
      <c r="P2175" t="s">
        <v>219</v>
      </c>
      <c r="Q2175" t="s">
        <v>20</v>
      </c>
      <c r="R2175" t="s">
        <v>223</v>
      </c>
      <c r="S2175" s="1" t="s">
        <v>171</v>
      </c>
      <c r="T2175" s="1">
        <v>44690.55</v>
      </c>
      <c r="U2175" s="1">
        <v>44690.666666666664</v>
      </c>
      <c r="V2175" t="s">
        <v>184</v>
      </c>
      <c r="W2175" t="s">
        <v>86</v>
      </c>
      <c r="X2175" t="s">
        <v>263</v>
      </c>
      <c r="Y2175" t="s">
        <v>186</v>
      </c>
      <c r="Z2175" t="s">
        <v>187</v>
      </c>
      <c r="AA2175" s="32">
        <v>168</v>
      </c>
    </row>
    <row r="2176" spans="1:27" x14ac:dyDescent="0.3">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6" s="4" t="str">
        <f>VLOOKUP(P2176,Lookup!$A$1:$D$19,4,0)</f>
        <v>Bay Area</v>
      </c>
      <c r="C2176" s="4" t="str">
        <f>VLOOKUP(P2176,Lookup!$A$1:$E$19,5,0)</f>
        <v>Region 3</v>
      </c>
      <c r="D2176" s="4" t="str">
        <f>VLOOKUP(P2176,Lookup!$A$1:$B$19,2,0)</f>
        <v>EB</v>
      </c>
      <c r="E2176" s="4" t="str">
        <f>IF(AND((Data[[#This Row],[Min Notif Date]]&gt;$G$3),Data[[#This Row],[Min Notif Date]]&lt;$F$3),"Last Week","No")</f>
        <v>No</v>
      </c>
      <c r="F2176" s="4" t="str">
        <f>VLOOKUP(MONTH(Data[[#This Row],[Min Notif Date]]),Lookup!$G$1:$H$12,2,0)</f>
        <v>5. May</v>
      </c>
      <c r="G2176" s="4" t="str">
        <f t="shared" si="33"/>
        <v/>
      </c>
      <c r="H2176" s="4" t="str">
        <f>IF(AND(Data[[#This Row],[Min Notif Time]]&gt;6,Data[[#This Row],[Min Notif Time]]&lt;17),"Business Hours","Non-Business Hours")</f>
        <v>Non-Business Hours</v>
      </c>
      <c r="I2176" s="4" t="str" cm="1">
        <f t="array" ref="I2176">IFERROR(VLOOKUP(Data[[#This Row],[Min Notif Date]],Lookup!$N$1:$P$11,2,0),_xlfn.IFS(VLOOKUP(WEEKDAY(Data[[#This Row],[Min Notif Date]]),Lookup!$J$1:$L$7,3,0)="Weekend","Weekend",VLOOKUP(WEEKDAY(Data[[#This Row],[Min Notif Date]]),Lookup!$J$1:$L$7,3,0)="Weekday","Weekday"))</f>
        <v>Weekday</v>
      </c>
      <c r="J2176" s="4" t="str">
        <f>VLOOKUP(WEEKDAY(Data[[#This Row],[Min Notif Date]]),Lookup!$J$1:$K$7,2,0)</f>
        <v>2. Mon</v>
      </c>
      <c r="K2176" s="105">
        <f>ROUNDDOWN(Data[[#This Row],[PGE Notified Time]],0)</f>
        <v>44690</v>
      </c>
      <c r="L2176" s="4">
        <f>HOUR(Data[[#This Row],[PGE Notified Time]])</f>
        <v>20</v>
      </c>
      <c r="M2176">
        <v>77215</v>
      </c>
      <c r="O2176" t="s">
        <v>20</v>
      </c>
      <c r="P2176" t="s">
        <v>182</v>
      </c>
      <c r="Q2176" t="s">
        <v>20</v>
      </c>
      <c r="R2176" t="s">
        <v>183</v>
      </c>
      <c r="S2176" s="1" t="s">
        <v>171</v>
      </c>
      <c r="T2176" s="1">
        <v>44690.850694444445</v>
      </c>
      <c r="U2176" s="1">
        <v>44690.958333333336</v>
      </c>
      <c r="V2176" t="s">
        <v>184</v>
      </c>
      <c r="W2176" t="s">
        <v>85</v>
      </c>
      <c r="X2176" t="s">
        <v>212</v>
      </c>
      <c r="Y2176" t="s">
        <v>186</v>
      </c>
      <c r="Z2176" t="s">
        <v>187</v>
      </c>
      <c r="AA2176" s="32">
        <v>155</v>
      </c>
    </row>
    <row r="2177" spans="1:27" x14ac:dyDescent="0.3">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South Bay</v>
      </c>
      <c r="C2177" s="4" t="str">
        <f>VLOOKUP(P2177,Lookup!$A$1:$E$19,5,0)</f>
        <v>Region 4</v>
      </c>
      <c r="D2177" s="4" t="str">
        <f>VLOOKUP(P2177,Lookup!$A$1:$B$19,2,0)</f>
        <v>SJ</v>
      </c>
      <c r="E2177" s="4" t="str">
        <f>IF(AND((Data[[#This Row],[Min Notif Date]]&gt;$G$3),Data[[#This Row],[Min Notif Date]]&lt;$F$3),"Last Week","No")</f>
        <v>No</v>
      </c>
      <c r="F2177" s="4" t="str">
        <f>VLOOKUP(MONTH(Data[[#This Row],[Min Notif Date]]),Lookup!$G$1:$H$12,2,0)</f>
        <v>5. May</v>
      </c>
      <c r="G2177" s="4" t="str">
        <f t="shared" si="33"/>
        <v/>
      </c>
      <c r="H2177" s="4" t="str">
        <f>IF(AND(Data[[#This Row],[Min Notif Time]]&gt;6,Data[[#This Row],[Min Notif Time]]&lt;17),"Business Hours","Non-Business Hours")</f>
        <v>Business Hours</v>
      </c>
      <c r="I2177" s="4" t="str" cm="1">
        <f t="array" ref="I2177">IFERROR(VLOOKUP(Data[[#This Row],[Min Notif Date]],Lookup!$N$1:$P$11,2,0),_xlfn.IFS(VLOOKUP(WEEKDAY(Data[[#This Row],[Min Notif Date]]),Lookup!$J$1:$L$7,3,0)="Weekend","Weekend",VLOOKUP(WEEKDAY(Data[[#This Row],[Min Notif Date]]),Lookup!$J$1:$L$7,3,0)="Weekday","Weekday"))</f>
        <v>Weekday</v>
      </c>
      <c r="J2177" s="4" t="str">
        <f>VLOOKUP(WEEKDAY(Data[[#This Row],[Min Notif Date]]),Lookup!$J$1:$K$7,2,0)</f>
        <v>2. Mon</v>
      </c>
      <c r="K2177" s="105">
        <f>ROUNDDOWN(Data[[#This Row],[PGE Notified Time]],0)</f>
        <v>44690</v>
      </c>
      <c r="L2177" s="4">
        <f>HOUR(Data[[#This Row],[PGE Notified Time]])</f>
        <v>8</v>
      </c>
      <c r="M2177">
        <v>77160</v>
      </c>
      <c r="O2177" t="s">
        <v>20</v>
      </c>
      <c r="P2177" t="s">
        <v>288</v>
      </c>
      <c r="Q2177" t="s">
        <v>20</v>
      </c>
      <c r="R2177" t="s">
        <v>191</v>
      </c>
      <c r="S2177" s="1" t="s">
        <v>171</v>
      </c>
      <c r="T2177" s="1">
        <v>44690.373611111114</v>
      </c>
      <c r="U2177" s="1">
        <v>44690.458333333336</v>
      </c>
      <c r="V2177" t="s">
        <v>184</v>
      </c>
      <c r="W2177" t="s">
        <v>85</v>
      </c>
      <c r="X2177" t="s">
        <v>293</v>
      </c>
      <c r="Y2177" t="s">
        <v>186</v>
      </c>
      <c r="Z2177" t="s">
        <v>187</v>
      </c>
      <c r="AA2177" s="32">
        <v>122</v>
      </c>
    </row>
    <row r="2178" spans="1:27" x14ac:dyDescent="0.3">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78" s="4" t="str">
        <f>VLOOKUP(P2178,Lookup!$A$1:$D$19,4,0)</f>
        <v>Bay Area</v>
      </c>
      <c r="C2178" s="4" t="str">
        <f>VLOOKUP(P2178,Lookup!$A$1:$E$19,5,0)</f>
        <v>Region 3</v>
      </c>
      <c r="D2178" s="4" t="str">
        <f>VLOOKUP(P2178,Lookup!$A$1:$B$19,2,0)</f>
        <v>PN</v>
      </c>
      <c r="E2178" s="4" t="str">
        <f>IF(AND((Data[[#This Row],[Min Notif Date]]&gt;$G$3),Data[[#This Row],[Min Notif Date]]&lt;$F$3),"Last Week","No")</f>
        <v>No</v>
      </c>
      <c r="F2178" s="4" t="str">
        <f>VLOOKUP(MONTH(Data[[#This Row],[Min Notif Date]]),Lookup!$G$1:$H$12,2,0)</f>
        <v>5. May</v>
      </c>
      <c r="G2178" s="4" t="str">
        <f t="shared" si="33"/>
        <v/>
      </c>
      <c r="H2178" s="4" t="str">
        <f>IF(AND(Data[[#This Row],[Min Notif Time]]&gt;6,Data[[#This Row],[Min Notif Time]]&lt;17),"Business Hours","Non-Business Hours")</f>
        <v>Business Hours</v>
      </c>
      <c r="I2178" s="4" t="str" cm="1">
        <f t="array" ref="I2178">IFERROR(VLOOKUP(Data[[#This Row],[Min Notif Date]],Lookup!$N$1:$P$11,2,0),_xlfn.IFS(VLOOKUP(WEEKDAY(Data[[#This Row],[Min Notif Date]]),Lookup!$J$1:$L$7,3,0)="Weekend","Weekend",VLOOKUP(WEEKDAY(Data[[#This Row],[Min Notif Date]]),Lookup!$J$1:$L$7,3,0)="Weekday","Weekday"))</f>
        <v>Weekday</v>
      </c>
      <c r="J2178" s="4" t="str">
        <f>VLOOKUP(WEEKDAY(Data[[#This Row],[Min Notif Date]]),Lookup!$J$1:$K$7,2,0)</f>
        <v>2. Mon</v>
      </c>
      <c r="K2178" s="105">
        <f>ROUNDDOWN(Data[[#This Row],[PGE Notified Time]],0)</f>
        <v>44690</v>
      </c>
      <c r="L2178" s="4">
        <f>HOUR(Data[[#This Row],[PGE Notified Time]])</f>
        <v>14</v>
      </c>
      <c r="M2178">
        <v>77204</v>
      </c>
      <c r="N2178">
        <v>4639550</v>
      </c>
      <c r="O2178" t="s">
        <v>23</v>
      </c>
      <c r="P2178" t="s">
        <v>197</v>
      </c>
      <c r="Q2178" t="s">
        <v>213</v>
      </c>
      <c r="R2178" t="s">
        <v>193</v>
      </c>
      <c r="S2178" s="1">
        <v>44690.585925925923</v>
      </c>
      <c r="T2178" s="1">
        <v>44690.587268518517</v>
      </c>
      <c r="U2178" s="1">
        <v>44690.670138888891</v>
      </c>
      <c r="V2178" t="s">
        <v>184</v>
      </c>
      <c r="W2178" t="s">
        <v>87</v>
      </c>
      <c r="X2178" t="s">
        <v>357</v>
      </c>
      <c r="Y2178" t="s">
        <v>186</v>
      </c>
      <c r="Z2178" t="s">
        <v>187</v>
      </c>
      <c r="AA2178" s="32">
        <v>121.266666667</v>
      </c>
    </row>
    <row r="2179" spans="1:27" x14ac:dyDescent="0.3">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Bay Area</v>
      </c>
      <c r="C2179" s="4" t="str">
        <f>VLOOKUP(P2179,Lookup!$A$1:$E$19,5,0)</f>
        <v>Region 3</v>
      </c>
      <c r="D2179" s="4" t="str">
        <f>VLOOKUP(P2179,Lookup!$A$1:$B$19,2,0)</f>
        <v>PN</v>
      </c>
      <c r="E2179" s="4" t="str">
        <f>IF(AND((Data[[#This Row],[Min Notif Date]]&gt;$G$3),Data[[#This Row],[Min Notif Date]]&lt;$F$3),"Last Week","No")</f>
        <v>No</v>
      </c>
      <c r="F2179" s="4" t="str">
        <f>VLOOKUP(MONTH(Data[[#This Row],[Min Notif Date]]),Lookup!$G$1:$H$12,2,0)</f>
        <v>5. May</v>
      </c>
      <c r="G2179" s="4" t="str">
        <f t="shared" si="33"/>
        <v/>
      </c>
      <c r="H2179" s="4" t="str">
        <f>IF(AND(Data[[#This Row],[Min Notif Time]]&gt;6,Data[[#This Row],[Min Notif Time]]&lt;17),"Business Hours","Non-Business Hours")</f>
        <v>Business Hours</v>
      </c>
      <c r="I2179" s="4" t="str" cm="1">
        <f t="array" ref="I2179">IFERROR(VLOOKUP(Data[[#This Row],[Min Notif Date]],Lookup!$N$1:$P$11,2,0),_xlfn.IFS(VLOOKUP(WEEKDAY(Data[[#This Row],[Min Notif Date]]),Lookup!$J$1:$L$7,3,0)="Weekend","Weekend",VLOOKUP(WEEKDAY(Data[[#This Row],[Min Notif Date]]),Lookup!$J$1:$L$7,3,0)="Weekday","Weekday"))</f>
        <v>Weekday</v>
      </c>
      <c r="J2179" s="4" t="str">
        <f>VLOOKUP(WEEKDAY(Data[[#This Row],[Min Notif Date]]),Lookup!$J$1:$K$7,2,0)</f>
        <v>2. Mon</v>
      </c>
      <c r="K2179" s="105">
        <f>ROUNDDOWN(Data[[#This Row],[PGE Notified Time]],0)</f>
        <v>44690</v>
      </c>
      <c r="L2179" s="4">
        <f>HOUR(Data[[#This Row],[PGE Notified Time]])</f>
        <v>9</v>
      </c>
      <c r="M2179">
        <v>77163</v>
      </c>
      <c r="N2179">
        <v>5470866996</v>
      </c>
      <c r="O2179" t="s">
        <v>20</v>
      </c>
      <c r="P2179" t="s">
        <v>197</v>
      </c>
      <c r="Q2179" t="s">
        <v>20</v>
      </c>
      <c r="R2179" t="s">
        <v>191</v>
      </c>
      <c r="S2179" s="1">
        <v>44690.346562500003</v>
      </c>
      <c r="T2179" s="1">
        <v>44690.383946759262</v>
      </c>
      <c r="U2179" s="1">
        <v>44690.427083333336</v>
      </c>
      <c r="V2179" t="s">
        <v>184</v>
      </c>
      <c r="W2179" t="s">
        <v>85</v>
      </c>
      <c r="X2179" t="s">
        <v>199</v>
      </c>
      <c r="Y2179" t="s">
        <v>186</v>
      </c>
      <c r="Z2179" t="s">
        <v>187</v>
      </c>
      <c r="AA2179" s="32">
        <v>115.95</v>
      </c>
    </row>
    <row r="2180" spans="1:27" x14ac:dyDescent="0.3">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0" s="4" t="str">
        <f>VLOOKUP(P2180,Lookup!$A$1:$D$19,4,0)</f>
        <v>Bay Area</v>
      </c>
      <c r="C2180" s="4" t="str">
        <f>VLOOKUP(P2180,Lookup!$A$1:$E$19,5,0)</f>
        <v>Region 3</v>
      </c>
      <c r="D2180" s="4" t="str">
        <f>VLOOKUP(P2180,Lookup!$A$1:$B$19,2,0)</f>
        <v>EB</v>
      </c>
      <c r="E2180" s="4" t="str">
        <f>IF(AND((Data[[#This Row],[Min Notif Date]]&gt;$G$3),Data[[#This Row],[Min Notif Date]]&lt;$F$3),"Last Week","No")</f>
        <v>No</v>
      </c>
      <c r="F2180" s="4" t="str">
        <f>VLOOKUP(MONTH(Data[[#This Row],[Min Notif Date]]),Lookup!$G$1:$H$12,2,0)</f>
        <v>5. May</v>
      </c>
      <c r="G2180" s="4" t="str">
        <f t="shared" si="33"/>
        <v/>
      </c>
      <c r="H2180" s="4" t="str">
        <f>IF(AND(Data[[#This Row],[Min Notif Time]]&gt;6,Data[[#This Row],[Min Notif Time]]&lt;17),"Business Hours","Non-Business Hours")</f>
        <v>Business Hours</v>
      </c>
      <c r="I2180" s="4" t="str" cm="1">
        <f t="array" ref="I2180">IFERROR(VLOOKUP(Data[[#This Row],[Min Notif Date]],Lookup!$N$1:$P$11,2,0),_xlfn.IFS(VLOOKUP(WEEKDAY(Data[[#This Row],[Min Notif Date]]),Lookup!$J$1:$L$7,3,0)="Weekend","Weekend",VLOOKUP(WEEKDAY(Data[[#This Row],[Min Notif Date]]),Lookup!$J$1:$L$7,3,0)="Weekday","Weekday"))</f>
        <v>Weekday</v>
      </c>
      <c r="J2180" s="4" t="str">
        <f>VLOOKUP(WEEKDAY(Data[[#This Row],[Min Notif Date]]),Lookup!$J$1:$K$7,2,0)</f>
        <v>2. Mon</v>
      </c>
      <c r="K2180" s="105">
        <f>ROUNDDOWN(Data[[#This Row],[PGE Notified Time]],0)</f>
        <v>44690</v>
      </c>
      <c r="L2180" s="4">
        <f>HOUR(Data[[#This Row],[PGE Notified Time]])</f>
        <v>9</v>
      </c>
      <c r="M2180">
        <v>77166</v>
      </c>
      <c r="O2180" t="s">
        <v>20</v>
      </c>
      <c r="P2180" t="s">
        <v>182</v>
      </c>
      <c r="Q2180" t="s">
        <v>20</v>
      </c>
      <c r="R2180" t="s">
        <v>183</v>
      </c>
      <c r="S2180" s="1" t="s">
        <v>171</v>
      </c>
      <c r="T2180" s="1">
        <v>44690.399305555555</v>
      </c>
      <c r="U2180" s="1">
        <v>44690.479166666664</v>
      </c>
      <c r="V2180" t="s">
        <v>184</v>
      </c>
      <c r="W2180" t="s">
        <v>85</v>
      </c>
      <c r="X2180" t="s">
        <v>319</v>
      </c>
      <c r="Y2180" t="s">
        <v>186</v>
      </c>
      <c r="Z2180" t="s">
        <v>187</v>
      </c>
      <c r="AA2180" s="32">
        <v>115</v>
      </c>
    </row>
    <row r="2181" spans="1:27" x14ac:dyDescent="0.3">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1" s="4" t="str">
        <f>VLOOKUP(P2181,Lookup!$A$1:$D$19,4,0)</f>
        <v>North Valley</v>
      </c>
      <c r="C2181" s="4" t="str">
        <f>VLOOKUP(P2181,Lookup!$A$1:$E$19,5,0)</f>
        <v>Region 2</v>
      </c>
      <c r="D2181" s="4" t="str">
        <f>VLOOKUP(P2181,Lookup!$A$1:$B$19,2,0)</f>
        <v>SA</v>
      </c>
      <c r="E2181" s="4" t="str">
        <f>IF(AND((Data[[#This Row],[Min Notif Date]]&gt;$G$3),Data[[#This Row],[Min Notif Date]]&lt;$F$3),"Last Week","No")</f>
        <v>No</v>
      </c>
      <c r="F2181" s="4" t="str">
        <f>VLOOKUP(MONTH(Data[[#This Row],[Min Notif Date]]),Lookup!$G$1:$H$12,2,0)</f>
        <v>5. May</v>
      </c>
      <c r="G2181" s="4" t="str">
        <f t="shared" ref="G2181:G2244" si="34">IF(AA2181&lt;0,"Negative","")</f>
        <v/>
      </c>
      <c r="H2181" s="4" t="str">
        <f>IF(AND(Data[[#This Row],[Min Notif Time]]&gt;6,Data[[#This Row],[Min Notif Time]]&lt;17),"Business Hours","Non-Business Hours")</f>
        <v>Business Hours</v>
      </c>
      <c r="I2181" s="4" t="str" cm="1">
        <f t="array" ref="I2181">IFERROR(VLOOKUP(Data[[#This Row],[Min Notif Date]],Lookup!$N$1:$P$11,2,0),_xlfn.IFS(VLOOKUP(WEEKDAY(Data[[#This Row],[Min Notif Date]]),Lookup!$J$1:$L$7,3,0)="Weekend","Weekend",VLOOKUP(WEEKDAY(Data[[#This Row],[Min Notif Date]]),Lookup!$J$1:$L$7,3,0)="Weekday","Weekday"))</f>
        <v>Weekday</v>
      </c>
      <c r="J2181" s="4" t="str">
        <f>VLOOKUP(WEEKDAY(Data[[#This Row],[Min Notif Date]]),Lookup!$J$1:$K$7,2,0)</f>
        <v>2. Mon</v>
      </c>
      <c r="K2181" s="105">
        <f>ROUNDDOWN(Data[[#This Row],[PGE Notified Time]],0)</f>
        <v>44690</v>
      </c>
      <c r="L2181" s="4">
        <f>HOUR(Data[[#This Row],[PGE Notified Time]])</f>
        <v>12</v>
      </c>
      <c r="M2181">
        <v>77195</v>
      </c>
      <c r="O2181" t="s">
        <v>25</v>
      </c>
      <c r="P2181" t="s">
        <v>210</v>
      </c>
      <c r="Q2181" t="s">
        <v>213</v>
      </c>
      <c r="R2181" t="s">
        <v>183</v>
      </c>
      <c r="S2181" s="1" t="s">
        <v>171</v>
      </c>
      <c r="T2181" s="1">
        <v>44690.506249999999</v>
      </c>
      <c r="U2181" s="1">
        <v>44690.576388888891</v>
      </c>
      <c r="V2181" t="s">
        <v>184</v>
      </c>
      <c r="W2181" t="s">
        <v>87</v>
      </c>
      <c r="X2181" t="s">
        <v>238</v>
      </c>
      <c r="Y2181" t="s">
        <v>186</v>
      </c>
      <c r="Z2181" t="s">
        <v>187</v>
      </c>
      <c r="AA2181" s="32">
        <v>101</v>
      </c>
    </row>
    <row r="2182" spans="1:27" x14ac:dyDescent="0.3">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Bay Area</v>
      </c>
      <c r="C2182" s="4" t="str">
        <f>VLOOKUP(P2182,Lookup!$A$1:$E$19,5,0)</f>
        <v>Region 3</v>
      </c>
      <c r="D2182" s="4" t="str">
        <f>VLOOKUP(P2182,Lookup!$A$1:$B$19,2,0)</f>
        <v>MI</v>
      </c>
      <c r="E2182" s="4" t="str">
        <f>IF(AND((Data[[#This Row],[Min Notif Date]]&gt;$G$3),Data[[#This Row],[Min Notif Date]]&lt;$F$3),"Last Week","No")</f>
        <v>No</v>
      </c>
      <c r="F2182" s="4" t="str">
        <f>VLOOKUP(MONTH(Data[[#This Row],[Min Notif Date]]),Lookup!$G$1:$H$12,2,0)</f>
        <v>5. May</v>
      </c>
      <c r="G2182" s="4" t="str">
        <f t="shared" si="34"/>
        <v/>
      </c>
      <c r="H2182" s="4" t="str">
        <f>IF(AND(Data[[#This Row],[Min Notif Time]]&gt;6,Data[[#This Row],[Min Notif Time]]&lt;17),"Business Hours","Non-Business Hours")</f>
        <v>Business Hours</v>
      </c>
      <c r="I2182" s="4" t="str" cm="1">
        <f t="array" ref="I2182">IFERROR(VLOOKUP(Data[[#This Row],[Min Notif Date]],Lookup!$N$1:$P$11,2,0),_xlfn.IFS(VLOOKUP(WEEKDAY(Data[[#This Row],[Min Notif Date]]),Lookup!$J$1:$L$7,3,0)="Weekend","Weekend",VLOOKUP(WEEKDAY(Data[[#This Row],[Min Notif Date]]),Lookup!$J$1:$L$7,3,0)="Weekday","Weekday"))</f>
        <v>Weekday</v>
      </c>
      <c r="J2182" s="4" t="str">
        <f>VLOOKUP(WEEKDAY(Data[[#This Row],[Min Notif Date]]),Lookup!$J$1:$K$7,2,0)</f>
        <v>2. Mon</v>
      </c>
      <c r="K2182" s="105">
        <f>ROUNDDOWN(Data[[#This Row],[PGE Notified Time]],0)</f>
        <v>44690</v>
      </c>
      <c r="L2182" s="4">
        <f>HOUR(Data[[#This Row],[PGE Notified Time]])</f>
        <v>12</v>
      </c>
      <c r="M2182">
        <v>77191</v>
      </c>
      <c r="O2182" t="s">
        <v>20</v>
      </c>
      <c r="P2182" t="s">
        <v>244</v>
      </c>
      <c r="Q2182" t="s">
        <v>20</v>
      </c>
      <c r="R2182" t="s">
        <v>191</v>
      </c>
      <c r="S2182" s="1" t="s">
        <v>171</v>
      </c>
      <c r="T2182" s="1">
        <v>44690.513888888891</v>
      </c>
      <c r="U2182" s="1">
        <v>44690.583333333336</v>
      </c>
      <c r="V2182" t="s">
        <v>184</v>
      </c>
      <c r="W2182" t="s">
        <v>85</v>
      </c>
      <c r="X2182" t="s">
        <v>267</v>
      </c>
      <c r="Y2182" t="s">
        <v>186</v>
      </c>
      <c r="Z2182" t="s">
        <v>187</v>
      </c>
      <c r="AA2182" s="32">
        <v>100</v>
      </c>
    </row>
    <row r="2183" spans="1:27" x14ac:dyDescent="0.3">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3" s="4" t="str">
        <f>VLOOKUP(P2183,Lookup!$A$1:$D$19,4,0)</f>
        <v>Central Valley</v>
      </c>
      <c r="C2183" s="4" t="str">
        <f>VLOOKUP(P2183,Lookup!$A$1:$E$19,5,0)</f>
        <v>Region 5</v>
      </c>
      <c r="D2183" s="4" t="str">
        <f>VLOOKUP(P2183,Lookup!$A$1:$B$19,2,0)</f>
        <v>YO</v>
      </c>
      <c r="E2183" s="4" t="str">
        <f>IF(AND((Data[[#This Row],[Min Notif Date]]&gt;$G$3),Data[[#This Row],[Min Notif Date]]&lt;$F$3),"Last Week","No")</f>
        <v>No</v>
      </c>
      <c r="F2183" s="4" t="str">
        <f>VLOOKUP(MONTH(Data[[#This Row],[Min Notif Date]]),Lookup!$G$1:$H$12,2,0)</f>
        <v>5. May</v>
      </c>
      <c r="G2183" s="4" t="str">
        <f t="shared" si="34"/>
        <v/>
      </c>
      <c r="H2183" s="4" t="str">
        <f>IF(AND(Data[[#This Row],[Min Notif Time]]&gt;6,Data[[#This Row],[Min Notif Time]]&lt;17),"Business Hours","Non-Business Hours")</f>
        <v>Business Hours</v>
      </c>
      <c r="I2183" s="4" t="str" cm="1">
        <f t="array" ref="I2183">IFERROR(VLOOKUP(Data[[#This Row],[Min Notif Date]],Lookup!$N$1:$P$11,2,0),_xlfn.IFS(VLOOKUP(WEEKDAY(Data[[#This Row],[Min Notif Date]]),Lookup!$J$1:$L$7,3,0)="Weekend","Weekend",VLOOKUP(WEEKDAY(Data[[#This Row],[Min Notif Date]]),Lookup!$J$1:$L$7,3,0)="Weekday","Weekday"))</f>
        <v>Weekday</v>
      </c>
      <c r="J2183" s="4" t="str">
        <f>VLOOKUP(WEEKDAY(Data[[#This Row],[Min Notif Date]]),Lookup!$J$1:$K$7,2,0)</f>
        <v>2. Mon</v>
      </c>
      <c r="K2183" s="105">
        <f>ROUNDDOWN(Data[[#This Row],[PGE Notified Time]],0)</f>
        <v>44690</v>
      </c>
      <c r="L2183" s="4">
        <f>HOUR(Data[[#This Row],[PGE Notified Time]])</f>
        <v>12</v>
      </c>
      <c r="M2183">
        <v>77189</v>
      </c>
      <c r="O2183" t="s">
        <v>20</v>
      </c>
      <c r="P2183" t="s">
        <v>231</v>
      </c>
      <c r="Q2183" t="s">
        <v>20</v>
      </c>
      <c r="R2183" t="s">
        <v>191</v>
      </c>
      <c r="S2183" s="1" t="s">
        <v>171</v>
      </c>
      <c r="T2183" s="1">
        <v>44690.507638888892</v>
      </c>
      <c r="U2183" s="1">
        <v>44690.576388888891</v>
      </c>
      <c r="V2183" t="s">
        <v>184</v>
      </c>
      <c r="W2183" t="s">
        <v>85</v>
      </c>
      <c r="X2183" t="s">
        <v>234</v>
      </c>
      <c r="Y2183" t="s">
        <v>186</v>
      </c>
      <c r="Z2183" t="s">
        <v>187</v>
      </c>
      <c r="AA2183" s="32">
        <v>99</v>
      </c>
    </row>
    <row r="2184" spans="1:27" x14ac:dyDescent="0.3">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4" s="4" t="str">
        <f>VLOOKUP(P2184,Lookup!$A$1:$D$19,4,0)</f>
        <v>South Bay</v>
      </c>
      <c r="C2184" s="4" t="str">
        <f>VLOOKUP(P2184,Lookup!$A$1:$E$19,5,0)</f>
        <v>Region 4</v>
      </c>
      <c r="D2184" s="4" t="str">
        <f>VLOOKUP(P2184,Lookup!$A$1:$B$19,2,0)</f>
        <v>DA</v>
      </c>
      <c r="E2184" s="4" t="str">
        <f>IF(AND((Data[[#This Row],[Min Notif Date]]&gt;$G$3),Data[[#This Row],[Min Notif Date]]&lt;$F$3),"Last Week","No")</f>
        <v>No</v>
      </c>
      <c r="F2184" s="4" t="str">
        <f>VLOOKUP(MONTH(Data[[#This Row],[Min Notif Date]]),Lookup!$G$1:$H$12,2,0)</f>
        <v>5. May</v>
      </c>
      <c r="G2184" s="4" t="str">
        <f t="shared" si="34"/>
        <v/>
      </c>
      <c r="H2184" s="4" t="str">
        <f>IF(AND(Data[[#This Row],[Min Notif Time]]&gt;6,Data[[#This Row],[Min Notif Time]]&lt;17),"Business Hours","Non-Business Hours")</f>
        <v>Business Hours</v>
      </c>
      <c r="I2184" s="4" t="str" cm="1">
        <f t="array" ref="I2184">IFERROR(VLOOKUP(Data[[#This Row],[Min Notif Date]],Lookup!$N$1:$P$11,2,0),_xlfn.IFS(VLOOKUP(WEEKDAY(Data[[#This Row],[Min Notif Date]]),Lookup!$J$1:$L$7,3,0)="Weekend","Weekend",VLOOKUP(WEEKDAY(Data[[#This Row],[Min Notif Date]]),Lookup!$J$1:$L$7,3,0)="Weekday","Weekday"))</f>
        <v>Weekday</v>
      </c>
      <c r="J2184" s="4" t="str">
        <f>VLOOKUP(WEEKDAY(Data[[#This Row],[Min Notif Date]]),Lookup!$J$1:$K$7,2,0)</f>
        <v>2. Mon</v>
      </c>
      <c r="K2184" s="105">
        <f>ROUNDDOWN(Data[[#This Row],[PGE Notified Time]],0)</f>
        <v>44690</v>
      </c>
      <c r="L2184" s="4">
        <f>HOUR(Data[[#This Row],[PGE Notified Time]])</f>
        <v>11</v>
      </c>
      <c r="M2184">
        <v>77184</v>
      </c>
      <c r="O2184" t="s">
        <v>20</v>
      </c>
      <c r="P2184" t="s">
        <v>279</v>
      </c>
      <c r="Q2184" t="s">
        <v>20</v>
      </c>
      <c r="R2184" t="s">
        <v>191</v>
      </c>
      <c r="S2184" s="1" t="s">
        <v>171</v>
      </c>
      <c r="T2184" s="1">
        <v>44690.484027777777</v>
      </c>
      <c r="U2184" s="1">
        <v>44690.552777777775</v>
      </c>
      <c r="V2184" t="s">
        <v>184</v>
      </c>
      <c r="W2184" t="s">
        <v>85</v>
      </c>
      <c r="X2184" t="s">
        <v>304</v>
      </c>
      <c r="Y2184" t="s">
        <v>186</v>
      </c>
      <c r="Z2184" t="s">
        <v>187</v>
      </c>
      <c r="AA2184" s="32">
        <v>99</v>
      </c>
    </row>
    <row r="2185" spans="1:27" x14ac:dyDescent="0.3">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5" s="4" t="str">
        <f>VLOOKUP(P2185,Lookup!$A$1:$D$19,4,0)</f>
        <v>Bay Area</v>
      </c>
      <c r="C2185" s="4" t="str">
        <f>VLOOKUP(P2185,Lookup!$A$1:$E$19,5,0)</f>
        <v>Region 3</v>
      </c>
      <c r="D2185" s="4" t="str">
        <f>VLOOKUP(P2185,Lookup!$A$1:$B$19,2,0)</f>
        <v>PN</v>
      </c>
      <c r="E2185" s="4" t="str">
        <f>IF(AND((Data[[#This Row],[Min Notif Date]]&gt;$G$3),Data[[#This Row],[Min Notif Date]]&lt;$F$3),"Last Week","No")</f>
        <v>No</v>
      </c>
      <c r="F2185" s="4" t="str">
        <f>VLOOKUP(MONTH(Data[[#This Row],[Min Notif Date]]),Lookup!$G$1:$H$12,2,0)</f>
        <v>5. May</v>
      </c>
      <c r="G2185" s="4" t="str">
        <f t="shared" si="34"/>
        <v/>
      </c>
      <c r="H2185" s="4" t="str">
        <f>IF(AND(Data[[#This Row],[Min Notif Time]]&gt;6,Data[[#This Row],[Min Notif Time]]&lt;17),"Business Hours","Non-Business Hours")</f>
        <v>Business Hours</v>
      </c>
      <c r="I2185" s="4" t="str" cm="1">
        <f t="array" ref="I2185">IFERROR(VLOOKUP(Data[[#This Row],[Min Notif Date]],Lookup!$N$1:$P$11,2,0),_xlfn.IFS(VLOOKUP(WEEKDAY(Data[[#This Row],[Min Notif Date]]),Lookup!$J$1:$L$7,3,0)="Weekend","Weekend",VLOOKUP(WEEKDAY(Data[[#This Row],[Min Notif Date]]),Lookup!$J$1:$L$7,3,0)="Weekday","Weekday"))</f>
        <v>Weekday</v>
      </c>
      <c r="J2185" s="4" t="str">
        <f>VLOOKUP(WEEKDAY(Data[[#This Row],[Min Notif Date]]),Lookup!$J$1:$K$7,2,0)</f>
        <v>2. Mon</v>
      </c>
      <c r="K2185" s="105">
        <f>ROUNDDOWN(Data[[#This Row],[PGE Notified Time]],0)</f>
        <v>44690</v>
      </c>
      <c r="L2185" s="4">
        <f>HOUR(Data[[#This Row],[PGE Notified Time]])</f>
        <v>9</v>
      </c>
      <c r="M2185">
        <v>77168</v>
      </c>
      <c r="O2185" t="s">
        <v>20</v>
      </c>
      <c r="P2185" t="s">
        <v>197</v>
      </c>
      <c r="Q2185" t="s">
        <v>20</v>
      </c>
      <c r="R2185" t="s">
        <v>191</v>
      </c>
      <c r="S2185" s="1" t="s">
        <v>171</v>
      </c>
      <c r="T2185" s="1">
        <v>44690.412499999999</v>
      </c>
      <c r="U2185" s="1">
        <v>44690.479166666664</v>
      </c>
      <c r="V2185" t="s">
        <v>184</v>
      </c>
      <c r="W2185" t="s">
        <v>85</v>
      </c>
      <c r="X2185" t="s">
        <v>199</v>
      </c>
      <c r="Y2185" t="s">
        <v>186</v>
      </c>
      <c r="Z2185" t="s">
        <v>187</v>
      </c>
      <c r="AA2185" s="32">
        <v>96</v>
      </c>
    </row>
    <row r="2186" spans="1:27" x14ac:dyDescent="0.3">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Central Valley</v>
      </c>
      <c r="C2186" s="4" t="str">
        <f>VLOOKUP(P2186,Lookup!$A$1:$E$19,5,0)</f>
        <v>Region 5</v>
      </c>
      <c r="D2186" s="4" t="str">
        <f>VLOOKUP(P2186,Lookup!$A$1:$B$19,2,0)</f>
        <v>YO</v>
      </c>
      <c r="E2186" s="4" t="str">
        <f>IF(AND((Data[[#This Row],[Min Notif Date]]&gt;$G$3),Data[[#This Row],[Min Notif Date]]&lt;$F$3),"Last Week","No")</f>
        <v>No</v>
      </c>
      <c r="F2186" s="4" t="str">
        <f>VLOOKUP(MONTH(Data[[#This Row],[Min Notif Date]]),Lookup!$G$1:$H$12,2,0)</f>
        <v>5. May</v>
      </c>
      <c r="G2186" s="4" t="str">
        <f t="shared" si="34"/>
        <v/>
      </c>
      <c r="H2186" s="4" t="str">
        <f>IF(AND(Data[[#This Row],[Min Notif Time]]&gt;6,Data[[#This Row],[Min Notif Time]]&lt;17),"Business Hours","Non-Business Hours")</f>
        <v>Business Hours</v>
      </c>
      <c r="I2186" s="4" t="str" cm="1">
        <f t="array" ref="I2186">IFERROR(VLOOKUP(Data[[#This Row],[Min Notif Date]],Lookup!$N$1:$P$11,2,0),_xlfn.IFS(VLOOKUP(WEEKDAY(Data[[#This Row],[Min Notif Date]]),Lookup!$J$1:$L$7,3,0)="Weekend","Weekend",VLOOKUP(WEEKDAY(Data[[#This Row],[Min Notif Date]]),Lookup!$J$1:$L$7,3,0)="Weekday","Weekday"))</f>
        <v>Weekday</v>
      </c>
      <c r="J2186" s="4" t="str">
        <f>VLOOKUP(WEEKDAY(Data[[#This Row],[Min Notif Date]]),Lookup!$J$1:$K$7,2,0)</f>
        <v>2. Mon</v>
      </c>
      <c r="K2186" s="105">
        <f>ROUNDDOWN(Data[[#This Row],[PGE Notified Time]],0)</f>
        <v>44690</v>
      </c>
      <c r="L2186" s="4">
        <f>HOUR(Data[[#This Row],[PGE Notified Time]])</f>
        <v>14</v>
      </c>
      <c r="M2186">
        <v>77205</v>
      </c>
      <c r="O2186" t="s">
        <v>20</v>
      </c>
      <c r="P2186" t="s">
        <v>231</v>
      </c>
      <c r="Q2186" t="s">
        <v>20</v>
      </c>
      <c r="R2186" t="s">
        <v>191</v>
      </c>
      <c r="S2186" s="1" t="s">
        <v>171</v>
      </c>
      <c r="T2186" s="1">
        <v>44690.603472222225</v>
      </c>
      <c r="U2186" s="1">
        <v>44690.666666666664</v>
      </c>
      <c r="V2186" t="s">
        <v>184</v>
      </c>
      <c r="W2186" t="s">
        <v>85</v>
      </c>
      <c r="X2186" t="s">
        <v>372</v>
      </c>
      <c r="Y2186" t="s">
        <v>186</v>
      </c>
      <c r="Z2186" t="s">
        <v>187</v>
      </c>
      <c r="AA2186" s="32">
        <v>91</v>
      </c>
    </row>
    <row r="2187" spans="1:27" x14ac:dyDescent="0.3">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South Bay</v>
      </c>
      <c r="C2187" s="4" t="str">
        <f>VLOOKUP(P2187,Lookup!$A$1:$E$19,5,0)</f>
        <v>Region 4</v>
      </c>
      <c r="D2187" s="4" t="str">
        <f>VLOOKUP(P2187,Lookup!$A$1:$B$19,2,0)</f>
        <v>CC</v>
      </c>
      <c r="E2187" s="4" t="str">
        <f>IF(AND((Data[[#This Row],[Min Notif Date]]&gt;$G$3),Data[[#This Row],[Min Notif Date]]&lt;$F$3),"Last Week","No")</f>
        <v>No</v>
      </c>
      <c r="F2187" s="4" t="str">
        <f>VLOOKUP(MONTH(Data[[#This Row],[Min Notif Date]]),Lookup!$G$1:$H$12,2,0)</f>
        <v>5. May</v>
      </c>
      <c r="G2187" s="4" t="str">
        <f t="shared" si="34"/>
        <v/>
      </c>
      <c r="H2187" s="4" t="str">
        <f>IF(AND(Data[[#This Row],[Min Notif Time]]&gt;6,Data[[#This Row],[Min Notif Time]]&lt;17),"Business Hours","Non-Business Hours")</f>
        <v>Business Hours</v>
      </c>
      <c r="I2187" s="4" t="str" cm="1">
        <f t="array" ref="I2187">IFERROR(VLOOKUP(Data[[#This Row],[Min Notif Date]],Lookup!$N$1:$P$11,2,0),_xlfn.IFS(VLOOKUP(WEEKDAY(Data[[#This Row],[Min Notif Date]]),Lookup!$J$1:$L$7,3,0)="Weekend","Weekend",VLOOKUP(WEEKDAY(Data[[#This Row],[Min Notif Date]]),Lookup!$J$1:$L$7,3,0)="Weekday","Weekday"))</f>
        <v>Weekday</v>
      </c>
      <c r="J2187" s="4" t="str">
        <f>VLOOKUP(WEEKDAY(Data[[#This Row],[Min Notif Date]]),Lookup!$J$1:$K$7,2,0)</f>
        <v>2. Mon</v>
      </c>
      <c r="K2187" s="105">
        <f>ROUNDDOWN(Data[[#This Row],[PGE Notified Time]],0)</f>
        <v>44690</v>
      </c>
      <c r="L2187" s="4">
        <f>HOUR(Data[[#This Row],[PGE Notified Time]])</f>
        <v>10</v>
      </c>
      <c r="M2187">
        <v>77178</v>
      </c>
      <c r="O2187" t="s">
        <v>20</v>
      </c>
      <c r="P2187" t="s">
        <v>225</v>
      </c>
      <c r="Q2187" t="s">
        <v>20</v>
      </c>
      <c r="R2187" t="s">
        <v>191</v>
      </c>
      <c r="S2187" s="1" t="s">
        <v>171</v>
      </c>
      <c r="T2187" s="1">
        <v>44690.447916666664</v>
      </c>
      <c r="U2187" s="1">
        <v>44690.510416666664</v>
      </c>
      <c r="V2187" t="s">
        <v>184</v>
      </c>
      <c r="W2187" t="s">
        <v>85</v>
      </c>
      <c r="X2187" t="s">
        <v>336</v>
      </c>
      <c r="Y2187" t="s">
        <v>186</v>
      </c>
      <c r="Z2187" t="s">
        <v>187</v>
      </c>
      <c r="AA2187" s="32">
        <v>90</v>
      </c>
    </row>
    <row r="2188" spans="1:27" x14ac:dyDescent="0.3">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South Bay</v>
      </c>
      <c r="C2188" s="4" t="str">
        <f>VLOOKUP(P2188,Lookup!$A$1:$E$19,5,0)</f>
        <v>Region 4</v>
      </c>
      <c r="D2188" s="4" t="str">
        <f>VLOOKUP(P2188,Lookup!$A$1:$B$19,2,0)</f>
        <v>DA</v>
      </c>
      <c r="E2188" s="4" t="str">
        <f>IF(AND((Data[[#This Row],[Min Notif Date]]&gt;$G$3),Data[[#This Row],[Min Notif Date]]&lt;$F$3),"Last Week","No")</f>
        <v>No</v>
      </c>
      <c r="F2188" s="4" t="str">
        <f>VLOOKUP(MONTH(Data[[#This Row],[Min Notif Date]]),Lookup!$G$1:$H$12,2,0)</f>
        <v>5. May</v>
      </c>
      <c r="G2188" s="4" t="str">
        <f t="shared" si="34"/>
        <v/>
      </c>
      <c r="H2188" s="4" t="str">
        <f>IF(AND(Data[[#This Row],[Min Notif Time]]&gt;6,Data[[#This Row],[Min Notif Time]]&lt;17),"Business Hours","Non-Business Hours")</f>
        <v>Business Hours</v>
      </c>
      <c r="I2188" s="4" t="str" cm="1">
        <f t="array" ref="I2188">IFERROR(VLOOKUP(Data[[#This Row],[Min Notif Date]],Lookup!$N$1:$P$11,2,0),_xlfn.IFS(VLOOKUP(WEEKDAY(Data[[#This Row],[Min Notif Date]]),Lookup!$J$1:$L$7,3,0)="Weekend","Weekend",VLOOKUP(WEEKDAY(Data[[#This Row],[Min Notif Date]]),Lookup!$J$1:$L$7,3,0)="Weekday","Weekday"))</f>
        <v>Weekday</v>
      </c>
      <c r="J2188" s="4" t="str">
        <f>VLOOKUP(WEEKDAY(Data[[#This Row],[Min Notif Date]]),Lookup!$J$1:$K$7,2,0)</f>
        <v>2. Mon</v>
      </c>
      <c r="K2188" s="105">
        <f>ROUNDDOWN(Data[[#This Row],[PGE Notified Time]],0)</f>
        <v>44690</v>
      </c>
      <c r="L2188" s="4">
        <f>HOUR(Data[[#This Row],[PGE Notified Time]])</f>
        <v>10</v>
      </c>
      <c r="M2188">
        <v>77172</v>
      </c>
      <c r="O2188" t="s">
        <v>20</v>
      </c>
      <c r="P2188" t="s">
        <v>279</v>
      </c>
      <c r="Q2188" t="s">
        <v>20</v>
      </c>
      <c r="R2188" t="s">
        <v>183</v>
      </c>
      <c r="S2188" s="1" t="s">
        <v>171</v>
      </c>
      <c r="T2188" s="1">
        <v>44690.438888888886</v>
      </c>
      <c r="U2188" s="1">
        <v>44690.5</v>
      </c>
      <c r="V2188" t="s">
        <v>184</v>
      </c>
      <c r="W2188" t="s">
        <v>85</v>
      </c>
      <c r="X2188" t="s">
        <v>293</v>
      </c>
      <c r="Y2188" t="s">
        <v>186</v>
      </c>
      <c r="Z2188" t="s">
        <v>187</v>
      </c>
      <c r="AA2188" s="32">
        <v>88</v>
      </c>
    </row>
    <row r="2189" spans="1:27" x14ac:dyDescent="0.3">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Bay Area</v>
      </c>
      <c r="C2189" s="4" t="str">
        <f>VLOOKUP(P2189,Lookup!$A$1:$E$19,5,0)</f>
        <v>Region 3</v>
      </c>
      <c r="D2189" s="4" t="str">
        <f>VLOOKUP(P2189,Lookup!$A$1:$B$19,2,0)</f>
        <v>PN</v>
      </c>
      <c r="E2189" s="4" t="str">
        <f>IF(AND((Data[[#This Row],[Min Notif Date]]&gt;$G$3),Data[[#This Row],[Min Notif Date]]&lt;$F$3),"Last Week","No")</f>
        <v>No</v>
      </c>
      <c r="F2189" s="4" t="str">
        <f>VLOOKUP(MONTH(Data[[#This Row],[Min Notif Date]]),Lookup!$G$1:$H$12,2,0)</f>
        <v>5. May</v>
      </c>
      <c r="G2189" s="4" t="str">
        <f t="shared" si="34"/>
        <v/>
      </c>
      <c r="H2189" s="4" t="str">
        <f>IF(AND(Data[[#This Row],[Min Notif Time]]&gt;6,Data[[#This Row],[Min Notif Time]]&lt;17),"Business Hours","Non-Business Hours")</f>
        <v>Non-Business Hours</v>
      </c>
      <c r="I2189" s="4" t="str" cm="1">
        <f t="array" ref="I2189">IFERROR(VLOOKUP(Data[[#This Row],[Min Notif Date]],Lookup!$N$1:$P$11,2,0),_xlfn.IFS(VLOOKUP(WEEKDAY(Data[[#This Row],[Min Notif Date]]),Lookup!$J$1:$L$7,3,0)="Weekend","Weekend",VLOOKUP(WEEKDAY(Data[[#This Row],[Min Notif Date]]),Lookup!$J$1:$L$7,3,0)="Weekday","Weekday"))</f>
        <v>Weekday</v>
      </c>
      <c r="J2189" s="4" t="str">
        <f>VLOOKUP(WEEKDAY(Data[[#This Row],[Min Notif Date]]),Lookup!$J$1:$K$7,2,0)</f>
        <v>2. Mon</v>
      </c>
      <c r="K2189" s="105">
        <f>ROUNDDOWN(Data[[#This Row],[PGE Notified Time]],0)</f>
        <v>44690</v>
      </c>
      <c r="L2189" s="4">
        <f>HOUR(Data[[#This Row],[PGE Notified Time]])</f>
        <v>18</v>
      </c>
      <c r="M2189">
        <v>77213</v>
      </c>
      <c r="O2189" t="s">
        <v>20</v>
      </c>
      <c r="P2189" t="s">
        <v>197</v>
      </c>
      <c r="Q2189" t="s">
        <v>20</v>
      </c>
      <c r="R2189" t="s">
        <v>183</v>
      </c>
      <c r="S2189" s="1" t="s">
        <v>171</v>
      </c>
      <c r="T2189" s="1">
        <v>44690.774305555555</v>
      </c>
      <c r="U2189" s="1">
        <v>44690.826388888891</v>
      </c>
      <c r="V2189" t="s">
        <v>184</v>
      </c>
      <c r="W2189" t="s">
        <v>85</v>
      </c>
      <c r="X2189" t="s">
        <v>199</v>
      </c>
      <c r="Y2189" t="s">
        <v>186</v>
      </c>
      <c r="Z2189" t="s">
        <v>187</v>
      </c>
      <c r="AA2189" s="32">
        <v>75</v>
      </c>
    </row>
    <row r="2190" spans="1:27" x14ac:dyDescent="0.3">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0" s="4" t="str">
        <f>VLOOKUP(P2190,Lookup!$A$1:$D$19,4,0)</f>
        <v>North Coast</v>
      </c>
      <c r="C2190" s="4" t="str">
        <f>VLOOKUP(P2190,Lookup!$A$1:$E$19,5,0)</f>
        <v>Region 1</v>
      </c>
      <c r="D2190" s="4" t="str">
        <f>VLOOKUP(P2190,Lookup!$A$1:$B$19,2,0)</f>
        <v>NB</v>
      </c>
      <c r="E2190" s="4" t="str">
        <f>IF(AND((Data[[#This Row],[Min Notif Date]]&gt;$G$3),Data[[#This Row],[Min Notif Date]]&lt;$F$3),"Last Week","No")</f>
        <v>No</v>
      </c>
      <c r="F2190" s="4" t="str">
        <f>VLOOKUP(MONTH(Data[[#This Row],[Min Notif Date]]),Lookup!$G$1:$H$12,2,0)</f>
        <v>5. May</v>
      </c>
      <c r="G2190" s="4" t="str">
        <f t="shared" si="34"/>
        <v/>
      </c>
      <c r="H2190" s="4" t="str">
        <f>IF(AND(Data[[#This Row],[Min Notif Time]]&gt;6,Data[[#This Row],[Min Notif Time]]&lt;17),"Business Hours","Non-Business Hours")</f>
        <v>Business Hours</v>
      </c>
      <c r="I2190" s="4" t="str" cm="1">
        <f t="array" ref="I2190">IFERROR(VLOOKUP(Data[[#This Row],[Min Notif Date]],Lookup!$N$1:$P$11,2,0),_xlfn.IFS(VLOOKUP(WEEKDAY(Data[[#This Row],[Min Notif Date]]),Lookup!$J$1:$L$7,3,0)="Weekend","Weekend",VLOOKUP(WEEKDAY(Data[[#This Row],[Min Notif Date]]),Lookup!$J$1:$L$7,3,0)="Weekday","Weekday"))</f>
        <v>Weekday</v>
      </c>
      <c r="J2190" s="4" t="str">
        <f>VLOOKUP(WEEKDAY(Data[[#This Row],[Min Notif Date]]),Lookup!$J$1:$K$7,2,0)</f>
        <v>2. Mon</v>
      </c>
      <c r="K2190" s="105">
        <f>ROUNDDOWN(Data[[#This Row],[PGE Notified Time]],0)</f>
        <v>44690</v>
      </c>
      <c r="L2190" s="4">
        <f>HOUR(Data[[#This Row],[PGE Notified Time]])</f>
        <v>9</v>
      </c>
      <c r="M2190">
        <v>77161</v>
      </c>
      <c r="O2190" t="s">
        <v>20</v>
      </c>
      <c r="P2190" t="s">
        <v>219</v>
      </c>
      <c r="Q2190" t="s">
        <v>20</v>
      </c>
      <c r="R2190" t="s">
        <v>183</v>
      </c>
      <c r="S2190" s="1" t="s">
        <v>171</v>
      </c>
      <c r="T2190" s="1">
        <v>44690.375694444447</v>
      </c>
      <c r="U2190" s="1">
        <v>44690.427083333336</v>
      </c>
      <c r="V2190" t="s">
        <v>184</v>
      </c>
      <c r="W2190" t="s">
        <v>85</v>
      </c>
      <c r="X2190" t="s">
        <v>311</v>
      </c>
      <c r="Y2190" t="s">
        <v>186</v>
      </c>
      <c r="Z2190" t="s">
        <v>187</v>
      </c>
      <c r="AA2190" s="32">
        <v>74</v>
      </c>
    </row>
    <row r="2191" spans="1:27" x14ac:dyDescent="0.3">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Bay Area</v>
      </c>
      <c r="C2191" s="4" t="str">
        <f>VLOOKUP(P2191,Lookup!$A$1:$E$19,5,0)</f>
        <v>Region 3</v>
      </c>
      <c r="D2191" s="4" t="str">
        <f>VLOOKUP(P2191,Lookup!$A$1:$B$19,2,0)</f>
        <v>PN</v>
      </c>
      <c r="E2191" s="4" t="str">
        <f>IF(AND((Data[[#This Row],[Min Notif Date]]&gt;$G$3),Data[[#This Row],[Min Notif Date]]&lt;$F$3),"Last Week","No")</f>
        <v>No</v>
      </c>
      <c r="F2191" s="4" t="str">
        <f>VLOOKUP(MONTH(Data[[#This Row],[Min Notif Date]]),Lookup!$G$1:$H$12,2,0)</f>
        <v>5. May</v>
      </c>
      <c r="G2191" s="4" t="str">
        <f t="shared" si="34"/>
        <v/>
      </c>
      <c r="H2191" s="4" t="str">
        <f>IF(AND(Data[[#This Row],[Min Notif Time]]&gt;6,Data[[#This Row],[Min Notif Time]]&lt;17),"Business Hours","Non-Business Hours")</f>
        <v>Business Hours</v>
      </c>
      <c r="I2191" s="4" t="str" cm="1">
        <f t="array" ref="I2191">IFERROR(VLOOKUP(Data[[#This Row],[Min Notif Date]],Lookup!$N$1:$P$11,2,0),_xlfn.IFS(VLOOKUP(WEEKDAY(Data[[#This Row],[Min Notif Date]]),Lookup!$J$1:$L$7,3,0)="Weekend","Weekend",VLOOKUP(WEEKDAY(Data[[#This Row],[Min Notif Date]]),Lookup!$J$1:$L$7,3,0)="Weekday","Weekday"))</f>
        <v>Weekday</v>
      </c>
      <c r="J2191" s="4" t="str">
        <f>VLOOKUP(WEEKDAY(Data[[#This Row],[Min Notif Date]]),Lookup!$J$1:$K$7,2,0)</f>
        <v>2. Mon</v>
      </c>
      <c r="K2191" s="105">
        <f>ROUNDDOWN(Data[[#This Row],[PGE Notified Time]],0)</f>
        <v>44690</v>
      </c>
      <c r="L2191" s="4">
        <f>HOUR(Data[[#This Row],[PGE Notified Time]])</f>
        <v>13</v>
      </c>
      <c r="M2191">
        <v>77201</v>
      </c>
      <c r="O2191" t="s">
        <v>20</v>
      </c>
      <c r="P2191" t="s">
        <v>197</v>
      </c>
      <c r="Q2191" t="s">
        <v>20</v>
      </c>
      <c r="R2191" t="s">
        <v>183</v>
      </c>
      <c r="S2191" s="1" t="s">
        <v>171</v>
      </c>
      <c r="T2191" s="1">
        <v>44690.55972222222</v>
      </c>
      <c r="U2191" s="1">
        <v>44690.59375</v>
      </c>
      <c r="V2191" t="s">
        <v>184</v>
      </c>
      <c r="W2191" t="s">
        <v>85</v>
      </c>
      <c r="X2191" t="s">
        <v>199</v>
      </c>
      <c r="Y2191" t="s">
        <v>186</v>
      </c>
      <c r="Z2191" t="s">
        <v>187</v>
      </c>
      <c r="AA2191" s="32">
        <v>49</v>
      </c>
    </row>
    <row r="2192" spans="1:27" x14ac:dyDescent="0.3">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2" s="4" t="str">
        <f>VLOOKUP(P2192,Lookup!$A$1:$D$19,4,0)</f>
        <v>North Coast</v>
      </c>
      <c r="C2192" s="4" t="str">
        <f>VLOOKUP(P2192,Lookup!$A$1:$E$19,5,0)</f>
        <v>Region 1</v>
      </c>
      <c r="D2192" s="4" t="str">
        <f>VLOOKUP(P2192,Lookup!$A$1:$B$19,2,0)</f>
        <v>NB</v>
      </c>
      <c r="E2192" s="4" t="str">
        <f>IF(AND((Data[[#This Row],[Min Notif Date]]&gt;$G$3),Data[[#This Row],[Min Notif Date]]&lt;$F$3),"Last Week","No")</f>
        <v>No</v>
      </c>
      <c r="F2192" s="4" t="str">
        <f>VLOOKUP(MONTH(Data[[#This Row],[Min Notif Date]]),Lookup!$G$1:$H$12,2,0)</f>
        <v>5. May</v>
      </c>
      <c r="G2192" s="4" t="str">
        <f t="shared" si="34"/>
        <v/>
      </c>
      <c r="H2192" s="4" t="str">
        <f>IF(AND(Data[[#This Row],[Min Notif Time]]&gt;6,Data[[#This Row],[Min Notif Time]]&lt;17),"Business Hours","Non-Business Hours")</f>
        <v>Business Hours</v>
      </c>
      <c r="I2192" s="4" t="str" cm="1">
        <f t="array" ref="I2192">IFERROR(VLOOKUP(Data[[#This Row],[Min Notif Date]],Lookup!$N$1:$P$11,2,0),_xlfn.IFS(VLOOKUP(WEEKDAY(Data[[#This Row],[Min Notif Date]]),Lookup!$J$1:$L$7,3,0)="Weekend","Weekend",VLOOKUP(WEEKDAY(Data[[#This Row],[Min Notif Date]]),Lookup!$J$1:$L$7,3,0)="Weekday","Weekday"))</f>
        <v>Weekday</v>
      </c>
      <c r="J2192" s="4" t="str">
        <f>VLOOKUP(WEEKDAY(Data[[#This Row],[Min Notif Date]]),Lookup!$J$1:$K$7,2,0)</f>
        <v>2. Mon</v>
      </c>
      <c r="K2192" s="105">
        <f>ROUNDDOWN(Data[[#This Row],[PGE Notified Time]],0)</f>
        <v>44690</v>
      </c>
      <c r="L2192" s="4">
        <f>HOUR(Data[[#This Row],[PGE Notified Time]])</f>
        <v>14</v>
      </c>
      <c r="M2192">
        <v>77207</v>
      </c>
      <c r="N2192">
        <v>3548403431</v>
      </c>
      <c r="O2192" t="s">
        <v>25</v>
      </c>
      <c r="P2192" t="s">
        <v>219</v>
      </c>
      <c r="Q2192" t="s">
        <v>213</v>
      </c>
      <c r="R2192" t="s">
        <v>183</v>
      </c>
      <c r="S2192" s="1">
        <v>44690.617245370369</v>
      </c>
      <c r="T2192" s="1">
        <v>44690.615972222222</v>
      </c>
      <c r="U2192" s="1">
        <v>44690.647916666669</v>
      </c>
      <c r="V2192" t="s">
        <v>184</v>
      </c>
      <c r="W2192" t="s">
        <v>87</v>
      </c>
      <c r="X2192" t="s">
        <v>306</v>
      </c>
      <c r="Y2192" t="s">
        <v>186</v>
      </c>
      <c r="Z2192" t="s">
        <v>187</v>
      </c>
      <c r="AA2192" s="32">
        <v>46</v>
      </c>
    </row>
    <row r="2193" spans="1:27" x14ac:dyDescent="0.3">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3" s="4" t="str">
        <f>VLOOKUP(P2193,Lookup!$A$1:$D$19,4,0)</f>
        <v>North Coast</v>
      </c>
      <c r="C2193" s="4" t="str">
        <f>VLOOKUP(P2193,Lookup!$A$1:$E$19,5,0)</f>
        <v>Region 1</v>
      </c>
      <c r="D2193" s="4" t="str">
        <f>VLOOKUP(P2193,Lookup!$A$1:$B$19,2,0)</f>
        <v>NB</v>
      </c>
      <c r="E2193" s="4" t="str">
        <f>IF(AND((Data[[#This Row],[Min Notif Date]]&gt;$G$3),Data[[#This Row],[Min Notif Date]]&lt;$F$3),"Last Week","No")</f>
        <v>No</v>
      </c>
      <c r="F2193" s="4" t="str">
        <f>VLOOKUP(MONTH(Data[[#This Row],[Min Notif Date]]),Lookup!$G$1:$H$12,2,0)</f>
        <v>5. May</v>
      </c>
      <c r="G2193" s="4" t="str">
        <f t="shared" si="34"/>
        <v/>
      </c>
      <c r="H2193" s="4" t="str">
        <f>IF(AND(Data[[#This Row],[Min Notif Time]]&gt;6,Data[[#This Row],[Min Notif Time]]&lt;17),"Business Hours","Non-Business Hours")</f>
        <v>Business Hours</v>
      </c>
      <c r="I2193" s="4" t="str" cm="1">
        <f t="array" ref="I2193">IFERROR(VLOOKUP(Data[[#This Row],[Min Notif Date]],Lookup!$N$1:$P$11,2,0),_xlfn.IFS(VLOOKUP(WEEKDAY(Data[[#This Row],[Min Notif Date]]),Lookup!$J$1:$L$7,3,0)="Weekend","Weekend",VLOOKUP(WEEKDAY(Data[[#This Row],[Min Notif Date]]),Lookup!$J$1:$L$7,3,0)="Weekday","Weekday"))</f>
        <v>Weekday</v>
      </c>
      <c r="J2193" s="4" t="str">
        <f>VLOOKUP(WEEKDAY(Data[[#This Row],[Min Notif Date]]),Lookup!$J$1:$K$7,2,0)</f>
        <v>2. Mon</v>
      </c>
      <c r="K2193" s="105">
        <f>ROUNDDOWN(Data[[#This Row],[PGE Notified Time]],0)</f>
        <v>44690</v>
      </c>
      <c r="L2193" s="4">
        <f>HOUR(Data[[#This Row],[PGE Notified Time]])</f>
        <v>12</v>
      </c>
      <c r="M2193">
        <v>77193</v>
      </c>
      <c r="N2193">
        <v>3699736006</v>
      </c>
      <c r="O2193" t="s">
        <v>25</v>
      </c>
      <c r="P2193" t="s">
        <v>219</v>
      </c>
      <c r="Q2193" t="s">
        <v>213</v>
      </c>
      <c r="R2193" t="s">
        <v>183</v>
      </c>
      <c r="S2193" s="1">
        <v>44690.529791666668</v>
      </c>
      <c r="T2193" s="1">
        <v>44690.530300925922</v>
      </c>
      <c r="U2193" s="1">
        <v>44690.554861111108</v>
      </c>
      <c r="V2193" t="s">
        <v>184</v>
      </c>
      <c r="W2193" t="s">
        <v>85</v>
      </c>
      <c r="X2193" t="s">
        <v>435</v>
      </c>
      <c r="Y2193" t="s">
        <v>186</v>
      </c>
      <c r="Z2193" t="s">
        <v>187</v>
      </c>
      <c r="AA2193" s="32">
        <v>36.1</v>
      </c>
    </row>
    <row r="2194" spans="1:27" x14ac:dyDescent="0.3">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4" s="4" t="str">
        <f>VLOOKUP(P2194,Lookup!$A$1:$D$19,4,0)</f>
        <v>Bay Area</v>
      </c>
      <c r="C2194" s="4" t="str">
        <f>VLOOKUP(P2194,Lookup!$A$1:$E$19,5,0)</f>
        <v>Region 3</v>
      </c>
      <c r="D2194" s="4" t="str">
        <f>VLOOKUP(P2194,Lookup!$A$1:$B$19,2,0)</f>
        <v>MI</v>
      </c>
      <c r="E2194" s="4" t="str">
        <f>IF(AND((Data[[#This Row],[Min Notif Date]]&gt;$G$3),Data[[#This Row],[Min Notif Date]]&lt;$F$3),"Last Week","No")</f>
        <v>No</v>
      </c>
      <c r="F2194" s="4" t="str">
        <f>VLOOKUP(MONTH(Data[[#This Row],[Min Notif Date]]),Lookup!$G$1:$H$12,2,0)</f>
        <v>5. May</v>
      </c>
      <c r="G2194" s="4" t="str">
        <f t="shared" si="34"/>
        <v/>
      </c>
      <c r="H2194" s="4" t="str">
        <f>IF(AND(Data[[#This Row],[Min Notif Time]]&gt;6,Data[[#This Row],[Min Notif Time]]&lt;17),"Business Hours","Non-Business Hours")</f>
        <v>Business Hours</v>
      </c>
      <c r="I2194" s="4" t="str" cm="1">
        <f t="array" ref="I2194">IFERROR(VLOOKUP(Data[[#This Row],[Min Notif Date]],Lookup!$N$1:$P$11,2,0),_xlfn.IFS(VLOOKUP(WEEKDAY(Data[[#This Row],[Min Notif Date]]),Lookup!$J$1:$L$7,3,0)="Weekend","Weekend",VLOOKUP(WEEKDAY(Data[[#This Row],[Min Notif Date]]),Lookup!$J$1:$L$7,3,0)="Weekday","Weekday"))</f>
        <v>Weekday</v>
      </c>
      <c r="J2194" s="4" t="str">
        <f>VLOOKUP(WEEKDAY(Data[[#This Row],[Min Notif Date]]),Lookup!$J$1:$K$7,2,0)</f>
        <v>2. Mon</v>
      </c>
      <c r="K2194" s="105">
        <f>ROUNDDOWN(Data[[#This Row],[PGE Notified Time]],0)</f>
        <v>44690</v>
      </c>
      <c r="L2194" s="4">
        <f>HOUR(Data[[#This Row],[PGE Notified Time]])</f>
        <v>12</v>
      </c>
      <c r="M2194">
        <v>77192</v>
      </c>
      <c r="O2194" t="s">
        <v>20</v>
      </c>
      <c r="P2194" t="s">
        <v>244</v>
      </c>
      <c r="Q2194" t="s">
        <v>20</v>
      </c>
      <c r="R2194" t="s">
        <v>191</v>
      </c>
      <c r="S2194" s="1" t="s">
        <v>171</v>
      </c>
      <c r="T2194" s="1">
        <v>44690.517361111109</v>
      </c>
      <c r="U2194" s="1">
        <v>44690.541666666664</v>
      </c>
      <c r="V2194" t="s">
        <v>184</v>
      </c>
      <c r="W2194" t="s">
        <v>85</v>
      </c>
      <c r="X2194" t="s">
        <v>300</v>
      </c>
      <c r="Y2194" t="s">
        <v>186</v>
      </c>
      <c r="Z2194" t="s">
        <v>187</v>
      </c>
      <c r="AA2194" s="32">
        <v>35</v>
      </c>
    </row>
    <row r="2195" spans="1:27" x14ac:dyDescent="0.3">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5" s="4" t="str">
        <f>VLOOKUP(P2195,Lookup!$A$1:$D$19,4,0)</f>
        <v>Bay Area</v>
      </c>
      <c r="C2195" s="4" t="str">
        <f>VLOOKUP(P2195,Lookup!$A$1:$E$19,5,0)</f>
        <v>Region 3</v>
      </c>
      <c r="D2195" s="4" t="str">
        <f>VLOOKUP(P2195,Lookup!$A$1:$B$19,2,0)</f>
        <v>DI</v>
      </c>
      <c r="E2195" s="4" t="str">
        <f>IF(AND((Data[[#This Row],[Min Notif Date]]&gt;$G$3),Data[[#This Row],[Min Notif Date]]&lt;$F$3),"Last Week","No")</f>
        <v>No</v>
      </c>
      <c r="F2195" s="4" t="str">
        <f>VLOOKUP(MONTH(Data[[#This Row],[Min Notif Date]]),Lookup!$G$1:$H$12,2,0)</f>
        <v>5. May</v>
      </c>
      <c r="G2195" s="4" t="str">
        <f t="shared" si="34"/>
        <v/>
      </c>
      <c r="H2195" s="4" t="str">
        <f>IF(AND(Data[[#This Row],[Min Notif Time]]&gt;6,Data[[#This Row],[Min Notif Time]]&lt;17),"Business Hours","Non-Business Hours")</f>
        <v>Business Hours</v>
      </c>
      <c r="I2195" s="4" t="str" cm="1">
        <f t="array" ref="I2195">IFERROR(VLOOKUP(Data[[#This Row],[Min Notif Date]],Lookup!$N$1:$P$11,2,0),_xlfn.IFS(VLOOKUP(WEEKDAY(Data[[#This Row],[Min Notif Date]]),Lookup!$J$1:$L$7,3,0)="Weekend","Weekend",VLOOKUP(WEEKDAY(Data[[#This Row],[Min Notif Date]]),Lookup!$J$1:$L$7,3,0)="Weekday","Weekday"))</f>
        <v>Weekday</v>
      </c>
      <c r="J2195" s="4" t="str">
        <f>VLOOKUP(WEEKDAY(Data[[#This Row],[Min Notif Date]]),Lookup!$J$1:$K$7,2,0)</f>
        <v>2. Mon</v>
      </c>
      <c r="K2195" s="105">
        <f>ROUNDDOWN(Data[[#This Row],[PGE Notified Time]],0)</f>
        <v>44690</v>
      </c>
      <c r="L2195" s="4">
        <f>HOUR(Data[[#This Row],[PGE Notified Time]])</f>
        <v>11</v>
      </c>
      <c r="M2195">
        <v>77182</v>
      </c>
      <c r="N2195">
        <v>1560439362</v>
      </c>
      <c r="O2195" t="s">
        <v>25</v>
      </c>
      <c r="P2195" t="s">
        <v>208</v>
      </c>
      <c r="Q2195" t="s">
        <v>213</v>
      </c>
      <c r="R2195" t="s">
        <v>183</v>
      </c>
      <c r="S2195" s="1">
        <v>44690.478831018518</v>
      </c>
      <c r="T2195" s="1">
        <v>44690.480057870373</v>
      </c>
      <c r="U2195" s="1">
        <v>44690.500694444447</v>
      </c>
      <c r="V2195" t="s">
        <v>184</v>
      </c>
      <c r="W2195" t="s">
        <v>85</v>
      </c>
      <c r="X2195" t="s">
        <v>243</v>
      </c>
      <c r="Y2195" t="s">
        <v>186</v>
      </c>
      <c r="Z2195" t="s">
        <v>187</v>
      </c>
      <c r="AA2195" s="32">
        <v>31.483333333000001</v>
      </c>
    </row>
    <row r="2196" spans="1:27" x14ac:dyDescent="0.3">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6" s="4" t="str">
        <f>VLOOKUP(P2196,Lookup!$A$1:$D$19,4,0)</f>
        <v>South Bay</v>
      </c>
      <c r="C2196" s="4" t="str">
        <f>VLOOKUP(P2196,Lookup!$A$1:$E$19,5,0)</f>
        <v>Region 4</v>
      </c>
      <c r="D2196" s="4" t="str">
        <f>VLOOKUP(P2196,Lookup!$A$1:$B$19,2,0)</f>
        <v>CC</v>
      </c>
      <c r="E2196" s="4" t="str">
        <f>IF(AND((Data[[#This Row],[Min Notif Date]]&gt;$G$3),Data[[#This Row],[Min Notif Date]]&lt;$F$3),"Last Week","No")</f>
        <v>No</v>
      </c>
      <c r="F2196" s="4" t="str">
        <f>VLOOKUP(MONTH(Data[[#This Row],[Min Notif Date]]),Lookup!$G$1:$H$12,2,0)</f>
        <v>5. May</v>
      </c>
      <c r="G2196" s="4" t="str">
        <f t="shared" si="34"/>
        <v/>
      </c>
      <c r="H2196" s="4" t="str">
        <f>IF(AND(Data[[#This Row],[Min Notif Time]]&gt;6,Data[[#This Row],[Min Notif Time]]&lt;17),"Business Hours","Non-Business Hours")</f>
        <v>Business Hours</v>
      </c>
      <c r="I2196" s="4" t="str" cm="1">
        <f t="array" ref="I2196">IFERROR(VLOOKUP(Data[[#This Row],[Min Notif Date]],Lookup!$N$1:$P$11,2,0),_xlfn.IFS(VLOOKUP(WEEKDAY(Data[[#This Row],[Min Notif Date]]),Lookup!$J$1:$L$7,3,0)="Weekend","Weekend",VLOOKUP(WEEKDAY(Data[[#This Row],[Min Notif Date]]),Lookup!$J$1:$L$7,3,0)="Weekday","Weekday"))</f>
        <v>Weekday</v>
      </c>
      <c r="J2196" s="4" t="str">
        <f>VLOOKUP(WEEKDAY(Data[[#This Row],[Min Notif Date]]),Lookup!$J$1:$K$7,2,0)</f>
        <v>2. Mon</v>
      </c>
      <c r="K2196" s="105">
        <f>ROUNDDOWN(Data[[#This Row],[PGE Notified Time]],0)</f>
        <v>44690</v>
      </c>
      <c r="L2196" s="4">
        <f>HOUR(Data[[#This Row],[PGE Notified Time]])</f>
        <v>15</v>
      </c>
      <c r="M2196">
        <v>77210</v>
      </c>
      <c r="N2196">
        <v>288224267</v>
      </c>
      <c r="O2196" t="s">
        <v>25</v>
      </c>
      <c r="P2196" t="s">
        <v>225</v>
      </c>
      <c r="Q2196" t="s">
        <v>213</v>
      </c>
      <c r="R2196" t="s">
        <v>183</v>
      </c>
      <c r="S2196" s="1">
        <v>44690.628206018519</v>
      </c>
      <c r="T2196" s="1">
        <v>44690.628842592596</v>
      </c>
      <c r="U2196" s="1">
        <v>44690.645833333336</v>
      </c>
      <c r="V2196" t="s">
        <v>184</v>
      </c>
      <c r="W2196" t="s">
        <v>85</v>
      </c>
      <c r="X2196" t="s">
        <v>226</v>
      </c>
      <c r="Y2196" t="s">
        <v>186</v>
      </c>
      <c r="Z2196" t="s">
        <v>187</v>
      </c>
      <c r="AA2196" s="32">
        <v>25.383333332999999</v>
      </c>
    </row>
    <row r="2197" spans="1:27" x14ac:dyDescent="0.3">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7" s="4" t="str">
        <f>VLOOKUP(P2197,Lookup!$A$1:$D$19,4,0)</f>
        <v>South Bay</v>
      </c>
      <c r="C2197" s="4" t="str">
        <f>VLOOKUP(P2197,Lookup!$A$1:$E$19,5,0)</f>
        <v>Region 4</v>
      </c>
      <c r="D2197" s="4" t="str">
        <f>VLOOKUP(P2197,Lookup!$A$1:$B$19,2,0)</f>
        <v>CC</v>
      </c>
      <c r="E2197" s="4" t="str">
        <f>IF(AND((Data[[#This Row],[Min Notif Date]]&gt;$G$3),Data[[#This Row],[Min Notif Date]]&lt;$F$3),"Last Week","No")</f>
        <v>No</v>
      </c>
      <c r="F2197" s="4" t="str">
        <f>VLOOKUP(MONTH(Data[[#This Row],[Min Notif Date]]),Lookup!$G$1:$H$12,2,0)</f>
        <v>5. May</v>
      </c>
      <c r="G2197" s="4" t="str">
        <f t="shared" si="34"/>
        <v/>
      </c>
      <c r="H2197" s="4" t="str">
        <f>IF(AND(Data[[#This Row],[Min Notif Time]]&gt;6,Data[[#This Row],[Min Notif Time]]&lt;17),"Business Hours","Non-Business Hours")</f>
        <v>Business Hours</v>
      </c>
      <c r="I2197" s="4" t="str" cm="1">
        <f t="array" ref="I2197">IFERROR(VLOOKUP(Data[[#This Row],[Min Notif Date]],Lookup!$N$1:$P$11,2,0),_xlfn.IFS(VLOOKUP(WEEKDAY(Data[[#This Row],[Min Notif Date]]),Lookup!$J$1:$L$7,3,0)="Weekend","Weekend",VLOOKUP(WEEKDAY(Data[[#This Row],[Min Notif Date]]),Lookup!$J$1:$L$7,3,0)="Weekday","Weekday"))</f>
        <v>Weekday</v>
      </c>
      <c r="J2197" s="4" t="str">
        <f>VLOOKUP(WEEKDAY(Data[[#This Row],[Min Notif Date]]),Lookup!$J$1:$K$7,2,0)</f>
        <v>3. Tue</v>
      </c>
      <c r="K2197" s="105">
        <f>ROUNDDOWN(Data[[#This Row],[PGE Notified Time]],0)</f>
        <v>44691</v>
      </c>
      <c r="L2197" s="4">
        <f>HOUR(Data[[#This Row],[PGE Notified Time]])</f>
        <v>12</v>
      </c>
      <c r="M2197">
        <v>77251</v>
      </c>
      <c r="O2197" t="s">
        <v>20</v>
      </c>
      <c r="P2197" t="s">
        <v>225</v>
      </c>
      <c r="Q2197" t="s">
        <v>20</v>
      </c>
      <c r="R2197" t="s">
        <v>183</v>
      </c>
      <c r="S2197" s="1" t="s">
        <v>171</v>
      </c>
      <c r="T2197" s="1">
        <v>44691.531944444447</v>
      </c>
      <c r="U2197" s="1">
        <v>44691.916666666664</v>
      </c>
      <c r="V2197" t="s">
        <v>184</v>
      </c>
      <c r="W2197" t="s">
        <v>87</v>
      </c>
      <c r="X2197" t="s">
        <v>233</v>
      </c>
      <c r="Y2197" t="s">
        <v>186</v>
      </c>
      <c r="Z2197" t="s">
        <v>187</v>
      </c>
      <c r="AA2197" s="32">
        <v>554</v>
      </c>
    </row>
    <row r="2198" spans="1:27" x14ac:dyDescent="0.3">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8" s="4" t="str">
        <f>VLOOKUP(P2198,Lookup!$A$1:$D$19,4,0)</f>
        <v>Bay Area</v>
      </c>
      <c r="C2198" s="4" t="str">
        <f>VLOOKUP(P2198,Lookup!$A$1:$E$19,5,0)</f>
        <v>Region 3</v>
      </c>
      <c r="D2198" s="4" t="str">
        <f>VLOOKUP(P2198,Lookup!$A$1:$B$19,2,0)</f>
        <v>DI</v>
      </c>
      <c r="E2198" s="4" t="str">
        <f>IF(AND((Data[[#This Row],[Min Notif Date]]&gt;$G$3),Data[[#This Row],[Min Notif Date]]&lt;$F$3),"Last Week","No")</f>
        <v>No</v>
      </c>
      <c r="F2198" s="4" t="str">
        <f>VLOOKUP(MONTH(Data[[#This Row],[Min Notif Date]]),Lookup!$G$1:$H$12,2,0)</f>
        <v>5. May</v>
      </c>
      <c r="G2198" s="4" t="str">
        <f t="shared" si="34"/>
        <v/>
      </c>
      <c r="H2198" s="4" t="str">
        <f>IF(AND(Data[[#This Row],[Min Notif Time]]&gt;6,Data[[#This Row],[Min Notif Time]]&lt;17),"Business Hours","Non-Business Hours")</f>
        <v>Business Hours</v>
      </c>
      <c r="I2198" s="4" t="str" cm="1">
        <f t="array" ref="I2198">IFERROR(VLOOKUP(Data[[#This Row],[Min Notif Date]],Lookup!$N$1:$P$11,2,0),_xlfn.IFS(VLOOKUP(WEEKDAY(Data[[#This Row],[Min Notif Date]]),Lookup!$J$1:$L$7,3,0)="Weekend","Weekend",VLOOKUP(WEEKDAY(Data[[#This Row],[Min Notif Date]]),Lookup!$J$1:$L$7,3,0)="Weekday","Weekday"))</f>
        <v>Weekday</v>
      </c>
      <c r="J2198" s="4" t="str">
        <f>VLOOKUP(WEEKDAY(Data[[#This Row],[Min Notif Date]]),Lookup!$J$1:$K$7,2,0)</f>
        <v>3. Tue</v>
      </c>
      <c r="K2198" s="105">
        <f>ROUNDDOWN(Data[[#This Row],[PGE Notified Time]],0)</f>
        <v>44691</v>
      </c>
      <c r="L2198" s="4">
        <f>HOUR(Data[[#This Row],[PGE Notified Time]])</f>
        <v>13</v>
      </c>
      <c r="M2198">
        <v>77256</v>
      </c>
      <c r="O2198" t="s">
        <v>20</v>
      </c>
      <c r="P2198" t="s">
        <v>208</v>
      </c>
      <c r="Q2198" t="s">
        <v>20</v>
      </c>
      <c r="R2198" t="s">
        <v>183</v>
      </c>
      <c r="S2198" s="1" t="s">
        <v>171</v>
      </c>
      <c r="T2198" s="1">
        <v>44691.546527777777</v>
      </c>
      <c r="U2198" s="1">
        <v>44691.927083333336</v>
      </c>
      <c r="V2198" t="s">
        <v>184</v>
      </c>
      <c r="W2198" t="s">
        <v>87</v>
      </c>
      <c r="X2198" t="s">
        <v>243</v>
      </c>
      <c r="Y2198" t="s">
        <v>186</v>
      </c>
      <c r="Z2198" t="s">
        <v>187</v>
      </c>
      <c r="AA2198" s="32">
        <v>548</v>
      </c>
    </row>
    <row r="2199" spans="1:27" x14ac:dyDescent="0.3">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9" s="4" t="str">
        <f>VLOOKUP(P2199,Lookup!$A$1:$D$19,4,0)</f>
        <v>Central Valley</v>
      </c>
      <c r="C2199" s="4" t="str">
        <f>VLOOKUP(P2199,Lookup!$A$1:$E$19,5,0)</f>
        <v>Region 5</v>
      </c>
      <c r="D2199" s="4" t="str">
        <f>VLOOKUP(P2199,Lookup!$A$1:$B$19,2,0)</f>
        <v>YO</v>
      </c>
      <c r="E2199" s="4" t="str">
        <f>IF(AND((Data[[#This Row],[Min Notif Date]]&gt;$G$3),Data[[#This Row],[Min Notif Date]]&lt;$F$3),"Last Week","No")</f>
        <v>No</v>
      </c>
      <c r="F2199" s="4" t="str">
        <f>VLOOKUP(MONTH(Data[[#This Row],[Min Notif Date]]),Lookup!$G$1:$H$12,2,0)</f>
        <v>5. May</v>
      </c>
      <c r="G2199" s="4" t="str">
        <f t="shared" si="34"/>
        <v/>
      </c>
      <c r="H2199" s="4" t="str">
        <f>IF(AND(Data[[#This Row],[Min Notif Time]]&gt;6,Data[[#This Row],[Min Notif Time]]&lt;17),"Business Hours","Non-Business Hours")</f>
        <v>Business Hours</v>
      </c>
      <c r="I2199" s="4" t="str" cm="1">
        <f t="array" ref="I2199">IFERROR(VLOOKUP(Data[[#This Row],[Min Notif Date]],Lookup!$N$1:$P$11,2,0),_xlfn.IFS(VLOOKUP(WEEKDAY(Data[[#This Row],[Min Notif Date]]),Lookup!$J$1:$L$7,3,0)="Weekend","Weekend",VLOOKUP(WEEKDAY(Data[[#This Row],[Min Notif Date]]),Lookup!$J$1:$L$7,3,0)="Weekday","Weekday"))</f>
        <v>Weekday</v>
      </c>
      <c r="J2199" s="4" t="str">
        <f>VLOOKUP(WEEKDAY(Data[[#This Row],[Min Notif Date]]),Lookup!$J$1:$K$7,2,0)</f>
        <v>3. Tue</v>
      </c>
      <c r="K2199" s="105">
        <f>ROUNDDOWN(Data[[#This Row],[PGE Notified Time]],0)</f>
        <v>44691</v>
      </c>
      <c r="L2199" s="4">
        <f>HOUR(Data[[#This Row],[PGE Notified Time]])</f>
        <v>10</v>
      </c>
      <c r="M2199">
        <v>77234</v>
      </c>
      <c r="O2199" t="s">
        <v>20</v>
      </c>
      <c r="P2199" t="s">
        <v>231</v>
      </c>
      <c r="Q2199" t="s">
        <v>20</v>
      </c>
      <c r="R2199" t="s">
        <v>183</v>
      </c>
      <c r="S2199" s="1" t="s">
        <v>171</v>
      </c>
      <c r="T2199" s="1">
        <v>44691.443749999999</v>
      </c>
      <c r="U2199" s="1">
        <v>44691.71875</v>
      </c>
      <c r="V2199" t="s">
        <v>184</v>
      </c>
      <c r="W2199" t="s">
        <v>87</v>
      </c>
      <c r="X2199" t="s">
        <v>292</v>
      </c>
      <c r="Y2199" t="s">
        <v>186</v>
      </c>
      <c r="Z2199" t="s">
        <v>187</v>
      </c>
      <c r="AA2199" s="32">
        <v>396</v>
      </c>
    </row>
    <row r="2200" spans="1:27" x14ac:dyDescent="0.3">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Bay Area</v>
      </c>
      <c r="C2200" s="4" t="str">
        <f>VLOOKUP(P2200,Lookup!$A$1:$E$19,5,0)</f>
        <v>Region 3</v>
      </c>
      <c r="D2200" s="4" t="str">
        <f>VLOOKUP(P2200,Lookup!$A$1:$B$19,2,0)</f>
        <v>PN</v>
      </c>
      <c r="E2200" s="4" t="str">
        <f>IF(AND((Data[[#This Row],[Min Notif Date]]&gt;$G$3),Data[[#This Row],[Min Notif Date]]&lt;$F$3),"Last Week","No")</f>
        <v>No</v>
      </c>
      <c r="F2200" s="4" t="str">
        <f>VLOOKUP(MONTH(Data[[#This Row],[Min Notif Date]]),Lookup!$G$1:$H$12,2,0)</f>
        <v>5. May</v>
      </c>
      <c r="G2200" s="4" t="str">
        <f t="shared" si="34"/>
        <v/>
      </c>
      <c r="H2200" s="4" t="str">
        <f>IF(AND(Data[[#This Row],[Min Notif Time]]&gt;6,Data[[#This Row],[Min Notif Time]]&lt;17),"Business Hours","Non-Business Hours")</f>
        <v>Business Hours</v>
      </c>
      <c r="I2200" s="4" t="str" cm="1">
        <f t="array" ref="I2200">IFERROR(VLOOKUP(Data[[#This Row],[Min Notif Date]],Lookup!$N$1:$P$11,2,0),_xlfn.IFS(VLOOKUP(WEEKDAY(Data[[#This Row],[Min Notif Date]]),Lookup!$J$1:$L$7,3,0)="Weekend","Weekend",VLOOKUP(WEEKDAY(Data[[#This Row],[Min Notif Date]]),Lookup!$J$1:$L$7,3,0)="Weekday","Weekday"))</f>
        <v>Weekday</v>
      </c>
      <c r="J2200" s="4" t="str">
        <f>VLOOKUP(WEEKDAY(Data[[#This Row],[Min Notif Date]]),Lookup!$J$1:$K$7,2,0)</f>
        <v>3. Tue</v>
      </c>
      <c r="K2200" s="105">
        <f>ROUNDDOWN(Data[[#This Row],[PGE Notified Time]],0)</f>
        <v>44691</v>
      </c>
      <c r="L2200" s="4">
        <f>HOUR(Data[[#This Row],[PGE Notified Time]])</f>
        <v>13</v>
      </c>
      <c r="M2200">
        <v>77258</v>
      </c>
      <c r="O2200" t="s">
        <v>20</v>
      </c>
      <c r="P2200" t="s">
        <v>197</v>
      </c>
      <c r="Q2200" t="s">
        <v>20</v>
      </c>
      <c r="R2200" t="s">
        <v>183</v>
      </c>
      <c r="S2200" s="1" t="s">
        <v>171</v>
      </c>
      <c r="T2200" s="1">
        <v>44691.555555555555</v>
      </c>
      <c r="U2200" s="1">
        <v>44691.75</v>
      </c>
      <c r="V2200" t="s">
        <v>184</v>
      </c>
      <c r="W2200" t="s">
        <v>87</v>
      </c>
      <c r="X2200" t="s">
        <v>199</v>
      </c>
      <c r="Y2200" t="s">
        <v>186</v>
      </c>
      <c r="Z2200" t="s">
        <v>187</v>
      </c>
      <c r="AA2200" s="32">
        <v>280</v>
      </c>
    </row>
    <row r="2201" spans="1:27" x14ac:dyDescent="0.3">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North Valley</v>
      </c>
      <c r="C2201" s="4" t="str">
        <f>VLOOKUP(P2201,Lookup!$A$1:$E$19,5,0)</f>
        <v>Region 2</v>
      </c>
      <c r="D2201" s="4" t="str">
        <f>VLOOKUP(P2201,Lookup!$A$1:$B$19,2,0)</f>
        <v>SA</v>
      </c>
      <c r="E2201" s="4" t="str">
        <f>IF(AND((Data[[#This Row],[Min Notif Date]]&gt;$G$3),Data[[#This Row],[Min Notif Date]]&lt;$F$3),"Last Week","No")</f>
        <v>No</v>
      </c>
      <c r="F2201" s="4" t="str">
        <f>VLOOKUP(MONTH(Data[[#This Row],[Min Notif Date]]),Lookup!$G$1:$H$12,2,0)</f>
        <v>5. May</v>
      </c>
      <c r="G2201" s="4" t="str">
        <f t="shared" si="34"/>
        <v/>
      </c>
      <c r="H2201" s="4" t="str">
        <f>IF(AND(Data[[#This Row],[Min Notif Time]]&gt;6,Data[[#This Row],[Min Notif Time]]&lt;17),"Business Hours","Non-Business Hours")</f>
        <v>Business Hours</v>
      </c>
      <c r="I2201" s="4" t="str" cm="1">
        <f t="array" ref="I2201">IFERROR(VLOOKUP(Data[[#This Row],[Min Notif Date]],Lookup!$N$1:$P$11,2,0),_xlfn.IFS(VLOOKUP(WEEKDAY(Data[[#This Row],[Min Notif Date]]),Lookup!$J$1:$L$7,3,0)="Weekend","Weekend",VLOOKUP(WEEKDAY(Data[[#This Row],[Min Notif Date]]),Lookup!$J$1:$L$7,3,0)="Weekday","Weekday"))</f>
        <v>Weekday</v>
      </c>
      <c r="J2201" s="4" t="str">
        <f>VLOOKUP(WEEKDAY(Data[[#This Row],[Min Notif Date]]),Lookup!$J$1:$K$7,2,0)</f>
        <v>3. Tue</v>
      </c>
      <c r="K2201" s="105">
        <f>ROUNDDOWN(Data[[#This Row],[PGE Notified Time]],0)</f>
        <v>44691</v>
      </c>
      <c r="L2201" s="4">
        <f>HOUR(Data[[#This Row],[PGE Notified Time]])</f>
        <v>8</v>
      </c>
      <c r="M2201">
        <v>77225</v>
      </c>
      <c r="O2201" t="s">
        <v>20</v>
      </c>
      <c r="P2201" t="s">
        <v>210</v>
      </c>
      <c r="Q2201" t="s">
        <v>20</v>
      </c>
      <c r="R2201" t="s">
        <v>183</v>
      </c>
      <c r="S2201" s="1" t="s">
        <v>171</v>
      </c>
      <c r="T2201" s="1">
        <v>44691.347222222219</v>
      </c>
      <c r="U2201" s="1">
        <v>44691.541666666664</v>
      </c>
      <c r="V2201" t="s">
        <v>184</v>
      </c>
      <c r="W2201" t="s">
        <v>87</v>
      </c>
      <c r="X2201" t="s">
        <v>314</v>
      </c>
      <c r="Y2201" t="s">
        <v>186</v>
      </c>
      <c r="Z2201" t="s">
        <v>187</v>
      </c>
      <c r="AA2201" s="32">
        <v>280</v>
      </c>
    </row>
    <row r="2202" spans="1:27" x14ac:dyDescent="0.3">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2" s="4" t="str">
        <f>VLOOKUP(P2202,Lookup!$A$1:$D$19,4,0)</f>
        <v>Central Valley</v>
      </c>
      <c r="C2202" s="4" t="str">
        <f>VLOOKUP(P2202,Lookup!$A$1:$E$19,5,0)</f>
        <v>Region 5</v>
      </c>
      <c r="D2202" s="4" t="str">
        <f>VLOOKUP(P2202,Lookup!$A$1:$B$19,2,0)</f>
        <v>FR</v>
      </c>
      <c r="E2202" s="4" t="str">
        <f>IF(AND((Data[[#This Row],[Min Notif Date]]&gt;$G$3),Data[[#This Row],[Min Notif Date]]&lt;$F$3),"Last Week","No")</f>
        <v>No</v>
      </c>
      <c r="F2202" s="4" t="str">
        <f>VLOOKUP(MONTH(Data[[#This Row],[Min Notif Date]]),Lookup!$G$1:$H$12,2,0)</f>
        <v>5. May</v>
      </c>
      <c r="G2202" s="4" t="str">
        <f t="shared" si="34"/>
        <v/>
      </c>
      <c r="H2202" s="4" t="str">
        <f>IF(AND(Data[[#This Row],[Min Notif Time]]&gt;6,Data[[#This Row],[Min Notif Time]]&lt;17),"Business Hours","Non-Business Hours")</f>
        <v>Business Hours</v>
      </c>
      <c r="I2202" s="4" t="str" cm="1">
        <f t="array" ref="I2202">IFERROR(VLOOKUP(Data[[#This Row],[Min Notif Date]],Lookup!$N$1:$P$11,2,0),_xlfn.IFS(VLOOKUP(WEEKDAY(Data[[#This Row],[Min Notif Date]]),Lookup!$J$1:$L$7,3,0)="Weekend","Weekend",VLOOKUP(WEEKDAY(Data[[#This Row],[Min Notif Date]]),Lookup!$J$1:$L$7,3,0)="Weekday","Weekday"))</f>
        <v>Weekday</v>
      </c>
      <c r="J2202" s="4" t="str">
        <f>VLOOKUP(WEEKDAY(Data[[#This Row],[Min Notif Date]]),Lookup!$J$1:$K$7,2,0)</f>
        <v>3. Tue</v>
      </c>
      <c r="K2202" s="105">
        <f>ROUNDDOWN(Data[[#This Row],[PGE Notified Time]],0)</f>
        <v>44691</v>
      </c>
      <c r="L2202" s="4">
        <f>HOUR(Data[[#This Row],[PGE Notified Time]])</f>
        <v>12</v>
      </c>
      <c r="M2202">
        <v>77252</v>
      </c>
      <c r="O2202" t="s">
        <v>20</v>
      </c>
      <c r="P2202" t="s">
        <v>195</v>
      </c>
      <c r="Q2202" t="s">
        <v>20</v>
      </c>
      <c r="R2202" t="s">
        <v>193</v>
      </c>
      <c r="S2202" s="1" t="s">
        <v>171</v>
      </c>
      <c r="T2202" s="1">
        <v>44691.532638888886</v>
      </c>
      <c r="U2202" s="1">
        <v>44691.711805555555</v>
      </c>
      <c r="V2202" t="s">
        <v>184</v>
      </c>
      <c r="W2202" t="s">
        <v>87</v>
      </c>
      <c r="X2202" t="s">
        <v>196</v>
      </c>
      <c r="Y2202" t="s">
        <v>186</v>
      </c>
      <c r="Z2202" t="s">
        <v>187</v>
      </c>
      <c r="AA2202" s="32">
        <v>258</v>
      </c>
    </row>
    <row r="2203" spans="1:27" x14ac:dyDescent="0.3">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Bay Area</v>
      </c>
      <c r="C2203" s="4" t="str">
        <f>VLOOKUP(P2203,Lookup!$A$1:$E$19,5,0)</f>
        <v>Region 3</v>
      </c>
      <c r="D2203" s="4" t="str">
        <f>VLOOKUP(P2203,Lookup!$A$1:$B$19,2,0)</f>
        <v>EB</v>
      </c>
      <c r="E2203" s="4" t="str">
        <f>IF(AND((Data[[#This Row],[Min Notif Date]]&gt;$G$3),Data[[#This Row],[Min Notif Date]]&lt;$F$3),"Last Week","No")</f>
        <v>No</v>
      </c>
      <c r="F2203" s="4" t="str">
        <f>VLOOKUP(MONTH(Data[[#This Row],[Min Notif Date]]),Lookup!$G$1:$H$12,2,0)</f>
        <v>5. May</v>
      </c>
      <c r="G2203" s="4" t="str">
        <f t="shared" si="34"/>
        <v/>
      </c>
      <c r="H2203" s="4" t="str">
        <f>IF(AND(Data[[#This Row],[Min Notif Time]]&gt;6,Data[[#This Row],[Min Notif Time]]&lt;17),"Business Hours","Non-Business Hours")</f>
        <v>Business Hours</v>
      </c>
      <c r="I2203" s="4" t="str" cm="1">
        <f t="array" ref="I2203">IFERROR(VLOOKUP(Data[[#This Row],[Min Notif Date]],Lookup!$N$1:$P$11,2,0),_xlfn.IFS(VLOOKUP(WEEKDAY(Data[[#This Row],[Min Notif Date]]),Lookup!$J$1:$L$7,3,0)="Weekend","Weekend",VLOOKUP(WEEKDAY(Data[[#This Row],[Min Notif Date]]),Lookup!$J$1:$L$7,3,0)="Weekday","Weekday"))</f>
        <v>Weekday</v>
      </c>
      <c r="J2203" s="4" t="str">
        <f>VLOOKUP(WEEKDAY(Data[[#This Row],[Min Notif Date]]),Lookup!$J$1:$K$7,2,0)</f>
        <v>3. Tue</v>
      </c>
      <c r="K2203" s="105">
        <f>ROUNDDOWN(Data[[#This Row],[PGE Notified Time]],0)</f>
        <v>44691</v>
      </c>
      <c r="L2203" s="4">
        <f>HOUR(Data[[#This Row],[PGE Notified Time]])</f>
        <v>9</v>
      </c>
      <c r="M2203">
        <v>77229</v>
      </c>
      <c r="O2203" t="s">
        <v>20</v>
      </c>
      <c r="P2203" t="s">
        <v>182</v>
      </c>
      <c r="Q2203" t="s">
        <v>20</v>
      </c>
      <c r="R2203" t="s">
        <v>183</v>
      </c>
      <c r="S2203" s="1" t="s">
        <v>171</v>
      </c>
      <c r="T2203" s="1">
        <v>44691.397222222222</v>
      </c>
      <c r="U2203" s="1">
        <v>44691.541666666664</v>
      </c>
      <c r="V2203" t="s">
        <v>184</v>
      </c>
      <c r="W2203" t="s">
        <v>87</v>
      </c>
      <c r="X2203" t="s">
        <v>319</v>
      </c>
      <c r="Y2203" t="s">
        <v>186</v>
      </c>
      <c r="Z2203" t="s">
        <v>187</v>
      </c>
      <c r="AA2203" s="32">
        <v>208</v>
      </c>
    </row>
    <row r="2204" spans="1:27" x14ac:dyDescent="0.3">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4" s="4" t="str">
        <f>VLOOKUP(P2204,Lookup!$A$1:$D$19,4,0)</f>
        <v>North Valley</v>
      </c>
      <c r="C2204" s="4" t="str">
        <f>VLOOKUP(P2204,Lookup!$A$1:$E$19,5,0)</f>
        <v>Region 2</v>
      </c>
      <c r="D2204" s="4" t="str">
        <f>VLOOKUP(P2204,Lookup!$A$1:$B$19,2,0)</f>
        <v>SA</v>
      </c>
      <c r="E2204" s="4" t="str">
        <f>IF(AND((Data[[#This Row],[Min Notif Date]]&gt;$G$3),Data[[#This Row],[Min Notif Date]]&lt;$F$3),"Last Week","No")</f>
        <v>No</v>
      </c>
      <c r="F2204" s="4" t="str">
        <f>VLOOKUP(MONTH(Data[[#This Row],[Min Notif Date]]),Lookup!$G$1:$H$12,2,0)</f>
        <v>5. May</v>
      </c>
      <c r="G2204" s="4" t="str">
        <f t="shared" si="34"/>
        <v/>
      </c>
      <c r="H2204" s="4" t="str">
        <f>IF(AND(Data[[#This Row],[Min Notif Time]]&gt;6,Data[[#This Row],[Min Notif Time]]&lt;17),"Business Hours","Non-Business Hours")</f>
        <v>Business Hours</v>
      </c>
      <c r="I2204" s="4" t="str" cm="1">
        <f t="array" ref="I2204">IFERROR(VLOOKUP(Data[[#This Row],[Min Notif Date]],Lookup!$N$1:$P$11,2,0),_xlfn.IFS(VLOOKUP(WEEKDAY(Data[[#This Row],[Min Notif Date]]),Lookup!$J$1:$L$7,3,0)="Weekend","Weekend",VLOOKUP(WEEKDAY(Data[[#This Row],[Min Notif Date]]),Lookup!$J$1:$L$7,3,0)="Weekday","Weekday"))</f>
        <v>Weekday</v>
      </c>
      <c r="J2204" s="4" t="str">
        <f>VLOOKUP(WEEKDAY(Data[[#This Row],[Min Notif Date]]),Lookup!$J$1:$K$7,2,0)</f>
        <v>3. Tue</v>
      </c>
      <c r="K2204" s="105">
        <f>ROUNDDOWN(Data[[#This Row],[PGE Notified Time]],0)</f>
        <v>44691</v>
      </c>
      <c r="L2204" s="4">
        <f>HOUR(Data[[#This Row],[PGE Notified Time]])</f>
        <v>10</v>
      </c>
      <c r="M2204">
        <v>77235</v>
      </c>
      <c r="O2204" t="s">
        <v>20</v>
      </c>
      <c r="P2204" t="s">
        <v>210</v>
      </c>
      <c r="Q2204" t="s">
        <v>20</v>
      </c>
      <c r="R2204" t="s">
        <v>183</v>
      </c>
      <c r="S2204" s="1" t="s">
        <v>171</v>
      </c>
      <c r="T2204" s="1">
        <v>44691.446527777778</v>
      </c>
      <c r="U2204" s="1">
        <v>44691.576388888891</v>
      </c>
      <c r="V2204" t="s">
        <v>184</v>
      </c>
      <c r="W2204" t="s">
        <v>87</v>
      </c>
      <c r="X2204" t="s">
        <v>238</v>
      </c>
      <c r="Y2204" t="s">
        <v>186</v>
      </c>
      <c r="Z2204" t="s">
        <v>187</v>
      </c>
      <c r="AA2204" s="32">
        <v>187</v>
      </c>
    </row>
    <row r="2205" spans="1:27" x14ac:dyDescent="0.3">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5" s="4" t="str">
        <f>VLOOKUP(P2205,Lookup!$A$1:$D$19,4,0)</f>
        <v>Bay Area</v>
      </c>
      <c r="C2205" s="4" t="str">
        <f>VLOOKUP(P2205,Lookup!$A$1:$E$19,5,0)</f>
        <v>Region 3</v>
      </c>
      <c r="D2205" s="4" t="str">
        <f>VLOOKUP(P2205,Lookup!$A$1:$B$19,2,0)</f>
        <v>DI</v>
      </c>
      <c r="E2205" s="4" t="str">
        <f>IF(AND((Data[[#This Row],[Min Notif Date]]&gt;$G$3),Data[[#This Row],[Min Notif Date]]&lt;$F$3),"Last Week","No")</f>
        <v>No</v>
      </c>
      <c r="F2205" s="4" t="str">
        <f>VLOOKUP(MONTH(Data[[#This Row],[Min Notif Date]]),Lookup!$G$1:$H$12,2,0)</f>
        <v>5. May</v>
      </c>
      <c r="G2205" s="4" t="str">
        <f t="shared" si="34"/>
        <v/>
      </c>
      <c r="H2205" s="4" t="str">
        <f>IF(AND(Data[[#This Row],[Min Notif Time]]&gt;6,Data[[#This Row],[Min Notif Time]]&lt;17),"Business Hours","Non-Business Hours")</f>
        <v>Business Hours</v>
      </c>
      <c r="I2205" s="4" t="str" cm="1">
        <f t="array" ref="I2205">IFERROR(VLOOKUP(Data[[#This Row],[Min Notif Date]],Lookup!$N$1:$P$11,2,0),_xlfn.IFS(VLOOKUP(WEEKDAY(Data[[#This Row],[Min Notif Date]]),Lookup!$J$1:$L$7,3,0)="Weekend","Weekend",VLOOKUP(WEEKDAY(Data[[#This Row],[Min Notif Date]]),Lookup!$J$1:$L$7,3,0)="Weekday","Weekday"))</f>
        <v>Weekday</v>
      </c>
      <c r="J2205" s="4" t="str">
        <f>VLOOKUP(WEEKDAY(Data[[#This Row],[Min Notif Date]]),Lookup!$J$1:$K$7,2,0)</f>
        <v>3. Tue</v>
      </c>
      <c r="K2205" s="105">
        <f>ROUNDDOWN(Data[[#This Row],[PGE Notified Time]],0)</f>
        <v>44691</v>
      </c>
      <c r="L2205" s="4">
        <f>HOUR(Data[[#This Row],[PGE Notified Time]])</f>
        <v>11</v>
      </c>
      <c r="M2205">
        <v>77238</v>
      </c>
      <c r="O2205" t="s">
        <v>20</v>
      </c>
      <c r="P2205" t="s">
        <v>208</v>
      </c>
      <c r="Q2205" t="s">
        <v>20</v>
      </c>
      <c r="R2205" t="s">
        <v>191</v>
      </c>
      <c r="S2205" s="1" t="s">
        <v>171</v>
      </c>
      <c r="T2205" s="1">
        <v>44691.478472222225</v>
      </c>
      <c r="U2205" s="1">
        <v>44691.604166666664</v>
      </c>
      <c r="V2205" t="s">
        <v>184</v>
      </c>
      <c r="W2205" t="s">
        <v>87</v>
      </c>
      <c r="X2205" t="s">
        <v>243</v>
      </c>
      <c r="Y2205" t="s">
        <v>186</v>
      </c>
      <c r="Z2205" t="s">
        <v>187</v>
      </c>
      <c r="AA2205" s="32">
        <v>181</v>
      </c>
    </row>
    <row r="2206" spans="1:27" x14ac:dyDescent="0.3">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Bay Area</v>
      </c>
      <c r="C2206" s="4" t="str">
        <f>VLOOKUP(P2206,Lookup!$A$1:$E$19,5,0)</f>
        <v>Region 3</v>
      </c>
      <c r="D2206" s="4" t="str">
        <f>VLOOKUP(P2206,Lookup!$A$1:$B$19,2,0)</f>
        <v>MI</v>
      </c>
      <c r="E2206" s="4" t="str">
        <f>IF(AND((Data[[#This Row],[Min Notif Date]]&gt;$G$3),Data[[#This Row],[Min Notif Date]]&lt;$F$3),"Last Week","No")</f>
        <v>No</v>
      </c>
      <c r="F2206" s="4" t="str">
        <f>VLOOKUP(MONTH(Data[[#This Row],[Min Notif Date]]),Lookup!$G$1:$H$12,2,0)</f>
        <v>5. May</v>
      </c>
      <c r="G2206" s="4" t="str">
        <f t="shared" si="34"/>
        <v/>
      </c>
      <c r="H2206" s="4" t="str">
        <f>IF(AND(Data[[#This Row],[Min Notif Time]]&gt;6,Data[[#This Row],[Min Notif Time]]&lt;17),"Business Hours","Non-Business Hours")</f>
        <v>Business Hours</v>
      </c>
      <c r="I2206" s="4" t="str" cm="1">
        <f t="array" ref="I2206">IFERROR(VLOOKUP(Data[[#This Row],[Min Notif Date]],Lookup!$N$1:$P$11,2,0),_xlfn.IFS(VLOOKUP(WEEKDAY(Data[[#This Row],[Min Notif Date]]),Lookup!$J$1:$L$7,3,0)="Weekend","Weekend",VLOOKUP(WEEKDAY(Data[[#This Row],[Min Notif Date]]),Lookup!$J$1:$L$7,3,0)="Weekday","Weekday"))</f>
        <v>Weekday</v>
      </c>
      <c r="J2206" s="4" t="str">
        <f>VLOOKUP(WEEKDAY(Data[[#This Row],[Min Notif Date]]),Lookup!$J$1:$K$7,2,0)</f>
        <v>3. Tue</v>
      </c>
      <c r="K2206" s="105">
        <f>ROUNDDOWN(Data[[#This Row],[PGE Notified Time]],0)</f>
        <v>44691</v>
      </c>
      <c r="L2206" s="4">
        <f>HOUR(Data[[#This Row],[PGE Notified Time]])</f>
        <v>9</v>
      </c>
      <c r="M2206">
        <v>77231</v>
      </c>
      <c r="O2206" t="s">
        <v>20</v>
      </c>
      <c r="P2206" t="s">
        <v>244</v>
      </c>
      <c r="Q2206" t="s">
        <v>20</v>
      </c>
      <c r="R2206" t="s">
        <v>183</v>
      </c>
      <c r="S2206" s="1" t="s">
        <v>171</v>
      </c>
      <c r="T2206" s="1">
        <v>44691.410416666666</v>
      </c>
      <c r="U2206" s="1">
        <v>44691.527777777781</v>
      </c>
      <c r="V2206" t="s">
        <v>184</v>
      </c>
      <c r="W2206" t="s">
        <v>86</v>
      </c>
      <c r="X2206" t="s">
        <v>300</v>
      </c>
      <c r="Y2206" t="s">
        <v>186</v>
      </c>
      <c r="Z2206" t="s">
        <v>187</v>
      </c>
      <c r="AA2206" s="32">
        <v>169</v>
      </c>
    </row>
    <row r="2207" spans="1:27" x14ac:dyDescent="0.3">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7" s="4" t="str">
        <f>VLOOKUP(P2207,Lookup!$A$1:$D$19,4,0)</f>
        <v>Bay Area</v>
      </c>
      <c r="C2207" s="4" t="str">
        <f>VLOOKUP(P2207,Lookup!$A$1:$E$19,5,0)</f>
        <v>Region 3</v>
      </c>
      <c r="D2207" s="4" t="str">
        <f>VLOOKUP(P2207,Lookup!$A$1:$B$19,2,0)</f>
        <v>DI</v>
      </c>
      <c r="E2207" s="4" t="str">
        <f>IF(AND((Data[[#This Row],[Min Notif Date]]&gt;$G$3),Data[[#This Row],[Min Notif Date]]&lt;$F$3),"Last Week","No")</f>
        <v>No</v>
      </c>
      <c r="F2207" s="4" t="str">
        <f>VLOOKUP(MONTH(Data[[#This Row],[Min Notif Date]]),Lookup!$G$1:$H$12,2,0)</f>
        <v>5. May</v>
      </c>
      <c r="G2207" s="4" t="str">
        <f t="shared" si="34"/>
        <v/>
      </c>
      <c r="H2207" s="4" t="str">
        <f>IF(AND(Data[[#This Row],[Min Notif Time]]&gt;6,Data[[#This Row],[Min Notif Time]]&lt;17),"Business Hours","Non-Business Hours")</f>
        <v>Business Hours</v>
      </c>
      <c r="I2207" s="4" t="str" cm="1">
        <f t="array" ref="I2207">IFERROR(VLOOKUP(Data[[#This Row],[Min Notif Date]],Lookup!$N$1:$P$11,2,0),_xlfn.IFS(VLOOKUP(WEEKDAY(Data[[#This Row],[Min Notif Date]]),Lookup!$J$1:$L$7,3,0)="Weekend","Weekend",VLOOKUP(WEEKDAY(Data[[#This Row],[Min Notif Date]]),Lookup!$J$1:$L$7,3,0)="Weekday","Weekday"))</f>
        <v>Weekday</v>
      </c>
      <c r="J2207" s="4" t="str">
        <f>VLOOKUP(WEEKDAY(Data[[#This Row],[Min Notif Date]]),Lookup!$J$1:$K$7,2,0)</f>
        <v>3. Tue</v>
      </c>
      <c r="K2207" s="105">
        <f>ROUNDDOWN(Data[[#This Row],[PGE Notified Time]],0)</f>
        <v>44691</v>
      </c>
      <c r="L2207" s="4">
        <f>HOUR(Data[[#This Row],[PGE Notified Time]])</f>
        <v>12</v>
      </c>
      <c r="M2207">
        <v>77250</v>
      </c>
      <c r="O2207" t="s">
        <v>20</v>
      </c>
      <c r="P2207" t="s">
        <v>208</v>
      </c>
      <c r="Q2207" t="s">
        <v>20</v>
      </c>
      <c r="R2207" t="s">
        <v>191</v>
      </c>
      <c r="S2207" s="1" t="s">
        <v>171</v>
      </c>
      <c r="T2207" s="1">
        <v>44691.526388888888</v>
      </c>
      <c r="U2207" s="1">
        <v>44691.638888888891</v>
      </c>
      <c r="V2207" t="s">
        <v>184</v>
      </c>
      <c r="W2207" t="s">
        <v>86</v>
      </c>
      <c r="X2207" t="s">
        <v>243</v>
      </c>
      <c r="Y2207" t="s">
        <v>186</v>
      </c>
      <c r="Z2207" t="s">
        <v>187</v>
      </c>
      <c r="AA2207" s="32">
        <v>162</v>
      </c>
    </row>
    <row r="2208" spans="1:27" x14ac:dyDescent="0.3">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8" s="4" t="str">
        <f>VLOOKUP(P2208,Lookup!$A$1:$D$19,4,0)</f>
        <v>Bay Area</v>
      </c>
      <c r="C2208" s="4" t="str">
        <f>VLOOKUP(P2208,Lookup!$A$1:$E$19,5,0)</f>
        <v>Region 3</v>
      </c>
      <c r="D2208" s="4" t="str">
        <f>VLOOKUP(P2208,Lookup!$A$1:$B$19,2,0)</f>
        <v>DI</v>
      </c>
      <c r="E2208" s="4" t="str">
        <f>IF(AND((Data[[#This Row],[Min Notif Date]]&gt;$G$3),Data[[#This Row],[Min Notif Date]]&lt;$F$3),"Last Week","No")</f>
        <v>No</v>
      </c>
      <c r="F2208" s="4" t="str">
        <f>VLOOKUP(MONTH(Data[[#This Row],[Min Notif Date]]),Lookup!$G$1:$H$12,2,0)</f>
        <v>5. May</v>
      </c>
      <c r="G2208" s="4" t="str">
        <f t="shared" si="34"/>
        <v/>
      </c>
      <c r="H2208" s="4" t="str">
        <f>IF(AND(Data[[#This Row],[Min Notif Time]]&gt;6,Data[[#This Row],[Min Notif Time]]&lt;17),"Business Hours","Non-Business Hours")</f>
        <v>Business Hours</v>
      </c>
      <c r="I2208" s="4" t="str" cm="1">
        <f t="array" ref="I2208">IFERROR(VLOOKUP(Data[[#This Row],[Min Notif Date]],Lookup!$N$1:$P$11,2,0),_xlfn.IFS(VLOOKUP(WEEKDAY(Data[[#This Row],[Min Notif Date]]),Lookup!$J$1:$L$7,3,0)="Weekend","Weekend",VLOOKUP(WEEKDAY(Data[[#This Row],[Min Notif Date]]),Lookup!$J$1:$L$7,3,0)="Weekday","Weekday"))</f>
        <v>Weekday</v>
      </c>
      <c r="J2208" s="4" t="str">
        <f>VLOOKUP(WEEKDAY(Data[[#This Row],[Min Notif Date]]),Lookup!$J$1:$K$7,2,0)</f>
        <v>3. Tue</v>
      </c>
      <c r="K2208" s="105">
        <f>ROUNDDOWN(Data[[#This Row],[PGE Notified Time]],0)</f>
        <v>44691</v>
      </c>
      <c r="L2208" s="4">
        <f>HOUR(Data[[#This Row],[PGE Notified Time]])</f>
        <v>14</v>
      </c>
      <c r="M2208">
        <v>77264</v>
      </c>
      <c r="O2208" t="s">
        <v>20</v>
      </c>
      <c r="P2208" t="s">
        <v>208</v>
      </c>
      <c r="Q2208" t="s">
        <v>20</v>
      </c>
      <c r="R2208" t="s">
        <v>191</v>
      </c>
      <c r="S2208" s="1" t="s">
        <v>171</v>
      </c>
      <c r="T2208" s="1">
        <v>44691.62222222222</v>
      </c>
      <c r="U2208" s="1">
        <v>44691.725694444445</v>
      </c>
      <c r="V2208" t="s">
        <v>184</v>
      </c>
      <c r="W2208" t="s">
        <v>85</v>
      </c>
      <c r="X2208" t="s">
        <v>243</v>
      </c>
      <c r="Y2208" t="s">
        <v>186</v>
      </c>
      <c r="Z2208" t="s">
        <v>187</v>
      </c>
      <c r="AA2208" s="32">
        <v>149</v>
      </c>
    </row>
    <row r="2209" spans="1:27" x14ac:dyDescent="0.3">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Bay Area</v>
      </c>
      <c r="C2209" s="4" t="str">
        <f>VLOOKUP(P2209,Lookup!$A$1:$E$19,5,0)</f>
        <v>Region 3</v>
      </c>
      <c r="D2209" s="4" t="str">
        <f>VLOOKUP(P2209,Lookup!$A$1:$B$19,2,0)</f>
        <v>EB</v>
      </c>
      <c r="E2209" s="4" t="str">
        <f>IF(AND((Data[[#This Row],[Min Notif Date]]&gt;$G$3),Data[[#This Row],[Min Notif Date]]&lt;$F$3),"Last Week","No")</f>
        <v>No</v>
      </c>
      <c r="F2209" s="4" t="str">
        <f>VLOOKUP(MONTH(Data[[#This Row],[Min Notif Date]]),Lookup!$G$1:$H$12,2,0)</f>
        <v>5. May</v>
      </c>
      <c r="G2209" s="4" t="str">
        <f t="shared" si="34"/>
        <v/>
      </c>
      <c r="H2209" s="4" t="str">
        <f>IF(AND(Data[[#This Row],[Min Notif Time]]&gt;6,Data[[#This Row],[Min Notif Time]]&lt;17),"Business Hours","Non-Business Hours")</f>
        <v>Business Hours</v>
      </c>
      <c r="I2209" s="4" t="str" cm="1">
        <f t="array" ref="I2209">IFERROR(VLOOKUP(Data[[#This Row],[Min Notif Date]],Lookup!$N$1:$P$11,2,0),_xlfn.IFS(VLOOKUP(WEEKDAY(Data[[#This Row],[Min Notif Date]]),Lookup!$J$1:$L$7,3,0)="Weekend","Weekend",VLOOKUP(WEEKDAY(Data[[#This Row],[Min Notif Date]]),Lookup!$J$1:$L$7,3,0)="Weekday","Weekday"))</f>
        <v>Weekday</v>
      </c>
      <c r="J2209" s="4" t="str">
        <f>VLOOKUP(WEEKDAY(Data[[#This Row],[Min Notif Date]]),Lookup!$J$1:$K$7,2,0)</f>
        <v>3. Tue</v>
      </c>
      <c r="K2209" s="105">
        <f>ROUNDDOWN(Data[[#This Row],[PGE Notified Time]],0)</f>
        <v>44691</v>
      </c>
      <c r="L2209" s="4">
        <f>HOUR(Data[[#This Row],[PGE Notified Time]])</f>
        <v>14</v>
      </c>
      <c r="M2209">
        <v>77261</v>
      </c>
      <c r="O2209" t="s">
        <v>20</v>
      </c>
      <c r="P2209" t="s">
        <v>182</v>
      </c>
      <c r="Q2209" t="s">
        <v>20</v>
      </c>
      <c r="R2209" t="s">
        <v>191</v>
      </c>
      <c r="S2209" s="1" t="s">
        <v>171</v>
      </c>
      <c r="T2209" s="1">
        <v>44691.607638888891</v>
      </c>
      <c r="U2209" s="1">
        <v>44691.708333333336</v>
      </c>
      <c r="V2209" t="s">
        <v>184</v>
      </c>
      <c r="W2209" t="s">
        <v>85</v>
      </c>
      <c r="X2209" t="s">
        <v>212</v>
      </c>
      <c r="Y2209" t="s">
        <v>186</v>
      </c>
      <c r="Z2209" t="s">
        <v>187</v>
      </c>
      <c r="AA2209" s="32">
        <v>145</v>
      </c>
    </row>
    <row r="2210" spans="1:27" x14ac:dyDescent="0.3">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Bay Area</v>
      </c>
      <c r="C2210" s="4" t="str">
        <f>VLOOKUP(P2210,Lookup!$A$1:$E$19,5,0)</f>
        <v>Region 3</v>
      </c>
      <c r="D2210" s="4" t="str">
        <f>VLOOKUP(P2210,Lookup!$A$1:$B$19,2,0)</f>
        <v>PN</v>
      </c>
      <c r="E2210" s="4" t="str">
        <f>IF(AND((Data[[#This Row],[Min Notif Date]]&gt;$G$3),Data[[#This Row],[Min Notif Date]]&lt;$F$3),"Last Week","No")</f>
        <v>No</v>
      </c>
      <c r="F2210" s="4" t="str">
        <f>VLOOKUP(MONTH(Data[[#This Row],[Min Notif Date]]),Lookup!$G$1:$H$12,2,0)</f>
        <v>5. May</v>
      </c>
      <c r="G2210" s="4" t="str">
        <f t="shared" si="34"/>
        <v/>
      </c>
      <c r="H2210" s="4" t="str">
        <f>IF(AND(Data[[#This Row],[Min Notif Time]]&gt;6,Data[[#This Row],[Min Notif Time]]&lt;17),"Business Hours","Non-Business Hours")</f>
        <v>Business Hours</v>
      </c>
      <c r="I2210" s="4" t="str" cm="1">
        <f t="array" ref="I2210">IFERROR(VLOOKUP(Data[[#This Row],[Min Notif Date]],Lookup!$N$1:$P$11,2,0),_xlfn.IFS(VLOOKUP(WEEKDAY(Data[[#This Row],[Min Notif Date]]),Lookup!$J$1:$L$7,3,0)="Weekend","Weekend",VLOOKUP(WEEKDAY(Data[[#This Row],[Min Notif Date]]),Lookup!$J$1:$L$7,3,0)="Weekday","Weekday"))</f>
        <v>Weekday</v>
      </c>
      <c r="J2210" s="4" t="str">
        <f>VLOOKUP(WEEKDAY(Data[[#This Row],[Min Notif Date]]),Lookup!$J$1:$K$7,2,0)</f>
        <v>3. Tue</v>
      </c>
      <c r="K2210" s="105">
        <f>ROUNDDOWN(Data[[#This Row],[PGE Notified Time]],0)</f>
        <v>44691</v>
      </c>
      <c r="L2210" s="4">
        <f>HOUR(Data[[#This Row],[PGE Notified Time]])</f>
        <v>12</v>
      </c>
      <c r="M2210">
        <v>77247</v>
      </c>
      <c r="O2210" t="s">
        <v>20</v>
      </c>
      <c r="P2210" t="s">
        <v>197</v>
      </c>
      <c r="Q2210" t="s">
        <v>20</v>
      </c>
      <c r="R2210" t="s">
        <v>183</v>
      </c>
      <c r="S2210" s="1" t="s">
        <v>171</v>
      </c>
      <c r="T2210" s="1">
        <v>44691.510416666664</v>
      </c>
      <c r="U2210" s="1">
        <v>44691.611111111109</v>
      </c>
      <c r="V2210" t="s">
        <v>184</v>
      </c>
      <c r="W2210" t="s">
        <v>85</v>
      </c>
      <c r="X2210" t="s">
        <v>284</v>
      </c>
      <c r="Y2210" t="s">
        <v>186</v>
      </c>
      <c r="Z2210" t="s">
        <v>187</v>
      </c>
      <c r="AA2210" s="32">
        <v>145</v>
      </c>
    </row>
    <row r="2211" spans="1:27" x14ac:dyDescent="0.3">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Central Valley</v>
      </c>
      <c r="C2211" s="4" t="str">
        <f>VLOOKUP(P2211,Lookup!$A$1:$E$19,5,0)</f>
        <v>Region 5</v>
      </c>
      <c r="D2211" s="4" t="str">
        <f>VLOOKUP(P2211,Lookup!$A$1:$B$19,2,0)</f>
        <v>FR</v>
      </c>
      <c r="E2211" s="4" t="str">
        <f>IF(AND((Data[[#This Row],[Min Notif Date]]&gt;$G$3),Data[[#This Row],[Min Notif Date]]&lt;$F$3),"Last Week","No")</f>
        <v>No</v>
      </c>
      <c r="F2211" s="4" t="str">
        <f>VLOOKUP(MONTH(Data[[#This Row],[Min Notif Date]]),Lookup!$G$1:$H$12,2,0)</f>
        <v>5. May</v>
      </c>
      <c r="G2211" s="4" t="str">
        <f t="shared" si="34"/>
        <v/>
      </c>
      <c r="H2211" s="4" t="str">
        <f>IF(AND(Data[[#This Row],[Min Notif Time]]&gt;6,Data[[#This Row],[Min Notif Time]]&lt;17),"Business Hours","Non-Business Hours")</f>
        <v>Business Hours</v>
      </c>
      <c r="I2211" s="4" t="str" cm="1">
        <f t="array" ref="I2211">IFERROR(VLOOKUP(Data[[#This Row],[Min Notif Date]],Lookup!$N$1:$P$11,2,0),_xlfn.IFS(VLOOKUP(WEEKDAY(Data[[#This Row],[Min Notif Date]]),Lookup!$J$1:$L$7,3,0)="Weekend","Weekend",VLOOKUP(WEEKDAY(Data[[#This Row],[Min Notif Date]]),Lookup!$J$1:$L$7,3,0)="Weekday","Weekday"))</f>
        <v>Weekday</v>
      </c>
      <c r="J2211" s="4" t="str">
        <f>VLOOKUP(WEEKDAY(Data[[#This Row],[Min Notif Date]]),Lookup!$J$1:$K$7,2,0)</f>
        <v>3. Tue</v>
      </c>
      <c r="K2211" s="105">
        <f>ROUNDDOWN(Data[[#This Row],[PGE Notified Time]],0)</f>
        <v>44691</v>
      </c>
      <c r="L2211" s="4">
        <f>HOUR(Data[[#This Row],[PGE Notified Time]])</f>
        <v>14</v>
      </c>
      <c r="M2211">
        <v>77260</v>
      </c>
      <c r="O2211" t="s">
        <v>20</v>
      </c>
      <c r="P2211" t="s">
        <v>195</v>
      </c>
      <c r="Q2211" t="s">
        <v>20</v>
      </c>
      <c r="R2211" t="s">
        <v>191</v>
      </c>
      <c r="S2211" s="1" t="s">
        <v>171</v>
      </c>
      <c r="T2211" s="1">
        <v>44691.602777777778</v>
      </c>
      <c r="U2211" s="1">
        <v>44691.697916666664</v>
      </c>
      <c r="V2211" t="s">
        <v>184</v>
      </c>
      <c r="W2211" t="s">
        <v>85</v>
      </c>
      <c r="X2211" t="s">
        <v>196</v>
      </c>
      <c r="Y2211" t="s">
        <v>186</v>
      </c>
      <c r="Z2211" t="s">
        <v>187</v>
      </c>
      <c r="AA2211" s="32">
        <v>137</v>
      </c>
    </row>
    <row r="2212" spans="1:27" x14ac:dyDescent="0.3">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DI</v>
      </c>
      <c r="E2212" s="4" t="str">
        <f>IF(AND((Data[[#This Row],[Min Notif Date]]&gt;$G$3),Data[[#This Row],[Min Notif Date]]&lt;$F$3),"Last Week","No")</f>
        <v>No</v>
      </c>
      <c r="F2212" s="4" t="str">
        <f>VLOOKUP(MONTH(Data[[#This Row],[Min Notif Date]]),Lookup!$G$1:$H$12,2,0)</f>
        <v>5. May</v>
      </c>
      <c r="G2212" s="4" t="str">
        <f t="shared" si="34"/>
        <v/>
      </c>
      <c r="H2212" s="4" t="str">
        <f>IF(AND(Data[[#This Row],[Min Notif Time]]&gt;6,Data[[#This Row],[Min Notif Time]]&lt;17),"Business Hours","Non-Business Hours")</f>
        <v>Business Hours</v>
      </c>
      <c r="I2212" s="4" t="str" cm="1">
        <f t="array" ref="I2212">IFERROR(VLOOKUP(Data[[#This Row],[Min Notif Date]],Lookup!$N$1:$P$11,2,0),_xlfn.IFS(VLOOKUP(WEEKDAY(Data[[#This Row],[Min Notif Date]]),Lookup!$J$1:$L$7,3,0)="Weekend","Weekend",VLOOKUP(WEEKDAY(Data[[#This Row],[Min Notif Date]]),Lookup!$J$1:$L$7,3,0)="Weekday","Weekday"))</f>
        <v>Weekday</v>
      </c>
      <c r="J2212" s="4" t="str">
        <f>VLOOKUP(WEEKDAY(Data[[#This Row],[Min Notif Date]]),Lookup!$J$1:$K$7,2,0)</f>
        <v>3. Tue</v>
      </c>
      <c r="K2212" s="105">
        <f>ROUNDDOWN(Data[[#This Row],[PGE Notified Time]],0)</f>
        <v>44691</v>
      </c>
      <c r="L2212" s="4">
        <f>HOUR(Data[[#This Row],[PGE Notified Time]])</f>
        <v>9</v>
      </c>
      <c r="M2212">
        <v>77230</v>
      </c>
      <c r="O2212" t="s">
        <v>20</v>
      </c>
      <c r="P2212" t="s">
        <v>208</v>
      </c>
      <c r="Q2212" t="s">
        <v>20</v>
      </c>
      <c r="R2212" t="s">
        <v>223</v>
      </c>
      <c r="S2212" s="1" t="s">
        <v>171</v>
      </c>
      <c r="T2212" s="1">
        <v>44691.407638888886</v>
      </c>
      <c r="U2212" s="1">
        <v>44691.498611111114</v>
      </c>
      <c r="V2212" t="s">
        <v>184</v>
      </c>
      <c r="W2212" t="s">
        <v>85</v>
      </c>
      <c r="X2212" t="s">
        <v>243</v>
      </c>
      <c r="Y2212" t="s">
        <v>186</v>
      </c>
      <c r="Z2212" t="s">
        <v>187</v>
      </c>
      <c r="AA2212" s="32">
        <v>131</v>
      </c>
    </row>
    <row r="2213" spans="1:27" x14ac:dyDescent="0.3">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13" s="4" t="str">
        <f>VLOOKUP(P2213,Lookup!$A$1:$D$19,4,0)</f>
        <v>Bay Area</v>
      </c>
      <c r="C2213" s="4" t="str">
        <f>VLOOKUP(P2213,Lookup!$A$1:$E$19,5,0)</f>
        <v>Region 3</v>
      </c>
      <c r="D2213" s="4" t="str">
        <f>VLOOKUP(P2213,Lookup!$A$1:$B$19,2,0)</f>
        <v>PN</v>
      </c>
      <c r="E2213" s="4" t="str">
        <f>IF(AND((Data[[#This Row],[Min Notif Date]]&gt;$G$3),Data[[#This Row],[Min Notif Date]]&lt;$F$3),"Last Week","No")</f>
        <v>No</v>
      </c>
      <c r="F2213" s="4" t="str">
        <f>VLOOKUP(MONTH(Data[[#This Row],[Min Notif Date]]),Lookup!$G$1:$H$12,2,0)</f>
        <v>5. May</v>
      </c>
      <c r="G2213" s="4" t="str">
        <f t="shared" si="34"/>
        <v/>
      </c>
      <c r="H2213" s="4" t="str">
        <f>IF(AND(Data[[#This Row],[Min Notif Time]]&gt;6,Data[[#This Row],[Min Notif Time]]&lt;17),"Business Hours","Non-Business Hours")</f>
        <v>Business Hours</v>
      </c>
      <c r="I2213" s="4" t="str" cm="1">
        <f t="array" ref="I2213">IFERROR(VLOOKUP(Data[[#This Row],[Min Notif Date]],Lookup!$N$1:$P$11,2,0),_xlfn.IFS(VLOOKUP(WEEKDAY(Data[[#This Row],[Min Notif Date]]),Lookup!$J$1:$L$7,3,0)="Weekend","Weekend",VLOOKUP(WEEKDAY(Data[[#This Row],[Min Notif Date]]),Lookup!$J$1:$L$7,3,0)="Weekday","Weekday"))</f>
        <v>Weekday</v>
      </c>
      <c r="J2213" s="4" t="str">
        <f>VLOOKUP(WEEKDAY(Data[[#This Row],[Min Notif Date]]),Lookup!$J$1:$K$7,2,0)</f>
        <v>3. Tue</v>
      </c>
      <c r="K2213" s="105">
        <f>ROUNDDOWN(Data[[#This Row],[PGE Notified Time]],0)</f>
        <v>44691</v>
      </c>
      <c r="L2213" s="4">
        <f>HOUR(Data[[#This Row],[PGE Notified Time]])</f>
        <v>13</v>
      </c>
      <c r="M2213">
        <v>77255</v>
      </c>
      <c r="N2213">
        <v>2453569</v>
      </c>
      <c r="O2213" t="s">
        <v>23</v>
      </c>
      <c r="P2213" t="s">
        <v>197</v>
      </c>
      <c r="Q2213" t="s">
        <v>213</v>
      </c>
      <c r="R2213" t="s">
        <v>193</v>
      </c>
      <c r="S2213" s="1">
        <v>44691.544074074074</v>
      </c>
      <c r="T2213" s="1">
        <v>44691.546388888892</v>
      </c>
      <c r="U2213" s="1">
        <v>44691.623611111114</v>
      </c>
      <c r="V2213" t="s">
        <v>184</v>
      </c>
      <c r="W2213" t="s">
        <v>87</v>
      </c>
      <c r="X2213" t="s">
        <v>222</v>
      </c>
      <c r="Y2213" t="s">
        <v>186</v>
      </c>
      <c r="Z2213" t="s">
        <v>187</v>
      </c>
      <c r="AA2213" s="32">
        <v>114.533333333</v>
      </c>
    </row>
    <row r="2214" spans="1:27" x14ac:dyDescent="0.3">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Bay Area</v>
      </c>
      <c r="C2214" s="4" t="str">
        <f>VLOOKUP(P2214,Lookup!$A$1:$E$19,5,0)</f>
        <v>Region 3</v>
      </c>
      <c r="D2214" s="4" t="str">
        <f>VLOOKUP(P2214,Lookup!$A$1:$B$19,2,0)</f>
        <v>EB</v>
      </c>
      <c r="E2214" s="4" t="str">
        <f>IF(AND((Data[[#This Row],[Min Notif Date]]&gt;$G$3),Data[[#This Row],[Min Notif Date]]&lt;$F$3),"Last Week","No")</f>
        <v>No</v>
      </c>
      <c r="F2214" s="4" t="str">
        <f>VLOOKUP(MONTH(Data[[#This Row],[Min Notif Date]]),Lookup!$G$1:$H$12,2,0)</f>
        <v>5. May</v>
      </c>
      <c r="G2214" s="4" t="str">
        <f t="shared" si="34"/>
        <v/>
      </c>
      <c r="H2214" s="4" t="str">
        <f>IF(AND(Data[[#This Row],[Min Notif Time]]&gt;6,Data[[#This Row],[Min Notif Time]]&lt;17),"Business Hours","Non-Business Hours")</f>
        <v>Business Hours</v>
      </c>
      <c r="I2214" s="4" t="str" cm="1">
        <f t="array" ref="I2214">IFERROR(VLOOKUP(Data[[#This Row],[Min Notif Date]],Lookup!$N$1:$P$11,2,0),_xlfn.IFS(VLOOKUP(WEEKDAY(Data[[#This Row],[Min Notif Date]]),Lookup!$J$1:$L$7,3,0)="Weekend","Weekend",VLOOKUP(WEEKDAY(Data[[#This Row],[Min Notif Date]]),Lookup!$J$1:$L$7,3,0)="Weekday","Weekday"))</f>
        <v>Weekday</v>
      </c>
      <c r="J2214" s="4" t="str">
        <f>VLOOKUP(WEEKDAY(Data[[#This Row],[Min Notif Date]]),Lookup!$J$1:$K$7,2,0)</f>
        <v>3. Tue</v>
      </c>
      <c r="K2214" s="105">
        <f>ROUNDDOWN(Data[[#This Row],[PGE Notified Time]],0)</f>
        <v>44691</v>
      </c>
      <c r="L2214" s="4">
        <f>HOUR(Data[[#This Row],[PGE Notified Time]])</f>
        <v>9</v>
      </c>
      <c r="M2214">
        <v>77228</v>
      </c>
      <c r="N2214">
        <v>3196050966</v>
      </c>
      <c r="O2214" t="s">
        <v>20</v>
      </c>
      <c r="P2214" t="s">
        <v>182</v>
      </c>
      <c r="Q2214" t="s">
        <v>20</v>
      </c>
      <c r="R2214" t="s">
        <v>191</v>
      </c>
      <c r="S2214" s="1">
        <v>44691.367696759262</v>
      </c>
      <c r="T2214" s="1">
        <v>44691.38958333333</v>
      </c>
      <c r="U2214" s="1">
        <v>44691.4375</v>
      </c>
      <c r="V2214" t="s">
        <v>184</v>
      </c>
      <c r="W2214" t="s">
        <v>85</v>
      </c>
      <c r="X2214" t="s">
        <v>319</v>
      </c>
      <c r="Y2214" t="s">
        <v>186</v>
      </c>
      <c r="Z2214" t="s">
        <v>187</v>
      </c>
      <c r="AA2214" s="32">
        <v>100.516666667</v>
      </c>
    </row>
    <row r="2215" spans="1:27" x14ac:dyDescent="0.3">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5" s="4" t="str">
        <f>VLOOKUP(P2215,Lookup!$A$1:$D$19,4,0)</f>
        <v>Central Valley</v>
      </c>
      <c r="C2215" s="4" t="str">
        <f>VLOOKUP(P2215,Lookup!$A$1:$E$19,5,0)</f>
        <v>Region 5</v>
      </c>
      <c r="D2215" s="4" t="str">
        <f>VLOOKUP(P2215,Lookup!$A$1:$B$19,2,0)</f>
        <v>FR</v>
      </c>
      <c r="E2215" s="4" t="str">
        <f>IF(AND((Data[[#This Row],[Min Notif Date]]&gt;$G$3),Data[[#This Row],[Min Notif Date]]&lt;$F$3),"Last Week","No")</f>
        <v>No</v>
      </c>
      <c r="F2215" s="4" t="str">
        <f>VLOOKUP(MONTH(Data[[#This Row],[Min Notif Date]]),Lookup!$G$1:$H$12,2,0)</f>
        <v>5. May</v>
      </c>
      <c r="G2215" s="4" t="str">
        <f t="shared" si="34"/>
        <v/>
      </c>
      <c r="H2215" s="4" t="str">
        <f>IF(AND(Data[[#This Row],[Min Notif Time]]&gt;6,Data[[#This Row],[Min Notif Time]]&lt;17),"Business Hours","Non-Business Hours")</f>
        <v>Business Hours</v>
      </c>
      <c r="I2215" s="4" t="str" cm="1">
        <f t="array" ref="I2215">IFERROR(VLOOKUP(Data[[#This Row],[Min Notif Date]],Lookup!$N$1:$P$11,2,0),_xlfn.IFS(VLOOKUP(WEEKDAY(Data[[#This Row],[Min Notif Date]]),Lookup!$J$1:$L$7,3,0)="Weekend","Weekend",VLOOKUP(WEEKDAY(Data[[#This Row],[Min Notif Date]]),Lookup!$J$1:$L$7,3,0)="Weekday","Weekday"))</f>
        <v>Weekday</v>
      </c>
      <c r="J2215" s="4" t="str">
        <f>VLOOKUP(WEEKDAY(Data[[#This Row],[Min Notif Date]]),Lookup!$J$1:$K$7,2,0)</f>
        <v>3. Tue</v>
      </c>
      <c r="K2215" s="105">
        <f>ROUNDDOWN(Data[[#This Row],[PGE Notified Time]],0)</f>
        <v>44691</v>
      </c>
      <c r="L2215" s="4">
        <f>HOUR(Data[[#This Row],[PGE Notified Time]])</f>
        <v>13</v>
      </c>
      <c r="M2215">
        <v>77254</v>
      </c>
      <c r="O2215" t="s">
        <v>20</v>
      </c>
      <c r="P2215" t="s">
        <v>195</v>
      </c>
      <c r="Q2215" t="s">
        <v>20</v>
      </c>
      <c r="R2215" t="s">
        <v>191</v>
      </c>
      <c r="S2215" s="1" t="s">
        <v>171</v>
      </c>
      <c r="T2215" s="1">
        <v>44691.54583333333</v>
      </c>
      <c r="U2215" s="1">
        <v>44691.611111111109</v>
      </c>
      <c r="V2215" t="s">
        <v>184</v>
      </c>
      <c r="W2215" t="s">
        <v>85</v>
      </c>
      <c r="X2215" t="s">
        <v>196</v>
      </c>
      <c r="Y2215" t="s">
        <v>186</v>
      </c>
      <c r="Z2215" t="s">
        <v>187</v>
      </c>
      <c r="AA2215" s="32">
        <v>94</v>
      </c>
    </row>
    <row r="2216" spans="1:27" x14ac:dyDescent="0.3">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North Coast</v>
      </c>
      <c r="C2216" s="4" t="str">
        <f>VLOOKUP(P2216,Lookup!$A$1:$E$19,5,0)</f>
        <v>Region 1</v>
      </c>
      <c r="D2216" s="4" t="str">
        <f>VLOOKUP(P2216,Lookup!$A$1:$B$19,2,0)</f>
        <v>NB</v>
      </c>
      <c r="E2216" s="4" t="str">
        <f>IF(AND((Data[[#This Row],[Min Notif Date]]&gt;$G$3),Data[[#This Row],[Min Notif Date]]&lt;$F$3),"Last Week","No")</f>
        <v>No</v>
      </c>
      <c r="F2216" s="4" t="str">
        <f>VLOOKUP(MONTH(Data[[#This Row],[Min Notif Date]]),Lookup!$G$1:$H$12,2,0)</f>
        <v>5. May</v>
      </c>
      <c r="G2216" s="4" t="str">
        <f t="shared" si="34"/>
        <v/>
      </c>
      <c r="H2216" s="4" t="str">
        <f>IF(AND(Data[[#This Row],[Min Notif Time]]&gt;6,Data[[#This Row],[Min Notif Time]]&lt;17),"Business Hours","Non-Business Hours")</f>
        <v>Business Hours</v>
      </c>
      <c r="I2216" s="4" t="str" cm="1">
        <f t="array" ref="I2216">IFERROR(VLOOKUP(Data[[#This Row],[Min Notif Date]],Lookup!$N$1:$P$11,2,0),_xlfn.IFS(VLOOKUP(WEEKDAY(Data[[#This Row],[Min Notif Date]]),Lookup!$J$1:$L$7,3,0)="Weekend","Weekend",VLOOKUP(WEEKDAY(Data[[#This Row],[Min Notif Date]]),Lookup!$J$1:$L$7,3,0)="Weekday","Weekday"))</f>
        <v>Weekday</v>
      </c>
      <c r="J2216" s="4" t="str">
        <f>VLOOKUP(WEEKDAY(Data[[#This Row],[Min Notif Date]]),Lookup!$J$1:$K$7,2,0)</f>
        <v>3. Tue</v>
      </c>
      <c r="K2216" s="105">
        <f>ROUNDDOWN(Data[[#This Row],[PGE Notified Time]],0)</f>
        <v>44691</v>
      </c>
      <c r="L2216" s="4">
        <f>HOUR(Data[[#This Row],[PGE Notified Time]])</f>
        <v>11</v>
      </c>
      <c r="M2216">
        <v>77242</v>
      </c>
      <c r="O2216" t="s">
        <v>20</v>
      </c>
      <c r="P2216" t="s">
        <v>219</v>
      </c>
      <c r="Q2216" t="s">
        <v>20</v>
      </c>
      <c r="R2216" t="s">
        <v>191</v>
      </c>
      <c r="S2216" s="1" t="s">
        <v>171</v>
      </c>
      <c r="T2216" s="1">
        <v>44691.497916666667</v>
      </c>
      <c r="U2216" s="1">
        <v>44691.5625</v>
      </c>
      <c r="V2216" t="s">
        <v>184</v>
      </c>
      <c r="W2216" t="s">
        <v>85</v>
      </c>
      <c r="X2216" t="s">
        <v>263</v>
      </c>
      <c r="Y2216" t="s">
        <v>186</v>
      </c>
      <c r="Z2216" t="s">
        <v>187</v>
      </c>
      <c r="AA2216" s="32">
        <v>93</v>
      </c>
    </row>
    <row r="2217" spans="1:27" x14ac:dyDescent="0.3">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7" s="4" t="str">
        <f>VLOOKUP(P2217,Lookup!$A$1:$D$19,4,0)</f>
        <v>Central Valley</v>
      </c>
      <c r="C2217" s="4" t="str">
        <f>VLOOKUP(P2217,Lookup!$A$1:$E$19,5,0)</f>
        <v>Region 5</v>
      </c>
      <c r="D2217" s="4" t="str">
        <f>VLOOKUP(P2217,Lookup!$A$1:$B$19,2,0)</f>
        <v>FR</v>
      </c>
      <c r="E2217" s="4" t="str">
        <f>IF(AND((Data[[#This Row],[Min Notif Date]]&gt;$G$3),Data[[#This Row],[Min Notif Date]]&lt;$F$3),"Last Week","No")</f>
        <v>No</v>
      </c>
      <c r="F2217" s="4" t="str">
        <f>VLOOKUP(MONTH(Data[[#This Row],[Min Notif Date]]),Lookup!$G$1:$H$12,2,0)</f>
        <v>5. May</v>
      </c>
      <c r="G2217" s="4" t="str">
        <f t="shared" si="34"/>
        <v/>
      </c>
      <c r="H2217" s="4" t="str">
        <f>IF(AND(Data[[#This Row],[Min Notif Time]]&gt;6,Data[[#This Row],[Min Notif Time]]&lt;17),"Business Hours","Non-Business Hours")</f>
        <v>Business Hours</v>
      </c>
      <c r="I2217" s="4" t="str" cm="1">
        <f t="array" ref="I2217">IFERROR(VLOOKUP(Data[[#This Row],[Min Notif Date]],Lookup!$N$1:$P$11,2,0),_xlfn.IFS(VLOOKUP(WEEKDAY(Data[[#This Row],[Min Notif Date]]),Lookup!$J$1:$L$7,3,0)="Weekend","Weekend",VLOOKUP(WEEKDAY(Data[[#This Row],[Min Notif Date]]),Lookup!$J$1:$L$7,3,0)="Weekday","Weekday"))</f>
        <v>Weekday</v>
      </c>
      <c r="J2217" s="4" t="str">
        <f>VLOOKUP(WEEKDAY(Data[[#This Row],[Min Notif Date]]),Lookup!$J$1:$K$7,2,0)</f>
        <v>3. Tue</v>
      </c>
      <c r="K2217" s="105">
        <f>ROUNDDOWN(Data[[#This Row],[PGE Notified Time]],0)</f>
        <v>44691</v>
      </c>
      <c r="L2217" s="4">
        <f>HOUR(Data[[#This Row],[PGE Notified Time]])</f>
        <v>7</v>
      </c>
      <c r="M2217">
        <v>77224</v>
      </c>
      <c r="O2217" t="s">
        <v>20</v>
      </c>
      <c r="P2217" t="s">
        <v>195</v>
      </c>
      <c r="Q2217" t="s">
        <v>20</v>
      </c>
      <c r="R2217" t="s">
        <v>191</v>
      </c>
      <c r="S2217" s="1" t="s">
        <v>171</v>
      </c>
      <c r="T2217" s="1">
        <v>44691.331250000003</v>
      </c>
      <c r="U2217" s="1">
        <v>44691.395833333336</v>
      </c>
      <c r="V2217" t="s">
        <v>184</v>
      </c>
      <c r="W2217" t="s">
        <v>85</v>
      </c>
      <c r="X2217" t="s">
        <v>196</v>
      </c>
      <c r="Y2217" t="s">
        <v>186</v>
      </c>
      <c r="Z2217" t="s">
        <v>187</v>
      </c>
      <c r="AA2217" s="32">
        <v>93</v>
      </c>
    </row>
    <row r="2218" spans="1:27" x14ac:dyDescent="0.3">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8" s="4" t="str">
        <f>VLOOKUP(P2218,Lookup!$A$1:$D$19,4,0)</f>
        <v>Bay Area</v>
      </c>
      <c r="C2218" s="4" t="str">
        <f>VLOOKUP(P2218,Lookup!$A$1:$E$19,5,0)</f>
        <v>Region 3</v>
      </c>
      <c r="D2218" s="4" t="str">
        <f>VLOOKUP(P2218,Lookup!$A$1:$B$19,2,0)</f>
        <v>PN</v>
      </c>
      <c r="E2218" s="4" t="str">
        <f>IF(AND((Data[[#This Row],[Min Notif Date]]&gt;$G$3),Data[[#This Row],[Min Notif Date]]&lt;$F$3),"Last Week","No")</f>
        <v>No</v>
      </c>
      <c r="F2218" s="4" t="str">
        <f>VLOOKUP(MONTH(Data[[#This Row],[Min Notif Date]]),Lookup!$G$1:$H$12,2,0)</f>
        <v>5. May</v>
      </c>
      <c r="G2218" s="4" t="str">
        <f t="shared" si="34"/>
        <v/>
      </c>
      <c r="H2218" s="4" t="str">
        <f>IF(AND(Data[[#This Row],[Min Notif Time]]&gt;6,Data[[#This Row],[Min Notif Time]]&lt;17),"Business Hours","Non-Business Hours")</f>
        <v>Business Hours</v>
      </c>
      <c r="I2218" s="4" t="str" cm="1">
        <f t="array" ref="I2218">IFERROR(VLOOKUP(Data[[#This Row],[Min Notif Date]],Lookup!$N$1:$P$11,2,0),_xlfn.IFS(VLOOKUP(WEEKDAY(Data[[#This Row],[Min Notif Date]]),Lookup!$J$1:$L$7,3,0)="Weekend","Weekend",VLOOKUP(WEEKDAY(Data[[#This Row],[Min Notif Date]]),Lookup!$J$1:$L$7,3,0)="Weekday","Weekday"))</f>
        <v>Weekday</v>
      </c>
      <c r="J2218" s="4" t="str">
        <f>VLOOKUP(WEEKDAY(Data[[#This Row],[Min Notif Date]]),Lookup!$J$1:$K$7,2,0)</f>
        <v>3. Tue</v>
      </c>
      <c r="K2218" s="105">
        <f>ROUNDDOWN(Data[[#This Row],[PGE Notified Time]],0)</f>
        <v>44691</v>
      </c>
      <c r="L2218" s="4">
        <f>HOUR(Data[[#This Row],[PGE Notified Time]])</f>
        <v>11</v>
      </c>
      <c r="M2218">
        <v>77239</v>
      </c>
      <c r="O2218" t="s">
        <v>20</v>
      </c>
      <c r="P2218" t="s">
        <v>197</v>
      </c>
      <c r="Q2218" t="s">
        <v>20</v>
      </c>
      <c r="R2218" t="s">
        <v>191</v>
      </c>
      <c r="S2218" s="1" t="s">
        <v>171</v>
      </c>
      <c r="T2218" s="1">
        <v>44691.481944444444</v>
      </c>
      <c r="U2218" s="1">
        <v>44691.545138888891</v>
      </c>
      <c r="V2218" t="s">
        <v>184</v>
      </c>
      <c r="W2218" t="s">
        <v>85</v>
      </c>
      <c r="X2218" t="s">
        <v>262</v>
      </c>
      <c r="Y2218" t="s">
        <v>186</v>
      </c>
      <c r="Z2218" t="s">
        <v>187</v>
      </c>
      <c r="AA2218" s="32">
        <v>91</v>
      </c>
    </row>
    <row r="2219" spans="1:27" x14ac:dyDescent="0.3">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9" s="4" t="str">
        <f>VLOOKUP(P2219,Lookup!$A$1:$D$19,4,0)</f>
        <v>South Bay</v>
      </c>
      <c r="C2219" s="4" t="str">
        <f>VLOOKUP(P2219,Lookup!$A$1:$E$19,5,0)</f>
        <v>Region 4</v>
      </c>
      <c r="D2219" s="4" t="str">
        <f>VLOOKUP(P2219,Lookup!$A$1:$B$19,2,0)</f>
        <v>CC</v>
      </c>
      <c r="E2219" s="4" t="str">
        <f>IF(AND((Data[[#This Row],[Min Notif Date]]&gt;$G$3),Data[[#This Row],[Min Notif Date]]&lt;$F$3),"Last Week","No")</f>
        <v>No</v>
      </c>
      <c r="F2219" s="4" t="str">
        <f>VLOOKUP(MONTH(Data[[#This Row],[Min Notif Date]]),Lookup!$G$1:$H$12,2,0)</f>
        <v>5. May</v>
      </c>
      <c r="G2219" s="4" t="str">
        <f t="shared" si="34"/>
        <v/>
      </c>
      <c r="H2219" s="4" t="str">
        <f>IF(AND(Data[[#This Row],[Min Notif Time]]&gt;6,Data[[#This Row],[Min Notif Time]]&lt;17),"Business Hours","Non-Business Hours")</f>
        <v>Business Hours</v>
      </c>
      <c r="I2219" s="4" t="str" cm="1">
        <f t="array" ref="I2219">IFERROR(VLOOKUP(Data[[#This Row],[Min Notif Date]],Lookup!$N$1:$P$11,2,0),_xlfn.IFS(VLOOKUP(WEEKDAY(Data[[#This Row],[Min Notif Date]]),Lookup!$J$1:$L$7,3,0)="Weekend","Weekend",VLOOKUP(WEEKDAY(Data[[#This Row],[Min Notif Date]]),Lookup!$J$1:$L$7,3,0)="Weekday","Weekday"))</f>
        <v>Weekday</v>
      </c>
      <c r="J2219" s="4" t="str">
        <f>VLOOKUP(WEEKDAY(Data[[#This Row],[Min Notif Date]]),Lookup!$J$1:$K$7,2,0)</f>
        <v>3. Tue</v>
      </c>
      <c r="K2219" s="105">
        <f>ROUNDDOWN(Data[[#This Row],[PGE Notified Time]],0)</f>
        <v>44691</v>
      </c>
      <c r="L2219" s="4">
        <f>HOUR(Data[[#This Row],[PGE Notified Time]])</f>
        <v>11</v>
      </c>
      <c r="M2219">
        <v>77236</v>
      </c>
      <c r="O2219" t="s">
        <v>20</v>
      </c>
      <c r="P2219" t="s">
        <v>225</v>
      </c>
      <c r="Q2219" t="s">
        <v>20</v>
      </c>
      <c r="R2219" t="s">
        <v>191</v>
      </c>
      <c r="S2219" s="1" t="s">
        <v>171</v>
      </c>
      <c r="T2219" s="1">
        <v>44691.459722222222</v>
      </c>
      <c r="U2219" s="1">
        <v>44691.520833333336</v>
      </c>
      <c r="V2219" t="s">
        <v>184</v>
      </c>
      <c r="W2219" t="s">
        <v>85</v>
      </c>
      <c r="X2219" t="s">
        <v>233</v>
      </c>
      <c r="Y2219" t="s">
        <v>186</v>
      </c>
      <c r="Z2219" t="s">
        <v>187</v>
      </c>
      <c r="AA2219" s="32">
        <v>88</v>
      </c>
    </row>
    <row r="2220" spans="1:27" x14ac:dyDescent="0.3">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0" s="4" t="str">
        <f>VLOOKUP(P2220,Lookup!$A$1:$D$19,4,0)</f>
        <v>Central Valley</v>
      </c>
      <c r="C2220" s="4" t="str">
        <f>VLOOKUP(P2220,Lookup!$A$1:$E$19,5,0)</f>
        <v>Region 5</v>
      </c>
      <c r="D2220" s="4" t="str">
        <f>VLOOKUP(P2220,Lookup!$A$1:$B$19,2,0)</f>
        <v>FR</v>
      </c>
      <c r="E2220" s="4" t="str">
        <f>IF(AND((Data[[#This Row],[Min Notif Date]]&gt;$G$3),Data[[#This Row],[Min Notif Date]]&lt;$F$3),"Last Week","No")</f>
        <v>No</v>
      </c>
      <c r="F2220" s="4" t="str">
        <f>VLOOKUP(MONTH(Data[[#This Row],[Min Notif Date]]),Lookup!$G$1:$H$12,2,0)</f>
        <v>5. May</v>
      </c>
      <c r="G2220" s="4" t="str">
        <f t="shared" si="34"/>
        <v/>
      </c>
      <c r="H2220" s="4" t="str">
        <f>IF(AND(Data[[#This Row],[Min Notif Time]]&gt;6,Data[[#This Row],[Min Notif Time]]&lt;17),"Business Hours","Non-Business Hours")</f>
        <v>Business Hours</v>
      </c>
      <c r="I2220" s="4" t="str" cm="1">
        <f t="array" ref="I2220">IFERROR(VLOOKUP(Data[[#This Row],[Min Notif Date]],Lookup!$N$1:$P$11,2,0),_xlfn.IFS(VLOOKUP(WEEKDAY(Data[[#This Row],[Min Notif Date]]),Lookup!$J$1:$L$7,3,0)="Weekend","Weekend",VLOOKUP(WEEKDAY(Data[[#This Row],[Min Notif Date]]),Lookup!$J$1:$L$7,3,0)="Weekday","Weekday"))</f>
        <v>Weekday</v>
      </c>
      <c r="J2220" s="4" t="str">
        <f>VLOOKUP(WEEKDAY(Data[[#This Row],[Min Notif Date]]),Lookup!$J$1:$K$7,2,0)</f>
        <v>3. Tue</v>
      </c>
      <c r="K2220" s="105">
        <f>ROUNDDOWN(Data[[#This Row],[PGE Notified Time]],0)</f>
        <v>44691</v>
      </c>
      <c r="L2220" s="4">
        <f>HOUR(Data[[#This Row],[PGE Notified Time]])</f>
        <v>9</v>
      </c>
      <c r="M2220">
        <v>77227</v>
      </c>
      <c r="O2220" t="s">
        <v>20</v>
      </c>
      <c r="P2220" t="s">
        <v>195</v>
      </c>
      <c r="Q2220" t="s">
        <v>20</v>
      </c>
      <c r="R2220" t="s">
        <v>191</v>
      </c>
      <c r="S2220" s="1" t="s">
        <v>171</v>
      </c>
      <c r="T2220" s="1">
        <v>44691.388888888891</v>
      </c>
      <c r="U2220" s="1">
        <v>44691.440972222219</v>
      </c>
      <c r="V2220" t="s">
        <v>184</v>
      </c>
      <c r="W2220" t="s">
        <v>85</v>
      </c>
      <c r="X2220" t="s">
        <v>196</v>
      </c>
      <c r="Y2220" t="s">
        <v>186</v>
      </c>
      <c r="Z2220" t="s">
        <v>187</v>
      </c>
      <c r="AA2220" s="32">
        <v>75</v>
      </c>
    </row>
    <row r="2221" spans="1:27" x14ac:dyDescent="0.3">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Bay Area</v>
      </c>
      <c r="C2221" s="4" t="str">
        <f>VLOOKUP(P2221,Lookup!$A$1:$E$19,5,0)</f>
        <v>Region 3</v>
      </c>
      <c r="D2221" s="4" t="str">
        <f>VLOOKUP(P2221,Lookup!$A$1:$B$19,2,0)</f>
        <v>EB</v>
      </c>
      <c r="E2221" s="4" t="str">
        <f>IF(AND((Data[[#This Row],[Min Notif Date]]&gt;$G$3),Data[[#This Row],[Min Notif Date]]&lt;$F$3),"Last Week","No")</f>
        <v>No</v>
      </c>
      <c r="F2221" s="4" t="str">
        <f>VLOOKUP(MONTH(Data[[#This Row],[Min Notif Date]]),Lookup!$G$1:$H$12,2,0)</f>
        <v>5. May</v>
      </c>
      <c r="G2221" s="4" t="str">
        <f t="shared" si="34"/>
        <v/>
      </c>
      <c r="H2221" s="4" t="str">
        <f>IF(AND(Data[[#This Row],[Min Notif Time]]&gt;6,Data[[#This Row],[Min Notif Time]]&lt;17),"Business Hours","Non-Business Hours")</f>
        <v>Business Hours</v>
      </c>
      <c r="I2221" s="4" t="str" cm="1">
        <f t="array" ref="I2221">IFERROR(VLOOKUP(Data[[#This Row],[Min Notif Date]],Lookup!$N$1:$P$11,2,0),_xlfn.IFS(VLOOKUP(WEEKDAY(Data[[#This Row],[Min Notif Date]]),Lookup!$J$1:$L$7,3,0)="Weekend","Weekend",VLOOKUP(WEEKDAY(Data[[#This Row],[Min Notif Date]]),Lookup!$J$1:$L$7,3,0)="Weekday","Weekday"))</f>
        <v>Weekday</v>
      </c>
      <c r="J2221" s="4" t="str">
        <f>VLOOKUP(WEEKDAY(Data[[#This Row],[Min Notif Date]]),Lookup!$J$1:$K$7,2,0)</f>
        <v>3. Tue</v>
      </c>
      <c r="K2221" s="105">
        <f>ROUNDDOWN(Data[[#This Row],[PGE Notified Time]],0)</f>
        <v>44691</v>
      </c>
      <c r="L2221" s="4">
        <f>HOUR(Data[[#This Row],[PGE Notified Time]])</f>
        <v>13</v>
      </c>
      <c r="M2221">
        <v>77257</v>
      </c>
      <c r="O2221" t="s">
        <v>20</v>
      </c>
      <c r="P2221" t="s">
        <v>182</v>
      </c>
      <c r="Q2221" t="s">
        <v>20</v>
      </c>
      <c r="R2221" t="s">
        <v>183</v>
      </c>
      <c r="S2221" s="1" t="s">
        <v>171</v>
      </c>
      <c r="T2221" s="1">
        <v>44691.553472222222</v>
      </c>
      <c r="U2221" s="1">
        <v>44691.604166666664</v>
      </c>
      <c r="V2221" t="s">
        <v>184</v>
      </c>
      <c r="W2221" t="s">
        <v>85</v>
      </c>
      <c r="X2221" t="s">
        <v>319</v>
      </c>
      <c r="Y2221" t="s">
        <v>186</v>
      </c>
      <c r="Z2221" t="s">
        <v>187</v>
      </c>
      <c r="AA2221" s="32">
        <v>73</v>
      </c>
    </row>
    <row r="2222" spans="1:27" x14ac:dyDescent="0.3">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Bay Area</v>
      </c>
      <c r="C2222" s="4" t="str">
        <f>VLOOKUP(P2222,Lookup!$A$1:$E$19,5,0)</f>
        <v>Region 3</v>
      </c>
      <c r="D2222" s="4" t="str">
        <f>VLOOKUP(P2222,Lookup!$A$1:$B$19,2,0)</f>
        <v>EB</v>
      </c>
      <c r="E2222" s="4" t="str">
        <f>IF(AND((Data[[#This Row],[Min Notif Date]]&gt;$G$3),Data[[#This Row],[Min Notif Date]]&lt;$F$3),"Last Week","No")</f>
        <v>No</v>
      </c>
      <c r="F2222" s="4" t="str">
        <f>VLOOKUP(MONTH(Data[[#This Row],[Min Notif Date]]),Lookup!$G$1:$H$12,2,0)</f>
        <v>5. May</v>
      </c>
      <c r="G2222" s="4" t="str">
        <f t="shared" si="34"/>
        <v/>
      </c>
      <c r="H2222" s="4" t="str">
        <f>IF(AND(Data[[#This Row],[Min Notif Time]]&gt;6,Data[[#This Row],[Min Notif Time]]&lt;17),"Business Hours","Non-Business Hours")</f>
        <v>Business Hours</v>
      </c>
      <c r="I2222" s="4" t="str" cm="1">
        <f t="array" ref="I2222">IFERROR(VLOOKUP(Data[[#This Row],[Min Notif Date]],Lookup!$N$1:$P$11,2,0),_xlfn.IFS(VLOOKUP(WEEKDAY(Data[[#This Row],[Min Notif Date]]),Lookup!$J$1:$L$7,3,0)="Weekend","Weekend",VLOOKUP(WEEKDAY(Data[[#This Row],[Min Notif Date]]),Lookup!$J$1:$L$7,3,0)="Weekday","Weekday"))</f>
        <v>Weekday</v>
      </c>
      <c r="J2222" s="4" t="str">
        <f>VLOOKUP(WEEKDAY(Data[[#This Row],[Min Notif Date]]),Lookup!$J$1:$K$7,2,0)</f>
        <v>3. Tue</v>
      </c>
      <c r="K2222" s="105">
        <f>ROUNDDOWN(Data[[#This Row],[PGE Notified Time]],0)</f>
        <v>44691</v>
      </c>
      <c r="L2222" s="4">
        <f>HOUR(Data[[#This Row],[PGE Notified Time]])</f>
        <v>8</v>
      </c>
      <c r="M2222">
        <v>77226</v>
      </c>
      <c r="O2222" t="s">
        <v>20</v>
      </c>
      <c r="P2222" t="s">
        <v>182</v>
      </c>
      <c r="Q2222" t="s">
        <v>20</v>
      </c>
      <c r="R2222" t="s">
        <v>183</v>
      </c>
      <c r="S2222" s="1" t="s">
        <v>171</v>
      </c>
      <c r="T2222" s="1">
        <v>44691.367361111108</v>
      </c>
      <c r="U2222" s="1">
        <v>44691.416666666664</v>
      </c>
      <c r="V2222" t="s">
        <v>184</v>
      </c>
      <c r="W2222" t="s">
        <v>85</v>
      </c>
      <c r="X2222" t="s">
        <v>260</v>
      </c>
      <c r="Y2222" t="s">
        <v>186</v>
      </c>
      <c r="Z2222" t="s">
        <v>187</v>
      </c>
      <c r="AA2222" s="32">
        <v>71</v>
      </c>
    </row>
    <row r="2223" spans="1:27" x14ac:dyDescent="0.3">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Bay Area</v>
      </c>
      <c r="C2223" s="4" t="str">
        <f>VLOOKUP(P2223,Lookup!$A$1:$E$19,5,0)</f>
        <v>Region 3</v>
      </c>
      <c r="D2223" s="4" t="str">
        <f>VLOOKUP(P2223,Lookup!$A$1:$B$19,2,0)</f>
        <v>EB</v>
      </c>
      <c r="E2223" s="4" t="str">
        <f>IF(AND((Data[[#This Row],[Min Notif Date]]&gt;$G$3),Data[[#This Row],[Min Notif Date]]&lt;$F$3),"Last Week","No")</f>
        <v>No</v>
      </c>
      <c r="F2223" s="4" t="str">
        <f>VLOOKUP(MONTH(Data[[#This Row],[Min Notif Date]]),Lookup!$G$1:$H$12,2,0)</f>
        <v>5. May</v>
      </c>
      <c r="G2223" s="4" t="str">
        <f t="shared" si="34"/>
        <v/>
      </c>
      <c r="H2223" s="4" t="str">
        <f>IF(AND(Data[[#This Row],[Min Notif Time]]&gt;6,Data[[#This Row],[Min Notif Time]]&lt;17),"Business Hours","Non-Business Hours")</f>
        <v>Business Hours</v>
      </c>
      <c r="I2223" s="4" t="str" cm="1">
        <f t="array" ref="I2223">IFERROR(VLOOKUP(Data[[#This Row],[Min Notif Date]],Lookup!$N$1:$P$11,2,0),_xlfn.IFS(VLOOKUP(WEEKDAY(Data[[#This Row],[Min Notif Date]]),Lookup!$J$1:$L$7,3,0)="Weekend","Weekend",VLOOKUP(WEEKDAY(Data[[#This Row],[Min Notif Date]]),Lookup!$J$1:$L$7,3,0)="Weekday","Weekday"))</f>
        <v>Weekday</v>
      </c>
      <c r="J2223" s="4" t="str">
        <f>VLOOKUP(WEEKDAY(Data[[#This Row],[Min Notif Date]]),Lookup!$J$1:$K$7,2,0)</f>
        <v>3. Tue</v>
      </c>
      <c r="K2223" s="105">
        <f>ROUNDDOWN(Data[[#This Row],[PGE Notified Time]],0)</f>
        <v>44691</v>
      </c>
      <c r="L2223" s="4">
        <f>HOUR(Data[[#This Row],[PGE Notified Time]])</f>
        <v>12</v>
      </c>
      <c r="M2223">
        <v>77248</v>
      </c>
      <c r="O2223" t="s">
        <v>20</v>
      </c>
      <c r="P2223" t="s">
        <v>182</v>
      </c>
      <c r="Q2223" t="s">
        <v>20</v>
      </c>
      <c r="R2223" t="s">
        <v>193</v>
      </c>
      <c r="S2223" s="1" t="s">
        <v>171</v>
      </c>
      <c r="T2223" s="1">
        <v>44691.51458333333</v>
      </c>
      <c r="U2223" s="1">
        <v>44691.5625</v>
      </c>
      <c r="V2223" t="s">
        <v>184</v>
      </c>
      <c r="W2223" t="s">
        <v>85</v>
      </c>
      <c r="X2223" t="s">
        <v>319</v>
      </c>
      <c r="Y2223" t="s">
        <v>186</v>
      </c>
      <c r="Z2223" t="s">
        <v>187</v>
      </c>
      <c r="AA2223" s="32">
        <v>69</v>
      </c>
    </row>
    <row r="2224" spans="1:27" x14ac:dyDescent="0.3">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4" s="4" t="str">
        <f>VLOOKUP(P2224,Lookup!$A$1:$D$19,4,0)</f>
        <v>Central Valley</v>
      </c>
      <c r="C2224" s="4" t="str">
        <f>VLOOKUP(P2224,Lookup!$A$1:$E$19,5,0)</f>
        <v>Region 5</v>
      </c>
      <c r="D2224" s="4" t="str">
        <f>VLOOKUP(P2224,Lookup!$A$1:$B$19,2,0)</f>
        <v>KE</v>
      </c>
      <c r="E2224" s="4" t="str">
        <f>IF(AND((Data[[#This Row],[Min Notif Date]]&gt;$G$3),Data[[#This Row],[Min Notif Date]]&lt;$F$3),"Last Week","No")</f>
        <v>No</v>
      </c>
      <c r="F2224" s="4" t="str">
        <f>VLOOKUP(MONTH(Data[[#This Row],[Min Notif Date]]),Lookup!$G$1:$H$12,2,0)</f>
        <v>5. May</v>
      </c>
      <c r="G2224" s="4" t="str">
        <f t="shared" si="34"/>
        <v/>
      </c>
      <c r="H2224" s="4" t="str">
        <f>IF(AND(Data[[#This Row],[Min Notif Time]]&gt;6,Data[[#This Row],[Min Notif Time]]&lt;17),"Business Hours","Non-Business Hours")</f>
        <v>Business Hours</v>
      </c>
      <c r="I2224" s="4" t="str" cm="1">
        <f t="array" ref="I2224">IFERROR(VLOOKUP(Data[[#This Row],[Min Notif Date]],Lookup!$N$1:$P$11,2,0),_xlfn.IFS(VLOOKUP(WEEKDAY(Data[[#This Row],[Min Notif Date]]),Lookup!$J$1:$L$7,3,0)="Weekend","Weekend",VLOOKUP(WEEKDAY(Data[[#This Row],[Min Notif Date]]),Lookup!$J$1:$L$7,3,0)="Weekday","Weekday"))</f>
        <v>Weekday</v>
      </c>
      <c r="J2224" s="4" t="str">
        <f>VLOOKUP(WEEKDAY(Data[[#This Row],[Min Notif Date]]),Lookup!$J$1:$K$7,2,0)</f>
        <v>3. Tue</v>
      </c>
      <c r="K2224" s="105">
        <f>ROUNDDOWN(Data[[#This Row],[PGE Notified Time]],0)</f>
        <v>44691</v>
      </c>
      <c r="L2224" s="4">
        <f>HOUR(Data[[#This Row],[PGE Notified Time]])</f>
        <v>14</v>
      </c>
      <c r="M2224">
        <v>77262</v>
      </c>
      <c r="N2224">
        <v>6761527117</v>
      </c>
      <c r="O2224" t="s">
        <v>25</v>
      </c>
      <c r="P2224" t="s">
        <v>206</v>
      </c>
      <c r="Q2224" t="s">
        <v>213</v>
      </c>
      <c r="R2224" t="s">
        <v>183</v>
      </c>
      <c r="S2224" s="1">
        <v>44691.609884259262</v>
      </c>
      <c r="T2224" s="1">
        <v>44691.611481481479</v>
      </c>
      <c r="U2224" s="1">
        <v>44691.642361111109</v>
      </c>
      <c r="V2224" t="s">
        <v>184</v>
      </c>
      <c r="W2224" t="s">
        <v>87</v>
      </c>
      <c r="X2224" t="s">
        <v>207</v>
      </c>
      <c r="Y2224" t="s">
        <v>186</v>
      </c>
      <c r="Z2224" t="s">
        <v>187</v>
      </c>
      <c r="AA2224" s="32">
        <v>46.766666667000003</v>
      </c>
    </row>
    <row r="2225" spans="1:27" x14ac:dyDescent="0.3">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Bay Area</v>
      </c>
      <c r="C2225" s="4" t="str">
        <f>VLOOKUP(P2225,Lookup!$A$1:$E$19,5,0)</f>
        <v>Region 3</v>
      </c>
      <c r="D2225" s="4" t="str">
        <f>VLOOKUP(P2225,Lookup!$A$1:$B$19,2,0)</f>
        <v>MI</v>
      </c>
      <c r="E2225" s="4" t="str">
        <f>IF(AND((Data[[#This Row],[Min Notif Date]]&gt;$G$3),Data[[#This Row],[Min Notif Date]]&lt;$F$3),"Last Week","No")</f>
        <v>No</v>
      </c>
      <c r="F2225" s="4" t="str">
        <f>VLOOKUP(MONTH(Data[[#This Row],[Min Notif Date]]),Lookup!$G$1:$H$12,2,0)</f>
        <v>5. May</v>
      </c>
      <c r="G2225" s="4" t="str">
        <f t="shared" si="34"/>
        <v/>
      </c>
      <c r="H2225" s="4" t="str">
        <f>IF(AND(Data[[#This Row],[Min Notif Time]]&gt;6,Data[[#This Row],[Min Notif Time]]&lt;17),"Business Hours","Non-Business Hours")</f>
        <v>Business Hours</v>
      </c>
      <c r="I2225" s="4" t="str" cm="1">
        <f t="array" ref="I2225">IFERROR(VLOOKUP(Data[[#This Row],[Min Notif Date]],Lookup!$N$1:$P$11,2,0),_xlfn.IFS(VLOOKUP(WEEKDAY(Data[[#This Row],[Min Notif Date]]),Lookup!$J$1:$L$7,3,0)="Weekend","Weekend",VLOOKUP(WEEKDAY(Data[[#This Row],[Min Notif Date]]),Lookup!$J$1:$L$7,3,0)="Weekday","Weekday"))</f>
        <v>Weekday</v>
      </c>
      <c r="J2225" s="4" t="str">
        <f>VLOOKUP(WEEKDAY(Data[[#This Row],[Min Notif Date]]),Lookup!$J$1:$K$7,2,0)</f>
        <v>3. Tue</v>
      </c>
      <c r="K2225" s="105">
        <f>ROUNDDOWN(Data[[#This Row],[PGE Notified Time]],0)</f>
        <v>44691</v>
      </c>
      <c r="L2225" s="4">
        <f>HOUR(Data[[#This Row],[PGE Notified Time]])</f>
        <v>12</v>
      </c>
      <c r="M2225">
        <v>77246</v>
      </c>
      <c r="O2225" t="s">
        <v>20</v>
      </c>
      <c r="P2225" t="s">
        <v>244</v>
      </c>
      <c r="Q2225" t="s">
        <v>20</v>
      </c>
      <c r="R2225" t="s">
        <v>191</v>
      </c>
      <c r="S2225" s="1" t="s">
        <v>171</v>
      </c>
      <c r="T2225" s="1">
        <v>44691.506944444445</v>
      </c>
      <c r="U2225" s="1">
        <v>44691.534722222219</v>
      </c>
      <c r="V2225" t="s">
        <v>184</v>
      </c>
      <c r="W2225" t="s">
        <v>85</v>
      </c>
      <c r="X2225" t="s">
        <v>300</v>
      </c>
      <c r="Y2225" t="s">
        <v>186</v>
      </c>
      <c r="Z2225" t="s">
        <v>187</v>
      </c>
      <c r="AA2225" s="32">
        <v>40</v>
      </c>
    </row>
    <row r="2226" spans="1:27" x14ac:dyDescent="0.3">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6" s="4" t="str">
        <f>VLOOKUP(P2226,Lookup!$A$1:$D$19,4,0)</f>
        <v>Central Valley</v>
      </c>
      <c r="C2226" s="4" t="str">
        <f>VLOOKUP(P2226,Lookup!$A$1:$E$19,5,0)</f>
        <v>Region 5</v>
      </c>
      <c r="D2226" s="4" t="str">
        <f>VLOOKUP(P2226,Lookup!$A$1:$B$19,2,0)</f>
        <v>YO</v>
      </c>
      <c r="E2226" s="4" t="str">
        <f>IF(AND((Data[[#This Row],[Min Notif Date]]&gt;$G$3),Data[[#This Row],[Min Notif Date]]&lt;$F$3),"Last Week","No")</f>
        <v>No</v>
      </c>
      <c r="F2226" s="4" t="str">
        <f>VLOOKUP(MONTH(Data[[#This Row],[Min Notif Date]]),Lookup!$G$1:$H$12,2,0)</f>
        <v>5. May</v>
      </c>
      <c r="G2226" s="4" t="str">
        <f t="shared" si="34"/>
        <v/>
      </c>
      <c r="H2226" s="4" t="str">
        <f>IF(AND(Data[[#This Row],[Min Notif Time]]&gt;6,Data[[#This Row],[Min Notif Time]]&lt;17),"Business Hours","Non-Business Hours")</f>
        <v>Business Hours</v>
      </c>
      <c r="I2226" s="4" t="str" cm="1">
        <f t="array" ref="I2226">IFERROR(VLOOKUP(Data[[#This Row],[Min Notif Date]],Lookup!$N$1:$P$11,2,0),_xlfn.IFS(VLOOKUP(WEEKDAY(Data[[#This Row],[Min Notif Date]]),Lookup!$J$1:$L$7,3,0)="Weekend","Weekend",VLOOKUP(WEEKDAY(Data[[#This Row],[Min Notif Date]]),Lookup!$J$1:$L$7,3,0)="Weekday","Weekday"))</f>
        <v>Weekday</v>
      </c>
      <c r="J2226" s="4" t="str">
        <f>VLOOKUP(WEEKDAY(Data[[#This Row],[Min Notif Date]]),Lookup!$J$1:$K$7,2,0)</f>
        <v>3. Tue</v>
      </c>
      <c r="K2226" s="105">
        <f>ROUNDDOWN(Data[[#This Row],[PGE Notified Time]],0)</f>
        <v>44691</v>
      </c>
      <c r="L2226" s="4">
        <f>HOUR(Data[[#This Row],[PGE Notified Time]])</f>
        <v>11</v>
      </c>
      <c r="M2226">
        <v>77240</v>
      </c>
      <c r="N2226">
        <v>9949623052</v>
      </c>
      <c r="O2226" t="s">
        <v>25</v>
      </c>
      <c r="P2226" t="s">
        <v>231</v>
      </c>
      <c r="Q2226" t="s">
        <v>213</v>
      </c>
      <c r="R2226" t="s">
        <v>183</v>
      </c>
      <c r="S2226" s="1">
        <v>44691.4843287037</v>
      </c>
      <c r="T2226" s="1">
        <v>44691.484571759262</v>
      </c>
      <c r="U2226" s="1">
        <v>44691.498611111114</v>
      </c>
      <c r="V2226" t="s">
        <v>184</v>
      </c>
      <c r="W2226" t="s">
        <v>85</v>
      </c>
      <c r="X2226" t="s">
        <v>453</v>
      </c>
      <c r="Y2226" t="s">
        <v>186</v>
      </c>
      <c r="Z2226" t="s">
        <v>187</v>
      </c>
      <c r="AA2226" s="32">
        <v>20.566666667</v>
      </c>
    </row>
    <row r="2227" spans="1:27" x14ac:dyDescent="0.3">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7" s="4" t="str">
        <f>VLOOKUP(P2227,Lookup!$A$1:$D$19,4,0)</f>
        <v>Central Valley</v>
      </c>
      <c r="C2227" s="4" t="str">
        <f>VLOOKUP(P2227,Lookup!$A$1:$E$19,5,0)</f>
        <v>Region 5</v>
      </c>
      <c r="D2227" s="4" t="str">
        <f>VLOOKUP(P2227,Lookup!$A$1:$B$19,2,0)</f>
        <v>YO</v>
      </c>
      <c r="E2227" s="4" t="str">
        <f>IF(AND((Data[[#This Row],[Min Notif Date]]&gt;$G$3),Data[[#This Row],[Min Notif Date]]&lt;$F$3),"Last Week","No")</f>
        <v>No</v>
      </c>
      <c r="F2227" s="4" t="str">
        <f>VLOOKUP(MONTH(Data[[#This Row],[Min Notif Date]]),Lookup!$G$1:$H$12,2,0)</f>
        <v>5. May</v>
      </c>
      <c r="G2227" s="4" t="str">
        <f t="shared" si="34"/>
        <v/>
      </c>
      <c r="H2227" s="4" t="str">
        <f>IF(AND(Data[[#This Row],[Min Notif Time]]&gt;6,Data[[#This Row],[Min Notif Time]]&lt;17),"Business Hours","Non-Business Hours")</f>
        <v>Business Hours</v>
      </c>
      <c r="I2227" s="4" t="str" cm="1">
        <f t="array" ref="I2227">IFERROR(VLOOKUP(Data[[#This Row],[Min Notif Date]],Lookup!$N$1:$P$11,2,0),_xlfn.IFS(VLOOKUP(WEEKDAY(Data[[#This Row],[Min Notif Date]]),Lookup!$J$1:$L$7,3,0)="Weekend","Weekend",VLOOKUP(WEEKDAY(Data[[#This Row],[Min Notif Date]]),Lookup!$J$1:$L$7,3,0)="Weekday","Weekday"))</f>
        <v>Weekday</v>
      </c>
      <c r="J2227" s="4" t="str">
        <f>VLOOKUP(WEEKDAY(Data[[#This Row],[Min Notif Date]]),Lookup!$J$1:$K$7,2,0)</f>
        <v>3. Tue</v>
      </c>
      <c r="K2227" s="105">
        <f>ROUNDDOWN(Data[[#This Row],[PGE Notified Time]],0)</f>
        <v>44691</v>
      </c>
      <c r="L2227" s="4">
        <f>HOUR(Data[[#This Row],[PGE Notified Time]])</f>
        <v>11</v>
      </c>
      <c r="M2227">
        <v>77243</v>
      </c>
      <c r="O2227" t="s">
        <v>20</v>
      </c>
      <c r="P2227" t="s">
        <v>231</v>
      </c>
      <c r="Q2227" t="s">
        <v>20</v>
      </c>
      <c r="R2227" t="s">
        <v>191</v>
      </c>
      <c r="S2227" s="1" t="s">
        <v>171</v>
      </c>
      <c r="T2227" s="1">
        <v>44691.496527777781</v>
      </c>
      <c r="U2227" s="1">
        <v>44691.496527777781</v>
      </c>
      <c r="V2227" t="s">
        <v>184</v>
      </c>
      <c r="W2227" t="s">
        <v>85</v>
      </c>
      <c r="X2227" t="s">
        <v>372</v>
      </c>
      <c r="Y2227" t="s">
        <v>186</v>
      </c>
      <c r="Z2227" t="s">
        <v>187</v>
      </c>
      <c r="AA2227" s="32">
        <v>0</v>
      </c>
    </row>
    <row r="2228" spans="1:27" x14ac:dyDescent="0.3">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8" s="4" t="str">
        <f>VLOOKUP(P2228,Lookup!$A$1:$D$19,4,0)</f>
        <v>North Valley</v>
      </c>
      <c r="C2228" s="4" t="str">
        <f>VLOOKUP(P2228,Lookup!$A$1:$E$19,5,0)</f>
        <v>Region 2</v>
      </c>
      <c r="D2228" s="4" t="str">
        <f>VLOOKUP(P2228,Lookup!$A$1:$B$19,2,0)</f>
        <v>SA</v>
      </c>
      <c r="E2228" s="4" t="str">
        <f>IF(AND((Data[[#This Row],[Min Notif Date]]&gt;$G$3),Data[[#This Row],[Min Notif Date]]&lt;$F$3),"Last Week","No")</f>
        <v>No</v>
      </c>
      <c r="F2228" s="4" t="str">
        <f>VLOOKUP(MONTH(Data[[#This Row],[Min Notif Date]]),Lookup!$G$1:$H$12,2,0)</f>
        <v>5. May</v>
      </c>
      <c r="G2228" s="4" t="str">
        <f t="shared" si="34"/>
        <v/>
      </c>
      <c r="H2228" s="4" t="str">
        <f>IF(AND(Data[[#This Row],[Min Notif Time]]&gt;6,Data[[#This Row],[Min Notif Time]]&lt;17),"Business Hours","Non-Business Hours")</f>
        <v>Business Hours</v>
      </c>
      <c r="I2228" s="4" t="str" cm="1">
        <f t="array" ref="I2228">IFERROR(VLOOKUP(Data[[#This Row],[Min Notif Date]],Lookup!$N$1:$P$11,2,0),_xlfn.IFS(VLOOKUP(WEEKDAY(Data[[#This Row],[Min Notif Date]]),Lookup!$J$1:$L$7,3,0)="Weekend","Weekend",VLOOKUP(WEEKDAY(Data[[#This Row],[Min Notif Date]]),Lookup!$J$1:$L$7,3,0)="Weekday","Weekday"))</f>
        <v>Weekday</v>
      </c>
      <c r="J2228" s="4" t="str">
        <f>VLOOKUP(WEEKDAY(Data[[#This Row],[Min Notif Date]]),Lookup!$J$1:$K$7,2,0)</f>
        <v>4. Wed</v>
      </c>
      <c r="K2228" s="105">
        <f>ROUNDDOWN(Data[[#This Row],[PGE Notified Time]],0)</f>
        <v>44692</v>
      </c>
      <c r="L2228" s="4">
        <f>HOUR(Data[[#This Row],[PGE Notified Time]])</f>
        <v>9</v>
      </c>
      <c r="M2228">
        <v>77292</v>
      </c>
      <c r="O2228" t="s">
        <v>20</v>
      </c>
      <c r="P2228" t="s">
        <v>210</v>
      </c>
      <c r="Q2228" t="s">
        <v>20</v>
      </c>
      <c r="R2228" t="s">
        <v>193</v>
      </c>
      <c r="S2228" s="1" t="s">
        <v>171</v>
      </c>
      <c r="T2228" s="1">
        <v>44692.40902777778</v>
      </c>
      <c r="U2228" s="1">
        <v>44693.125</v>
      </c>
      <c r="V2228" t="s">
        <v>184</v>
      </c>
      <c r="W2228" t="s">
        <v>87</v>
      </c>
      <c r="X2228" t="s">
        <v>238</v>
      </c>
      <c r="Y2228" t="s">
        <v>186</v>
      </c>
      <c r="Z2228" t="s">
        <v>187</v>
      </c>
      <c r="AA2228" s="32">
        <v>1031</v>
      </c>
    </row>
    <row r="2229" spans="1:27" x14ac:dyDescent="0.3">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9" s="4" t="str">
        <f>VLOOKUP(P2229,Lookup!$A$1:$D$19,4,0)</f>
        <v>North Valley</v>
      </c>
      <c r="C2229" s="4" t="str">
        <f>VLOOKUP(P2229,Lookup!$A$1:$E$19,5,0)</f>
        <v>Region 2</v>
      </c>
      <c r="D2229" s="4" t="str">
        <f>VLOOKUP(P2229,Lookup!$A$1:$B$19,2,0)</f>
        <v>SA</v>
      </c>
      <c r="E2229" s="4" t="str">
        <f>IF(AND((Data[[#This Row],[Min Notif Date]]&gt;$G$3),Data[[#This Row],[Min Notif Date]]&lt;$F$3),"Last Week","No")</f>
        <v>No</v>
      </c>
      <c r="F2229" s="4" t="str">
        <f>VLOOKUP(MONTH(Data[[#This Row],[Min Notif Date]]),Lookup!$G$1:$H$12,2,0)</f>
        <v>5. May</v>
      </c>
      <c r="G2229" s="4" t="str">
        <f t="shared" si="34"/>
        <v/>
      </c>
      <c r="H2229" s="4" t="str">
        <f>IF(AND(Data[[#This Row],[Min Notif Time]]&gt;6,Data[[#This Row],[Min Notif Time]]&lt;17),"Business Hours","Non-Business Hours")</f>
        <v>Business Hours</v>
      </c>
      <c r="I2229" s="4" t="str" cm="1">
        <f t="array" ref="I2229">IFERROR(VLOOKUP(Data[[#This Row],[Min Notif Date]],Lookup!$N$1:$P$11,2,0),_xlfn.IFS(VLOOKUP(WEEKDAY(Data[[#This Row],[Min Notif Date]]),Lookup!$J$1:$L$7,3,0)="Weekend","Weekend",VLOOKUP(WEEKDAY(Data[[#This Row],[Min Notif Date]]),Lookup!$J$1:$L$7,3,0)="Weekday","Weekday"))</f>
        <v>Weekday</v>
      </c>
      <c r="J2229" s="4" t="str">
        <f>VLOOKUP(WEEKDAY(Data[[#This Row],[Min Notif Date]]),Lookup!$J$1:$K$7,2,0)</f>
        <v>4. Wed</v>
      </c>
      <c r="K2229" s="105">
        <f>ROUNDDOWN(Data[[#This Row],[PGE Notified Time]],0)</f>
        <v>44692</v>
      </c>
      <c r="L2229" s="4">
        <f>HOUR(Data[[#This Row],[PGE Notified Time]])</f>
        <v>16</v>
      </c>
      <c r="M2229">
        <v>77331</v>
      </c>
      <c r="N2229">
        <v>5288632827</v>
      </c>
      <c r="O2229" t="s">
        <v>20</v>
      </c>
      <c r="P2229" t="s">
        <v>210</v>
      </c>
      <c r="Q2229" t="s">
        <v>20</v>
      </c>
      <c r="R2229" t="s">
        <v>191</v>
      </c>
      <c r="S2229" s="1">
        <v>44692.642835648148</v>
      </c>
      <c r="T2229" s="1">
        <v>44692.676122685189</v>
      </c>
      <c r="U2229" s="1">
        <v>44693</v>
      </c>
      <c r="V2229" t="s">
        <v>184</v>
      </c>
      <c r="W2229" t="s">
        <v>87</v>
      </c>
      <c r="X2229" t="s">
        <v>330</v>
      </c>
      <c r="Y2229" t="s">
        <v>186</v>
      </c>
      <c r="Z2229" t="s">
        <v>187</v>
      </c>
      <c r="AA2229" s="32">
        <v>514.31666666700005</v>
      </c>
    </row>
    <row r="2230" spans="1:27" x14ac:dyDescent="0.3">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0" s="4" t="str">
        <f>VLOOKUP(P2230,Lookup!$A$1:$D$19,4,0)</f>
        <v>North Valley</v>
      </c>
      <c r="C2230" s="4" t="str">
        <f>VLOOKUP(P2230,Lookup!$A$1:$E$19,5,0)</f>
        <v>Region 2</v>
      </c>
      <c r="D2230" s="4" t="str">
        <f>VLOOKUP(P2230,Lookup!$A$1:$B$19,2,0)</f>
        <v>SA</v>
      </c>
      <c r="E2230" s="4" t="str">
        <f>IF(AND((Data[[#This Row],[Min Notif Date]]&gt;$G$3),Data[[#This Row],[Min Notif Date]]&lt;$F$3),"Last Week","No")</f>
        <v>No</v>
      </c>
      <c r="F2230" s="4" t="str">
        <f>VLOOKUP(MONTH(Data[[#This Row],[Min Notif Date]]),Lookup!$G$1:$H$12,2,0)</f>
        <v>5. May</v>
      </c>
      <c r="G2230" s="4" t="str">
        <f t="shared" si="34"/>
        <v/>
      </c>
      <c r="H2230" s="4" t="str">
        <f>IF(AND(Data[[#This Row],[Min Notif Time]]&gt;6,Data[[#This Row],[Min Notif Time]]&lt;17),"Business Hours","Non-Business Hours")</f>
        <v>Business Hours</v>
      </c>
      <c r="I2230" s="4" t="str" cm="1">
        <f t="array" ref="I2230">IFERROR(VLOOKUP(Data[[#This Row],[Min Notif Date]],Lookup!$N$1:$P$11,2,0),_xlfn.IFS(VLOOKUP(WEEKDAY(Data[[#This Row],[Min Notif Date]]),Lookup!$J$1:$L$7,3,0)="Weekend","Weekend",VLOOKUP(WEEKDAY(Data[[#This Row],[Min Notif Date]]),Lookup!$J$1:$L$7,3,0)="Weekday","Weekday"))</f>
        <v>Weekday</v>
      </c>
      <c r="J2230" s="4" t="str">
        <f>VLOOKUP(WEEKDAY(Data[[#This Row],[Min Notif Date]]),Lookup!$J$1:$K$7,2,0)</f>
        <v>4. Wed</v>
      </c>
      <c r="K2230" s="105">
        <f>ROUNDDOWN(Data[[#This Row],[PGE Notified Time]],0)</f>
        <v>44692</v>
      </c>
      <c r="L2230" s="4">
        <f>HOUR(Data[[#This Row],[PGE Notified Time]])</f>
        <v>14</v>
      </c>
      <c r="M2230">
        <v>77325</v>
      </c>
      <c r="N2230">
        <v>4543759694</v>
      </c>
      <c r="O2230" t="s">
        <v>20</v>
      </c>
      <c r="P2230" t="s">
        <v>210</v>
      </c>
      <c r="Q2230" t="s">
        <v>20</v>
      </c>
      <c r="R2230" t="s">
        <v>183</v>
      </c>
      <c r="S2230" s="1">
        <v>44692.573750000003</v>
      </c>
      <c r="T2230" s="1">
        <v>44692.609675925924</v>
      </c>
      <c r="U2230" s="1">
        <v>44692.875</v>
      </c>
      <c r="V2230" t="s">
        <v>184</v>
      </c>
      <c r="W2230" t="s">
        <v>87</v>
      </c>
      <c r="X2230" t="s">
        <v>238</v>
      </c>
      <c r="Y2230" t="s">
        <v>186</v>
      </c>
      <c r="Z2230" t="s">
        <v>187</v>
      </c>
      <c r="AA2230" s="32">
        <v>433.8</v>
      </c>
    </row>
    <row r="2231" spans="1:27" x14ac:dyDescent="0.3">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Bay Area</v>
      </c>
      <c r="C2231" s="4" t="str">
        <f>VLOOKUP(P2231,Lookup!$A$1:$E$19,5,0)</f>
        <v>Region 3</v>
      </c>
      <c r="D2231" s="4" t="str">
        <f>VLOOKUP(P2231,Lookup!$A$1:$B$19,2,0)</f>
        <v>EB</v>
      </c>
      <c r="E2231" s="4" t="str">
        <f>IF(AND((Data[[#This Row],[Min Notif Date]]&gt;$G$3),Data[[#This Row],[Min Notif Date]]&lt;$F$3),"Last Week","No")</f>
        <v>No</v>
      </c>
      <c r="F2231" s="4" t="str">
        <f>VLOOKUP(MONTH(Data[[#This Row],[Min Notif Date]]),Lookup!$G$1:$H$12,2,0)</f>
        <v>5. May</v>
      </c>
      <c r="G2231" s="4" t="str">
        <f t="shared" si="34"/>
        <v/>
      </c>
      <c r="H2231" s="4" t="str">
        <f>IF(AND(Data[[#This Row],[Min Notif Time]]&gt;6,Data[[#This Row],[Min Notif Time]]&lt;17),"Business Hours","Non-Business Hours")</f>
        <v>Business Hours</v>
      </c>
      <c r="I2231" s="4" t="str" cm="1">
        <f t="array" ref="I2231">IFERROR(VLOOKUP(Data[[#This Row],[Min Notif Date]],Lookup!$N$1:$P$11,2,0),_xlfn.IFS(VLOOKUP(WEEKDAY(Data[[#This Row],[Min Notif Date]]),Lookup!$J$1:$L$7,3,0)="Weekend","Weekend",VLOOKUP(WEEKDAY(Data[[#This Row],[Min Notif Date]]),Lookup!$J$1:$L$7,3,0)="Weekday","Weekday"))</f>
        <v>Weekday</v>
      </c>
      <c r="J2231" s="4" t="str">
        <f>VLOOKUP(WEEKDAY(Data[[#This Row],[Min Notif Date]]),Lookup!$J$1:$K$7,2,0)</f>
        <v>4. Wed</v>
      </c>
      <c r="K2231" s="105">
        <f>ROUNDDOWN(Data[[#This Row],[PGE Notified Time]],0)</f>
        <v>44692</v>
      </c>
      <c r="L2231" s="4">
        <f>HOUR(Data[[#This Row],[PGE Notified Time]])</f>
        <v>14</v>
      </c>
      <c r="M2231">
        <v>77324</v>
      </c>
      <c r="N2231">
        <v>2987455808</v>
      </c>
      <c r="O2231" t="s">
        <v>20</v>
      </c>
      <c r="P2231" t="s">
        <v>182</v>
      </c>
      <c r="Q2231" t="s">
        <v>20</v>
      </c>
      <c r="R2231" t="s">
        <v>183</v>
      </c>
      <c r="S2231" s="1">
        <v>44692.525289351855</v>
      </c>
      <c r="T2231" s="1">
        <v>44692.606828703705</v>
      </c>
      <c r="U2231" s="1">
        <v>44692.8125</v>
      </c>
      <c r="V2231" t="s">
        <v>184</v>
      </c>
      <c r="W2231" t="s">
        <v>87</v>
      </c>
      <c r="X2231" t="s">
        <v>212</v>
      </c>
      <c r="Y2231" t="s">
        <v>186</v>
      </c>
      <c r="Z2231" t="s">
        <v>187</v>
      </c>
      <c r="AA2231" s="32">
        <v>413.58333333299998</v>
      </c>
    </row>
    <row r="2232" spans="1:27" x14ac:dyDescent="0.3">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2" s="4" t="str">
        <f>VLOOKUP(P2232,Lookup!$A$1:$D$19,4,0)</f>
        <v>Bay Area</v>
      </c>
      <c r="C2232" s="4" t="str">
        <f>VLOOKUP(P2232,Lookup!$A$1:$E$19,5,0)</f>
        <v>Region 3</v>
      </c>
      <c r="D2232" s="4" t="str">
        <f>VLOOKUP(P2232,Lookup!$A$1:$B$19,2,0)</f>
        <v>PN</v>
      </c>
      <c r="E2232" s="4" t="str">
        <f>IF(AND((Data[[#This Row],[Min Notif Date]]&gt;$G$3),Data[[#This Row],[Min Notif Date]]&lt;$F$3),"Last Week","No")</f>
        <v>No</v>
      </c>
      <c r="F2232" s="4" t="str">
        <f>VLOOKUP(MONTH(Data[[#This Row],[Min Notif Date]]),Lookup!$G$1:$H$12,2,0)</f>
        <v>5. May</v>
      </c>
      <c r="G2232" s="4" t="str">
        <f t="shared" si="34"/>
        <v/>
      </c>
      <c r="H2232" s="4" t="str">
        <f>IF(AND(Data[[#This Row],[Min Notif Time]]&gt;6,Data[[#This Row],[Min Notif Time]]&lt;17),"Business Hours","Non-Business Hours")</f>
        <v>Business Hours</v>
      </c>
      <c r="I2232" s="4" t="str" cm="1">
        <f t="array" ref="I2232">IFERROR(VLOOKUP(Data[[#This Row],[Min Notif Date]],Lookup!$N$1:$P$11,2,0),_xlfn.IFS(VLOOKUP(WEEKDAY(Data[[#This Row],[Min Notif Date]]),Lookup!$J$1:$L$7,3,0)="Weekend","Weekend",VLOOKUP(WEEKDAY(Data[[#This Row],[Min Notif Date]]),Lookup!$J$1:$L$7,3,0)="Weekday","Weekday"))</f>
        <v>Weekday</v>
      </c>
      <c r="J2232" s="4" t="str">
        <f>VLOOKUP(WEEKDAY(Data[[#This Row],[Min Notif Date]]),Lookup!$J$1:$K$7,2,0)</f>
        <v>4. Wed</v>
      </c>
      <c r="K2232" s="105">
        <f>ROUNDDOWN(Data[[#This Row],[PGE Notified Time]],0)</f>
        <v>44692</v>
      </c>
      <c r="L2232" s="4">
        <f>HOUR(Data[[#This Row],[PGE Notified Time]])</f>
        <v>8</v>
      </c>
      <c r="M2232">
        <v>77281</v>
      </c>
      <c r="O2232" t="s">
        <v>20</v>
      </c>
      <c r="P2232" t="s">
        <v>197</v>
      </c>
      <c r="Q2232" t="s">
        <v>20</v>
      </c>
      <c r="R2232" t="s">
        <v>183</v>
      </c>
      <c r="S2232" s="1" t="s">
        <v>171</v>
      </c>
      <c r="T2232" s="1">
        <v>44692.341666666667</v>
      </c>
      <c r="U2232" s="1">
        <v>44692.5625</v>
      </c>
      <c r="V2232" t="s">
        <v>184</v>
      </c>
      <c r="W2232" t="s">
        <v>87</v>
      </c>
      <c r="X2232" t="s">
        <v>262</v>
      </c>
      <c r="Y2232" t="s">
        <v>186</v>
      </c>
      <c r="Z2232" t="s">
        <v>187</v>
      </c>
      <c r="AA2232" s="32">
        <v>318</v>
      </c>
    </row>
    <row r="2233" spans="1:27" x14ac:dyDescent="0.3">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North Valley</v>
      </c>
      <c r="C2233" s="4" t="str">
        <f>VLOOKUP(P2233,Lookup!$A$1:$E$19,5,0)</f>
        <v>Region 2</v>
      </c>
      <c r="D2233" s="4" t="str">
        <f>VLOOKUP(P2233,Lookup!$A$1:$B$19,2,0)</f>
        <v>SA</v>
      </c>
      <c r="E2233" s="4" t="str">
        <f>IF(AND((Data[[#This Row],[Min Notif Date]]&gt;$G$3),Data[[#This Row],[Min Notif Date]]&lt;$F$3),"Last Week","No")</f>
        <v>No</v>
      </c>
      <c r="F2233" s="4" t="str">
        <f>VLOOKUP(MONTH(Data[[#This Row],[Min Notif Date]]),Lookup!$G$1:$H$12,2,0)</f>
        <v>5. May</v>
      </c>
      <c r="G2233" s="4" t="str">
        <f t="shared" si="34"/>
        <v/>
      </c>
      <c r="H2233" s="4" t="str">
        <f>IF(AND(Data[[#This Row],[Min Notif Time]]&gt;6,Data[[#This Row],[Min Notif Time]]&lt;17),"Business Hours","Non-Business Hours")</f>
        <v>Business Hours</v>
      </c>
      <c r="I2233" s="4" t="str" cm="1">
        <f t="array" ref="I2233">IFERROR(VLOOKUP(Data[[#This Row],[Min Notif Date]],Lookup!$N$1:$P$11,2,0),_xlfn.IFS(VLOOKUP(WEEKDAY(Data[[#This Row],[Min Notif Date]]),Lookup!$J$1:$L$7,3,0)="Weekend","Weekend",VLOOKUP(WEEKDAY(Data[[#This Row],[Min Notif Date]]),Lookup!$J$1:$L$7,3,0)="Weekday","Weekday"))</f>
        <v>Weekday</v>
      </c>
      <c r="J2233" s="4" t="str">
        <f>VLOOKUP(WEEKDAY(Data[[#This Row],[Min Notif Date]]),Lookup!$J$1:$K$7,2,0)</f>
        <v>4. Wed</v>
      </c>
      <c r="K2233" s="105">
        <f>ROUNDDOWN(Data[[#This Row],[PGE Notified Time]],0)</f>
        <v>44692</v>
      </c>
      <c r="L2233" s="4">
        <f>HOUR(Data[[#This Row],[PGE Notified Time]])</f>
        <v>8</v>
      </c>
      <c r="M2233">
        <v>77285</v>
      </c>
      <c r="O2233" t="s">
        <v>20</v>
      </c>
      <c r="P2233" t="s">
        <v>210</v>
      </c>
      <c r="Q2233" t="s">
        <v>20</v>
      </c>
      <c r="R2233" t="s">
        <v>183</v>
      </c>
      <c r="S2233" s="1" t="s">
        <v>171</v>
      </c>
      <c r="T2233" s="1">
        <v>44692.365277777775</v>
      </c>
      <c r="U2233" s="1">
        <v>44692.520833333336</v>
      </c>
      <c r="V2233" t="s">
        <v>184</v>
      </c>
      <c r="W2233" t="s">
        <v>87</v>
      </c>
      <c r="X2233" t="s">
        <v>268</v>
      </c>
      <c r="Y2233" t="s">
        <v>186</v>
      </c>
      <c r="Z2233" t="s">
        <v>187</v>
      </c>
      <c r="AA2233" s="32">
        <v>224</v>
      </c>
    </row>
    <row r="2234" spans="1:27" x14ac:dyDescent="0.3">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4" s="4" t="str">
        <f>VLOOKUP(P2234,Lookup!$A$1:$D$19,4,0)</f>
        <v>Central Valley</v>
      </c>
      <c r="C2234" s="4" t="str">
        <f>VLOOKUP(P2234,Lookup!$A$1:$E$19,5,0)</f>
        <v>Region 5</v>
      </c>
      <c r="D2234" s="4" t="str">
        <f>VLOOKUP(P2234,Lookup!$A$1:$B$19,2,0)</f>
        <v>FR</v>
      </c>
      <c r="E2234" s="4" t="str">
        <f>IF(AND((Data[[#This Row],[Min Notif Date]]&gt;$G$3),Data[[#This Row],[Min Notif Date]]&lt;$F$3),"Last Week","No")</f>
        <v>No</v>
      </c>
      <c r="F2234" s="4" t="str">
        <f>VLOOKUP(MONTH(Data[[#This Row],[Min Notif Date]]),Lookup!$G$1:$H$12,2,0)</f>
        <v>5. May</v>
      </c>
      <c r="G2234" s="4" t="str">
        <f t="shared" si="34"/>
        <v/>
      </c>
      <c r="H2234" s="4" t="str">
        <f>IF(AND(Data[[#This Row],[Min Notif Time]]&gt;6,Data[[#This Row],[Min Notif Time]]&lt;17),"Business Hours","Non-Business Hours")</f>
        <v>Business Hours</v>
      </c>
      <c r="I2234" s="4" t="str" cm="1">
        <f t="array" ref="I2234">IFERROR(VLOOKUP(Data[[#This Row],[Min Notif Date]],Lookup!$N$1:$P$11,2,0),_xlfn.IFS(VLOOKUP(WEEKDAY(Data[[#This Row],[Min Notif Date]]),Lookup!$J$1:$L$7,3,0)="Weekend","Weekend",VLOOKUP(WEEKDAY(Data[[#This Row],[Min Notif Date]]),Lookup!$J$1:$L$7,3,0)="Weekday","Weekday"))</f>
        <v>Weekday</v>
      </c>
      <c r="J2234" s="4" t="str">
        <f>VLOOKUP(WEEKDAY(Data[[#This Row],[Min Notif Date]]),Lookup!$J$1:$K$7,2,0)</f>
        <v>4. Wed</v>
      </c>
      <c r="K2234" s="105">
        <f>ROUNDDOWN(Data[[#This Row],[PGE Notified Time]],0)</f>
        <v>44692</v>
      </c>
      <c r="L2234" s="4">
        <f>HOUR(Data[[#This Row],[PGE Notified Time]])</f>
        <v>9</v>
      </c>
      <c r="M2234">
        <v>77289</v>
      </c>
      <c r="O2234" t="s">
        <v>20</v>
      </c>
      <c r="P2234" t="s">
        <v>195</v>
      </c>
      <c r="Q2234" t="s">
        <v>20</v>
      </c>
      <c r="R2234" t="s">
        <v>191</v>
      </c>
      <c r="S2234" s="1" t="s">
        <v>171</v>
      </c>
      <c r="T2234" s="1">
        <v>44692.390277777777</v>
      </c>
      <c r="U2234" s="1">
        <v>44692.520833333336</v>
      </c>
      <c r="V2234" t="s">
        <v>184</v>
      </c>
      <c r="W2234" t="s">
        <v>87</v>
      </c>
      <c r="X2234" t="s">
        <v>196</v>
      </c>
      <c r="Y2234" t="s">
        <v>186</v>
      </c>
      <c r="Z2234" t="s">
        <v>187</v>
      </c>
      <c r="AA2234" s="32">
        <v>188</v>
      </c>
    </row>
    <row r="2235" spans="1:27" x14ac:dyDescent="0.3">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North Valley</v>
      </c>
      <c r="C2235" s="4" t="str">
        <f>VLOOKUP(P2235,Lookup!$A$1:$E$19,5,0)</f>
        <v>Region 2</v>
      </c>
      <c r="D2235" s="4" t="str">
        <f>VLOOKUP(P2235,Lookup!$A$1:$B$19,2,0)</f>
        <v>SI</v>
      </c>
      <c r="E2235" s="4" t="str">
        <f>IF(AND((Data[[#This Row],[Min Notif Date]]&gt;$G$3),Data[[#This Row],[Min Notif Date]]&lt;$F$3),"Last Week","No")</f>
        <v>No</v>
      </c>
      <c r="F2235" s="4" t="str">
        <f>VLOOKUP(MONTH(Data[[#This Row],[Min Notif Date]]),Lookup!$G$1:$H$12,2,0)</f>
        <v>5. May</v>
      </c>
      <c r="G2235" s="4" t="str">
        <f t="shared" si="34"/>
        <v/>
      </c>
      <c r="H2235" s="4" t="str">
        <f>IF(AND(Data[[#This Row],[Min Notif Time]]&gt;6,Data[[#This Row],[Min Notif Time]]&lt;17),"Business Hours","Non-Business Hours")</f>
        <v>Business Hours</v>
      </c>
      <c r="I2235" s="4" t="str" cm="1">
        <f t="array" ref="I2235">IFERROR(VLOOKUP(Data[[#This Row],[Min Notif Date]],Lookup!$N$1:$P$11,2,0),_xlfn.IFS(VLOOKUP(WEEKDAY(Data[[#This Row],[Min Notif Date]]),Lookup!$J$1:$L$7,3,0)="Weekend","Weekend",VLOOKUP(WEEKDAY(Data[[#This Row],[Min Notif Date]]),Lookup!$J$1:$L$7,3,0)="Weekday","Weekday"))</f>
        <v>Weekday</v>
      </c>
      <c r="J2235" s="4" t="str">
        <f>VLOOKUP(WEEKDAY(Data[[#This Row],[Min Notif Date]]),Lookup!$J$1:$K$7,2,0)</f>
        <v>4. Wed</v>
      </c>
      <c r="K2235" s="105">
        <f>ROUNDDOWN(Data[[#This Row],[PGE Notified Time]],0)</f>
        <v>44692</v>
      </c>
      <c r="L2235" s="4">
        <f>HOUR(Data[[#This Row],[PGE Notified Time]])</f>
        <v>11</v>
      </c>
      <c r="M2235">
        <v>77310</v>
      </c>
      <c r="O2235" t="s">
        <v>20</v>
      </c>
      <c r="P2235" t="s">
        <v>201</v>
      </c>
      <c r="Q2235" t="s">
        <v>20</v>
      </c>
      <c r="R2235" t="s">
        <v>183</v>
      </c>
      <c r="S2235" s="1" t="s">
        <v>171</v>
      </c>
      <c r="T2235" s="1">
        <v>44692.496527777781</v>
      </c>
      <c r="U2235" s="1">
        <v>44692.625</v>
      </c>
      <c r="V2235" t="s">
        <v>184</v>
      </c>
      <c r="W2235" t="s">
        <v>87</v>
      </c>
      <c r="X2235" t="s">
        <v>253</v>
      </c>
      <c r="Y2235" t="s">
        <v>186</v>
      </c>
      <c r="Z2235" t="s">
        <v>187</v>
      </c>
      <c r="AA2235" s="32">
        <v>185</v>
      </c>
    </row>
    <row r="2236" spans="1:27" x14ac:dyDescent="0.3">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North Valley</v>
      </c>
      <c r="C2236" s="4" t="str">
        <f>VLOOKUP(P2236,Lookup!$A$1:$E$19,5,0)</f>
        <v>Region 2</v>
      </c>
      <c r="D2236" s="4" t="str">
        <f>VLOOKUP(P2236,Lookup!$A$1:$B$19,2,0)</f>
        <v>SA</v>
      </c>
      <c r="E2236" s="4" t="str">
        <f>IF(AND((Data[[#This Row],[Min Notif Date]]&gt;$G$3),Data[[#This Row],[Min Notif Date]]&lt;$F$3),"Last Week","No")</f>
        <v>No</v>
      </c>
      <c r="F2236" s="4" t="str">
        <f>VLOOKUP(MONTH(Data[[#This Row],[Min Notif Date]]),Lookup!$G$1:$H$12,2,0)</f>
        <v>5. May</v>
      </c>
      <c r="G2236" s="4" t="str">
        <f t="shared" si="34"/>
        <v/>
      </c>
      <c r="H2236" s="4" t="str">
        <f>IF(AND(Data[[#This Row],[Min Notif Time]]&gt;6,Data[[#This Row],[Min Notif Time]]&lt;17),"Business Hours","Non-Business Hours")</f>
        <v>Business Hours</v>
      </c>
      <c r="I2236" s="4" t="str" cm="1">
        <f t="array" ref="I2236">IFERROR(VLOOKUP(Data[[#This Row],[Min Notif Date]],Lookup!$N$1:$P$11,2,0),_xlfn.IFS(VLOOKUP(WEEKDAY(Data[[#This Row],[Min Notif Date]]),Lookup!$J$1:$L$7,3,0)="Weekend","Weekend",VLOOKUP(WEEKDAY(Data[[#This Row],[Min Notif Date]]),Lookup!$J$1:$L$7,3,0)="Weekday","Weekday"))</f>
        <v>Weekday</v>
      </c>
      <c r="J2236" s="4" t="str">
        <f>VLOOKUP(WEEKDAY(Data[[#This Row],[Min Notif Date]]),Lookup!$J$1:$K$7,2,0)</f>
        <v>4. Wed</v>
      </c>
      <c r="K2236" s="105">
        <f>ROUNDDOWN(Data[[#This Row],[PGE Notified Time]],0)</f>
        <v>44692</v>
      </c>
      <c r="L2236" s="4">
        <f>HOUR(Data[[#This Row],[PGE Notified Time]])</f>
        <v>12</v>
      </c>
      <c r="M2236">
        <v>77311</v>
      </c>
      <c r="O2236" t="s">
        <v>20</v>
      </c>
      <c r="P2236" t="s">
        <v>210</v>
      </c>
      <c r="Q2236" t="s">
        <v>20</v>
      </c>
      <c r="R2236" t="s">
        <v>191</v>
      </c>
      <c r="S2236" s="1" t="s">
        <v>171</v>
      </c>
      <c r="T2236" s="1">
        <v>44692.527083333334</v>
      </c>
      <c r="U2236" s="1">
        <v>44692.649305555555</v>
      </c>
      <c r="V2236" t="s">
        <v>184</v>
      </c>
      <c r="W2236" t="s">
        <v>86</v>
      </c>
      <c r="X2236" t="s">
        <v>268</v>
      </c>
      <c r="Y2236" t="s">
        <v>186</v>
      </c>
      <c r="Z2236" t="s">
        <v>187</v>
      </c>
      <c r="AA2236" s="32">
        <v>176</v>
      </c>
    </row>
    <row r="2237" spans="1:27" x14ac:dyDescent="0.3">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Bay Area</v>
      </c>
      <c r="C2237" s="4" t="str">
        <f>VLOOKUP(P2237,Lookup!$A$1:$E$19,5,0)</f>
        <v>Region 3</v>
      </c>
      <c r="D2237" s="4" t="str">
        <f>VLOOKUP(P2237,Lookup!$A$1:$B$19,2,0)</f>
        <v>EB</v>
      </c>
      <c r="E2237" s="4" t="str">
        <f>IF(AND((Data[[#This Row],[Min Notif Date]]&gt;$G$3),Data[[#This Row],[Min Notif Date]]&lt;$F$3),"Last Week","No")</f>
        <v>No</v>
      </c>
      <c r="F2237" s="4" t="str">
        <f>VLOOKUP(MONTH(Data[[#This Row],[Min Notif Date]]),Lookup!$G$1:$H$12,2,0)</f>
        <v>5. May</v>
      </c>
      <c r="G2237" s="4" t="str">
        <f t="shared" si="34"/>
        <v/>
      </c>
      <c r="H2237" s="4" t="str">
        <f>IF(AND(Data[[#This Row],[Min Notif Time]]&gt;6,Data[[#This Row],[Min Notif Time]]&lt;17),"Business Hours","Non-Business Hours")</f>
        <v>Business Hours</v>
      </c>
      <c r="I2237" s="4" t="str" cm="1">
        <f t="array" ref="I2237">IFERROR(VLOOKUP(Data[[#This Row],[Min Notif Date]],Lookup!$N$1:$P$11,2,0),_xlfn.IFS(VLOOKUP(WEEKDAY(Data[[#This Row],[Min Notif Date]]),Lookup!$J$1:$L$7,3,0)="Weekend","Weekend",VLOOKUP(WEEKDAY(Data[[#This Row],[Min Notif Date]]),Lookup!$J$1:$L$7,3,0)="Weekday","Weekday"))</f>
        <v>Weekday</v>
      </c>
      <c r="J2237" s="4" t="str">
        <f>VLOOKUP(WEEKDAY(Data[[#This Row],[Min Notif Date]]),Lookup!$J$1:$K$7,2,0)</f>
        <v>4. Wed</v>
      </c>
      <c r="K2237" s="105">
        <f>ROUNDDOWN(Data[[#This Row],[PGE Notified Time]],0)</f>
        <v>44692</v>
      </c>
      <c r="L2237" s="4">
        <f>HOUR(Data[[#This Row],[PGE Notified Time]])</f>
        <v>7</v>
      </c>
      <c r="M2237">
        <v>77278</v>
      </c>
      <c r="O2237" t="s">
        <v>20</v>
      </c>
      <c r="P2237" t="s">
        <v>182</v>
      </c>
      <c r="Q2237" t="s">
        <v>20</v>
      </c>
      <c r="R2237" t="s">
        <v>183</v>
      </c>
      <c r="S2237" s="1" t="s">
        <v>171</v>
      </c>
      <c r="T2237" s="1">
        <v>44692.320833333331</v>
      </c>
      <c r="U2237" s="1">
        <v>44692.428472222222</v>
      </c>
      <c r="V2237" t="s">
        <v>184</v>
      </c>
      <c r="W2237" t="s">
        <v>85</v>
      </c>
      <c r="X2237" t="s">
        <v>260</v>
      </c>
      <c r="Y2237" t="s">
        <v>186</v>
      </c>
      <c r="Z2237" t="s">
        <v>187</v>
      </c>
      <c r="AA2237" s="32">
        <v>155</v>
      </c>
    </row>
    <row r="2238" spans="1:27" x14ac:dyDescent="0.3">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8" s="4" t="str">
        <f>VLOOKUP(P2238,Lookup!$A$1:$D$19,4,0)</f>
        <v>Bay Area</v>
      </c>
      <c r="C2238" s="4" t="str">
        <f>VLOOKUP(P2238,Lookup!$A$1:$E$19,5,0)</f>
        <v>Region 3</v>
      </c>
      <c r="D2238" s="4" t="str">
        <f>VLOOKUP(P2238,Lookup!$A$1:$B$19,2,0)</f>
        <v>EB</v>
      </c>
      <c r="E2238" s="4" t="str">
        <f>IF(AND((Data[[#This Row],[Min Notif Date]]&gt;$G$3),Data[[#This Row],[Min Notif Date]]&lt;$F$3),"Last Week","No")</f>
        <v>No</v>
      </c>
      <c r="F2238" s="4" t="str">
        <f>VLOOKUP(MONTH(Data[[#This Row],[Min Notif Date]]),Lookup!$G$1:$H$12,2,0)</f>
        <v>5. May</v>
      </c>
      <c r="G2238" s="4" t="str">
        <f t="shared" si="34"/>
        <v/>
      </c>
      <c r="H2238" s="4" t="str">
        <f>IF(AND(Data[[#This Row],[Min Notif Time]]&gt;6,Data[[#This Row],[Min Notif Time]]&lt;17),"Business Hours","Non-Business Hours")</f>
        <v>Business Hours</v>
      </c>
      <c r="I2238" s="4" t="str" cm="1">
        <f t="array" ref="I2238">IFERROR(VLOOKUP(Data[[#This Row],[Min Notif Date]],Lookup!$N$1:$P$11,2,0),_xlfn.IFS(VLOOKUP(WEEKDAY(Data[[#This Row],[Min Notif Date]]),Lookup!$J$1:$L$7,3,0)="Weekend","Weekend",VLOOKUP(WEEKDAY(Data[[#This Row],[Min Notif Date]]),Lookup!$J$1:$L$7,3,0)="Weekday","Weekday"))</f>
        <v>Weekday</v>
      </c>
      <c r="J2238" s="4" t="str">
        <f>VLOOKUP(WEEKDAY(Data[[#This Row],[Min Notif Date]]),Lookup!$J$1:$K$7,2,0)</f>
        <v>4. Wed</v>
      </c>
      <c r="K2238" s="105">
        <f>ROUNDDOWN(Data[[#This Row],[PGE Notified Time]],0)</f>
        <v>44692</v>
      </c>
      <c r="L2238" s="4">
        <f>HOUR(Data[[#This Row],[PGE Notified Time]])</f>
        <v>11</v>
      </c>
      <c r="M2238">
        <v>77301</v>
      </c>
      <c r="N2238">
        <v>3352443826</v>
      </c>
      <c r="O2238" t="s">
        <v>20</v>
      </c>
      <c r="P2238" t="s">
        <v>182</v>
      </c>
      <c r="Q2238" t="s">
        <v>20</v>
      </c>
      <c r="R2238" t="s">
        <v>183</v>
      </c>
      <c r="S2238" s="1">
        <v>44692.436932870369</v>
      </c>
      <c r="T2238" s="1">
        <v>44692.461111111108</v>
      </c>
      <c r="U2238" s="1">
        <v>44692.541666666664</v>
      </c>
      <c r="V2238" t="s">
        <v>184</v>
      </c>
      <c r="W2238" t="s">
        <v>85</v>
      </c>
      <c r="X2238" t="s">
        <v>194</v>
      </c>
      <c r="Y2238" t="s">
        <v>186</v>
      </c>
      <c r="Z2238" t="s">
        <v>187</v>
      </c>
      <c r="AA2238" s="32">
        <v>150.81666666699999</v>
      </c>
    </row>
    <row r="2239" spans="1:27" x14ac:dyDescent="0.3">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39" s="4" t="str">
        <f>VLOOKUP(P2239,Lookup!$A$1:$D$19,4,0)</f>
        <v>North Coast</v>
      </c>
      <c r="C2239" s="4" t="str">
        <f>VLOOKUP(P2239,Lookup!$A$1:$E$19,5,0)</f>
        <v>Region 1</v>
      </c>
      <c r="D2239" s="4" t="str">
        <f>VLOOKUP(P2239,Lookup!$A$1:$B$19,2,0)</f>
        <v>SO</v>
      </c>
      <c r="E2239" s="4" t="str">
        <f>IF(AND((Data[[#This Row],[Min Notif Date]]&gt;$G$3),Data[[#This Row],[Min Notif Date]]&lt;$F$3),"Last Week","No")</f>
        <v>No</v>
      </c>
      <c r="F2239" s="4" t="str">
        <f>VLOOKUP(MONTH(Data[[#This Row],[Min Notif Date]]),Lookup!$G$1:$H$12,2,0)</f>
        <v>5. May</v>
      </c>
      <c r="G2239" s="4" t="str">
        <f t="shared" si="34"/>
        <v/>
      </c>
      <c r="H2239" s="4" t="str">
        <f>IF(AND(Data[[#This Row],[Min Notif Time]]&gt;6,Data[[#This Row],[Min Notif Time]]&lt;17),"Business Hours","Non-Business Hours")</f>
        <v>Business Hours</v>
      </c>
      <c r="I2239" s="4" t="str" cm="1">
        <f t="array" ref="I2239">IFERROR(VLOOKUP(Data[[#This Row],[Min Notif Date]],Lookup!$N$1:$P$11,2,0),_xlfn.IFS(VLOOKUP(WEEKDAY(Data[[#This Row],[Min Notif Date]]),Lookup!$J$1:$L$7,3,0)="Weekend","Weekend",VLOOKUP(WEEKDAY(Data[[#This Row],[Min Notif Date]]),Lookup!$J$1:$L$7,3,0)="Weekday","Weekday"))</f>
        <v>Weekday</v>
      </c>
      <c r="J2239" s="4" t="str">
        <f>VLOOKUP(WEEKDAY(Data[[#This Row],[Min Notif Date]]),Lookup!$J$1:$K$7,2,0)</f>
        <v>4. Wed</v>
      </c>
      <c r="K2239" s="105">
        <f>ROUNDDOWN(Data[[#This Row],[PGE Notified Time]],0)</f>
        <v>44692</v>
      </c>
      <c r="L2239" s="4">
        <f>HOUR(Data[[#This Row],[PGE Notified Time]])</f>
        <v>8</v>
      </c>
      <c r="M2239">
        <v>77286</v>
      </c>
      <c r="N2239">
        <v>1310994174</v>
      </c>
      <c r="O2239" t="s">
        <v>23</v>
      </c>
      <c r="P2239" t="s">
        <v>203</v>
      </c>
      <c r="Q2239" t="s">
        <v>213</v>
      </c>
      <c r="R2239" t="s">
        <v>193</v>
      </c>
      <c r="S2239" s="1">
        <v>44692.368784722225</v>
      </c>
      <c r="T2239" s="1">
        <v>44692.36917824074</v>
      </c>
      <c r="U2239" s="1">
        <v>44692.472222222219</v>
      </c>
      <c r="V2239" t="s">
        <v>184</v>
      </c>
      <c r="W2239" t="s">
        <v>87</v>
      </c>
      <c r="X2239" t="s">
        <v>204</v>
      </c>
      <c r="Y2239" t="s">
        <v>186</v>
      </c>
      <c r="Z2239" t="s">
        <v>187</v>
      </c>
      <c r="AA2239" s="32">
        <v>148.94999999999999</v>
      </c>
    </row>
    <row r="2240" spans="1:27" x14ac:dyDescent="0.3">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40" s="4" t="str">
        <f>VLOOKUP(P2240,Lookup!$A$1:$D$19,4,0)</f>
        <v>Central Valley</v>
      </c>
      <c r="C2240" s="4" t="str">
        <f>VLOOKUP(P2240,Lookup!$A$1:$E$19,5,0)</f>
        <v>Region 5</v>
      </c>
      <c r="D2240" s="4" t="str">
        <f>VLOOKUP(P2240,Lookup!$A$1:$B$19,2,0)</f>
        <v>FR</v>
      </c>
      <c r="E2240" s="4" t="str">
        <f>IF(AND((Data[[#This Row],[Min Notif Date]]&gt;$G$3),Data[[#This Row],[Min Notif Date]]&lt;$F$3),"Last Week","No")</f>
        <v>No</v>
      </c>
      <c r="F2240" s="4" t="str">
        <f>VLOOKUP(MONTH(Data[[#This Row],[Min Notif Date]]),Lookup!$G$1:$H$12,2,0)</f>
        <v>5. May</v>
      </c>
      <c r="G2240" s="4" t="str">
        <f t="shared" si="34"/>
        <v/>
      </c>
      <c r="H2240" s="4" t="str">
        <f>IF(AND(Data[[#This Row],[Min Notif Time]]&gt;6,Data[[#This Row],[Min Notif Time]]&lt;17),"Business Hours","Non-Business Hours")</f>
        <v>Business Hours</v>
      </c>
      <c r="I2240" s="4" t="str" cm="1">
        <f t="array" ref="I2240">IFERROR(VLOOKUP(Data[[#This Row],[Min Notif Date]],Lookup!$N$1:$P$11,2,0),_xlfn.IFS(VLOOKUP(WEEKDAY(Data[[#This Row],[Min Notif Date]]),Lookup!$J$1:$L$7,3,0)="Weekend","Weekend",VLOOKUP(WEEKDAY(Data[[#This Row],[Min Notif Date]]),Lookup!$J$1:$L$7,3,0)="Weekday","Weekday"))</f>
        <v>Weekday</v>
      </c>
      <c r="J2240" s="4" t="str">
        <f>VLOOKUP(WEEKDAY(Data[[#This Row],[Min Notif Date]]),Lookup!$J$1:$K$7,2,0)</f>
        <v>4. Wed</v>
      </c>
      <c r="K2240" s="105">
        <f>ROUNDDOWN(Data[[#This Row],[PGE Notified Time]],0)</f>
        <v>44692</v>
      </c>
      <c r="L2240" s="4">
        <f>HOUR(Data[[#This Row],[PGE Notified Time]])</f>
        <v>15</v>
      </c>
      <c r="M2240">
        <v>77328</v>
      </c>
      <c r="N2240">
        <v>6959318</v>
      </c>
      <c r="O2240" t="s">
        <v>23</v>
      </c>
      <c r="P2240" t="s">
        <v>195</v>
      </c>
      <c r="Q2240" t="s">
        <v>213</v>
      </c>
      <c r="R2240" t="s">
        <v>193</v>
      </c>
      <c r="S2240" s="1">
        <v>44692.636006944442</v>
      </c>
      <c r="T2240" s="1">
        <v>44692.635416666664</v>
      </c>
      <c r="U2240" s="1">
        <v>44692.717361111114</v>
      </c>
      <c r="V2240" t="s">
        <v>184</v>
      </c>
      <c r="W2240" t="s">
        <v>87</v>
      </c>
      <c r="X2240" t="s">
        <v>303</v>
      </c>
      <c r="Y2240" t="s">
        <v>186</v>
      </c>
      <c r="Z2240" t="s">
        <v>187</v>
      </c>
      <c r="AA2240" s="32">
        <v>118</v>
      </c>
    </row>
    <row r="2241" spans="1:27" x14ac:dyDescent="0.3">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1" s="4" t="str">
        <f>VLOOKUP(P2241,Lookup!$A$1:$D$19,4,0)</f>
        <v>North Valley</v>
      </c>
      <c r="C2241" s="4" t="str">
        <f>VLOOKUP(P2241,Lookup!$A$1:$E$19,5,0)</f>
        <v>Region 2</v>
      </c>
      <c r="D2241" s="4" t="str">
        <f>VLOOKUP(P2241,Lookup!$A$1:$B$19,2,0)</f>
        <v>SA</v>
      </c>
      <c r="E2241" s="4" t="str">
        <f>IF(AND((Data[[#This Row],[Min Notif Date]]&gt;$G$3),Data[[#This Row],[Min Notif Date]]&lt;$F$3),"Last Week","No")</f>
        <v>No</v>
      </c>
      <c r="F2241" s="4" t="str">
        <f>VLOOKUP(MONTH(Data[[#This Row],[Min Notif Date]]),Lookup!$G$1:$H$12,2,0)</f>
        <v>5. May</v>
      </c>
      <c r="G2241" s="4" t="str">
        <f t="shared" si="34"/>
        <v/>
      </c>
      <c r="H2241" s="4" t="str">
        <f>IF(AND(Data[[#This Row],[Min Notif Time]]&gt;6,Data[[#This Row],[Min Notif Time]]&lt;17),"Business Hours","Non-Business Hours")</f>
        <v>Business Hours</v>
      </c>
      <c r="I2241" s="4" t="str" cm="1">
        <f t="array" ref="I2241">IFERROR(VLOOKUP(Data[[#This Row],[Min Notif Date]],Lookup!$N$1:$P$11,2,0),_xlfn.IFS(VLOOKUP(WEEKDAY(Data[[#This Row],[Min Notif Date]]),Lookup!$J$1:$L$7,3,0)="Weekend","Weekend",VLOOKUP(WEEKDAY(Data[[#This Row],[Min Notif Date]]),Lookup!$J$1:$L$7,3,0)="Weekday","Weekday"))</f>
        <v>Weekday</v>
      </c>
      <c r="J2241" s="4" t="str">
        <f>VLOOKUP(WEEKDAY(Data[[#This Row],[Min Notif Date]]),Lookup!$J$1:$K$7,2,0)</f>
        <v>4. Wed</v>
      </c>
      <c r="K2241" s="105">
        <f>ROUNDDOWN(Data[[#This Row],[PGE Notified Time]],0)</f>
        <v>44692</v>
      </c>
      <c r="L2241" s="4">
        <f>HOUR(Data[[#This Row],[PGE Notified Time]])</f>
        <v>10</v>
      </c>
      <c r="M2241">
        <v>77300</v>
      </c>
      <c r="O2241" t="s">
        <v>20</v>
      </c>
      <c r="P2241" t="s">
        <v>210</v>
      </c>
      <c r="Q2241" t="s">
        <v>20</v>
      </c>
      <c r="R2241" t="s">
        <v>183</v>
      </c>
      <c r="S2241" s="1" t="s">
        <v>171</v>
      </c>
      <c r="T2241" s="1">
        <v>44692.456250000003</v>
      </c>
      <c r="U2241" s="1">
        <v>44692.53125</v>
      </c>
      <c r="V2241" t="s">
        <v>184</v>
      </c>
      <c r="W2241" t="s">
        <v>85</v>
      </c>
      <c r="X2241" t="s">
        <v>268</v>
      </c>
      <c r="Y2241" t="s">
        <v>186</v>
      </c>
      <c r="Z2241" t="s">
        <v>187</v>
      </c>
      <c r="AA2241" s="32">
        <v>108</v>
      </c>
    </row>
    <row r="2242" spans="1:27" x14ac:dyDescent="0.3">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2" s="4" t="str">
        <f>VLOOKUP(P2242,Lookup!$A$1:$D$19,4,0)</f>
        <v>South Bay</v>
      </c>
      <c r="C2242" s="4" t="str">
        <f>VLOOKUP(P2242,Lookup!$A$1:$E$19,5,0)</f>
        <v>Region 4</v>
      </c>
      <c r="D2242" s="4" t="str">
        <f>VLOOKUP(P2242,Lookup!$A$1:$B$19,2,0)</f>
        <v>DA</v>
      </c>
      <c r="E2242" s="4" t="str">
        <f>IF(AND((Data[[#This Row],[Min Notif Date]]&gt;$G$3),Data[[#This Row],[Min Notif Date]]&lt;$F$3),"Last Week","No")</f>
        <v>No</v>
      </c>
      <c r="F2242" s="4" t="str">
        <f>VLOOKUP(MONTH(Data[[#This Row],[Min Notif Date]]),Lookup!$G$1:$H$12,2,0)</f>
        <v>5. May</v>
      </c>
      <c r="G2242" s="4" t="str">
        <f t="shared" si="34"/>
        <v/>
      </c>
      <c r="H2242" s="4" t="str">
        <f>IF(AND(Data[[#This Row],[Min Notif Time]]&gt;6,Data[[#This Row],[Min Notif Time]]&lt;17),"Business Hours","Non-Business Hours")</f>
        <v>Business Hours</v>
      </c>
      <c r="I2242" s="4" t="str" cm="1">
        <f t="array" ref="I2242">IFERROR(VLOOKUP(Data[[#This Row],[Min Notif Date]],Lookup!$N$1:$P$11,2,0),_xlfn.IFS(VLOOKUP(WEEKDAY(Data[[#This Row],[Min Notif Date]]),Lookup!$J$1:$L$7,3,0)="Weekend","Weekend",VLOOKUP(WEEKDAY(Data[[#This Row],[Min Notif Date]]),Lookup!$J$1:$L$7,3,0)="Weekday","Weekday"))</f>
        <v>Weekday</v>
      </c>
      <c r="J2242" s="4" t="str">
        <f>VLOOKUP(WEEKDAY(Data[[#This Row],[Min Notif Date]]),Lookup!$J$1:$K$7,2,0)</f>
        <v>4. Wed</v>
      </c>
      <c r="K2242" s="105">
        <f>ROUNDDOWN(Data[[#This Row],[PGE Notified Time]],0)</f>
        <v>44692</v>
      </c>
      <c r="L2242" s="4">
        <f>HOUR(Data[[#This Row],[PGE Notified Time]])</f>
        <v>14</v>
      </c>
      <c r="M2242">
        <v>77321</v>
      </c>
      <c r="O2242" t="s">
        <v>20</v>
      </c>
      <c r="P2242" t="s">
        <v>279</v>
      </c>
      <c r="Q2242" t="s">
        <v>20</v>
      </c>
      <c r="R2242" t="s">
        <v>183</v>
      </c>
      <c r="S2242" s="1" t="s">
        <v>171</v>
      </c>
      <c r="T2242" s="1">
        <v>44692.586111111108</v>
      </c>
      <c r="U2242" s="1">
        <v>44692.659722222219</v>
      </c>
      <c r="V2242" t="s">
        <v>184</v>
      </c>
      <c r="W2242" t="s">
        <v>85</v>
      </c>
      <c r="X2242" t="s">
        <v>304</v>
      </c>
      <c r="Y2242" t="s">
        <v>186</v>
      </c>
      <c r="Z2242" t="s">
        <v>187</v>
      </c>
      <c r="AA2242" s="32">
        <v>106</v>
      </c>
    </row>
    <row r="2243" spans="1:27" x14ac:dyDescent="0.3">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3" s="4" t="str">
        <f>VLOOKUP(P2243,Lookup!$A$1:$D$19,4,0)</f>
        <v>Bay Area</v>
      </c>
      <c r="C2243" s="4" t="str">
        <f>VLOOKUP(P2243,Lookup!$A$1:$E$19,5,0)</f>
        <v>Region 3</v>
      </c>
      <c r="D2243" s="4" t="str">
        <f>VLOOKUP(P2243,Lookup!$A$1:$B$19,2,0)</f>
        <v>EB</v>
      </c>
      <c r="E2243" s="4" t="str">
        <f>IF(AND((Data[[#This Row],[Min Notif Date]]&gt;$G$3),Data[[#This Row],[Min Notif Date]]&lt;$F$3),"Last Week","No")</f>
        <v>No</v>
      </c>
      <c r="F2243" s="4" t="str">
        <f>VLOOKUP(MONTH(Data[[#This Row],[Min Notif Date]]),Lookup!$G$1:$H$12,2,0)</f>
        <v>5. May</v>
      </c>
      <c r="G2243" s="4" t="str">
        <f t="shared" si="34"/>
        <v/>
      </c>
      <c r="H2243" s="4" t="str">
        <f>IF(AND(Data[[#This Row],[Min Notif Time]]&gt;6,Data[[#This Row],[Min Notif Time]]&lt;17),"Business Hours","Non-Business Hours")</f>
        <v>Business Hours</v>
      </c>
      <c r="I2243" s="4" t="str" cm="1">
        <f t="array" ref="I2243">IFERROR(VLOOKUP(Data[[#This Row],[Min Notif Date]],Lookup!$N$1:$P$11,2,0),_xlfn.IFS(VLOOKUP(WEEKDAY(Data[[#This Row],[Min Notif Date]]),Lookup!$J$1:$L$7,3,0)="Weekend","Weekend",VLOOKUP(WEEKDAY(Data[[#This Row],[Min Notif Date]]),Lookup!$J$1:$L$7,3,0)="Weekday","Weekday"))</f>
        <v>Weekday</v>
      </c>
      <c r="J2243" s="4" t="str">
        <f>VLOOKUP(WEEKDAY(Data[[#This Row],[Min Notif Date]]),Lookup!$J$1:$K$7,2,0)</f>
        <v>4. Wed</v>
      </c>
      <c r="K2243" s="105">
        <f>ROUNDDOWN(Data[[#This Row],[PGE Notified Time]],0)</f>
        <v>44692</v>
      </c>
      <c r="L2243" s="4">
        <f>HOUR(Data[[#This Row],[PGE Notified Time]])</f>
        <v>11</v>
      </c>
      <c r="M2243">
        <v>77305</v>
      </c>
      <c r="O2243" t="s">
        <v>20</v>
      </c>
      <c r="P2243" t="s">
        <v>182</v>
      </c>
      <c r="Q2243" t="s">
        <v>20</v>
      </c>
      <c r="R2243" t="s">
        <v>183</v>
      </c>
      <c r="S2243" s="1" t="s">
        <v>171</v>
      </c>
      <c r="T2243" s="1">
        <v>44692.472916666666</v>
      </c>
      <c r="U2243" s="1">
        <v>44692.541666666664</v>
      </c>
      <c r="V2243" t="s">
        <v>184</v>
      </c>
      <c r="W2243" t="s">
        <v>85</v>
      </c>
      <c r="X2243" t="s">
        <v>319</v>
      </c>
      <c r="Y2243" t="s">
        <v>186</v>
      </c>
      <c r="Z2243" t="s">
        <v>187</v>
      </c>
      <c r="AA2243" s="32">
        <v>99</v>
      </c>
    </row>
    <row r="2244" spans="1:27" x14ac:dyDescent="0.3">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Bay Area</v>
      </c>
      <c r="C2244" s="4" t="str">
        <f>VLOOKUP(P2244,Lookup!$A$1:$E$19,5,0)</f>
        <v>Region 3</v>
      </c>
      <c r="D2244" s="4" t="str">
        <f>VLOOKUP(P2244,Lookup!$A$1:$B$19,2,0)</f>
        <v>DI</v>
      </c>
      <c r="E2244" s="4" t="str">
        <f>IF(AND((Data[[#This Row],[Min Notif Date]]&gt;$G$3),Data[[#This Row],[Min Notif Date]]&lt;$F$3),"Last Week","No")</f>
        <v>No</v>
      </c>
      <c r="F2244" s="4" t="str">
        <f>VLOOKUP(MONTH(Data[[#This Row],[Min Notif Date]]),Lookup!$G$1:$H$12,2,0)</f>
        <v>5. May</v>
      </c>
      <c r="G2244" s="4" t="str">
        <f t="shared" si="34"/>
        <v/>
      </c>
      <c r="H2244" s="4" t="str">
        <f>IF(AND(Data[[#This Row],[Min Notif Time]]&gt;6,Data[[#This Row],[Min Notif Time]]&lt;17),"Business Hours","Non-Business Hours")</f>
        <v>Business Hours</v>
      </c>
      <c r="I2244" s="4" t="str" cm="1">
        <f t="array" ref="I2244">IFERROR(VLOOKUP(Data[[#This Row],[Min Notif Date]],Lookup!$N$1:$P$11,2,0),_xlfn.IFS(VLOOKUP(WEEKDAY(Data[[#This Row],[Min Notif Date]]),Lookup!$J$1:$L$7,3,0)="Weekend","Weekend",VLOOKUP(WEEKDAY(Data[[#This Row],[Min Notif Date]]),Lookup!$J$1:$L$7,3,0)="Weekday","Weekday"))</f>
        <v>Weekday</v>
      </c>
      <c r="J2244" s="4" t="str">
        <f>VLOOKUP(WEEKDAY(Data[[#This Row],[Min Notif Date]]),Lookup!$J$1:$K$7,2,0)</f>
        <v>4. Wed</v>
      </c>
      <c r="K2244" s="105">
        <f>ROUNDDOWN(Data[[#This Row],[PGE Notified Time]],0)</f>
        <v>44692</v>
      </c>
      <c r="L2244" s="4">
        <f>HOUR(Data[[#This Row],[PGE Notified Time]])</f>
        <v>11</v>
      </c>
      <c r="M2244">
        <v>77308</v>
      </c>
      <c r="O2244" t="s">
        <v>20</v>
      </c>
      <c r="P2244" t="s">
        <v>208</v>
      </c>
      <c r="Q2244" t="s">
        <v>20</v>
      </c>
      <c r="R2244" t="s">
        <v>183</v>
      </c>
      <c r="S2244" s="1" t="s">
        <v>171</v>
      </c>
      <c r="T2244" s="1">
        <v>44692.484722222223</v>
      </c>
      <c r="U2244" s="1">
        <v>44692.541666666664</v>
      </c>
      <c r="V2244" t="s">
        <v>184</v>
      </c>
      <c r="W2244" t="s">
        <v>85</v>
      </c>
      <c r="X2244" t="s">
        <v>243</v>
      </c>
      <c r="Y2244" t="s">
        <v>186</v>
      </c>
      <c r="Z2244" t="s">
        <v>187</v>
      </c>
      <c r="AA2244" s="32">
        <v>82</v>
      </c>
    </row>
    <row r="2245" spans="1:27" x14ac:dyDescent="0.3">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5" s="4" t="str">
        <f>VLOOKUP(P2245,Lookup!$A$1:$D$19,4,0)</f>
        <v>Bay Area</v>
      </c>
      <c r="C2245" s="4" t="str">
        <f>VLOOKUP(P2245,Lookup!$A$1:$E$19,5,0)</f>
        <v>Region 3</v>
      </c>
      <c r="D2245" s="4" t="str">
        <f>VLOOKUP(P2245,Lookup!$A$1:$B$19,2,0)</f>
        <v>SF</v>
      </c>
      <c r="E2245" s="4" t="str">
        <f>IF(AND((Data[[#This Row],[Min Notif Date]]&gt;$G$3),Data[[#This Row],[Min Notif Date]]&lt;$F$3),"Last Week","No")</f>
        <v>No</v>
      </c>
      <c r="F2245" s="4" t="str">
        <f>VLOOKUP(MONTH(Data[[#This Row],[Min Notif Date]]),Lookup!$G$1:$H$12,2,0)</f>
        <v>5. May</v>
      </c>
      <c r="G2245" s="4" t="str">
        <f t="shared" ref="G2245:G2308" si="35">IF(AA2245&lt;0,"Negative","")</f>
        <v/>
      </c>
      <c r="H2245" s="4" t="str">
        <f>IF(AND(Data[[#This Row],[Min Notif Time]]&gt;6,Data[[#This Row],[Min Notif Time]]&lt;17),"Business Hours","Non-Business Hours")</f>
        <v>Business Hours</v>
      </c>
      <c r="I2245" s="4" t="str" cm="1">
        <f t="array" ref="I2245">IFERROR(VLOOKUP(Data[[#This Row],[Min Notif Date]],Lookup!$N$1:$P$11,2,0),_xlfn.IFS(VLOOKUP(WEEKDAY(Data[[#This Row],[Min Notif Date]]),Lookup!$J$1:$L$7,3,0)="Weekend","Weekend",VLOOKUP(WEEKDAY(Data[[#This Row],[Min Notif Date]]),Lookup!$J$1:$L$7,3,0)="Weekday","Weekday"))</f>
        <v>Weekday</v>
      </c>
      <c r="J2245" s="4" t="str">
        <f>VLOOKUP(WEEKDAY(Data[[#This Row],[Min Notif Date]]),Lookup!$J$1:$K$7,2,0)</f>
        <v>4. Wed</v>
      </c>
      <c r="K2245" s="105">
        <f>ROUNDDOWN(Data[[#This Row],[PGE Notified Time]],0)</f>
        <v>44692</v>
      </c>
      <c r="L2245" s="4">
        <f>HOUR(Data[[#This Row],[PGE Notified Time]])</f>
        <v>10</v>
      </c>
      <c r="M2245">
        <v>77299</v>
      </c>
      <c r="N2245">
        <v>5892606695</v>
      </c>
      <c r="O2245" t="s">
        <v>25</v>
      </c>
      <c r="P2245" t="s">
        <v>190</v>
      </c>
      <c r="Q2245" t="s">
        <v>213</v>
      </c>
      <c r="R2245" t="s">
        <v>183</v>
      </c>
      <c r="S2245" s="1">
        <v>44692.455185185187</v>
      </c>
      <c r="T2245" s="1">
        <v>44692.45584490741</v>
      </c>
      <c r="U2245" s="1">
        <v>44692.506249999999</v>
      </c>
      <c r="V2245" t="s">
        <v>184</v>
      </c>
      <c r="W2245" t="s">
        <v>87</v>
      </c>
      <c r="X2245" t="s">
        <v>192</v>
      </c>
      <c r="Y2245" t="s">
        <v>186</v>
      </c>
      <c r="Z2245" t="s">
        <v>187</v>
      </c>
      <c r="AA2245" s="32">
        <v>73.533333333000002</v>
      </c>
    </row>
    <row r="2246" spans="1:27" x14ac:dyDescent="0.3">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6" s="4" t="str">
        <f>VLOOKUP(P2246,Lookup!$A$1:$D$19,4,0)</f>
        <v>Central Valley</v>
      </c>
      <c r="C2246" s="4" t="str">
        <f>VLOOKUP(P2246,Lookup!$A$1:$E$19,5,0)</f>
        <v>Region 5</v>
      </c>
      <c r="D2246" s="4" t="str">
        <f>VLOOKUP(P2246,Lookup!$A$1:$B$19,2,0)</f>
        <v>ST</v>
      </c>
      <c r="E2246" s="4" t="str">
        <f>IF(AND((Data[[#This Row],[Min Notif Date]]&gt;$G$3),Data[[#This Row],[Min Notif Date]]&lt;$F$3),"Last Week","No")</f>
        <v>No</v>
      </c>
      <c r="F2246" s="4" t="str">
        <f>VLOOKUP(MONTH(Data[[#This Row],[Min Notif Date]]),Lookup!$G$1:$H$12,2,0)</f>
        <v>5. May</v>
      </c>
      <c r="G2246" s="4" t="str">
        <f t="shared" si="35"/>
        <v/>
      </c>
      <c r="H2246" s="4" t="str">
        <f>IF(AND(Data[[#This Row],[Min Notif Time]]&gt;6,Data[[#This Row],[Min Notif Time]]&lt;17),"Business Hours","Non-Business Hours")</f>
        <v>Business Hours</v>
      </c>
      <c r="I2246" s="4" t="str" cm="1">
        <f t="array" ref="I2246">IFERROR(VLOOKUP(Data[[#This Row],[Min Notif Date]],Lookup!$N$1:$P$11,2,0),_xlfn.IFS(VLOOKUP(WEEKDAY(Data[[#This Row],[Min Notif Date]]),Lookup!$J$1:$L$7,3,0)="Weekend","Weekend",VLOOKUP(WEEKDAY(Data[[#This Row],[Min Notif Date]]),Lookup!$J$1:$L$7,3,0)="Weekday","Weekday"))</f>
        <v>Weekday</v>
      </c>
      <c r="J2246" s="4" t="str">
        <f>VLOOKUP(WEEKDAY(Data[[#This Row],[Min Notif Date]]),Lookup!$J$1:$K$7,2,0)</f>
        <v>4. Wed</v>
      </c>
      <c r="K2246" s="105">
        <f>ROUNDDOWN(Data[[#This Row],[PGE Notified Time]],0)</f>
        <v>44692</v>
      </c>
      <c r="L2246" s="4">
        <f>HOUR(Data[[#This Row],[PGE Notified Time]])</f>
        <v>10</v>
      </c>
      <c r="M2246">
        <v>77297</v>
      </c>
      <c r="N2246">
        <v>5264772412</v>
      </c>
      <c r="O2246" t="s">
        <v>25</v>
      </c>
      <c r="P2246" t="s">
        <v>188</v>
      </c>
      <c r="Q2246" t="s">
        <v>198</v>
      </c>
      <c r="R2246" t="s">
        <v>191</v>
      </c>
      <c r="S2246" s="1">
        <v>44692.439467592594</v>
      </c>
      <c r="T2246" s="1">
        <v>44692.438888888886</v>
      </c>
      <c r="U2246" s="1">
        <v>44692.489583333336</v>
      </c>
      <c r="V2246" t="s">
        <v>184</v>
      </c>
      <c r="W2246" t="s">
        <v>87</v>
      </c>
      <c r="X2246" t="s">
        <v>189</v>
      </c>
      <c r="Y2246" t="s">
        <v>186</v>
      </c>
      <c r="Z2246" t="s">
        <v>187</v>
      </c>
      <c r="AA2246" s="32">
        <v>73</v>
      </c>
    </row>
    <row r="2247" spans="1:27" x14ac:dyDescent="0.3">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7" s="4" t="str">
        <f>VLOOKUP(P2247,Lookup!$A$1:$D$19,4,0)</f>
        <v>North Valley</v>
      </c>
      <c r="C2247" s="4" t="str">
        <f>VLOOKUP(P2247,Lookup!$A$1:$E$19,5,0)</f>
        <v>Region 2</v>
      </c>
      <c r="D2247" s="4" t="str">
        <f>VLOOKUP(P2247,Lookup!$A$1:$B$19,2,0)</f>
        <v>NV</v>
      </c>
      <c r="E2247" s="4" t="str">
        <f>IF(AND((Data[[#This Row],[Min Notif Date]]&gt;$G$3),Data[[#This Row],[Min Notif Date]]&lt;$F$3),"Last Week","No")</f>
        <v>No</v>
      </c>
      <c r="F2247" s="4" t="str">
        <f>VLOOKUP(MONTH(Data[[#This Row],[Min Notif Date]]),Lookup!$G$1:$H$12,2,0)</f>
        <v>5. May</v>
      </c>
      <c r="G2247" s="4" t="str">
        <f t="shared" si="35"/>
        <v/>
      </c>
      <c r="H2247" s="4" t="str">
        <f>IF(AND(Data[[#This Row],[Min Notif Time]]&gt;6,Data[[#This Row],[Min Notif Time]]&lt;17),"Business Hours","Non-Business Hours")</f>
        <v>Business Hours</v>
      </c>
      <c r="I2247" s="4" t="str" cm="1">
        <f t="array" ref="I2247">IFERROR(VLOOKUP(Data[[#This Row],[Min Notif Date]],Lookup!$N$1:$P$11,2,0),_xlfn.IFS(VLOOKUP(WEEKDAY(Data[[#This Row],[Min Notif Date]]),Lookup!$J$1:$L$7,3,0)="Weekend","Weekend",VLOOKUP(WEEKDAY(Data[[#This Row],[Min Notif Date]]),Lookup!$J$1:$L$7,3,0)="Weekday","Weekday"))</f>
        <v>Weekday</v>
      </c>
      <c r="J2247" s="4" t="str">
        <f>VLOOKUP(WEEKDAY(Data[[#This Row],[Min Notif Date]]),Lookup!$J$1:$K$7,2,0)</f>
        <v>4. Wed</v>
      </c>
      <c r="K2247" s="105">
        <f>ROUNDDOWN(Data[[#This Row],[PGE Notified Time]],0)</f>
        <v>44692</v>
      </c>
      <c r="L2247" s="4">
        <f>HOUR(Data[[#This Row],[PGE Notified Time]])</f>
        <v>10</v>
      </c>
      <c r="M2247">
        <v>77295</v>
      </c>
      <c r="O2247" t="s">
        <v>20</v>
      </c>
      <c r="P2247" t="s">
        <v>256</v>
      </c>
      <c r="Q2247" t="s">
        <v>20</v>
      </c>
      <c r="R2247" t="s">
        <v>183</v>
      </c>
      <c r="S2247" s="1" t="s">
        <v>171</v>
      </c>
      <c r="T2247" s="1">
        <v>44692.434027777781</v>
      </c>
      <c r="U2247" s="1">
        <v>44692.481944444444</v>
      </c>
      <c r="V2247" t="s">
        <v>184</v>
      </c>
      <c r="W2247" t="s">
        <v>85</v>
      </c>
      <c r="X2247" t="s">
        <v>296</v>
      </c>
      <c r="Y2247" t="s">
        <v>186</v>
      </c>
      <c r="Z2247" t="s">
        <v>187</v>
      </c>
      <c r="AA2247" s="32">
        <v>69</v>
      </c>
    </row>
    <row r="2248" spans="1:27" x14ac:dyDescent="0.3">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8" s="4" t="str">
        <f>VLOOKUP(P2248,Lookup!$A$1:$D$19,4,0)</f>
        <v>Bay Area</v>
      </c>
      <c r="C2248" s="4" t="str">
        <f>VLOOKUP(P2248,Lookup!$A$1:$E$19,5,0)</f>
        <v>Region 3</v>
      </c>
      <c r="D2248" s="4" t="str">
        <f>VLOOKUP(P2248,Lookup!$A$1:$B$19,2,0)</f>
        <v>EB</v>
      </c>
      <c r="E2248" s="4" t="str">
        <f>IF(AND((Data[[#This Row],[Min Notif Date]]&gt;$G$3),Data[[#This Row],[Min Notif Date]]&lt;$F$3),"Last Week","No")</f>
        <v>No</v>
      </c>
      <c r="F2248" s="4" t="str">
        <f>VLOOKUP(MONTH(Data[[#This Row],[Min Notif Date]]),Lookup!$G$1:$H$12,2,0)</f>
        <v>5. May</v>
      </c>
      <c r="G2248" s="4" t="str">
        <f t="shared" si="35"/>
        <v/>
      </c>
      <c r="H2248" s="4" t="str">
        <f>IF(AND(Data[[#This Row],[Min Notif Time]]&gt;6,Data[[#This Row],[Min Notif Time]]&lt;17),"Business Hours","Non-Business Hours")</f>
        <v>Business Hours</v>
      </c>
      <c r="I2248" s="4" t="str" cm="1">
        <f t="array" ref="I2248">IFERROR(VLOOKUP(Data[[#This Row],[Min Notif Date]],Lookup!$N$1:$P$11,2,0),_xlfn.IFS(VLOOKUP(WEEKDAY(Data[[#This Row],[Min Notif Date]]),Lookup!$J$1:$L$7,3,0)="Weekend","Weekend",VLOOKUP(WEEKDAY(Data[[#This Row],[Min Notif Date]]),Lookup!$J$1:$L$7,3,0)="Weekday","Weekday"))</f>
        <v>Weekday</v>
      </c>
      <c r="J2248" s="4" t="str">
        <f>VLOOKUP(WEEKDAY(Data[[#This Row],[Min Notif Date]]),Lookup!$J$1:$K$7,2,0)</f>
        <v>4. Wed</v>
      </c>
      <c r="K2248" s="105">
        <f>ROUNDDOWN(Data[[#This Row],[PGE Notified Time]],0)</f>
        <v>44692</v>
      </c>
      <c r="L2248" s="4">
        <f>HOUR(Data[[#This Row],[PGE Notified Time]])</f>
        <v>15</v>
      </c>
      <c r="M2248">
        <v>77329</v>
      </c>
      <c r="N2248">
        <v>3037796400</v>
      </c>
      <c r="O2248" t="s">
        <v>25</v>
      </c>
      <c r="P2248" t="s">
        <v>182</v>
      </c>
      <c r="Q2248" t="s">
        <v>213</v>
      </c>
      <c r="R2248" t="s">
        <v>183</v>
      </c>
      <c r="S2248" s="1">
        <v>44692.654918981483</v>
      </c>
      <c r="T2248" s="1">
        <v>44692.655497685184</v>
      </c>
      <c r="U2248" s="1">
        <v>44692.697222222225</v>
      </c>
      <c r="V2248" t="s">
        <v>184</v>
      </c>
      <c r="W2248" t="s">
        <v>87</v>
      </c>
      <c r="X2248" t="s">
        <v>212</v>
      </c>
      <c r="Y2248" t="s">
        <v>186</v>
      </c>
      <c r="Z2248" t="s">
        <v>187</v>
      </c>
      <c r="AA2248" s="32">
        <v>60.916666667000001</v>
      </c>
    </row>
    <row r="2249" spans="1:27" x14ac:dyDescent="0.3">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9" s="4" t="str">
        <f>VLOOKUP(P2249,Lookup!$A$1:$D$19,4,0)</f>
        <v>South Bay</v>
      </c>
      <c r="C2249" s="4" t="str">
        <f>VLOOKUP(P2249,Lookup!$A$1:$E$19,5,0)</f>
        <v>Region 4</v>
      </c>
      <c r="D2249" s="4" t="str">
        <f>VLOOKUP(P2249,Lookup!$A$1:$B$19,2,0)</f>
        <v>SJ</v>
      </c>
      <c r="E2249" s="4" t="str">
        <f>IF(AND((Data[[#This Row],[Min Notif Date]]&gt;$G$3),Data[[#This Row],[Min Notif Date]]&lt;$F$3),"Last Week","No")</f>
        <v>No</v>
      </c>
      <c r="F2249" s="4" t="str">
        <f>VLOOKUP(MONTH(Data[[#This Row],[Min Notif Date]]),Lookup!$G$1:$H$12,2,0)</f>
        <v>5. May</v>
      </c>
      <c r="G2249" s="4" t="str">
        <f t="shared" si="35"/>
        <v/>
      </c>
      <c r="H2249" s="4" t="str">
        <f>IF(AND(Data[[#This Row],[Min Notif Time]]&gt;6,Data[[#This Row],[Min Notif Time]]&lt;17),"Business Hours","Non-Business Hours")</f>
        <v>Business Hours</v>
      </c>
      <c r="I2249" s="4" t="str" cm="1">
        <f t="array" ref="I2249">IFERROR(VLOOKUP(Data[[#This Row],[Min Notif Date]],Lookup!$N$1:$P$11,2,0),_xlfn.IFS(VLOOKUP(WEEKDAY(Data[[#This Row],[Min Notif Date]]),Lookup!$J$1:$L$7,3,0)="Weekend","Weekend",VLOOKUP(WEEKDAY(Data[[#This Row],[Min Notif Date]]),Lookup!$J$1:$L$7,3,0)="Weekday","Weekday"))</f>
        <v>Weekday</v>
      </c>
      <c r="J2249" s="4" t="str">
        <f>VLOOKUP(WEEKDAY(Data[[#This Row],[Min Notif Date]]),Lookup!$J$1:$K$7,2,0)</f>
        <v>4. Wed</v>
      </c>
      <c r="K2249" s="105">
        <f>ROUNDDOWN(Data[[#This Row],[PGE Notified Time]],0)</f>
        <v>44692</v>
      </c>
      <c r="L2249" s="4">
        <f>HOUR(Data[[#This Row],[PGE Notified Time]])</f>
        <v>11</v>
      </c>
      <c r="M2249">
        <v>77307</v>
      </c>
      <c r="N2249">
        <v>3910863</v>
      </c>
      <c r="O2249" t="s">
        <v>25</v>
      </c>
      <c r="P2249" t="s">
        <v>288</v>
      </c>
      <c r="Q2249" t="s">
        <v>213</v>
      </c>
      <c r="R2249" t="s">
        <v>183</v>
      </c>
      <c r="S2249" s="1">
        <v>44692.484444444446</v>
      </c>
      <c r="T2249" s="1">
        <v>44692.485046296293</v>
      </c>
      <c r="U2249" s="1">
        <v>44692.522916666669</v>
      </c>
      <c r="V2249" t="s">
        <v>184</v>
      </c>
      <c r="W2249" t="s">
        <v>87</v>
      </c>
      <c r="X2249" t="s">
        <v>289</v>
      </c>
      <c r="Y2249" t="s">
        <v>186</v>
      </c>
      <c r="Z2249" t="s">
        <v>187</v>
      </c>
      <c r="AA2249" s="32">
        <v>55.4</v>
      </c>
    </row>
    <row r="2250" spans="1:27" x14ac:dyDescent="0.3">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0" s="4" t="str">
        <f>VLOOKUP(P2250,Lookup!$A$1:$D$19,4,0)</f>
        <v>Bay Area</v>
      </c>
      <c r="C2250" s="4" t="str">
        <f>VLOOKUP(P2250,Lookup!$A$1:$E$19,5,0)</f>
        <v>Region 3</v>
      </c>
      <c r="D2250" s="4" t="str">
        <f>VLOOKUP(P2250,Lookup!$A$1:$B$19,2,0)</f>
        <v>EB</v>
      </c>
      <c r="E2250" s="4" t="str">
        <f>IF(AND((Data[[#This Row],[Min Notif Date]]&gt;$G$3),Data[[#This Row],[Min Notif Date]]&lt;$F$3),"Last Week","No")</f>
        <v>No</v>
      </c>
      <c r="F2250" s="4" t="str">
        <f>VLOOKUP(MONTH(Data[[#This Row],[Min Notif Date]]),Lookup!$G$1:$H$12,2,0)</f>
        <v>5. May</v>
      </c>
      <c r="G2250" s="4" t="str">
        <f t="shared" si="35"/>
        <v/>
      </c>
      <c r="H2250" s="4" t="str">
        <f>IF(AND(Data[[#This Row],[Min Notif Time]]&gt;6,Data[[#This Row],[Min Notif Time]]&lt;17),"Business Hours","Non-Business Hours")</f>
        <v>Business Hours</v>
      </c>
      <c r="I2250" s="4" t="str" cm="1">
        <f t="array" ref="I2250">IFERROR(VLOOKUP(Data[[#This Row],[Min Notif Date]],Lookup!$N$1:$P$11,2,0),_xlfn.IFS(VLOOKUP(WEEKDAY(Data[[#This Row],[Min Notif Date]]),Lookup!$J$1:$L$7,3,0)="Weekend","Weekend",VLOOKUP(WEEKDAY(Data[[#This Row],[Min Notif Date]]),Lookup!$J$1:$L$7,3,0)="Weekday","Weekday"))</f>
        <v>Weekday</v>
      </c>
      <c r="J2250" s="4" t="str">
        <f>VLOOKUP(WEEKDAY(Data[[#This Row],[Min Notif Date]]),Lookup!$J$1:$K$7,2,0)</f>
        <v>4. Wed</v>
      </c>
      <c r="K2250" s="105">
        <f>ROUNDDOWN(Data[[#This Row],[PGE Notified Time]],0)</f>
        <v>44692</v>
      </c>
      <c r="L2250" s="4">
        <f>HOUR(Data[[#This Row],[PGE Notified Time]])</f>
        <v>15</v>
      </c>
      <c r="M2250">
        <v>77327</v>
      </c>
      <c r="N2250">
        <v>2872798652</v>
      </c>
      <c r="O2250" t="s">
        <v>25</v>
      </c>
      <c r="P2250" t="s">
        <v>182</v>
      </c>
      <c r="Q2250" t="s">
        <v>213</v>
      </c>
      <c r="R2250" t="s">
        <v>183</v>
      </c>
      <c r="S2250" s="1">
        <v>44692.626203703701</v>
      </c>
      <c r="T2250" s="1">
        <v>44692.625694444447</v>
      </c>
      <c r="U2250" s="1">
        <v>44692.663194444445</v>
      </c>
      <c r="V2250" t="s">
        <v>184</v>
      </c>
      <c r="W2250" t="s">
        <v>87</v>
      </c>
      <c r="X2250" t="s">
        <v>185</v>
      </c>
      <c r="Y2250" t="s">
        <v>186</v>
      </c>
      <c r="Z2250" t="s">
        <v>187</v>
      </c>
      <c r="AA2250" s="32">
        <v>54</v>
      </c>
    </row>
    <row r="2251" spans="1:27" x14ac:dyDescent="0.3">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1" s="4" t="str">
        <f>VLOOKUP(P2251,Lookup!$A$1:$D$19,4,0)</f>
        <v>Bay Area</v>
      </c>
      <c r="C2251" s="4" t="str">
        <f>VLOOKUP(P2251,Lookup!$A$1:$E$19,5,0)</f>
        <v>Region 3</v>
      </c>
      <c r="D2251" s="4" t="str">
        <f>VLOOKUP(P2251,Lookup!$A$1:$B$19,2,0)</f>
        <v>PN</v>
      </c>
      <c r="E2251" s="4" t="str">
        <f>IF(AND((Data[[#This Row],[Min Notif Date]]&gt;$G$3),Data[[#This Row],[Min Notif Date]]&lt;$F$3),"Last Week","No")</f>
        <v>No</v>
      </c>
      <c r="F2251" s="4" t="str">
        <f>VLOOKUP(MONTH(Data[[#This Row],[Min Notif Date]]),Lookup!$G$1:$H$12,2,0)</f>
        <v>5. May</v>
      </c>
      <c r="G2251" s="4" t="str">
        <f t="shared" si="35"/>
        <v/>
      </c>
      <c r="H2251" s="4" t="str">
        <f>IF(AND(Data[[#This Row],[Min Notif Time]]&gt;6,Data[[#This Row],[Min Notif Time]]&lt;17),"Business Hours","Non-Business Hours")</f>
        <v>Business Hours</v>
      </c>
      <c r="I2251" s="4" t="str" cm="1">
        <f t="array" ref="I2251">IFERROR(VLOOKUP(Data[[#This Row],[Min Notif Date]],Lookup!$N$1:$P$11,2,0),_xlfn.IFS(VLOOKUP(WEEKDAY(Data[[#This Row],[Min Notif Date]]),Lookup!$J$1:$L$7,3,0)="Weekend","Weekend",VLOOKUP(WEEKDAY(Data[[#This Row],[Min Notif Date]]),Lookup!$J$1:$L$7,3,0)="Weekday","Weekday"))</f>
        <v>Weekday</v>
      </c>
      <c r="J2251" s="4" t="str">
        <f>VLOOKUP(WEEKDAY(Data[[#This Row],[Min Notif Date]]),Lookup!$J$1:$K$7,2,0)</f>
        <v>4. Wed</v>
      </c>
      <c r="K2251" s="105">
        <f>ROUNDDOWN(Data[[#This Row],[PGE Notified Time]],0)</f>
        <v>44692</v>
      </c>
      <c r="L2251" s="4">
        <f>HOUR(Data[[#This Row],[PGE Notified Time]])</f>
        <v>11</v>
      </c>
      <c r="M2251">
        <v>77304</v>
      </c>
      <c r="O2251" t="s">
        <v>20</v>
      </c>
      <c r="P2251" t="s">
        <v>197</v>
      </c>
      <c r="Q2251" t="s">
        <v>20</v>
      </c>
      <c r="R2251" t="s">
        <v>191</v>
      </c>
      <c r="S2251" s="1" t="s">
        <v>171</v>
      </c>
      <c r="T2251" s="1">
        <v>44692.469444444447</v>
      </c>
      <c r="U2251" s="1">
        <v>44692.506944444445</v>
      </c>
      <c r="V2251" t="s">
        <v>184</v>
      </c>
      <c r="W2251" t="s">
        <v>85</v>
      </c>
      <c r="X2251" t="s">
        <v>337</v>
      </c>
      <c r="Y2251" t="s">
        <v>186</v>
      </c>
      <c r="Z2251" t="s">
        <v>187</v>
      </c>
      <c r="AA2251" s="32">
        <v>54</v>
      </c>
    </row>
    <row r="2252" spans="1:27" x14ac:dyDescent="0.3">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2" s="4" t="str">
        <f>VLOOKUP(P2252,Lookup!$A$1:$D$19,4,0)</f>
        <v>Central Valley</v>
      </c>
      <c r="C2252" s="4" t="str">
        <f>VLOOKUP(P2252,Lookup!$A$1:$E$19,5,0)</f>
        <v>Region 5</v>
      </c>
      <c r="D2252" s="4" t="str">
        <f>VLOOKUP(P2252,Lookup!$A$1:$B$19,2,0)</f>
        <v>FR</v>
      </c>
      <c r="E2252" s="4" t="str">
        <f>IF(AND((Data[[#This Row],[Min Notif Date]]&gt;$G$3),Data[[#This Row],[Min Notif Date]]&lt;$F$3),"Last Week","No")</f>
        <v>No</v>
      </c>
      <c r="F2252" s="4" t="str">
        <f>VLOOKUP(MONTH(Data[[#This Row],[Min Notif Date]]),Lookup!$G$1:$H$12,2,0)</f>
        <v>5. May</v>
      </c>
      <c r="G2252" s="4" t="str">
        <f t="shared" si="35"/>
        <v/>
      </c>
      <c r="H2252" s="4" t="str">
        <f>IF(AND(Data[[#This Row],[Min Notif Time]]&gt;6,Data[[#This Row],[Min Notif Time]]&lt;17),"Business Hours","Non-Business Hours")</f>
        <v>Business Hours</v>
      </c>
      <c r="I2252" s="4" t="str" cm="1">
        <f t="array" ref="I2252">IFERROR(VLOOKUP(Data[[#This Row],[Min Notif Date]],Lookup!$N$1:$P$11,2,0),_xlfn.IFS(VLOOKUP(WEEKDAY(Data[[#This Row],[Min Notif Date]]),Lookup!$J$1:$L$7,3,0)="Weekend","Weekend",VLOOKUP(WEEKDAY(Data[[#This Row],[Min Notif Date]]),Lookup!$J$1:$L$7,3,0)="Weekday","Weekday"))</f>
        <v>Weekday</v>
      </c>
      <c r="J2252" s="4" t="str">
        <f>VLOOKUP(WEEKDAY(Data[[#This Row],[Min Notif Date]]),Lookup!$J$1:$K$7,2,0)</f>
        <v>4. Wed</v>
      </c>
      <c r="K2252" s="105">
        <f>ROUNDDOWN(Data[[#This Row],[PGE Notified Time]],0)</f>
        <v>44692</v>
      </c>
      <c r="L2252" s="4">
        <f>HOUR(Data[[#This Row],[PGE Notified Time]])</f>
        <v>9</v>
      </c>
      <c r="M2252">
        <v>77293</v>
      </c>
      <c r="O2252" t="s">
        <v>20</v>
      </c>
      <c r="P2252" t="s">
        <v>195</v>
      </c>
      <c r="Q2252" t="s">
        <v>20</v>
      </c>
      <c r="R2252" t="s">
        <v>191</v>
      </c>
      <c r="S2252" s="1" t="s">
        <v>171</v>
      </c>
      <c r="T2252" s="1">
        <v>44692.410416666666</v>
      </c>
      <c r="U2252" s="1">
        <v>44692.447916666664</v>
      </c>
      <c r="V2252" t="s">
        <v>184</v>
      </c>
      <c r="W2252" t="s">
        <v>85</v>
      </c>
      <c r="X2252" t="s">
        <v>196</v>
      </c>
      <c r="Y2252" t="s">
        <v>186</v>
      </c>
      <c r="Z2252" t="s">
        <v>187</v>
      </c>
      <c r="AA2252" s="32">
        <v>54</v>
      </c>
    </row>
    <row r="2253" spans="1:27" x14ac:dyDescent="0.3">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Central Valley</v>
      </c>
      <c r="C2253" s="4" t="str">
        <f>VLOOKUP(P2253,Lookup!$A$1:$E$19,5,0)</f>
        <v>Region 5</v>
      </c>
      <c r="D2253" s="4" t="str">
        <f>VLOOKUP(P2253,Lookup!$A$1:$B$19,2,0)</f>
        <v>KE</v>
      </c>
      <c r="E2253" s="4" t="str">
        <f>IF(AND((Data[[#This Row],[Min Notif Date]]&gt;$G$3),Data[[#This Row],[Min Notif Date]]&lt;$F$3),"Last Week","No")</f>
        <v>No</v>
      </c>
      <c r="F2253" s="4" t="str">
        <f>VLOOKUP(MONTH(Data[[#This Row],[Min Notif Date]]),Lookup!$G$1:$H$12,2,0)</f>
        <v>5. May</v>
      </c>
      <c r="G2253" s="4" t="str">
        <f t="shared" si="35"/>
        <v/>
      </c>
      <c r="H2253" s="4" t="str">
        <f>IF(AND(Data[[#This Row],[Min Notif Time]]&gt;6,Data[[#This Row],[Min Notif Time]]&lt;17),"Business Hours","Non-Business Hours")</f>
        <v>Business Hours</v>
      </c>
      <c r="I2253" s="4" t="str" cm="1">
        <f t="array" ref="I2253">IFERROR(VLOOKUP(Data[[#This Row],[Min Notif Date]],Lookup!$N$1:$P$11,2,0),_xlfn.IFS(VLOOKUP(WEEKDAY(Data[[#This Row],[Min Notif Date]]),Lookup!$J$1:$L$7,3,0)="Weekend","Weekend",VLOOKUP(WEEKDAY(Data[[#This Row],[Min Notif Date]]),Lookup!$J$1:$L$7,3,0)="Weekday","Weekday"))</f>
        <v>Weekday</v>
      </c>
      <c r="J2253" s="4" t="str">
        <f>VLOOKUP(WEEKDAY(Data[[#This Row],[Min Notif Date]]),Lookup!$J$1:$K$7,2,0)</f>
        <v>4. Wed</v>
      </c>
      <c r="K2253" s="105">
        <f>ROUNDDOWN(Data[[#This Row],[PGE Notified Time]],0)</f>
        <v>44692</v>
      </c>
      <c r="L2253" s="4">
        <f>HOUR(Data[[#This Row],[PGE Notified Time]])</f>
        <v>8</v>
      </c>
      <c r="M2253">
        <v>77282</v>
      </c>
      <c r="O2253" t="s">
        <v>20</v>
      </c>
      <c r="P2253" t="s">
        <v>206</v>
      </c>
      <c r="Q2253" t="s">
        <v>20</v>
      </c>
      <c r="R2253" t="s">
        <v>191</v>
      </c>
      <c r="S2253" s="1" t="s">
        <v>171</v>
      </c>
      <c r="T2253" s="1">
        <v>44692.347222222219</v>
      </c>
      <c r="U2253" s="1">
        <v>44692.381944444445</v>
      </c>
      <c r="V2253" t="s">
        <v>184</v>
      </c>
      <c r="W2253" t="s">
        <v>85</v>
      </c>
      <c r="X2253" t="s">
        <v>221</v>
      </c>
      <c r="Y2253" t="s">
        <v>186</v>
      </c>
      <c r="Z2253" t="s">
        <v>187</v>
      </c>
      <c r="AA2253" s="32">
        <v>50</v>
      </c>
    </row>
    <row r="2254" spans="1:27" x14ac:dyDescent="0.3">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4" s="4" t="str">
        <f>VLOOKUP(P2254,Lookup!$A$1:$D$19,4,0)</f>
        <v>Bay Area</v>
      </c>
      <c r="C2254" s="4" t="str">
        <f>VLOOKUP(P2254,Lookup!$A$1:$E$19,5,0)</f>
        <v>Region 3</v>
      </c>
      <c r="D2254" s="4" t="str">
        <f>VLOOKUP(P2254,Lookup!$A$1:$B$19,2,0)</f>
        <v>SF</v>
      </c>
      <c r="E2254" s="4" t="str">
        <f>IF(AND((Data[[#This Row],[Min Notif Date]]&gt;$G$3),Data[[#This Row],[Min Notif Date]]&lt;$F$3),"Last Week","No")</f>
        <v>No</v>
      </c>
      <c r="F2254" s="4" t="str">
        <f>VLOOKUP(MONTH(Data[[#This Row],[Min Notif Date]]),Lookup!$G$1:$H$12,2,0)</f>
        <v>5. May</v>
      </c>
      <c r="G2254" s="4" t="str">
        <f t="shared" si="35"/>
        <v/>
      </c>
      <c r="H2254" s="4" t="str">
        <f>IF(AND(Data[[#This Row],[Min Notif Time]]&gt;6,Data[[#This Row],[Min Notif Time]]&lt;17),"Business Hours","Non-Business Hours")</f>
        <v>Business Hours</v>
      </c>
      <c r="I2254" s="4" t="str" cm="1">
        <f t="array" ref="I2254">IFERROR(VLOOKUP(Data[[#This Row],[Min Notif Date]],Lookup!$N$1:$P$11,2,0),_xlfn.IFS(VLOOKUP(WEEKDAY(Data[[#This Row],[Min Notif Date]]),Lookup!$J$1:$L$7,3,0)="Weekend","Weekend",VLOOKUP(WEEKDAY(Data[[#This Row],[Min Notif Date]]),Lookup!$J$1:$L$7,3,0)="Weekday","Weekday"))</f>
        <v>Weekday</v>
      </c>
      <c r="J2254" s="4" t="str">
        <f>VLOOKUP(WEEKDAY(Data[[#This Row],[Min Notif Date]]),Lookup!$J$1:$K$7,2,0)</f>
        <v>4. Wed</v>
      </c>
      <c r="K2254" s="105">
        <f>ROUNDDOWN(Data[[#This Row],[PGE Notified Time]],0)</f>
        <v>44692</v>
      </c>
      <c r="L2254" s="4">
        <f>HOUR(Data[[#This Row],[PGE Notified Time]])</f>
        <v>14</v>
      </c>
      <c r="M2254">
        <v>77322</v>
      </c>
      <c r="O2254" t="s">
        <v>20</v>
      </c>
      <c r="P2254" t="s">
        <v>190</v>
      </c>
      <c r="Q2254" t="s">
        <v>20</v>
      </c>
      <c r="R2254" t="s">
        <v>223</v>
      </c>
      <c r="S2254" s="1" t="s">
        <v>171</v>
      </c>
      <c r="T2254" s="1">
        <v>44692.587500000001</v>
      </c>
      <c r="U2254" s="1">
        <v>44692.620833333334</v>
      </c>
      <c r="V2254" t="s">
        <v>184</v>
      </c>
      <c r="W2254" t="s">
        <v>85</v>
      </c>
      <c r="X2254" t="s">
        <v>192</v>
      </c>
      <c r="Y2254" t="s">
        <v>186</v>
      </c>
      <c r="Z2254" t="s">
        <v>187</v>
      </c>
      <c r="AA2254" s="32">
        <v>48</v>
      </c>
    </row>
    <row r="2255" spans="1:27" x14ac:dyDescent="0.3">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Central Valley</v>
      </c>
      <c r="C2255" s="4" t="str">
        <f>VLOOKUP(P2255,Lookup!$A$1:$E$19,5,0)</f>
        <v>Region 5</v>
      </c>
      <c r="D2255" s="4" t="str">
        <f>VLOOKUP(P2255,Lookup!$A$1:$B$19,2,0)</f>
        <v>KE</v>
      </c>
      <c r="E2255" s="4" t="str">
        <f>IF(AND((Data[[#This Row],[Min Notif Date]]&gt;$G$3),Data[[#This Row],[Min Notif Date]]&lt;$F$3),"Last Week","No")</f>
        <v>No</v>
      </c>
      <c r="F2255" s="4" t="str">
        <f>VLOOKUP(MONTH(Data[[#This Row],[Min Notif Date]]),Lookup!$G$1:$H$12,2,0)</f>
        <v>5. May</v>
      </c>
      <c r="G2255" s="4" t="str">
        <f t="shared" si="35"/>
        <v/>
      </c>
      <c r="H2255" s="4" t="str">
        <f>IF(AND(Data[[#This Row],[Min Notif Time]]&gt;6,Data[[#This Row],[Min Notif Time]]&lt;17),"Business Hours","Non-Business Hours")</f>
        <v>Business Hours</v>
      </c>
      <c r="I2255" s="4" t="str" cm="1">
        <f t="array" ref="I2255">IFERROR(VLOOKUP(Data[[#This Row],[Min Notif Date]],Lookup!$N$1:$P$11,2,0),_xlfn.IFS(VLOOKUP(WEEKDAY(Data[[#This Row],[Min Notif Date]]),Lookup!$J$1:$L$7,3,0)="Weekend","Weekend",VLOOKUP(WEEKDAY(Data[[#This Row],[Min Notif Date]]),Lookup!$J$1:$L$7,3,0)="Weekday","Weekday"))</f>
        <v>Weekday</v>
      </c>
      <c r="J2255" s="4" t="str">
        <f>VLOOKUP(WEEKDAY(Data[[#This Row],[Min Notif Date]]),Lookup!$J$1:$K$7,2,0)</f>
        <v>4. Wed</v>
      </c>
      <c r="K2255" s="105">
        <f>ROUNDDOWN(Data[[#This Row],[PGE Notified Time]],0)</f>
        <v>44692</v>
      </c>
      <c r="L2255" s="4">
        <f>HOUR(Data[[#This Row],[PGE Notified Time]])</f>
        <v>12</v>
      </c>
      <c r="M2255">
        <v>77313</v>
      </c>
      <c r="O2255" t="s">
        <v>20</v>
      </c>
      <c r="P2255" t="s">
        <v>206</v>
      </c>
      <c r="Q2255" t="s">
        <v>20</v>
      </c>
      <c r="R2255" t="s">
        <v>183</v>
      </c>
      <c r="S2255" s="1" t="s">
        <v>171</v>
      </c>
      <c r="T2255" s="1">
        <v>44692.538888888892</v>
      </c>
      <c r="U2255" s="1">
        <v>44692.567361111112</v>
      </c>
      <c r="V2255" t="s">
        <v>184</v>
      </c>
      <c r="W2255" t="s">
        <v>85</v>
      </c>
      <c r="X2255" t="s">
        <v>221</v>
      </c>
      <c r="Y2255" t="s">
        <v>186</v>
      </c>
      <c r="Z2255" t="s">
        <v>187</v>
      </c>
      <c r="AA2255" s="32">
        <v>41</v>
      </c>
    </row>
    <row r="2256" spans="1:27" x14ac:dyDescent="0.3">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6" s="4" t="str">
        <f>VLOOKUP(P2256,Lookup!$A$1:$D$19,4,0)</f>
        <v>Bay Area</v>
      </c>
      <c r="C2256" s="4" t="str">
        <f>VLOOKUP(P2256,Lookup!$A$1:$E$19,5,0)</f>
        <v>Region 3</v>
      </c>
      <c r="D2256" s="4" t="str">
        <f>VLOOKUP(P2256,Lookup!$A$1:$B$19,2,0)</f>
        <v>PN</v>
      </c>
      <c r="E2256" s="4" t="str">
        <f>IF(AND((Data[[#This Row],[Min Notif Date]]&gt;$G$3),Data[[#This Row],[Min Notif Date]]&lt;$F$3),"Last Week","No")</f>
        <v>No</v>
      </c>
      <c r="F2256" s="4" t="str">
        <f>VLOOKUP(MONTH(Data[[#This Row],[Min Notif Date]]),Lookup!$G$1:$H$12,2,0)</f>
        <v>5. May</v>
      </c>
      <c r="G2256" s="4" t="str">
        <f t="shared" si="35"/>
        <v/>
      </c>
      <c r="H2256" s="4" t="str">
        <f>IF(AND(Data[[#This Row],[Min Notif Time]]&gt;6,Data[[#This Row],[Min Notif Time]]&lt;17),"Business Hours","Non-Business Hours")</f>
        <v>Business Hours</v>
      </c>
      <c r="I2256" s="4" t="str" cm="1">
        <f t="array" ref="I2256">IFERROR(VLOOKUP(Data[[#This Row],[Min Notif Date]],Lookup!$N$1:$P$11,2,0),_xlfn.IFS(VLOOKUP(WEEKDAY(Data[[#This Row],[Min Notif Date]]),Lookup!$J$1:$L$7,3,0)="Weekend","Weekend",VLOOKUP(WEEKDAY(Data[[#This Row],[Min Notif Date]]),Lookup!$J$1:$L$7,3,0)="Weekday","Weekday"))</f>
        <v>Weekday</v>
      </c>
      <c r="J2256" s="4" t="str">
        <f>VLOOKUP(WEEKDAY(Data[[#This Row],[Min Notif Date]]),Lookup!$J$1:$K$7,2,0)</f>
        <v>4. Wed</v>
      </c>
      <c r="K2256" s="105">
        <f>ROUNDDOWN(Data[[#This Row],[PGE Notified Time]],0)</f>
        <v>44692</v>
      </c>
      <c r="L2256" s="4">
        <f>HOUR(Data[[#This Row],[PGE Notified Time]])</f>
        <v>10</v>
      </c>
      <c r="M2256">
        <v>77294</v>
      </c>
      <c r="O2256" t="s">
        <v>20</v>
      </c>
      <c r="P2256" t="s">
        <v>197</v>
      </c>
      <c r="Q2256" t="s">
        <v>20</v>
      </c>
      <c r="R2256" t="s">
        <v>183</v>
      </c>
      <c r="S2256" s="1" t="s">
        <v>171</v>
      </c>
      <c r="T2256" s="1">
        <v>44692.429861111108</v>
      </c>
      <c r="U2256" s="1">
        <v>44692.458333333336</v>
      </c>
      <c r="V2256" t="s">
        <v>184</v>
      </c>
      <c r="W2256" t="s">
        <v>85</v>
      </c>
      <c r="X2256" t="s">
        <v>199</v>
      </c>
      <c r="Y2256" t="s">
        <v>186</v>
      </c>
      <c r="Z2256" t="s">
        <v>187</v>
      </c>
      <c r="AA2256" s="32">
        <v>41</v>
      </c>
    </row>
    <row r="2257" spans="1:27" x14ac:dyDescent="0.3">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7" s="4" t="str">
        <f>VLOOKUP(P2257,Lookup!$A$1:$D$19,4,0)</f>
        <v>Bay Area</v>
      </c>
      <c r="C2257" s="4" t="str">
        <f>VLOOKUP(P2257,Lookup!$A$1:$E$19,5,0)</f>
        <v>Region 3</v>
      </c>
      <c r="D2257" s="4" t="str">
        <f>VLOOKUP(P2257,Lookup!$A$1:$B$19,2,0)</f>
        <v>MI</v>
      </c>
      <c r="E2257" s="4" t="str">
        <f>IF(AND((Data[[#This Row],[Min Notif Date]]&gt;$G$3),Data[[#This Row],[Min Notif Date]]&lt;$F$3),"Last Week","No")</f>
        <v>No</v>
      </c>
      <c r="F2257" s="4" t="str">
        <f>VLOOKUP(MONTH(Data[[#This Row],[Min Notif Date]]),Lookup!$G$1:$H$12,2,0)</f>
        <v>5. May</v>
      </c>
      <c r="G2257" s="4" t="str">
        <f t="shared" si="35"/>
        <v/>
      </c>
      <c r="H2257" s="4" t="str">
        <f>IF(AND(Data[[#This Row],[Min Notif Time]]&gt;6,Data[[#This Row],[Min Notif Time]]&lt;17),"Business Hours","Non-Business Hours")</f>
        <v>Business Hours</v>
      </c>
      <c r="I2257" s="4" t="str" cm="1">
        <f t="array" ref="I2257">IFERROR(VLOOKUP(Data[[#This Row],[Min Notif Date]],Lookup!$N$1:$P$11,2,0),_xlfn.IFS(VLOOKUP(WEEKDAY(Data[[#This Row],[Min Notif Date]]),Lookup!$J$1:$L$7,3,0)="Weekend","Weekend",VLOOKUP(WEEKDAY(Data[[#This Row],[Min Notif Date]]),Lookup!$J$1:$L$7,3,0)="Weekday","Weekday"))</f>
        <v>Weekday</v>
      </c>
      <c r="J2257" s="4" t="str">
        <f>VLOOKUP(WEEKDAY(Data[[#This Row],[Min Notif Date]]),Lookup!$J$1:$K$7,2,0)</f>
        <v>4. Wed</v>
      </c>
      <c r="K2257" s="105">
        <f>ROUNDDOWN(Data[[#This Row],[PGE Notified Time]],0)</f>
        <v>44692</v>
      </c>
      <c r="L2257" s="4">
        <f>HOUR(Data[[#This Row],[PGE Notified Time]])</f>
        <v>9</v>
      </c>
      <c r="M2257">
        <v>77291</v>
      </c>
      <c r="N2257">
        <v>2433090074</v>
      </c>
      <c r="O2257" t="s">
        <v>25</v>
      </c>
      <c r="P2257" t="s">
        <v>244</v>
      </c>
      <c r="Q2257" t="s">
        <v>213</v>
      </c>
      <c r="R2257" t="s">
        <v>183</v>
      </c>
      <c r="S2257" s="1">
        <v>44692.40425925926</v>
      </c>
      <c r="T2257" s="1">
        <v>44692.40347222222</v>
      </c>
      <c r="U2257" s="1">
        <v>44692.427083333336</v>
      </c>
      <c r="V2257" t="s">
        <v>184</v>
      </c>
      <c r="W2257" t="s">
        <v>85</v>
      </c>
      <c r="X2257" t="s">
        <v>267</v>
      </c>
      <c r="Y2257" t="s">
        <v>186</v>
      </c>
      <c r="Z2257" t="s">
        <v>187</v>
      </c>
      <c r="AA2257" s="32">
        <v>34</v>
      </c>
    </row>
    <row r="2258" spans="1:27" x14ac:dyDescent="0.3">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8" s="4" t="str">
        <f>VLOOKUP(P2258,Lookup!$A$1:$D$19,4,0)</f>
        <v>Bay Area</v>
      </c>
      <c r="C2258" s="4" t="str">
        <f>VLOOKUP(P2258,Lookup!$A$1:$E$19,5,0)</f>
        <v>Region 3</v>
      </c>
      <c r="D2258" s="4" t="str">
        <f>VLOOKUP(P2258,Lookup!$A$1:$B$19,2,0)</f>
        <v>EB</v>
      </c>
      <c r="E2258" s="4" t="str">
        <f>IF(AND((Data[[#This Row],[Min Notif Date]]&gt;$G$3),Data[[#This Row],[Min Notif Date]]&lt;$F$3),"Last Week","No")</f>
        <v>No</v>
      </c>
      <c r="F2258" s="4" t="str">
        <f>VLOOKUP(MONTH(Data[[#This Row],[Min Notif Date]]),Lookup!$G$1:$H$12,2,0)</f>
        <v>5. May</v>
      </c>
      <c r="G2258" s="4" t="str">
        <f t="shared" si="35"/>
        <v/>
      </c>
      <c r="H2258" s="4" t="str">
        <f>IF(AND(Data[[#This Row],[Min Notif Time]]&gt;6,Data[[#This Row],[Min Notif Time]]&lt;17),"Business Hours","Non-Business Hours")</f>
        <v>Business Hours</v>
      </c>
      <c r="I2258" s="4" t="str" cm="1">
        <f t="array" ref="I2258">IFERROR(VLOOKUP(Data[[#This Row],[Min Notif Date]],Lookup!$N$1:$P$11,2,0),_xlfn.IFS(VLOOKUP(WEEKDAY(Data[[#This Row],[Min Notif Date]]),Lookup!$J$1:$L$7,3,0)="Weekend","Weekend",VLOOKUP(WEEKDAY(Data[[#This Row],[Min Notif Date]]),Lookup!$J$1:$L$7,3,0)="Weekday","Weekday"))</f>
        <v>Weekday</v>
      </c>
      <c r="J2258" s="4" t="str">
        <f>VLOOKUP(WEEKDAY(Data[[#This Row],[Min Notif Date]]),Lookup!$J$1:$K$7,2,0)</f>
        <v>4. Wed</v>
      </c>
      <c r="K2258" s="105">
        <f>ROUNDDOWN(Data[[#This Row],[PGE Notified Time]],0)</f>
        <v>44692</v>
      </c>
      <c r="L2258" s="4">
        <f>HOUR(Data[[#This Row],[PGE Notified Time]])</f>
        <v>8</v>
      </c>
      <c r="M2258">
        <v>77284</v>
      </c>
      <c r="O2258" t="s">
        <v>20</v>
      </c>
      <c r="P2258" t="s">
        <v>182</v>
      </c>
      <c r="Q2258" t="s">
        <v>20</v>
      </c>
      <c r="R2258" t="s">
        <v>191</v>
      </c>
      <c r="S2258" s="1" t="s">
        <v>171</v>
      </c>
      <c r="T2258" s="1">
        <v>44692.365277777775</v>
      </c>
      <c r="U2258" s="1">
        <v>44692.385416666664</v>
      </c>
      <c r="V2258" t="s">
        <v>184</v>
      </c>
      <c r="W2258" t="s">
        <v>85</v>
      </c>
      <c r="X2258" t="s">
        <v>319</v>
      </c>
      <c r="Y2258" t="s">
        <v>186</v>
      </c>
      <c r="Z2258" t="s">
        <v>187</v>
      </c>
      <c r="AA2258" s="32">
        <v>29</v>
      </c>
    </row>
    <row r="2259" spans="1:27" x14ac:dyDescent="0.3">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9" s="4" t="str">
        <f>VLOOKUP(P2259,Lookup!$A$1:$D$19,4,0)</f>
        <v>Bay Area</v>
      </c>
      <c r="C2259" s="4" t="str">
        <f>VLOOKUP(P2259,Lookup!$A$1:$E$19,5,0)</f>
        <v>Region 3</v>
      </c>
      <c r="D2259" s="4" t="str">
        <f>VLOOKUP(P2259,Lookup!$A$1:$B$19,2,0)</f>
        <v>DI</v>
      </c>
      <c r="E2259" s="4" t="str">
        <f>IF(AND((Data[[#This Row],[Min Notif Date]]&gt;$G$3),Data[[#This Row],[Min Notif Date]]&lt;$F$3),"Last Week","No")</f>
        <v>No</v>
      </c>
      <c r="F2259" s="4" t="str">
        <f>VLOOKUP(MONTH(Data[[#This Row],[Min Notif Date]]),Lookup!$G$1:$H$12,2,0)</f>
        <v>5. May</v>
      </c>
      <c r="G2259" s="4" t="str">
        <f t="shared" si="35"/>
        <v/>
      </c>
      <c r="H2259" s="4" t="str">
        <f>IF(AND(Data[[#This Row],[Min Notif Time]]&gt;6,Data[[#This Row],[Min Notif Time]]&lt;17),"Business Hours","Non-Business Hours")</f>
        <v>Business Hours</v>
      </c>
      <c r="I2259" s="4" t="str" cm="1">
        <f t="array" ref="I2259">IFERROR(VLOOKUP(Data[[#This Row],[Min Notif Date]],Lookup!$N$1:$P$11,2,0),_xlfn.IFS(VLOOKUP(WEEKDAY(Data[[#This Row],[Min Notif Date]]),Lookup!$J$1:$L$7,3,0)="Weekend","Weekend",VLOOKUP(WEEKDAY(Data[[#This Row],[Min Notif Date]]),Lookup!$J$1:$L$7,3,0)="Weekday","Weekday"))</f>
        <v>Weekday</v>
      </c>
      <c r="J2259" s="4" t="str">
        <f>VLOOKUP(WEEKDAY(Data[[#This Row],[Min Notif Date]]),Lookup!$J$1:$K$7,2,0)</f>
        <v>4. Wed</v>
      </c>
      <c r="K2259" s="105">
        <f>ROUNDDOWN(Data[[#This Row],[PGE Notified Time]],0)</f>
        <v>44692</v>
      </c>
      <c r="L2259" s="4">
        <f>HOUR(Data[[#This Row],[PGE Notified Time]])</f>
        <v>10</v>
      </c>
      <c r="M2259">
        <v>77298</v>
      </c>
      <c r="N2259">
        <v>1941062162</v>
      </c>
      <c r="O2259" t="s">
        <v>25</v>
      </c>
      <c r="P2259" t="s">
        <v>208</v>
      </c>
      <c r="Q2259" t="s">
        <v>213</v>
      </c>
      <c r="R2259" t="s">
        <v>183</v>
      </c>
      <c r="S2259" s="1">
        <v>44692.451504629629</v>
      </c>
      <c r="T2259" s="1">
        <v>44692.452488425923</v>
      </c>
      <c r="U2259" s="1">
        <v>44692.464583333334</v>
      </c>
      <c r="V2259" t="s">
        <v>184</v>
      </c>
      <c r="W2259" t="s">
        <v>85</v>
      </c>
      <c r="X2259" t="s">
        <v>236</v>
      </c>
      <c r="Y2259" t="s">
        <v>186</v>
      </c>
      <c r="Z2259" t="s">
        <v>187</v>
      </c>
      <c r="AA2259" s="32">
        <v>18.833333332999999</v>
      </c>
    </row>
    <row r="2260" spans="1:27" x14ac:dyDescent="0.3">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60" s="4" t="str">
        <f>VLOOKUP(P2260,Lookup!$A$1:$D$19,4,0)</f>
        <v>North Valley</v>
      </c>
      <c r="C2260" s="4" t="str">
        <f>VLOOKUP(P2260,Lookup!$A$1:$E$19,5,0)</f>
        <v>Region 2</v>
      </c>
      <c r="D2260" s="4" t="str">
        <f>VLOOKUP(P2260,Lookup!$A$1:$B$19,2,0)</f>
        <v>SA</v>
      </c>
      <c r="E2260" s="4" t="str">
        <f>IF(AND((Data[[#This Row],[Min Notif Date]]&gt;$G$3),Data[[#This Row],[Min Notif Date]]&lt;$F$3),"Last Week","No")</f>
        <v>No</v>
      </c>
      <c r="F2260" s="4" t="str">
        <f>VLOOKUP(MONTH(Data[[#This Row],[Min Notif Date]]),Lookup!$G$1:$H$12,2,0)</f>
        <v>5. May</v>
      </c>
      <c r="G2260" s="4" t="str">
        <f t="shared" si="35"/>
        <v/>
      </c>
      <c r="H2260" s="4" t="str">
        <f>IF(AND(Data[[#This Row],[Min Notif Time]]&gt;6,Data[[#This Row],[Min Notif Time]]&lt;17),"Business Hours","Non-Business Hours")</f>
        <v>Business Hours</v>
      </c>
      <c r="I2260" s="4" t="str" cm="1">
        <f t="array" ref="I2260">IFERROR(VLOOKUP(Data[[#This Row],[Min Notif Date]],Lookup!$N$1:$P$11,2,0),_xlfn.IFS(VLOOKUP(WEEKDAY(Data[[#This Row],[Min Notif Date]]),Lookup!$J$1:$L$7,3,0)="Weekend","Weekend",VLOOKUP(WEEKDAY(Data[[#This Row],[Min Notif Date]]),Lookup!$J$1:$L$7,3,0)="Weekday","Weekday"))</f>
        <v>Weekday</v>
      </c>
      <c r="J2260" s="4" t="str">
        <f>VLOOKUP(WEEKDAY(Data[[#This Row],[Min Notif Date]]),Lookup!$J$1:$K$7,2,0)</f>
        <v>4. Wed</v>
      </c>
      <c r="K2260" s="105">
        <f>ROUNDDOWN(Data[[#This Row],[PGE Notified Time]],0)</f>
        <v>44692</v>
      </c>
      <c r="L2260" s="4">
        <f>HOUR(Data[[#This Row],[PGE Notified Time]])</f>
        <v>11</v>
      </c>
      <c r="M2260">
        <v>77306</v>
      </c>
      <c r="O2260" t="s">
        <v>23</v>
      </c>
      <c r="P2260" t="s">
        <v>210</v>
      </c>
      <c r="Q2260" t="s">
        <v>213</v>
      </c>
      <c r="R2260" t="s">
        <v>193</v>
      </c>
      <c r="S2260" s="1" t="s">
        <v>171</v>
      </c>
      <c r="T2260" s="1">
        <v>44692.473611111112</v>
      </c>
      <c r="U2260" s="1">
        <v>44692.479166666664</v>
      </c>
      <c r="V2260" t="s">
        <v>184</v>
      </c>
      <c r="W2260" t="s">
        <v>85</v>
      </c>
      <c r="X2260" t="s">
        <v>261</v>
      </c>
      <c r="Y2260" t="s">
        <v>186</v>
      </c>
      <c r="Z2260" t="s">
        <v>187</v>
      </c>
      <c r="AA2260" s="32">
        <v>8</v>
      </c>
    </row>
    <row r="2261" spans="1:27" x14ac:dyDescent="0.3">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1" s="4" t="str">
        <f>VLOOKUP(P2261,Lookup!$A$1:$D$19,4,0)</f>
        <v>Bay Area</v>
      </c>
      <c r="C2261" s="4" t="str">
        <f>VLOOKUP(P2261,Lookup!$A$1:$E$19,5,0)</f>
        <v>Region 3</v>
      </c>
      <c r="D2261" s="4" t="str">
        <f>VLOOKUP(P2261,Lookup!$A$1:$B$19,2,0)</f>
        <v>EB</v>
      </c>
      <c r="E2261" s="4" t="str">
        <f>IF(AND((Data[[#This Row],[Min Notif Date]]&gt;$G$3),Data[[#This Row],[Min Notif Date]]&lt;$F$3),"Last Week","No")</f>
        <v>No</v>
      </c>
      <c r="F2261" s="4" t="str">
        <f>VLOOKUP(MONTH(Data[[#This Row],[Min Notif Date]]),Lookup!$G$1:$H$12,2,0)</f>
        <v>5. May</v>
      </c>
      <c r="G2261" s="4" t="str">
        <f t="shared" si="35"/>
        <v/>
      </c>
      <c r="H2261" s="4" t="str">
        <f>IF(AND(Data[[#This Row],[Min Notif Time]]&gt;6,Data[[#This Row],[Min Notif Time]]&lt;17),"Business Hours","Non-Business Hours")</f>
        <v>Business Hours</v>
      </c>
      <c r="I2261" s="4" t="str" cm="1">
        <f t="array" ref="I2261">IFERROR(VLOOKUP(Data[[#This Row],[Min Notif Date]],Lookup!$N$1:$P$11,2,0),_xlfn.IFS(VLOOKUP(WEEKDAY(Data[[#This Row],[Min Notif Date]]),Lookup!$J$1:$L$7,3,0)="Weekend","Weekend",VLOOKUP(WEEKDAY(Data[[#This Row],[Min Notif Date]]),Lookup!$J$1:$L$7,3,0)="Weekday","Weekday"))</f>
        <v>Weekday</v>
      </c>
      <c r="J2261" s="4" t="str">
        <f>VLOOKUP(WEEKDAY(Data[[#This Row],[Min Notif Date]]),Lookup!$J$1:$K$7,2,0)</f>
        <v>5. Thu</v>
      </c>
      <c r="K2261" s="105">
        <f>ROUNDDOWN(Data[[#This Row],[PGE Notified Time]],0)</f>
        <v>44693</v>
      </c>
      <c r="L2261" s="4">
        <f>HOUR(Data[[#This Row],[PGE Notified Time]])</f>
        <v>13</v>
      </c>
      <c r="M2261">
        <v>77380</v>
      </c>
      <c r="O2261" t="s">
        <v>20</v>
      </c>
      <c r="P2261" t="s">
        <v>182</v>
      </c>
      <c r="Q2261" t="s">
        <v>20</v>
      </c>
      <c r="R2261" t="s">
        <v>193</v>
      </c>
      <c r="S2261" s="1" t="s">
        <v>171</v>
      </c>
      <c r="T2261" s="1">
        <v>44693.577777777777</v>
      </c>
      <c r="U2261" s="1">
        <v>44693.916666666664</v>
      </c>
      <c r="V2261" t="s">
        <v>184</v>
      </c>
      <c r="W2261" t="s">
        <v>87</v>
      </c>
      <c r="X2261" t="s">
        <v>194</v>
      </c>
      <c r="Y2261" t="s">
        <v>186</v>
      </c>
      <c r="Z2261" t="s">
        <v>187</v>
      </c>
      <c r="AA2261" s="32">
        <v>488</v>
      </c>
    </row>
    <row r="2262" spans="1:27" x14ac:dyDescent="0.3">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2" s="4" t="str">
        <f>VLOOKUP(P2262,Lookup!$A$1:$D$19,4,0)</f>
        <v>North Coast</v>
      </c>
      <c r="C2262" s="4" t="str">
        <f>VLOOKUP(P2262,Lookup!$A$1:$E$19,5,0)</f>
        <v>Region 1</v>
      </c>
      <c r="D2262" s="4" t="str">
        <f>VLOOKUP(P2262,Lookup!$A$1:$B$19,2,0)</f>
        <v>NB</v>
      </c>
      <c r="E2262" s="4" t="str">
        <f>IF(AND((Data[[#This Row],[Min Notif Date]]&gt;$G$3),Data[[#This Row],[Min Notif Date]]&lt;$F$3),"Last Week","No")</f>
        <v>No</v>
      </c>
      <c r="F2262" s="4" t="str">
        <f>VLOOKUP(MONTH(Data[[#This Row],[Min Notif Date]]),Lookup!$G$1:$H$12,2,0)</f>
        <v>5. May</v>
      </c>
      <c r="G2262" s="4" t="str">
        <f t="shared" si="35"/>
        <v/>
      </c>
      <c r="H2262" s="4" t="str">
        <f>IF(AND(Data[[#This Row],[Min Notif Time]]&gt;6,Data[[#This Row],[Min Notif Time]]&lt;17),"Business Hours","Non-Business Hours")</f>
        <v>Business Hours</v>
      </c>
      <c r="I2262" s="4" t="str" cm="1">
        <f t="array" ref="I2262">IFERROR(VLOOKUP(Data[[#This Row],[Min Notif Date]],Lookup!$N$1:$P$11,2,0),_xlfn.IFS(VLOOKUP(WEEKDAY(Data[[#This Row],[Min Notif Date]]),Lookup!$J$1:$L$7,3,0)="Weekend","Weekend",VLOOKUP(WEEKDAY(Data[[#This Row],[Min Notif Date]]),Lookup!$J$1:$L$7,3,0)="Weekday","Weekday"))</f>
        <v>Weekday</v>
      </c>
      <c r="J2262" s="4" t="str">
        <f>VLOOKUP(WEEKDAY(Data[[#This Row],[Min Notif Date]]),Lookup!$J$1:$K$7,2,0)</f>
        <v>5. Thu</v>
      </c>
      <c r="K2262" s="105">
        <f>ROUNDDOWN(Data[[#This Row],[PGE Notified Time]],0)</f>
        <v>44693</v>
      </c>
      <c r="L2262" s="4">
        <f>HOUR(Data[[#This Row],[PGE Notified Time]])</f>
        <v>11</v>
      </c>
      <c r="M2262">
        <v>77364</v>
      </c>
      <c r="O2262" t="s">
        <v>20</v>
      </c>
      <c r="P2262" t="s">
        <v>219</v>
      </c>
      <c r="Q2262" t="s">
        <v>20</v>
      </c>
      <c r="R2262" t="s">
        <v>193</v>
      </c>
      <c r="S2262" s="1" t="s">
        <v>171</v>
      </c>
      <c r="T2262" s="1">
        <v>44693.48541666667</v>
      </c>
      <c r="U2262" s="1">
        <v>44693.791666666664</v>
      </c>
      <c r="V2262" t="s">
        <v>184</v>
      </c>
      <c r="W2262" t="s">
        <v>87</v>
      </c>
      <c r="X2262" t="s">
        <v>227</v>
      </c>
      <c r="Y2262" t="s">
        <v>186</v>
      </c>
      <c r="Z2262" t="s">
        <v>187</v>
      </c>
      <c r="AA2262" s="32">
        <v>441</v>
      </c>
    </row>
    <row r="2263" spans="1:27" x14ac:dyDescent="0.3">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North Valley</v>
      </c>
      <c r="C2263" s="4" t="str">
        <f>VLOOKUP(P2263,Lookup!$A$1:$E$19,5,0)</f>
        <v>Region 2</v>
      </c>
      <c r="D2263" s="4" t="str">
        <f>VLOOKUP(P2263,Lookup!$A$1:$B$19,2,0)</f>
        <v>SA</v>
      </c>
      <c r="E2263" s="4" t="str">
        <f>IF(AND((Data[[#This Row],[Min Notif Date]]&gt;$G$3),Data[[#This Row],[Min Notif Date]]&lt;$F$3),"Last Week","No")</f>
        <v>No</v>
      </c>
      <c r="F2263" s="4" t="str">
        <f>VLOOKUP(MONTH(Data[[#This Row],[Min Notif Date]]),Lookup!$G$1:$H$12,2,0)</f>
        <v>5. May</v>
      </c>
      <c r="G2263" s="4" t="str">
        <f t="shared" si="35"/>
        <v/>
      </c>
      <c r="H2263" s="4" t="str">
        <f>IF(AND(Data[[#This Row],[Min Notif Time]]&gt;6,Data[[#This Row],[Min Notif Time]]&lt;17),"Business Hours","Non-Business Hours")</f>
        <v>Business Hours</v>
      </c>
      <c r="I2263" s="4" t="str" cm="1">
        <f t="array" ref="I2263">IFERROR(VLOOKUP(Data[[#This Row],[Min Notif Date]],Lookup!$N$1:$P$11,2,0),_xlfn.IFS(VLOOKUP(WEEKDAY(Data[[#This Row],[Min Notif Date]]),Lookup!$J$1:$L$7,3,0)="Weekend","Weekend",VLOOKUP(WEEKDAY(Data[[#This Row],[Min Notif Date]]),Lookup!$J$1:$L$7,3,0)="Weekday","Weekday"))</f>
        <v>Weekday</v>
      </c>
      <c r="J2263" s="4" t="str">
        <f>VLOOKUP(WEEKDAY(Data[[#This Row],[Min Notif Date]]),Lookup!$J$1:$K$7,2,0)</f>
        <v>5. Thu</v>
      </c>
      <c r="K2263" s="105">
        <f>ROUNDDOWN(Data[[#This Row],[PGE Notified Time]],0)</f>
        <v>44693</v>
      </c>
      <c r="L2263" s="4">
        <f>HOUR(Data[[#This Row],[PGE Notified Time]])</f>
        <v>8</v>
      </c>
      <c r="M2263">
        <v>77344</v>
      </c>
      <c r="O2263" t="s">
        <v>20</v>
      </c>
      <c r="P2263" t="s">
        <v>210</v>
      </c>
      <c r="Q2263" t="s">
        <v>20</v>
      </c>
      <c r="R2263" t="s">
        <v>183</v>
      </c>
      <c r="S2263" s="1" t="s">
        <v>171</v>
      </c>
      <c r="T2263" s="1">
        <v>44693.359027777777</v>
      </c>
      <c r="U2263" s="1">
        <v>44693.625</v>
      </c>
      <c r="V2263" t="s">
        <v>184</v>
      </c>
      <c r="W2263" t="s">
        <v>87</v>
      </c>
      <c r="X2263" t="s">
        <v>268</v>
      </c>
      <c r="Y2263" t="s">
        <v>186</v>
      </c>
      <c r="Z2263" t="s">
        <v>187</v>
      </c>
      <c r="AA2263" s="32">
        <v>383</v>
      </c>
    </row>
    <row r="2264" spans="1:27" x14ac:dyDescent="0.3">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4" s="4" t="str">
        <f>VLOOKUP(P2264,Lookup!$A$1:$D$19,4,0)</f>
        <v>Central Valley</v>
      </c>
      <c r="C2264" s="4" t="str">
        <f>VLOOKUP(P2264,Lookup!$A$1:$E$19,5,0)</f>
        <v>Region 5</v>
      </c>
      <c r="D2264" s="4" t="str">
        <f>VLOOKUP(P2264,Lookup!$A$1:$B$19,2,0)</f>
        <v>ST</v>
      </c>
      <c r="E2264" s="4" t="str">
        <f>IF(AND((Data[[#This Row],[Min Notif Date]]&gt;$G$3),Data[[#This Row],[Min Notif Date]]&lt;$F$3),"Last Week","No")</f>
        <v>No</v>
      </c>
      <c r="F2264" s="4" t="str">
        <f>VLOOKUP(MONTH(Data[[#This Row],[Min Notif Date]]),Lookup!$G$1:$H$12,2,0)</f>
        <v>5. May</v>
      </c>
      <c r="G2264" s="4" t="str">
        <f t="shared" si="35"/>
        <v/>
      </c>
      <c r="H2264" s="4" t="str">
        <f>IF(AND(Data[[#This Row],[Min Notif Time]]&gt;6,Data[[#This Row],[Min Notif Time]]&lt;17),"Business Hours","Non-Business Hours")</f>
        <v>Business Hours</v>
      </c>
      <c r="I2264" s="4" t="str" cm="1">
        <f t="array" ref="I2264">IFERROR(VLOOKUP(Data[[#This Row],[Min Notif Date]],Lookup!$N$1:$P$11,2,0),_xlfn.IFS(VLOOKUP(WEEKDAY(Data[[#This Row],[Min Notif Date]]),Lookup!$J$1:$L$7,3,0)="Weekend","Weekend",VLOOKUP(WEEKDAY(Data[[#This Row],[Min Notif Date]]),Lookup!$J$1:$L$7,3,0)="Weekday","Weekday"))</f>
        <v>Weekday</v>
      </c>
      <c r="J2264" s="4" t="str">
        <f>VLOOKUP(WEEKDAY(Data[[#This Row],[Min Notif Date]]),Lookup!$J$1:$K$7,2,0)</f>
        <v>5. Thu</v>
      </c>
      <c r="K2264" s="105">
        <f>ROUNDDOWN(Data[[#This Row],[PGE Notified Time]],0)</f>
        <v>44693</v>
      </c>
      <c r="L2264" s="4">
        <f>HOUR(Data[[#This Row],[PGE Notified Time]])</f>
        <v>12</v>
      </c>
      <c r="M2264">
        <v>77367</v>
      </c>
      <c r="O2264" t="s">
        <v>20</v>
      </c>
      <c r="P2264" t="s">
        <v>188</v>
      </c>
      <c r="Q2264" t="s">
        <v>20</v>
      </c>
      <c r="R2264" t="s">
        <v>193</v>
      </c>
      <c r="S2264" s="1" t="s">
        <v>171</v>
      </c>
      <c r="T2264" s="1">
        <v>44693.504166666666</v>
      </c>
      <c r="U2264" s="1">
        <v>44693.697916666664</v>
      </c>
      <c r="V2264" t="s">
        <v>184</v>
      </c>
      <c r="W2264" t="s">
        <v>87</v>
      </c>
      <c r="X2264" t="s">
        <v>320</v>
      </c>
      <c r="Y2264" t="s">
        <v>186</v>
      </c>
      <c r="Z2264" t="s">
        <v>187</v>
      </c>
      <c r="AA2264" s="32">
        <v>279</v>
      </c>
    </row>
    <row r="2265" spans="1:27" x14ac:dyDescent="0.3">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North Valley</v>
      </c>
      <c r="C2265" s="4" t="str">
        <f>VLOOKUP(P2265,Lookup!$A$1:$E$19,5,0)</f>
        <v>Region 2</v>
      </c>
      <c r="D2265" s="4" t="str">
        <f>VLOOKUP(P2265,Lookup!$A$1:$B$19,2,0)</f>
        <v>SA</v>
      </c>
      <c r="E2265" s="4" t="str">
        <f>IF(AND((Data[[#This Row],[Min Notif Date]]&gt;$G$3),Data[[#This Row],[Min Notif Date]]&lt;$F$3),"Last Week","No")</f>
        <v>No</v>
      </c>
      <c r="F2265" s="4" t="str">
        <f>VLOOKUP(MONTH(Data[[#This Row],[Min Notif Date]]),Lookup!$G$1:$H$12,2,0)</f>
        <v>5. May</v>
      </c>
      <c r="G2265" s="4" t="str">
        <f t="shared" si="35"/>
        <v/>
      </c>
      <c r="H2265" s="4" t="str">
        <f>IF(AND(Data[[#This Row],[Min Notif Time]]&gt;6,Data[[#This Row],[Min Notif Time]]&lt;17),"Business Hours","Non-Business Hours")</f>
        <v>Business Hours</v>
      </c>
      <c r="I2265" s="4" t="str" cm="1">
        <f t="array" ref="I2265">IFERROR(VLOOKUP(Data[[#This Row],[Min Notif Date]],Lookup!$N$1:$P$11,2,0),_xlfn.IFS(VLOOKUP(WEEKDAY(Data[[#This Row],[Min Notif Date]]),Lookup!$J$1:$L$7,3,0)="Weekend","Weekend",VLOOKUP(WEEKDAY(Data[[#This Row],[Min Notif Date]]),Lookup!$J$1:$L$7,3,0)="Weekday","Weekday"))</f>
        <v>Weekday</v>
      </c>
      <c r="J2265" s="4" t="str">
        <f>VLOOKUP(WEEKDAY(Data[[#This Row],[Min Notif Date]]),Lookup!$J$1:$K$7,2,0)</f>
        <v>5. Thu</v>
      </c>
      <c r="K2265" s="105">
        <f>ROUNDDOWN(Data[[#This Row],[PGE Notified Time]],0)</f>
        <v>44693</v>
      </c>
      <c r="L2265" s="4">
        <f>HOUR(Data[[#This Row],[PGE Notified Time]])</f>
        <v>10</v>
      </c>
      <c r="M2265">
        <v>77361</v>
      </c>
      <c r="O2265" t="s">
        <v>20</v>
      </c>
      <c r="P2265" t="s">
        <v>210</v>
      </c>
      <c r="Q2265" t="s">
        <v>20</v>
      </c>
      <c r="R2265" t="s">
        <v>191</v>
      </c>
      <c r="S2265" s="1" t="s">
        <v>171</v>
      </c>
      <c r="T2265" s="1">
        <v>44693.454861111109</v>
      </c>
      <c r="U2265" s="1">
        <v>44693.614583333336</v>
      </c>
      <c r="V2265" t="s">
        <v>184</v>
      </c>
      <c r="W2265" t="s">
        <v>87</v>
      </c>
      <c r="X2265" t="s">
        <v>268</v>
      </c>
      <c r="Y2265" t="s">
        <v>186</v>
      </c>
      <c r="Z2265" t="s">
        <v>187</v>
      </c>
      <c r="AA2265" s="32">
        <v>230</v>
      </c>
    </row>
    <row r="2266" spans="1:27" x14ac:dyDescent="0.3">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South Bay</v>
      </c>
      <c r="C2266" s="4" t="str">
        <f>VLOOKUP(P2266,Lookup!$A$1:$E$19,5,0)</f>
        <v>Region 4</v>
      </c>
      <c r="D2266" s="4" t="str">
        <f>VLOOKUP(P2266,Lookup!$A$1:$B$19,2,0)</f>
        <v>SJ</v>
      </c>
      <c r="E2266" s="4" t="str">
        <f>IF(AND((Data[[#This Row],[Min Notif Date]]&gt;$G$3),Data[[#This Row],[Min Notif Date]]&lt;$F$3),"Last Week","No")</f>
        <v>No</v>
      </c>
      <c r="F2266" s="4" t="str">
        <f>VLOOKUP(MONTH(Data[[#This Row],[Min Notif Date]]),Lookup!$G$1:$H$12,2,0)</f>
        <v>5. May</v>
      </c>
      <c r="G2266" s="4" t="str">
        <f t="shared" si="35"/>
        <v/>
      </c>
      <c r="H2266" s="4" t="str">
        <f>IF(AND(Data[[#This Row],[Min Notif Time]]&gt;6,Data[[#This Row],[Min Notif Time]]&lt;17),"Business Hours","Non-Business Hours")</f>
        <v>Business Hours</v>
      </c>
      <c r="I2266" s="4" t="str" cm="1">
        <f t="array" ref="I2266">IFERROR(VLOOKUP(Data[[#This Row],[Min Notif Date]],Lookup!$N$1:$P$11,2,0),_xlfn.IFS(VLOOKUP(WEEKDAY(Data[[#This Row],[Min Notif Date]]),Lookup!$J$1:$L$7,3,0)="Weekend","Weekend",VLOOKUP(WEEKDAY(Data[[#This Row],[Min Notif Date]]),Lookup!$J$1:$L$7,3,0)="Weekday","Weekday"))</f>
        <v>Weekday</v>
      </c>
      <c r="J2266" s="4" t="str">
        <f>VLOOKUP(WEEKDAY(Data[[#This Row],[Min Notif Date]]),Lookup!$J$1:$K$7,2,0)</f>
        <v>5. Thu</v>
      </c>
      <c r="K2266" s="105">
        <f>ROUNDDOWN(Data[[#This Row],[PGE Notified Time]],0)</f>
        <v>44693</v>
      </c>
      <c r="L2266" s="4">
        <f>HOUR(Data[[#This Row],[PGE Notified Time]])</f>
        <v>11</v>
      </c>
      <c r="M2266">
        <v>77363</v>
      </c>
      <c r="O2266" t="s">
        <v>20</v>
      </c>
      <c r="P2266" t="s">
        <v>288</v>
      </c>
      <c r="Q2266" t="s">
        <v>20</v>
      </c>
      <c r="R2266" t="s">
        <v>191</v>
      </c>
      <c r="S2266" s="1" t="s">
        <v>171</v>
      </c>
      <c r="T2266" s="1">
        <v>44693.468055555553</v>
      </c>
      <c r="U2266" s="1">
        <v>44693.625</v>
      </c>
      <c r="V2266" t="s">
        <v>184</v>
      </c>
      <c r="W2266" t="s">
        <v>87</v>
      </c>
      <c r="X2266" t="s">
        <v>293</v>
      </c>
      <c r="Y2266" t="s">
        <v>186</v>
      </c>
      <c r="Z2266" t="s">
        <v>187</v>
      </c>
      <c r="AA2266" s="32">
        <v>226</v>
      </c>
    </row>
    <row r="2267" spans="1:27" x14ac:dyDescent="0.3">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7" s="4" t="str">
        <f>VLOOKUP(P2267,Lookup!$A$1:$D$19,4,0)</f>
        <v>Central Valley</v>
      </c>
      <c r="C2267" s="4" t="str">
        <f>VLOOKUP(P2267,Lookup!$A$1:$E$19,5,0)</f>
        <v>Region 5</v>
      </c>
      <c r="D2267" s="4" t="str">
        <f>VLOOKUP(P2267,Lookup!$A$1:$B$19,2,0)</f>
        <v>FR</v>
      </c>
      <c r="E2267" s="4" t="str">
        <f>IF(AND((Data[[#This Row],[Min Notif Date]]&gt;$G$3),Data[[#This Row],[Min Notif Date]]&lt;$F$3),"Last Week","No")</f>
        <v>No</v>
      </c>
      <c r="F2267" s="4" t="str">
        <f>VLOOKUP(MONTH(Data[[#This Row],[Min Notif Date]]),Lookup!$G$1:$H$12,2,0)</f>
        <v>5. May</v>
      </c>
      <c r="G2267" s="4" t="str">
        <f t="shared" si="35"/>
        <v/>
      </c>
      <c r="H2267" s="4" t="str">
        <f>IF(AND(Data[[#This Row],[Min Notif Time]]&gt;6,Data[[#This Row],[Min Notif Time]]&lt;17),"Business Hours","Non-Business Hours")</f>
        <v>Business Hours</v>
      </c>
      <c r="I2267" s="4" t="str" cm="1">
        <f t="array" ref="I2267">IFERROR(VLOOKUP(Data[[#This Row],[Min Notif Date]],Lookup!$N$1:$P$11,2,0),_xlfn.IFS(VLOOKUP(WEEKDAY(Data[[#This Row],[Min Notif Date]]),Lookup!$J$1:$L$7,3,0)="Weekend","Weekend",VLOOKUP(WEEKDAY(Data[[#This Row],[Min Notif Date]]),Lookup!$J$1:$L$7,3,0)="Weekday","Weekday"))</f>
        <v>Weekday</v>
      </c>
      <c r="J2267" s="4" t="str">
        <f>VLOOKUP(WEEKDAY(Data[[#This Row],[Min Notif Date]]),Lookup!$J$1:$K$7,2,0)</f>
        <v>5. Thu</v>
      </c>
      <c r="K2267" s="105">
        <f>ROUNDDOWN(Data[[#This Row],[PGE Notified Time]],0)</f>
        <v>44693</v>
      </c>
      <c r="L2267" s="4">
        <f>HOUR(Data[[#This Row],[PGE Notified Time]])</f>
        <v>12</v>
      </c>
      <c r="M2267">
        <v>77373</v>
      </c>
      <c r="O2267" t="s">
        <v>20</v>
      </c>
      <c r="P2267" t="s">
        <v>195</v>
      </c>
      <c r="Q2267" t="s">
        <v>20</v>
      </c>
      <c r="R2267" t="s">
        <v>183</v>
      </c>
      <c r="S2267" s="1" t="s">
        <v>171</v>
      </c>
      <c r="T2267" s="1">
        <v>44693.53402777778</v>
      </c>
      <c r="U2267" s="1">
        <v>44693.6875</v>
      </c>
      <c r="V2267" t="s">
        <v>184</v>
      </c>
      <c r="W2267" t="s">
        <v>87</v>
      </c>
      <c r="X2267" t="s">
        <v>196</v>
      </c>
      <c r="Y2267" t="s">
        <v>186</v>
      </c>
      <c r="Z2267" t="s">
        <v>187</v>
      </c>
      <c r="AA2267" s="32">
        <v>221</v>
      </c>
    </row>
    <row r="2268" spans="1:27" x14ac:dyDescent="0.3">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South Bay</v>
      </c>
      <c r="C2268" s="4" t="str">
        <f>VLOOKUP(P2268,Lookup!$A$1:$E$19,5,0)</f>
        <v>Region 4</v>
      </c>
      <c r="D2268" s="4" t="str">
        <f>VLOOKUP(P2268,Lookup!$A$1:$B$19,2,0)</f>
        <v>DA</v>
      </c>
      <c r="E2268" s="4" t="str">
        <f>IF(AND((Data[[#This Row],[Min Notif Date]]&gt;$G$3),Data[[#This Row],[Min Notif Date]]&lt;$F$3),"Last Week","No")</f>
        <v>No</v>
      </c>
      <c r="F2268" s="4" t="str">
        <f>VLOOKUP(MONTH(Data[[#This Row],[Min Notif Date]]),Lookup!$G$1:$H$12,2,0)</f>
        <v>5. May</v>
      </c>
      <c r="G2268" s="4" t="str">
        <f t="shared" si="35"/>
        <v/>
      </c>
      <c r="H2268" s="4" t="str">
        <f>IF(AND(Data[[#This Row],[Min Notif Time]]&gt;6,Data[[#This Row],[Min Notif Time]]&lt;17),"Business Hours","Non-Business Hours")</f>
        <v>Business Hours</v>
      </c>
      <c r="I2268" s="4" t="str" cm="1">
        <f t="array" ref="I2268">IFERROR(VLOOKUP(Data[[#This Row],[Min Notif Date]],Lookup!$N$1:$P$11,2,0),_xlfn.IFS(VLOOKUP(WEEKDAY(Data[[#This Row],[Min Notif Date]]),Lookup!$J$1:$L$7,3,0)="Weekend","Weekend",VLOOKUP(WEEKDAY(Data[[#This Row],[Min Notif Date]]),Lookup!$J$1:$L$7,3,0)="Weekday","Weekday"))</f>
        <v>Weekday</v>
      </c>
      <c r="J2268" s="4" t="str">
        <f>VLOOKUP(WEEKDAY(Data[[#This Row],[Min Notif Date]]),Lookup!$J$1:$K$7,2,0)</f>
        <v>5. Thu</v>
      </c>
      <c r="K2268" s="105">
        <f>ROUNDDOWN(Data[[#This Row],[PGE Notified Time]],0)</f>
        <v>44693</v>
      </c>
      <c r="L2268" s="4">
        <f>HOUR(Data[[#This Row],[PGE Notified Time]])</f>
        <v>14</v>
      </c>
      <c r="M2268">
        <v>77386</v>
      </c>
      <c r="O2268" t="s">
        <v>20</v>
      </c>
      <c r="P2268" t="s">
        <v>279</v>
      </c>
      <c r="Q2268" t="s">
        <v>20</v>
      </c>
      <c r="R2268" t="s">
        <v>183</v>
      </c>
      <c r="S2268" s="1" t="s">
        <v>171</v>
      </c>
      <c r="T2268" s="1">
        <v>44693.601388888892</v>
      </c>
      <c r="U2268" s="1">
        <v>44693.743055555555</v>
      </c>
      <c r="V2268" t="s">
        <v>184</v>
      </c>
      <c r="W2268" t="s">
        <v>87</v>
      </c>
      <c r="X2268" t="s">
        <v>304</v>
      </c>
      <c r="Y2268" t="s">
        <v>186</v>
      </c>
      <c r="Z2268" t="s">
        <v>187</v>
      </c>
      <c r="AA2268" s="32">
        <v>204</v>
      </c>
    </row>
    <row r="2269" spans="1:27" x14ac:dyDescent="0.3">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9" s="4" t="str">
        <f>VLOOKUP(P2269,Lookup!$A$1:$D$19,4,0)</f>
        <v>Central Valley</v>
      </c>
      <c r="C2269" s="4" t="str">
        <f>VLOOKUP(P2269,Lookup!$A$1:$E$19,5,0)</f>
        <v>Region 5</v>
      </c>
      <c r="D2269" s="4" t="str">
        <f>VLOOKUP(P2269,Lookup!$A$1:$B$19,2,0)</f>
        <v>FR</v>
      </c>
      <c r="E2269" s="4" t="str">
        <f>IF(AND((Data[[#This Row],[Min Notif Date]]&gt;$G$3),Data[[#This Row],[Min Notif Date]]&lt;$F$3),"Last Week","No")</f>
        <v>No</v>
      </c>
      <c r="F2269" s="4" t="str">
        <f>VLOOKUP(MONTH(Data[[#This Row],[Min Notif Date]]),Lookup!$G$1:$H$12,2,0)</f>
        <v>5. May</v>
      </c>
      <c r="G2269" s="4" t="str">
        <f t="shared" si="35"/>
        <v/>
      </c>
      <c r="H2269" s="4" t="str">
        <f>IF(AND(Data[[#This Row],[Min Notif Time]]&gt;6,Data[[#This Row],[Min Notif Time]]&lt;17),"Business Hours","Non-Business Hours")</f>
        <v>Business Hours</v>
      </c>
      <c r="I2269" s="4" t="str" cm="1">
        <f t="array" ref="I2269">IFERROR(VLOOKUP(Data[[#This Row],[Min Notif Date]],Lookup!$N$1:$P$11,2,0),_xlfn.IFS(VLOOKUP(WEEKDAY(Data[[#This Row],[Min Notif Date]]),Lookup!$J$1:$L$7,3,0)="Weekend","Weekend",VLOOKUP(WEEKDAY(Data[[#This Row],[Min Notif Date]]),Lookup!$J$1:$L$7,3,0)="Weekday","Weekday"))</f>
        <v>Weekday</v>
      </c>
      <c r="J2269" s="4" t="str">
        <f>VLOOKUP(WEEKDAY(Data[[#This Row],[Min Notif Date]]),Lookup!$J$1:$K$7,2,0)</f>
        <v>5. Thu</v>
      </c>
      <c r="K2269" s="105">
        <f>ROUNDDOWN(Data[[#This Row],[PGE Notified Time]],0)</f>
        <v>44693</v>
      </c>
      <c r="L2269" s="4">
        <f>HOUR(Data[[#This Row],[PGE Notified Time]])</f>
        <v>12</v>
      </c>
      <c r="M2269">
        <v>77371</v>
      </c>
      <c r="N2269">
        <v>7656670810</v>
      </c>
      <c r="O2269" t="s">
        <v>20</v>
      </c>
      <c r="P2269" t="s">
        <v>195</v>
      </c>
      <c r="Q2269" t="s">
        <v>20</v>
      </c>
      <c r="R2269" t="s">
        <v>183</v>
      </c>
      <c r="S2269" s="1">
        <v>44693.449664351851</v>
      </c>
      <c r="T2269" s="1">
        <v>44693.512824074074</v>
      </c>
      <c r="U2269" s="1">
        <v>44693.586805555555</v>
      </c>
      <c r="V2269" t="s">
        <v>184</v>
      </c>
      <c r="W2269" t="s">
        <v>87</v>
      </c>
      <c r="X2269" t="s">
        <v>196</v>
      </c>
      <c r="Y2269" t="s">
        <v>186</v>
      </c>
      <c r="Z2269" t="s">
        <v>187</v>
      </c>
      <c r="AA2269" s="32">
        <v>197.48333333299999</v>
      </c>
    </row>
    <row r="2270" spans="1:27" x14ac:dyDescent="0.3">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Central Valley</v>
      </c>
      <c r="C2270" s="4" t="str">
        <f>VLOOKUP(P2270,Lookup!$A$1:$E$19,5,0)</f>
        <v>Region 5</v>
      </c>
      <c r="D2270" s="4" t="str">
        <f>VLOOKUP(P2270,Lookup!$A$1:$B$19,2,0)</f>
        <v>FR</v>
      </c>
      <c r="E2270" s="4" t="str">
        <f>IF(AND((Data[[#This Row],[Min Notif Date]]&gt;$G$3),Data[[#This Row],[Min Notif Date]]&lt;$F$3),"Last Week","No")</f>
        <v>No</v>
      </c>
      <c r="F2270" s="4" t="str">
        <f>VLOOKUP(MONTH(Data[[#This Row],[Min Notif Date]]),Lookup!$G$1:$H$12,2,0)</f>
        <v>5. May</v>
      </c>
      <c r="G2270" s="4" t="str">
        <f t="shared" si="35"/>
        <v/>
      </c>
      <c r="H2270" s="4" t="str">
        <f>IF(AND(Data[[#This Row],[Min Notif Time]]&gt;6,Data[[#This Row],[Min Notif Time]]&lt;17),"Business Hours","Non-Business Hours")</f>
        <v>Business Hours</v>
      </c>
      <c r="I2270" s="4" t="str" cm="1">
        <f t="array" ref="I2270">IFERROR(VLOOKUP(Data[[#This Row],[Min Notif Date]],Lookup!$N$1:$P$11,2,0),_xlfn.IFS(VLOOKUP(WEEKDAY(Data[[#This Row],[Min Notif Date]]),Lookup!$J$1:$L$7,3,0)="Weekend","Weekend",VLOOKUP(WEEKDAY(Data[[#This Row],[Min Notif Date]]),Lookup!$J$1:$L$7,3,0)="Weekday","Weekday"))</f>
        <v>Weekday</v>
      </c>
      <c r="J2270" s="4" t="str">
        <f>VLOOKUP(WEEKDAY(Data[[#This Row],[Min Notif Date]]),Lookup!$J$1:$K$7,2,0)</f>
        <v>5. Thu</v>
      </c>
      <c r="K2270" s="105">
        <f>ROUNDDOWN(Data[[#This Row],[PGE Notified Time]],0)</f>
        <v>44693</v>
      </c>
      <c r="L2270" s="4">
        <f>HOUR(Data[[#This Row],[PGE Notified Time]])</f>
        <v>9</v>
      </c>
      <c r="M2270">
        <v>77346</v>
      </c>
      <c r="O2270" t="s">
        <v>20</v>
      </c>
      <c r="P2270" t="s">
        <v>195</v>
      </c>
      <c r="Q2270" t="s">
        <v>20</v>
      </c>
      <c r="R2270" t="s">
        <v>191</v>
      </c>
      <c r="S2270" s="1" t="s">
        <v>171</v>
      </c>
      <c r="T2270" s="1">
        <v>44693.376388888886</v>
      </c>
      <c r="U2270" s="1">
        <v>44693.496527777781</v>
      </c>
      <c r="V2270" t="s">
        <v>184</v>
      </c>
      <c r="W2270" t="s">
        <v>86</v>
      </c>
      <c r="X2270" t="s">
        <v>196</v>
      </c>
      <c r="Y2270" t="s">
        <v>186</v>
      </c>
      <c r="Z2270" t="s">
        <v>187</v>
      </c>
      <c r="AA2270" s="32">
        <v>173</v>
      </c>
    </row>
    <row r="2271" spans="1:27" x14ac:dyDescent="0.3">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1" s="4" t="str">
        <f>VLOOKUP(P2271,Lookup!$A$1:$D$19,4,0)</f>
        <v>Central Valley</v>
      </c>
      <c r="C2271" s="4" t="str">
        <f>VLOOKUP(P2271,Lookup!$A$1:$E$19,5,0)</f>
        <v>Region 5</v>
      </c>
      <c r="D2271" s="4" t="str">
        <f>VLOOKUP(P2271,Lookup!$A$1:$B$19,2,0)</f>
        <v>YO</v>
      </c>
      <c r="E2271" s="4" t="str">
        <f>IF(AND((Data[[#This Row],[Min Notif Date]]&gt;$G$3),Data[[#This Row],[Min Notif Date]]&lt;$F$3),"Last Week","No")</f>
        <v>No</v>
      </c>
      <c r="F2271" s="4" t="str">
        <f>VLOOKUP(MONTH(Data[[#This Row],[Min Notif Date]]),Lookup!$G$1:$H$12,2,0)</f>
        <v>5. May</v>
      </c>
      <c r="G2271" s="4" t="str">
        <f t="shared" si="35"/>
        <v/>
      </c>
      <c r="H2271" s="4" t="str">
        <f>IF(AND(Data[[#This Row],[Min Notif Time]]&gt;6,Data[[#This Row],[Min Notif Time]]&lt;17),"Business Hours","Non-Business Hours")</f>
        <v>Business Hours</v>
      </c>
      <c r="I2271" s="4" t="str" cm="1">
        <f t="array" ref="I2271">IFERROR(VLOOKUP(Data[[#This Row],[Min Notif Date]],Lookup!$N$1:$P$11,2,0),_xlfn.IFS(VLOOKUP(WEEKDAY(Data[[#This Row],[Min Notif Date]]),Lookup!$J$1:$L$7,3,0)="Weekend","Weekend",VLOOKUP(WEEKDAY(Data[[#This Row],[Min Notif Date]]),Lookup!$J$1:$L$7,3,0)="Weekday","Weekday"))</f>
        <v>Weekday</v>
      </c>
      <c r="J2271" s="4" t="str">
        <f>VLOOKUP(WEEKDAY(Data[[#This Row],[Min Notif Date]]),Lookup!$J$1:$K$7,2,0)</f>
        <v>5. Thu</v>
      </c>
      <c r="K2271" s="105">
        <f>ROUNDDOWN(Data[[#This Row],[PGE Notified Time]],0)</f>
        <v>44693</v>
      </c>
      <c r="L2271" s="4">
        <f>HOUR(Data[[#This Row],[PGE Notified Time]])</f>
        <v>7</v>
      </c>
      <c r="M2271">
        <v>77340</v>
      </c>
      <c r="N2271">
        <v>8532314</v>
      </c>
      <c r="O2271" t="s">
        <v>23</v>
      </c>
      <c r="P2271" t="s">
        <v>231</v>
      </c>
      <c r="Q2271" t="s">
        <v>213</v>
      </c>
      <c r="R2271" t="s">
        <v>193</v>
      </c>
      <c r="S2271" s="1">
        <v>44693.295937499999</v>
      </c>
      <c r="T2271" s="1">
        <v>44693.29583333333</v>
      </c>
      <c r="U2271" s="1">
        <v>44693.411111111112</v>
      </c>
      <c r="V2271" t="s">
        <v>184</v>
      </c>
      <c r="W2271" t="s">
        <v>87</v>
      </c>
      <c r="X2271" t="s">
        <v>252</v>
      </c>
      <c r="Y2271" t="s">
        <v>186</v>
      </c>
      <c r="Z2271" t="s">
        <v>187</v>
      </c>
      <c r="AA2271" s="32">
        <v>166</v>
      </c>
    </row>
    <row r="2272" spans="1:27" x14ac:dyDescent="0.3">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North Valley</v>
      </c>
      <c r="C2272" s="4" t="str">
        <f>VLOOKUP(P2272,Lookup!$A$1:$E$19,5,0)</f>
        <v>Region 2</v>
      </c>
      <c r="D2272" s="4" t="str">
        <f>VLOOKUP(P2272,Lookup!$A$1:$B$19,2,0)</f>
        <v>SA</v>
      </c>
      <c r="E2272" s="4" t="str">
        <f>IF(AND((Data[[#This Row],[Min Notif Date]]&gt;$G$3),Data[[#This Row],[Min Notif Date]]&lt;$F$3),"Last Week","No")</f>
        <v>No</v>
      </c>
      <c r="F2272" s="4" t="str">
        <f>VLOOKUP(MONTH(Data[[#This Row],[Min Notif Date]]),Lookup!$G$1:$H$12,2,0)</f>
        <v>5. May</v>
      </c>
      <c r="G2272" s="4" t="str">
        <f t="shared" si="35"/>
        <v/>
      </c>
      <c r="H2272" s="4" t="str">
        <f>IF(AND(Data[[#This Row],[Min Notif Time]]&gt;6,Data[[#This Row],[Min Notif Time]]&lt;17),"Business Hours","Non-Business Hours")</f>
        <v>Business Hours</v>
      </c>
      <c r="I2272" s="4" t="str" cm="1">
        <f t="array" ref="I2272">IFERROR(VLOOKUP(Data[[#This Row],[Min Notif Date]],Lookup!$N$1:$P$11,2,0),_xlfn.IFS(VLOOKUP(WEEKDAY(Data[[#This Row],[Min Notif Date]]),Lookup!$J$1:$L$7,3,0)="Weekend","Weekend",VLOOKUP(WEEKDAY(Data[[#This Row],[Min Notif Date]]),Lookup!$J$1:$L$7,3,0)="Weekday","Weekday"))</f>
        <v>Weekday</v>
      </c>
      <c r="J2272" s="4" t="str">
        <f>VLOOKUP(WEEKDAY(Data[[#This Row],[Min Notif Date]]),Lookup!$J$1:$K$7,2,0)</f>
        <v>5. Thu</v>
      </c>
      <c r="K2272" s="105">
        <f>ROUNDDOWN(Data[[#This Row],[PGE Notified Time]],0)</f>
        <v>44693</v>
      </c>
      <c r="L2272" s="4">
        <f>HOUR(Data[[#This Row],[PGE Notified Time]])</f>
        <v>14</v>
      </c>
      <c r="M2272">
        <v>77385</v>
      </c>
      <c r="O2272" t="s">
        <v>20</v>
      </c>
      <c r="P2272" t="s">
        <v>210</v>
      </c>
      <c r="Q2272" t="s">
        <v>20</v>
      </c>
      <c r="R2272" t="s">
        <v>191</v>
      </c>
      <c r="S2272" s="1" t="s">
        <v>171</v>
      </c>
      <c r="T2272" s="1">
        <v>44693.595833333333</v>
      </c>
      <c r="U2272" s="1">
        <v>44693.697916666664</v>
      </c>
      <c r="V2272" t="s">
        <v>184</v>
      </c>
      <c r="W2272" t="s">
        <v>85</v>
      </c>
      <c r="X2272" t="s">
        <v>238</v>
      </c>
      <c r="Y2272" t="s">
        <v>186</v>
      </c>
      <c r="Z2272" t="s">
        <v>187</v>
      </c>
      <c r="AA2272" s="32">
        <v>147</v>
      </c>
    </row>
    <row r="2273" spans="1:27" x14ac:dyDescent="0.3">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3" s="4" t="str">
        <f>VLOOKUP(P2273,Lookup!$A$1:$D$19,4,0)</f>
        <v>North Coast</v>
      </c>
      <c r="C2273" s="4" t="str">
        <f>VLOOKUP(P2273,Lookup!$A$1:$E$19,5,0)</f>
        <v>Region 1</v>
      </c>
      <c r="D2273" s="4" t="str">
        <f>VLOOKUP(P2273,Lookup!$A$1:$B$19,2,0)</f>
        <v>HB</v>
      </c>
      <c r="E2273" s="4" t="str">
        <f>IF(AND((Data[[#This Row],[Min Notif Date]]&gt;$G$3),Data[[#This Row],[Min Notif Date]]&lt;$F$3),"Last Week","No")</f>
        <v>No</v>
      </c>
      <c r="F2273" s="4" t="str">
        <f>VLOOKUP(MONTH(Data[[#This Row],[Min Notif Date]]),Lookup!$G$1:$H$12,2,0)</f>
        <v>5. May</v>
      </c>
      <c r="G2273" s="4" t="str">
        <f t="shared" si="35"/>
        <v/>
      </c>
      <c r="H2273" s="4" t="str">
        <f>IF(AND(Data[[#This Row],[Min Notif Time]]&gt;6,Data[[#This Row],[Min Notif Time]]&lt;17),"Business Hours","Non-Business Hours")</f>
        <v>Business Hours</v>
      </c>
      <c r="I2273" s="4" t="str" cm="1">
        <f t="array" ref="I2273">IFERROR(VLOOKUP(Data[[#This Row],[Min Notif Date]],Lookup!$N$1:$P$11,2,0),_xlfn.IFS(VLOOKUP(WEEKDAY(Data[[#This Row],[Min Notif Date]]),Lookup!$J$1:$L$7,3,0)="Weekend","Weekend",VLOOKUP(WEEKDAY(Data[[#This Row],[Min Notif Date]]),Lookup!$J$1:$L$7,3,0)="Weekday","Weekday"))</f>
        <v>Weekday</v>
      </c>
      <c r="J2273" s="4" t="str">
        <f>VLOOKUP(WEEKDAY(Data[[#This Row],[Min Notif Date]]),Lookup!$J$1:$K$7,2,0)</f>
        <v>5. Thu</v>
      </c>
      <c r="K2273" s="105">
        <f>ROUNDDOWN(Data[[#This Row],[PGE Notified Time]],0)</f>
        <v>44693</v>
      </c>
      <c r="L2273" s="4">
        <f>HOUR(Data[[#This Row],[PGE Notified Time]])</f>
        <v>13</v>
      </c>
      <c r="M2273">
        <v>77376</v>
      </c>
      <c r="N2273">
        <v>3437301332</v>
      </c>
      <c r="O2273" t="s">
        <v>20</v>
      </c>
      <c r="P2273" t="s">
        <v>298</v>
      </c>
      <c r="Q2273" t="s">
        <v>20</v>
      </c>
      <c r="R2273" t="s">
        <v>191</v>
      </c>
      <c r="S2273" s="1">
        <v>44693.523298611108</v>
      </c>
      <c r="T2273" s="1">
        <v>44693.553668981483</v>
      </c>
      <c r="U2273" s="1">
        <v>44693.625</v>
      </c>
      <c r="V2273" t="s">
        <v>184</v>
      </c>
      <c r="W2273" t="s">
        <v>85</v>
      </c>
      <c r="X2273" t="s">
        <v>388</v>
      </c>
      <c r="Y2273" t="s">
        <v>186</v>
      </c>
      <c r="Z2273" t="s">
        <v>187</v>
      </c>
      <c r="AA2273" s="32">
        <v>146.44999999999999</v>
      </c>
    </row>
    <row r="2274" spans="1:27" x14ac:dyDescent="0.3">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4" s="4" t="str">
        <f>VLOOKUP(P2274,Lookup!$A$1:$D$19,4,0)</f>
        <v>Bay Area</v>
      </c>
      <c r="C2274" s="4" t="str">
        <f>VLOOKUP(P2274,Lookup!$A$1:$E$19,5,0)</f>
        <v>Region 3</v>
      </c>
      <c r="D2274" s="4" t="str">
        <f>VLOOKUP(P2274,Lookup!$A$1:$B$19,2,0)</f>
        <v>PN</v>
      </c>
      <c r="E2274" s="4" t="str">
        <f>IF(AND((Data[[#This Row],[Min Notif Date]]&gt;$G$3),Data[[#This Row],[Min Notif Date]]&lt;$F$3),"Last Week","No")</f>
        <v>No</v>
      </c>
      <c r="F2274" s="4" t="str">
        <f>VLOOKUP(MONTH(Data[[#This Row],[Min Notif Date]]),Lookup!$G$1:$H$12,2,0)</f>
        <v>5. May</v>
      </c>
      <c r="G2274" s="4" t="str">
        <f t="shared" si="35"/>
        <v/>
      </c>
      <c r="H2274" s="4" t="str">
        <f>IF(AND(Data[[#This Row],[Min Notif Time]]&gt;6,Data[[#This Row],[Min Notif Time]]&lt;17),"Business Hours","Non-Business Hours")</f>
        <v>Business Hours</v>
      </c>
      <c r="I2274" s="4" t="str" cm="1">
        <f t="array" ref="I2274">IFERROR(VLOOKUP(Data[[#This Row],[Min Notif Date]],Lookup!$N$1:$P$11,2,0),_xlfn.IFS(VLOOKUP(WEEKDAY(Data[[#This Row],[Min Notif Date]]),Lookup!$J$1:$L$7,3,0)="Weekend","Weekend",VLOOKUP(WEEKDAY(Data[[#This Row],[Min Notif Date]]),Lookup!$J$1:$L$7,3,0)="Weekday","Weekday"))</f>
        <v>Weekday</v>
      </c>
      <c r="J2274" s="4" t="str">
        <f>VLOOKUP(WEEKDAY(Data[[#This Row],[Min Notif Date]]),Lookup!$J$1:$K$7,2,0)</f>
        <v>5. Thu</v>
      </c>
      <c r="K2274" s="105">
        <f>ROUNDDOWN(Data[[#This Row],[PGE Notified Time]],0)</f>
        <v>44693</v>
      </c>
      <c r="L2274" s="4">
        <f>HOUR(Data[[#This Row],[PGE Notified Time]])</f>
        <v>8</v>
      </c>
      <c r="M2274">
        <v>77342</v>
      </c>
      <c r="O2274" t="s">
        <v>20</v>
      </c>
      <c r="P2274" t="s">
        <v>197</v>
      </c>
      <c r="Q2274" t="s">
        <v>20</v>
      </c>
      <c r="R2274" t="s">
        <v>191</v>
      </c>
      <c r="S2274" s="1" t="s">
        <v>171</v>
      </c>
      <c r="T2274" s="1">
        <v>44693.335416666669</v>
      </c>
      <c r="U2274" s="1">
        <v>44693.430555555555</v>
      </c>
      <c r="V2274" t="s">
        <v>184</v>
      </c>
      <c r="W2274" t="s">
        <v>85</v>
      </c>
      <c r="X2274" t="s">
        <v>199</v>
      </c>
      <c r="Y2274" t="s">
        <v>186</v>
      </c>
      <c r="Z2274" t="s">
        <v>187</v>
      </c>
      <c r="AA2274" s="32">
        <v>137</v>
      </c>
    </row>
    <row r="2275" spans="1:27" x14ac:dyDescent="0.3">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North Coast</v>
      </c>
      <c r="C2275" s="4" t="str">
        <f>VLOOKUP(P2275,Lookup!$A$1:$E$19,5,0)</f>
        <v>Region 1</v>
      </c>
      <c r="D2275" s="4" t="str">
        <f>VLOOKUP(P2275,Lookup!$A$1:$B$19,2,0)</f>
        <v>NB</v>
      </c>
      <c r="E2275" s="4" t="str">
        <f>IF(AND((Data[[#This Row],[Min Notif Date]]&gt;$G$3),Data[[#This Row],[Min Notif Date]]&lt;$F$3),"Last Week","No")</f>
        <v>No</v>
      </c>
      <c r="F2275" s="4" t="str">
        <f>VLOOKUP(MONTH(Data[[#This Row],[Min Notif Date]]),Lookup!$G$1:$H$12,2,0)</f>
        <v>5. May</v>
      </c>
      <c r="G2275" s="4" t="str">
        <f t="shared" si="35"/>
        <v/>
      </c>
      <c r="H2275" s="4" t="str">
        <f>IF(AND(Data[[#This Row],[Min Notif Time]]&gt;6,Data[[#This Row],[Min Notif Time]]&lt;17),"Business Hours","Non-Business Hours")</f>
        <v>Business Hours</v>
      </c>
      <c r="I2275" s="4" t="str" cm="1">
        <f t="array" ref="I2275">IFERROR(VLOOKUP(Data[[#This Row],[Min Notif Date]],Lookup!$N$1:$P$11,2,0),_xlfn.IFS(VLOOKUP(WEEKDAY(Data[[#This Row],[Min Notif Date]]),Lookup!$J$1:$L$7,3,0)="Weekend","Weekend",VLOOKUP(WEEKDAY(Data[[#This Row],[Min Notif Date]]),Lookup!$J$1:$L$7,3,0)="Weekday","Weekday"))</f>
        <v>Weekday</v>
      </c>
      <c r="J2275" s="4" t="str">
        <f>VLOOKUP(WEEKDAY(Data[[#This Row],[Min Notif Date]]),Lookup!$J$1:$K$7,2,0)</f>
        <v>5. Thu</v>
      </c>
      <c r="K2275" s="105">
        <f>ROUNDDOWN(Data[[#This Row],[PGE Notified Time]],0)</f>
        <v>44693</v>
      </c>
      <c r="L2275" s="4">
        <f>HOUR(Data[[#This Row],[PGE Notified Time]])</f>
        <v>12</v>
      </c>
      <c r="M2275">
        <v>77368</v>
      </c>
      <c r="N2275">
        <v>4205728920</v>
      </c>
      <c r="O2275" t="s">
        <v>20</v>
      </c>
      <c r="P2275" t="s">
        <v>219</v>
      </c>
      <c r="Q2275" t="s">
        <v>20</v>
      </c>
      <c r="R2275" t="s">
        <v>183</v>
      </c>
      <c r="S2275" s="1">
        <v>44693.482511574075</v>
      </c>
      <c r="T2275" s="1">
        <v>44693.506435185183</v>
      </c>
      <c r="U2275" s="1">
        <v>44693.576388888891</v>
      </c>
      <c r="V2275" t="s">
        <v>184</v>
      </c>
      <c r="W2275" t="s">
        <v>85</v>
      </c>
      <c r="X2275" t="s">
        <v>338</v>
      </c>
      <c r="Y2275" t="s">
        <v>186</v>
      </c>
      <c r="Z2275" t="s">
        <v>187</v>
      </c>
      <c r="AA2275" s="32">
        <v>135.18333333300001</v>
      </c>
    </row>
    <row r="2276" spans="1:27" x14ac:dyDescent="0.3">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Central Valley</v>
      </c>
      <c r="C2276" s="4" t="str">
        <f>VLOOKUP(P2276,Lookup!$A$1:$E$19,5,0)</f>
        <v>Region 5</v>
      </c>
      <c r="D2276" s="4" t="str">
        <f>VLOOKUP(P2276,Lookup!$A$1:$B$19,2,0)</f>
        <v>ST</v>
      </c>
      <c r="E2276" s="4" t="str">
        <f>IF(AND((Data[[#This Row],[Min Notif Date]]&gt;$G$3),Data[[#This Row],[Min Notif Date]]&lt;$F$3),"Last Week","No")</f>
        <v>No</v>
      </c>
      <c r="F2276" s="4" t="str">
        <f>VLOOKUP(MONTH(Data[[#This Row],[Min Notif Date]]),Lookup!$G$1:$H$12,2,0)</f>
        <v>5. May</v>
      </c>
      <c r="G2276" s="4" t="str">
        <f t="shared" si="35"/>
        <v/>
      </c>
      <c r="H2276" s="4" t="str">
        <f>IF(AND(Data[[#This Row],[Min Notif Time]]&gt;6,Data[[#This Row],[Min Notif Time]]&lt;17),"Business Hours","Non-Business Hours")</f>
        <v>Business Hours</v>
      </c>
      <c r="I2276" s="4" t="str" cm="1">
        <f t="array" ref="I2276">IFERROR(VLOOKUP(Data[[#This Row],[Min Notif Date]],Lookup!$N$1:$P$11,2,0),_xlfn.IFS(VLOOKUP(WEEKDAY(Data[[#This Row],[Min Notif Date]]),Lookup!$J$1:$L$7,3,0)="Weekend","Weekend",VLOOKUP(WEEKDAY(Data[[#This Row],[Min Notif Date]]),Lookup!$J$1:$L$7,3,0)="Weekday","Weekday"))</f>
        <v>Weekday</v>
      </c>
      <c r="J2276" s="4" t="str">
        <f>VLOOKUP(WEEKDAY(Data[[#This Row],[Min Notif Date]]),Lookup!$J$1:$K$7,2,0)</f>
        <v>5. Thu</v>
      </c>
      <c r="K2276" s="105">
        <f>ROUNDDOWN(Data[[#This Row],[PGE Notified Time]],0)</f>
        <v>44693</v>
      </c>
      <c r="L2276" s="4">
        <f>HOUR(Data[[#This Row],[PGE Notified Time]])</f>
        <v>9</v>
      </c>
      <c r="M2276">
        <v>77352</v>
      </c>
      <c r="O2276" t="s">
        <v>20</v>
      </c>
      <c r="P2276" t="s">
        <v>188</v>
      </c>
      <c r="Q2276" t="s">
        <v>20</v>
      </c>
      <c r="R2276" t="s">
        <v>183</v>
      </c>
      <c r="S2276" s="1" t="s">
        <v>171</v>
      </c>
      <c r="T2276" s="1">
        <v>44693.390972222223</v>
      </c>
      <c r="U2276" s="1">
        <v>44693.479166666664</v>
      </c>
      <c r="V2276" t="s">
        <v>184</v>
      </c>
      <c r="W2276" t="s">
        <v>85</v>
      </c>
      <c r="X2276" t="s">
        <v>320</v>
      </c>
      <c r="Y2276" t="s">
        <v>186</v>
      </c>
      <c r="Z2276" t="s">
        <v>187</v>
      </c>
      <c r="AA2276" s="32">
        <v>127</v>
      </c>
    </row>
    <row r="2277" spans="1:27" x14ac:dyDescent="0.3">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7" s="4" t="str">
        <f>VLOOKUP(P2277,Lookup!$A$1:$D$19,4,0)</f>
        <v>South Bay</v>
      </c>
      <c r="C2277" s="4" t="str">
        <f>VLOOKUP(P2277,Lookup!$A$1:$E$19,5,0)</f>
        <v>Region 4</v>
      </c>
      <c r="D2277" s="4" t="str">
        <f>VLOOKUP(P2277,Lookup!$A$1:$B$19,2,0)</f>
        <v>CC</v>
      </c>
      <c r="E2277" s="4" t="str">
        <f>IF(AND((Data[[#This Row],[Min Notif Date]]&gt;$G$3),Data[[#This Row],[Min Notif Date]]&lt;$F$3),"Last Week","No")</f>
        <v>No</v>
      </c>
      <c r="F2277" s="4" t="str">
        <f>VLOOKUP(MONTH(Data[[#This Row],[Min Notif Date]]),Lookup!$G$1:$H$12,2,0)</f>
        <v>5. May</v>
      </c>
      <c r="G2277" s="4" t="str">
        <f t="shared" si="35"/>
        <v/>
      </c>
      <c r="H2277" s="4" t="str">
        <f>IF(AND(Data[[#This Row],[Min Notif Time]]&gt;6,Data[[#This Row],[Min Notif Time]]&lt;17),"Business Hours","Non-Business Hours")</f>
        <v>Business Hours</v>
      </c>
      <c r="I2277" s="4" t="str" cm="1">
        <f t="array" ref="I2277">IFERROR(VLOOKUP(Data[[#This Row],[Min Notif Date]],Lookup!$N$1:$P$11,2,0),_xlfn.IFS(VLOOKUP(WEEKDAY(Data[[#This Row],[Min Notif Date]]),Lookup!$J$1:$L$7,3,0)="Weekend","Weekend",VLOOKUP(WEEKDAY(Data[[#This Row],[Min Notif Date]]),Lookup!$J$1:$L$7,3,0)="Weekday","Weekday"))</f>
        <v>Weekday</v>
      </c>
      <c r="J2277" s="4" t="str">
        <f>VLOOKUP(WEEKDAY(Data[[#This Row],[Min Notif Date]]),Lookup!$J$1:$K$7,2,0)</f>
        <v>5. Thu</v>
      </c>
      <c r="K2277" s="105">
        <f>ROUNDDOWN(Data[[#This Row],[PGE Notified Time]],0)</f>
        <v>44693</v>
      </c>
      <c r="L2277" s="4">
        <f>HOUR(Data[[#This Row],[PGE Notified Time]])</f>
        <v>7</v>
      </c>
      <c r="M2277">
        <v>77341</v>
      </c>
      <c r="O2277" t="s">
        <v>20</v>
      </c>
      <c r="P2277" t="s">
        <v>225</v>
      </c>
      <c r="Q2277" t="s">
        <v>20</v>
      </c>
      <c r="R2277" t="s">
        <v>191</v>
      </c>
      <c r="S2277" s="1" t="s">
        <v>171</v>
      </c>
      <c r="T2277" s="1">
        <v>44693.332638888889</v>
      </c>
      <c r="U2277" s="1">
        <v>44693.415277777778</v>
      </c>
      <c r="V2277" t="s">
        <v>184</v>
      </c>
      <c r="W2277" t="s">
        <v>85</v>
      </c>
      <c r="X2277" t="s">
        <v>233</v>
      </c>
      <c r="Y2277" t="s">
        <v>186</v>
      </c>
      <c r="Z2277" t="s">
        <v>187</v>
      </c>
      <c r="AA2277" s="32">
        <v>119</v>
      </c>
    </row>
    <row r="2278" spans="1:27" x14ac:dyDescent="0.3">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Bay Area</v>
      </c>
      <c r="C2278" s="4" t="str">
        <f>VLOOKUP(P2278,Lookup!$A$1:$E$19,5,0)</f>
        <v>Region 3</v>
      </c>
      <c r="D2278" s="4" t="str">
        <f>VLOOKUP(P2278,Lookup!$A$1:$B$19,2,0)</f>
        <v>PN</v>
      </c>
      <c r="E2278" s="4" t="str">
        <f>IF(AND((Data[[#This Row],[Min Notif Date]]&gt;$G$3),Data[[#This Row],[Min Notif Date]]&lt;$F$3),"Last Week","No")</f>
        <v>No</v>
      </c>
      <c r="F2278" s="4" t="str">
        <f>VLOOKUP(MONTH(Data[[#This Row],[Min Notif Date]]),Lookup!$G$1:$H$12,2,0)</f>
        <v>5. May</v>
      </c>
      <c r="G2278" s="4" t="str">
        <f t="shared" si="35"/>
        <v/>
      </c>
      <c r="H2278" s="4" t="str">
        <f>IF(AND(Data[[#This Row],[Min Notif Time]]&gt;6,Data[[#This Row],[Min Notif Time]]&lt;17),"Business Hours","Non-Business Hours")</f>
        <v>Business Hours</v>
      </c>
      <c r="I2278" s="4" t="str" cm="1">
        <f t="array" ref="I2278">IFERROR(VLOOKUP(Data[[#This Row],[Min Notif Date]],Lookup!$N$1:$P$11,2,0),_xlfn.IFS(VLOOKUP(WEEKDAY(Data[[#This Row],[Min Notif Date]]),Lookup!$J$1:$L$7,3,0)="Weekend","Weekend",VLOOKUP(WEEKDAY(Data[[#This Row],[Min Notif Date]]),Lookup!$J$1:$L$7,3,0)="Weekday","Weekday"))</f>
        <v>Weekday</v>
      </c>
      <c r="J2278" s="4" t="str">
        <f>VLOOKUP(WEEKDAY(Data[[#This Row],[Min Notif Date]]),Lookup!$J$1:$K$7,2,0)</f>
        <v>5. Thu</v>
      </c>
      <c r="K2278" s="105">
        <f>ROUNDDOWN(Data[[#This Row],[PGE Notified Time]],0)</f>
        <v>44693</v>
      </c>
      <c r="L2278" s="4">
        <f>HOUR(Data[[#This Row],[PGE Notified Time]])</f>
        <v>8</v>
      </c>
      <c r="M2278">
        <v>77343</v>
      </c>
      <c r="O2278" t="s">
        <v>20</v>
      </c>
      <c r="P2278" t="s">
        <v>197</v>
      </c>
      <c r="Q2278" t="s">
        <v>20</v>
      </c>
      <c r="R2278" t="s">
        <v>191</v>
      </c>
      <c r="S2278" s="1" t="s">
        <v>171</v>
      </c>
      <c r="T2278" s="1">
        <v>44693.341666666667</v>
      </c>
      <c r="U2278" s="1">
        <v>44693.416666666664</v>
      </c>
      <c r="V2278" t="s">
        <v>184</v>
      </c>
      <c r="W2278" t="s">
        <v>85</v>
      </c>
      <c r="X2278" t="s">
        <v>284</v>
      </c>
      <c r="Y2278" t="s">
        <v>186</v>
      </c>
      <c r="Z2278" t="s">
        <v>187</v>
      </c>
      <c r="AA2278" s="32">
        <v>108</v>
      </c>
    </row>
    <row r="2279" spans="1:27" x14ac:dyDescent="0.3">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9" s="4" t="str">
        <f>VLOOKUP(P2279,Lookup!$A$1:$D$19,4,0)</f>
        <v>Bay Area</v>
      </c>
      <c r="C2279" s="4" t="str">
        <f>VLOOKUP(P2279,Lookup!$A$1:$E$19,5,0)</f>
        <v>Region 3</v>
      </c>
      <c r="D2279" s="4" t="str">
        <f>VLOOKUP(P2279,Lookup!$A$1:$B$19,2,0)</f>
        <v>DI</v>
      </c>
      <c r="E2279" s="4" t="str">
        <f>IF(AND((Data[[#This Row],[Min Notif Date]]&gt;$G$3),Data[[#This Row],[Min Notif Date]]&lt;$F$3),"Last Week","No")</f>
        <v>No</v>
      </c>
      <c r="F2279" s="4" t="str">
        <f>VLOOKUP(MONTH(Data[[#This Row],[Min Notif Date]]),Lookup!$G$1:$H$12,2,0)</f>
        <v>5. May</v>
      </c>
      <c r="G2279" s="4" t="str">
        <f t="shared" si="35"/>
        <v/>
      </c>
      <c r="H2279" s="4" t="str">
        <f>IF(AND(Data[[#This Row],[Min Notif Time]]&gt;6,Data[[#This Row],[Min Notif Time]]&lt;17),"Business Hours","Non-Business Hours")</f>
        <v>Business Hours</v>
      </c>
      <c r="I2279" s="4" t="str" cm="1">
        <f t="array" ref="I2279">IFERROR(VLOOKUP(Data[[#This Row],[Min Notif Date]],Lookup!$N$1:$P$11,2,0),_xlfn.IFS(VLOOKUP(WEEKDAY(Data[[#This Row],[Min Notif Date]]),Lookup!$J$1:$L$7,3,0)="Weekend","Weekend",VLOOKUP(WEEKDAY(Data[[#This Row],[Min Notif Date]]),Lookup!$J$1:$L$7,3,0)="Weekday","Weekday"))</f>
        <v>Weekday</v>
      </c>
      <c r="J2279" s="4" t="str">
        <f>VLOOKUP(WEEKDAY(Data[[#This Row],[Min Notif Date]]),Lookup!$J$1:$K$7,2,0)</f>
        <v>5. Thu</v>
      </c>
      <c r="K2279" s="105">
        <f>ROUNDDOWN(Data[[#This Row],[PGE Notified Time]],0)</f>
        <v>44693</v>
      </c>
      <c r="L2279" s="4">
        <f>HOUR(Data[[#This Row],[PGE Notified Time]])</f>
        <v>15</v>
      </c>
      <c r="M2279">
        <v>77389</v>
      </c>
      <c r="O2279" t="s">
        <v>20</v>
      </c>
      <c r="P2279" t="s">
        <v>208</v>
      </c>
      <c r="Q2279" t="s">
        <v>20</v>
      </c>
      <c r="R2279" t="s">
        <v>191</v>
      </c>
      <c r="S2279" s="1" t="s">
        <v>171</v>
      </c>
      <c r="T2279" s="1">
        <v>44693.64166666667</v>
      </c>
      <c r="U2279" s="1">
        <v>44693.708333333336</v>
      </c>
      <c r="V2279" t="s">
        <v>184</v>
      </c>
      <c r="W2279" t="s">
        <v>85</v>
      </c>
      <c r="X2279" t="s">
        <v>243</v>
      </c>
      <c r="Y2279" t="s">
        <v>186</v>
      </c>
      <c r="Z2279" t="s">
        <v>187</v>
      </c>
      <c r="AA2279" s="32">
        <v>96</v>
      </c>
    </row>
    <row r="2280" spans="1:27" x14ac:dyDescent="0.3">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Bay Area</v>
      </c>
      <c r="C2280" s="4" t="str">
        <f>VLOOKUP(P2280,Lookup!$A$1:$E$19,5,0)</f>
        <v>Region 3</v>
      </c>
      <c r="D2280" s="4" t="str">
        <f>VLOOKUP(P2280,Lookup!$A$1:$B$19,2,0)</f>
        <v>MI</v>
      </c>
      <c r="E2280" s="4" t="str">
        <f>IF(AND((Data[[#This Row],[Min Notif Date]]&gt;$G$3),Data[[#This Row],[Min Notif Date]]&lt;$F$3),"Last Week","No")</f>
        <v>No</v>
      </c>
      <c r="F2280" s="4" t="str">
        <f>VLOOKUP(MONTH(Data[[#This Row],[Min Notif Date]]),Lookup!$G$1:$H$12,2,0)</f>
        <v>5. May</v>
      </c>
      <c r="G2280" s="4" t="str">
        <f t="shared" si="35"/>
        <v/>
      </c>
      <c r="H2280" s="4" t="str">
        <f>IF(AND(Data[[#This Row],[Min Notif Time]]&gt;6,Data[[#This Row],[Min Notif Time]]&lt;17),"Business Hours","Non-Business Hours")</f>
        <v>Business Hours</v>
      </c>
      <c r="I2280" s="4" t="str" cm="1">
        <f t="array" ref="I2280">IFERROR(VLOOKUP(Data[[#This Row],[Min Notif Date]],Lookup!$N$1:$P$11,2,0),_xlfn.IFS(VLOOKUP(WEEKDAY(Data[[#This Row],[Min Notif Date]]),Lookup!$J$1:$L$7,3,0)="Weekend","Weekend",VLOOKUP(WEEKDAY(Data[[#This Row],[Min Notif Date]]),Lookup!$J$1:$L$7,3,0)="Weekday","Weekday"))</f>
        <v>Weekday</v>
      </c>
      <c r="J2280" s="4" t="str">
        <f>VLOOKUP(WEEKDAY(Data[[#This Row],[Min Notif Date]]),Lookup!$J$1:$K$7,2,0)</f>
        <v>5. Thu</v>
      </c>
      <c r="K2280" s="105">
        <f>ROUNDDOWN(Data[[#This Row],[PGE Notified Time]],0)</f>
        <v>44693</v>
      </c>
      <c r="L2280" s="4">
        <f>HOUR(Data[[#This Row],[PGE Notified Time]])</f>
        <v>9</v>
      </c>
      <c r="M2280">
        <v>77353</v>
      </c>
      <c r="O2280" t="s">
        <v>20</v>
      </c>
      <c r="P2280" t="s">
        <v>244</v>
      </c>
      <c r="Q2280" t="s">
        <v>20</v>
      </c>
      <c r="R2280" t="s">
        <v>183</v>
      </c>
      <c r="S2280" s="1" t="s">
        <v>171</v>
      </c>
      <c r="T2280" s="1">
        <v>44693.400694444441</v>
      </c>
      <c r="U2280" s="1">
        <v>44693.458333333336</v>
      </c>
      <c r="V2280" t="s">
        <v>184</v>
      </c>
      <c r="W2280" t="s">
        <v>85</v>
      </c>
      <c r="X2280" t="s">
        <v>300</v>
      </c>
      <c r="Y2280" t="s">
        <v>186</v>
      </c>
      <c r="Z2280" t="s">
        <v>187</v>
      </c>
      <c r="AA2280" s="32">
        <v>83</v>
      </c>
    </row>
    <row r="2281" spans="1:27" x14ac:dyDescent="0.3">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1" s="4" t="str">
        <f>VLOOKUP(P2281,Lookup!$A$1:$D$19,4,0)</f>
        <v>Bay Area</v>
      </c>
      <c r="C2281" s="4" t="str">
        <f>VLOOKUP(P2281,Lookup!$A$1:$E$19,5,0)</f>
        <v>Region 3</v>
      </c>
      <c r="D2281" s="4" t="str">
        <f>VLOOKUP(P2281,Lookup!$A$1:$B$19,2,0)</f>
        <v>DI</v>
      </c>
      <c r="E2281" s="4" t="str">
        <f>IF(AND((Data[[#This Row],[Min Notif Date]]&gt;$G$3),Data[[#This Row],[Min Notif Date]]&lt;$F$3),"Last Week","No")</f>
        <v>No</v>
      </c>
      <c r="F2281" s="4" t="str">
        <f>VLOOKUP(MONTH(Data[[#This Row],[Min Notif Date]]),Lookup!$G$1:$H$12,2,0)</f>
        <v>5. May</v>
      </c>
      <c r="G2281" s="4" t="str">
        <f t="shared" si="35"/>
        <v/>
      </c>
      <c r="H2281" s="4" t="str">
        <f>IF(AND(Data[[#This Row],[Min Notif Time]]&gt;6,Data[[#This Row],[Min Notif Time]]&lt;17),"Business Hours","Non-Business Hours")</f>
        <v>Business Hours</v>
      </c>
      <c r="I2281" s="4" t="str" cm="1">
        <f t="array" ref="I2281">IFERROR(VLOOKUP(Data[[#This Row],[Min Notif Date]],Lookup!$N$1:$P$11,2,0),_xlfn.IFS(VLOOKUP(WEEKDAY(Data[[#This Row],[Min Notif Date]]),Lookup!$J$1:$L$7,3,0)="Weekend","Weekend",VLOOKUP(WEEKDAY(Data[[#This Row],[Min Notif Date]]),Lookup!$J$1:$L$7,3,0)="Weekday","Weekday"))</f>
        <v>Weekday</v>
      </c>
      <c r="J2281" s="4" t="str">
        <f>VLOOKUP(WEEKDAY(Data[[#This Row],[Min Notif Date]]),Lookup!$J$1:$K$7,2,0)</f>
        <v>5. Thu</v>
      </c>
      <c r="K2281" s="105">
        <f>ROUNDDOWN(Data[[#This Row],[PGE Notified Time]],0)</f>
        <v>44693</v>
      </c>
      <c r="L2281" s="4">
        <f>HOUR(Data[[#This Row],[PGE Notified Time]])</f>
        <v>12</v>
      </c>
      <c r="M2281">
        <v>77375</v>
      </c>
      <c r="O2281" t="s">
        <v>20</v>
      </c>
      <c r="P2281" t="s">
        <v>208</v>
      </c>
      <c r="Q2281" t="s">
        <v>20</v>
      </c>
      <c r="R2281" t="s">
        <v>183</v>
      </c>
      <c r="S2281" s="1" t="s">
        <v>171</v>
      </c>
      <c r="T2281" s="1">
        <v>44693.540972222225</v>
      </c>
      <c r="U2281" s="1">
        <v>44693.597222222219</v>
      </c>
      <c r="V2281" t="s">
        <v>184</v>
      </c>
      <c r="W2281" t="s">
        <v>85</v>
      </c>
      <c r="X2281" t="s">
        <v>243</v>
      </c>
      <c r="Y2281" t="s">
        <v>186</v>
      </c>
      <c r="Z2281" t="s">
        <v>187</v>
      </c>
      <c r="AA2281" s="32">
        <v>81</v>
      </c>
    </row>
    <row r="2282" spans="1:27" x14ac:dyDescent="0.3">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2" s="4" t="str">
        <f>VLOOKUP(P2282,Lookup!$A$1:$D$19,4,0)</f>
        <v>Bay Area</v>
      </c>
      <c r="C2282" s="4" t="str">
        <f>VLOOKUP(P2282,Lookup!$A$1:$E$19,5,0)</f>
        <v>Region 3</v>
      </c>
      <c r="D2282" s="4" t="str">
        <f>VLOOKUP(P2282,Lookup!$A$1:$B$19,2,0)</f>
        <v>EB</v>
      </c>
      <c r="E2282" s="4" t="str">
        <f>IF(AND((Data[[#This Row],[Min Notif Date]]&gt;$G$3),Data[[#This Row],[Min Notif Date]]&lt;$F$3),"Last Week","No")</f>
        <v>No</v>
      </c>
      <c r="F2282" s="4" t="str">
        <f>VLOOKUP(MONTH(Data[[#This Row],[Min Notif Date]]),Lookup!$G$1:$H$12,2,0)</f>
        <v>5. May</v>
      </c>
      <c r="G2282" s="4" t="str">
        <f t="shared" si="35"/>
        <v/>
      </c>
      <c r="H2282" s="4" t="str">
        <f>IF(AND(Data[[#This Row],[Min Notif Time]]&gt;6,Data[[#This Row],[Min Notif Time]]&lt;17),"Business Hours","Non-Business Hours")</f>
        <v>Business Hours</v>
      </c>
      <c r="I2282" s="4" t="str" cm="1">
        <f t="array" ref="I2282">IFERROR(VLOOKUP(Data[[#This Row],[Min Notif Date]],Lookup!$N$1:$P$11,2,0),_xlfn.IFS(VLOOKUP(WEEKDAY(Data[[#This Row],[Min Notif Date]]),Lookup!$J$1:$L$7,3,0)="Weekend","Weekend",VLOOKUP(WEEKDAY(Data[[#This Row],[Min Notif Date]]),Lookup!$J$1:$L$7,3,0)="Weekday","Weekday"))</f>
        <v>Weekday</v>
      </c>
      <c r="J2282" s="4" t="str">
        <f>VLOOKUP(WEEKDAY(Data[[#This Row],[Min Notif Date]]),Lookup!$J$1:$K$7,2,0)</f>
        <v>5. Thu</v>
      </c>
      <c r="K2282" s="105">
        <f>ROUNDDOWN(Data[[#This Row],[PGE Notified Time]],0)</f>
        <v>44693</v>
      </c>
      <c r="L2282" s="4">
        <f>HOUR(Data[[#This Row],[PGE Notified Time]])</f>
        <v>12</v>
      </c>
      <c r="M2282">
        <v>77365</v>
      </c>
      <c r="O2282" t="s">
        <v>20</v>
      </c>
      <c r="P2282" t="s">
        <v>182</v>
      </c>
      <c r="Q2282" t="s">
        <v>20</v>
      </c>
      <c r="R2282" t="s">
        <v>223</v>
      </c>
      <c r="S2282" s="1" t="s">
        <v>171</v>
      </c>
      <c r="T2282" s="1">
        <v>44693.5</v>
      </c>
      <c r="U2282" s="1">
        <v>44693.555555555555</v>
      </c>
      <c r="V2282" t="s">
        <v>184</v>
      </c>
      <c r="W2282" t="s">
        <v>85</v>
      </c>
      <c r="X2282" t="s">
        <v>212</v>
      </c>
      <c r="Y2282" t="s">
        <v>186</v>
      </c>
      <c r="Z2282" t="s">
        <v>187</v>
      </c>
      <c r="AA2282" s="32">
        <v>80</v>
      </c>
    </row>
    <row r="2283" spans="1:27" x14ac:dyDescent="0.3">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3" s="4" t="str">
        <f>VLOOKUP(P2283,Lookup!$A$1:$D$19,4,0)</f>
        <v>North Valley</v>
      </c>
      <c r="C2283" s="4" t="str">
        <f>VLOOKUP(P2283,Lookup!$A$1:$E$19,5,0)</f>
        <v>Region 2</v>
      </c>
      <c r="D2283" s="4" t="str">
        <f>VLOOKUP(P2283,Lookup!$A$1:$B$19,2,0)</f>
        <v>SI</v>
      </c>
      <c r="E2283" s="4" t="str">
        <f>IF(AND((Data[[#This Row],[Min Notif Date]]&gt;$G$3),Data[[#This Row],[Min Notif Date]]&lt;$F$3),"Last Week","No")</f>
        <v>No</v>
      </c>
      <c r="F2283" s="4" t="str">
        <f>VLOOKUP(MONTH(Data[[#This Row],[Min Notif Date]]),Lookup!$G$1:$H$12,2,0)</f>
        <v>5. May</v>
      </c>
      <c r="G2283" s="4" t="str">
        <f t="shared" si="35"/>
        <v/>
      </c>
      <c r="H2283" s="4" t="str">
        <f>IF(AND(Data[[#This Row],[Min Notif Time]]&gt;6,Data[[#This Row],[Min Notif Time]]&lt;17),"Business Hours","Non-Business Hours")</f>
        <v>Business Hours</v>
      </c>
      <c r="I2283" s="4" t="str" cm="1">
        <f t="array" ref="I2283">IFERROR(VLOOKUP(Data[[#This Row],[Min Notif Date]],Lookup!$N$1:$P$11,2,0),_xlfn.IFS(VLOOKUP(WEEKDAY(Data[[#This Row],[Min Notif Date]]),Lookup!$J$1:$L$7,3,0)="Weekend","Weekend",VLOOKUP(WEEKDAY(Data[[#This Row],[Min Notif Date]]),Lookup!$J$1:$L$7,3,0)="Weekday","Weekday"))</f>
        <v>Weekday</v>
      </c>
      <c r="J2283" s="4" t="str">
        <f>VLOOKUP(WEEKDAY(Data[[#This Row],[Min Notif Date]]),Lookup!$J$1:$K$7,2,0)</f>
        <v>5. Thu</v>
      </c>
      <c r="K2283" s="105">
        <f>ROUNDDOWN(Data[[#This Row],[PGE Notified Time]],0)</f>
        <v>44693</v>
      </c>
      <c r="L2283" s="4">
        <f>HOUR(Data[[#This Row],[PGE Notified Time]])</f>
        <v>10</v>
      </c>
      <c r="M2283">
        <v>77362</v>
      </c>
      <c r="N2283">
        <v>5186552098</v>
      </c>
      <c r="O2283" t="s">
        <v>25</v>
      </c>
      <c r="P2283" t="s">
        <v>201</v>
      </c>
      <c r="Q2283" t="s">
        <v>213</v>
      </c>
      <c r="R2283" t="s">
        <v>183</v>
      </c>
      <c r="S2283" s="1">
        <v>44693.458460648151</v>
      </c>
      <c r="T2283" s="1">
        <v>44693.457638888889</v>
      </c>
      <c r="U2283" s="1">
        <v>44693.509722222225</v>
      </c>
      <c r="V2283" t="s">
        <v>184</v>
      </c>
      <c r="W2283" t="s">
        <v>87</v>
      </c>
      <c r="X2283" t="s">
        <v>406</v>
      </c>
      <c r="Y2283" t="s">
        <v>186</v>
      </c>
      <c r="Z2283" t="s">
        <v>187</v>
      </c>
      <c r="AA2283" s="32">
        <v>75</v>
      </c>
    </row>
    <row r="2284" spans="1:27" x14ac:dyDescent="0.3">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4" s="4" t="str">
        <f>VLOOKUP(P2284,Lookup!$A$1:$D$19,4,0)</f>
        <v>Bay Area</v>
      </c>
      <c r="C2284" s="4" t="str">
        <f>VLOOKUP(P2284,Lookup!$A$1:$E$19,5,0)</f>
        <v>Region 3</v>
      </c>
      <c r="D2284" s="4" t="str">
        <f>VLOOKUP(P2284,Lookup!$A$1:$B$19,2,0)</f>
        <v>DI</v>
      </c>
      <c r="E2284" s="4" t="str">
        <f>IF(AND((Data[[#This Row],[Min Notif Date]]&gt;$G$3),Data[[#This Row],[Min Notif Date]]&lt;$F$3),"Last Week","No")</f>
        <v>No</v>
      </c>
      <c r="F2284" s="4" t="str">
        <f>VLOOKUP(MONTH(Data[[#This Row],[Min Notif Date]]),Lookup!$G$1:$H$12,2,0)</f>
        <v>5. May</v>
      </c>
      <c r="G2284" s="4" t="str">
        <f t="shared" si="35"/>
        <v/>
      </c>
      <c r="H2284" s="4" t="str">
        <f>IF(AND(Data[[#This Row],[Min Notif Time]]&gt;6,Data[[#This Row],[Min Notif Time]]&lt;17),"Business Hours","Non-Business Hours")</f>
        <v>Business Hours</v>
      </c>
      <c r="I2284" s="4" t="str" cm="1">
        <f t="array" ref="I2284">IFERROR(VLOOKUP(Data[[#This Row],[Min Notif Date]],Lookup!$N$1:$P$11,2,0),_xlfn.IFS(VLOOKUP(WEEKDAY(Data[[#This Row],[Min Notif Date]]),Lookup!$J$1:$L$7,3,0)="Weekend","Weekend",VLOOKUP(WEEKDAY(Data[[#This Row],[Min Notif Date]]),Lookup!$J$1:$L$7,3,0)="Weekday","Weekday"))</f>
        <v>Weekday</v>
      </c>
      <c r="J2284" s="4" t="str">
        <f>VLOOKUP(WEEKDAY(Data[[#This Row],[Min Notif Date]]),Lookup!$J$1:$K$7,2,0)</f>
        <v>5. Thu</v>
      </c>
      <c r="K2284" s="105">
        <f>ROUNDDOWN(Data[[#This Row],[PGE Notified Time]],0)</f>
        <v>44693</v>
      </c>
      <c r="L2284" s="4">
        <f>HOUR(Data[[#This Row],[PGE Notified Time]])</f>
        <v>14</v>
      </c>
      <c r="M2284">
        <v>77388</v>
      </c>
      <c r="N2284">
        <v>1661234629</v>
      </c>
      <c r="O2284" t="s">
        <v>25</v>
      </c>
      <c r="P2284" t="s">
        <v>208</v>
      </c>
      <c r="Q2284" t="s">
        <v>213</v>
      </c>
      <c r="R2284" t="s">
        <v>183</v>
      </c>
      <c r="S2284" s="1">
        <v>44693.613657407404</v>
      </c>
      <c r="T2284" s="1">
        <v>44693.615185185183</v>
      </c>
      <c r="U2284" s="1">
        <v>44693.65625</v>
      </c>
      <c r="V2284" t="s">
        <v>184</v>
      </c>
      <c r="W2284" t="s">
        <v>87</v>
      </c>
      <c r="X2284" t="s">
        <v>380</v>
      </c>
      <c r="Y2284" t="s">
        <v>186</v>
      </c>
      <c r="Z2284" t="s">
        <v>187</v>
      </c>
      <c r="AA2284" s="32">
        <v>61.333333332999999</v>
      </c>
    </row>
    <row r="2285" spans="1:27" x14ac:dyDescent="0.3">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5" s="4" t="str">
        <f>VLOOKUP(P2285,Lookup!$A$1:$D$19,4,0)</f>
        <v>North Coast</v>
      </c>
      <c r="C2285" s="4" t="str">
        <f>VLOOKUP(P2285,Lookup!$A$1:$E$19,5,0)</f>
        <v>Region 1</v>
      </c>
      <c r="D2285" s="4" t="str">
        <f>VLOOKUP(P2285,Lookup!$A$1:$B$19,2,0)</f>
        <v>NB</v>
      </c>
      <c r="E2285" s="4" t="str">
        <f>IF(AND((Data[[#This Row],[Min Notif Date]]&gt;$G$3),Data[[#This Row],[Min Notif Date]]&lt;$F$3),"Last Week","No")</f>
        <v>No</v>
      </c>
      <c r="F2285" s="4" t="str">
        <f>VLOOKUP(MONTH(Data[[#This Row],[Min Notif Date]]),Lookup!$G$1:$H$12,2,0)</f>
        <v>5. May</v>
      </c>
      <c r="G2285" s="4" t="str">
        <f t="shared" si="35"/>
        <v/>
      </c>
      <c r="H2285" s="4" t="str">
        <f>IF(AND(Data[[#This Row],[Min Notif Time]]&gt;6,Data[[#This Row],[Min Notif Time]]&lt;17),"Business Hours","Non-Business Hours")</f>
        <v>Business Hours</v>
      </c>
      <c r="I2285" s="4" t="str" cm="1">
        <f t="array" ref="I2285">IFERROR(VLOOKUP(Data[[#This Row],[Min Notif Date]],Lookup!$N$1:$P$11,2,0),_xlfn.IFS(VLOOKUP(WEEKDAY(Data[[#This Row],[Min Notif Date]]),Lookup!$J$1:$L$7,3,0)="Weekend","Weekend",VLOOKUP(WEEKDAY(Data[[#This Row],[Min Notif Date]]),Lookup!$J$1:$L$7,3,0)="Weekday","Weekday"))</f>
        <v>Weekday</v>
      </c>
      <c r="J2285" s="4" t="str">
        <f>VLOOKUP(WEEKDAY(Data[[#This Row],[Min Notif Date]]),Lookup!$J$1:$K$7,2,0)</f>
        <v>5. Thu</v>
      </c>
      <c r="K2285" s="105">
        <f>ROUNDDOWN(Data[[#This Row],[PGE Notified Time]],0)</f>
        <v>44693</v>
      </c>
      <c r="L2285" s="4">
        <f>HOUR(Data[[#This Row],[PGE Notified Time]])</f>
        <v>12</v>
      </c>
      <c r="M2285">
        <v>77366</v>
      </c>
      <c r="N2285">
        <v>3461705374</v>
      </c>
      <c r="O2285" t="s">
        <v>25</v>
      </c>
      <c r="P2285" t="s">
        <v>219</v>
      </c>
      <c r="Q2285" t="s">
        <v>213</v>
      </c>
      <c r="R2285" t="s">
        <v>183</v>
      </c>
      <c r="S2285" s="1">
        <v>44693.500798611109</v>
      </c>
      <c r="T2285" s="1">
        <v>44693.501435185186</v>
      </c>
      <c r="U2285" s="1">
        <v>44693.535416666666</v>
      </c>
      <c r="V2285" t="s">
        <v>184</v>
      </c>
      <c r="W2285" t="s">
        <v>87</v>
      </c>
      <c r="X2285" t="s">
        <v>227</v>
      </c>
      <c r="Y2285" t="s">
        <v>186</v>
      </c>
      <c r="Z2285" t="s">
        <v>187</v>
      </c>
      <c r="AA2285" s="32">
        <v>49.85</v>
      </c>
    </row>
    <row r="2286" spans="1:27" x14ac:dyDescent="0.3">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6" s="4" t="str">
        <f>VLOOKUP(P2286,Lookup!$A$1:$D$19,4,0)</f>
        <v>North Coast</v>
      </c>
      <c r="C2286" s="4" t="str">
        <f>VLOOKUP(P2286,Lookup!$A$1:$E$19,5,0)</f>
        <v>Region 1</v>
      </c>
      <c r="D2286" s="4" t="str">
        <f>VLOOKUP(P2286,Lookup!$A$1:$B$19,2,0)</f>
        <v>SO</v>
      </c>
      <c r="E2286" s="4" t="str">
        <f>IF(AND((Data[[#This Row],[Min Notif Date]]&gt;$G$3),Data[[#This Row],[Min Notif Date]]&lt;$F$3),"Last Week","No")</f>
        <v>No</v>
      </c>
      <c r="F2286" s="4" t="str">
        <f>VLOOKUP(MONTH(Data[[#This Row],[Min Notif Date]]),Lookup!$G$1:$H$12,2,0)</f>
        <v>5. May</v>
      </c>
      <c r="G2286" s="4" t="str">
        <f t="shared" si="35"/>
        <v/>
      </c>
      <c r="H2286" s="4" t="str">
        <f>IF(AND(Data[[#This Row],[Min Notif Time]]&gt;6,Data[[#This Row],[Min Notif Time]]&lt;17),"Business Hours","Non-Business Hours")</f>
        <v>Business Hours</v>
      </c>
      <c r="I2286" s="4" t="str" cm="1">
        <f t="array" ref="I2286">IFERROR(VLOOKUP(Data[[#This Row],[Min Notif Date]],Lookup!$N$1:$P$11,2,0),_xlfn.IFS(VLOOKUP(WEEKDAY(Data[[#This Row],[Min Notif Date]]),Lookup!$J$1:$L$7,3,0)="Weekend","Weekend",VLOOKUP(WEEKDAY(Data[[#This Row],[Min Notif Date]]),Lookup!$J$1:$L$7,3,0)="Weekday","Weekday"))</f>
        <v>Weekday</v>
      </c>
      <c r="J2286" s="4" t="str">
        <f>VLOOKUP(WEEKDAY(Data[[#This Row],[Min Notif Date]]),Lookup!$J$1:$K$7,2,0)</f>
        <v>5. Thu</v>
      </c>
      <c r="K2286" s="105">
        <f>ROUNDDOWN(Data[[#This Row],[PGE Notified Time]],0)</f>
        <v>44693</v>
      </c>
      <c r="L2286" s="4">
        <f>HOUR(Data[[#This Row],[PGE Notified Time]])</f>
        <v>14</v>
      </c>
      <c r="M2286">
        <v>77382</v>
      </c>
      <c r="N2286">
        <v>3916335608</v>
      </c>
      <c r="O2286" t="s">
        <v>25</v>
      </c>
      <c r="P2286" t="s">
        <v>203</v>
      </c>
      <c r="Q2286" t="s">
        <v>213</v>
      </c>
      <c r="R2286" t="s">
        <v>183</v>
      </c>
      <c r="S2286" s="1">
        <v>44693.591157407405</v>
      </c>
      <c r="T2286" s="1">
        <v>44693.590277777781</v>
      </c>
      <c r="U2286" s="1">
        <v>44693.623611111114</v>
      </c>
      <c r="V2286" t="s">
        <v>184</v>
      </c>
      <c r="W2286" t="s">
        <v>87</v>
      </c>
      <c r="X2286" t="s">
        <v>265</v>
      </c>
      <c r="Y2286" t="s">
        <v>186</v>
      </c>
      <c r="Z2286" t="s">
        <v>187</v>
      </c>
      <c r="AA2286" s="32">
        <v>48</v>
      </c>
    </row>
    <row r="2287" spans="1:27" x14ac:dyDescent="0.3">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7" s="4" t="str">
        <f>VLOOKUP(P2287,Lookup!$A$1:$D$19,4,0)</f>
        <v>Bay Area</v>
      </c>
      <c r="C2287" s="4" t="str">
        <f>VLOOKUP(P2287,Lookup!$A$1:$E$19,5,0)</f>
        <v>Region 3</v>
      </c>
      <c r="D2287" s="4" t="str">
        <f>VLOOKUP(P2287,Lookup!$A$1:$B$19,2,0)</f>
        <v>PN</v>
      </c>
      <c r="E2287" s="4" t="str">
        <f>IF(AND((Data[[#This Row],[Min Notif Date]]&gt;$G$3),Data[[#This Row],[Min Notif Date]]&lt;$F$3),"Last Week","No")</f>
        <v>No</v>
      </c>
      <c r="F2287" s="4" t="str">
        <f>VLOOKUP(MONTH(Data[[#This Row],[Min Notif Date]]),Lookup!$G$1:$H$12,2,0)</f>
        <v>5. May</v>
      </c>
      <c r="G2287" s="4" t="str">
        <f t="shared" si="35"/>
        <v/>
      </c>
      <c r="H2287" s="4" t="str">
        <f>IF(AND(Data[[#This Row],[Min Notif Time]]&gt;6,Data[[#This Row],[Min Notif Time]]&lt;17),"Business Hours","Non-Business Hours")</f>
        <v>Business Hours</v>
      </c>
      <c r="I2287" s="4" t="str" cm="1">
        <f t="array" ref="I2287">IFERROR(VLOOKUP(Data[[#This Row],[Min Notif Date]],Lookup!$N$1:$P$11,2,0),_xlfn.IFS(VLOOKUP(WEEKDAY(Data[[#This Row],[Min Notif Date]]),Lookup!$J$1:$L$7,3,0)="Weekend","Weekend",VLOOKUP(WEEKDAY(Data[[#This Row],[Min Notif Date]]),Lookup!$J$1:$L$7,3,0)="Weekday","Weekday"))</f>
        <v>Weekday</v>
      </c>
      <c r="J2287" s="4" t="str">
        <f>VLOOKUP(WEEKDAY(Data[[#This Row],[Min Notif Date]]),Lookup!$J$1:$K$7,2,0)</f>
        <v>5. Thu</v>
      </c>
      <c r="K2287" s="105">
        <f>ROUNDDOWN(Data[[#This Row],[PGE Notified Time]],0)</f>
        <v>44693</v>
      </c>
      <c r="L2287" s="4">
        <f>HOUR(Data[[#This Row],[PGE Notified Time]])</f>
        <v>14</v>
      </c>
      <c r="M2287">
        <v>77387</v>
      </c>
      <c r="N2287">
        <v>6309024834</v>
      </c>
      <c r="O2287" t="s">
        <v>25</v>
      </c>
      <c r="P2287" t="s">
        <v>197</v>
      </c>
      <c r="Q2287" t="s">
        <v>213</v>
      </c>
      <c r="R2287" t="s">
        <v>183</v>
      </c>
      <c r="S2287" s="1">
        <v>44693.604166666664</v>
      </c>
      <c r="T2287" s="1">
        <v>44693.605081018519</v>
      </c>
      <c r="U2287" s="1">
        <v>44693.636805555558</v>
      </c>
      <c r="V2287" t="s">
        <v>184</v>
      </c>
      <c r="W2287" t="s">
        <v>87</v>
      </c>
      <c r="X2287" t="s">
        <v>386</v>
      </c>
      <c r="Y2287" t="s">
        <v>186</v>
      </c>
      <c r="Z2287" t="s">
        <v>187</v>
      </c>
      <c r="AA2287" s="32">
        <v>47</v>
      </c>
    </row>
    <row r="2288" spans="1:27" x14ac:dyDescent="0.3">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8" s="4" t="str">
        <f>VLOOKUP(P2288,Lookup!$A$1:$D$19,4,0)</f>
        <v>Bay Area</v>
      </c>
      <c r="C2288" s="4" t="str">
        <f>VLOOKUP(P2288,Lookup!$A$1:$E$19,5,0)</f>
        <v>Region 3</v>
      </c>
      <c r="D2288" s="4" t="str">
        <f>VLOOKUP(P2288,Lookup!$A$1:$B$19,2,0)</f>
        <v>SF</v>
      </c>
      <c r="E2288" s="4" t="str">
        <f>IF(AND((Data[[#This Row],[Min Notif Date]]&gt;$G$3),Data[[#This Row],[Min Notif Date]]&lt;$F$3),"Last Week","No")</f>
        <v>No</v>
      </c>
      <c r="F2288" s="4" t="str">
        <f>VLOOKUP(MONTH(Data[[#This Row],[Min Notif Date]]),Lookup!$G$1:$H$12,2,0)</f>
        <v>5. May</v>
      </c>
      <c r="G2288" s="4" t="str">
        <f t="shared" si="35"/>
        <v/>
      </c>
      <c r="H2288" s="4" t="str">
        <f>IF(AND(Data[[#This Row],[Min Notif Time]]&gt;6,Data[[#This Row],[Min Notif Time]]&lt;17),"Business Hours","Non-Business Hours")</f>
        <v>Business Hours</v>
      </c>
      <c r="I2288" s="4" t="str" cm="1">
        <f t="array" ref="I2288">IFERROR(VLOOKUP(Data[[#This Row],[Min Notif Date]],Lookup!$N$1:$P$11,2,0),_xlfn.IFS(VLOOKUP(WEEKDAY(Data[[#This Row],[Min Notif Date]]),Lookup!$J$1:$L$7,3,0)="Weekend","Weekend",VLOOKUP(WEEKDAY(Data[[#This Row],[Min Notif Date]]),Lookup!$J$1:$L$7,3,0)="Weekday","Weekday"))</f>
        <v>Weekday</v>
      </c>
      <c r="J2288" s="4" t="str">
        <f>VLOOKUP(WEEKDAY(Data[[#This Row],[Min Notif Date]]),Lookup!$J$1:$K$7,2,0)</f>
        <v>5. Thu</v>
      </c>
      <c r="K2288" s="105">
        <f>ROUNDDOWN(Data[[#This Row],[PGE Notified Time]],0)</f>
        <v>44693</v>
      </c>
      <c r="L2288" s="4">
        <f>HOUR(Data[[#This Row],[PGE Notified Time]])</f>
        <v>13</v>
      </c>
      <c r="M2288">
        <v>77377</v>
      </c>
      <c r="N2288">
        <v>5924164455</v>
      </c>
      <c r="O2288" t="s">
        <v>20</v>
      </c>
      <c r="P2288" t="s">
        <v>190</v>
      </c>
      <c r="Q2288" t="s">
        <v>20</v>
      </c>
      <c r="R2288" t="s">
        <v>183</v>
      </c>
      <c r="S2288" s="1">
        <v>44693.509293981479</v>
      </c>
      <c r="T2288" s="1">
        <v>44693.541666666664</v>
      </c>
      <c r="U2288" s="1">
        <v>44693.541666666664</v>
      </c>
      <c r="V2288" t="s">
        <v>184</v>
      </c>
      <c r="W2288" t="s">
        <v>85</v>
      </c>
      <c r="X2288" t="s">
        <v>192</v>
      </c>
      <c r="Y2288" t="s">
        <v>186</v>
      </c>
      <c r="Z2288" t="s">
        <v>187</v>
      </c>
      <c r="AA2288" s="32">
        <v>46.616666666999997</v>
      </c>
    </row>
    <row r="2289" spans="1:27" x14ac:dyDescent="0.3">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9" s="4" t="str">
        <f>VLOOKUP(P2289,Lookup!$A$1:$D$19,4,0)</f>
        <v>Bay Area</v>
      </c>
      <c r="C2289" s="4" t="str">
        <f>VLOOKUP(P2289,Lookup!$A$1:$E$19,5,0)</f>
        <v>Region 3</v>
      </c>
      <c r="D2289" s="4" t="str">
        <f>VLOOKUP(P2289,Lookup!$A$1:$B$19,2,0)</f>
        <v>PN</v>
      </c>
      <c r="E2289" s="4" t="str">
        <f>IF(AND((Data[[#This Row],[Min Notif Date]]&gt;$G$3),Data[[#This Row],[Min Notif Date]]&lt;$F$3),"Last Week","No")</f>
        <v>No</v>
      </c>
      <c r="F2289" s="4" t="str">
        <f>VLOOKUP(MONTH(Data[[#This Row],[Min Notif Date]]),Lookup!$G$1:$H$12,2,0)</f>
        <v>5. May</v>
      </c>
      <c r="G2289" s="4" t="str">
        <f t="shared" si="35"/>
        <v/>
      </c>
      <c r="H2289" s="4" t="str">
        <f>IF(AND(Data[[#This Row],[Min Notif Time]]&gt;6,Data[[#This Row],[Min Notif Time]]&lt;17),"Business Hours","Non-Business Hours")</f>
        <v>Business Hours</v>
      </c>
      <c r="I2289" s="4" t="str" cm="1">
        <f t="array" ref="I2289">IFERROR(VLOOKUP(Data[[#This Row],[Min Notif Date]],Lookup!$N$1:$P$11,2,0),_xlfn.IFS(VLOOKUP(WEEKDAY(Data[[#This Row],[Min Notif Date]]),Lookup!$J$1:$L$7,3,0)="Weekend","Weekend",VLOOKUP(WEEKDAY(Data[[#This Row],[Min Notif Date]]),Lookup!$J$1:$L$7,3,0)="Weekday","Weekday"))</f>
        <v>Weekday</v>
      </c>
      <c r="J2289" s="4" t="str">
        <f>VLOOKUP(WEEKDAY(Data[[#This Row],[Min Notif Date]]),Lookup!$J$1:$K$7,2,0)</f>
        <v>5. Thu</v>
      </c>
      <c r="K2289" s="105">
        <f>ROUNDDOWN(Data[[#This Row],[PGE Notified Time]],0)</f>
        <v>44693</v>
      </c>
      <c r="L2289" s="4">
        <f>HOUR(Data[[#This Row],[PGE Notified Time]])</f>
        <v>13</v>
      </c>
      <c r="M2289">
        <v>77379</v>
      </c>
      <c r="O2289" t="s">
        <v>20</v>
      </c>
      <c r="P2289" t="s">
        <v>197</v>
      </c>
      <c r="Q2289" t="s">
        <v>20</v>
      </c>
      <c r="R2289" t="s">
        <v>191</v>
      </c>
      <c r="S2289" s="1" t="s">
        <v>171</v>
      </c>
      <c r="T2289" s="1">
        <v>44693.572916666664</v>
      </c>
      <c r="U2289" s="1">
        <v>44693.604166666664</v>
      </c>
      <c r="V2289" t="s">
        <v>184</v>
      </c>
      <c r="W2289" t="s">
        <v>85</v>
      </c>
      <c r="X2289" t="s">
        <v>199</v>
      </c>
      <c r="Y2289" t="s">
        <v>186</v>
      </c>
      <c r="Z2289" t="s">
        <v>187</v>
      </c>
      <c r="AA2289" s="32">
        <v>45</v>
      </c>
    </row>
    <row r="2290" spans="1:27" x14ac:dyDescent="0.3">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0" s="4" t="str">
        <f>VLOOKUP(P2290,Lookup!$A$1:$D$19,4,0)</f>
        <v>South Bay</v>
      </c>
      <c r="C2290" s="4" t="str">
        <f>VLOOKUP(P2290,Lookup!$A$1:$E$19,5,0)</f>
        <v>Region 4</v>
      </c>
      <c r="D2290" s="4" t="str">
        <f>VLOOKUP(P2290,Lookup!$A$1:$B$19,2,0)</f>
        <v>CC</v>
      </c>
      <c r="E2290" s="4" t="str">
        <f>IF(AND((Data[[#This Row],[Min Notif Date]]&gt;$G$3),Data[[#This Row],[Min Notif Date]]&lt;$F$3),"Last Week","No")</f>
        <v>No</v>
      </c>
      <c r="F2290" s="4" t="str">
        <f>VLOOKUP(MONTH(Data[[#This Row],[Min Notif Date]]),Lookup!$G$1:$H$12,2,0)</f>
        <v>5. May</v>
      </c>
      <c r="G2290" s="4" t="str">
        <f t="shared" si="35"/>
        <v/>
      </c>
      <c r="H2290" s="4" t="str">
        <f>IF(AND(Data[[#This Row],[Min Notif Time]]&gt;6,Data[[#This Row],[Min Notif Time]]&lt;17),"Business Hours","Non-Business Hours")</f>
        <v>Business Hours</v>
      </c>
      <c r="I2290" s="4" t="str" cm="1">
        <f t="array" ref="I2290">IFERROR(VLOOKUP(Data[[#This Row],[Min Notif Date]],Lookup!$N$1:$P$11,2,0),_xlfn.IFS(VLOOKUP(WEEKDAY(Data[[#This Row],[Min Notif Date]]),Lookup!$J$1:$L$7,3,0)="Weekend","Weekend",VLOOKUP(WEEKDAY(Data[[#This Row],[Min Notif Date]]),Lookup!$J$1:$L$7,3,0)="Weekday","Weekday"))</f>
        <v>Weekday</v>
      </c>
      <c r="J2290" s="4" t="str">
        <f>VLOOKUP(WEEKDAY(Data[[#This Row],[Min Notif Date]]),Lookup!$J$1:$K$7,2,0)</f>
        <v>5. Thu</v>
      </c>
      <c r="K2290" s="105">
        <f>ROUNDDOWN(Data[[#This Row],[PGE Notified Time]],0)</f>
        <v>44693</v>
      </c>
      <c r="L2290" s="4">
        <f>HOUR(Data[[#This Row],[PGE Notified Time]])</f>
        <v>12</v>
      </c>
      <c r="M2290">
        <v>77369</v>
      </c>
      <c r="N2290">
        <v>235087023</v>
      </c>
      <c r="O2290" t="s">
        <v>25</v>
      </c>
      <c r="P2290" t="s">
        <v>225</v>
      </c>
      <c r="Q2290" t="s">
        <v>213</v>
      </c>
      <c r="R2290" t="s">
        <v>183</v>
      </c>
      <c r="S2290" s="1">
        <v>44693.505949074075</v>
      </c>
      <c r="T2290" s="1">
        <v>44693.506249999999</v>
      </c>
      <c r="U2290" s="1">
        <v>44693.536805555559</v>
      </c>
      <c r="V2290" t="s">
        <v>184</v>
      </c>
      <c r="W2290" t="s">
        <v>87</v>
      </c>
      <c r="X2290" t="s">
        <v>226</v>
      </c>
      <c r="Y2290" t="s">
        <v>186</v>
      </c>
      <c r="Z2290" t="s">
        <v>187</v>
      </c>
      <c r="AA2290" s="32">
        <v>44.433333333</v>
      </c>
    </row>
    <row r="2291" spans="1:27" x14ac:dyDescent="0.3">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1" s="4" t="str">
        <f>VLOOKUP(P2291,Lookup!$A$1:$D$19,4,0)</f>
        <v>North Coast</v>
      </c>
      <c r="C2291" s="4" t="str">
        <f>VLOOKUP(P2291,Lookup!$A$1:$E$19,5,0)</f>
        <v>Region 1</v>
      </c>
      <c r="D2291" s="4" t="str">
        <f>VLOOKUP(P2291,Lookup!$A$1:$B$19,2,0)</f>
        <v>NB</v>
      </c>
      <c r="E2291" s="4" t="str">
        <f>IF(AND((Data[[#This Row],[Min Notif Date]]&gt;$G$3),Data[[#This Row],[Min Notif Date]]&lt;$F$3),"Last Week","No")</f>
        <v>No</v>
      </c>
      <c r="F2291" s="4" t="str">
        <f>VLOOKUP(MONTH(Data[[#This Row],[Min Notif Date]]),Lookup!$G$1:$H$12,2,0)</f>
        <v>5. May</v>
      </c>
      <c r="G2291" s="4" t="str">
        <f t="shared" si="35"/>
        <v/>
      </c>
      <c r="H2291" s="4" t="str">
        <f>IF(AND(Data[[#This Row],[Min Notif Time]]&gt;6,Data[[#This Row],[Min Notif Time]]&lt;17),"Business Hours","Non-Business Hours")</f>
        <v>Business Hours</v>
      </c>
      <c r="I2291" s="4" t="str" cm="1">
        <f t="array" ref="I2291">IFERROR(VLOOKUP(Data[[#This Row],[Min Notif Date]],Lookup!$N$1:$P$11,2,0),_xlfn.IFS(VLOOKUP(WEEKDAY(Data[[#This Row],[Min Notif Date]]),Lookup!$J$1:$L$7,3,0)="Weekend","Weekend",VLOOKUP(WEEKDAY(Data[[#This Row],[Min Notif Date]]),Lookup!$J$1:$L$7,3,0)="Weekday","Weekday"))</f>
        <v>Weekday</v>
      </c>
      <c r="J2291" s="4" t="str">
        <f>VLOOKUP(WEEKDAY(Data[[#This Row],[Min Notif Date]]),Lookup!$J$1:$K$7,2,0)</f>
        <v>5. Thu</v>
      </c>
      <c r="K2291" s="105">
        <f>ROUNDDOWN(Data[[#This Row],[PGE Notified Time]],0)</f>
        <v>44693</v>
      </c>
      <c r="L2291" s="4">
        <f>HOUR(Data[[#This Row],[PGE Notified Time]])</f>
        <v>9</v>
      </c>
      <c r="M2291">
        <v>77349</v>
      </c>
      <c r="N2291">
        <v>3553655756</v>
      </c>
      <c r="O2291" t="s">
        <v>25</v>
      </c>
      <c r="P2291" t="s">
        <v>219</v>
      </c>
      <c r="Q2291" t="s">
        <v>213</v>
      </c>
      <c r="R2291" t="s">
        <v>183</v>
      </c>
      <c r="S2291" s="1">
        <v>44693.38521990741</v>
      </c>
      <c r="T2291" s="1">
        <v>44693.384722222225</v>
      </c>
      <c r="U2291" s="1">
        <v>44693.40625</v>
      </c>
      <c r="V2291" t="s">
        <v>184</v>
      </c>
      <c r="W2291" t="s">
        <v>85</v>
      </c>
      <c r="X2291" t="s">
        <v>403</v>
      </c>
      <c r="Y2291" t="s">
        <v>186</v>
      </c>
      <c r="Z2291" t="s">
        <v>187</v>
      </c>
      <c r="AA2291" s="32">
        <v>31</v>
      </c>
    </row>
    <row r="2292" spans="1:27" x14ac:dyDescent="0.3">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2" s="4" t="str">
        <f>VLOOKUP(P2292,Lookup!$A$1:$D$19,4,0)</f>
        <v>North Coast</v>
      </c>
      <c r="C2292" s="4" t="str">
        <f>VLOOKUP(P2292,Lookup!$A$1:$E$19,5,0)</f>
        <v>Region 1</v>
      </c>
      <c r="D2292" s="4" t="str">
        <f>VLOOKUP(P2292,Lookup!$A$1:$B$19,2,0)</f>
        <v>NB</v>
      </c>
      <c r="E2292" s="4" t="str">
        <f>IF(AND((Data[[#This Row],[Min Notif Date]]&gt;$G$3),Data[[#This Row],[Min Notif Date]]&lt;$F$3),"Last Week","No")</f>
        <v>No</v>
      </c>
      <c r="F2292" s="4" t="str">
        <f>VLOOKUP(MONTH(Data[[#This Row],[Min Notif Date]]),Lookup!$G$1:$H$12,2,0)</f>
        <v>5. May</v>
      </c>
      <c r="G2292" s="4" t="str">
        <f t="shared" si="35"/>
        <v/>
      </c>
      <c r="H2292" s="4" t="str">
        <f>IF(AND(Data[[#This Row],[Min Notif Time]]&gt;6,Data[[#This Row],[Min Notif Time]]&lt;17),"Business Hours","Non-Business Hours")</f>
        <v>Business Hours</v>
      </c>
      <c r="I2292" s="4" t="str" cm="1">
        <f t="array" ref="I2292">IFERROR(VLOOKUP(Data[[#This Row],[Min Notif Date]],Lookup!$N$1:$P$11,2,0),_xlfn.IFS(VLOOKUP(WEEKDAY(Data[[#This Row],[Min Notif Date]]),Lookup!$J$1:$L$7,3,0)="Weekend","Weekend",VLOOKUP(WEEKDAY(Data[[#This Row],[Min Notif Date]]),Lookup!$J$1:$L$7,3,0)="Weekday","Weekday"))</f>
        <v>Weekday</v>
      </c>
      <c r="J2292" s="4" t="str">
        <f>VLOOKUP(WEEKDAY(Data[[#This Row],[Min Notif Date]]),Lookup!$J$1:$K$7,2,0)</f>
        <v>5. Thu</v>
      </c>
      <c r="K2292" s="105">
        <f>ROUNDDOWN(Data[[#This Row],[PGE Notified Time]],0)</f>
        <v>44693</v>
      </c>
      <c r="L2292" s="4">
        <f>HOUR(Data[[#This Row],[PGE Notified Time]])</f>
        <v>10</v>
      </c>
      <c r="M2292">
        <v>77358</v>
      </c>
      <c r="N2292">
        <v>4315435794</v>
      </c>
      <c r="O2292" t="s">
        <v>25</v>
      </c>
      <c r="P2292" t="s">
        <v>219</v>
      </c>
      <c r="Q2292" t="s">
        <v>213</v>
      </c>
      <c r="R2292" t="s">
        <v>183</v>
      </c>
      <c r="S2292" s="1">
        <v>44693.44431712963</v>
      </c>
      <c r="T2292" s="1">
        <v>44693.445138888892</v>
      </c>
      <c r="U2292" s="1">
        <v>44693.462500000001</v>
      </c>
      <c r="V2292" t="s">
        <v>184</v>
      </c>
      <c r="W2292" t="s">
        <v>85</v>
      </c>
      <c r="X2292" t="s">
        <v>313</v>
      </c>
      <c r="Y2292" t="s">
        <v>186</v>
      </c>
      <c r="Z2292" t="s">
        <v>187</v>
      </c>
      <c r="AA2292" s="32">
        <v>26.183333333</v>
      </c>
    </row>
    <row r="2293" spans="1:27" x14ac:dyDescent="0.3">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3" s="4" t="str">
        <f>VLOOKUP(P2293,Lookup!$A$1:$D$19,4,0)</f>
        <v>South Bay</v>
      </c>
      <c r="C2293" s="4" t="str">
        <f>VLOOKUP(P2293,Lookup!$A$1:$E$19,5,0)</f>
        <v>Region 4</v>
      </c>
      <c r="D2293" s="4" t="str">
        <f>VLOOKUP(P2293,Lookup!$A$1:$B$19,2,0)</f>
        <v>CC</v>
      </c>
      <c r="E2293" s="4" t="str">
        <f>IF(AND((Data[[#This Row],[Min Notif Date]]&gt;$G$3),Data[[#This Row],[Min Notif Date]]&lt;$F$3),"Last Week","No")</f>
        <v>No</v>
      </c>
      <c r="F2293" s="4" t="str">
        <f>VLOOKUP(MONTH(Data[[#This Row],[Min Notif Date]]),Lookup!$G$1:$H$12,2,0)</f>
        <v>5. May</v>
      </c>
      <c r="G2293" s="4" t="str">
        <f t="shared" si="35"/>
        <v/>
      </c>
      <c r="H2293" s="4" t="str">
        <f>IF(AND(Data[[#This Row],[Min Notif Time]]&gt;6,Data[[#This Row],[Min Notif Time]]&lt;17),"Business Hours","Non-Business Hours")</f>
        <v>Business Hours</v>
      </c>
      <c r="I2293" s="4" t="str" cm="1">
        <f t="array" ref="I2293">IFERROR(VLOOKUP(Data[[#This Row],[Min Notif Date]],Lookup!$N$1:$P$11,2,0),_xlfn.IFS(VLOOKUP(WEEKDAY(Data[[#This Row],[Min Notif Date]]),Lookup!$J$1:$L$7,3,0)="Weekend","Weekend",VLOOKUP(WEEKDAY(Data[[#This Row],[Min Notif Date]]),Lookup!$J$1:$L$7,3,0)="Weekday","Weekday"))</f>
        <v>Weekday</v>
      </c>
      <c r="J2293" s="4" t="str">
        <f>VLOOKUP(WEEKDAY(Data[[#This Row],[Min Notif Date]]),Lookup!$J$1:$K$7,2,0)</f>
        <v>5. Thu</v>
      </c>
      <c r="K2293" s="105">
        <f>ROUNDDOWN(Data[[#This Row],[PGE Notified Time]],0)</f>
        <v>44693</v>
      </c>
      <c r="L2293" s="4">
        <f>HOUR(Data[[#This Row],[PGE Notified Time]])</f>
        <v>9</v>
      </c>
      <c r="M2293">
        <v>77350</v>
      </c>
      <c r="O2293" t="s">
        <v>20</v>
      </c>
      <c r="P2293" t="s">
        <v>225</v>
      </c>
      <c r="Q2293" t="s">
        <v>20</v>
      </c>
      <c r="R2293" t="s">
        <v>191</v>
      </c>
      <c r="S2293" s="1" t="s">
        <v>171</v>
      </c>
      <c r="T2293" s="1">
        <v>44693.385416666664</v>
      </c>
      <c r="U2293" s="1">
        <v>44693.402777777781</v>
      </c>
      <c r="V2293" t="s">
        <v>184</v>
      </c>
      <c r="W2293" t="s">
        <v>85</v>
      </c>
      <c r="X2293" t="s">
        <v>233</v>
      </c>
      <c r="Y2293" t="s">
        <v>186</v>
      </c>
      <c r="Z2293" t="s">
        <v>187</v>
      </c>
      <c r="AA2293" s="32">
        <v>25</v>
      </c>
    </row>
    <row r="2294" spans="1:27" x14ac:dyDescent="0.3">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4" s="4" t="str">
        <f>VLOOKUP(P2294,Lookup!$A$1:$D$19,4,0)</f>
        <v>Bay Area</v>
      </c>
      <c r="C2294" s="4" t="str">
        <f>VLOOKUP(P2294,Lookup!$A$1:$E$19,5,0)</f>
        <v>Region 3</v>
      </c>
      <c r="D2294" s="4" t="str">
        <f>VLOOKUP(P2294,Lookup!$A$1:$B$19,2,0)</f>
        <v>SF</v>
      </c>
      <c r="E2294" s="4" t="str">
        <f>IF(AND((Data[[#This Row],[Min Notif Date]]&gt;$G$3),Data[[#This Row],[Min Notif Date]]&lt;$F$3),"Last Week","No")</f>
        <v>No</v>
      </c>
      <c r="F2294" s="4" t="str">
        <f>VLOOKUP(MONTH(Data[[#This Row],[Min Notif Date]]),Lookup!$G$1:$H$12,2,0)</f>
        <v>5. May</v>
      </c>
      <c r="G2294" s="4" t="str">
        <f t="shared" si="35"/>
        <v/>
      </c>
      <c r="H2294" s="4" t="str">
        <f>IF(AND(Data[[#This Row],[Min Notif Time]]&gt;6,Data[[#This Row],[Min Notif Time]]&lt;17),"Business Hours","Non-Business Hours")</f>
        <v>Business Hours</v>
      </c>
      <c r="I2294" s="4" t="str" cm="1">
        <f t="array" ref="I2294">IFERROR(VLOOKUP(Data[[#This Row],[Min Notif Date]],Lookup!$N$1:$P$11,2,0),_xlfn.IFS(VLOOKUP(WEEKDAY(Data[[#This Row],[Min Notif Date]]),Lookup!$J$1:$L$7,3,0)="Weekend","Weekend",VLOOKUP(WEEKDAY(Data[[#This Row],[Min Notif Date]]),Lookup!$J$1:$L$7,3,0)="Weekday","Weekday"))</f>
        <v>Weekday</v>
      </c>
      <c r="J2294" s="4" t="str">
        <f>VLOOKUP(WEEKDAY(Data[[#This Row],[Min Notif Date]]),Lookup!$J$1:$K$7,2,0)</f>
        <v>5. Thu</v>
      </c>
      <c r="K2294" s="105">
        <f>ROUNDDOWN(Data[[#This Row],[PGE Notified Time]],0)</f>
        <v>44693</v>
      </c>
      <c r="L2294" s="4">
        <f>HOUR(Data[[#This Row],[PGE Notified Time]])</f>
        <v>13</v>
      </c>
      <c r="M2294">
        <v>77381</v>
      </c>
      <c r="N2294">
        <v>6241871319</v>
      </c>
      <c r="O2294" t="s">
        <v>25</v>
      </c>
      <c r="P2294" t="s">
        <v>190</v>
      </c>
      <c r="Q2294" t="s">
        <v>213</v>
      </c>
      <c r="R2294" t="s">
        <v>183</v>
      </c>
      <c r="S2294" s="1">
        <v>44693.570231481484</v>
      </c>
      <c r="T2294" s="1">
        <v>44693.582638888889</v>
      </c>
      <c r="U2294" s="1">
        <v>44693.585416666669</v>
      </c>
      <c r="V2294" t="s">
        <v>184</v>
      </c>
      <c r="W2294" t="s">
        <v>85</v>
      </c>
      <c r="X2294" t="s">
        <v>192</v>
      </c>
      <c r="Y2294" t="s">
        <v>186</v>
      </c>
      <c r="Z2294" t="s">
        <v>187</v>
      </c>
      <c r="AA2294" s="32">
        <v>21.866666667000001</v>
      </c>
    </row>
    <row r="2295" spans="1:27" x14ac:dyDescent="0.3">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Bay Area</v>
      </c>
      <c r="C2295" s="4" t="str">
        <f>VLOOKUP(P2295,Lookup!$A$1:$E$19,5,0)</f>
        <v>Region 3</v>
      </c>
      <c r="D2295" s="4" t="str">
        <f>VLOOKUP(P2295,Lookup!$A$1:$B$19,2,0)</f>
        <v>SF</v>
      </c>
      <c r="E2295" s="4" t="str">
        <f>IF(AND((Data[[#This Row],[Min Notif Date]]&gt;$G$3),Data[[#This Row],[Min Notif Date]]&lt;$F$3),"Last Week","No")</f>
        <v>No</v>
      </c>
      <c r="F2295" s="4" t="str">
        <f>VLOOKUP(MONTH(Data[[#This Row],[Min Notif Date]]),Lookup!$G$1:$H$12,2,0)</f>
        <v>5. May</v>
      </c>
      <c r="G2295" s="4" t="str">
        <f t="shared" si="35"/>
        <v/>
      </c>
      <c r="H2295" s="4" t="str">
        <f>IF(AND(Data[[#This Row],[Min Notif Time]]&gt;6,Data[[#This Row],[Min Notif Time]]&lt;17),"Business Hours","Non-Business Hours")</f>
        <v>Business Hours</v>
      </c>
      <c r="I2295" s="4" t="str" cm="1">
        <f t="array" ref="I2295">IFERROR(VLOOKUP(Data[[#This Row],[Min Notif Date]],Lookup!$N$1:$P$11,2,0),_xlfn.IFS(VLOOKUP(WEEKDAY(Data[[#This Row],[Min Notif Date]]),Lookup!$J$1:$L$7,3,0)="Weekend","Weekend",VLOOKUP(WEEKDAY(Data[[#This Row],[Min Notif Date]]),Lookup!$J$1:$L$7,3,0)="Weekday","Weekday"))</f>
        <v>Weekday</v>
      </c>
      <c r="J2295" s="4" t="str">
        <f>VLOOKUP(WEEKDAY(Data[[#This Row],[Min Notif Date]]),Lookup!$J$1:$K$7,2,0)</f>
        <v>6. Fri</v>
      </c>
      <c r="K2295" s="105">
        <f>ROUNDDOWN(Data[[#This Row],[PGE Notified Time]],0)</f>
        <v>44694</v>
      </c>
      <c r="L2295" s="4">
        <f>HOUR(Data[[#This Row],[PGE Notified Time]])</f>
        <v>11</v>
      </c>
      <c r="M2295">
        <v>77412</v>
      </c>
      <c r="O2295" t="s">
        <v>20</v>
      </c>
      <c r="P2295" t="s">
        <v>190</v>
      </c>
      <c r="Q2295" t="s">
        <v>20</v>
      </c>
      <c r="R2295" t="s">
        <v>183</v>
      </c>
      <c r="S2295" s="1" t="s">
        <v>171</v>
      </c>
      <c r="T2295" s="1">
        <v>44694.470833333333</v>
      </c>
      <c r="U2295" s="1">
        <v>44694.845833333333</v>
      </c>
      <c r="V2295" t="s">
        <v>184</v>
      </c>
      <c r="W2295" t="s">
        <v>87</v>
      </c>
      <c r="X2295" t="s">
        <v>192</v>
      </c>
      <c r="Y2295" t="s">
        <v>186</v>
      </c>
      <c r="Z2295" t="s">
        <v>187</v>
      </c>
      <c r="AA2295" s="32">
        <v>540</v>
      </c>
    </row>
    <row r="2296" spans="1:27" x14ac:dyDescent="0.3">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6" s="4" t="str">
        <f>VLOOKUP(P2296,Lookup!$A$1:$D$19,4,0)</f>
        <v>North Coast</v>
      </c>
      <c r="C2296" s="4" t="str">
        <f>VLOOKUP(P2296,Lookup!$A$1:$E$19,5,0)</f>
        <v>Region 1</v>
      </c>
      <c r="D2296" s="4" t="str">
        <f>VLOOKUP(P2296,Lookup!$A$1:$B$19,2,0)</f>
        <v>SO</v>
      </c>
      <c r="E2296" s="4" t="str">
        <f>IF(AND((Data[[#This Row],[Min Notif Date]]&gt;$G$3),Data[[#This Row],[Min Notif Date]]&lt;$F$3),"Last Week","No")</f>
        <v>No</v>
      </c>
      <c r="F2296" s="4" t="str">
        <f>VLOOKUP(MONTH(Data[[#This Row],[Min Notif Date]]),Lookup!$G$1:$H$12,2,0)</f>
        <v>5. May</v>
      </c>
      <c r="G2296" s="4" t="str">
        <f t="shared" si="35"/>
        <v/>
      </c>
      <c r="H2296" s="4" t="str">
        <f>IF(AND(Data[[#This Row],[Min Notif Time]]&gt;6,Data[[#This Row],[Min Notif Time]]&lt;17),"Business Hours","Non-Business Hours")</f>
        <v>Business Hours</v>
      </c>
      <c r="I2296" s="4" t="str" cm="1">
        <f t="array" ref="I2296">IFERROR(VLOOKUP(Data[[#This Row],[Min Notif Date]],Lookup!$N$1:$P$11,2,0),_xlfn.IFS(VLOOKUP(WEEKDAY(Data[[#This Row],[Min Notif Date]]),Lookup!$J$1:$L$7,3,0)="Weekend","Weekend",VLOOKUP(WEEKDAY(Data[[#This Row],[Min Notif Date]]),Lookup!$J$1:$L$7,3,0)="Weekday","Weekday"))</f>
        <v>Weekday</v>
      </c>
      <c r="J2296" s="4" t="str">
        <f>VLOOKUP(WEEKDAY(Data[[#This Row],[Min Notif Date]]),Lookup!$J$1:$K$7,2,0)</f>
        <v>6. Fri</v>
      </c>
      <c r="K2296" s="105">
        <f>ROUNDDOWN(Data[[#This Row],[PGE Notified Time]],0)</f>
        <v>44694</v>
      </c>
      <c r="L2296" s="4">
        <f>HOUR(Data[[#This Row],[PGE Notified Time]])</f>
        <v>9</v>
      </c>
      <c r="M2296">
        <v>77399</v>
      </c>
      <c r="O2296" t="s">
        <v>20</v>
      </c>
      <c r="P2296" t="s">
        <v>203</v>
      </c>
      <c r="Q2296" t="s">
        <v>20</v>
      </c>
      <c r="R2296" t="s">
        <v>183</v>
      </c>
      <c r="S2296" s="1" t="s">
        <v>171</v>
      </c>
      <c r="T2296" s="1">
        <v>44694.375</v>
      </c>
      <c r="U2296" s="1">
        <v>44694.577777777777</v>
      </c>
      <c r="V2296" t="s">
        <v>184</v>
      </c>
      <c r="W2296" t="s">
        <v>87</v>
      </c>
      <c r="X2296" t="s">
        <v>291</v>
      </c>
      <c r="Y2296" t="s">
        <v>186</v>
      </c>
      <c r="Z2296" t="s">
        <v>187</v>
      </c>
      <c r="AA2296" s="32">
        <v>292</v>
      </c>
    </row>
    <row r="2297" spans="1:27" x14ac:dyDescent="0.3">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Central Valley</v>
      </c>
      <c r="C2297" s="4" t="str">
        <f>VLOOKUP(P2297,Lookup!$A$1:$E$19,5,0)</f>
        <v>Region 5</v>
      </c>
      <c r="D2297" s="4" t="str">
        <f>VLOOKUP(P2297,Lookup!$A$1:$B$19,2,0)</f>
        <v>KE</v>
      </c>
      <c r="E2297" s="4" t="str">
        <f>IF(AND((Data[[#This Row],[Min Notif Date]]&gt;$G$3),Data[[#This Row],[Min Notif Date]]&lt;$F$3),"Last Week","No")</f>
        <v>No</v>
      </c>
      <c r="F2297" s="4" t="str">
        <f>VLOOKUP(MONTH(Data[[#This Row],[Min Notif Date]]),Lookup!$G$1:$H$12,2,0)</f>
        <v>5. May</v>
      </c>
      <c r="G2297" s="4" t="str">
        <f t="shared" si="35"/>
        <v/>
      </c>
      <c r="H2297" s="4" t="str">
        <f>IF(AND(Data[[#This Row],[Min Notif Time]]&gt;6,Data[[#This Row],[Min Notif Time]]&lt;17),"Business Hours","Non-Business Hours")</f>
        <v>Non-Business Hours</v>
      </c>
      <c r="I2297" s="4" t="str" cm="1">
        <f t="array" ref="I2297">IFERROR(VLOOKUP(Data[[#This Row],[Min Notif Date]],Lookup!$N$1:$P$11,2,0),_xlfn.IFS(VLOOKUP(WEEKDAY(Data[[#This Row],[Min Notif Date]]),Lookup!$J$1:$L$7,3,0)="Weekend","Weekend",VLOOKUP(WEEKDAY(Data[[#This Row],[Min Notif Date]]),Lookup!$J$1:$L$7,3,0)="Weekday","Weekday"))</f>
        <v>Weekday</v>
      </c>
      <c r="J2297" s="4" t="str">
        <f>VLOOKUP(WEEKDAY(Data[[#This Row],[Min Notif Date]]),Lookup!$J$1:$K$7,2,0)</f>
        <v>6. Fri</v>
      </c>
      <c r="K2297" s="105">
        <f>ROUNDDOWN(Data[[#This Row],[PGE Notified Time]],0)</f>
        <v>44694</v>
      </c>
      <c r="L2297" s="4">
        <f>HOUR(Data[[#This Row],[PGE Notified Time]])</f>
        <v>17</v>
      </c>
      <c r="M2297">
        <v>77428</v>
      </c>
      <c r="N2297">
        <v>7031595453</v>
      </c>
      <c r="O2297" t="s">
        <v>20</v>
      </c>
      <c r="P2297" t="s">
        <v>206</v>
      </c>
      <c r="Q2297" t="s">
        <v>20</v>
      </c>
      <c r="R2297" t="s">
        <v>183</v>
      </c>
      <c r="S2297" s="1">
        <v>44694.698229166665</v>
      </c>
      <c r="T2297" s="1">
        <v>44694.732986111114</v>
      </c>
      <c r="U2297" s="1">
        <v>44694.888888888891</v>
      </c>
      <c r="V2297" t="s">
        <v>184</v>
      </c>
      <c r="W2297" t="s">
        <v>87</v>
      </c>
      <c r="X2297" t="s">
        <v>221</v>
      </c>
      <c r="Y2297" t="s">
        <v>186</v>
      </c>
      <c r="Z2297" t="s">
        <v>187</v>
      </c>
      <c r="AA2297" s="32">
        <v>274.55</v>
      </c>
    </row>
    <row r="2298" spans="1:27" x14ac:dyDescent="0.3">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North Valley</v>
      </c>
      <c r="C2298" s="4" t="str">
        <f>VLOOKUP(P2298,Lookup!$A$1:$E$19,5,0)</f>
        <v>Region 2</v>
      </c>
      <c r="D2298" s="4" t="str">
        <f>VLOOKUP(P2298,Lookup!$A$1:$B$19,2,0)</f>
        <v>SA</v>
      </c>
      <c r="E2298" s="4" t="str">
        <f>IF(AND((Data[[#This Row],[Min Notif Date]]&gt;$G$3),Data[[#This Row],[Min Notif Date]]&lt;$F$3),"Last Week","No")</f>
        <v>No</v>
      </c>
      <c r="F2298" s="4" t="str">
        <f>VLOOKUP(MONTH(Data[[#This Row],[Min Notif Date]]),Lookup!$G$1:$H$12,2,0)</f>
        <v>5. May</v>
      </c>
      <c r="G2298" s="4" t="str">
        <f t="shared" si="35"/>
        <v/>
      </c>
      <c r="H2298" s="4" t="str">
        <f>IF(AND(Data[[#This Row],[Min Notif Time]]&gt;6,Data[[#This Row],[Min Notif Time]]&lt;17),"Business Hours","Non-Business Hours")</f>
        <v>Business Hours</v>
      </c>
      <c r="I2298" s="4" t="str" cm="1">
        <f t="array" ref="I2298">IFERROR(VLOOKUP(Data[[#This Row],[Min Notif Date]],Lookup!$N$1:$P$11,2,0),_xlfn.IFS(VLOOKUP(WEEKDAY(Data[[#This Row],[Min Notif Date]]),Lookup!$J$1:$L$7,3,0)="Weekend","Weekend",VLOOKUP(WEEKDAY(Data[[#This Row],[Min Notif Date]]),Lookup!$J$1:$L$7,3,0)="Weekday","Weekday"))</f>
        <v>Weekday</v>
      </c>
      <c r="J2298" s="4" t="str">
        <f>VLOOKUP(WEEKDAY(Data[[#This Row],[Min Notif Date]]),Lookup!$J$1:$K$7,2,0)</f>
        <v>6. Fri</v>
      </c>
      <c r="K2298" s="105">
        <f>ROUNDDOWN(Data[[#This Row],[PGE Notified Time]],0)</f>
        <v>44694</v>
      </c>
      <c r="L2298" s="4">
        <f>HOUR(Data[[#This Row],[PGE Notified Time]])</f>
        <v>8</v>
      </c>
      <c r="M2298">
        <v>77398</v>
      </c>
      <c r="O2298" t="s">
        <v>20</v>
      </c>
      <c r="P2298" t="s">
        <v>210</v>
      </c>
      <c r="Q2298" t="s">
        <v>20</v>
      </c>
      <c r="R2298" t="s">
        <v>183</v>
      </c>
      <c r="S2298" s="1" t="s">
        <v>171</v>
      </c>
      <c r="T2298" s="1">
        <v>44694.356944444444</v>
      </c>
      <c r="U2298" s="1">
        <v>44694.50277777778</v>
      </c>
      <c r="V2298" t="s">
        <v>184</v>
      </c>
      <c r="W2298" t="s">
        <v>87</v>
      </c>
      <c r="X2298" t="s">
        <v>268</v>
      </c>
      <c r="Y2298" t="s">
        <v>186</v>
      </c>
      <c r="Z2298" t="s">
        <v>187</v>
      </c>
      <c r="AA2298" s="32">
        <v>210</v>
      </c>
    </row>
    <row r="2299" spans="1:27" x14ac:dyDescent="0.3">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North Coast</v>
      </c>
      <c r="C2299" s="4" t="str">
        <f>VLOOKUP(P2299,Lookup!$A$1:$E$19,5,0)</f>
        <v>Region 1</v>
      </c>
      <c r="D2299" s="4" t="str">
        <f>VLOOKUP(P2299,Lookup!$A$1:$B$19,2,0)</f>
        <v>SO</v>
      </c>
      <c r="E2299" s="4" t="str">
        <f>IF(AND((Data[[#This Row],[Min Notif Date]]&gt;$G$3),Data[[#This Row],[Min Notif Date]]&lt;$F$3),"Last Week","No")</f>
        <v>No</v>
      </c>
      <c r="F2299" s="4" t="str">
        <f>VLOOKUP(MONTH(Data[[#This Row],[Min Notif Date]]),Lookup!$G$1:$H$12,2,0)</f>
        <v>5. May</v>
      </c>
      <c r="G2299" s="4" t="str">
        <f t="shared" si="35"/>
        <v/>
      </c>
      <c r="H2299" s="4" t="str">
        <f>IF(AND(Data[[#This Row],[Min Notif Time]]&gt;6,Data[[#This Row],[Min Notif Time]]&lt;17),"Business Hours","Non-Business Hours")</f>
        <v>Business Hours</v>
      </c>
      <c r="I2299" s="4" t="str" cm="1">
        <f t="array" ref="I2299">IFERROR(VLOOKUP(Data[[#This Row],[Min Notif Date]],Lookup!$N$1:$P$11,2,0),_xlfn.IFS(VLOOKUP(WEEKDAY(Data[[#This Row],[Min Notif Date]]),Lookup!$J$1:$L$7,3,0)="Weekend","Weekend",VLOOKUP(WEEKDAY(Data[[#This Row],[Min Notif Date]]),Lookup!$J$1:$L$7,3,0)="Weekday","Weekday"))</f>
        <v>Weekday</v>
      </c>
      <c r="J2299" s="4" t="str">
        <f>VLOOKUP(WEEKDAY(Data[[#This Row],[Min Notif Date]]),Lookup!$J$1:$K$7,2,0)</f>
        <v>6. Fri</v>
      </c>
      <c r="K2299" s="105">
        <f>ROUNDDOWN(Data[[#This Row],[PGE Notified Time]],0)</f>
        <v>44694</v>
      </c>
      <c r="L2299" s="4">
        <f>HOUR(Data[[#This Row],[PGE Notified Time]])</f>
        <v>10</v>
      </c>
      <c r="M2299">
        <v>77405</v>
      </c>
      <c r="O2299" t="s">
        <v>20</v>
      </c>
      <c r="P2299" t="s">
        <v>203</v>
      </c>
      <c r="Q2299" t="s">
        <v>20</v>
      </c>
      <c r="R2299" t="s">
        <v>223</v>
      </c>
      <c r="S2299" s="1" t="s">
        <v>171</v>
      </c>
      <c r="T2299" s="1">
        <v>44694.429166666669</v>
      </c>
      <c r="U2299" s="1">
        <v>44694.572916666664</v>
      </c>
      <c r="V2299" t="s">
        <v>184</v>
      </c>
      <c r="W2299" t="s">
        <v>87</v>
      </c>
      <c r="X2299" t="s">
        <v>454</v>
      </c>
      <c r="Y2299" t="s">
        <v>186</v>
      </c>
      <c r="Z2299" t="s">
        <v>187</v>
      </c>
      <c r="AA2299" s="32">
        <v>207</v>
      </c>
    </row>
    <row r="2300" spans="1:27" x14ac:dyDescent="0.3">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0" s="4" t="str">
        <f>VLOOKUP(P2300,Lookup!$A$1:$D$19,4,0)</f>
        <v>North Coast</v>
      </c>
      <c r="C2300" s="4" t="str">
        <f>VLOOKUP(P2300,Lookup!$A$1:$E$19,5,0)</f>
        <v>Region 1</v>
      </c>
      <c r="D2300" s="4" t="str">
        <f>VLOOKUP(P2300,Lookup!$A$1:$B$19,2,0)</f>
        <v>NB</v>
      </c>
      <c r="E2300" s="4" t="str">
        <f>IF(AND((Data[[#This Row],[Min Notif Date]]&gt;$G$3),Data[[#This Row],[Min Notif Date]]&lt;$F$3),"Last Week","No")</f>
        <v>No</v>
      </c>
      <c r="F2300" s="4" t="str">
        <f>VLOOKUP(MONTH(Data[[#This Row],[Min Notif Date]]),Lookup!$G$1:$H$12,2,0)</f>
        <v>5. May</v>
      </c>
      <c r="G2300" s="4" t="str">
        <f t="shared" si="35"/>
        <v/>
      </c>
      <c r="H2300" s="4" t="str">
        <f>IF(AND(Data[[#This Row],[Min Notif Time]]&gt;6,Data[[#This Row],[Min Notif Time]]&lt;17),"Business Hours","Non-Business Hours")</f>
        <v>Business Hours</v>
      </c>
      <c r="I2300" s="4" t="str" cm="1">
        <f t="array" ref="I2300">IFERROR(VLOOKUP(Data[[#This Row],[Min Notif Date]],Lookup!$N$1:$P$11,2,0),_xlfn.IFS(VLOOKUP(WEEKDAY(Data[[#This Row],[Min Notif Date]]),Lookup!$J$1:$L$7,3,0)="Weekend","Weekend",VLOOKUP(WEEKDAY(Data[[#This Row],[Min Notif Date]]),Lookup!$J$1:$L$7,3,0)="Weekday","Weekday"))</f>
        <v>Weekday</v>
      </c>
      <c r="J2300" s="4" t="str">
        <f>VLOOKUP(WEEKDAY(Data[[#This Row],[Min Notif Date]]),Lookup!$J$1:$K$7,2,0)</f>
        <v>6. Fri</v>
      </c>
      <c r="K2300" s="105">
        <f>ROUNDDOWN(Data[[#This Row],[PGE Notified Time]],0)</f>
        <v>44694</v>
      </c>
      <c r="L2300" s="4">
        <f>HOUR(Data[[#This Row],[PGE Notified Time]])</f>
        <v>10</v>
      </c>
      <c r="M2300">
        <v>77406</v>
      </c>
      <c r="O2300" t="s">
        <v>20</v>
      </c>
      <c r="P2300" t="s">
        <v>219</v>
      </c>
      <c r="Q2300" t="s">
        <v>20</v>
      </c>
      <c r="R2300" t="s">
        <v>183</v>
      </c>
      <c r="S2300" s="1" t="s">
        <v>171</v>
      </c>
      <c r="T2300" s="1">
        <v>44694.434027777781</v>
      </c>
      <c r="U2300" s="1">
        <v>44694.552083333336</v>
      </c>
      <c r="V2300" t="s">
        <v>184</v>
      </c>
      <c r="W2300" t="s">
        <v>86</v>
      </c>
      <c r="X2300" t="s">
        <v>227</v>
      </c>
      <c r="Y2300" t="s">
        <v>186</v>
      </c>
      <c r="Z2300" t="s">
        <v>187</v>
      </c>
      <c r="AA2300" s="32">
        <v>170</v>
      </c>
    </row>
    <row r="2301" spans="1:27" x14ac:dyDescent="0.3">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1" s="4" t="str">
        <f>VLOOKUP(P2301,Lookup!$A$1:$D$19,4,0)</f>
        <v>Bay Area</v>
      </c>
      <c r="C2301" s="4" t="str">
        <f>VLOOKUP(P2301,Lookup!$A$1:$E$19,5,0)</f>
        <v>Region 3</v>
      </c>
      <c r="D2301" s="4" t="str">
        <f>VLOOKUP(P2301,Lookup!$A$1:$B$19,2,0)</f>
        <v>PN</v>
      </c>
      <c r="E2301" s="4" t="str">
        <f>IF(AND((Data[[#This Row],[Min Notif Date]]&gt;$G$3),Data[[#This Row],[Min Notif Date]]&lt;$F$3),"Last Week","No")</f>
        <v>No</v>
      </c>
      <c r="F2301" s="4" t="str">
        <f>VLOOKUP(MONTH(Data[[#This Row],[Min Notif Date]]),Lookup!$G$1:$H$12,2,0)</f>
        <v>5. May</v>
      </c>
      <c r="G2301" s="4" t="str">
        <f t="shared" si="35"/>
        <v/>
      </c>
      <c r="H2301" s="4" t="str">
        <f>IF(AND(Data[[#This Row],[Min Notif Time]]&gt;6,Data[[#This Row],[Min Notif Time]]&lt;17),"Business Hours","Non-Business Hours")</f>
        <v>Business Hours</v>
      </c>
      <c r="I2301" s="4" t="str" cm="1">
        <f t="array" ref="I2301">IFERROR(VLOOKUP(Data[[#This Row],[Min Notif Date]],Lookup!$N$1:$P$11,2,0),_xlfn.IFS(VLOOKUP(WEEKDAY(Data[[#This Row],[Min Notif Date]]),Lookup!$J$1:$L$7,3,0)="Weekend","Weekend",VLOOKUP(WEEKDAY(Data[[#This Row],[Min Notif Date]]),Lookup!$J$1:$L$7,3,0)="Weekday","Weekday"))</f>
        <v>Weekday</v>
      </c>
      <c r="J2301" s="4" t="str">
        <f>VLOOKUP(WEEKDAY(Data[[#This Row],[Min Notif Date]]),Lookup!$J$1:$K$7,2,0)</f>
        <v>6. Fri</v>
      </c>
      <c r="K2301" s="105">
        <f>ROUNDDOWN(Data[[#This Row],[PGE Notified Time]],0)</f>
        <v>44694</v>
      </c>
      <c r="L2301" s="4">
        <f>HOUR(Data[[#This Row],[PGE Notified Time]])</f>
        <v>10</v>
      </c>
      <c r="M2301">
        <v>77409</v>
      </c>
      <c r="O2301" t="s">
        <v>20</v>
      </c>
      <c r="P2301" t="s">
        <v>197</v>
      </c>
      <c r="Q2301" t="s">
        <v>20</v>
      </c>
      <c r="R2301" t="s">
        <v>183</v>
      </c>
      <c r="S2301" s="1" t="s">
        <v>171</v>
      </c>
      <c r="T2301" s="1">
        <v>44694.446527777778</v>
      </c>
      <c r="U2301" s="1">
        <v>44694.5625</v>
      </c>
      <c r="V2301" t="s">
        <v>184</v>
      </c>
      <c r="W2301" t="s">
        <v>86</v>
      </c>
      <c r="X2301" t="s">
        <v>264</v>
      </c>
      <c r="Y2301" t="s">
        <v>186</v>
      </c>
      <c r="Z2301" t="s">
        <v>187</v>
      </c>
      <c r="AA2301" s="32">
        <v>167</v>
      </c>
    </row>
    <row r="2302" spans="1:27" x14ac:dyDescent="0.3">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2" s="4" t="str">
        <f>VLOOKUP(P2302,Lookup!$A$1:$D$19,4,0)</f>
        <v>North Valley</v>
      </c>
      <c r="C2302" s="4" t="str">
        <f>VLOOKUP(P2302,Lookup!$A$1:$E$19,5,0)</f>
        <v>Region 2</v>
      </c>
      <c r="D2302" s="4" t="str">
        <f>VLOOKUP(P2302,Lookup!$A$1:$B$19,2,0)</f>
        <v>SI</v>
      </c>
      <c r="E2302" s="4" t="str">
        <f>IF(AND((Data[[#This Row],[Min Notif Date]]&gt;$G$3),Data[[#This Row],[Min Notif Date]]&lt;$F$3),"Last Week","No")</f>
        <v>No</v>
      </c>
      <c r="F2302" s="4" t="str">
        <f>VLOOKUP(MONTH(Data[[#This Row],[Min Notif Date]]),Lookup!$G$1:$H$12,2,0)</f>
        <v>5. May</v>
      </c>
      <c r="G2302" s="4" t="str">
        <f t="shared" si="35"/>
        <v/>
      </c>
      <c r="H2302" s="4" t="str">
        <f>IF(AND(Data[[#This Row],[Min Notif Time]]&gt;6,Data[[#This Row],[Min Notif Time]]&lt;17),"Business Hours","Non-Business Hours")</f>
        <v>Business Hours</v>
      </c>
      <c r="I2302" s="4" t="str" cm="1">
        <f t="array" ref="I2302">IFERROR(VLOOKUP(Data[[#This Row],[Min Notif Date]],Lookup!$N$1:$P$11,2,0),_xlfn.IFS(VLOOKUP(WEEKDAY(Data[[#This Row],[Min Notif Date]]),Lookup!$J$1:$L$7,3,0)="Weekend","Weekend",VLOOKUP(WEEKDAY(Data[[#This Row],[Min Notif Date]]),Lookup!$J$1:$L$7,3,0)="Weekday","Weekday"))</f>
        <v>Weekday</v>
      </c>
      <c r="J2302" s="4" t="str">
        <f>VLOOKUP(WEEKDAY(Data[[#This Row],[Min Notif Date]]),Lookup!$J$1:$K$7,2,0)</f>
        <v>6. Fri</v>
      </c>
      <c r="K2302" s="105">
        <f>ROUNDDOWN(Data[[#This Row],[PGE Notified Time]],0)</f>
        <v>44694</v>
      </c>
      <c r="L2302" s="4">
        <f>HOUR(Data[[#This Row],[PGE Notified Time]])</f>
        <v>11</v>
      </c>
      <c r="M2302">
        <v>77415</v>
      </c>
      <c r="O2302" t="s">
        <v>20</v>
      </c>
      <c r="P2302" t="s">
        <v>201</v>
      </c>
      <c r="Q2302" t="s">
        <v>20</v>
      </c>
      <c r="R2302" t="s">
        <v>193</v>
      </c>
      <c r="S2302" s="1" t="s">
        <v>171</v>
      </c>
      <c r="T2302" s="1">
        <v>44694.494444444441</v>
      </c>
      <c r="U2302" s="1">
        <v>44694.59375</v>
      </c>
      <c r="V2302" t="s">
        <v>184</v>
      </c>
      <c r="W2302" t="s">
        <v>85</v>
      </c>
      <c r="X2302" t="s">
        <v>253</v>
      </c>
      <c r="Y2302" t="s">
        <v>186</v>
      </c>
      <c r="Z2302" t="s">
        <v>187</v>
      </c>
      <c r="AA2302" s="32">
        <v>143</v>
      </c>
    </row>
    <row r="2303" spans="1:27" x14ac:dyDescent="0.3">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Central Valley</v>
      </c>
      <c r="C2303" s="4" t="str">
        <f>VLOOKUP(P2303,Lookup!$A$1:$E$19,5,0)</f>
        <v>Region 5</v>
      </c>
      <c r="D2303" s="4" t="str">
        <f>VLOOKUP(P2303,Lookup!$A$1:$B$19,2,0)</f>
        <v>ST</v>
      </c>
      <c r="E2303" s="4" t="str">
        <f>IF(AND((Data[[#This Row],[Min Notif Date]]&gt;$G$3),Data[[#This Row],[Min Notif Date]]&lt;$F$3),"Last Week","No")</f>
        <v>No</v>
      </c>
      <c r="F2303" s="4" t="str">
        <f>VLOOKUP(MONTH(Data[[#This Row],[Min Notif Date]]),Lookup!$G$1:$H$12,2,0)</f>
        <v>5. May</v>
      </c>
      <c r="G2303" s="4" t="str">
        <f t="shared" si="35"/>
        <v/>
      </c>
      <c r="H2303" s="4" t="str">
        <f>IF(AND(Data[[#This Row],[Min Notif Time]]&gt;6,Data[[#This Row],[Min Notif Time]]&lt;17),"Business Hours","Non-Business Hours")</f>
        <v>Business Hours</v>
      </c>
      <c r="I2303" s="4" t="str" cm="1">
        <f t="array" ref="I2303">IFERROR(VLOOKUP(Data[[#This Row],[Min Notif Date]],Lookup!$N$1:$P$11,2,0),_xlfn.IFS(VLOOKUP(WEEKDAY(Data[[#This Row],[Min Notif Date]]),Lookup!$J$1:$L$7,3,0)="Weekend","Weekend",VLOOKUP(WEEKDAY(Data[[#This Row],[Min Notif Date]]),Lookup!$J$1:$L$7,3,0)="Weekday","Weekday"))</f>
        <v>Weekday</v>
      </c>
      <c r="J2303" s="4" t="str">
        <f>VLOOKUP(WEEKDAY(Data[[#This Row],[Min Notif Date]]),Lookup!$J$1:$K$7,2,0)</f>
        <v>6. Fri</v>
      </c>
      <c r="K2303" s="105">
        <f>ROUNDDOWN(Data[[#This Row],[PGE Notified Time]],0)</f>
        <v>44694</v>
      </c>
      <c r="L2303" s="4">
        <f>HOUR(Data[[#This Row],[PGE Notified Time]])</f>
        <v>9</v>
      </c>
      <c r="M2303">
        <v>77402</v>
      </c>
      <c r="O2303" t="s">
        <v>20</v>
      </c>
      <c r="P2303" t="s">
        <v>188</v>
      </c>
      <c r="Q2303" t="s">
        <v>20</v>
      </c>
      <c r="R2303" t="s">
        <v>183</v>
      </c>
      <c r="S2303" s="1" t="s">
        <v>171</v>
      </c>
      <c r="T2303" s="1">
        <v>44694.393750000003</v>
      </c>
      <c r="U2303" s="1">
        <v>44694.486111111109</v>
      </c>
      <c r="V2303" t="s">
        <v>184</v>
      </c>
      <c r="W2303" t="s">
        <v>85</v>
      </c>
      <c r="X2303" t="s">
        <v>320</v>
      </c>
      <c r="Y2303" t="s">
        <v>186</v>
      </c>
      <c r="Z2303" t="s">
        <v>187</v>
      </c>
      <c r="AA2303" s="32">
        <v>133</v>
      </c>
    </row>
    <row r="2304" spans="1:27" x14ac:dyDescent="0.3">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4" s="4" t="str">
        <f>VLOOKUP(P2304,Lookup!$A$1:$D$19,4,0)</f>
        <v>Central Valley</v>
      </c>
      <c r="C2304" s="4" t="str">
        <f>VLOOKUP(P2304,Lookup!$A$1:$E$19,5,0)</f>
        <v>Region 5</v>
      </c>
      <c r="D2304" s="4" t="str">
        <f>VLOOKUP(P2304,Lookup!$A$1:$B$19,2,0)</f>
        <v>ST</v>
      </c>
      <c r="E2304" s="4" t="str">
        <f>IF(AND((Data[[#This Row],[Min Notif Date]]&gt;$G$3),Data[[#This Row],[Min Notif Date]]&lt;$F$3),"Last Week","No")</f>
        <v>No</v>
      </c>
      <c r="F2304" s="4" t="str">
        <f>VLOOKUP(MONTH(Data[[#This Row],[Min Notif Date]]),Lookup!$G$1:$H$12,2,0)</f>
        <v>5. May</v>
      </c>
      <c r="G2304" s="4" t="str">
        <f t="shared" si="35"/>
        <v/>
      </c>
      <c r="H2304" s="4" t="str">
        <f>IF(AND(Data[[#This Row],[Min Notif Time]]&gt;6,Data[[#This Row],[Min Notif Time]]&lt;17),"Business Hours","Non-Business Hours")</f>
        <v>Business Hours</v>
      </c>
      <c r="I2304" s="4" t="str" cm="1">
        <f t="array" ref="I2304">IFERROR(VLOOKUP(Data[[#This Row],[Min Notif Date]],Lookup!$N$1:$P$11,2,0),_xlfn.IFS(VLOOKUP(WEEKDAY(Data[[#This Row],[Min Notif Date]]),Lookup!$J$1:$L$7,3,0)="Weekend","Weekend",VLOOKUP(WEEKDAY(Data[[#This Row],[Min Notif Date]]),Lookup!$J$1:$L$7,3,0)="Weekday","Weekday"))</f>
        <v>Weekday</v>
      </c>
      <c r="J2304" s="4" t="str">
        <f>VLOOKUP(WEEKDAY(Data[[#This Row],[Min Notif Date]]),Lookup!$J$1:$K$7,2,0)</f>
        <v>6. Fri</v>
      </c>
      <c r="K2304" s="105">
        <f>ROUNDDOWN(Data[[#This Row],[PGE Notified Time]],0)</f>
        <v>44694</v>
      </c>
      <c r="L2304" s="4">
        <f>HOUR(Data[[#This Row],[PGE Notified Time]])</f>
        <v>11</v>
      </c>
      <c r="M2304">
        <v>77414</v>
      </c>
      <c r="O2304" t="s">
        <v>20</v>
      </c>
      <c r="P2304" t="s">
        <v>188</v>
      </c>
      <c r="Q2304" t="s">
        <v>20</v>
      </c>
      <c r="R2304" t="s">
        <v>183</v>
      </c>
      <c r="S2304" s="1" t="s">
        <v>171</v>
      </c>
      <c r="T2304" s="1">
        <v>44694.490972222222</v>
      </c>
      <c r="U2304" s="1">
        <v>44694.565972222219</v>
      </c>
      <c r="V2304" t="s">
        <v>184</v>
      </c>
      <c r="W2304" t="s">
        <v>85</v>
      </c>
      <c r="X2304" t="s">
        <v>320</v>
      </c>
      <c r="Y2304" t="s">
        <v>186</v>
      </c>
      <c r="Z2304" t="s">
        <v>187</v>
      </c>
      <c r="AA2304" s="32">
        <v>108</v>
      </c>
    </row>
    <row r="2305" spans="1:27" x14ac:dyDescent="0.3">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5" s="4" t="str">
        <f>VLOOKUP(P2305,Lookup!$A$1:$D$19,4,0)</f>
        <v>Bay Area</v>
      </c>
      <c r="C2305" s="4" t="str">
        <f>VLOOKUP(P2305,Lookup!$A$1:$E$19,5,0)</f>
        <v>Region 3</v>
      </c>
      <c r="D2305" s="4" t="str">
        <f>VLOOKUP(P2305,Lookup!$A$1:$B$19,2,0)</f>
        <v>PN</v>
      </c>
      <c r="E2305" s="4" t="str">
        <f>IF(AND((Data[[#This Row],[Min Notif Date]]&gt;$G$3),Data[[#This Row],[Min Notif Date]]&lt;$F$3),"Last Week","No")</f>
        <v>No</v>
      </c>
      <c r="F2305" s="4" t="str">
        <f>VLOOKUP(MONTH(Data[[#This Row],[Min Notif Date]]),Lookup!$G$1:$H$12,2,0)</f>
        <v>5. May</v>
      </c>
      <c r="G2305" s="4" t="str">
        <f t="shared" si="35"/>
        <v/>
      </c>
      <c r="H2305" s="4" t="str">
        <f>IF(AND(Data[[#This Row],[Min Notif Time]]&gt;6,Data[[#This Row],[Min Notif Time]]&lt;17),"Business Hours","Non-Business Hours")</f>
        <v>Business Hours</v>
      </c>
      <c r="I2305" s="4" t="str" cm="1">
        <f t="array" ref="I2305">IFERROR(VLOOKUP(Data[[#This Row],[Min Notif Date]],Lookup!$N$1:$P$11,2,0),_xlfn.IFS(VLOOKUP(WEEKDAY(Data[[#This Row],[Min Notif Date]]),Lookup!$J$1:$L$7,3,0)="Weekend","Weekend",VLOOKUP(WEEKDAY(Data[[#This Row],[Min Notif Date]]),Lookup!$J$1:$L$7,3,0)="Weekday","Weekday"))</f>
        <v>Weekday</v>
      </c>
      <c r="J2305" s="4" t="str">
        <f>VLOOKUP(WEEKDAY(Data[[#This Row],[Min Notif Date]]),Lookup!$J$1:$K$7,2,0)</f>
        <v>6. Fri</v>
      </c>
      <c r="K2305" s="105">
        <f>ROUNDDOWN(Data[[#This Row],[PGE Notified Time]],0)</f>
        <v>44694</v>
      </c>
      <c r="L2305" s="4">
        <f>HOUR(Data[[#This Row],[PGE Notified Time]])</f>
        <v>8</v>
      </c>
      <c r="M2305">
        <v>77396</v>
      </c>
      <c r="O2305" t="s">
        <v>20</v>
      </c>
      <c r="P2305" t="s">
        <v>197</v>
      </c>
      <c r="Q2305" t="s">
        <v>20</v>
      </c>
      <c r="R2305" t="s">
        <v>191</v>
      </c>
      <c r="S2305" s="1" t="s">
        <v>171</v>
      </c>
      <c r="T2305" s="1">
        <v>44694.354861111111</v>
      </c>
      <c r="U2305" s="1">
        <v>44694.416666666664</v>
      </c>
      <c r="V2305" t="s">
        <v>184</v>
      </c>
      <c r="W2305" t="s">
        <v>85</v>
      </c>
      <c r="X2305" t="s">
        <v>199</v>
      </c>
      <c r="Y2305" t="s">
        <v>186</v>
      </c>
      <c r="Z2305" t="s">
        <v>187</v>
      </c>
      <c r="AA2305" s="32">
        <v>89</v>
      </c>
    </row>
    <row r="2306" spans="1:27" x14ac:dyDescent="0.3">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Bay Area</v>
      </c>
      <c r="C2306" s="4" t="str">
        <f>VLOOKUP(P2306,Lookup!$A$1:$E$19,5,0)</f>
        <v>Region 3</v>
      </c>
      <c r="D2306" s="4" t="str">
        <f>VLOOKUP(P2306,Lookup!$A$1:$B$19,2,0)</f>
        <v>PN</v>
      </c>
      <c r="E2306" s="4" t="str">
        <f>IF(AND((Data[[#This Row],[Min Notif Date]]&gt;$G$3),Data[[#This Row],[Min Notif Date]]&lt;$F$3),"Last Week","No")</f>
        <v>No</v>
      </c>
      <c r="F2306" s="4" t="str">
        <f>VLOOKUP(MONTH(Data[[#This Row],[Min Notif Date]]),Lookup!$G$1:$H$12,2,0)</f>
        <v>5. May</v>
      </c>
      <c r="G2306" s="4" t="str">
        <f t="shared" si="35"/>
        <v/>
      </c>
      <c r="H2306" s="4" t="str">
        <f>IF(AND(Data[[#This Row],[Min Notif Time]]&gt;6,Data[[#This Row],[Min Notif Time]]&lt;17),"Business Hours","Non-Business Hours")</f>
        <v>Business Hours</v>
      </c>
      <c r="I2306" s="4" t="str" cm="1">
        <f t="array" ref="I2306">IFERROR(VLOOKUP(Data[[#This Row],[Min Notif Date]],Lookup!$N$1:$P$11,2,0),_xlfn.IFS(VLOOKUP(WEEKDAY(Data[[#This Row],[Min Notif Date]]),Lookup!$J$1:$L$7,3,0)="Weekend","Weekend",VLOOKUP(WEEKDAY(Data[[#This Row],[Min Notif Date]]),Lookup!$J$1:$L$7,3,0)="Weekday","Weekday"))</f>
        <v>Weekday</v>
      </c>
      <c r="J2306" s="4" t="str">
        <f>VLOOKUP(WEEKDAY(Data[[#This Row],[Min Notif Date]]),Lookup!$J$1:$K$7,2,0)</f>
        <v>6. Fri</v>
      </c>
      <c r="K2306" s="105">
        <f>ROUNDDOWN(Data[[#This Row],[PGE Notified Time]],0)</f>
        <v>44694</v>
      </c>
      <c r="L2306" s="4">
        <f>HOUR(Data[[#This Row],[PGE Notified Time]])</f>
        <v>8</v>
      </c>
      <c r="M2306">
        <v>77394</v>
      </c>
      <c r="O2306" t="s">
        <v>20</v>
      </c>
      <c r="P2306" t="s">
        <v>197</v>
      </c>
      <c r="Q2306" t="s">
        <v>20</v>
      </c>
      <c r="R2306" t="s">
        <v>191</v>
      </c>
      <c r="S2306" s="1" t="s">
        <v>171</v>
      </c>
      <c r="T2306" s="1">
        <v>44694.344444444447</v>
      </c>
      <c r="U2306" s="1">
        <v>44694.40625</v>
      </c>
      <c r="V2306" t="s">
        <v>184</v>
      </c>
      <c r="W2306" t="s">
        <v>85</v>
      </c>
      <c r="X2306" t="s">
        <v>199</v>
      </c>
      <c r="Y2306" t="s">
        <v>186</v>
      </c>
      <c r="Z2306" t="s">
        <v>187</v>
      </c>
      <c r="AA2306" s="32">
        <v>89</v>
      </c>
    </row>
    <row r="2307" spans="1:27" x14ac:dyDescent="0.3">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7" s="4" t="str">
        <f>VLOOKUP(P2307,Lookup!$A$1:$D$19,4,0)</f>
        <v>Bay Area</v>
      </c>
      <c r="C2307" s="4" t="str">
        <f>VLOOKUP(P2307,Lookup!$A$1:$E$19,5,0)</f>
        <v>Region 3</v>
      </c>
      <c r="D2307" s="4" t="str">
        <f>VLOOKUP(P2307,Lookup!$A$1:$B$19,2,0)</f>
        <v>PN</v>
      </c>
      <c r="E2307" s="4" t="str">
        <f>IF(AND((Data[[#This Row],[Min Notif Date]]&gt;$G$3),Data[[#This Row],[Min Notif Date]]&lt;$F$3),"Last Week","No")</f>
        <v>No</v>
      </c>
      <c r="F2307" s="4" t="str">
        <f>VLOOKUP(MONTH(Data[[#This Row],[Min Notif Date]]),Lookup!$G$1:$H$12,2,0)</f>
        <v>5. May</v>
      </c>
      <c r="G2307" s="4" t="str">
        <f t="shared" si="35"/>
        <v/>
      </c>
      <c r="H2307" s="4" t="str">
        <f>IF(AND(Data[[#This Row],[Min Notif Time]]&gt;6,Data[[#This Row],[Min Notif Time]]&lt;17),"Business Hours","Non-Business Hours")</f>
        <v>Business Hours</v>
      </c>
      <c r="I2307" s="4" t="str" cm="1">
        <f t="array" ref="I2307">IFERROR(VLOOKUP(Data[[#This Row],[Min Notif Date]],Lookup!$N$1:$P$11,2,0),_xlfn.IFS(VLOOKUP(WEEKDAY(Data[[#This Row],[Min Notif Date]]),Lookup!$J$1:$L$7,3,0)="Weekend","Weekend",VLOOKUP(WEEKDAY(Data[[#This Row],[Min Notif Date]]),Lookup!$J$1:$L$7,3,0)="Weekday","Weekday"))</f>
        <v>Weekday</v>
      </c>
      <c r="J2307" s="4" t="str">
        <f>VLOOKUP(WEEKDAY(Data[[#This Row],[Min Notif Date]]),Lookup!$J$1:$K$7,2,0)</f>
        <v>6. Fri</v>
      </c>
      <c r="K2307" s="105">
        <f>ROUNDDOWN(Data[[#This Row],[PGE Notified Time]],0)</f>
        <v>44694</v>
      </c>
      <c r="L2307" s="4">
        <f>HOUR(Data[[#This Row],[PGE Notified Time]])</f>
        <v>14</v>
      </c>
      <c r="M2307">
        <v>77422</v>
      </c>
      <c r="O2307" t="s">
        <v>20</v>
      </c>
      <c r="P2307" t="s">
        <v>197</v>
      </c>
      <c r="Q2307" t="s">
        <v>20</v>
      </c>
      <c r="R2307" t="s">
        <v>183</v>
      </c>
      <c r="S2307" s="1" t="s">
        <v>171</v>
      </c>
      <c r="T2307" s="1">
        <v>44694.586111111108</v>
      </c>
      <c r="U2307" s="1">
        <v>44694.645833333336</v>
      </c>
      <c r="V2307" t="s">
        <v>184</v>
      </c>
      <c r="W2307" t="s">
        <v>85</v>
      </c>
      <c r="X2307" t="s">
        <v>199</v>
      </c>
      <c r="Y2307" t="s">
        <v>186</v>
      </c>
      <c r="Z2307" t="s">
        <v>187</v>
      </c>
      <c r="AA2307" s="32">
        <v>86</v>
      </c>
    </row>
    <row r="2308" spans="1:27" x14ac:dyDescent="0.3">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8" s="4" t="str">
        <f>VLOOKUP(P2308,Lookup!$A$1:$D$19,4,0)</f>
        <v>Central Valley</v>
      </c>
      <c r="C2308" s="4" t="str">
        <f>VLOOKUP(P2308,Lookup!$A$1:$E$19,5,0)</f>
        <v>Region 5</v>
      </c>
      <c r="D2308" s="4" t="str">
        <f>VLOOKUP(P2308,Lookup!$A$1:$B$19,2,0)</f>
        <v>FR</v>
      </c>
      <c r="E2308" s="4" t="str">
        <f>IF(AND((Data[[#This Row],[Min Notif Date]]&gt;$G$3),Data[[#This Row],[Min Notif Date]]&lt;$F$3),"Last Week","No")</f>
        <v>No</v>
      </c>
      <c r="F2308" s="4" t="str">
        <f>VLOOKUP(MONTH(Data[[#This Row],[Min Notif Date]]),Lookup!$G$1:$H$12,2,0)</f>
        <v>5. May</v>
      </c>
      <c r="G2308" s="4" t="str">
        <f t="shared" si="35"/>
        <v/>
      </c>
      <c r="H2308" s="4" t="str">
        <f>IF(AND(Data[[#This Row],[Min Notif Time]]&gt;6,Data[[#This Row],[Min Notif Time]]&lt;17),"Business Hours","Non-Business Hours")</f>
        <v>Business Hours</v>
      </c>
      <c r="I2308" s="4" t="str" cm="1">
        <f t="array" ref="I2308">IFERROR(VLOOKUP(Data[[#This Row],[Min Notif Date]],Lookup!$N$1:$P$11,2,0),_xlfn.IFS(VLOOKUP(WEEKDAY(Data[[#This Row],[Min Notif Date]]),Lookup!$J$1:$L$7,3,0)="Weekend","Weekend",VLOOKUP(WEEKDAY(Data[[#This Row],[Min Notif Date]]),Lookup!$J$1:$L$7,3,0)="Weekday","Weekday"))</f>
        <v>Weekday</v>
      </c>
      <c r="J2308" s="4" t="str">
        <f>VLOOKUP(WEEKDAY(Data[[#This Row],[Min Notif Date]]),Lookup!$J$1:$K$7,2,0)</f>
        <v>6. Fri</v>
      </c>
      <c r="K2308" s="105">
        <f>ROUNDDOWN(Data[[#This Row],[PGE Notified Time]],0)</f>
        <v>44694</v>
      </c>
      <c r="L2308" s="4">
        <f>HOUR(Data[[#This Row],[PGE Notified Time]])</f>
        <v>10</v>
      </c>
      <c r="M2308">
        <v>77410</v>
      </c>
      <c r="O2308" t="s">
        <v>20</v>
      </c>
      <c r="P2308" t="s">
        <v>195</v>
      </c>
      <c r="Q2308" t="s">
        <v>20</v>
      </c>
      <c r="R2308" t="s">
        <v>183</v>
      </c>
      <c r="S2308" s="1" t="s">
        <v>171</v>
      </c>
      <c r="T2308" s="1">
        <v>44694.447916666664</v>
      </c>
      <c r="U2308" s="1">
        <v>44694.5</v>
      </c>
      <c r="V2308" t="s">
        <v>184</v>
      </c>
      <c r="W2308" t="s">
        <v>85</v>
      </c>
      <c r="X2308" t="s">
        <v>196</v>
      </c>
      <c r="Y2308" t="s">
        <v>186</v>
      </c>
      <c r="Z2308" t="s">
        <v>187</v>
      </c>
      <c r="AA2308" s="32">
        <v>75</v>
      </c>
    </row>
    <row r="2309" spans="1:27" x14ac:dyDescent="0.3">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9" s="4" t="str">
        <f>VLOOKUP(P2309,Lookup!$A$1:$D$19,4,0)</f>
        <v>Bay Area</v>
      </c>
      <c r="C2309" s="4" t="str">
        <f>VLOOKUP(P2309,Lookup!$A$1:$E$19,5,0)</f>
        <v>Region 3</v>
      </c>
      <c r="D2309" s="4" t="str">
        <f>VLOOKUP(P2309,Lookup!$A$1:$B$19,2,0)</f>
        <v>EB</v>
      </c>
      <c r="E2309" s="4" t="str">
        <f>IF(AND((Data[[#This Row],[Min Notif Date]]&gt;$G$3),Data[[#This Row],[Min Notif Date]]&lt;$F$3),"Last Week","No")</f>
        <v>No</v>
      </c>
      <c r="F2309" s="4" t="str">
        <f>VLOOKUP(MONTH(Data[[#This Row],[Min Notif Date]]),Lookup!$G$1:$H$12,2,0)</f>
        <v>5. May</v>
      </c>
      <c r="G2309" s="4" t="str">
        <f t="shared" ref="G2309:G2372" si="36">IF(AA2309&lt;0,"Negative","")</f>
        <v/>
      </c>
      <c r="H2309" s="4" t="str">
        <f>IF(AND(Data[[#This Row],[Min Notif Time]]&gt;6,Data[[#This Row],[Min Notif Time]]&lt;17),"Business Hours","Non-Business Hours")</f>
        <v>Business Hours</v>
      </c>
      <c r="I2309" s="4" t="str" cm="1">
        <f t="array" ref="I2309">IFERROR(VLOOKUP(Data[[#This Row],[Min Notif Date]],Lookup!$N$1:$P$11,2,0),_xlfn.IFS(VLOOKUP(WEEKDAY(Data[[#This Row],[Min Notif Date]]),Lookup!$J$1:$L$7,3,0)="Weekend","Weekend",VLOOKUP(WEEKDAY(Data[[#This Row],[Min Notif Date]]),Lookup!$J$1:$L$7,3,0)="Weekday","Weekday"))</f>
        <v>Weekday</v>
      </c>
      <c r="J2309" s="4" t="str">
        <f>VLOOKUP(WEEKDAY(Data[[#This Row],[Min Notif Date]]),Lookup!$J$1:$K$7,2,0)</f>
        <v>6. Fri</v>
      </c>
      <c r="K2309" s="105">
        <f>ROUNDDOWN(Data[[#This Row],[PGE Notified Time]],0)</f>
        <v>44694</v>
      </c>
      <c r="L2309" s="4">
        <f>HOUR(Data[[#This Row],[PGE Notified Time]])</f>
        <v>13</v>
      </c>
      <c r="M2309">
        <v>77421</v>
      </c>
      <c r="O2309" t="s">
        <v>20</v>
      </c>
      <c r="P2309" t="s">
        <v>182</v>
      </c>
      <c r="Q2309" t="s">
        <v>20</v>
      </c>
      <c r="R2309" t="s">
        <v>193</v>
      </c>
      <c r="S2309" s="1" t="s">
        <v>171</v>
      </c>
      <c r="T2309" s="1">
        <v>44694.5625</v>
      </c>
      <c r="U2309" s="1">
        <v>44694.604166666664</v>
      </c>
      <c r="V2309" t="s">
        <v>184</v>
      </c>
      <c r="W2309" t="s">
        <v>85</v>
      </c>
      <c r="X2309" t="s">
        <v>319</v>
      </c>
      <c r="Y2309" t="s">
        <v>186</v>
      </c>
      <c r="Z2309" t="s">
        <v>187</v>
      </c>
      <c r="AA2309" s="32">
        <v>60</v>
      </c>
    </row>
    <row r="2310" spans="1:27" x14ac:dyDescent="0.3">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0" s="4" t="str">
        <f>VLOOKUP(P2310,Lookup!$A$1:$D$19,4,0)</f>
        <v>Central Valley</v>
      </c>
      <c r="C2310" s="4" t="str">
        <f>VLOOKUP(P2310,Lookup!$A$1:$E$19,5,0)</f>
        <v>Region 5</v>
      </c>
      <c r="D2310" s="4" t="str">
        <f>VLOOKUP(P2310,Lookup!$A$1:$B$19,2,0)</f>
        <v>KE</v>
      </c>
      <c r="E2310" s="4" t="str">
        <f>IF(AND((Data[[#This Row],[Min Notif Date]]&gt;$G$3),Data[[#This Row],[Min Notif Date]]&lt;$F$3),"Last Week","No")</f>
        <v>No</v>
      </c>
      <c r="F2310" s="4" t="str">
        <f>VLOOKUP(MONTH(Data[[#This Row],[Min Notif Date]]),Lookup!$G$1:$H$12,2,0)</f>
        <v>5. May</v>
      </c>
      <c r="G2310" s="4" t="str">
        <f t="shared" si="36"/>
        <v/>
      </c>
      <c r="H2310" s="4" t="str">
        <f>IF(AND(Data[[#This Row],[Min Notif Time]]&gt;6,Data[[#This Row],[Min Notif Time]]&lt;17),"Business Hours","Non-Business Hours")</f>
        <v>Non-Business Hours</v>
      </c>
      <c r="I2310" s="4" t="str" cm="1">
        <f t="array" ref="I2310">IFERROR(VLOOKUP(Data[[#This Row],[Min Notif Date]],Lookup!$N$1:$P$11,2,0),_xlfn.IFS(VLOOKUP(WEEKDAY(Data[[#This Row],[Min Notif Date]]),Lookup!$J$1:$L$7,3,0)="Weekend","Weekend",VLOOKUP(WEEKDAY(Data[[#This Row],[Min Notif Date]]),Lookup!$J$1:$L$7,3,0)="Weekday","Weekday"))</f>
        <v>Weekday</v>
      </c>
      <c r="J2310" s="4" t="str">
        <f>VLOOKUP(WEEKDAY(Data[[#This Row],[Min Notif Date]]),Lookup!$J$1:$K$7,2,0)</f>
        <v>6. Fri</v>
      </c>
      <c r="K2310" s="105">
        <f>ROUNDDOWN(Data[[#This Row],[PGE Notified Time]],0)</f>
        <v>44694</v>
      </c>
      <c r="L2310" s="4">
        <f>HOUR(Data[[#This Row],[PGE Notified Time]])</f>
        <v>6</v>
      </c>
      <c r="M2310">
        <v>77393</v>
      </c>
      <c r="O2310" t="s">
        <v>20</v>
      </c>
      <c r="P2310" t="s">
        <v>206</v>
      </c>
      <c r="Q2310" t="s">
        <v>20</v>
      </c>
      <c r="R2310" t="s">
        <v>183</v>
      </c>
      <c r="S2310" s="1" t="s">
        <v>171</v>
      </c>
      <c r="T2310" s="1">
        <v>44694.287499999999</v>
      </c>
      <c r="U2310" s="1">
        <v>44694.326388888891</v>
      </c>
      <c r="V2310" t="s">
        <v>184</v>
      </c>
      <c r="W2310" t="s">
        <v>85</v>
      </c>
      <c r="X2310" t="s">
        <v>221</v>
      </c>
      <c r="Y2310" t="s">
        <v>186</v>
      </c>
      <c r="Z2310" t="s">
        <v>187</v>
      </c>
      <c r="AA2310" s="32">
        <v>56</v>
      </c>
    </row>
    <row r="2311" spans="1:27" x14ac:dyDescent="0.3">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1" s="4" t="str">
        <f>VLOOKUP(P2311,Lookup!$A$1:$D$19,4,0)</f>
        <v>North Coast</v>
      </c>
      <c r="C2311" s="4" t="str">
        <f>VLOOKUP(P2311,Lookup!$A$1:$E$19,5,0)</f>
        <v>Region 1</v>
      </c>
      <c r="D2311" s="4" t="str">
        <f>VLOOKUP(P2311,Lookup!$A$1:$B$19,2,0)</f>
        <v>NB</v>
      </c>
      <c r="E2311" s="4" t="str">
        <f>IF(AND((Data[[#This Row],[Min Notif Date]]&gt;$G$3),Data[[#This Row],[Min Notif Date]]&lt;$F$3),"Last Week","No")</f>
        <v>No</v>
      </c>
      <c r="F2311" s="4" t="str">
        <f>VLOOKUP(MONTH(Data[[#This Row],[Min Notif Date]]),Lookup!$G$1:$H$12,2,0)</f>
        <v>5. May</v>
      </c>
      <c r="G2311" s="4" t="str">
        <f t="shared" si="36"/>
        <v/>
      </c>
      <c r="H2311" s="4" t="str">
        <f>IF(AND(Data[[#This Row],[Min Notif Time]]&gt;6,Data[[#This Row],[Min Notif Time]]&lt;17),"Business Hours","Non-Business Hours")</f>
        <v>Business Hours</v>
      </c>
      <c r="I2311" s="4" t="str" cm="1">
        <f t="array" ref="I2311">IFERROR(VLOOKUP(Data[[#This Row],[Min Notif Date]],Lookup!$N$1:$P$11,2,0),_xlfn.IFS(VLOOKUP(WEEKDAY(Data[[#This Row],[Min Notif Date]]),Lookup!$J$1:$L$7,3,0)="Weekend","Weekend",VLOOKUP(WEEKDAY(Data[[#This Row],[Min Notif Date]]),Lookup!$J$1:$L$7,3,0)="Weekday","Weekday"))</f>
        <v>Weekday</v>
      </c>
      <c r="J2311" s="4" t="str">
        <f>VLOOKUP(WEEKDAY(Data[[#This Row],[Min Notif Date]]),Lookup!$J$1:$K$7,2,0)</f>
        <v>6. Fri</v>
      </c>
      <c r="K2311" s="105">
        <f>ROUNDDOWN(Data[[#This Row],[PGE Notified Time]],0)</f>
        <v>44694</v>
      </c>
      <c r="L2311" s="4">
        <f>HOUR(Data[[#This Row],[PGE Notified Time]])</f>
        <v>9</v>
      </c>
      <c r="M2311">
        <v>77400</v>
      </c>
      <c r="N2311">
        <v>4310491540</v>
      </c>
      <c r="O2311" t="s">
        <v>25</v>
      </c>
      <c r="P2311" t="s">
        <v>219</v>
      </c>
      <c r="Q2311" t="s">
        <v>213</v>
      </c>
      <c r="R2311" t="s">
        <v>183</v>
      </c>
      <c r="S2311" s="1">
        <v>44694.381111111114</v>
      </c>
      <c r="T2311" s="1">
        <v>44694.382465277777</v>
      </c>
      <c r="U2311" s="1">
        <v>44694.409722222219</v>
      </c>
      <c r="V2311" t="s">
        <v>184</v>
      </c>
      <c r="W2311" t="s">
        <v>87</v>
      </c>
      <c r="X2311" t="s">
        <v>338</v>
      </c>
      <c r="Y2311" t="s">
        <v>186</v>
      </c>
      <c r="Z2311" t="s">
        <v>187</v>
      </c>
      <c r="AA2311" s="32">
        <v>41.2</v>
      </c>
    </row>
    <row r="2312" spans="1:27" x14ac:dyDescent="0.3">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2" s="4" t="str">
        <f>VLOOKUP(P2312,Lookup!$A$1:$D$19,4,0)</f>
        <v>North Coast</v>
      </c>
      <c r="C2312" s="4" t="str">
        <f>VLOOKUP(P2312,Lookup!$A$1:$E$19,5,0)</f>
        <v>Region 1</v>
      </c>
      <c r="D2312" s="4" t="str">
        <f>VLOOKUP(P2312,Lookup!$A$1:$B$19,2,0)</f>
        <v>NB</v>
      </c>
      <c r="E2312" s="4" t="str">
        <f>IF(AND((Data[[#This Row],[Min Notif Date]]&gt;$G$3),Data[[#This Row],[Min Notif Date]]&lt;$F$3),"Last Week","No")</f>
        <v>No</v>
      </c>
      <c r="F2312" s="4" t="str">
        <f>VLOOKUP(MONTH(Data[[#This Row],[Min Notif Date]]),Lookup!$G$1:$H$12,2,0)</f>
        <v>5. May</v>
      </c>
      <c r="G2312" s="4" t="str">
        <f t="shared" si="36"/>
        <v/>
      </c>
      <c r="H2312" s="4" t="str">
        <f>IF(AND(Data[[#This Row],[Min Notif Time]]&gt;6,Data[[#This Row],[Min Notif Time]]&lt;17),"Business Hours","Non-Business Hours")</f>
        <v>Business Hours</v>
      </c>
      <c r="I2312" s="4" t="str" cm="1">
        <f t="array" ref="I2312">IFERROR(VLOOKUP(Data[[#This Row],[Min Notif Date]],Lookup!$N$1:$P$11,2,0),_xlfn.IFS(VLOOKUP(WEEKDAY(Data[[#This Row],[Min Notif Date]]),Lookup!$J$1:$L$7,3,0)="Weekend","Weekend",VLOOKUP(WEEKDAY(Data[[#This Row],[Min Notif Date]]),Lookup!$J$1:$L$7,3,0)="Weekday","Weekday"))</f>
        <v>Weekday</v>
      </c>
      <c r="J2312" s="4" t="str">
        <f>VLOOKUP(WEEKDAY(Data[[#This Row],[Min Notif Date]]),Lookup!$J$1:$K$7,2,0)</f>
        <v>6. Fri</v>
      </c>
      <c r="K2312" s="105">
        <f>ROUNDDOWN(Data[[#This Row],[PGE Notified Time]],0)</f>
        <v>44694</v>
      </c>
      <c r="L2312" s="4">
        <f>HOUR(Data[[#This Row],[PGE Notified Time]])</f>
        <v>14</v>
      </c>
      <c r="M2312">
        <v>77424</v>
      </c>
      <c r="N2312">
        <v>3324028569</v>
      </c>
      <c r="O2312" t="s">
        <v>25</v>
      </c>
      <c r="P2312" t="s">
        <v>219</v>
      </c>
      <c r="Q2312" t="s">
        <v>213</v>
      </c>
      <c r="R2312" t="s">
        <v>183</v>
      </c>
      <c r="S2312" s="1">
        <v>44694.614525462966</v>
      </c>
      <c r="T2312" s="1">
        <v>44694.613888888889</v>
      </c>
      <c r="U2312" s="1">
        <v>44694.633333333331</v>
      </c>
      <c r="V2312" t="s">
        <v>184</v>
      </c>
      <c r="W2312" t="s">
        <v>85</v>
      </c>
      <c r="X2312" t="s">
        <v>227</v>
      </c>
      <c r="Y2312" t="s">
        <v>186</v>
      </c>
      <c r="Z2312" t="s">
        <v>187</v>
      </c>
      <c r="AA2312" s="32">
        <v>28</v>
      </c>
    </row>
    <row r="2313" spans="1:27" x14ac:dyDescent="0.3">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3" s="4" t="str">
        <f>VLOOKUP(P2313,Lookup!$A$1:$D$19,4,0)</f>
        <v>Bay Area</v>
      </c>
      <c r="C2313" s="4" t="str">
        <f>VLOOKUP(P2313,Lookup!$A$1:$E$19,5,0)</f>
        <v>Region 3</v>
      </c>
      <c r="D2313" s="4" t="str">
        <f>VLOOKUP(P2313,Lookup!$A$1:$B$19,2,0)</f>
        <v>MI</v>
      </c>
      <c r="E2313" s="4" t="str">
        <f>IF(AND((Data[[#This Row],[Min Notif Date]]&gt;$G$3),Data[[#This Row],[Min Notif Date]]&lt;$F$3),"Last Week","No")</f>
        <v>No</v>
      </c>
      <c r="F2313" s="4" t="str">
        <f>VLOOKUP(MONTH(Data[[#This Row],[Min Notif Date]]),Lookup!$G$1:$H$12,2,0)</f>
        <v>5. May</v>
      </c>
      <c r="G2313" s="4" t="str">
        <f t="shared" si="36"/>
        <v/>
      </c>
      <c r="H2313" s="4" t="str">
        <f>IF(AND(Data[[#This Row],[Min Notif Time]]&gt;6,Data[[#This Row],[Min Notif Time]]&lt;17),"Business Hours","Non-Business Hours")</f>
        <v>Non-Business Hours</v>
      </c>
      <c r="I2313" s="4" t="str" cm="1">
        <f t="array" ref="I2313">IFERROR(VLOOKUP(Data[[#This Row],[Min Notif Date]],Lookup!$N$1:$P$11,2,0),_xlfn.IFS(VLOOKUP(WEEKDAY(Data[[#This Row],[Min Notif Date]]),Lookup!$J$1:$L$7,3,0)="Weekend","Weekend",VLOOKUP(WEEKDAY(Data[[#This Row],[Min Notif Date]]),Lookup!$J$1:$L$7,3,0)="Weekday","Weekday"))</f>
        <v>Weekday</v>
      </c>
      <c r="J2313" s="4" t="str">
        <f>VLOOKUP(WEEKDAY(Data[[#This Row],[Min Notif Date]]),Lookup!$J$1:$K$7,2,0)</f>
        <v>6. Fri</v>
      </c>
      <c r="K2313" s="105">
        <f>ROUNDDOWN(Data[[#This Row],[PGE Notified Time]],0)</f>
        <v>44694</v>
      </c>
      <c r="L2313" s="4">
        <f>HOUR(Data[[#This Row],[PGE Notified Time]])</f>
        <v>17</v>
      </c>
      <c r="M2313">
        <v>77427</v>
      </c>
      <c r="N2313">
        <v>2686371124</v>
      </c>
      <c r="O2313" t="s">
        <v>25</v>
      </c>
      <c r="P2313" t="s">
        <v>244</v>
      </c>
      <c r="Q2313" t="s">
        <v>213</v>
      </c>
      <c r="R2313" t="s">
        <v>183</v>
      </c>
      <c r="S2313" s="1">
        <v>44694.713518518518</v>
      </c>
      <c r="T2313" s="1">
        <v>44694.714560185188</v>
      </c>
      <c r="U2313" s="1">
        <v>44694.724305555559</v>
      </c>
      <c r="V2313" t="s">
        <v>184</v>
      </c>
      <c r="W2313" t="s">
        <v>85</v>
      </c>
      <c r="X2313" t="s">
        <v>276</v>
      </c>
      <c r="Y2313" t="s">
        <v>186</v>
      </c>
      <c r="Z2313" t="s">
        <v>187</v>
      </c>
      <c r="AA2313" s="32">
        <v>15.533333333</v>
      </c>
    </row>
    <row r="2314" spans="1:27" x14ac:dyDescent="0.3">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4" s="4" t="str">
        <f>VLOOKUP(P2314,Lookup!$A$1:$D$19,4,0)</f>
        <v>South Bay</v>
      </c>
      <c r="C2314" s="4" t="str">
        <f>VLOOKUP(P2314,Lookup!$A$1:$E$19,5,0)</f>
        <v>Region 4</v>
      </c>
      <c r="D2314" s="4" t="str">
        <f>VLOOKUP(P2314,Lookup!$A$1:$B$19,2,0)</f>
        <v>DA</v>
      </c>
      <c r="E2314" s="4" t="str">
        <f>IF(AND((Data[[#This Row],[Min Notif Date]]&gt;$G$3),Data[[#This Row],[Min Notif Date]]&lt;$F$3),"Last Week","No")</f>
        <v>No</v>
      </c>
      <c r="F2314" s="4" t="str">
        <f>VLOOKUP(MONTH(Data[[#This Row],[Min Notif Date]]),Lookup!$G$1:$H$12,2,0)</f>
        <v>5. May</v>
      </c>
      <c r="G2314" s="4" t="str">
        <f t="shared" si="36"/>
        <v/>
      </c>
      <c r="H2314" s="4" t="str">
        <f>IF(AND(Data[[#This Row],[Min Notif Time]]&gt;6,Data[[#This Row],[Min Notif Time]]&lt;17),"Business Hours","Non-Business Hours")</f>
        <v>Non-Business Hours</v>
      </c>
      <c r="I2314" s="4" t="str" cm="1">
        <f t="array" ref="I2314">IFERROR(VLOOKUP(Data[[#This Row],[Min Notif Date]],Lookup!$N$1:$P$11,2,0),_xlfn.IFS(VLOOKUP(WEEKDAY(Data[[#This Row],[Min Notif Date]]),Lookup!$J$1:$L$7,3,0)="Weekend","Weekend",VLOOKUP(WEEKDAY(Data[[#This Row],[Min Notif Date]]),Lookup!$J$1:$L$7,3,0)="Weekday","Weekday"))</f>
        <v>Weekend</v>
      </c>
      <c r="J2314" s="4" t="str">
        <f>VLOOKUP(WEEKDAY(Data[[#This Row],[Min Notif Date]]),Lookup!$J$1:$K$7,2,0)</f>
        <v>7. Sat</v>
      </c>
      <c r="K2314" s="105">
        <f>ROUNDDOWN(Data[[#This Row],[PGE Notified Time]],0)</f>
        <v>44695</v>
      </c>
      <c r="L2314" s="4">
        <f>HOUR(Data[[#This Row],[PGE Notified Time]])</f>
        <v>20</v>
      </c>
      <c r="M2314">
        <v>77451</v>
      </c>
      <c r="N2314">
        <v>8309881391</v>
      </c>
      <c r="O2314" t="s">
        <v>20</v>
      </c>
      <c r="P2314" t="s">
        <v>279</v>
      </c>
      <c r="Q2314" t="s">
        <v>20</v>
      </c>
      <c r="R2314" t="s">
        <v>183</v>
      </c>
      <c r="S2314" s="1">
        <v>44695.833067129628</v>
      </c>
      <c r="T2314" s="1">
        <v>44695.854178240741</v>
      </c>
      <c r="U2314" s="1">
        <v>44696.020833333336</v>
      </c>
      <c r="V2314" t="s">
        <v>184</v>
      </c>
      <c r="W2314" t="s">
        <v>87</v>
      </c>
      <c r="X2314" t="s">
        <v>280</v>
      </c>
      <c r="Y2314" t="s">
        <v>186</v>
      </c>
      <c r="Z2314" t="s">
        <v>187</v>
      </c>
      <c r="AA2314" s="32">
        <v>270.383333333</v>
      </c>
    </row>
    <row r="2315" spans="1:27" x14ac:dyDescent="0.3">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5" s="4" t="str">
        <f>VLOOKUP(P2315,Lookup!$A$1:$D$19,4,0)</f>
        <v>Bay Area</v>
      </c>
      <c r="C2315" s="4" t="str">
        <f>VLOOKUP(P2315,Lookup!$A$1:$E$19,5,0)</f>
        <v>Region 3</v>
      </c>
      <c r="D2315" s="4" t="str">
        <f>VLOOKUP(P2315,Lookup!$A$1:$B$19,2,0)</f>
        <v>DI</v>
      </c>
      <c r="E2315" s="4" t="str">
        <f>IF(AND((Data[[#This Row],[Min Notif Date]]&gt;$G$3),Data[[#This Row],[Min Notif Date]]&lt;$F$3),"Last Week","No")</f>
        <v>No</v>
      </c>
      <c r="F2315" s="4" t="str">
        <f>VLOOKUP(MONTH(Data[[#This Row],[Min Notif Date]]),Lookup!$G$1:$H$12,2,0)</f>
        <v>5. May</v>
      </c>
      <c r="G2315" s="4" t="str">
        <f t="shared" si="36"/>
        <v/>
      </c>
      <c r="H2315" s="4" t="str">
        <f>IF(AND(Data[[#This Row],[Min Notif Time]]&gt;6,Data[[#This Row],[Min Notif Time]]&lt;17),"Business Hours","Non-Business Hours")</f>
        <v>Business Hours</v>
      </c>
      <c r="I2315" s="4" t="str" cm="1">
        <f t="array" ref="I2315">IFERROR(VLOOKUP(Data[[#This Row],[Min Notif Date]],Lookup!$N$1:$P$11,2,0),_xlfn.IFS(VLOOKUP(WEEKDAY(Data[[#This Row],[Min Notif Date]]),Lookup!$J$1:$L$7,3,0)="Weekend","Weekend",VLOOKUP(WEEKDAY(Data[[#This Row],[Min Notif Date]]),Lookup!$J$1:$L$7,3,0)="Weekday","Weekday"))</f>
        <v>Weekend</v>
      </c>
      <c r="J2315" s="4" t="str">
        <f>VLOOKUP(WEEKDAY(Data[[#This Row],[Min Notif Date]]),Lookup!$J$1:$K$7,2,0)</f>
        <v>7. Sat</v>
      </c>
      <c r="K2315" s="105">
        <f>ROUNDDOWN(Data[[#This Row],[PGE Notified Time]],0)</f>
        <v>44695</v>
      </c>
      <c r="L2315" s="4">
        <f>HOUR(Data[[#This Row],[PGE Notified Time]])</f>
        <v>10</v>
      </c>
      <c r="M2315">
        <v>77439</v>
      </c>
      <c r="N2315">
        <v>1552186569</v>
      </c>
      <c r="O2315" t="s">
        <v>25</v>
      </c>
      <c r="P2315" t="s">
        <v>208</v>
      </c>
      <c r="Q2315" t="s">
        <v>213</v>
      </c>
      <c r="R2315" t="s">
        <v>183</v>
      </c>
      <c r="S2315" s="1">
        <v>44695.418020833335</v>
      </c>
      <c r="T2315" s="1">
        <v>44695.417361111111</v>
      </c>
      <c r="U2315" s="1">
        <v>44695.449305555558</v>
      </c>
      <c r="V2315" t="s">
        <v>184</v>
      </c>
      <c r="W2315" t="s">
        <v>87</v>
      </c>
      <c r="X2315" t="s">
        <v>380</v>
      </c>
      <c r="Y2315" t="s">
        <v>186</v>
      </c>
      <c r="Z2315" t="s">
        <v>187</v>
      </c>
      <c r="AA2315" s="32">
        <v>46</v>
      </c>
    </row>
    <row r="2316" spans="1:27" x14ac:dyDescent="0.3">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6" s="4" t="str">
        <f>VLOOKUP(P2316,Lookup!$A$1:$D$19,4,0)</f>
        <v>Central Valley</v>
      </c>
      <c r="C2316" s="4" t="str">
        <f>VLOOKUP(P2316,Lookup!$A$1:$E$19,5,0)</f>
        <v>Region 5</v>
      </c>
      <c r="D2316" s="4" t="str">
        <f>VLOOKUP(P2316,Lookup!$A$1:$B$19,2,0)</f>
        <v>ST</v>
      </c>
      <c r="E2316" s="4" t="str">
        <f>IF(AND((Data[[#This Row],[Min Notif Date]]&gt;$G$3),Data[[#This Row],[Min Notif Date]]&lt;$F$3),"Last Week","No")</f>
        <v>No</v>
      </c>
      <c r="F2316" s="4" t="str">
        <f>VLOOKUP(MONTH(Data[[#This Row],[Min Notif Date]]),Lookup!$G$1:$H$12,2,0)</f>
        <v>5. May</v>
      </c>
      <c r="G2316" s="4" t="str">
        <f t="shared" si="36"/>
        <v/>
      </c>
      <c r="H2316" s="4" t="str">
        <f>IF(AND(Data[[#This Row],[Min Notif Time]]&gt;6,Data[[#This Row],[Min Notif Time]]&lt;17),"Business Hours","Non-Business Hours")</f>
        <v>Business Hours</v>
      </c>
      <c r="I2316" s="4" t="str" cm="1">
        <f t="array" ref="I2316">IFERROR(VLOOKUP(Data[[#This Row],[Min Notif Date]],Lookup!$N$1:$P$11,2,0),_xlfn.IFS(VLOOKUP(WEEKDAY(Data[[#This Row],[Min Notif Date]]),Lookup!$J$1:$L$7,3,0)="Weekend","Weekend",VLOOKUP(WEEKDAY(Data[[#This Row],[Min Notif Date]]),Lookup!$J$1:$L$7,3,0)="Weekday","Weekday"))</f>
        <v>Weekend</v>
      </c>
      <c r="J2316" s="4" t="str">
        <f>VLOOKUP(WEEKDAY(Data[[#This Row],[Min Notif Date]]),Lookup!$J$1:$K$7,2,0)</f>
        <v>7. Sat</v>
      </c>
      <c r="K2316" s="105">
        <f>ROUNDDOWN(Data[[#This Row],[PGE Notified Time]],0)</f>
        <v>44695</v>
      </c>
      <c r="L2316" s="4">
        <f>HOUR(Data[[#This Row],[PGE Notified Time]])</f>
        <v>10</v>
      </c>
      <c r="M2316">
        <v>77440</v>
      </c>
      <c r="N2316">
        <v>3891560</v>
      </c>
      <c r="O2316" t="s">
        <v>25</v>
      </c>
      <c r="P2316" t="s">
        <v>188</v>
      </c>
      <c r="Q2316" t="s">
        <v>198</v>
      </c>
      <c r="R2316" t="s">
        <v>266</v>
      </c>
      <c r="S2316" s="1">
        <v>44695.420347222222</v>
      </c>
      <c r="T2316" s="1">
        <v>44695.419444444444</v>
      </c>
      <c r="U2316" s="1">
        <v>44695.435416666667</v>
      </c>
      <c r="V2316" t="s">
        <v>184</v>
      </c>
      <c r="W2316" t="s">
        <v>85</v>
      </c>
      <c r="X2316" t="s">
        <v>189</v>
      </c>
      <c r="Y2316" t="s">
        <v>186</v>
      </c>
      <c r="Z2316" t="s">
        <v>187</v>
      </c>
      <c r="AA2316" s="32">
        <v>23</v>
      </c>
    </row>
    <row r="2317" spans="1:27" x14ac:dyDescent="0.3">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7" s="4" t="str">
        <f>VLOOKUP(P2317,Lookup!$A$1:$D$19,4,0)</f>
        <v>Central Valley</v>
      </c>
      <c r="C2317" s="4" t="str">
        <f>VLOOKUP(P2317,Lookup!$A$1:$E$19,5,0)</f>
        <v>Region 5</v>
      </c>
      <c r="D2317" s="4" t="str">
        <f>VLOOKUP(P2317,Lookup!$A$1:$B$19,2,0)</f>
        <v>KE</v>
      </c>
      <c r="E2317" s="4" t="str">
        <f>IF(AND((Data[[#This Row],[Min Notif Date]]&gt;$G$3),Data[[#This Row],[Min Notif Date]]&lt;$F$3),"Last Week","No")</f>
        <v>No</v>
      </c>
      <c r="F2317" s="4" t="str">
        <f>VLOOKUP(MONTH(Data[[#This Row],[Min Notif Date]]),Lookup!$G$1:$H$12,2,0)</f>
        <v>5. May</v>
      </c>
      <c r="G2317" s="4" t="str">
        <f t="shared" si="36"/>
        <v/>
      </c>
      <c r="H2317" s="4" t="str">
        <f>IF(AND(Data[[#This Row],[Min Notif Time]]&gt;6,Data[[#This Row],[Min Notif Time]]&lt;17),"Business Hours","Non-Business Hours")</f>
        <v>Non-Business Hours</v>
      </c>
      <c r="I2317" s="4" t="str" cm="1">
        <f t="array" ref="I2317">IFERROR(VLOOKUP(Data[[#This Row],[Min Notif Date]],Lookup!$N$1:$P$11,2,0),_xlfn.IFS(VLOOKUP(WEEKDAY(Data[[#This Row],[Min Notif Date]]),Lookup!$J$1:$L$7,3,0)="Weekend","Weekend",VLOOKUP(WEEKDAY(Data[[#This Row],[Min Notif Date]]),Lookup!$J$1:$L$7,3,0)="Weekday","Weekday"))</f>
        <v>Weekend</v>
      </c>
      <c r="J2317" s="4" t="str">
        <f>VLOOKUP(WEEKDAY(Data[[#This Row],[Min Notif Date]]),Lookup!$J$1:$K$7,2,0)</f>
        <v>1. Sun</v>
      </c>
      <c r="K2317" s="105">
        <f>ROUNDDOWN(Data[[#This Row],[PGE Notified Time]],0)</f>
        <v>44696</v>
      </c>
      <c r="L2317" s="4">
        <f>HOUR(Data[[#This Row],[PGE Notified Time]])</f>
        <v>4</v>
      </c>
      <c r="M2317">
        <v>77457</v>
      </c>
      <c r="N2317">
        <v>6767757103</v>
      </c>
      <c r="O2317" t="s">
        <v>20</v>
      </c>
      <c r="P2317" t="s">
        <v>206</v>
      </c>
      <c r="Q2317" t="s">
        <v>20</v>
      </c>
      <c r="R2317" t="s">
        <v>191</v>
      </c>
      <c r="S2317" s="1">
        <v>44696.148611111108</v>
      </c>
      <c r="T2317" s="1">
        <v>44696.187118055554</v>
      </c>
      <c r="U2317" s="1">
        <v>44696.270833333336</v>
      </c>
      <c r="V2317" t="s">
        <v>184</v>
      </c>
      <c r="W2317" t="s">
        <v>86</v>
      </c>
      <c r="X2317" t="s">
        <v>221</v>
      </c>
      <c r="Y2317" t="s">
        <v>186</v>
      </c>
      <c r="Z2317" t="s">
        <v>187</v>
      </c>
      <c r="AA2317" s="32">
        <v>176</v>
      </c>
    </row>
    <row r="2318" spans="1:27" x14ac:dyDescent="0.3">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8" s="4" t="str">
        <f>VLOOKUP(P2318,Lookup!$A$1:$D$19,4,0)</f>
        <v>Bay Area</v>
      </c>
      <c r="C2318" s="4" t="str">
        <f>VLOOKUP(P2318,Lookup!$A$1:$E$19,5,0)</f>
        <v>Region 3</v>
      </c>
      <c r="D2318" s="4" t="str">
        <f>VLOOKUP(P2318,Lookup!$A$1:$B$19,2,0)</f>
        <v>DI</v>
      </c>
      <c r="E2318" s="4" t="str">
        <f>IF(AND((Data[[#This Row],[Min Notif Date]]&gt;$G$3),Data[[#This Row],[Min Notif Date]]&lt;$F$3),"Last Week","No")</f>
        <v>No</v>
      </c>
      <c r="F2318" s="4" t="str">
        <f>VLOOKUP(MONTH(Data[[#This Row],[Min Notif Date]]),Lookup!$G$1:$H$12,2,0)</f>
        <v>5. May</v>
      </c>
      <c r="G2318" s="4" t="str">
        <f t="shared" si="36"/>
        <v/>
      </c>
      <c r="H2318" s="4" t="str">
        <f>IF(AND(Data[[#This Row],[Min Notif Time]]&gt;6,Data[[#This Row],[Min Notif Time]]&lt;17),"Business Hours","Non-Business Hours")</f>
        <v>Non-Business Hours</v>
      </c>
      <c r="I2318" s="4" t="str" cm="1">
        <f t="array" ref="I2318">IFERROR(VLOOKUP(Data[[#This Row],[Min Notif Date]],Lookup!$N$1:$P$11,2,0),_xlfn.IFS(VLOOKUP(WEEKDAY(Data[[#This Row],[Min Notif Date]]),Lookup!$J$1:$L$7,3,0)="Weekend","Weekend",VLOOKUP(WEEKDAY(Data[[#This Row],[Min Notif Date]]),Lookup!$J$1:$L$7,3,0)="Weekday","Weekday"))</f>
        <v>Weekend</v>
      </c>
      <c r="J2318" s="4" t="str">
        <f>VLOOKUP(WEEKDAY(Data[[#This Row],[Min Notif Date]]),Lookup!$J$1:$K$7,2,0)</f>
        <v>1. Sun</v>
      </c>
      <c r="K2318" s="105">
        <f>ROUNDDOWN(Data[[#This Row],[PGE Notified Time]],0)</f>
        <v>44696</v>
      </c>
      <c r="L2318" s="4">
        <f>HOUR(Data[[#This Row],[PGE Notified Time]])</f>
        <v>4</v>
      </c>
      <c r="M2318">
        <v>77456</v>
      </c>
      <c r="N2318">
        <v>1530196649</v>
      </c>
      <c r="O2318" t="s">
        <v>25</v>
      </c>
      <c r="P2318" t="s">
        <v>208</v>
      </c>
      <c r="Q2318" t="s">
        <v>198</v>
      </c>
      <c r="R2318" t="s">
        <v>183</v>
      </c>
      <c r="S2318" s="1">
        <v>44696.160439814812</v>
      </c>
      <c r="T2318" s="1">
        <v>44696.186562499999</v>
      </c>
      <c r="U2318" s="1">
        <v>44696.236111111109</v>
      </c>
      <c r="V2318" t="s">
        <v>184</v>
      </c>
      <c r="W2318" t="s">
        <v>87</v>
      </c>
      <c r="X2318" t="s">
        <v>243</v>
      </c>
      <c r="Y2318" t="s">
        <v>186</v>
      </c>
      <c r="Z2318" t="s">
        <v>187</v>
      </c>
      <c r="AA2318" s="32">
        <v>108.966666667</v>
      </c>
    </row>
    <row r="2319" spans="1:27" x14ac:dyDescent="0.3">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9" s="4" t="str">
        <f>VLOOKUP(P2319,Lookup!$A$1:$D$19,4,0)</f>
        <v>Bay Area</v>
      </c>
      <c r="C2319" s="4" t="str">
        <f>VLOOKUP(P2319,Lookup!$A$1:$E$19,5,0)</f>
        <v>Region 3</v>
      </c>
      <c r="D2319" s="4" t="str">
        <f>VLOOKUP(P2319,Lookup!$A$1:$B$19,2,0)</f>
        <v>MI</v>
      </c>
      <c r="E2319" s="4" t="str">
        <f>IF(AND((Data[[#This Row],[Min Notif Date]]&gt;$G$3),Data[[#This Row],[Min Notif Date]]&lt;$F$3),"Last Week","No")</f>
        <v>No</v>
      </c>
      <c r="F2319" s="4" t="str">
        <f>VLOOKUP(MONTH(Data[[#This Row],[Min Notif Date]]),Lookup!$G$1:$H$12,2,0)</f>
        <v>5. May</v>
      </c>
      <c r="G2319" s="4" t="str">
        <f t="shared" si="36"/>
        <v/>
      </c>
      <c r="H2319" s="4" t="str">
        <f>IF(AND(Data[[#This Row],[Min Notif Time]]&gt;6,Data[[#This Row],[Min Notif Time]]&lt;17),"Business Hours","Non-Business Hours")</f>
        <v>Business Hours</v>
      </c>
      <c r="I2319" s="4" t="str" cm="1">
        <f t="array" ref="I2319">IFERROR(VLOOKUP(Data[[#This Row],[Min Notif Date]],Lookup!$N$1:$P$11,2,0),_xlfn.IFS(VLOOKUP(WEEKDAY(Data[[#This Row],[Min Notif Date]]),Lookup!$J$1:$L$7,3,0)="Weekend","Weekend",VLOOKUP(WEEKDAY(Data[[#This Row],[Min Notif Date]]),Lookup!$J$1:$L$7,3,0)="Weekday","Weekday"))</f>
        <v>Weekend</v>
      </c>
      <c r="J2319" s="4" t="str">
        <f>VLOOKUP(WEEKDAY(Data[[#This Row],[Min Notif Date]]),Lookup!$J$1:$K$7,2,0)</f>
        <v>1. Sun</v>
      </c>
      <c r="K2319" s="105">
        <f>ROUNDDOWN(Data[[#This Row],[PGE Notified Time]],0)</f>
        <v>44696</v>
      </c>
      <c r="L2319" s="4">
        <f>HOUR(Data[[#This Row],[PGE Notified Time]])</f>
        <v>10</v>
      </c>
      <c r="M2319">
        <v>77460</v>
      </c>
      <c r="N2319">
        <v>2179796879</v>
      </c>
      <c r="O2319" t="s">
        <v>25</v>
      </c>
      <c r="P2319" t="s">
        <v>244</v>
      </c>
      <c r="Q2319" t="s">
        <v>213</v>
      </c>
      <c r="R2319" t="s">
        <v>183</v>
      </c>
      <c r="S2319" s="1">
        <v>44696.446527777778</v>
      </c>
      <c r="T2319" s="1">
        <v>44696.451377314814</v>
      </c>
      <c r="U2319" s="1">
        <v>44696.46597222222</v>
      </c>
      <c r="V2319" t="s">
        <v>184</v>
      </c>
      <c r="W2319" t="s">
        <v>85</v>
      </c>
      <c r="X2319" t="s">
        <v>267</v>
      </c>
      <c r="Y2319" t="s">
        <v>186</v>
      </c>
      <c r="Z2319" t="s">
        <v>187</v>
      </c>
      <c r="AA2319" s="32">
        <v>28</v>
      </c>
    </row>
    <row r="2320" spans="1:27" x14ac:dyDescent="0.3">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0" s="4" t="str">
        <f>VLOOKUP(P2320,Lookup!$A$1:$D$19,4,0)</f>
        <v>Central Valley</v>
      </c>
      <c r="C2320" s="4" t="str">
        <f>VLOOKUP(P2320,Lookup!$A$1:$E$19,5,0)</f>
        <v>Region 5</v>
      </c>
      <c r="D2320" s="4" t="str">
        <f>VLOOKUP(P2320,Lookup!$A$1:$B$19,2,0)</f>
        <v>YO</v>
      </c>
      <c r="E2320" s="4" t="str">
        <f>IF(AND((Data[[#This Row],[Min Notif Date]]&gt;$G$3),Data[[#This Row],[Min Notif Date]]&lt;$F$3),"Last Week","No")</f>
        <v>No</v>
      </c>
      <c r="F2320" s="4" t="str">
        <f>VLOOKUP(MONTH(Data[[#This Row],[Min Notif Date]]),Lookup!$G$1:$H$12,2,0)</f>
        <v>5. May</v>
      </c>
      <c r="G2320" s="4" t="str">
        <f t="shared" si="36"/>
        <v/>
      </c>
      <c r="H2320" s="4" t="str">
        <f>IF(AND(Data[[#This Row],[Min Notif Time]]&gt;6,Data[[#This Row],[Min Notif Time]]&lt;17),"Business Hours","Non-Business Hours")</f>
        <v>Business Hours</v>
      </c>
      <c r="I2320" s="4" t="str" cm="1">
        <f t="array" ref="I2320">IFERROR(VLOOKUP(Data[[#This Row],[Min Notif Date]],Lookup!$N$1:$P$11,2,0),_xlfn.IFS(VLOOKUP(WEEKDAY(Data[[#This Row],[Min Notif Date]]),Lookup!$J$1:$L$7,3,0)="Weekend","Weekend",VLOOKUP(WEEKDAY(Data[[#This Row],[Min Notif Date]]),Lookup!$J$1:$L$7,3,0)="Weekday","Weekday"))</f>
        <v>Weekend</v>
      </c>
      <c r="J2320" s="4" t="str">
        <f>VLOOKUP(WEEKDAY(Data[[#This Row],[Min Notif Date]]),Lookup!$J$1:$K$7,2,0)</f>
        <v>1. Sun</v>
      </c>
      <c r="K2320" s="105">
        <f>ROUNDDOWN(Data[[#This Row],[PGE Notified Time]],0)</f>
        <v>44696</v>
      </c>
      <c r="L2320" s="4">
        <f>HOUR(Data[[#This Row],[PGE Notified Time]])</f>
        <v>13</v>
      </c>
      <c r="M2320">
        <v>77462</v>
      </c>
      <c r="N2320">
        <v>9593468864</v>
      </c>
      <c r="O2320" t="s">
        <v>25</v>
      </c>
      <c r="P2320" t="s">
        <v>231</v>
      </c>
      <c r="Q2320" t="s">
        <v>198</v>
      </c>
      <c r="R2320" t="s">
        <v>266</v>
      </c>
      <c r="S2320" s="1">
        <v>44696.557604166665</v>
      </c>
      <c r="T2320" s="1">
        <v>44696.558032407411</v>
      </c>
      <c r="U2320" s="1">
        <v>44696.571527777778</v>
      </c>
      <c r="V2320" t="s">
        <v>184</v>
      </c>
      <c r="W2320" t="s">
        <v>85</v>
      </c>
      <c r="X2320" t="s">
        <v>394</v>
      </c>
      <c r="Y2320" t="s">
        <v>186</v>
      </c>
      <c r="Z2320" t="s">
        <v>187</v>
      </c>
      <c r="AA2320" s="32">
        <v>20.05</v>
      </c>
    </row>
    <row r="2321" spans="1:27" x14ac:dyDescent="0.3">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1" s="4" t="str">
        <f>VLOOKUP(P2321,Lookup!$A$1:$D$19,4,0)</f>
        <v>Bay Area</v>
      </c>
      <c r="C2321" s="4" t="str">
        <f>VLOOKUP(P2321,Lookup!$A$1:$E$19,5,0)</f>
        <v>Region 3</v>
      </c>
      <c r="D2321" s="4" t="str">
        <f>VLOOKUP(P2321,Lookup!$A$1:$B$19,2,0)</f>
        <v>DI</v>
      </c>
      <c r="E2321" s="4" t="str">
        <f>IF(AND((Data[[#This Row],[Min Notif Date]]&gt;$G$3),Data[[#This Row],[Min Notif Date]]&lt;$F$3),"Last Week","No")</f>
        <v>No</v>
      </c>
      <c r="F2321" s="4" t="str">
        <f>VLOOKUP(MONTH(Data[[#This Row],[Min Notif Date]]),Lookup!$G$1:$H$12,2,0)</f>
        <v>5. May</v>
      </c>
      <c r="G2321" s="4" t="str">
        <f t="shared" si="36"/>
        <v/>
      </c>
      <c r="H2321" s="4" t="str">
        <f>IF(AND(Data[[#This Row],[Min Notif Time]]&gt;6,Data[[#This Row],[Min Notif Time]]&lt;17),"Business Hours","Non-Business Hours")</f>
        <v>Business Hours</v>
      </c>
      <c r="I2321" s="4" t="str" cm="1">
        <f t="array" ref="I2321">IFERROR(VLOOKUP(Data[[#This Row],[Min Notif Date]],Lookup!$N$1:$P$11,2,0),_xlfn.IFS(VLOOKUP(WEEKDAY(Data[[#This Row],[Min Notif Date]]),Lookup!$J$1:$L$7,3,0)="Weekend","Weekend",VLOOKUP(WEEKDAY(Data[[#This Row],[Min Notif Date]]),Lookup!$J$1:$L$7,3,0)="Weekday","Weekday"))</f>
        <v>Weekday</v>
      </c>
      <c r="J2321" s="4" t="str">
        <f>VLOOKUP(WEEKDAY(Data[[#This Row],[Min Notif Date]]),Lookup!$J$1:$K$7,2,0)</f>
        <v>2. Mon</v>
      </c>
      <c r="K2321" s="105">
        <f>ROUNDDOWN(Data[[#This Row],[PGE Notified Time]],0)</f>
        <v>44697</v>
      </c>
      <c r="L2321" s="4">
        <f>HOUR(Data[[#This Row],[PGE Notified Time]])</f>
        <v>11</v>
      </c>
      <c r="M2321">
        <v>77493</v>
      </c>
      <c r="O2321" t="s">
        <v>20</v>
      </c>
      <c r="P2321" t="s">
        <v>208</v>
      </c>
      <c r="Q2321" t="s">
        <v>20</v>
      </c>
      <c r="R2321" t="s">
        <v>183</v>
      </c>
      <c r="S2321" s="1" t="s">
        <v>171</v>
      </c>
      <c r="T2321" s="1">
        <v>44697.473611111112</v>
      </c>
      <c r="U2321" s="1">
        <v>44697.833333333336</v>
      </c>
      <c r="V2321" t="s">
        <v>184</v>
      </c>
      <c r="W2321" t="s">
        <v>87</v>
      </c>
      <c r="X2321" t="s">
        <v>340</v>
      </c>
      <c r="Y2321" t="s">
        <v>186</v>
      </c>
      <c r="Z2321" t="s">
        <v>187</v>
      </c>
      <c r="AA2321" s="32">
        <v>518</v>
      </c>
    </row>
    <row r="2322" spans="1:27" x14ac:dyDescent="0.3">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2" s="4" t="str">
        <f>VLOOKUP(P2322,Lookup!$A$1:$D$19,4,0)</f>
        <v>Bay Area</v>
      </c>
      <c r="C2322" s="4" t="str">
        <f>VLOOKUP(P2322,Lookup!$A$1:$E$19,5,0)</f>
        <v>Region 3</v>
      </c>
      <c r="D2322" s="4" t="str">
        <f>VLOOKUP(P2322,Lookup!$A$1:$B$19,2,0)</f>
        <v>PN</v>
      </c>
      <c r="E2322" s="4" t="str">
        <f>IF(AND((Data[[#This Row],[Min Notif Date]]&gt;$G$3),Data[[#This Row],[Min Notif Date]]&lt;$F$3),"Last Week","No")</f>
        <v>No</v>
      </c>
      <c r="F2322" s="4" t="str">
        <f>VLOOKUP(MONTH(Data[[#This Row],[Min Notif Date]]),Lookup!$G$1:$H$12,2,0)</f>
        <v>5. May</v>
      </c>
      <c r="G2322" s="4" t="str">
        <f t="shared" si="36"/>
        <v/>
      </c>
      <c r="H2322" s="4" t="str">
        <f>IF(AND(Data[[#This Row],[Min Notif Time]]&gt;6,Data[[#This Row],[Min Notif Time]]&lt;17),"Business Hours","Non-Business Hours")</f>
        <v>Business Hours</v>
      </c>
      <c r="I2322" s="4" t="str" cm="1">
        <f t="array" ref="I2322">IFERROR(VLOOKUP(Data[[#This Row],[Min Notif Date]],Lookup!$N$1:$P$11,2,0),_xlfn.IFS(VLOOKUP(WEEKDAY(Data[[#This Row],[Min Notif Date]]),Lookup!$J$1:$L$7,3,0)="Weekend","Weekend",VLOOKUP(WEEKDAY(Data[[#This Row],[Min Notif Date]]),Lookup!$J$1:$L$7,3,0)="Weekday","Weekday"))</f>
        <v>Weekday</v>
      </c>
      <c r="J2322" s="4" t="str">
        <f>VLOOKUP(WEEKDAY(Data[[#This Row],[Min Notif Date]]),Lookup!$J$1:$K$7,2,0)</f>
        <v>2. Mon</v>
      </c>
      <c r="K2322" s="105">
        <f>ROUNDDOWN(Data[[#This Row],[PGE Notified Time]],0)</f>
        <v>44697</v>
      </c>
      <c r="L2322" s="4">
        <f>HOUR(Data[[#This Row],[PGE Notified Time]])</f>
        <v>11</v>
      </c>
      <c r="M2322">
        <v>77497</v>
      </c>
      <c r="O2322" t="s">
        <v>20</v>
      </c>
      <c r="P2322" t="s">
        <v>197</v>
      </c>
      <c r="Q2322" t="s">
        <v>20</v>
      </c>
      <c r="R2322" t="s">
        <v>183</v>
      </c>
      <c r="S2322" s="1" t="s">
        <v>171</v>
      </c>
      <c r="T2322" s="1">
        <v>44697.487500000003</v>
      </c>
      <c r="U2322" s="1">
        <v>44697.829861111109</v>
      </c>
      <c r="V2322" t="s">
        <v>184</v>
      </c>
      <c r="W2322" t="s">
        <v>87</v>
      </c>
      <c r="X2322" t="s">
        <v>284</v>
      </c>
      <c r="Y2322" t="s">
        <v>186</v>
      </c>
      <c r="Z2322" t="s">
        <v>187</v>
      </c>
      <c r="AA2322" s="32">
        <v>493</v>
      </c>
    </row>
    <row r="2323" spans="1:27" x14ac:dyDescent="0.3">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Bay Area</v>
      </c>
      <c r="C2323" s="4" t="str">
        <f>VLOOKUP(P2323,Lookup!$A$1:$E$19,5,0)</f>
        <v>Region 3</v>
      </c>
      <c r="D2323" s="4" t="str">
        <f>VLOOKUP(P2323,Lookup!$A$1:$B$19,2,0)</f>
        <v>EB</v>
      </c>
      <c r="E2323" s="4" t="str">
        <f>IF(AND((Data[[#This Row],[Min Notif Date]]&gt;$G$3),Data[[#This Row],[Min Notif Date]]&lt;$F$3),"Last Week","No")</f>
        <v>No</v>
      </c>
      <c r="F2323" s="4" t="str">
        <f>VLOOKUP(MONTH(Data[[#This Row],[Min Notif Date]]),Lookup!$G$1:$H$12,2,0)</f>
        <v>5. May</v>
      </c>
      <c r="G2323" s="4" t="str">
        <f t="shared" si="36"/>
        <v/>
      </c>
      <c r="H2323" s="4" t="str">
        <f>IF(AND(Data[[#This Row],[Min Notif Time]]&gt;6,Data[[#This Row],[Min Notif Time]]&lt;17),"Business Hours","Non-Business Hours")</f>
        <v>Business Hours</v>
      </c>
      <c r="I2323" s="4" t="str" cm="1">
        <f t="array" ref="I2323">IFERROR(VLOOKUP(Data[[#This Row],[Min Notif Date]],Lookup!$N$1:$P$11,2,0),_xlfn.IFS(VLOOKUP(WEEKDAY(Data[[#This Row],[Min Notif Date]]),Lookup!$J$1:$L$7,3,0)="Weekend","Weekend",VLOOKUP(WEEKDAY(Data[[#This Row],[Min Notif Date]]),Lookup!$J$1:$L$7,3,0)="Weekday","Weekday"))</f>
        <v>Weekday</v>
      </c>
      <c r="J2323" s="4" t="str">
        <f>VLOOKUP(WEEKDAY(Data[[#This Row],[Min Notif Date]]),Lookup!$J$1:$K$7,2,0)</f>
        <v>2. Mon</v>
      </c>
      <c r="K2323" s="105">
        <f>ROUNDDOWN(Data[[#This Row],[PGE Notified Time]],0)</f>
        <v>44697</v>
      </c>
      <c r="L2323" s="4">
        <f>HOUR(Data[[#This Row],[PGE Notified Time]])</f>
        <v>11</v>
      </c>
      <c r="M2323">
        <v>77489</v>
      </c>
      <c r="O2323" t="s">
        <v>20</v>
      </c>
      <c r="P2323" t="s">
        <v>182</v>
      </c>
      <c r="Q2323" t="s">
        <v>20</v>
      </c>
      <c r="R2323" t="s">
        <v>193</v>
      </c>
      <c r="S2323" s="1" t="s">
        <v>171</v>
      </c>
      <c r="T2323" s="1">
        <v>44697.458333333336</v>
      </c>
      <c r="U2323" s="1">
        <v>44697.770833333336</v>
      </c>
      <c r="V2323" t="s">
        <v>184</v>
      </c>
      <c r="W2323" t="s">
        <v>87</v>
      </c>
      <c r="X2323" t="s">
        <v>212</v>
      </c>
      <c r="Y2323" t="s">
        <v>186</v>
      </c>
      <c r="Z2323" t="s">
        <v>187</v>
      </c>
      <c r="AA2323" s="32">
        <v>450</v>
      </c>
    </row>
    <row r="2324" spans="1:27" x14ac:dyDescent="0.3">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4" s="4" t="str">
        <f>VLOOKUP(P2324,Lookup!$A$1:$D$19,4,0)</f>
        <v>Bay Area</v>
      </c>
      <c r="C2324" s="4" t="str">
        <f>VLOOKUP(P2324,Lookup!$A$1:$E$19,5,0)</f>
        <v>Region 3</v>
      </c>
      <c r="D2324" s="4" t="str">
        <f>VLOOKUP(P2324,Lookup!$A$1:$B$19,2,0)</f>
        <v>SF</v>
      </c>
      <c r="E2324" s="4" t="str">
        <f>IF(AND((Data[[#This Row],[Min Notif Date]]&gt;$G$3),Data[[#This Row],[Min Notif Date]]&lt;$F$3),"Last Week","No")</f>
        <v>No</v>
      </c>
      <c r="F2324" s="4" t="str">
        <f>VLOOKUP(MONTH(Data[[#This Row],[Min Notif Date]]),Lookup!$G$1:$H$12,2,0)</f>
        <v>5. May</v>
      </c>
      <c r="G2324" s="4" t="str">
        <f t="shared" si="36"/>
        <v/>
      </c>
      <c r="H2324" s="4" t="str">
        <f>IF(AND(Data[[#This Row],[Min Notif Time]]&gt;6,Data[[#This Row],[Min Notif Time]]&lt;17),"Business Hours","Non-Business Hours")</f>
        <v>Business Hours</v>
      </c>
      <c r="I2324" s="4" t="str" cm="1">
        <f t="array" ref="I2324">IFERROR(VLOOKUP(Data[[#This Row],[Min Notif Date]],Lookup!$N$1:$P$11,2,0),_xlfn.IFS(VLOOKUP(WEEKDAY(Data[[#This Row],[Min Notif Date]]),Lookup!$J$1:$L$7,3,0)="Weekend","Weekend",VLOOKUP(WEEKDAY(Data[[#This Row],[Min Notif Date]]),Lookup!$J$1:$L$7,3,0)="Weekday","Weekday"))</f>
        <v>Weekday</v>
      </c>
      <c r="J2324" s="4" t="str">
        <f>VLOOKUP(WEEKDAY(Data[[#This Row],[Min Notif Date]]),Lookup!$J$1:$K$7,2,0)</f>
        <v>2. Mon</v>
      </c>
      <c r="K2324" s="105">
        <f>ROUNDDOWN(Data[[#This Row],[PGE Notified Time]],0)</f>
        <v>44697</v>
      </c>
      <c r="L2324" s="4">
        <f>HOUR(Data[[#This Row],[PGE Notified Time]])</f>
        <v>11</v>
      </c>
      <c r="M2324">
        <v>77492</v>
      </c>
      <c r="O2324" t="s">
        <v>20</v>
      </c>
      <c r="P2324" t="s">
        <v>190</v>
      </c>
      <c r="Q2324" t="s">
        <v>20</v>
      </c>
      <c r="R2324" t="s">
        <v>193</v>
      </c>
      <c r="S2324" s="1" t="s">
        <v>171</v>
      </c>
      <c r="T2324" s="1">
        <v>44697.46597222222</v>
      </c>
      <c r="U2324" s="1">
        <v>44697.770833333336</v>
      </c>
      <c r="V2324" t="s">
        <v>184</v>
      </c>
      <c r="W2324" t="s">
        <v>87</v>
      </c>
      <c r="X2324" t="s">
        <v>192</v>
      </c>
      <c r="Y2324" t="s">
        <v>186</v>
      </c>
      <c r="Z2324" t="s">
        <v>187</v>
      </c>
      <c r="AA2324" s="32">
        <v>439</v>
      </c>
    </row>
    <row r="2325" spans="1:27" x14ac:dyDescent="0.3">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Bay Area</v>
      </c>
      <c r="C2325" s="4" t="str">
        <f>VLOOKUP(P2325,Lookup!$A$1:$E$19,5,0)</f>
        <v>Region 3</v>
      </c>
      <c r="D2325" s="4" t="str">
        <f>VLOOKUP(P2325,Lookup!$A$1:$B$19,2,0)</f>
        <v>PN</v>
      </c>
      <c r="E2325" s="4" t="str">
        <f>IF(AND((Data[[#This Row],[Min Notif Date]]&gt;$G$3),Data[[#This Row],[Min Notif Date]]&lt;$F$3),"Last Week","No")</f>
        <v>No</v>
      </c>
      <c r="F2325" s="4" t="str">
        <f>VLOOKUP(MONTH(Data[[#This Row],[Min Notif Date]]),Lookup!$G$1:$H$12,2,0)</f>
        <v>5. May</v>
      </c>
      <c r="G2325" s="4" t="str">
        <f t="shared" si="36"/>
        <v/>
      </c>
      <c r="H2325" s="4" t="str">
        <f>IF(AND(Data[[#This Row],[Min Notif Time]]&gt;6,Data[[#This Row],[Min Notif Time]]&lt;17),"Business Hours","Non-Business Hours")</f>
        <v>Business Hours</v>
      </c>
      <c r="I2325" s="4" t="str" cm="1">
        <f t="array" ref="I2325">IFERROR(VLOOKUP(Data[[#This Row],[Min Notif Date]],Lookup!$N$1:$P$11,2,0),_xlfn.IFS(VLOOKUP(WEEKDAY(Data[[#This Row],[Min Notif Date]]),Lookup!$J$1:$L$7,3,0)="Weekend","Weekend",VLOOKUP(WEEKDAY(Data[[#This Row],[Min Notif Date]]),Lookup!$J$1:$L$7,3,0)="Weekday","Weekday"))</f>
        <v>Weekday</v>
      </c>
      <c r="J2325" s="4" t="str">
        <f>VLOOKUP(WEEKDAY(Data[[#This Row],[Min Notif Date]]),Lookup!$J$1:$K$7,2,0)</f>
        <v>2. Mon</v>
      </c>
      <c r="K2325" s="105">
        <f>ROUNDDOWN(Data[[#This Row],[PGE Notified Time]],0)</f>
        <v>44697</v>
      </c>
      <c r="L2325" s="4">
        <f>HOUR(Data[[#This Row],[PGE Notified Time]])</f>
        <v>12</v>
      </c>
      <c r="M2325">
        <v>77502</v>
      </c>
      <c r="O2325" t="s">
        <v>20</v>
      </c>
      <c r="P2325" t="s">
        <v>197</v>
      </c>
      <c r="Q2325" t="s">
        <v>20</v>
      </c>
      <c r="R2325" t="s">
        <v>183</v>
      </c>
      <c r="S2325" s="1" t="s">
        <v>171</v>
      </c>
      <c r="T2325" s="1">
        <v>44697.529166666667</v>
      </c>
      <c r="U2325" s="1">
        <v>44697.75</v>
      </c>
      <c r="V2325" t="s">
        <v>184</v>
      </c>
      <c r="W2325" t="s">
        <v>87</v>
      </c>
      <c r="X2325" t="s">
        <v>199</v>
      </c>
      <c r="Y2325" t="s">
        <v>186</v>
      </c>
      <c r="Z2325" t="s">
        <v>187</v>
      </c>
      <c r="AA2325" s="32">
        <v>318</v>
      </c>
    </row>
    <row r="2326" spans="1:27" x14ac:dyDescent="0.3">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Bay Area</v>
      </c>
      <c r="C2326" s="4" t="str">
        <f>VLOOKUP(P2326,Lookup!$A$1:$E$19,5,0)</f>
        <v>Region 3</v>
      </c>
      <c r="D2326" s="4" t="str">
        <f>VLOOKUP(P2326,Lookup!$A$1:$B$19,2,0)</f>
        <v>DI</v>
      </c>
      <c r="E2326" s="4" t="str">
        <f>IF(AND((Data[[#This Row],[Min Notif Date]]&gt;$G$3),Data[[#This Row],[Min Notif Date]]&lt;$F$3),"Last Week","No")</f>
        <v>No</v>
      </c>
      <c r="F2326" s="4" t="str">
        <f>VLOOKUP(MONTH(Data[[#This Row],[Min Notif Date]]),Lookup!$G$1:$H$12,2,0)</f>
        <v>5. May</v>
      </c>
      <c r="G2326" s="4" t="str">
        <f t="shared" si="36"/>
        <v/>
      </c>
      <c r="H2326" s="4" t="str">
        <f>IF(AND(Data[[#This Row],[Min Notif Time]]&gt;6,Data[[#This Row],[Min Notif Time]]&lt;17),"Business Hours","Non-Business Hours")</f>
        <v>Business Hours</v>
      </c>
      <c r="I2326" s="4" t="str" cm="1">
        <f t="array" ref="I2326">IFERROR(VLOOKUP(Data[[#This Row],[Min Notif Date]],Lookup!$N$1:$P$11,2,0),_xlfn.IFS(VLOOKUP(WEEKDAY(Data[[#This Row],[Min Notif Date]]),Lookup!$J$1:$L$7,3,0)="Weekend","Weekend",VLOOKUP(WEEKDAY(Data[[#This Row],[Min Notif Date]]),Lookup!$J$1:$L$7,3,0)="Weekday","Weekday"))</f>
        <v>Weekday</v>
      </c>
      <c r="J2326" s="4" t="str">
        <f>VLOOKUP(WEEKDAY(Data[[#This Row],[Min Notif Date]]),Lookup!$J$1:$K$7,2,0)</f>
        <v>2. Mon</v>
      </c>
      <c r="K2326" s="105">
        <f>ROUNDDOWN(Data[[#This Row],[PGE Notified Time]],0)</f>
        <v>44697</v>
      </c>
      <c r="L2326" s="4">
        <f>HOUR(Data[[#This Row],[PGE Notified Time]])</f>
        <v>10</v>
      </c>
      <c r="M2326">
        <v>77487</v>
      </c>
      <c r="O2326" t="s">
        <v>20</v>
      </c>
      <c r="P2326" t="s">
        <v>208</v>
      </c>
      <c r="Q2326" t="s">
        <v>20</v>
      </c>
      <c r="R2326" t="s">
        <v>193</v>
      </c>
      <c r="S2326" s="1" t="s">
        <v>171</v>
      </c>
      <c r="T2326" s="1">
        <v>44697.45</v>
      </c>
      <c r="U2326" s="1">
        <v>44697.666666666664</v>
      </c>
      <c r="V2326" t="s">
        <v>184</v>
      </c>
      <c r="W2326" t="s">
        <v>87</v>
      </c>
      <c r="X2326" t="s">
        <v>218</v>
      </c>
      <c r="Y2326" t="s">
        <v>186</v>
      </c>
      <c r="Z2326" t="s">
        <v>187</v>
      </c>
      <c r="AA2326" s="32">
        <v>312</v>
      </c>
    </row>
    <row r="2327" spans="1:27" x14ac:dyDescent="0.3">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7" s="4" t="str">
        <f>VLOOKUP(P2327,Lookup!$A$1:$D$19,4,0)</f>
        <v>South Bay</v>
      </c>
      <c r="C2327" s="4" t="str">
        <f>VLOOKUP(P2327,Lookup!$A$1:$E$19,5,0)</f>
        <v>Region 4</v>
      </c>
      <c r="D2327" s="4" t="str">
        <f>VLOOKUP(P2327,Lookup!$A$1:$B$19,2,0)</f>
        <v>DA</v>
      </c>
      <c r="E2327" s="4" t="str">
        <f>IF(AND((Data[[#This Row],[Min Notif Date]]&gt;$G$3),Data[[#This Row],[Min Notif Date]]&lt;$F$3),"Last Week","No")</f>
        <v>No</v>
      </c>
      <c r="F2327" s="4" t="str">
        <f>VLOOKUP(MONTH(Data[[#This Row],[Min Notif Date]]),Lookup!$G$1:$H$12,2,0)</f>
        <v>5. May</v>
      </c>
      <c r="G2327" s="4" t="str">
        <f t="shared" si="36"/>
        <v/>
      </c>
      <c r="H2327" s="4" t="str">
        <f>IF(AND(Data[[#This Row],[Min Notif Time]]&gt;6,Data[[#This Row],[Min Notif Time]]&lt;17),"Business Hours","Non-Business Hours")</f>
        <v>Business Hours</v>
      </c>
      <c r="I2327" s="4" t="str" cm="1">
        <f t="array" ref="I2327">IFERROR(VLOOKUP(Data[[#This Row],[Min Notif Date]],Lookup!$N$1:$P$11,2,0),_xlfn.IFS(VLOOKUP(WEEKDAY(Data[[#This Row],[Min Notif Date]]),Lookup!$J$1:$L$7,3,0)="Weekend","Weekend",VLOOKUP(WEEKDAY(Data[[#This Row],[Min Notif Date]]),Lookup!$J$1:$L$7,3,0)="Weekday","Weekday"))</f>
        <v>Weekday</v>
      </c>
      <c r="J2327" s="4" t="str">
        <f>VLOOKUP(WEEKDAY(Data[[#This Row],[Min Notif Date]]),Lookup!$J$1:$K$7,2,0)</f>
        <v>2. Mon</v>
      </c>
      <c r="K2327" s="105">
        <f>ROUNDDOWN(Data[[#This Row],[PGE Notified Time]],0)</f>
        <v>44697</v>
      </c>
      <c r="L2327" s="4">
        <f>HOUR(Data[[#This Row],[PGE Notified Time]])</f>
        <v>14</v>
      </c>
      <c r="M2327">
        <v>77511</v>
      </c>
      <c r="O2327" t="s">
        <v>20</v>
      </c>
      <c r="P2327" t="s">
        <v>279</v>
      </c>
      <c r="Q2327" t="s">
        <v>20</v>
      </c>
      <c r="R2327" t="s">
        <v>183</v>
      </c>
      <c r="S2327" s="1" t="s">
        <v>171</v>
      </c>
      <c r="T2327" s="1">
        <v>44697.588194444441</v>
      </c>
      <c r="U2327" s="1">
        <v>44697.791666666664</v>
      </c>
      <c r="V2327" t="s">
        <v>184</v>
      </c>
      <c r="W2327" t="s">
        <v>87</v>
      </c>
      <c r="X2327" t="s">
        <v>280</v>
      </c>
      <c r="Y2327" t="s">
        <v>186</v>
      </c>
      <c r="Z2327" t="s">
        <v>187</v>
      </c>
      <c r="AA2327" s="32">
        <v>293</v>
      </c>
    </row>
    <row r="2328" spans="1:27" x14ac:dyDescent="0.3">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8" s="4" t="str">
        <f>VLOOKUP(P2328,Lookup!$A$1:$D$19,4,0)</f>
        <v>North Valley</v>
      </c>
      <c r="C2328" s="4" t="str">
        <f>VLOOKUP(P2328,Lookup!$A$1:$E$19,5,0)</f>
        <v>Region 2</v>
      </c>
      <c r="D2328" s="4" t="str">
        <f>VLOOKUP(P2328,Lookup!$A$1:$B$19,2,0)</f>
        <v>SA</v>
      </c>
      <c r="E2328" s="4" t="str">
        <f>IF(AND((Data[[#This Row],[Min Notif Date]]&gt;$G$3),Data[[#This Row],[Min Notif Date]]&lt;$F$3),"Last Week","No")</f>
        <v>No</v>
      </c>
      <c r="F2328" s="4" t="str">
        <f>VLOOKUP(MONTH(Data[[#This Row],[Min Notif Date]]),Lookup!$G$1:$H$12,2,0)</f>
        <v>5. May</v>
      </c>
      <c r="G2328" s="4" t="str">
        <f t="shared" si="36"/>
        <v/>
      </c>
      <c r="H2328" s="4" t="str">
        <f>IF(AND(Data[[#This Row],[Min Notif Time]]&gt;6,Data[[#This Row],[Min Notif Time]]&lt;17),"Business Hours","Non-Business Hours")</f>
        <v>Business Hours</v>
      </c>
      <c r="I2328" s="4" t="str" cm="1">
        <f t="array" ref="I2328">IFERROR(VLOOKUP(Data[[#This Row],[Min Notif Date]],Lookup!$N$1:$P$11,2,0),_xlfn.IFS(VLOOKUP(WEEKDAY(Data[[#This Row],[Min Notif Date]]),Lookup!$J$1:$L$7,3,0)="Weekend","Weekend",VLOOKUP(WEEKDAY(Data[[#This Row],[Min Notif Date]]),Lookup!$J$1:$L$7,3,0)="Weekday","Weekday"))</f>
        <v>Weekday</v>
      </c>
      <c r="J2328" s="4" t="str">
        <f>VLOOKUP(WEEKDAY(Data[[#This Row],[Min Notif Date]]),Lookup!$J$1:$K$7,2,0)</f>
        <v>2. Mon</v>
      </c>
      <c r="K2328" s="105">
        <f>ROUNDDOWN(Data[[#This Row],[PGE Notified Time]],0)</f>
        <v>44697</v>
      </c>
      <c r="L2328" s="4">
        <f>HOUR(Data[[#This Row],[PGE Notified Time]])</f>
        <v>13</v>
      </c>
      <c r="M2328">
        <v>77505</v>
      </c>
      <c r="O2328" t="s">
        <v>20</v>
      </c>
      <c r="P2328" t="s">
        <v>210</v>
      </c>
      <c r="Q2328" t="s">
        <v>20</v>
      </c>
      <c r="R2328" t="s">
        <v>183</v>
      </c>
      <c r="S2328" s="1" t="s">
        <v>171</v>
      </c>
      <c r="T2328" s="1">
        <v>44697.541666666664</v>
      </c>
      <c r="U2328" s="1">
        <v>44697.739583333336</v>
      </c>
      <c r="V2328" t="s">
        <v>184</v>
      </c>
      <c r="W2328" t="s">
        <v>87</v>
      </c>
      <c r="X2328" t="s">
        <v>268</v>
      </c>
      <c r="Y2328" t="s">
        <v>186</v>
      </c>
      <c r="Z2328" t="s">
        <v>187</v>
      </c>
      <c r="AA2328" s="32">
        <v>285</v>
      </c>
    </row>
    <row r="2329" spans="1:27" x14ac:dyDescent="0.3">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9" s="4" t="str">
        <f>VLOOKUP(P2329,Lookup!$A$1:$D$19,4,0)</f>
        <v>North Coast</v>
      </c>
      <c r="C2329" s="4" t="str">
        <f>VLOOKUP(P2329,Lookup!$A$1:$E$19,5,0)</f>
        <v>Region 1</v>
      </c>
      <c r="D2329" s="4" t="str">
        <f>VLOOKUP(P2329,Lookup!$A$1:$B$19,2,0)</f>
        <v>NB</v>
      </c>
      <c r="E2329" s="4" t="str">
        <f>IF(AND((Data[[#This Row],[Min Notif Date]]&gt;$G$3),Data[[#This Row],[Min Notif Date]]&lt;$F$3),"Last Week","No")</f>
        <v>No</v>
      </c>
      <c r="F2329" s="4" t="str">
        <f>VLOOKUP(MONTH(Data[[#This Row],[Min Notif Date]]),Lookup!$G$1:$H$12,2,0)</f>
        <v>5. May</v>
      </c>
      <c r="G2329" s="4" t="str">
        <f t="shared" si="36"/>
        <v/>
      </c>
      <c r="H2329" s="4" t="str">
        <f>IF(AND(Data[[#This Row],[Min Notif Time]]&gt;6,Data[[#This Row],[Min Notif Time]]&lt;17),"Business Hours","Non-Business Hours")</f>
        <v>Business Hours</v>
      </c>
      <c r="I2329" s="4" t="str" cm="1">
        <f t="array" ref="I2329">IFERROR(VLOOKUP(Data[[#This Row],[Min Notif Date]],Lookup!$N$1:$P$11,2,0),_xlfn.IFS(VLOOKUP(WEEKDAY(Data[[#This Row],[Min Notif Date]]),Lookup!$J$1:$L$7,3,0)="Weekend","Weekend",VLOOKUP(WEEKDAY(Data[[#This Row],[Min Notif Date]]),Lookup!$J$1:$L$7,3,0)="Weekday","Weekday"))</f>
        <v>Weekday</v>
      </c>
      <c r="J2329" s="4" t="str">
        <f>VLOOKUP(WEEKDAY(Data[[#This Row],[Min Notif Date]]),Lookup!$J$1:$K$7,2,0)</f>
        <v>2. Mon</v>
      </c>
      <c r="K2329" s="105">
        <f>ROUNDDOWN(Data[[#This Row],[PGE Notified Time]],0)</f>
        <v>44697</v>
      </c>
      <c r="L2329" s="4">
        <f>HOUR(Data[[#This Row],[PGE Notified Time]])</f>
        <v>8</v>
      </c>
      <c r="M2329">
        <v>77474</v>
      </c>
      <c r="O2329" t="s">
        <v>20</v>
      </c>
      <c r="P2329" t="s">
        <v>219</v>
      </c>
      <c r="Q2329" t="s">
        <v>20</v>
      </c>
      <c r="R2329" t="s">
        <v>193</v>
      </c>
      <c r="S2329" s="1" t="s">
        <v>171</v>
      </c>
      <c r="T2329" s="1">
        <v>44697.344444444447</v>
      </c>
      <c r="U2329" s="1">
        <v>44697.527777777781</v>
      </c>
      <c r="V2329" t="s">
        <v>184</v>
      </c>
      <c r="W2329" t="s">
        <v>87</v>
      </c>
      <c r="X2329" t="s">
        <v>403</v>
      </c>
      <c r="Y2329" t="s">
        <v>186</v>
      </c>
      <c r="Z2329" t="s">
        <v>187</v>
      </c>
      <c r="AA2329" s="32">
        <v>264</v>
      </c>
    </row>
    <row r="2330" spans="1:27" x14ac:dyDescent="0.3">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0" s="4" t="str">
        <f>VLOOKUP(P2330,Lookup!$A$1:$D$19,4,0)</f>
        <v>North Valley</v>
      </c>
      <c r="C2330" s="4" t="str">
        <f>VLOOKUP(P2330,Lookup!$A$1:$E$19,5,0)</f>
        <v>Region 2</v>
      </c>
      <c r="D2330" s="4" t="str">
        <f>VLOOKUP(P2330,Lookup!$A$1:$B$19,2,0)</f>
        <v>SA</v>
      </c>
      <c r="E2330" s="4" t="str">
        <f>IF(AND((Data[[#This Row],[Min Notif Date]]&gt;$G$3),Data[[#This Row],[Min Notif Date]]&lt;$F$3),"Last Week","No")</f>
        <v>No</v>
      </c>
      <c r="F2330" s="4" t="str">
        <f>VLOOKUP(MONTH(Data[[#This Row],[Min Notif Date]]),Lookup!$G$1:$H$12,2,0)</f>
        <v>5. May</v>
      </c>
      <c r="G2330" s="4" t="str">
        <f t="shared" si="36"/>
        <v/>
      </c>
      <c r="H2330" s="4" t="str">
        <f>IF(AND(Data[[#This Row],[Min Notif Time]]&gt;6,Data[[#This Row],[Min Notif Time]]&lt;17),"Business Hours","Non-Business Hours")</f>
        <v>Business Hours</v>
      </c>
      <c r="I2330" s="4" t="str" cm="1">
        <f t="array" ref="I2330">IFERROR(VLOOKUP(Data[[#This Row],[Min Notif Date]],Lookup!$N$1:$P$11,2,0),_xlfn.IFS(VLOOKUP(WEEKDAY(Data[[#This Row],[Min Notif Date]]),Lookup!$J$1:$L$7,3,0)="Weekend","Weekend",VLOOKUP(WEEKDAY(Data[[#This Row],[Min Notif Date]]),Lookup!$J$1:$L$7,3,0)="Weekday","Weekday"))</f>
        <v>Weekday</v>
      </c>
      <c r="J2330" s="4" t="str">
        <f>VLOOKUP(WEEKDAY(Data[[#This Row],[Min Notif Date]]),Lookup!$J$1:$K$7,2,0)</f>
        <v>2. Mon</v>
      </c>
      <c r="K2330" s="105">
        <f>ROUNDDOWN(Data[[#This Row],[PGE Notified Time]],0)</f>
        <v>44697</v>
      </c>
      <c r="L2330" s="4">
        <f>HOUR(Data[[#This Row],[PGE Notified Time]])</f>
        <v>10</v>
      </c>
      <c r="M2330">
        <v>77486</v>
      </c>
      <c r="O2330" t="s">
        <v>20</v>
      </c>
      <c r="P2330" t="s">
        <v>210</v>
      </c>
      <c r="Q2330" t="s">
        <v>20</v>
      </c>
      <c r="R2330" t="s">
        <v>316</v>
      </c>
      <c r="S2330" s="1" t="s">
        <v>171</v>
      </c>
      <c r="T2330" s="1">
        <v>44697.432638888888</v>
      </c>
      <c r="U2330" s="1">
        <v>44697.604166666664</v>
      </c>
      <c r="V2330" t="s">
        <v>184</v>
      </c>
      <c r="W2330" t="s">
        <v>87</v>
      </c>
      <c r="X2330" t="s">
        <v>353</v>
      </c>
      <c r="Y2330" t="s">
        <v>186</v>
      </c>
      <c r="Z2330" t="s">
        <v>187</v>
      </c>
      <c r="AA2330" s="32">
        <v>247</v>
      </c>
    </row>
    <row r="2331" spans="1:27" x14ac:dyDescent="0.3">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Central Valley</v>
      </c>
      <c r="C2331" s="4" t="str">
        <f>VLOOKUP(P2331,Lookup!$A$1:$E$19,5,0)</f>
        <v>Region 5</v>
      </c>
      <c r="D2331" s="4" t="str">
        <f>VLOOKUP(P2331,Lookup!$A$1:$B$19,2,0)</f>
        <v>FR</v>
      </c>
      <c r="E2331" s="4" t="str">
        <f>IF(AND((Data[[#This Row],[Min Notif Date]]&gt;$G$3),Data[[#This Row],[Min Notif Date]]&lt;$F$3),"Last Week","No")</f>
        <v>No</v>
      </c>
      <c r="F2331" s="4" t="str">
        <f>VLOOKUP(MONTH(Data[[#This Row],[Min Notif Date]]),Lookup!$G$1:$H$12,2,0)</f>
        <v>5. May</v>
      </c>
      <c r="G2331" s="4" t="str">
        <f t="shared" si="36"/>
        <v/>
      </c>
      <c r="H2331" s="4" t="str">
        <f>IF(AND(Data[[#This Row],[Min Notif Time]]&gt;6,Data[[#This Row],[Min Notif Time]]&lt;17),"Business Hours","Non-Business Hours")</f>
        <v>Business Hours</v>
      </c>
      <c r="I2331" s="4" t="str" cm="1">
        <f t="array" ref="I2331">IFERROR(VLOOKUP(Data[[#This Row],[Min Notif Date]],Lookup!$N$1:$P$11,2,0),_xlfn.IFS(VLOOKUP(WEEKDAY(Data[[#This Row],[Min Notif Date]]),Lookup!$J$1:$L$7,3,0)="Weekend","Weekend",VLOOKUP(WEEKDAY(Data[[#This Row],[Min Notif Date]]),Lookup!$J$1:$L$7,3,0)="Weekday","Weekday"))</f>
        <v>Weekday</v>
      </c>
      <c r="J2331" s="4" t="str">
        <f>VLOOKUP(WEEKDAY(Data[[#This Row],[Min Notif Date]]),Lookup!$J$1:$K$7,2,0)</f>
        <v>2. Mon</v>
      </c>
      <c r="K2331" s="105">
        <f>ROUNDDOWN(Data[[#This Row],[PGE Notified Time]],0)</f>
        <v>44697</v>
      </c>
      <c r="L2331" s="4">
        <f>HOUR(Data[[#This Row],[PGE Notified Time]])</f>
        <v>11</v>
      </c>
      <c r="M2331">
        <v>77491</v>
      </c>
      <c r="N2331">
        <v>7230581307</v>
      </c>
      <c r="O2331" t="s">
        <v>20</v>
      </c>
      <c r="P2331" t="s">
        <v>195</v>
      </c>
      <c r="Q2331" t="s">
        <v>20</v>
      </c>
      <c r="R2331" t="s">
        <v>183</v>
      </c>
      <c r="S2331" s="1">
        <v>44697.366249999999</v>
      </c>
      <c r="T2331" s="1">
        <v>44697.464108796295</v>
      </c>
      <c r="U2331" s="1">
        <v>44697.524305555555</v>
      </c>
      <c r="V2331" t="s">
        <v>184</v>
      </c>
      <c r="W2331" t="s">
        <v>87</v>
      </c>
      <c r="X2331" t="s">
        <v>196</v>
      </c>
      <c r="Y2331" t="s">
        <v>186</v>
      </c>
      <c r="Z2331" t="s">
        <v>187</v>
      </c>
      <c r="AA2331" s="32">
        <v>227.6</v>
      </c>
    </row>
    <row r="2332" spans="1:27" x14ac:dyDescent="0.3">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2" s="4" t="str">
        <f>VLOOKUP(P2332,Lookup!$A$1:$D$19,4,0)</f>
        <v>North Coast</v>
      </c>
      <c r="C2332" s="4" t="str">
        <f>VLOOKUP(P2332,Lookup!$A$1:$E$19,5,0)</f>
        <v>Region 1</v>
      </c>
      <c r="D2332" s="4" t="str">
        <f>VLOOKUP(P2332,Lookup!$A$1:$B$19,2,0)</f>
        <v>SO</v>
      </c>
      <c r="E2332" s="4" t="str">
        <f>IF(AND((Data[[#This Row],[Min Notif Date]]&gt;$G$3),Data[[#This Row],[Min Notif Date]]&lt;$F$3),"Last Week","No")</f>
        <v>No</v>
      </c>
      <c r="F2332" s="4" t="str">
        <f>VLOOKUP(MONTH(Data[[#This Row],[Min Notif Date]]),Lookup!$G$1:$H$12,2,0)</f>
        <v>5. May</v>
      </c>
      <c r="G2332" s="4" t="str">
        <f t="shared" si="36"/>
        <v/>
      </c>
      <c r="H2332" s="4" t="str">
        <f>IF(AND(Data[[#This Row],[Min Notif Time]]&gt;6,Data[[#This Row],[Min Notif Time]]&lt;17),"Business Hours","Non-Business Hours")</f>
        <v>Business Hours</v>
      </c>
      <c r="I2332" s="4" t="str" cm="1">
        <f t="array" ref="I2332">IFERROR(VLOOKUP(Data[[#This Row],[Min Notif Date]],Lookup!$N$1:$P$11,2,0),_xlfn.IFS(VLOOKUP(WEEKDAY(Data[[#This Row],[Min Notif Date]]),Lookup!$J$1:$L$7,3,0)="Weekend","Weekend",VLOOKUP(WEEKDAY(Data[[#This Row],[Min Notif Date]]),Lookup!$J$1:$L$7,3,0)="Weekday","Weekday"))</f>
        <v>Weekday</v>
      </c>
      <c r="J2332" s="4" t="str">
        <f>VLOOKUP(WEEKDAY(Data[[#This Row],[Min Notif Date]]),Lookup!$J$1:$K$7,2,0)</f>
        <v>2. Mon</v>
      </c>
      <c r="K2332" s="105">
        <f>ROUNDDOWN(Data[[#This Row],[PGE Notified Time]],0)</f>
        <v>44697</v>
      </c>
      <c r="L2332" s="4">
        <f>HOUR(Data[[#This Row],[PGE Notified Time]])</f>
        <v>13</v>
      </c>
      <c r="M2332">
        <v>77508</v>
      </c>
      <c r="N2332">
        <v>4221774418</v>
      </c>
      <c r="O2332" t="s">
        <v>20</v>
      </c>
      <c r="P2332" t="s">
        <v>203</v>
      </c>
      <c r="Q2332" t="s">
        <v>20</v>
      </c>
      <c r="R2332" t="s">
        <v>183</v>
      </c>
      <c r="S2332" s="1">
        <v>44697.522546296299</v>
      </c>
      <c r="T2332" s="1">
        <v>44697.571585648147</v>
      </c>
      <c r="U2332" s="1">
        <v>44697.677083333336</v>
      </c>
      <c r="V2332" t="s">
        <v>184</v>
      </c>
      <c r="W2332" t="s">
        <v>87</v>
      </c>
      <c r="X2332" t="s">
        <v>217</v>
      </c>
      <c r="Y2332" t="s">
        <v>186</v>
      </c>
      <c r="Z2332" t="s">
        <v>187</v>
      </c>
      <c r="AA2332" s="32">
        <v>222.533333333</v>
      </c>
    </row>
    <row r="2333" spans="1:27" x14ac:dyDescent="0.3">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Bay Area</v>
      </c>
      <c r="C2333" s="4" t="str">
        <f>VLOOKUP(P2333,Lookup!$A$1:$E$19,5,0)</f>
        <v>Region 3</v>
      </c>
      <c r="D2333" s="4" t="str">
        <f>VLOOKUP(P2333,Lookup!$A$1:$B$19,2,0)</f>
        <v>SF</v>
      </c>
      <c r="E2333" s="4" t="str">
        <f>IF(AND((Data[[#This Row],[Min Notif Date]]&gt;$G$3),Data[[#This Row],[Min Notif Date]]&lt;$F$3),"Last Week","No")</f>
        <v>No</v>
      </c>
      <c r="F2333" s="4" t="str">
        <f>VLOOKUP(MONTH(Data[[#This Row],[Min Notif Date]]),Lookup!$G$1:$H$12,2,0)</f>
        <v>5. May</v>
      </c>
      <c r="G2333" s="4" t="str">
        <f t="shared" si="36"/>
        <v/>
      </c>
      <c r="H2333" s="4" t="str">
        <f>IF(AND(Data[[#This Row],[Min Notif Time]]&gt;6,Data[[#This Row],[Min Notif Time]]&lt;17),"Business Hours","Non-Business Hours")</f>
        <v>Business Hours</v>
      </c>
      <c r="I2333" s="4" t="str" cm="1">
        <f t="array" ref="I2333">IFERROR(VLOOKUP(Data[[#This Row],[Min Notif Date]],Lookup!$N$1:$P$11,2,0),_xlfn.IFS(VLOOKUP(WEEKDAY(Data[[#This Row],[Min Notif Date]]),Lookup!$J$1:$L$7,3,0)="Weekend","Weekend",VLOOKUP(WEEKDAY(Data[[#This Row],[Min Notif Date]]),Lookup!$J$1:$L$7,3,0)="Weekday","Weekday"))</f>
        <v>Weekday</v>
      </c>
      <c r="J2333" s="4" t="str">
        <f>VLOOKUP(WEEKDAY(Data[[#This Row],[Min Notif Date]]),Lookup!$J$1:$K$7,2,0)</f>
        <v>2. Mon</v>
      </c>
      <c r="K2333" s="105">
        <f>ROUNDDOWN(Data[[#This Row],[PGE Notified Time]],0)</f>
        <v>44697</v>
      </c>
      <c r="L2333" s="4">
        <f>HOUR(Data[[#This Row],[PGE Notified Time]])</f>
        <v>13</v>
      </c>
      <c r="M2333">
        <v>77507</v>
      </c>
      <c r="O2333" t="s">
        <v>20</v>
      </c>
      <c r="P2333" t="s">
        <v>190</v>
      </c>
      <c r="Q2333" t="s">
        <v>20</v>
      </c>
      <c r="R2333" t="s">
        <v>191</v>
      </c>
      <c r="S2333" s="1" t="s">
        <v>171</v>
      </c>
      <c r="T2333" s="1">
        <v>44697.559027777781</v>
      </c>
      <c r="U2333" s="1">
        <v>44697.6875</v>
      </c>
      <c r="V2333" t="s">
        <v>184</v>
      </c>
      <c r="W2333" t="s">
        <v>87</v>
      </c>
      <c r="X2333" t="s">
        <v>192</v>
      </c>
      <c r="Y2333" t="s">
        <v>186</v>
      </c>
      <c r="Z2333" t="s">
        <v>187</v>
      </c>
      <c r="AA2333" s="32">
        <v>185</v>
      </c>
    </row>
    <row r="2334" spans="1:27" x14ac:dyDescent="0.3">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4" s="4" t="str">
        <f>VLOOKUP(P2334,Lookup!$A$1:$D$19,4,0)</f>
        <v>North Coast</v>
      </c>
      <c r="C2334" s="4" t="str">
        <f>VLOOKUP(P2334,Lookup!$A$1:$E$19,5,0)</f>
        <v>Region 1</v>
      </c>
      <c r="D2334" s="4" t="str">
        <f>VLOOKUP(P2334,Lookup!$A$1:$B$19,2,0)</f>
        <v>NB</v>
      </c>
      <c r="E2334" s="4" t="str">
        <f>IF(AND((Data[[#This Row],[Min Notif Date]]&gt;$G$3),Data[[#This Row],[Min Notif Date]]&lt;$F$3),"Last Week","No")</f>
        <v>No</v>
      </c>
      <c r="F2334" s="4" t="str">
        <f>VLOOKUP(MONTH(Data[[#This Row],[Min Notif Date]]),Lookup!$G$1:$H$12,2,0)</f>
        <v>5. May</v>
      </c>
      <c r="G2334" s="4" t="str">
        <f t="shared" si="36"/>
        <v/>
      </c>
      <c r="H2334" s="4" t="str">
        <f>IF(AND(Data[[#This Row],[Min Notif Time]]&gt;6,Data[[#This Row],[Min Notif Time]]&lt;17),"Business Hours","Non-Business Hours")</f>
        <v>Business Hours</v>
      </c>
      <c r="I2334" s="4" t="str" cm="1">
        <f t="array" ref="I2334">IFERROR(VLOOKUP(Data[[#This Row],[Min Notif Date]],Lookup!$N$1:$P$11,2,0),_xlfn.IFS(VLOOKUP(WEEKDAY(Data[[#This Row],[Min Notif Date]]),Lookup!$J$1:$L$7,3,0)="Weekend","Weekend",VLOOKUP(WEEKDAY(Data[[#This Row],[Min Notif Date]]),Lookup!$J$1:$L$7,3,0)="Weekday","Weekday"))</f>
        <v>Weekday</v>
      </c>
      <c r="J2334" s="4" t="str">
        <f>VLOOKUP(WEEKDAY(Data[[#This Row],[Min Notif Date]]),Lookup!$J$1:$K$7,2,0)</f>
        <v>2. Mon</v>
      </c>
      <c r="K2334" s="105">
        <f>ROUNDDOWN(Data[[#This Row],[PGE Notified Time]],0)</f>
        <v>44697</v>
      </c>
      <c r="L2334" s="4">
        <f>HOUR(Data[[#This Row],[PGE Notified Time]])</f>
        <v>8</v>
      </c>
      <c r="M2334">
        <v>77477</v>
      </c>
      <c r="O2334" t="s">
        <v>20</v>
      </c>
      <c r="P2334" t="s">
        <v>219</v>
      </c>
      <c r="Q2334" t="s">
        <v>20</v>
      </c>
      <c r="R2334" t="s">
        <v>191</v>
      </c>
      <c r="S2334" s="1" t="s">
        <v>171</v>
      </c>
      <c r="T2334" s="1">
        <v>44697.363194444442</v>
      </c>
      <c r="U2334" s="1">
        <v>44697.482638888891</v>
      </c>
      <c r="V2334" t="s">
        <v>184</v>
      </c>
      <c r="W2334" t="s">
        <v>86</v>
      </c>
      <c r="X2334" t="s">
        <v>403</v>
      </c>
      <c r="Y2334" t="s">
        <v>186</v>
      </c>
      <c r="Z2334" t="s">
        <v>187</v>
      </c>
      <c r="AA2334" s="32">
        <v>172</v>
      </c>
    </row>
    <row r="2335" spans="1:27" x14ac:dyDescent="0.3">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5" s="4" t="str">
        <f>VLOOKUP(P2335,Lookup!$A$1:$D$19,4,0)</f>
        <v>Central Valley</v>
      </c>
      <c r="C2335" s="4" t="str">
        <f>VLOOKUP(P2335,Lookup!$A$1:$E$19,5,0)</f>
        <v>Region 5</v>
      </c>
      <c r="D2335" s="4" t="str">
        <f>VLOOKUP(P2335,Lookup!$A$1:$B$19,2,0)</f>
        <v>FR</v>
      </c>
      <c r="E2335" s="4" t="str">
        <f>IF(AND((Data[[#This Row],[Min Notif Date]]&gt;$G$3),Data[[#This Row],[Min Notif Date]]&lt;$F$3),"Last Week","No")</f>
        <v>No</v>
      </c>
      <c r="F2335" s="4" t="str">
        <f>VLOOKUP(MONTH(Data[[#This Row],[Min Notif Date]]),Lookup!$G$1:$H$12,2,0)</f>
        <v>5. May</v>
      </c>
      <c r="G2335" s="4" t="str">
        <f t="shared" si="36"/>
        <v/>
      </c>
      <c r="H2335" s="4" t="str">
        <f>IF(AND(Data[[#This Row],[Min Notif Time]]&gt;6,Data[[#This Row],[Min Notif Time]]&lt;17),"Business Hours","Non-Business Hours")</f>
        <v>Business Hours</v>
      </c>
      <c r="I2335" s="4" t="str" cm="1">
        <f t="array" ref="I2335">IFERROR(VLOOKUP(Data[[#This Row],[Min Notif Date]],Lookup!$N$1:$P$11,2,0),_xlfn.IFS(VLOOKUP(WEEKDAY(Data[[#This Row],[Min Notif Date]]),Lookup!$J$1:$L$7,3,0)="Weekend","Weekend",VLOOKUP(WEEKDAY(Data[[#This Row],[Min Notif Date]]),Lookup!$J$1:$L$7,3,0)="Weekday","Weekday"))</f>
        <v>Weekday</v>
      </c>
      <c r="J2335" s="4" t="str">
        <f>VLOOKUP(WEEKDAY(Data[[#This Row],[Min Notif Date]]),Lookup!$J$1:$K$7,2,0)</f>
        <v>2. Mon</v>
      </c>
      <c r="K2335" s="105">
        <f>ROUNDDOWN(Data[[#This Row],[PGE Notified Time]],0)</f>
        <v>44697</v>
      </c>
      <c r="L2335" s="4">
        <f>HOUR(Data[[#This Row],[PGE Notified Time]])</f>
        <v>13</v>
      </c>
      <c r="M2335">
        <v>77509</v>
      </c>
      <c r="O2335" t="s">
        <v>20</v>
      </c>
      <c r="P2335" t="s">
        <v>195</v>
      </c>
      <c r="Q2335" t="s">
        <v>20</v>
      </c>
      <c r="R2335" t="s">
        <v>193</v>
      </c>
      <c r="S2335" s="1" t="s">
        <v>171</v>
      </c>
      <c r="T2335" s="1">
        <v>44697.57916666667</v>
      </c>
      <c r="U2335" s="1">
        <v>44697.697916666664</v>
      </c>
      <c r="V2335" t="s">
        <v>184</v>
      </c>
      <c r="W2335" t="s">
        <v>86</v>
      </c>
      <c r="X2335" t="s">
        <v>196</v>
      </c>
      <c r="Y2335" t="s">
        <v>186</v>
      </c>
      <c r="Z2335" t="s">
        <v>187</v>
      </c>
      <c r="AA2335" s="32">
        <v>171</v>
      </c>
    </row>
    <row r="2336" spans="1:27" x14ac:dyDescent="0.3">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6" s="4" t="str">
        <f>VLOOKUP(P2336,Lookup!$A$1:$D$19,4,0)</f>
        <v>Bay Area</v>
      </c>
      <c r="C2336" s="4" t="str">
        <f>VLOOKUP(P2336,Lookup!$A$1:$E$19,5,0)</f>
        <v>Region 3</v>
      </c>
      <c r="D2336" s="4" t="str">
        <f>VLOOKUP(P2336,Lookup!$A$1:$B$19,2,0)</f>
        <v>SF</v>
      </c>
      <c r="E2336" s="4" t="str">
        <f>IF(AND((Data[[#This Row],[Min Notif Date]]&gt;$G$3),Data[[#This Row],[Min Notif Date]]&lt;$F$3),"Last Week","No")</f>
        <v>No</v>
      </c>
      <c r="F2336" s="4" t="str">
        <f>VLOOKUP(MONTH(Data[[#This Row],[Min Notif Date]]),Lookup!$G$1:$H$12,2,0)</f>
        <v>5. May</v>
      </c>
      <c r="G2336" s="4" t="str">
        <f t="shared" si="36"/>
        <v/>
      </c>
      <c r="H2336" s="4" t="str">
        <f>IF(AND(Data[[#This Row],[Min Notif Time]]&gt;6,Data[[#This Row],[Min Notif Time]]&lt;17),"Business Hours","Non-Business Hours")</f>
        <v>Business Hours</v>
      </c>
      <c r="I2336" s="4" t="str" cm="1">
        <f t="array" ref="I2336">IFERROR(VLOOKUP(Data[[#This Row],[Min Notif Date]],Lookup!$N$1:$P$11,2,0),_xlfn.IFS(VLOOKUP(WEEKDAY(Data[[#This Row],[Min Notif Date]]),Lookup!$J$1:$L$7,3,0)="Weekend","Weekend",VLOOKUP(WEEKDAY(Data[[#This Row],[Min Notif Date]]),Lookup!$J$1:$L$7,3,0)="Weekday","Weekday"))</f>
        <v>Weekday</v>
      </c>
      <c r="J2336" s="4" t="str">
        <f>VLOOKUP(WEEKDAY(Data[[#This Row],[Min Notif Date]]),Lookup!$J$1:$K$7,2,0)</f>
        <v>2. Mon</v>
      </c>
      <c r="K2336" s="105">
        <f>ROUNDDOWN(Data[[#This Row],[PGE Notified Time]],0)</f>
        <v>44697</v>
      </c>
      <c r="L2336" s="4">
        <f>HOUR(Data[[#This Row],[PGE Notified Time]])</f>
        <v>10</v>
      </c>
      <c r="M2336">
        <v>77488</v>
      </c>
      <c r="O2336" t="s">
        <v>20</v>
      </c>
      <c r="P2336" t="s">
        <v>190</v>
      </c>
      <c r="Q2336" t="s">
        <v>20</v>
      </c>
      <c r="R2336" t="s">
        <v>191</v>
      </c>
      <c r="S2336" s="1" t="s">
        <v>171</v>
      </c>
      <c r="T2336" s="1">
        <v>44697.452777777777</v>
      </c>
      <c r="U2336" s="1">
        <v>44697.569444444445</v>
      </c>
      <c r="V2336" t="s">
        <v>184</v>
      </c>
      <c r="W2336" t="s">
        <v>86</v>
      </c>
      <c r="X2336" t="s">
        <v>192</v>
      </c>
      <c r="Y2336" t="s">
        <v>186</v>
      </c>
      <c r="Z2336" t="s">
        <v>187</v>
      </c>
      <c r="AA2336" s="32">
        <v>168</v>
      </c>
    </row>
    <row r="2337" spans="1:27" x14ac:dyDescent="0.3">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7" s="4" t="str">
        <f>VLOOKUP(P2337,Lookup!$A$1:$D$19,4,0)</f>
        <v>North Valley</v>
      </c>
      <c r="C2337" s="4" t="str">
        <f>VLOOKUP(P2337,Lookup!$A$1:$E$19,5,0)</f>
        <v>Region 2</v>
      </c>
      <c r="D2337" s="4" t="str">
        <f>VLOOKUP(P2337,Lookup!$A$1:$B$19,2,0)</f>
        <v>SA</v>
      </c>
      <c r="E2337" s="4" t="str">
        <f>IF(AND((Data[[#This Row],[Min Notif Date]]&gt;$G$3),Data[[#This Row],[Min Notif Date]]&lt;$F$3),"Last Week","No")</f>
        <v>No</v>
      </c>
      <c r="F2337" s="4" t="str">
        <f>VLOOKUP(MONTH(Data[[#This Row],[Min Notif Date]]),Lookup!$G$1:$H$12,2,0)</f>
        <v>5. May</v>
      </c>
      <c r="G2337" s="4" t="str">
        <f t="shared" si="36"/>
        <v/>
      </c>
      <c r="H2337" s="4" t="str">
        <f>IF(AND(Data[[#This Row],[Min Notif Time]]&gt;6,Data[[#This Row],[Min Notif Time]]&lt;17),"Business Hours","Non-Business Hours")</f>
        <v>Business Hours</v>
      </c>
      <c r="I2337" s="4" t="str" cm="1">
        <f t="array" ref="I2337">IFERROR(VLOOKUP(Data[[#This Row],[Min Notif Date]],Lookup!$N$1:$P$11,2,0),_xlfn.IFS(VLOOKUP(WEEKDAY(Data[[#This Row],[Min Notif Date]]),Lookup!$J$1:$L$7,3,0)="Weekend","Weekend",VLOOKUP(WEEKDAY(Data[[#This Row],[Min Notif Date]]),Lookup!$J$1:$L$7,3,0)="Weekday","Weekday"))</f>
        <v>Weekday</v>
      </c>
      <c r="J2337" s="4" t="str">
        <f>VLOOKUP(WEEKDAY(Data[[#This Row],[Min Notif Date]]),Lookup!$J$1:$K$7,2,0)</f>
        <v>2. Mon</v>
      </c>
      <c r="K2337" s="105">
        <f>ROUNDDOWN(Data[[#This Row],[PGE Notified Time]],0)</f>
        <v>44697</v>
      </c>
      <c r="L2337" s="4">
        <f>HOUR(Data[[#This Row],[PGE Notified Time]])</f>
        <v>9</v>
      </c>
      <c r="M2337">
        <v>77481</v>
      </c>
      <c r="O2337" t="s">
        <v>20</v>
      </c>
      <c r="P2337" t="s">
        <v>210</v>
      </c>
      <c r="Q2337" t="s">
        <v>20</v>
      </c>
      <c r="R2337" t="s">
        <v>183</v>
      </c>
      <c r="S2337" s="1" t="s">
        <v>171</v>
      </c>
      <c r="T2337" s="1">
        <v>44697.413194444445</v>
      </c>
      <c r="U2337" s="1">
        <v>44697.524305555555</v>
      </c>
      <c r="V2337" t="s">
        <v>184</v>
      </c>
      <c r="W2337" t="s">
        <v>85</v>
      </c>
      <c r="X2337" t="s">
        <v>268</v>
      </c>
      <c r="Y2337" t="s">
        <v>186</v>
      </c>
      <c r="Z2337" t="s">
        <v>187</v>
      </c>
      <c r="AA2337" s="32">
        <v>160</v>
      </c>
    </row>
    <row r="2338" spans="1:27" x14ac:dyDescent="0.3">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8" s="4" t="str">
        <f>VLOOKUP(P2338,Lookup!$A$1:$D$19,4,0)</f>
        <v>North Valley</v>
      </c>
      <c r="C2338" s="4" t="str">
        <f>VLOOKUP(P2338,Lookup!$A$1:$E$19,5,0)</f>
        <v>Region 2</v>
      </c>
      <c r="D2338" s="4" t="str">
        <f>VLOOKUP(P2338,Lookup!$A$1:$B$19,2,0)</f>
        <v>SA</v>
      </c>
      <c r="E2338" s="4" t="str">
        <f>IF(AND((Data[[#This Row],[Min Notif Date]]&gt;$G$3),Data[[#This Row],[Min Notif Date]]&lt;$F$3),"Last Week","No")</f>
        <v>No</v>
      </c>
      <c r="F2338" s="4" t="str">
        <f>VLOOKUP(MONTH(Data[[#This Row],[Min Notif Date]]),Lookup!$G$1:$H$12,2,0)</f>
        <v>5. May</v>
      </c>
      <c r="G2338" s="4" t="str">
        <f t="shared" si="36"/>
        <v/>
      </c>
      <c r="H2338" s="4" t="str">
        <f>IF(AND(Data[[#This Row],[Min Notif Time]]&gt;6,Data[[#This Row],[Min Notif Time]]&lt;17),"Business Hours","Non-Business Hours")</f>
        <v>Business Hours</v>
      </c>
      <c r="I2338" s="4" t="str" cm="1">
        <f t="array" ref="I2338">IFERROR(VLOOKUP(Data[[#This Row],[Min Notif Date]],Lookup!$N$1:$P$11,2,0),_xlfn.IFS(VLOOKUP(WEEKDAY(Data[[#This Row],[Min Notif Date]]),Lookup!$J$1:$L$7,3,0)="Weekend","Weekend",VLOOKUP(WEEKDAY(Data[[#This Row],[Min Notif Date]]),Lookup!$J$1:$L$7,3,0)="Weekday","Weekday"))</f>
        <v>Weekday</v>
      </c>
      <c r="J2338" s="4" t="str">
        <f>VLOOKUP(WEEKDAY(Data[[#This Row],[Min Notif Date]]),Lookup!$J$1:$K$7,2,0)</f>
        <v>2. Mon</v>
      </c>
      <c r="K2338" s="105">
        <f>ROUNDDOWN(Data[[#This Row],[PGE Notified Time]],0)</f>
        <v>44697</v>
      </c>
      <c r="L2338" s="4">
        <f>HOUR(Data[[#This Row],[PGE Notified Time]])</f>
        <v>12</v>
      </c>
      <c r="M2338">
        <v>77499</v>
      </c>
      <c r="O2338" t="s">
        <v>20</v>
      </c>
      <c r="P2338" t="s">
        <v>210</v>
      </c>
      <c r="Q2338" t="s">
        <v>20</v>
      </c>
      <c r="R2338" t="s">
        <v>183</v>
      </c>
      <c r="S2338" s="1" t="s">
        <v>171</v>
      </c>
      <c r="T2338" s="1">
        <v>44697.520833333336</v>
      </c>
      <c r="U2338" s="1">
        <v>44697.625</v>
      </c>
      <c r="V2338" t="s">
        <v>184</v>
      </c>
      <c r="W2338" t="s">
        <v>85</v>
      </c>
      <c r="X2338" t="s">
        <v>353</v>
      </c>
      <c r="Y2338" t="s">
        <v>186</v>
      </c>
      <c r="Z2338" t="s">
        <v>187</v>
      </c>
      <c r="AA2338" s="32">
        <v>150</v>
      </c>
    </row>
    <row r="2339" spans="1:27" x14ac:dyDescent="0.3">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9" s="4" t="str">
        <f>VLOOKUP(P2339,Lookup!$A$1:$D$19,4,0)</f>
        <v>South Bay</v>
      </c>
      <c r="C2339" s="4" t="str">
        <f>VLOOKUP(P2339,Lookup!$A$1:$E$19,5,0)</f>
        <v>Region 4</v>
      </c>
      <c r="D2339" s="4" t="str">
        <f>VLOOKUP(P2339,Lookup!$A$1:$B$19,2,0)</f>
        <v>SJ</v>
      </c>
      <c r="E2339" s="4" t="str">
        <f>IF(AND((Data[[#This Row],[Min Notif Date]]&gt;$G$3),Data[[#This Row],[Min Notif Date]]&lt;$F$3),"Last Week","No")</f>
        <v>No</v>
      </c>
      <c r="F2339" s="4" t="str">
        <f>VLOOKUP(MONTH(Data[[#This Row],[Min Notif Date]]),Lookup!$G$1:$H$12,2,0)</f>
        <v>5. May</v>
      </c>
      <c r="G2339" s="4" t="str">
        <f t="shared" si="36"/>
        <v/>
      </c>
      <c r="H2339" s="4" t="str">
        <f>IF(AND(Data[[#This Row],[Min Notif Time]]&gt;6,Data[[#This Row],[Min Notif Time]]&lt;17),"Business Hours","Non-Business Hours")</f>
        <v>Business Hours</v>
      </c>
      <c r="I2339" s="4" t="str" cm="1">
        <f t="array" ref="I2339">IFERROR(VLOOKUP(Data[[#This Row],[Min Notif Date]],Lookup!$N$1:$P$11,2,0),_xlfn.IFS(VLOOKUP(WEEKDAY(Data[[#This Row],[Min Notif Date]]),Lookup!$J$1:$L$7,3,0)="Weekend","Weekend",VLOOKUP(WEEKDAY(Data[[#This Row],[Min Notif Date]]),Lookup!$J$1:$L$7,3,0)="Weekday","Weekday"))</f>
        <v>Weekday</v>
      </c>
      <c r="J2339" s="4" t="str">
        <f>VLOOKUP(WEEKDAY(Data[[#This Row],[Min Notif Date]]),Lookup!$J$1:$K$7,2,0)</f>
        <v>2. Mon</v>
      </c>
      <c r="K2339" s="105">
        <f>ROUNDDOWN(Data[[#This Row],[PGE Notified Time]],0)</f>
        <v>44697</v>
      </c>
      <c r="L2339" s="4">
        <f>HOUR(Data[[#This Row],[PGE Notified Time]])</f>
        <v>12</v>
      </c>
      <c r="M2339">
        <v>77501</v>
      </c>
      <c r="O2339" t="s">
        <v>20</v>
      </c>
      <c r="P2339" t="s">
        <v>288</v>
      </c>
      <c r="Q2339" t="s">
        <v>20</v>
      </c>
      <c r="R2339" t="s">
        <v>183</v>
      </c>
      <c r="S2339" s="1" t="s">
        <v>171</v>
      </c>
      <c r="T2339" s="1">
        <v>44697.529166666667</v>
      </c>
      <c r="U2339" s="1">
        <v>44697.62222222222</v>
      </c>
      <c r="V2339" t="s">
        <v>184</v>
      </c>
      <c r="W2339" t="s">
        <v>85</v>
      </c>
      <c r="X2339" t="s">
        <v>280</v>
      </c>
      <c r="Y2339" t="s">
        <v>186</v>
      </c>
      <c r="Z2339" t="s">
        <v>187</v>
      </c>
      <c r="AA2339" s="32">
        <v>134</v>
      </c>
    </row>
    <row r="2340" spans="1:27" x14ac:dyDescent="0.3">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North Valley</v>
      </c>
      <c r="C2340" s="4" t="str">
        <f>VLOOKUP(P2340,Lookup!$A$1:$E$19,5,0)</f>
        <v>Region 2</v>
      </c>
      <c r="D2340" s="4" t="str">
        <f>VLOOKUP(P2340,Lookup!$A$1:$B$19,2,0)</f>
        <v>SA</v>
      </c>
      <c r="E2340" s="4" t="str">
        <f>IF(AND((Data[[#This Row],[Min Notif Date]]&gt;$G$3),Data[[#This Row],[Min Notif Date]]&lt;$F$3),"Last Week","No")</f>
        <v>No</v>
      </c>
      <c r="F2340" s="4" t="str">
        <f>VLOOKUP(MONTH(Data[[#This Row],[Min Notif Date]]),Lookup!$G$1:$H$12,2,0)</f>
        <v>5. May</v>
      </c>
      <c r="G2340" s="4" t="str">
        <f t="shared" si="36"/>
        <v/>
      </c>
      <c r="H2340" s="4" t="str">
        <f>IF(AND(Data[[#This Row],[Min Notif Time]]&gt;6,Data[[#This Row],[Min Notif Time]]&lt;17),"Business Hours","Non-Business Hours")</f>
        <v>Business Hours</v>
      </c>
      <c r="I2340" s="4" t="str" cm="1">
        <f t="array" ref="I2340">IFERROR(VLOOKUP(Data[[#This Row],[Min Notif Date]],Lookup!$N$1:$P$11,2,0),_xlfn.IFS(VLOOKUP(WEEKDAY(Data[[#This Row],[Min Notif Date]]),Lookup!$J$1:$L$7,3,0)="Weekend","Weekend",VLOOKUP(WEEKDAY(Data[[#This Row],[Min Notif Date]]),Lookup!$J$1:$L$7,3,0)="Weekday","Weekday"))</f>
        <v>Weekday</v>
      </c>
      <c r="J2340" s="4" t="str">
        <f>VLOOKUP(WEEKDAY(Data[[#This Row],[Min Notif Date]]),Lookup!$J$1:$K$7,2,0)</f>
        <v>2. Mon</v>
      </c>
      <c r="K2340" s="105">
        <f>ROUNDDOWN(Data[[#This Row],[PGE Notified Time]],0)</f>
        <v>44697</v>
      </c>
      <c r="L2340" s="4">
        <f>HOUR(Data[[#This Row],[PGE Notified Time]])</f>
        <v>10</v>
      </c>
      <c r="M2340">
        <v>77485</v>
      </c>
      <c r="O2340" t="s">
        <v>20</v>
      </c>
      <c r="P2340" t="s">
        <v>210</v>
      </c>
      <c r="Q2340" t="s">
        <v>20</v>
      </c>
      <c r="R2340" t="s">
        <v>183</v>
      </c>
      <c r="S2340" s="1" t="s">
        <v>171</v>
      </c>
      <c r="T2340" s="1">
        <v>44697.43472222222</v>
      </c>
      <c r="U2340" s="1">
        <v>44697.520833333336</v>
      </c>
      <c r="V2340" t="s">
        <v>184</v>
      </c>
      <c r="W2340" t="s">
        <v>85</v>
      </c>
      <c r="X2340" t="s">
        <v>353</v>
      </c>
      <c r="Y2340" t="s">
        <v>186</v>
      </c>
      <c r="Z2340" t="s">
        <v>187</v>
      </c>
      <c r="AA2340" s="32">
        <v>124</v>
      </c>
    </row>
    <row r="2341" spans="1:27" x14ac:dyDescent="0.3">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Bay Area</v>
      </c>
      <c r="C2341" s="4" t="str">
        <f>VLOOKUP(P2341,Lookup!$A$1:$E$19,5,0)</f>
        <v>Region 3</v>
      </c>
      <c r="D2341" s="4" t="str">
        <f>VLOOKUP(P2341,Lookup!$A$1:$B$19,2,0)</f>
        <v>DI</v>
      </c>
      <c r="E2341" s="4" t="str">
        <f>IF(AND((Data[[#This Row],[Min Notif Date]]&gt;$G$3),Data[[#This Row],[Min Notif Date]]&lt;$F$3),"Last Week","No")</f>
        <v>No</v>
      </c>
      <c r="F2341" s="4" t="str">
        <f>VLOOKUP(MONTH(Data[[#This Row],[Min Notif Date]]),Lookup!$G$1:$H$12,2,0)</f>
        <v>5. May</v>
      </c>
      <c r="G2341" s="4" t="str">
        <f t="shared" si="36"/>
        <v/>
      </c>
      <c r="H2341" s="4" t="str">
        <f>IF(AND(Data[[#This Row],[Min Notif Time]]&gt;6,Data[[#This Row],[Min Notif Time]]&lt;17),"Business Hours","Non-Business Hours")</f>
        <v>Business Hours</v>
      </c>
      <c r="I2341" s="4" t="str" cm="1">
        <f t="array" ref="I2341">IFERROR(VLOOKUP(Data[[#This Row],[Min Notif Date]],Lookup!$N$1:$P$11,2,0),_xlfn.IFS(VLOOKUP(WEEKDAY(Data[[#This Row],[Min Notif Date]]),Lookup!$J$1:$L$7,3,0)="Weekend","Weekend",VLOOKUP(WEEKDAY(Data[[#This Row],[Min Notif Date]]),Lookup!$J$1:$L$7,3,0)="Weekday","Weekday"))</f>
        <v>Weekday</v>
      </c>
      <c r="J2341" s="4" t="str">
        <f>VLOOKUP(WEEKDAY(Data[[#This Row],[Min Notif Date]]),Lookup!$J$1:$K$7,2,0)</f>
        <v>2. Mon</v>
      </c>
      <c r="K2341" s="105">
        <f>ROUNDDOWN(Data[[#This Row],[PGE Notified Time]],0)</f>
        <v>44697</v>
      </c>
      <c r="L2341" s="4">
        <f>HOUR(Data[[#This Row],[PGE Notified Time]])</f>
        <v>7</v>
      </c>
      <c r="M2341">
        <v>77473</v>
      </c>
      <c r="O2341" t="s">
        <v>20</v>
      </c>
      <c r="P2341" t="s">
        <v>208</v>
      </c>
      <c r="Q2341" t="s">
        <v>20</v>
      </c>
      <c r="R2341" t="s">
        <v>183</v>
      </c>
      <c r="S2341" s="1" t="s">
        <v>171</v>
      </c>
      <c r="T2341" s="1">
        <v>44697.330555555556</v>
      </c>
      <c r="U2341" s="1">
        <v>44697.416666666664</v>
      </c>
      <c r="V2341" t="s">
        <v>184</v>
      </c>
      <c r="W2341" t="s">
        <v>85</v>
      </c>
      <c r="X2341" t="s">
        <v>218</v>
      </c>
      <c r="Y2341" t="s">
        <v>186</v>
      </c>
      <c r="Z2341" t="s">
        <v>187</v>
      </c>
      <c r="AA2341" s="32">
        <v>124</v>
      </c>
    </row>
    <row r="2342" spans="1:27" x14ac:dyDescent="0.3">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2" s="4" t="str">
        <f>VLOOKUP(P2342,Lookup!$A$1:$D$19,4,0)</f>
        <v>North Coast</v>
      </c>
      <c r="C2342" s="4" t="str">
        <f>VLOOKUP(P2342,Lookup!$A$1:$E$19,5,0)</f>
        <v>Region 1</v>
      </c>
      <c r="D2342" s="4" t="str">
        <f>VLOOKUP(P2342,Lookup!$A$1:$B$19,2,0)</f>
        <v>SO</v>
      </c>
      <c r="E2342" s="4" t="str">
        <f>IF(AND((Data[[#This Row],[Min Notif Date]]&gt;$G$3),Data[[#This Row],[Min Notif Date]]&lt;$F$3),"Last Week","No")</f>
        <v>No</v>
      </c>
      <c r="F2342" s="4" t="str">
        <f>VLOOKUP(MONTH(Data[[#This Row],[Min Notif Date]]),Lookup!$G$1:$H$12,2,0)</f>
        <v>5. May</v>
      </c>
      <c r="G2342" s="4" t="str">
        <f t="shared" si="36"/>
        <v/>
      </c>
      <c r="H2342" s="4" t="str">
        <f>IF(AND(Data[[#This Row],[Min Notif Time]]&gt;6,Data[[#This Row],[Min Notif Time]]&lt;17),"Business Hours","Non-Business Hours")</f>
        <v>Business Hours</v>
      </c>
      <c r="I2342" s="4" t="str" cm="1">
        <f t="array" ref="I2342">IFERROR(VLOOKUP(Data[[#This Row],[Min Notif Date]],Lookup!$N$1:$P$11,2,0),_xlfn.IFS(VLOOKUP(WEEKDAY(Data[[#This Row],[Min Notif Date]]),Lookup!$J$1:$L$7,3,0)="Weekend","Weekend",VLOOKUP(WEEKDAY(Data[[#This Row],[Min Notif Date]]),Lookup!$J$1:$L$7,3,0)="Weekday","Weekday"))</f>
        <v>Weekday</v>
      </c>
      <c r="J2342" s="4" t="str">
        <f>VLOOKUP(WEEKDAY(Data[[#This Row],[Min Notif Date]]),Lookup!$J$1:$K$7,2,0)</f>
        <v>2. Mon</v>
      </c>
      <c r="K2342" s="105">
        <f>ROUNDDOWN(Data[[#This Row],[PGE Notified Time]],0)</f>
        <v>44697</v>
      </c>
      <c r="L2342" s="4">
        <f>HOUR(Data[[#This Row],[PGE Notified Time]])</f>
        <v>8</v>
      </c>
      <c r="M2342">
        <v>77475</v>
      </c>
      <c r="N2342">
        <v>3770812471</v>
      </c>
      <c r="O2342" t="s">
        <v>25</v>
      </c>
      <c r="P2342" t="s">
        <v>203</v>
      </c>
      <c r="Q2342" t="s">
        <v>213</v>
      </c>
      <c r="R2342" t="s">
        <v>183</v>
      </c>
      <c r="S2342" s="1">
        <v>44697.345509259256</v>
      </c>
      <c r="T2342" s="1">
        <v>44697.345833333333</v>
      </c>
      <c r="U2342" s="1">
        <v>44697.423611111109</v>
      </c>
      <c r="V2342" t="s">
        <v>184</v>
      </c>
      <c r="W2342" t="s">
        <v>87</v>
      </c>
      <c r="X2342" t="s">
        <v>204</v>
      </c>
      <c r="Y2342" t="s">
        <v>186</v>
      </c>
      <c r="Z2342" t="s">
        <v>187</v>
      </c>
      <c r="AA2342" s="32">
        <v>112.466666667</v>
      </c>
    </row>
    <row r="2343" spans="1:27" x14ac:dyDescent="0.3">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3" s="4" t="str">
        <f>VLOOKUP(P2343,Lookup!$A$1:$D$19,4,0)</f>
        <v>Bay Area</v>
      </c>
      <c r="C2343" s="4" t="str">
        <f>VLOOKUP(P2343,Lookup!$A$1:$E$19,5,0)</f>
        <v>Region 3</v>
      </c>
      <c r="D2343" s="4" t="str">
        <f>VLOOKUP(P2343,Lookup!$A$1:$B$19,2,0)</f>
        <v>MI</v>
      </c>
      <c r="E2343" s="4" t="str">
        <f>IF(AND((Data[[#This Row],[Min Notif Date]]&gt;$G$3),Data[[#This Row],[Min Notif Date]]&lt;$F$3),"Last Week","No")</f>
        <v>No</v>
      </c>
      <c r="F2343" s="4" t="str">
        <f>VLOOKUP(MONTH(Data[[#This Row],[Min Notif Date]]),Lookup!$G$1:$H$12,2,0)</f>
        <v>5. May</v>
      </c>
      <c r="G2343" s="4" t="str">
        <f t="shared" si="36"/>
        <v/>
      </c>
      <c r="H2343" s="4" t="str">
        <f>IF(AND(Data[[#This Row],[Min Notif Time]]&gt;6,Data[[#This Row],[Min Notif Time]]&lt;17),"Business Hours","Non-Business Hours")</f>
        <v>Business Hours</v>
      </c>
      <c r="I2343" s="4" t="str" cm="1">
        <f t="array" ref="I2343">IFERROR(VLOOKUP(Data[[#This Row],[Min Notif Date]],Lookup!$N$1:$P$11,2,0),_xlfn.IFS(VLOOKUP(WEEKDAY(Data[[#This Row],[Min Notif Date]]),Lookup!$J$1:$L$7,3,0)="Weekend","Weekend",VLOOKUP(WEEKDAY(Data[[#This Row],[Min Notif Date]]),Lookup!$J$1:$L$7,3,0)="Weekday","Weekday"))</f>
        <v>Weekday</v>
      </c>
      <c r="J2343" s="4" t="str">
        <f>VLOOKUP(WEEKDAY(Data[[#This Row],[Min Notif Date]]),Lookup!$J$1:$K$7,2,0)</f>
        <v>2. Mon</v>
      </c>
      <c r="K2343" s="105">
        <f>ROUNDDOWN(Data[[#This Row],[PGE Notified Time]],0)</f>
        <v>44697</v>
      </c>
      <c r="L2343" s="4">
        <f>HOUR(Data[[#This Row],[PGE Notified Time]])</f>
        <v>11</v>
      </c>
      <c r="M2343">
        <v>77494</v>
      </c>
      <c r="O2343" t="s">
        <v>20</v>
      </c>
      <c r="P2343" t="s">
        <v>244</v>
      </c>
      <c r="Q2343" t="s">
        <v>20</v>
      </c>
      <c r="R2343" t="s">
        <v>183</v>
      </c>
      <c r="S2343" s="1" t="s">
        <v>171</v>
      </c>
      <c r="T2343" s="1">
        <v>44697.476388888892</v>
      </c>
      <c r="U2343" s="1">
        <v>44697.552083333336</v>
      </c>
      <c r="V2343" t="s">
        <v>184</v>
      </c>
      <c r="W2343" t="s">
        <v>85</v>
      </c>
      <c r="X2343" t="s">
        <v>276</v>
      </c>
      <c r="Y2343" t="s">
        <v>186</v>
      </c>
      <c r="Z2343" t="s">
        <v>187</v>
      </c>
      <c r="AA2343" s="32">
        <v>109</v>
      </c>
    </row>
    <row r="2344" spans="1:27" x14ac:dyDescent="0.3">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4" s="4" t="str">
        <f>VLOOKUP(P2344,Lookup!$A$1:$D$19,4,0)</f>
        <v>Central Valley</v>
      </c>
      <c r="C2344" s="4" t="str">
        <f>VLOOKUP(P2344,Lookup!$A$1:$E$19,5,0)</f>
        <v>Region 5</v>
      </c>
      <c r="D2344" s="4" t="str">
        <f>VLOOKUP(P2344,Lookup!$A$1:$B$19,2,0)</f>
        <v>ST</v>
      </c>
      <c r="E2344" s="4" t="str">
        <f>IF(AND((Data[[#This Row],[Min Notif Date]]&gt;$G$3),Data[[#This Row],[Min Notif Date]]&lt;$F$3),"Last Week","No")</f>
        <v>No</v>
      </c>
      <c r="F2344" s="4" t="str">
        <f>VLOOKUP(MONTH(Data[[#This Row],[Min Notif Date]]),Lookup!$G$1:$H$12,2,0)</f>
        <v>5. May</v>
      </c>
      <c r="G2344" s="4" t="str">
        <f t="shared" si="36"/>
        <v/>
      </c>
      <c r="H2344" s="4" t="str">
        <f>IF(AND(Data[[#This Row],[Min Notif Time]]&gt;6,Data[[#This Row],[Min Notif Time]]&lt;17),"Business Hours","Non-Business Hours")</f>
        <v>Business Hours</v>
      </c>
      <c r="I2344" s="4" t="str" cm="1">
        <f t="array" ref="I2344">IFERROR(VLOOKUP(Data[[#This Row],[Min Notif Date]],Lookup!$N$1:$P$11,2,0),_xlfn.IFS(VLOOKUP(WEEKDAY(Data[[#This Row],[Min Notif Date]]),Lookup!$J$1:$L$7,3,0)="Weekend","Weekend",VLOOKUP(WEEKDAY(Data[[#This Row],[Min Notif Date]]),Lookup!$J$1:$L$7,3,0)="Weekday","Weekday"))</f>
        <v>Weekday</v>
      </c>
      <c r="J2344" s="4" t="str">
        <f>VLOOKUP(WEEKDAY(Data[[#This Row],[Min Notif Date]]),Lookup!$J$1:$K$7,2,0)</f>
        <v>2. Mon</v>
      </c>
      <c r="K2344" s="105">
        <f>ROUNDDOWN(Data[[#This Row],[PGE Notified Time]],0)</f>
        <v>44697</v>
      </c>
      <c r="L2344" s="4">
        <f>HOUR(Data[[#This Row],[PGE Notified Time]])</f>
        <v>13</v>
      </c>
      <c r="M2344">
        <v>77506</v>
      </c>
      <c r="O2344" t="s">
        <v>20</v>
      </c>
      <c r="P2344" t="s">
        <v>188</v>
      </c>
      <c r="Q2344" t="s">
        <v>20</v>
      </c>
      <c r="R2344" t="s">
        <v>191</v>
      </c>
      <c r="S2344" s="1" t="s">
        <v>171</v>
      </c>
      <c r="T2344" s="1">
        <v>44697.554861111108</v>
      </c>
      <c r="U2344" s="1">
        <v>44697.625</v>
      </c>
      <c r="V2344" t="s">
        <v>184</v>
      </c>
      <c r="W2344" t="s">
        <v>85</v>
      </c>
      <c r="X2344" t="s">
        <v>320</v>
      </c>
      <c r="Y2344" t="s">
        <v>186</v>
      </c>
      <c r="Z2344" t="s">
        <v>187</v>
      </c>
      <c r="AA2344" s="32">
        <v>101</v>
      </c>
    </row>
    <row r="2345" spans="1:27" x14ac:dyDescent="0.3">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5" s="4" t="str">
        <f>VLOOKUP(P2345,Lookup!$A$1:$D$19,4,0)</f>
        <v>Bay Area</v>
      </c>
      <c r="C2345" s="4" t="str">
        <f>VLOOKUP(P2345,Lookup!$A$1:$E$19,5,0)</f>
        <v>Region 3</v>
      </c>
      <c r="D2345" s="4" t="str">
        <f>VLOOKUP(P2345,Lookup!$A$1:$B$19,2,0)</f>
        <v>PN</v>
      </c>
      <c r="E2345" s="4" t="str">
        <f>IF(AND((Data[[#This Row],[Min Notif Date]]&gt;$G$3),Data[[#This Row],[Min Notif Date]]&lt;$F$3),"Last Week","No")</f>
        <v>No</v>
      </c>
      <c r="F2345" s="4" t="str">
        <f>VLOOKUP(MONTH(Data[[#This Row],[Min Notif Date]]),Lookup!$G$1:$H$12,2,0)</f>
        <v>5. May</v>
      </c>
      <c r="G2345" s="4" t="str">
        <f t="shared" si="36"/>
        <v/>
      </c>
      <c r="H2345" s="4" t="str">
        <f>IF(AND(Data[[#This Row],[Min Notif Time]]&gt;6,Data[[#This Row],[Min Notif Time]]&lt;17),"Business Hours","Non-Business Hours")</f>
        <v>Business Hours</v>
      </c>
      <c r="I2345" s="4" t="str" cm="1">
        <f t="array" ref="I2345">IFERROR(VLOOKUP(Data[[#This Row],[Min Notif Date]],Lookup!$N$1:$P$11,2,0),_xlfn.IFS(VLOOKUP(WEEKDAY(Data[[#This Row],[Min Notif Date]]),Lookup!$J$1:$L$7,3,0)="Weekend","Weekend",VLOOKUP(WEEKDAY(Data[[#This Row],[Min Notif Date]]),Lookup!$J$1:$L$7,3,0)="Weekday","Weekday"))</f>
        <v>Weekday</v>
      </c>
      <c r="J2345" s="4" t="str">
        <f>VLOOKUP(WEEKDAY(Data[[#This Row],[Min Notif Date]]),Lookup!$J$1:$K$7,2,0)</f>
        <v>2. Mon</v>
      </c>
      <c r="K2345" s="105">
        <f>ROUNDDOWN(Data[[#This Row],[PGE Notified Time]],0)</f>
        <v>44697</v>
      </c>
      <c r="L2345" s="4">
        <f>HOUR(Data[[#This Row],[PGE Notified Time]])</f>
        <v>8</v>
      </c>
      <c r="M2345">
        <v>77476</v>
      </c>
      <c r="N2345">
        <v>6344565252</v>
      </c>
      <c r="O2345" t="s">
        <v>25</v>
      </c>
      <c r="P2345" t="s">
        <v>197</v>
      </c>
      <c r="Q2345" t="s">
        <v>213</v>
      </c>
      <c r="R2345" t="s">
        <v>183</v>
      </c>
      <c r="S2345" s="1">
        <v>44697.355185185188</v>
      </c>
      <c r="T2345" s="1">
        <v>44697.35664351852</v>
      </c>
      <c r="U2345" s="1">
        <v>44697.420138888891</v>
      </c>
      <c r="V2345" t="s">
        <v>184</v>
      </c>
      <c r="W2345" t="s">
        <v>87</v>
      </c>
      <c r="X2345" t="s">
        <v>359</v>
      </c>
      <c r="Y2345" t="s">
        <v>186</v>
      </c>
      <c r="Z2345" t="s">
        <v>187</v>
      </c>
      <c r="AA2345" s="32">
        <v>93.533333333000002</v>
      </c>
    </row>
    <row r="2346" spans="1:27" x14ac:dyDescent="0.3">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South Bay</v>
      </c>
      <c r="C2346" s="4" t="str">
        <f>VLOOKUP(P2346,Lookup!$A$1:$E$19,5,0)</f>
        <v>Region 4</v>
      </c>
      <c r="D2346" s="4" t="str">
        <f>VLOOKUP(P2346,Lookup!$A$1:$B$19,2,0)</f>
        <v>DA</v>
      </c>
      <c r="E2346" s="4" t="str">
        <f>IF(AND((Data[[#This Row],[Min Notif Date]]&gt;$G$3),Data[[#This Row],[Min Notif Date]]&lt;$F$3),"Last Week","No")</f>
        <v>No</v>
      </c>
      <c r="F2346" s="4" t="str">
        <f>VLOOKUP(MONTH(Data[[#This Row],[Min Notif Date]]),Lookup!$G$1:$H$12,2,0)</f>
        <v>5. May</v>
      </c>
      <c r="G2346" s="4" t="str">
        <f t="shared" si="36"/>
        <v/>
      </c>
      <c r="H2346" s="4" t="str">
        <f>IF(AND(Data[[#This Row],[Min Notif Time]]&gt;6,Data[[#This Row],[Min Notif Time]]&lt;17),"Business Hours","Non-Business Hours")</f>
        <v>Business Hours</v>
      </c>
      <c r="I2346" s="4" t="str" cm="1">
        <f t="array" ref="I2346">IFERROR(VLOOKUP(Data[[#This Row],[Min Notif Date]],Lookup!$N$1:$P$11,2,0),_xlfn.IFS(VLOOKUP(WEEKDAY(Data[[#This Row],[Min Notif Date]]),Lookup!$J$1:$L$7,3,0)="Weekend","Weekend",VLOOKUP(WEEKDAY(Data[[#This Row],[Min Notif Date]]),Lookup!$J$1:$L$7,3,0)="Weekday","Weekday"))</f>
        <v>Weekday</v>
      </c>
      <c r="J2346" s="4" t="str">
        <f>VLOOKUP(WEEKDAY(Data[[#This Row],[Min Notif Date]]),Lookup!$J$1:$K$7,2,0)</f>
        <v>2. Mon</v>
      </c>
      <c r="K2346" s="105">
        <f>ROUNDDOWN(Data[[#This Row],[PGE Notified Time]],0)</f>
        <v>44697</v>
      </c>
      <c r="L2346" s="4">
        <f>HOUR(Data[[#This Row],[PGE Notified Time]])</f>
        <v>11</v>
      </c>
      <c r="M2346">
        <v>77496</v>
      </c>
      <c r="O2346" t="s">
        <v>20</v>
      </c>
      <c r="P2346" t="s">
        <v>279</v>
      </c>
      <c r="Q2346" t="s">
        <v>20</v>
      </c>
      <c r="R2346" t="s">
        <v>183</v>
      </c>
      <c r="S2346" s="1" t="s">
        <v>171</v>
      </c>
      <c r="T2346" s="1">
        <v>44697.48541666667</v>
      </c>
      <c r="U2346" s="1">
        <v>44697.541666666664</v>
      </c>
      <c r="V2346" t="s">
        <v>184</v>
      </c>
      <c r="W2346" t="s">
        <v>85</v>
      </c>
      <c r="X2346" t="s">
        <v>280</v>
      </c>
      <c r="Y2346" t="s">
        <v>186</v>
      </c>
      <c r="Z2346" t="s">
        <v>187</v>
      </c>
      <c r="AA2346" s="32">
        <v>81</v>
      </c>
    </row>
    <row r="2347" spans="1:27" x14ac:dyDescent="0.3">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7" s="4" t="str">
        <f>VLOOKUP(P2347,Lookup!$A$1:$D$19,4,0)</f>
        <v>Bay Area</v>
      </c>
      <c r="C2347" s="4" t="str">
        <f>VLOOKUP(P2347,Lookup!$A$1:$E$19,5,0)</f>
        <v>Region 3</v>
      </c>
      <c r="D2347" s="4" t="str">
        <f>VLOOKUP(P2347,Lookup!$A$1:$B$19,2,0)</f>
        <v>MI</v>
      </c>
      <c r="E2347" s="4" t="str">
        <f>IF(AND((Data[[#This Row],[Min Notif Date]]&gt;$G$3),Data[[#This Row],[Min Notif Date]]&lt;$F$3),"Last Week","No")</f>
        <v>No</v>
      </c>
      <c r="F2347" s="4" t="str">
        <f>VLOOKUP(MONTH(Data[[#This Row],[Min Notif Date]]),Lookup!$G$1:$H$12,2,0)</f>
        <v>5. May</v>
      </c>
      <c r="G2347" s="4" t="str">
        <f t="shared" si="36"/>
        <v/>
      </c>
      <c r="H2347" s="4" t="str">
        <f>IF(AND(Data[[#This Row],[Min Notif Time]]&gt;6,Data[[#This Row],[Min Notif Time]]&lt;17),"Business Hours","Non-Business Hours")</f>
        <v>Business Hours</v>
      </c>
      <c r="I2347" s="4" t="str" cm="1">
        <f t="array" ref="I2347">IFERROR(VLOOKUP(Data[[#This Row],[Min Notif Date]],Lookup!$N$1:$P$11,2,0),_xlfn.IFS(VLOOKUP(WEEKDAY(Data[[#This Row],[Min Notif Date]]),Lookup!$J$1:$L$7,3,0)="Weekend","Weekend",VLOOKUP(WEEKDAY(Data[[#This Row],[Min Notif Date]]),Lookup!$J$1:$L$7,3,0)="Weekday","Weekday"))</f>
        <v>Weekday</v>
      </c>
      <c r="J2347" s="4" t="str">
        <f>VLOOKUP(WEEKDAY(Data[[#This Row],[Min Notif Date]]),Lookup!$J$1:$K$7,2,0)</f>
        <v>2. Mon</v>
      </c>
      <c r="K2347" s="105">
        <f>ROUNDDOWN(Data[[#This Row],[PGE Notified Time]],0)</f>
        <v>44697</v>
      </c>
      <c r="L2347" s="4">
        <f>HOUR(Data[[#This Row],[PGE Notified Time]])</f>
        <v>10</v>
      </c>
      <c r="M2347">
        <v>77482</v>
      </c>
      <c r="O2347" t="s">
        <v>20</v>
      </c>
      <c r="P2347" t="s">
        <v>244</v>
      </c>
      <c r="Q2347" t="s">
        <v>20</v>
      </c>
      <c r="R2347" t="s">
        <v>191</v>
      </c>
      <c r="S2347" s="1" t="s">
        <v>171</v>
      </c>
      <c r="T2347" s="1">
        <v>44697.433333333334</v>
      </c>
      <c r="U2347" s="1">
        <v>44697.475694444445</v>
      </c>
      <c r="V2347" t="s">
        <v>184</v>
      </c>
      <c r="W2347" t="s">
        <v>85</v>
      </c>
      <c r="X2347" t="s">
        <v>276</v>
      </c>
      <c r="Y2347" t="s">
        <v>186</v>
      </c>
      <c r="Z2347" t="s">
        <v>187</v>
      </c>
      <c r="AA2347" s="32">
        <v>61</v>
      </c>
    </row>
    <row r="2348" spans="1:27" x14ac:dyDescent="0.3">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8" s="4" t="str">
        <f>VLOOKUP(P2348,Lookup!$A$1:$D$19,4,0)</f>
        <v>Central Valley</v>
      </c>
      <c r="C2348" s="4" t="str">
        <f>VLOOKUP(P2348,Lookup!$A$1:$E$19,5,0)</f>
        <v>Region 5</v>
      </c>
      <c r="D2348" s="4" t="str">
        <f>VLOOKUP(P2348,Lookup!$A$1:$B$19,2,0)</f>
        <v>FR</v>
      </c>
      <c r="E2348" s="4" t="str">
        <f>IF(AND((Data[[#This Row],[Min Notif Date]]&gt;$G$3),Data[[#This Row],[Min Notif Date]]&lt;$F$3),"Last Week","No")</f>
        <v>No</v>
      </c>
      <c r="F2348" s="4" t="str">
        <f>VLOOKUP(MONTH(Data[[#This Row],[Min Notif Date]]),Lookup!$G$1:$H$12,2,0)</f>
        <v>5. May</v>
      </c>
      <c r="G2348" s="4" t="str">
        <f t="shared" si="36"/>
        <v/>
      </c>
      <c r="H2348" s="4" t="str">
        <f>IF(AND(Data[[#This Row],[Min Notif Time]]&gt;6,Data[[#This Row],[Min Notif Time]]&lt;17),"Business Hours","Non-Business Hours")</f>
        <v>Business Hours</v>
      </c>
      <c r="I2348" s="4" t="str" cm="1">
        <f t="array" ref="I2348">IFERROR(VLOOKUP(Data[[#This Row],[Min Notif Date]],Lookup!$N$1:$P$11,2,0),_xlfn.IFS(VLOOKUP(WEEKDAY(Data[[#This Row],[Min Notif Date]]),Lookup!$J$1:$L$7,3,0)="Weekend","Weekend",VLOOKUP(WEEKDAY(Data[[#This Row],[Min Notif Date]]),Lookup!$J$1:$L$7,3,0)="Weekday","Weekday"))</f>
        <v>Weekday</v>
      </c>
      <c r="J2348" s="4" t="str">
        <f>VLOOKUP(WEEKDAY(Data[[#This Row],[Min Notif Date]]),Lookup!$J$1:$K$7,2,0)</f>
        <v>2. Mon</v>
      </c>
      <c r="K2348" s="105">
        <f>ROUNDDOWN(Data[[#This Row],[PGE Notified Time]],0)</f>
        <v>44697</v>
      </c>
      <c r="L2348" s="4">
        <f>HOUR(Data[[#This Row],[PGE Notified Time]])</f>
        <v>10</v>
      </c>
      <c r="M2348">
        <v>77483</v>
      </c>
      <c r="N2348">
        <v>706347</v>
      </c>
      <c r="O2348" t="s">
        <v>25</v>
      </c>
      <c r="P2348" t="s">
        <v>195</v>
      </c>
      <c r="Q2348" t="s">
        <v>213</v>
      </c>
      <c r="R2348" t="s">
        <v>183</v>
      </c>
      <c r="S2348" s="1">
        <v>44697.438576388886</v>
      </c>
      <c r="T2348" s="1">
        <v>44697.439317129632</v>
      </c>
      <c r="U2348" s="1">
        <v>44697.475694444445</v>
      </c>
      <c r="V2348" t="s">
        <v>184</v>
      </c>
      <c r="W2348" t="s">
        <v>87</v>
      </c>
      <c r="X2348" t="s">
        <v>196</v>
      </c>
      <c r="Y2348" t="s">
        <v>186</v>
      </c>
      <c r="Z2348" t="s">
        <v>187</v>
      </c>
      <c r="AA2348" s="32">
        <v>53.45</v>
      </c>
    </row>
    <row r="2349" spans="1:27" x14ac:dyDescent="0.3">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9" s="4" t="str">
        <f>VLOOKUP(P2349,Lookup!$A$1:$D$19,4,0)</f>
        <v>Bay Area</v>
      </c>
      <c r="C2349" s="4" t="str">
        <f>VLOOKUP(P2349,Lookup!$A$1:$E$19,5,0)</f>
        <v>Region 3</v>
      </c>
      <c r="D2349" s="4" t="str">
        <f>VLOOKUP(P2349,Lookup!$A$1:$B$19,2,0)</f>
        <v>DI</v>
      </c>
      <c r="E2349" s="4" t="str">
        <f>IF(AND((Data[[#This Row],[Min Notif Date]]&gt;$G$3),Data[[#This Row],[Min Notif Date]]&lt;$F$3),"Last Week","No")</f>
        <v>No</v>
      </c>
      <c r="F2349" s="4" t="str">
        <f>VLOOKUP(MONTH(Data[[#This Row],[Min Notif Date]]),Lookup!$G$1:$H$12,2,0)</f>
        <v>5. May</v>
      </c>
      <c r="G2349" s="4" t="str">
        <f t="shared" si="36"/>
        <v/>
      </c>
      <c r="H2349" s="4" t="str">
        <f>IF(AND(Data[[#This Row],[Min Notif Time]]&gt;6,Data[[#This Row],[Min Notif Time]]&lt;17),"Business Hours","Non-Business Hours")</f>
        <v>Business Hours</v>
      </c>
      <c r="I2349" s="4" t="str" cm="1">
        <f t="array" ref="I2349">IFERROR(VLOOKUP(Data[[#This Row],[Min Notif Date]],Lookup!$N$1:$P$11,2,0),_xlfn.IFS(VLOOKUP(WEEKDAY(Data[[#This Row],[Min Notif Date]]),Lookup!$J$1:$L$7,3,0)="Weekend","Weekend",VLOOKUP(WEEKDAY(Data[[#This Row],[Min Notif Date]]),Lookup!$J$1:$L$7,3,0)="Weekday","Weekday"))</f>
        <v>Weekday</v>
      </c>
      <c r="J2349" s="4" t="str">
        <f>VLOOKUP(WEEKDAY(Data[[#This Row],[Min Notif Date]]),Lookup!$J$1:$K$7,2,0)</f>
        <v>2. Mon</v>
      </c>
      <c r="K2349" s="105">
        <f>ROUNDDOWN(Data[[#This Row],[PGE Notified Time]],0)</f>
        <v>44697</v>
      </c>
      <c r="L2349" s="4">
        <f>HOUR(Data[[#This Row],[PGE Notified Time]])</f>
        <v>16</v>
      </c>
      <c r="M2349">
        <v>77520</v>
      </c>
      <c r="N2349">
        <v>1489258515</v>
      </c>
      <c r="O2349" t="s">
        <v>25</v>
      </c>
      <c r="P2349" t="s">
        <v>208</v>
      </c>
      <c r="Q2349" t="s">
        <v>213</v>
      </c>
      <c r="R2349" t="s">
        <v>183</v>
      </c>
      <c r="S2349" s="1">
        <v>44697.672939814816</v>
      </c>
      <c r="T2349" s="1">
        <v>44697.673877314817</v>
      </c>
      <c r="U2349" s="1">
        <v>44697.702777777777</v>
      </c>
      <c r="V2349" t="s">
        <v>184</v>
      </c>
      <c r="W2349" t="s">
        <v>87</v>
      </c>
      <c r="X2349" t="s">
        <v>243</v>
      </c>
      <c r="Y2349" t="s">
        <v>186</v>
      </c>
      <c r="Z2349" t="s">
        <v>187</v>
      </c>
      <c r="AA2349" s="32">
        <v>42.966666666999998</v>
      </c>
    </row>
    <row r="2350" spans="1:27" x14ac:dyDescent="0.3">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North Valley</v>
      </c>
      <c r="C2350" s="4" t="str">
        <f>VLOOKUP(P2350,Lookup!$A$1:$E$19,5,0)</f>
        <v>Region 2</v>
      </c>
      <c r="D2350" s="4" t="str">
        <f>VLOOKUP(P2350,Lookup!$A$1:$B$19,2,0)</f>
        <v>SA</v>
      </c>
      <c r="E2350" s="4" t="str">
        <f>IF(AND((Data[[#This Row],[Min Notif Date]]&gt;$G$3),Data[[#This Row],[Min Notif Date]]&lt;$F$3),"Last Week","No")</f>
        <v>No</v>
      </c>
      <c r="F2350" s="4" t="str">
        <f>VLOOKUP(MONTH(Data[[#This Row],[Min Notif Date]]),Lookup!$G$1:$H$12,2,0)</f>
        <v>5. May</v>
      </c>
      <c r="G2350" s="4" t="str">
        <f t="shared" si="36"/>
        <v/>
      </c>
      <c r="H2350" s="4" t="str">
        <f>IF(AND(Data[[#This Row],[Min Notif Time]]&gt;6,Data[[#This Row],[Min Notif Time]]&lt;17),"Business Hours","Non-Business Hours")</f>
        <v>Business Hours</v>
      </c>
      <c r="I2350" s="4" t="str" cm="1">
        <f t="array" ref="I2350">IFERROR(VLOOKUP(Data[[#This Row],[Min Notif Date]],Lookup!$N$1:$P$11,2,0),_xlfn.IFS(VLOOKUP(WEEKDAY(Data[[#This Row],[Min Notif Date]]),Lookup!$J$1:$L$7,3,0)="Weekend","Weekend",VLOOKUP(WEEKDAY(Data[[#This Row],[Min Notif Date]]),Lookup!$J$1:$L$7,3,0)="Weekday","Weekday"))</f>
        <v>Weekday</v>
      </c>
      <c r="J2350" s="4" t="str">
        <f>VLOOKUP(WEEKDAY(Data[[#This Row],[Min Notif Date]]),Lookup!$J$1:$K$7,2,0)</f>
        <v>2. Mon</v>
      </c>
      <c r="K2350" s="105">
        <f>ROUNDDOWN(Data[[#This Row],[PGE Notified Time]],0)</f>
        <v>44697</v>
      </c>
      <c r="L2350" s="4">
        <f>HOUR(Data[[#This Row],[PGE Notified Time]])</f>
        <v>13</v>
      </c>
      <c r="M2350">
        <v>77510</v>
      </c>
      <c r="N2350">
        <v>4870179332</v>
      </c>
      <c r="O2350" t="s">
        <v>25</v>
      </c>
      <c r="P2350" t="s">
        <v>210</v>
      </c>
      <c r="Q2350" t="s">
        <v>213</v>
      </c>
      <c r="R2350" t="s">
        <v>183</v>
      </c>
      <c r="S2350" s="1">
        <v>44697.581273148149</v>
      </c>
      <c r="T2350" s="1">
        <v>44697.582546296297</v>
      </c>
      <c r="U2350" s="1">
        <v>44697.607638888891</v>
      </c>
      <c r="V2350" t="s">
        <v>184</v>
      </c>
      <c r="W2350" t="s">
        <v>86</v>
      </c>
      <c r="X2350" t="s">
        <v>238</v>
      </c>
      <c r="Y2350" t="s">
        <v>186</v>
      </c>
      <c r="Z2350" t="s">
        <v>187</v>
      </c>
      <c r="AA2350" s="32">
        <v>37.966666666999998</v>
      </c>
    </row>
    <row r="2351" spans="1:27" x14ac:dyDescent="0.3">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1" s="4" t="str">
        <f>VLOOKUP(P2351,Lookup!$A$1:$D$19,4,0)</f>
        <v>South Bay</v>
      </c>
      <c r="C2351" s="4" t="str">
        <f>VLOOKUP(P2351,Lookup!$A$1:$E$19,5,0)</f>
        <v>Region 4</v>
      </c>
      <c r="D2351" s="4" t="str">
        <f>VLOOKUP(P2351,Lookup!$A$1:$B$19,2,0)</f>
        <v>CC</v>
      </c>
      <c r="E2351" s="4" t="str">
        <f>IF(AND((Data[[#This Row],[Min Notif Date]]&gt;$G$3),Data[[#This Row],[Min Notif Date]]&lt;$F$3),"Last Week","No")</f>
        <v>No</v>
      </c>
      <c r="F2351" s="4" t="str">
        <f>VLOOKUP(MONTH(Data[[#This Row],[Min Notif Date]]),Lookup!$G$1:$H$12,2,0)</f>
        <v>5. May</v>
      </c>
      <c r="G2351" s="4" t="str">
        <f t="shared" si="36"/>
        <v/>
      </c>
      <c r="H2351" s="4" t="str">
        <f>IF(AND(Data[[#This Row],[Min Notif Time]]&gt;6,Data[[#This Row],[Min Notif Time]]&lt;17),"Business Hours","Non-Business Hours")</f>
        <v>Business Hours</v>
      </c>
      <c r="I2351" s="4" t="str" cm="1">
        <f t="array" ref="I2351">IFERROR(VLOOKUP(Data[[#This Row],[Min Notif Date]],Lookup!$N$1:$P$11,2,0),_xlfn.IFS(VLOOKUP(WEEKDAY(Data[[#This Row],[Min Notif Date]]),Lookup!$J$1:$L$7,3,0)="Weekend","Weekend",VLOOKUP(WEEKDAY(Data[[#This Row],[Min Notif Date]]),Lookup!$J$1:$L$7,3,0)="Weekday","Weekday"))</f>
        <v>Weekday</v>
      </c>
      <c r="J2351" s="4" t="str">
        <f>VLOOKUP(WEEKDAY(Data[[#This Row],[Min Notif Date]]),Lookup!$J$1:$K$7,2,0)</f>
        <v>2. Mon</v>
      </c>
      <c r="K2351" s="105">
        <f>ROUNDDOWN(Data[[#This Row],[PGE Notified Time]],0)</f>
        <v>44697</v>
      </c>
      <c r="L2351" s="4">
        <f>HOUR(Data[[#This Row],[PGE Notified Time]])</f>
        <v>11</v>
      </c>
      <c r="M2351">
        <v>77498</v>
      </c>
      <c r="N2351">
        <v>162181799</v>
      </c>
      <c r="O2351" t="s">
        <v>25</v>
      </c>
      <c r="P2351" t="s">
        <v>225</v>
      </c>
      <c r="Q2351" t="s">
        <v>213</v>
      </c>
      <c r="R2351" t="s">
        <v>183</v>
      </c>
      <c r="S2351" s="1">
        <v>44697.488819444443</v>
      </c>
      <c r="T2351" s="1">
        <v>44697.493078703701</v>
      </c>
      <c r="U2351" s="1">
        <v>44697.513194444444</v>
      </c>
      <c r="V2351" t="s">
        <v>184</v>
      </c>
      <c r="W2351" t="s">
        <v>85</v>
      </c>
      <c r="X2351" t="s">
        <v>230</v>
      </c>
      <c r="Y2351" t="s">
        <v>186</v>
      </c>
      <c r="Z2351" t="s">
        <v>187</v>
      </c>
      <c r="AA2351" s="32">
        <v>35.1</v>
      </c>
    </row>
    <row r="2352" spans="1:27" x14ac:dyDescent="0.3">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2" s="4" t="str">
        <f>VLOOKUP(P2352,Lookup!$A$1:$D$19,4,0)</f>
        <v>South Bay</v>
      </c>
      <c r="C2352" s="4" t="str">
        <f>VLOOKUP(P2352,Lookup!$A$1:$E$19,5,0)</f>
        <v>Region 4</v>
      </c>
      <c r="D2352" s="4" t="str">
        <f>VLOOKUP(P2352,Lookup!$A$1:$B$19,2,0)</f>
        <v>CC</v>
      </c>
      <c r="E2352" s="4" t="str">
        <f>IF(AND((Data[[#This Row],[Min Notif Date]]&gt;$G$3),Data[[#This Row],[Min Notif Date]]&lt;$F$3),"Last Week","No")</f>
        <v>No</v>
      </c>
      <c r="F2352" s="4" t="str">
        <f>VLOOKUP(MONTH(Data[[#This Row],[Min Notif Date]]),Lookup!$G$1:$H$12,2,0)</f>
        <v>5. May</v>
      </c>
      <c r="G2352" s="4" t="str">
        <f t="shared" si="36"/>
        <v/>
      </c>
      <c r="H2352" s="4" t="str">
        <f>IF(AND(Data[[#This Row],[Min Notif Time]]&gt;6,Data[[#This Row],[Min Notif Time]]&lt;17),"Business Hours","Non-Business Hours")</f>
        <v>Business Hours</v>
      </c>
      <c r="I2352" s="4" t="str" cm="1">
        <f t="array" ref="I2352">IFERROR(VLOOKUP(Data[[#This Row],[Min Notif Date]],Lookup!$N$1:$P$11,2,0),_xlfn.IFS(VLOOKUP(WEEKDAY(Data[[#This Row],[Min Notif Date]]),Lookup!$J$1:$L$7,3,0)="Weekend","Weekend",VLOOKUP(WEEKDAY(Data[[#This Row],[Min Notif Date]]),Lookup!$J$1:$L$7,3,0)="Weekday","Weekday"))</f>
        <v>Weekday</v>
      </c>
      <c r="J2352" s="4" t="str">
        <f>VLOOKUP(WEEKDAY(Data[[#This Row],[Min Notif Date]]),Lookup!$J$1:$K$7,2,0)</f>
        <v>2. Mon</v>
      </c>
      <c r="K2352" s="105">
        <f>ROUNDDOWN(Data[[#This Row],[PGE Notified Time]],0)</f>
        <v>44697</v>
      </c>
      <c r="L2352" s="4">
        <f>HOUR(Data[[#This Row],[PGE Notified Time]])</f>
        <v>15</v>
      </c>
      <c r="M2352">
        <v>77515</v>
      </c>
      <c r="N2352">
        <v>4695454</v>
      </c>
      <c r="O2352" t="s">
        <v>25</v>
      </c>
      <c r="P2352" t="s">
        <v>225</v>
      </c>
      <c r="Q2352" t="s">
        <v>213</v>
      </c>
      <c r="R2352" t="s">
        <v>183</v>
      </c>
      <c r="S2352" s="1">
        <v>44697.638784722221</v>
      </c>
      <c r="T2352" s="1">
        <v>44697.641134259262</v>
      </c>
      <c r="U2352" s="1">
        <v>44697.65625</v>
      </c>
      <c r="V2352" t="s">
        <v>184</v>
      </c>
      <c r="W2352" t="s">
        <v>85</v>
      </c>
      <c r="X2352" t="s">
        <v>233</v>
      </c>
      <c r="Y2352" t="s">
        <v>186</v>
      </c>
      <c r="Z2352" t="s">
        <v>187</v>
      </c>
      <c r="AA2352" s="32">
        <v>25.15</v>
      </c>
    </row>
    <row r="2353" spans="1:27" x14ac:dyDescent="0.3">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3" s="4" t="str">
        <f>VLOOKUP(P2353,Lookup!$A$1:$D$19,4,0)</f>
        <v>Central Valley</v>
      </c>
      <c r="C2353" s="4" t="str">
        <f>VLOOKUP(P2353,Lookup!$A$1:$E$19,5,0)</f>
        <v>Region 5</v>
      </c>
      <c r="D2353" s="4" t="str">
        <f>VLOOKUP(P2353,Lookup!$A$1:$B$19,2,0)</f>
        <v>FR</v>
      </c>
      <c r="E2353" s="4" t="str">
        <f>IF(AND((Data[[#This Row],[Min Notif Date]]&gt;$G$3),Data[[#This Row],[Min Notif Date]]&lt;$F$3),"Last Week","No")</f>
        <v>No</v>
      </c>
      <c r="F2353" s="4" t="str">
        <f>VLOOKUP(MONTH(Data[[#This Row],[Min Notif Date]]),Lookup!$G$1:$H$12,2,0)</f>
        <v>5. May</v>
      </c>
      <c r="G2353" s="4" t="str">
        <f t="shared" si="36"/>
        <v/>
      </c>
      <c r="H2353" s="4" t="str">
        <f>IF(AND(Data[[#This Row],[Min Notif Time]]&gt;6,Data[[#This Row],[Min Notif Time]]&lt;17),"Business Hours","Non-Business Hours")</f>
        <v>Non-Business Hours</v>
      </c>
      <c r="I2353" s="4" t="str" cm="1">
        <f t="array" ref="I2353">IFERROR(VLOOKUP(Data[[#This Row],[Min Notif Date]],Lookup!$N$1:$P$11,2,0),_xlfn.IFS(VLOOKUP(WEEKDAY(Data[[#This Row],[Min Notif Date]]),Lookup!$J$1:$L$7,3,0)="Weekend","Weekend",VLOOKUP(WEEKDAY(Data[[#This Row],[Min Notif Date]]),Lookup!$J$1:$L$7,3,0)="Weekday","Weekday"))</f>
        <v>Weekday</v>
      </c>
      <c r="J2353" s="4" t="str">
        <f>VLOOKUP(WEEKDAY(Data[[#This Row],[Min Notif Date]]),Lookup!$J$1:$K$7,2,0)</f>
        <v>2. Mon</v>
      </c>
      <c r="K2353" s="105">
        <f>ROUNDDOWN(Data[[#This Row],[PGE Notified Time]],0)</f>
        <v>44697</v>
      </c>
      <c r="L2353" s="4">
        <f>HOUR(Data[[#This Row],[PGE Notified Time]])</f>
        <v>18</v>
      </c>
      <c r="M2353">
        <v>77523</v>
      </c>
      <c r="N2353">
        <v>7573351523</v>
      </c>
      <c r="O2353" t="s">
        <v>25</v>
      </c>
      <c r="P2353" t="s">
        <v>195</v>
      </c>
      <c r="Q2353" t="s">
        <v>213</v>
      </c>
      <c r="R2353" t="s">
        <v>183</v>
      </c>
      <c r="S2353" s="1">
        <v>44697.7496875</v>
      </c>
      <c r="T2353" s="1">
        <v>44697.750625000001</v>
      </c>
      <c r="U2353" s="1">
        <v>44697.763888888891</v>
      </c>
      <c r="V2353" t="s">
        <v>184</v>
      </c>
      <c r="W2353" t="s">
        <v>85</v>
      </c>
      <c r="X2353" t="s">
        <v>196</v>
      </c>
      <c r="Y2353" t="s">
        <v>186</v>
      </c>
      <c r="Z2353" t="s">
        <v>187</v>
      </c>
      <c r="AA2353" s="32">
        <v>20.45</v>
      </c>
    </row>
    <row r="2354" spans="1:27" x14ac:dyDescent="0.3">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4" s="4" t="str">
        <f>VLOOKUP(P2354,Lookup!$A$1:$D$19,4,0)</f>
        <v>North Valley</v>
      </c>
      <c r="C2354" s="4" t="str">
        <f>VLOOKUP(P2354,Lookup!$A$1:$E$19,5,0)</f>
        <v>Region 2</v>
      </c>
      <c r="D2354" s="4" t="str">
        <f>VLOOKUP(P2354,Lookup!$A$1:$B$19,2,0)</f>
        <v>NV</v>
      </c>
      <c r="E2354" s="4" t="str">
        <f>IF(AND((Data[[#This Row],[Min Notif Date]]&gt;$G$3),Data[[#This Row],[Min Notif Date]]&lt;$F$3),"Last Week","No")</f>
        <v>No</v>
      </c>
      <c r="F2354" s="4" t="str">
        <f>VLOOKUP(MONTH(Data[[#This Row],[Min Notif Date]]),Lookup!$G$1:$H$12,2,0)</f>
        <v>5. May</v>
      </c>
      <c r="G2354" s="4" t="str">
        <f t="shared" si="36"/>
        <v/>
      </c>
      <c r="H2354" s="4" t="str">
        <f>IF(AND(Data[[#This Row],[Min Notif Time]]&gt;6,Data[[#This Row],[Min Notif Time]]&lt;17),"Business Hours","Non-Business Hours")</f>
        <v>Business Hours</v>
      </c>
      <c r="I2354" s="4" t="str" cm="1">
        <f t="array" ref="I2354">IFERROR(VLOOKUP(Data[[#This Row],[Min Notif Date]],Lookup!$N$1:$P$11,2,0),_xlfn.IFS(VLOOKUP(WEEKDAY(Data[[#This Row],[Min Notif Date]]),Lookup!$J$1:$L$7,3,0)="Weekend","Weekend",VLOOKUP(WEEKDAY(Data[[#This Row],[Min Notif Date]]),Lookup!$J$1:$L$7,3,0)="Weekday","Weekday"))</f>
        <v>Weekday</v>
      </c>
      <c r="J2354" s="4" t="str">
        <f>VLOOKUP(WEEKDAY(Data[[#This Row],[Min Notif Date]]),Lookup!$J$1:$K$7,2,0)</f>
        <v>2. Mon</v>
      </c>
      <c r="K2354" s="105">
        <f>ROUNDDOWN(Data[[#This Row],[PGE Notified Time]],0)</f>
        <v>44697</v>
      </c>
      <c r="L2354" s="4">
        <f>HOUR(Data[[#This Row],[PGE Notified Time]])</f>
        <v>7</v>
      </c>
      <c r="M2354">
        <v>77472</v>
      </c>
      <c r="N2354">
        <v>8731652377</v>
      </c>
      <c r="O2354" t="s">
        <v>25</v>
      </c>
      <c r="P2354" t="s">
        <v>256</v>
      </c>
      <c r="Q2354" t="s">
        <v>213</v>
      </c>
      <c r="R2354" t="s">
        <v>183</v>
      </c>
      <c r="S2354" s="1">
        <v>44697.323287037034</v>
      </c>
      <c r="T2354" s="1">
        <v>44697.324004629627</v>
      </c>
      <c r="U2354" s="1">
        <v>44697.333333333336</v>
      </c>
      <c r="V2354" t="s">
        <v>184</v>
      </c>
      <c r="W2354" t="s">
        <v>85</v>
      </c>
      <c r="X2354" t="s">
        <v>257</v>
      </c>
      <c r="Y2354" t="s">
        <v>186</v>
      </c>
      <c r="Z2354" t="s">
        <v>187</v>
      </c>
      <c r="AA2354" s="32">
        <v>14.466666667</v>
      </c>
    </row>
    <row r="2355" spans="1:27" x14ac:dyDescent="0.3">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5" s="4" t="str">
        <f>VLOOKUP(P2355,Lookup!$A$1:$D$19,4,0)</f>
        <v>North Valley</v>
      </c>
      <c r="C2355" s="4" t="str">
        <f>VLOOKUP(P2355,Lookup!$A$1:$E$19,5,0)</f>
        <v>Region 2</v>
      </c>
      <c r="D2355" s="4" t="str">
        <f>VLOOKUP(P2355,Lookup!$A$1:$B$19,2,0)</f>
        <v>NV</v>
      </c>
      <c r="E2355" s="4" t="str">
        <f>IF(AND((Data[[#This Row],[Min Notif Date]]&gt;$G$3),Data[[#This Row],[Min Notif Date]]&lt;$F$3),"Last Week","No")</f>
        <v>No</v>
      </c>
      <c r="F2355" s="4" t="str">
        <f>VLOOKUP(MONTH(Data[[#This Row],[Min Notif Date]]),Lookup!$G$1:$H$12,2,0)</f>
        <v>5. May</v>
      </c>
      <c r="G2355" s="4" t="str">
        <f t="shared" si="36"/>
        <v/>
      </c>
      <c r="H2355" s="4" t="str">
        <f>IF(AND(Data[[#This Row],[Min Notif Time]]&gt;6,Data[[#This Row],[Min Notif Time]]&lt;17),"Business Hours","Non-Business Hours")</f>
        <v>Business Hours</v>
      </c>
      <c r="I2355" s="4" t="str" cm="1">
        <f t="array" ref="I2355">IFERROR(VLOOKUP(Data[[#This Row],[Min Notif Date]],Lookup!$N$1:$P$11,2,0),_xlfn.IFS(VLOOKUP(WEEKDAY(Data[[#This Row],[Min Notif Date]]),Lookup!$J$1:$L$7,3,0)="Weekend","Weekend",VLOOKUP(WEEKDAY(Data[[#This Row],[Min Notif Date]]),Lookup!$J$1:$L$7,3,0)="Weekday","Weekday"))</f>
        <v>Weekday</v>
      </c>
      <c r="J2355" s="4" t="str">
        <f>VLOOKUP(WEEKDAY(Data[[#This Row],[Min Notif Date]]),Lookup!$J$1:$K$7,2,0)</f>
        <v>2. Mon</v>
      </c>
      <c r="K2355" s="105">
        <f>ROUNDDOWN(Data[[#This Row],[PGE Notified Time]],0)</f>
        <v>44697</v>
      </c>
      <c r="L2355" s="4">
        <f>HOUR(Data[[#This Row],[PGE Notified Time]])</f>
        <v>9</v>
      </c>
      <c r="M2355">
        <v>77480</v>
      </c>
      <c r="N2355">
        <v>740249950</v>
      </c>
      <c r="O2355" t="s">
        <v>25</v>
      </c>
      <c r="P2355" t="s">
        <v>256</v>
      </c>
      <c r="Q2355" t="s">
        <v>213</v>
      </c>
      <c r="R2355" t="s">
        <v>183</v>
      </c>
      <c r="S2355" s="1">
        <v>44697.406493055554</v>
      </c>
      <c r="T2355" s="1">
        <v>44697.398611111108</v>
      </c>
      <c r="U2355" s="1">
        <v>44697.407638888886</v>
      </c>
      <c r="V2355" t="s">
        <v>184</v>
      </c>
      <c r="W2355" t="s">
        <v>85</v>
      </c>
      <c r="X2355" t="s">
        <v>455</v>
      </c>
      <c r="Y2355" t="s">
        <v>186</v>
      </c>
      <c r="Z2355" t="s">
        <v>187</v>
      </c>
      <c r="AA2355" s="32">
        <v>13</v>
      </c>
    </row>
    <row r="2356" spans="1:27" x14ac:dyDescent="0.3">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6" s="4" t="str">
        <f>VLOOKUP(P2356,Lookup!$A$1:$D$19,4,0)</f>
        <v>Bay Area</v>
      </c>
      <c r="C2356" s="4" t="str">
        <f>VLOOKUP(P2356,Lookup!$A$1:$E$19,5,0)</f>
        <v>Region 3</v>
      </c>
      <c r="D2356" s="4" t="str">
        <f>VLOOKUP(P2356,Lookup!$A$1:$B$19,2,0)</f>
        <v>EB</v>
      </c>
      <c r="E2356" s="4" t="str">
        <f>IF(AND((Data[[#This Row],[Min Notif Date]]&gt;$G$3),Data[[#This Row],[Min Notif Date]]&lt;$F$3),"Last Week","No")</f>
        <v>No</v>
      </c>
      <c r="F2356" s="4" t="str">
        <f>VLOOKUP(MONTH(Data[[#This Row],[Min Notif Date]]),Lookup!$G$1:$H$12,2,0)</f>
        <v>5. May</v>
      </c>
      <c r="G2356" s="4" t="str">
        <f t="shared" si="36"/>
        <v/>
      </c>
      <c r="H2356" s="4" t="str">
        <f>IF(AND(Data[[#This Row],[Min Notif Time]]&gt;6,Data[[#This Row],[Min Notif Time]]&lt;17),"Business Hours","Non-Business Hours")</f>
        <v>Business Hours</v>
      </c>
      <c r="I2356" s="4" t="str" cm="1">
        <f t="array" ref="I2356">IFERROR(VLOOKUP(Data[[#This Row],[Min Notif Date]],Lookup!$N$1:$P$11,2,0),_xlfn.IFS(VLOOKUP(WEEKDAY(Data[[#This Row],[Min Notif Date]]),Lookup!$J$1:$L$7,3,0)="Weekend","Weekend",VLOOKUP(WEEKDAY(Data[[#This Row],[Min Notif Date]]),Lookup!$J$1:$L$7,3,0)="Weekday","Weekday"))</f>
        <v>Weekday</v>
      </c>
      <c r="J2356" s="4" t="str">
        <f>VLOOKUP(WEEKDAY(Data[[#This Row],[Min Notif Date]]),Lookup!$J$1:$K$7,2,0)</f>
        <v>3. Tue</v>
      </c>
      <c r="K2356" s="105">
        <f>ROUNDDOWN(Data[[#This Row],[PGE Notified Time]],0)</f>
        <v>44698</v>
      </c>
      <c r="L2356" s="4">
        <f>HOUR(Data[[#This Row],[PGE Notified Time]])</f>
        <v>12</v>
      </c>
      <c r="M2356">
        <v>77569</v>
      </c>
      <c r="O2356" t="s">
        <v>20</v>
      </c>
      <c r="P2356" t="s">
        <v>182</v>
      </c>
      <c r="Q2356" t="s">
        <v>20</v>
      </c>
      <c r="R2356" t="s">
        <v>193</v>
      </c>
      <c r="S2356" s="1" t="s">
        <v>171</v>
      </c>
      <c r="T2356" s="1">
        <v>44698.507638888892</v>
      </c>
      <c r="U2356" s="1">
        <v>44698.96875</v>
      </c>
      <c r="V2356" t="s">
        <v>184</v>
      </c>
      <c r="W2356" t="s">
        <v>87</v>
      </c>
      <c r="X2356" t="s">
        <v>212</v>
      </c>
      <c r="Y2356" t="s">
        <v>186</v>
      </c>
      <c r="Z2356" t="s">
        <v>187</v>
      </c>
      <c r="AA2356" s="32">
        <v>664</v>
      </c>
    </row>
    <row r="2357" spans="1:27" x14ac:dyDescent="0.3">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7" s="4" t="str">
        <f>VLOOKUP(P2357,Lookup!$A$1:$D$19,4,0)</f>
        <v>Bay Area</v>
      </c>
      <c r="C2357" s="4" t="str">
        <f>VLOOKUP(P2357,Lookup!$A$1:$E$19,5,0)</f>
        <v>Region 3</v>
      </c>
      <c r="D2357" s="4" t="str">
        <f>VLOOKUP(P2357,Lookup!$A$1:$B$19,2,0)</f>
        <v>EB</v>
      </c>
      <c r="E2357" s="4" t="str">
        <f>IF(AND((Data[[#This Row],[Min Notif Date]]&gt;$G$3),Data[[#This Row],[Min Notif Date]]&lt;$F$3),"Last Week","No")</f>
        <v>No</v>
      </c>
      <c r="F2357" s="4" t="str">
        <f>VLOOKUP(MONTH(Data[[#This Row],[Min Notif Date]]),Lookup!$G$1:$H$12,2,0)</f>
        <v>5. May</v>
      </c>
      <c r="G2357" s="4" t="str">
        <f t="shared" si="36"/>
        <v/>
      </c>
      <c r="H2357" s="4" t="str">
        <f>IF(AND(Data[[#This Row],[Min Notif Time]]&gt;6,Data[[#This Row],[Min Notif Time]]&lt;17),"Business Hours","Non-Business Hours")</f>
        <v>Non-Business Hours</v>
      </c>
      <c r="I2357" s="4" t="str" cm="1">
        <f t="array" ref="I2357">IFERROR(VLOOKUP(Data[[#This Row],[Min Notif Date]],Lookup!$N$1:$P$11,2,0),_xlfn.IFS(VLOOKUP(WEEKDAY(Data[[#This Row],[Min Notif Date]]),Lookup!$J$1:$L$7,3,0)="Weekend","Weekend",VLOOKUP(WEEKDAY(Data[[#This Row],[Min Notif Date]]),Lookup!$J$1:$L$7,3,0)="Weekday","Weekday"))</f>
        <v>Weekday</v>
      </c>
      <c r="J2357" s="4" t="str">
        <f>VLOOKUP(WEEKDAY(Data[[#This Row],[Min Notif Date]]),Lookup!$J$1:$K$7,2,0)</f>
        <v>3. Tue</v>
      </c>
      <c r="K2357" s="105">
        <f>ROUNDDOWN(Data[[#This Row],[PGE Notified Time]],0)</f>
        <v>44698</v>
      </c>
      <c r="L2357" s="4">
        <f>HOUR(Data[[#This Row],[PGE Notified Time]])</f>
        <v>17</v>
      </c>
      <c r="M2357">
        <v>77595</v>
      </c>
      <c r="N2357">
        <v>2789452029</v>
      </c>
      <c r="O2357" t="s">
        <v>20</v>
      </c>
      <c r="P2357" t="s">
        <v>182</v>
      </c>
      <c r="Q2357" t="s">
        <v>20</v>
      </c>
      <c r="R2357" t="s">
        <v>183</v>
      </c>
      <c r="S2357" s="1">
        <v>44698.691064814811</v>
      </c>
      <c r="T2357" s="1">
        <v>44698.741388888891</v>
      </c>
      <c r="U2357" s="1">
        <v>44699.020833333336</v>
      </c>
      <c r="V2357" t="s">
        <v>184</v>
      </c>
      <c r="W2357" t="s">
        <v>87</v>
      </c>
      <c r="X2357" t="s">
        <v>212</v>
      </c>
      <c r="Y2357" t="s">
        <v>186</v>
      </c>
      <c r="Z2357" t="s">
        <v>187</v>
      </c>
      <c r="AA2357" s="32">
        <v>474.866666667</v>
      </c>
    </row>
    <row r="2358" spans="1:27" x14ac:dyDescent="0.3">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8" s="4" t="str">
        <f>VLOOKUP(P2358,Lookup!$A$1:$D$19,4,0)</f>
        <v>Bay Area</v>
      </c>
      <c r="C2358" s="4" t="str">
        <f>VLOOKUP(P2358,Lookup!$A$1:$E$19,5,0)</f>
        <v>Region 3</v>
      </c>
      <c r="D2358" s="4" t="str">
        <f>VLOOKUP(P2358,Lookup!$A$1:$B$19,2,0)</f>
        <v>DI</v>
      </c>
      <c r="E2358" s="4" t="str">
        <f>IF(AND((Data[[#This Row],[Min Notif Date]]&gt;$G$3),Data[[#This Row],[Min Notif Date]]&lt;$F$3),"Last Week","No")</f>
        <v>No</v>
      </c>
      <c r="F2358" s="4" t="str">
        <f>VLOOKUP(MONTH(Data[[#This Row],[Min Notif Date]]),Lookup!$G$1:$H$12,2,0)</f>
        <v>5. May</v>
      </c>
      <c r="G2358" s="4" t="str">
        <f t="shared" si="36"/>
        <v/>
      </c>
      <c r="H2358" s="4" t="str">
        <f>IF(AND(Data[[#This Row],[Min Notif Time]]&gt;6,Data[[#This Row],[Min Notif Time]]&lt;17),"Business Hours","Non-Business Hours")</f>
        <v>Business Hours</v>
      </c>
      <c r="I2358" s="4" t="str" cm="1">
        <f t="array" ref="I2358">IFERROR(VLOOKUP(Data[[#This Row],[Min Notif Date]],Lookup!$N$1:$P$11,2,0),_xlfn.IFS(VLOOKUP(WEEKDAY(Data[[#This Row],[Min Notif Date]]),Lookup!$J$1:$L$7,3,0)="Weekend","Weekend",VLOOKUP(WEEKDAY(Data[[#This Row],[Min Notif Date]]),Lookup!$J$1:$L$7,3,0)="Weekday","Weekday"))</f>
        <v>Weekday</v>
      </c>
      <c r="J2358" s="4" t="str">
        <f>VLOOKUP(WEEKDAY(Data[[#This Row],[Min Notif Date]]),Lookup!$J$1:$K$7,2,0)</f>
        <v>3. Tue</v>
      </c>
      <c r="K2358" s="105">
        <f>ROUNDDOWN(Data[[#This Row],[PGE Notified Time]],0)</f>
        <v>44698</v>
      </c>
      <c r="L2358" s="4">
        <f>HOUR(Data[[#This Row],[PGE Notified Time]])</f>
        <v>8</v>
      </c>
      <c r="M2358">
        <v>77536</v>
      </c>
      <c r="O2358" t="s">
        <v>20</v>
      </c>
      <c r="P2358" t="s">
        <v>208</v>
      </c>
      <c r="Q2358" t="s">
        <v>20</v>
      </c>
      <c r="R2358" t="s">
        <v>183</v>
      </c>
      <c r="S2358" s="1" t="s">
        <v>171</v>
      </c>
      <c r="T2358" s="1">
        <v>44698.36041666667</v>
      </c>
      <c r="U2358" s="1">
        <v>44698.6875</v>
      </c>
      <c r="V2358" t="s">
        <v>184</v>
      </c>
      <c r="W2358" t="s">
        <v>87</v>
      </c>
      <c r="X2358" t="s">
        <v>218</v>
      </c>
      <c r="Y2358" t="s">
        <v>186</v>
      </c>
      <c r="Z2358" t="s">
        <v>187</v>
      </c>
      <c r="AA2358" s="32">
        <v>471</v>
      </c>
    </row>
    <row r="2359" spans="1:27" x14ac:dyDescent="0.3">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9" s="4" t="str">
        <f>VLOOKUP(P2359,Lookup!$A$1:$D$19,4,0)</f>
        <v>Bay Area</v>
      </c>
      <c r="C2359" s="4" t="str">
        <f>VLOOKUP(P2359,Lookup!$A$1:$E$19,5,0)</f>
        <v>Region 3</v>
      </c>
      <c r="D2359" s="4" t="str">
        <f>VLOOKUP(P2359,Lookup!$A$1:$B$19,2,0)</f>
        <v>PN</v>
      </c>
      <c r="E2359" s="4" t="str">
        <f>IF(AND((Data[[#This Row],[Min Notif Date]]&gt;$G$3),Data[[#This Row],[Min Notif Date]]&lt;$F$3),"Last Week","No")</f>
        <v>No</v>
      </c>
      <c r="F2359" s="4" t="str">
        <f>VLOOKUP(MONTH(Data[[#This Row],[Min Notif Date]]),Lookup!$G$1:$H$12,2,0)</f>
        <v>5. May</v>
      </c>
      <c r="G2359" s="4" t="str">
        <f t="shared" si="36"/>
        <v/>
      </c>
      <c r="H2359" s="4" t="str">
        <f>IF(AND(Data[[#This Row],[Min Notif Time]]&gt;6,Data[[#This Row],[Min Notif Time]]&lt;17),"Business Hours","Non-Business Hours")</f>
        <v>Business Hours</v>
      </c>
      <c r="I2359" s="4" t="str" cm="1">
        <f t="array" ref="I2359">IFERROR(VLOOKUP(Data[[#This Row],[Min Notif Date]],Lookup!$N$1:$P$11,2,0),_xlfn.IFS(VLOOKUP(WEEKDAY(Data[[#This Row],[Min Notif Date]]),Lookup!$J$1:$L$7,3,0)="Weekend","Weekend",VLOOKUP(WEEKDAY(Data[[#This Row],[Min Notif Date]]),Lookup!$J$1:$L$7,3,0)="Weekday","Weekday"))</f>
        <v>Weekday</v>
      </c>
      <c r="J2359" s="4" t="str">
        <f>VLOOKUP(WEEKDAY(Data[[#This Row],[Min Notif Date]]),Lookup!$J$1:$K$7,2,0)</f>
        <v>3. Tue</v>
      </c>
      <c r="K2359" s="105">
        <f>ROUNDDOWN(Data[[#This Row],[PGE Notified Time]],0)</f>
        <v>44698</v>
      </c>
      <c r="L2359" s="4">
        <f>HOUR(Data[[#This Row],[PGE Notified Time]])</f>
        <v>12</v>
      </c>
      <c r="M2359">
        <v>77571</v>
      </c>
      <c r="O2359" t="s">
        <v>20</v>
      </c>
      <c r="P2359" t="s">
        <v>197</v>
      </c>
      <c r="Q2359" t="s">
        <v>20</v>
      </c>
      <c r="R2359" t="s">
        <v>183</v>
      </c>
      <c r="S2359" s="1" t="s">
        <v>171</v>
      </c>
      <c r="T2359" s="1">
        <v>44698.51458333333</v>
      </c>
      <c r="U2359" s="1">
        <v>44698.770833333336</v>
      </c>
      <c r="V2359" t="s">
        <v>184</v>
      </c>
      <c r="W2359" t="s">
        <v>87</v>
      </c>
      <c r="X2359" t="s">
        <v>284</v>
      </c>
      <c r="Y2359" t="s">
        <v>186</v>
      </c>
      <c r="Z2359" t="s">
        <v>187</v>
      </c>
      <c r="AA2359" s="32">
        <v>369</v>
      </c>
    </row>
    <row r="2360" spans="1:27" x14ac:dyDescent="0.3">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0" s="4" t="str">
        <f>VLOOKUP(P2360,Lookup!$A$1:$D$19,4,0)</f>
        <v>South Bay</v>
      </c>
      <c r="C2360" s="4" t="str">
        <f>VLOOKUP(P2360,Lookup!$A$1:$E$19,5,0)</f>
        <v>Region 4</v>
      </c>
      <c r="D2360" s="4" t="str">
        <f>VLOOKUP(P2360,Lookup!$A$1:$B$19,2,0)</f>
        <v>DA</v>
      </c>
      <c r="E2360" s="4" t="str">
        <f>IF(AND((Data[[#This Row],[Min Notif Date]]&gt;$G$3),Data[[#This Row],[Min Notif Date]]&lt;$F$3),"Last Week","No")</f>
        <v>No</v>
      </c>
      <c r="F2360" s="4" t="str">
        <f>VLOOKUP(MONTH(Data[[#This Row],[Min Notif Date]]),Lookup!$G$1:$H$12,2,0)</f>
        <v>5. May</v>
      </c>
      <c r="G2360" s="4" t="str">
        <f t="shared" si="36"/>
        <v/>
      </c>
      <c r="H2360" s="4" t="str">
        <f>IF(AND(Data[[#This Row],[Min Notif Time]]&gt;6,Data[[#This Row],[Min Notif Time]]&lt;17),"Business Hours","Non-Business Hours")</f>
        <v>Business Hours</v>
      </c>
      <c r="I2360" s="4" t="str" cm="1">
        <f t="array" ref="I2360">IFERROR(VLOOKUP(Data[[#This Row],[Min Notif Date]],Lookup!$N$1:$P$11,2,0),_xlfn.IFS(VLOOKUP(WEEKDAY(Data[[#This Row],[Min Notif Date]]),Lookup!$J$1:$L$7,3,0)="Weekend","Weekend",VLOOKUP(WEEKDAY(Data[[#This Row],[Min Notif Date]]),Lookup!$J$1:$L$7,3,0)="Weekday","Weekday"))</f>
        <v>Weekday</v>
      </c>
      <c r="J2360" s="4" t="str">
        <f>VLOOKUP(WEEKDAY(Data[[#This Row],[Min Notif Date]]),Lookup!$J$1:$K$7,2,0)</f>
        <v>3. Tue</v>
      </c>
      <c r="K2360" s="105">
        <f>ROUNDDOWN(Data[[#This Row],[PGE Notified Time]],0)</f>
        <v>44698</v>
      </c>
      <c r="L2360" s="4">
        <f>HOUR(Data[[#This Row],[PGE Notified Time]])</f>
        <v>8</v>
      </c>
      <c r="M2360">
        <v>77535</v>
      </c>
      <c r="O2360" t="s">
        <v>20</v>
      </c>
      <c r="P2360" t="s">
        <v>279</v>
      </c>
      <c r="Q2360" t="s">
        <v>20</v>
      </c>
      <c r="R2360" t="s">
        <v>183</v>
      </c>
      <c r="S2360" s="1" t="s">
        <v>171</v>
      </c>
      <c r="T2360" s="1">
        <v>44698.355555555558</v>
      </c>
      <c r="U2360" s="1">
        <v>44698.60833333333</v>
      </c>
      <c r="V2360" t="s">
        <v>184</v>
      </c>
      <c r="W2360" t="s">
        <v>87</v>
      </c>
      <c r="X2360" t="s">
        <v>293</v>
      </c>
      <c r="Y2360" t="s">
        <v>186</v>
      </c>
      <c r="Z2360" t="s">
        <v>187</v>
      </c>
      <c r="AA2360" s="32">
        <v>364</v>
      </c>
    </row>
    <row r="2361" spans="1:27" x14ac:dyDescent="0.3">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North Coast</v>
      </c>
      <c r="C2361" s="4" t="str">
        <f>VLOOKUP(P2361,Lookup!$A$1:$E$19,5,0)</f>
        <v>Region 1</v>
      </c>
      <c r="D2361" s="4" t="str">
        <f>VLOOKUP(P2361,Lookup!$A$1:$B$19,2,0)</f>
        <v>SO</v>
      </c>
      <c r="E2361" s="4" t="str">
        <f>IF(AND((Data[[#This Row],[Min Notif Date]]&gt;$G$3),Data[[#This Row],[Min Notif Date]]&lt;$F$3),"Last Week","No")</f>
        <v>No</v>
      </c>
      <c r="F2361" s="4" t="str">
        <f>VLOOKUP(MONTH(Data[[#This Row],[Min Notif Date]]),Lookup!$G$1:$H$12,2,0)</f>
        <v>5. May</v>
      </c>
      <c r="G2361" s="4" t="str">
        <f t="shared" si="36"/>
        <v/>
      </c>
      <c r="H2361" s="4" t="str">
        <f>IF(AND(Data[[#This Row],[Min Notif Time]]&gt;6,Data[[#This Row],[Min Notif Time]]&lt;17),"Business Hours","Non-Business Hours")</f>
        <v>Business Hours</v>
      </c>
      <c r="I2361" s="4" t="str" cm="1">
        <f t="array" ref="I2361">IFERROR(VLOOKUP(Data[[#This Row],[Min Notif Date]],Lookup!$N$1:$P$11,2,0),_xlfn.IFS(VLOOKUP(WEEKDAY(Data[[#This Row],[Min Notif Date]]),Lookup!$J$1:$L$7,3,0)="Weekend","Weekend",VLOOKUP(WEEKDAY(Data[[#This Row],[Min Notif Date]]),Lookup!$J$1:$L$7,3,0)="Weekday","Weekday"))</f>
        <v>Weekday</v>
      </c>
      <c r="J2361" s="4" t="str">
        <f>VLOOKUP(WEEKDAY(Data[[#This Row],[Min Notif Date]]),Lookup!$J$1:$K$7,2,0)</f>
        <v>3. Tue</v>
      </c>
      <c r="K2361" s="105">
        <f>ROUNDDOWN(Data[[#This Row],[PGE Notified Time]],0)</f>
        <v>44698</v>
      </c>
      <c r="L2361" s="4">
        <f>HOUR(Data[[#This Row],[PGE Notified Time]])</f>
        <v>10</v>
      </c>
      <c r="M2361">
        <v>77551</v>
      </c>
      <c r="O2361" t="s">
        <v>20</v>
      </c>
      <c r="P2361" t="s">
        <v>203</v>
      </c>
      <c r="Q2361" t="s">
        <v>20</v>
      </c>
      <c r="R2361" t="s">
        <v>191</v>
      </c>
      <c r="S2361" s="1" t="s">
        <v>171</v>
      </c>
      <c r="T2361" s="1">
        <v>44698.436805555553</v>
      </c>
      <c r="U2361" s="1">
        <v>44698.6875</v>
      </c>
      <c r="V2361" t="s">
        <v>184</v>
      </c>
      <c r="W2361" t="s">
        <v>87</v>
      </c>
      <c r="X2361" t="s">
        <v>291</v>
      </c>
      <c r="Y2361" t="s">
        <v>186</v>
      </c>
      <c r="Z2361" t="s">
        <v>187</v>
      </c>
      <c r="AA2361" s="32">
        <v>361</v>
      </c>
    </row>
    <row r="2362" spans="1:27" x14ac:dyDescent="0.3">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2" s="4" t="str">
        <f>VLOOKUP(P2362,Lookup!$A$1:$D$19,4,0)</f>
        <v>North Coast</v>
      </c>
      <c r="C2362" s="4" t="str">
        <f>VLOOKUP(P2362,Lookup!$A$1:$E$19,5,0)</f>
        <v>Region 1</v>
      </c>
      <c r="D2362" s="4" t="str">
        <f>VLOOKUP(P2362,Lookup!$A$1:$B$19,2,0)</f>
        <v>NB</v>
      </c>
      <c r="E2362" s="4" t="str">
        <f>IF(AND((Data[[#This Row],[Min Notif Date]]&gt;$G$3),Data[[#This Row],[Min Notif Date]]&lt;$F$3),"Last Week","No")</f>
        <v>No</v>
      </c>
      <c r="F2362" s="4" t="str">
        <f>VLOOKUP(MONTH(Data[[#This Row],[Min Notif Date]]),Lookup!$G$1:$H$12,2,0)</f>
        <v>5. May</v>
      </c>
      <c r="G2362" s="4" t="str">
        <f t="shared" si="36"/>
        <v/>
      </c>
      <c r="H2362" s="4" t="str">
        <f>IF(AND(Data[[#This Row],[Min Notif Time]]&gt;6,Data[[#This Row],[Min Notif Time]]&lt;17),"Business Hours","Non-Business Hours")</f>
        <v>Business Hours</v>
      </c>
      <c r="I2362" s="4" t="str" cm="1">
        <f t="array" ref="I2362">IFERROR(VLOOKUP(Data[[#This Row],[Min Notif Date]],Lookup!$N$1:$P$11,2,0),_xlfn.IFS(VLOOKUP(WEEKDAY(Data[[#This Row],[Min Notif Date]]),Lookup!$J$1:$L$7,3,0)="Weekend","Weekend",VLOOKUP(WEEKDAY(Data[[#This Row],[Min Notif Date]]),Lookup!$J$1:$L$7,3,0)="Weekday","Weekday"))</f>
        <v>Weekday</v>
      </c>
      <c r="J2362" s="4" t="str">
        <f>VLOOKUP(WEEKDAY(Data[[#This Row],[Min Notif Date]]),Lookup!$J$1:$K$7,2,0)</f>
        <v>3. Tue</v>
      </c>
      <c r="K2362" s="105">
        <f>ROUNDDOWN(Data[[#This Row],[PGE Notified Time]],0)</f>
        <v>44698</v>
      </c>
      <c r="L2362" s="4">
        <f>HOUR(Data[[#This Row],[PGE Notified Time]])</f>
        <v>7</v>
      </c>
      <c r="M2362">
        <v>77531</v>
      </c>
      <c r="O2362" t="s">
        <v>20</v>
      </c>
      <c r="P2362" t="s">
        <v>219</v>
      </c>
      <c r="Q2362" t="s">
        <v>20</v>
      </c>
      <c r="R2362" t="s">
        <v>193</v>
      </c>
      <c r="S2362" s="1" t="s">
        <v>171</v>
      </c>
      <c r="T2362" s="1">
        <v>44698.328472222223</v>
      </c>
      <c r="U2362" s="1">
        <v>44698.552083333336</v>
      </c>
      <c r="V2362" t="s">
        <v>184</v>
      </c>
      <c r="W2362" t="s">
        <v>87</v>
      </c>
      <c r="X2362" t="s">
        <v>403</v>
      </c>
      <c r="Y2362" t="s">
        <v>186</v>
      </c>
      <c r="Z2362" t="s">
        <v>187</v>
      </c>
      <c r="AA2362" s="32">
        <v>322</v>
      </c>
    </row>
    <row r="2363" spans="1:27" x14ac:dyDescent="0.3">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3" s="4" t="str">
        <f>VLOOKUP(P2363,Lookup!$A$1:$D$19,4,0)</f>
        <v>Bay Area</v>
      </c>
      <c r="C2363" s="4" t="str">
        <f>VLOOKUP(P2363,Lookup!$A$1:$E$19,5,0)</f>
        <v>Region 3</v>
      </c>
      <c r="D2363" s="4" t="str">
        <f>VLOOKUP(P2363,Lookup!$A$1:$B$19,2,0)</f>
        <v>SF</v>
      </c>
      <c r="E2363" s="4" t="str">
        <f>IF(AND((Data[[#This Row],[Min Notif Date]]&gt;$G$3),Data[[#This Row],[Min Notif Date]]&lt;$F$3),"Last Week","No")</f>
        <v>No</v>
      </c>
      <c r="F2363" s="4" t="str">
        <f>VLOOKUP(MONTH(Data[[#This Row],[Min Notif Date]]),Lookup!$G$1:$H$12,2,0)</f>
        <v>5. May</v>
      </c>
      <c r="G2363" s="4" t="str">
        <f t="shared" si="36"/>
        <v/>
      </c>
      <c r="H2363" s="4" t="str">
        <f>IF(AND(Data[[#This Row],[Min Notif Time]]&gt;6,Data[[#This Row],[Min Notif Time]]&lt;17),"Business Hours","Non-Business Hours")</f>
        <v>Business Hours</v>
      </c>
      <c r="I2363" s="4" t="str" cm="1">
        <f t="array" ref="I2363">IFERROR(VLOOKUP(Data[[#This Row],[Min Notif Date]],Lookup!$N$1:$P$11,2,0),_xlfn.IFS(VLOOKUP(WEEKDAY(Data[[#This Row],[Min Notif Date]]),Lookup!$J$1:$L$7,3,0)="Weekend","Weekend",VLOOKUP(WEEKDAY(Data[[#This Row],[Min Notif Date]]),Lookup!$J$1:$L$7,3,0)="Weekday","Weekday"))</f>
        <v>Weekday</v>
      </c>
      <c r="J2363" s="4" t="str">
        <f>VLOOKUP(WEEKDAY(Data[[#This Row],[Min Notif Date]]),Lookup!$J$1:$K$7,2,0)</f>
        <v>3. Tue</v>
      </c>
      <c r="K2363" s="105">
        <f>ROUNDDOWN(Data[[#This Row],[PGE Notified Time]],0)</f>
        <v>44698</v>
      </c>
      <c r="L2363" s="4">
        <f>HOUR(Data[[#This Row],[PGE Notified Time]])</f>
        <v>11</v>
      </c>
      <c r="M2363">
        <v>77561</v>
      </c>
      <c r="O2363" t="s">
        <v>20</v>
      </c>
      <c r="P2363" t="s">
        <v>190</v>
      </c>
      <c r="Q2363" t="s">
        <v>20</v>
      </c>
      <c r="R2363" t="s">
        <v>183</v>
      </c>
      <c r="S2363" s="1" t="s">
        <v>171</v>
      </c>
      <c r="T2363" s="1">
        <v>44698.461805555555</v>
      </c>
      <c r="U2363" s="1">
        <v>44698.645833333336</v>
      </c>
      <c r="V2363" t="s">
        <v>184</v>
      </c>
      <c r="W2363" t="s">
        <v>87</v>
      </c>
      <c r="X2363" t="s">
        <v>192</v>
      </c>
      <c r="Y2363" t="s">
        <v>186</v>
      </c>
      <c r="Z2363" t="s">
        <v>187</v>
      </c>
      <c r="AA2363" s="32">
        <v>265</v>
      </c>
    </row>
    <row r="2364" spans="1:27" x14ac:dyDescent="0.3">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4" s="4" t="str">
        <f>VLOOKUP(P2364,Lookup!$A$1:$D$19,4,0)</f>
        <v>Bay Area</v>
      </c>
      <c r="C2364" s="4" t="str">
        <f>VLOOKUP(P2364,Lookup!$A$1:$E$19,5,0)</f>
        <v>Region 3</v>
      </c>
      <c r="D2364" s="4" t="str">
        <f>VLOOKUP(P2364,Lookup!$A$1:$B$19,2,0)</f>
        <v>PN</v>
      </c>
      <c r="E2364" s="4" t="str">
        <f>IF(AND((Data[[#This Row],[Min Notif Date]]&gt;$G$3),Data[[#This Row],[Min Notif Date]]&lt;$F$3),"Last Week","No")</f>
        <v>No</v>
      </c>
      <c r="F2364" s="4" t="str">
        <f>VLOOKUP(MONTH(Data[[#This Row],[Min Notif Date]]),Lookup!$G$1:$H$12,2,0)</f>
        <v>5. May</v>
      </c>
      <c r="G2364" s="4" t="str">
        <f t="shared" si="36"/>
        <v/>
      </c>
      <c r="H2364" s="4" t="str">
        <f>IF(AND(Data[[#This Row],[Min Notif Time]]&gt;6,Data[[#This Row],[Min Notif Time]]&lt;17),"Business Hours","Non-Business Hours")</f>
        <v>Business Hours</v>
      </c>
      <c r="I2364" s="4" t="str" cm="1">
        <f t="array" ref="I2364">IFERROR(VLOOKUP(Data[[#This Row],[Min Notif Date]],Lookup!$N$1:$P$11,2,0),_xlfn.IFS(VLOOKUP(WEEKDAY(Data[[#This Row],[Min Notif Date]]),Lookup!$J$1:$L$7,3,0)="Weekend","Weekend",VLOOKUP(WEEKDAY(Data[[#This Row],[Min Notif Date]]),Lookup!$J$1:$L$7,3,0)="Weekday","Weekday"))</f>
        <v>Weekday</v>
      </c>
      <c r="J2364" s="4" t="str">
        <f>VLOOKUP(WEEKDAY(Data[[#This Row],[Min Notif Date]]),Lookup!$J$1:$K$7,2,0)</f>
        <v>3. Tue</v>
      </c>
      <c r="K2364" s="105">
        <f>ROUNDDOWN(Data[[#This Row],[PGE Notified Time]],0)</f>
        <v>44698</v>
      </c>
      <c r="L2364" s="4">
        <f>HOUR(Data[[#This Row],[PGE Notified Time]])</f>
        <v>10</v>
      </c>
      <c r="M2364">
        <v>77556</v>
      </c>
      <c r="O2364" t="s">
        <v>20</v>
      </c>
      <c r="P2364" t="s">
        <v>197</v>
      </c>
      <c r="Q2364" t="s">
        <v>20</v>
      </c>
      <c r="R2364" t="s">
        <v>193</v>
      </c>
      <c r="S2364" s="1" t="s">
        <v>171</v>
      </c>
      <c r="T2364" s="1">
        <v>44698.446527777778</v>
      </c>
      <c r="U2364" s="1">
        <v>44698.625</v>
      </c>
      <c r="V2364" t="s">
        <v>184</v>
      </c>
      <c r="W2364" t="s">
        <v>87</v>
      </c>
      <c r="X2364" t="s">
        <v>284</v>
      </c>
      <c r="Y2364" t="s">
        <v>186</v>
      </c>
      <c r="Z2364" t="s">
        <v>187</v>
      </c>
      <c r="AA2364" s="32">
        <v>257</v>
      </c>
    </row>
    <row r="2365" spans="1:27" x14ac:dyDescent="0.3">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5" s="4" t="str">
        <f>VLOOKUP(P2365,Lookup!$A$1:$D$19,4,0)</f>
        <v>North Valley</v>
      </c>
      <c r="C2365" s="4" t="str">
        <f>VLOOKUP(P2365,Lookup!$A$1:$E$19,5,0)</f>
        <v>Region 2</v>
      </c>
      <c r="D2365" s="4" t="str">
        <f>VLOOKUP(P2365,Lookup!$A$1:$B$19,2,0)</f>
        <v>SI</v>
      </c>
      <c r="E2365" s="4" t="str">
        <f>IF(AND((Data[[#This Row],[Min Notif Date]]&gt;$G$3),Data[[#This Row],[Min Notif Date]]&lt;$F$3),"Last Week","No")</f>
        <v>No</v>
      </c>
      <c r="F2365" s="4" t="str">
        <f>VLOOKUP(MONTH(Data[[#This Row],[Min Notif Date]]),Lookup!$G$1:$H$12,2,0)</f>
        <v>5. May</v>
      </c>
      <c r="G2365" s="4" t="str">
        <f t="shared" si="36"/>
        <v/>
      </c>
      <c r="H2365" s="4" t="str">
        <f>IF(AND(Data[[#This Row],[Min Notif Time]]&gt;6,Data[[#This Row],[Min Notif Time]]&lt;17),"Business Hours","Non-Business Hours")</f>
        <v>Business Hours</v>
      </c>
      <c r="I2365" s="4" t="str" cm="1">
        <f t="array" ref="I2365">IFERROR(VLOOKUP(Data[[#This Row],[Min Notif Date]],Lookup!$N$1:$P$11,2,0),_xlfn.IFS(VLOOKUP(WEEKDAY(Data[[#This Row],[Min Notif Date]]),Lookup!$J$1:$L$7,3,0)="Weekend","Weekend",VLOOKUP(WEEKDAY(Data[[#This Row],[Min Notif Date]]),Lookup!$J$1:$L$7,3,0)="Weekday","Weekday"))</f>
        <v>Weekday</v>
      </c>
      <c r="J2365" s="4" t="str">
        <f>VLOOKUP(WEEKDAY(Data[[#This Row],[Min Notif Date]]),Lookup!$J$1:$K$7,2,0)</f>
        <v>3. Tue</v>
      </c>
      <c r="K2365" s="105">
        <f>ROUNDDOWN(Data[[#This Row],[PGE Notified Time]],0)</f>
        <v>44698</v>
      </c>
      <c r="L2365" s="4">
        <f>HOUR(Data[[#This Row],[PGE Notified Time]])</f>
        <v>12</v>
      </c>
      <c r="M2365">
        <v>77575</v>
      </c>
      <c r="O2365" t="s">
        <v>20</v>
      </c>
      <c r="P2365" t="s">
        <v>201</v>
      </c>
      <c r="Q2365" t="s">
        <v>20</v>
      </c>
      <c r="R2365" t="s">
        <v>191</v>
      </c>
      <c r="S2365" s="1" t="s">
        <v>171</v>
      </c>
      <c r="T2365" s="1">
        <v>44698.529166666667</v>
      </c>
      <c r="U2365" s="1">
        <v>44698.697916666664</v>
      </c>
      <c r="V2365" t="s">
        <v>184</v>
      </c>
      <c r="W2365" t="s">
        <v>87</v>
      </c>
      <c r="X2365" t="s">
        <v>253</v>
      </c>
      <c r="Y2365" t="s">
        <v>186</v>
      </c>
      <c r="Z2365" t="s">
        <v>187</v>
      </c>
      <c r="AA2365" s="32">
        <v>243</v>
      </c>
    </row>
    <row r="2366" spans="1:27" x14ac:dyDescent="0.3">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6" s="4" t="str">
        <f>VLOOKUP(P2366,Lookup!$A$1:$D$19,4,0)</f>
        <v>Bay Area</v>
      </c>
      <c r="C2366" s="4" t="str">
        <f>VLOOKUP(P2366,Lookup!$A$1:$E$19,5,0)</f>
        <v>Region 3</v>
      </c>
      <c r="D2366" s="4" t="str">
        <f>VLOOKUP(P2366,Lookup!$A$1:$B$19,2,0)</f>
        <v>SF</v>
      </c>
      <c r="E2366" s="4" t="str">
        <f>IF(AND((Data[[#This Row],[Min Notif Date]]&gt;$G$3),Data[[#This Row],[Min Notif Date]]&lt;$F$3),"Last Week","No")</f>
        <v>No</v>
      </c>
      <c r="F2366" s="4" t="str">
        <f>VLOOKUP(MONTH(Data[[#This Row],[Min Notif Date]]),Lookup!$G$1:$H$12,2,0)</f>
        <v>5. May</v>
      </c>
      <c r="G2366" s="4" t="str">
        <f t="shared" si="36"/>
        <v/>
      </c>
      <c r="H2366" s="4" t="str">
        <f>IF(AND(Data[[#This Row],[Min Notif Time]]&gt;6,Data[[#This Row],[Min Notif Time]]&lt;17),"Business Hours","Non-Business Hours")</f>
        <v>Business Hours</v>
      </c>
      <c r="I2366" s="4" t="str" cm="1">
        <f t="array" ref="I2366">IFERROR(VLOOKUP(Data[[#This Row],[Min Notif Date]],Lookup!$N$1:$P$11,2,0),_xlfn.IFS(VLOOKUP(WEEKDAY(Data[[#This Row],[Min Notif Date]]),Lookup!$J$1:$L$7,3,0)="Weekend","Weekend",VLOOKUP(WEEKDAY(Data[[#This Row],[Min Notif Date]]),Lookup!$J$1:$L$7,3,0)="Weekday","Weekday"))</f>
        <v>Weekday</v>
      </c>
      <c r="J2366" s="4" t="str">
        <f>VLOOKUP(WEEKDAY(Data[[#This Row],[Min Notif Date]]),Lookup!$J$1:$K$7,2,0)</f>
        <v>3. Tue</v>
      </c>
      <c r="K2366" s="105">
        <f>ROUNDDOWN(Data[[#This Row],[PGE Notified Time]],0)</f>
        <v>44698</v>
      </c>
      <c r="L2366" s="4">
        <f>HOUR(Data[[#This Row],[PGE Notified Time]])</f>
        <v>10</v>
      </c>
      <c r="M2366">
        <v>77554</v>
      </c>
      <c r="O2366" t="s">
        <v>20</v>
      </c>
      <c r="P2366" t="s">
        <v>190</v>
      </c>
      <c r="Q2366" t="s">
        <v>20</v>
      </c>
      <c r="R2366" t="s">
        <v>183</v>
      </c>
      <c r="S2366" s="1" t="s">
        <v>171</v>
      </c>
      <c r="T2366" s="1">
        <v>44698.445833333331</v>
      </c>
      <c r="U2366" s="1">
        <v>44698.604166666664</v>
      </c>
      <c r="V2366" t="s">
        <v>184</v>
      </c>
      <c r="W2366" t="s">
        <v>87</v>
      </c>
      <c r="X2366" t="s">
        <v>192</v>
      </c>
      <c r="Y2366" t="s">
        <v>186</v>
      </c>
      <c r="Z2366" t="s">
        <v>187</v>
      </c>
      <c r="AA2366" s="32">
        <v>228</v>
      </c>
    </row>
    <row r="2367" spans="1:27" x14ac:dyDescent="0.3">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7" s="4" t="str">
        <f>VLOOKUP(P2367,Lookup!$A$1:$D$19,4,0)</f>
        <v>North Coast</v>
      </c>
      <c r="C2367" s="4" t="str">
        <f>VLOOKUP(P2367,Lookup!$A$1:$E$19,5,0)</f>
        <v>Region 1</v>
      </c>
      <c r="D2367" s="4" t="str">
        <f>VLOOKUP(P2367,Lookup!$A$1:$B$19,2,0)</f>
        <v>NB</v>
      </c>
      <c r="E2367" s="4" t="str">
        <f>IF(AND((Data[[#This Row],[Min Notif Date]]&gt;$G$3),Data[[#This Row],[Min Notif Date]]&lt;$F$3),"Last Week","No")</f>
        <v>No</v>
      </c>
      <c r="F2367" s="4" t="str">
        <f>VLOOKUP(MONTH(Data[[#This Row],[Min Notif Date]]),Lookup!$G$1:$H$12,2,0)</f>
        <v>5. May</v>
      </c>
      <c r="G2367" s="4" t="str">
        <f t="shared" si="36"/>
        <v/>
      </c>
      <c r="H2367" s="4" t="str">
        <f>IF(AND(Data[[#This Row],[Min Notif Time]]&gt;6,Data[[#This Row],[Min Notif Time]]&lt;17),"Business Hours","Non-Business Hours")</f>
        <v>Business Hours</v>
      </c>
      <c r="I2367" s="4" t="str" cm="1">
        <f t="array" ref="I2367">IFERROR(VLOOKUP(Data[[#This Row],[Min Notif Date]],Lookup!$N$1:$P$11,2,0),_xlfn.IFS(VLOOKUP(WEEKDAY(Data[[#This Row],[Min Notif Date]]),Lookup!$J$1:$L$7,3,0)="Weekend","Weekend",VLOOKUP(WEEKDAY(Data[[#This Row],[Min Notif Date]]),Lookup!$J$1:$L$7,3,0)="Weekday","Weekday"))</f>
        <v>Weekday</v>
      </c>
      <c r="J2367" s="4" t="str">
        <f>VLOOKUP(WEEKDAY(Data[[#This Row],[Min Notif Date]]),Lookup!$J$1:$K$7,2,0)</f>
        <v>3. Tue</v>
      </c>
      <c r="K2367" s="105">
        <f>ROUNDDOWN(Data[[#This Row],[PGE Notified Time]],0)</f>
        <v>44698</v>
      </c>
      <c r="L2367" s="4">
        <f>HOUR(Data[[#This Row],[PGE Notified Time]])</f>
        <v>8</v>
      </c>
      <c r="M2367">
        <v>77534</v>
      </c>
      <c r="O2367" t="s">
        <v>20</v>
      </c>
      <c r="P2367" t="s">
        <v>219</v>
      </c>
      <c r="Q2367" t="s">
        <v>20</v>
      </c>
      <c r="R2367" t="s">
        <v>183</v>
      </c>
      <c r="S2367" s="1" t="s">
        <v>171</v>
      </c>
      <c r="T2367" s="1">
        <v>44698.347222222219</v>
      </c>
      <c r="U2367" s="1">
        <v>44698.5</v>
      </c>
      <c r="V2367" t="s">
        <v>184</v>
      </c>
      <c r="W2367" t="s">
        <v>87</v>
      </c>
      <c r="X2367" t="s">
        <v>311</v>
      </c>
      <c r="Y2367" t="s">
        <v>186</v>
      </c>
      <c r="Z2367" t="s">
        <v>187</v>
      </c>
      <c r="AA2367" s="32">
        <v>220</v>
      </c>
    </row>
    <row r="2368" spans="1:27" x14ac:dyDescent="0.3">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Bay Area</v>
      </c>
      <c r="C2368" s="4" t="str">
        <f>VLOOKUP(P2368,Lookup!$A$1:$E$19,5,0)</f>
        <v>Region 3</v>
      </c>
      <c r="D2368" s="4" t="str">
        <f>VLOOKUP(P2368,Lookup!$A$1:$B$19,2,0)</f>
        <v>SF</v>
      </c>
      <c r="E2368" s="4" t="str">
        <f>IF(AND((Data[[#This Row],[Min Notif Date]]&gt;$G$3),Data[[#This Row],[Min Notif Date]]&lt;$F$3),"Last Week","No")</f>
        <v>No</v>
      </c>
      <c r="F2368" s="4" t="str">
        <f>VLOOKUP(MONTH(Data[[#This Row],[Min Notif Date]]),Lookup!$G$1:$H$12,2,0)</f>
        <v>5. May</v>
      </c>
      <c r="G2368" s="4" t="str">
        <f t="shared" si="36"/>
        <v/>
      </c>
      <c r="H2368" s="4" t="str">
        <f>IF(AND(Data[[#This Row],[Min Notif Time]]&gt;6,Data[[#This Row],[Min Notif Time]]&lt;17),"Business Hours","Non-Business Hours")</f>
        <v>Business Hours</v>
      </c>
      <c r="I2368" s="4" t="str" cm="1">
        <f t="array" ref="I2368">IFERROR(VLOOKUP(Data[[#This Row],[Min Notif Date]],Lookup!$N$1:$P$11,2,0),_xlfn.IFS(VLOOKUP(WEEKDAY(Data[[#This Row],[Min Notif Date]]),Lookup!$J$1:$L$7,3,0)="Weekend","Weekend",VLOOKUP(WEEKDAY(Data[[#This Row],[Min Notif Date]]),Lookup!$J$1:$L$7,3,0)="Weekday","Weekday"))</f>
        <v>Weekday</v>
      </c>
      <c r="J2368" s="4" t="str">
        <f>VLOOKUP(WEEKDAY(Data[[#This Row],[Min Notif Date]]),Lookup!$J$1:$K$7,2,0)</f>
        <v>3. Tue</v>
      </c>
      <c r="K2368" s="105">
        <f>ROUNDDOWN(Data[[#This Row],[PGE Notified Time]],0)</f>
        <v>44698</v>
      </c>
      <c r="L2368" s="4">
        <f>HOUR(Data[[#This Row],[PGE Notified Time]])</f>
        <v>10</v>
      </c>
      <c r="M2368">
        <v>77555</v>
      </c>
      <c r="O2368" t="s">
        <v>20</v>
      </c>
      <c r="P2368" t="s">
        <v>190</v>
      </c>
      <c r="Q2368" t="s">
        <v>20</v>
      </c>
      <c r="R2368" t="s">
        <v>183</v>
      </c>
      <c r="S2368" s="1" t="s">
        <v>171</v>
      </c>
      <c r="T2368" s="1">
        <v>44698.447916666664</v>
      </c>
      <c r="U2368" s="1">
        <v>44698.583333333336</v>
      </c>
      <c r="V2368" t="s">
        <v>184</v>
      </c>
      <c r="W2368" t="s">
        <v>87</v>
      </c>
      <c r="X2368" t="s">
        <v>192</v>
      </c>
      <c r="Y2368" t="s">
        <v>186</v>
      </c>
      <c r="Z2368" t="s">
        <v>187</v>
      </c>
      <c r="AA2368" s="32">
        <v>195</v>
      </c>
    </row>
    <row r="2369" spans="1:27" x14ac:dyDescent="0.3">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South Bay</v>
      </c>
      <c r="C2369" s="4" t="str">
        <f>VLOOKUP(P2369,Lookup!$A$1:$E$19,5,0)</f>
        <v>Region 4</v>
      </c>
      <c r="D2369" s="4" t="str">
        <f>VLOOKUP(P2369,Lookup!$A$1:$B$19,2,0)</f>
        <v>CC</v>
      </c>
      <c r="E2369" s="4" t="str">
        <f>IF(AND((Data[[#This Row],[Min Notif Date]]&gt;$G$3),Data[[#This Row],[Min Notif Date]]&lt;$F$3),"Last Week","No")</f>
        <v>No</v>
      </c>
      <c r="F2369" s="4" t="str">
        <f>VLOOKUP(MONTH(Data[[#This Row],[Min Notif Date]]),Lookup!$G$1:$H$12,2,0)</f>
        <v>5. May</v>
      </c>
      <c r="G2369" s="4" t="str">
        <f t="shared" si="36"/>
        <v/>
      </c>
      <c r="H2369" s="4" t="str">
        <f>IF(AND(Data[[#This Row],[Min Notif Time]]&gt;6,Data[[#This Row],[Min Notif Time]]&lt;17),"Business Hours","Non-Business Hours")</f>
        <v>Business Hours</v>
      </c>
      <c r="I2369" s="4" t="str" cm="1">
        <f t="array" ref="I2369">IFERROR(VLOOKUP(Data[[#This Row],[Min Notif Date]],Lookup!$N$1:$P$11,2,0),_xlfn.IFS(VLOOKUP(WEEKDAY(Data[[#This Row],[Min Notif Date]]),Lookup!$J$1:$L$7,3,0)="Weekend","Weekend",VLOOKUP(WEEKDAY(Data[[#This Row],[Min Notif Date]]),Lookup!$J$1:$L$7,3,0)="Weekday","Weekday"))</f>
        <v>Weekday</v>
      </c>
      <c r="J2369" s="4" t="str">
        <f>VLOOKUP(WEEKDAY(Data[[#This Row],[Min Notif Date]]),Lookup!$J$1:$K$7,2,0)</f>
        <v>3. Tue</v>
      </c>
      <c r="K2369" s="105">
        <f>ROUNDDOWN(Data[[#This Row],[PGE Notified Time]],0)</f>
        <v>44698</v>
      </c>
      <c r="L2369" s="4">
        <f>HOUR(Data[[#This Row],[PGE Notified Time]])</f>
        <v>12</v>
      </c>
      <c r="M2369">
        <v>77572</v>
      </c>
      <c r="O2369" t="s">
        <v>20</v>
      </c>
      <c r="P2369" t="s">
        <v>225</v>
      </c>
      <c r="Q2369" t="s">
        <v>20</v>
      </c>
      <c r="R2369" t="s">
        <v>191</v>
      </c>
      <c r="S2369" s="1" t="s">
        <v>171</v>
      </c>
      <c r="T2369" s="1">
        <v>44698.517361111109</v>
      </c>
      <c r="U2369" s="1">
        <v>44698.645833333336</v>
      </c>
      <c r="V2369" t="s">
        <v>184</v>
      </c>
      <c r="W2369" t="s">
        <v>87</v>
      </c>
      <c r="X2369" t="s">
        <v>423</v>
      </c>
      <c r="Y2369" t="s">
        <v>186</v>
      </c>
      <c r="Z2369" t="s">
        <v>187</v>
      </c>
      <c r="AA2369" s="32">
        <v>185</v>
      </c>
    </row>
    <row r="2370" spans="1:27" x14ac:dyDescent="0.3">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0" s="4" t="str">
        <f>VLOOKUP(P2370,Lookup!$A$1:$D$19,4,0)</f>
        <v>Central Valley</v>
      </c>
      <c r="C2370" s="4" t="str">
        <f>VLOOKUP(P2370,Lookup!$A$1:$E$19,5,0)</f>
        <v>Region 5</v>
      </c>
      <c r="D2370" s="4" t="str">
        <f>VLOOKUP(P2370,Lookup!$A$1:$B$19,2,0)</f>
        <v>FR</v>
      </c>
      <c r="E2370" s="4" t="str">
        <f>IF(AND((Data[[#This Row],[Min Notif Date]]&gt;$G$3),Data[[#This Row],[Min Notif Date]]&lt;$F$3),"Last Week","No")</f>
        <v>No</v>
      </c>
      <c r="F2370" s="4" t="str">
        <f>VLOOKUP(MONTH(Data[[#This Row],[Min Notif Date]]),Lookup!$G$1:$H$12,2,0)</f>
        <v>5. May</v>
      </c>
      <c r="G2370" s="4" t="str">
        <f t="shared" si="36"/>
        <v/>
      </c>
      <c r="H2370" s="4" t="str">
        <f>IF(AND(Data[[#This Row],[Min Notif Time]]&gt;6,Data[[#This Row],[Min Notif Time]]&lt;17),"Business Hours","Non-Business Hours")</f>
        <v>Business Hours</v>
      </c>
      <c r="I2370" s="4" t="str" cm="1">
        <f t="array" ref="I2370">IFERROR(VLOOKUP(Data[[#This Row],[Min Notif Date]],Lookup!$N$1:$P$11,2,0),_xlfn.IFS(VLOOKUP(WEEKDAY(Data[[#This Row],[Min Notif Date]]),Lookup!$J$1:$L$7,3,0)="Weekend","Weekend",VLOOKUP(WEEKDAY(Data[[#This Row],[Min Notif Date]]),Lookup!$J$1:$L$7,3,0)="Weekday","Weekday"))</f>
        <v>Weekday</v>
      </c>
      <c r="J2370" s="4" t="str">
        <f>VLOOKUP(WEEKDAY(Data[[#This Row],[Min Notif Date]]),Lookup!$J$1:$K$7,2,0)</f>
        <v>3. Tue</v>
      </c>
      <c r="K2370" s="105">
        <f>ROUNDDOWN(Data[[#This Row],[PGE Notified Time]],0)</f>
        <v>44698</v>
      </c>
      <c r="L2370" s="4">
        <f>HOUR(Data[[#This Row],[PGE Notified Time]])</f>
        <v>9</v>
      </c>
      <c r="M2370">
        <v>77541</v>
      </c>
      <c r="O2370" t="s">
        <v>20</v>
      </c>
      <c r="P2370" t="s">
        <v>195</v>
      </c>
      <c r="Q2370" t="s">
        <v>20</v>
      </c>
      <c r="R2370" t="s">
        <v>183</v>
      </c>
      <c r="S2370" s="1" t="s">
        <v>171</v>
      </c>
      <c r="T2370" s="1">
        <v>44698.382638888892</v>
      </c>
      <c r="U2370" s="1">
        <v>44698.510416666664</v>
      </c>
      <c r="V2370" t="s">
        <v>184</v>
      </c>
      <c r="W2370" t="s">
        <v>87</v>
      </c>
      <c r="X2370" t="s">
        <v>196</v>
      </c>
      <c r="Y2370" t="s">
        <v>186</v>
      </c>
      <c r="Z2370" t="s">
        <v>187</v>
      </c>
      <c r="AA2370" s="32">
        <v>184</v>
      </c>
    </row>
    <row r="2371" spans="1:27" x14ac:dyDescent="0.3">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1" s="4" t="str">
        <f>VLOOKUP(P2371,Lookup!$A$1:$D$19,4,0)</f>
        <v>Bay Area</v>
      </c>
      <c r="C2371" s="4" t="str">
        <f>VLOOKUP(P2371,Lookup!$A$1:$E$19,5,0)</f>
        <v>Region 3</v>
      </c>
      <c r="D2371" s="4" t="str">
        <f>VLOOKUP(P2371,Lookup!$A$1:$B$19,2,0)</f>
        <v>DI</v>
      </c>
      <c r="E2371" s="4" t="str">
        <f>IF(AND((Data[[#This Row],[Min Notif Date]]&gt;$G$3),Data[[#This Row],[Min Notif Date]]&lt;$F$3),"Last Week","No")</f>
        <v>No</v>
      </c>
      <c r="F2371" s="4" t="str">
        <f>VLOOKUP(MONTH(Data[[#This Row],[Min Notif Date]]),Lookup!$G$1:$H$12,2,0)</f>
        <v>5. May</v>
      </c>
      <c r="G2371" s="4" t="str">
        <f t="shared" si="36"/>
        <v/>
      </c>
      <c r="H2371" s="4" t="str">
        <f>IF(AND(Data[[#This Row],[Min Notif Time]]&gt;6,Data[[#This Row],[Min Notif Time]]&lt;17),"Business Hours","Non-Business Hours")</f>
        <v>Business Hours</v>
      </c>
      <c r="I2371" s="4" t="str" cm="1">
        <f t="array" ref="I2371">IFERROR(VLOOKUP(Data[[#This Row],[Min Notif Date]],Lookup!$N$1:$P$11,2,0),_xlfn.IFS(VLOOKUP(WEEKDAY(Data[[#This Row],[Min Notif Date]]),Lookup!$J$1:$L$7,3,0)="Weekend","Weekend",VLOOKUP(WEEKDAY(Data[[#This Row],[Min Notif Date]]),Lookup!$J$1:$L$7,3,0)="Weekday","Weekday"))</f>
        <v>Weekday</v>
      </c>
      <c r="J2371" s="4" t="str">
        <f>VLOOKUP(WEEKDAY(Data[[#This Row],[Min Notif Date]]),Lookup!$J$1:$K$7,2,0)</f>
        <v>3. Tue</v>
      </c>
      <c r="K2371" s="105">
        <f>ROUNDDOWN(Data[[#This Row],[PGE Notified Time]],0)</f>
        <v>44698</v>
      </c>
      <c r="L2371" s="4">
        <f>HOUR(Data[[#This Row],[PGE Notified Time]])</f>
        <v>8</v>
      </c>
      <c r="M2371">
        <v>77533</v>
      </c>
      <c r="O2371" t="s">
        <v>20</v>
      </c>
      <c r="P2371" t="s">
        <v>208</v>
      </c>
      <c r="Q2371" t="s">
        <v>20</v>
      </c>
      <c r="R2371" t="s">
        <v>191</v>
      </c>
      <c r="S2371" s="1" t="s">
        <v>171</v>
      </c>
      <c r="T2371" s="1">
        <v>44698.347222222219</v>
      </c>
      <c r="U2371" s="1">
        <v>44698.458333333336</v>
      </c>
      <c r="V2371" t="s">
        <v>184</v>
      </c>
      <c r="W2371" t="s">
        <v>85</v>
      </c>
      <c r="X2371" t="s">
        <v>215</v>
      </c>
      <c r="Y2371" t="s">
        <v>186</v>
      </c>
      <c r="Z2371" t="s">
        <v>187</v>
      </c>
      <c r="AA2371" s="32">
        <v>160</v>
      </c>
    </row>
    <row r="2372" spans="1:27" x14ac:dyDescent="0.3">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2" s="4" t="str">
        <f>VLOOKUP(P2372,Lookup!$A$1:$D$19,4,0)</f>
        <v>Central Valley</v>
      </c>
      <c r="C2372" s="4" t="str">
        <f>VLOOKUP(P2372,Lookup!$A$1:$E$19,5,0)</f>
        <v>Region 5</v>
      </c>
      <c r="D2372" s="4" t="str">
        <f>VLOOKUP(P2372,Lookup!$A$1:$B$19,2,0)</f>
        <v>FR</v>
      </c>
      <c r="E2372" s="4" t="str">
        <f>IF(AND((Data[[#This Row],[Min Notif Date]]&gt;$G$3),Data[[#This Row],[Min Notif Date]]&lt;$F$3),"Last Week","No")</f>
        <v>No</v>
      </c>
      <c r="F2372" s="4" t="str">
        <f>VLOOKUP(MONTH(Data[[#This Row],[Min Notif Date]]),Lookup!$G$1:$H$12,2,0)</f>
        <v>5. May</v>
      </c>
      <c r="G2372" s="4" t="str">
        <f t="shared" si="36"/>
        <v/>
      </c>
      <c r="H2372" s="4" t="str">
        <f>IF(AND(Data[[#This Row],[Min Notif Time]]&gt;6,Data[[#This Row],[Min Notif Time]]&lt;17),"Business Hours","Non-Business Hours")</f>
        <v>Business Hours</v>
      </c>
      <c r="I2372" s="4" t="str" cm="1">
        <f t="array" ref="I2372">IFERROR(VLOOKUP(Data[[#This Row],[Min Notif Date]],Lookup!$N$1:$P$11,2,0),_xlfn.IFS(VLOOKUP(WEEKDAY(Data[[#This Row],[Min Notif Date]]),Lookup!$J$1:$L$7,3,0)="Weekend","Weekend",VLOOKUP(WEEKDAY(Data[[#This Row],[Min Notif Date]]),Lookup!$J$1:$L$7,3,0)="Weekday","Weekday"))</f>
        <v>Weekday</v>
      </c>
      <c r="J2372" s="4" t="str">
        <f>VLOOKUP(WEEKDAY(Data[[#This Row],[Min Notif Date]]),Lookup!$J$1:$K$7,2,0)</f>
        <v>3. Tue</v>
      </c>
      <c r="K2372" s="105">
        <f>ROUNDDOWN(Data[[#This Row],[PGE Notified Time]],0)</f>
        <v>44698</v>
      </c>
      <c r="L2372" s="4">
        <f>HOUR(Data[[#This Row],[PGE Notified Time]])</f>
        <v>12</v>
      </c>
      <c r="M2372">
        <v>77576</v>
      </c>
      <c r="O2372" t="s">
        <v>20</v>
      </c>
      <c r="P2372" t="s">
        <v>195</v>
      </c>
      <c r="Q2372" t="s">
        <v>20</v>
      </c>
      <c r="R2372" t="s">
        <v>183</v>
      </c>
      <c r="S2372" s="1" t="s">
        <v>171</v>
      </c>
      <c r="T2372" s="1">
        <v>44698.533333333333</v>
      </c>
      <c r="U2372" s="1">
        <v>44698.625</v>
      </c>
      <c r="V2372" t="s">
        <v>184</v>
      </c>
      <c r="W2372" t="s">
        <v>85</v>
      </c>
      <c r="X2372" t="s">
        <v>196</v>
      </c>
      <c r="Y2372" t="s">
        <v>186</v>
      </c>
      <c r="Z2372" t="s">
        <v>187</v>
      </c>
      <c r="AA2372" s="32">
        <v>132</v>
      </c>
    </row>
    <row r="2373" spans="1:27" x14ac:dyDescent="0.3">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3" s="4" t="str">
        <f>VLOOKUP(P2373,Lookup!$A$1:$D$19,4,0)</f>
        <v>Central Valley</v>
      </c>
      <c r="C2373" s="4" t="str">
        <f>VLOOKUP(P2373,Lookup!$A$1:$E$19,5,0)</f>
        <v>Region 5</v>
      </c>
      <c r="D2373" s="4" t="str">
        <f>VLOOKUP(P2373,Lookup!$A$1:$B$19,2,0)</f>
        <v>YO</v>
      </c>
      <c r="E2373" s="4" t="str">
        <f>IF(AND((Data[[#This Row],[Min Notif Date]]&gt;$G$3),Data[[#This Row],[Min Notif Date]]&lt;$F$3),"Last Week","No")</f>
        <v>No</v>
      </c>
      <c r="F2373" s="4" t="str">
        <f>VLOOKUP(MONTH(Data[[#This Row],[Min Notif Date]]),Lookup!$G$1:$H$12,2,0)</f>
        <v>5. May</v>
      </c>
      <c r="G2373" s="4" t="str">
        <f t="shared" ref="G2373:G2436" si="37">IF(AA2373&lt;0,"Negative","")</f>
        <v/>
      </c>
      <c r="H2373" s="4" t="str">
        <f>IF(AND(Data[[#This Row],[Min Notif Time]]&gt;6,Data[[#This Row],[Min Notif Time]]&lt;17),"Business Hours","Non-Business Hours")</f>
        <v>Business Hours</v>
      </c>
      <c r="I2373" s="4" t="str" cm="1">
        <f t="array" ref="I2373">IFERROR(VLOOKUP(Data[[#This Row],[Min Notif Date]],Lookup!$N$1:$P$11,2,0),_xlfn.IFS(VLOOKUP(WEEKDAY(Data[[#This Row],[Min Notif Date]]),Lookup!$J$1:$L$7,3,0)="Weekend","Weekend",VLOOKUP(WEEKDAY(Data[[#This Row],[Min Notif Date]]),Lookup!$J$1:$L$7,3,0)="Weekday","Weekday"))</f>
        <v>Weekday</v>
      </c>
      <c r="J2373" s="4" t="str">
        <f>VLOOKUP(WEEKDAY(Data[[#This Row],[Min Notif Date]]),Lookup!$J$1:$K$7,2,0)</f>
        <v>3. Tue</v>
      </c>
      <c r="K2373" s="105">
        <f>ROUNDDOWN(Data[[#This Row],[PGE Notified Time]],0)</f>
        <v>44698</v>
      </c>
      <c r="L2373" s="4">
        <f>HOUR(Data[[#This Row],[PGE Notified Time]])</f>
        <v>10</v>
      </c>
      <c r="M2373">
        <v>77553</v>
      </c>
      <c r="O2373" t="s">
        <v>20</v>
      </c>
      <c r="P2373" t="s">
        <v>231</v>
      </c>
      <c r="Q2373" t="s">
        <v>20</v>
      </c>
      <c r="R2373" t="s">
        <v>191</v>
      </c>
      <c r="S2373" s="1" t="s">
        <v>171</v>
      </c>
      <c r="T2373" s="1">
        <v>44698.444444444445</v>
      </c>
      <c r="U2373" s="1">
        <v>44698.53125</v>
      </c>
      <c r="V2373" t="s">
        <v>184</v>
      </c>
      <c r="W2373" t="s">
        <v>85</v>
      </c>
      <c r="X2373" t="s">
        <v>292</v>
      </c>
      <c r="Y2373" t="s">
        <v>186</v>
      </c>
      <c r="Z2373" t="s">
        <v>187</v>
      </c>
      <c r="AA2373" s="32">
        <v>125</v>
      </c>
    </row>
    <row r="2374" spans="1:27" x14ac:dyDescent="0.3">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Central Valley</v>
      </c>
      <c r="C2374" s="4" t="str">
        <f>VLOOKUP(P2374,Lookup!$A$1:$E$19,5,0)</f>
        <v>Region 5</v>
      </c>
      <c r="D2374" s="4" t="str">
        <f>VLOOKUP(P2374,Lookup!$A$1:$B$19,2,0)</f>
        <v>FR</v>
      </c>
      <c r="E2374" s="4" t="str">
        <f>IF(AND((Data[[#This Row],[Min Notif Date]]&gt;$G$3),Data[[#This Row],[Min Notif Date]]&lt;$F$3),"Last Week","No")</f>
        <v>No</v>
      </c>
      <c r="F2374" s="4" t="str">
        <f>VLOOKUP(MONTH(Data[[#This Row],[Min Notif Date]]),Lookup!$G$1:$H$12,2,0)</f>
        <v>5. May</v>
      </c>
      <c r="G2374" s="4" t="str">
        <f t="shared" si="37"/>
        <v/>
      </c>
      <c r="H2374" s="4" t="str">
        <f>IF(AND(Data[[#This Row],[Min Notif Time]]&gt;6,Data[[#This Row],[Min Notif Time]]&lt;17),"Business Hours","Non-Business Hours")</f>
        <v>Business Hours</v>
      </c>
      <c r="I2374" s="4" t="str" cm="1">
        <f t="array" ref="I2374">IFERROR(VLOOKUP(Data[[#This Row],[Min Notif Date]],Lookup!$N$1:$P$11,2,0),_xlfn.IFS(VLOOKUP(WEEKDAY(Data[[#This Row],[Min Notif Date]]),Lookup!$J$1:$L$7,3,0)="Weekend","Weekend",VLOOKUP(WEEKDAY(Data[[#This Row],[Min Notif Date]]),Lookup!$J$1:$L$7,3,0)="Weekday","Weekday"))</f>
        <v>Weekday</v>
      </c>
      <c r="J2374" s="4" t="str">
        <f>VLOOKUP(WEEKDAY(Data[[#This Row],[Min Notif Date]]),Lookup!$J$1:$K$7,2,0)</f>
        <v>3. Tue</v>
      </c>
      <c r="K2374" s="105">
        <f>ROUNDDOWN(Data[[#This Row],[PGE Notified Time]],0)</f>
        <v>44698</v>
      </c>
      <c r="L2374" s="4">
        <f>HOUR(Data[[#This Row],[PGE Notified Time]])</f>
        <v>14</v>
      </c>
      <c r="M2374">
        <v>77584</v>
      </c>
      <c r="O2374" t="s">
        <v>20</v>
      </c>
      <c r="P2374" t="s">
        <v>195</v>
      </c>
      <c r="Q2374" t="s">
        <v>20</v>
      </c>
      <c r="R2374" t="s">
        <v>191</v>
      </c>
      <c r="S2374" s="1" t="s">
        <v>171</v>
      </c>
      <c r="T2374" s="1">
        <v>44698.601388888892</v>
      </c>
      <c r="U2374" s="1">
        <v>44698.6875</v>
      </c>
      <c r="V2374" t="s">
        <v>184</v>
      </c>
      <c r="W2374" t="s">
        <v>85</v>
      </c>
      <c r="X2374" t="s">
        <v>196</v>
      </c>
      <c r="Y2374" t="s">
        <v>186</v>
      </c>
      <c r="Z2374" t="s">
        <v>187</v>
      </c>
      <c r="AA2374" s="32">
        <v>124</v>
      </c>
    </row>
    <row r="2375" spans="1:27" x14ac:dyDescent="0.3">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North Valley</v>
      </c>
      <c r="C2375" s="4" t="str">
        <f>VLOOKUP(P2375,Lookup!$A$1:$E$19,5,0)</f>
        <v>Region 2</v>
      </c>
      <c r="D2375" s="4" t="str">
        <f>VLOOKUP(P2375,Lookup!$A$1:$B$19,2,0)</f>
        <v>SA</v>
      </c>
      <c r="E2375" s="4" t="str">
        <f>IF(AND((Data[[#This Row],[Min Notif Date]]&gt;$G$3),Data[[#This Row],[Min Notif Date]]&lt;$F$3),"Last Week","No")</f>
        <v>No</v>
      </c>
      <c r="F2375" s="4" t="str">
        <f>VLOOKUP(MONTH(Data[[#This Row],[Min Notif Date]]),Lookup!$G$1:$H$12,2,0)</f>
        <v>5. May</v>
      </c>
      <c r="G2375" s="4" t="str">
        <f t="shared" si="37"/>
        <v/>
      </c>
      <c r="H2375" s="4" t="str">
        <f>IF(AND(Data[[#This Row],[Min Notif Time]]&gt;6,Data[[#This Row],[Min Notif Time]]&lt;17),"Business Hours","Non-Business Hours")</f>
        <v>Business Hours</v>
      </c>
      <c r="I2375" s="4" t="str" cm="1">
        <f t="array" ref="I2375">IFERROR(VLOOKUP(Data[[#This Row],[Min Notif Date]],Lookup!$N$1:$P$11,2,0),_xlfn.IFS(VLOOKUP(WEEKDAY(Data[[#This Row],[Min Notif Date]]),Lookup!$J$1:$L$7,3,0)="Weekend","Weekend",VLOOKUP(WEEKDAY(Data[[#This Row],[Min Notif Date]]),Lookup!$J$1:$L$7,3,0)="Weekday","Weekday"))</f>
        <v>Weekday</v>
      </c>
      <c r="J2375" s="4" t="str">
        <f>VLOOKUP(WEEKDAY(Data[[#This Row],[Min Notif Date]]),Lookup!$J$1:$K$7,2,0)</f>
        <v>3. Tue</v>
      </c>
      <c r="K2375" s="105">
        <f>ROUNDDOWN(Data[[#This Row],[PGE Notified Time]],0)</f>
        <v>44698</v>
      </c>
      <c r="L2375" s="4">
        <f>HOUR(Data[[#This Row],[PGE Notified Time]])</f>
        <v>9</v>
      </c>
      <c r="M2375">
        <v>77546</v>
      </c>
      <c r="O2375" t="s">
        <v>20</v>
      </c>
      <c r="P2375" t="s">
        <v>210</v>
      </c>
      <c r="Q2375" t="s">
        <v>20</v>
      </c>
      <c r="R2375" t="s">
        <v>191</v>
      </c>
      <c r="S2375" s="1" t="s">
        <v>171</v>
      </c>
      <c r="T2375" s="1">
        <v>44698.409722222219</v>
      </c>
      <c r="U2375" s="1">
        <v>44698.489583333336</v>
      </c>
      <c r="V2375" t="s">
        <v>184</v>
      </c>
      <c r="W2375" t="s">
        <v>85</v>
      </c>
      <c r="X2375" t="s">
        <v>353</v>
      </c>
      <c r="Y2375" t="s">
        <v>186</v>
      </c>
      <c r="Z2375" t="s">
        <v>187</v>
      </c>
      <c r="AA2375" s="32">
        <v>115</v>
      </c>
    </row>
    <row r="2376" spans="1:27" x14ac:dyDescent="0.3">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6" s="4" t="str">
        <f>VLOOKUP(P2376,Lookup!$A$1:$D$19,4,0)</f>
        <v>Central Valley</v>
      </c>
      <c r="C2376" s="4" t="str">
        <f>VLOOKUP(P2376,Lookup!$A$1:$E$19,5,0)</f>
        <v>Region 5</v>
      </c>
      <c r="D2376" s="4" t="str">
        <f>VLOOKUP(P2376,Lookup!$A$1:$B$19,2,0)</f>
        <v>KE</v>
      </c>
      <c r="E2376" s="4" t="str">
        <f>IF(AND((Data[[#This Row],[Min Notif Date]]&gt;$G$3),Data[[#This Row],[Min Notif Date]]&lt;$F$3),"Last Week","No")</f>
        <v>No</v>
      </c>
      <c r="F2376" s="4" t="str">
        <f>VLOOKUP(MONTH(Data[[#This Row],[Min Notif Date]]),Lookup!$G$1:$H$12,2,0)</f>
        <v>5. May</v>
      </c>
      <c r="G2376" s="4" t="str">
        <f t="shared" si="37"/>
        <v/>
      </c>
      <c r="H2376" s="4" t="str">
        <f>IF(AND(Data[[#This Row],[Min Notif Time]]&gt;6,Data[[#This Row],[Min Notif Time]]&lt;17),"Business Hours","Non-Business Hours")</f>
        <v>Non-Business Hours</v>
      </c>
      <c r="I2376" s="4" t="str" cm="1">
        <f t="array" ref="I2376">IFERROR(VLOOKUP(Data[[#This Row],[Min Notif Date]],Lookup!$N$1:$P$11,2,0),_xlfn.IFS(VLOOKUP(WEEKDAY(Data[[#This Row],[Min Notif Date]]),Lookup!$J$1:$L$7,3,0)="Weekend","Weekend",VLOOKUP(WEEKDAY(Data[[#This Row],[Min Notif Date]]),Lookup!$J$1:$L$7,3,0)="Weekday","Weekday"))</f>
        <v>Weekday</v>
      </c>
      <c r="J2376" s="4" t="str">
        <f>VLOOKUP(WEEKDAY(Data[[#This Row],[Min Notif Date]]),Lookup!$J$1:$K$7,2,0)</f>
        <v>3. Tue</v>
      </c>
      <c r="K2376" s="105">
        <f>ROUNDDOWN(Data[[#This Row],[PGE Notified Time]],0)</f>
        <v>44698</v>
      </c>
      <c r="L2376" s="4">
        <f>HOUR(Data[[#This Row],[PGE Notified Time]])</f>
        <v>21</v>
      </c>
      <c r="M2376">
        <v>77599</v>
      </c>
      <c r="N2376">
        <v>6654301280</v>
      </c>
      <c r="O2376" t="s">
        <v>20</v>
      </c>
      <c r="P2376" t="s">
        <v>206</v>
      </c>
      <c r="Q2376" t="s">
        <v>20</v>
      </c>
      <c r="R2376" t="s">
        <v>183</v>
      </c>
      <c r="S2376" s="1">
        <v>44698.865069444444</v>
      </c>
      <c r="T2376" s="1">
        <v>44698.89203703704</v>
      </c>
      <c r="U2376" s="1">
        <v>44698.930555555555</v>
      </c>
      <c r="V2376" t="s">
        <v>184</v>
      </c>
      <c r="W2376" t="s">
        <v>85</v>
      </c>
      <c r="X2376" t="s">
        <v>221</v>
      </c>
      <c r="Y2376" t="s">
        <v>186</v>
      </c>
      <c r="Z2376" t="s">
        <v>187</v>
      </c>
      <c r="AA2376" s="32">
        <v>94.3</v>
      </c>
    </row>
    <row r="2377" spans="1:27" x14ac:dyDescent="0.3">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7" s="4" t="str">
        <f>VLOOKUP(P2377,Lookup!$A$1:$D$19,4,0)</f>
        <v>North Valley</v>
      </c>
      <c r="C2377" s="4" t="str">
        <f>VLOOKUP(P2377,Lookup!$A$1:$E$19,5,0)</f>
        <v>Region 2</v>
      </c>
      <c r="D2377" s="4" t="str">
        <f>VLOOKUP(P2377,Lookup!$A$1:$B$19,2,0)</f>
        <v>SA</v>
      </c>
      <c r="E2377" s="4" t="str">
        <f>IF(AND((Data[[#This Row],[Min Notif Date]]&gt;$G$3),Data[[#This Row],[Min Notif Date]]&lt;$F$3),"Last Week","No")</f>
        <v>No</v>
      </c>
      <c r="F2377" s="4" t="str">
        <f>VLOOKUP(MONTH(Data[[#This Row],[Min Notif Date]]),Lookup!$G$1:$H$12,2,0)</f>
        <v>5. May</v>
      </c>
      <c r="G2377" s="4" t="str">
        <f t="shared" si="37"/>
        <v/>
      </c>
      <c r="H2377" s="4" t="str">
        <f>IF(AND(Data[[#This Row],[Min Notif Time]]&gt;6,Data[[#This Row],[Min Notif Time]]&lt;17),"Business Hours","Non-Business Hours")</f>
        <v>Business Hours</v>
      </c>
      <c r="I2377" s="4" t="str" cm="1">
        <f t="array" ref="I2377">IFERROR(VLOOKUP(Data[[#This Row],[Min Notif Date]],Lookup!$N$1:$P$11,2,0),_xlfn.IFS(VLOOKUP(WEEKDAY(Data[[#This Row],[Min Notif Date]]),Lookup!$J$1:$L$7,3,0)="Weekend","Weekend",VLOOKUP(WEEKDAY(Data[[#This Row],[Min Notif Date]]),Lookup!$J$1:$L$7,3,0)="Weekday","Weekday"))</f>
        <v>Weekday</v>
      </c>
      <c r="J2377" s="4" t="str">
        <f>VLOOKUP(WEEKDAY(Data[[#This Row],[Min Notif Date]]),Lookup!$J$1:$K$7,2,0)</f>
        <v>3. Tue</v>
      </c>
      <c r="K2377" s="105">
        <f>ROUNDDOWN(Data[[#This Row],[PGE Notified Time]],0)</f>
        <v>44698</v>
      </c>
      <c r="L2377" s="4">
        <f>HOUR(Data[[#This Row],[PGE Notified Time]])</f>
        <v>11</v>
      </c>
      <c r="M2377">
        <v>77564</v>
      </c>
      <c r="O2377" t="s">
        <v>20</v>
      </c>
      <c r="P2377" t="s">
        <v>210</v>
      </c>
      <c r="Q2377" t="s">
        <v>20</v>
      </c>
      <c r="R2377" t="s">
        <v>183</v>
      </c>
      <c r="S2377" s="1" t="s">
        <v>171</v>
      </c>
      <c r="T2377" s="1">
        <v>44698.477777777778</v>
      </c>
      <c r="U2377" s="1">
        <v>44698.541666666664</v>
      </c>
      <c r="V2377" t="s">
        <v>184</v>
      </c>
      <c r="W2377" t="s">
        <v>85</v>
      </c>
      <c r="X2377" t="s">
        <v>268</v>
      </c>
      <c r="Y2377" t="s">
        <v>186</v>
      </c>
      <c r="Z2377" t="s">
        <v>187</v>
      </c>
      <c r="AA2377" s="32">
        <v>92</v>
      </c>
    </row>
    <row r="2378" spans="1:27" x14ac:dyDescent="0.3">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Bay Area</v>
      </c>
      <c r="C2378" s="4" t="str">
        <f>VLOOKUP(P2378,Lookup!$A$1:$E$19,5,0)</f>
        <v>Region 3</v>
      </c>
      <c r="D2378" s="4" t="str">
        <f>VLOOKUP(P2378,Lookup!$A$1:$B$19,2,0)</f>
        <v>MI</v>
      </c>
      <c r="E2378" s="4" t="str">
        <f>IF(AND((Data[[#This Row],[Min Notif Date]]&gt;$G$3),Data[[#This Row],[Min Notif Date]]&lt;$F$3),"Last Week","No")</f>
        <v>No</v>
      </c>
      <c r="F2378" s="4" t="str">
        <f>VLOOKUP(MONTH(Data[[#This Row],[Min Notif Date]]),Lookup!$G$1:$H$12,2,0)</f>
        <v>5. May</v>
      </c>
      <c r="G2378" s="4" t="str">
        <f t="shared" si="37"/>
        <v/>
      </c>
      <c r="H2378" s="4" t="str">
        <f>IF(AND(Data[[#This Row],[Min Notif Time]]&gt;6,Data[[#This Row],[Min Notif Time]]&lt;17),"Business Hours","Non-Business Hours")</f>
        <v>Business Hours</v>
      </c>
      <c r="I2378" s="4" t="str" cm="1">
        <f t="array" ref="I2378">IFERROR(VLOOKUP(Data[[#This Row],[Min Notif Date]],Lookup!$N$1:$P$11,2,0),_xlfn.IFS(VLOOKUP(WEEKDAY(Data[[#This Row],[Min Notif Date]]),Lookup!$J$1:$L$7,3,0)="Weekend","Weekend",VLOOKUP(WEEKDAY(Data[[#This Row],[Min Notif Date]]),Lookup!$J$1:$L$7,3,0)="Weekday","Weekday"))</f>
        <v>Weekday</v>
      </c>
      <c r="J2378" s="4" t="str">
        <f>VLOOKUP(WEEKDAY(Data[[#This Row],[Min Notif Date]]),Lookup!$J$1:$K$7,2,0)</f>
        <v>3. Tue</v>
      </c>
      <c r="K2378" s="105">
        <f>ROUNDDOWN(Data[[#This Row],[PGE Notified Time]],0)</f>
        <v>44698</v>
      </c>
      <c r="L2378" s="4">
        <f>HOUR(Data[[#This Row],[PGE Notified Time]])</f>
        <v>9</v>
      </c>
      <c r="M2378">
        <v>77543</v>
      </c>
      <c r="O2378" t="s">
        <v>20</v>
      </c>
      <c r="P2378" t="s">
        <v>244</v>
      </c>
      <c r="Q2378" t="s">
        <v>20</v>
      </c>
      <c r="R2378" t="s">
        <v>191</v>
      </c>
      <c r="S2378" s="1" t="s">
        <v>171</v>
      </c>
      <c r="T2378" s="1">
        <v>44698.394444444442</v>
      </c>
      <c r="U2378" s="1">
        <v>44698.458333333336</v>
      </c>
      <c r="V2378" t="s">
        <v>184</v>
      </c>
      <c r="W2378" t="s">
        <v>85</v>
      </c>
      <c r="X2378" t="s">
        <v>245</v>
      </c>
      <c r="Y2378" t="s">
        <v>186</v>
      </c>
      <c r="Z2378" t="s">
        <v>187</v>
      </c>
      <c r="AA2378" s="32">
        <v>92</v>
      </c>
    </row>
    <row r="2379" spans="1:27" x14ac:dyDescent="0.3">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9" s="4" t="str">
        <f>VLOOKUP(P2379,Lookup!$A$1:$D$19,4,0)</f>
        <v>Central Valley</v>
      </c>
      <c r="C2379" s="4" t="str">
        <f>VLOOKUP(P2379,Lookup!$A$1:$E$19,5,0)</f>
        <v>Region 5</v>
      </c>
      <c r="D2379" s="4" t="str">
        <f>VLOOKUP(P2379,Lookup!$A$1:$B$19,2,0)</f>
        <v>FR</v>
      </c>
      <c r="E2379" s="4" t="str">
        <f>IF(AND((Data[[#This Row],[Min Notif Date]]&gt;$G$3),Data[[#This Row],[Min Notif Date]]&lt;$F$3),"Last Week","No")</f>
        <v>No</v>
      </c>
      <c r="F2379" s="4" t="str">
        <f>VLOOKUP(MONTH(Data[[#This Row],[Min Notif Date]]),Lookup!$G$1:$H$12,2,0)</f>
        <v>5. May</v>
      </c>
      <c r="G2379" s="4" t="str">
        <f t="shared" si="37"/>
        <v/>
      </c>
      <c r="H2379" s="4" t="str">
        <f>IF(AND(Data[[#This Row],[Min Notif Time]]&gt;6,Data[[#This Row],[Min Notif Time]]&lt;17),"Business Hours","Non-Business Hours")</f>
        <v>Business Hours</v>
      </c>
      <c r="I2379" s="4" t="str" cm="1">
        <f t="array" ref="I2379">IFERROR(VLOOKUP(Data[[#This Row],[Min Notif Date]],Lookup!$N$1:$P$11,2,0),_xlfn.IFS(VLOOKUP(WEEKDAY(Data[[#This Row],[Min Notif Date]]),Lookup!$J$1:$L$7,3,0)="Weekend","Weekend",VLOOKUP(WEEKDAY(Data[[#This Row],[Min Notif Date]]),Lookup!$J$1:$L$7,3,0)="Weekday","Weekday"))</f>
        <v>Weekday</v>
      </c>
      <c r="J2379" s="4" t="str">
        <f>VLOOKUP(WEEKDAY(Data[[#This Row],[Min Notif Date]]),Lookup!$J$1:$K$7,2,0)</f>
        <v>3. Tue</v>
      </c>
      <c r="K2379" s="105">
        <f>ROUNDDOWN(Data[[#This Row],[PGE Notified Time]],0)</f>
        <v>44698</v>
      </c>
      <c r="L2379" s="4">
        <f>HOUR(Data[[#This Row],[PGE Notified Time]])</f>
        <v>10</v>
      </c>
      <c r="M2379">
        <v>77549</v>
      </c>
      <c r="O2379" t="s">
        <v>20</v>
      </c>
      <c r="P2379" t="s">
        <v>195</v>
      </c>
      <c r="Q2379" t="s">
        <v>20</v>
      </c>
      <c r="R2379" t="s">
        <v>183</v>
      </c>
      <c r="S2379" s="1" t="s">
        <v>171</v>
      </c>
      <c r="T2379" s="1">
        <v>44698.426388888889</v>
      </c>
      <c r="U2379" s="1">
        <v>44698.489583333336</v>
      </c>
      <c r="V2379" t="s">
        <v>184</v>
      </c>
      <c r="W2379" t="s">
        <v>85</v>
      </c>
      <c r="X2379" t="s">
        <v>196</v>
      </c>
      <c r="Y2379" t="s">
        <v>186</v>
      </c>
      <c r="Z2379" t="s">
        <v>187</v>
      </c>
      <c r="AA2379" s="32">
        <v>91</v>
      </c>
    </row>
    <row r="2380" spans="1:27" x14ac:dyDescent="0.3">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0" s="4" t="str">
        <f>VLOOKUP(P2380,Lookup!$A$1:$D$19,4,0)</f>
        <v>Bay Area</v>
      </c>
      <c r="C2380" s="4" t="str">
        <f>VLOOKUP(P2380,Lookup!$A$1:$E$19,5,0)</f>
        <v>Region 3</v>
      </c>
      <c r="D2380" s="4" t="str">
        <f>VLOOKUP(P2380,Lookup!$A$1:$B$19,2,0)</f>
        <v>PN</v>
      </c>
      <c r="E2380" s="4" t="str">
        <f>IF(AND((Data[[#This Row],[Min Notif Date]]&gt;$G$3),Data[[#This Row],[Min Notif Date]]&lt;$F$3),"Last Week","No")</f>
        <v>No</v>
      </c>
      <c r="F2380" s="4" t="str">
        <f>VLOOKUP(MONTH(Data[[#This Row],[Min Notif Date]]),Lookup!$G$1:$H$12,2,0)</f>
        <v>5. May</v>
      </c>
      <c r="G2380" s="4" t="str">
        <f t="shared" si="37"/>
        <v/>
      </c>
      <c r="H2380" s="4" t="str">
        <f>IF(AND(Data[[#This Row],[Min Notif Time]]&gt;6,Data[[#This Row],[Min Notif Time]]&lt;17),"Business Hours","Non-Business Hours")</f>
        <v>Business Hours</v>
      </c>
      <c r="I2380" s="4" t="str" cm="1">
        <f t="array" ref="I2380">IFERROR(VLOOKUP(Data[[#This Row],[Min Notif Date]],Lookup!$N$1:$P$11,2,0),_xlfn.IFS(VLOOKUP(WEEKDAY(Data[[#This Row],[Min Notif Date]]),Lookup!$J$1:$L$7,3,0)="Weekend","Weekend",VLOOKUP(WEEKDAY(Data[[#This Row],[Min Notif Date]]),Lookup!$J$1:$L$7,3,0)="Weekday","Weekday"))</f>
        <v>Weekday</v>
      </c>
      <c r="J2380" s="4" t="str">
        <f>VLOOKUP(WEEKDAY(Data[[#This Row],[Min Notif Date]]),Lookup!$J$1:$K$7,2,0)</f>
        <v>3. Tue</v>
      </c>
      <c r="K2380" s="105">
        <f>ROUNDDOWN(Data[[#This Row],[PGE Notified Time]],0)</f>
        <v>44698</v>
      </c>
      <c r="L2380" s="4">
        <f>HOUR(Data[[#This Row],[PGE Notified Time]])</f>
        <v>8</v>
      </c>
      <c r="M2380">
        <v>77532</v>
      </c>
      <c r="O2380" t="s">
        <v>20</v>
      </c>
      <c r="P2380" t="s">
        <v>197</v>
      </c>
      <c r="Q2380" t="s">
        <v>20</v>
      </c>
      <c r="R2380" t="s">
        <v>183</v>
      </c>
      <c r="S2380" s="1" t="s">
        <v>171</v>
      </c>
      <c r="T2380" s="1">
        <v>44698.338888888888</v>
      </c>
      <c r="U2380" s="1">
        <v>44698.395833333336</v>
      </c>
      <c r="V2380" t="s">
        <v>184</v>
      </c>
      <c r="W2380" t="s">
        <v>85</v>
      </c>
      <c r="X2380" t="s">
        <v>284</v>
      </c>
      <c r="Y2380" t="s">
        <v>186</v>
      </c>
      <c r="Z2380" t="s">
        <v>187</v>
      </c>
      <c r="AA2380" s="32">
        <v>82</v>
      </c>
    </row>
    <row r="2381" spans="1:27" x14ac:dyDescent="0.3">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1" s="4" t="str">
        <f>VLOOKUP(P2381,Lookup!$A$1:$D$19,4,0)</f>
        <v>North Valley</v>
      </c>
      <c r="C2381" s="4" t="str">
        <f>VLOOKUP(P2381,Lookup!$A$1:$E$19,5,0)</f>
        <v>Region 2</v>
      </c>
      <c r="D2381" s="4" t="str">
        <f>VLOOKUP(P2381,Lookup!$A$1:$B$19,2,0)</f>
        <v>SA</v>
      </c>
      <c r="E2381" s="4" t="str">
        <f>IF(AND((Data[[#This Row],[Min Notif Date]]&gt;$G$3),Data[[#This Row],[Min Notif Date]]&lt;$F$3),"Last Week","No")</f>
        <v>No</v>
      </c>
      <c r="F2381" s="4" t="str">
        <f>VLOOKUP(MONTH(Data[[#This Row],[Min Notif Date]]),Lookup!$G$1:$H$12,2,0)</f>
        <v>5. May</v>
      </c>
      <c r="G2381" s="4" t="str">
        <f t="shared" si="37"/>
        <v/>
      </c>
      <c r="H2381" s="4" t="str">
        <f>IF(AND(Data[[#This Row],[Min Notif Time]]&gt;6,Data[[#This Row],[Min Notif Time]]&lt;17),"Business Hours","Non-Business Hours")</f>
        <v>Business Hours</v>
      </c>
      <c r="I2381" s="4" t="str" cm="1">
        <f t="array" ref="I2381">IFERROR(VLOOKUP(Data[[#This Row],[Min Notif Date]],Lookup!$N$1:$P$11,2,0),_xlfn.IFS(VLOOKUP(WEEKDAY(Data[[#This Row],[Min Notif Date]]),Lookup!$J$1:$L$7,3,0)="Weekend","Weekend",VLOOKUP(WEEKDAY(Data[[#This Row],[Min Notif Date]]),Lookup!$J$1:$L$7,3,0)="Weekday","Weekday"))</f>
        <v>Weekday</v>
      </c>
      <c r="J2381" s="4" t="str">
        <f>VLOOKUP(WEEKDAY(Data[[#This Row],[Min Notif Date]]),Lookup!$J$1:$K$7,2,0)</f>
        <v>3. Tue</v>
      </c>
      <c r="K2381" s="105">
        <f>ROUNDDOWN(Data[[#This Row],[PGE Notified Time]],0)</f>
        <v>44698</v>
      </c>
      <c r="L2381" s="4">
        <f>HOUR(Data[[#This Row],[PGE Notified Time]])</f>
        <v>12</v>
      </c>
      <c r="M2381">
        <v>77570</v>
      </c>
      <c r="O2381" t="s">
        <v>20</v>
      </c>
      <c r="P2381" t="s">
        <v>210</v>
      </c>
      <c r="Q2381" t="s">
        <v>20</v>
      </c>
      <c r="R2381" t="s">
        <v>191</v>
      </c>
      <c r="S2381" s="1" t="s">
        <v>171</v>
      </c>
      <c r="T2381" s="1">
        <v>44698.511805555558</v>
      </c>
      <c r="U2381" s="1">
        <v>44698.5625</v>
      </c>
      <c r="V2381" t="s">
        <v>184</v>
      </c>
      <c r="W2381" t="s">
        <v>85</v>
      </c>
      <c r="X2381" t="s">
        <v>353</v>
      </c>
      <c r="Y2381" t="s">
        <v>186</v>
      </c>
      <c r="Z2381" t="s">
        <v>187</v>
      </c>
      <c r="AA2381" s="32">
        <v>73</v>
      </c>
    </row>
    <row r="2382" spans="1:27" x14ac:dyDescent="0.3">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Central Valley</v>
      </c>
      <c r="C2382" s="4" t="str">
        <f>VLOOKUP(P2382,Lookup!$A$1:$E$19,5,0)</f>
        <v>Region 5</v>
      </c>
      <c r="D2382" s="4" t="str">
        <f>VLOOKUP(P2382,Lookup!$A$1:$B$19,2,0)</f>
        <v>KE</v>
      </c>
      <c r="E2382" s="4" t="str">
        <f>IF(AND((Data[[#This Row],[Min Notif Date]]&gt;$G$3),Data[[#This Row],[Min Notif Date]]&lt;$F$3),"Last Week","No")</f>
        <v>No</v>
      </c>
      <c r="F2382" s="4" t="str">
        <f>VLOOKUP(MONTH(Data[[#This Row],[Min Notif Date]]),Lookup!$G$1:$H$12,2,0)</f>
        <v>5. May</v>
      </c>
      <c r="G2382" s="4" t="str">
        <f t="shared" si="37"/>
        <v/>
      </c>
      <c r="H2382" s="4" t="str">
        <f>IF(AND(Data[[#This Row],[Min Notif Time]]&gt;6,Data[[#This Row],[Min Notif Time]]&lt;17),"Business Hours","Non-Business Hours")</f>
        <v>Business Hours</v>
      </c>
      <c r="I2382" s="4" t="str" cm="1">
        <f t="array" ref="I2382">IFERROR(VLOOKUP(Data[[#This Row],[Min Notif Date]],Lookup!$N$1:$P$11,2,0),_xlfn.IFS(VLOOKUP(WEEKDAY(Data[[#This Row],[Min Notif Date]]),Lookup!$J$1:$L$7,3,0)="Weekend","Weekend",VLOOKUP(WEEKDAY(Data[[#This Row],[Min Notif Date]]),Lookup!$J$1:$L$7,3,0)="Weekday","Weekday"))</f>
        <v>Weekday</v>
      </c>
      <c r="J2382" s="4" t="str">
        <f>VLOOKUP(WEEKDAY(Data[[#This Row],[Min Notif Date]]),Lookup!$J$1:$K$7,2,0)</f>
        <v>3. Tue</v>
      </c>
      <c r="K2382" s="105">
        <f>ROUNDDOWN(Data[[#This Row],[PGE Notified Time]],0)</f>
        <v>44698</v>
      </c>
      <c r="L2382" s="4">
        <f>HOUR(Data[[#This Row],[PGE Notified Time]])</f>
        <v>8</v>
      </c>
      <c r="M2382">
        <v>77537</v>
      </c>
      <c r="O2382" t="s">
        <v>20</v>
      </c>
      <c r="P2382" t="s">
        <v>206</v>
      </c>
      <c r="Q2382" t="s">
        <v>20</v>
      </c>
      <c r="R2382" t="s">
        <v>183</v>
      </c>
      <c r="S2382" s="1" t="s">
        <v>171</v>
      </c>
      <c r="T2382" s="1">
        <v>44698.365972222222</v>
      </c>
      <c r="U2382" s="1">
        <v>44698.415277777778</v>
      </c>
      <c r="V2382" t="s">
        <v>184</v>
      </c>
      <c r="W2382" t="s">
        <v>85</v>
      </c>
      <c r="X2382" t="s">
        <v>221</v>
      </c>
      <c r="Y2382" t="s">
        <v>186</v>
      </c>
      <c r="Z2382" t="s">
        <v>187</v>
      </c>
      <c r="AA2382" s="32">
        <v>71</v>
      </c>
    </row>
    <row r="2383" spans="1:27" x14ac:dyDescent="0.3">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3" s="4" t="str">
        <f>VLOOKUP(P2383,Lookup!$A$1:$D$19,4,0)</f>
        <v>Central Valley</v>
      </c>
      <c r="C2383" s="4" t="str">
        <f>VLOOKUP(P2383,Lookup!$A$1:$E$19,5,0)</f>
        <v>Region 5</v>
      </c>
      <c r="D2383" s="4" t="str">
        <f>VLOOKUP(P2383,Lookup!$A$1:$B$19,2,0)</f>
        <v>FR</v>
      </c>
      <c r="E2383" s="4" t="str">
        <f>IF(AND((Data[[#This Row],[Min Notif Date]]&gt;$G$3),Data[[#This Row],[Min Notif Date]]&lt;$F$3),"Last Week","No")</f>
        <v>No</v>
      </c>
      <c r="F2383" s="4" t="str">
        <f>VLOOKUP(MONTH(Data[[#This Row],[Min Notif Date]]),Lookup!$G$1:$H$12,2,0)</f>
        <v>5. May</v>
      </c>
      <c r="G2383" s="4" t="str">
        <f t="shared" si="37"/>
        <v/>
      </c>
      <c r="H2383" s="4" t="str">
        <f>IF(AND(Data[[#This Row],[Min Notif Time]]&gt;6,Data[[#This Row],[Min Notif Time]]&lt;17),"Business Hours","Non-Business Hours")</f>
        <v>Business Hours</v>
      </c>
      <c r="I2383" s="4" t="str" cm="1">
        <f t="array" ref="I2383">IFERROR(VLOOKUP(Data[[#This Row],[Min Notif Date]],Lookup!$N$1:$P$11,2,0),_xlfn.IFS(VLOOKUP(WEEKDAY(Data[[#This Row],[Min Notif Date]]),Lookup!$J$1:$L$7,3,0)="Weekend","Weekend",VLOOKUP(WEEKDAY(Data[[#This Row],[Min Notif Date]]),Lookup!$J$1:$L$7,3,0)="Weekday","Weekday"))</f>
        <v>Weekday</v>
      </c>
      <c r="J2383" s="4" t="str">
        <f>VLOOKUP(WEEKDAY(Data[[#This Row],[Min Notif Date]]),Lookup!$J$1:$K$7,2,0)</f>
        <v>3. Tue</v>
      </c>
      <c r="K2383" s="105">
        <f>ROUNDDOWN(Data[[#This Row],[PGE Notified Time]],0)</f>
        <v>44698</v>
      </c>
      <c r="L2383" s="4">
        <f>HOUR(Data[[#This Row],[PGE Notified Time]])</f>
        <v>14</v>
      </c>
      <c r="M2383">
        <v>77585</v>
      </c>
      <c r="O2383" t="s">
        <v>20</v>
      </c>
      <c r="P2383" t="s">
        <v>195</v>
      </c>
      <c r="Q2383" t="s">
        <v>20</v>
      </c>
      <c r="R2383" t="s">
        <v>191</v>
      </c>
      <c r="S2383" s="1" t="s">
        <v>171</v>
      </c>
      <c r="T2383" s="1">
        <v>44698.618750000001</v>
      </c>
      <c r="U2383" s="1">
        <v>44698.666666666664</v>
      </c>
      <c r="V2383" t="s">
        <v>184</v>
      </c>
      <c r="W2383" t="s">
        <v>85</v>
      </c>
      <c r="X2383" t="s">
        <v>196</v>
      </c>
      <c r="Y2383" t="s">
        <v>186</v>
      </c>
      <c r="Z2383" t="s">
        <v>187</v>
      </c>
      <c r="AA2383" s="32">
        <v>69</v>
      </c>
    </row>
    <row r="2384" spans="1:27" x14ac:dyDescent="0.3">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Bay Area</v>
      </c>
      <c r="C2384" s="4" t="str">
        <f>VLOOKUP(P2384,Lookup!$A$1:$E$19,5,0)</f>
        <v>Region 3</v>
      </c>
      <c r="D2384" s="4" t="str">
        <f>VLOOKUP(P2384,Lookup!$A$1:$B$19,2,0)</f>
        <v>EB</v>
      </c>
      <c r="E2384" s="4" t="str">
        <f>IF(AND((Data[[#This Row],[Min Notif Date]]&gt;$G$3),Data[[#This Row],[Min Notif Date]]&lt;$F$3),"Last Week","No")</f>
        <v>No</v>
      </c>
      <c r="F2384" s="4" t="str">
        <f>VLOOKUP(MONTH(Data[[#This Row],[Min Notif Date]]),Lookup!$G$1:$H$12,2,0)</f>
        <v>5. May</v>
      </c>
      <c r="G2384" s="4" t="str">
        <f t="shared" si="37"/>
        <v/>
      </c>
      <c r="H2384" s="4" t="str">
        <f>IF(AND(Data[[#This Row],[Min Notif Time]]&gt;6,Data[[#This Row],[Min Notif Time]]&lt;17),"Business Hours","Non-Business Hours")</f>
        <v>Business Hours</v>
      </c>
      <c r="I2384" s="4" t="str" cm="1">
        <f t="array" ref="I2384">IFERROR(VLOOKUP(Data[[#This Row],[Min Notif Date]],Lookup!$N$1:$P$11,2,0),_xlfn.IFS(VLOOKUP(WEEKDAY(Data[[#This Row],[Min Notif Date]]),Lookup!$J$1:$L$7,3,0)="Weekend","Weekend",VLOOKUP(WEEKDAY(Data[[#This Row],[Min Notif Date]]),Lookup!$J$1:$L$7,3,0)="Weekday","Weekday"))</f>
        <v>Weekday</v>
      </c>
      <c r="J2384" s="4" t="str">
        <f>VLOOKUP(WEEKDAY(Data[[#This Row],[Min Notif Date]]),Lookup!$J$1:$K$7,2,0)</f>
        <v>3. Tue</v>
      </c>
      <c r="K2384" s="105">
        <f>ROUNDDOWN(Data[[#This Row],[PGE Notified Time]],0)</f>
        <v>44698</v>
      </c>
      <c r="L2384" s="4">
        <f>HOUR(Data[[#This Row],[PGE Notified Time]])</f>
        <v>11</v>
      </c>
      <c r="M2384">
        <v>77568</v>
      </c>
      <c r="O2384" t="s">
        <v>20</v>
      </c>
      <c r="P2384" t="s">
        <v>182</v>
      </c>
      <c r="Q2384" t="s">
        <v>20</v>
      </c>
      <c r="R2384" t="s">
        <v>183</v>
      </c>
      <c r="S2384" s="1" t="s">
        <v>171</v>
      </c>
      <c r="T2384" s="1">
        <v>44698.49722222222</v>
      </c>
      <c r="U2384" s="1">
        <v>44698.541666666664</v>
      </c>
      <c r="V2384" t="s">
        <v>184</v>
      </c>
      <c r="W2384" t="s">
        <v>85</v>
      </c>
      <c r="X2384" t="s">
        <v>194</v>
      </c>
      <c r="Y2384" t="s">
        <v>186</v>
      </c>
      <c r="Z2384" t="s">
        <v>187</v>
      </c>
      <c r="AA2384" s="32">
        <v>64</v>
      </c>
    </row>
    <row r="2385" spans="1:27" x14ac:dyDescent="0.3">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5" s="4" t="str">
        <f>VLOOKUP(P2385,Lookup!$A$1:$D$19,4,0)</f>
        <v>North Valley</v>
      </c>
      <c r="C2385" s="4" t="str">
        <f>VLOOKUP(P2385,Lookup!$A$1:$E$19,5,0)</f>
        <v>Region 2</v>
      </c>
      <c r="D2385" s="4" t="str">
        <f>VLOOKUP(P2385,Lookup!$A$1:$B$19,2,0)</f>
        <v>NV</v>
      </c>
      <c r="E2385" s="4" t="str">
        <f>IF(AND((Data[[#This Row],[Min Notif Date]]&gt;$G$3),Data[[#This Row],[Min Notif Date]]&lt;$F$3),"Last Week","No")</f>
        <v>No</v>
      </c>
      <c r="F2385" s="4" t="str">
        <f>VLOOKUP(MONTH(Data[[#This Row],[Min Notif Date]]),Lookup!$G$1:$H$12,2,0)</f>
        <v>5. May</v>
      </c>
      <c r="G2385" s="4" t="str">
        <f t="shared" si="37"/>
        <v/>
      </c>
      <c r="H2385" s="4" t="str">
        <f>IF(AND(Data[[#This Row],[Min Notif Time]]&gt;6,Data[[#This Row],[Min Notif Time]]&lt;17),"Business Hours","Non-Business Hours")</f>
        <v>Business Hours</v>
      </c>
      <c r="I2385" s="4" t="str" cm="1">
        <f t="array" ref="I2385">IFERROR(VLOOKUP(Data[[#This Row],[Min Notif Date]],Lookup!$N$1:$P$11,2,0),_xlfn.IFS(VLOOKUP(WEEKDAY(Data[[#This Row],[Min Notif Date]]),Lookup!$J$1:$L$7,3,0)="Weekend","Weekend",VLOOKUP(WEEKDAY(Data[[#This Row],[Min Notif Date]]),Lookup!$J$1:$L$7,3,0)="Weekday","Weekday"))</f>
        <v>Weekday</v>
      </c>
      <c r="J2385" s="4" t="str">
        <f>VLOOKUP(WEEKDAY(Data[[#This Row],[Min Notif Date]]),Lookup!$J$1:$K$7,2,0)</f>
        <v>3. Tue</v>
      </c>
      <c r="K2385" s="105">
        <f>ROUNDDOWN(Data[[#This Row],[PGE Notified Time]],0)</f>
        <v>44698</v>
      </c>
      <c r="L2385" s="4">
        <f>HOUR(Data[[#This Row],[PGE Notified Time]])</f>
        <v>12</v>
      </c>
      <c r="M2385">
        <v>77573</v>
      </c>
      <c r="O2385" t="s">
        <v>20</v>
      </c>
      <c r="P2385" t="s">
        <v>256</v>
      </c>
      <c r="Q2385" t="s">
        <v>20</v>
      </c>
      <c r="R2385" t="s">
        <v>191</v>
      </c>
      <c r="S2385" s="1" t="s">
        <v>171</v>
      </c>
      <c r="T2385" s="1">
        <v>44698.520833333336</v>
      </c>
      <c r="U2385" s="1">
        <v>44698.549305555556</v>
      </c>
      <c r="V2385" t="s">
        <v>184</v>
      </c>
      <c r="W2385" t="s">
        <v>85</v>
      </c>
      <c r="X2385" t="s">
        <v>441</v>
      </c>
      <c r="Y2385" t="s">
        <v>186</v>
      </c>
      <c r="Z2385" t="s">
        <v>187</v>
      </c>
      <c r="AA2385" s="32">
        <v>41</v>
      </c>
    </row>
    <row r="2386" spans="1:27" x14ac:dyDescent="0.3">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6" s="4" t="str">
        <f>VLOOKUP(P2386,Lookup!$A$1:$D$19,4,0)</f>
        <v>Bay Area</v>
      </c>
      <c r="C2386" s="4" t="str">
        <f>VLOOKUP(P2386,Lookup!$A$1:$E$19,5,0)</f>
        <v>Region 3</v>
      </c>
      <c r="D2386" s="4" t="str">
        <f>VLOOKUP(P2386,Lookup!$A$1:$B$19,2,0)</f>
        <v>SF</v>
      </c>
      <c r="E2386" s="4" t="str">
        <f>IF(AND((Data[[#This Row],[Min Notif Date]]&gt;$G$3),Data[[#This Row],[Min Notif Date]]&lt;$F$3),"Last Week","No")</f>
        <v>No</v>
      </c>
      <c r="F2386" s="4" t="str">
        <f>VLOOKUP(MONTH(Data[[#This Row],[Min Notif Date]]),Lookup!$G$1:$H$12,2,0)</f>
        <v>5. May</v>
      </c>
      <c r="G2386" s="4" t="str">
        <f t="shared" si="37"/>
        <v/>
      </c>
      <c r="H2386" s="4" t="str">
        <f>IF(AND(Data[[#This Row],[Min Notif Time]]&gt;6,Data[[#This Row],[Min Notif Time]]&lt;17),"Business Hours","Non-Business Hours")</f>
        <v>Non-Business Hours</v>
      </c>
      <c r="I2386" s="4" t="str" cm="1">
        <f t="array" ref="I2386">IFERROR(VLOOKUP(Data[[#This Row],[Min Notif Date]],Lookup!$N$1:$P$11,2,0),_xlfn.IFS(VLOOKUP(WEEKDAY(Data[[#This Row],[Min Notif Date]]),Lookup!$J$1:$L$7,3,0)="Weekend","Weekend",VLOOKUP(WEEKDAY(Data[[#This Row],[Min Notif Date]]),Lookup!$J$1:$L$7,3,0)="Weekday","Weekday"))</f>
        <v>Weekday</v>
      </c>
      <c r="J2386" s="4" t="str">
        <f>VLOOKUP(WEEKDAY(Data[[#This Row],[Min Notif Date]]),Lookup!$J$1:$K$7,2,0)</f>
        <v>3. Tue</v>
      </c>
      <c r="K2386" s="105">
        <f>ROUNDDOWN(Data[[#This Row],[PGE Notified Time]],0)</f>
        <v>44698</v>
      </c>
      <c r="L2386" s="4">
        <f>HOUR(Data[[#This Row],[PGE Notified Time]])</f>
        <v>18</v>
      </c>
      <c r="M2386">
        <v>77596</v>
      </c>
      <c r="O2386" t="s">
        <v>20</v>
      </c>
      <c r="P2386" t="s">
        <v>190</v>
      </c>
      <c r="Q2386" t="s">
        <v>20</v>
      </c>
      <c r="R2386" t="s">
        <v>183</v>
      </c>
      <c r="S2386" s="1" t="s">
        <v>171</v>
      </c>
      <c r="T2386" s="1">
        <v>44698.75</v>
      </c>
      <c r="U2386" s="1">
        <v>44698.775694444441</v>
      </c>
      <c r="V2386" t="s">
        <v>184</v>
      </c>
      <c r="W2386" t="s">
        <v>85</v>
      </c>
      <c r="X2386" t="s">
        <v>192</v>
      </c>
      <c r="Y2386" t="s">
        <v>186</v>
      </c>
      <c r="Z2386" t="s">
        <v>187</v>
      </c>
      <c r="AA2386" s="32">
        <v>37</v>
      </c>
    </row>
    <row r="2387" spans="1:27" x14ac:dyDescent="0.3">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7" s="4" t="str">
        <f>VLOOKUP(P2387,Lookup!$A$1:$D$19,4,0)</f>
        <v>North Valley</v>
      </c>
      <c r="C2387" s="4" t="str">
        <f>VLOOKUP(P2387,Lookup!$A$1:$E$19,5,0)</f>
        <v>Region 2</v>
      </c>
      <c r="D2387" s="4" t="str">
        <f>VLOOKUP(P2387,Lookup!$A$1:$B$19,2,0)</f>
        <v>SI</v>
      </c>
      <c r="E2387" s="4" t="str">
        <f>IF(AND((Data[[#This Row],[Min Notif Date]]&gt;$G$3),Data[[#This Row],[Min Notif Date]]&lt;$F$3),"Last Week","No")</f>
        <v>No</v>
      </c>
      <c r="F2387" s="4" t="str">
        <f>VLOOKUP(MONTH(Data[[#This Row],[Min Notif Date]]),Lookup!$G$1:$H$12,2,0)</f>
        <v>5. May</v>
      </c>
      <c r="G2387" s="4" t="str">
        <f t="shared" si="37"/>
        <v/>
      </c>
      <c r="H2387" s="4" t="str">
        <f>IF(AND(Data[[#This Row],[Min Notif Time]]&gt;6,Data[[#This Row],[Min Notif Time]]&lt;17),"Business Hours","Non-Business Hours")</f>
        <v>Business Hours</v>
      </c>
      <c r="I2387" s="4" t="str" cm="1">
        <f t="array" ref="I2387">IFERROR(VLOOKUP(Data[[#This Row],[Min Notif Date]],Lookup!$N$1:$P$11,2,0),_xlfn.IFS(VLOOKUP(WEEKDAY(Data[[#This Row],[Min Notif Date]]),Lookup!$J$1:$L$7,3,0)="Weekend","Weekend",VLOOKUP(WEEKDAY(Data[[#This Row],[Min Notif Date]]),Lookup!$J$1:$L$7,3,0)="Weekday","Weekday"))</f>
        <v>Weekday</v>
      </c>
      <c r="J2387" s="4" t="str">
        <f>VLOOKUP(WEEKDAY(Data[[#This Row],[Min Notif Date]]),Lookup!$J$1:$K$7,2,0)</f>
        <v>3. Tue</v>
      </c>
      <c r="K2387" s="105">
        <f>ROUNDDOWN(Data[[#This Row],[PGE Notified Time]],0)</f>
        <v>44698</v>
      </c>
      <c r="L2387" s="4">
        <f>HOUR(Data[[#This Row],[PGE Notified Time]])</f>
        <v>11</v>
      </c>
      <c r="M2387">
        <v>77565</v>
      </c>
      <c r="N2387">
        <v>1337956946</v>
      </c>
      <c r="O2387" t="s">
        <v>25</v>
      </c>
      <c r="P2387" t="s">
        <v>201</v>
      </c>
      <c r="Q2387" t="s">
        <v>213</v>
      </c>
      <c r="R2387" t="s">
        <v>183</v>
      </c>
      <c r="S2387" s="1">
        <v>44698.479629629626</v>
      </c>
      <c r="T2387" s="1">
        <v>44698.481249999997</v>
      </c>
      <c r="U2387" s="1">
        <v>44698.499305555553</v>
      </c>
      <c r="V2387" t="s">
        <v>184</v>
      </c>
      <c r="W2387" t="s">
        <v>85</v>
      </c>
      <c r="X2387" t="s">
        <v>242</v>
      </c>
      <c r="Y2387" t="s">
        <v>186</v>
      </c>
      <c r="Z2387" t="s">
        <v>187</v>
      </c>
      <c r="AA2387" s="32">
        <v>28.333333332999999</v>
      </c>
    </row>
    <row r="2388" spans="1:27" x14ac:dyDescent="0.3">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8" s="4" t="str">
        <f>VLOOKUP(P2388,Lookup!$A$1:$D$19,4,0)</f>
        <v>North Coast</v>
      </c>
      <c r="C2388" s="4" t="str">
        <f>VLOOKUP(P2388,Lookup!$A$1:$E$19,5,0)</f>
        <v>Region 1</v>
      </c>
      <c r="D2388" s="4" t="str">
        <f>VLOOKUP(P2388,Lookup!$A$1:$B$19,2,0)</f>
        <v>NB</v>
      </c>
      <c r="E2388" s="4" t="str">
        <f>IF(AND((Data[[#This Row],[Min Notif Date]]&gt;$G$3),Data[[#This Row],[Min Notif Date]]&lt;$F$3),"Last Week","No")</f>
        <v>No</v>
      </c>
      <c r="F2388" s="4" t="str">
        <f>VLOOKUP(MONTH(Data[[#This Row],[Min Notif Date]]),Lookup!$G$1:$H$12,2,0)</f>
        <v>5. May</v>
      </c>
      <c r="G2388" s="4" t="str">
        <f t="shared" si="37"/>
        <v/>
      </c>
      <c r="H2388" s="4" t="str">
        <f>IF(AND(Data[[#This Row],[Min Notif Time]]&gt;6,Data[[#This Row],[Min Notif Time]]&lt;17),"Business Hours","Non-Business Hours")</f>
        <v>Business Hours</v>
      </c>
      <c r="I2388" s="4" t="str" cm="1">
        <f t="array" ref="I2388">IFERROR(VLOOKUP(Data[[#This Row],[Min Notif Date]],Lookup!$N$1:$P$11,2,0),_xlfn.IFS(VLOOKUP(WEEKDAY(Data[[#This Row],[Min Notif Date]]),Lookup!$J$1:$L$7,3,0)="Weekend","Weekend",VLOOKUP(WEEKDAY(Data[[#This Row],[Min Notif Date]]),Lookup!$J$1:$L$7,3,0)="Weekday","Weekday"))</f>
        <v>Weekday</v>
      </c>
      <c r="J2388" s="4" t="str">
        <f>VLOOKUP(WEEKDAY(Data[[#This Row],[Min Notif Date]]),Lookup!$J$1:$K$7,2,0)</f>
        <v>3. Tue</v>
      </c>
      <c r="K2388" s="105">
        <f>ROUNDDOWN(Data[[#This Row],[PGE Notified Time]],0)</f>
        <v>44698</v>
      </c>
      <c r="L2388" s="4">
        <f>HOUR(Data[[#This Row],[PGE Notified Time]])</f>
        <v>9</v>
      </c>
      <c r="M2388">
        <v>77539</v>
      </c>
      <c r="O2388" t="s">
        <v>20</v>
      </c>
      <c r="P2388" t="s">
        <v>219</v>
      </c>
      <c r="Q2388" t="s">
        <v>20</v>
      </c>
      <c r="R2388" t="s">
        <v>183</v>
      </c>
      <c r="S2388" s="1" t="s">
        <v>171</v>
      </c>
      <c r="T2388" s="1">
        <v>44698.376388888886</v>
      </c>
      <c r="U2388" s="1">
        <v>44698.395833333336</v>
      </c>
      <c r="V2388" t="s">
        <v>184</v>
      </c>
      <c r="W2388" t="s">
        <v>85</v>
      </c>
      <c r="X2388" t="s">
        <v>403</v>
      </c>
      <c r="Y2388" t="s">
        <v>186</v>
      </c>
      <c r="Z2388" t="s">
        <v>187</v>
      </c>
      <c r="AA2388" s="32">
        <v>28</v>
      </c>
    </row>
    <row r="2389" spans="1:27" x14ac:dyDescent="0.3">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9" s="4" t="str">
        <f>VLOOKUP(P2389,Lookup!$A$1:$D$19,4,0)</f>
        <v>Central Valley</v>
      </c>
      <c r="C2389" s="4" t="str">
        <f>VLOOKUP(P2389,Lookup!$A$1:$E$19,5,0)</f>
        <v>Region 5</v>
      </c>
      <c r="D2389" s="4" t="str">
        <f>VLOOKUP(P2389,Lookup!$A$1:$B$19,2,0)</f>
        <v>FR</v>
      </c>
      <c r="E2389" s="4" t="str">
        <f>IF(AND((Data[[#This Row],[Min Notif Date]]&gt;$G$3),Data[[#This Row],[Min Notif Date]]&lt;$F$3),"Last Week","No")</f>
        <v>No</v>
      </c>
      <c r="F2389" s="4" t="str">
        <f>VLOOKUP(MONTH(Data[[#This Row],[Min Notif Date]]),Lookup!$G$1:$H$12,2,0)</f>
        <v>5. May</v>
      </c>
      <c r="G2389" s="4" t="str">
        <f t="shared" si="37"/>
        <v/>
      </c>
      <c r="H2389" s="4" t="str">
        <f>IF(AND(Data[[#This Row],[Min Notif Time]]&gt;6,Data[[#This Row],[Min Notif Time]]&lt;17),"Business Hours","Non-Business Hours")</f>
        <v>Business Hours</v>
      </c>
      <c r="I2389" s="4" t="str" cm="1">
        <f t="array" ref="I2389">IFERROR(VLOOKUP(Data[[#This Row],[Min Notif Date]],Lookup!$N$1:$P$11,2,0),_xlfn.IFS(VLOOKUP(WEEKDAY(Data[[#This Row],[Min Notif Date]]),Lookup!$J$1:$L$7,3,0)="Weekend","Weekend",VLOOKUP(WEEKDAY(Data[[#This Row],[Min Notif Date]]),Lookup!$J$1:$L$7,3,0)="Weekday","Weekday"))</f>
        <v>Weekday</v>
      </c>
      <c r="J2389" s="4" t="str">
        <f>VLOOKUP(WEEKDAY(Data[[#This Row],[Min Notif Date]]),Lookup!$J$1:$K$7,2,0)</f>
        <v>3. Tue</v>
      </c>
      <c r="K2389" s="105">
        <f>ROUNDDOWN(Data[[#This Row],[PGE Notified Time]],0)</f>
        <v>44698</v>
      </c>
      <c r="L2389" s="4">
        <f>HOUR(Data[[#This Row],[PGE Notified Time]])</f>
        <v>10</v>
      </c>
      <c r="M2389">
        <v>77557</v>
      </c>
      <c r="N2389">
        <v>7452354814</v>
      </c>
      <c r="O2389" t="s">
        <v>25</v>
      </c>
      <c r="P2389" t="s">
        <v>195</v>
      </c>
      <c r="Q2389" t="s">
        <v>213</v>
      </c>
      <c r="R2389" t="s">
        <v>183</v>
      </c>
      <c r="S2389" s="1">
        <v>44698.4531712963</v>
      </c>
      <c r="T2389" s="1">
        <v>44698.454224537039</v>
      </c>
      <c r="U2389" s="1">
        <v>44698.472222222219</v>
      </c>
      <c r="V2389" t="s">
        <v>184</v>
      </c>
      <c r="W2389" t="s">
        <v>85</v>
      </c>
      <c r="X2389" t="s">
        <v>196</v>
      </c>
      <c r="Y2389" t="s">
        <v>186</v>
      </c>
      <c r="Z2389" t="s">
        <v>187</v>
      </c>
      <c r="AA2389" s="32">
        <v>27.433333333</v>
      </c>
    </row>
    <row r="2390" spans="1:27" x14ac:dyDescent="0.3">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0" s="4" t="str">
        <f>VLOOKUP(P2390,Lookup!$A$1:$D$19,4,0)</f>
        <v>Bay Area</v>
      </c>
      <c r="C2390" s="4" t="str">
        <f>VLOOKUP(P2390,Lookup!$A$1:$E$19,5,0)</f>
        <v>Region 3</v>
      </c>
      <c r="D2390" s="4" t="str">
        <f>VLOOKUP(P2390,Lookup!$A$1:$B$19,2,0)</f>
        <v>DI</v>
      </c>
      <c r="E2390" s="4" t="str">
        <f>IF(AND((Data[[#This Row],[Min Notif Date]]&gt;$G$3),Data[[#This Row],[Min Notif Date]]&lt;$F$3),"Last Week","No")</f>
        <v>No</v>
      </c>
      <c r="F2390" s="4" t="str">
        <f>VLOOKUP(MONTH(Data[[#This Row],[Min Notif Date]]),Lookup!$G$1:$H$12,2,0)</f>
        <v>5. May</v>
      </c>
      <c r="G2390" s="4" t="str">
        <f t="shared" si="37"/>
        <v/>
      </c>
      <c r="H2390" s="4" t="str">
        <f>IF(AND(Data[[#This Row],[Min Notif Time]]&gt;6,Data[[#This Row],[Min Notif Time]]&lt;17),"Business Hours","Non-Business Hours")</f>
        <v>Business Hours</v>
      </c>
      <c r="I2390" s="4" t="str" cm="1">
        <f t="array" ref="I2390">IFERROR(VLOOKUP(Data[[#This Row],[Min Notif Date]],Lookup!$N$1:$P$11,2,0),_xlfn.IFS(VLOOKUP(WEEKDAY(Data[[#This Row],[Min Notif Date]]),Lookup!$J$1:$L$7,3,0)="Weekend","Weekend",VLOOKUP(WEEKDAY(Data[[#This Row],[Min Notif Date]]),Lookup!$J$1:$L$7,3,0)="Weekday","Weekday"))</f>
        <v>Weekday</v>
      </c>
      <c r="J2390" s="4" t="str">
        <f>VLOOKUP(WEEKDAY(Data[[#This Row],[Min Notif Date]]),Lookup!$J$1:$K$7,2,0)</f>
        <v>3. Tue</v>
      </c>
      <c r="K2390" s="105">
        <f>ROUNDDOWN(Data[[#This Row],[PGE Notified Time]],0)</f>
        <v>44698</v>
      </c>
      <c r="L2390" s="4">
        <f>HOUR(Data[[#This Row],[PGE Notified Time]])</f>
        <v>9</v>
      </c>
      <c r="M2390">
        <v>77544</v>
      </c>
      <c r="N2390">
        <v>1810671940</v>
      </c>
      <c r="O2390" t="s">
        <v>25</v>
      </c>
      <c r="P2390" t="s">
        <v>208</v>
      </c>
      <c r="Q2390" t="s">
        <v>213</v>
      </c>
      <c r="R2390" t="s">
        <v>183</v>
      </c>
      <c r="S2390" s="1">
        <v>44698.396574074075</v>
      </c>
      <c r="T2390" s="1">
        <v>44698.397407407407</v>
      </c>
      <c r="U2390" s="1">
        <v>44698.40625</v>
      </c>
      <c r="V2390" t="s">
        <v>184</v>
      </c>
      <c r="W2390" t="s">
        <v>85</v>
      </c>
      <c r="X2390" t="s">
        <v>229</v>
      </c>
      <c r="Y2390" t="s">
        <v>186</v>
      </c>
      <c r="Z2390" t="s">
        <v>187</v>
      </c>
      <c r="AA2390" s="32">
        <v>13.933333333</v>
      </c>
    </row>
    <row r="2391" spans="1:27" x14ac:dyDescent="0.3">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1" s="4" t="str">
        <f>VLOOKUP(P2391,Lookup!$A$1:$D$19,4,0)</f>
        <v>North Valley</v>
      </c>
      <c r="C2391" s="4" t="str">
        <f>VLOOKUP(P2391,Lookup!$A$1:$E$19,5,0)</f>
        <v>Region 2</v>
      </c>
      <c r="D2391" s="4" t="str">
        <f>VLOOKUP(P2391,Lookup!$A$1:$B$19,2,0)</f>
        <v>SA</v>
      </c>
      <c r="E2391" s="4" t="str">
        <f>IF(AND((Data[[#This Row],[Min Notif Date]]&gt;$G$3),Data[[#This Row],[Min Notif Date]]&lt;$F$3),"Last Week","No")</f>
        <v>No</v>
      </c>
      <c r="F2391" s="4" t="str">
        <f>VLOOKUP(MONTH(Data[[#This Row],[Min Notif Date]]),Lookup!$G$1:$H$12,2,0)</f>
        <v>5. May</v>
      </c>
      <c r="G2391" s="4" t="str">
        <f t="shared" si="37"/>
        <v/>
      </c>
      <c r="H2391" s="4" t="str">
        <f>IF(AND(Data[[#This Row],[Min Notif Time]]&gt;6,Data[[#This Row],[Min Notif Time]]&lt;17),"Business Hours","Non-Business Hours")</f>
        <v>Business Hours</v>
      </c>
      <c r="I2391" s="4" t="str" cm="1">
        <f t="array" ref="I2391">IFERROR(VLOOKUP(Data[[#This Row],[Min Notif Date]],Lookup!$N$1:$P$11,2,0),_xlfn.IFS(VLOOKUP(WEEKDAY(Data[[#This Row],[Min Notif Date]]),Lookup!$J$1:$L$7,3,0)="Weekend","Weekend",VLOOKUP(WEEKDAY(Data[[#This Row],[Min Notif Date]]),Lookup!$J$1:$L$7,3,0)="Weekday","Weekday"))</f>
        <v>Weekday</v>
      </c>
      <c r="J2391" s="4" t="str">
        <f>VLOOKUP(WEEKDAY(Data[[#This Row],[Min Notif Date]]),Lookup!$J$1:$K$7,2,0)</f>
        <v>3. Tue</v>
      </c>
      <c r="K2391" s="105">
        <f>ROUNDDOWN(Data[[#This Row],[PGE Notified Time]],0)</f>
        <v>44698</v>
      </c>
      <c r="L2391" s="4">
        <f>HOUR(Data[[#This Row],[PGE Notified Time]])</f>
        <v>8</v>
      </c>
      <c r="M2391">
        <v>77542</v>
      </c>
      <c r="N2391">
        <v>5604882202</v>
      </c>
      <c r="O2391" t="s">
        <v>25</v>
      </c>
      <c r="P2391" t="s">
        <v>210</v>
      </c>
      <c r="Q2391" t="s">
        <v>213</v>
      </c>
      <c r="R2391" t="s">
        <v>183</v>
      </c>
      <c r="S2391" s="1">
        <v>44698.361203703702</v>
      </c>
      <c r="T2391" s="1">
        <v>44698.36041666667</v>
      </c>
      <c r="U2391" s="1">
        <v>44698.368055555555</v>
      </c>
      <c r="V2391" t="s">
        <v>184</v>
      </c>
      <c r="W2391" t="s">
        <v>85</v>
      </c>
      <c r="X2391" t="s">
        <v>330</v>
      </c>
      <c r="Y2391" t="s">
        <v>186</v>
      </c>
      <c r="Z2391" t="s">
        <v>187</v>
      </c>
      <c r="AA2391" s="32">
        <v>11</v>
      </c>
    </row>
    <row r="2392" spans="1:27" x14ac:dyDescent="0.3">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2" s="4" t="str">
        <f>VLOOKUP(P2392,Lookup!$A$1:$D$19,4,0)</f>
        <v>Bay Area</v>
      </c>
      <c r="C2392" s="4" t="str">
        <f>VLOOKUP(P2392,Lookup!$A$1:$E$19,5,0)</f>
        <v>Region 3</v>
      </c>
      <c r="D2392" s="4" t="str">
        <f>VLOOKUP(P2392,Lookup!$A$1:$B$19,2,0)</f>
        <v>EB</v>
      </c>
      <c r="E2392" s="4" t="str">
        <f>IF(AND((Data[[#This Row],[Min Notif Date]]&gt;$G$3),Data[[#This Row],[Min Notif Date]]&lt;$F$3),"Last Week","No")</f>
        <v>No</v>
      </c>
      <c r="F2392" s="4" t="str">
        <f>VLOOKUP(MONTH(Data[[#This Row],[Min Notif Date]]),Lookup!$G$1:$H$12,2,0)</f>
        <v>5. May</v>
      </c>
      <c r="G2392" s="4" t="str">
        <f t="shared" si="37"/>
        <v/>
      </c>
      <c r="H2392" s="4" t="str">
        <f>IF(AND(Data[[#This Row],[Min Notif Time]]&gt;6,Data[[#This Row],[Min Notif Time]]&lt;17),"Business Hours","Non-Business Hours")</f>
        <v>Business Hours</v>
      </c>
      <c r="I2392" s="4" t="str" cm="1">
        <f t="array" ref="I2392">IFERROR(VLOOKUP(Data[[#This Row],[Min Notif Date]],Lookup!$N$1:$P$11,2,0),_xlfn.IFS(VLOOKUP(WEEKDAY(Data[[#This Row],[Min Notif Date]]),Lookup!$J$1:$L$7,3,0)="Weekend","Weekend",VLOOKUP(WEEKDAY(Data[[#This Row],[Min Notif Date]]),Lookup!$J$1:$L$7,3,0)="Weekday","Weekday"))</f>
        <v>Weekday</v>
      </c>
      <c r="J2392" s="4" t="str">
        <f>VLOOKUP(WEEKDAY(Data[[#This Row],[Min Notif Date]]),Lookup!$J$1:$K$7,2,0)</f>
        <v>4. Wed</v>
      </c>
      <c r="K2392" s="105">
        <f>ROUNDDOWN(Data[[#This Row],[PGE Notified Time]],0)</f>
        <v>44699</v>
      </c>
      <c r="L2392" s="4">
        <f>HOUR(Data[[#This Row],[PGE Notified Time]])</f>
        <v>8</v>
      </c>
      <c r="M2392">
        <v>77613</v>
      </c>
      <c r="N2392">
        <v>9124915</v>
      </c>
      <c r="O2392" t="s">
        <v>20</v>
      </c>
      <c r="P2392" t="s">
        <v>182</v>
      </c>
      <c r="Q2392" t="s">
        <v>20</v>
      </c>
      <c r="R2392" t="s">
        <v>193</v>
      </c>
      <c r="S2392" s="1">
        <v>44699.324745370373</v>
      </c>
      <c r="T2392" s="1">
        <v>44699.354004629633</v>
      </c>
      <c r="U2392" s="1">
        <v>44700.666666666664</v>
      </c>
      <c r="V2392" t="s">
        <v>184</v>
      </c>
      <c r="W2392" t="s">
        <v>87</v>
      </c>
      <c r="X2392" t="s">
        <v>212</v>
      </c>
      <c r="Y2392" t="s">
        <v>186</v>
      </c>
      <c r="Z2392" t="s">
        <v>187</v>
      </c>
      <c r="AA2392" s="32">
        <v>1932.3666666669999</v>
      </c>
    </row>
    <row r="2393" spans="1:27" x14ac:dyDescent="0.3">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3" s="4" t="str">
        <f>VLOOKUP(P2393,Lookup!$A$1:$D$19,4,0)</f>
        <v>Central Valley</v>
      </c>
      <c r="C2393" s="4" t="str">
        <f>VLOOKUP(P2393,Lookup!$A$1:$E$19,5,0)</f>
        <v>Region 5</v>
      </c>
      <c r="D2393" s="4" t="str">
        <f>VLOOKUP(P2393,Lookup!$A$1:$B$19,2,0)</f>
        <v>KE</v>
      </c>
      <c r="E2393" s="4" t="str">
        <f>IF(AND((Data[[#This Row],[Min Notif Date]]&gt;$G$3),Data[[#This Row],[Min Notif Date]]&lt;$F$3),"Last Week","No")</f>
        <v>No</v>
      </c>
      <c r="F2393" s="4" t="str">
        <f>VLOOKUP(MONTH(Data[[#This Row],[Min Notif Date]]),Lookup!$G$1:$H$12,2,0)</f>
        <v>5. May</v>
      </c>
      <c r="G2393" s="4" t="str">
        <f t="shared" si="37"/>
        <v/>
      </c>
      <c r="H2393" s="4" t="str">
        <f>IF(AND(Data[[#This Row],[Min Notif Time]]&gt;6,Data[[#This Row],[Min Notif Time]]&lt;17),"Business Hours","Non-Business Hours")</f>
        <v>Business Hours</v>
      </c>
      <c r="I2393" s="4" t="str" cm="1">
        <f t="array" ref="I2393">IFERROR(VLOOKUP(Data[[#This Row],[Min Notif Date]],Lookup!$N$1:$P$11,2,0),_xlfn.IFS(VLOOKUP(WEEKDAY(Data[[#This Row],[Min Notif Date]]),Lookup!$J$1:$L$7,3,0)="Weekend","Weekend",VLOOKUP(WEEKDAY(Data[[#This Row],[Min Notif Date]]),Lookup!$J$1:$L$7,3,0)="Weekday","Weekday"))</f>
        <v>Weekday</v>
      </c>
      <c r="J2393" s="4" t="str">
        <f>VLOOKUP(WEEKDAY(Data[[#This Row],[Min Notif Date]]),Lookup!$J$1:$K$7,2,0)</f>
        <v>4. Wed</v>
      </c>
      <c r="K2393" s="105">
        <f>ROUNDDOWN(Data[[#This Row],[PGE Notified Time]],0)</f>
        <v>44699</v>
      </c>
      <c r="L2393" s="4">
        <f>HOUR(Data[[#This Row],[PGE Notified Time]])</f>
        <v>11</v>
      </c>
      <c r="M2393">
        <v>77649</v>
      </c>
      <c r="O2393" t="s">
        <v>20</v>
      </c>
      <c r="P2393" t="s">
        <v>206</v>
      </c>
      <c r="Q2393" t="s">
        <v>20</v>
      </c>
      <c r="R2393" t="s">
        <v>183</v>
      </c>
      <c r="S2393" s="1" t="s">
        <v>171</v>
      </c>
      <c r="T2393" s="1">
        <v>44699.495833333334</v>
      </c>
      <c r="U2393" s="1">
        <v>44699.979166666664</v>
      </c>
      <c r="V2393" t="s">
        <v>184</v>
      </c>
      <c r="W2393" t="s">
        <v>87</v>
      </c>
      <c r="X2393" t="s">
        <v>221</v>
      </c>
      <c r="Y2393" t="s">
        <v>186</v>
      </c>
      <c r="Z2393" t="s">
        <v>187</v>
      </c>
      <c r="AA2393" s="32">
        <v>696</v>
      </c>
    </row>
    <row r="2394" spans="1:27" x14ac:dyDescent="0.3">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4" s="4" t="str">
        <f>VLOOKUP(P2394,Lookup!$A$1:$D$19,4,0)</f>
        <v>Central Valley</v>
      </c>
      <c r="C2394" s="4" t="str">
        <f>VLOOKUP(P2394,Lookup!$A$1:$E$19,5,0)</f>
        <v>Region 5</v>
      </c>
      <c r="D2394" s="4" t="str">
        <f>VLOOKUP(P2394,Lookup!$A$1:$B$19,2,0)</f>
        <v>ST</v>
      </c>
      <c r="E2394" s="4" t="str">
        <f>IF(AND((Data[[#This Row],[Min Notif Date]]&gt;$G$3),Data[[#This Row],[Min Notif Date]]&lt;$F$3),"Last Week","No")</f>
        <v>No</v>
      </c>
      <c r="F2394" s="4" t="str">
        <f>VLOOKUP(MONTH(Data[[#This Row],[Min Notif Date]]),Lookup!$G$1:$H$12,2,0)</f>
        <v>5. May</v>
      </c>
      <c r="G2394" s="4" t="str">
        <f t="shared" si="37"/>
        <v/>
      </c>
      <c r="H2394" s="4" t="str">
        <f>IF(AND(Data[[#This Row],[Min Notif Time]]&gt;6,Data[[#This Row],[Min Notif Time]]&lt;17),"Business Hours","Non-Business Hours")</f>
        <v>Business Hours</v>
      </c>
      <c r="I2394" s="4" t="str" cm="1">
        <f t="array" ref="I2394">IFERROR(VLOOKUP(Data[[#This Row],[Min Notif Date]],Lookup!$N$1:$P$11,2,0),_xlfn.IFS(VLOOKUP(WEEKDAY(Data[[#This Row],[Min Notif Date]]),Lookup!$J$1:$L$7,3,0)="Weekend","Weekend",VLOOKUP(WEEKDAY(Data[[#This Row],[Min Notif Date]]),Lookup!$J$1:$L$7,3,0)="Weekday","Weekday"))</f>
        <v>Weekday</v>
      </c>
      <c r="J2394" s="4" t="str">
        <f>VLOOKUP(WEEKDAY(Data[[#This Row],[Min Notif Date]]),Lookup!$J$1:$K$7,2,0)</f>
        <v>4. Wed</v>
      </c>
      <c r="K2394" s="105">
        <f>ROUNDDOWN(Data[[#This Row],[PGE Notified Time]],0)</f>
        <v>44699</v>
      </c>
      <c r="L2394" s="4">
        <f>HOUR(Data[[#This Row],[PGE Notified Time]])</f>
        <v>10</v>
      </c>
      <c r="M2394">
        <v>77631</v>
      </c>
      <c r="O2394" t="s">
        <v>20</v>
      </c>
      <c r="P2394" t="s">
        <v>188</v>
      </c>
      <c r="Q2394" t="s">
        <v>20</v>
      </c>
      <c r="R2394" t="s">
        <v>183</v>
      </c>
      <c r="S2394" s="1" t="s">
        <v>171</v>
      </c>
      <c r="T2394" s="1">
        <v>44699.420138888891</v>
      </c>
      <c r="U2394" s="1">
        <v>44699.808333333334</v>
      </c>
      <c r="V2394" t="s">
        <v>184</v>
      </c>
      <c r="W2394" t="s">
        <v>87</v>
      </c>
      <c r="X2394" t="s">
        <v>189</v>
      </c>
      <c r="Y2394" t="s">
        <v>186</v>
      </c>
      <c r="Z2394" t="s">
        <v>187</v>
      </c>
      <c r="AA2394" s="32">
        <v>559</v>
      </c>
    </row>
    <row r="2395" spans="1:27" x14ac:dyDescent="0.3">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5" s="4" t="str">
        <f>VLOOKUP(P2395,Lookup!$A$1:$D$19,4,0)</f>
        <v>Bay Area</v>
      </c>
      <c r="C2395" s="4" t="str">
        <f>VLOOKUP(P2395,Lookup!$A$1:$E$19,5,0)</f>
        <v>Region 3</v>
      </c>
      <c r="D2395" s="4" t="str">
        <f>VLOOKUP(P2395,Lookup!$A$1:$B$19,2,0)</f>
        <v>DI</v>
      </c>
      <c r="E2395" s="4" t="str">
        <f>IF(AND((Data[[#This Row],[Min Notif Date]]&gt;$G$3),Data[[#This Row],[Min Notif Date]]&lt;$F$3),"Last Week","No")</f>
        <v>No</v>
      </c>
      <c r="F2395" s="4" t="str">
        <f>VLOOKUP(MONTH(Data[[#This Row],[Min Notif Date]]),Lookup!$G$1:$H$12,2,0)</f>
        <v>5. May</v>
      </c>
      <c r="G2395" s="4" t="str">
        <f t="shared" si="37"/>
        <v/>
      </c>
      <c r="H2395" s="4" t="str">
        <f>IF(AND(Data[[#This Row],[Min Notif Time]]&gt;6,Data[[#This Row],[Min Notif Time]]&lt;17),"Business Hours","Non-Business Hours")</f>
        <v>Business Hours</v>
      </c>
      <c r="I2395" s="4" t="str" cm="1">
        <f t="array" ref="I2395">IFERROR(VLOOKUP(Data[[#This Row],[Min Notif Date]],Lookup!$N$1:$P$11,2,0),_xlfn.IFS(VLOOKUP(WEEKDAY(Data[[#This Row],[Min Notif Date]]),Lookup!$J$1:$L$7,3,0)="Weekend","Weekend",VLOOKUP(WEEKDAY(Data[[#This Row],[Min Notif Date]]),Lookup!$J$1:$L$7,3,0)="Weekday","Weekday"))</f>
        <v>Weekday</v>
      </c>
      <c r="J2395" s="4" t="str">
        <f>VLOOKUP(WEEKDAY(Data[[#This Row],[Min Notif Date]]),Lookup!$J$1:$K$7,2,0)</f>
        <v>4. Wed</v>
      </c>
      <c r="K2395" s="105">
        <f>ROUNDDOWN(Data[[#This Row],[PGE Notified Time]],0)</f>
        <v>44699</v>
      </c>
      <c r="L2395" s="4">
        <f>HOUR(Data[[#This Row],[PGE Notified Time]])</f>
        <v>13</v>
      </c>
      <c r="M2395">
        <v>77660</v>
      </c>
      <c r="O2395" t="s">
        <v>20</v>
      </c>
      <c r="P2395" t="s">
        <v>208</v>
      </c>
      <c r="Q2395" t="s">
        <v>20</v>
      </c>
      <c r="R2395" t="s">
        <v>183</v>
      </c>
      <c r="S2395" s="1" t="s">
        <v>171</v>
      </c>
      <c r="T2395" s="1">
        <v>44699.557638888888</v>
      </c>
      <c r="U2395" s="1">
        <v>44699.916666666664</v>
      </c>
      <c r="V2395" t="s">
        <v>184</v>
      </c>
      <c r="W2395" t="s">
        <v>87</v>
      </c>
      <c r="X2395" t="s">
        <v>218</v>
      </c>
      <c r="Y2395" t="s">
        <v>186</v>
      </c>
      <c r="Z2395" t="s">
        <v>187</v>
      </c>
      <c r="AA2395" s="32">
        <v>517</v>
      </c>
    </row>
    <row r="2396" spans="1:27" x14ac:dyDescent="0.3">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6" s="4" t="str">
        <f>VLOOKUP(P2396,Lookup!$A$1:$D$19,4,0)</f>
        <v>Bay Area</v>
      </c>
      <c r="C2396" s="4" t="str">
        <f>VLOOKUP(P2396,Lookup!$A$1:$E$19,5,0)</f>
        <v>Region 3</v>
      </c>
      <c r="D2396" s="4" t="str">
        <f>VLOOKUP(P2396,Lookup!$A$1:$B$19,2,0)</f>
        <v>PN</v>
      </c>
      <c r="E2396" s="4" t="str">
        <f>IF(AND((Data[[#This Row],[Min Notif Date]]&gt;$G$3),Data[[#This Row],[Min Notif Date]]&lt;$F$3),"Last Week","No")</f>
        <v>No</v>
      </c>
      <c r="F2396" s="4" t="str">
        <f>VLOOKUP(MONTH(Data[[#This Row],[Min Notif Date]]),Lookup!$G$1:$H$12,2,0)</f>
        <v>5. May</v>
      </c>
      <c r="G2396" s="4" t="str">
        <f t="shared" si="37"/>
        <v/>
      </c>
      <c r="H2396" s="4" t="str">
        <f>IF(AND(Data[[#This Row],[Min Notif Time]]&gt;6,Data[[#This Row],[Min Notif Time]]&lt;17),"Business Hours","Non-Business Hours")</f>
        <v>Business Hours</v>
      </c>
      <c r="I2396" s="4" t="str" cm="1">
        <f t="array" ref="I2396">IFERROR(VLOOKUP(Data[[#This Row],[Min Notif Date]],Lookup!$N$1:$P$11,2,0),_xlfn.IFS(VLOOKUP(WEEKDAY(Data[[#This Row],[Min Notif Date]]),Lookup!$J$1:$L$7,3,0)="Weekend","Weekend",VLOOKUP(WEEKDAY(Data[[#This Row],[Min Notif Date]]),Lookup!$J$1:$L$7,3,0)="Weekday","Weekday"))</f>
        <v>Weekday</v>
      </c>
      <c r="J2396" s="4" t="str">
        <f>VLOOKUP(WEEKDAY(Data[[#This Row],[Min Notif Date]]),Lookup!$J$1:$K$7,2,0)</f>
        <v>4. Wed</v>
      </c>
      <c r="K2396" s="105">
        <f>ROUNDDOWN(Data[[#This Row],[PGE Notified Time]],0)</f>
        <v>44699</v>
      </c>
      <c r="L2396" s="4">
        <f>HOUR(Data[[#This Row],[PGE Notified Time]])</f>
        <v>12</v>
      </c>
      <c r="M2396">
        <v>77656</v>
      </c>
      <c r="O2396" t="s">
        <v>20</v>
      </c>
      <c r="P2396" t="s">
        <v>197</v>
      </c>
      <c r="Q2396" t="s">
        <v>20</v>
      </c>
      <c r="R2396" t="s">
        <v>183</v>
      </c>
      <c r="S2396" s="1" t="s">
        <v>171</v>
      </c>
      <c r="T2396" s="1">
        <v>44699.536805555559</v>
      </c>
      <c r="U2396" s="1">
        <v>44699.833333333336</v>
      </c>
      <c r="V2396" t="s">
        <v>184</v>
      </c>
      <c r="W2396" t="s">
        <v>87</v>
      </c>
      <c r="X2396" t="s">
        <v>284</v>
      </c>
      <c r="Y2396" t="s">
        <v>186</v>
      </c>
      <c r="Z2396" t="s">
        <v>187</v>
      </c>
      <c r="AA2396" s="32">
        <v>427</v>
      </c>
    </row>
    <row r="2397" spans="1:27" x14ac:dyDescent="0.3">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7" s="4" t="str">
        <f>VLOOKUP(P2397,Lookup!$A$1:$D$19,4,0)</f>
        <v>North Valley</v>
      </c>
      <c r="C2397" s="4" t="str">
        <f>VLOOKUP(P2397,Lookup!$A$1:$E$19,5,0)</f>
        <v>Region 2</v>
      </c>
      <c r="D2397" s="4" t="str">
        <f>VLOOKUP(P2397,Lookup!$A$1:$B$19,2,0)</f>
        <v>SA</v>
      </c>
      <c r="E2397" s="4" t="str">
        <f>IF(AND((Data[[#This Row],[Min Notif Date]]&gt;$G$3),Data[[#This Row],[Min Notif Date]]&lt;$F$3),"Last Week","No")</f>
        <v>No</v>
      </c>
      <c r="F2397" s="4" t="str">
        <f>VLOOKUP(MONTH(Data[[#This Row],[Min Notif Date]]),Lookup!$G$1:$H$12,2,0)</f>
        <v>5. May</v>
      </c>
      <c r="G2397" s="4" t="str">
        <f t="shared" si="37"/>
        <v/>
      </c>
      <c r="H2397" s="4" t="str">
        <f>IF(AND(Data[[#This Row],[Min Notif Time]]&gt;6,Data[[#This Row],[Min Notif Time]]&lt;17),"Business Hours","Non-Business Hours")</f>
        <v>Business Hours</v>
      </c>
      <c r="I2397" s="4" t="str" cm="1">
        <f t="array" ref="I2397">IFERROR(VLOOKUP(Data[[#This Row],[Min Notif Date]],Lookup!$N$1:$P$11,2,0),_xlfn.IFS(VLOOKUP(WEEKDAY(Data[[#This Row],[Min Notif Date]]),Lookup!$J$1:$L$7,3,0)="Weekend","Weekend",VLOOKUP(WEEKDAY(Data[[#This Row],[Min Notif Date]]),Lookup!$J$1:$L$7,3,0)="Weekday","Weekday"))</f>
        <v>Weekday</v>
      </c>
      <c r="J2397" s="4" t="str">
        <f>VLOOKUP(WEEKDAY(Data[[#This Row],[Min Notif Date]]),Lookup!$J$1:$K$7,2,0)</f>
        <v>4. Wed</v>
      </c>
      <c r="K2397" s="105">
        <f>ROUNDDOWN(Data[[#This Row],[PGE Notified Time]],0)</f>
        <v>44699</v>
      </c>
      <c r="L2397" s="4">
        <f>HOUR(Data[[#This Row],[PGE Notified Time]])</f>
        <v>9</v>
      </c>
      <c r="M2397">
        <v>77620</v>
      </c>
      <c r="O2397" t="s">
        <v>20</v>
      </c>
      <c r="P2397" t="s">
        <v>210</v>
      </c>
      <c r="Q2397" t="s">
        <v>20</v>
      </c>
      <c r="R2397" t="s">
        <v>193</v>
      </c>
      <c r="S2397" s="1" t="s">
        <v>171</v>
      </c>
      <c r="T2397" s="1">
        <v>44699.386805555558</v>
      </c>
      <c r="U2397" s="1">
        <v>44699.677083333336</v>
      </c>
      <c r="V2397" t="s">
        <v>184</v>
      </c>
      <c r="W2397" t="s">
        <v>87</v>
      </c>
      <c r="X2397" t="s">
        <v>353</v>
      </c>
      <c r="Y2397" t="s">
        <v>186</v>
      </c>
      <c r="Z2397" t="s">
        <v>187</v>
      </c>
      <c r="AA2397" s="32">
        <v>418</v>
      </c>
    </row>
    <row r="2398" spans="1:27" x14ac:dyDescent="0.3">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8" s="4" t="str">
        <f>VLOOKUP(P2398,Lookup!$A$1:$D$19,4,0)</f>
        <v>Central Valley</v>
      </c>
      <c r="C2398" s="4" t="str">
        <f>VLOOKUP(P2398,Lookup!$A$1:$E$19,5,0)</f>
        <v>Region 5</v>
      </c>
      <c r="D2398" s="4" t="str">
        <f>VLOOKUP(P2398,Lookup!$A$1:$B$19,2,0)</f>
        <v>YO</v>
      </c>
      <c r="E2398" s="4" t="str">
        <f>IF(AND((Data[[#This Row],[Min Notif Date]]&gt;$G$3),Data[[#This Row],[Min Notif Date]]&lt;$F$3),"Last Week","No")</f>
        <v>No</v>
      </c>
      <c r="F2398" s="4" t="str">
        <f>VLOOKUP(MONTH(Data[[#This Row],[Min Notif Date]]),Lookup!$G$1:$H$12,2,0)</f>
        <v>5. May</v>
      </c>
      <c r="G2398" s="4" t="str">
        <f t="shared" si="37"/>
        <v/>
      </c>
      <c r="H2398" s="4" t="str">
        <f>IF(AND(Data[[#This Row],[Min Notif Time]]&gt;6,Data[[#This Row],[Min Notif Time]]&lt;17),"Business Hours","Non-Business Hours")</f>
        <v>Business Hours</v>
      </c>
      <c r="I2398" s="4" t="str" cm="1">
        <f t="array" ref="I2398">IFERROR(VLOOKUP(Data[[#This Row],[Min Notif Date]],Lookup!$N$1:$P$11,2,0),_xlfn.IFS(VLOOKUP(WEEKDAY(Data[[#This Row],[Min Notif Date]]),Lookup!$J$1:$L$7,3,0)="Weekend","Weekend",VLOOKUP(WEEKDAY(Data[[#This Row],[Min Notif Date]]),Lookup!$J$1:$L$7,3,0)="Weekday","Weekday"))</f>
        <v>Weekday</v>
      </c>
      <c r="J2398" s="4" t="str">
        <f>VLOOKUP(WEEKDAY(Data[[#This Row],[Min Notif Date]]),Lookup!$J$1:$K$7,2,0)</f>
        <v>4. Wed</v>
      </c>
      <c r="K2398" s="105">
        <f>ROUNDDOWN(Data[[#This Row],[PGE Notified Time]],0)</f>
        <v>44699</v>
      </c>
      <c r="L2398" s="4">
        <f>HOUR(Data[[#This Row],[PGE Notified Time]])</f>
        <v>9</v>
      </c>
      <c r="M2398">
        <v>77629</v>
      </c>
      <c r="O2398" t="s">
        <v>20</v>
      </c>
      <c r="P2398" t="s">
        <v>231</v>
      </c>
      <c r="Q2398" t="s">
        <v>20</v>
      </c>
      <c r="R2398" t="s">
        <v>183</v>
      </c>
      <c r="S2398" s="1" t="s">
        <v>171</v>
      </c>
      <c r="T2398" s="1">
        <v>44699.414583333331</v>
      </c>
      <c r="U2398" s="1">
        <v>44699.6875</v>
      </c>
      <c r="V2398" t="s">
        <v>184</v>
      </c>
      <c r="W2398" t="s">
        <v>87</v>
      </c>
      <c r="X2398" t="s">
        <v>356</v>
      </c>
      <c r="Y2398" t="s">
        <v>186</v>
      </c>
      <c r="Z2398" t="s">
        <v>187</v>
      </c>
      <c r="AA2398" s="32">
        <v>393</v>
      </c>
    </row>
    <row r="2399" spans="1:27" x14ac:dyDescent="0.3">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9" s="4" t="str">
        <f>VLOOKUP(P2399,Lookup!$A$1:$D$19,4,0)</f>
        <v>North Coast</v>
      </c>
      <c r="C2399" s="4" t="str">
        <f>VLOOKUP(P2399,Lookup!$A$1:$E$19,5,0)</f>
        <v>Region 1</v>
      </c>
      <c r="D2399" s="4" t="str">
        <f>VLOOKUP(P2399,Lookup!$A$1:$B$19,2,0)</f>
        <v>NB</v>
      </c>
      <c r="E2399" s="4" t="str">
        <f>IF(AND((Data[[#This Row],[Min Notif Date]]&gt;$G$3),Data[[#This Row],[Min Notif Date]]&lt;$F$3),"Last Week","No")</f>
        <v>No</v>
      </c>
      <c r="F2399" s="4" t="str">
        <f>VLOOKUP(MONTH(Data[[#This Row],[Min Notif Date]]),Lookup!$G$1:$H$12,2,0)</f>
        <v>5. May</v>
      </c>
      <c r="G2399" s="4" t="str">
        <f t="shared" si="37"/>
        <v/>
      </c>
      <c r="H2399" s="4" t="str">
        <f>IF(AND(Data[[#This Row],[Min Notif Time]]&gt;6,Data[[#This Row],[Min Notif Time]]&lt;17),"Business Hours","Non-Business Hours")</f>
        <v>Business Hours</v>
      </c>
      <c r="I2399" s="4" t="str" cm="1">
        <f t="array" ref="I2399">IFERROR(VLOOKUP(Data[[#This Row],[Min Notif Date]],Lookup!$N$1:$P$11,2,0),_xlfn.IFS(VLOOKUP(WEEKDAY(Data[[#This Row],[Min Notif Date]]),Lookup!$J$1:$L$7,3,0)="Weekend","Weekend",VLOOKUP(WEEKDAY(Data[[#This Row],[Min Notif Date]]),Lookup!$J$1:$L$7,3,0)="Weekday","Weekday"))</f>
        <v>Weekday</v>
      </c>
      <c r="J2399" s="4" t="str">
        <f>VLOOKUP(WEEKDAY(Data[[#This Row],[Min Notif Date]]),Lookup!$J$1:$K$7,2,0)</f>
        <v>4. Wed</v>
      </c>
      <c r="K2399" s="105">
        <f>ROUNDDOWN(Data[[#This Row],[PGE Notified Time]],0)</f>
        <v>44699</v>
      </c>
      <c r="L2399" s="4">
        <f>HOUR(Data[[#This Row],[PGE Notified Time]])</f>
        <v>10</v>
      </c>
      <c r="M2399">
        <v>77632</v>
      </c>
      <c r="O2399" t="s">
        <v>20</v>
      </c>
      <c r="P2399" t="s">
        <v>219</v>
      </c>
      <c r="Q2399" t="s">
        <v>20</v>
      </c>
      <c r="R2399" t="s">
        <v>183</v>
      </c>
      <c r="S2399" s="1" t="s">
        <v>171</v>
      </c>
      <c r="T2399" s="1">
        <v>44699.438888888886</v>
      </c>
      <c r="U2399" s="1">
        <v>44699.666666666664</v>
      </c>
      <c r="V2399" t="s">
        <v>184</v>
      </c>
      <c r="W2399" t="s">
        <v>87</v>
      </c>
      <c r="X2399" t="s">
        <v>403</v>
      </c>
      <c r="Y2399" t="s">
        <v>186</v>
      </c>
      <c r="Z2399" t="s">
        <v>187</v>
      </c>
      <c r="AA2399" s="32">
        <v>328</v>
      </c>
    </row>
    <row r="2400" spans="1:27" x14ac:dyDescent="0.3">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0" s="4" t="str">
        <f>VLOOKUP(P2400,Lookup!$A$1:$D$19,4,0)</f>
        <v>South Bay</v>
      </c>
      <c r="C2400" s="4" t="str">
        <f>VLOOKUP(P2400,Lookup!$A$1:$E$19,5,0)</f>
        <v>Region 4</v>
      </c>
      <c r="D2400" s="4" t="str">
        <f>VLOOKUP(P2400,Lookup!$A$1:$B$19,2,0)</f>
        <v>SJ</v>
      </c>
      <c r="E2400" s="4" t="str">
        <f>IF(AND((Data[[#This Row],[Min Notif Date]]&gt;$G$3),Data[[#This Row],[Min Notif Date]]&lt;$F$3),"Last Week","No")</f>
        <v>No</v>
      </c>
      <c r="F2400" s="4" t="str">
        <f>VLOOKUP(MONTH(Data[[#This Row],[Min Notif Date]]),Lookup!$G$1:$H$12,2,0)</f>
        <v>5. May</v>
      </c>
      <c r="G2400" s="4" t="str">
        <f t="shared" si="37"/>
        <v/>
      </c>
      <c r="H2400" s="4" t="str">
        <f>IF(AND(Data[[#This Row],[Min Notif Time]]&gt;6,Data[[#This Row],[Min Notif Time]]&lt;17),"Business Hours","Non-Business Hours")</f>
        <v>Non-Business Hours</v>
      </c>
      <c r="I2400" s="4" t="str" cm="1">
        <f t="array" ref="I2400">IFERROR(VLOOKUP(Data[[#This Row],[Min Notif Date]],Lookup!$N$1:$P$11,2,0),_xlfn.IFS(VLOOKUP(WEEKDAY(Data[[#This Row],[Min Notif Date]]),Lookup!$J$1:$L$7,3,0)="Weekend","Weekend",VLOOKUP(WEEKDAY(Data[[#This Row],[Min Notif Date]]),Lookup!$J$1:$L$7,3,0)="Weekday","Weekday"))</f>
        <v>Weekday</v>
      </c>
      <c r="J2400" s="4" t="str">
        <f>VLOOKUP(WEEKDAY(Data[[#This Row],[Min Notif Date]]),Lookup!$J$1:$K$7,2,0)</f>
        <v>4. Wed</v>
      </c>
      <c r="K2400" s="105">
        <f>ROUNDDOWN(Data[[#This Row],[PGE Notified Time]],0)</f>
        <v>44699</v>
      </c>
      <c r="L2400" s="4">
        <f>HOUR(Data[[#This Row],[PGE Notified Time]])</f>
        <v>0</v>
      </c>
      <c r="M2400">
        <v>77601</v>
      </c>
      <c r="N2400">
        <v>2353177</v>
      </c>
      <c r="O2400" t="s">
        <v>23</v>
      </c>
      <c r="P2400" t="s">
        <v>288</v>
      </c>
      <c r="Q2400" t="s">
        <v>213</v>
      </c>
      <c r="R2400" t="s">
        <v>193</v>
      </c>
      <c r="S2400" s="1">
        <v>44699.021412037036</v>
      </c>
      <c r="T2400" s="1">
        <v>44699.020833333336</v>
      </c>
      <c r="U2400" s="1">
        <v>44699.199305555558</v>
      </c>
      <c r="V2400" t="s">
        <v>184</v>
      </c>
      <c r="W2400" t="s">
        <v>87</v>
      </c>
      <c r="X2400" t="s">
        <v>293</v>
      </c>
      <c r="Y2400" t="s">
        <v>186</v>
      </c>
      <c r="Z2400" t="s">
        <v>187</v>
      </c>
      <c r="AA2400" s="32">
        <v>257</v>
      </c>
    </row>
    <row r="2401" spans="1:27" x14ac:dyDescent="0.3">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Bay Area</v>
      </c>
      <c r="C2401" s="4" t="str">
        <f>VLOOKUP(P2401,Lookup!$A$1:$E$19,5,0)</f>
        <v>Region 3</v>
      </c>
      <c r="D2401" s="4" t="str">
        <f>VLOOKUP(P2401,Lookup!$A$1:$B$19,2,0)</f>
        <v>MI</v>
      </c>
      <c r="E2401" s="4" t="str">
        <f>IF(AND((Data[[#This Row],[Min Notif Date]]&gt;$G$3),Data[[#This Row],[Min Notif Date]]&lt;$F$3),"Last Week","No")</f>
        <v>No</v>
      </c>
      <c r="F2401" s="4" t="str">
        <f>VLOOKUP(MONTH(Data[[#This Row],[Min Notif Date]]),Lookup!$G$1:$H$12,2,0)</f>
        <v>5. May</v>
      </c>
      <c r="G2401" s="4" t="str">
        <f t="shared" si="37"/>
        <v/>
      </c>
      <c r="H2401" s="4" t="str">
        <f>IF(AND(Data[[#This Row],[Min Notif Time]]&gt;6,Data[[#This Row],[Min Notif Time]]&lt;17),"Business Hours","Non-Business Hours")</f>
        <v>Business Hours</v>
      </c>
      <c r="I2401" s="4" t="str" cm="1">
        <f t="array" ref="I2401">IFERROR(VLOOKUP(Data[[#This Row],[Min Notif Date]],Lookup!$N$1:$P$11,2,0),_xlfn.IFS(VLOOKUP(WEEKDAY(Data[[#This Row],[Min Notif Date]]),Lookup!$J$1:$L$7,3,0)="Weekend","Weekend",VLOOKUP(WEEKDAY(Data[[#This Row],[Min Notif Date]]),Lookup!$J$1:$L$7,3,0)="Weekday","Weekday"))</f>
        <v>Weekday</v>
      </c>
      <c r="J2401" s="4" t="str">
        <f>VLOOKUP(WEEKDAY(Data[[#This Row],[Min Notif Date]]),Lookup!$J$1:$K$7,2,0)</f>
        <v>4. Wed</v>
      </c>
      <c r="K2401" s="105">
        <f>ROUNDDOWN(Data[[#This Row],[PGE Notified Time]],0)</f>
        <v>44699</v>
      </c>
      <c r="L2401" s="4">
        <f>HOUR(Data[[#This Row],[PGE Notified Time]])</f>
        <v>11</v>
      </c>
      <c r="M2401">
        <v>77648</v>
      </c>
      <c r="O2401" t="s">
        <v>20</v>
      </c>
      <c r="P2401" t="s">
        <v>244</v>
      </c>
      <c r="Q2401" t="s">
        <v>20</v>
      </c>
      <c r="R2401" t="s">
        <v>183</v>
      </c>
      <c r="S2401" s="1" t="s">
        <v>171</v>
      </c>
      <c r="T2401" s="1">
        <v>44699.493055555555</v>
      </c>
      <c r="U2401" s="1">
        <v>44699.666666666664</v>
      </c>
      <c r="V2401" t="s">
        <v>184</v>
      </c>
      <c r="W2401" t="s">
        <v>87</v>
      </c>
      <c r="X2401" t="s">
        <v>250</v>
      </c>
      <c r="Y2401" t="s">
        <v>186</v>
      </c>
      <c r="Z2401" t="s">
        <v>187</v>
      </c>
      <c r="AA2401" s="32">
        <v>250</v>
      </c>
    </row>
    <row r="2402" spans="1:27" x14ac:dyDescent="0.3">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2" s="4" t="str">
        <f>VLOOKUP(P2402,Lookup!$A$1:$D$19,4,0)</f>
        <v>North Coast</v>
      </c>
      <c r="C2402" s="4" t="str">
        <f>VLOOKUP(P2402,Lookup!$A$1:$E$19,5,0)</f>
        <v>Region 1</v>
      </c>
      <c r="D2402" s="4" t="str">
        <f>VLOOKUP(P2402,Lookup!$A$1:$B$19,2,0)</f>
        <v>HB</v>
      </c>
      <c r="E2402" s="4" t="str">
        <f>IF(AND((Data[[#This Row],[Min Notif Date]]&gt;$G$3),Data[[#This Row],[Min Notif Date]]&lt;$F$3),"Last Week","No")</f>
        <v>No</v>
      </c>
      <c r="F2402" s="4" t="str">
        <f>VLOOKUP(MONTH(Data[[#This Row],[Min Notif Date]]),Lookup!$G$1:$H$12,2,0)</f>
        <v>5. May</v>
      </c>
      <c r="G2402" s="4" t="str">
        <f t="shared" si="37"/>
        <v/>
      </c>
      <c r="H2402" s="4" t="str">
        <f>IF(AND(Data[[#This Row],[Min Notif Time]]&gt;6,Data[[#This Row],[Min Notif Time]]&lt;17),"Business Hours","Non-Business Hours")</f>
        <v>Business Hours</v>
      </c>
      <c r="I2402" s="4" t="str" cm="1">
        <f t="array" ref="I2402">IFERROR(VLOOKUP(Data[[#This Row],[Min Notif Date]],Lookup!$N$1:$P$11,2,0),_xlfn.IFS(VLOOKUP(WEEKDAY(Data[[#This Row],[Min Notif Date]]),Lookup!$J$1:$L$7,3,0)="Weekend","Weekend",VLOOKUP(WEEKDAY(Data[[#This Row],[Min Notif Date]]),Lookup!$J$1:$L$7,3,0)="Weekday","Weekday"))</f>
        <v>Weekday</v>
      </c>
      <c r="J2402" s="4" t="str">
        <f>VLOOKUP(WEEKDAY(Data[[#This Row],[Min Notif Date]]),Lookup!$J$1:$K$7,2,0)</f>
        <v>4. Wed</v>
      </c>
      <c r="K2402" s="105">
        <f>ROUNDDOWN(Data[[#This Row],[PGE Notified Time]],0)</f>
        <v>44699</v>
      </c>
      <c r="L2402" s="4">
        <f>HOUR(Data[[#This Row],[PGE Notified Time]])</f>
        <v>10</v>
      </c>
      <c r="M2402">
        <v>77627</v>
      </c>
      <c r="O2402" t="s">
        <v>20</v>
      </c>
      <c r="P2402" t="s">
        <v>298</v>
      </c>
      <c r="Q2402" t="s">
        <v>20</v>
      </c>
      <c r="R2402" t="s">
        <v>193</v>
      </c>
      <c r="S2402" s="1" t="s">
        <v>171</v>
      </c>
      <c r="T2402" s="1">
        <v>44699.416666666664</v>
      </c>
      <c r="U2402" s="1">
        <v>44699.583333333336</v>
      </c>
      <c r="V2402" t="s">
        <v>184</v>
      </c>
      <c r="W2402" t="s">
        <v>87</v>
      </c>
      <c r="X2402" t="s">
        <v>456</v>
      </c>
      <c r="Y2402" t="s">
        <v>186</v>
      </c>
      <c r="Z2402" t="s">
        <v>187</v>
      </c>
      <c r="AA2402" s="32">
        <v>240</v>
      </c>
    </row>
    <row r="2403" spans="1:27" x14ac:dyDescent="0.3">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3" s="4" t="str">
        <f>VLOOKUP(P2403,Lookup!$A$1:$D$19,4,0)</f>
        <v>North Coast</v>
      </c>
      <c r="C2403" s="4" t="str">
        <f>VLOOKUP(P2403,Lookup!$A$1:$E$19,5,0)</f>
        <v>Region 1</v>
      </c>
      <c r="D2403" s="4" t="str">
        <f>VLOOKUP(P2403,Lookup!$A$1:$B$19,2,0)</f>
        <v>NB</v>
      </c>
      <c r="E2403" s="4" t="str">
        <f>IF(AND((Data[[#This Row],[Min Notif Date]]&gt;$G$3),Data[[#This Row],[Min Notif Date]]&lt;$F$3),"Last Week","No")</f>
        <v>No</v>
      </c>
      <c r="F2403" s="4" t="str">
        <f>VLOOKUP(MONTH(Data[[#This Row],[Min Notif Date]]),Lookup!$G$1:$H$12,2,0)</f>
        <v>5. May</v>
      </c>
      <c r="G2403" s="4" t="str">
        <f t="shared" si="37"/>
        <v/>
      </c>
      <c r="H2403" s="4" t="str">
        <f>IF(AND(Data[[#This Row],[Min Notif Time]]&gt;6,Data[[#This Row],[Min Notif Time]]&lt;17),"Business Hours","Non-Business Hours")</f>
        <v>Business Hours</v>
      </c>
      <c r="I2403" s="4" t="str" cm="1">
        <f t="array" ref="I2403">IFERROR(VLOOKUP(Data[[#This Row],[Min Notif Date]],Lookup!$N$1:$P$11,2,0),_xlfn.IFS(VLOOKUP(WEEKDAY(Data[[#This Row],[Min Notif Date]]),Lookup!$J$1:$L$7,3,0)="Weekend","Weekend",VLOOKUP(WEEKDAY(Data[[#This Row],[Min Notif Date]]),Lookup!$J$1:$L$7,3,0)="Weekday","Weekday"))</f>
        <v>Weekday</v>
      </c>
      <c r="J2403" s="4" t="str">
        <f>VLOOKUP(WEEKDAY(Data[[#This Row],[Min Notif Date]]),Lookup!$J$1:$K$7,2,0)</f>
        <v>4. Wed</v>
      </c>
      <c r="K2403" s="105">
        <f>ROUNDDOWN(Data[[#This Row],[PGE Notified Time]],0)</f>
        <v>44699</v>
      </c>
      <c r="L2403" s="4">
        <f>HOUR(Data[[#This Row],[PGE Notified Time]])</f>
        <v>9</v>
      </c>
      <c r="M2403">
        <v>77619</v>
      </c>
      <c r="O2403" t="s">
        <v>20</v>
      </c>
      <c r="P2403" t="s">
        <v>219</v>
      </c>
      <c r="Q2403" t="s">
        <v>20</v>
      </c>
      <c r="R2403" t="s">
        <v>191</v>
      </c>
      <c r="S2403" s="1" t="s">
        <v>171</v>
      </c>
      <c r="T2403" s="1">
        <v>44699.384027777778</v>
      </c>
      <c r="U2403" s="1">
        <v>44699.541666666664</v>
      </c>
      <c r="V2403" t="s">
        <v>184</v>
      </c>
      <c r="W2403" t="s">
        <v>87</v>
      </c>
      <c r="X2403" t="s">
        <v>227</v>
      </c>
      <c r="Y2403" t="s">
        <v>186</v>
      </c>
      <c r="Z2403" t="s">
        <v>187</v>
      </c>
      <c r="AA2403" s="32">
        <v>227</v>
      </c>
    </row>
    <row r="2404" spans="1:27" x14ac:dyDescent="0.3">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4" s="4" t="str">
        <f>VLOOKUP(P2404,Lookup!$A$1:$D$19,4,0)</f>
        <v>Bay Area</v>
      </c>
      <c r="C2404" s="4" t="str">
        <f>VLOOKUP(P2404,Lookup!$A$1:$E$19,5,0)</f>
        <v>Region 3</v>
      </c>
      <c r="D2404" s="4" t="str">
        <f>VLOOKUP(P2404,Lookup!$A$1:$B$19,2,0)</f>
        <v>SF</v>
      </c>
      <c r="E2404" s="4" t="str">
        <f>IF(AND((Data[[#This Row],[Min Notif Date]]&gt;$G$3),Data[[#This Row],[Min Notif Date]]&lt;$F$3),"Last Week","No")</f>
        <v>No</v>
      </c>
      <c r="F2404" s="4" t="str">
        <f>VLOOKUP(MONTH(Data[[#This Row],[Min Notif Date]]),Lookup!$G$1:$H$12,2,0)</f>
        <v>5. May</v>
      </c>
      <c r="G2404" s="4" t="str">
        <f t="shared" si="37"/>
        <v/>
      </c>
      <c r="H2404" s="4" t="str">
        <f>IF(AND(Data[[#This Row],[Min Notif Time]]&gt;6,Data[[#This Row],[Min Notif Time]]&lt;17),"Business Hours","Non-Business Hours")</f>
        <v>Business Hours</v>
      </c>
      <c r="I2404" s="4" t="str" cm="1">
        <f t="array" ref="I2404">IFERROR(VLOOKUP(Data[[#This Row],[Min Notif Date]],Lookup!$N$1:$P$11,2,0),_xlfn.IFS(VLOOKUP(WEEKDAY(Data[[#This Row],[Min Notif Date]]),Lookup!$J$1:$L$7,3,0)="Weekend","Weekend",VLOOKUP(WEEKDAY(Data[[#This Row],[Min Notif Date]]),Lookup!$J$1:$L$7,3,0)="Weekday","Weekday"))</f>
        <v>Weekday</v>
      </c>
      <c r="J2404" s="4" t="str">
        <f>VLOOKUP(WEEKDAY(Data[[#This Row],[Min Notif Date]]),Lookup!$J$1:$K$7,2,0)</f>
        <v>4. Wed</v>
      </c>
      <c r="K2404" s="105">
        <f>ROUNDDOWN(Data[[#This Row],[PGE Notified Time]],0)</f>
        <v>44699</v>
      </c>
      <c r="L2404" s="4">
        <f>HOUR(Data[[#This Row],[PGE Notified Time]])</f>
        <v>8</v>
      </c>
      <c r="M2404">
        <v>77617</v>
      </c>
      <c r="O2404" t="s">
        <v>20</v>
      </c>
      <c r="P2404" t="s">
        <v>190</v>
      </c>
      <c r="Q2404" t="s">
        <v>20</v>
      </c>
      <c r="R2404" t="s">
        <v>183</v>
      </c>
      <c r="S2404" s="1" t="s">
        <v>171</v>
      </c>
      <c r="T2404" s="1">
        <v>44699.37222222222</v>
      </c>
      <c r="U2404" s="1">
        <v>44699.520833333336</v>
      </c>
      <c r="V2404" t="s">
        <v>184</v>
      </c>
      <c r="W2404" t="s">
        <v>87</v>
      </c>
      <c r="X2404" t="s">
        <v>192</v>
      </c>
      <c r="Y2404" t="s">
        <v>186</v>
      </c>
      <c r="Z2404" t="s">
        <v>187</v>
      </c>
      <c r="AA2404" s="32">
        <v>214</v>
      </c>
    </row>
    <row r="2405" spans="1:27" x14ac:dyDescent="0.3">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5" s="4" t="str">
        <f>VLOOKUP(P2405,Lookup!$A$1:$D$19,4,0)</f>
        <v>North Valley</v>
      </c>
      <c r="C2405" s="4" t="str">
        <f>VLOOKUP(P2405,Lookup!$A$1:$E$19,5,0)</f>
        <v>Region 2</v>
      </c>
      <c r="D2405" s="4" t="str">
        <f>VLOOKUP(P2405,Lookup!$A$1:$B$19,2,0)</f>
        <v>NV</v>
      </c>
      <c r="E2405" s="4" t="str">
        <f>IF(AND((Data[[#This Row],[Min Notif Date]]&gt;$G$3),Data[[#This Row],[Min Notif Date]]&lt;$F$3),"Last Week","No")</f>
        <v>No</v>
      </c>
      <c r="F2405" s="4" t="str">
        <f>VLOOKUP(MONTH(Data[[#This Row],[Min Notif Date]]),Lookup!$G$1:$H$12,2,0)</f>
        <v>5. May</v>
      </c>
      <c r="G2405" s="4" t="str">
        <f t="shared" si="37"/>
        <v/>
      </c>
      <c r="H2405" s="4" t="str">
        <f>IF(AND(Data[[#This Row],[Min Notif Time]]&gt;6,Data[[#This Row],[Min Notif Time]]&lt;17),"Business Hours","Non-Business Hours")</f>
        <v>Business Hours</v>
      </c>
      <c r="I2405" s="4" t="str" cm="1">
        <f t="array" ref="I2405">IFERROR(VLOOKUP(Data[[#This Row],[Min Notif Date]],Lookup!$N$1:$P$11,2,0),_xlfn.IFS(VLOOKUP(WEEKDAY(Data[[#This Row],[Min Notif Date]]),Lookup!$J$1:$L$7,3,0)="Weekend","Weekend",VLOOKUP(WEEKDAY(Data[[#This Row],[Min Notif Date]]),Lookup!$J$1:$L$7,3,0)="Weekday","Weekday"))</f>
        <v>Weekday</v>
      </c>
      <c r="J2405" s="4" t="str">
        <f>VLOOKUP(WEEKDAY(Data[[#This Row],[Min Notif Date]]),Lookup!$J$1:$K$7,2,0)</f>
        <v>4. Wed</v>
      </c>
      <c r="K2405" s="105">
        <f>ROUNDDOWN(Data[[#This Row],[PGE Notified Time]],0)</f>
        <v>44699</v>
      </c>
      <c r="L2405" s="4">
        <f>HOUR(Data[[#This Row],[PGE Notified Time]])</f>
        <v>9</v>
      </c>
      <c r="M2405">
        <v>77624</v>
      </c>
      <c r="O2405" t="s">
        <v>20</v>
      </c>
      <c r="P2405" t="s">
        <v>256</v>
      </c>
      <c r="Q2405" t="s">
        <v>20</v>
      </c>
      <c r="R2405" t="s">
        <v>183</v>
      </c>
      <c r="S2405" s="1" t="s">
        <v>171</v>
      </c>
      <c r="T2405" s="1">
        <v>44699.409722222219</v>
      </c>
      <c r="U2405" s="1">
        <v>44699.527777777781</v>
      </c>
      <c r="V2405" t="s">
        <v>184</v>
      </c>
      <c r="W2405" t="s">
        <v>86</v>
      </c>
      <c r="X2405" t="s">
        <v>355</v>
      </c>
      <c r="Y2405" t="s">
        <v>186</v>
      </c>
      <c r="Z2405" t="s">
        <v>187</v>
      </c>
      <c r="AA2405" s="32">
        <v>170</v>
      </c>
    </row>
    <row r="2406" spans="1:27" x14ac:dyDescent="0.3">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6" s="4" t="str">
        <f>VLOOKUP(P2406,Lookup!$A$1:$D$19,4,0)</f>
        <v>Central Valley</v>
      </c>
      <c r="C2406" s="4" t="str">
        <f>VLOOKUP(P2406,Lookup!$A$1:$E$19,5,0)</f>
        <v>Region 5</v>
      </c>
      <c r="D2406" s="4" t="str">
        <f>VLOOKUP(P2406,Lookup!$A$1:$B$19,2,0)</f>
        <v>FR</v>
      </c>
      <c r="E2406" s="4" t="str">
        <f>IF(AND((Data[[#This Row],[Min Notif Date]]&gt;$G$3),Data[[#This Row],[Min Notif Date]]&lt;$F$3),"Last Week","No")</f>
        <v>No</v>
      </c>
      <c r="F2406" s="4" t="str">
        <f>VLOOKUP(MONTH(Data[[#This Row],[Min Notif Date]]),Lookup!$G$1:$H$12,2,0)</f>
        <v>5. May</v>
      </c>
      <c r="G2406" s="4" t="str">
        <f t="shared" si="37"/>
        <v/>
      </c>
      <c r="H2406" s="4" t="str">
        <f>IF(AND(Data[[#This Row],[Min Notif Time]]&gt;6,Data[[#This Row],[Min Notif Time]]&lt;17),"Business Hours","Non-Business Hours")</f>
        <v>Business Hours</v>
      </c>
      <c r="I2406" s="4" t="str" cm="1">
        <f t="array" ref="I2406">IFERROR(VLOOKUP(Data[[#This Row],[Min Notif Date]],Lookup!$N$1:$P$11,2,0),_xlfn.IFS(VLOOKUP(WEEKDAY(Data[[#This Row],[Min Notif Date]]),Lookup!$J$1:$L$7,3,0)="Weekend","Weekend",VLOOKUP(WEEKDAY(Data[[#This Row],[Min Notif Date]]),Lookup!$J$1:$L$7,3,0)="Weekday","Weekday"))</f>
        <v>Weekday</v>
      </c>
      <c r="J2406" s="4" t="str">
        <f>VLOOKUP(WEEKDAY(Data[[#This Row],[Min Notif Date]]),Lookup!$J$1:$K$7,2,0)</f>
        <v>4. Wed</v>
      </c>
      <c r="K2406" s="105">
        <f>ROUNDDOWN(Data[[#This Row],[PGE Notified Time]],0)</f>
        <v>44699</v>
      </c>
      <c r="L2406" s="4">
        <f>HOUR(Data[[#This Row],[PGE Notified Time]])</f>
        <v>10</v>
      </c>
      <c r="M2406">
        <v>77635</v>
      </c>
      <c r="O2406" t="s">
        <v>20</v>
      </c>
      <c r="P2406" t="s">
        <v>195</v>
      </c>
      <c r="Q2406" t="s">
        <v>20</v>
      </c>
      <c r="R2406" t="s">
        <v>183</v>
      </c>
      <c r="S2406" s="1" t="s">
        <v>171</v>
      </c>
      <c r="T2406" s="1">
        <v>44699.446527777778</v>
      </c>
      <c r="U2406" s="1">
        <v>44699.5625</v>
      </c>
      <c r="V2406" t="s">
        <v>184</v>
      </c>
      <c r="W2406" t="s">
        <v>86</v>
      </c>
      <c r="X2406" t="s">
        <v>196</v>
      </c>
      <c r="Y2406" t="s">
        <v>186</v>
      </c>
      <c r="Z2406" t="s">
        <v>187</v>
      </c>
      <c r="AA2406" s="32">
        <v>167</v>
      </c>
    </row>
    <row r="2407" spans="1:27" x14ac:dyDescent="0.3">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7" s="4" t="str">
        <f>VLOOKUP(P2407,Lookup!$A$1:$D$19,4,0)</f>
        <v>Central Valley</v>
      </c>
      <c r="C2407" s="4" t="str">
        <f>VLOOKUP(P2407,Lookup!$A$1:$E$19,5,0)</f>
        <v>Region 5</v>
      </c>
      <c r="D2407" s="4" t="str">
        <f>VLOOKUP(P2407,Lookup!$A$1:$B$19,2,0)</f>
        <v>ST</v>
      </c>
      <c r="E2407" s="4" t="str">
        <f>IF(AND((Data[[#This Row],[Min Notif Date]]&gt;$G$3),Data[[#This Row],[Min Notif Date]]&lt;$F$3),"Last Week","No")</f>
        <v>No</v>
      </c>
      <c r="F2407" s="4" t="str">
        <f>VLOOKUP(MONTH(Data[[#This Row],[Min Notif Date]]),Lookup!$G$1:$H$12,2,0)</f>
        <v>5. May</v>
      </c>
      <c r="G2407" s="4" t="str">
        <f t="shared" si="37"/>
        <v/>
      </c>
      <c r="H2407" s="4" t="str">
        <f>IF(AND(Data[[#This Row],[Min Notif Time]]&gt;6,Data[[#This Row],[Min Notif Time]]&lt;17),"Business Hours","Non-Business Hours")</f>
        <v>Business Hours</v>
      </c>
      <c r="I2407" s="4" t="str" cm="1">
        <f t="array" ref="I2407">IFERROR(VLOOKUP(Data[[#This Row],[Min Notif Date]],Lookup!$N$1:$P$11,2,0),_xlfn.IFS(VLOOKUP(WEEKDAY(Data[[#This Row],[Min Notif Date]]),Lookup!$J$1:$L$7,3,0)="Weekend","Weekend",VLOOKUP(WEEKDAY(Data[[#This Row],[Min Notif Date]]),Lookup!$J$1:$L$7,3,0)="Weekday","Weekday"))</f>
        <v>Weekday</v>
      </c>
      <c r="J2407" s="4" t="str">
        <f>VLOOKUP(WEEKDAY(Data[[#This Row],[Min Notif Date]]),Lookup!$J$1:$K$7,2,0)</f>
        <v>4. Wed</v>
      </c>
      <c r="K2407" s="105">
        <f>ROUNDDOWN(Data[[#This Row],[PGE Notified Time]],0)</f>
        <v>44699</v>
      </c>
      <c r="L2407" s="4">
        <f>HOUR(Data[[#This Row],[PGE Notified Time]])</f>
        <v>12</v>
      </c>
      <c r="M2407">
        <v>77651</v>
      </c>
      <c r="O2407" t="s">
        <v>20</v>
      </c>
      <c r="P2407" t="s">
        <v>188</v>
      </c>
      <c r="Q2407" t="s">
        <v>20</v>
      </c>
      <c r="R2407" t="s">
        <v>183</v>
      </c>
      <c r="S2407" s="1" t="s">
        <v>171</v>
      </c>
      <c r="T2407" s="1">
        <v>44699.50277777778</v>
      </c>
      <c r="U2407" s="1">
        <v>44699.618055555555</v>
      </c>
      <c r="V2407" t="s">
        <v>184</v>
      </c>
      <c r="W2407" t="s">
        <v>86</v>
      </c>
      <c r="X2407" t="s">
        <v>189</v>
      </c>
      <c r="Y2407" t="s">
        <v>186</v>
      </c>
      <c r="Z2407" t="s">
        <v>187</v>
      </c>
      <c r="AA2407" s="32">
        <v>166</v>
      </c>
    </row>
    <row r="2408" spans="1:27" x14ac:dyDescent="0.3">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Bay Area</v>
      </c>
      <c r="C2408" s="4" t="str">
        <f>VLOOKUP(P2408,Lookup!$A$1:$E$19,5,0)</f>
        <v>Region 3</v>
      </c>
      <c r="D2408" s="4" t="str">
        <f>VLOOKUP(P2408,Lookup!$A$1:$B$19,2,0)</f>
        <v>DI</v>
      </c>
      <c r="E2408" s="4" t="str">
        <f>IF(AND((Data[[#This Row],[Min Notif Date]]&gt;$G$3),Data[[#This Row],[Min Notif Date]]&lt;$F$3),"Last Week","No")</f>
        <v>No</v>
      </c>
      <c r="F2408" s="4" t="str">
        <f>VLOOKUP(MONTH(Data[[#This Row],[Min Notif Date]]),Lookup!$G$1:$H$12,2,0)</f>
        <v>5. May</v>
      </c>
      <c r="G2408" s="4" t="str">
        <f t="shared" si="37"/>
        <v/>
      </c>
      <c r="H2408" s="4" t="str">
        <f>IF(AND(Data[[#This Row],[Min Notif Time]]&gt;6,Data[[#This Row],[Min Notif Time]]&lt;17),"Business Hours","Non-Business Hours")</f>
        <v>Business Hours</v>
      </c>
      <c r="I2408" s="4" t="str" cm="1">
        <f t="array" ref="I2408">IFERROR(VLOOKUP(Data[[#This Row],[Min Notif Date]],Lookup!$N$1:$P$11,2,0),_xlfn.IFS(VLOOKUP(WEEKDAY(Data[[#This Row],[Min Notif Date]]),Lookup!$J$1:$L$7,3,0)="Weekend","Weekend",VLOOKUP(WEEKDAY(Data[[#This Row],[Min Notif Date]]),Lookup!$J$1:$L$7,3,0)="Weekday","Weekday"))</f>
        <v>Weekday</v>
      </c>
      <c r="J2408" s="4" t="str">
        <f>VLOOKUP(WEEKDAY(Data[[#This Row],[Min Notif Date]]),Lookup!$J$1:$K$7,2,0)</f>
        <v>4. Wed</v>
      </c>
      <c r="K2408" s="105">
        <f>ROUNDDOWN(Data[[#This Row],[PGE Notified Time]],0)</f>
        <v>44699</v>
      </c>
      <c r="L2408" s="4">
        <f>HOUR(Data[[#This Row],[PGE Notified Time]])</f>
        <v>8</v>
      </c>
      <c r="M2408">
        <v>77612</v>
      </c>
      <c r="O2408" t="s">
        <v>20</v>
      </c>
      <c r="P2408" t="s">
        <v>208</v>
      </c>
      <c r="Q2408" t="s">
        <v>20</v>
      </c>
      <c r="R2408" t="s">
        <v>183</v>
      </c>
      <c r="S2408" s="1" t="s">
        <v>171</v>
      </c>
      <c r="T2408" s="1">
        <v>44699.348611111112</v>
      </c>
      <c r="U2408" s="1">
        <v>44699.458333333336</v>
      </c>
      <c r="V2408" t="s">
        <v>184</v>
      </c>
      <c r="W2408" t="s">
        <v>85</v>
      </c>
      <c r="X2408" t="s">
        <v>218</v>
      </c>
      <c r="Y2408" t="s">
        <v>186</v>
      </c>
      <c r="Z2408" t="s">
        <v>187</v>
      </c>
      <c r="AA2408" s="32">
        <v>158</v>
      </c>
    </row>
    <row r="2409" spans="1:27" x14ac:dyDescent="0.3">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9" s="4" t="str">
        <f>VLOOKUP(P2409,Lookup!$A$1:$D$19,4,0)</f>
        <v>Bay Area</v>
      </c>
      <c r="C2409" s="4" t="str">
        <f>VLOOKUP(P2409,Lookup!$A$1:$E$19,5,0)</f>
        <v>Region 3</v>
      </c>
      <c r="D2409" s="4" t="str">
        <f>VLOOKUP(P2409,Lookup!$A$1:$B$19,2,0)</f>
        <v>DI</v>
      </c>
      <c r="E2409" s="4" t="str">
        <f>IF(AND((Data[[#This Row],[Min Notif Date]]&gt;$G$3),Data[[#This Row],[Min Notif Date]]&lt;$F$3),"Last Week","No")</f>
        <v>No</v>
      </c>
      <c r="F2409" s="4" t="str">
        <f>VLOOKUP(MONTH(Data[[#This Row],[Min Notif Date]]),Lookup!$G$1:$H$12,2,0)</f>
        <v>5. May</v>
      </c>
      <c r="G2409" s="4" t="str">
        <f t="shared" si="37"/>
        <v/>
      </c>
      <c r="H2409" s="4" t="str">
        <f>IF(AND(Data[[#This Row],[Min Notif Time]]&gt;6,Data[[#This Row],[Min Notif Time]]&lt;17),"Business Hours","Non-Business Hours")</f>
        <v>Business Hours</v>
      </c>
      <c r="I2409" s="4" t="str" cm="1">
        <f t="array" ref="I2409">IFERROR(VLOOKUP(Data[[#This Row],[Min Notif Date]],Lookup!$N$1:$P$11,2,0),_xlfn.IFS(VLOOKUP(WEEKDAY(Data[[#This Row],[Min Notif Date]]),Lookup!$J$1:$L$7,3,0)="Weekend","Weekend",VLOOKUP(WEEKDAY(Data[[#This Row],[Min Notif Date]]),Lookup!$J$1:$L$7,3,0)="Weekday","Weekday"))</f>
        <v>Weekday</v>
      </c>
      <c r="J2409" s="4" t="str">
        <f>VLOOKUP(WEEKDAY(Data[[#This Row],[Min Notif Date]]),Lookup!$J$1:$K$7,2,0)</f>
        <v>4. Wed</v>
      </c>
      <c r="K2409" s="105">
        <f>ROUNDDOWN(Data[[#This Row],[PGE Notified Time]],0)</f>
        <v>44699</v>
      </c>
      <c r="L2409" s="4">
        <f>HOUR(Data[[#This Row],[PGE Notified Time]])</f>
        <v>13</v>
      </c>
      <c r="M2409">
        <v>77658</v>
      </c>
      <c r="O2409" t="s">
        <v>20</v>
      </c>
      <c r="P2409" t="s">
        <v>208</v>
      </c>
      <c r="Q2409" t="s">
        <v>20</v>
      </c>
      <c r="R2409" t="s">
        <v>183</v>
      </c>
      <c r="S2409" s="1" t="s">
        <v>171</v>
      </c>
      <c r="T2409" s="1">
        <v>44699.541666666664</v>
      </c>
      <c r="U2409" s="1">
        <v>44699.645833333336</v>
      </c>
      <c r="V2409" t="s">
        <v>184</v>
      </c>
      <c r="W2409" t="s">
        <v>85</v>
      </c>
      <c r="X2409" t="s">
        <v>215</v>
      </c>
      <c r="Y2409" t="s">
        <v>186</v>
      </c>
      <c r="Z2409" t="s">
        <v>187</v>
      </c>
      <c r="AA2409" s="32">
        <v>150</v>
      </c>
    </row>
    <row r="2410" spans="1:27" x14ac:dyDescent="0.3">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0" s="4" t="str">
        <f>VLOOKUP(P2410,Lookup!$A$1:$D$19,4,0)</f>
        <v>Bay Area</v>
      </c>
      <c r="C2410" s="4" t="str">
        <f>VLOOKUP(P2410,Lookup!$A$1:$E$19,5,0)</f>
        <v>Region 3</v>
      </c>
      <c r="D2410" s="4" t="str">
        <f>VLOOKUP(P2410,Lookup!$A$1:$B$19,2,0)</f>
        <v>DI</v>
      </c>
      <c r="E2410" s="4" t="str">
        <f>IF(AND((Data[[#This Row],[Min Notif Date]]&gt;$G$3),Data[[#This Row],[Min Notif Date]]&lt;$F$3),"Last Week","No")</f>
        <v>No</v>
      </c>
      <c r="F2410" s="4" t="str">
        <f>VLOOKUP(MONTH(Data[[#This Row],[Min Notif Date]]),Lookup!$G$1:$H$12,2,0)</f>
        <v>5. May</v>
      </c>
      <c r="G2410" s="4" t="str">
        <f t="shared" si="37"/>
        <v/>
      </c>
      <c r="H2410" s="4" t="str">
        <f>IF(AND(Data[[#This Row],[Min Notif Time]]&gt;6,Data[[#This Row],[Min Notif Time]]&lt;17),"Business Hours","Non-Business Hours")</f>
        <v>Business Hours</v>
      </c>
      <c r="I2410" s="4" t="str" cm="1">
        <f t="array" ref="I2410">IFERROR(VLOOKUP(Data[[#This Row],[Min Notif Date]],Lookup!$N$1:$P$11,2,0),_xlfn.IFS(VLOOKUP(WEEKDAY(Data[[#This Row],[Min Notif Date]]),Lookup!$J$1:$L$7,3,0)="Weekend","Weekend",VLOOKUP(WEEKDAY(Data[[#This Row],[Min Notif Date]]),Lookup!$J$1:$L$7,3,0)="Weekday","Weekday"))</f>
        <v>Weekday</v>
      </c>
      <c r="J2410" s="4" t="str">
        <f>VLOOKUP(WEEKDAY(Data[[#This Row],[Min Notif Date]]),Lookup!$J$1:$K$7,2,0)</f>
        <v>4. Wed</v>
      </c>
      <c r="K2410" s="105">
        <f>ROUNDDOWN(Data[[#This Row],[PGE Notified Time]],0)</f>
        <v>44699</v>
      </c>
      <c r="L2410" s="4">
        <f>HOUR(Data[[#This Row],[PGE Notified Time]])</f>
        <v>12</v>
      </c>
      <c r="M2410">
        <v>77655</v>
      </c>
      <c r="O2410" t="s">
        <v>20</v>
      </c>
      <c r="P2410" t="s">
        <v>208</v>
      </c>
      <c r="Q2410" t="s">
        <v>20</v>
      </c>
      <c r="R2410" t="s">
        <v>183</v>
      </c>
      <c r="S2410" s="1" t="s">
        <v>171</v>
      </c>
      <c r="T2410" s="1">
        <v>44699.532638888886</v>
      </c>
      <c r="U2410" s="1">
        <v>44699.635416666664</v>
      </c>
      <c r="V2410" t="s">
        <v>184</v>
      </c>
      <c r="W2410" t="s">
        <v>85</v>
      </c>
      <c r="X2410" t="s">
        <v>218</v>
      </c>
      <c r="Y2410" t="s">
        <v>186</v>
      </c>
      <c r="Z2410" t="s">
        <v>187</v>
      </c>
      <c r="AA2410" s="32">
        <v>148</v>
      </c>
    </row>
    <row r="2411" spans="1:27" x14ac:dyDescent="0.3">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South Bay</v>
      </c>
      <c r="C2411" s="4" t="str">
        <f>VLOOKUP(P2411,Lookup!$A$1:$E$19,5,0)</f>
        <v>Region 4</v>
      </c>
      <c r="D2411" s="4" t="str">
        <f>VLOOKUP(P2411,Lookup!$A$1:$B$19,2,0)</f>
        <v>DA</v>
      </c>
      <c r="E2411" s="4" t="str">
        <f>IF(AND((Data[[#This Row],[Min Notif Date]]&gt;$G$3),Data[[#This Row],[Min Notif Date]]&lt;$F$3),"Last Week","No")</f>
        <v>No</v>
      </c>
      <c r="F2411" s="4" t="str">
        <f>VLOOKUP(MONTH(Data[[#This Row],[Min Notif Date]]),Lookup!$G$1:$H$12,2,0)</f>
        <v>5. May</v>
      </c>
      <c r="G2411" s="4" t="str">
        <f t="shared" si="37"/>
        <v/>
      </c>
      <c r="H2411" s="4" t="str">
        <f>IF(AND(Data[[#This Row],[Min Notif Time]]&gt;6,Data[[#This Row],[Min Notif Time]]&lt;17),"Business Hours","Non-Business Hours")</f>
        <v>Business Hours</v>
      </c>
      <c r="I2411" s="4" t="str" cm="1">
        <f t="array" ref="I2411">IFERROR(VLOOKUP(Data[[#This Row],[Min Notif Date]],Lookup!$N$1:$P$11,2,0),_xlfn.IFS(VLOOKUP(WEEKDAY(Data[[#This Row],[Min Notif Date]]),Lookup!$J$1:$L$7,3,0)="Weekend","Weekend",VLOOKUP(WEEKDAY(Data[[#This Row],[Min Notif Date]]),Lookup!$J$1:$L$7,3,0)="Weekday","Weekday"))</f>
        <v>Weekday</v>
      </c>
      <c r="J2411" s="4" t="str">
        <f>VLOOKUP(WEEKDAY(Data[[#This Row],[Min Notif Date]]),Lookup!$J$1:$K$7,2,0)</f>
        <v>4. Wed</v>
      </c>
      <c r="K2411" s="105">
        <f>ROUNDDOWN(Data[[#This Row],[PGE Notified Time]],0)</f>
        <v>44699</v>
      </c>
      <c r="L2411" s="4">
        <f>HOUR(Data[[#This Row],[PGE Notified Time]])</f>
        <v>13</v>
      </c>
      <c r="M2411">
        <v>77661</v>
      </c>
      <c r="O2411" t="s">
        <v>20</v>
      </c>
      <c r="P2411" t="s">
        <v>279</v>
      </c>
      <c r="Q2411" t="s">
        <v>20</v>
      </c>
      <c r="R2411" t="s">
        <v>183</v>
      </c>
      <c r="S2411" s="1" t="s">
        <v>171</v>
      </c>
      <c r="T2411" s="1">
        <v>44699.557638888888</v>
      </c>
      <c r="U2411" s="1">
        <v>44699.658333333333</v>
      </c>
      <c r="V2411" t="s">
        <v>184</v>
      </c>
      <c r="W2411" t="s">
        <v>85</v>
      </c>
      <c r="X2411" t="s">
        <v>304</v>
      </c>
      <c r="Y2411" t="s">
        <v>186</v>
      </c>
      <c r="Z2411" t="s">
        <v>187</v>
      </c>
      <c r="AA2411" s="32">
        <v>145</v>
      </c>
    </row>
    <row r="2412" spans="1:27" x14ac:dyDescent="0.3">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2" s="4" t="str">
        <f>VLOOKUP(P2412,Lookup!$A$1:$D$19,4,0)</f>
        <v>South Bay</v>
      </c>
      <c r="C2412" s="4" t="str">
        <f>VLOOKUP(P2412,Lookup!$A$1:$E$19,5,0)</f>
        <v>Region 4</v>
      </c>
      <c r="D2412" s="4" t="str">
        <f>VLOOKUP(P2412,Lookup!$A$1:$B$19,2,0)</f>
        <v>DA</v>
      </c>
      <c r="E2412" s="4" t="str">
        <f>IF(AND((Data[[#This Row],[Min Notif Date]]&gt;$G$3),Data[[#This Row],[Min Notif Date]]&lt;$F$3),"Last Week","No")</f>
        <v>No</v>
      </c>
      <c r="F2412" s="4" t="str">
        <f>VLOOKUP(MONTH(Data[[#This Row],[Min Notif Date]]),Lookup!$G$1:$H$12,2,0)</f>
        <v>5. May</v>
      </c>
      <c r="G2412" s="4" t="str">
        <f t="shared" si="37"/>
        <v/>
      </c>
      <c r="H2412" s="4" t="str">
        <f>IF(AND(Data[[#This Row],[Min Notif Time]]&gt;6,Data[[#This Row],[Min Notif Time]]&lt;17),"Business Hours","Non-Business Hours")</f>
        <v>Business Hours</v>
      </c>
      <c r="I2412" s="4" t="str" cm="1">
        <f t="array" ref="I2412">IFERROR(VLOOKUP(Data[[#This Row],[Min Notif Date]],Lookup!$N$1:$P$11,2,0),_xlfn.IFS(VLOOKUP(WEEKDAY(Data[[#This Row],[Min Notif Date]]),Lookup!$J$1:$L$7,3,0)="Weekend","Weekend",VLOOKUP(WEEKDAY(Data[[#This Row],[Min Notif Date]]),Lookup!$J$1:$L$7,3,0)="Weekday","Weekday"))</f>
        <v>Weekday</v>
      </c>
      <c r="J2412" s="4" t="str">
        <f>VLOOKUP(WEEKDAY(Data[[#This Row],[Min Notif Date]]),Lookup!$J$1:$K$7,2,0)</f>
        <v>4. Wed</v>
      </c>
      <c r="K2412" s="105">
        <f>ROUNDDOWN(Data[[#This Row],[PGE Notified Time]],0)</f>
        <v>44699</v>
      </c>
      <c r="L2412" s="4">
        <f>HOUR(Data[[#This Row],[PGE Notified Time]])</f>
        <v>14</v>
      </c>
      <c r="M2412">
        <v>77670</v>
      </c>
      <c r="O2412" t="s">
        <v>20</v>
      </c>
      <c r="P2412" t="s">
        <v>279</v>
      </c>
      <c r="Q2412" t="s">
        <v>20</v>
      </c>
      <c r="R2412" t="s">
        <v>223</v>
      </c>
      <c r="S2412" s="1" t="s">
        <v>171</v>
      </c>
      <c r="T2412" s="1">
        <v>44699.589583333334</v>
      </c>
      <c r="U2412" s="1">
        <v>44699.6875</v>
      </c>
      <c r="V2412" t="s">
        <v>184</v>
      </c>
      <c r="W2412" t="s">
        <v>85</v>
      </c>
      <c r="X2412" t="s">
        <v>280</v>
      </c>
      <c r="Y2412" t="s">
        <v>186</v>
      </c>
      <c r="Z2412" t="s">
        <v>187</v>
      </c>
      <c r="AA2412" s="32">
        <v>141</v>
      </c>
    </row>
    <row r="2413" spans="1:27" x14ac:dyDescent="0.3">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North Valley</v>
      </c>
      <c r="C2413" s="4" t="str">
        <f>VLOOKUP(P2413,Lookup!$A$1:$E$19,5,0)</f>
        <v>Region 2</v>
      </c>
      <c r="D2413" s="4" t="str">
        <f>VLOOKUP(P2413,Lookup!$A$1:$B$19,2,0)</f>
        <v>SA</v>
      </c>
      <c r="E2413" s="4" t="str">
        <f>IF(AND((Data[[#This Row],[Min Notif Date]]&gt;$G$3),Data[[#This Row],[Min Notif Date]]&lt;$F$3),"Last Week","No")</f>
        <v>No</v>
      </c>
      <c r="F2413" s="4" t="str">
        <f>VLOOKUP(MONTH(Data[[#This Row],[Min Notif Date]]),Lookup!$G$1:$H$12,2,0)</f>
        <v>5. May</v>
      </c>
      <c r="G2413" s="4" t="str">
        <f t="shared" si="37"/>
        <v/>
      </c>
      <c r="H2413" s="4" t="str">
        <f>IF(AND(Data[[#This Row],[Min Notif Time]]&gt;6,Data[[#This Row],[Min Notif Time]]&lt;17),"Business Hours","Non-Business Hours")</f>
        <v>Business Hours</v>
      </c>
      <c r="I2413" s="4" t="str" cm="1">
        <f t="array" ref="I2413">IFERROR(VLOOKUP(Data[[#This Row],[Min Notif Date]],Lookup!$N$1:$P$11,2,0),_xlfn.IFS(VLOOKUP(WEEKDAY(Data[[#This Row],[Min Notif Date]]),Lookup!$J$1:$L$7,3,0)="Weekend","Weekend",VLOOKUP(WEEKDAY(Data[[#This Row],[Min Notif Date]]),Lookup!$J$1:$L$7,3,0)="Weekday","Weekday"))</f>
        <v>Weekday</v>
      </c>
      <c r="J2413" s="4" t="str">
        <f>VLOOKUP(WEEKDAY(Data[[#This Row],[Min Notif Date]]),Lookup!$J$1:$K$7,2,0)</f>
        <v>4. Wed</v>
      </c>
      <c r="K2413" s="105">
        <f>ROUNDDOWN(Data[[#This Row],[PGE Notified Time]],0)</f>
        <v>44699</v>
      </c>
      <c r="L2413" s="4">
        <f>HOUR(Data[[#This Row],[PGE Notified Time]])</f>
        <v>11</v>
      </c>
      <c r="M2413">
        <v>77644</v>
      </c>
      <c r="O2413" t="s">
        <v>20</v>
      </c>
      <c r="P2413" t="s">
        <v>210</v>
      </c>
      <c r="Q2413" t="s">
        <v>20</v>
      </c>
      <c r="R2413" t="s">
        <v>183</v>
      </c>
      <c r="S2413" s="1" t="s">
        <v>171</v>
      </c>
      <c r="T2413" s="1">
        <v>44699.487500000003</v>
      </c>
      <c r="U2413" s="1">
        <v>44699.583333333336</v>
      </c>
      <c r="V2413" t="s">
        <v>184</v>
      </c>
      <c r="W2413" t="s">
        <v>85</v>
      </c>
      <c r="X2413" t="s">
        <v>238</v>
      </c>
      <c r="Y2413" t="s">
        <v>186</v>
      </c>
      <c r="Z2413" t="s">
        <v>187</v>
      </c>
      <c r="AA2413" s="32">
        <v>138</v>
      </c>
    </row>
    <row r="2414" spans="1:27" x14ac:dyDescent="0.3">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4" s="4" t="str">
        <f>VLOOKUP(P2414,Lookup!$A$1:$D$19,4,0)</f>
        <v>South Bay</v>
      </c>
      <c r="C2414" s="4" t="str">
        <f>VLOOKUP(P2414,Lookup!$A$1:$E$19,5,0)</f>
        <v>Region 4</v>
      </c>
      <c r="D2414" s="4" t="str">
        <f>VLOOKUP(P2414,Lookup!$A$1:$B$19,2,0)</f>
        <v>SJ</v>
      </c>
      <c r="E2414" s="4" t="str">
        <f>IF(AND((Data[[#This Row],[Min Notif Date]]&gt;$G$3),Data[[#This Row],[Min Notif Date]]&lt;$F$3),"Last Week","No")</f>
        <v>No</v>
      </c>
      <c r="F2414" s="4" t="str">
        <f>VLOOKUP(MONTH(Data[[#This Row],[Min Notif Date]]),Lookup!$G$1:$H$12,2,0)</f>
        <v>5. May</v>
      </c>
      <c r="G2414" s="4" t="str">
        <f t="shared" si="37"/>
        <v/>
      </c>
      <c r="H2414" s="4" t="str">
        <f>IF(AND(Data[[#This Row],[Min Notif Time]]&gt;6,Data[[#This Row],[Min Notif Time]]&lt;17),"Business Hours","Non-Business Hours")</f>
        <v>Non-Business Hours</v>
      </c>
      <c r="I2414" s="4" t="str" cm="1">
        <f t="array" ref="I2414">IFERROR(VLOOKUP(Data[[#This Row],[Min Notif Date]],Lookup!$N$1:$P$11,2,0),_xlfn.IFS(VLOOKUP(WEEKDAY(Data[[#This Row],[Min Notif Date]]),Lookup!$J$1:$L$7,3,0)="Weekend","Weekend",VLOOKUP(WEEKDAY(Data[[#This Row],[Min Notif Date]]),Lookup!$J$1:$L$7,3,0)="Weekday","Weekday"))</f>
        <v>Weekday</v>
      </c>
      <c r="J2414" s="4" t="str">
        <f>VLOOKUP(WEEKDAY(Data[[#This Row],[Min Notif Date]]),Lookup!$J$1:$K$7,2,0)</f>
        <v>4. Wed</v>
      </c>
      <c r="K2414" s="105">
        <f>ROUNDDOWN(Data[[#This Row],[PGE Notified Time]],0)</f>
        <v>44699</v>
      </c>
      <c r="L2414" s="4">
        <f>HOUR(Data[[#This Row],[PGE Notified Time]])</f>
        <v>18</v>
      </c>
      <c r="M2414">
        <v>77679</v>
      </c>
      <c r="N2414">
        <v>8284408081</v>
      </c>
      <c r="O2414" t="s">
        <v>20</v>
      </c>
      <c r="P2414" t="s">
        <v>288</v>
      </c>
      <c r="Q2414" t="s">
        <v>20</v>
      </c>
      <c r="R2414" t="s">
        <v>191</v>
      </c>
      <c r="S2414" s="1">
        <v>44699.757106481484</v>
      </c>
      <c r="T2414" s="1">
        <v>44699.781921296293</v>
      </c>
      <c r="U2414" s="1">
        <v>44699.84375</v>
      </c>
      <c r="V2414" t="s">
        <v>184</v>
      </c>
      <c r="W2414" t="s">
        <v>85</v>
      </c>
      <c r="X2414" t="s">
        <v>293</v>
      </c>
      <c r="Y2414" t="s">
        <v>186</v>
      </c>
      <c r="Z2414" t="s">
        <v>187</v>
      </c>
      <c r="AA2414" s="32">
        <v>124.766666667</v>
      </c>
    </row>
    <row r="2415" spans="1:27" x14ac:dyDescent="0.3">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5" s="4" t="str">
        <f>VLOOKUP(P2415,Lookup!$A$1:$D$19,4,0)</f>
        <v>Central Valley</v>
      </c>
      <c r="C2415" s="4" t="str">
        <f>VLOOKUP(P2415,Lookup!$A$1:$E$19,5,0)</f>
        <v>Region 5</v>
      </c>
      <c r="D2415" s="4" t="str">
        <f>VLOOKUP(P2415,Lookup!$A$1:$B$19,2,0)</f>
        <v>YO</v>
      </c>
      <c r="E2415" s="4" t="str">
        <f>IF(AND((Data[[#This Row],[Min Notif Date]]&gt;$G$3),Data[[#This Row],[Min Notif Date]]&lt;$F$3),"Last Week","No")</f>
        <v>No</v>
      </c>
      <c r="F2415" s="4" t="str">
        <f>VLOOKUP(MONTH(Data[[#This Row],[Min Notif Date]]),Lookup!$G$1:$H$12,2,0)</f>
        <v>5. May</v>
      </c>
      <c r="G2415" s="4" t="str">
        <f t="shared" si="37"/>
        <v/>
      </c>
      <c r="H2415" s="4" t="str">
        <f>IF(AND(Data[[#This Row],[Min Notif Time]]&gt;6,Data[[#This Row],[Min Notif Time]]&lt;17),"Business Hours","Non-Business Hours")</f>
        <v>Business Hours</v>
      </c>
      <c r="I2415" s="4" t="str" cm="1">
        <f t="array" ref="I2415">IFERROR(VLOOKUP(Data[[#This Row],[Min Notif Date]],Lookup!$N$1:$P$11,2,0),_xlfn.IFS(VLOOKUP(WEEKDAY(Data[[#This Row],[Min Notif Date]]),Lookup!$J$1:$L$7,3,0)="Weekend","Weekend",VLOOKUP(WEEKDAY(Data[[#This Row],[Min Notif Date]]),Lookup!$J$1:$L$7,3,0)="Weekday","Weekday"))</f>
        <v>Weekday</v>
      </c>
      <c r="J2415" s="4" t="str">
        <f>VLOOKUP(WEEKDAY(Data[[#This Row],[Min Notif Date]]),Lookup!$J$1:$K$7,2,0)</f>
        <v>4. Wed</v>
      </c>
      <c r="K2415" s="105">
        <f>ROUNDDOWN(Data[[#This Row],[PGE Notified Time]],0)</f>
        <v>44699</v>
      </c>
      <c r="L2415" s="4">
        <f>HOUR(Data[[#This Row],[PGE Notified Time]])</f>
        <v>11</v>
      </c>
      <c r="M2415">
        <v>77640</v>
      </c>
      <c r="O2415" t="s">
        <v>20</v>
      </c>
      <c r="P2415" t="s">
        <v>231</v>
      </c>
      <c r="Q2415" t="s">
        <v>20</v>
      </c>
      <c r="R2415" t="s">
        <v>183</v>
      </c>
      <c r="S2415" s="1" t="s">
        <v>171</v>
      </c>
      <c r="T2415" s="1">
        <v>44699.478472222225</v>
      </c>
      <c r="U2415" s="1">
        <v>44699.5625</v>
      </c>
      <c r="V2415" t="s">
        <v>184</v>
      </c>
      <c r="W2415" t="s">
        <v>85</v>
      </c>
      <c r="X2415" t="s">
        <v>356</v>
      </c>
      <c r="Y2415" t="s">
        <v>186</v>
      </c>
      <c r="Z2415" t="s">
        <v>187</v>
      </c>
      <c r="AA2415" s="32">
        <v>121</v>
      </c>
    </row>
    <row r="2416" spans="1:27" x14ac:dyDescent="0.3">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Bay Area</v>
      </c>
      <c r="C2416" s="4" t="str">
        <f>VLOOKUP(P2416,Lookup!$A$1:$E$19,5,0)</f>
        <v>Region 3</v>
      </c>
      <c r="D2416" s="4" t="str">
        <f>VLOOKUP(P2416,Lookup!$A$1:$B$19,2,0)</f>
        <v>PN</v>
      </c>
      <c r="E2416" s="4" t="str">
        <f>IF(AND((Data[[#This Row],[Min Notif Date]]&gt;$G$3),Data[[#This Row],[Min Notif Date]]&lt;$F$3),"Last Week","No")</f>
        <v>No</v>
      </c>
      <c r="F2416" s="4" t="str">
        <f>VLOOKUP(MONTH(Data[[#This Row],[Min Notif Date]]),Lookup!$G$1:$H$12,2,0)</f>
        <v>5. May</v>
      </c>
      <c r="G2416" s="4" t="str">
        <f t="shared" si="37"/>
        <v/>
      </c>
      <c r="H2416" s="4" t="str">
        <f>IF(AND(Data[[#This Row],[Min Notif Time]]&gt;6,Data[[#This Row],[Min Notif Time]]&lt;17),"Business Hours","Non-Business Hours")</f>
        <v>Business Hours</v>
      </c>
      <c r="I2416" s="4" t="str" cm="1">
        <f t="array" ref="I2416">IFERROR(VLOOKUP(Data[[#This Row],[Min Notif Date]],Lookup!$N$1:$P$11,2,0),_xlfn.IFS(VLOOKUP(WEEKDAY(Data[[#This Row],[Min Notif Date]]),Lookup!$J$1:$L$7,3,0)="Weekend","Weekend",VLOOKUP(WEEKDAY(Data[[#This Row],[Min Notif Date]]),Lookup!$J$1:$L$7,3,0)="Weekday","Weekday"))</f>
        <v>Weekday</v>
      </c>
      <c r="J2416" s="4" t="str">
        <f>VLOOKUP(WEEKDAY(Data[[#This Row],[Min Notif Date]]),Lookup!$J$1:$K$7,2,0)</f>
        <v>4. Wed</v>
      </c>
      <c r="K2416" s="105">
        <f>ROUNDDOWN(Data[[#This Row],[PGE Notified Time]],0)</f>
        <v>44699</v>
      </c>
      <c r="L2416" s="4">
        <f>HOUR(Data[[#This Row],[PGE Notified Time]])</f>
        <v>8</v>
      </c>
      <c r="M2416">
        <v>77615</v>
      </c>
      <c r="O2416" t="s">
        <v>20</v>
      </c>
      <c r="P2416" t="s">
        <v>197</v>
      </c>
      <c r="Q2416" t="s">
        <v>20</v>
      </c>
      <c r="R2416" t="s">
        <v>223</v>
      </c>
      <c r="S2416" s="1" t="s">
        <v>171</v>
      </c>
      <c r="T2416" s="1">
        <v>44699.363888888889</v>
      </c>
      <c r="U2416" s="1">
        <v>44699.447916666664</v>
      </c>
      <c r="V2416" t="s">
        <v>184</v>
      </c>
      <c r="W2416" t="s">
        <v>85</v>
      </c>
      <c r="X2416" t="s">
        <v>359</v>
      </c>
      <c r="Y2416" t="s">
        <v>186</v>
      </c>
      <c r="Z2416" t="s">
        <v>187</v>
      </c>
      <c r="AA2416" s="32">
        <v>121</v>
      </c>
    </row>
    <row r="2417" spans="1:27" x14ac:dyDescent="0.3">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7" s="4" t="str">
        <f>VLOOKUP(P2417,Lookup!$A$1:$D$19,4,0)</f>
        <v>North Valley</v>
      </c>
      <c r="C2417" s="4" t="str">
        <f>VLOOKUP(P2417,Lookup!$A$1:$E$19,5,0)</f>
        <v>Region 2</v>
      </c>
      <c r="D2417" s="4" t="str">
        <f>VLOOKUP(P2417,Lookup!$A$1:$B$19,2,0)</f>
        <v>SA</v>
      </c>
      <c r="E2417" s="4" t="str">
        <f>IF(AND((Data[[#This Row],[Min Notif Date]]&gt;$G$3),Data[[#This Row],[Min Notif Date]]&lt;$F$3),"Last Week","No")</f>
        <v>No</v>
      </c>
      <c r="F2417" s="4" t="str">
        <f>VLOOKUP(MONTH(Data[[#This Row],[Min Notif Date]]),Lookup!$G$1:$H$12,2,0)</f>
        <v>5. May</v>
      </c>
      <c r="G2417" s="4" t="str">
        <f t="shared" si="37"/>
        <v/>
      </c>
      <c r="H2417" s="4" t="str">
        <f>IF(AND(Data[[#This Row],[Min Notif Time]]&gt;6,Data[[#This Row],[Min Notif Time]]&lt;17),"Business Hours","Non-Business Hours")</f>
        <v>Business Hours</v>
      </c>
      <c r="I2417" s="4" t="str" cm="1">
        <f t="array" ref="I2417">IFERROR(VLOOKUP(Data[[#This Row],[Min Notif Date]],Lookup!$N$1:$P$11,2,0),_xlfn.IFS(VLOOKUP(WEEKDAY(Data[[#This Row],[Min Notif Date]]),Lookup!$J$1:$L$7,3,0)="Weekend","Weekend",VLOOKUP(WEEKDAY(Data[[#This Row],[Min Notif Date]]),Lookup!$J$1:$L$7,3,0)="Weekday","Weekday"))</f>
        <v>Weekday</v>
      </c>
      <c r="J2417" s="4" t="str">
        <f>VLOOKUP(WEEKDAY(Data[[#This Row],[Min Notif Date]]),Lookup!$J$1:$K$7,2,0)</f>
        <v>4. Wed</v>
      </c>
      <c r="K2417" s="105">
        <f>ROUNDDOWN(Data[[#This Row],[PGE Notified Time]],0)</f>
        <v>44699</v>
      </c>
      <c r="L2417" s="4">
        <f>HOUR(Data[[#This Row],[PGE Notified Time]])</f>
        <v>10</v>
      </c>
      <c r="M2417">
        <v>77633</v>
      </c>
      <c r="O2417" t="s">
        <v>20</v>
      </c>
      <c r="P2417" t="s">
        <v>210</v>
      </c>
      <c r="Q2417" t="s">
        <v>20</v>
      </c>
      <c r="R2417" t="s">
        <v>183</v>
      </c>
      <c r="S2417" s="1" t="s">
        <v>171</v>
      </c>
      <c r="T2417" s="1">
        <v>44699.44027777778</v>
      </c>
      <c r="U2417" s="1">
        <v>44699.511805555558</v>
      </c>
      <c r="V2417" t="s">
        <v>184</v>
      </c>
      <c r="W2417" t="s">
        <v>85</v>
      </c>
      <c r="X2417" t="s">
        <v>353</v>
      </c>
      <c r="Y2417" t="s">
        <v>186</v>
      </c>
      <c r="Z2417" t="s">
        <v>187</v>
      </c>
      <c r="AA2417" s="32">
        <v>103</v>
      </c>
    </row>
    <row r="2418" spans="1:27" x14ac:dyDescent="0.3">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North Coast</v>
      </c>
      <c r="C2418" s="4" t="str">
        <f>VLOOKUP(P2418,Lookup!$A$1:$E$19,5,0)</f>
        <v>Region 1</v>
      </c>
      <c r="D2418" s="4" t="str">
        <f>VLOOKUP(P2418,Lookup!$A$1:$B$19,2,0)</f>
        <v>NB</v>
      </c>
      <c r="E2418" s="4" t="str">
        <f>IF(AND((Data[[#This Row],[Min Notif Date]]&gt;$G$3),Data[[#This Row],[Min Notif Date]]&lt;$F$3),"Last Week","No")</f>
        <v>No</v>
      </c>
      <c r="F2418" s="4" t="str">
        <f>VLOOKUP(MONTH(Data[[#This Row],[Min Notif Date]]),Lookup!$G$1:$H$12,2,0)</f>
        <v>5. May</v>
      </c>
      <c r="G2418" s="4" t="str">
        <f t="shared" si="37"/>
        <v/>
      </c>
      <c r="H2418" s="4" t="str">
        <f>IF(AND(Data[[#This Row],[Min Notif Time]]&gt;6,Data[[#This Row],[Min Notif Time]]&lt;17),"Business Hours","Non-Business Hours")</f>
        <v>Business Hours</v>
      </c>
      <c r="I2418" s="4" t="str" cm="1">
        <f t="array" ref="I2418">IFERROR(VLOOKUP(Data[[#This Row],[Min Notif Date]],Lookup!$N$1:$P$11,2,0),_xlfn.IFS(VLOOKUP(WEEKDAY(Data[[#This Row],[Min Notif Date]]),Lookup!$J$1:$L$7,3,0)="Weekend","Weekend",VLOOKUP(WEEKDAY(Data[[#This Row],[Min Notif Date]]),Lookup!$J$1:$L$7,3,0)="Weekday","Weekday"))</f>
        <v>Weekday</v>
      </c>
      <c r="J2418" s="4" t="str">
        <f>VLOOKUP(WEEKDAY(Data[[#This Row],[Min Notif Date]]),Lookup!$J$1:$K$7,2,0)</f>
        <v>4. Wed</v>
      </c>
      <c r="K2418" s="105">
        <f>ROUNDDOWN(Data[[#This Row],[PGE Notified Time]],0)</f>
        <v>44699</v>
      </c>
      <c r="L2418" s="4">
        <f>HOUR(Data[[#This Row],[PGE Notified Time]])</f>
        <v>12</v>
      </c>
      <c r="M2418">
        <v>77650</v>
      </c>
      <c r="O2418" t="s">
        <v>20</v>
      </c>
      <c r="P2418" t="s">
        <v>219</v>
      </c>
      <c r="Q2418" t="s">
        <v>20</v>
      </c>
      <c r="R2418" t="s">
        <v>191</v>
      </c>
      <c r="S2418" s="1" t="s">
        <v>171</v>
      </c>
      <c r="T2418" s="1">
        <v>44699.502083333333</v>
      </c>
      <c r="U2418" s="1">
        <v>44699.572916666664</v>
      </c>
      <c r="V2418" t="s">
        <v>184</v>
      </c>
      <c r="W2418" t="s">
        <v>85</v>
      </c>
      <c r="X2418" t="s">
        <v>311</v>
      </c>
      <c r="Y2418" t="s">
        <v>186</v>
      </c>
      <c r="Z2418" t="s">
        <v>187</v>
      </c>
      <c r="AA2418" s="32">
        <v>102</v>
      </c>
    </row>
    <row r="2419" spans="1:27" x14ac:dyDescent="0.3">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9" s="4" t="str">
        <f>VLOOKUP(P2419,Lookup!$A$1:$D$19,4,0)</f>
        <v>Central Valley</v>
      </c>
      <c r="C2419" s="4" t="str">
        <f>VLOOKUP(P2419,Lookup!$A$1:$E$19,5,0)</f>
        <v>Region 5</v>
      </c>
      <c r="D2419" s="4" t="str">
        <f>VLOOKUP(P2419,Lookup!$A$1:$B$19,2,0)</f>
        <v>KE</v>
      </c>
      <c r="E2419" s="4" t="str">
        <f>IF(AND((Data[[#This Row],[Min Notif Date]]&gt;$G$3),Data[[#This Row],[Min Notif Date]]&lt;$F$3),"Last Week","No")</f>
        <v>No</v>
      </c>
      <c r="F2419" s="4" t="str">
        <f>VLOOKUP(MONTH(Data[[#This Row],[Min Notif Date]]),Lookup!$G$1:$H$12,2,0)</f>
        <v>5. May</v>
      </c>
      <c r="G2419" s="4" t="str">
        <f t="shared" si="37"/>
        <v/>
      </c>
      <c r="H2419" s="4" t="str">
        <f>IF(AND(Data[[#This Row],[Min Notif Time]]&gt;6,Data[[#This Row],[Min Notif Time]]&lt;17),"Business Hours","Non-Business Hours")</f>
        <v>Business Hours</v>
      </c>
      <c r="I2419" s="4" t="str" cm="1">
        <f t="array" ref="I2419">IFERROR(VLOOKUP(Data[[#This Row],[Min Notif Date]],Lookup!$N$1:$P$11,2,0),_xlfn.IFS(VLOOKUP(WEEKDAY(Data[[#This Row],[Min Notif Date]]),Lookup!$J$1:$L$7,3,0)="Weekend","Weekend",VLOOKUP(WEEKDAY(Data[[#This Row],[Min Notif Date]]),Lookup!$J$1:$L$7,3,0)="Weekday","Weekday"))</f>
        <v>Weekday</v>
      </c>
      <c r="J2419" s="4" t="str">
        <f>VLOOKUP(WEEKDAY(Data[[#This Row],[Min Notif Date]]),Lookup!$J$1:$K$7,2,0)</f>
        <v>4. Wed</v>
      </c>
      <c r="K2419" s="105">
        <f>ROUNDDOWN(Data[[#This Row],[PGE Notified Time]],0)</f>
        <v>44699</v>
      </c>
      <c r="L2419" s="4">
        <f>HOUR(Data[[#This Row],[PGE Notified Time]])</f>
        <v>8</v>
      </c>
      <c r="M2419">
        <v>77614</v>
      </c>
      <c r="N2419">
        <v>6797191240</v>
      </c>
      <c r="O2419" t="s">
        <v>25</v>
      </c>
      <c r="P2419" t="s">
        <v>206</v>
      </c>
      <c r="Q2419" t="s">
        <v>213</v>
      </c>
      <c r="R2419" t="s">
        <v>183</v>
      </c>
      <c r="S2419" s="1">
        <v>44699.360659722224</v>
      </c>
      <c r="T2419" s="1">
        <v>44699.36173611111</v>
      </c>
      <c r="U2419" s="1">
        <v>44699.427083333336</v>
      </c>
      <c r="V2419" t="s">
        <v>184</v>
      </c>
      <c r="W2419" t="s">
        <v>87</v>
      </c>
      <c r="X2419" t="s">
        <v>207</v>
      </c>
      <c r="Y2419" t="s">
        <v>186</v>
      </c>
      <c r="Z2419" t="s">
        <v>187</v>
      </c>
      <c r="AA2419" s="32">
        <v>95.65</v>
      </c>
    </row>
    <row r="2420" spans="1:27" x14ac:dyDescent="0.3">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0" s="4" t="str">
        <f>VLOOKUP(P2420,Lookup!$A$1:$D$19,4,0)</f>
        <v>South Bay</v>
      </c>
      <c r="C2420" s="4" t="str">
        <f>VLOOKUP(P2420,Lookup!$A$1:$E$19,5,0)</f>
        <v>Region 4</v>
      </c>
      <c r="D2420" s="4" t="str">
        <f>VLOOKUP(P2420,Lookup!$A$1:$B$19,2,0)</f>
        <v>SJ</v>
      </c>
      <c r="E2420" s="4" t="str">
        <f>IF(AND((Data[[#This Row],[Min Notif Date]]&gt;$G$3),Data[[#This Row],[Min Notif Date]]&lt;$F$3),"Last Week","No")</f>
        <v>No</v>
      </c>
      <c r="F2420" s="4" t="str">
        <f>VLOOKUP(MONTH(Data[[#This Row],[Min Notif Date]]),Lookup!$G$1:$H$12,2,0)</f>
        <v>5. May</v>
      </c>
      <c r="G2420" s="4" t="str">
        <f t="shared" si="37"/>
        <v/>
      </c>
      <c r="H2420" s="4" t="str">
        <f>IF(AND(Data[[#This Row],[Min Notif Time]]&gt;6,Data[[#This Row],[Min Notif Time]]&lt;17),"Business Hours","Non-Business Hours")</f>
        <v>Business Hours</v>
      </c>
      <c r="I2420" s="4" t="str" cm="1">
        <f t="array" ref="I2420">IFERROR(VLOOKUP(Data[[#This Row],[Min Notif Date]],Lookup!$N$1:$P$11,2,0),_xlfn.IFS(VLOOKUP(WEEKDAY(Data[[#This Row],[Min Notif Date]]),Lookup!$J$1:$L$7,3,0)="Weekend","Weekend",VLOOKUP(WEEKDAY(Data[[#This Row],[Min Notif Date]]),Lookup!$J$1:$L$7,3,0)="Weekday","Weekday"))</f>
        <v>Weekday</v>
      </c>
      <c r="J2420" s="4" t="str">
        <f>VLOOKUP(WEEKDAY(Data[[#This Row],[Min Notif Date]]),Lookup!$J$1:$K$7,2,0)</f>
        <v>4. Wed</v>
      </c>
      <c r="K2420" s="105">
        <f>ROUNDDOWN(Data[[#This Row],[PGE Notified Time]],0)</f>
        <v>44699</v>
      </c>
      <c r="L2420" s="4">
        <f>HOUR(Data[[#This Row],[PGE Notified Time]])</f>
        <v>15</v>
      </c>
      <c r="M2420">
        <v>77674</v>
      </c>
      <c r="O2420" t="s">
        <v>20</v>
      </c>
      <c r="P2420" t="s">
        <v>288</v>
      </c>
      <c r="Q2420" t="s">
        <v>20</v>
      </c>
      <c r="R2420" t="s">
        <v>191</v>
      </c>
      <c r="S2420" s="1" t="s">
        <v>171</v>
      </c>
      <c r="T2420" s="1">
        <v>44699.65347222222</v>
      </c>
      <c r="U2420" s="1">
        <v>44699.71875</v>
      </c>
      <c r="V2420" t="s">
        <v>184</v>
      </c>
      <c r="W2420" t="s">
        <v>85</v>
      </c>
      <c r="X2420" t="s">
        <v>293</v>
      </c>
      <c r="Y2420" t="s">
        <v>186</v>
      </c>
      <c r="Z2420" t="s">
        <v>187</v>
      </c>
      <c r="AA2420" s="32">
        <v>94</v>
      </c>
    </row>
    <row r="2421" spans="1:27" x14ac:dyDescent="0.3">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1" s="4" t="str">
        <f>VLOOKUP(P2421,Lookup!$A$1:$D$19,4,0)</f>
        <v>Central Valley</v>
      </c>
      <c r="C2421" s="4" t="str">
        <f>VLOOKUP(P2421,Lookup!$A$1:$E$19,5,0)</f>
        <v>Region 5</v>
      </c>
      <c r="D2421" s="4" t="str">
        <f>VLOOKUP(P2421,Lookup!$A$1:$B$19,2,0)</f>
        <v>KE</v>
      </c>
      <c r="E2421" s="4" t="str">
        <f>IF(AND((Data[[#This Row],[Min Notif Date]]&gt;$G$3),Data[[#This Row],[Min Notif Date]]&lt;$F$3),"Last Week","No")</f>
        <v>No</v>
      </c>
      <c r="F2421" s="4" t="str">
        <f>VLOOKUP(MONTH(Data[[#This Row],[Min Notif Date]]),Lookup!$G$1:$H$12,2,0)</f>
        <v>5. May</v>
      </c>
      <c r="G2421" s="4" t="str">
        <f t="shared" si="37"/>
        <v/>
      </c>
      <c r="H2421" s="4" t="str">
        <f>IF(AND(Data[[#This Row],[Min Notif Time]]&gt;6,Data[[#This Row],[Min Notif Time]]&lt;17),"Business Hours","Non-Business Hours")</f>
        <v>Business Hours</v>
      </c>
      <c r="I2421" s="4" t="str" cm="1">
        <f t="array" ref="I2421">IFERROR(VLOOKUP(Data[[#This Row],[Min Notif Date]],Lookup!$N$1:$P$11,2,0),_xlfn.IFS(VLOOKUP(WEEKDAY(Data[[#This Row],[Min Notif Date]]),Lookup!$J$1:$L$7,3,0)="Weekend","Weekend",VLOOKUP(WEEKDAY(Data[[#This Row],[Min Notif Date]]),Lookup!$J$1:$L$7,3,0)="Weekday","Weekday"))</f>
        <v>Weekday</v>
      </c>
      <c r="J2421" s="4" t="str">
        <f>VLOOKUP(WEEKDAY(Data[[#This Row],[Min Notif Date]]),Lookup!$J$1:$K$7,2,0)</f>
        <v>4. Wed</v>
      </c>
      <c r="K2421" s="105">
        <f>ROUNDDOWN(Data[[#This Row],[PGE Notified Time]],0)</f>
        <v>44699</v>
      </c>
      <c r="L2421" s="4">
        <f>HOUR(Data[[#This Row],[PGE Notified Time]])</f>
        <v>10</v>
      </c>
      <c r="M2421">
        <v>77639</v>
      </c>
      <c r="O2421" t="s">
        <v>20</v>
      </c>
      <c r="P2421" t="s">
        <v>206</v>
      </c>
      <c r="Q2421" t="s">
        <v>20</v>
      </c>
      <c r="R2421" t="s">
        <v>183</v>
      </c>
      <c r="S2421" s="1" t="s">
        <v>171</v>
      </c>
      <c r="T2421" s="1">
        <v>44699.457638888889</v>
      </c>
      <c r="U2421" s="1">
        <v>44699.520833333336</v>
      </c>
      <c r="V2421" t="s">
        <v>184</v>
      </c>
      <c r="W2421" t="s">
        <v>85</v>
      </c>
      <c r="X2421" t="s">
        <v>221</v>
      </c>
      <c r="Y2421" t="s">
        <v>186</v>
      </c>
      <c r="Z2421" t="s">
        <v>187</v>
      </c>
      <c r="AA2421" s="32">
        <v>91</v>
      </c>
    </row>
    <row r="2422" spans="1:27" x14ac:dyDescent="0.3">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2" s="4" t="str">
        <f>VLOOKUP(P2422,Lookup!$A$1:$D$19,4,0)</f>
        <v>Bay Area</v>
      </c>
      <c r="C2422" s="4" t="str">
        <f>VLOOKUP(P2422,Lookup!$A$1:$E$19,5,0)</f>
        <v>Region 3</v>
      </c>
      <c r="D2422" s="4" t="str">
        <f>VLOOKUP(P2422,Lookup!$A$1:$B$19,2,0)</f>
        <v>SF</v>
      </c>
      <c r="E2422" s="4" t="str">
        <f>IF(AND((Data[[#This Row],[Min Notif Date]]&gt;$G$3),Data[[#This Row],[Min Notif Date]]&lt;$F$3),"Last Week","No")</f>
        <v>No</v>
      </c>
      <c r="F2422" s="4" t="str">
        <f>VLOOKUP(MONTH(Data[[#This Row],[Min Notif Date]]),Lookup!$G$1:$H$12,2,0)</f>
        <v>5. May</v>
      </c>
      <c r="G2422" s="4" t="str">
        <f t="shared" si="37"/>
        <v/>
      </c>
      <c r="H2422" s="4" t="str">
        <f>IF(AND(Data[[#This Row],[Min Notif Time]]&gt;6,Data[[#This Row],[Min Notif Time]]&lt;17),"Business Hours","Non-Business Hours")</f>
        <v>Business Hours</v>
      </c>
      <c r="I2422" s="4" t="str" cm="1">
        <f t="array" ref="I2422">IFERROR(VLOOKUP(Data[[#This Row],[Min Notif Date]],Lookup!$N$1:$P$11,2,0),_xlfn.IFS(VLOOKUP(WEEKDAY(Data[[#This Row],[Min Notif Date]]),Lookup!$J$1:$L$7,3,0)="Weekend","Weekend",VLOOKUP(WEEKDAY(Data[[#This Row],[Min Notif Date]]),Lookup!$J$1:$L$7,3,0)="Weekday","Weekday"))</f>
        <v>Weekday</v>
      </c>
      <c r="J2422" s="4" t="str">
        <f>VLOOKUP(WEEKDAY(Data[[#This Row],[Min Notif Date]]),Lookup!$J$1:$K$7,2,0)</f>
        <v>4. Wed</v>
      </c>
      <c r="K2422" s="105">
        <f>ROUNDDOWN(Data[[#This Row],[PGE Notified Time]],0)</f>
        <v>44699</v>
      </c>
      <c r="L2422" s="4">
        <f>HOUR(Data[[#This Row],[PGE Notified Time]])</f>
        <v>14</v>
      </c>
      <c r="M2422">
        <v>77669</v>
      </c>
      <c r="O2422" t="s">
        <v>20</v>
      </c>
      <c r="P2422" t="s">
        <v>190</v>
      </c>
      <c r="Q2422" t="s">
        <v>20</v>
      </c>
      <c r="R2422" t="s">
        <v>223</v>
      </c>
      <c r="S2422" s="1" t="s">
        <v>171</v>
      </c>
      <c r="T2422" s="1">
        <v>44699.588888888888</v>
      </c>
      <c r="U2422" s="1">
        <v>44699.645833333336</v>
      </c>
      <c r="V2422" t="s">
        <v>184</v>
      </c>
      <c r="W2422" t="s">
        <v>85</v>
      </c>
      <c r="X2422" t="s">
        <v>192</v>
      </c>
      <c r="Y2422" t="s">
        <v>186</v>
      </c>
      <c r="Z2422" t="s">
        <v>187</v>
      </c>
      <c r="AA2422" s="32">
        <v>82</v>
      </c>
    </row>
    <row r="2423" spans="1:27" x14ac:dyDescent="0.3">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3" s="4" t="str">
        <f>VLOOKUP(P2423,Lookup!$A$1:$D$19,4,0)</f>
        <v>North Valley</v>
      </c>
      <c r="C2423" s="4" t="str">
        <f>VLOOKUP(P2423,Lookup!$A$1:$E$19,5,0)</f>
        <v>Region 2</v>
      </c>
      <c r="D2423" s="4" t="str">
        <f>VLOOKUP(P2423,Lookup!$A$1:$B$19,2,0)</f>
        <v>SA</v>
      </c>
      <c r="E2423" s="4" t="str">
        <f>IF(AND((Data[[#This Row],[Min Notif Date]]&gt;$G$3),Data[[#This Row],[Min Notif Date]]&lt;$F$3),"Last Week","No")</f>
        <v>No</v>
      </c>
      <c r="F2423" s="4" t="str">
        <f>VLOOKUP(MONTH(Data[[#This Row],[Min Notif Date]]),Lookup!$G$1:$H$12,2,0)</f>
        <v>5. May</v>
      </c>
      <c r="G2423" s="4" t="str">
        <f t="shared" si="37"/>
        <v/>
      </c>
      <c r="H2423" s="4" t="str">
        <f>IF(AND(Data[[#This Row],[Min Notif Time]]&gt;6,Data[[#This Row],[Min Notif Time]]&lt;17),"Business Hours","Non-Business Hours")</f>
        <v>Business Hours</v>
      </c>
      <c r="I2423" s="4" t="str" cm="1">
        <f t="array" ref="I2423">IFERROR(VLOOKUP(Data[[#This Row],[Min Notif Date]],Lookup!$N$1:$P$11,2,0),_xlfn.IFS(VLOOKUP(WEEKDAY(Data[[#This Row],[Min Notif Date]]),Lookup!$J$1:$L$7,3,0)="Weekend","Weekend",VLOOKUP(WEEKDAY(Data[[#This Row],[Min Notif Date]]),Lookup!$J$1:$L$7,3,0)="Weekday","Weekday"))</f>
        <v>Weekday</v>
      </c>
      <c r="J2423" s="4" t="str">
        <f>VLOOKUP(WEEKDAY(Data[[#This Row],[Min Notif Date]]),Lookup!$J$1:$K$7,2,0)</f>
        <v>4. Wed</v>
      </c>
      <c r="K2423" s="105">
        <f>ROUNDDOWN(Data[[#This Row],[PGE Notified Time]],0)</f>
        <v>44699</v>
      </c>
      <c r="L2423" s="4">
        <f>HOUR(Data[[#This Row],[PGE Notified Time]])</f>
        <v>7</v>
      </c>
      <c r="M2423">
        <v>77609</v>
      </c>
      <c r="O2423" t="s">
        <v>20</v>
      </c>
      <c r="P2423" t="s">
        <v>210</v>
      </c>
      <c r="Q2423" t="s">
        <v>20</v>
      </c>
      <c r="R2423" t="s">
        <v>183</v>
      </c>
      <c r="S2423" s="1" t="s">
        <v>171</v>
      </c>
      <c r="T2423" s="1">
        <v>44699.307638888888</v>
      </c>
      <c r="U2423" s="1">
        <v>44699.364583333336</v>
      </c>
      <c r="V2423" t="s">
        <v>184</v>
      </c>
      <c r="W2423" t="s">
        <v>85</v>
      </c>
      <c r="X2423" t="s">
        <v>353</v>
      </c>
      <c r="Y2423" t="s">
        <v>186</v>
      </c>
      <c r="Z2423" t="s">
        <v>187</v>
      </c>
      <c r="AA2423" s="32">
        <v>82</v>
      </c>
    </row>
    <row r="2424" spans="1:27" x14ac:dyDescent="0.3">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4" s="4" t="str">
        <f>VLOOKUP(P2424,Lookup!$A$1:$D$19,4,0)</f>
        <v>Central Valley</v>
      </c>
      <c r="C2424" s="4" t="str">
        <f>VLOOKUP(P2424,Lookup!$A$1:$E$19,5,0)</f>
        <v>Region 5</v>
      </c>
      <c r="D2424" s="4" t="str">
        <f>VLOOKUP(P2424,Lookup!$A$1:$B$19,2,0)</f>
        <v>YO</v>
      </c>
      <c r="E2424" s="4" t="str">
        <f>IF(AND((Data[[#This Row],[Min Notif Date]]&gt;$G$3),Data[[#This Row],[Min Notif Date]]&lt;$F$3),"Last Week","No")</f>
        <v>No</v>
      </c>
      <c r="F2424" s="4" t="str">
        <f>VLOOKUP(MONTH(Data[[#This Row],[Min Notif Date]]),Lookup!$G$1:$H$12,2,0)</f>
        <v>5. May</v>
      </c>
      <c r="G2424" s="4" t="str">
        <f t="shared" si="37"/>
        <v/>
      </c>
      <c r="H2424" s="4" t="str">
        <f>IF(AND(Data[[#This Row],[Min Notif Time]]&gt;6,Data[[#This Row],[Min Notif Time]]&lt;17),"Business Hours","Non-Business Hours")</f>
        <v>Business Hours</v>
      </c>
      <c r="I2424" s="4" t="str" cm="1">
        <f t="array" ref="I2424">IFERROR(VLOOKUP(Data[[#This Row],[Min Notif Date]],Lookup!$N$1:$P$11,2,0),_xlfn.IFS(VLOOKUP(WEEKDAY(Data[[#This Row],[Min Notif Date]]),Lookup!$J$1:$L$7,3,0)="Weekend","Weekend",VLOOKUP(WEEKDAY(Data[[#This Row],[Min Notif Date]]),Lookup!$J$1:$L$7,3,0)="Weekday","Weekday"))</f>
        <v>Weekday</v>
      </c>
      <c r="J2424" s="4" t="str">
        <f>VLOOKUP(WEEKDAY(Data[[#This Row],[Min Notif Date]]),Lookup!$J$1:$K$7,2,0)</f>
        <v>4. Wed</v>
      </c>
      <c r="K2424" s="105">
        <f>ROUNDDOWN(Data[[#This Row],[PGE Notified Time]],0)</f>
        <v>44699</v>
      </c>
      <c r="L2424" s="4">
        <f>HOUR(Data[[#This Row],[PGE Notified Time]])</f>
        <v>11</v>
      </c>
      <c r="M2424">
        <v>77647</v>
      </c>
      <c r="O2424" t="s">
        <v>20</v>
      </c>
      <c r="P2424" t="s">
        <v>231</v>
      </c>
      <c r="Q2424" t="s">
        <v>20</v>
      </c>
      <c r="R2424" t="s">
        <v>183</v>
      </c>
      <c r="S2424" s="1" t="s">
        <v>171</v>
      </c>
      <c r="T2424" s="1">
        <v>44699.489583333336</v>
      </c>
      <c r="U2424" s="1">
        <v>44699.545138888891</v>
      </c>
      <c r="V2424" t="s">
        <v>184</v>
      </c>
      <c r="W2424" t="s">
        <v>85</v>
      </c>
      <c r="X2424" t="s">
        <v>394</v>
      </c>
      <c r="Y2424" t="s">
        <v>186</v>
      </c>
      <c r="Z2424" t="s">
        <v>187</v>
      </c>
      <c r="AA2424" s="32">
        <v>80</v>
      </c>
    </row>
    <row r="2425" spans="1:27" x14ac:dyDescent="0.3">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5" s="4" t="str">
        <f>VLOOKUP(P2425,Lookup!$A$1:$D$19,4,0)</f>
        <v>Bay Area</v>
      </c>
      <c r="C2425" s="4" t="str">
        <f>VLOOKUP(P2425,Lookup!$A$1:$E$19,5,0)</f>
        <v>Region 3</v>
      </c>
      <c r="D2425" s="4" t="str">
        <f>VLOOKUP(P2425,Lookup!$A$1:$B$19,2,0)</f>
        <v>DI</v>
      </c>
      <c r="E2425" s="4" t="str">
        <f>IF(AND((Data[[#This Row],[Min Notif Date]]&gt;$G$3),Data[[#This Row],[Min Notif Date]]&lt;$F$3),"Last Week","No")</f>
        <v>No</v>
      </c>
      <c r="F2425" s="4" t="str">
        <f>VLOOKUP(MONTH(Data[[#This Row],[Min Notif Date]]),Lookup!$G$1:$H$12,2,0)</f>
        <v>5. May</v>
      </c>
      <c r="G2425" s="4" t="str">
        <f t="shared" si="37"/>
        <v/>
      </c>
      <c r="H2425" s="4" t="str">
        <f>IF(AND(Data[[#This Row],[Min Notif Time]]&gt;6,Data[[#This Row],[Min Notif Time]]&lt;17),"Business Hours","Non-Business Hours")</f>
        <v>Business Hours</v>
      </c>
      <c r="I2425" s="4" t="str" cm="1">
        <f t="array" ref="I2425">IFERROR(VLOOKUP(Data[[#This Row],[Min Notif Date]],Lookup!$N$1:$P$11,2,0),_xlfn.IFS(VLOOKUP(WEEKDAY(Data[[#This Row],[Min Notif Date]]),Lookup!$J$1:$L$7,3,0)="Weekend","Weekend",VLOOKUP(WEEKDAY(Data[[#This Row],[Min Notif Date]]),Lookup!$J$1:$L$7,3,0)="Weekday","Weekday"))</f>
        <v>Weekday</v>
      </c>
      <c r="J2425" s="4" t="str">
        <f>VLOOKUP(WEEKDAY(Data[[#This Row],[Min Notif Date]]),Lookup!$J$1:$K$7,2,0)</f>
        <v>4. Wed</v>
      </c>
      <c r="K2425" s="105">
        <f>ROUNDDOWN(Data[[#This Row],[PGE Notified Time]],0)</f>
        <v>44699</v>
      </c>
      <c r="L2425" s="4">
        <f>HOUR(Data[[#This Row],[PGE Notified Time]])</f>
        <v>9</v>
      </c>
      <c r="M2425">
        <v>77623</v>
      </c>
      <c r="O2425" t="s">
        <v>20</v>
      </c>
      <c r="P2425" t="s">
        <v>208</v>
      </c>
      <c r="Q2425" t="s">
        <v>20</v>
      </c>
      <c r="R2425" t="s">
        <v>223</v>
      </c>
      <c r="S2425" s="1" t="s">
        <v>171</v>
      </c>
      <c r="T2425" s="1">
        <v>44699.404166666667</v>
      </c>
      <c r="U2425" s="1">
        <v>44699.458333333336</v>
      </c>
      <c r="V2425" t="s">
        <v>184</v>
      </c>
      <c r="W2425" t="s">
        <v>85</v>
      </c>
      <c r="X2425" t="s">
        <v>215</v>
      </c>
      <c r="Y2425" t="s">
        <v>186</v>
      </c>
      <c r="Z2425" t="s">
        <v>187</v>
      </c>
      <c r="AA2425" s="32">
        <v>78</v>
      </c>
    </row>
    <row r="2426" spans="1:27" x14ac:dyDescent="0.3">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6" s="4" t="str">
        <f>VLOOKUP(P2426,Lookup!$A$1:$D$19,4,0)</f>
        <v>Bay Area</v>
      </c>
      <c r="C2426" s="4" t="str">
        <f>VLOOKUP(P2426,Lookup!$A$1:$E$19,5,0)</f>
        <v>Region 3</v>
      </c>
      <c r="D2426" s="4" t="str">
        <f>VLOOKUP(P2426,Lookup!$A$1:$B$19,2,0)</f>
        <v>PN</v>
      </c>
      <c r="E2426" s="4" t="str">
        <f>IF(AND((Data[[#This Row],[Min Notif Date]]&gt;$G$3),Data[[#This Row],[Min Notif Date]]&lt;$F$3),"Last Week","No")</f>
        <v>No</v>
      </c>
      <c r="F2426" s="4" t="str">
        <f>VLOOKUP(MONTH(Data[[#This Row],[Min Notif Date]]),Lookup!$G$1:$H$12,2,0)</f>
        <v>5. May</v>
      </c>
      <c r="G2426" s="4" t="str">
        <f t="shared" si="37"/>
        <v/>
      </c>
      <c r="H2426" s="4" t="str">
        <f>IF(AND(Data[[#This Row],[Min Notif Time]]&gt;6,Data[[#This Row],[Min Notif Time]]&lt;17),"Business Hours","Non-Business Hours")</f>
        <v>Business Hours</v>
      </c>
      <c r="I2426" s="4" t="str" cm="1">
        <f t="array" ref="I2426">IFERROR(VLOOKUP(Data[[#This Row],[Min Notif Date]],Lookup!$N$1:$P$11,2,0),_xlfn.IFS(VLOOKUP(WEEKDAY(Data[[#This Row],[Min Notif Date]]),Lookup!$J$1:$L$7,3,0)="Weekend","Weekend",VLOOKUP(WEEKDAY(Data[[#This Row],[Min Notif Date]]),Lookup!$J$1:$L$7,3,0)="Weekday","Weekday"))</f>
        <v>Weekday</v>
      </c>
      <c r="J2426" s="4" t="str">
        <f>VLOOKUP(WEEKDAY(Data[[#This Row],[Min Notif Date]]),Lookup!$J$1:$K$7,2,0)</f>
        <v>4. Wed</v>
      </c>
      <c r="K2426" s="105">
        <f>ROUNDDOWN(Data[[#This Row],[PGE Notified Time]],0)</f>
        <v>44699</v>
      </c>
      <c r="L2426" s="4">
        <f>HOUR(Data[[#This Row],[PGE Notified Time]])</f>
        <v>13</v>
      </c>
      <c r="M2426">
        <v>77665</v>
      </c>
      <c r="N2426">
        <v>6222485324</v>
      </c>
      <c r="O2426" t="s">
        <v>25</v>
      </c>
      <c r="P2426" t="s">
        <v>197</v>
      </c>
      <c r="Q2426" t="s">
        <v>213</v>
      </c>
      <c r="R2426" t="s">
        <v>183</v>
      </c>
      <c r="S2426" s="1">
        <v>44699.574664351851</v>
      </c>
      <c r="T2426" s="1">
        <v>44699.574305555558</v>
      </c>
      <c r="U2426" s="1">
        <v>44699.621527777781</v>
      </c>
      <c r="V2426" t="s">
        <v>184</v>
      </c>
      <c r="W2426" t="s">
        <v>87</v>
      </c>
      <c r="X2426" t="s">
        <v>392</v>
      </c>
      <c r="Y2426" t="s">
        <v>186</v>
      </c>
      <c r="Z2426" t="s">
        <v>187</v>
      </c>
      <c r="AA2426" s="32">
        <v>68</v>
      </c>
    </row>
    <row r="2427" spans="1:27" x14ac:dyDescent="0.3">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27" s="4" t="str">
        <f>VLOOKUP(P2427,Lookup!$A$1:$D$19,4,0)</f>
        <v>Central Valley</v>
      </c>
      <c r="C2427" s="4" t="str">
        <f>VLOOKUP(P2427,Lookup!$A$1:$E$19,5,0)</f>
        <v>Region 5</v>
      </c>
      <c r="D2427" s="4" t="str">
        <f>VLOOKUP(P2427,Lookup!$A$1:$B$19,2,0)</f>
        <v>ST</v>
      </c>
      <c r="E2427" s="4" t="str">
        <f>IF(AND((Data[[#This Row],[Min Notif Date]]&gt;$G$3),Data[[#This Row],[Min Notif Date]]&lt;$F$3),"Last Week","No")</f>
        <v>No</v>
      </c>
      <c r="F2427" s="4" t="str">
        <f>VLOOKUP(MONTH(Data[[#This Row],[Min Notif Date]]),Lookup!$G$1:$H$12,2,0)</f>
        <v>5. May</v>
      </c>
      <c r="G2427" s="4" t="str">
        <f t="shared" si="37"/>
        <v/>
      </c>
      <c r="H2427" s="4" t="str">
        <f>IF(AND(Data[[#This Row],[Min Notif Time]]&gt;6,Data[[#This Row],[Min Notif Time]]&lt;17),"Business Hours","Non-Business Hours")</f>
        <v>Business Hours</v>
      </c>
      <c r="I2427" s="4" t="str" cm="1">
        <f t="array" ref="I2427">IFERROR(VLOOKUP(Data[[#This Row],[Min Notif Date]],Lookup!$N$1:$P$11,2,0),_xlfn.IFS(VLOOKUP(WEEKDAY(Data[[#This Row],[Min Notif Date]]),Lookup!$J$1:$L$7,3,0)="Weekend","Weekend",VLOOKUP(WEEKDAY(Data[[#This Row],[Min Notif Date]]),Lookup!$J$1:$L$7,3,0)="Weekday","Weekday"))</f>
        <v>Weekday</v>
      </c>
      <c r="J2427" s="4" t="str">
        <f>VLOOKUP(WEEKDAY(Data[[#This Row],[Min Notif Date]]),Lookup!$J$1:$K$7,2,0)</f>
        <v>4. Wed</v>
      </c>
      <c r="K2427" s="105">
        <f>ROUNDDOWN(Data[[#This Row],[PGE Notified Time]],0)</f>
        <v>44699</v>
      </c>
      <c r="L2427" s="4">
        <f>HOUR(Data[[#This Row],[PGE Notified Time]])</f>
        <v>8</v>
      </c>
      <c r="M2427">
        <v>77611</v>
      </c>
      <c r="N2427">
        <v>9557083</v>
      </c>
      <c r="O2427" t="s">
        <v>23</v>
      </c>
      <c r="P2427" t="s">
        <v>188</v>
      </c>
      <c r="Q2427" t="s">
        <v>213</v>
      </c>
      <c r="R2427" t="s">
        <v>193</v>
      </c>
      <c r="S2427" s="1">
        <v>44699.337847222225</v>
      </c>
      <c r="T2427" s="1">
        <v>44699.337500000001</v>
      </c>
      <c r="U2427" s="1">
        <v>44699.381944444445</v>
      </c>
      <c r="V2427" t="s">
        <v>184</v>
      </c>
      <c r="W2427" t="s">
        <v>85</v>
      </c>
      <c r="X2427" t="s">
        <v>189</v>
      </c>
      <c r="Y2427" t="s">
        <v>186</v>
      </c>
      <c r="Z2427" t="s">
        <v>187</v>
      </c>
      <c r="AA2427" s="32">
        <v>64</v>
      </c>
    </row>
    <row r="2428" spans="1:27" x14ac:dyDescent="0.3">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8" s="4" t="str">
        <f>VLOOKUP(P2428,Lookup!$A$1:$D$19,4,0)</f>
        <v>South Bay</v>
      </c>
      <c r="C2428" s="4" t="str">
        <f>VLOOKUP(P2428,Lookup!$A$1:$E$19,5,0)</f>
        <v>Region 4</v>
      </c>
      <c r="D2428" s="4" t="str">
        <f>VLOOKUP(P2428,Lookup!$A$1:$B$19,2,0)</f>
        <v>DA</v>
      </c>
      <c r="E2428" s="4" t="str">
        <f>IF(AND((Data[[#This Row],[Min Notif Date]]&gt;$G$3),Data[[#This Row],[Min Notif Date]]&lt;$F$3),"Last Week","No")</f>
        <v>No</v>
      </c>
      <c r="F2428" s="4" t="str">
        <f>VLOOKUP(MONTH(Data[[#This Row],[Min Notif Date]]),Lookup!$G$1:$H$12,2,0)</f>
        <v>5. May</v>
      </c>
      <c r="G2428" s="4" t="str">
        <f t="shared" si="37"/>
        <v/>
      </c>
      <c r="H2428" s="4" t="str">
        <f>IF(AND(Data[[#This Row],[Min Notif Time]]&gt;6,Data[[#This Row],[Min Notif Time]]&lt;17),"Business Hours","Non-Business Hours")</f>
        <v>Business Hours</v>
      </c>
      <c r="I2428" s="4" t="str" cm="1">
        <f t="array" ref="I2428">IFERROR(VLOOKUP(Data[[#This Row],[Min Notif Date]],Lookup!$N$1:$P$11,2,0),_xlfn.IFS(VLOOKUP(WEEKDAY(Data[[#This Row],[Min Notif Date]]),Lookup!$J$1:$L$7,3,0)="Weekend","Weekend",VLOOKUP(WEEKDAY(Data[[#This Row],[Min Notif Date]]),Lookup!$J$1:$L$7,3,0)="Weekday","Weekday"))</f>
        <v>Weekday</v>
      </c>
      <c r="J2428" s="4" t="str">
        <f>VLOOKUP(WEEKDAY(Data[[#This Row],[Min Notif Date]]),Lookup!$J$1:$K$7,2,0)</f>
        <v>4. Wed</v>
      </c>
      <c r="K2428" s="105">
        <f>ROUNDDOWN(Data[[#This Row],[PGE Notified Time]],0)</f>
        <v>44699</v>
      </c>
      <c r="L2428" s="4">
        <f>HOUR(Data[[#This Row],[PGE Notified Time]])</f>
        <v>14</v>
      </c>
      <c r="M2428">
        <v>77672</v>
      </c>
      <c r="O2428" t="s">
        <v>20</v>
      </c>
      <c r="P2428" t="s">
        <v>279</v>
      </c>
      <c r="Q2428" t="s">
        <v>20</v>
      </c>
      <c r="R2428" t="s">
        <v>183</v>
      </c>
      <c r="S2428" s="1" t="s">
        <v>171</v>
      </c>
      <c r="T2428" s="1">
        <v>44699.602083333331</v>
      </c>
      <c r="U2428" s="1">
        <v>44699.645833333336</v>
      </c>
      <c r="V2428" t="s">
        <v>184</v>
      </c>
      <c r="W2428" t="s">
        <v>85</v>
      </c>
      <c r="X2428" t="s">
        <v>304</v>
      </c>
      <c r="Y2428" t="s">
        <v>186</v>
      </c>
      <c r="Z2428" t="s">
        <v>187</v>
      </c>
      <c r="AA2428" s="32">
        <v>63</v>
      </c>
    </row>
    <row r="2429" spans="1:27" x14ac:dyDescent="0.3">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9" s="4" t="str">
        <f>VLOOKUP(P2429,Lookup!$A$1:$D$19,4,0)</f>
        <v>Bay Area</v>
      </c>
      <c r="C2429" s="4" t="str">
        <f>VLOOKUP(P2429,Lookup!$A$1:$E$19,5,0)</f>
        <v>Region 3</v>
      </c>
      <c r="D2429" s="4" t="str">
        <f>VLOOKUP(P2429,Lookup!$A$1:$B$19,2,0)</f>
        <v>DI</v>
      </c>
      <c r="E2429" s="4" t="str">
        <f>IF(AND((Data[[#This Row],[Min Notif Date]]&gt;$G$3),Data[[#This Row],[Min Notif Date]]&lt;$F$3),"Last Week","No")</f>
        <v>No</v>
      </c>
      <c r="F2429" s="4" t="str">
        <f>VLOOKUP(MONTH(Data[[#This Row],[Min Notif Date]]),Lookup!$G$1:$H$12,2,0)</f>
        <v>5. May</v>
      </c>
      <c r="G2429" s="4" t="str">
        <f t="shared" si="37"/>
        <v/>
      </c>
      <c r="H2429" s="4" t="str">
        <f>IF(AND(Data[[#This Row],[Min Notif Time]]&gt;6,Data[[#This Row],[Min Notif Time]]&lt;17),"Business Hours","Non-Business Hours")</f>
        <v>Business Hours</v>
      </c>
      <c r="I2429" s="4" t="str" cm="1">
        <f t="array" ref="I2429">IFERROR(VLOOKUP(Data[[#This Row],[Min Notif Date]],Lookup!$N$1:$P$11,2,0),_xlfn.IFS(VLOOKUP(WEEKDAY(Data[[#This Row],[Min Notif Date]]),Lookup!$J$1:$L$7,3,0)="Weekend","Weekend",VLOOKUP(WEEKDAY(Data[[#This Row],[Min Notif Date]]),Lookup!$J$1:$L$7,3,0)="Weekday","Weekday"))</f>
        <v>Weekday</v>
      </c>
      <c r="J2429" s="4" t="str">
        <f>VLOOKUP(WEEKDAY(Data[[#This Row],[Min Notif Date]]),Lookup!$J$1:$K$7,2,0)</f>
        <v>4. Wed</v>
      </c>
      <c r="K2429" s="105">
        <f>ROUNDDOWN(Data[[#This Row],[PGE Notified Time]],0)</f>
        <v>44699</v>
      </c>
      <c r="L2429" s="4">
        <f>HOUR(Data[[#This Row],[PGE Notified Time]])</f>
        <v>10</v>
      </c>
      <c r="M2429">
        <v>77636</v>
      </c>
      <c r="O2429" t="s">
        <v>20</v>
      </c>
      <c r="P2429" t="s">
        <v>208</v>
      </c>
      <c r="Q2429" t="s">
        <v>20</v>
      </c>
      <c r="R2429" t="s">
        <v>183</v>
      </c>
      <c r="S2429" s="1" t="s">
        <v>171</v>
      </c>
      <c r="T2429" s="1">
        <v>44699.45</v>
      </c>
      <c r="U2429" s="1">
        <v>44699.489583333336</v>
      </c>
      <c r="V2429" t="s">
        <v>184</v>
      </c>
      <c r="W2429" t="s">
        <v>85</v>
      </c>
      <c r="X2429" t="s">
        <v>340</v>
      </c>
      <c r="Y2429" t="s">
        <v>186</v>
      </c>
      <c r="Z2429" t="s">
        <v>187</v>
      </c>
      <c r="AA2429" s="32">
        <v>57</v>
      </c>
    </row>
    <row r="2430" spans="1:27" x14ac:dyDescent="0.3">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Bay Area</v>
      </c>
      <c r="C2430" s="4" t="str">
        <f>VLOOKUP(P2430,Lookup!$A$1:$E$19,5,0)</f>
        <v>Region 3</v>
      </c>
      <c r="D2430" s="4" t="str">
        <f>VLOOKUP(P2430,Lookup!$A$1:$B$19,2,0)</f>
        <v>EB</v>
      </c>
      <c r="E2430" s="4" t="str">
        <f>IF(AND((Data[[#This Row],[Min Notif Date]]&gt;$G$3),Data[[#This Row],[Min Notif Date]]&lt;$F$3),"Last Week","No")</f>
        <v>No</v>
      </c>
      <c r="F2430" s="4" t="str">
        <f>VLOOKUP(MONTH(Data[[#This Row],[Min Notif Date]]),Lookup!$G$1:$H$12,2,0)</f>
        <v>5. May</v>
      </c>
      <c r="G2430" s="4" t="str">
        <f t="shared" si="37"/>
        <v/>
      </c>
      <c r="H2430" s="4" t="str">
        <f>IF(AND(Data[[#This Row],[Min Notif Time]]&gt;6,Data[[#This Row],[Min Notif Time]]&lt;17),"Business Hours","Non-Business Hours")</f>
        <v>Business Hours</v>
      </c>
      <c r="I2430" s="4" t="str" cm="1">
        <f t="array" ref="I2430">IFERROR(VLOOKUP(Data[[#This Row],[Min Notif Date]],Lookup!$N$1:$P$11,2,0),_xlfn.IFS(VLOOKUP(WEEKDAY(Data[[#This Row],[Min Notif Date]]),Lookup!$J$1:$L$7,3,0)="Weekend","Weekend",VLOOKUP(WEEKDAY(Data[[#This Row],[Min Notif Date]]),Lookup!$J$1:$L$7,3,0)="Weekday","Weekday"))</f>
        <v>Weekday</v>
      </c>
      <c r="J2430" s="4" t="str">
        <f>VLOOKUP(WEEKDAY(Data[[#This Row],[Min Notif Date]]),Lookup!$J$1:$K$7,2,0)</f>
        <v>4. Wed</v>
      </c>
      <c r="K2430" s="105">
        <f>ROUNDDOWN(Data[[#This Row],[PGE Notified Time]],0)</f>
        <v>44699</v>
      </c>
      <c r="L2430" s="4">
        <f>HOUR(Data[[#This Row],[PGE Notified Time]])</f>
        <v>13</v>
      </c>
      <c r="M2430">
        <v>77667</v>
      </c>
      <c r="N2430">
        <v>3201994898</v>
      </c>
      <c r="O2430" t="s">
        <v>20</v>
      </c>
      <c r="P2430" t="s">
        <v>182</v>
      </c>
      <c r="Q2430" t="s">
        <v>20</v>
      </c>
      <c r="R2430" t="s">
        <v>191</v>
      </c>
      <c r="S2430" s="1">
        <v>44699.564768518518</v>
      </c>
      <c r="T2430" s="1">
        <v>44699.579861111109</v>
      </c>
      <c r="U2430" s="1">
        <v>44699.604166666664</v>
      </c>
      <c r="V2430" t="s">
        <v>184</v>
      </c>
      <c r="W2430" t="s">
        <v>85</v>
      </c>
      <c r="X2430" t="s">
        <v>185</v>
      </c>
      <c r="Y2430" t="s">
        <v>186</v>
      </c>
      <c r="Z2430" t="s">
        <v>187</v>
      </c>
      <c r="AA2430" s="32">
        <v>56.733333332999997</v>
      </c>
    </row>
    <row r="2431" spans="1:27" x14ac:dyDescent="0.3">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1" s="4" t="str">
        <f>VLOOKUP(P2431,Lookup!$A$1:$D$19,4,0)</f>
        <v>North Valley</v>
      </c>
      <c r="C2431" s="4" t="str">
        <f>VLOOKUP(P2431,Lookup!$A$1:$E$19,5,0)</f>
        <v>Region 2</v>
      </c>
      <c r="D2431" s="4" t="str">
        <f>VLOOKUP(P2431,Lookup!$A$1:$B$19,2,0)</f>
        <v>SA</v>
      </c>
      <c r="E2431" s="4" t="str">
        <f>IF(AND((Data[[#This Row],[Min Notif Date]]&gt;$G$3),Data[[#This Row],[Min Notif Date]]&lt;$F$3),"Last Week","No")</f>
        <v>No</v>
      </c>
      <c r="F2431" s="4" t="str">
        <f>VLOOKUP(MONTH(Data[[#This Row],[Min Notif Date]]),Lookup!$G$1:$H$12,2,0)</f>
        <v>5. May</v>
      </c>
      <c r="G2431" s="4" t="str">
        <f t="shared" si="37"/>
        <v/>
      </c>
      <c r="H2431" s="4" t="str">
        <f>IF(AND(Data[[#This Row],[Min Notif Time]]&gt;6,Data[[#This Row],[Min Notif Time]]&lt;17),"Business Hours","Non-Business Hours")</f>
        <v>Business Hours</v>
      </c>
      <c r="I2431" s="4" t="str" cm="1">
        <f t="array" ref="I2431">IFERROR(VLOOKUP(Data[[#This Row],[Min Notif Date]],Lookup!$N$1:$P$11,2,0),_xlfn.IFS(VLOOKUP(WEEKDAY(Data[[#This Row],[Min Notif Date]]),Lookup!$J$1:$L$7,3,0)="Weekend","Weekend",VLOOKUP(WEEKDAY(Data[[#This Row],[Min Notif Date]]),Lookup!$J$1:$L$7,3,0)="Weekday","Weekday"))</f>
        <v>Weekday</v>
      </c>
      <c r="J2431" s="4" t="str">
        <f>VLOOKUP(WEEKDAY(Data[[#This Row],[Min Notif Date]]),Lookup!$J$1:$K$7,2,0)</f>
        <v>4. Wed</v>
      </c>
      <c r="K2431" s="105">
        <f>ROUNDDOWN(Data[[#This Row],[PGE Notified Time]],0)</f>
        <v>44699</v>
      </c>
      <c r="L2431" s="4">
        <f>HOUR(Data[[#This Row],[PGE Notified Time]])</f>
        <v>8</v>
      </c>
      <c r="M2431">
        <v>77616</v>
      </c>
      <c r="N2431">
        <v>4758355172</v>
      </c>
      <c r="O2431" t="s">
        <v>25</v>
      </c>
      <c r="P2431" t="s">
        <v>210</v>
      </c>
      <c r="Q2431" t="s">
        <v>213</v>
      </c>
      <c r="R2431" t="s">
        <v>183</v>
      </c>
      <c r="S2431" s="1">
        <v>44699.366655092592</v>
      </c>
      <c r="T2431" s="1">
        <v>44699.367569444446</v>
      </c>
      <c r="U2431" s="1">
        <v>44699.404166666667</v>
      </c>
      <c r="V2431" t="s">
        <v>184</v>
      </c>
      <c r="W2431" t="s">
        <v>87</v>
      </c>
      <c r="X2431" t="s">
        <v>377</v>
      </c>
      <c r="Y2431" t="s">
        <v>186</v>
      </c>
      <c r="Z2431" t="s">
        <v>187</v>
      </c>
      <c r="AA2431" s="32">
        <v>54.016666667000003</v>
      </c>
    </row>
    <row r="2432" spans="1:27" x14ac:dyDescent="0.3">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2" s="4" t="str">
        <f>VLOOKUP(P2432,Lookup!$A$1:$D$19,4,0)</f>
        <v>North Coast</v>
      </c>
      <c r="C2432" s="4" t="str">
        <f>VLOOKUP(P2432,Lookup!$A$1:$E$19,5,0)</f>
        <v>Region 1</v>
      </c>
      <c r="D2432" s="4" t="str">
        <f>VLOOKUP(P2432,Lookup!$A$1:$B$19,2,0)</f>
        <v>NB</v>
      </c>
      <c r="E2432" s="4" t="str">
        <f>IF(AND((Data[[#This Row],[Min Notif Date]]&gt;$G$3),Data[[#This Row],[Min Notif Date]]&lt;$F$3),"Last Week","No")</f>
        <v>No</v>
      </c>
      <c r="F2432" s="4" t="str">
        <f>VLOOKUP(MONTH(Data[[#This Row],[Min Notif Date]]),Lookup!$G$1:$H$12,2,0)</f>
        <v>5. May</v>
      </c>
      <c r="G2432" s="4" t="str">
        <f t="shared" si="37"/>
        <v/>
      </c>
      <c r="H2432" s="4" t="str">
        <f>IF(AND(Data[[#This Row],[Min Notif Time]]&gt;6,Data[[#This Row],[Min Notif Time]]&lt;17),"Business Hours","Non-Business Hours")</f>
        <v>Business Hours</v>
      </c>
      <c r="I2432" s="4" t="str" cm="1">
        <f t="array" ref="I2432">IFERROR(VLOOKUP(Data[[#This Row],[Min Notif Date]],Lookup!$N$1:$P$11,2,0),_xlfn.IFS(VLOOKUP(WEEKDAY(Data[[#This Row],[Min Notif Date]]),Lookup!$J$1:$L$7,3,0)="Weekend","Weekend",VLOOKUP(WEEKDAY(Data[[#This Row],[Min Notif Date]]),Lookup!$J$1:$L$7,3,0)="Weekday","Weekday"))</f>
        <v>Weekday</v>
      </c>
      <c r="J2432" s="4" t="str">
        <f>VLOOKUP(WEEKDAY(Data[[#This Row],[Min Notif Date]]),Lookup!$J$1:$K$7,2,0)</f>
        <v>4. Wed</v>
      </c>
      <c r="K2432" s="105">
        <f>ROUNDDOWN(Data[[#This Row],[PGE Notified Time]],0)</f>
        <v>44699</v>
      </c>
      <c r="L2432" s="4">
        <f>HOUR(Data[[#This Row],[PGE Notified Time]])</f>
        <v>9</v>
      </c>
      <c r="M2432">
        <v>77625</v>
      </c>
      <c r="N2432">
        <v>3506169530</v>
      </c>
      <c r="O2432" t="s">
        <v>25</v>
      </c>
      <c r="P2432" t="s">
        <v>219</v>
      </c>
      <c r="Q2432" t="s">
        <v>213</v>
      </c>
      <c r="R2432" t="s">
        <v>183</v>
      </c>
      <c r="S2432" s="1">
        <v>44699.412187499998</v>
      </c>
      <c r="T2432" s="1">
        <v>44699.411805555559</v>
      </c>
      <c r="U2432" s="1">
        <v>44699.445833333331</v>
      </c>
      <c r="V2432" t="s">
        <v>184</v>
      </c>
      <c r="W2432" t="s">
        <v>87</v>
      </c>
      <c r="X2432" t="s">
        <v>341</v>
      </c>
      <c r="Y2432" t="s">
        <v>186</v>
      </c>
      <c r="Z2432" t="s">
        <v>187</v>
      </c>
      <c r="AA2432" s="32">
        <v>49</v>
      </c>
    </row>
    <row r="2433" spans="1:27" x14ac:dyDescent="0.3">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3" s="4" t="str">
        <f>VLOOKUP(P2433,Lookup!$A$1:$D$19,4,0)</f>
        <v>North Coast</v>
      </c>
      <c r="C2433" s="4" t="str">
        <f>VLOOKUP(P2433,Lookup!$A$1:$E$19,5,0)</f>
        <v>Region 1</v>
      </c>
      <c r="D2433" s="4" t="str">
        <f>VLOOKUP(P2433,Lookup!$A$1:$B$19,2,0)</f>
        <v>NB</v>
      </c>
      <c r="E2433" s="4" t="str">
        <f>IF(AND((Data[[#This Row],[Min Notif Date]]&gt;$G$3),Data[[#This Row],[Min Notif Date]]&lt;$F$3),"Last Week","No")</f>
        <v>No</v>
      </c>
      <c r="F2433" s="4" t="str">
        <f>VLOOKUP(MONTH(Data[[#This Row],[Min Notif Date]]),Lookup!$G$1:$H$12,2,0)</f>
        <v>5. May</v>
      </c>
      <c r="G2433" s="4" t="str">
        <f t="shared" si="37"/>
        <v/>
      </c>
      <c r="H2433" s="4" t="str">
        <f>IF(AND(Data[[#This Row],[Min Notif Time]]&gt;6,Data[[#This Row],[Min Notif Time]]&lt;17),"Business Hours","Non-Business Hours")</f>
        <v>Business Hours</v>
      </c>
      <c r="I2433" s="4" t="str" cm="1">
        <f t="array" ref="I2433">IFERROR(VLOOKUP(Data[[#This Row],[Min Notif Date]],Lookup!$N$1:$P$11,2,0),_xlfn.IFS(VLOOKUP(WEEKDAY(Data[[#This Row],[Min Notif Date]]),Lookup!$J$1:$L$7,3,0)="Weekend","Weekend",VLOOKUP(WEEKDAY(Data[[#This Row],[Min Notif Date]]),Lookup!$J$1:$L$7,3,0)="Weekday","Weekday"))</f>
        <v>Weekday</v>
      </c>
      <c r="J2433" s="4" t="str">
        <f>VLOOKUP(WEEKDAY(Data[[#This Row],[Min Notif Date]]),Lookup!$J$1:$K$7,2,0)</f>
        <v>4. Wed</v>
      </c>
      <c r="K2433" s="105">
        <f>ROUNDDOWN(Data[[#This Row],[PGE Notified Time]],0)</f>
        <v>44699</v>
      </c>
      <c r="L2433" s="4">
        <f>HOUR(Data[[#This Row],[PGE Notified Time]])</f>
        <v>14</v>
      </c>
      <c r="M2433">
        <v>77668</v>
      </c>
      <c r="O2433" t="s">
        <v>20</v>
      </c>
      <c r="P2433" t="s">
        <v>219</v>
      </c>
      <c r="Q2433" t="s">
        <v>20</v>
      </c>
      <c r="R2433" t="s">
        <v>191</v>
      </c>
      <c r="S2433" s="1" t="s">
        <v>171</v>
      </c>
      <c r="T2433" s="1">
        <v>44699.583333333336</v>
      </c>
      <c r="U2433" s="1">
        <v>44699.614583333336</v>
      </c>
      <c r="V2433" t="s">
        <v>184</v>
      </c>
      <c r="W2433" t="s">
        <v>85</v>
      </c>
      <c r="X2433" t="s">
        <v>311</v>
      </c>
      <c r="Y2433" t="s">
        <v>186</v>
      </c>
      <c r="Z2433" t="s">
        <v>187</v>
      </c>
      <c r="AA2433" s="32">
        <v>45</v>
      </c>
    </row>
    <row r="2434" spans="1:27" x14ac:dyDescent="0.3">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4" s="4" t="str">
        <f>VLOOKUP(P2434,Lookup!$A$1:$D$19,4,0)</f>
        <v>Bay Area</v>
      </c>
      <c r="C2434" s="4" t="str">
        <f>VLOOKUP(P2434,Lookup!$A$1:$E$19,5,0)</f>
        <v>Region 3</v>
      </c>
      <c r="D2434" s="4" t="str">
        <f>VLOOKUP(P2434,Lookup!$A$1:$B$19,2,0)</f>
        <v>PN</v>
      </c>
      <c r="E2434" s="4" t="str">
        <f>IF(AND((Data[[#This Row],[Min Notif Date]]&gt;$G$3),Data[[#This Row],[Min Notif Date]]&lt;$F$3),"Last Week","No")</f>
        <v>No</v>
      </c>
      <c r="F2434" s="4" t="str">
        <f>VLOOKUP(MONTH(Data[[#This Row],[Min Notif Date]]),Lookup!$G$1:$H$12,2,0)</f>
        <v>5. May</v>
      </c>
      <c r="G2434" s="4" t="str">
        <f t="shared" si="37"/>
        <v/>
      </c>
      <c r="H2434" s="4" t="str">
        <f>IF(AND(Data[[#This Row],[Min Notif Time]]&gt;6,Data[[#This Row],[Min Notif Time]]&lt;17),"Business Hours","Non-Business Hours")</f>
        <v>Business Hours</v>
      </c>
      <c r="I2434" s="4" t="str" cm="1">
        <f t="array" ref="I2434">IFERROR(VLOOKUP(Data[[#This Row],[Min Notif Date]],Lookup!$N$1:$P$11,2,0),_xlfn.IFS(VLOOKUP(WEEKDAY(Data[[#This Row],[Min Notif Date]]),Lookup!$J$1:$L$7,3,0)="Weekend","Weekend",VLOOKUP(WEEKDAY(Data[[#This Row],[Min Notif Date]]),Lookup!$J$1:$L$7,3,0)="Weekday","Weekday"))</f>
        <v>Weekday</v>
      </c>
      <c r="J2434" s="4" t="str">
        <f>VLOOKUP(WEEKDAY(Data[[#This Row],[Min Notif Date]]),Lookup!$J$1:$K$7,2,0)</f>
        <v>4. Wed</v>
      </c>
      <c r="K2434" s="105">
        <f>ROUNDDOWN(Data[[#This Row],[PGE Notified Time]],0)</f>
        <v>44699</v>
      </c>
      <c r="L2434" s="4">
        <f>HOUR(Data[[#This Row],[PGE Notified Time]])</f>
        <v>10</v>
      </c>
      <c r="M2434">
        <v>77630</v>
      </c>
      <c r="O2434" t="s">
        <v>20</v>
      </c>
      <c r="P2434" t="s">
        <v>197</v>
      </c>
      <c r="Q2434" t="s">
        <v>20</v>
      </c>
      <c r="R2434" t="s">
        <v>183</v>
      </c>
      <c r="S2434" s="1" t="s">
        <v>171</v>
      </c>
      <c r="T2434" s="1">
        <v>44699.427777777775</v>
      </c>
      <c r="U2434" s="1">
        <v>44699.458333333336</v>
      </c>
      <c r="V2434" t="s">
        <v>184</v>
      </c>
      <c r="W2434" t="s">
        <v>85</v>
      </c>
      <c r="X2434" t="s">
        <v>284</v>
      </c>
      <c r="Y2434" t="s">
        <v>186</v>
      </c>
      <c r="Z2434" t="s">
        <v>187</v>
      </c>
      <c r="AA2434" s="32">
        <v>44</v>
      </c>
    </row>
    <row r="2435" spans="1:27" x14ac:dyDescent="0.3">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5" s="4" t="str">
        <f>VLOOKUP(P2435,Lookup!$A$1:$D$19,4,0)</f>
        <v>Central Valley</v>
      </c>
      <c r="C2435" s="4" t="str">
        <f>VLOOKUP(P2435,Lookup!$A$1:$E$19,5,0)</f>
        <v>Region 5</v>
      </c>
      <c r="D2435" s="4" t="str">
        <f>VLOOKUP(P2435,Lookup!$A$1:$B$19,2,0)</f>
        <v>FR</v>
      </c>
      <c r="E2435" s="4" t="str">
        <f>IF(AND((Data[[#This Row],[Min Notif Date]]&gt;$G$3),Data[[#This Row],[Min Notif Date]]&lt;$F$3),"Last Week","No")</f>
        <v>No</v>
      </c>
      <c r="F2435" s="4" t="str">
        <f>VLOOKUP(MONTH(Data[[#This Row],[Min Notif Date]]),Lookup!$G$1:$H$12,2,0)</f>
        <v>5. May</v>
      </c>
      <c r="G2435" s="4" t="str">
        <f t="shared" si="37"/>
        <v/>
      </c>
      <c r="H2435" s="4" t="str">
        <f>IF(AND(Data[[#This Row],[Min Notif Time]]&gt;6,Data[[#This Row],[Min Notif Time]]&lt;17),"Business Hours","Non-Business Hours")</f>
        <v>Business Hours</v>
      </c>
      <c r="I2435" s="4" t="str" cm="1">
        <f t="array" ref="I2435">IFERROR(VLOOKUP(Data[[#This Row],[Min Notif Date]],Lookup!$N$1:$P$11,2,0),_xlfn.IFS(VLOOKUP(WEEKDAY(Data[[#This Row],[Min Notif Date]]),Lookup!$J$1:$L$7,3,0)="Weekend","Weekend",VLOOKUP(WEEKDAY(Data[[#This Row],[Min Notif Date]]),Lookup!$J$1:$L$7,3,0)="Weekday","Weekday"))</f>
        <v>Weekday</v>
      </c>
      <c r="J2435" s="4" t="str">
        <f>VLOOKUP(WEEKDAY(Data[[#This Row],[Min Notif Date]]),Lookup!$J$1:$K$7,2,0)</f>
        <v>4. Wed</v>
      </c>
      <c r="K2435" s="105">
        <f>ROUNDDOWN(Data[[#This Row],[PGE Notified Time]],0)</f>
        <v>44699</v>
      </c>
      <c r="L2435" s="4">
        <f>HOUR(Data[[#This Row],[PGE Notified Time]])</f>
        <v>11</v>
      </c>
      <c r="M2435">
        <v>77646</v>
      </c>
      <c r="O2435" t="s">
        <v>20</v>
      </c>
      <c r="P2435" t="s">
        <v>195</v>
      </c>
      <c r="Q2435" t="s">
        <v>20</v>
      </c>
      <c r="R2435" t="s">
        <v>191</v>
      </c>
      <c r="S2435" s="1" t="s">
        <v>171</v>
      </c>
      <c r="T2435" s="1">
        <v>44699.489583333336</v>
      </c>
      <c r="U2435" s="1">
        <v>44699.518055555556</v>
      </c>
      <c r="V2435" t="s">
        <v>184</v>
      </c>
      <c r="W2435" t="s">
        <v>85</v>
      </c>
      <c r="X2435" t="s">
        <v>196</v>
      </c>
      <c r="Y2435" t="s">
        <v>186</v>
      </c>
      <c r="Z2435" t="s">
        <v>187</v>
      </c>
      <c r="AA2435" s="32">
        <v>41</v>
      </c>
    </row>
    <row r="2436" spans="1:27" x14ac:dyDescent="0.3">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6" s="4" t="str">
        <f>VLOOKUP(P2436,Lookup!$A$1:$D$19,4,0)</f>
        <v>Bay Area</v>
      </c>
      <c r="C2436" s="4" t="str">
        <f>VLOOKUP(P2436,Lookup!$A$1:$E$19,5,0)</f>
        <v>Region 3</v>
      </c>
      <c r="D2436" s="4" t="str">
        <f>VLOOKUP(P2436,Lookup!$A$1:$B$19,2,0)</f>
        <v>PN</v>
      </c>
      <c r="E2436" s="4" t="str">
        <f>IF(AND((Data[[#This Row],[Min Notif Date]]&gt;$G$3),Data[[#This Row],[Min Notif Date]]&lt;$F$3),"Last Week","No")</f>
        <v>No</v>
      </c>
      <c r="F2436" s="4" t="str">
        <f>VLOOKUP(MONTH(Data[[#This Row],[Min Notif Date]]),Lookup!$G$1:$H$12,2,0)</f>
        <v>5. May</v>
      </c>
      <c r="G2436" s="4" t="str">
        <f t="shared" si="37"/>
        <v/>
      </c>
      <c r="H2436" s="4" t="str">
        <f>IF(AND(Data[[#This Row],[Min Notif Time]]&gt;6,Data[[#This Row],[Min Notif Time]]&lt;17),"Business Hours","Non-Business Hours")</f>
        <v>Non-Business Hours</v>
      </c>
      <c r="I2436" s="4" t="str" cm="1">
        <f t="array" ref="I2436">IFERROR(VLOOKUP(Data[[#This Row],[Min Notif Date]],Lookup!$N$1:$P$11,2,0),_xlfn.IFS(VLOOKUP(WEEKDAY(Data[[#This Row],[Min Notif Date]]),Lookup!$J$1:$L$7,3,0)="Weekend","Weekend",VLOOKUP(WEEKDAY(Data[[#This Row],[Min Notif Date]]),Lookup!$J$1:$L$7,3,0)="Weekday","Weekday"))</f>
        <v>Weekday</v>
      </c>
      <c r="J2436" s="4" t="str">
        <f>VLOOKUP(WEEKDAY(Data[[#This Row],[Min Notif Date]]),Lookup!$J$1:$K$7,2,0)</f>
        <v>4. Wed</v>
      </c>
      <c r="K2436" s="105">
        <f>ROUNDDOWN(Data[[#This Row],[PGE Notified Time]],0)</f>
        <v>44699</v>
      </c>
      <c r="L2436" s="4">
        <f>HOUR(Data[[#This Row],[PGE Notified Time]])</f>
        <v>18</v>
      </c>
      <c r="M2436">
        <v>77680</v>
      </c>
      <c r="N2436">
        <v>5622394412</v>
      </c>
      <c r="O2436" t="s">
        <v>25</v>
      </c>
      <c r="P2436" t="s">
        <v>197</v>
      </c>
      <c r="Q2436" t="s">
        <v>198</v>
      </c>
      <c r="R2436" t="s">
        <v>266</v>
      </c>
      <c r="S2436" s="1">
        <v>44699.789837962962</v>
      </c>
      <c r="T2436" s="1">
        <v>44699.789583333331</v>
      </c>
      <c r="U2436" s="1">
        <v>44699.814583333333</v>
      </c>
      <c r="V2436" t="s">
        <v>184</v>
      </c>
      <c r="W2436" t="s">
        <v>85</v>
      </c>
      <c r="X2436" t="s">
        <v>199</v>
      </c>
      <c r="Y2436" t="s">
        <v>186</v>
      </c>
      <c r="Z2436" t="s">
        <v>187</v>
      </c>
      <c r="AA2436" s="32">
        <v>36</v>
      </c>
    </row>
    <row r="2437" spans="1:27" x14ac:dyDescent="0.3">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7" s="4" t="str">
        <f>VLOOKUP(P2437,Lookup!$A$1:$D$19,4,0)</f>
        <v>North Coast</v>
      </c>
      <c r="C2437" s="4" t="str">
        <f>VLOOKUP(P2437,Lookup!$A$1:$E$19,5,0)</f>
        <v>Region 1</v>
      </c>
      <c r="D2437" s="4" t="str">
        <f>VLOOKUP(P2437,Lookup!$A$1:$B$19,2,0)</f>
        <v>NB</v>
      </c>
      <c r="E2437" s="4" t="str">
        <f>IF(AND((Data[[#This Row],[Min Notif Date]]&gt;$G$3),Data[[#This Row],[Min Notif Date]]&lt;$F$3),"Last Week","No")</f>
        <v>No</v>
      </c>
      <c r="F2437" s="4" t="str">
        <f>VLOOKUP(MONTH(Data[[#This Row],[Min Notif Date]]),Lookup!$G$1:$H$12,2,0)</f>
        <v>5. May</v>
      </c>
      <c r="G2437" s="4" t="str">
        <f t="shared" ref="G2437:G2500" si="38">IF(AA2437&lt;0,"Negative","")</f>
        <v/>
      </c>
      <c r="H2437" s="4" t="str">
        <f>IF(AND(Data[[#This Row],[Min Notif Time]]&gt;6,Data[[#This Row],[Min Notif Time]]&lt;17),"Business Hours","Non-Business Hours")</f>
        <v>Business Hours</v>
      </c>
      <c r="I2437" s="4" t="str" cm="1">
        <f t="array" ref="I2437">IFERROR(VLOOKUP(Data[[#This Row],[Min Notif Date]],Lookup!$N$1:$P$11,2,0),_xlfn.IFS(VLOOKUP(WEEKDAY(Data[[#This Row],[Min Notif Date]]),Lookup!$J$1:$L$7,3,0)="Weekend","Weekend",VLOOKUP(WEEKDAY(Data[[#This Row],[Min Notif Date]]),Lookup!$J$1:$L$7,3,0)="Weekday","Weekday"))</f>
        <v>Weekday</v>
      </c>
      <c r="J2437" s="4" t="str">
        <f>VLOOKUP(WEEKDAY(Data[[#This Row],[Min Notif Date]]),Lookup!$J$1:$K$7,2,0)</f>
        <v>4. Wed</v>
      </c>
      <c r="K2437" s="105">
        <f>ROUNDDOWN(Data[[#This Row],[PGE Notified Time]],0)</f>
        <v>44699</v>
      </c>
      <c r="L2437" s="4">
        <f>HOUR(Data[[#This Row],[PGE Notified Time]])</f>
        <v>9</v>
      </c>
      <c r="M2437">
        <v>77618</v>
      </c>
      <c r="N2437">
        <v>4317349442</v>
      </c>
      <c r="O2437" t="s">
        <v>25</v>
      </c>
      <c r="P2437" t="s">
        <v>219</v>
      </c>
      <c r="Q2437" t="s">
        <v>213</v>
      </c>
      <c r="R2437" t="s">
        <v>183</v>
      </c>
      <c r="S2437" s="1">
        <v>44699.378298611111</v>
      </c>
      <c r="T2437" s="1">
        <v>44699.37777777778</v>
      </c>
      <c r="U2437" s="1">
        <v>44699.400694444441</v>
      </c>
      <c r="V2437" t="s">
        <v>184</v>
      </c>
      <c r="W2437" t="s">
        <v>85</v>
      </c>
      <c r="X2437" t="s">
        <v>220</v>
      </c>
      <c r="Y2437" t="s">
        <v>186</v>
      </c>
      <c r="Z2437" t="s">
        <v>187</v>
      </c>
      <c r="AA2437" s="32">
        <v>33</v>
      </c>
    </row>
    <row r="2438" spans="1:27" x14ac:dyDescent="0.3">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8" s="4" t="str">
        <f>VLOOKUP(P2438,Lookup!$A$1:$D$19,4,0)</f>
        <v>Bay Area</v>
      </c>
      <c r="C2438" s="4" t="str">
        <f>VLOOKUP(P2438,Lookup!$A$1:$E$19,5,0)</f>
        <v>Region 3</v>
      </c>
      <c r="D2438" s="4" t="str">
        <f>VLOOKUP(P2438,Lookup!$A$1:$B$19,2,0)</f>
        <v>EB</v>
      </c>
      <c r="E2438" s="4" t="str">
        <f>IF(AND((Data[[#This Row],[Min Notif Date]]&gt;$G$3),Data[[#This Row],[Min Notif Date]]&lt;$F$3),"Last Week","No")</f>
        <v>No</v>
      </c>
      <c r="F2438" s="4" t="str">
        <f>VLOOKUP(MONTH(Data[[#This Row],[Min Notif Date]]),Lookup!$G$1:$H$12,2,0)</f>
        <v>5. May</v>
      </c>
      <c r="G2438" s="4" t="str">
        <f t="shared" si="38"/>
        <v/>
      </c>
      <c r="H2438" s="4" t="str">
        <f>IF(AND(Data[[#This Row],[Min Notif Time]]&gt;6,Data[[#This Row],[Min Notif Time]]&lt;17),"Business Hours","Non-Business Hours")</f>
        <v>Business Hours</v>
      </c>
      <c r="I2438" s="4" t="str" cm="1">
        <f t="array" ref="I2438">IFERROR(VLOOKUP(Data[[#This Row],[Min Notif Date]],Lookup!$N$1:$P$11,2,0),_xlfn.IFS(VLOOKUP(WEEKDAY(Data[[#This Row],[Min Notif Date]]),Lookup!$J$1:$L$7,3,0)="Weekend","Weekend",VLOOKUP(WEEKDAY(Data[[#This Row],[Min Notif Date]]),Lookup!$J$1:$L$7,3,0)="Weekday","Weekday"))</f>
        <v>Weekday</v>
      </c>
      <c r="J2438" s="4" t="str">
        <f>VLOOKUP(WEEKDAY(Data[[#This Row],[Min Notif Date]]),Lookup!$J$1:$K$7,2,0)</f>
        <v>5. Thu</v>
      </c>
      <c r="K2438" s="105">
        <f>ROUNDDOWN(Data[[#This Row],[PGE Notified Time]],0)</f>
        <v>44700</v>
      </c>
      <c r="L2438" s="4">
        <f>HOUR(Data[[#This Row],[PGE Notified Time]])</f>
        <v>10</v>
      </c>
      <c r="M2438">
        <v>77715</v>
      </c>
      <c r="O2438" t="s">
        <v>20</v>
      </c>
      <c r="P2438" t="s">
        <v>182</v>
      </c>
      <c r="Q2438" t="s">
        <v>20</v>
      </c>
      <c r="R2438" t="s">
        <v>183</v>
      </c>
      <c r="S2438" s="1" t="s">
        <v>171</v>
      </c>
      <c r="T2438" s="1">
        <v>44700.438194444447</v>
      </c>
      <c r="U2438" s="1">
        <v>44700.979166666664</v>
      </c>
      <c r="V2438" t="s">
        <v>184</v>
      </c>
      <c r="W2438" t="s">
        <v>87</v>
      </c>
      <c r="X2438" t="s">
        <v>212</v>
      </c>
      <c r="Y2438" t="s">
        <v>186</v>
      </c>
      <c r="Z2438" t="s">
        <v>187</v>
      </c>
      <c r="AA2438" s="32">
        <v>779</v>
      </c>
    </row>
    <row r="2439" spans="1:27" x14ac:dyDescent="0.3">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9" s="4" t="str">
        <f>VLOOKUP(P2439,Lookup!$A$1:$D$19,4,0)</f>
        <v>Bay Area</v>
      </c>
      <c r="C2439" s="4" t="str">
        <f>VLOOKUP(P2439,Lookup!$A$1:$E$19,5,0)</f>
        <v>Region 3</v>
      </c>
      <c r="D2439" s="4" t="str">
        <f>VLOOKUP(P2439,Lookup!$A$1:$B$19,2,0)</f>
        <v>MI</v>
      </c>
      <c r="E2439" s="4" t="str">
        <f>IF(AND((Data[[#This Row],[Min Notif Date]]&gt;$G$3),Data[[#This Row],[Min Notif Date]]&lt;$F$3),"Last Week","No")</f>
        <v>No</v>
      </c>
      <c r="F2439" s="4" t="str">
        <f>VLOOKUP(MONTH(Data[[#This Row],[Min Notif Date]]),Lookup!$G$1:$H$12,2,0)</f>
        <v>5. May</v>
      </c>
      <c r="G2439" s="4" t="str">
        <f t="shared" si="38"/>
        <v/>
      </c>
      <c r="H2439" s="4" t="str">
        <f>IF(AND(Data[[#This Row],[Min Notif Time]]&gt;6,Data[[#This Row],[Min Notif Time]]&lt;17),"Business Hours","Non-Business Hours")</f>
        <v>Business Hours</v>
      </c>
      <c r="I2439" s="4" t="str" cm="1">
        <f t="array" ref="I2439">IFERROR(VLOOKUP(Data[[#This Row],[Min Notif Date]],Lookup!$N$1:$P$11,2,0),_xlfn.IFS(VLOOKUP(WEEKDAY(Data[[#This Row],[Min Notif Date]]),Lookup!$J$1:$L$7,3,0)="Weekend","Weekend",VLOOKUP(WEEKDAY(Data[[#This Row],[Min Notif Date]]),Lookup!$J$1:$L$7,3,0)="Weekday","Weekday"))</f>
        <v>Weekday</v>
      </c>
      <c r="J2439" s="4" t="str">
        <f>VLOOKUP(WEEKDAY(Data[[#This Row],[Min Notif Date]]),Lookup!$J$1:$K$7,2,0)</f>
        <v>5. Thu</v>
      </c>
      <c r="K2439" s="105">
        <f>ROUNDDOWN(Data[[#This Row],[PGE Notified Time]],0)</f>
        <v>44700</v>
      </c>
      <c r="L2439" s="4">
        <f>HOUR(Data[[#This Row],[PGE Notified Time]])</f>
        <v>11</v>
      </c>
      <c r="M2439">
        <v>77725</v>
      </c>
      <c r="O2439" t="s">
        <v>20</v>
      </c>
      <c r="P2439" t="s">
        <v>244</v>
      </c>
      <c r="Q2439" t="s">
        <v>20</v>
      </c>
      <c r="R2439" t="s">
        <v>183</v>
      </c>
      <c r="S2439" s="1" t="s">
        <v>171</v>
      </c>
      <c r="T2439" s="1">
        <v>44700.465277777781</v>
      </c>
      <c r="U2439" s="1">
        <v>44700.895833333336</v>
      </c>
      <c r="V2439" t="s">
        <v>184</v>
      </c>
      <c r="W2439" t="s">
        <v>87</v>
      </c>
      <c r="X2439" t="s">
        <v>250</v>
      </c>
      <c r="Y2439" t="s">
        <v>186</v>
      </c>
      <c r="Z2439" t="s">
        <v>187</v>
      </c>
      <c r="AA2439" s="32">
        <v>620</v>
      </c>
    </row>
    <row r="2440" spans="1:27" x14ac:dyDescent="0.3">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Bay Area</v>
      </c>
      <c r="C2440" s="4" t="str">
        <f>VLOOKUP(P2440,Lookup!$A$1:$E$19,5,0)</f>
        <v>Region 3</v>
      </c>
      <c r="D2440" s="4" t="str">
        <f>VLOOKUP(P2440,Lookup!$A$1:$B$19,2,0)</f>
        <v>SF</v>
      </c>
      <c r="E2440" s="4" t="str">
        <f>IF(AND((Data[[#This Row],[Min Notif Date]]&gt;$G$3),Data[[#This Row],[Min Notif Date]]&lt;$F$3),"Last Week","No")</f>
        <v>No</v>
      </c>
      <c r="F2440" s="4" t="str">
        <f>VLOOKUP(MONTH(Data[[#This Row],[Min Notif Date]]),Lookup!$G$1:$H$12,2,0)</f>
        <v>5. May</v>
      </c>
      <c r="G2440" s="4" t="str">
        <f t="shared" si="38"/>
        <v/>
      </c>
      <c r="H2440" s="4" t="str">
        <f>IF(AND(Data[[#This Row],[Min Notif Time]]&gt;6,Data[[#This Row],[Min Notif Time]]&lt;17),"Business Hours","Non-Business Hours")</f>
        <v>Business Hours</v>
      </c>
      <c r="I2440" s="4" t="str" cm="1">
        <f t="array" ref="I2440">IFERROR(VLOOKUP(Data[[#This Row],[Min Notif Date]],Lookup!$N$1:$P$11,2,0),_xlfn.IFS(VLOOKUP(WEEKDAY(Data[[#This Row],[Min Notif Date]]),Lookup!$J$1:$L$7,3,0)="Weekend","Weekend",VLOOKUP(WEEKDAY(Data[[#This Row],[Min Notif Date]]),Lookup!$J$1:$L$7,3,0)="Weekday","Weekday"))</f>
        <v>Weekday</v>
      </c>
      <c r="J2440" s="4" t="str">
        <f>VLOOKUP(WEEKDAY(Data[[#This Row],[Min Notif Date]]),Lookup!$J$1:$K$7,2,0)</f>
        <v>5. Thu</v>
      </c>
      <c r="K2440" s="105">
        <f>ROUNDDOWN(Data[[#This Row],[PGE Notified Time]],0)</f>
        <v>44700</v>
      </c>
      <c r="L2440" s="4">
        <f>HOUR(Data[[#This Row],[PGE Notified Time]])</f>
        <v>8</v>
      </c>
      <c r="M2440">
        <v>77703</v>
      </c>
      <c r="O2440" t="s">
        <v>20</v>
      </c>
      <c r="P2440" t="s">
        <v>190</v>
      </c>
      <c r="Q2440" t="s">
        <v>20</v>
      </c>
      <c r="R2440" t="s">
        <v>183</v>
      </c>
      <c r="S2440" s="1" t="s">
        <v>171</v>
      </c>
      <c r="T2440" s="1">
        <v>44700.369444444441</v>
      </c>
      <c r="U2440" s="1">
        <v>44700.713194444441</v>
      </c>
      <c r="V2440" t="s">
        <v>184</v>
      </c>
      <c r="W2440" t="s">
        <v>87</v>
      </c>
      <c r="X2440" t="s">
        <v>192</v>
      </c>
      <c r="Y2440" t="s">
        <v>186</v>
      </c>
      <c r="Z2440" t="s">
        <v>187</v>
      </c>
      <c r="AA2440" s="32">
        <v>495</v>
      </c>
    </row>
    <row r="2441" spans="1:27" x14ac:dyDescent="0.3">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1" s="4" t="str">
        <f>VLOOKUP(P2441,Lookup!$A$1:$D$19,4,0)</f>
        <v>Bay Area</v>
      </c>
      <c r="C2441" s="4" t="str">
        <f>VLOOKUP(P2441,Lookup!$A$1:$E$19,5,0)</f>
        <v>Region 3</v>
      </c>
      <c r="D2441" s="4" t="str">
        <f>VLOOKUP(P2441,Lookup!$A$1:$B$19,2,0)</f>
        <v>EB</v>
      </c>
      <c r="E2441" s="4" t="str">
        <f>IF(AND((Data[[#This Row],[Min Notif Date]]&gt;$G$3),Data[[#This Row],[Min Notif Date]]&lt;$F$3),"Last Week","No")</f>
        <v>No</v>
      </c>
      <c r="F2441" s="4" t="str">
        <f>VLOOKUP(MONTH(Data[[#This Row],[Min Notif Date]]),Lookup!$G$1:$H$12,2,0)</f>
        <v>5. May</v>
      </c>
      <c r="G2441" s="4" t="str">
        <f t="shared" si="38"/>
        <v/>
      </c>
      <c r="H2441" s="4" t="str">
        <f>IF(AND(Data[[#This Row],[Min Notif Time]]&gt;6,Data[[#This Row],[Min Notif Time]]&lt;17),"Business Hours","Non-Business Hours")</f>
        <v>Business Hours</v>
      </c>
      <c r="I2441" s="4" t="str" cm="1">
        <f t="array" ref="I2441">IFERROR(VLOOKUP(Data[[#This Row],[Min Notif Date]],Lookup!$N$1:$P$11,2,0),_xlfn.IFS(VLOOKUP(WEEKDAY(Data[[#This Row],[Min Notif Date]]),Lookup!$J$1:$L$7,3,0)="Weekend","Weekend",VLOOKUP(WEEKDAY(Data[[#This Row],[Min Notif Date]]),Lookup!$J$1:$L$7,3,0)="Weekday","Weekday"))</f>
        <v>Weekday</v>
      </c>
      <c r="J2441" s="4" t="str">
        <f>VLOOKUP(WEEKDAY(Data[[#This Row],[Min Notif Date]]),Lookup!$J$1:$K$7,2,0)</f>
        <v>5. Thu</v>
      </c>
      <c r="K2441" s="105">
        <f>ROUNDDOWN(Data[[#This Row],[PGE Notified Time]],0)</f>
        <v>44700</v>
      </c>
      <c r="L2441" s="4">
        <f>HOUR(Data[[#This Row],[PGE Notified Time]])</f>
        <v>10</v>
      </c>
      <c r="M2441">
        <v>77719</v>
      </c>
      <c r="O2441" t="s">
        <v>20</v>
      </c>
      <c r="P2441" t="s">
        <v>182</v>
      </c>
      <c r="Q2441" t="s">
        <v>20</v>
      </c>
      <c r="R2441" t="s">
        <v>193</v>
      </c>
      <c r="S2441" s="1" t="s">
        <v>171</v>
      </c>
      <c r="T2441" s="1">
        <v>44700.456944444442</v>
      </c>
      <c r="U2441" s="1">
        <v>44700.791666666664</v>
      </c>
      <c r="V2441" t="s">
        <v>184</v>
      </c>
      <c r="W2441" t="s">
        <v>87</v>
      </c>
      <c r="X2441" t="s">
        <v>212</v>
      </c>
      <c r="Y2441" t="s">
        <v>186</v>
      </c>
      <c r="Z2441" t="s">
        <v>187</v>
      </c>
      <c r="AA2441" s="32">
        <v>482</v>
      </c>
    </row>
    <row r="2442" spans="1:27" x14ac:dyDescent="0.3">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Central Valley</v>
      </c>
      <c r="C2442" s="4" t="str">
        <f>VLOOKUP(P2442,Lookup!$A$1:$E$19,5,0)</f>
        <v>Region 5</v>
      </c>
      <c r="D2442" s="4" t="str">
        <f>VLOOKUP(P2442,Lookup!$A$1:$B$19,2,0)</f>
        <v>FR</v>
      </c>
      <c r="E2442" s="4" t="str">
        <f>IF(AND((Data[[#This Row],[Min Notif Date]]&gt;$G$3),Data[[#This Row],[Min Notif Date]]&lt;$F$3),"Last Week","No")</f>
        <v>No</v>
      </c>
      <c r="F2442" s="4" t="str">
        <f>VLOOKUP(MONTH(Data[[#This Row],[Min Notif Date]]),Lookup!$G$1:$H$12,2,0)</f>
        <v>5. May</v>
      </c>
      <c r="G2442" s="4" t="str">
        <f t="shared" si="38"/>
        <v/>
      </c>
      <c r="H2442" s="4" t="str">
        <f>IF(AND(Data[[#This Row],[Min Notif Time]]&gt;6,Data[[#This Row],[Min Notif Time]]&lt;17),"Business Hours","Non-Business Hours")</f>
        <v>Business Hours</v>
      </c>
      <c r="I2442" s="4" t="str" cm="1">
        <f t="array" ref="I2442">IFERROR(VLOOKUP(Data[[#This Row],[Min Notif Date]],Lookup!$N$1:$P$11,2,0),_xlfn.IFS(VLOOKUP(WEEKDAY(Data[[#This Row],[Min Notif Date]]),Lookup!$J$1:$L$7,3,0)="Weekend","Weekend",VLOOKUP(WEEKDAY(Data[[#This Row],[Min Notif Date]]),Lookup!$J$1:$L$7,3,0)="Weekday","Weekday"))</f>
        <v>Weekday</v>
      </c>
      <c r="J2442" s="4" t="str">
        <f>VLOOKUP(WEEKDAY(Data[[#This Row],[Min Notif Date]]),Lookup!$J$1:$K$7,2,0)</f>
        <v>5. Thu</v>
      </c>
      <c r="K2442" s="105">
        <f>ROUNDDOWN(Data[[#This Row],[PGE Notified Time]],0)</f>
        <v>44700</v>
      </c>
      <c r="L2442" s="4">
        <f>HOUR(Data[[#This Row],[PGE Notified Time]])</f>
        <v>13</v>
      </c>
      <c r="M2442">
        <v>77738</v>
      </c>
      <c r="O2442" t="s">
        <v>20</v>
      </c>
      <c r="P2442" t="s">
        <v>195</v>
      </c>
      <c r="Q2442" t="s">
        <v>20</v>
      </c>
      <c r="R2442" t="s">
        <v>183</v>
      </c>
      <c r="S2442" s="1" t="s">
        <v>171</v>
      </c>
      <c r="T2442" s="1">
        <v>44700.575694444444</v>
      </c>
      <c r="U2442" s="1">
        <v>44700.885416666664</v>
      </c>
      <c r="V2442" t="s">
        <v>184</v>
      </c>
      <c r="W2442" t="s">
        <v>87</v>
      </c>
      <c r="X2442" t="s">
        <v>196</v>
      </c>
      <c r="Y2442" t="s">
        <v>186</v>
      </c>
      <c r="Z2442" t="s">
        <v>187</v>
      </c>
      <c r="AA2442" s="32">
        <v>446</v>
      </c>
    </row>
    <row r="2443" spans="1:27" x14ac:dyDescent="0.3">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North Valley</v>
      </c>
      <c r="C2443" s="4" t="str">
        <f>VLOOKUP(P2443,Lookup!$A$1:$E$19,5,0)</f>
        <v>Region 2</v>
      </c>
      <c r="D2443" s="4" t="str">
        <f>VLOOKUP(P2443,Lookup!$A$1:$B$19,2,0)</f>
        <v>SA</v>
      </c>
      <c r="E2443" s="4" t="str">
        <f>IF(AND((Data[[#This Row],[Min Notif Date]]&gt;$G$3),Data[[#This Row],[Min Notif Date]]&lt;$F$3),"Last Week","No")</f>
        <v>No</v>
      </c>
      <c r="F2443" s="4" t="str">
        <f>VLOOKUP(MONTH(Data[[#This Row],[Min Notif Date]]),Lookup!$G$1:$H$12,2,0)</f>
        <v>5. May</v>
      </c>
      <c r="G2443" s="4" t="str">
        <f t="shared" si="38"/>
        <v/>
      </c>
      <c r="H2443" s="4" t="str">
        <f>IF(AND(Data[[#This Row],[Min Notif Time]]&gt;6,Data[[#This Row],[Min Notif Time]]&lt;17),"Business Hours","Non-Business Hours")</f>
        <v>Non-Business Hours</v>
      </c>
      <c r="I2443" s="4" t="str" cm="1">
        <f t="array" ref="I2443">IFERROR(VLOOKUP(Data[[#This Row],[Min Notif Date]],Lookup!$N$1:$P$11,2,0),_xlfn.IFS(VLOOKUP(WEEKDAY(Data[[#This Row],[Min Notif Date]]),Lookup!$J$1:$L$7,3,0)="Weekend","Weekend",VLOOKUP(WEEKDAY(Data[[#This Row],[Min Notif Date]]),Lookup!$J$1:$L$7,3,0)="Weekday","Weekday"))</f>
        <v>Weekday</v>
      </c>
      <c r="J2443" s="4" t="str">
        <f>VLOOKUP(WEEKDAY(Data[[#This Row],[Min Notif Date]]),Lookup!$J$1:$K$7,2,0)</f>
        <v>5. Thu</v>
      </c>
      <c r="K2443" s="105">
        <f>ROUNDDOWN(Data[[#This Row],[PGE Notified Time]],0)</f>
        <v>44700</v>
      </c>
      <c r="L2443" s="4">
        <f>HOUR(Data[[#This Row],[PGE Notified Time]])</f>
        <v>21</v>
      </c>
      <c r="M2443">
        <v>77749</v>
      </c>
      <c r="N2443">
        <v>4772448461</v>
      </c>
      <c r="O2443" t="s">
        <v>20</v>
      </c>
      <c r="P2443" t="s">
        <v>210</v>
      </c>
      <c r="Q2443" t="s">
        <v>20</v>
      </c>
      <c r="R2443" t="s">
        <v>183</v>
      </c>
      <c r="S2443" s="1">
        <v>44700.852766203701</v>
      </c>
      <c r="T2443" s="1">
        <v>44700.89334490741</v>
      </c>
      <c r="U2443" s="1">
        <v>44701.15625</v>
      </c>
      <c r="V2443" t="s">
        <v>184</v>
      </c>
      <c r="W2443" t="s">
        <v>87</v>
      </c>
      <c r="X2443" t="s">
        <v>238</v>
      </c>
      <c r="Y2443" t="s">
        <v>186</v>
      </c>
      <c r="Z2443" t="s">
        <v>187</v>
      </c>
      <c r="AA2443" s="32">
        <v>437.01666666699998</v>
      </c>
    </row>
    <row r="2444" spans="1:27" x14ac:dyDescent="0.3">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North Valley</v>
      </c>
      <c r="C2444" s="4" t="str">
        <f>VLOOKUP(P2444,Lookup!$A$1:$E$19,5,0)</f>
        <v>Region 2</v>
      </c>
      <c r="D2444" s="4" t="str">
        <f>VLOOKUP(P2444,Lookup!$A$1:$B$19,2,0)</f>
        <v>SA</v>
      </c>
      <c r="E2444" s="4" t="str">
        <f>IF(AND((Data[[#This Row],[Min Notif Date]]&gt;$G$3),Data[[#This Row],[Min Notif Date]]&lt;$F$3),"Last Week","No")</f>
        <v>No</v>
      </c>
      <c r="F2444" s="4" t="str">
        <f>VLOOKUP(MONTH(Data[[#This Row],[Min Notif Date]]),Lookup!$G$1:$H$12,2,0)</f>
        <v>5. May</v>
      </c>
      <c r="G2444" s="4" t="str">
        <f t="shared" si="38"/>
        <v/>
      </c>
      <c r="H2444" s="4" t="str">
        <f>IF(AND(Data[[#This Row],[Min Notif Time]]&gt;6,Data[[#This Row],[Min Notif Time]]&lt;17),"Business Hours","Non-Business Hours")</f>
        <v>Non-Business Hours</v>
      </c>
      <c r="I2444" s="4" t="str" cm="1">
        <f t="array" ref="I2444">IFERROR(VLOOKUP(Data[[#This Row],[Min Notif Date]],Lookup!$N$1:$P$11,2,0),_xlfn.IFS(VLOOKUP(WEEKDAY(Data[[#This Row],[Min Notif Date]]),Lookup!$J$1:$L$7,3,0)="Weekend","Weekend",VLOOKUP(WEEKDAY(Data[[#This Row],[Min Notif Date]]),Lookup!$J$1:$L$7,3,0)="Weekday","Weekday"))</f>
        <v>Weekday</v>
      </c>
      <c r="J2444" s="4" t="str">
        <f>VLOOKUP(WEEKDAY(Data[[#This Row],[Min Notif Date]]),Lookup!$J$1:$K$7,2,0)</f>
        <v>5. Thu</v>
      </c>
      <c r="K2444" s="105">
        <f>ROUNDDOWN(Data[[#This Row],[PGE Notified Time]],0)</f>
        <v>44700</v>
      </c>
      <c r="L2444" s="4">
        <f>HOUR(Data[[#This Row],[PGE Notified Time]])</f>
        <v>20</v>
      </c>
      <c r="M2444">
        <v>77748</v>
      </c>
      <c r="N2444">
        <v>4956510780</v>
      </c>
      <c r="O2444" t="s">
        <v>20</v>
      </c>
      <c r="P2444" t="s">
        <v>210</v>
      </c>
      <c r="Q2444" t="s">
        <v>20</v>
      </c>
      <c r="R2444" t="s">
        <v>183</v>
      </c>
      <c r="S2444" s="1">
        <v>44700.822569444441</v>
      </c>
      <c r="T2444" s="1">
        <v>44700.851238425923</v>
      </c>
      <c r="U2444" s="1">
        <v>44701.104166666664</v>
      </c>
      <c r="V2444" t="s">
        <v>184</v>
      </c>
      <c r="W2444" t="s">
        <v>87</v>
      </c>
      <c r="X2444" t="s">
        <v>323</v>
      </c>
      <c r="Y2444" t="s">
        <v>186</v>
      </c>
      <c r="Z2444" t="s">
        <v>187</v>
      </c>
      <c r="AA2444" s="32">
        <v>405.5</v>
      </c>
    </row>
    <row r="2445" spans="1:27" x14ac:dyDescent="0.3">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North Coast</v>
      </c>
      <c r="C2445" s="4" t="str">
        <f>VLOOKUP(P2445,Lookup!$A$1:$E$19,5,0)</f>
        <v>Region 1</v>
      </c>
      <c r="D2445" s="4" t="str">
        <f>VLOOKUP(P2445,Lookup!$A$1:$B$19,2,0)</f>
        <v>NB</v>
      </c>
      <c r="E2445" s="4" t="str">
        <f>IF(AND((Data[[#This Row],[Min Notif Date]]&gt;$G$3),Data[[#This Row],[Min Notif Date]]&lt;$F$3),"Last Week","No")</f>
        <v>No</v>
      </c>
      <c r="F2445" s="4" t="str">
        <f>VLOOKUP(MONTH(Data[[#This Row],[Min Notif Date]]),Lookup!$G$1:$H$12,2,0)</f>
        <v>5. May</v>
      </c>
      <c r="G2445" s="4" t="str">
        <f t="shared" si="38"/>
        <v/>
      </c>
      <c r="H2445" s="4" t="str">
        <f>IF(AND(Data[[#This Row],[Min Notif Time]]&gt;6,Data[[#This Row],[Min Notif Time]]&lt;17),"Business Hours","Non-Business Hours")</f>
        <v>Business Hours</v>
      </c>
      <c r="I2445" s="4" t="str" cm="1">
        <f t="array" ref="I2445">IFERROR(VLOOKUP(Data[[#This Row],[Min Notif Date]],Lookup!$N$1:$P$11,2,0),_xlfn.IFS(VLOOKUP(WEEKDAY(Data[[#This Row],[Min Notif Date]]),Lookup!$J$1:$L$7,3,0)="Weekend","Weekend",VLOOKUP(WEEKDAY(Data[[#This Row],[Min Notif Date]]),Lookup!$J$1:$L$7,3,0)="Weekday","Weekday"))</f>
        <v>Weekday</v>
      </c>
      <c r="J2445" s="4" t="str">
        <f>VLOOKUP(WEEKDAY(Data[[#This Row],[Min Notif Date]]),Lookup!$J$1:$K$7,2,0)</f>
        <v>5. Thu</v>
      </c>
      <c r="K2445" s="105">
        <f>ROUNDDOWN(Data[[#This Row],[PGE Notified Time]],0)</f>
        <v>44700</v>
      </c>
      <c r="L2445" s="4">
        <f>HOUR(Data[[#This Row],[PGE Notified Time]])</f>
        <v>13</v>
      </c>
      <c r="M2445">
        <v>77737</v>
      </c>
      <c r="O2445" t="s">
        <v>20</v>
      </c>
      <c r="P2445" t="s">
        <v>219</v>
      </c>
      <c r="Q2445" t="s">
        <v>20</v>
      </c>
      <c r="R2445" t="s">
        <v>183</v>
      </c>
      <c r="S2445" s="1" t="s">
        <v>171</v>
      </c>
      <c r="T2445" s="1">
        <v>44700.555555555555</v>
      </c>
      <c r="U2445" s="1">
        <v>44700.833333333336</v>
      </c>
      <c r="V2445" t="s">
        <v>184</v>
      </c>
      <c r="W2445" t="s">
        <v>87</v>
      </c>
      <c r="X2445" t="s">
        <v>403</v>
      </c>
      <c r="Y2445" t="s">
        <v>186</v>
      </c>
      <c r="Z2445" t="s">
        <v>187</v>
      </c>
      <c r="AA2445" s="32">
        <v>400</v>
      </c>
    </row>
    <row r="2446" spans="1:27" x14ac:dyDescent="0.3">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6" s="4" t="str">
        <f>VLOOKUP(P2446,Lookup!$A$1:$D$19,4,0)</f>
        <v>Central Valley</v>
      </c>
      <c r="C2446" s="4" t="str">
        <f>VLOOKUP(P2446,Lookup!$A$1:$E$19,5,0)</f>
        <v>Region 5</v>
      </c>
      <c r="D2446" s="4" t="str">
        <f>VLOOKUP(P2446,Lookup!$A$1:$B$19,2,0)</f>
        <v>FR</v>
      </c>
      <c r="E2446" s="4" t="str">
        <f>IF(AND((Data[[#This Row],[Min Notif Date]]&gt;$G$3),Data[[#This Row],[Min Notif Date]]&lt;$F$3),"Last Week","No")</f>
        <v>No</v>
      </c>
      <c r="F2446" s="4" t="str">
        <f>VLOOKUP(MONTH(Data[[#This Row],[Min Notif Date]]),Lookup!$G$1:$H$12,2,0)</f>
        <v>5. May</v>
      </c>
      <c r="G2446" s="4" t="str">
        <f t="shared" si="38"/>
        <v/>
      </c>
      <c r="H2446" s="4" t="str">
        <f>IF(AND(Data[[#This Row],[Min Notif Time]]&gt;6,Data[[#This Row],[Min Notif Time]]&lt;17),"Business Hours","Non-Business Hours")</f>
        <v>Business Hours</v>
      </c>
      <c r="I2446" s="4" t="str" cm="1">
        <f t="array" ref="I2446">IFERROR(VLOOKUP(Data[[#This Row],[Min Notif Date]],Lookup!$N$1:$P$11,2,0),_xlfn.IFS(VLOOKUP(WEEKDAY(Data[[#This Row],[Min Notif Date]]),Lookup!$J$1:$L$7,3,0)="Weekend","Weekend",VLOOKUP(WEEKDAY(Data[[#This Row],[Min Notif Date]]),Lookup!$J$1:$L$7,3,0)="Weekday","Weekday"))</f>
        <v>Weekday</v>
      </c>
      <c r="J2446" s="4" t="str">
        <f>VLOOKUP(WEEKDAY(Data[[#This Row],[Min Notif Date]]),Lookup!$J$1:$K$7,2,0)</f>
        <v>5. Thu</v>
      </c>
      <c r="K2446" s="105">
        <f>ROUNDDOWN(Data[[#This Row],[PGE Notified Time]],0)</f>
        <v>44700</v>
      </c>
      <c r="L2446" s="4">
        <f>HOUR(Data[[#This Row],[PGE Notified Time]])</f>
        <v>13</v>
      </c>
      <c r="M2446">
        <v>77736</v>
      </c>
      <c r="O2446" t="s">
        <v>20</v>
      </c>
      <c r="P2446" t="s">
        <v>195</v>
      </c>
      <c r="Q2446" t="s">
        <v>20</v>
      </c>
      <c r="R2446" t="s">
        <v>193</v>
      </c>
      <c r="S2446" s="1" t="s">
        <v>171</v>
      </c>
      <c r="T2446" s="1">
        <v>44700.54791666667</v>
      </c>
      <c r="U2446" s="1">
        <v>44700.802083333336</v>
      </c>
      <c r="V2446" t="s">
        <v>184</v>
      </c>
      <c r="W2446" t="s">
        <v>87</v>
      </c>
      <c r="X2446" t="s">
        <v>196</v>
      </c>
      <c r="Y2446" t="s">
        <v>186</v>
      </c>
      <c r="Z2446" t="s">
        <v>187</v>
      </c>
      <c r="AA2446" s="32">
        <v>366</v>
      </c>
    </row>
    <row r="2447" spans="1:27" x14ac:dyDescent="0.3">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Bay Area</v>
      </c>
      <c r="C2447" s="4" t="str">
        <f>VLOOKUP(P2447,Lookup!$A$1:$E$19,5,0)</f>
        <v>Region 3</v>
      </c>
      <c r="D2447" s="4" t="str">
        <f>VLOOKUP(P2447,Lookup!$A$1:$B$19,2,0)</f>
        <v>PN</v>
      </c>
      <c r="E2447" s="4" t="str">
        <f>IF(AND((Data[[#This Row],[Min Notif Date]]&gt;$G$3),Data[[#This Row],[Min Notif Date]]&lt;$F$3),"Last Week","No")</f>
        <v>No</v>
      </c>
      <c r="F2447" s="4" t="str">
        <f>VLOOKUP(MONTH(Data[[#This Row],[Min Notif Date]]),Lookup!$G$1:$H$12,2,0)</f>
        <v>5. May</v>
      </c>
      <c r="G2447" s="4" t="str">
        <f t="shared" si="38"/>
        <v/>
      </c>
      <c r="H2447" s="4" t="str">
        <f>IF(AND(Data[[#This Row],[Min Notif Time]]&gt;6,Data[[#This Row],[Min Notif Time]]&lt;17),"Business Hours","Non-Business Hours")</f>
        <v>Business Hours</v>
      </c>
      <c r="I2447" s="4" t="str" cm="1">
        <f t="array" ref="I2447">IFERROR(VLOOKUP(Data[[#This Row],[Min Notif Date]],Lookup!$N$1:$P$11,2,0),_xlfn.IFS(VLOOKUP(WEEKDAY(Data[[#This Row],[Min Notif Date]]),Lookup!$J$1:$L$7,3,0)="Weekend","Weekend",VLOOKUP(WEEKDAY(Data[[#This Row],[Min Notif Date]]),Lookup!$J$1:$L$7,3,0)="Weekday","Weekday"))</f>
        <v>Weekday</v>
      </c>
      <c r="J2447" s="4" t="str">
        <f>VLOOKUP(WEEKDAY(Data[[#This Row],[Min Notif Date]]),Lookup!$J$1:$K$7,2,0)</f>
        <v>5. Thu</v>
      </c>
      <c r="K2447" s="105">
        <f>ROUNDDOWN(Data[[#This Row],[PGE Notified Time]],0)</f>
        <v>44700</v>
      </c>
      <c r="L2447" s="4">
        <f>HOUR(Data[[#This Row],[PGE Notified Time]])</f>
        <v>10</v>
      </c>
      <c r="M2447">
        <v>77713</v>
      </c>
      <c r="N2447">
        <v>8820806</v>
      </c>
      <c r="O2447" t="s">
        <v>20</v>
      </c>
      <c r="P2447" t="s">
        <v>197</v>
      </c>
      <c r="Q2447" t="s">
        <v>20</v>
      </c>
      <c r="R2447" t="s">
        <v>183</v>
      </c>
      <c r="S2447" s="1">
        <v>44700.335729166669</v>
      </c>
      <c r="T2447" s="1">
        <v>44700.416666666664</v>
      </c>
      <c r="U2447" s="1">
        <v>44700.542361111111</v>
      </c>
      <c r="V2447" t="s">
        <v>184</v>
      </c>
      <c r="W2447" t="s">
        <v>87</v>
      </c>
      <c r="X2447" t="s">
        <v>270</v>
      </c>
      <c r="Y2447" t="s">
        <v>186</v>
      </c>
      <c r="Z2447" t="s">
        <v>187</v>
      </c>
      <c r="AA2447" s="32">
        <v>297.55</v>
      </c>
    </row>
    <row r="2448" spans="1:27" x14ac:dyDescent="0.3">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8" s="4" t="str">
        <f>VLOOKUP(P2448,Lookup!$A$1:$D$19,4,0)</f>
        <v>Bay Area</v>
      </c>
      <c r="C2448" s="4" t="str">
        <f>VLOOKUP(P2448,Lookup!$A$1:$E$19,5,0)</f>
        <v>Region 3</v>
      </c>
      <c r="D2448" s="4" t="str">
        <f>VLOOKUP(P2448,Lookup!$A$1:$B$19,2,0)</f>
        <v>EB</v>
      </c>
      <c r="E2448" s="4" t="str">
        <f>IF(AND((Data[[#This Row],[Min Notif Date]]&gt;$G$3),Data[[#This Row],[Min Notif Date]]&lt;$F$3),"Last Week","No")</f>
        <v>No</v>
      </c>
      <c r="F2448" s="4" t="str">
        <f>VLOOKUP(MONTH(Data[[#This Row],[Min Notif Date]]),Lookup!$G$1:$H$12,2,0)</f>
        <v>5. May</v>
      </c>
      <c r="G2448" s="4" t="str">
        <f t="shared" si="38"/>
        <v/>
      </c>
      <c r="H2448" s="4" t="str">
        <f>IF(AND(Data[[#This Row],[Min Notif Time]]&gt;6,Data[[#This Row],[Min Notif Time]]&lt;17),"Business Hours","Non-Business Hours")</f>
        <v>Non-Business Hours</v>
      </c>
      <c r="I2448" s="4" t="str" cm="1">
        <f t="array" ref="I2448">IFERROR(VLOOKUP(Data[[#This Row],[Min Notif Date]],Lookup!$N$1:$P$11,2,0),_xlfn.IFS(VLOOKUP(WEEKDAY(Data[[#This Row],[Min Notif Date]]),Lookup!$J$1:$L$7,3,0)="Weekend","Weekend",VLOOKUP(WEEKDAY(Data[[#This Row],[Min Notif Date]]),Lookup!$J$1:$L$7,3,0)="Weekday","Weekday"))</f>
        <v>Weekday</v>
      </c>
      <c r="J2448" s="4" t="str">
        <f>VLOOKUP(WEEKDAY(Data[[#This Row],[Min Notif Date]]),Lookup!$J$1:$K$7,2,0)</f>
        <v>5. Thu</v>
      </c>
      <c r="K2448" s="105">
        <f>ROUNDDOWN(Data[[#This Row],[PGE Notified Time]],0)</f>
        <v>44700</v>
      </c>
      <c r="L2448" s="4">
        <f>HOUR(Data[[#This Row],[PGE Notified Time]])</f>
        <v>17</v>
      </c>
      <c r="M2448">
        <v>77747</v>
      </c>
      <c r="N2448">
        <v>666360281</v>
      </c>
      <c r="O2448" t="s">
        <v>20</v>
      </c>
      <c r="P2448" t="s">
        <v>182</v>
      </c>
      <c r="Q2448" t="s">
        <v>20</v>
      </c>
      <c r="R2448" t="s">
        <v>191</v>
      </c>
      <c r="S2448" s="1">
        <v>44700.704953703702</v>
      </c>
      <c r="T2448" s="1">
        <v>44700.748090277775</v>
      </c>
      <c r="U2448" s="1">
        <v>44700.895833333336</v>
      </c>
      <c r="V2448" t="s">
        <v>184</v>
      </c>
      <c r="W2448" t="s">
        <v>87</v>
      </c>
      <c r="X2448" t="s">
        <v>212</v>
      </c>
      <c r="Y2448" t="s">
        <v>186</v>
      </c>
      <c r="Z2448" t="s">
        <v>187</v>
      </c>
      <c r="AA2448" s="32">
        <v>274.866666667</v>
      </c>
    </row>
    <row r="2449" spans="1:27" x14ac:dyDescent="0.3">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Central Valley</v>
      </c>
      <c r="C2449" s="4" t="str">
        <f>VLOOKUP(P2449,Lookup!$A$1:$E$19,5,0)</f>
        <v>Region 5</v>
      </c>
      <c r="D2449" s="4" t="str">
        <f>VLOOKUP(P2449,Lookup!$A$1:$B$19,2,0)</f>
        <v>ST</v>
      </c>
      <c r="E2449" s="4" t="str">
        <f>IF(AND((Data[[#This Row],[Min Notif Date]]&gt;$G$3),Data[[#This Row],[Min Notif Date]]&lt;$F$3),"Last Week","No")</f>
        <v>No</v>
      </c>
      <c r="F2449" s="4" t="str">
        <f>VLOOKUP(MONTH(Data[[#This Row],[Min Notif Date]]),Lookup!$G$1:$H$12,2,0)</f>
        <v>5. May</v>
      </c>
      <c r="G2449" s="4" t="str">
        <f t="shared" si="38"/>
        <v/>
      </c>
      <c r="H2449" s="4" t="str">
        <f>IF(AND(Data[[#This Row],[Min Notif Time]]&gt;6,Data[[#This Row],[Min Notif Time]]&lt;17),"Business Hours","Non-Business Hours")</f>
        <v>Business Hours</v>
      </c>
      <c r="I2449" s="4" t="str" cm="1">
        <f t="array" ref="I2449">IFERROR(VLOOKUP(Data[[#This Row],[Min Notif Date]],Lookup!$N$1:$P$11,2,0),_xlfn.IFS(VLOOKUP(WEEKDAY(Data[[#This Row],[Min Notif Date]]),Lookup!$J$1:$L$7,3,0)="Weekend","Weekend",VLOOKUP(WEEKDAY(Data[[#This Row],[Min Notif Date]]),Lookup!$J$1:$L$7,3,0)="Weekday","Weekday"))</f>
        <v>Weekday</v>
      </c>
      <c r="J2449" s="4" t="str">
        <f>VLOOKUP(WEEKDAY(Data[[#This Row],[Min Notif Date]]),Lookup!$J$1:$K$7,2,0)</f>
        <v>5. Thu</v>
      </c>
      <c r="K2449" s="105">
        <f>ROUNDDOWN(Data[[#This Row],[PGE Notified Time]],0)</f>
        <v>44700</v>
      </c>
      <c r="L2449" s="4">
        <f>HOUR(Data[[#This Row],[PGE Notified Time]])</f>
        <v>9</v>
      </c>
      <c r="M2449">
        <v>77711</v>
      </c>
      <c r="O2449" t="s">
        <v>20</v>
      </c>
      <c r="P2449" t="s">
        <v>188</v>
      </c>
      <c r="Q2449" t="s">
        <v>20</v>
      </c>
      <c r="R2449" t="s">
        <v>191</v>
      </c>
      <c r="S2449" s="1" t="s">
        <v>171</v>
      </c>
      <c r="T2449" s="1">
        <v>44700.402777777781</v>
      </c>
      <c r="U2449" s="1">
        <v>44700.5625</v>
      </c>
      <c r="V2449" t="s">
        <v>184</v>
      </c>
      <c r="W2449" t="s">
        <v>87</v>
      </c>
      <c r="X2449" t="s">
        <v>320</v>
      </c>
      <c r="Y2449" t="s">
        <v>186</v>
      </c>
      <c r="Z2449" t="s">
        <v>187</v>
      </c>
      <c r="AA2449" s="32">
        <v>230</v>
      </c>
    </row>
    <row r="2450" spans="1:27" x14ac:dyDescent="0.3">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Bay Area</v>
      </c>
      <c r="C2450" s="4" t="str">
        <f>VLOOKUP(P2450,Lookup!$A$1:$E$19,5,0)</f>
        <v>Region 3</v>
      </c>
      <c r="D2450" s="4" t="str">
        <f>VLOOKUP(P2450,Lookup!$A$1:$B$19,2,0)</f>
        <v>EB</v>
      </c>
      <c r="E2450" s="4" t="str">
        <f>IF(AND((Data[[#This Row],[Min Notif Date]]&gt;$G$3),Data[[#This Row],[Min Notif Date]]&lt;$F$3),"Last Week","No")</f>
        <v>No</v>
      </c>
      <c r="F2450" s="4" t="str">
        <f>VLOOKUP(MONTH(Data[[#This Row],[Min Notif Date]]),Lookup!$G$1:$H$12,2,0)</f>
        <v>5. May</v>
      </c>
      <c r="G2450" s="4" t="str">
        <f t="shared" si="38"/>
        <v/>
      </c>
      <c r="H2450" s="4" t="str">
        <f>IF(AND(Data[[#This Row],[Min Notif Time]]&gt;6,Data[[#This Row],[Min Notif Time]]&lt;17),"Business Hours","Non-Business Hours")</f>
        <v>Business Hours</v>
      </c>
      <c r="I2450" s="4" t="str" cm="1">
        <f t="array" ref="I2450">IFERROR(VLOOKUP(Data[[#This Row],[Min Notif Date]],Lookup!$N$1:$P$11,2,0),_xlfn.IFS(VLOOKUP(WEEKDAY(Data[[#This Row],[Min Notif Date]]),Lookup!$J$1:$L$7,3,0)="Weekend","Weekend",VLOOKUP(WEEKDAY(Data[[#This Row],[Min Notif Date]]),Lookup!$J$1:$L$7,3,0)="Weekday","Weekday"))</f>
        <v>Weekday</v>
      </c>
      <c r="J2450" s="4" t="str">
        <f>VLOOKUP(WEEKDAY(Data[[#This Row],[Min Notif Date]]),Lookup!$J$1:$K$7,2,0)</f>
        <v>5. Thu</v>
      </c>
      <c r="K2450" s="105">
        <f>ROUNDDOWN(Data[[#This Row],[PGE Notified Time]],0)</f>
        <v>44700</v>
      </c>
      <c r="L2450" s="4">
        <f>HOUR(Data[[#This Row],[PGE Notified Time]])</f>
        <v>8</v>
      </c>
      <c r="M2450">
        <v>77701</v>
      </c>
      <c r="O2450" t="s">
        <v>20</v>
      </c>
      <c r="P2450" t="s">
        <v>182</v>
      </c>
      <c r="Q2450" t="s">
        <v>20</v>
      </c>
      <c r="R2450" t="s">
        <v>191</v>
      </c>
      <c r="S2450" s="1" t="s">
        <v>171</v>
      </c>
      <c r="T2450" s="1">
        <v>44700.367361111108</v>
      </c>
      <c r="U2450" s="1">
        <v>44700.5</v>
      </c>
      <c r="V2450" t="s">
        <v>184</v>
      </c>
      <c r="W2450" t="s">
        <v>87</v>
      </c>
      <c r="X2450" t="s">
        <v>212</v>
      </c>
      <c r="Y2450" t="s">
        <v>186</v>
      </c>
      <c r="Z2450" t="s">
        <v>187</v>
      </c>
      <c r="AA2450" s="32">
        <v>191</v>
      </c>
    </row>
    <row r="2451" spans="1:27" x14ac:dyDescent="0.3">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North Valley</v>
      </c>
      <c r="C2451" s="4" t="str">
        <f>VLOOKUP(P2451,Lookup!$A$1:$E$19,5,0)</f>
        <v>Region 2</v>
      </c>
      <c r="D2451" s="4" t="str">
        <f>VLOOKUP(P2451,Lookup!$A$1:$B$19,2,0)</f>
        <v>SA</v>
      </c>
      <c r="E2451" s="4" t="str">
        <f>IF(AND((Data[[#This Row],[Min Notif Date]]&gt;$G$3),Data[[#This Row],[Min Notif Date]]&lt;$F$3),"Last Week","No")</f>
        <v>No</v>
      </c>
      <c r="F2451" s="4" t="str">
        <f>VLOOKUP(MONTH(Data[[#This Row],[Min Notif Date]]),Lookup!$G$1:$H$12,2,0)</f>
        <v>5. May</v>
      </c>
      <c r="G2451" s="4" t="str">
        <f t="shared" si="38"/>
        <v/>
      </c>
      <c r="H2451" s="4" t="str">
        <f>IF(AND(Data[[#This Row],[Min Notif Time]]&gt;6,Data[[#This Row],[Min Notif Time]]&lt;17),"Business Hours","Non-Business Hours")</f>
        <v>Business Hours</v>
      </c>
      <c r="I2451" s="4" t="str" cm="1">
        <f t="array" ref="I2451">IFERROR(VLOOKUP(Data[[#This Row],[Min Notif Date]],Lookup!$N$1:$P$11,2,0),_xlfn.IFS(VLOOKUP(WEEKDAY(Data[[#This Row],[Min Notif Date]]),Lookup!$J$1:$L$7,3,0)="Weekend","Weekend",VLOOKUP(WEEKDAY(Data[[#This Row],[Min Notif Date]]),Lookup!$J$1:$L$7,3,0)="Weekday","Weekday"))</f>
        <v>Weekday</v>
      </c>
      <c r="J2451" s="4" t="str">
        <f>VLOOKUP(WEEKDAY(Data[[#This Row],[Min Notif Date]]),Lookup!$J$1:$K$7,2,0)</f>
        <v>5. Thu</v>
      </c>
      <c r="K2451" s="105">
        <f>ROUNDDOWN(Data[[#This Row],[PGE Notified Time]],0)</f>
        <v>44700</v>
      </c>
      <c r="L2451" s="4">
        <f>HOUR(Data[[#This Row],[PGE Notified Time]])</f>
        <v>11</v>
      </c>
      <c r="M2451">
        <v>77728</v>
      </c>
      <c r="O2451" t="s">
        <v>20</v>
      </c>
      <c r="P2451" t="s">
        <v>210</v>
      </c>
      <c r="Q2451" t="s">
        <v>20</v>
      </c>
      <c r="R2451" t="s">
        <v>183</v>
      </c>
      <c r="S2451" s="1" t="s">
        <v>171</v>
      </c>
      <c r="T2451" s="1">
        <v>44700.486111111109</v>
      </c>
      <c r="U2451" s="1">
        <v>44700.614583333336</v>
      </c>
      <c r="V2451" t="s">
        <v>184</v>
      </c>
      <c r="W2451" t="s">
        <v>87</v>
      </c>
      <c r="X2451" t="s">
        <v>353</v>
      </c>
      <c r="Y2451" t="s">
        <v>186</v>
      </c>
      <c r="Z2451" t="s">
        <v>187</v>
      </c>
      <c r="AA2451" s="32">
        <v>185</v>
      </c>
    </row>
    <row r="2452" spans="1:27" x14ac:dyDescent="0.3">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2" s="4" t="str">
        <f>VLOOKUP(P2452,Lookup!$A$1:$D$19,4,0)</f>
        <v>Bay Area</v>
      </c>
      <c r="C2452" s="4" t="str">
        <f>VLOOKUP(P2452,Lookup!$A$1:$E$19,5,0)</f>
        <v>Region 3</v>
      </c>
      <c r="D2452" s="4" t="str">
        <f>VLOOKUP(P2452,Lookup!$A$1:$B$19,2,0)</f>
        <v>EB</v>
      </c>
      <c r="E2452" s="4" t="str">
        <f>IF(AND((Data[[#This Row],[Min Notif Date]]&gt;$G$3),Data[[#This Row],[Min Notif Date]]&lt;$F$3),"Last Week","No")</f>
        <v>No</v>
      </c>
      <c r="F2452" s="4" t="str">
        <f>VLOOKUP(MONTH(Data[[#This Row],[Min Notif Date]]),Lookup!$G$1:$H$12,2,0)</f>
        <v>5. May</v>
      </c>
      <c r="G2452" s="4" t="str">
        <f t="shared" si="38"/>
        <v/>
      </c>
      <c r="H2452" s="4" t="str">
        <f>IF(AND(Data[[#This Row],[Min Notif Time]]&gt;6,Data[[#This Row],[Min Notif Time]]&lt;17),"Business Hours","Non-Business Hours")</f>
        <v>Business Hours</v>
      </c>
      <c r="I2452" s="4" t="str" cm="1">
        <f t="array" ref="I2452">IFERROR(VLOOKUP(Data[[#This Row],[Min Notif Date]],Lookup!$N$1:$P$11,2,0),_xlfn.IFS(VLOOKUP(WEEKDAY(Data[[#This Row],[Min Notif Date]]),Lookup!$J$1:$L$7,3,0)="Weekend","Weekend",VLOOKUP(WEEKDAY(Data[[#This Row],[Min Notif Date]]),Lookup!$J$1:$L$7,3,0)="Weekday","Weekday"))</f>
        <v>Weekday</v>
      </c>
      <c r="J2452" s="4" t="str">
        <f>VLOOKUP(WEEKDAY(Data[[#This Row],[Min Notif Date]]),Lookup!$J$1:$K$7,2,0)</f>
        <v>5. Thu</v>
      </c>
      <c r="K2452" s="105">
        <f>ROUNDDOWN(Data[[#This Row],[PGE Notified Time]],0)</f>
        <v>44700</v>
      </c>
      <c r="L2452" s="4">
        <f>HOUR(Data[[#This Row],[PGE Notified Time]])</f>
        <v>8</v>
      </c>
      <c r="M2452">
        <v>77698</v>
      </c>
      <c r="O2452" t="s">
        <v>20</v>
      </c>
      <c r="P2452" t="s">
        <v>182</v>
      </c>
      <c r="Q2452" t="s">
        <v>20</v>
      </c>
      <c r="R2452" t="s">
        <v>183</v>
      </c>
      <c r="S2452" s="1" t="s">
        <v>171</v>
      </c>
      <c r="T2452" s="1">
        <v>44700.356249999997</v>
      </c>
      <c r="U2452" s="1">
        <v>44700.479166666664</v>
      </c>
      <c r="V2452" t="s">
        <v>184</v>
      </c>
      <c r="W2452" t="s">
        <v>86</v>
      </c>
      <c r="X2452" t="s">
        <v>212</v>
      </c>
      <c r="Y2452" t="s">
        <v>186</v>
      </c>
      <c r="Z2452" t="s">
        <v>187</v>
      </c>
      <c r="AA2452" s="32">
        <v>177</v>
      </c>
    </row>
    <row r="2453" spans="1:27" x14ac:dyDescent="0.3">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3" s="4" t="str">
        <f>VLOOKUP(P2453,Lookup!$A$1:$D$19,4,0)</f>
        <v>South Bay</v>
      </c>
      <c r="C2453" s="4" t="str">
        <f>VLOOKUP(P2453,Lookup!$A$1:$E$19,5,0)</f>
        <v>Region 4</v>
      </c>
      <c r="D2453" s="4" t="str">
        <f>VLOOKUP(P2453,Lookup!$A$1:$B$19,2,0)</f>
        <v>SJ</v>
      </c>
      <c r="E2453" s="4" t="str">
        <f>IF(AND((Data[[#This Row],[Min Notif Date]]&gt;$G$3),Data[[#This Row],[Min Notif Date]]&lt;$F$3),"Last Week","No")</f>
        <v>No</v>
      </c>
      <c r="F2453" s="4" t="str">
        <f>VLOOKUP(MONTH(Data[[#This Row],[Min Notif Date]]),Lookup!$G$1:$H$12,2,0)</f>
        <v>5. May</v>
      </c>
      <c r="G2453" s="4" t="str">
        <f t="shared" si="38"/>
        <v/>
      </c>
      <c r="H2453" s="4" t="str">
        <f>IF(AND(Data[[#This Row],[Min Notif Time]]&gt;6,Data[[#This Row],[Min Notif Time]]&lt;17),"Business Hours","Non-Business Hours")</f>
        <v>Business Hours</v>
      </c>
      <c r="I2453" s="4" t="str" cm="1">
        <f t="array" ref="I2453">IFERROR(VLOOKUP(Data[[#This Row],[Min Notif Date]],Lookup!$N$1:$P$11,2,0),_xlfn.IFS(VLOOKUP(WEEKDAY(Data[[#This Row],[Min Notif Date]]),Lookup!$J$1:$L$7,3,0)="Weekend","Weekend",VLOOKUP(WEEKDAY(Data[[#This Row],[Min Notif Date]]),Lookup!$J$1:$L$7,3,0)="Weekday","Weekday"))</f>
        <v>Weekday</v>
      </c>
      <c r="J2453" s="4" t="str">
        <f>VLOOKUP(WEEKDAY(Data[[#This Row],[Min Notif Date]]),Lookup!$J$1:$K$7,2,0)</f>
        <v>5. Thu</v>
      </c>
      <c r="K2453" s="105">
        <f>ROUNDDOWN(Data[[#This Row],[PGE Notified Time]],0)</f>
        <v>44700</v>
      </c>
      <c r="L2453" s="4">
        <f>HOUR(Data[[#This Row],[PGE Notified Time]])</f>
        <v>13</v>
      </c>
      <c r="M2453">
        <v>77739</v>
      </c>
      <c r="O2453" t="s">
        <v>20</v>
      </c>
      <c r="P2453" t="s">
        <v>288</v>
      </c>
      <c r="Q2453" t="s">
        <v>20</v>
      </c>
      <c r="R2453" t="s">
        <v>183</v>
      </c>
      <c r="S2453" s="1" t="s">
        <v>171</v>
      </c>
      <c r="T2453" s="1">
        <v>44700.581944444442</v>
      </c>
      <c r="U2453" s="1">
        <v>44700.697916666664</v>
      </c>
      <c r="V2453" t="s">
        <v>184</v>
      </c>
      <c r="W2453" t="s">
        <v>86</v>
      </c>
      <c r="X2453" t="s">
        <v>293</v>
      </c>
      <c r="Y2453" t="s">
        <v>186</v>
      </c>
      <c r="Z2453" t="s">
        <v>187</v>
      </c>
      <c r="AA2453" s="32">
        <v>167</v>
      </c>
    </row>
    <row r="2454" spans="1:27" x14ac:dyDescent="0.3">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Central Valley</v>
      </c>
      <c r="C2454" s="4" t="str">
        <f>VLOOKUP(P2454,Lookup!$A$1:$E$19,5,0)</f>
        <v>Region 5</v>
      </c>
      <c r="D2454" s="4" t="str">
        <f>VLOOKUP(P2454,Lookup!$A$1:$B$19,2,0)</f>
        <v>FR</v>
      </c>
      <c r="E2454" s="4" t="str">
        <f>IF(AND((Data[[#This Row],[Min Notif Date]]&gt;$G$3),Data[[#This Row],[Min Notif Date]]&lt;$F$3),"Last Week","No")</f>
        <v>No</v>
      </c>
      <c r="F2454" s="4" t="str">
        <f>VLOOKUP(MONTH(Data[[#This Row],[Min Notif Date]]),Lookup!$G$1:$H$12,2,0)</f>
        <v>5. May</v>
      </c>
      <c r="G2454" s="4" t="str">
        <f t="shared" si="38"/>
        <v/>
      </c>
      <c r="H2454" s="4" t="str">
        <f>IF(AND(Data[[#This Row],[Min Notif Time]]&gt;6,Data[[#This Row],[Min Notif Time]]&lt;17),"Business Hours","Non-Business Hours")</f>
        <v>Business Hours</v>
      </c>
      <c r="I2454" s="4" t="str" cm="1">
        <f t="array" ref="I2454">IFERROR(VLOOKUP(Data[[#This Row],[Min Notif Date]],Lookup!$N$1:$P$11,2,0),_xlfn.IFS(VLOOKUP(WEEKDAY(Data[[#This Row],[Min Notif Date]]),Lookup!$J$1:$L$7,3,0)="Weekend","Weekend",VLOOKUP(WEEKDAY(Data[[#This Row],[Min Notif Date]]),Lookup!$J$1:$L$7,3,0)="Weekday","Weekday"))</f>
        <v>Weekday</v>
      </c>
      <c r="J2454" s="4" t="str">
        <f>VLOOKUP(WEEKDAY(Data[[#This Row],[Min Notif Date]]),Lookup!$J$1:$K$7,2,0)</f>
        <v>5. Thu</v>
      </c>
      <c r="K2454" s="105">
        <f>ROUNDDOWN(Data[[#This Row],[PGE Notified Time]],0)</f>
        <v>44700</v>
      </c>
      <c r="L2454" s="4">
        <f>HOUR(Data[[#This Row],[PGE Notified Time]])</f>
        <v>11</v>
      </c>
      <c r="M2454">
        <v>77723</v>
      </c>
      <c r="O2454" t="s">
        <v>20</v>
      </c>
      <c r="P2454" t="s">
        <v>195</v>
      </c>
      <c r="Q2454" t="s">
        <v>20</v>
      </c>
      <c r="R2454" t="s">
        <v>183</v>
      </c>
      <c r="S2454" s="1" t="s">
        <v>171</v>
      </c>
      <c r="T2454" s="1">
        <v>44700.466666666667</v>
      </c>
      <c r="U2454" s="1">
        <v>44700.572916666664</v>
      </c>
      <c r="V2454" t="s">
        <v>184</v>
      </c>
      <c r="W2454" t="s">
        <v>85</v>
      </c>
      <c r="X2454" t="s">
        <v>196</v>
      </c>
      <c r="Y2454" t="s">
        <v>186</v>
      </c>
      <c r="Z2454" t="s">
        <v>187</v>
      </c>
      <c r="AA2454" s="32">
        <v>153</v>
      </c>
    </row>
    <row r="2455" spans="1:27" x14ac:dyDescent="0.3">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5" s="4" t="str">
        <f>VLOOKUP(P2455,Lookup!$A$1:$D$19,4,0)</f>
        <v>Bay Area</v>
      </c>
      <c r="C2455" s="4" t="str">
        <f>VLOOKUP(P2455,Lookup!$A$1:$E$19,5,0)</f>
        <v>Region 3</v>
      </c>
      <c r="D2455" s="4" t="str">
        <f>VLOOKUP(P2455,Lookup!$A$1:$B$19,2,0)</f>
        <v>MI</v>
      </c>
      <c r="E2455" s="4" t="str">
        <f>IF(AND((Data[[#This Row],[Min Notif Date]]&gt;$G$3),Data[[#This Row],[Min Notif Date]]&lt;$F$3),"Last Week","No")</f>
        <v>No</v>
      </c>
      <c r="F2455" s="4" t="str">
        <f>VLOOKUP(MONTH(Data[[#This Row],[Min Notif Date]]),Lookup!$G$1:$H$12,2,0)</f>
        <v>5. May</v>
      </c>
      <c r="G2455" s="4" t="str">
        <f t="shared" si="38"/>
        <v/>
      </c>
      <c r="H2455" s="4" t="str">
        <f>IF(AND(Data[[#This Row],[Min Notif Time]]&gt;6,Data[[#This Row],[Min Notif Time]]&lt;17),"Business Hours","Non-Business Hours")</f>
        <v>Business Hours</v>
      </c>
      <c r="I2455" s="4" t="str" cm="1">
        <f t="array" ref="I2455">IFERROR(VLOOKUP(Data[[#This Row],[Min Notif Date]],Lookup!$N$1:$P$11,2,0),_xlfn.IFS(VLOOKUP(WEEKDAY(Data[[#This Row],[Min Notif Date]]),Lookup!$J$1:$L$7,3,0)="Weekend","Weekend",VLOOKUP(WEEKDAY(Data[[#This Row],[Min Notif Date]]),Lookup!$J$1:$L$7,3,0)="Weekday","Weekday"))</f>
        <v>Weekday</v>
      </c>
      <c r="J2455" s="4" t="str">
        <f>VLOOKUP(WEEKDAY(Data[[#This Row],[Min Notif Date]]),Lookup!$J$1:$K$7,2,0)</f>
        <v>5. Thu</v>
      </c>
      <c r="K2455" s="105">
        <f>ROUNDDOWN(Data[[#This Row],[PGE Notified Time]],0)</f>
        <v>44700</v>
      </c>
      <c r="L2455" s="4">
        <f>HOUR(Data[[#This Row],[PGE Notified Time]])</f>
        <v>11</v>
      </c>
      <c r="M2455">
        <v>77720</v>
      </c>
      <c r="O2455" t="s">
        <v>20</v>
      </c>
      <c r="P2455" t="s">
        <v>244</v>
      </c>
      <c r="Q2455" t="s">
        <v>20</v>
      </c>
      <c r="R2455" t="s">
        <v>183</v>
      </c>
      <c r="S2455" s="1" t="s">
        <v>171</v>
      </c>
      <c r="T2455" s="1">
        <v>44700.459027777775</v>
      </c>
      <c r="U2455" s="1">
        <v>44700.5625</v>
      </c>
      <c r="V2455" t="s">
        <v>184</v>
      </c>
      <c r="W2455" t="s">
        <v>85</v>
      </c>
      <c r="X2455" t="s">
        <v>250</v>
      </c>
      <c r="Y2455" t="s">
        <v>186</v>
      </c>
      <c r="Z2455" t="s">
        <v>187</v>
      </c>
      <c r="AA2455" s="32">
        <v>149</v>
      </c>
    </row>
    <row r="2456" spans="1:27" x14ac:dyDescent="0.3">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6" s="4" t="str">
        <f>VLOOKUP(P2456,Lookup!$A$1:$D$19,4,0)</f>
        <v>Central Valley</v>
      </c>
      <c r="C2456" s="4" t="str">
        <f>VLOOKUP(P2456,Lookup!$A$1:$E$19,5,0)</f>
        <v>Region 5</v>
      </c>
      <c r="D2456" s="4" t="str">
        <f>VLOOKUP(P2456,Lookup!$A$1:$B$19,2,0)</f>
        <v>FR</v>
      </c>
      <c r="E2456" s="4" t="str">
        <f>IF(AND((Data[[#This Row],[Min Notif Date]]&gt;$G$3),Data[[#This Row],[Min Notif Date]]&lt;$F$3),"Last Week","No")</f>
        <v>No</v>
      </c>
      <c r="F2456" s="4" t="str">
        <f>VLOOKUP(MONTH(Data[[#This Row],[Min Notif Date]]),Lookup!$G$1:$H$12,2,0)</f>
        <v>5. May</v>
      </c>
      <c r="G2456" s="4" t="str">
        <f t="shared" si="38"/>
        <v/>
      </c>
      <c r="H2456" s="4" t="str">
        <f>IF(AND(Data[[#This Row],[Min Notif Time]]&gt;6,Data[[#This Row],[Min Notif Time]]&lt;17),"Business Hours","Non-Business Hours")</f>
        <v>Business Hours</v>
      </c>
      <c r="I2456" s="4" t="str" cm="1">
        <f t="array" ref="I2456">IFERROR(VLOOKUP(Data[[#This Row],[Min Notif Date]],Lookup!$N$1:$P$11,2,0),_xlfn.IFS(VLOOKUP(WEEKDAY(Data[[#This Row],[Min Notif Date]]),Lookup!$J$1:$L$7,3,0)="Weekend","Weekend",VLOOKUP(WEEKDAY(Data[[#This Row],[Min Notif Date]]),Lookup!$J$1:$L$7,3,0)="Weekday","Weekday"))</f>
        <v>Weekday</v>
      </c>
      <c r="J2456" s="4" t="str">
        <f>VLOOKUP(WEEKDAY(Data[[#This Row],[Min Notif Date]]),Lookup!$J$1:$K$7,2,0)</f>
        <v>5. Thu</v>
      </c>
      <c r="K2456" s="105">
        <f>ROUNDDOWN(Data[[#This Row],[PGE Notified Time]],0)</f>
        <v>44700</v>
      </c>
      <c r="L2456" s="4">
        <f>HOUR(Data[[#This Row],[PGE Notified Time]])</f>
        <v>8</v>
      </c>
      <c r="M2456">
        <v>77699</v>
      </c>
      <c r="O2456" t="s">
        <v>20</v>
      </c>
      <c r="P2456" t="s">
        <v>195</v>
      </c>
      <c r="Q2456" t="s">
        <v>20</v>
      </c>
      <c r="R2456" t="s">
        <v>183</v>
      </c>
      <c r="S2456" s="1" t="s">
        <v>171</v>
      </c>
      <c r="T2456" s="1">
        <v>44700.362500000003</v>
      </c>
      <c r="U2456" s="1">
        <v>44700.452777777777</v>
      </c>
      <c r="V2456" t="s">
        <v>184</v>
      </c>
      <c r="W2456" t="s">
        <v>85</v>
      </c>
      <c r="X2456" t="s">
        <v>196</v>
      </c>
      <c r="Y2456" t="s">
        <v>186</v>
      </c>
      <c r="Z2456" t="s">
        <v>187</v>
      </c>
      <c r="AA2456" s="32">
        <v>130</v>
      </c>
    </row>
    <row r="2457" spans="1:27" x14ac:dyDescent="0.3">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7" s="4" t="str">
        <f>VLOOKUP(P2457,Lookup!$A$1:$D$19,4,0)</f>
        <v>North Coast</v>
      </c>
      <c r="C2457" s="4" t="str">
        <f>VLOOKUP(P2457,Lookup!$A$1:$E$19,5,0)</f>
        <v>Region 1</v>
      </c>
      <c r="D2457" s="4" t="str">
        <f>VLOOKUP(P2457,Lookup!$A$1:$B$19,2,0)</f>
        <v>NB</v>
      </c>
      <c r="E2457" s="4" t="str">
        <f>IF(AND((Data[[#This Row],[Min Notif Date]]&gt;$G$3),Data[[#This Row],[Min Notif Date]]&lt;$F$3),"Last Week","No")</f>
        <v>No</v>
      </c>
      <c r="F2457" s="4" t="str">
        <f>VLOOKUP(MONTH(Data[[#This Row],[Min Notif Date]]),Lookup!$G$1:$H$12,2,0)</f>
        <v>5. May</v>
      </c>
      <c r="G2457" s="4" t="str">
        <f t="shared" si="38"/>
        <v/>
      </c>
      <c r="H2457" s="4" t="str">
        <f>IF(AND(Data[[#This Row],[Min Notif Time]]&gt;6,Data[[#This Row],[Min Notif Time]]&lt;17),"Business Hours","Non-Business Hours")</f>
        <v>Business Hours</v>
      </c>
      <c r="I2457" s="4" t="str" cm="1">
        <f t="array" ref="I2457">IFERROR(VLOOKUP(Data[[#This Row],[Min Notif Date]],Lookup!$N$1:$P$11,2,0),_xlfn.IFS(VLOOKUP(WEEKDAY(Data[[#This Row],[Min Notif Date]]),Lookup!$J$1:$L$7,3,0)="Weekend","Weekend",VLOOKUP(WEEKDAY(Data[[#This Row],[Min Notif Date]]),Lookup!$J$1:$L$7,3,0)="Weekday","Weekday"))</f>
        <v>Weekday</v>
      </c>
      <c r="J2457" s="4" t="str">
        <f>VLOOKUP(WEEKDAY(Data[[#This Row],[Min Notif Date]]),Lookup!$J$1:$K$7,2,0)</f>
        <v>5. Thu</v>
      </c>
      <c r="K2457" s="105">
        <f>ROUNDDOWN(Data[[#This Row],[PGE Notified Time]],0)</f>
        <v>44700</v>
      </c>
      <c r="L2457" s="4">
        <f>HOUR(Data[[#This Row],[PGE Notified Time]])</f>
        <v>9</v>
      </c>
      <c r="M2457">
        <v>77705</v>
      </c>
      <c r="O2457" t="s">
        <v>20</v>
      </c>
      <c r="P2457" t="s">
        <v>219</v>
      </c>
      <c r="Q2457" t="s">
        <v>20</v>
      </c>
      <c r="R2457" t="s">
        <v>191</v>
      </c>
      <c r="S2457" s="1" t="s">
        <v>171</v>
      </c>
      <c r="T2457" s="1">
        <v>44700.376388888886</v>
      </c>
      <c r="U2457" s="1">
        <v>44700.458333333336</v>
      </c>
      <c r="V2457" t="s">
        <v>184</v>
      </c>
      <c r="W2457" t="s">
        <v>85</v>
      </c>
      <c r="X2457" t="s">
        <v>227</v>
      </c>
      <c r="Y2457" t="s">
        <v>186</v>
      </c>
      <c r="Z2457" t="s">
        <v>187</v>
      </c>
      <c r="AA2457" s="32">
        <v>118</v>
      </c>
    </row>
    <row r="2458" spans="1:27" x14ac:dyDescent="0.3">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Central Valley</v>
      </c>
      <c r="C2458" s="4" t="str">
        <f>VLOOKUP(P2458,Lookup!$A$1:$E$19,5,0)</f>
        <v>Region 5</v>
      </c>
      <c r="D2458" s="4" t="str">
        <f>VLOOKUP(P2458,Lookup!$A$1:$B$19,2,0)</f>
        <v>YO</v>
      </c>
      <c r="E2458" s="4" t="str">
        <f>IF(AND((Data[[#This Row],[Min Notif Date]]&gt;$G$3),Data[[#This Row],[Min Notif Date]]&lt;$F$3),"Last Week","No")</f>
        <v>No</v>
      </c>
      <c r="F2458" s="4" t="str">
        <f>VLOOKUP(MONTH(Data[[#This Row],[Min Notif Date]]),Lookup!$G$1:$H$12,2,0)</f>
        <v>5. May</v>
      </c>
      <c r="G2458" s="4" t="str">
        <f t="shared" si="38"/>
        <v/>
      </c>
      <c r="H2458" s="4" t="str">
        <f>IF(AND(Data[[#This Row],[Min Notif Time]]&gt;6,Data[[#This Row],[Min Notif Time]]&lt;17),"Business Hours","Non-Business Hours")</f>
        <v>Business Hours</v>
      </c>
      <c r="I2458" s="4" t="str" cm="1">
        <f t="array" ref="I2458">IFERROR(VLOOKUP(Data[[#This Row],[Min Notif Date]],Lookup!$N$1:$P$11,2,0),_xlfn.IFS(VLOOKUP(WEEKDAY(Data[[#This Row],[Min Notif Date]]),Lookup!$J$1:$L$7,3,0)="Weekend","Weekend",VLOOKUP(WEEKDAY(Data[[#This Row],[Min Notif Date]]),Lookup!$J$1:$L$7,3,0)="Weekday","Weekday"))</f>
        <v>Weekday</v>
      </c>
      <c r="J2458" s="4" t="str">
        <f>VLOOKUP(WEEKDAY(Data[[#This Row],[Min Notif Date]]),Lookup!$J$1:$K$7,2,0)</f>
        <v>5. Thu</v>
      </c>
      <c r="K2458" s="105">
        <f>ROUNDDOWN(Data[[#This Row],[PGE Notified Time]],0)</f>
        <v>44700</v>
      </c>
      <c r="L2458" s="4">
        <f>HOUR(Data[[#This Row],[PGE Notified Time]])</f>
        <v>8</v>
      </c>
      <c r="M2458">
        <v>77694</v>
      </c>
      <c r="O2458" t="s">
        <v>20</v>
      </c>
      <c r="P2458" t="s">
        <v>231</v>
      </c>
      <c r="Q2458" t="s">
        <v>20</v>
      </c>
      <c r="R2458" t="s">
        <v>191</v>
      </c>
      <c r="S2458" s="1" t="s">
        <v>171</v>
      </c>
      <c r="T2458" s="1">
        <v>44700.336805555555</v>
      </c>
      <c r="U2458" s="1">
        <v>44700.416666666664</v>
      </c>
      <c r="V2458" t="s">
        <v>184</v>
      </c>
      <c r="W2458" t="s">
        <v>85</v>
      </c>
      <c r="X2458" t="s">
        <v>356</v>
      </c>
      <c r="Y2458" t="s">
        <v>186</v>
      </c>
      <c r="Z2458" t="s">
        <v>187</v>
      </c>
      <c r="AA2458" s="32">
        <v>115</v>
      </c>
    </row>
    <row r="2459" spans="1:27" x14ac:dyDescent="0.3">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9" s="4" t="str">
        <f>VLOOKUP(P2459,Lookup!$A$1:$D$19,4,0)</f>
        <v>Bay Area</v>
      </c>
      <c r="C2459" s="4" t="str">
        <f>VLOOKUP(P2459,Lookup!$A$1:$E$19,5,0)</f>
        <v>Region 3</v>
      </c>
      <c r="D2459" s="4" t="str">
        <f>VLOOKUP(P2459,Lookup!$A$1:$B$19,2,0)</f>
        <v>PN</v>
      </c>
      <c r="E2459" s="4" t="str">
        <f>IF(AND((Data[[#This Row],[Min Notif Date]]&gt;$G$3),Data[[#This Row],[Min Notif Date]]&lt;$F$3),"Last Week","No")</f>
        <v>No</v>
      </c>
      <c r="F2459" s="4" t="str">
        <f>VLOOKUP(MONTH(Data[[#This Row],[Min Notif Date]]),Lookup!$G$1:$H$12,2,0)</f>
        <v>5. May</v>
      </c>
      <c r="G2459" s="4" t="str">
        <f t="shared" si="38"/>
        <v/>
      </c>
      <c r="H2459" s="4" t="str">
        <f>IF(AND(Data[[#This Row],[Min Notif Time]]&gt;6,Data[[#This Row],[Min Notif Time]]&lt;17),"Business Hours","Non-Business Hours")</f>
        <v>Non-Business Hours</v>
      </c>
      <c r="I2459" s="4" t="str" cm="1">
        <f t="array" ref="I2459">IFERROR(VLOOKUP(Data[[#This Row],[Min Notif Date]],Lookup!$N$1:$P$11,2,0),_xlfn.IFS(VLOOKUP(WEEKDAY(Data[[#This Row],[Min Notif Date]]),Lookup!$J$1:$L$7,3,0)="Weekend","Weekend",VLOOKUP(WEEKDAY(Data[[#This Row],[Min Notif Date]]),Lookup!$J$1:$L$7,3,0)="Weekday","Weekday"))</f>
        <v>Weekday</v>
      </c>
      <c r="J2459" s="4" t="str">
        <f>VLOOKUP(WEEKDAY(Data[[#This Row],[Min Notif Date]]),Lookup!$J$1:$K$7,2,0)</f>
        <v>5. Thu</v>
      </c>
      <c r="K2459" s="105">
        <f>ROUNDDOWN(Data[[#This Row],[PGE Notified Time]],0)</f>
        <v>44700</v>
      </c>
      <c r="L2459" s="4">
        <f>HOUR(Data[[#This Row],[PGE Notified Time]])</f>
        <v>21</v>
      </c>
      <c r="M2459">
        <v>77750</v>
      </c>
      <c r="N2459">
        <v>5357793467</v>
      </c>
      <c r="O2459" t="s">
        <v>20</v>
      </c>
      <c r="P2459" t="s">
        <v>197</v>
      </c>
      <c r="Q2459" t="s">
        <v>20</v>
      </c>
      <c r="R2459" t="s">
        <v>191</v>
      </c>
      <c r="S2459" s="1">
        <v>44700.894247685188</v>
      </c>
      <c r="T2459" s="1">
        <v>44700.906064814815</v>
      </c>
      <c r="U2459" s="1">
        <v>44700.965277777781</v>
      </c>
      <c r="V2459" t="s">
        <v>184</v>
      </c>
      <c r="W2459" t="s">
        <v>85</v>
      </c>
      <c r="X2459" t="s">
        <v>199</v>
      </c>
      <c r="Y2459" t="s">
        <v>186</v>
      </c>
      <c r="Z2459" t="s">
        <v>187</v>
      </c>
      <c r="AA2459" s="32">
        <v>102.283333333</v>
      </c>
    </row>
    <row r="2460" spans="1:27" x14ac:dyDescent="0.3">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0" s="4" t="str">
        <f>VLOOKUP(P2460,Lookup!$A$1:$D$19,4,0)</f>
        <v>North Valley</v>
      </c>
      <c r="C2460" s="4" t="str">
        <f>VLOOKUP(P2460,Lookup!$A$1:$E$19,5,0)</f>
        <v>Region 2</v>
      </c>
      <c r="D2460" s="4" t="str">
        <f>VLOOKUP(P2460,Lookup!$A$1:$B$19,2,0)</f>
        <v>NV</v>
      </c>
      <c r="E2460" s="4" t="str">
        <f>IF(AND((Data[[#This Row],[Min Notif Date]]&gt;$G$3),Data[[#This Row],[Min Notif Date]]&lt;$F$3),"Last Week","No")</f>
        <v>No</v>
      </c>
      <c r="F2460" s="4" t="str">
        <f>VLOOKUP(MONTH(Data[[#This Row],[Min Notif Date]]),Lookup!$G$1:$H$12,2,0)</f>
        <v>5. May</v>
      </c>
      <c r="G2460" s="4" t="str">
        <f t="shared" si="38"/>
        <v/>
      </c>
      <c r="H2460" s="4" t="str">
        <f>IF(AND(Data[[#This Row],[Min Notif Time]]&gt;6,Data[[#This Row],[Min Notif Time]]&lt;17),"Business Hours","Non-Business Hours")</f>
        <v>Business Hours</v>
      </c>
      <c r="I2460" s="4" t="str" cm="1">
        <f t="array" ref="I2460">IFERROR(VLOOKUP(Data[[#This Row],[Min Notif Date]],Lookup!$N$1:$P$11,2,0),_xlfn.IFS(VLOOKUP(WEEKDAY(Data[[#This Row],[Min Notif Date]]),Lookup!$J$1:$L$7,3,0)="Weekend","Weekend",VLOOKUP(WEEKDAY(Data[[#This Row],[Min Notif Date]]),Lookup!$J$1:$L$7,3,0)="Weekday","Weekday"))</f>
        <v>Weekday</v>
      </c>
      <c r="J2460" s="4" t="str">
        <f>VLOOKUP(WEEKDAY(Data[[#This Row],[Min Notif Date]]),Lookup!$J$1:$K$7,2,0)</f>
        <v>5. Thu</v>
      </c>
      <c r="K2460" s="105">
        <f>ROUNDDOWN(Data[[#This Row],[PGE Notified Time]],0)</f>
        <v>44700</v>
      </c>
      <c r="L2460" s="4">
        <f>HOUR(Data[[#This Row],[PGE Notified Time]])</f>
        <v>12</v>
      </c>
      <c r="M2460">
        <v>77732</v>
      </c>
      <c r="O2460" t="s">
        <v>20</v>
      </c>
      <c r="P2460" t="s">
        <v>256</v>
      </c>
      <c r="Q2460" t="s">
        <v>20</v>
      </c>
      <c r="R2460" t="s">
        <v>183</v>
      </c>
      <c r="S2460" s="1" t="s">
        <v>171</v>
      </c>
      <c r="T2460" s="1">
        <v>44700.504861111112</v>
      </c>
      <c r="U2460" s="1">
        <v>44700.569444444445</v>
      </c>
      <c r="V2460" t="s">
        <v>184</v>
      </c>
      <c r="W2460" t="s">
        <v>85</v>
      </c>
      <c r="X2460" t="s">
        <v>324</v>
      </c>
      <c r="Y2460" t="s">
        <v>186</v>
      </c>
      <c r="Z2460" t="s">
        <v>187</v>
      </c>
      <c r="AA2460" s="32">
        <v>93</v>
      </c>
    </row>
    <row r="2461" spans="1:27" x14ac:dyDescent="0.3">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1" s="4" t="str">
        <f>VLOOKUP(P2461,Lookup!$A$1:$D$19,4,0)</f>
        <v>North Valley</v>
      </c>
      <c r="C2461" s="4" t="str">
        <f>VLOOKUP(P2461,Lookup!$A$1:$E$19,5,0)</f>
        <v>Region 2</v>
      </c>
      <c r="D2461" s="4" t="str">
        <f>VLOOKUP(P2461,Lookup!$A$1:$B$19,2,0)</f>
        <v>SA</v>
      </c>
      <c r="E2461" s="4" t="str">
        <f>IF(AND((Data[[#This Row],[Min Notif Date]]&gt;$G$3),Data[[#This Row],[Min Notif Date]]&lt;$F$3),"Last Week","No")</f>
        <v>No</v>
      </c>
      <c r="F2461" s="4" t="str">
        <f>VLOOKUP(MONTH(Data[[#This Row],[Min Notif Date]]),Lookup!$G$1:$H$12,2,0)</f>
        <v>5. May</v>
      </c>
      <c r="G2461" s="4" t="str">
        <f t="shared" si="38"/>
        <v/>
      </c>
      <c r="H2461" s="4" t="str">
        <f>IF(AND(Data[[#This Row],[Min Notif Time]]&gt;6,Data[[#This Row],[Min Notif Time]]&lt;17),"Business Hours","Non-Business Hours")</f>
        <v>Business Hours</v>
      </c>
      <c r="I2461" s="4" t="str" cm="1">
        <f t="array" ref="I2461">IFERROR(VLOOKUP(Data[[#This Row],[Min Notif Date]],Lookup!$N$1:$P$11,2,0),_xlfn.IFS(VLOOKUP(WEEKDAY(Data[[#This Row],[Min Notif Date]]),Lookup!$J$1:$L$7,3,0)="Weekend","Weekend",VLOOKUP(WEEKDAY(Data[[#This Row],[Min Notif Date]]),Lookup!$J$1:$L$7,3,0)="Weekday","Weekday"))</f>
        <v>Weekday</v>
      </c>
      <c r="J2461" s="4" t="str">
        <f>VLOOKUP(WEEKDAY(Data[[#This Row],[Min Notif Date]]),Lookup!$J$1:$K$7,2,0)</f>
        <v>5. Thu</v>
      </c>
      <c r="K2461" s="105">
        <f>ROUNDDOWN(Data[[#This Row],[PGE Notified Time]],0)</f>
        <v>44700</v>
      </c>
      <c r="L2461" s="4">
        <f>HOUR(Data[[#This Row],[PGE Notified Time]])</f>
        <v>11</v>
      </c>
      <c r="M2461">
        <v>77727</v>
      </c>
      <c r="N2461">
        <v>5029088646</v>
      </c>
      <c r="O2461" t="s">
        <v>25</v>
      </c>
      <c r="P2461" t="s">
        <v>210</v>
      </c>
      <c r="Q2461" t="s">
        <v>213</v>
      </c>
      <c r="R2461" t="s">
        <v>183</v>
      </c>
      <c r="S2461" s="1">
        <v>44700.483113425929</v>
      </c>
      <c r="T2461" s="1">
        <v>44700.484652777777</v>
      </c>
      <c r="U2461" s="1">
        <v>44700.536805555559</v>
      </c>
      <c r="V2461" t="s">
        <v>184</v>
      </c>
      <c r="W2461" t="s">
        <v>87</v>
      </c>
      <c r="X2461" t="s">
        <v>254</v>
      </c>
      <c r="Y2461" t="s">
        <v>186</v>
      </c>
      <c r="Z2461" t="s">
        <v>187</v>
      </c>
      <c r="AA2461" s="32">
        <v>77.316666667000007</v>
      </c>
    </row>
    <row r="2462" spans="1:27" x14ac:dyDescent="0.3">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2" s="4" t="str">
        <f>VLOOKUP(P2462,Lookup!$A$1:$D$19,4,0)</f>
        <v>North Valley</v>
      </c>
      <c r="C2462" s="4" t="str">
        <f>VLOOKUP(P2462,Lookup!$A$1:$E$19,5,0)</f>
        <v>Region 2</v>
      </c>
      <c r="D2462" s="4" t="str">
        <f>VLOOKUP(P2462,Lookup!$A$1:$B$19,2,0)</f>
        <v>SA</v>
      </c>
      <c r="E2462" s="4" t="str">
        <f>IF(AND((Data[[#This Row],[Min Notif Date]]&gt;$G$3),Data[[#This Row],[Min Notif Date]]&lt;$F$3),"Last Week","No")</f>
        <v>No</v>
      </c>
      <c r="F2462" s="4" t="str">
        <f>VLOOKUP(MONTH(Data[[#This Row],[Min Notif Date]]),Lookup!$G$1:$H$12,2,0)</f>
        <v>5. May</v>
      </c>
      <c r="G2462" s="4" t="str">
        <f t="shared" si="38"/>
        <v/>
      </c>
      <c r="H2462" s="4" t="str">
        <f>IF(AND(Data[[#This Row],[Min Notif Time]]&gt;6,Data[[#This Row],[Min Notif Time]]&lt;17),"Business Hours","Non-Business Hours")</f>
        <v>Business Hours</v>
      </c>
      <c r="I2462" s="4" t="str" cm="1">
        <f t="array" ref="I2462">IFERROR(VLOOKUP(Data[[#This Row],[Min Notif Date]],Lookup!$N$1:$P$11,2,0),_xlfn.IFS(VLOOKUP(WEEKDAY(Data[[#This Row],[Min Notif Date]]),Lookup!$J$1:$L$7,3,0)="Weekend","Weekend",VLOOKUP(WEEKDAY(Data[[#This Row],[Min Notif Date]]),Lookup!$J$1:$L$7,3,0)="Weekday","Weekday"))</f>
        <v>Weekday</v>
      </c>
      <c r="J2462" s="4" t="str">
        <f>VLOOKUP(WEEKDAY(Data[[#This Row],[Min Notif Date]]),Lookup!$J$1:$K$7,2,0)</f>
        <v>5. Thu</v>
      </c>
      <c r="K2462" s="105">
        <f>ROUNDDOWN(Data[[#This Row],[PGE Notified Time]],0)</f>
        <v>44700</v>
      </c>
      <c r="L2462" s="4">
        <f>HOUR(Data[[#This Row],[PGE Notified Time]])</f>
        <v>10</v>
      </c>
      <c r="M2462">
        <v>77717</v>
      </c>
      <c r="N2462">
        <v>5204759499</v>
      </c>
      <c r="O2462" t="s">
        <v>25</v>
      </c>
      <c r="P2462" t="s">
        <v>210</v>
      </c>
      <c r="Q2462" t="s">
        <v>213</v>
      </c>
      <c r="R2462" t="s">
        <v>183</v>
      </c>
      <c r="S2462" s="1">
        <v>44700.42627314815</v>
      </c>
      <c r="T2462" s="1">
        <v>44700.444432870368</v>
      </c>
      <c r="U2462" s="1">
        <v>44700.479166666664</v>
      </c>
      <c r="V2462" t="s">
        <v>184</v>
      </c>
      <c r="W2462" t="s">
        <v>87</v>
      </c>
      <c r="X2462" t="s">
        <v>238</v>
      </c>
      <c r="Y2462" t="s">
        <v>186</v>
      </c>
      <c r="Z2462" t="s">
        <v>187</v>
      </c>
      <c r="AA2462" s="32">
        <v>76.166666667000001</v>
      </c>
    </row>
    <row r="2463" spans="1:27" x14ac:dyDescent="0.3">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3" s="4" t="str">
        <f>VLOOKUP(P2463,Lookup!$A$1:$D$19,4,0)</f>
        <v>Bay Area</v>
      </c>
      <c r="C2463" s="4" t="str">
        <f>VLOOKUP(P2463,Lookup!$A$1:$E$19,5,0)</f>
        <v>Region 3</v>
      </c>
      <c r="D2463" s="4" t="str">
        <f>VLOOKUP(P2463,Lookup!$A$1:$B$19,2,0)</f>
        <v>MI</v>
      </c>
      <c r="E2463" s="4" t="str">
        <f>IF(AND((Data[[#This Row],[Min Notif Date]]&gt;$G$3),Data[[#This Row],[Min Notif Date]]&lt;$F$3),"Last Week","No")</f>
        <v>No</v>
      </c>
      <c r="F2463" s="4" t="str">
        <f>VLOOKUP(MONTH(Data[[#This Row],[Min Notif Date]]),Lookup!$G$1:$H$12,2,0)</f>
        <v>5. May</v>
      </c>
      <c r="G2463" s="4" t="str">
        <f t="shared" si="38"/>
        <v/>
      </c>
      <c r="H2463" s="4" t="str">
        <f>IF(AND(Data[[#This Row],[Min Notif Time]]&gt;6,Data[[#This Row],[Min Notif Time]]&lt;17),"Business Hours","Non-Business Hours")</f>
        <v>Business Hours</v>
      </c>
      <c r="I2463" s="4" t="str" cm="1">
        <f t="array" ref="I2463">IFERROR(VLOOKUP(Data[[#This Row],[Min Notif Date]],Lookup!$N$1:$P$11,2,0),_xlfn.IFS(VLOOKUP(WEEKDAY(Data[[#This Row],[Min Notif Date]]),Lookup!$J$1:$L$7,3,0)="Weekend","Weekend",VLOOKUP(WEEKDAY(Data[[#This Row],[Min Notif Date]]),Lookup!$J$1:$L$7,3,0)="Weekday","Weekday"))</f>
        <v>Weekday</v>
      </c>
      <c r="J2463" s="4" t="str">
        <f>VLOOKUP(WEEKDAY(Data[[#This Row],[Min Notif Date]]),Lookup!$J$1:$K$7,2,0)</f>
        <v>5. Thu</v>
      </c>
      <c r="K2463" s="105">
        <f>ROUNDDOWN(Data[[#This Row],[PGE Notified Time]],0)</f>
        <v>44700</v>
      </c>
      <c r="L2463" s="4">
        <f>HOUR(Data[[#This Row],[PGE Notified Time]])</f>
        <v>9</v>
      </c>
      <c r="M2463">
        <v>77708</v>
      </c>
      <c r="O2463" t="s">
        <v>20</v>
      </c>
      <c r="P2463" t="s">
        <v>244</v>
      </c>
      <c r="Q2463" t="s">
        <v>20</v>
      </c>
      <c r="R2463" t="s">
        <v>191</v>
      </c>
      <c r="S2463" s="1" t="s">
        <v>171</v>
      </c>
      <c r="T2463" s="1">
        <v>44700.386805555558</v>
      </c>
      <c r="U2463" s="1">
        <v>44700.4375</v>
      </c>
      <c r="V2463" t="s">
        <v>184</v>
      </c>
      <c r="W2463" t="s">
        <v>85</v>
      </c>
      <c r="X2463" t="s">
        <v>251</v>
      </c>
      <c r="Y2463" t="s">
        <v>186</v>
      </c>
      <c r="Z2463" t="s">
        <v>187</v>
      </c>
      <c r="AA2463" s="32">
        <v>73</v>
      </c>
    </row>
    <row r="2464" spans="1:27" x14ac:dyDescent="0.3">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4" s="4" t="str">
        <f>VLOOKUP(P2464,Lookup!$A$1:$D$19,4,0)</f>
        <v>Bay Area</v>
      </c>
      <c r="C2464" s="4" t="str">
        <f>VLOOKUP(P2464,Lookup!$A$1:$E$19,5,0)</f>
        <v>Region 3</v>
      </c>
      <c r="D2464" s="4" t="str">
        <f>VLOOKUP(P2464,Lookup!$A$1:$B$19,2,0)</f>
        <v>PN</v>
      </c>
      <c r="E2464" s="4" t="str">
        <f>IF(AND((Data[[#This Row],[Min Notif Date]]&gt;$G$3),Data[[#This Row],[Min Notif Date]]&lt;$F$3),"Last Week","No")</f>
        <v>No</v>
      </c>
      <c r="F2464" s="4" t="str">
        <f>VLOOKUP(MONTH(Data[[#This Row],[Min Notif Date]]),Lookup!$G$1:$H$12,2,0)</f>
        <v>5. May</v>
      </c>
      <c r="G2464" s="4" t="str">
        <f t="shared" si="38"/>
        <v/>
      </c>
      <c r="H2464" s="4" t="str">
        <f>IF(AND(Data[[#This Row],[Min Notif Time]]&gt;6,Data[[#This Row],[Min Notif Time]]&lt;17),"Business Hours","Non-Business Hours")</f>
        <v>Business Hours</v>
      </c>
      <c r="I2464" s="4" t="str" cm="1">
        <f t="array" ref="I2464">IFERROR(VLOOKUP(Data[[#This Row],[Min Notif Date]],Lookup!$N$1:$P$11,2,0),_xlfn.IFS(VLOOKUP(WEEKDAY(Data[[#This Row],[Min Notif Date]]),Lookup!$J$1:$L$7,3,0)="Weekend","Weekend",VLOOKUP(WEEKDAY(Data[[#This Row],[Min Notif Date]]),Lookup!$J$1:$L$7,3,0)="Weekday","Weekday"))</f>
        <v>Weekday</v>
      </c>
      <c r="J2464" s="4" t="str">
        <f>VLOOKUP(WEEKDAY(Data[[#This Row],[Min Notif Date]]),Lookup!$J$1:$K$7,2,0)</f>
        <v>5. Thu</v>
      </c>
      <c r="K2464" s="105">
        <f>ROUNDDOWN(Data[[#This Row],[PGE Notified Time]],0)</f>
        <v>44700</v>
      </c>
      <c r="L2464" s="4">
        <f>HOUR(Data[[#This Row],[PGE Notified Time]])</f>
        <v>11</v>
      </c>
      <c r="M2464">
        <v>77731</v>
      </c>
      <c r="N2464">
        <v>5778252979</v>
      </c>
      <c r="O2464" t="s">
        <v>25</v>
      </c>
      <c r="P2464" t="s">
        <v>197</v>
      </c>
      <c r="Q2464" t="s">
        <v>213</v>
      </c>
      <c r="R2464" t="s">
        <v>183</v>
      </c>
      <c r="S2464" s="1">
        <v>44700.491307870368</v>
      </c>
      <c r="T2464" s="1">
        <v>44700.498611111114</v>
      </c>
      <c r="U2464" s="1">
        <v>44700.534722222219</v>
      </c>
      <c r="V2464" t="s">
        <v>184</v>
      </c>
      <c r="W2464" t="s">
        <v>87</v>
      </c>
      <c r="X2464" t="s">
        <v>258</v>
      </c>
      <c r="Y2464" t="s">
        <v>186</v>
      </c>
      <c r="Z2464" t="s">
        <v>187</v>
      </c>
      <c r="AA2464" s="32">
        <v>62.516666667000003</v>
      </c>
    </row>
    <row r="2465" spans="1:27" x14ac:dyDescent="0.3">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5" s="4" t="str">
        <f>VLOOKUP(P2465,Lookup!$A$1:$D$19,4,0)</f>
        <v>North Valley</v>
      </c>
      <c r="C2465" s="4" t="str">
        <f>VLOOKUP(P2465,Lookup!$A$1:$E$19,5,0)</f>
        <v>Region 2</v>
      </c>
      <c r="D2465" s="4" t="str">
        <f>VLOOKUP(P2465,Lookup!$A$1:$B$19,2,0)</f>
        <v>SI</v>
      </c>
      <c r="E2465" s="4" t="str">
        <f>IF(AND((Data[[#This Row],[Min Notif Date]]&gt;$G$3),Data[[#This Row],[Min Notif Date]]&lt;$F$3),"Last Week","No")</f>
        <v>No</v>
      </c>
      <c r="F2465" s="4" t="str">
        <f>VLOOKUP(MONTH(Data[[#This Row],[Min Notif Date]]),Lookup!$G$1:$H$12,2,0)</f>
        <v>5. May</v>
      </c>
      <c r="G2465" s="4" t="str">
        <f t="shared" si="38"/>
        <v/>
      </c>
      <c r="H2465" s="4" t="str">
        <f>IF(AND(Data[[#This Row],[Min Notif Time]]&gt;6,Data[[#This Row],[Min Notif Time]]&lt;17),"Business Hours","Non-Business Hours")</f>
        <v>Business Hours</v>
      </c>
      <c r="I2465" s="4" t="str" cm="1">
        <f t="array" ref="I2465">IFERROR(VLOOKUP(Data[[#This Row],[Min Notif Date]],Lookup!$N$1:$P$11,2,0),_xlfn.IFS(VLOOKUP(WEEKDAY(Data[[#This Row],[Min Notif Date]]),Lookup!$J$1:$L$7,3,0)="Weekend","Weekend",VLOOKUP(WEEKDAY(Data[[#This Row],[Min Notif Date]]),Lookup!$J$1:$L$7,3,0)="Weekday","Weekday"))</f>
        <v>Weekday</v>
      </c>
      <c r="J2465" s="4" t="str">
        <f>VLOOKUP(WEEKDAY(Data[[#This Row],[Min Notif Date]]),Lookup!$J$1:$K$7,2,0)</f>
        <v>5. Thu</v>
      </c>
      <c r="K2465" s="105">
        <f>ROUNDDOWN(Data[[#This Row],[PGE Notified Time]],0)</f>
        <v>44700</v>
      </c>
      <c r="L2465" s="4">
        <f>HOUR(Data[[#This Row],[PGE Notified Time]])</f>
        <v>11</v>
      </c>
      <c r="M2465">
        <v>77730</v>
      </c>
      <c r="N2465">
        <v>799045</v>
      </c>
      <c r="O2465" t="s">
        <v>25</v>
      </c>
      <c r="P2465" t="s">
        <v>201</v>
      </c>
      <c r="Q2465" t="s">
        <v>213</v>
      </c>
      <c r="R2465" t="s">
        <v>183</v>
      </c>
      <c r="S2465" s="1">
        <v>44700.486840277779</v>
      </c>
      <c r="T2465" s="1">
        <v>44700.486111111109</v>
      </c>
      <c r="U2465" s="1">
        <v>44700.526388888888</v>
      </c>
      <c r="V2465" t="s">
        <v>184</v>
      </c>
      <c r="W2465" t="s">
        <v>87</v>
      </c>
      <c r="X2465" t="s">
        <v>242</v>
      </c>
      <c r="Y2465" t="s">
        <v>186</v>
      </c>
      <c r="Z2465" t="s">
        <v>187</v>
      </c>
      <c r="AA2465" s="32">
        <v>58</v>
      </c>
    </row>
    <row r="2466" spans="1:27" x14ac:dyDescent="0.3">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66" s="4" t="str">
        <f>VLOOKUP(P2466,Lookup!$A$1:$D$19,4,0)</f>
        <v>Central Valley</v>
      </c>
      <c r="C2466" s="4" t="str">
        <f>VLOOKUP(P2466,Lookup!$A$1:$E$19,5,0)</f>
        <v>Region 5</v>
      </c>
      <c r="D2466" s="4" t="str">
        <f>VLOOKUP(P2466,Lookup!$A$1:$B$19,2,0)</f>
        <v>FR</v>
      </c>
      <c r="E2466" s="4" t="str">
        <f>IF(AND((Data[[#This Row],[Min Notif Date]]&gt;$G$3),Data[[#This Row],[Min Notif Date]]&lt;$F$3),"Last Week","No")</f>
        <v>No</v>
      </c>
      <c r="F2466" s="4" t="str">
        <f>VLOOKUP(MONTH(Data[[#This Row],[Min Notif Date]]),Lookup!$G$1:$H$12,2,0)</f>
        <v>5. May</v>
      </c>
      <c r="G2466" s="4" t="str">
        <f t="shared" si="38"/>
        <v/>
      </c>
      <c r="H2466" s="4" t="str">
        <f>IF(AND(Data[[#This Row],[Min Notif Time]]&gt;6,Data[[#This Row],[Min Notif Time]]&lt;17),"Business Hours","Non-Business Hours")</f>
        <v>Business Hours</v>
      </c>
      <c r="I2466" s="4" t="str" cm="1">
        <f t="array" ref="I2466">IFERROR(VLOOKUP(Data[[#This Row],[Min Notif Date]],Lookup!$N$1:$P$11,2,0),_xlfn.IFS(VLOOKUP(WEEKDAY(Data[[#This Row],[Min Notif Date]]),Lookup!$J$1:$L$7,3,0)="Weekend","Weekend",VLOOKUP(WEEKDAY(Data[[#This Row],[Min Notif Date]]),Lookup!$J$1:$L$7,3,0)="Weekday","Weekday"))</f>
        <v>Weekday</v>
      </c>
      <c r="J2466" s="4" t="str">
        <f>VLOOKUP(WEEKDAY(Data[[#This Row],[Min Notif Date]]),Lookup!$J$1:$K$7,2,0)</f>
        <v>5. Thu</v>
      </c>
      <c r="K2466" s="105">
        <f>ROUNDDOWN(Data[[#This Row],[PGE Notified Time]],0)</f>
        <v>44700</v>
      </c>
      <c r="L2466" s="4">
        <f>HOUR(Data[[#This Row],[PGE Notified Time]])</f>
        <v>8</v>
      </c>
      <c r="M2466">
        <v>77695</v>
      </c>
      <c r="N2466">
        <v>6526236</v>
      </c>
      <c r="O2466" t="s">
        <v>23</v>
      </c>
      <c r="P2466" t="s">
        <v>195</v>
      </c>
      <c r="Q2466" t="s">
        <v>213</v>
      </c>
      <c r="R2466" t="s">
        <v>193</v>
      </c>
      <c r="S2466" s="1">
        <v>44700.336909722224</v>
      </c>
      <c r="T2466" s="1">
        <v>44700.336111111108</v>
      </c>
      <c r="U2466" s="1">
        <v>44700.374305555553</v>
      </c>
      <c r="V2466" t="s">
        <v>184</v>
      </c>
      <c r="W2466" t="s">
        <v>85</v>
      </c>
      <c r="X2466" t="s">
        <v>196</v>
      </c>
      <c r="Y2466" t="s">
        <v>186</v>
      </c>
      <c r="Z2466" t="s">
        <v>187</v>
      </c>
      <c r="AA2466" s="32">
        <v>55</v>
      </c>
    </row>
    <row r="2467" spans="1:27" x14ac:dyDescent="0.3">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7" s="4" t="str">
        <f>VLOOKUP(P2467,Lookup!$A$1:$D$19,4,0)</f>
        <v>Central Valley</v>
      </c>
      <c r="C2467" s="4" t="str">
        <f>VLOOKUP(P2467,Lookup!$A$1:$E$19,5,0)</f>
        <v>Region 5</v>
      </c>
      <c r="D2467" s="4" t="str">
        <f>VLOOKUP(P2467,Lookup!$A$1:$B$19,2,0)</f>
        <v>FR</v>
      </c>
      <c r="E2467" s="4" t="str">
        <f>IF(AND((Data[[#This Row],[Min Notif Date]]&gt;$G$3),Data[[#This Row],[Min Notif Date]]&lt;$F$3),"Last Week","No")</f>
        <v>No</v>
      </c>
      <c r="F2467" s="4" t="str">
        <f>VLOOKUP(MONTH(Data[[#This Row],[Min Notif Date]]),Lookup!$G$1:$H$12,2,0)</f>
        <v>5. May</v>
      </c>
      <c r="G2467" s="4" t="str">
        <f t="shared" si="38"/>
        <v/>
      </c>
      <c r="H2467" s="4" t="str">
        <f>IF(AND(Data[[#This Row],[Min Notif Time]]&gt;6,Data[[#This Row],[Min Notif Time]]&lt;17),"Business Hours","Non-Business Hours")</f>
        <v>Business Hours</v>
      </c>
      <c r="I2467" s="4" t="str" cm="1">
        <f t="array" ref="I2467">IFERROR(VLOOKUP(Data[[#This Row],[Min Notif Date]],Lookup!$N$1:$P$11,2,0),_xlfn.IFS(VLOOKUP(WEEKDAY(Data[[#This Row],[Min Notif Date]]),Lookup!$J$1:$L$7,3,0)="Weekend","Weekend",VLOOKUP(WEEKDAY(Data[[#This Row],[Min Notif Date]]),Lookup!$J$1:$L$7,3,0)="Weekday","Weekday"))</f>
        <v>Weekday</v>
      </c>
      <c r="J2467" s="4" t="str">
        <f>VLOOKUP(WEEKDAY(Data[[#This Row],[Min Notif Date]]),Lookup!$J$1:$K$7,2,0)</f>
        <v>5. Thu</v>
      </c>
      <c r="K2467" s="105">
        <f>ROUNDDOWN(Data[[#This Row],[PGE Notified Time]],0)</f>
        <v>44700</v>
      </c>
      <c r="L2467" s="4">
        <f>HOUR(Data[[#This Row],[PGE Notified Time]])</f>
        <v>12</v>
      </c>
      <c r="M2467">
        <v>77735</v>
      </c>
      <c r="N2467">
        <v>4547740</v>
      </c>
      <c r="O2467" t="s">
        <v>25</v>
      </c>
      <c r="P2467" t="s">
        <v>195</v>
      </c>
      <c r="Q2467" t="s">
        <v>213</v>
      </c>
      <c r="R2467" t="s">
        <v>183</v>
      </c>
      <c r="S2467" s="1">
        <v>44700.533796296295</v>
      </c>
      <c r="T2467" s="1">
        <v>44700.53534722222</v>
      </c>
      <c r="U2467" s="1">
        <v>44700.570833333331</v>
      </c>
      <c r="V2467" t="s">
        <v>184</v>
      </c>
      <c r="W2467" t="s">
        <v>87</v>
      </c>
      <c r="X2467" t="s">
        <v>196</v>
      </c>
      <c r="Y2467" t="s">
        <v>186</v>
      </c>
      <c r="Z2467" t="s">
        <v>187</v>
      </c>
      <c r="AA2467" s="32">
        <v>53.333333332999999</v>
      </c>
    </row>
    <row r="2468" spans="1:27" x14ac:dyDescent="0.3">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8" s="4" t="str">
        <f>VLOOKUP(P2468,Lookup!$A$1:$D$19,4,0)</f>
        <v>Bay Area</v>
      </c>
      <c r="C2468" s="4" t="str">
        <f>VLOOKUP(P2468,Lookup!$A$1:$E$19,5,0)</f>
        <v>Region 3</v>
      </c>
      <c r="D2468" s="4" t="str">
        <f>VLOOKUP(P2468,Lookup!$A$1:$B$19,2,0)</f>
        <v>PN</v>
      </c>
      <c r="E2468" s="4" t="str">
        <f>IF(AND((Data[[#This Row],[Min Notif Date]]&gt;$G$3),Data[[#This Row],[Min Notif Date]]&lt;$F$3),"Last Week","No")</f>
        <v>No</v>
      </c>
      <c r="F2468" s="4" t="str">
        <f>VLOOKUP(MONTH(Data[[#This Row],[Min Notif Date]]),Lookup!$G$1:$H$12,2,0)</f>
        <v>5. May</v>
      </c>
      <c r="G2468" s="4" t="str">
        <f t="shared" si="38"/>
        <v/>
      </c>
      <c r="H2468" s="4" t="str">
        <f>IF(AND(Data[[#This Row],[Min Notif Time]]&gt;6,Data[[#This Row],[Min Notif Time]]&lt;17),"Business Hours","Non-Business Hours")</f>
        <v>Business Hours</v>
      </c>
      <c r="I2468" s="4" t="str" cm="1">
        <f t="array" ref="I2468">IFERROR(VLOOKUP(Data[[#This Row],[Min Notif Date]],Lookup!$N$1:$P$11,2,0),_xlfn.IFS(VLOOKUP(WEEKDAY(Data[[#This Row],[Min Notif Date]]),Lookup!$J$1:$L$7,3,0)="Weekend","Weekend",VLOOKUP(WEEKDAY(Data[[#This Row],[Min Notif Date]]),Lookup!$J$1:$L$7,3,0)="Weekday","Weekday"))</f>
        <v>Weekday</v>
      </c>
      <c r="J2468" s="4" t="str">
        <f>VLOOKUP(WEEKDAY(Data[[#This Row],[Min Notif Date]]),Lookup!$J$1:$K$7,2,0)</f>
        <v>5. Thu</v>
      </c>
      <c r="K2468" s="105">
        <f>ROUNDDOWN(Data[[#This Row],[PGE Notified Time]],0)</f>
        <v>44700</v>
      </c>
      <c r="L2468" s="4">
        <f>HOUR(Data[[#This Row],[PGE Notified Time]])</f>
        <v>15</v>
      </c>
      <c r="M2468">
        <v>77742</v>
      </c>
      <c r="N2468">
        <v>6250052701</v>
      </c>
      <c r="O2468" t="s">
        <v>25</v>
      </c>
      <c r="P2468" t="s">
        <v>197</v>
      </c>
      <c r="Q2468" t="s">
        <v>213</v>
      </c>
      <c r="R2468" t="s">
        <v>183</v>
      </c>
      <c r="S2468" s="1">
        <v>44700.662465277775</v>
      </c>
      <c r="T2468" s="1">
        <v>44700.661805555559</v>
      </c>
      <c r="U2468" s="1">
        <v>44700.695138888892</v>
      </c>
      <c r="V2468" t="s">
        <v>184</v>
      </c>
      <c r="W2468" t="s">
        <v>87</v>
      </c>
      <c r="X2468" t="s">
        <v>426</v>
      </c>
      <c r="Y2468" t="s">
        <v>186</v>
      </c>
      <c r="Z2468" t="s">
        <v>187</v>
      </c>
      <c r="AA2468" s="32">
        <v>48</v>
      </c>
    </row>
    <row r="2469" spans="1:27" x14ac:dyDescent="0.3">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9" s="4" t="str">
        <f>VLOOKUP(P2469,Lookup!$A$1:$D$19,4,0)</f>
        <v>North Coast</v>
      </c>
      <c r="C2469" s="4" t="str">
        <f>VLOOKUP(P2469,Lookup!$A$1:$E$19,5,0)</f>
        <v>Region 1</v>
      </c>
      <c r="D2469" s="4" t="str">
        <f>VLOOKUP(P2469,Lookup!$A$1:$B$19,2,0)</f>
        <v>NB</v>
      </c>
      <c r="E2469" s="4" t="str">
        <f>IF(AND((Data[[#This Row],[Min Notif Date]]&gt;$G$3),Data[[#This Row],[Min Notif Date]]&lt;$F$3),"Last Week","No")</f>
        <v>No</v>
      </c>
      <c r="F2469" s="4" t="str">
        <f>VLOOKUP(MONTH(Data[[#This Row],[Min Notif Date]]),Lookup!$G$1:$H$12,2,0)</f>
        <v>5. May</v>
      </c>
      <c r="G2469" s="4" t="str">
        <f t="shared" si="38"/>
        <v/>
      </c>
      <c r="H2469" s="4" t="str">
        <f>IF(AND(Data[[#This Row],[Min Notif Time]]&gt;6,Data[[#This Row],[Min Notif Time]]&lt;17),"Business Hours","Non-Business Hours")</f>
        <v>Business Hours</v>
      </c>
      <c r="I2469" s="4" t="str" cm="1">
        <f t="array" ref="I2469">IFERROR(VLOOKUP(Data[[#This Row],[Min Notif Date]],Lookup!$N$1:$P$11,2,0),_xlfn.IFS(VLOOKUP(WEEKDAY(Data[[#This Row],[Min Notif Date]]),Lookup!$J$1:$L$7,3,0)="Weekend","Weekend",VLOOKUP(WEEKDAY(Data[[#This Row],[Min Notif Date]]),Lookup!$J$1:$L$7,3,0)="Weekday","Weekday"))</f>
        <v>Weekday</v>
      </c>
      <c r="J2469" s="4" t="str">
        <f>VLOOKUP(WEEKDAY(Data[[#This Row],[Min Notif Date]]),Lookup!$J$1:$K$7,2,0)</f>
        <v>5. Thu</v>
      </c>
      <c r="K2469" s="105">
        <f>ROUNDDOWN(Data[[#This Row],[PGE Notified Time]],0)</f>
        <v>44700</v>
      </c>
      <c r="L2469" s="4">
        <f>HOUR(Data[[#This Row],[PGE Notified Time]])</f>
        <v>10</v>
      </c>
      <c r="M2469">
        <v>77716</v>
      </c>
      <c r="N2469">
        <v>3541355037</v>
      </c>
      <c r="O2469" t="s">
        <v>25</v>
      </c>
      <c r="P2469" t="s">
        <v>219</v>
      </c>
      <c r="Q2469" t="s">
        <v>213</v>
      </c>
      <c r="R2469" t="s">
        <v>183</v>
      </c>
      <c r="S2469" s="1">
        <v>44700.441099537034</v>
      </c>
      <c r="T2469" s="1">
        <v>44700.441863425927</v>
      </c>
      <c r="U2469" s="1">
        <v>44700.467361111114</v>
      </c>
      <c r="V2469" t="s">
        <v>184</v>
      </c>
      <c r="W2469" t="s">
        <v>86</v>
      </c>
      <c r="X2469" t="s">
        <v>227</v>
      </c>
      <c r="Y2469" t="s">
        <v>186</v>
      </c>
      <c r="Z2469" t="s">
        <v>187</v>
      </c>
      <c r="AA2469" s="32">
        <v>37.816666667</v>
      </c>
    </row>
    <row r="2470" spans="1:27" x14ac:dyDescent="0.3">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0" s="4" t="str">
        <f>VLOOKUP(P2470,Lookup!$A$1:$D$19,4,0)</f>
        <v>South Bay</v>
      </c>
      <c r="C2470" s="4" t="str">
        <f>VLOOKUP(P2470,Lookup!$A$1:$E$19,5,0)</f>
        <v>Region 4</v>
      </c>
      <c r="D2470" s="4" t="str">
        <f>VLOOKUP(P2470,Lookup!$A$1:$B$19,2,0)</f>
        <v>SJ</v>
      </c>
      <c r="E2470" s="4" t="str">
        <f>IF(AND((Data[[#This Row],[Min Notif Date]]&gt;$G$3),Data[[#This Row],[Min Notif Date]]&lt;$F$3),"Last Week","No")</f>
        <v>No</v>
      </c>
      <c r="F2470" s="4" t="str">
        <f>VLOOKUP(MONTH(Data[[#This Row],[Min Notif Date]]),Lookup!$G$1:$H$12,2,0)</f>
        <v>5. May</v>
      </c>
      <c r="G2470" s="4" t="str">
        <f t="shared" si="38"/>
        <v/>
      </c>
      <c r="H2470" s="4" t="str">
        <f>IF(AND(Data[[#This Row],[Min Notif Time]]&gt;6,Data[[#This Row],[Min Notif Time]]&lt;17),"Business Hours","Non-Business Hours")</f>
        <v>Business Hours</v>
      </c>
      <c r="I2470" s="4" t="str" cm="1">
        <f t="array" ref="I2470">IFERROR(VLOOKUP(Data[[#This Row],[Min Notif Date]],Lookup!$N$1:$P$11,2,0),_xlfn.IFS(VLOOKUP(WEEKDAY(Data[[#This Row],[Min Notif Date]]),Lookup!$J$1:$L$7,3,0)="Weekend","Weekend",VLOOKUP(WEEKDAY(Data[[#This Row],[Min Notif Date]]),Lookup!$J$1:$L$7,3,0)="Weekday","Weekday"))</f>
        <v>Weekday</v>
      </c>
      <c r="J2470" s="4" t="str">
        <f>VLOOKUP(WEEKDAY(Data[[#This Row],[Min Notif Date]]),Lookup!$J$1:$K$7,2,0)</f>
        <v>5. Thu</v>
      </c>
      <c r="K2470" s="105">
        <f>ROUNDDOWN(Data[[#This Row],[PGE Notified Time]],0)</f>
        <v>44700</v>
      </c>
      <c r="L2470" s="4">
        <f>HOUR(Data[[#This Row],[PGE Notified Time]])</f>
        <v>16</v>
      </c>
      <c r="M2470">
        <v>77743</v>
      </c>
      <c r="N2470">
        <v>8417396371</v>
      </c>
      <c r="O2470" t="s">
        <v>25</v>
      </c>
      <c r="P2470" t="s">
        <v>288</v>
      </c>
      <c r="Q2470" t="s">
        <v>213</v>
      </c>
      <c r="R2470" t="s">
        <v>183</v>
      </c>
      <c r="S2470" s="1">
        <v>44700.67869212963</v>
      </c>
      <c r="T2470" s="1">
        <v>44700.684930555559</v>
      </c>
      <c r="U2470" s="1">
        <v>44700.700694444444</v>
      </c>
      <c r="V2470" t="s">
        <v>184</v>
      </c>
      <c r="W2470" t="s">
        <v>85</v>
      </c>
      <c r="X2470" t="s">
        <v>293</v>
      </c>
      <c r="Y2470" t="s">
        <v>186</v>
      </c>
      <c r="Z2470" t="s">
        <v>187</v>
      </c>
      <c r="AA2470" s="32">
        <v>31.683333333</v>
      </c>
    </row>
    <row r="2471" spans="1:27" x14ac:dyDescent="0.3">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1" s="4" t="str">
        <f>VLOOKUP(P2471,Lookup!$A$1:$D$19,4,0)</f>
        <v>South Bay</v>
      </c>
      <c r="C2471" s="4" t="str">
        <f>VLOOKUP(P2471,Lookup!$A$1:$E$19,5,0)</f>
        <v>Region 4</v>
      </c>
      <c r="D2471" s="4" t="str">
        <f>VLOOKUP(P2471,Lookup!$A$1:$B$19,2,0)</f>
        <v>CC</v>
      </c>
      <c r="E2471" s="4" t="str">
        <f>IF(AND((Data[[#This Row],[Min Notif Date]]&gt;$G$3),Data[[#This Row],[Min Notif Date]]&lt;$F$3),"Last Week","No")</f>
        <v>No</v>
      </c>
      <c r="F2471" s="4" t="str">
        <f>VLOOKUP(MONTH(Data[[#This Row],[Min Notif Date]]),Lookup!$G$1:$H$12,2,0)</f>
        <v>5. May</v>
      </c>
      <c r="G2471" s="4" t="str">
        <f t="shared" si="38"/>
        <v/>
      </c>
      <c r="H2471" s="4" t="str">
        <f>IF(AND(Data[[#This Row],[Min Notif Time]]&gt;6,Data[[#This Row],[Min Notif Time]]&lt;17),"Business Hours","Non-Business Hours")</f>
        <v>Business Hours</v>
      </c>
      <c r="I2471" s="4" t="str" cm="1">
        <f t="array" ref="I2471">IFERROR(VLOOKUP(Data[[#This Row],[Min Notif Date]],Lookup!$N$1:$P$11,2,0),_xlfn.IFS(VLOOKUP(WEEKDAY(Data[[#This Row],[Min Notif Date]]),Lookup!$J$1:$L$7,3,0)="Weekend","Weekend",VLOOKUP(WEEKDAY(Data[[#This Row],[Min Notif Date]]),Lookup!$J$1:$L$7,3,0)="Weekday","Weekday"))</f>
        <v>Weekday</v>
      </c>
      <c r="J2471" s="4" t="str">
        <f>VLOOKUP(WEEKDAY(Data[[#This Row],[Min Notif Date]]),Lookup!$J$1:$K$7,2,0)</f>
        <v>5. Thu</v>
      </c>
      <c r="K2471" s="105">
        <f>ROUNDDOWN(Data[[#This Row],[PGE Notified Time]],0)</f>
        <v>44700</v>
      </c>
      <c r="L2471" s="4">
        <f>HOUR(Data[[#This Row],[PGE Notified Time]])</f>
        <v>12</v>
      </c>
      <c r="M2471">
        <v>77734</v>
      </c>
      <c r="N2471">
        <v>154115832</v>
      </c>
      <c r="O2471" t="s">
        <v>25</v>
      </c>
      <c r="P2471" t="s">
        <v>225</v>
      </c>
      <c r="Q2471" t="s">
        <v>213</v>
      </c>
      <c r="R2471" t="s">
        <v>183</v>
      </c>
      <c r="S2471" s="1">
        <v>44700.519004629627</v>
      </c>
      <c r="T2471" s="1">
        <v>44700.520069444443</v>
      </c>
      <c r="U2471" s="1">
        <v>44700.53125</v>
      </c>
      <c r="V2471" t="s">
        <v>184</v>
      </c>
      <c r="W2471" t="s">
        <v>85</v>
      </c>
      <c r="X2471" t="s">
        <v>230</v>
      </c>
      <c r="Y2471" t="s">
        <v>186</v>
      </c>
      <c r="Z2471" t="s">
        <v>187</v>
      </c>
      <c r="AA2471" s="32">
        <v>17.633333332999999</v>
      </c>
    </row>
    <row r="2472" spans="1:27" x14ac:dyDescent="0.3">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2" s="4" t="str">
        <f>VLOOKUP(P2472,Lookup!$A$1:$D$19,4,0)</f>
        <v>North Coast</v>
      </c>
      <c r="C2472" s="4" t="str">
        <f>VLOOKUP(P2472,Lookup!$A$1:$E$19,5,0)</f>
        <v>Region 1</v>
      </c>
      <c r="D2472" s="4" t="str">
        <f>VLOOKUP(P2472,Lookup!$A$1:$B$19,2,0)</f>
        <v>NB</v>
      </c>
      <c r="E2472" s="4" t="str">
        <f>IF(AND((Data[[#This Row],[Min Notif Date]]&gt;$G$3),Data[[#This Row],[Min Notif Date]]&lt;$F$3),"Last Week","No")</f>
        <v>No</v>
      </c>
      <c r="F2472" s="4" t="str">
        <f>VLOOKUP(MONTH(Data[[#This Row],[Min Notif Date]]),Lookup!$G$1:$H$12,2,0)</f>
        <v>5. May</v>
      </c>
      <c r="G2472" s="4" t="str">
        <f t="shared" si="38"/>
        <v/>
      </c>
      <c r="H2472" s="4" t="str">
        <f>IF(AND(Data[[#This Row],[Min Notif Time]]&gt;6,Data[[#This Row],[Min Notif Time]]&lt;17),"Business Hours","Non-Business Hours")</f>
        <v>Business Hours</v>
      </c>
      <c r="I2472" s="4" t="str" cm="1">
        <f t="array" ref="I2472">IFERROR(VLOOKUP(Data[[#This Row],[Min Notif Date]],Lookup!$N$1:$P$11,2,0),_xlfn.IFS(VLOOKUP(WEEKDAY(Data[[#This Row],[Min Notif Date]]),Lookup!$J$1:$L$7,3,0)="Weekend","Weekend",VLOOKUP(WEEKDAY(Data[[#This Row],[Min Notif Date]]),Lookup!$J$1:$L$7,3,0)="Weekday","Weekday"))</f>
        <v>Weekday</v>
      </c>
      <c r="J2472" s="4" t="str">
        <f>VLOOKUP(WEEKDAY(Data[[#This Row],[Min Notif Date]]),Lookup!$J$1:$K$7,2,0)</f>
        <v>6. Fri</v>
      </c>
      <c r="K2472" s="105">
        <f>ROUNDDOWN(Data[[#This Row],[PGE Notified Time]],0)</f>
        <v>44701</v>
      </c>
      <c r="L2472" s="4">
        <f>HOUR(Data[[#This Row],[PGE Notified Time]])</f>
        <v>10</v>
      </c>
      <c r="M2472">
        <v>77772</v>
      </c>
      <c r="N2472">
        <v>4286415746</v>
      </c>
      <c r="O2472" t="s">
        <v>20</v>
      </c>
      <c r="P2472" t="s">
        <v>219</v>
      </c>
      <c r="Q2472" t="s">
        <v>20</v>
      </c>
      <c r="R2472" t="s">
        <v>183</v>
      </c>
      <c r="S2472" s="1">
        <v>44701.329259259262</v>
      </c>
      <c r="T2472" s="1">
        <v>44701.420405092591</v>
      </c>
      <c r="U2472" s="1">
        <v>44701.701388888891</v>
      </c>
      <c r="V2472" t="s">
        <v>184</v>
      </c>
      <c r="W2472" t="s">
        <v>87</v>
      </c>
      <c r="X2472" t="s">
        <v>338</v>
      </c>
      <c r="Y2472" t="s">
        <v>186</v>
      </c>
      <c r="Z2472" t="s">
        <v>187</v>
      </c>
      <c r="AA2472" s="32">
        <v>535.866666667</v>
      </c>
    </row>
    <row r="2473" spans="1:27" x14ac:dyDescent="0.3">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3" s="4" t="str">
        <f>VLOOKUP(P2473,Lookup!$A$1:$D$19,4,0)</f>
        <v>North Valley</v>
      </c>
      <c r="C2473" s="4" t="str">
        <f>VLOOKUP(P2473,Lookup!$A$1:$E$19,5,0)</f>
        <v>Region 2</v>
      </c>
      <c r="D2473" s="4" t="str">
        <f>VLOOKUP(P2473,Lookup!$A$1:$B$19,2,0)</f>
        <v>SA</v>
      </c>
      <c r="E2473" s="4" t="str">
        <f>IF(AND((Data[[#This Row],[Min Notif Date]]&gt;$G$3),Data[[#This Row],[Min Notif Date]]&lt;$F$3),"Last Week","No")</f>
        <v>No</v>
      </c>
      <c r="F2473" s="4" t="str">
        <f>VLOOKUP(MONTH(Data[[#This Row],[Min Notif Date]]),Lookup!$G$1:$H$12,2,0)</f>
        <v>5. May</v>
      </c>
      <c r="G2473" s="4" t="str">
        <f t="shared" si="38"/>
        <v/>
      </c>
      <c r="H2473" s="4" t="str">
        <f>IF(AND(Data[[#This Row],[Min Notif Time]]&gt;6,Data[[#This Row],[Min Notif Time]]&lt;17),"Business Hours","Non-Business Hours")</f>
        <v>Business Hours</v>
      </c>
      <c r="I2473" s="4" t="str" cm="1">
        <f t="array" ref="I2473">IFERROR(VLOOKUP(Data[[#This Row],[Min Notif Date]],Lookup!$N$1:$P$11,2,0),_xlfn.IFS(VLOOKUP(WEEKDAY(Data[[#This Row],[Min Notif Date]]),Lookup!$J$1:$L$7,3,0)="Weekend","Weekend",VLOOKUP(WEEKDAY(Data[[#This Row],[Min Notif Date]]),Lookup!$J$1:$L$7,3,0)="Weekday","Weekday"))</f>
        <v>Weekday</v>
      </c>
      <c r="J2473" s="4" t="str">
        <f>VLOOKUP(WEEKDAY(Data[[#This Row],[Min Notif Date]]),Lookup!$J$1:$K$7,2,0)</f>
        <v>6. Fri</v>
      </c>
      <c r="K2473" s="105">
        <f>ROUNDDOWN(Data[[#This Row],[PGE Notified Time]],0)</f>
        <v>44701</v>
      </c>
      <c r="L2473" s="4">
        <f>HOUR(Data[[#This Row],[PGE Notified Time]])</f>
        <v>10</v>
      </c>
      <c r="M2473">
        <v>77771</v>
      </c>
      <c r="O2473" t="s">
        <v>20</v>
      </c>
      <c r="P2473" t="s">
        <v>210</v>
      </c>
      <c r="Q2473" t="s">
        <v>20</v>
      </c>
      <c r="R2473" t="s">
        <v>193</v>
      </c>
      <c r="S2473" s="1" t="s">
        <v>171</v>
      </c>
      <c r="T2473" s="1">
        <v>44701.418749999997</v>
      </c>
      <c r="U2473" s="1">
        <v>44701.758333333331</v>
      </c>
      <c r="V2473" t="s">
        <v>184</v>
      </c>
      <c r="W2473" t="s">
        <v>87</v>
      </c>
      <c r="X2473" t="s">
        <v>353</v>
      </c>
      <c r="Y2473" t="s">
        <v>186</v>
      </c>
      <c r="Z2473" t="s">
        <v>187</v>
      </c>
      <c r="AA2473" s="32">
        <v>489</v>
      </c>
    </row>
    <row r="2474" spans="1:27" x14ac:dyDescent="0.3">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4" s="4" t="str">
        <f>VLOOKUP(P2474,Lookup!$A$1:$D$19,4,0)</f>
        <v>Bay Area</v>
      </c>
      <c r="C2474" s="4" t="str">
        <f>VLOOKUP(P2474,Lookup!$A$1:$E$19,5,0)</f>
        <v>Region 3</v>
      </c>
      <c r="D2474" s="4" t="str">
        <f>VLOOKUP(P2474,Lookup!$A$1:$B$19,2,0)</f>
        <v>EB</v>
      </c>
      <c r="E2474" s="4" t="str">
        <f>IF(AND((Data[[#This Row],[Min Notif Date]]&gt;$G$3),Data[[#This Row],[Min Notif Date]]&lt;$F$3),"Last Week","No")</f>
        <v>No</v>
      </c>
      <c r="F2474" s="4" t="str">
        <f>VLOOKUP(MONTH(Data[[#This Row],[Min Notif Date]]),Lookup!$G$1:$H$12,2,0)</f>
        <v>5. May</v>
      </c>
      <c r="G2474" s="4" t="str">
        <f t="shared" si="38"/>
        <v/>
      </c>
      <c r="H2474" s="4" t="str">
        <f>IF(AND(Data[[#This Row],[Min Notif Time]]&gt;6,Data[[#This Row],[Min Notif Time]]&lt;17),"Business Hours","Non-Business Hours")</f>
        <v>Business Hours</v>
      </c>
      <c r="I2474" s="4" t="str" cm="1">
        <f t="array" ref="I2474">IFERROR(VLOOKUP(Data[[#This Row],[Min Notif Date]],Lookup!$N$1:$P$11,2,0),_xlfn.IFS(VLOOKUP(WEEKDAY(Data[[#This Row],[Min Notif Date]]),Lookup!$J$1:$L$7,3,0)="Weekend","Weekend",VLOOKUP(WEEKDAY(Data[[#This Row],[Min Notif Date]]),Lookup!$J$1:$L$7,3,0)="Weekday","Weekday"))</f>
        <v>Weekday</v>
      </c>
      <c r="J2474" s="4" t="str">
        <f>VLOOKUP(WEEKDAY(Data[[#This Row],[Min Notif Date]]),Lookup!$J$1:$K$7,2,0)</f>
        <v>6. Fri</v>
      </c>
      <c r="K2474" s="105">
        <f>ROUNDDOWN(Data[[#This Row],[PGE Notified Time]],0)</f>
        <v>44701</v>
      </c>
      <c r="L2474" s="4">
        <f>HOUR(Data[[#This Row],[PGE Notified Time]])</f>
        <v>12</v>
      </c>
      <c r="M2474">
        <v>77795</v>
      </c>
      <c r="O2474" t="s">
        <v>20</v>
      </c>
      <c r="P2474" t="s">
        <v>182</v>
      </c>
      <c r="Q2474" t="s">
        <v>20</v>
      </c>
      <c r="R2474" t="s">
        <v>193</v>
      </c>
      <c r="S2474" s="1" t="s">
        <v>171</v>
      </c>
      <c r="T2474" s="1">
        <v>44701.530555555553</v>
      </c>
      <c r="U2474" s="1">
        <v>44701.833333333336</v>
      </c>
      <c r="V2474" t="s">
        <v>184</v>
      </c>
      <c r="W2474" t="s">
        <v>87</v>
      </c>
      <c r="X2474" t="s">
        <v>212</v>
      </c>
      <c r="Y2474" t="s">
        <v>186</v>
      </c>
      <c r="Z2474" t="s">
        <v>187</v>
      </c>
      <c r="AA2474" s="32">
        <v>436</v>
      </c>
    </row>
    <row r="2475" spans="1:27" x14ac:dyDescent="0.3">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North Coast</v>
      </c>
      <c r="C2475" s="4" t="str">
        <f>VLOOKUP(P2475,Lookup!$A$1:$E$19,5,0)</f>
        <v>Region 1</v>
      </c>
      <c r="D2475" s="4" t="str">
        <f>VLOOKUP(P2475,Lookup!$A$1:$B$19,2,0)</f>
        <v>HB</v>
      </c>
      <c r="E2475" s="4" t="str">
        <f>IF(AND((Data[[#This Row],[Min Notif Date]]&gt;$G$3),Data[[#This Row],[Min Notif Date]]&lt;$F$3),"Last Week","No")</f>
        <v>No</v>
      </c>
      <c r="F2475" s="4" t="str">
        <f>VLOOKUP(MONTH(Data[[#This Row],[Min Notif Date]]),Lookup!$G$1:$H$12,2,0)</f>
        <v>5. May</v>
      </c>
      <c r="G2475" s="4" t="str">
        <f t="shared" si="38"/>
        <v/>
      </c>
      <c r="H2475" s="4" t="str">
        <f>IF(AND(Data[[#This Row],[Min Notif Time]]&gt;6,Data[[#This Row],[Min Notif Time]]&lt;17),"Business Hours","Non-Business Hours")</f>
        <v>Business Hours</v>
      </c>
      <c r="I2475" s="4" t="str" cm="1">
        <f t="array" ref="I2475">IFERROR(VLOOKUP(Data[[#This Row],[Min Notif Date]],Lookup!$N$1:$P$11,2,0),_xlfn.IFS(VLOOKUP(WEEKDAY(Data[[#This Row],[Min Notif Date]]),Lookup!$J$1:$L$7,3,0)="Weekend","Weekend",VLOOKUP(WEEKDAY(Data[[#This Row],[Min Notif Date]]),Lookup!$J$1:$L$7,3,0)="Weekday","Weekday"))</f>
        <v>Weekday</v>
      </c>
      <c r="J2475" s="4" t="str">
        <f>VLOOKUP(WEEKDAY(Data[[#This Row],[Min Notif Date]]),Lookup!$J$1:$K$7,2,0)</f>
        <v>6. Fri</v>
      </c>
      <c r="K2475" s="105">
        <f>ROUNDDOWN(Data[[#This Row],[PGE Notified Time]],0)</f>
        <v>44701</v>
      </c>
      <c r="L2475" s="4">
        <f>HOUR(Data[[#This Row],[PGE Notified Time]])</f>
        <v>8</v>
      </c>
      <c r="M2475">
        <v>77765</v>
      </c>
      <c r="O2475" t="s">
        <v>20</v>
      </c>
      <c r="P2475" t="s">
        <v>298</v>
      </c>
      <c r="Q2475" t="s">
        <v>20</v>
      </c>
      <c r="R2475" t="s">
        <v>183</v>
      </c>
      <c r="S2475" s="1" t="s">
        <v>171</v>
      </c>
      <c r="T2475" s="1">
        <v>44701.368750000001</v>
      </c>
      <c r="U2475" s="1">
        <v>44701.649305555555</v>
      </c>
      <c r="V2475" t="s">
        <v>184</v>
      </c>
      <c r="W2475" t="s">
        <v>87</v>
      </c>
      <c r="X2475" t="s">
        <v>305</v>
      </c>
      <c r="Y2475" t="s">
        <v>186</v>
      </c>
      <c r="Z2475" t="s">
        <v>187</v>
      </c>
      <c r="AA2475" s="32">
        <v>404</v>
      </c>
    </row>
    <row r="2476" spans="1:27" x14ac:dyDescent="0.3">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North Valley</v>
      </c>
      <c r="C2476" s="4" t="str">
        <f>VLOOKUP(P2476,Lookup!$A$1:$E$19,5,0)</f>
        <v>Region 2</v>
      </c>
      <c r="D2476" s="4" t="str">
        <f>VLOOKUP(P2476,Lookup!$A$1:$B$19,2,0)</f>
        <v>SA</v>
      </c>
      <c r="E2476" s="4" t="str">
        <f>IF(AND((Data[[#This Row],[Min Notif Date]]&gt;$G$3),Data[[#This Row],[Min Notif Date]]&lt;$F$3),"Last Week","No")</f>
        <v>No</v>
      </c>
      <c r="F2476" s="4" t="str">
        <f>VLOOKUP(MONTH(Data[[#This Row],[Min Notif Date]]),Lookup!$G$1:$H$12,2,0)</f>
        <v>5. May</v>
      </c>
      <c r="G2476" s="4" t="str">
        <f t="shared" si="38"/>
        <v/>
      </c>
      <c r="H2476" s="4" t="str">
        <f>IF(AND(Data[[#This Row],[Min Notif Time]]&gt;6,Data[[#This Row],[Min Notif Time]]&lt;17),"Business Hours","Non-Business Hours")</f>
        <v>Business Hours</v>
      </c>
      <c r="I2476" s="4" t="str" cm="1">
        <f t="array" ref="I2476">IFERROR(VLOOKUP(Data[[#This Row],[Min Notif Date]],Lookup!$N$1:$P$11,2,0),_xlfn.IFS(VLOOKUP(WEEKDAY(Data[[#This Row],[Min Notif Date]]),Lookup!$J$1:$L$7,3,0)="Weekend","Weekend",VLOOKUP(WEEKDAY(Data[[#This Row],[Min Notif Date]]),Lookup!$J$1:$L$7,3,0)="Weekday","Weekday"))</f>
        <v>Weekday</v>
      </c>
      <c r="J2476" s="4" t="str">
        <f>VLOOKUP(WEEKDAY(Data[[#This Row],[Min Notif Date]]),Lookup!$J$1:$K$7,2,0)</f>
        <v>6. Fri</v>
      </c>
      <c r="K2476" s="105">
        <f>ROUNDDOWN(Data[[#This Row],[PGE Notified Time]],0)</f>
        <v>44701</v>
      </c>
      <c r="L2476" s="4">
        <f>HOUR(Data[[#This Row],[PGE Notified Time]])</f>
        <v>10</v>
      </c>
      <c r="M2476">
        <v>77776</v>
      </c>
      <c r="O2476" t="s">
        <v>20</v>
      </c>
      <c r="P2476" t="s">
        <v>210</v>
      </c>
      <c r="Q2476" t="s">
        <v>20</v>
      </c>
      <c r="R2476" t="s">
        <v>183</v>
      </c>
      <c r="S2476" s="1" t="s">
        <v>171</v>
      </c>
      <c r="T2476" s="1">
        <v>44701.454861111109</v>
      </c>
      <c r="U2476" s="1">
        <v>44701.6875</v>
      </c>
      <c r="V2476" t="s">
        <v>184</v>
      </c>
      <c r="W2476" t="s">
        <v>87</v>
      </c>
      <c r="X2476" t="s">
        <v>353</v>
      </c>
      <c r="Y2476" t="s">
        <v>186</v>
      </c>
      <c r="Z2476" t="s">
        <v>187</v>
      </c>
      <c r="AA2476" s="32">
        <v>335</v>
      </c>
    </row>
    <row r="2477" spans="1:27" x14ac:dyDescent="0.3">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Central Valley</v>
      </c>
      <c r="C2477" s="4" t="str">
        <f>VLOOKUP(P2477,Lookup!$A$1:$E$19,5,0)</f>
        <v>Region 5</v>
      </c>
      <c r="D2477" s="4" t="str">
        <f>VLOOKUP(P2477,Lookup!$A$1:$B$19,2,0)</f>
        <v>YO</v>
      </c>
      <c r="E2477" s="4" t="str">
        <f>IF(AND((Data[[#This Row],[Min Notif Date]]&gt;$G$3),Data[[#This Row],[Min Notif Date]]&lt;$F$3),"Last Week","No")</f>
        <v>No</v>
      </c>
      <c r="F2477" s="4" t="str">
        <f>VLOOKUP(MONTH(Data[[#This Row],[Min Notif Date]]),Lookup!$G$1:$H$12,2,0)</f>
        <v>5. May</v>
      </c>
      <c r="G2477" s="4" t="str">
        <f t="shared" si="38"/>
        <v/>
      </c>
      <c r="H2477" s="4" t="str">
        <f>IF(AND(Data[[#This Row],[Min Notif Time]]&gt;6,Data[[#This Row],[Min Notif Time]]&lt;17),"Business Hours","Non-Business Hours")</f>
        <v>Business Hours</v>
      </c>
      <c r="I2477" s="4" t="str" cm="1">
        <f t="array" ref="I2477">IFERROR(VLOOKUP(Data[[#This Row],[Min Notif Date]],Lookup!$N$1:$P$11,2,0),_xlfn.IFS(VLOOKUP(WEEKDAY(Data[[#This Row],[Min Notif Date]]),Lookup!$J$1:$L$7,3,0)="Weekend","Weekend",VLOOKUP(WEEKDAY(Data[[#This Row],[Min Notif Date]]),Lookup!$J$1:$L$7,3,0)="Weekday","Weekday"))</f>
        <v>Weekday</v>
      </c>
      <c r="J2477" s="4" t="str">
        <f>VLOOKUP(WEEKDAY(Data[[#This Row],[Min Notif Date]]),Lookup!$J$1:$K$7,2,0)</f>
        <v>6. Fri</v>
      </c>
      <c r="K2477" s="105">
        <f>ROUNDDOWN(Data[[#This Row],[PGE Notified Time]],0)</f>
        <v>44701</v>
      </c>
      <c r="L2477" s="4">
        <f>HOUR(Data[[#This Row],[PGE Notified Time]])</f>
        <v>10</v>
      </c>
      <c r="M2477">
        <v>77777</v>
      </c>
      <c r="O2477" t="s">
        <v>20</v>
      </c>
      <c r="P2477" t="s">
        <v>231</v>
      </c>
      <c r="Q2477" t="s">
        <v>20</v>
      </c>
      <c r="R2477" t="s">
        <v>183</v>
      </c>
      <c r="S2477" s="1" t="s">
        <v>171</v>
      </c>
      <c r="T2477" s="1">
        <v>44701.455555555556</v>
      </c>
      <c r="U2477" s="1">
        <v>44701.642361111109</v>
      </c>
      <c r="V2477" t="s">
        <v>184</v>
      </c>
      <c r="W2477" t="s">
        <v>87</v>
      </c>
      <c r="X2477" t="s">
        <v>356</v>
      </c>
      <c r="Y2477" t="s">
        <v>186</v>
      </c>
      <c r="Z2477" t="s">
        <v>187</v>
      </c>
      <c r="AA2477" s="32">
        <v>269</v>
      </c>
    </row>
    <row r="2478" spans="1:27" x14ac:dyDescent="0.3">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8" s="4" t="str">
        <f>VLOOKUP(P2478,Lookup!$A$1:$D$19,4,0)</f>
        <v>Bay Area</v>
      </c>
      <c r="C2478" s="4" t="str">
        <f>VLOOKUP(P2478,Lookup!$A$1:$E$19,5,0)</f>
        <v>Region 3</v>
      </c>
      <c r="D2478" s="4" t="str">
        <f>VLOOKUP(P2478,Lookup!$A$1:$B$19,2,0)</f>
        <v>SF</v>
      </c>
      <c r="E2478" s="4" t="str">
        <f>IF(AND((Data[[#This Row],[Min Notif Date]]&gt;$G$3),Data[[#This Row],[Min Notif Date]]&lt;$F$3),"Last Week","No")</f>
        <v>No</v>
      </c>
      <c r="F2478" s="4" t="str">
        <f>VLOOKUP(MONTH(Data[[#This Row],[Min Notif Date]]),Lookup!$G$1:$H$12,2,0)</f>
        <v>5. May</v>
      </c>
      <c r="G2478" s="4" t="str">
        <f t="shared" si="38"/>
        <v/>
      </c>
      <c r="H2478" s="4" t="str">
        <f>IF(AND(Data[[#This Row],[Min Notif Time]]&gt;6,Data[[#This Row],[Min Notif Time]]&lt;17),"Business Hours","Non-Business Hours")</f>
        <v>Non-Business Hours</v>
      </c>
      <c r="I2478" s="4" t="str" cm="1">
        <f t="array" ref="I2478">IFERROR(VLOOKUP(Data[[#This Row],[Min Notif Date]],Lookup!$N$1:$P$11,2,0),_xlfn.IFS(VLOOKUP(WEEKDAY(Data[[#This Row],[Min Notif Date]]),Lookup!$J$1:$L$7,3,0)="Weekend","Weekend",VLOOKUP(WEEKDAY(Data[[#This Row],[Min Notif Date]]),Lookup!$J$1:$L$7,3,0)="Weekday","Weekday"))</f>
        <v>Weekday</v>
      </c>
      <c r="J2478" s="4" t="str">
        <f>VLOOKUP(WEEKDAY(Data[[#This Row],[Min Notif Date]]),Lookup!$J$1:$K$7,2,0)</f>
        <v>6. Fri</v>
      </c>
      <c r="K2478" s="105">
        <f>ROUNDDOWN(Data[[#This Row],[PGE Notified Time]],0)</f>
        <v>44701</v>
      </c>
      <c r="L2478" s="4">
        <f>HOUR(Data[[#This Row],[PGE Notified Time]])</f>
        <v>19</v>
      </c>
      <c r="M2478">
        <v>77811</v>
      </c>
      <c r="O2478" t="s">
        <v>20</v>
      </c>
      <c r="P2478" t="s">
        <v>190</v>
      </c>
      <c r="Q2478" t="s">
        <v>20</v>
      </c>
      <c r="R2478" t="s">
        <v>183</v>
      </c>
      <c r="S2478" s="1" t="s">
        <v>171</v>
      </c>
      <c r="T2478" s="1">
        <v>44701.827777777777</v>
      </c>
      <c r="U2478" s="1">
        <v>44702</v>
      </c>
      <c r="V2478" t="s">
        <v>184</v>
      </c>
      <c r="W2478" t="s">
        <v>87</v>
      </c>
      <c r="X2478" t="s">
        <v>192</v>
      </c>
      <c r="Y2478" t="s">
        <v>186</v>
      </c>
      <c r="Z2478" t="s">
        <v>187</v>
      </c>
      <c r="AA2478" s="32">
        <v>248</v>
      </c>
    </row>
    <row r="2479" spans="1:27" x14ac:dyDescent="0.3">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9" s="4" t="str">
        <f>VLOOKUP(P2479,Lookup!$A$1:$D$19,4,0)</f>
        <v>North Coast</v>
      </c>
      <c r="C2479" s="4" t="str">
        <f>VLOOKUP(P2479,Lookup!$A$1:$E$19,5,0)</f>
        <v>Region 1</v>
      </c>
      <c r="D2479" s="4" t="str">
        <f>VLOOKUP(P2479,Lookup!$A$1:$B$19,2,0)</f>
        <v>NB</v>
      </c>
      <c r="E2479" s="4" t="str">
        <f>IF(AND((Data[[#This Row],[Min Notif Date]]&gt;$G$3),Data[[#This Row],[Min Notif Date]]&lt;$F$3),"Last Week","No")</f>
        <v>No</v>
      </c>
      <c r="F2479" s="4" t="str">
        <f>VLOOKUP(MONTH(Data[[#This Row],[Min Notif Date]]),Lookup!$G$1:$H$12,2,0)</f>
        <v>5. May</v>
      </c>
      <c r="G2479" s="4" t="str">
        <f t="shared" si="38"/>
        <v/>
      </c>
      <c r="H2479" s="4" t="str">
        <f>IF(AND(Data[[#This Row],[Min Notif Time]]&gt;6,Data[[#This Row],[Min Notif Time]]&lt;17),"Business Hours","Non-Business Hours")</f>
        <v>Business Hours</v>
      </c>
      <c r="I2479" s="4" t="str" cm="1">
        <f t="array" ref="I2479">IFERROR(VLOOKUP(Data[[#This Row],[Min Notif Date]],Lookup!$N$1:$P$11,2,0),_xlfn.IFS(VLOOKUP(WEEKDAY(Data[[#This Row],[Min Notif Date]]),Lookup!$J$1:$L$7,3,0)="Weekend","Weekend",VLOOKUP(WEEKDAY(Data[[#This Row],[Min Notif Date]]),Lookup!$J$1:$L$7,3,0)="Weekday","Weekday"))</f>
        <v>Weekday</v>
      </c>
      <c r="J2479" s="4" t="str">
        <f>VLOOKUP(WEEKDAY(Data[[#This Row],[Min Notif Date]]),Lookup!$J$1:$K$7,2,0)</f>
        <v>6. Fri</v>
      </c>
      <c r="K2479" s="105">
        <f>ROUNDDOWN(Data[[#This Row],[PGE Notified Time]],0)</f>
        <v>44701</v>
      </c>
      <c r="L2479" s="4">
        <f>HOUR(Data[[#This Row],[PGE Notified Time]])</f>
        <v>12</v>
      </c>
      <c r="M2479">
        <v>77786</v>
      </c>
      <c r="O2479" t="s">
        <v>20</v>
      </c>
      <c r="P2479" t="s">
        <v>219</v>
      </c>
      <c r="Q2479" t="s">
        <v>20</v>
      </c>
      <c r="R2479" t="s">
        <v>191</v>
      </c>
      <c r="S2479" s="1" t="s">
        <v>171</v>
      </c>
      <c r="T2479" s="1">
        <v>44701.506944444445</v>
      </c>
      <c r="U2479" s="1">
        <v>44701.666666666664</v>
      </c>
      <c r="V2479" t="s">
        <v>184</v>
      </c>
      <c r="W2479" t="s">
        <v>87</v>
      </c>
      <c r="X2479" t="s">
        <v>435</v>
      </c>
      <c r="Y2479" t="s">
        <v>186</v>
      </c>
      <c r="Z2479" t="s">
        <v>187</v>
      </c>
      <c r="AA2479" s="32">
        <v>230</v>
      </c>
    </row>
    <row r="2480" spans="1:27" x14ac:dyDescent="0.3">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0" s="4" t="str">
        <f>VLOOKUP(P2480,Lookup!$A$1:$D$19,4,0)</f>
        <v>Central Valley</v>
      </c>
      <c r="C2480" s="4" t="str">
        <f>VLOOKUP(P2480,Lookup!$A$1:$E$19,5,0)</f>
        <v>Region 5</v>
      </c>
      <c r="D2480" s="4" t="str">
        <f>VLOOKUP(P2480,Lookup!$A$1:$B$19,2,0)</f>
        <v>ST</v>
      </c>
      <c r="E2480" s="4" t="str">
        <f>IF(AND((Data[[#This Row],[Min Notif Date]]&gt;$G$3),Data[[#This Row],[Min Notif Date]]&lt;$F$3),"Last Week","No")</f>
        <v>No</v>
      </c>
      <c r="F2480" s="4" t="str">
        <f>VLOOKUP(MONTH(Data[[#This Row],[Min Notif Date]]),Lookup!$G$1:$H$12,2,0)</f>
        <v>5. May</v>
      </c>
      <c r="G2480" s="4" t="str">
        <f t="shared" si="38"/>
        <v/>
      </c>
      <c r="H2480" s="4" t="str">
        <f>IF(AND(Data[[#This Row],[Min Notif Time]]&gt;6,Data[[#This Row],[Min Notif Time]]&lt;17),"Business Hours","Non-Business Hours")</f>
        <v>Business Hours</v>
      </c>
      <c r="I2480" s="4" t="str" cm="1">
        <f t="array" ref="I2480">IFERROR(VLOOKUP(Data[[#This Row],[Min Notif Date]],Lookup!$N$1:$P$11,2,0),_xlfn.IFS(VLOOKUP(WEEKDAY(Data[[#This Row],[Min Notif Date]]),Lookup!$J$1:$L$7,3,0)="Weekend","Weekend",VLOOKUP(WEEKDAY(Data[[#This Row],[Min Notif Date]]),Lookup!$J$1:$L$7,3,0)="Weekday","Weekday"))</f>
        <v>Weekday</v>
      </c>
      <c r="J2480" s="4" t="str">
        <f>VLOOKUP(WEEKDAY(Data[[#This Row],[Min Notif Date]]),Lookup!$J$1:$K$7,2,0)</f>
        <v>6. Fri</v>
      </c>
      <c r="K2480" s="105">
        <f>ROUNDDOWN(Data[[#This Row],[PGE Notified Time]],0)</f>
        <v>44701</v>
      </c>
      <c r="L2480" s="4">
        <f>HOUR(Data[[#This Row],[PGE Notified Time]])</f>
        <v>11</v>
      </c>
      <c r="M2480">
        <v>77779</v>
      </c>
      <c r="O2480" t="s">
        <v>20</v>
      </c>
      <c r="P2480" t="s">
        <v>188</v>
      </c>
      <c r="Q2480" t="s">
        <v>20</v>
      </c>
      <c r="R2480" t="s">
        <v>183</v>
      </c>
      <c r="S2480" s="1" t="s">
        <v>171</v>
      </c>
      <c r="T2480" s="1">
        <v>44701.466666666667</v>
      </c>
      <c r="U2480" s="1">
        <v>44701.59375</v>
      </c>
      <c r="V2480" t="s">
        <v>184</v>
      </c>
      <c r="W2480" t="s">
        <v>87</v>
      </c>
      <c r="X2480" t="s">
        <v>320</v>
      </c>
      <c r="Y2480" t="s">
        <v>186</v>
      </c>
      <c r="Z2480" t="s">
        <v>187</v>
      </c>
      <c r="AA2480" s="32">
        <v>183</v>
      </c>
    </row>
    <row r="2481" spans="1:27" x14ac:dyDescent="0.3">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1" s="4" t="str">
        <f>VLOOKUP(P2481,Lookup!$A$1:$D$19,4,0)</f>
        <v>Central Valley</v>
      </c>
      <c r="C2481" s="4" t="str">
        <f>VLOOKUP(P2481,Lookup!$A$1:$E$19,5,0)</f>
        <v>Region 5</v>
      </c>
      <c r="D2481" s="4" t="str">
        <f>VLOOKUP(P2481,Lookup!$A$1:$B$19,2,0)</f>
        <v>FR</v>
      </c>
      <c r="E2481" s="4" t="str">
        <f>IF(AND((Data[[#This Row],[Min Notif Date]]&gt;$G$3),Data[[#This Row],[Min Notif Date]]&lt;$F$3),"Last Week","No")</f>
        <v>No</v>
      </c>
      <c r="F2481" s="4" t="str">
        <f>VLOOKUP(MONTH(Data[[#This Row],[Min Notif Date]]),Lookup!$G$1:$H$12,2,0)</f>
        <v>5. May</v>
      </c>
      <c r="G2481" s="4" t="str">
        <f t="shared" si="38"/>
        <v/>
      </c>
      <c r="H2481" s="4" t="str">
        <f>IF(AND(Data[[#This Row],[Min Notif Time]]&gt;6,Data[[#This Row],[Min Notif Time]]&lt;17),"Business Hours","Non-Business Hours")</f>
        <v>Business Hours</v>
      </c>
      <c r="I2481" s="4" t="str" cm="1">
        <f t="array" ref="I2481">IFERROR(VLOOKUP(Data[[#This Row],[Min Notif Date]],Lookup!$N$1:$P$11,2,0),_xlfn.IFS(VLOOKUP(WEEKDAY(Data[[#This Row],[Min Notif Date]]),Lookup!$J$1:$L$7,3,0)="Weekend","Weekend",VLOOKUP(WEEKDAY(Data[[#This Row],[Min Notif Date]]),Lookup!$J$1:$L$7,3,0)="Weekday","Weekday"))</f>
        <v>Weekday</v>
      </c>
      <c r="J2481" s="4" t="str">
        <f>VLOOKUP(WEEKDAY(Data[[#This Row],[Min Notif Date]]),Lookup!$J$1:$K$7,2,0)</f>
        <v>6. Fri</v>
      </c>
      <c r="K2481" s="105">
        <f>ROUNDDOWN(Data[[#This Row],[PGE Notified Time]],0)</f>
        <v>44701</v>
      </c>
      <c r="L2481" s="4">
        <f>HOUR(Data[[#This Row],[PGE Notified Time]])</f>
        <v>12</v>
      </c>
      <c r="M2481">
        <v>77787</v>
      </c>
      <c r="N2481">
        <v>7487703588</v>
      </c>
      <c r="O2481" t="s">
        <v>20</v>
      </c>
      <c r="P2481" t="s">
        <v>195</v>
      </c>
      <c r="Q2481" t="s">
        <v>20</v>
      </c>
      <c r="R2481" t="s">
        <v>183</v>
      </c>
      <c r="S2481" s="1">
        <v>44701.488854166666</v>
      </c>
      <c r="T2481" s="1">
        <v>44701.510115740741</v>
      </c>
      <c r="U2481" s="1">
        <v>44701.604166666664</v>
      </c>
      <c r="V2481" t="s">
        <v>184</v>
      </c>
      <c r="W2481" t="s">
        <v>86</v>
      </c>
      <c r="X2481" t="s">
        <v>303</v>
      </c>
      <c r="Y2481" t="s">
        <v>186</v>
      </c>
      <c r="Z2481" t="s">
        <v>187</v>
      </c>
      <c r="AA2481" s="32">
        <v>166.05</v>
      </c>
    </row>
    <row r="2482" spans="1:27" x14ac:dyDescent="0.3">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2" s="4" t="str">
        <f>VLOOKUP(P2482,Lookup!$A$1:$D$19,4,0)</f>
        <v>North Valley</v>
      </c>
      <c r="C2482" s="4" t="str">
        <f>VLOOKUP(P2482,Lookup!$A$1:$E$19,5,0)</f>
        <v>Region 2</v>
      </c>
      <c r="D2482" s="4" t="str">
        <f>VLOOKUP(P2482,Lookup!$A$1:$B$19,2,0)</f>
        <v>SA</v>
      </c>
      <c r="E2482" s="4" t="str">
        <f>IF(AND((Data[[#This Row],[Min Notif Date]]&gt;$G$3),Data[[#This Row],[Min Notif Date]]&lt;$F$3),"Last Week","No")</f>
        <v>No</v>
      </c>
      <c r="F2482" s="4" t="str">
        <f>VLOOKUP(MONTH(Data[[#This Row],[Min Notif Date]]),Lookup!$G$1:$H$12,2,0)</f>
        <v>5. May</v>
      </c>
      <c r="G2482" s="4" t="str">
        <f t="shared" si="38"/>
        <v/>
      </c>
      <c r="H2482" s="4" t="str">
        <f>IF(AND(Data[[#This Row],[Min Notif Time]]&gt;6,Data[[#This Row],[Min Notif Time]]&lt;17),"Business Hours","Non-Business Hours")</f>
        <v>Business Hours</v>
      </c>
      <c r="I2482" s="4" t="str" cm="1">
        <f t="array" ref="I2482">IFERROR(VLOOKUP(Data[[#This Row],[Min Notif Date]],Lookup!$N$1:$P$11,2,0),_xlfn.IFS(VLOOKUP(WEEKDAY(Data[[#This Row],[Min Notif Date]]),Lookup!$J$1:$L$7,3,0)="Weekend","Weekend",VLOOKUP(WEEKDAY(Data[[#This Row],[Min Notif Date]]),Lookup!$J$1:$L$7,3,0)="Weekday","Weekday"))</f>
        <v>Weekday</v>
      </c>
      <c r="J2482" s="4" t="str">
        <f>VLOOKUP(WEEKDAY(Data[[#This Row],[Min Notif Date]]),Lookup!$J$1:$K$7,2,0)</f>
        <v>6. Fri</v>
      </c>
      <c r="K2482" s="105">
        <f>ROUNDDOWN(Data[[#This Row],[PGE Notified Time]],0)</f>
        <v>44701</v>
      </c>
      <c r="L2482" s="4">
        <f>HOUR(Data[[#This Row],[PGE Notified Time]])</f>
        <v>13</v>
      </c>
      <c r="M2482">
        <v>77797</v>
      </c>
      <c r="O2482" t="s">
        <v>20</v>
      </c>
      <c r="P2482" t="s">
        <v>210</v>
      </c>
      <c r="Q2482" t="s">
        <v>20</v>
      </c>
      <c r="R2482" t="s">
        <v>183</v>
      </c>
      <c r="S2482" s="1" t="s">
        <v>171</v>
      </c>
      <c r="T2482" s="1">
        <v>44701.574305555558</v>
      </c>
      <c r="U2482" s="1">
        <v>44701.677083333336</v>
      </c>
      <c r="V2482" t="s">
        <v>184</v>
      </c>
      <c r="W2482" t="s">
        <v>85</v>
      </c>
      <c r="X2482" t="s">
        <v>254</v>
      </c>
      <c r="Y2482" t="s">
        <v>186</v>
      </c>
      <c r="Z2482" t="s">
        <v>187</v>
      </c>
      <c r="AA2482" s="32">
        <v>148</v>
      </c>
    </row>
    <row r="2483" spans="1:27" x14ac:dyDescent="0.3">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3" s="4" t="str">
        <f>VLOOKUP(P2483,Lookup!$A$1:$D$19,4,0)</f>
        <v>Central Valley</v>
      </c>
      <c r="C2483" s="4" t="str">
        <f>VLOOKUP(P2483,Lookup!$A$1:$E$19,5,0)</f>
        <v>Region 5</v>
      </c>
      <c r="D2483" s="4" t="str">
        <f>VLOOKUP(P2483,Lookup!$A$1:$B$19,2,0)</f>
        <v>YO</v>
      </c>
      <c r="E2483" s="4" t="str">
        <f>IF(AND((Data[[#This Row],[Min Notif Date]]&gt;$G$3),Data[[#This Row],[Min Notif Date]]&lt;$F$3),"Last Week","No")</f>
        <v>No</v>
      </c>
      <c r="F2483" s="4" t="str">
        <f>VLOOKUP(MONTH(Data[[#This Row],[Min Notif Date]]),Lookup!$G$1:$H$12,2,0)</f>
        <v>5. May</v>
      </c>
      <c r="G2483" s="4" t="str">
        <f t="shared" si="38"/>
        <v/>
      </c>
      <c r="H2483" s="4" t="str">
        <f>IF(AND(Data[[#This Row],[Min Notif Time]]&gt;6,Data[[#This Row],[Min Notif Time]]&lt;17),"Business Hours","Non-Business Hours")</f>
        <v>Business Hours</v>
      </c>
      <c r="I2483" s="4" t="str" cm="1">
        <f t="array" ref="I2483">IFERROR(VLOOKUP(Data[[#This Row],[Min Notif Date]],Lookup!$N$1:$P$11,2,0),_xlfn.IFS(VLOOKUP(WEEKDAY(Data[[#This Row],[Min Notif Date]]),Lookup!$J$1:$L$7,3,0)="Weekend","Weekend",VLOOKUP(WEEKDAY(Data[[#This Row],[Min Notif Date]]),Lookup!$J$1:$L$7,3,0)="Weekday","Weekday"))</f>
        <v>Weekday</v>
      </c>
      <c r="J2483" s="4" t="str">
        <f>VLOOKUP(WEEKDAY(Data[[#This Row],[Min Notif Date]]),Lookup!$J$1:$K$7,2,0)</f>
        <v>6. Fri</v>
      </c>
      <c r="K2483" s="105">
        <f>ROUNDDOWN(Data[[#This Row],[PGE Notified Time]],0)</f>
        <v>44701</v>
      </c>
      <c r="L2483" s="4">
        <f>HOUR(Data[[#This Row],[PGE Notified Time]])</f>
        <v>8</v>
      </c>
      <c r="M2483">
        <v>77764</v>
      </c>
      <c r="N2483">
        <v>9245462679</v>
      </c>
      <c r="O2483" t="s">
        <v>25</v>
      </c>
      <c r="P2483" t="s">
        <v>231</v>
      </c>
      <c r="Q2483" t="s">
        <v>213</v>
      </c>
      <c r="R2483" t="s">
        <v>183</v>
      </c>
      <c r="S2483" s="1">
        <v>44701.318136574075</v>
      </c>
      <c r="T2483" s="1">
        <v>44701.358402777776</v>
      </c>
      <c r="U2483" s="1">
        <v>44701.420138888891</v>
      </c>
      <c r="V2483" t="s">
        <v>184</v>
      </c>
      <c r="W2483" t="s">
        <v>87</v>
      </c>
      <c r="X2483" t="s">
        <v>232</v>
      </c>
      <c r="Y2483" t="s">
        <v>186</v>
      </c>
      <c r="Z2483" t="s">
        <v>187</v>
      </c>
      <c r="AA2483" s="32">
        <v>146.883333333</v>
      </c>
    </row>
    <row r="2484" spans="1:27" x14ac:dyDescent="0.3">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4" s="4" t="str">
        <f>VLOOKUP(P2484,Lookup!$A$1:$D$19,4,0)</f>
        <v>Central Valley</v>
      </c>
      <c r="C2484" s="4" t="str">
        <f>VLOOKUP(P2484,Lookup!$A$1:$E$19,5,0)</f>
        <v>Region 5</v>
      </c>
      <c r="D2484" s="4" t="str">
        <f>VLOOKUP(P2484,Lookup!$A$1:$B$19,2,0)</f>
        <v>ST</v>
      </c>
      <c r="E2484" s="4" t="str">
        <f>IF(AND((Data[[#This Row],[Min Notif Date]]&gt;$G$3),Data[[#This Row],[Min Notif Date]]&lt;$F$3),"Last Week","No")</f>
        <v>No</v>
      </c>
      <c r="F2484" s="4" t="str">
        <f>VLOOKUP(MONTH(Data[[#This Row],[Min Notif Date]]),Lookup!$G$1:$H$12,2,0)</f>
        <v>5. May</v>
      </c>
      <c r="G2484" s="4" t="str">
        <f t="shared" si="38"/>
        <v/>
      </c>
      <c r="H2484" s="4" t="str">
        <f>IF(AND(Data[[#This Row],[Min Notif Time]]&gt;6,Data[[#This Row],[Min Notif Time]]&lt;17),"Business Hours","Non-Business Hours")</f>
        <v>Business Hours</v>
      </c>
      <c r="I2484" s="4" t="str" cm="1">
        <f t="array" ref="I2484">IFERROR(VLOOKUP(Data[[#This Row],[Min Notif Date]],Lookup!$N$1:$P$11,2,0),_xlfn.IFS(VLOOKUP(WEEKDAY(Data[[#This Row],[Min Notif Date]]),Lookup!$J$1:$L$7,3,0)="Weekend","Weekend",VLOOKUP(WEEKDAY(Data[[#This Row],[Min Notif Date]]),Lookup!$J$1:$L$7,3,0)="Weekday","Weekday"))</f>
        <v>Weekday</v>
      </c>
      <c r="J2484" s="4" t="str">
        <f>VLOOKUP(WEEKDAY(Data[[#This Row],[Min Notif Date]]),Lookup!$J$1:$K$7,2,0)</f>
        <v>6. Fri</v>
      </c>
      <c r="K2484" s="105">
        <f>ROUNDDOWN(Data[[#This Row],[PGE Notified Time]],0)</f>
        <v>44701</v>
      </c>
      <c r="L2484" s="4">
        <f>HOUR(Data[[#This Row],[PGE Notified Time]])</f>
        <v>11</v>
      </c>
      <c r="M2484">
        <v>77780</v>
      </c>
      <c r="O2484" t="s">
        <v>20</v>
      </c>
      <c r="P2484" t="s">
        <v>188</v>
      </c>
      <c r="Q2484" t="s">
        <v>20</v>
      </c>
      <c r="R2484" t="s">
        <v>191</v>
      </c>
      <c r="S2484" s="1" t="s">
        <v>171</v>
      </c>
      <c r="T2484" s="1">
        <v>44701.468055555553</v>
      </c>
      <c r="U2484" s="1">
        <v>44701.5625</v>
      </c>
      <c r="V2484" t="s">
        <v>184</v>
      </c>
      <c r="W2484" t="s">
        <v>85</v>
      </c>
      <c r="X2484" t="s">
        <v>320</v>
      </c>
      <c r="Y2484" t="s">
        <v>186</v>
      </c>
      <c r="Z2484" t="s">
        <v>187</v>
      </c>
      <c r="AA2484" s="32">
        <v>136</v>
      </c>
    </row>
    <row r="2485" spans="1:27" x14ac:dyDescent="0.3">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5" s="4" t="str">
        <f>VLOOKUP(P2485,Lookup!$A$1:$D$19,4,0)</f>
        <v>Bay Area</v>
      </c>
      <c r="C2485" s="4" t="str">
        <f>VLOOKUP(P2485,Lookup!$A$1:$E$19,5,0)</f>
        <v>Region 3</v>
      </c>
      <c r="D2485" s="4" t="str">
        <f>VLOOKUP(P2485,Lookup!$A$1:$B$19,2,0)</f>
        <v>EB</v>
      </c>
      <c r="E2485" s="4" t="str">
        <f>IF(AND((Data[[#This Row],[Min Notif Date]]&gt;$G$3),Data[[#This Row],[Min Notif Date]]&lt;$F$3),"Last Week","No")</f>
        <v>No</v>
      </c>
      <c r="F2485" s="4" t="str">
        <f>VLOOKUP(MONTH(Data[[#This Row],[Min Notif Date]]),Lookup!$G$1:$H$12,2,0)</f>
        <v>5. May</v>
      </c>
      <c r="G2485" s="4" t="str">
        <f t="shared" si="38"/>
        <v/>
      </c>
      <c r="H2485" s="4" t="str">
        <f>IF(AND(Data[[#This Row],[Min Notif Time]]&gt;6,Data[[#This Row],[Min Notif Time]]&lt;17),"Business Hours","Non-Business Hours")</f>
        <v>Business Hours</v>
      </c>
      <c r="I2485" s="4" t="str" cm="1">
        <f t="array" ref="I2485">IFERROR(VLOOKUP(Data[[#This Row],[Min Notif Date]],Lookup!$N$1:$P$11,2,0),_xlfn.IFS(VLOOKUP(WEEKDAY(Data[[#This Row],[Min Notif Date]]),Lookup!$J$1:$L$7,3,0)="Weekend","Weekend",VLOOKUP(WEEKDAY(Data[[#This Row],[Min Notif Date]]),Lookup!$J$1:$L$7,3,0)="Weekday","Weekday"))</f>
        <v>Weekday</v>
      </c>
      <c r="J2485" s="4" t="str">
        <f>VLOOKUP(WEEKDAY(Data[[#This Row],[Min Notif Date]]),Lookup!$J$1:$K$7,2,0)</f>
        <v>6. Fri</v>
      </c>
      <c r="K2485" s="105">
        <f>ROUNDDOWN(Data[[#This Row],[PGE Notified Time]],0)</f>
        <v>44701</v>
      </c>
      <c r="L2485" s="4">
        <f>HOUR(Data[[#This Row],[PGE Notified Time]])</f>
        <v>10</v>
      </c>
      <c r="M2485">
        <v>77774</v>
      </c>
      <c r="O2485" t="s">
        <v>20</v>
      </c>
      <c r="P2485" t="s">
        <v>182</v>
      </c>
      <c r="Q2485" t="s">
        <v>20</v>
      </c>
      <c r="R2485" t="s">
        <v>223</v>
      </c>
      <c r="S2485" s="1" t="s">
        <v>171</v>
      </c>
      <c r="T2485" s="1">
        <v>44701.442361111112</v>
      </c>
      <c r="U2485" s="1">
        <v>44701.53125</v>
      </c>
      <c r="V2485" t="s">
        <v>184</v>
      </c>
      <c r="W2485" t="s">
        <v>85</v>
      </c>
      <c r="X2485" t="s">
        <v>212</v>
      </c>
      <c r="Y2485" t="s">
        <v>186</v>
      </c>
      <c r="Z2485" t="s">
        <v>187</v>
      </c>
      <c r="AA2485" s="32">
        <v>128</v>
      </c>
    </row>
    <row r="2486" spans="1:27" x14ac:dyDescent="0.3">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6" s="4" t="str">
        <f>VLOOKUP(P2486,Lookup!$A$1:$D$19,4,0)</f>
        <v>Central Valley</v>
      </c>
      <c r="C2486" s="4" t="str">
        <f>VLOOKUP(P2486,Lookup!$A$1:$E$19,5,0)</f>
        <v>Region 5</v>
      </c>
      <c r="D2486" s="4" t="str">
        <f>VLOOKUP(P2486,Lookup!$A$1:$B$19,2,0)</f>
        <v>ST</v>
      </c>
      <c r="E2486" s="4" t="str">
        <f>IF(AND((Data[[#This Row],[Min Notif Date]]&gt;$G$3),Data[[#This Row],[Min Notif Date]]&lt;$F$3),"Last Week","No")</f>
        <v>No</v>
      </c>
      <c r="F2486" s="4" t="str">
        <f>VLOOKUP(MONTH(Data[[#This Row],[Min Notif Date]]),Lookup!$G$1:$H$12,2,0)</f>
        <v>5. May</v>
      </c>
      <c r="G2486" s="4" t="str">
        <f t="shared" si="38"/>
        <v/>
      </c>
      <c r="H2486" s="4" t="str">
        <f>IF(AND(Data[[#This Row],[Min Notif Time]]&gt;6,Data[[#This Row],[Min Notif Time]]&lt;17),"Business Hours","Non-Business Hours")</f>
        <v>Business Hours</v>
      </c>
      <c r="I2486" s="4" t="str" cm="1">
        <f t="array" ref="I2486">IFERROR(VLOOKUP(Data[[#This Row],[Min Notif Date]],Lookup!$N$1:$P$11,2,0),_xlfn.IFS(VLOOKUP(WEEKDAY(Data[[#This Row],[Min Notif Date]]),Lookup!$J$1:$L$7,3,0)="Weekend","Weekend",VLOOKUP(WEEKDAY(Data[[#This Row],[Min Notif Date]]),Lookup!$J$1:$L$7,3,0)="Weekday","Weekday"))</f>
        <v>Weekday</v>
      </c>
      <c r="J2486" s="4" t="str">
        <f>VLOOKUP(WEEKDAY(Data[[#This Row],[Min Notif Date]]),Lookup!$J$1:$K$7,2,0)</f>
        <v>6. Fri</v>
      </c>
      <c r="K2486" s="105">
        <f>ROUNDDOWN(Data[[#This Row],[PGE Notified Time]],0)</f>
        <v>44701</v>
      </c>
      <c r="L2486" s="4">
        <f>HOUR(Data[[#This Row],[PGE Notified Time]])</f>
        <v>9</v>
      </c>
      <c r="M2486">
        <v>77767</v>
      </c>
      <c r="O2486" t="s">
        <v>20</v>
      </c>
      <c r="P2486" t="s">
        <v>188</v>
      </c>
      <c r="Q2486" t="s">
        <v>20</v>
      </c>
      <c r="R2486" t="s">
        <v>183</v>
      </c>
      <c r="S2486" s="1" t="s">
        <v>171</v>
      </c>
      <c r="T2486" s="1">
        <v>44701.395138888889</v>
      </c>
      <c r="U2486" s="1">
        <v>44701.480555555558</v>
      </c>
      <c r="V2486" t="s">
        <v>184</v>
      </c>
      <c r="W2486" t="s">
        <v>85</v>
      </c>
      <c r="X2486" t="s">
        <v>358</v>
      </c>
      <c r="Y2486" t="s">
        <v>186</v>
      </c>
      <c r="Z2486" t="s">
        <v>187</v>
      </c>
      <c r="AA2486" s="32">
        <v>123</v>
      </c>
    </row>
    <row r="2487" spans="1:27" x14ac:dyDescent="0.3">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7" s="4" t="str">
        <f>VLOOKUP(P2487,Lookup!$A$1:$D$19,4,0)</f>
        <v>North Valley</v>
      </c>
      <c r="C2487" s="4" t="str">
        <f>VLOOKUP(P2487,Lookup!$A$1:$E$19,5,0)</f>
        <v>Region 2</v>
      </c>
      <c r="D2487" s="4" t="str">
        <f>VLOOKUP(P2487,Lookup!$A$1:$B$19,2,0)</f>
        <v>SA</v>
      </c>
      <c r="E2487" s="4" t="str">
        <f>IF(AND((Data[[#This Row],[Min Notif Date]]&gt;$G$3),Data[[#This Row],[Min Notif Date]]&lt;$F$3),"Last Week","No")</f>
        <v>No</v>
      </c>
      <c r="F2487" s="4" t="str">
        <f>VLOOKUP(MONTH(Data[[#This Row],[Min Notif Date]]),Lookup!$G$1:$H$12,2,0)</f>
        <v>5. May</v>
      </c>
      <c r="G2487" s="4" t="str">
        <f t="shared" si="38"/>
        <v/>
      </c>
      <c r="H2487" s="4" t="str">
        <f>IF(AND(Data[[#This Row],[Min Notif Time]]&gt;6,Data[[#This Row],[Min Notif Time]]&lt;17),"Business Hours","Non-Business Hours")</f>
        <v>Business Hours</v>
      </c>
      <c r="I2487" s="4" t="str" cm="1">
        <f t="array" ref="I2487">IFERROR(VLOOKUP(Data[[#This Row],[Min Notif Date]],Lookup!$N$1:$P$11,2,0),_xlfn.IFS(VLOOKUP(WEEKDAY(Data[[#This Row],[Min Notif Date]]),Lookup!$J$1:$L$7,3,0)="Weekend","Weekend",VLOOKUP(WEEKDAY(Data[[#This Row],[Min Notif Date]]),Lookup!$J$1:$L$7,3,0)="Weekday","Weekday"))</f>
        <v>Weekday</v>
      </c>
      <c r="J2487" s="4" t="str">
        <f>VLOOKUP(WEEKDAY(Data[[#This Row],[Min Notif Date]]),Lookup!$J$1:$K$7,2,0)</f>
        <v>6. Fri</v>
      </c>
      <c r="K2487" s="105">
        <f>ROUNDDOWN(Data[[#This Row],[PGE Notified Time]],0)</f>
        <v>44701</v>
      </c>
      <c r="L2487" s="4">
        <f>HOUR(Data[[#This Row],[PGE Notified Time]])</f>
        <v>9</v>
      </c>
      <c r="M2487">
        <v>77768</v>
      </c>
      <c r="O2487" t="s">
        <v>20</v>
      </c>
      <c r="P2487" t="s">
        <v>210</v>
      </c>
      <c r="Q2487" t="s">
        <v>20</v>
      </c>
      <c r="R2487" t="s">
        <v>191</v>
      </c>
      <c r="S2487" s="1" t="s">
        <v>171</v>
      </c>
      <c r="T2487" s="1">
        <v>44701.4</v>
      </c>
      <c r="U2487" s="1">
        <v>44701.479166666664</v>
      </c>
      <c r="V2487" t="s">
        <v>184</v>
      </c>
      <c r="W2487" t="s">
        <v>85</v>
      </c>
      <c r="X2487" t="s">
        <v>353</v>
      </c>
      <c r="Y2487" t="s">
        <v>186</v>
      </c>
      <c r="Z2487" t="s">
        <v>187</v>
      </c>
      <c r="AA2487" s="32">
        <v>114</v>
      </c>
    </row>
    <row r="2488" spans="1:27" x14ac:dyDescent="0.3">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8" s="4" t="str">
        <f>VLOOKUP(P2488,Lookup!$A$1:$D$19,4,0)</f>
        <v>Central Valley</v>
      </c>
      <c r="C2488" s="4" t="str">
        <f>VLOOKUP(P2488,Lookup!$A$1:$E$19,5,0)</f>
        <v>Region 5</v>
      </c>
      <c r="D2488" s="4" t="str">
        <f>VLOOKUP(P2488,Lookup!$A$1:$B$19,2,0)</f>
        <v>ST</v>
      </c>
      <c r="E2488" s="4" t="str">
        <f>IF(AND((Data[[#This Row],[Min Notif Date]]&gt;$G$3),Data[[#This Row],[Min Notif Date]]&lt;$F$3),"Last Week","No")</f>
        <v>No</v>
      </c>
      <c r="F2488" s="4" t="str">
        <f>VLOOKUP(MONTH(Data[[#This Row],[Min Notif Date]]),Lookup!$G$1:$H$12,2,0)</f>
        <v>5. May</v>
      </c>
      <c r="G2488" s="4" t="str">
        <f t="shared" si="38"/>
        <v/>
      </c>
      <c r="H2488" s="4" t="str">
        <f>IF(AND(Data[[#This Row],[Min Notif Time]]&gt;6,Data[[#This Row],[Min Notif Time]]&lt;17),"Business Hours","Non-Business Hours")</f>
        <v>Business Hours</v>
      </c>
      <c r="I2488" s="4" t="str" cm="1">
        <f t="array" ref="I2488">IFERROR(VLOOKUP(Data[[#This Row],[Min Notif Date]],Lookup!$N$1:$P$11,2,0),_xlfn.IFS(VLOOKUP(WEEKDAY(Data[[#This Row],[Min Notif Date]]),Lookup!$J$1:$L$7,3,0)="Weekend","Weekend",VLOOKUP(WEEKDAY(Data[[#This Row],[Min Notif Date]]),Lookup!$J$1:$L$7,3,0)="Weekday","Weekday"))</f>
        <v>Weekday</v>
      </c>
      <c r="J2488" s="4" t="str">
        <f>VLOOKUP(WEEKDAY(Data[[#This Row],[Min Notif Date]]),Lookup!$J$1:$K$7,2,0)</f>
        <v>6. Fri</v>
      </c>
      <c r="K2488" s="105">
        <f>ROUNDDOWN(Data[[#This Row],[PGE Notified Time]],0)</f>
        <v>44701</v>
      </c>
      <c r="L2488" s="4">
        <f>HOUR(Data[[#This Row],[PGE Notified Time]])</f>
        <v>10</v>
      </c>
      <c r="M2488">
        <v>77773</v>
      </c>
      <c r="O2488" t="s">
        <v>20</v>
      </c>
      <c r="P2488" t="s">
        <v>188</v>
      </c>
      <c r="Q2488" t="s">
        <v>20</v>
      </c>
      <c r="R2488" t="s">
        <v>183</v>
      </c>
      <c r="S2488" s="1" t="s">
        <v>171</v>
      </c>
      <c r="T2488" s="1">
        <v>44701.433333333334</v>
      </c>
      <c r="U2488" s="1">
        <v>44701.500694444447</v>
      </c>
      <c r="V2488" t="s">
        <v>184</v>
      </c>
      <c r="W2488" t="s">
        <v>85</v>
      </c>
      <c r="X2488" t="s">
        <v>320</v>
      </c>
      <c r="Y2488" t="s">
        <v>186</v>
      </c>
      <c r="Z2488" t="s">
        <v>187</v>
      </c>
      <c r="AA2488" s="32">
        <v>97</v>
      </c>
    </row>
    <row r="2489" spans="1:27" x14ac:dyDescent="0.3">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9" s="4" t="str">
        <f>VLOOKUP(P2489,Lookup!$A$1:$D$19,4,0)</f>
        <v>Central Valley</v>
      </c>
      <c r="C2489" s="4" t="str">
        <f>VLOOKUP(P2489,Lookup!$A$1:$E$19,5,0)</f>
        <v>Region 5</v>
      </c>
      <c r="D2489" s="4" t="str">
        <f>VLOOKUP(P2489,Lookup!$A$1:$B$19,2,0)</f>
        <v>ST</v>
      </c>
      <c r="E2489" s="4" t="str">
        <f>IF(AND((Data[[#This Row],[Min Notif Date]]&gt;$G$3),Data[[#This Row],[Min Notif Date]]&lt;$F$3),"Last Week","No")</f>
        <v>No</v>
      </c>
      <c r="F2489" s="4" t="str">
        <f>VLOOKUP(MONTH(Data[[#This Row],[Min Notif Date]]),Lookup!$G$1:$H$12,2,0)</f>
        <v>5. May</v>
      </c>
      <c r="G2489" s="4" t="str">
        <f t="shared" si="38"/>
        <v/>
      </c>
      <c r="H2489" s="4" t="str">
        <f>IF(AND(Data[[#This Row],[Min Notif Time]]&gt;6,Data[[#This Row],[Min Notif Time]]&lt;17),"Business Hours","Non-Business Hours")</f>
        <v>Business Hours</v>
      </c>
      <c r="I2489" s="4" t="str" cm="1">
        <f t="array" ref="I2489">IFERROR(VLOOKUP(Data[[#This Row],[Min Notif Date]],Lookup!$N$1:$P$11,2,0),_xlfn.IFS(VLOOKUP(WEEKDAY(Data[[#This Row],[Min Notif Date]]),Lookup!$J$1:$L$7,3,0)="Weekend","Weekend",VLOOKUP(WEEKDAY(Data[[#This Row],[Min Notif Date]]),Lookup!$J$1:$L$7,3,0)="Weekday","Weekday"))</f>
        <v>Weekday</v>
      </c>
      <c r="J2489" s="4" t="str">
        <f>VLOOKUP(WEEKDAY(Data[[#This Row],[Min Notif Date]]),Lookup!$J$1:$K$7,2,0)</f>
        <v>6. Fri</v>
      </c>
      <c r="K2489" s="105">
        <f>ROUNDDOWN(Data[[#This Row],[PGE Notified Time]],0)</f>
        <v>44701</v>
      </c>
      <c r="L2489" s="4">
        <f>HOUR(Data[[#This Row],[PGE Notified Time]])</f>
        <v>7</v>
      </c>
      <c r="M2489">
        <v>77763</v>
      </c>
      <c r="N2489">
        <v>9713028270</v>
      </c>
      <c r="O2489" t="s">
        <v>25</v>
      </c>
      <c r="P2489" t="s">
        <v>188</v>
      </c>
      <c r="Q2489" t="s">
        <v>213</v>
      </c>
      <c r="R2489" t="s">
        <v>183</v>
      </c>
      <c r="S2489" s="1">
        <v>44701.33053240741</v>
      </c>
      <c r="T2489" s="1">
        <v>44701.329861111109</v>
      </c>
      <c r="U2489" s="1">
        <v>44701.390277777777</v>
      </c>
      <c r="V2489" t="s">
        <v>184</v>
      </c>
      <c r="W2489" t="s">
        <v>87</v>
      </c>
      <c r="X2489" t="s">
        <v>189</v>
      </c>
      <c r="Y2489" t="s">
        <v>186</v>
      </c>
      <c r="Z2489" t="s">
        <v>187</v>
      </c>
      <c r="AA2489" s="32">
        <v>87</v>
      </c>
    </row>
    <row r="2490" spans="1:27" x14ac:dyDescent="0.3">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0" s="4" t="str">
        <f>VLOOKUP(P2490,Lookup!$A$1:$D$19,4,0)</f>
        <v>South Bay</v>
      </c>
      <c r="C2490" s="4" t="str">
        <f>VLOOKUP(P2490,Lookup!$A$1:$E$19,5,0)</f>
        <v>Region 4</v>
      </c>
      <c r="D2490" s="4" t="str">
        <f>VLOOKUP(P2490,Lookup!$A$1:$B$19,2,0)</f>
        <v>SJ</v>
      </c>
      <c r="E2490" s="4" t="str">
        <f>IF(AND((Data[[#This Row],[Min Notif Date]]&gt;$G$3),Data[[#This Row],[Min Notif Date]]&lt;$F$3),"Last Week","No")</f>
        <v>No</v>
      </c>
      <c r="F2490" s="4" t="str">
        <f>VLOOKUP(MONTH(Data[[#This Row],[Min Notif Date]]),Lookup!$G$1:$H$12,2,0)</f>
        <v>5. May</v>
      </c>
      <c r="G2490" s="4" t="str">
        <f t="shared" si="38"/>
        <v/>
      </c>
      <c r="H2490" s="4" t="str">
        <f>IF(AND(Data[[#This Row],[Min Notif Time]]&gt;6,Data[[#This Row],[Min Notif Time]]&lt;17),"Business Hours","Non-Business Hours")</f>
        <v>Non-Business Hours</v>
      </c>
      <c r="I2490" s="4" t="str" cm="1">
        <f t="array" ref="I2490">IFERROR(VLOOKUP(Data[[#This Row],[Min Notif Date]],Lookup!$N$1:$P$11,2,0),_xlfn.IFS(VLOOKUP(WEEKDAY(Data[[#This Row],[Min Notif Date]]),Lookup!$J$1:$L$7,3,0)="Weekend","Weekend",VLOOKUP(WEEKDAY(Data[[#This Row],[Min Notif Date]]),Lookup!$J$1:$L$7,3,0)="Weekday","Weekday"))</f>
        <v>Weekday</v>
      </c>
      <c r="J2490" s="4" t="str">
        <f>VLOOKUP(WEEKDAY(Data[[#This Row],[Min Notif Date]]),Lookup!$J$1:$K$7,2,0)</f>
        <v>6. Fri</v>
      </c>
      <c r="K2490" s="105">
        <f>ROUNDDOWN(Data[[#This Row],[PGE Notified Time]],0)</f>
        <v>44701</v>
      </c>
      <c r="L2490" s="4">
        <f>HOUR(Data[[#This Row],[PGE Notified Time]])</f>
        <v>19</v>
      </c>
      <c r="M2490">
        <v>77810</v>
      </c>
      <c r="O2490" t="s">
        <v>20</v>
      </c>
      <c r="P2490" t="s">
        <v>288</v>
      </c>
      <c r="Q2490" t="s">
        <v>20</v>
      </c>
      <c r="R2490" t="s">
        <v>183</v>
      </c>
      <c r="S2490" s="1" t="s">
        <v>171</v>
      </c>
      <c r="T2490" s="1">
        <v>44701.798611111109</v>
      </c>
      <c r="U2490" s="1">
        <v>44701.854166666664</v>
      </c>
      <c r="V2490" t="s">
        <v>184</v>
      </c>
      <c r="W2490" t="s">
        <v>85</v>
      </c>
      <c r="X2490" t="s">
        <v>293</v>
      </c>
      <c r="Y2490" t="s">
        <v>186</v>
      </c>
      <c r="Z2490" t="s">
        <v>187</v>
      </c>
      <c r="AA2490" s="32">
        <v>80</v>
      </c>
    </row>
    <row r="2491" spans="1:27" x14ac:dyDescent="0.3">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1" s="4" t="str">
        <f>VLOOKUP(P2491,Lookup!$A$1:$D$19,4,0)</f>
        <v>North Coast</v>
      </c>
      <c r="C2491" s="4" t="str">
        <f>VLOOKUP(P2491,Lookup!$A$1:$E$19,5,0)</f>
        <v>Region 1</v>
      </c>
      <c r="D2491" s="4" t="str">
        <f>VLOOKUP(P2491,Lookup!$A$1:$B$19,2,0)</f>
        <v>NB</v>
      </c>
      <c r="E2491" s="4" t="str">
        <f>IF(AND((Data[[#This Row],[Min Notif Date]]&gt;$G$3),Data[[#This Row],[Min Notif Date]]&lt;$F$3),"Last Week","No")</f>
        <v>No</v>
      </c>
      <c r="F2491" s="4" t="str">
        <f>VLOOKUP(MONTH(Data[[#This Row],[Min Notif Date]]),Lookup!$G$1:$H$12,2,0)</f>
        <v>5. May</v>
      </c>
      <c r="G2491" s="4" t="str">
        <f t="shared" si="38"/>
        <v/>
      </c>
      <c r="H2491" s="4" t="str">
        <f>IF(AND(Data[[#This Row],[Min Notif Time]]&gt;6,Data[[#This Row],[Min Notif Time]]&lt;17),"Business Hours","Non-Business Hours")</f>
        <v>Business Hours</v>
      </c>
      <c r="I2491" s="4" t="str" cm="1">
        <f t="array" ref="I2491">IFERROR(VLOOKUP(Data[[#This Row],[Min Notif Date]],Lookup!$N$1:$P$11,2,0),_xlfn.IFS(VLOOKUP(WEEKDAY(Data[[#This Row],[Min Notif Date]]),Lookup!$J$1:$L$7,3,0)="Weekend","Weekend",VLOOKUP(WEEKDAY(Data[[#This Row],[Min Notif Date]]),Lookup!$J$1:$L$7,3,0)="Weekday","Weekday"))</f>
        <v>Weekday</v>
      </c>
      <c r="J2491" s="4" t="str">
        <f>VLOOKUP(WEEKDAY(Data[[#This Row],[Min Notif Date]]),Lookup!$J$1:$K$7,2,0)</f>
        <v>6. Fri</v>
      </c>
      <c r="K2491" s="105">
        <f>ROUNDDOWN(Data[[#This Row],[PGE Notified Time]],0)</f>
        <v>44701</v>
      </c>
      <c r="L2491" s="4">
        <f>HOUR(Data[[#This Row],[PGE Notified Time]])</f>
        <v>11</v>
      </c>
      <c r="M2491">
        <v>77784</v>
      </c>
      <c r="O2491" t="s">
        <v>20</v>
      </c>
      <c r="P2491" t="s">
        <v>219</v>
      </c>
      <c r="Q2491" t="s">
        <v>20</v>
      </c>
      <c r="R2491" t="s">
        <v>183</v>
      </c>
      <c r="S2491" s="1" t="s">
        <v>171</v>
      </c>
      <c r="T2491" s="1">
        <v>44701.488194444442</v>
      </c>
      <c r="U2491" s="1">
        <v>44701.541666666664</v>
      </c>
      <c r="V2491" t="s">
        <v>184</v>
      </c>
      <c r="W2491" t="s">
        <v>85</v>
      </c>
      <c r="X2491" t="s">
        <v>311</v>
      </c>
      <c r="Y2491" t="s">
        <v>186</v>
      </c>
      <c r="Z2491" t="s">
        <v>187</v>
      </c>
      <c r="AA2491" s="32">
        <v>77</v>
      </c>
    </row>
    <row r="2492" spans="1:27" x14ac:dyDescent="0.3">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2" s="4" t="str">
        <f>VLOOKUP(P2492,Lookup!$A$1:$D$19,4,0)</f>
        <v>Central Valley</v>
      </c>
      <c r="C2492" s="4" t="str">
        <f>VLOOKUP(P2492,Lookup!$A$1:$E$19,5,0)</f>
        <v>Region 5</v>
      </c>
      <c r="D2492" s="4" t="str">
        <f>VLOOKUP(P2492,Lookup!$A$1:$B$19,2,0)</f>
        <v>KE</v>
      </c>
      <c r="E2492" s="4" t="str">
        <f>IF(AND((Data[[#This Row],[Min Notif Date]]&gt;$G$3),Data[[#This Row],[Min Notif Date]]&lt;$F$3),"Last Week","No")</f>
        <v>No</v>
      </c>
      <c r="F2492" s="4" t="str">
        <f>VLOOKUP(MONTH(Data[[#This Row],[Min Notif Date]]),Lookup!$G$1:$H$12,2,0)</f>
        <v>5. May</v>
      </c>
      <c r="G2492" s="4" t="str">
        <f t="shared" si="38"/>
        <v/>
      </c>
      <c r="H2492" s="4" t="str">
        <f>IF(AND(Data[[#This Row],[Min Notif Time]]&gt;6,Data[[#This Row],[Min Notif Time]]&lt;17),"Business Hours","Non-Business Hours")</f>
        <v>Business Hours</v>
      </c>
      <c r="I2492" s="4" t="str" cm="1">
        <f t="array" ref="I2492">IFERROR(VLOOKUP(Data[[#This Row],[Min Notif Date]],Lookup!$N$1:$P$11,2,0),_xlfn.IFS(VLOOKUP(WEEKDAY(Data[[#This Row],[Min Notif Date]]),Lookup!$J$1:$L$7,3,0)="Weekend","Weekend",VLOOKUP(WEEKDAY(Data[[#This Row],[Min Notif Date]]),Lookup!$J$1:$L$7,3,0)="Weekday","Weekday"))</f>
        <v>Weekday</v>
      </c>
      <c r="J2492" s="4" t="str">
        <f>VLOOKUP(WEEKDAY(Data[[#This Row],[Min Notif Date]]),Lookup!$J$1:$K$7,2,0)</f>
        <v>6. Fri</v>
      </c>
      <c r="K2492" s="105">
        <f>ROUNDDOWN(Data[[#This Row],[PGE Notified Time]],0)</f>
        <v>44701</v>
      </c>
      <c r="L2492" s="4">
        <f>HOUR(Data[[#This Row],[PGE Notified Time]])</f>
        <v>11</v>
      </c>
      <c r="M2492">
        <v>77781</v>
      </c>
      <c r="N2492">
        <v>6918726073</v>
      </c>
      <c r="O2492" t="s">
        <v>25</v>
      </c>
      <c r="P2492" t="s">
        <v>206</v>
      </c>
      <c r="Q2492" t="s">
        <v>213</v>
      </c>
      <c r="R2492" t="s">
        <v>183</v>
      </c>
      <c r="S2492" s="1">
        <v>44701.472210648149</v>
      </c>
      <c r="T2492" s="1">
        <v>44701.474409722221</v>
      </c>
      <c r="U2492" s="1">
        <v>44701.522222222222</v>
      </c>
      <c r="V2492" t="s">
        <v>184</v>
      </c>
      <c r="W2492" t="s">
        <v>87</v>
      </c>
      <c r="X2492" t="s">
        <v>321</v>
      </c>
      <c r="Y2492" t="s">
        <v>186</v>
      </c>
      <c r="Z2492" t="s">
        <v>187</v>
      </c>
      <c r="AA2492" s="32">
        <v>72.016666666999996</v>
      </c>
    </row>
    <row r="2493" spans="1:27" x14ac:dyDescent="0.3">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Bay Area</v>
      </c>
      <c r="C2493" s="4" t="str">
        <f>VLOOKUP(P2493,Lookup!$A$1:$E$19,5,0)</f>
        <v>Region 3</v>
      </c>
      <c r="D2493" s="4" t="str">
        <f>VLOOKUP(P2493,Lookup!$A$1:$B$19,2,0)</f>
        <v>DI</v>
      </c>
      <c r="E2493" s="4" t="str">
        <f>IF(AND((Data[[#This Row],[Min Notif Date]]&gt;$G$3),Data[[#This Row],[Min Notif Date]]&lt;$F$3),"Last Week","No")</f>
        <v>No</v>
      </c>
      <c r="F2493" s="4" t="str">
        <f>VLOOKUP(MONTH(Data[[#This Row],[Min Notif Date]]),Lookup!$G$1:$H$12,2,0)</f>
        <v>5. May</v>
      </c>
      <c r="G2493" s="4" t="str">
        <f t="shared" si="38"/>
        <v/>
      </c>
      <c r="H2493" s="4" t="str">
        <f>IF(AND(Data[[#This Row],[Min Notif Time]]&gt;6,Data[[#This Row],[Min Notif Time]]&lt;17),"Business Hours","Non-Business Hours")</f>
        <v>Business Hours</v>
      </c>
      <c r="I2493" s="4" t="str" cm="1">
        <f t="array" ref="I2493">IFERROR(VLOOKUP(Data[[#This Row],[Min Notif Date]],Lookup!$N$1:$P$11,2,0),_xlfn.IFS(VLOOKUP(WEEKDAY(Data[[#This Row],[Min Notif Date]]),Lookup!$J$1:$L$7,3,0)="Weekend","Weekend",VLOOKUP(WEEKDAY(Data[[#This Row],[Min Notif Date]]),Lookup!$J$1:$L$7,3,0)="Weekday","Weekday"))</f>
        <v>Weekday</v>
      </c>
      <c r="J2493" s="4" t="str">
        <f>VLOOKUP(WEEKDAY(Data[[#This Row],[Min Notif Date]]),Lookup!$J$1:$K$7,2,0)</f>
        <v>6. Fri</v>
      </c>
      <c r="K2493" s="105">
        <f>ROUNDDOWN(Data[[#This Row],[PGE Notified Time]],0)</f>
        <v>44701</v>
      </c>
      <c r="L2493" s="4">
        <f>HOUR(Data[[#This Row],[PGE Notified Time]])</f>
        <v>12</v>
      </c>
      <c r="M2493">
        <v>77790</v>
      </c>
      <c r="O2493" t="s">
        <v>20</v>
      </c>
      <c r="P2493" t="s">
        <v>208</v>
      </c>
      <c r="Q2493" t="s">
        <v>20</v>
      </c>
      <c r="R2493" t="s">
        <v>191</v>
      </c>
      <c r="S2493" s="1" t="s">
        <v>171</v>
      </c>
      <c r="T2493" s="1">
        <v>44701.518055555556</v>
      </c>
      <c r="U2493" s="1">
        <v>44701.565972222219</v>
      </c>
      <c r="V2493" t="s">
        <v>184</v>
      </c>
      <c r="W2493" t="s">
        <v>85</v>
      </c>
      <c r="X2493" t="s">
        <v>215</v>
      </c>
      <c r="Y2493" t="s">
        <v>186</v>
      </c>
      <c r="Z2493" t="s">
        <v>187</v>
      </c>
      <c r="AA2493" s="32">
        <v>69</v>
      </c>
    </row>
    <row r="2494" spans="1:27" x14ac:dyDescent="0.3">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4" s="4" t="str">
        <f>VLOOKUP(P2494,Lookup!$A$1:$D$19,4,0)</f>
        <v>North Coast</v>
      </c>
      <c r="C2494" s="4" t="str">
        <f>VLOOKUP(P2494,Lookup!$A$1:$E$19,5,0)</f>
        <v>Region 1</v>
      </c>
      <c r="D2494" s="4" t="str">
        <f>VLOOKUP(P2494,Lookup!$A$1:$B$19,2,0)</f>
        <v>SO</v>
      </c>
      <c r="E2494" s="4" t="str">
        <f>IF(AND((Data[[#This Row],[Min Notif Date]]&gt;$G$3),Data[[#This Row],[Min Notif Date]]&lt;$F$3),"Last Week","No")</f>
        <v>No</v>
      </c>
      <c r="F2494" s="4" t="str">
        <f>VLOOKUP(MONTH(Data[[#This Row],[Min Notif Date]]),Lookup!$G$1:$H$12,2,0)</f>
        <v>5. May</v>
      </c>
      <c r="G2494" s="4" t="str">
        <f t="shared" si="38"/>
        <v/>
      </c>
      <c r="H2494" s="4" t="str">
        <f>IF(AND(Data[[#This Row],[Min Notif Time]]&gt;6,Data[[#This Row],[Min Notif Time]]&lt;17),"Business Hours","Non-Business Hours")</f>
        <v>Non-Business Hours</v>
      </c>
      <c r="I2494" s="4" t="str" cm="1">
        <f t="array" ref="I2494">IFERROR(VLOOKUP(Data[[#This Row],[Min Notif Date]],Lookup!$N$1:$P$11,2,0),_xlfn.IFS(VLOOKUP(WEEKDAY(Data[[#This Row],[Min Notif Date]]),Lookup!$J$1:$L$7,3,0)="Weekend","Weekend",VLOOKUP(WEEKDAY(Data[[#This Row],[Min Notif Date]]),Lookup!$J$1:$L$7,3,0)="Weekday","Weekday"))</f>
        <v>Weekday</v>
      </c>
      <c r="J2494" s="4" t="str">
        <f>VLOOKUP(WEEKDAY(Data[[#This Row],[Min Notif Date]]),Lookup!$J$1:$K$7,2,0)</f>
        <v>6. Fri</v>
      </c>
      <c r="K2494" s="105">
        <f>ROUNDDOWN(Data[[#This Row],[PGE Notified Time]],0)</f>
        <v>44701</v>
      </c>
      <c r="L2494" s="4">
        <f>HOUR(Data[[#This Row],[PGE Notified Time]])</f>
        <v>17</v>
      </c>
      <c r="M2494">
        <v>77806</v>
      </c>
      <c r="N2494">
        <v>4081352889</v>
      </c>
      <c r="O2494" t="s">
        <v>25</v>
      </c>
      <c r="P2494" t="s">
        <v>203</v>
      </c>
      <c r="Q2494" t="s">
        <v>213</v>
      </c>
      <c r="R2494" t="s">
        <v>183</v>
      </c>
      <c r="S2494" s="1">
        <v>44701.72761574074</v>
      </c>
      <c r="T2494" s="1">
        <v>44701.727083333331</v>
      </c>
      <c r="U2494" s="1">
        <v>44701.761111111111</v>
      </c>
      <c r="V2494" t="s">
        <v>184</v>
      </c>
      <c r="W2494" t="s">
        <v>87</v>
      </c>
      <c r="X2494" t="s">
        <v>454</v>
      </c>
      <c r="Y2494" t="s">
        <v>186</v>
      </c>
      <c r="Z2494" t="s">
        <v>187</v>
      </c>
      <c r="AA2494" s="32">
        <v>49</v>
      </c>
    </row>
    <row r="2495" spans="1:27" x14ac:dyDescent="0.3">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5" s="4" t="str">
        <f>VLOOKUP(P2495,Lookup!$A$1:$D$19,4,0)</f>
        <v>South Bay</v>
      </c>
      <c r="C2495" s="4" t="str">
        <f>VLOOKUP(P2495,Lookup!$A$1:$E$19,5,0)</f>
        <v>Region 4</v>
      </c>
      <c r="D2495" s="4" t="str">
        <f>VLOOKUP(P2495,Lookup!$A$1:$B$19,2,0)</f>
        <v>SJ</v>
      </c>
      <c r="E2495" s="4" t="str">
        <f>IF(AND((Data[[#This Row],[Min Notif Date]]&gt;$G$3),Data[[#This Row],[Min Notif Date]]&lt;$F$3),"Last Week","No")</f>
        <v>No</v>
      </c>
      <c r="F2495" s="4" t="str">
        <f>VLOOKUP(MONTH(Data[[#This Row],[Min Notif Date]]),Lookup!$G$1:$H$12,2,0)</f>
        <v>5. May</v>
      </c>
      <c r="G2495" s="4" t="str">
        <f t="shared" si="38"/>
        <v/>
      </c>
      <c r="H2495" s="4" t="str">
        <f>IF(AND(Data[[#This Row],[Min Notif Time]]&gt;6,Data[[#This Row],[Min Notif Time]]&lt;17),"Business Hours","Non-Business Hours")</f>
        <v>Business Hours</v>
      </c>
      <c r="I2495" s="4" t="str" cm="1">
        <f t="array" ref="I2495">IFERROR(VLOOKUP(Data[[#This Row],[Min Notif Date]],Lookup!$N$1:$P$11,2,0),_xlfn.IFS(VLOOKUP(WEEKDAY(Data[[#This Row],[Min Notif Date]]),Lookup!$J$1:$L$7,3,0)="Weekend","Weekend",VLOOKUP(WEEKDAY(Data[[#This Row],[Min Notif Date]]),Lookup!$J$1:$L$7,3,0)="Weekday","Weekday"))</f>
        <v>Weekday</v>
      </c>
      <c r="J2495" s="4" t="str">
        <f>VLOOKUP(WEEKDAY(Data[[#This Row],[Min Notif Date]]),Lookup!$J$1:$K$7,2,0)</f>
        <v>6. Fri</v>
      </c>
      <c r="K2495" s="105">
        <f>ROUNDDOWN(Data[[#This Row],[PGE Notified Time]],0)</f>
        <v>44701</v>
      </c>
      <c r="L2495" s="4">
        <f>HOUR(Data[[#This Row],[PGE Notified Time]])</f>
        <v>9</v>
      </c>
      <c r="M2495">
        <v>77769</v>
      </c>
      <c r="N2495">
        <v>8539166108</v>
      </c>
      <c r="O2495" t="s">
        <v>25</v>
      </c>
      <c r="P2495" t="s">
        <v>288</v>
      </c>
      <c r="Q2495" t="s">
        <v>213</v>
      </c>
      <c r="R2495" t="s">
        <v>183</v>
      </c>
      <c r="S2495" s="1">
        <v>44701.410937499997</v>
      </c>
      <c r="T2495" s="1">
        <v>44701.410416666666</v>
      </c>
      <c r="U2495" s="1">
        <v>44701.443749999999</v>
      </c>
      <c r="V2495" t="s">
        <v>184</v>
      </c>
      <c r="W2495" t="s">
        <v>87</v>
      </c>
      <c r="X2495" t="s">
        <v>293</v>
      </c>
      <c r="Y2495" t="s">
        <v>186</v>
      </c>
      <c r="Z2495" t="s">
        <v>187</v>
      </c>
      <c r="AA2495" s="32">
        <v>48</v>
      </c>
    </row>
    <row r="2496" spans="1:27" x14ac:dyDescent="0.3">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6" s="4" t="str">
        <f>VLOOKUP(P2496,Lookup!$A$1:$D$19,4,0)</f>
        <v>Bay Area</v>
      </c>
      <c r="C2496" s="4" t="str">
        <f>VLOOKUP(P2496,Lookup!$A$1:$E$19,5,0)</f>
        <v>Region 3</v>
      </c>
      <c r="D2496" s="4" t="str">
        <f>VLOOKUP(P2496,Lookup!$A$1:$B$19,2,0)</f>
        <v>MI</v>
      </c>
      <c r="E2496" s="4" t="str">
        <f>IF(AND((Data[[#This Row],[Min Notif Date]]&gt;$G$3),Data[[#This Row],[Min Notif Date]]&lt;$F$3),"Last Week","No")</f>
        <v>No</v>
      </c>
      <c r="F2496" s="4" t="str">
        <f>VLOOKUP(MONTH(Data[[#This Row],[Min Notif Date]]),Lookup!$G$1:$H$12,2,0)</f>
        <v>5. May</v>
      </c>
      <c r="G2496" s="4" t="str">
        <f t="shared" si="38"/>
        <v/>
      </c>
      <c r="H2496" s="4" t="str">
        <f>IF(AND(Data[[#This Row],[Min Notif Time]]&gt;6,Data[[#This Row],[Min Notif Time]]&lt;17),"Business Hours","Non-Business Hours")</f>
        <v>Business Hours</v>
      </c>
      <c r="I2496" s="4" t="str" cm="1">
        <f t="array" ref="I2496">IFERROR(VLOOKUP(Data[[#This Row],[Min Notif Date]],Lookup!$N$1:$P$11,2,0),_xlfn.IFS(VLOOKUP(WEEKDAY(Data[[#This Row],[Min Notif Date]]),Lookup!$J$1:$L$7,3,0)="Weekend","Weekend",VLOOKUP(WEEKDAY(Data[[#This Row],[Min Notif Date]]),Lookup!$J$1:$L$7,3,0)="Weekday","Weekday"))</f>
        <v>Weekday</v>
      </c>
      <c r="J2496" s="4" t="str">
        <f>VLOOKUP(WEEKDAY(Data[[#This Row],[Min Notif Date]]),Lookup!$J$1:$K$7,2,0)</f>
        <v>6. Fri</v>
      </c>
      <c r="K2496" s="105">
        <f>ROUNDDOWN(Data[[#This Row],[PGE Notified Time]],0)</f>
        <v>44701</v>
      </c>
      <c r="L2496" s="4">
        <f>HOUR(Data[[#This Row],[PGE Notified Time]])</f>
        <v>15</v>
      </c>
      <c r="M2496">
        <v>77801</v>
      </c>
      <c r="N2496">
        <v>2438004745</v>
      </c>
      <c r="O2496" t="s">
        <v>25</v>
      </c>
      <c r="P2496" t="s">
        <v>244</v>
      </c>
      <c r="Q2496" t="s">
        <v>198</v>
      </c>
      <c r="R2496" t="s">
        <v>266</v>
      </c>
      <c r="S2496" s="1">
        <v>44701.632800925923</v>
      </c>
      <c r="T2496" s="1">
        <v>44701.631944444445</v>
      </c>
      <c r="U2496" s="1">
        <v>44701.64166666667</v>
      </c>
      <c r="V2496" t="s">
        <v>184</v>
      </c>
      <c r="W2496" t="s">
        <v>85</v>
      </c>
      <c r="X2496" t="s">
        <v>300</v>
      </c>
      <c r="Y2496" t="s">
        <v>186</v>
      </c>
      <c r="Z2496" t="s">
        <v>187</v>
      </c>
      <c r="AA2496" s="32">
        <v>14</v>
      </c>
    </row>
    <row r="2497" spans="1:27" x14ac:dyDescent="0.3">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7" s="4" t="str">
        <f>VLOOKUP(P2497,Lookup!$A$1:$D$19,4,0)</f>
        <v>North Coast</v>
      </c>
      <c r="C2497" s="4" t="str">
        <f>VLOOKUP(P2497,Lookup!$A$1:$E$19,5,0)</f>
        <v>Region 1</v>
      </c>
      <c r="D2497" s="4" t="str">
        <f>VLOOKUP(P2497,Lookup!$A$1:$B$19,2,0)</f>
        <v>SO</v>
      </c>
      <c r="E2497" s="4" t="str">
        <f>IF(AND((Data[[#This Row],[Min Notif Date]]&gt;$G$3),Data[[#This Row],[Min Notif Date]]&lt;$F$3),"Last Week","No")</f>
        <v>No</v>
      </c>
      <c r="F2497" s="4" t="str">
        <f>VLOOKUP(MONTH(Data[[#This Row],[Min Notif Date]]),Lookup!$G$1:$H$12,2,0)</f>
        <v>5. May</v>
      </c>
      <c r="G2497" s="4" t="str">
        <f t="shared" si="38"/>
        <v/>
      </c>
      <c r="H2497" s="4" t="str">
        <f>IF(AND(Data[[#This Row],[Min Notif Time]]&gt;6,Data[[#This Row],[Min Notif Time]]&lt;17),"Business Hours","Non-Business Hours")</f>
        <v>Business Hours</v>
      </c>
      <c r="I2497" s="4" t="str" cm="1">
        <f t="array" ref="I2497">IFERROR(VLOOKUP(Data[[#This Row],[Min Notif Date]],Lookup!$N$1:$P$11,2,0),_xlfn.IFS(VLOOKUP(WEEKDAY(Data[[#This Row],[Min Notif Date]]),Lookup!$J$1:$L$7,3,0)="Weekend","Weekend",VLOOKUP(WEEKDAY(Data[[#This Row],[Min Notif Date]]),Lookup!$J$1:$L$7,3,0)="Weekday","Weekday"))</f>
        <v>Weekend</v>
      </c>
      <c r="J2497" s="4" t="str">
        <f>VLOOKUP(WEEKDAY(Data[[#This Row],[Min Notif Date]]),Lookup!$J$1:$K$7,2,0)</f>
        <v>7. Sat</v>
      </c>
      <c r="K2497" s="105">
        <f>ROUNDDOWN(Data[[#This Row],[PGE Notified Time]],0)</f>
        <v>44702</v>
      </c>
      <c r="L2497" s="4">
        <f>HOUR(Data[[#This Row],[PGE Notified Time]])</f>
        <v>13</v>
      </c>
      <c r="M2497">
        <v>77822</v>
      </c>
      <c r="O2497" t="s">
        <v>20</v>
      </c>
      <c r="P2497" t="s">
        <v>203</v>
      </c>
      <c r="Q2497" t="s">
        <v>20</v>
      </c>
      <c r="R2497" t="s">
        <v>183</v>
      </c>
      <c r="S2497" s="1" t="s">
        <v>171</v>
      </c>
      <c r="T2497" s="1">
        <v>44702.574999999997</v>
      </c>
      <c r="U2497" s="1">
        <v>44702.770833333336</v>
      </c>
      <c r="V2497" t="s">
        <v>184</v>
      </c>
      <c r="W2497" t="s">
        <v>87</v>
      </c>
      <c r="X2497" t="s">
        <v>204</v>
      </c>
      <c r="Y2497" t="s">
        <v>186</v>
      </c>
      <c r="Z2497" t="s">
        <v>187</v>
      </c>
      <c r="AA2497" s="32">
        <v>282</v>
      </c>
    </row>
    <row r="2498" spans="1:27" x14ac:dyDescent="0.3">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8" s="4" t="str">
        <f>VLOOKUP(P2498,Lookup!$A$1:$D$19,4,0)</f>
        <v>North Valley</v>
      </c>
      <c r="C2498" s="4" t="str">
        <f>VLOOKUP(P2498,Lookup!$A$1:$E$19,5,0)</f>
        <v>Region 2</v>
      </c>
      <c r="D2498" s="4" t="str">
        <f>VLOOKUP(P2498,Lookup!$A$1:$B$19,2,0)</f>
        <v>SA</v>
      </c>
      <c r="E2498" s="4" t="str">
        <f>IF(AND((Data[[#This Row],[Min Notif Date]]&gt;$G$3),Data[[#This Row],[Min Notif Date]]&lt;$F$3),"Last Week","No")</f>
        <v>No</v>
      </c>
      <c r="F2498" s="4" t="str">
        <f>VLOOKUP(MONTH(Data[[#This Row],[Min Notif Date]]),Lookup!$G$1:$H$12,2,0)</f>
        <v>5. May</v>
      </c>
      <c r="G2498" s="4" t="str">
        <f t="shared" si="38"/>
        <v/>
      </c>
      <c r="H2498" s="4" t="str">
        <f>IF(AND(Data[[#This Row],[Min Notif Time]]&gt;6,Data[[#This Row],[Min Notif Time]]&lt;17),"Business Hours","Non-Business Hours")</f>
        <v>Business Hours</v>
      </c>
      <c r="I2498" s="4" t="str" cm="1">
        <f t="array" ref="I2498">IFERROR(VLOOKUP(Data[[#This Row],[Min Notif Date]],Lookup!$N$1:$P$11,2,0),_xlfn.IFS(VLOOKUP(WEEKDAY(Data[[#This Row],[Min Notif Date]]),Lookup!$J$1:$L$7,3,0)="Weekend","Weekend",VLOOKUP(WEEKDAY(Data[[#This Row],[Min Notif Date]]),Lookup!$J$1:$L$7,3,0)="Weekday","Weekday"))</f>
        <v>Weekend</v>
      </c>
      <c r="J2498" s="4" t="str">
        <f>VLOOKUP(WEEKDAY(Data[[#This Row],[Min Notif Date]]),Lookup!$J$1:$K$7,2,0)</f>
        <v>7. Sat</v>
      </c>
      <c r="K2498" s="105">
        <f>ROUNDDOWN(Data[[#This Row],[PGE Notified Time]],0)</f>
        <v>44702</v>
      </c>
      <c r="L2498" s="4">
        <f>HOUR(Data[[#This Row],[PGE Notified Time]])</f>
        <v>12</v>
      </c>
      <c r="M2498">
        <v>77820</v>
      </c>
      <c r="O2498" t="s">
        <v>20</v>
      </c>
      <c r="P2498" t="s">
        <v>210</v>
      </c>
      <c r="Q2498" t="s">
        <v>20</v>
      </c>
      <c r="R2498" t="s">
        <v>183</v>
      </c>
      <c r="S2498" s="1" t="s">
        <v>171</v>
      </c>
      <c r="T2498" s="1">
        <v>44702.517361111109</v>
      </c>
      <c r="U2498" s="1">
        <v>44702.65902777778</v>
      </c>
      <c r="V2498" t="s">
        <v>184</v>
      </c>
      <c r="W2498" t="s">
        <v>87</v>
      </c>
      <c r="X2498" t="s">
        <v>314</v>
      </c>
      <c r="Y2498" t="s">
        <v>186</v>
      </c>
      <c r="Z2498" t="s">
        <v>187</v>
      </c>
      <c r="AA2498" s="32">
        <v>204</v>
      </c>
    </row>
    <row r="2499" spans="1:27" x14ac:dyDescent="0.3">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Bay Area</v>
      </c>
      <c r="C2499" s="4" t="str">
        <f>VLOOKUP(P2499,Lookup!$A$1:$E$19,5,0)</f>
        <v>Region 3</v>
      </c>
      <c r="D2499" s="4" t="str">
        <f>VLOOKUP(P2499,Lookup!$A$1:$B$19,2,0)</f>
        <v>MI</v>
      </c>
      <c r="E2499" s="4" t="str">
        <f>IF(AND((Data[[#This Row],[Min Notif Date]]&gt;$G$3),Data[[#This Row],[Min Notif Date]]&lt;$F$3),"Last Week","No")</f>
        <v>No</v>
      </c>
      <c r="F2499" s="4" t="str">
        <f>VLOOKUP(MONTH(Data[[#This Row],[Min Notif Date]]),Lookup!$G$1:$H$12,2,0)</f>
        <v>5. May</v>
      </c>
      <c r="G2499" s="4" t="str">
        <f t="shared" si="38"/>
        <v/>
      </c>
      <c r="H2499" s="4" t="str">
        <f>IF(AND(Data[[#This Row],[Min Notif Time]]&gt;6,Data[[#This Row],[Min Notif Time]]&lt;17),"Business Hours","Non-Business Hours")</f>
        <v>Business Hours</v>
      </c>
      <c r="I2499" s="4" t="str" cm="1">
        <f t="array" ref="I2499">IFERROR(VLOOKUP(Data[[#This Row],[Min Notif Date]],Lookup!$N$1:$P$11,2,0),_xlfn.IFS(VLOOKUP(WEEKDAY(Data[[#This Row],[Min Notif Date]]),Lookup!$J$1:$L$7,3,0)="Weekend","Weekend",VLOOKUP(WEEKDAY(Data[[#This Row],[Min Notif Date]]),Lookup!$J$1:$L$7,3,0)="Weekday","Weekday"))</f>
        <v>Weekend</v>
      </c>
      <c r="J2499" s="4" t="str">
        <f>VLOOKUP(WEEKDAY(Data[[#This Row],[Min Notif Date]]),Lookup!$J$1:$K$7,2,0)</f>
        <v>7. Sat</v>
      </c>
      <c r="K2499" s="105">
        <f>ROUNDDOWN(Data[[#This Row],[PGE Notified Time]],0)</f>
        <v>44702</v>
      </c>
      <c r="L2499" s="4">
        <f>HOUR(Data[[#This Row],[PGE Notified Time]])</f>
        <v>9</v>
      </c>
      <c r="M2499">
        <v>77815</v>
      </c>
      <c r="O2499" t="s">
        <v>20</v>
      </c>
      <c r="P2499" t="s">
        <v>244</v>
      </c>
      <c r="Q2499" t="s">
        <v>20</v>
      </c>
      <c r="R2499" t="s">
        <v>191</v>
      </c>
      <c r="S2499" s="1" t="s">
        <v>171</v>
      </c>
      <c r="T2499" s="1">
        <v>44702.383333333331</v>
      </c>
      <c r="U2499" s="1">
        <v>44702.5</v>
      </c>
      <c r="V2499" t="s">
        <v>184</v>
      </c>
      <c r="W2499" t="s">
        <v>86</v>
      </c>
      <c r="X2499" t="s">
        <v>267</v>
      </c>
      <c r="Y2499" t="s">
        <v>186</v>
      </c>
      <c r="Z2499" t="s">
        <v>187</v>
      </c>
      <c r="AA2499" s="32">
        <v>168</v>
      </c>
    </row>
    <row r="2500" spans="1:27" x14ac:dyDescent="0.3">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0" s="4" t="str">
        <f>VLOOKUP(P2500,Lookup!$A$1:$D$19,4,0)</f>
        <v>Bay Area</v>
      </c>
      <c r="C2500" s="4" t="str">
        <f>VLOOKUP(P2500,Lookup!$A$1:$E$19,5,0)</f>
        <v>Region 3</v>
      </c>
      <c r="D2500" s="4" t="str">
        <f>VLOOKUP(P2500,Lookup!$A$1:$B$19,2,0)</f>
        <v>PN</v>
      </c>
      <c r="E2500" s="4" t="str">
        <f>IF(AND((Data[[#This Row],[Min Notif Date]]&gt;$G$3),Data[[#This Row],[Min Notif Date]]&lt;$F$3),"Last Week","No")</f>
        <v>No</v>
      </c>
      <c r="F2500" s="4" t="str">
        <f>VLOOKUP(MONTH(Data[[#This Row],[Min Notif Date]]),Lookup!$G$1:$H$12,2,0)</f>
        <v>5. May</v>
      </c>
      <c r="G2500" s="4" t="str">
        <f t="shared" si="38"/>
        <v/>
      </c>
      <c r="H2500" s="4" t="str">
        <f>IF(AND(Data[[#This Row],[Min Notif Time]]&gt;6,Data[[#This Row],[Min Notif Time]]&lt;17),"Business Hours","Non-Business Hours")</f>
        <v>Business Hours</v>
      </c>
      <c r="I2500" s="4" t="str" cm="1">
        <f t="array" ref="I2500">IFERROR(VLOOKUP(Data[[#This Row],[Min Notif Date]],Lookup!$N$1:$P$11,2,0),_xlfn.IFS(VLOOKUP(WEEKDAY(Data[[#This Row],[Min Notif Date]]),Lookup!$J$1:$L$7,3,0)="Weekend","Weekend",VLOOKUP(WEEKDAY(Data[[#This Row],[Min Notif Date]]),Lookup!$J$1:$L$7,3,0)="Weekday","Weekday"))</f>
        <v>Weekend</v>
      </c>
      <c r="J2500" s="4" t="str">
        <f>VLOOKUP(WEEKDAY(Data[[#This Row],[Min Notif Date]]),Lookup!$J$1:$K$7,2,0)</f>
        <v>7. Sat</v>
      </c>
      <c r="K2500" s="105">
        <f>ROUNDDOWN(Data[[#This Row],[PGE Notified Time]],0)</f>
        <v>44702</v>
      </c>
      <c r="L2500" s="4">
        <f>HOUR(Data[[#This Row],[PGE Notified Time]])</f>
        <v>16</v>
      </c>
      <c r="M2500">
        <v>77825</v>
      </c>
      <c r="N2500">
        <v>6219986643</v>
      </c>
      <c r="O2500" t="s">
        <v>25</v>
      </c>
      <c r="P2500" t="s">
        <v>197</v>
      </c>
      <c r="Q2500" t="s">
        <v>213</v>
      </c>
      <c r="R2500" t="s">
        <v>183</v>
      </c>
      <c r="S2500" s="1">
        <v>44702.689687500002</v>
      </c>
      <c r="T2500" s="1">
        <v>44702.694699074076</v>
      </c>
      <c r="U2500" s="1">
        <v>44702.710416666669</v>
      </c>
      <c r="V2500" t="s">
        <v>184</v>
      </c>
      <c r="W2500" t="s">
        <v>85</v>
      </c>
      <c r="X2500" t="s">
        <v>337</v>
      </c>
      <c r="Y2500" t="s">
        <v>186</v>
      </c>
      <c r="Z2500" t="s">
        <v>187</v>
      </c>
      <c r="AA2500" s="32">
        <v>29.85</v>
      </c>
    </row>
    <row r="2501" spans="1:27" x14ac:dyDescent="0.3">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1" s="4" t="str">
        <f>VLOOKUP(P2501,Lookup!$A$1:$D$19,4,0)</f>
        <v>Central Valley</v>
      </c>
      <c r="C2501" s="4" t="str">
        <f>VLOOKUP(P2501,Lookup!$A$1:$E$19,5,0)</f>
        <v>Region 5</v>
      </c>
      <c r="D2501" s="4" t="str">
        <f>VLOOKUP(P2501,Lookup!$A$1:$B$19,2,0)</f>
        <v>ST</v>
      </c>
      <c r="E2501" s="4" t="str">
        <f>IF(AND((Data[[#This Row],[Min Notif Date]]&gt;$G$3),Data[[#This Row],[Min Notif Date]]&lt;$F$3),"Last Week","No")</f>
        <v>No</v>
      </c>
      <c r="F2501" s="4" t="str">
        <f>VLOOKUP(MONTH(Data[[#This Row],[Min Notif Date]]),Lookup!$G$1:$H$12,2,0)</f>
        <v>5. May</v>
      </c>
      <c r="G2501" s="4" t="str">
        <f t="shared" ref="G2501:G2564" si="39">IF(AA2501&lt;0,"Negative","")</f>
        <v/>
      </c>
      <c r="H2501" s="4" t="str">
        <f>IF(AND(Data[[#This Row],[Min Notif Time]]&gt;6,Data[[#This Row],[Min Notif Time]]&lt;17),"Business Hours","Non-Business Hours")</f>
        <v>Business Hours</v>
      </c>
      <c r="I2501" s="4" t="str" cm="1">
        <f t="array" ref="I2501">IFERROR(VLOOKUP(Data[[#This Row],[Min Notif Date]],Lookup!$N$1:$P$11,2,0),_xlfn.IFS(VLOOKUP(WEEKDAY(Data[[#This Row],[Min Notif Date]]),Lookup!$J$1:$L$7,3,0)="Weekend","Weekend",VLOOKUP(WEEKDAY(Data[[#This Row],[Min Notif Date]]),Lookup!$J$1:$L$7,3,0)="Weekday","Weekday"))</f>
        <v>Weekend</v>
      </c>
      <c r="J2501" s="4" t="str">
        <f>VLOOKUP(WEEKDAY(Data[[#This Row],[Min Notif Date]]),Lookup!$J$1:$K$7,2,0)</f>
        <v>7. Sat</v>
      </c>
      <c r="K2501" s="105">
        <f>ROUNDDOWN(Data[[#This Row],[PGE Notified Time]],0)</f>
        <v>44702</v>
      </c>
      <c r="L2501" s="4">
        <f>HOUR(Data[[#This Row],[PGE Notified Time]])</f>
        <v>9</v>
      </c>
      <c r="M2501">
        <v>77816</v>
      </c>
      <c r="N2501">
        <v>9673762159</v>
      </c>
      <c r="O2501" t="s">
        <v>25</v>
      </c>
      <c r="P2501" t="s">
        <v>188</v>
      </c>
      <c r="Q2501" t="s">
        <v>213</v>
      </c>
      <c r="R2501" t="s">
        <v>183</v>
      </c>
      <c r="S2501" s="1">
        <v>44702.385659722226</v>
      </c>
      <c r="T2501" s="1">
        <v>44702.386064814818</v>
      </c>
      <c r="U2501" s="1">
        <v>44702.40625</v>
      </c>
      <c r="V2501" t="s">
        <v>184</v>
      </c>
      <c r="W2501" t="s">
        <v>85</v>
      </c>
      <c r="X2501" t="s">
        <v>189</v>
      </c>
      <c r="Y2501" t="s">
        <v>186</v>
      </c>
      <c r="Z2501" t="s">
        <v>187</v>
      </c>
      <c r="AA2501" s="32">
        <v>29.65</v>
      </c>
    </row>
    <row r="2502" spans="1:27" x14ac:dyDescent="0.3">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2" s="4" t="str">
        <f>VLOOKUP(P2502,Lookup!$A$1:$D$19,4,0)</f>
        <v>South Bay</v>
      </c>
      <c r="C2502" s="4" t="str">
        <f>VLOOKUP(P2502,Lookup!$A$1:$E$19,5,0)</f>
        <v>Region 4</v>
      </c>
      <c r="D2502" s="4" t="str">
        <f>VLOOKUP(P2502,Lookup!$A$1:$B$19,2,0)</f>
        <v>DA</v>
      </c>
      <c r="E2502" s="4" t="str">
        <f>IF(AND((Data[[#This Row],[Min Notif Date]]&gt;$G$3),Data[[#This Row],[Min Notif Date]]&lt;$F$3),"Last Week","No")</f>
        <v>No</v>
      </c>
      <c r="F2502" s="4" t="str">
        <f>VLOOKUP(MONTH(Data[[#This Row],[Min Notif Date]]),Lookup!$G$1:$H$12,2,0)</f>
        <v>5. May</v>
      </c>
      <c r="G2502" s="4" t="str">
        <f t="shared" si="39"/>
        <v/>
      </c>
      <c r="H2502" s="4" t="str">
        <f>IF(AND(Data[[#This Row],[Min Notif Time]]&gt;6,Data[[#This Row],[Min Notif Time]]&lt;17),"Business Hours","Non-Business Hours")</f>
        <v>Business Hours</v>
      </c>
      <c r="I2502" s="4" t="str" cm="1">
        <f t="array" ref="I2502">IFERROR(VLOOKUP(Data[[#This Row],[Min Notif Date]],Lookup!$N$1:$P$11,2,0),_xlfn.IFS(VLOOKUP(WEEKDAY(Data[[#This Row],[Min Notif Date]]),Lookup!$J$1:$L$7,3,0)="Weekend","Weekend",VLOOKUP(WEEKDAY(Data[[#This Row],[Min Notif Date]]),Lookup!$J$1:$L$7,3,0)="Weekday","Weekday"))</f>
        <v>Weekend</v>
      </c>
      <c r="J2502" s="4" t="str">
        <f>VLOOKUP(WEEKDAY(Data[[#This Row],[Min Notif Date]]),Lookup!$J$1:$K$7,2,0)</f>
        <v>7. Sat</v>
      </c>
      <c r="K2502" s="105">
        <f>ROUNDDOWN(Data[[#This Row],[PGE Notified Time]],0)</f>
        <v>44702</v>
      </c>
      <c r="L2502" s="4">
        <f>HOUR(Data[[#This Row],[PGE Notified Time]])</f>
        <v>10</v>
      </c>
      <c r="M2502">
        <v>77817</v>
      </c>
      <c r="N2502">
        <v>7978241305</v>
      </c>
      <c r="O2502" t="s">
        <v>25</v>
      </c>
      <c r="P2502" t="s">
        <v>279</v>
      </c>
      <c r="Q2502" t="s">
        <v>198</v>
      </c>
      <c r="R2502" t="s">
        <v>191</v>
      </c>
      <c r="S2502" s="1">
        <v>44702.417407407411</v>
      </c>
      <c r="T2502" s="1">
        <v>44702.416666666664</v>
      </c>
      <c r="U2502" s="1">
        <v>44702.426388888889</v>
      </c>
      <c r="V2502" t="s">
        <v>184</v>
      </c>
      <c r="W2502" t="s">
        <v>85</v>
      </c>
      <c r="X2502" t="s">
        <v>286</v>
      </c>
      <c r="Y2502" t="s">
        <v>186</v>
      </c>
      <c r="Z2502" t="s">
        <v>187</v>
      </c>
      <c r="AA2502" s="32">
        <v>14</v>
      </c>
    </row>
    <row r="2503" spans="1:27" x14ac:dyDescent="0.3">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3" s="4" t="str">
        <f>VLOOKUP(P2503,Lookup!$A$1:$D$19,4,0)</f>
        <v>North Valley</v>
      </c>
      <c r="C2503" s="4" t="str">
        <f>VLOOKUP(P2503,Lookup!$A$1:$E$19,5,0)</f>
        <v>Region 2</v>
      </c>
      <c r="D2503" s="4" t="str">
        <f>VLOOKUP(P2503,Lookup!$A$1:$B$19,2,0)</f>
        <v>SA</v>
      </c>
      <c r="E2503" s="4" t="str">
        <f>IF(AND((Data[[#This Row],[Min Notif Date]]&gt;$G$3),Data[[#This Row],[Min Notif Date]]&lt;$F$3),"Last Week","No")</f>
        <v>No</v>
      </c>
      <c r="F2503" s="4" t="str">
        <f>VLOOKUP(MONTH(Data[[#This Row],[Min Notif Date]]),Lookup!$G$1:$H$12,2,0)</f>
        <v>5. May</v>
      </c>
      <c r="G2503" s="4" t="str">
        <f t="shared" si="39"/>
        <v/>
      </c>
      <c r="H2503" s="4" t="str">
        <f>IF(AND(Data[[#This Row],[Min Notif Time]]&gt;6,Data[[#This Row],[Min Notif Time]]&lt;17),"Business Hours","Non-Business Hours")</f>
        <v>Business Hours</v>
      </c>
      <c r="I2503" s="4" t="str" cm="1">
        <f t="array" ref="I2503">IFERROR(VLOOKUP(Data[[#This Row],[Min Notif Date]],Lookup!$N$1:$P$11,2,0),_xlfn.IFS(VLOOKUP(WEEKDAY(Data[[#This Row],[Min Notif Date]]),Lookup!$J$1:$L$7,3,0)="Weekend","Weekend",VLOOKUP(WEEKDAY(Data[[#This Row],[Min Notif Date]]),Lookup!$J$1:$L$7,3,0)="Weekday","Weekday"))</f>
        <v>Weekend</v>
      </c>
      <c r="J2503" s="4" t="str">
        <f>VLOOKUP(WEEKDAY(Data[[#This Row],[Min Notif Date]]),Lookup!$J$1:$K$7,2,0)</f>
        <v>1. Sun</v>
      </c>
      <c r="K2503" s="105">
        <f>ROUNDDOWN(Data[[#This Row],[PGE Notified Time]],0)</f>
        <v>44703</v>
      </c>
      <c r="L2503" s="4">
        <f>HOUR(Data[[#This Row],[PGE Notified Time]])</f>
        <v>11</v>
      </c>
      <c r="M2503">
        <v>77843</v>
      </c>
      <c r="N2503">
        <v>4541643882</v>
      </c>
      <c r="O2503" t="s">
        <v>20</v>
      </c>
      <c r="P2503" t="s">
        <v>210</v>
      </c>
      <c r="Q2503" t="s">
        <v>20</v>
      </c>
      <c r="R2503" t="s">
        <v>191</v>
      </c>
      <c r="S2503" s="1">
        <v>44703.455729166664</v>
      </c>
      <c r="T2503" s="1">
        <v>44703.482824074075</v>
      </c>
      <c r="U2503" s="1">
        <v>44703.569444444445</v>
      </c>
      <c r="V2503" t="s">
        <v>184</v>
      </c>
      <c r="W2503" t="s">
        <v>86</v>
      </c>
      <c r="X2503" t="s">
        <v>238</v>
      </c>
      <c r="Y2503" t="s">
        <v>186</v>
      </c>
      <c r="Z2503" t="s">
        <v>187</v>
      </c>
      <c r="AA2503" s="32">
        <v>163.75</v>
      </c>
    </row>
    <row r="2504" spans="1:27" x14ac:dyDescent="0.3">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4" s="4" t="str">
        <f>VLOOKUP(P2504,Lookup!$A$1:$D$19,4,0)</f>
        <v>Bay Area</v>
      </c>
      <c r="C2504" s="4" t="str">
        <f>VLOOKUP(P2504,Lookup!$A$1:$E$19,5,0)</f>
        <v>Region 3</v>
      </c>
      <c r="D2504" s="4" t="str">
        <f>VLOOKUP(P2504,Lookup!$A$1:$B$19,2,0)</f>
        <v>PN</v>
      </c>
      <c r="E2504" s="4" t="str">
        <f>IF(AND((Data[[#This Row],[Min Notif Date]]&gt;$G$3),Data[[#This Row],[Min Notif Date]]&lt;$F$3),"Last Week","No")</f>
        <v>No</v>
      </c>
      <c r="F2504" s="4" t="str">
        <f>VLOOKUP(MONTH(Data[[#This Row],[Min Notif Date]]),Lookup!$G$1:$H$12,2,0)</f>
        <v>5. May</v>
      </c>
      <c r="G2504" s="4" t="str">
        <f t="shared" si="39"/>
        <v/>
      </c>
      <c r="H2504" s="4" t="str">
        <f>IF(AND(Data[[#This Row],[Min Notif Time]]&gt;6,Data[[#This Row],[Min Notif Time]]&lt;17),"Business Hours","Non-Business Hours")</f>
        <v>Business Hours</v>
      </c>
      <c r="I2504" s="4" t="str" cm="1">
        <f t="array" ref="I2504">IFERROR(VLOOKUP(Data[[#This Row],[Min Notif Date]],Lookup!$N$1:$P$11,2,0),_xlfn.IFS(VLOOKUP(WEEKDAY(Data[[#This Row],[Min Notif Date]]),Lookup!$J$1:$L$7,3,0)="Weekend","Weekend",VLOOKUP(WEEKDAY(Data[[#This Row],[Min Notif Date]]),Lookup!$J$1:$L$7,3,0)="Weekday","Weekday"))</f>
        <v>Weekend</v>
      </c>
      <c r="J2504" s="4" t="str">
        <f>VLOOKUP(WEEKDAY(Data[[#This Row],[Min Notif Date]]),Lookup!$J$1:$K$7,2,0)</f>
        <v>1. Sun</v>
      </c>
      <c r="K2504" s="105">
        <f>ROUNDDOWN(Data[[#This Row],[PGE Notified Time]],0)</f>
        <v>44703</v>
      </c>
      <c r="L2504" s="4">
        <f>HOUR(Data[[#This Row],[PGE Notified Time]])</f>
        <v>12</v>
      </c>
      <c r="M2504">
        <v>77844</v>
      </c>
      <c r="N2504">
        <v>6214410583</v>
      </c>
      <c r="O2504" t="s">
        <v>25</v>
      </c>
      <c r="P2504" t="s">
        <v>197</v>
      </c>
      <c r="Q2504" t="s">
        <v>213</v>
      </c>
      <c r="R2504" t="s">
        <v>183</v>
      </c>
      <c r="S2504" s="1">
        <v>44703.538946759261</v>
      </c>
      <c r="T2504" s="1">
        <v>44703.538194444445</v>
      </c>
      <c r="U2504" s="1">
        <v>44703.565972222219</v>
      </c>
      <c r="V2504" t="s">
        <v>184</v>
      </c>
      <c r="W2504" t="s">
        <v>86</v>
      </c>
      <c r="X2504" t="s">
        <v>337</v>
      </c>
      <c r="Y2504" t="s">
        <v>186</v>
      </c>
      <c r="Z2504" t="s">
        <v>187</v>
      </c>
      <c r="AA2504" s="32">
        <v>40</v>
      </c>
    </row>
    <row r="2505" spans="1:27" x14ac:dyDescent="0.3">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5" s="4" t="str">
        <f>VLOOKUP(P2505,Lookup!$A$1:$D$19,4,0)</f>
        <v>Bay Area</v>
      </c>
      <c r="C2505" s="4" t="str">
        <f>VLOOKUP(P2505,Lookup!$A$1:$E$19,5,0)</f>
        <v>Region 3</v>
      </c>
      <c r="D2505" s="4" t="str">
        <f>VLOOKUP(P2505,Lookup!$A$1:$B$19,2,0)</f>
        <v>SF</v>
      </c>
      <c r="E2505" s="4" t="str">
        <f>IF(AND((Data[[#This Row],[Min Notif Date]]&gt;$G$3),Data[[#This Row],[Min Notif Date]]&lt;$F$3),"Last Week","No")</f>
        <v>No</v>
      </c>
      <c r="F2505" s="4" t="str">
        <f>VLOOKUP(MONTH(Data[[#This Row],[Min Notif Date]]),Lookup!$G$1:$H$12,2,0)</f>
        <v>5. May</v>
      </c>
      <c r="G2505" s="4" t="str">
        <f t="shared" si="39"/>
        <v/>
      </c>
      <c r="H2505" s="4" t="str">
        <f>IF(AND(Data[[#This Row],[Min Notif Time]]&gt;6,Data[[#This Row],[Min Notif Time]]&lt;17),"Business Hours","Non-Business Hours")</f>
        <v>Business Hours</v>
      </c>
      <c r="I2505" s="4" t="str" cm="1">
        <f t="array" ref="I2505">IFERROR(VLOOKUP(Data[[#This Row],[Min Notif Date]],Lookup!$N$1:$P$11,2,0),_xlfn.IFS(VLOOKUP(WEEKDAY(Data[[#This Row],[Min Notif Date]]),Lookup!$J$1:$L$7,3,0)="Weekend","Weekend",VLOOKUP(WEEKDAY(Data[[#This Row],[Min Notif Date]]),Lookup!$J$1:$L$7,3,0)="Weekday","Weekday"))</f>
        <v>Weekend</v>
      </c>
      <c r="J2505" s="4" t="str">
        <f>VLOOKUP(WEEKDAY(Data[[#This Row],[Min Notif Date]]),Lookup!$J$1:$K$7,2,0)</f>
        <v>1. Sun</v>
      </c>
      <c r="K2505" s="105">
        <f>ROUNDDOWN(Data[[#This Row],[PGE Notified Time]],0)</f>
        <v>44703</v>
      </c>
      <c r="L2505" s="4">
        <f>HOUR(Data[[#This Row],[PGE Notified Time]])</f>
        <v>16</v>
      </c>
      <c r="M2505">
        <v>77847</v>
      </c>
      <c r="N2505">
        <v>5955876332</v>
      </c>
      <c r="O2505" t="s">
        <v>25</v>
      </c>
      <c r="P2505" t="s">
        <v>190</v>
      </c>
      <c r="Q2505" t="s">
        <v>198</v>
      </c>
      <c r="R2505" t="s">
        <v>191</v>
      </c>
      <c r="S2505" s="1">
        <v>44703.703773148147</v>
      </c>
      <c r="T2505" s="1">
        <v>44703.704988425925</v>
      </c>
      <c r="U2505" s="1">
        <v>44703.716666666667</v>
      </c>
      <c r="V2505" t="s">
        <v>184</v>
      </c>
      <c r="W2505" t="s">
        <v>85</v>
      </c>
      <c r="X2505" t="s">
        <v>192</v>
      </c>
      <c r="Y2505" t="s">
        <v>186</v>
      </c>
      <c r="Z2505" t="s">
        <v>187</v>
      </c>
      <c r="AA2505" s="32">
        <v>18.566666667</v>
      </c>
    </row>
    <row r="2506" spans="1:27" x14ac:dyDescent="0.3">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6" s="4" t="str">
        <f>VLOOKUP(P2506,Lookup!$A$1:$D$19,4,0)</f>
        <v>North Coast</v>
      </c>
      <c r="C2506" s="4" t="str">
        <f>VLOOKUP(P2506,Lookup!$A$1:$E$19,5,0)</f>
        <v>Region 1</v>
      </c>
      <c r="D2506" s="4" t="str">
        <f>VLOOKUP(P2506,Lookup!$A$1:$B$19,2,0)</f>
        <v>NB</v>
      </c>
      <c r="E2506" s="4" t="str">
        <f>IF(AND((Data[[#This Row],[Min Notif Date]]&gt;$G$3),Data[[#This Row],[Min Notif Date]]&lt;$F$3),"Last Week","No")</f>
        <v>No</v>
      </c>
      <c r="F2506" s="4" t="str">
        <f>VLOOKUP(MONTH(Data[[#This Row],[Min Notif Date]]),Lookup!$G$1:$H$12,2,0)</f>
        <v>5. May</v>
      </c>
      <c r="G2506" s="4" t="str">
        <f t="shared" si="39"/>
        <v/>
      </c>
      <c r="H2506" s="4" t="str">
        <f>IF(AND(Data[[#This Row],[Min Notif Time]]&gt;6,Data[[#This Row],[Min Notif Time]]&lt;17),"Business Hours","Non-Business Hours")</f>
        <v>Business Hours</v>
      </c>
      <c r="I2506" s="4" t="str" cm="1">
        <f t="array" ref="I2506">IFERROR(VLOOKUP(Data[[#This Row],[Min Notif Date]],Lookup!$N$1:$P$11,2,0),_xlfn.IFS(VLOOKUP(WEEKDAY(Data[[#This Row],[Min Notif Date]]),Lookup!$J$1:$L$7,3,0)="Weekend","Weekend",VLOOKUP(WEEKDAY(Data[[#This Row],[Min Notif Date]]),Lookup!$J$1:$L$7,3,0)="Weekday","Weekday"))</f>
        <v>Weekday</v>
      </c>
      <c r="J2506" s="4" t="str">
        <f>VLOOKUP(WEEKDAY(Data[[#This Row],[Min Notif Date]]),Lookup!$J$1:$K$7,2,0)</f>
        <v>2. Mon</v>
      </c>
      <c r="K2506" s="105">
        <f>ROUNDDOWN(Data[[#This Row],[PGE Notified Time]],0)</f>
        <v>44704</v>
      </c>
      <c r="L2506" s="4">
        <f>HOUR(Data[[#This Row],[PGE Notified Time]])</f>
        <v>8</v>
      </c>
      <c r="M2506">
        <v>77861</v>
      </c>
      <c r="O2506" t="s">
        <v>20</v>
      </c>
      <c r="P2506" t="s">
        <v>219</v>
      </c>
      <c r="Q2506" t="s">
        <v>20</v>
      </c>
      <c r="R2506" t="s">
        <v>183</v>
      </c>
      <c r="S2506" s="1" t="s">
        <v>171</v>
      </c>
      <c r="T2506" s="1">
        <v>44704.338888888888</v>
      </c>
      <c r="U2506" s="1">
        <v>44704.729166666664</v>
      </c>
      <c r="V2506" t="s">
        <v>184</v>
      </c>
      <c r="W2506" t="s">
        <v>87</v>
      </c>
      <c r="X2506" t="s">
        <v>351</v>
      </c>
      <c r="Y2506" t="s">
        <v>186</v>
      </c>
      <c r="Z2506" t="s">
        <v>187</v>
      </c>
      <c r="AA2506" s="32">
        <v>562</v>
      </c>
    </row>
    <row r="2507" spans="1:27" x14ac:dyDescent="0.3">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7" s="4" t="str">
        <f>VLOOKUP(P2507,Lookup!$A$1:$D$19,4,0)</f>
        <v>North Coast</v>
      </c>
      <c r="C2507" s="4" t="str">
        <f>VLOOKUP(P2507,Lookup!$A$1:$E$19,5,0)</f>
        <v>Region 1</v>
      </c>
      <c r="D2507" s="4" t="str">
        <f>VLOOKUP(P2507,Lookup!$A$1:$B$19,2,0)</f>
        <v>NB</v>
      </c>
      <c r="E2507" s="4" t="str">
        <f>IF(AND((Data[[#This Row],[Min Notif Date]]&gt;$G$3),Data[[#This Row],[Min Notif Date]]&lt;$F$3),"Last Week","No")</f>
        <v>No</v>
      </c>
      <c r="F2507" s="4" t="str">
        <f>VLOOKUP(MONTH(Data[[#This Row],[Min Notif Date]]),Lookup!$G$1:$H$12,2,0)</f>
        <v>5. May</v>
      </c>
      <c r="G2507" s="4" t="str">
        <f t="shared" si="39"/>
        <v/>
      </c>
      <c r="H2507" s="4" t="str">
        <f>IF(AND(Data[[#This Row],[Min Notif Time]]&gt;6,Data[[#This Row],[Min Notif Time]]&lt;17),"Business Hours","Non-Business Hours")</f>
        <v>Business Hours</v>
      </c>
      <c r="I2507" s="4" t="str" cm="1">
        <f t="array" ref="I2507">IFERROR(VLOOKUP(Data[[#This Row],[Min Notif Date]],Lookup!$N$1:$P$11,2,0),_xlfn.IFS(VLOOKUP(WEEKDAY(Data[[#This Row],[Min Notif Date]]),Lookup!$J$1:$L$7,3,0)="Weekend","Weekend",VLOOKUP(WEEKDAY(Data[[#This Row],[Min Notif Date]]),Lookup!$J$1:$L$7,3,0)="Weekday","Weekday"))</f>
        <v>Weekday</v>
      </c>
      <c r="J2507" s="4" t="str">
        <f>VLOOKUP(WEEKDAY(Data[[#This Row],[Min Notif Date]]),Lookup!$J$1:$K$7,2,0)</f>
        <v>2. Mon</v>
      </c>
      <c r="K2507" s="105">
        <f>ROUNDDOWN(Data[[#This Row],[PGE Notified Time]],0)</f>
        <v>44704</v>
      </c>
      <c r="L2507" s="4">
        <f>HOUR(Data[[#This Row],[PGE Notified Time]])</f>
        <v>12</v>
      </c>
      <c r="M2507">
        <v>77896</v>
      </c>
      <c r="O2507" t="s">
        <v>20</v>
      </c>
      <c r="P2507" t="s">
        <v>219</v>
      </c>
      <c r="Q2507" t="s">
        <v>20</v>
      </c>
      <c r="R2507" t="s">
        <v>183</v>
      </c>
      <c r="S2507" s="1" t="s">
        <v>171</v>
      </c>
      <c r="T2507" s="1">
        <v>44704.517361111109</v>
      </c>
      <c r="U2507" s="1">
        <v>44704.791666666664</v>
      </c>
      <c r="V2507" t="s">
        <v>184</v>
      </c>
      <c r="W2507" t="s">
        <v>87</v>
      </c>
      <c r="X2507" t="s">
        <v>313</v>
      </c>
      <c r="Y2507" t="s">
        <v>186</v>
      </c>
      <c r="Z2507" t="s">
        <v>187</v>
      </c>
      <c r="AA2507" s="32">
        <v>395</v>
      </c>
    </row>
    <row r="2508" spans="1:27" x14ac:dyDescent="0.3">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8" s="4" t="str">
        <f>VLOOKUP(P2508,Lookup!$A$1:$D$19,4,0)</f>
        <v>North Coast</v>
      </c>
      <c r="C2508" s="4" t="str">
        <f>VLOOKUP(P2508,Lookup!$A$1:$E$19,5,0)</f>
        <v>Region 1</v>
      </c>
      <c r="D2508" s="4" t="str">
        <f>VLOOKUP(P2508,Lookup!$A$1:$B$19,2,0)</f>
        <v>NB</v>
      </c>
      <c r="E2508" s="4" t="str">
        <f>IF(AND((Data[[#This Row],[Min Notif Date]]&gt;$G$3),Data[[#This Row],[Min Notif Date]]&lt;$F$3),"Last Week","No")</f>
        <v>No</v>
      </c>
      <c r="F2508" s="4" t="str">
        <f>VLOOKUP(MONTH(Data[[#This Row],[Min Notif Date]]),Lookup!$G$1:$H$12,2,0)</f>
        <v>5. May</v>
      </c>
      <c r="G2508" s="4" t="str">
        <f t="shared" si="39"/>
        <v/>
      </c>
      <c r="H2508" s="4" t="str">
        <f>IF(AND(Data[[#This Row],[Min Notif Time]]&gt;6,Data[[#This Row],[Min Notif Time]]&lt;17),"Business Hours","Non-Business Hours")</f>
        <v>Business Hours</v>
      </c>
      <c r="I2508" s="4" t="str" cm="1">
        <f t="array" ref="I2508">IFERROR(VLOOKUP(Data[[#This Row],[Min Notif Date]],Lookup!$N$1:$P$11,2,0),_xlfn.IFS(VLOOKUP(WEEKDAY(Data[[#This Row],[Min Notif Date]]),Lookup!$J$1:$L$7,3,0)="Weekend","Weekend",VLOOKUP(WEEKDAY(Data[[#This Row],[Min Notif Date]]),Lookup!$J$1:$L$7,3,0)="Weekday","Weekday"))</f>
        <v>Weekday</v>
      </c>
      <c r="J2508" s="4" t="str">
        <f>VLOOKUP(WEEKDAY(Data[[#This Row],[Min Notif Date]]),Lookup!$J$1:$K$7,2,0)</f>
        <v>2. Mon</v>
      </c>
      <c r="K2508" s="105">
        <f>ROUNDDOWN(Data[[#This Row],[PGE Notified Time]],0)</f>
        <v>44704</v>
      </c>
      <c r="L2508" s="4">
        <f>HOUR(Data[[#This Row],[PGE Notified Time]])</f>
        <v>12</v>
      </c>
      <c r="M2508">
        <v>77894</v>
      </c>
      <c r="N2508">
        <v>4478175581</v>
      </c>
      <c r="O2508" t="s">
        <v>20</v>
      </c>
      <c r="P2508" t="s">
        <v>219</v>
      </c>
      <c r="Q2508" t="s">
        <v>20</v>
      </c>
      <c r="R2508" t="s">
        <v>191</v>
      </c>
      <c r="S2508" s="1">
        <v>44704.364131944443</v>
      </c>
      <c r="T2508" s="1">
        <v>44704.505555555559</v>
      </c>
      <c r="U2508" s="1">
        <v>44704.614583333336</v>
      </c>
      <c r="V2508" t="s">
        <v>184</v>
      </c>
      <c r="W2508" t="s">
        <v>87</v>
      </c>
      <c r="X2508" t="s">
        <v>338</v>
      </c>
      <c r="Y2508" t="s">
        <v>186</v>
      </c>
      <c r="Z2508" t="s">
        <v>187</v>
      </c>
      <c r="AA2508" s="32">
        <v>360.65</v>
      </c>
    </row>
    <row r="2509" spans="1:27" x14ac:dyDescent="0.3">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Bay Area</v>
      </c>
      <c r="C2509" s="4" t="str">
        <f>VLOOKUP(P2509,Lookup!$A$1:$E$19,5,0)</f>
        <v>Region 3</v>
      </c>
      <c r="D2509" s="4" t="str">
        <f>VLOOKUP(P2509,Lookup!$A$1:$B$19,2,0)</f>
        <v>PN</v>
      </c>
      <c r="E2509" s="4" t="str">
        <f>IF(AND((Data[[#This Row],[Min Notif Date]]&gt;$G$3),Data[[#This Row],[Min Notif Date]]&lt;$F$3),"Last Week","No")</f>
        <v>No</v>
      </c>
      <c r="F2509" s="4" t="str">
        <f>VLOOKUP(MONTH(Data[[#This Row],[Min Notif Date]]),Lookup!$G$1:$H$12,2,0)</f>
        <v>5. May</v>
      </c>
      <c r="G2509" s="4" t="str">
        <f t="shared" si="39"/>
        <v/>
      </c>
      <c r="H2509" s="4" t="str">
        <f>IF(AND(Data[[#This Row],[Min Notif Time]]&gt;6,Data[[#This Row],[Min Notif Time]]&lt;17),"Business Hours","Non-Business Hours")</f>
        <v>Business Hours</v>
      </c>
      <c r="I2509" s="4" t="str" cm="1">
        <f t="array" ref="I2509">IFERROR(VLOOKUP(Data[[#This Row],[Min Notif Date]],Lookup!$N$1:$P$11,2,0),_xlfn.IFS(VLOOKUP(WEEKDAY(Data[[#This Row],[Min Notif Date]]),Lookup!$J$1:$L$7,3,0)="Weekend","Weekend",VLOOKUP(WEEKDAY(Data[[#This Row],[Min Notif Date]]),Lookup!$J$1:$L$7,3,0)="Weekday","Weekday"))</f>
        <v>Weekday</v>
      </c>
      <c r="J2509" s="4" t="str">
        <f>VLOOKUP(WEEKDAY(Data[[#This Row],[Min Notif Date]]),Lookup!$J$1:$K$7,2,0)</f>
        <v>2. Mon</v>
      </c>
      <c r="K2509" s="105">
        <f>ROUNDDOWN(Data[[#This Row],[PGE Notified Time]],0)</f>
        <v>44704</v>
      </c>
      <c r="L2509" s="4">
        <f>HOUR(Data[[#This Row],[PGE Notified Time]])</f>
        <v>14</v>
      </c>
      <c r="M2509">
        <v>77913</v>
      </c>
      <c r="O2509" t="s">
        <v>20</v>
      </c>
      <c r="P2509" t="s">
        <v>197</v>
      </c>
      <c r="Q2509" t="s">
        <v>20</v>
      </c>
      <c r="R2509" t="s">
        <v>193</v>
      </c>
      <c r="S2509" s="1" t="s">
        <v>171</v>
      </c>
      <c r="T2509" s="1">
        <v>44704.607638888891</v>
      </c>
      <c r="U2509" s="1">
        <v>44704.8125</v>
      </c>
      <c r="V2509" t="s">
        <v>184</v>
      </c>
      <c r="W2509" t="s">
        <v>87</v>
      </c>
      <c r="X2509" t="s">
        <v>199</v>
      </c>
      <c r="Y2509" t="s">
        <v>186</v>
      </c>
      <c r="Z2509" t="s">
        <v>187</v>
      </c>
      <c r="AA2509" s="32">
        <v>295</v>
      </c>
    </row>
    <row r="2510" spans="1:27" x14ac:dyDescent="0.3">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0" s="4" t="str">
        <f>VLOOKUP(P2510,Lookup!$A$1:$D$19,4,0)</f>
        <v>Bay Area</v>
      </c>
      <c r="C2510" s="4" t="str">
        <f>VLOOKUP(P2510,Lookup!$A$1:$E$19,5,0)</f>
        <v>Region 3</v>
      </c>
      <c r="D2510" s="4" t="str">
        <f>VLOOKUP(P2510,Lookup!$A$1:$B$19,2,0)</f>
        <v>EB</v>
      </c>
      <c r="E2510" s="4" t="str">
        <f>IF(AND((Data[[#This Row],[Min Notif Date]]&gt;$G$3),Data[[#This Row],[Min Notif Date]]&lt;$F$3),"Last Week","No")</f>
        <v>No</v>
      </c>
      <c r="F2510" s="4" t="str">
        <f>VLOOKUP(MONTH(Data[[#This Row],[Min Notif Date]]),Lookup!$G$1:$H$12,2,0)</f>
        <v>5. May</v>
      </c>
      <c r="G2510" s="4" t="str">
        <f t="shared" si="39"/>
        <v/>
      </c>
      <c r="H2510" s="4" t="str">
        <f>IF(AND(Data[[#This Row],[Min Notif Time]]&gt;6,Data[[#This Row],[Min Notif Time]]&lt;17),"Business Hours","Non-Business Hours")</f>
        <v>Business Hours</v>
      </c>
      <c r="I2510" s="4" t="str" cm="1">
        <f t="array" ref="I2510">IFERROR(VLOOKUP(Data[[#This Row],[Min Notif Date]],Lookup!$N$1:$P$11,2,0),_xlfn.IFS(VLOOKUP(WEEKDAY(Data[[#This Row],[Min Notif Date]]),Lookup!$J$1:$L$7,3,0)="Weekend","Weekend",VLOOKUP(WEEKDAY(Data[[#This Row],[Min Notif Date]]),Lookup!$J$1:$L$7,3,0)="Weekday","Weekday"))</f>
        <v>Weekday</v>
      </c>
      <c r="J2510" s="4" t="str">
        <f>VLOOKUP(WEEKDAY(Data[[#This Row],[Min Notif Date]]),Lookup!$J$1:$K$7,2,0)</f>
        <v>2. Mon</v>
      </c>
      <c r="K2510" s="105">
        <f>ROUNDDOWN(Data[[#This Row],[PGE Notified Time]],0)</f>
        <v>44704</v>
      </c>
      <c r="L2510" s="4">
        <f>HOUR(Data[[#This Row],[PGE Notified Time]])</f>
        <v>9</v>
      </c>
      <c r="M2510">
        <v>77865</v>
      </c>
      <c r="O2510" t="s">
        <v>20</v>
      </c>
      <c r="P2510" t="s">
        <v>182</v>
      </c>
      <c r="Q2510" t="s">
        <v>20</v>
      </c>
      <c r="R2510" t="s">
        <v>191</v>
      </c>
      <c r="S2510" s="1" t="s">
        <v>171</v>
      </c>
      <c r="T2510" s="1">
        <v>44704.381944444445</v>
      </c>
      <c r="U2510" s="1">
        <v>44704.583333333336</v>
      </c>
      <c r="V2510" t="s">
        <v>184</v>
      </c>
      <c r="W2510" t="s">
        <v>87</v>
      </c>
      <c r="X2510" t="s">
        <v>185</v>
      </c>
      <c r="Y2510" t="s">
        <v>186</v>
      </c>
      <c r="Z2510" t="s">
        <v>187</v>
      </c>
      <c r="AA2510" s="32">
        <v>290</v>
      </c>
    </row>
    <row r="2511" spans="1:27" x14ac:dyDescent="0.3">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North Valley</v>
      </c>
      <c r="C2511" s="4" t="str">
        <f>VLOOKUP(P2511,Lookup!$A$1:$E$19,5,0)</f>
        <v>Region 2</v>
      </c>
      <c r="D2511" s="4" t="str">
        <f>VLOOKUP(P2511,Lookup!$A$1:$B$19,2,0)</f>
        <v>SA</v>
      </c>
      <c r="E2511" s="4" t="str">
        <f>IF(AND((Data[[#This Row],[Min Notif Date]]&gt;$G$3),Data[[#This Row],[Min Notif Date]]&lt;$F$3),"Last Week","No")</f>
        <v>No</v>
      </c>
      <c r="F2511" s="4" t="str">
        <f>VLOOKUP(MONTH(Data[[#This Row],[Min Notif Date]]),Lookup!$G$1:$H$12,2,0)</f>
        <v>5. May</v>
      </c>
      <c r="G2511" s="4" t="str">
        <f t="shared" si="39"/>
        <v/>
      </c>
      <c r="H2511" s="4" t="str">
        <f>IF(AND(Data[[#This Row],[Min Notif Time]]&gt;6,Data[[#This Row],[Min Notif Time]]&lt;17),"Business Hours","Non-Business Hours")</f>
        <v>Business Hours</v>
      </c>
      <c r="I2511" s="4" t="str" cm="1">
        <f t="array" ref="I2511">IFERROR(VLOOKUP(Data[[#This Row],[Min Notif Date]],Lookup!$N$1:$P$11,2,0),_xlfn.IFS(VLOOKUP(WEEKDAY(Data[[#This Row],[Min Notif Date]]),Lookup!$J$1:$L$7,3,0)="Weekend","Weekend",VLOOKUP(WEEKDAY(Data[[#This Row],[Min Notif Date]]),Lookup!$J$1:$L$7,3,0)="Weekday","Weekday"))</f>
        <v>Weekday</v>
      </c>
      <c r="J2511" s="4" t="str">
        <f>VLOOKUP(WEEKDAY(Data[[#This Row],[Min Notif Date]]),Lookup!$J$1:$K$7,2,0)</f>
        <v>2. Mon</v>
      </c>
      <c r="K2511" s="105">
        <f>ROUNDDOWN(Data[[#This Row],[PGE Notified Time]],0)</f>
        <v>44704</v>
      </c>
      <c r="L2511" s="4">
        <f>HOUR(Data[[#This Row],[PGE Notified Time]])</f>
        <v>10</v>
      </c>
      <c r="M2511">
        <v>77882</v>
      </c>
      <c r="O2511" t="s">
        <v>20</v>
      </c>
      <c r="P2511" t="s">
        <v>210</v>
      </c>
      <c r="Q2511" t="s">
        <v>20</v>
      </c>
      <c r="R2511" t="s">
        <v>191</v>
      </c>
      <c r="S2511" s="1" t="s">
        <v>171</v>
      </c>
      <c r="T2511" s="1">
        <v>44704.442361111112</v>
      </c>
      <c r="U2511" s="1">
        <v>44704.64166666667</v>
      </c>
      <c r="V2511" t="s">
        <v>184</v>
      </c>
      <c r="W2511" t="s">
        <v>87</v>
      </c>
      <c r="X2511" t="s">
        <v>240</v>
      </c>
      <c r="Y2511" t="s">
        <v>186</v>
      </c>
      <c r="Z2511" t="s">
        <v>187</v>
      </c>
      <c r="AA2511" s="32">
        <v>287</v>
      </c>
    </row>
    <row r="2512" spans="1:27" x14ac:dyDescent="0.3">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2" s="4" t="str">
        <f>VLOOKUP(P2512,Lookup!$A$1:$D$19,4,0)</f>
        <v>Central Valley</v>
      </c>
      <c r="C2512" s="4" t="str">
        <f>VLOOKUP(P2512,Lookup!$A$1:$E$19,5,0)</f>
        <v>Region 5</v>
      </c>
      <c r="D2512" s="4" t="str">
        <f>VLOOKUP(P2512,Lookup!$A$1:$B$19,2,0)</f>
        <v>ST</v>
      </c>
      <c r="E2512" s="4" t="str">
        <f>IF(AND((Data[[#This Row],[Min Notif Date]]&gt;$G$3),Data[[#This Row],[Min Notif Date]]&lt;$F$3),"Last Week","No")</f>
        <v>No</v>
      </c>
      <c r="F2512" s="4" t="str">
        <f>VLOOKUP(MONTH(Data[[#This Row],[Min Notif Date]]),Lookup!$G$1:$H$12,2,0)</f>
        <v>5. May</v>
      </c>
      <c r="G2512" s="4" t="str">
        <f t="shared" si="39"/>
        <v/>
      </c>
      <c r="H2512" s="4" t="str">
        <f>IF(AND(Data[[#This Row],[Min Notif Time]]&gt;6,Data[[#This Row],[Min Notif Time]]&lt;17),"Business Hours","Non-Business Hours")</f>
        <v>Business Hours</v>
      </c>
      <c r="I2512" s="4" t="str" cm="1">
        <f t="array" ref="I2512">IFERROR(VLOOKUP(Data[[#This Row],[Min Notif Date]],Lookup!$N$1:$P$11,2,0),_xlfn.IFS(VLOOKUP(WEEKDAY(Data[[#This Row],[Min Notif Date]]),Lookup!$J$1:$L$7,3,0)="Weekend","Weekend",VLOOKUP(WEEKDAY(Data[[#This Row],[Min Notif Date]]),Lookup!$J$1:$L$7,3,0)="Weekday","Weekday"))</f>
        <v>Weekday</v>
      </c>
      <c r="J2512" s="4" t="str">
        <f>VLOOKUP(WEEKDAY(Data[[#This Row],[Min Notif Date]]),Lookup!$J$1:$K$7,2,0)</f>
        <v>2. Mon</v>
      </c>
      <c r="K2512" s="105">
        <f>ROUNDDOWN(Data[[#This Row],[PGE Notified Time]],0)</f>
        <v>44704</v>
      </c>
      <c r="L2512" s="4">
        <f>HOUR(Data[[#This Row],[PGE Notified Time]])</f>
        <v>8</v>
      </c>
      <c r="M2512">
        <v>77863</v>
      </c>
      <c r="O2512" t="s">
        <v>20</v>
      </c>
      <c r="P2512" t="s">
        <v>188</v>
      </c>
      <c r="Q2512" t="s">
        <v>20</v>
      </c>
      <c r="R2512" t="s">
        <v>191</v>
      </c>
      <c r="S2512" s="1" t="s">
        <v>171</v>
      </c>
      <c r="T2512" s="1">
        <v>44704.370833333334</v>
      </c>
      <c r="U2512" s="1">
        <v>44704.559027777781</v>
      </c>
      <c r="V2512" t="s">
        <v>184</v>
      </c>
      <c r="W2512" t="s">
        <v>87</v>
      </c>
      <c r="X2512" t="s">
        <v>320</v>
      </c>
      <c r="Y2512" t="s">
        <v>186</v>
      </c>
      <c r="Z2512" t="s">
        <v>187</v>
      </c>
      <c r="AA2512" s="32">
        <v>271</v>
      </c>
    </row>
    <row r="2513" spans="1:27" x14ac:dyDescent="0.3">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3" s="4" t="str">
        <f>VLOOKUP(P2513,Lookup!$A$1:$D$19,4,0)</f>
        <v>North Valley</v>
      </c>
      <c r="C2513" s="4" t="str">
        <f>VLOOKUP(P2513,Lookup!$A$1:$E$19,5,0)</f>
        <v>Region 2</v>
      </c>
      <c r="D2513" s="4" t="str">
        <f>VLOOKUP(P2513,Lookup!$A$1:$B$19,2,0)</f>
        <v>SA</v>
      </c>
      <c r="E2513" s="4" t="str">
        <f>IF(AND((Data[[#This Row],[Min Notif Date]]&gt;$G$3),Data[[#This Row],[Min Notif Date]]&lt;$F$3),"Last Week","No")</f>
        <v>No</v>
      </c>
      <c r="F2513" s="4" t="str">
        <f>VLOOKUP(MONTH(Data[[#This Row],[Min Notif Date]]),Lookup!$G$1:$H$12,2,0)</f>
        <v>5. May</v>
      </c>
      <c r="G2513" s="4" t="str">
        <f t="shared" si="39"/>
        <v/>
      </c>
      <c r="H2513" s="4" t="str">
        <f>IF(AND(Data[[#This Row],[Min Notif Time]]&gt;6,Data[[#This Row],[Min Notif Time]]&lt;17),"Business Hours","Non-Business Hours")</f>
        <v>Business Hours</v>
      </c>
      <c r="I2513" s="4" t="str" cm="1">
        <f t="array" ref="I2513">IFERROR(VLOOKUP(Data[[#This Row],[Min Notif Date]],Lookup!$N$1:$P$11,2,0),_xlfn.IFS(VLOOKUP(WEEKDAY(Data[[#This Row],[Min Notif Date]]),Lookup!$J$1:$L$7,3,0)="Weekend","Weekend",VLOOKUP(WEEKDAY(Data[[#This Row],[Min Notif Date]]),Lookup!$J$1:$L$7,3,0)="Weekday","Weekday"))</f>
        <v>Weekday</v>
      </c>
      <c r="J2513" s="4" t="str">
        <f>VLOOKUP(WEEKDAY(Data[[#This Row],[Min Notif Date]]),Lookup!$J$1:$K$7,2,0)</f>
        <v>2. Mon</v>
      </c>
      <c r="K2513" s="105">
        <f>ROUNDDOWN(Data[[#This Row],[PGE Notified Time]],0)</f>
        <v>44704</v>
      </c>
      <c r="L2513" s="4">
        <f>HOUR(Data[[#This Row],[PGE Notified Time]])</f>
        <v>9</v>
      </c>
      <c r="M2513">
        <v>77873</v>
      </c>
      <c r="O2513" t="s">
        <v>20</v>
      </c>
      <c r="P2513" t="s">
        <v>210</v>
      </c>
      <c r="Q2513" t="s">
        <v>20</v>
      </c>
      <c r="R2513" t="s">
        <v>183</v>
      </c>
      <c r="S2513" s="1" t="s">
        <v>171</v>
      </c>
      <c r="T2513" s="1">
        <v>44704.413888888892</v>
      </c>
      <c r="U2513" s="1">
        <v>44704.597222222219</v>
      </c>
      <c r="V2513" t="s">
        <v>184</v>
      </c>
      <c r="W2513" t="s">
        <v>87</v>
      </c>
      <c r="X2513" t="s">
        <v>240</v>
      </c>
      <c r="Y2513" t="s">
        <v>186</v>
      </c>
      <c r="Z2513" t="s">
        <v>187</v>
      </c>
      <c r="AA2513" s="32">
        <v>264</v>
      </c>
    </row>
    <row r="2514" spans="1:27" x14ac:dyDescent="0.3">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4" s="4" t="str">
        <f>VLOOKUP(P2514,Lookup!$A$1:$D$19,4,0)</f>
        <v>Bay Area</v>
      </c>
      <c r="C2514" s="4" t="str">
        <f>VLOOKUP(P2514,Lookup!$A$1:$E$19,5,0)</f>
        <v>Region 3</v>
      </c>
      <c r="D2514" s="4" t="str">
        <f>VLOOKUP(P2514,Lookup!$A$1:$B$19,2,0)</f>
        <v>EB</v>
      </c>
      <c r="E2514" s="4" t="str">
        <f>IF(AND((Data[[#This Row],[Min Notif Date]]&gt;$G$3),Data[[#This Row],[Min Notif Date]]&lt;$F$3),"Last Week","No")</f>
        <v>No</v>
      </c>
      <c r="F2514" s="4" t="str">
        <f>VLOOKUP(MONTH(Data[[#This Row],[Min Notif Date]]),Lookup!$G$1:$H$12,2,0)</f>
        <v>5. May</v>
      </c>
      <c r="G2514" s="4" t="str">
        <f t="shared" si="39"/>
        <v/>
      </c>
      <c r="H2514" s="4" t="str">
        <f>IF(AND(Data[[#This Row],[Min Notif Time]]&gt;6,Data[[#This Row],[Min Notif Time]]&lt;17),"Business Hours","Non-Business Hours")</f>
        <v>Business Hours</v>
      </c>
      <c r="I2514" s="4" t="str" cm="1">
        <f t="array" ref="I2514">IFERROR(VLOOKUP(Data[[#This Row],[Min Notif Date]],Lookup!$N$1:$P$11,2,0),_xlfn.IFS(VLOOKUP(WEEKDAY(Data[[#This Row],[Min Notif Date]]),Lookup!$J$1:$L$7,3,0)="Weekend","Weekend",VLOOKUP(WEEKDAY(Data[[#This Row],[Min Notif Date]]),Lookup!$J$1:$L$7,3,0)="Weekday","Weekday"))</f>
        <v>Weekday</v>
      </c>
      <c r="J2514" s="4" t="str">
        <f>VLOOKUP(WEEKDAY(Data[[#This Row],[Min Notif Date]]),Lookup!$J$1:$K$7,2,0)</f>
        <v>2. Mon</v>
      </c>
      <c r="K2514" s="105">
        <f>ROUNDDOWN(Data[[#This Row],[PGE Notified Time]],0)</f>
        <v>44704</v>
      </c>
      <c r="L2514" s="4">
        <f>HOUR(Data[[#This Row],[PGE Notified Time]])</f>
        <v>13</v>
      </c>
      <c r="M2514">
        <v>77903</v>
      </c>
      <c r="O2514" t="s">
        <v>20</v>
      </c>
      <c r="P2514" t="s">
        <v>182</v>
      </c>
      <c r="Q2514" t="s">
        <v>20</v>
      </c>
      <c r="R2514" t="s">
        <v>191</v>
      </c>
      <c r="S2514" s="1" t="s">
        <v>171</v>
      </c>
      <c r="T2514" s="1">
        <v>44704.548611111109</v>
      </c>
      <c r="U2514" s="1">
        <v>44704.729166666664</v>
      </c>
      <c r="V2514" t="s">
        <v>184</v>
      </c>
      <c r="W2514" t="s">
        <v>87</v>
      </c>
      <c r="X2514" t="s">
        <v>260</v>
      </c>
      <c r="Y2514" t="s">
        <v>186</v>
      </c>
      <c r="Z2514" t="s">
        <v>187</v>
      </c>
      <c r="AA2514" s="32">
        <v>260</v>
      </c>
    </row>
    <row r="2515" spans="1:27" x14ac:dyDescent="0.3">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5" s="4" t="str">
        <f>VLOOKUP(P2515,Lookup!$A$1:$D$19,4,0)</f>
        <v>North Valley</v>
      </c>
      <c r="C2515" s="4" t="str">
        <f>VLOOKUP(P2515,Lookup!$A$1:$E$19,5,0)</f>
        <v>Region 2</v>
      </c>
      <c r="D2515" s="4" t="str">
        <f>VLOOKUP(P2515,Lookup!$A$1:$B$19,2,0)</f>
        <v>SA</v>
      </c>
      <c r="E2515" s="4" t="str">
        <f>IF(AND((Data[[#This Row],[Min Notif Date]]&gt;$G$3),Data[[#This Row],[Min Notif Date]]&lt;$F$3),"Last Week","No")</f>
        <v>No</v>
      </c>
      <c r="F2515" s="4" t="str">
        <f>VLOOKUP(MONTH(Data[[#This Row],[Min Notif Date]]),Lookup!$G$1:$H$12,2,0)</f>
        <v>5. May</v>
      </c>
      <c r="G2515" s="4" t="str">
        <f t="shared" si="39"/>
        <v/>
      </c>
      <c r="H2515" s="4" t="str">
        <f>IF(AND(Data[[#This Row],[Min Notif Time]]&gt;6,Data[[#This Row],[Min Notif Time]]&lt;17),"Business Hours","Non-Business Hours")</f>
        <v>Business Hours</v>
      </c>
      <c r="I2515" s="4" t="str" cm="1">
        <f t="array" ref="I2515">IFERROR(VLOOKUP(Data[[#This Row],[Min Notif Date]],Lookup!$N$1:$P$11,2,0),_xlfn.IFS(VLOOKUP(WEEKDAY(Data[[#This Row],[Min Notif Date]]),Lookup!$J$1:$L$7,3,0)="Weekend","Weekend",VLOOKUP(WEEKDAY(Data[[#This Row],[Min Notif Date]]),Lookup!$J$1:$L$7,3,0)="Weekday","Weekday"))</f>
        <v>Weekday</v>
      </c>
      <c r="J2515" s="4" t="str">
        <f>VLOOKUP(WEEKDAY(Data[[#This Row],[Min Notif Date]]),Lookup!$J$1:$K$7,2,0)</f>
        <v>2. Mon</v>
      </c>
      <c r="K2515" s="105">
        <f>ROUNDDOWN(Data[[#This Row],[PGE Notified Time]],0)</f>
        <v>44704</v>
      </c>
      <c r="L2515" s="4">
        <f>HOUR(Data[[#This Row],[PGE Notified Time]])</f>
        <v>13</v>
      </c>
      <c r="M2515">
        <v>77904</v>
      </c>
      <c r="O2515" t="s">
        <v>20</v>
      </c>
      <c r="P2515" t="s">
        <v>210</v>
      </c>
      <c r="Q2515" t="s">
        <v>20</v>
      </c>
      <c r="R2515" t="s">
        <v>183</v>
      </c>
      <c r="S2515" s="1" t="s">
        <v>171</v>
      </c>
      <c r="T2515" s="1">
        <v>44704.553472222222</v>
      </c>
      <c r="U2515" s="1">
        <v>44704.731249999997</v>
      </c>
      <c r="V2515" t="s">
        <v>184</v>
      </c>
      <c r="W2515" t="s">
        <v>87</v>
      </c>
      <c r="X2515" t="s">
        <v>240</v>
      </c>
      <c r="Y2515" t="s">
        <v>186</v>
      </c>
      <c r="Z2515" t="s">
        <v>187</v>
      </c>
      <c r="AA2515" s="32">
        <v>256</v>
      </c>
    </row>
    <row r="2516" spans="1:27" x14ac:dyDescent="0.3">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North Valley</v>
      </c>
      <c r="C2516" s="4" t="str">
        <f>VLOOKUP(P2516,Lookup!$A$1:$E$19,5,0)</f>
        <v>Region 2</v>
      </c>
      <c r="D2516" s="4" t="str">
        <f>VLOOKUP(P2516,Lookup!$A$1:$B$19,2,0)</f>
        <v>SA</v>
      </c>
      <c r="E2516" s="4" t="str">
        <f>IF(AND((Data[[#This Row],[Min Notif Date]]&gt;$G$3),Data[[#This Row],[Min Notif Date]]&lt;$F$3),"Last Week","No")</f>
        <v>No</v>
      </c>
      <c r="F2516" s="4" t="str">
        <f>VLOOKUP(MONTH(Data[[#This Row],[Min Notif Date]]),Lookup!$G$1:$H$12,2,0)</f>
        <v>5. May</v>
      </c>
      <c r="G2516" s="4" t="str">
        <f t="shared" si="39"/>
        <v/>
      </c>
      <c r="H2516" s="4" t="str">
        <f>IF(AND(Data[[#This Row],[Min Notif Time]]&gt;6,Data[[#This Row],[Min Notif Time]]&lt;17),"Business Hours","Non-Business Hours")</f>
        <v>Business Hours</v>
      </c>
      <c r="I2516" s="4" t="str" cm="1">
        <f t="array" ref="I2516">IFERROR(VLOOKUP(Data[[#This Row],[Min Notif Date]],Lookup!$N$1:$P$11,2,0),_xlfn.IFS(VLOOKUP(WEEKDAY(Data[[#This Row],[Min Notif Date]]),Lookup!$J$1:$L$7,3,0)="Weekend","Weekend",VLOOKUP(WEEKDAY(Data[[#This Row],[Min Notif Date]]),Lookup!$J$1:$L$7,3,0)="Weekday","Weekday"))</f>
        <v>Weekday</v>
      </c>
      <c r="J2516" s="4" t="str">
        <f>VLOOKUP(WEEKDAY(Data[[#This Row],[Min Notif Date]]),Lookup!$J$1:$K$7,2,0)</f>
        <v>2. Mon</v>
      </c>
      <c r="K2516" s="105">
        <f>ROUNDDOWN(Data[[#This Row],[PGE Notified Time]],0)</f>
        <v>44704</v>
      </c>
      <c r="L2516" s="4">
        <f>HOUR(Data[[#This Row],[PGE Notified Time]])</f>
        <v>10</v>
      </c>
      <c r="M2516">
        <v>77875</v>
      </c>
      <c r="O2516" t="s">
        <v>20</v>
      </c>
      <c r="P2516" t="s">
        <v>210</v>
      </c>
      <c r="Q2516" t="s">
        <v>20</v>
      </c>
      <c r="R2516" t="s">
        <v>183</v>
      </c>
      <c r="S2516" s="1" t="s">
        <v>171</v>
      </c>
      <c r="T2516" s="1">
        <v>44704.419444444444</v>
      </c>
      <c r="U2516" s="1">
        <v>44704.572916666664</v>
      </c>
      <c r="V2516" t="s">
        <v>184</v>
      </c>
      <c r="W2516" t="s">
        <v>87</v>
      </c>
      <c r="X2516" t="s">
        <v>353</v>
      </c>
      <c r="Y2516" t="s">
        <v>186</v>
      </c>
      <c r="Z2516" t="s">
        <v>187</v>
      </c>
      <c r="AA2516" s="32">
        <v>221</v>
      </c>
    </row>
    <row r="2517" spans="1:27" x14ac:dyDescent="0.3">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7" s="4" t="str">
        <f>VLOOKUP(P2517,Lookup!$A$1:$D$19,4,0)</f>
        <v>South Bay</v>
      </c>
      <c r="C2517" s="4" t="str">
        <f>VLOOKUP(P2517,Lookup!$A$1:$E$19,5,0)</f>
        <v>Region 4</v>
      </c>
      <c r="D2517" s="4" t="str">
        <f>VLOOKUP(P2517,Lookup!$A$1:$B$19,2,0)</f>
        <v>SJ</v>
      </c>
      <c r="E2517" s="4" t="str">
        <f>IF(AND((Data[[#This Row],[Min Notif Date]]&gt;$G$3),Data[[#This Row],[Min Notif Date]]&lt;$F$3),"Last Week","No")</f>
        <v>No</v>
      </c>
      <c r="F2517" s="4" t="str">
        <f>VLOOKUP(MONTH(Data[[#This Row],[Min Notif Date]]),Lookup!$G$1:$H$12,2,0)</f>
        <v>5. May</v>
      </c>
      <c r="G2517" s="4" t="str">
        <f t="shared" si="39"/>
        <v/>
      </c>
      <c r="H2517" s="4" t="str">
        <f>IF(AND(Data[[#This Row],[Min Notif Time]]&gt;6,Data[[#This Row],[Min Notif Time]]&lt;17),"Business Hours","Non-Business Hours")</f>
        <v>Business Hours</v>
      </c>
      <c r="I2517" s="4" t="str" cm="1">
        <f t="array" ref="I2517">IFERROR(VLOOKUP(Data[[#This Row],[Min Notif Date]],Lookup!$N$1:$P$11,2,0),_xlfn.IFS(VLOOKUP(WEEKDAY(Data[[#This Row],[Min Notif Date]]),Lookup!$J$1:$L$7,3,0)="Weekend","Weekend",VLOOKUP(WEEKDAY(Data[[#This Row],[Min Notif Date]]),Lookup!$J$1:$L$7,3,0)="Weekday","Weekday"))</f>
        <v>Weekday</v>
      </c>
      <c r="J2517" s="4" t="str">
        <f>VLOOKUP(WEEKDAY(Data[[#This Row],[Min Notif Date]]),Lookup!$J$1:$K$7,2,0)</f>
        <v>2. Mon</v>
      </c>
      <c r="K2517" s="105">
        <f>ROUNDDOWN(Data[[#This Row],[PGE Notified Time]],0)</f>
        <v>44704</v>
      </c>
      <c r="L2517" s="4">
        <f>HOUR(Data[[#This Row],[PGE Notified Time]])</f>
        <v>9</v>
      </c>
      <c r="M2517">
        <v>77874</v>
      </c>
      <c r="O2517" t="s">
        <v>20</v>
      </c>
      <c r="P2517" t="s">
        <v>288</v>
      </c>
      <c r="Q2517" t="s">
        <v>20</v>
      </c>
      <c r="R2517" t="s">
        <v>183</v>
      </c>
      <c r="S2517" s="1" t="s">
        <v>171</v>
      </c>
      <c r="T2517" s="1">
        <v>44704.415972222225</v>
      </c>
      <c r="U2517" s="1">
        <v>44704.5625</v>
      </c>
      <c r="V2517" t="s">
        <v>184</v>
      </c>
      <c r="W2517" t="s">
        <v>87</v>
      </c>
      <c r="X2517" t="s">
        <v>293</v>
      </c>
      <c r="Y2517" t="s">
        <v>186</v>
      </c>
      <c r="Z2517" t="s">
        <v>187</v>
      </c>
      <c r="AA2517" s="32">
        <v>211</v>
      </c>
    </row>
    <row r="2518" spans="1:27" x14ac:dyDescent="0.3">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8" s="4" t="str">
        <f>VLOOKUP(P2518,Lookup!$A$1:$D$19,4,0)</f>
        <v>Central Valley</v>
      </c>
      <c r="C2518" s="4" t="str">
        <f>VLOOKUP(P2518,Lookup!$A$1:$E$19,5,0)</f>
        <v>Region 5</v>
      </c>
      <c r="D2518" s="4" t="str">
        <f>VLOOKUP(P2518,Lookup!$A$1:$B$19,2,0)</f>
        <v>FR</v>
      </c>
      <c r="E2518" s="4" t="str">
        <f>IF(AND((Data[[#This Row],[Min Notif Date]]&gt;$G$3),Data[[#This Row],[Min Notif Date]]&lt;$F$3),"Last Week","No")</f>
        <v>No</v>
      </c>
      <c r="F2518" s="4" t="str">
        <f>VLOOKUP(MONTH(Data[[#This Row],[Min Notif Date]]),Lookup!$G$1:$H$12,2,0)</f>
        <v>5. May</v>
      </c>
      <c r="G2518" s="4" t="str">
        <f t="shared" si="39"/>
        <v/>
      </c>
      <c r="H2518" s="4" t="str">
        <f>IF(AND(Data[[#This Row],[Min Notif Time]]&gt;6,Data[[#This Row],[Min Notif Time]]&lt;17),"Business Hours","Non-Business Hours")</f>
        <v>Business Hours</v>
      </c>
      <c r="I2518" s="4" t="str" cm="1">
        <f t="array" ref="I2518">IFERROR(VLOOKUP(Data[[#This Row],[Min Notif Date]],Lookup!$N$1:$P$11,2,0),_xlfn.IFS(VLOOKUP(WEEKDAY(Data[[#This Row],[Min Notif Date]]),Lookup!$J$1:$L$7,3,0)="Weekend","Weekend",VLOOKUP(WEEKDAY(Data[[#This Row],[Min Notif Date]]),Lookup!$J$1:$L$7,3,0)="Weekday","Weekday"))</f>
        <v>Weekday</v>
      </c>
      <c r="J2518" s="4" t="str">
        <f>VLOOKUP(WEEKDAY(Data[[#This Row],[Min Notif Date]]),Lookup!$J$1:$K$7,2,0)</f>
        <v>2. Mon</v>
      </c>
      <c r="K2518" s="105">
        <f>ROUNDDOWN(Data[[#This Row],[PGE Notified Time]],0)</f>
        <v>44704</v>
      </c>
      <c r="L2518" s="4">
        <f>HOUR(Data[[#This Row],[PGE Notified Time]])</f>
        <v>11</v>
      </c>
      <c r="M2518">
        <v>77890</v>
      </c>
      <c r="O2518" t="s">
        <v>20</v>
      </c>
      <c r="P2518" t="s">
        <v>195</v>
      </c>
      <c r="Q2518" t="s">
        <v>20</v>
      </c>
      <c r="R2518" t="s">
        <v>183</v>
      </c>
      <c r="S2518" s="1" t="s">
        <v>171</v>
      </c>
      <c r="T2518" s="1">
        <v>44704.488888888889</v>
      </c>
      <c r="U2518" s="1">
        <v>44704.625</v>
      </c>
      <c r="V2518" t="s">
        <v>184</v>
      </c>
      <c r="W2518" t="s">
        <v>87</v>
      </c>
      <c r="X2518" t="s">
        <v>196</v>
      </c>
      <c r="Y2518" t="s">
        <v>186</v>
      </c>
      <c r="Z2518" t="s">
        <v>187</v>
      </c>
      <c r="AA2518" s="32">
        <v>196</v>
      </c>
    </row>
    <row r="2519" spans="1:27" x14ac:dyDescent="0.3">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Central Valley</v>
      </c>
      <c r="C2519" s="4" t="str">
        <f>VLOOKUP(P2519,Lookup!$A$1:$E$19,5,0)</f>
        <v>Region 5</v>
      </c>
      <c r="D2519" s="4" t="str">
        <f>VLOOKUP(P2519,Lookup!$A$1:$B$19,2,0)</f>
        <v>ST</v>
      </c>
      <c r="E2519" s="4" t="str">
        <f>IF(AND((Data[[#This Row],[Min Notif Date]]&gt;$G$3),Data[[#This Row],[Min Notif Date]]&lt;$F$3),"Last Week","No")</f>
        <v>No</v>
      </c>
      <c r="F2519" s="4" t="str">
        <f>VLOOKUP(MONTH(Data[[#This Row],[Min Notif Date]]),Lookup!$G$1:$H$12,2,0)</f>
        <v>5. May</v>
      </c>
      <c r="G2519" s="4" t="str">
        <f t="shared" si="39"/>
        <v/>
      </c>
      <c r="H2519" s="4" t="str">
        <f>IF(AND(Data[[#This Row],[Min Notif Time]]&gt;6,Data[[#This Row],[Min Notif Time]]&lt;17),"Business Hours","Non-Business Hours")</f>
        <v>Business Hours</v>
      </c>
      <c r="I2519" s="4" t="str" cm="1">
        <f t="array" ref="I2519">IFERROR(VLOOKUP(Data[[#This Row],[Min Notif Date]],Lookup!$N$1:$P$11,2,0),_xlfn.IFS(VLOOKUP(WEEKDAY(Data[[#This Row],[Min Notif Date]]),Lookup!$J$1:$L$7,3,0)="Weekend","Weekend",VLOOKUP(WEEKDAY(Data[[#This Row],[Min Notif Date]]),Lookup!$J$1:$L$7,3,0)="Weekday","Weekday"))</f>
        <v>Weekday</v>
      </c>
      <c r="J2519" s="4" t="str">
        <f>VLOOKUP(WEEKDAY(Data[[#This Row],[Min Notif Date]]),Lookup!$J$1:$K$7,2,0)</f>
        <v>2. Mon</v>
      </c>
      <c r="K2519" s="105">
        <f>ROUNDDOWN(Data[[#This Row],[PGE Notified Time]],0)</f>
        <v>44704</v>
      </c>
      <c r="L2519" s="4">
        <f>HOUR(Data[[#This Row],[PGE Notified Time]])</f>
        <v>8</v>
      </c>
      <c r="M2519">
        <v>77862</v>
      </c>
      <c r="O2519" t="s">
        <v>20</v>
      </c>
      <c r="P2519" t="s">
        <v>188</v>
      </c>
      <c r="Q2519" t="s">
        <v>20</v>
      </c>
      <c r="R2519" t="s">
        <v>191</v>
      </c>
      <c r="S2519" s="1" t="s">
        <v>171</v>
      </c>
      <c r="T2519" s="1">
        <v>44704.351388888892</v>
      </c>
      <c r="U2519" s="1">
        <v>44704.475694444445</v>
      </c>
      <c r="V2519" t="s">
        <v>184</v>
      </c>
      <c r="W2519" t="s">
        <v>87</v>
      </c>
      <c r="X2519" t="s">
        <v>320</v>
      </c>
      <c r="Y2519" t="s">
        <v>186</v>
      </c>
      <c r="Z2519" t="s">
        <v>187</v>
      </c>
      <c r="AA2519" s="32">
        <v>179</v>
      </c>
    </row>
    <row r="2520" spans="1:27" x14ac:dyDescent="0.3">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0" s="4" t="str">
        <f>VLOOKUP(P2520,Lookup!$A$1:$D$19,4,0)</f>
        <v>South Bay</v>
      </c>
      <c r="C2520" s="4" t="str">
        <f>VLOOKUP(P2520,Lookup!$A$1:$E$19,5,0)</f>
        <v>Region 4</v>
      </c>
      <c r="D2520" s="4" t="str">
        <f>VLOOKUP(P2520,Lookup!$A$1:$B$19,2,0)</f>
        <v>DA</v>
      </c>
      <c r="E2520" s="4" t="str">
        <f>IF(AND((Data[[#This Row],[Min Notif Date]]&gt;$G$3),Data[[#This Row],[Min Notif Date]]&lt;$F$3),"Last Week","No")</f>
        <v>No</v>
      </c>
      <c r="F2520" s="4" t="str">
        <f>VLOOKUP(MONTH(Data[[#This Row],[Min Notif Date]]),Lookup!$G$1:$H$12,2,0)</f>
        <v>5. May</v>
      </c>
      <c r="G2520" s="4" t="str">
        <f t="shared" si="39"/>
        <v/>
      </c>
      <c r="H2520" s="4" t="str">
        <f>IF(AND(Data[[#This Row],[Min Notif Time]]&gt;6,Data[[#This Row],[Min Notif Time]]&lt;17),"Business Hours","Non-Business Hours")</f>
        <v>Business Hours</v>
      </c>
      <c r="I2520" s="4" t="str" cm="1">
        <f t="array" ref="I2520">IFERROR(VLOOKUP(Data[[#This Row],[Min Notif Date]],Lookup!$N$1:$P$11,2,0),_xlfn.IFS(VLOOKUP(WEEKDAY(Data[[#This Row],[Min Notif Date]]),Lookup!$J$1:$L$7,3,0)="Weekend","Weekend",VLOOKUP(WEEKDAY(Data[[#This Row],[Min Notif Date]]),Lookup!$J$1:$L$7,3,0)="Weekday","Weekday"))</f>
        <v>Weekday</v>
      </c>
      <c r="J2520" s="4" t="str">
        <f>VLOOKUP(WEEKDAY(Data[[#This Row],[Min Notif Date]]),Lookup!$J$1:$K$7,2,0)</f>
        <v>2. Mon</v>
      </c>
      <c r="K2520" s="105">
        <f>ROUNDDOWN(Data[[#This Row],[PGE Notified Time]],0)</f>
        <v>44704</v>
      </c>
      <c r="L2520" s="4">
        <f>HOUR(Data[[#This Row],[PGE Notified Time]])</f>
        <v>9</v>
      </c>
      <c r="M2520">
        <v>77884</v>
      </c>
      <c r="O2520" t="s">
        <v>20</v>
      </c>
      <c r="P2520" t="s">
        <v>279</v>
      </c>
      <c r="Q2520" t="s">
        <v>20</v>
      </c>
      <c r="R2520" t="s">
        <v>183</v>
      </c>
      <c r="S2520" s="1" t="s">
        <v>171</v>
      </c>
      <c r="T2520" s="1">
        <v>44704.384722222225</v>
      </c>
      <c r="U2520" s="1">
        <v>44704.503472222219</v>
      </c>
      <c r="V2520" t="s">
        <v>184</v>
      </c>
      <c r="W2520" t="s">
        <v>86</v>
      </c>
      <c r="X2520" t="s">
        <v>304</v>
      </c>
      <c r="Y2520" t="s">
        <v>186</v>
      </c>
      <c r="Z2520" t="s">
        <v>187</v>
      </c>
      <c r="AA2520" s="32">
        <v>171</v>
      </c>
    </row>
    <row r="2521" spans="1:27" x14ac:dyDescent="0.3">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1" s="4" t="str">
        <f>VLOOKUP(P2521,Lookup!$A$1:$D$19,4,0)</f>
        <v>South Bay</v>
      </c>
      <c r="C2521" s="4" t="str">
        <f>VLOOKUP(P2521,Lookup!$A$1:$E$19,5,0)</f>
        <v>Region 4</v>
      </c>
      <c r="D2521" s="4" t="str">
        <f>VLOOKUP(P2521,Lookup!$A$1:$B$19,2,0)</f>
        <v>SJ</v>
      </c>
      <c r="E2521" s="4" t="str">
        <f>IF(AND((Data[[#This Row],[Min Notif Date]]&gt;$G$3),Data[[#This Row],[Min Notif Date]]&lt;$F$3),"Last Week","No")</f>
        <v>No</v>
      </c>
      <c r="F2521" s="4" t="str">
        <f>VLOOKUP(MONTH(Data[[#This Row],[Min Notif Date]]),Lookup!$G$1:$H$12,2,0)</f>
        <v>5. May</v>
      </c>
      <c r="G2521" s="4" t="str">
        <f t="shared" si="39"/>
        <v/>
      </c>
      <c r="H2521" s="4" t="str">
        <f>IF(AND(Data[[#This Row],[Min Notif Time]]&gt;6,Data[[#This Row],[Min Notif Time]]&lt;17),"Business Hours","Non-Business Hours")</f>
        <v>Business Hours</v>
      </c>
      <c r="I2521" s="4" t="str" cm="1">
        <f t="array" ref="I2521">IFERROR(VLOOKUP(Data[[#This Row],[Min Notif Date]],Lookup!$N$1:$P$11,2,0),_xlfn.IFS(VLOOKUP(WEEKDAY(Data[[#This Row],[Min Notif Date]]),Lookup!$J$1:$L$7,3,0)="Weekend","Weekend",VLOOKUP(WEEKDAY(Data[[#This Row],[Min Notif Date]]),Lookup!$J$1:$L$7,3,0)="Weekday","Weekday"))</f>
        <v>Weekday</v>
      </c>
      <c r="J2521" s="4" t="str">
        <f>VLOOKUP(WEEKDAY(Data[[#This Row],[Min Notif Date]]),Lookup!$J$1:$K$7,2,0)</f>
        <v>2. Mon</v>
      </c>
      <c r="K2521" s="105">
        <f>ROUNDDOWN(Data[[#This Row],[PGE Notified Time]],0)</f>
        <v>44704</v>
      </c>
      <c r="L2521" s="4">
        <f>HOUR(Data[[#This Row],[PGE Notified Time]])</f>
        <v>13</v>
      </c>
      <c r="M2521">
        <v>77907</v>
      </c>
      <c r="O2521" t="s">
        <v>20</v>
      </c>
      <c r="P2521" t="s">
        <v>288</v>
      </c>
      <c r="Q2521" t="s">
        <v>20</v>
      </c>
      <c r="R2521" t="s">
        <v>183</v>
      </c>
      <c r="S2521" s="1" t="s">
        <v>171</v>
      </c>
      <c r="T2521" s="1">
        <v>44704.580555555556</v>
      </c>
      <c r="U2521" s="1">
        <v>44704.697916666664</v>
      </c>
      <c r="V2521" t="s">
        <v>184</v>
      </c>
      <c r="W2521" t="s">
        <v>86</v>
      </c>
      <c r="X2521" t="s">
        <v>293</v>
      </c>
      <c r="Y2521" t="s">
        <v>186</v>
      </c>
      <c r="Z2521" t="s">
        <v>187</v>
      </c>
      <c r="AA2521" s="32">
        <v>169</v>
      </c>
    </row>
    <row r="2522" spans="1:27" x14ac:dyDescent="0.3">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2" s="4" t="str">
        <f>VLOOKUP(P2522,Lookup!$A$1:$D$19,4,0)</f>
        <v>Bay Area</v>
      </c>
      <c r="C2522" s="4" t="str">
        <f>VLOOKUP(P2522,Lookup!$A$1:$E$19,5,0)</f>
        <v>Region 3</v>
      </c>
      <c r="D2522" s="4" t="str">
        <f>VLOOKUP(P2522,Lookup!$A$1:$B$19,2,0)</f>
        <v>EB</v>
      </c>
      <c r="E2522" s="4" t="str">
        <f>IF(AND((Data[[#This Row],[Min Notif Date]]&gt;$G$3),Data[[#This Row],[Min Notif Date]]&lt;$F$3),"Last Week","No")</f>
        <v>No</v>
      </c>
      <c r="F2522" s="4" t="str">
        <f>VLOOKUP(MONTH(Data[[#This Row],[Min Notif Date]]),Lookup!$G$1:$H$12,2,0)</f>
        <v>5. May</v>
      </c>
      <c r="G2522" s="4" t="str">
        <f t="shared" si="39"/>
        <v/>
      </c>
      <c r="H2522" s="4" t="str">
        <f>IF(AND(Data[[#This Row],[Min Notif Time]]&gt;6,Data[[#This Row],[Min Notif Time]]&lt;17),"Business Hours","Non-Business Hours")</f>
        <v>Business Hours</v>
      </c>
      <c r="I2522" s="4" t="str" cm="1">
        <f t="array" ref="I2522">IFERROR(VLOOKUP(Data[[#This Row],[Min Notif Date]],Lookup!$N$1:$P$11,2,0),_xlfn.IFS(VLOOKUP(WEEKDAY(Data[[#This Row],[Min Notif Date]]),Lookup!$J$1:$L$7,3,0)="Weekend","Weekend",VLOOKUP(WEEKDAY(Data[[#This Row],[Min Notif Date]]),Lookup!$J$1:$L$7,3,0)="Weekday","Weekday"))</f>
        <v>Weekday</v>
      </c>
      <c r="J2522" s="4" t="str">
        <f>VLOOKUP(WEEKDAY(Data[[#This Row],[Min Notif Date]]),Lookup!$J$1:$K$7,2,0)</f>
        <v>2. Mon</v>
      </c>
      <c r="K2522" s="105">
        <f>ROUNDDOWN(Data[[#This Row],[PGE Notified Time]],0)</f>
        <v>44704</v>
      </c>
      <c r="L2522" s="4">
        <f>HOUR(Data[[#This Row],[PGE Notified Time]])</f>
        <v>11</v>
      </c>
      <c r="M2522">
        <v>77887</v>
      </c>
      <c r="O2522" t="s">
        <v>20</v>
      </c>
      <c r="P2522" t="s">
        <v>182</v>
      </c>
      <c r="Q2522" t="s">
        <v>20</v>
      </c>
      <c r="R2522" t="s">
        <v>193</v>
      </c>
      <c r="S2522" s="1" t="s">
        <v>171</v>
      </c>
      <c r="T2522" s="1">
        <v>44704.480555555558</v>
      </c>
      <c r="U2522" s="1">
        <v>44704.590277777781</v>
      </c>
      <c r="V2522" t="s">
        <v>184</v>
      </c>
      <c r="W2522" t="s">
        <v>85</v>
      </c>
      <c r="X2522" t="s">
        <v>260</v>
      </c>
      <c r="Y2522" t="s">
        <v>186</v>
      </c>
      <c r="Z2522" t="s">
        <v>187</v>
      </c>
      <c r="AA2522" s="32">
        <v>158</v>
      </c>
    </row>
    <row r="2523" spans="1:27" x14ac:dyDescent="0.3">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3" s="4" t="str">
        <f>VLOOKUP(P2523,Lookup!$A$1:$D$19,4,0)</f>
        <v>North Coast</v>
      </c>
      <c r="C2523" s="4" t="str">
        <f>VLOOKUP(P2523,Lookup!$A$1:$E$19,5,0)</f>
        <v>Region 1</v>
      </c>
      <c r="D2523" s="4" t="str">
        <f>VLOOKUP(P2523,Lookup!$A$1:$B$19,2,0)</f>
        <v>SO</v>
      </c>
      <c r="E2523" s="4" t="str">
        <f>IF(AND((Data[[#This Row],[Min Notif Date]]&gt;$G$3),Data[[#This Row],[Min Notif Date]]&lt;$F$3),"Last Week","No")</f>
        <v>No</v>
      </c>
      <c r="F2523" s="4" t="str">
        <f>VLOOKUP(MONTH(Data[[#This Row],[Min Notif Date]]),Lookup!$G$1:$H$12,2,0)</f>
        <v>5. May</v>
      </c>
      <c r="G2523" s="4" t="str">
        <f t="shared" si="39"/>
        <v/>
      </c>
      <c r="H2523" s="4" t="str">
        <f>IF(AND(Data[[#This Row],[Min Notif Time]]&gt;6,Data[[#This Row],[Min Notif Time]]&lt;17),"Business Hours","Non-Business Hours")</f>
        <v>Business Hours</v>
      </c>
      <c r="I2523" s="4" t="str" cm="1">
        <f t="array" ref="I2523">IFERROR(VLOOKUP(Data[[#This Row],[Min Notif Date]],Lookup!$N$1:$P$11,2,0),_xlfn.IFS(VLOOKUP(WEEKDAY(Data[[#This Row],[Min Notif Date]]),Lookup!$J$1:$L$7,3,0)="Weekend","Weekend",VLOOKUP(WEEKDAY(Data[[#This Row],[Min Notif Date]]),Lookup!$J$1:$L$7,3,0)="Weekday","Weekday"))</f>
        <v>Weekday</v>
      </c>
      <c r="J2523" s="4" t="str">
        <f>VLOOKUP(WEEKDAY(Data[[#This Row],[Min Notif Date]]),Lookup!$J$1:$K$7,2,0)</f>
        <v>2. Mon</v>
      </c>
      <c r="K2523" s="105">
        <f>ROUNDDOWN(Data[[#This Row],[PGE Notified Time]],0)</f>
        <v>44704</v>
      </c>
      <c r="L2523" s="4">
        <f>HOUR(Data[[#This Row],[PGE Notified Time]])</f>
        <v>11</v>
      </c>
      <c r="M2523">
        <v>77886</v>
      </c>
      <c r="O2523" t="s">
        <v>20</v>
      </c>
      <c r="P2523" t="s">
        <v>203</v>
      </c>
      <c r="Q2523" t="s">
        <v>20</v>
      </c>
      <c r="R2523" t="s">
        <v>191</v>
      </c>
      <c r="S2523" s="1" t="s">
        <v>171</v>
      </c>
      <c r="T2523" s="1">
        <v>44704.477083333331</v>
      </c>
      <c r="U2523" s="1">
        <v>44704.583333333336</v>
      </c>
      <c r="V2523" t="s">
        <v>184</v>
      </c>
      <c r="W2523" t="s">
        <v>85</v>
      </c>
      <c r="X2523" t="s">
        <v>421</v>
      </c>
      <c r="Y2523" t="s">
        <v>186</v>
      </c>
      <c r="Z2523" t="s">
        <v>187</v>
      </c>
      <c r="AA2523" s="32">
        <v>153</v>
      </c>
    </row>
    <row r="2524" spans="1:27" x14ac:dyDescent="0.3">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4" s="4" t="str">
        <f>VLOOKUP(P2524,Lookup!$A$1:$D$19,4,0)</f>
        <v>Central Valley</v>
      </c>
      <c r="C2524" s="4" t="str">
        <f>VLOOKUP(P2524,Lookup!$A$1:$E$19,5,0)</f>
        <v>Region 5</v>
      </c>
      <c r="D2524" s="4" t="str">
        <f>VLOOKUP(P2524,Lookup!$A$1:$B$19,2,0)</f>
        <v>ST</v>
      </c>
      <c r="E2524" s="4" t="str">
        <f>IF(AND((Data[[#This Row],[Min Notif Date]]&gt;$G$3),Data[[#This Row],[Min Notif Date]]&lt;$F$3),"Last Week","No")</f>
        <v>No</v>
      </c>
      <c r="F2524" s="4" t="str">
        <f>VLOOKUP(MONTH(Data[[#This Row],[Min Notif Date]]),Lookup!$G$1:$H$12,2,0)</f>
        <v>5. May</v>
      </c>
      <c r="G2524" s="4" t="str">
        <f t="shared" si="39"/>
        <v/>
      </c>
      <c r="H2524" s="4" t="str">
        <f>IF(AND(Data[[#This Row],[Min Notif Time]]&gt;6,Data[[#This Row],[Min Notif Time]]&lt;17),"Business Hours","Non-Business Hours")</f>
        <v>Business Hours</v>
      </c>
      <c r="I2524" s="4" t="str" cm="1">
        <f t="array" ref="I2524">IFERROR(VLOOKUP(Data[[#This Row],[Min Notif Date]],Lookup!$N$1:$P$11,2,0),_xlfn.IFS(VLOOKUP(WEEKDAY(Data[[#This Row],[Min Notif Date]]),Lookup!$J$1:$L$7,3,0)="Weekend","Weekend",VLOOKUP(WEEKDAY(Data[[#This Row],[Min Notif Date]]),Lookup!$J$1:$L$7,3,0)="Weekday","Weekday"))</f>
        <v>Weekday</v>
      </c>
      <c r="J2524" s="4" t="str">
        <f>VLOOKUP(WEEKDAY(Data[[#This Row],[Min Notif Date]]),Lookup!$J$1:$K$7,2,0)</f>
        <v>2. Mon</v>
      </c>
      <c r="K2524" s="105">
        <f>ROUNDDOWN(Data[[#This Row],[PGE Notified Time]],0)</f>
        <v>44704</v>
      </c>
      <c r="L2524" s="4">
        <f>HOUR(Data[[#This Row],[PGE Notified Time]])</f>
        <v>9</v>
      </c>
      <c r="M2524">
        <v>77868</v>
      </c>
      <c r="O2524" t="s">
        <v>20</v>
      </c>
      <c r="P2524" t="s">
        <v>188</v>
      </c>
      <c r="Q2524" t="s">
        <v>20</v>
      </c>
      <c r="R2524" t="s">
        <v>191</v>
      </c>
      <c r="S2524" s="1" t="s">
        <v>171</v>
      </c>
      <c r="T2524" s="1">
        <v>44704.385416666664</v>
      </c>
      <c r="U2524" s="1">
        <v>44704.489583333336</v>
      </c>
      <c r="V2524" t="s">
        <v>184</v>
      </c>
      <c r="W2524" t="s">
        <v>85</v>
      </c>
      <c r="X2524" t="s">
        <v>320</v>
      </c>
      <c r="Y2524" t="s">
        <v>186</v>
      </c>
      <c r="Z2524" t="s">
        <v>187</v>
      </c>
      <c r="AA2524" s="32">
        <v>150</v>
      </c>
    </row>
    <row r="2525" spans="1:27" x14ac:dyDescent="0.3">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5" s="4" t="str">
        <f>VLOOKUP(P2525,Lookup!$A$1:$D$19,4,0)</f>
        <v>North Valley</v>
      </c>
      <c r="C2525" s="4" t="str">
        <f>VLOOKUP(P2525,Lookup!$A$1:$E$19,5,0)</f>
        <v>Region 2</v>
      </c>
      <c r="D2525" s="4" t="str">
        <f>VLOOKUP(P2525,Lookup!$A$1:$B$19,2,0)</f>
        <v>SA</v>
      </c>
      <c r="E2525" s="4" t="str">
        <f>IF(AND((Data[[#This Row],[Min Notif Date]]&gt;$G$3),Data[[#This Row],[Min Notif Date]]&lt;$F$3),"Last Week","No")</f>
        <v>No</v>
      </c>
      <c r="F2525" s="4" t="str">
        <f>VLOOKUP(MONTH(Data[[#This Row],[Min Notif Date]]),Lookup!$G$1:$H$12,2,0)</f>
        <v>5. May</v>
      </c>
      <c r="G2525" s="4" t="str">
        <f t="shared" si="39"/>
        <v/>
      </c>
      <c r="H2525" s="4" t="str">
        <f>IF(AND(Data[[#This Row],[Min Notif Time]]&gt;6,Data[[#This Row],[Min Notif Time]]&lt;17),"Business Hours","Non-Business Hours")</f>
        <v>Business Hours</v>
      </c>
      <c r="I2525" s="4" t="str" cm="1">
        <f t="array" ref="I2525">IFERROR(VLOOKUP(Data[[#This Row],[Min Notif Date]],Lookup!$N$1:$P$11,2,0),_xlfn.IFS(VLOOKUP(WEEKDAY(Data[[#This Row],[Min Notif Date]]),Lookup!$J$1:$L$7,3,0)="Weekend","Weekend",VLOOKUP(WEEKDAY(Data[[#This Row],[Min Notif Date]]),Lookup!$J$1:$L$7,3,0)="Weekday","Weekday"))</f>
        <v>Weekday</v>
      </c>
      <c r="J2525" s="4" t="str">
        <f>VLOOKUP(WEEKDAY(Data[[#This Row],[Min Notif Date]]),Lookup!$J$1:$K$7,2,0)</f>
        <v>2. Mon</v>
      </c>
      <c r="K2525" s="105">
        <f>ROUNDDOWN(Data[[#This Row],[PGE Notified Time]],0)</f>
        <v>44704</v>
      </c>
      <c r="L2525" s="4">
        <f>HOUR(Data[[#This Row],[PGE Notified Time]])</f>
        <v>9</v>
      </c>
      <c r="M2525">
        <v>77864</v>
      </c>
      <c r="O2525" t="s">
        <v>20</v>
      </c>
      <c r="P2525" t="s">
        <v>210</v>
      </c>
      <c r="Q2525" t="s">
        <v>20</v>
      </c>
      <c r="R2525" t="s">
        <v>183</v>
      </c>
      <c r="S2525" s="1" t="s">
        <v>171</v>
      </c>
      <c r="T2525" s="1">
        <v>44704.37777777778</v>
      </c>
      <c r="U2525" s="1">
        <v>44704.479166666664</v>
      </c>
      <c r="V2525" t="s">
        <v>184</v>
      </c>
      <c r="W2525" t="s">
        <v>85</v>
      </c>
      <c r="X2525" t="s">
        <v>240</v>
      </c>
      <c r="Y2525" t="s">
        <v>186</v>
      </c>
      <c r="Z2525" t="s">
        <v>187</v>
      </c>
      <c r="AA2525" s="32">
        <v>146</v>
      </c>
    </row>
    <row r="2526" spans="1:27" x14ac:dyDescent="0.3">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6" s="4" t="str">
        <f>VLOOKUP(P2526,Lookup!$A$1:$D$19,4,0)</f>
        <v>Bay Area</v>
      </c>
      <c r="C2526" s="4" t="str">
        <f>VLOOKUP(P2526,Lookup!$A$1:$E$19,5,0)</f>
        <v>Region 3</v>
      </c>
      <c r="D2526" s="4" t="str">
        <f>VLOOKUP(P2526,Lookup!$A$1:$B$19,2,0)</f>
        <v>SF</v>
      </c>
      <c r="E2526" s="4" t="str">
        <f>IF(AND((Data[[#This Row],[Min Notif Date]]&gt;$G$3),Data[[#This Row],[Min Notif Date]]&lt;$F$3),"Last Week","No")</f>
        <v>No</v>
      </c>
      <c r="F2526" s="4" t="str">
        <f>VLOOKUP(MONTH(Data[[#This Row],[Min Notif Date]]),Lookup!$G$1:$H$12,2,0)</f>
        <v>5. May</v>
      </c>
      <c r="G2526" s="4" t="str">
        <f t="shared" si="39"/>
        <v/>
      </c>
      <c r="H2526" s="4" t="str">
        <f>IF(AND(Data[[#This Row],[Min Notif Time]]&gt;6,Data[[#This Row],[Min Notif Time]]&lt;17),"Business Hours","Non-Business Hours")</f>
        <v>Business Hours</v>
      </c>
      <c r="I2526" s="4" t="str" cm="1">
        <f t="array" ref="I2526">IFERROR(VLOOKUP(Data[[#This Row],[Min Notif Date]],Lookup!$N$1:$P$11,2,0),_xlfn.IFS(VLOOKUP(WEEKDAY(Data[[#This Row],[Min Notif Date]]),Lookup!$J$1:$L$7,3,0)="Weekend","Weekend",VLOOKUP(WEEKDAY(Data[[#This Row],[Min Notif Date]]),Lookup!$J$1:$L$7,3,0)="Weekday","Weekday"))</f>
        <v>Weekday</v>
      </c>
      <c r="J2526" s="4" t="str">
        <f>VLOOKUP(WEEKDAY(Data[[#This Row],[Min Notif Date]]),Lookup!$J$1:$K$7,2,0)</f>
        <v>2. Mon</v>
      </c>
      <c r="K2526" s="105">
        <f>ROUNDDOWN(Data[[#This Row],[PGE Notified Time]],0)</f>
        <v>44704</v>
      </c>
      <c r="L2526" s="4">
        <f>HOUR(Data[[#This Row],[PGE Notified Time]])</f>
        <v>11</v>
      </c>
      <c r="M2526">
        <v>77892</v>
      </c>
      <c r="O2526" t="s">
        <v>20</v>
      </c>
      <c r="P2526" t="s">
        <v>190</v>
      </c>
      <c r="Q2526" t="s">
        <v>20</v>
      </c>
      <c r="R2526" t="s">
        <v>223</v>
      </c>
      <c r="S2526" s="1" t="s">
        <v>171</v>
      </c>
      <c r="T2526" s="1">
        <v>44704.497916666667</v>
      </c>
      <c r="U2526" s="1">
        <v>44704.597222222219</v>
      </c>
      <c r="V2526" t="s">
        <v>184</v>
      </c>
      <c r="W2526" t="s">
        <v>85</v>
      </c>
      <c r="X2526" t="s">
        <v>192</v>
      </c>
      <c r="Y2526" t="s">
        <v>186</v>
      </c>
      <c r="Z2526" t="s">
        <v>187</v>
      </c>
      <c r="AA2526" s="32">
        <v>143</v>
      </c>
    </row>
    <row r="2527" spans="1:27" x14ac:dyDescent="0.3">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7" s="4" t="str">
        <f>VLOOKUP(P2527,Lookup!$A$1:$D$19,4,0)</f>
        <v>Bay Area</v>
      </c>
      <c r="C2527" s="4" t="str">
        <f>VLOOKUP(P2527,Lookup!$A$1:$E$19,5,0)</f>
        <v>Region 3</v>
      </c>
      <c r="D2527" s="4" t="str">
        <f>VLOOKUP(P2527,Lookup!$A$1:$B$19,2,0)</f>
        <v>EB</v>
      </c>
      <c r="E2527" s="4" t="str">
        <f>IF(AND((Data[[#This Row],[Min Notif Date]]&gt;$G$3),Data[[#This Row],[Min Notif Date]]&lt;$F$3),"Last Week","No")</f>
        <v>No</v>
      </c>
      <c r="F2527" s="4" t="str">
        <f>VLOOKUP(MONTH(Data[[#This Row],[Min Notif Date]]),Lookup!$G$1:$H$12,2,0)</f>
        <v>5. May</v>
      </c>
      <c r="G2527" s="4" t="str">
        <f t="shared" si="39"/>
        <v/>
      </c>
      <c r="H2527" s="4" t="str">
        <f>IF(AND(Data[[#This Row],[Min Notif Time]]&gt;6,Data[[#This Row],[Min Notif Time]]&lt;17),"Business Hours","Non-Business Hours")</f>
        <v>Business Hours</v>
      </c>
      <c r="I2527" s="4" t="str" cm="1">
        <f t="array" ref="I2527">IFERROR(VLOOKUP(Data[[#This Row],[Min Notif Date]],Lookup!$N$1:$P$11,2,0),_xlfn.IFS(VLOOKUP(WEEKDAY(Data[[#This Row],[Min Notif Date]]),Lookup!$J$1:$L$7,3,0)="Weekend","Weekend",VLOOKUP(WEEKDAY(Data[[#This Row],[Min Notif Date]]),Lookup!$J$1:$L$7,3,0)="Weekday","Weekday"))</f>
        <v>Weekday</v>
      </c>
      <c r="J2527" s="4" t="str">
        <f>VLOOKUP(WEEKDAY(Data[[#This Row],[Min Notif Date]]),Lookup!$J$1:$K$7,2,0)</f>
        <v>2. Mon</v>
      </c>
      <c r="K2527" s="105">
        <f>ROUNDDOWN(Data[[#This Row],[PGE Notified Time]],0)</f>
        <v>44704</v>
      </c>
      <c r="L2527" s="4">
        <f>HOUR(Data[[#This Row],[PGE Notified Time]])</f>
        <v>9</v>
      </c>
      <c r="M2527">
        <v>77871</v>
      </c>
      <c r="O2527" t="s">
        <v>20</v>
      </c>
      <c r="P2527" t="s">
        <v>182</v>
      </c>
      <c r="Q2527" t="s">
        <v>20</v>
      </c>
      <c r="R2527" t="s">
        <v>183</v>
      </c>
      <c r="S2527" s="1" t="s">
        <v>171</v>
      </c>
      <c r="T2527" s="1">
        <v>44704.402777777781</v>
      </c>
      <c r="U2527" s="1">
        <v>44704.5</v>
      </c>
      <c r="V2527" t="s">
        <v>184</v>
      </c>
      <c r="W2527" t="s">
        <v>85</v>
      </c>
      <c r="X2527" t="s">
        <v>260</v>
      </c>
      <c r="Y2527" t="s">
        <v>186</v>
      </c>
      <c r="Z2527" t="s">
        <v>187</v>
      </c>
      <c r="AA2527" s="32">
        <v>140</v>
      </c>
    </row>
    <row r="2528" spans="1:27" x14ac:dyDescent="0.3">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8" s="4" t="str">
        <f>VLOOKUP(P2528,Lookup!$A$1:$D$19,4,0)</f>
        <v>Bay Area</v>
      </c>
      <c r="C2528" s="4" t="str">
        <f>VLOOKUP(P2528,Lookup!$A$1:$E$19,5,0)</f>
        <v>Region 3</v>
      </c>
      <c r="D2528" s="4" t="str">
        <f>VLOOKUP(P2528,Lookup!$A$1:$B$19,2,0)</f>
        <v>PN</v>
      </c>
      <c r="E2528" s="4" t="str">
        <f>IF(AND((Data[[#This Row],[Min Notif Date]]&gt;$G$3),Data[[#This Row],[Min Notif Date]]&lt;$F$3),"Last Week","No")</f>
        <v>No</v>
      </c>
      <c r="F2528" s="4" t="str">
        <f>VLOOKUP(MONTH(Data[[#This Row],[Min Notif Date]]),Lookup!$G$1:$H$12,2,0)</f>
        <v>5. May</v>
      </c>
      <c r="G2528" s="4" t="str">
        <f t="shared" si="39"/>
        <v/>
      </c>
      <c r="H2528" s="4" t="str">
        <f>IF(AND(Data[[#This Row],[Min Notif Time]]&gt;6,Data[[#This Row],[Min Notif Time]]&lt;17),"Business Hours","Non-Business Hours")</f>
        <v>Business Hours</v>
      </c>
      <c r="I2528" s="4" t="str" cm="1">
        <f t="array" ref="I2528">IFERROR(VLOOKUP(Data[[#This Row],[Min Notif Date]],Lookup!$N$1:$P$11,2,0),_xlfn.IFS(VLOOKUP(WEEKDAY(Data[[#This Row],[Min Notif Date]]),Lookup!$J$1:$L$7,3,0)="Weekend","Weekend",VLOOKUP(WEEKDAY(Data[[#This Row],[Min Notif Date]]),Lookup!$J$1:$L$7,3,0)="Weekday","Weekday"))</f>
        <v>Weekday</v>
      </c>
      <c r="J2528" s="4" t="str">
        <f>VLOOKUP(WEEKDAY(Data[[#This Row],[Min Notif Date]]),Lookup!$J$1:$K$7,2,0)</f>
        <v>2. Mon</v>
      </c>
      <c r="K2528" s="105">
        <f>ROUNDDOWN(Data[[#This Row],[PGE Notified Time]],0)</f>
        <v>44704</v>
      </c>
      <c r="L2528" s="4">
        <f>HOUR(Data[[#This Row],[PGE Notified Time]])</f>
        <v>11</v>
      </c>
      <c r="M2528">
        <v>77885</v>
      </c>
      <c r="O2528" t="s">
        <v>20</v>
      </c>
      <c r="P2528" t="s">
        <v>197</v>
      </c>
      <c r="Q2528" t="s">
        <v>20</v>
      </c>
      <c r="R2528" t="s">
        <v>183</v>
      </c>
      <c r="S2528" s="1" t="s">
        <v>171</v>
      </c>
      <c r="T2528" s="1">
        <v>44704.476388888892</v>
      </c>
      <c r="U2528" s="1">
        <v>44704.5625</v>
      </c>
      <c r="V2528" t="s">
        <v>184</v>
      </c>
      <c r="W2528" t="s">
        <v>85</v>
      </c>
      <c r="X2528" t="s">
        <v>199</v>
      </c>
      <c r="Y2528" t="s">
        <v>186</v>
      </c>
      <c r="Z2528" t="s">
        <v>187</v>
      </c>
      <c r="AA2528" s="32">
        <v>124</v>
      </c>
    </row>
    <row r="2529" spans="1:27" x14ac:dyDescent="0.3">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9" s="4" t="str">
        <f>VLOOKUP(P2529,Lookup!$A$1:$D$19,4,0)</f>
        <v>South Bay</v>
      </c>
      <c r="C2529" s="4" t="str">
        <f>VLOOKUP(P2529,Lookup!$A$1:$E$19,5,0)</f>
        <v>Region 4</v>
      </c>
      <c r="D2529" s="4" t="str">
        <f>VLOOKUP(P2529,Lookup!$A$1:$B$19,2,0)</f>
        <v>SJ</v>
      </c>
      <c r="E2529" s="4" t="str">
        <f>IF(AND((Data[[#This Row],[Min Notif Date]]&gt;$G$3),Data[[#This Row],[Min Notif Date]]&lt;$F$3),"Last Week","No")</f>
        <v>No</v>
      </c>
      <c r="F2529" s="4" t="str">
        <f>VLOOKUP(MONTH(Data[[#This Row],[Min Notif Date]]),Lookup!$G$1:$H$12,2,0)</f>
        <v>5. May</v>
      </c>
      <c r="G2529" s="4" t="str">
        <f t="shared" si="39"/>
        <v/>
      </c>
      <c r="H2529" s="4" t="str">
        <f>IF(AND(Data[[#This Row],[Min Notif Time]]&gt;6,Data[[#This Row],[Min Notif Time]]&lt;17),"Business Hours","Non-Business Hours")</f>
        <v>Business Hours</v>
      </c>
      <c r="I2529" s="4" t="str" cm="1">
        <f t="array" ref="I2529">IFERROR(VLOOKUP(Data[[#This Row],[Min Notif Date]],Lookup!$N$1:$P$11,2,0),_xlfn.IFS(VLOOKUP(WEEKDAY(Data[[#This Row],[Min Notif Date]]),Lookup!$J$1:$L$7,3,0)="Weekend","Weekend",VLOOKUP(WEEKDAY(Data[[#This Row],[Min Notif Date]]),Lookup!$J$1:$L$7,3,0)="Weekday","Weekday"))</f>
        <v>Weekday</v>
      </c>
      <c r="J2529" s="4" t="str">
        <f>VLOOKUP(WEEKDAY(Data[[#This Row],[Min Notif Date]]),Lookup!$J$1:$K$7,2,0)</f>
        <v>2. Mon</v>
      </c>
      <c r="K2529" s="105">
        <f>ROUNDDOWN(Data[[#This Row],[PGE Notified Time]],0)</f>
        <v>44704</v>
      </c>
      <c r="L2529" s="4">
        <f>HOUR(Data[[#This Row],[PGE Notified Time]])</f>
        <v>11</v>
      </c>
      <c r="M2529">
        <v>77891</v>
      </c>
      <c r="O2529" t="s">
        <v>20</v>
      </c>
      <c r="P2529" t="s">
        <v>288</v>
      </c>
      <c r="Q2529" t="s">
        <v>20</v>
      </c>
      <c r="R2529" t="s">
        <v>191</v>
      </c>
      <c r="S2529" s="1" t="s">
        <v>171</v>
      </c>
      <c r="T2529" s="1">
        <v>44704.491666666669</v>
      </c>
      <c r="U2529" s="1">
        <v>44704.572916666664</v>
      </c>
      <c r="V2529" t="s">
        <v>184</v>
      </c>
      <c r="W2529" t="s">
        <v>85</v>
      </c>
      <c r="X2529" t="s">
        <v>293</v>
      </c>
      <c r="Y2529" t="s">
        <v>186</v>
      </c>
      <c r="Z2529" t="s">
        <v>187</v>
      </c>
      <c r="AA2529" s="32">
        <v>117</v>
      </c>
    </row>
    <row r="2530" spans="1:27" x14ac:dyDescent="0.3">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0" s="4" t="str">
        <f>VLOOKUP(P2530,Lookup!$A$1:$D$19,4,0)</f>
        <v>North Coast</v>
      </c>
      <c r="C2530" s="4" t="str">
        <f>VLOOKUP(P2530,Lookup!$A$1:$E$19,5,0)</f>
        <v>Region 1</v>
      </c>
      <c r="D2530" s="4" t="str">
        <f>VLOOKUP(P2530,Lookup!$A$1:$B$19,2,0)</f>
        <v>NB</v>
      </c>
      <c r="E2530" s="4" t="str">
        <f>IF(AND((Data[[#This Row],[Min Notif Date]]&gt;$G$3),Data[[#This Row],[Min Notif Date]]&lt;$F$3),"Last Week","No")</f>
        <v>No</v>
      </c>
      <c r="F2530" s="4" t="str">
        <f>VLOOKUP(MONTH(Data[[#This Row],[Min Notif Date]]),Lookup!$G$1:$H$12,2,0)</f>
        <v>5. May</v>
      </c>
      <c r="G2530" s="4" t="str">
        <f t="shared" si="39"/>
        <v/>
      </c>
      <c r="H2530" s="4" t="str">
        <f>IF(AND(Data[[#This Row],[Min Notif Time]]&gt;6,Data[[#This Row],[Min Notif Time]]&lt;17),"Business Hours","Non-Business Hours")</f>
        <v>Business Hours</v>
      </c>
      <c r="I2530" s="4" t="str" cm="1">
        <f t="array" ref="I2530">IFERROR(VLOOKUP(Data[[#This Row],[Min Notif Date]],Lookup!$N$1:$P$11,2,0),_xlfn.IFS(VLOOKUP(WEEKDAY(Data[[#This Row],[Min Notif Date]]),Lookup!$J$1:$L$7,3,0)="Weekend","Weekend",VLOOKUP(WEEKDAY(Data[[#This Row],[Min Notif Date]]),Lookup!$J$1:$L$7,3,0)="Weekday","Weekday"))</f>
        <v>Weekday</v>
      </c>
      <c r="J2530" s="4" t="str">
        <f>VLOOKUP(WEEKDAY(Data[[#This Row],[Min Notif Date]]),Lookup!$J$1:$K$7,2,0)</f>
        <v>2. Mon</v>
      </c>
      <c r="K2530" s="105">
        <f>ROUNDDOWN(Data[[#This Row],[PGE Notified Time]],0)</f>
        <v>44704</v>
      </c>
      <c r="L2530" s="4">
        <f>HOUR(Data[[#This Row],[PGE Notified Time]])</f>
        <v>12</v>
      </c>
      <c r="M2530">
        <v>77899</v>
      </c>
      <c r="O2530" t="s">
        <v>20</v>
      </c>
      <c r="P2530" t="s">
        <v>219</v>
      </c>
      <c r="Q2530" t="s">
        <v>20</v>
      </c>
      <c r="R2530" t="s">
        <v>191</v>
      </c>
      <c r="S2530" s="1" t="s">
        <v>171</v>
      </c>
      <c r="T2530" s="1">
        <v>44704.53402777778</v>
      </c>
      <c r="U2530" s="1">
        <v>44704.614583333336</v>
      </c>
      <c r="V2530" t="s">
        <v>184</v>
      </c>
      <c r="W2530" t="s">
        <v>85</v>
      </c>
      <c r="X2530" t="s">
        <v>351</v>
      </c>
      <c r="Y2530" t="s">
        <v>186</v>
      </c>
      <c r="Z2530" t="s">
        <v>187</v>
      </c>
      <c r="AA2530" s="32">
        <v>116</v>
      </c>
    </row>
    <row r="2531" spans="1:27" x14ac:dyDescent="0.3">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1" s="4" t="str">
        <f>VLOOKUP(P2531,Lookup!$A$1:$D$19,4,0)</f>
        <v>Bay Area</v>
      </c>
      <c r="C2531" s="4" t="str">
        <f>VLOOKUP(P2531,Lookup!$A$1:$E$19,5,0)</f>
        <v>Region 3</v>
      </c>
      <c r="D2531" s="4" t="str">
        <f>VLOOKUP(P2531,Lookup!$A$1:$B$19,2,0)</f>
        <v>PN</v>
      </c>
      <c r="E2531" s="4" t="str">
        <f>IF(AND((Data[[#This Row],[Min Notif Date]]&gt;$G$3),Data[[#This Row],[Min Notif Date]]&lt;$F$3),"Last Week","No")</f>
        <v>No</v>
      </c>
      <c r="F2531" s="4" t="str">
        <f>VLOOKUP(MONTH(Data[[#This Row],[Min Notif Date]]),Lookup!$G$1:$H$12,2,0)</f>
        <v>5. May</v>
      </c>
      <c r="G2531" s="4" t="str">
        <f t="shared" si="39"/>
        <v/>
      </c>
      <c r="H2531" s="4" t="str">
        <f>IF(AND(Data[[#This Row],[Min Notif Time]]&gt;6,Data[[#This Row],[Min Notif Time]]&lt;17),"Business Hours","Non-Business Hours")</f>
        <v>Business Hours</v>
      </c>
      <c r="I2531" s="4" t="str" cm="1">
        <f t="array" ref="I2531">IFERROR(VLOOKUP(Data[[#This Row],[Min Notif Date]],Lookup!$N$1:$P$11,2,0),_xlfn.IFS(VLOOKUP(WEEKDAY(Data[[#This Row],[Min Notif Date]]),Lookup!$J$1:$L$7,3,0)="Weekend","Weekend",VLOOKUP(WEEKDAY(Data[[#This Row],[Min Notif Date]]),Lookup!$J$1:$L$7,3,0)="Weekday","Weekday"))</f>
        <v>Weekday</v>
      </c>
      <c r="J2531" s="4" t="str">
        <f>VLOOKUP(WEEKDAY(Data[[#This Row],[Min Notif Date]]),Lookup!$J$1:$K$7,2,0)</f>
        <v>2. Mon</v>
      </c>
      <c r="K2531" s="105">
        <f>ROUNDDOWN(Data[[#This Row],[PGE Notified Time]],0)</f>
        <v>44704</v>
      </c>
      <c r="L2531" s="4">
        <f>HOUR(Data[[#This Row],[PGE Notified Time]])</f>
        <v>10</v>
      </c>
      <c r="M2531">
        <v>77880</v>
      </c>
      <c r="O2531" t="s">
        <v>20</v>
      </c>
      <c r="P2531" t="s">
        <v>197</v>
      </c>
      <c r="Q2531" t="s">
        <v>20</v>
      </c>
      <c r="R2531" t="s">
        <v>191</v>
      </c>
      <c r="S2531" s="1" t="s">
        <v>171</v>
      </c>
      <c r="T2531" s="1">
        <v>44704.43472222222</v>
      </c>
      <c r="U2531" s="1">
        <v>44704.5</v>
      </c>
      <c r="V2531" t="s">
        <v>184</v>
      </c>
      <c r="W2531" t="s">
        <v>85</v>
      </c>
      <c r="X2531" t="s">
        <v>284</v>
      </c>
      <c r="Y2531" t="s">
        <v>186</v>
      </c>
      <c r="Z2531" t="s">
        <v>187</v>
      </c>
      <c r="AA2531" s="32">
        <v>94</v>
      </c>
    </row>
    <row r="2532" spans="1:27" x14ac:dyDescent="0.3">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2" s="4" t="str">
        <f>VLOOKUP(P2532,Lookup!$A$1:$D$19,4,0)</f>
        <v>Central Valley</v>
      </c>
      <c r="C2532" s="4" t="str">
        <f>VLOOKUP(P2532,Lookup!$A$1:$E$19,5,0)</f>
        <v>Region 5</v>
      </c>
      <c r="D2532" s="4" t="str">
        <f>VLOOKUP(P2532,Lookup!$A$1:$B$19,2,0)</f>
        <v>YO</v>
      </c>
      <c r="E2532" s="4" t="str">
        <f>IF(AND((Data[[#This Row],[Min Notif Date]]&gt;$G$3),Data[[#This Row],[Min Notif Date]]&lt;$F$3),"Last Week","No")</f>
        <v>No</v>
      </c>
      <c r="F2532" s="4" t="str">
        <f>VLOOKUP(MONTH(Data[[#This Row],[Min Notif Date]]),Lookup!$G$1:$H$12,2,0)</f>
        <v>5. May</v>
      </c>
      <c r="G2532" s="4" t="str">
        <f t="shared" si="39"/>
        <v/>
      </c>
      <c r="H2532" s="4" t="str">
        <f>IF(AND(Data[[#This Row],[Min Notif Time]]&gt;6,Data[[#This Row],[Min Notif Time]]&lt;17),"Business Hours","Non-Business Hours")</f>
        <v>Non-Business Hours</v>
      </c>
      <c r="I2532" s="4" t="str" cm="1">
        <f t="array" ref="I2532">IFERROR(VLOOKUP(Data[[#This Row],[Min Notif Date]],Lookup!$N$1:$P$11,2,0),_xlfn.IFS(VLOOKUP(WEEKDAY(Data[[#This Row],[Min Notif Date]]),Lookup!$J$1:$L$7,3,0)="Weekend","Weekend",VLOOKUP(WEEKDAY(Data[[#This Row],[Min Notif Date]]),Lookup!$J$1:$L$7,3,0)="Weekday","Weekday"))</f>
        <v>Weekday</v>
      </c>
      <c r="J2532" s="4" t="str">
        <f>VLOOKUP(WEEKDAY(Data[[#This Row],[Min Notif Date]]),Lookup!$J$1:$K$7,2,0)</f>
        <v>2. Mon</v>
      </c>
      <c r="K2532" s="105">
        <f>ROUNDDOWN(Data[[#This Row],[PGE Notified Time]],0)</f>
        <v>44704</v>
      </c>
      <c r="L2532" s="4">
        <f>HOUR(Data[[#This Row],[PGE Notified Time]])</f>
        <v>17</v>
      </c>
      <c r="M2532">
        <v>77917</v>
      </c>
      <c r="O2532" t="s">
        <v>20</v>
      </c>
      <c r="P2532" t="s">
        <v>231</v>
      </c>
      <c r="Q2532" t="s">
        <v>20</v>
      </c>
      <c r="R2532" t="s">
        <v>191</v>
      </c>
      <c r="S2532" s="1" t="s">
        <v>171</v>
      </c>
      <c r="T2532" s="1">
        <v>44704.712500000001</v>
      </c>
      <c r="U2532" s="1">
        <v>44704.774305555555</v>
      </c>
      <c r="V2532" t="s">
        <v>184</v>
      </c>
      <c r="W2532" t="s">
        <v>85</v>
      </c>
      <c r="X2532" t="s">
        <v>457</v>
      </c>
      <c r="Y2532" t="s">
        <v>186</v>
      </c>
      <c r="Z2532" t="s">
        <v>187</v>
      </c>
      <c r="AA2532" s="32">
        <v>89</v>
      </c>
    </row>
    <row r="2533" spans="1:27" x14ac:dyDescent="0.3">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3" s="4" t="str">
        <f>VLOOKUP(P2533,Lookup!$A$1:$D$19,4,0)</f>
        <v>Bay Area</v>
      </c>
      <c r="C2533" s="4" t="str">
        <f>VLOOKUP(P2533,Lookup!$A$1:$E$19,5,0)</f>
        <v>Region 3</v>
      </c>
      <c r="D2533" s="4" t="str">
        <f>VLOOKUP(P2533,Lookup!$A$1:$B$19,2,0)</f>
        <v>EB</v>
      </c>
      <c r="E2533" s="4" t="str">
        <f>IF(AND((Data[[#This Row],[Min Notif Date]]&gt;$G$3),Data[[#This Row],[Min Notif Date]]&lt;$F$3),"Last Week","No")</f>
        <v>No</v>
      </c>
      <c r="F2533" s="4" t="str">
        <f>VLOOKUP(MONTH(Data[[#This Row],[Min Notif Date]]),Lookup!$G$1:$H$12,2,0)</f>
        <v>5. May</v>
      </c>
      <c r="G2533" s="4" t="str">
        <f t="shared" si="39"/>
        <v/>
      </c>
      <c r="H2533" s="4" t="str">
        <f>IF(AND(Data[[#This Row],[Min Notif Time]]&gt;6,Data[[#This Row],[Min Notif Time]]&lt;17),"Business Hours","Non-Business Hours")</f>
        <v>Business Hours</v>
      </c>
      <c r="I2533" s="4" t="str" cm="1">
        <f t="array" ref="I2533">IFERROR(VLOOKUP(Data[[#This Row],[Min Notif Date]],Lookup!$N$1:$P$11,2,0),_xlfn.IFS(VLOOKUP(WEEKDAY(Data[[#This Row],[Min Notif Date]]),Lookup!$J$1:$L$7,3,0)="Weekend","Weekend",VLOOKUP(WEEKDAY(Data[[#This Row],[Min Notif Date]]),Lookup!$J$1:$L$7,3,0)="Weekday","Weekday"))</f>
        <v>Weekday</v>
      </c>
      <c r="J2533" s="4" t="str">
        <f>VLOOKUP(WEEKDAY(Data[[#This Row],[Min Notif Date]]),Lookup!$J$1:$K$7,2,0)</f>
        <v>2. Mon</v>
      </c>
      <c r="K2533" s="105">
        <f>ROUNDDOWN(Data[[#This Row],[PGE Notified Time]],0)</f>
        <v>44704</v>
      </c>
      <c r="L2533" s="4">
        <f>HOUR(Data[[#This Row],[PGE Notified Time]])</f>
        <v>12</v>
      </c>
      <c r="M2533">
        <v>77893</v>
      </c>
      <c r="O2533" t="s">
        <v>20</v>
      </c>
      <c r="P2533" t="s">
        <v>182</v>
      </c>
      <c r="Q2533" t="s">
        <v>20</v>
      </c>
      <c r="R2533" t="s">
        <v>183</v>
      </c>
      <c r="S2533" s="1" t="s">
        <v>171</v>
      </c>
      <c r="T2533" s="1">
        <v>44704.504861111112</v>
      </c>
      <c r="U2533" s="1">
        <v>44704.565972222219</v>
      </c>
      <c r="V2533" t="s">
        <v>184</v>
      </c>
      <c r="W2533" t="s">
        <v>85</v>
      </c>
      <c r="X2533" t="s">
        <v>185</v>
      </c>
      <c r="Y2533" t="s">
        <v>186</v>
      </c>
      <c r="Z2533" t="s">
        <v>187</v>
      </c>
      <c r="AA2533" s="32">
        <v>88</v>
      </c>
    </row>
    <row r="2534" spans="1:27" x14ac:dyDescent="0.3">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4" s="4" t="str">
        <f>VLOOKUP(P2534,Lookup!$A$1:$D$19,4,0)</f>
        <v>South Bay</v>
      </c>
      <c r="C2534" s="4" t="str">
        <f>VLOOKUP(P2534,Lookup!$A$1:$E$19,5,0)</f>
        <v>Region 4</v>
      </c>
      <c r="D2534" s="4" t="str">
        <f>VLOOKUP(P2534,Lookup!$A$1:$B$19,2,0)</f>
        <v>SJ</v>
      </c>
      <c r="E2534" s="4" t="str">
        <f>IF(AND((Data[[#This Row],[Min Notif Date]]&gt;$G$3),Data[[#This Row],[Min Notif Date]]&lt;$F$3),"Last Week","No")</f>
        <v>No</v>
      </c>
      <c r="F2534" s="4" t="str">
        <f>VLOOKUP(MONTH(Data[[#This Row],[Min Notif Date]]),Lookup!$G$1:$H$12,2,0)</f>
        <v>5. May</v>
      </c>
      <c r="G2534" s="4" t="str">
        <f t="shared" si="39"/>
        <v/>
      </c>
      <c r="H2534" s="4" t="str">
        <f>IF(AND(Data[[#This Row],[Min Notif Time]]&gt;6,Data[[#This Row],[Min Notif Time]]&lt;17),"Business Hours","Non-Business Hours")</f>
        <v>Business Hours</v>
      </c>
      <c r="I2534" s="4" t="str" cm="1">
        <f t="array" ref="I2534">IFERROR(VLOOKUP(Data[[#This Row],[Min Notif Date]],Lookup!$N$1:$P$11,2,0),_xlfn.IFS(VLOOKUP(WEEKDAY(Data[[#This Row],[Min Notif Date]]),Lookup!$J$1:$L$7,3,0)="Weekend","Weekend",VLOOKUP(WEEKDAY(Data[[#This Row],[Min Notif Date]]),Lookup!$J$1:$L$7,3,0)="Weekday","Weekday"))</f>
        <v>Weekday</v>
      </c>
      <c r="J2534" s="4" t="str">
        <f>VLOOKUP(WEEKDAY(Data[[#This Row],[Min Notif Date]]),Lookup!$J$1:$K$7,2,0)</f>
        <v>2. Mon</v>
      </c>
      <c r="K2534" s="105">
        <f>ROUNDDOWN(Data[[#This Row],[PGE Notified Time]],0)</f>
        <v>44704</v>
      </c>
      <c r="L2534" s="4">
        <f>HOUR(Data[[#This Row],[PGE Notified Time]])</f>
        <v>9</v>
      </c>
      <c r="M2534">
        <v>77869</v>
      </c>
      <c r="O2534" t="s">
        <v>20</v>
      </c>
      <c r="P2534" t="s">
        <v>288</v>
      </c>
      <c r="Q2534" t="s">
        <v>20</v>
      </c>
      <c r="R2534" t="s">
        <v>191</v>
      </c>
      <c r="S2534" s="1" t="s">
        <v>171</v>
      </c>
      <c r="T2534" s="1">
        <v>44704.386805555558</v>
      </c>
      <c r="U2534" s="1">
        <v>44704.447916666664</v>
      </c>
      <c r="V2534" t="s">
        <v>184</v>
      </c>
      <c r="W2534" t="s">
        <v>85</v>
      </c>
      <c r="X2534" t="s">
        <v>293</v>
      </c>
      <c r="Y2534" t="s">
        <v>186</v>
      </c>
      <c r="Z2534" t="s">
        <v>187</v>
      </c>
      <c r="AA2534" s="32">
        <v>88</v>
      </c>
    </row>
    <row r="2535" spans="1:27" x14ac:dyDescent="0.3">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5" s="4" t="str">
        <f>VLOOKUP(P2535,Lookup!$A$1:$D$19,4,0)</f>
        <v>South Bay</v>
      </c>
      <c r="C2535" s="4" t="str">
        <f>VLOOKUP(P2535,Lookup!$A$1:$E$19,5,0)</f>
        <v>Region 4</v>
      </c>
      <c r="D2535" s="4" t="str">
        <f>VLOOKUP(P2535,Lookup!$A$1:$B$19,2,0)</f>
        <v>SJ</v>
      </c>
      <c r="E2535" s="4" t="str">
        <f>IF(AND((Data[[#This Row],[Min Notif Date]]&gt;$G$3),Data[[#This Row],[Min Notif Date]]&lt;$F$3),"Last Week","No")</f>
        <v>No</v>
      </c>
      <c r="F2535" s="4" t="str">
        <f>VLOOKUP(MONTH(Data[[#This Row],[Min Notif Date]]),Lookup!$G$1:$H$12,2,0)</f>
        <v>5. May</v>
      </c>
      <c r="G2535" s="4" t="str">
        <f t="shared" si="39"/>
        <v/>
      </c>
      <c r="H2535" s="4" t="str">
        <f>IF(AND(Data[[#This Row],[Min Notif Time]]&gt;6,Data[[#This Row],[Min Notif Time]]&lt;17),"Business Hours","Non-Business Hours")</f>
        <v>Business Hours</v>
      </c>
      <c r="I2535" s="4" t="str" cm="1">
        <f t="array" ref="I2535">IFERROR(VLOOKUP(Data[[#This Row],[Min Notif Date]],Lookup!$N$1:$P$11,2,0),_xlfn.IFS(VLOOKUP(WEEKDAY(Data[[#This Row],[Min Notif Date]]),Lookup!$J$1:$L$7,3,0)="Weekend","Weekend",VLOOKUP(WEEKDAY(Data[[#This Row],[Min Notif Date]]),Lookup!$J$1:$L$7,3,0)="Weekday","Weekday"))</f>
        <v>Weekday</v>
      </c>
      <c r="J2535" s="4" t="str">
        <f>VLOOKUP(WEEKDAY(Data[[#This Row],[Min Notif Date]]),Lookup!$J$1:$K$7,2,0)</f>
        <v>2. Mon</v>
      </c>
      <c r="K2535" s="105">
        <f>ROUNDDOWN(Data[[#This Row],[PGE Notified Time]],0)</f>
        <v>44704</v>
      </c>
      <c r="L2535" s="4">
        <f>HOUR(Data[[#This Row],[PGE Notified Time]])</f>
        <v>14</v>
      </c>
      <c r="M2535">
        <v>77909</v>
      </c>
      <c r="O2535" t="s">
        <v>20</v>
      </c>
      <c r="P2535" t="s">
        <v>288</v>
      </c>
      <c r="Q2535" t="s">
        <v>20</v>
      </c>
      <c r="R2535" t="s">
        <v>191</v>
      </c>
      <c r="S2535" s="1" t="s">
        <v>171</v>
      </c>
      <c r="T2535" s="1">
        <v>44704.59097222222</v>
      </c>
      <c r="U2535" s="1">
        <v>44704.645833333336</v>
      </c>
      <c r="V2535" t="s">
        <v>184</v>
      </c>
      <c r="W2535" t="s">
        <v>85</v>
      </c>
      <c r="X2535" t="s">
        <v>293</v>
      </c>
      <c r="Y2535" t="s">
        <v>186</v>
      </c>
      <c r="Z2535" t="s">
        <v>187</v>
      </c>
      <c r="AA2535" s="32">
        <v>79</v>
      </c>
    </row>
    <row r="2536" spans="1:27" x14ac:dyDescent="0.3">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South Bay</v>
      </c>
      <c r="C2536" s="4" t="str">
        <f>VLOOKUP(P2536,Lookup!$A$1:$E$19,5,0)</f>
        <v>Region 4</v>
      </c>
      <c r="D2536" s="4" t="str">
        <f>VLOOKUP(P2536,Lookup!$A$1:$B$19,2,0)</f>
        <v>SJ</v>
      </c>
      <c r="E2536" s="4" t="str">
        <f>IF(AND((Data[[#This Row],[Min Notif Date]]&gt;$G$3),Data[[#This Row],[Min Notif Date]]&lt;$F$3),"Last Week","No")</f>
        <v>No</v>
      </c>
      <c r="F2536" s="4" t="str">
        <f>VLOOKUP(MONTH(Data[[#This Row],[Min Notif Date]]),Lookup!$G$1:$H$12,2,0)</f>
        <v>5. May</v>
      </c>
      <c r="G2536" s="4" t="str">
        <f t="shared" si="39"/>
        <v/>
      </c>
      <c r="H2536" s="4" t="str">
        <f>IF(AND(Data[[#This Row],[Min Notif Time]]&gt;6,Data[[#This Row],[Min Notif Time]]&lt;17),"Business Hours","Non-Business Hours")</f>
        <v>Business Hours</v>
      </c>
      <c r="I2536" s="4" t="str" cm="1">
        <f t="array" ref="I2536">IFERROR(VLOOKUP(Data[[#This Row],[Min Notif Date]],Lookup!$N$1:$P$11,2,0),_xlfn.IFS(VLOOKUP(WEEKDAY(Data[[#This Row],[Min Notif Date]]),Lookup!$J$1:$L$7,3,0)="Weekend","Weekend",VLOOKUP(WEEKDAY(Data[[#This Row],[Min Notif Date]]),Lookup!$J$1:$L$7,3,0)="Weekday","Weekday"))</f>
        <v>Weekday</v>
      </c>
      <c r="J2536" s="4" t="str">
        <f>VLOOKUP(WEEKDAY(Data[[#This Row],[Min Notif Date]]),Lookup!$J$1:$K$7,2,0)</f>
        <v>2. Mon</v>
      </c>
      <c r="K2536" s="105">
        <f>ROUNDDOWN(Data[[#This Row],[PGE Notified Time]],0)</f>
        <v>44704</v>
      </c>
      <c r="L2536" s="4">
        <f>HOUR(Data[[#This Row],[PGE Notified Time]])</f>
        <v>13</v>
      </c>
      <c r="M2536">
        <v>77905</v>
      </c>
      <c r="O2536" t="s">
        <v>20</v>
      </c>
      <c r="P2536" t="s">
        <v>288</v>
      </c>
      <c r="Q2536" t="s">
        <v>20</v>
      </c>
      <c r="R2536" t="s">
        <v>183</v>
      </c>
      <c r="S2536" s="1" t="s">
        <v>171</v>
      </c>
      <c r="T2536" s="1">
        <v>44704.55972222222</v>
      </c>
      <c r="U2536" s="1">
        <v>44704.614583333336</v>
      </c>
      <c r="V2536" t="s">
        <v>184</v>
      </c>
      <c r="W2536" t="s">
        <v>85</v>
      </c>
      <c r="X2536" t="s">
        <v>293</v>
      </c>
      <c r="Y2536" t="s">
        <v>186</v>
      </c>
      <c r="Z2536" t="s">
        <v>187</v>
      </c>
      <c r="AA2536" s="32">
        <v>79</v>
      </c>
    </row>
    <row r="2537" spans="1:27" x14ac:dyDescent="0.3">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Bay Area</v>
      </c>
      <c r="C2537" s="4" t="str">
        <f>VLOOKUP(P2537,Lookup!$A$1:$E$19,5,0)</f>
        <v>Region 3</v>
      </c>
      <c r="D2537" s="4" t="str">
        <f>VLOOKUP(P2537,Lookup!$A$1:$B$19,2,0)</f>
        <v>EB</v>
      </c>
      <c r="E2537" s="4" t="str">
        <f>IF(AND((Data[[#This Row],[Min Notif Date]]&gt;$G$3),Data[[#This Row],[Min Notif Date]]&lt;$F$3),"Last Week","No")</f>
        <v>No</v>
      </c>
      <c r="F2537" s="4" t="str">
        <f>VLOOKUP(MONTH(Data[[#This Row],[Min Notif Date]]),Lookup!$G$1:$H$12,2,0)</f>
        <v>5. May</v>
      </c>
      <c r="G2537" s="4" t="str">
        <f t="shared" si="39"/>
        <v/>
      </c>
      <c r="H2537" s="4" t="str">
        <f>IF(AND(Data[[#This Row],[Min Notif Time]]&gt;6,Data[[#This Row],[Min Notif Time]]&lt;17),"Business Hours","Non-Business Hours")</f>
        <v>Business Hours</v>
      </c>
      <c r="I2537" s="4" t="str" cm="1">
        <f t="array" ref="I2537">IFERROR(VLOOKUP(Data[[#This Row],[Min Notif Date]],Lookup!$N$1:$P$11,2,0),_xlfn.IFS(VLOOKUP(WEEKDAY(Data[[#This Row],[Min Notif Date]]),Lookup!$J$1:$L$7,3,0)="Weekend","Weekend",VLOOKUP(WEEKDAY(Data[[#This Row],[Min Notif Date]]),Lookup!$J$1:$L$7,3,0)="Weekday","Weekday"))</f>
        <v>Weekday</v>
      </c>
      <c r="J2537" s="4" t="str">
        <f>VLOOKUP(WEEKDAY(Data[[#This Row],[Min Notif Date]]),Lookup!$J$1:$K$7,2,0)</f>
        <v>2. Mon</v>
      </c>
      <c r="K2537" s="105">
        <f>ROUNDDOWN(Data[[#This Row],[PGE Notified Time]],0)</f>
        <v>44704</v>
      </c>
      <c r="L2537" s="4">
        <f>HOUR(Data[[#This Row],[PGE Notified Time]])</f>
        <v>13</v>
      </c>
      <c r="M2537">
        <v>77900</v>
      </c>
      <c r="O2537" t="s">
        <v>20</v>
      </c>
      <c r="P2537" t="s">
        <v>182</v>
      </c>
      <c r="Q2537" t="s">
        <v>20</v>
      </c>
      <c r="R2537" t="s">
        <v>183</v>
      </c>
      <c r="S2537" s="1" t="s">
        <v>171</v>
      </c>
      <c r="T2537" s="1">
        <v>44704.542361111111</v>
      </c>
      <c r="U2537" s="1">
        <v>44704.59375</v>
      </c>
      <c r="V2537" t="s">
        <v>184</v>
      </c>
      <c r="W2537" t="s">
        <v>85</v>
      </c>
      <c r="X2537" t="s">
        <v>185</v>
      </c>
      <c r="Y2537" t="s">
        <v>186</v>
      </c>
      <c r="Z2537" t="s">
        <v>187</v>
      </c>
      <c r="AA2537" s="32">
        <v>74</v>
      </c>
    </row>
    <row r="2538" spans="1:27" x14ac:dyDescent="0.3">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38" s="4" t="str">
        <f>VLOOKUP(P2538,Lookup!$A$1:$D$19,4,0)</f>
        <v>Bay Area</v>
      </c>
      <c r="C2538" s="4" t="str">
        <f>VLOOKUP(P2538,Lookup!$A$1:$E$19,5,0)</f>
        <v>Region 3</v>
      </c>
      <c r="D2538" s="4" t="str">
        <f>VLOOKUP(P2538,Lookup!$A$1:$B$19,2,0)</f>
        <v>DI</v>
      </c>
      <c r="E2538" s="4" t="str">
        <f>IF(AND((Data[[#This Row],[Min Notif Date]]&gt;$G$3),Data[[#This Row],[Min Notif Date]]&lt;$F$3),"Last Week","No")</f>
        <v>No</v>
      </c>
      <c r="F2538" s="4" t="str">
        <f>VLOOKUP(MONTH(Data[[#This Row],[Min Notif Date]]),Lookup!$G$1:$H$12,2,0)</f>
        <v>5. May</v>
      </c>
      <c r="G2538" s="4" t="str">
        <f t="shared" si="39"/>
        <v/>
      </c>
      <c r="H2538" s="4" t="str">
        <f>IF(AND(Data[[#This Row],[Min Notif Time]]&gt;6,Data[[#This Row],[Min Notif Time]]&lt;17),"Business Hours","Non-Business Hours")</f>
        <v>Business Hours</v>
      </c>
      <c r="I2538" s="4" t="str" cm="1">
        <f t="array" ref="I2538">IFERROR(VLOOKUP(Data[[#This Row],[Min Notif Date]],Lookup!$N$1:$P$11,2,0),_xlfn.IFS(VLOOKUP(WEEKDAY(Data[[#This Row],[Min Notif Date]]),Lookup!$J$1:$L$7,3,0)="Weekend","Weekend",VLOOKUP(WEEKDAY(Data[[#This Row],[Min Notif Date]]),Lookup!$J$1:$L$7,3,0)="Weekday","Weekday"))</f>
        <v>Weekday</v>
      </c>
      <c r="J2538" s="4" t="str">
        <f>VLOOKUP(WEEKDAY(Data[[#This Row],[Min Notif Date]]),Lookup!$J$1:$K$7,2,0)</f>
        <v>2. Mon</v>
      </c>
      <c r="K2538" s="105">
        <f>ROUNDDOWN(Data[[#This Row],[PGE Notified Time]],0)</f>
        <v>44704</v>
      </c>
      <c r="L2538" s="4">
        <f>HOUR(Data[[#This Row],[PGE Notified Time]])</f>
        <v>13</v>
      </c>
      <c r="M2538">
        <v>77901</v>
      </c>
      <c r="N2538">
        <v>1914546187</v>
      </c>
      <c r="O2538" t="s">
        <v>23</v>
      </c>
      <c r="P2538" t="s">
        <v>208</v>
      </c>
      <c r="Q2538" t="s">
        <v>213</v>
      </c>
      <c r="R2538" t="s">
        <v>193</v>
      </c>
      <c r="S2538" s="1">
        <v>44704.542303240742</v>
      </c>
      <c r="T2538" s="1">
        <v>44704.543749999997</v>
      </c>
      <c r="U2538" s="1">
        <v>44704.589583333334</v>
      </c>
      <c r="V2538" t="s">
        <v>184</v>
      </c>
      <c r="W2538" t="s">
        <v>85</v>
      </c>
      <c r="X2538" t="s">
        <v>236</v>
      </c>
      <c r="Y2538" t="s">
        <v>186</v>
      </c>
      <c r="Z2538" t="s">
        <v>187</v>
      </c>
      <c r="AA2538" s="32">
        <v>68.083333332999999</v>
      </c>
    </row>
    <row r="2539" spans="1:27" x14ac:dyDescent="0.3">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9" s="4" t="str">
        <f>VLOOKUP(P2539,Lookup!$A$1:$D$19,4,0)</f>
        <v>North Valley</v>
      </c>
      <c r="C2539" s="4" t="str">
        <f>VLOOKUP(P2539,Lookup!$A$1:$E$19,5,0)</f>
        <v>Region 2</v>
      </c>
      <c r="D2539" s="4" t="str">
        <f>VLOOKUP(P2539,Lookup!$A$1:$B$19,2,0)</f>
        <v>SA</v>
      </c>
      <c r="E2539" s="4" t="str">
        <f>IF(AND((Data[[#This Row],[Min Notif Date]]&gt;$G$3),Data[[#This Row],[Min Notif Date]]&lt;$F$3),"Last Week","No")</f>
        <v>No</v>
      </c>
      <c r="F2539" s="4" t="str">
        <f>VLOOKUP(MONTH(Data[[#This Row],[Min Notif Date]]),Lookup!$G$1:$H$12,2,0)</f>
        <v>5. May</v>
      </c>
      <c r="G2539" s="4" t="str">
        <f t="shared" si="39"/>
        <v/>
      </c>
      <c r="H2539" s="4" t="str">
        <f>IF(AND(Data[[#This Row],[Min Notif Time]]&gt;6,Data[[#This Row],[Min Notif Time]]&lt;17),"Business Hours","Non-Business Hours")</f>
        <v>Business Hours</v>
      </c>
      <c r="I2539" s="4" t="str" cm="1">
        <f t="array" ref="I2539">IFERROR(VLOOKUP(Data[[#This Row],[Min Notif Date]],Lookup!$N$1:$P$11,2,0),_xlfn.IFS(VLOOKUP(WEEKDAY(Data[[#This Row],[Min Notif Date]]),Lookup!$J$1:$L$7,3,0)="Weekend","Weekend",VLOOKUP(WEEKDAY(Data[[#This Row],[Min Notif Date]]),Lookup!$J$1:$L$7,3,0)="Weekday","Weekday"))</f>
        <v>Weekday</v>
      </c>
      <c r="J2539" s="4" t="str">
        <f>VLOOKUP(WEEKDAY(Data[[#This Row],[Min Notif Date]]),Lookup!$J$1:$K$7,2,0)</f>
        <v>2. Mon</v>
      </c>
      <c r="K2539" s="105">
        <f>ROUNDDOWN(Data[[#This Row],[PGE Notified Time]],0)</f>
        <v>44704</v>
      </c>
      <c r="L2539" s="4">
        <f>HOUR(Data[[#This Row],[PGE Notified Time]])</f>
        <v>10</v>
      </c>
      <c r="M2539">
        <v>77883</v>
      </c>
      <c r="O2539" t="s">
        <v>20</v>
      </c>
      <c r="P2539" t="s">
        <v>210</v>
      </c>
      <c r="Q2539" t="s">
        <v>20</v>
      </c>
      <c r="R2539" t="s">
        <v>183</v>
      </c>
      <c r="S2539" s="1" t="s">
        <v>171</v>
      </c>
      <c r="T2539" s="1">
        <v>44704.454861111109</v>
      </c>
      <c r="U2539" s="1">
        <v>44704.5</v>
      </c>
      <c r="V2539" t="s">
        <v>184</v>
      </c>
      <c r="W2539" t="s">
        <v>85</v>
      </c>
      <c r="X2539" t="s">
        <v>240</v>
      </c>
      <c r="Y2539" t="s">
        <v>186</v>
      </c>
      <c r="Z2539" t="s">
        <v>187</v>
      </c>
      <c r="AA2539" s="32">
        <v>65</v>
      </c>
    </row>
    <row r="2540" spans="1:27" x14ac:dyDescent="0.3">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0" s="4" t="str">
        <f>VLOOKUP(P2540,Lookup!$A$1:$D$19,4,0)</f>
        <v>North Valley</v>
      </c>
      <c r="C2540" s="4" t="str">
        <f>VLOOKUP(P2540,Lookup!$A$1:$E$19,5,0)</f>
        <v>Region 2</v>
      </c>
      <c r="D2540" s="4" t="str">
        <f>VLOOKUP(P2540,Lookup!$A$1:$B$19,2,0)</f>
        <v>NV</v>
      </c>
      <c r="E2540" s="4" t="str">
        <f>IF(AND((Data[[#This Row],[Min Notif Date]]&gt;$G$3),Data[[#This Row],[Min Notif Date]]&lt;$F$3),"Last Week","No")</f>
        <v>No</v>
      </c>
      <c r="F2540" s="4" t="str">
        <f>VLOOKUP(MONTH(Data[[#This Row],[Min Notif Date]]),Lookup!$G$1:$H$12,2,0)</f>
        <v>5. May</v>
      </c>
      <c r="G2540" s="4" t="str">
        <f t="shared" si="39"/>
        <v/>
      </c>
      <c r="H2540" s="4" t="str">
        <f>IF(AND(Data[[#This Row],[Min Notif Time]]&gt;6,Data[[#This Row],[Min Notif Time]]&lt;17),"Business Hours","Non-Business Hours")</f>
        <v>Business Hours</v>
      </c>
      <c r="I2540" s="4" t="str" cm="1">
        <f t="array" ref="I2540">IFERROR(VLOOKUP(Data[[#This Row],[Min Notif Date]],Lookup!$N$1:$P$11,2,0),_xlfn.IFS(VLOOKUP(WEEKDAY(Data[[#This Row],[Min Notif Date]]),Lookup!$J$1:$L$7,3,0)="Weekend","Weekend",VLOOKUP(WEEKDAY(Data[[#This Row],[Min Notif Date]]),Lookup!$J$1:$L$7,3,0)="Weekday","Weekday"))</f>
        <v>Weekday</v>
      </c>
      <c r="J2540" s="4" t="str">
        <f>VLOOKUP(WEEKDAY(Data[[#This Row],[Min Notif Date]]),Lookup!$J$1:$K$7,2,0)</f>
        <v>2. Mon</v>
      </c>
      <c r="K2540" s="105">
        <f>ROUNDDOWN(Data[[#This Row],[PGE Notified Time]],0)</f>
        <v>44704</v>
      </c>
      <c r="L2540" s="4">
        <f>HOUR(Data[[#This Row],[PGE Notified Time]])</f>
        <v>10</v>
      </c>
      <c r="M2540">
        <v>77881</v>
      </c>
      <c r="O2540" t="s">
        <v>20</v>
      </c>
      <c r="P2540" t="s">
        <v>256</v>
      </c>
      <c r="Q2540" t="s">
        <v>20</v>
      </c>
      <c r="R2540" t="s">
        <v>183</v>
      </c>
      <c r="S2540" s="1" t="s">
        <v>171</v>
      </c>
      <c r="T2540" s="1">
        <v>44704.439583333333</v>
      </c>
      <c r="U2540" s="1">
        <v>44704.479166666664</v>
      </c>
      <c r="V2540" t="s">
        <v>184</v>
      </c>
      <c r="W2540" t="s">
        <v>85</v>
      </c>
      <c r="X2540" t="s">
        <v>355</v>
      </c>
      <c r="Y2540" t="s">
        <v>186</v>
      </c>
      <c r="Z2540" t="s">
        <v>187</v>
      </c>
      <c r="AA2540" s="32">
        <v>57</v>
      </c>
    </row>
    <row r="2541" spans="1:27" x14ac:dyDescent="0.3">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1" s="4" t="str">
        <f>VLOOKUP(P2541,Lookup!$A$1:$D$19,4,0)</f>
        <v>Central Valley</v>
      </c>
      <c r="C2541" s="4" t="str">
        <f>VLOOKUP(P2541,Lookup!$A$1:$E$19,5,0)</f>
        <v>Region 5</v>
      </c>
      <c r="D2541" s="4" t="str">
        <f>VLOOKUP(P2541,Lookup!$A$1:$B$19,2,0)</f>
        <v>YO</v>
      </c>
      <c r="E2541" s="4" t="str">
        <f>IF(AND((Data[[#This Row],[Min Notif Date]]&gt;$G$3),Data[[#This Row],[Min Notif Date]]&lt;$F$3),"Last Week","No")</f>
        <v>No</v>
      </c>
      <c r="F2541" s="4" t="str">
        <f>VLOOKUP(MONTH(Data[[#This Row],[Min Notif Date]]),Lookup!$G$1:$H$12,2,0)</f>
        <v>5. May</v>
      </c>
      <c r="G2541" s="4" t="str">
        <f t="shared" si="39"/>
        <v/>
      </c>
      <c r="H2541" s="4" t="str">
        <f>IF(AND(Data[[#This Row],[Min Notif Time]]&gt;6,Data[[#This Row],[Min Notif Time]]&lt;17),"Business Hours","Non-Business Hours")</f>
        <v>Business Hours</v>
      </c>
      <c r="I2541" s="4" t="str" cm="1">
        <f t="array" ref="I2541">IFERROR(VLOOKUP(Data[[#This Row],[Min Notif Date]],Lookup!$N$1:$P$11,2,0),_xlfn.IFS(VLOOKUP(WEEKDAY(Data[[#This Row],[Min Notif Date]]),Lookup!$J$1:$L$7,3,0)="Weekend","Weekend",VLOOKUP(WEEKDAY(Data[[#This Row],[Min Notif Date]]),Lookup!$J$1:$L$7,3,0)="Weekday","Weekday"))</f>
        <v>Weekday</v>
      </c>
      <c r="J2541" s="4" t="str">
        <f>VLOOKUP(WEEKDAY(Data[[#This Row],[Min Notif Date]]),Lookup!$J$1:$K$7,2,0)</f>
        <v>2. Mon</v>
      </c>
      <c r="K2541" s="105">
        <f>ROUNDDOWN(Data[[#This Row],[PGE Notified Time]],0)</f>
        <v>44704</v>
      </c>
      <c r="L2541" s="4">
        <f>HOUR(Data[[#This Row],[PGE Notified Time]])</f>
        <v>11</v>
      </c>
      <c r="M2541">
        <v>77888</v>
      </c>
      <c r="N2541">
        <v>9408646473</v>
      </c>
      <c r="O2541" t="s">
        <v>25</v>
      </c>
      <c r="P2541" t="s">
        <v>231</v>
      </c>
      <c r="Q2541" t="s">
        <v>213</v>
      </c>
      <c r="R2541" t="s">
        <v>183</v>
      </c>
      <c r="S2541" s="1">
        <v>44704.4766087963</v>
      </c>
      <c r="T2541" s="1">
        <v>44704.483831018515</v>
      </c>
      <c r="U2541" s="1">
        <v>44704.497916666667</v>
      </c>
      <c r="V2541" t="s">
        <v>184</v>
      </c>
      <c r="W2541" t="s">
        <v>85</v>
      </c>
      <c r="X2541" t="s">
        <v>232</v>
      </c>
      <c r="Y2541" t="s">
        <v>186</v>
      </c>
      <c r="Z2541" t="s">
        <v>187</v>
      </c>
      <c r="AA2541" s="32">
        <v>30.683333333</v>
      </c>
    </row>
    <row r="2542" spans="1:27" x14ac:dyDescent="0.3">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2" s="4" t="str">
        <f>VLOOKUP(P2542,Lookup!$A$1:$D$19,4,0)</f>
        <v>South Bay</v>
      </c>
      <c r="C2542" s="4" t="str">
        <f>VLOOKUP(P2542,Lookup!$A$1:$E$19,5,0)</f>
        <v>Region 4</v>
      </c>
      <c r="D2542" s="4" t="str">
        <f>VLOOKUP(P2542,Lookup!$A$1:$B$19,2,0)</f>
        <v>DA</v>
      </c>
      <c r="E2542" s="4" t="str">
        <f>IF(AND((Data[[#This Row],[Min Notif Date]]&gt;$G$3),Data[[#This Row],[Min Notif Date]]&lt;$F$3),"Last Week","No")</f>
        <v>No</v>
      </c>
      <c r="F2542" s="4" t="str">
        <f>VLOOKUP(MONTH(Data[[#This Row],[Min Notif Date]]),Lookup!$G$1:$H$12,2,0)</f>
        <v>5. May</v>
      </c>
      <c r="G2542" s="4" t="str">
        <f t="shared" si="39"/>
        <v/>
      </c>
      <c r="H2542" s="4" t="str">
        <f>IF(AND(Data[[#This Row],[Min Notif Time]]&gt;6,Data[[#This Row],[Min Notif Time]]&lt;17),"Business Hours","Non-Business Hours")</f>
        <v>Business Hours</v>
      </c>
      <c r="I2542" s="4" t="str" cm="1">
        <f t="array" ref="I2542">IFERROR(VLOOKUP(Data[[#This Row],[Min Notif Date]],Lookup!$N$1:$P$11,2,0),_xlfn.IFS(VLOOKUP(WEEKDAY(Data[[#This Row],[Min Notif Date]]),Lookup!$J$1:$L$7,3,0)="Weekend","Weekend",VLOOKUP(WEEKDAY(Data[[#This Row],[Min Notif Date]]),Lookup!$J$1:$L$7,3,0)="Weekday","Weekday"))</f>
        <v>Weekday</v>
      </c>
      <c r="J2542" s="4" t="str">
        <f>VLOOKUP(WEEKDAY(Data[[#This Row],[Min Notif Date]]),Lookup!$J$1:$K$7,2,0)</f>
        <v>2. Mon</v>
      </c>
      <c r="K2542" s="105">
        <f>ROUNDDOWN(Data[[#This Row],[PGE Notified Time]],0)</f>
        <v>44704</v>
      </c>
      <c r="L2542" s="4">
        <f>HOUR(Data[[#This Row],[PGE Notified Time]])</f>
        <v>9</v>
      </c>
      <c r="M2542">
        <v>77870</v>
      </c>
      <c r="N2542">
        <v>9039800155</v>
      </c>
      <c r="O2542" t="s">
        <v>25</v>
      </c>
      <c r="P2542" t="s">
        <v>279</v>
      </c>
      <c r="Q2542" t="s">
        <v>213</v>
      </c>
      <c r="R2542" t="s">
        <v>183</v>
      </c>
      <c r="S2542" s="1">
        <v>44704.39402777778</v>
      </c>
      <c r="T2542" s="1">
        <v>44704.393750000003</v>
      </c>
      <c r="U2542" s="1">
        <v>44704.413194444445</v>
      </c>
      <c r="V2542" t="s">
        <v>184</v>
      </c>
      <c r="W2542" t="s">
        <v>85</v>
      </c>
      <c r="X2542" t="s">
        <v>308</v>
      </c>
      <c r="Y2542" t="s">
        <v>186</v>
      </c>
      <c r="Z2542" t="s">
        <v>187</v>
      </c>
      <c r="AA2542" s="32">
        <v>28</v>
      </c>
    </row>
    <row r="2543" spans="1:27" x14ac:dyDescent="0.3">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3" s="4" t="str">
        <f>VLOOKUP(P2543,Lookup!$A$1:$D$19,4,0)</f>
        <v>North Valley</v>
      </c>
      <c r="C2543" s="4" t="str">
        <f>VLOOKUP(P2543,Lookup!$A$1:$E$19,5,0)</f>
        <v>Region 2</v>
      </c>
      <c r="D2543" s="4" t="str">
        <f>VLOOKUP(P2543,Lookup!$A$1:$B$19,2,0)</f>
        <v>SI</v>
      </c>
      <c r="E2543" s="4" t="str">
        <f>IF(AND((Data[[#This Row],[Min Notif Date]]&gt;$G$3),Data[[#This Row],[Min Notif Date]]&lt;$F$3),"Last Week","No")</f>
        <v>No</v>
      </c>
      <c r="F2543" s="4" t="str">
        <f>VLOOKUP(MONTH(Data[[#This Row],[Min Notif Date]]),Lookup!$G$1:$H$12,2,0)</f>
        <v>5. May</v>
      </c>
      <c r="G2543" s="4" t="str">
        <f t="shared" si="39"/>
        <v/>
      </c>
      <c r="H2543" s="4" t="str">
        <f>IF(AND(Data[[#This Row],[Min Notif Time]]&gt;6,Data[[#This Row],[Min Notif Time]]&lt;17),"Business Hours","Non-Business Hours")</f>
        <v>Business Hours</v>
      </c>
      <c r="I2543" s="4" t="str" cm="1">
        <f t="array" ref="I2543">IFERROR(VLOOKUP(Data[[#This Row],[Min Notif Date]],Lookup!$N$1:$P$11,2,0),_xlfn.IFS(VLOOKUP(WEEKDAY(Data[[#This Row],[Min Notif Date]]),Lookup!$J$1:$L$7,3,0)="Weekend","Weekend",VLOOKUP(WEEKDAY(Data[[#This Row],[Min Notif Date]]),Lookup!$J$1:$L$7,3,0)="Weekday","Weekday"))</f>
        <v>Weekday</v>
      </c>
      <c r="J2543" s="4" t="str">
        <f>VLOOKUP(WEEKDAY(Data[[#This Row],[Min Notif Date]]),Lookup!$J$1:$K$7,2,0)</f>
        <v>2. Mon</v>
      </c>
      <c r="K2543" s="105">
        <f>ROUNDDOWN(Data[[#This Row],[PGE Notified Time]],0)</f>
        <v>44704</v>
      </c>
      <c r="L2543" s="4">
        <f>HOUR(Data[[#This Row],[PGE Notified Time]])</f>
        <v>7</v>
      </c>
      <c r="M2543">
        <v>77860</v>
      </c>
      <c r="N2543">
        <v>1390170502</v>
      </c>
      <c r="O2543" t="s">
        <v>25</v>
      </c>
      <c r="P2543" t="s">
        <v>201</v>
      </c>
      <c r="Q2543" t="s">
        <v>213</v>
      </c>
      <c r="R2543" t="s">
        <v>183</v>
      </c>
      <c r="S2543" s="1">
        <v>44704.328275462962</v>
      </c>
      <c r="T2543" s="1">
        <v>44704.328518518516</v>
      </c>
      <c r="U2543" s="1">
        <v>44704.345833333333</v>
      </c>
      <c r="V2543" t="s">
        <v>184</v>
      </c>
      <c r="W2543" t="s">
        <v>85</v>
      </c>
      <c r="X2543" t="s">
        <v>253</v>
      </c>
      <c r="Y2543" t="s">
        <v>186</v>
      </c>
      <c r="Z2543" t="s">
        <v>187</v>
      </c>
      <c r="AA2543" s="32">
        <v>25.283333333000002</v>
      </c>
    </row>
    <row r="2544" spans="1:27" x14ac:dyDescent="0.3">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4" s="4" t="str">
        <f>VLOOKUP(P2544,Lookup!$A$1:$D$19,4,0)</f>
        <v>Bay Area</v>
      </c>
      <c r="C2544" s="4" t="str">
        <f>VLOOKUP(P2544,Lookup!$A$1:$E$19,5,0)</f>
        <v>Region 3</v>
      </c>
      <c r="D2544" s="4" t="str">
        <f>VLOOKUP(P2544,Lookup!$A$1:$B$19,2,0)</f>
        <v>PN</v>
      </c>
      <c r="E2544" s="4" t="str">
        <f>IF(AND((Data[[#This Row],[Min Notif Date]]&gt;$G$3),Data[[#This Row],[Min Notif Date]]&lt;$F$3),"Last Week","No")</f>
        <v>No</v>
      </c>
      <c r="F2544" s="4" t="str">
        <f>VLOOKUP(MONTH(Data[[#This Row],[Min Notif Date]]),Lookup!$G$1:$H$12,2,0)</f>
        <v>5. May</v>
      </c>
      <c r="G2544" s="4" t="str">
        <f t="shared" si="39"/>
        <v/>
      </c>
      <c r="H2544" s="4" t="str">
        <f>IF(AND(Data[[#This Row],[Min Notif Time]]&gt;6,Data[[#This Row],[Min Notif Time]]&lt;17),"Business Hours","Non-Business Hours")</f>
        <v>Business Hours</v>
      </c>
      <c r="I2544" s="4" t="str" cm="1">
        <f t="array" ref="I2544">IFERROR(VLOOKUP(Data[[#This Row],[Min Notif Date]],Lookup!$N$1:$P$11,2,0),_xlfn.IFS(VLOOKUP(WEEKDAY(Data[[#This Row],[Min Notif Date]]),Lookup!$J$1:$L$7,3,0)="Weekend","Weekend",VLOOKUP(WEEKDAY(Data[[#This Row],[Min Notif Date]]),Lookup!$J$1:$L$7,3,0)="Weekday","Weekday"))</f>
        <v>Weekday</v>
      </c>
      <c r="J2544" s="4" t="str">
        <f>VLOOKUP(WEEKDAY(Data[[#This Row],[Min Notif Date]]),Lookup!$J$1:$K$7,2,0)</f>
        <v>2. Mon</v>
      </c>
      <c r="K2544" s="105">
        <f>ROUNDDOWN(Data[[#This Row],[PGE Notified Time]],0)</f>
        <v>44704</v>
      </c>
      <c r="L2544" s="4">
        <f>HOUR(Data[[#This Row],[PGE Notified Time]])</f>
        <v>14</v>
      </c>
      <c r="M2544">
        <v>77910</v>
      </c>
      <c r="N2544">
        <v>6345966582</v>
      </c>
      <c r="O2544" t="s">
        <v>25</v>
      </c>
      <c r="P2544" t="s">
        <v>197</v>
      </c>
      <c r="Q2544" t="s">
        <v>198</v>
      </c>
      <c r="R2544" t="s">
        <v>191</v>
      </c>
      <c r="S2544" s="1">
        <v>44704.597453703704</v>
      </c>
      <c r="T2544" s="1">
        <v>44704.598032407404</v>
      </c>
      <c r="U2544" s="1">
        <v>44704.614583333336</v>
      </c>
      <c r="V2544" t="s">
        <v>184</v>
      </c>
      <c r="W2544" t="s">
        <v>85</v>
      </c>
      <c r="X2544" t="s">
        <v>438</v>
      </c>
      <c r="Y2544" t="s">
        <v>186</v>
      </c>
      <c r="Z2544" t="s">
        <v>187</v>
      </c>
      <c r="AA2544" s="32">
        <v>24.666666667000001</v>
      </c>
    </row>
    <row r="2545" spans="1:27" x14ac:dyDescent="0.3">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5" s="4" t="str">
        <f>VLOOKUP(P2545,Lookup!$A$1:$D$19,4,0)</f>
        <v>North Valley</v>
      </c>
      <c r="C2545" s="4" t="str">
        <f>VLOOKUP(P2545,Lookup!$A$1:$E$19,5,0)</f>
        <v>Region 2</v>
      </c>
      <c r="D2545" s="4" t="str">
        <f>VLOOKUP(P2545,Lookup!$A$1:$B$19,2,0)</f>
        <v>SA</v>
      </c>
      <c r="E2545" s="4" t="str">
        <f>IF(AND((Data[[#This Row],[Min Notif Date]]&gt;$G$3),Data[[#This Row],[Min Notif Date]]&lt;$F$3),"Last Week","No")</f>
        <v>No</v>
      </c>
      <c r="F2545" s="4" t="str">
        <f>VLOOKUP(MONTH(Data[[#This Row],[Min Notif Date]]),Lookup!$G$1:$H$12,2,0)</f>
        <v>5. May</v>
      </c>
      <c r="G2545" s="4" t="str">
        <f t="shared" si="39"/>
        <v/>
      </c>
      <c r="H2545" s="4" t="str">
        <f>IF(AND(Data[[#This Row],[Min Notif Time]]&gt;6,Data[[#This Row],[Min Notif Time]]&lt;17),"Business Hours","Non-Business Hours")</f>
        <v>Business Hours</v>
      </c>
      <c r="I2545" s="4" t="str" cm="1">
        <f t="array" ref="I2545">IFERROR(VLOOKUP(Data[[#This Row],[Min Notif Date]],Lookup!$N$1:$P$11,2,0),_xlfn.IFS(VLOOKUP(WEEKDAY(Data[[#This Row],[Min Notif Date]]),Lookup!$J$1:$L$7,3,0)="Weekend","Weekend",VLOOKUP(WEEKDAY(Data[[#This Row],[Min Notif Date]]),Lookup!$J$1:$L$7,3,0)="Weekday","Weekday"))</f>
        <v>Weekday</v>
      </c>
      <c r="J2545" s="4" t="str">
        <f>VLOOKUP(WEEKDAY(Data[[#This Row],[Min Notif Date]]),Lookup!$J$1:$K$7,2,0)</f>
        <v>3. Tue</v>
      </c>
      <c r="K2545" s="105">
        <f>ROUNDDOWN(Data[[#This Row],[PGE Notified Time]],0)</f>
        <v>44705</v>
      </c>
      <c r="L2545" s="4">
        <f>HOUR(Data[[#This Row],[PGE Notified Time]])</f>
        <v>12</v>
      </c>
      <c r="M2545">
        <v>77979</v>
      </c>
      <c r="O2545" t="s">
        <v>20</v>
      </c>
      <c r="P2545" t="s">
        <v>210</v>
      </c>
      <c r="Q2545" t="s">
        <v>20</v>
      </c>
      <c r="R2545" t="s">
        <v>193</v>
      </c>
      <c r="S2545" s="1" t="s">
        <v>171</v>
      </c>
      <c r="T2545" s="1">
        <v>44705.513888888891</v>
      </c>
      <c r="U2545" s="1">
        <v>44706</v>
      </c>
      <c r="V2545" t="s">
        <v>184</v>
      </c>
      <c r="W2545" t="s">
        <v>87</v>
      </c>
      <c r="X2545" t="s">
        <v>238</v>
      </c>
      <c r="Y2545" t="s">
        <v>186</v>
      </c>
      <c r="Z2545" t="s">
        <v>187</v>
      </c>
      <c r="AA2545" s="32">
        <v>700</v>
      </c>
    </row>
    <row r="2546" spans="1:27" x14ac:dyDescent="0.3">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6" s="4" t="str">
        <f>VLOOKUP(P2546,Lookup!$A$1:$D$19,4,0)</f>
        <v>North Valley</v>
      </c>
      <c r="C2546" s="4" t="str">
        <f>VLOOKUP(P2546,Lookup!$A$1:$E$19,5,0)</f>
        <v>Region 2</v>
      </c>
      <c r="D2546" s="4" t="str">
        <f>VLOOKUP(P2546,Lookup!$A$1:$B$19,2,0)</f>
        <v>SA</v>
      </c>
      <c r="E2546" s="4" t="str">
        <f>IF(AND((Data[[#This Row],[Min Notif Date]]&gt;$G$3),Data[[#This Row],[Min Notif Date]]&lt;$F$3),"Last Week","No")</f>
        <v>No</v>
      </c>
      <c r="F2546" s="4" t="str">
        <f>VLOOKUP(MONTH(Data[[#This Row],[Min Notif Date]]),Lookup!$G$1:$H$12,2,0)</f>
        <v>5. May</v>
      </c>
      <c r="G2546" s="4" t="str">
        <f t="shared" si="39"/>
        <v/>
      </c>
      <c r="H2546" s="4" t="str">
        <f>IF(AND(Data[[#This Row],[Min Notif Time]]&gt;6,Data[[#This Row],[Min Notif Time]]&lt;17),"Business Hours","Non-Business Hours")</f>
        <v>Non-Business Hours</v>
      </c>
      <c r="I2546" s="4" t="str" cm="1">
        <f t="array" ref="I2546">IFERROR(VLOOKUP(Data[[#This Row],[Min Notif Date]],Lookup!$N$1:$P$11,2,0),_xlfn.IFS(VLOOKUP(WEEKDAY(Data[[#This Row],[Min Notif Date]]),Lookup!$J$1:$L$7,3,0)="Weekend","Weekend",VLOOKUP(WEEKDAY(Data[[#This Row],[Min Notif Date]]),Lookup!$J$1:$L$7,3,0)="Weekday","Weekday"))</f>
        <v>Weekday</v>
      </c>
      <c r="J2546" s="4" t="str">
        <f>VLOOKUP(WEEKDAY(Data[[#This Row],[Min Notif Date]]),Lookup!$J$1:$K$7,2,0)</f>
        <v>3. Tue</v>
      </c>
      <c r="K2546" s="105">
        <f>ROUNDDOWN(Data[[#This Row],[PGE Notified Time]],0)</f>
        <v>44705</v>
      </c>
      <c r="L2546" s="4">
        <f>HOUR(Data[[#This Row],[PGE Notified Time]])</f>
        <v>0</v>
      </c>
      <c r="M2546">
        <v>77924</v>
      </c>
      <c r="O2546" t="s">
        <v>20</v>
      </c>
      <c r="P2546" t="s">
        <v>210</v>
      </c>
      <c r="Q2546" t="s">
        <v>20</v>
      </c>
      <c r="R2546" t="s">
        <v>183</v>
      </c>
      <c r="S2546" s="1" t="s">
        <v>171</v>
      </c>
      <c r="T2546" s="1">
        <v>44705.040277777778</v>
      </c>
      <c r="U2546" s="1">
        <v>44705.5</v>
      </c>
      <c r="V2546" t="s">
        <v>184</v>
      </c>
      <c r="W2546" t="s">
        <v>87</v>
      </c>
      <c r="X2546" t="s">
        <v>330</v>
      </c>
      <c r="Y2546" t="s">
        <v>186</v>
      </c>
      <c r="Z2546" t="s">
        <v>187</v>
      </c>
      <c r="AA2546" s="32">
        <v>662</v>
      </c>
    </row>
    <row r="2547" spans="1:27" x14ac:dyDescent="0.3">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7" s="4" t="str">
        <f>VLOOKUP(P2547,Lookup!$A$1:$D$19,4,0)</f>
        <v>Bay Area</v>
      </c>
      <c r="C2547" s="4" t="str">
        <f>VLOOKUP(P2547,Lookup!$A$1:$E$19,5,0)</f>
        <v>Region 3</v>
      </c>
      <c r="D2547" s="4" t="str">
        <f>VLOOKUP(P2547,Lookup!$A$1:$B$19,2,0)</f>
        <v>EB</v>
      </c>
      <c r="E2547" s="4" t="str">
        <f>IF(AND((Data[[#This Row],[Min Notif Date]]&gt;$G$3),Data[[#This Row],[Min Notif Date]]&lt;$F$3),"Last Week","No")</f>
        <v>No</v>
      </c>
      <c r="F2547" s="4" t="str">
        <f>VLOOKUP(MONTH(Data[[#This Row],[Min Notif Date]]),Lookup!$G$1:$H$12,2,0)</f>
        <v>5. May</v>
      </c>
      <c r="G2547" s="4" t="str">
        <f t="shared" si="39"/>
        <v/>
      </c>
      <c r="H2547" s="4" t="str">
        <f>IF(AND(Data[[#This Row],[Min Notif Time]]&gt;6,Data[[#This Row],[Min Notif Time]]&lt;17),"Business Hours","Non-Business Hours")</f>
        <v>Business Hours</v>
      </c>
      <c r="I2547" s="4" t="str" cm="1">
        <f t="array" ref="I2547">IFERROR(VLOOKUP(Data[[#This Row],[Min Notif Date]],Lookup!$N$1:$P$11,2,0),_xlfn.IFS(VLOOKUP(WEEKDAY(Data[[#This Row],[Min Notif Date]]),Lookup!$J$1:$L$7,3,0)="Weekend","Weekend",VLOOKUP(WEEKDAY(Data[[#This Row],[Min Notif Date]]),Lookup!$J$1:$L$7,3,0)="Weekday","Weekday"))</f>
        <v>Weekday</v>
      </c>
      <c r="J2547" s="4" t="str">
        <f>VLOOKUP(WEEKDAY(Data[[#This Row],[Min Notif Date]]),Lookup!$J$1:$K$7,2,0)</f>
        <v>3. Tue</v>
      </c>
      <c r="K2547" s="105">
        <f>ROUNDDOWN(Data[[#This Row],[PGE Notified Time]],0)</f>
        <v>44705</v>
      </c>
      <c r="L2547" s="4">
        <f>HOUR(Data[[#This Row],[PGE Notified Time]])</f>
        <v>10</v>
      </c>
      <c r="M2547">
        <v>77950</v>
      </c>
      <c r="N2547">
        <v>2228811813</v>
      </c>
      <c r="O2547" t="s">
        <v>20</v>
      </c>
      <c r="P2547" t="s">
        <v>182</v>
      </c>
      <c r="Q2547" t="s">
        <v>20</v>
      </c>
      <c r="R2547" t="s">
        <v>183</v>
      </c>
      <c r="S2547" s="1">
        <v>44705.367951388886</v>
      </c>
      <c r="T2547" s="1">
        <v>44705.424050925925</v>
      </c>
      <c r="U2547" s="1">
        <v>44705.625</v>
      </c>
      <c r="V2547" t="s">
        <v>184</v>
      </c>
      <c r="W2547" t="s">
        <v>87</v>
      </c>
      <c r="X2547" t="s">
        <v>212</v>
      </c>
      <c r="Y2547" t="s">
        <v>186</v>
      </c>
      <c r="Z2547" t="s">
        <v>187</v>
      </c>
      <c r="AA2547" s="32">
        <v>370.15</v>
      </c>
    </row>
    <row r="2548" spans="1:27" x14ac:dyDescent="0.3">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8" s="4" t="str">
        <f>VLOOKUP(P2548,Lookup!$A$1:$D$19,4,0)</f>
        <v>Bay Area</v>
      </c>
      <c r="C2548" s="4" t="str">
        <f>VLOOKUP(P2548,Lookup!$A$1:$E$19,5,0)</f>
        <v>Region 3</v>
      </c>
      <c r="D2548" s="4" t="str">
        <f>VLOOKUP(P2548,Lookup!$A$1:$B$19,2,0)</f>
        <v>MI</v>
      </c>
      <c r="E2548" s="4" t="str">
        <f>IF(AND((Data[[#This Row],[Min Notif Date]]&gt;$G$3),Data[[#This Row],[Min Notif Date]]&lt;$F$3),"Last Week","No")</f>
        <v>No</v>
      </c>
      <c r="F2548" s="4" t="str">
        <f>VLOOKUP(MONTH(Data[[#This Row],[Min Notif Date]]),Lookup!$G$1:$H$12,2,0)</f>
        <v>5. May</v>
      </c>
      <c r="G2548" s="4" t="str">
        <f t="shared" si="39"/>
        <v/>
      </c>
      <c r="H2548" s="4" t="str">
        <f>IF(AND(Data[[#This Row],[Min Notif Time]]&gt;6,Data[[#This Row],[Min Notif Time]]&lt;17),"Business Hours","Non-Business Hours")</f>
        <v>Business Hours</v>
      </c>
      <c r="I2548" s="4" t="str" cm="1">
        <f t="array" ref="I2548">IFERROR(VLOOKUP(Data[[#This Row],[Min Notif Date]],Lookup!$N$1:$P$11,2,0),_xlfn.IFS(VLOOKUP(WEEKDAY(Data[[#This Row],[Min Notif Date]]),Lookup!$J$1:$L$7,3,0)="Weekend","Weekend",VLOOKUP(WEEKDAY(Data[[#This Row],[Min Notif Date]]),Lookup!$J$1:$L$7,3,0)="Weekday","Weekday"))</f>
        <v>Weekday</v>
      </c>
      <c r="J2548" s="4" t="str">
        <f>VLOOKUP(WEEKDAY(Data[[#This Row],[Min Notif Date]]),Lookup!$J$1:$K$7,2,0)</f>
        <v>3. Tue</v>
      </c>
      <c r="K2548" s="105">
        <f>ROUNDDOWN(Data[[#This Row],[PGE Notified Time]],0)</f>
        <v>44705</v>
      </c>
      <c r="L2548" s="4">
        <f>HOUR(Data[[#This Row],[PGE Notified Time]])</f>
        <v>9</v>
      </c>
      <c r="M2548">
        <v>77942</v>
      </c>
      <c r="O2548" t="s">
        <v>20</v>
      </c>
      <c r="P2548" t="s">
        <v>244</v>
      </c>
      <c r="Q2548" t="s">
        <v>20</v>
      </c>
      <c r="R2548" t="s">
        <v>183</v>
      </c>
      <c r="S2548" s="1" t="s">
        <v>171</v>
      </c>
      <c r="T2548" s="1">
        <v>44705.383333333331</v>
      </c>
      <c r="U2548" s="1">
        <v>44705.625</v>
      </c>
      <c r="V2548" t="s">
        <v>184</v>
      </c>
      <c r="W2548" t="s">
        <v>87</v>
      </c>
      <c r="X2548" t="s">
        <v>269</v>
      </c>
      <c r="Y2548" t="s">
        <v>186</v>
      </c>
      <c r="Z2548" t="s">
        <v>187</v>
      </c>
      <c r="AA2548" s="32">
        <v>348</v>
      </c>
    </row>
    <row r="2549" spans="1:27" x14ac:dyDescent="0.3">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9" s="4" t="str">
        <f>VLOOKUP(P2549,Lookup!$A$1:$D$19,4,0)</f>
        <v>Bay Area</v>
      </c>
      <c r="C2549" s="4" t="str">
        <f>VLOOKUP(P2549,Lookup!$A$1:$E$19,5,0)</f>
        <v>Region 3</v>
      </c>
      <c r="D2549" s="4" t="str">
        <f>VLOOKUP(P2549,Lookup!$A$1:$B$19,2,0)</f>
        <v>SF</v>
      </c>
      <c r="E2549" s="4" t="str">
        <f>IF(AND((Data[[#This Row],[Min Notif Date]]&gt;$G$3),Data[[#This Row],[Min Notif Date]]&lt;$F$3),"Last Week","No")</f>
        <v>No</v>
      </c>
      <c r="F2549" s="4" t="str">
        <f>VLOOKUP(MONTH(Data[[#This Row],[Min Notif Date]]),Lookup!$G$1:$H$12,2,0)</f>
        <v>5. May</v>
      </c>
      <c r="G2549" s="4" t="str">
        <f t="shared" si="39"/>
        <v/>
      </c>
      <c r="H2549" s="4" t="str">
        <f>IF(AND(Data[[#This Row],[Min Notif Time]]&gt;6,Data[[#This Row],[Min Notif Time]]&lt;17),"Business Hours","Non-Business Hours")</f>
        <v>Business Hours</v>
      </c>
      <c r="I2549" s="4" t="str" cm="1">
        <f t="array" ref="I2549">IFERROR(VLOOKUP(Data[[#This Row],[Min Notif Date]],Lookup!$N$1:$P$11,2,0),_xlfn.IFS(VLOOKUP(WEEKDAY(Data[[#This Row],[Min Notif Date]]),Lookup!$J$1:$L$7,3,0)="Weekend","Weekend",VLOOKUP(WEEKDAY(Data[[#This Row],[Min Notif Date]]),Lookup!$J$1:$L$7,3,0)="Weekday","Weekday"))</f>
        <v>Weekday</v>
      </c>
      <c r="J2549" s="4" t="str">
        <f>VLOOKUP(WEEKDAY(Data[[#This Row],[Min Notif Date]]),Lookup!$J$1:$K$7,2,0)</f>
        <v>3. Tue</v>
      </c>
      <c r="K2549" s="105">
        <f>ROUNDDOWN(Data[[#This Row],[PGE Notified Time]],0)</f>
        <v>44705</v>
      </c>
      <c r="L2549" s="4">
        <f>HOUR(Data[[#This Row],[PGE Notified Time]])</f>
        <v>9</v>
      </c>
      <c r="M2549">
        <v>77947</v>
      </c>
      <c r="O2549" t="s">
        <v>20</v>
      </c>
      <c r="P2549" t="s">
        <v>190</v>
      </c>
      <c r="Q2549" t="s">
        <v>20</v>
      </c>
      <c r="R2549" t="s">
        <v>183</v>
      </c>
      <c r="S2549" s="1" t="s">
        <v>171</v>
      </c>
      <c r="T2549" s="1">
        <v>44705.4</v>
      </c>
      <c r="U2549" s="1">
        <v>44705.625</v>
      </c>
      <c r="V2549" t="s">
        <v>184</v>
      </c>
      <c r="W2549" t="s">
        <v>87</v>
      </c>
      <c r="X2549" t="s">
        <v>192</v>
      </c>
      <c r="Y2549" t="s">
        <v>186</v>
      </c>
      <c r="Z2549" t="s">
        <v>187</v>
      </c>
      <c r="AA2549" s="32">
        <v>324</v>
      </c>
    </row>
    <row r="2550" spans="1:27" x14ac:dyDescent="0.3">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0" s="4" t="str">
        <f>VLOOKUP(P2550,Lookup!$A$1:$D$19,4,0)</f>
        <v>Bay Area</v>
      </c>
      <c r="C2550" s="4" t="str">
        <f>VLOOKUP(P2550,Lookup!$A$1:$E$19,5,0)</f>
        <v>Region 3</v>
      </c>
      <c r="D2550" s="4" t="str">
        <f>VLOOKUP(P2550,Lookup!$A$1:$B$19,2,0)</f>
        <v>SF</v>
      </c>
      <c r="E2550" s="4" t="str">
        <f>IF(AND((Data[[#This Row],[Min Notif Date]]&gt;$G$3),Data[[#This Row],[Min Notif Date]]&lt;$F$3),"Last Week","No")</f>
        <v>No</v>
      </c>
      <c r="F2550" s="4" t="str">
        <f>VLOOKUP(MONTH(Data[[#This Row],[Min Notif Date]]),Lookup!$G$1:$H$12,2,0)</f>
        <v>5. May</v>
      </c>
      <c r="G2550" s="4" t="str">
        <f t="shared" si="39"/>
        <v/>
      </c>
      <c r="H2550" s="4" t="str">
        <f>IF(AND(Data[[#This Row],[Min Notif Time]]&gt;6,Data[[#This Row],[Min Notif Time]]&lt;17),"Business Hours","Non-Business Hours")</f>
        <v>Business Hours</v>
      </c>
      <c r="I2550" s="4" t="str" cm="1">
        <f t="array" ref="I2550">IFERROR(VLOOKUP(Data[[#This Row],[Min Notif Date]],Lookup!$N$1:$P$11,2,0),_xlfn.IFS(VLOOKUP(WEEKDAY(Data[[#This Row],[Min Notif Date]]),Lookup!$J$1:$L$7,3,0)="Weekend","Weekend",VLOOKUP(WEEKDAY(Data[[#This Row],[Min Notif Date]]),Lookup!$J$1:$L$7,3,0)="Weekday","Weekday"))</f>
        <v>Weekday</v>
      </c>
      <c r="J2550" s="4" t="str">
        <f>VLOOKUP(WEEKDAY(Data[[#This Row],[Min Notif Date]]),Lookup!$J$1:$K$7,2,0)</f>
        <v>3. Tue</v>
      </c>
      <c r="K2550" s="105">
        <f>ROUNDDOWN(Data[[#This Row],[PGE Notified Time]],0)</f>
        <v>44705</v>
      </c>
      <c r="L2550" s="4">
        <f>HOUR(Data[[#This Row],[PGE Notified Time]])</f>
        <v>11</v>
      </c>
      <c r="M2550">
        <v>77965</v>
      </c>
      <c r="O2550" t="s">
        <v>20</v>
      </c>
      <c r="P2550" t="s">
        <v>190</v>
      </c>
      <c r="Q2550" t="s">
        <v>20</v>
      </c>
      <c r="R2550" t="s">
        <v>191</v>
      </c>
      <c r="S2550" s="1" t="s">
        <v>171</v>
      </c>
      <c r="T2550" s="1">
        <v>44705.467361111114</v>
      </c>
      <c r="U2550" s="1">
        <v>44705.677083333336</v>
      </c>
      <c r="V2550" t="s">
        <v>184</v>
      </c>
      <c r="W2550" t="s">
        <v>87</v>
      </c>
      <c r="X2550" t="s">
        <v>192</v>
      </c>
      <c r="Y2550" t="s">
        <v>186</v>
      </c>
      <c r="Z2550" t="s">
        <v>187</v>
      </c>
      <c r="AA2550" s="32">
        <v>302</v>
      </c>
    </row>
    <row r="2551" spans="1:27" x14ac:dyDescent="0.3">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1" s="4" t="str">
        <f>VLOOKUP(P2551,Lookup!$A$1:$D$19,4,0)</f>
        <v>North Valley</v>
      </c>
      <c r="C2551" s="4" t="str">
        <f>VLOOKUP(P2551,Lookup!$A$1:$E$19,5,0)</f>
        <v>Region 2</v>
      </c>
      <c r="D2551" s="4" t="str">
        <f>VLOOKUP(P2551,Lookup!$A$1:$B$19,2,0)</f>
        <v>SA</v>
      </c>
      <c r="E2551" s="4" t="str">
        <f>IF(AND((Data[[#This Row],[Min Notif Date]]&gt;$G$3),Data[[#This Row],[Min Notif Date]]&lt;$F$3),"Last Week","No")</f>
        <v>No</v>
      </c>
      <c r="F2551" s="4" t="str">
        <f>VLOOKUP(MONTH(Data[[#This Row],[Min Notif Date]]),Lookup!$G$1:$H$12,2,0)</f>
        <v>5. May</v>
      </c>
      <c r="G2551" s="4" t="str">
        <f t="shared" si="39"/>
        <v/>
      </c>
      <c r="H2551" s="4" t="str">
        <f>IF(AND(Data[[#This Row],[Min Notif Time]]&gt;6,Data[[#This Row],[Min Notif Time]]&lt;17),"Business Hours","Non-Business Hours")</f>
        <v>Non-Business Hours</v>
      </c>
      <c r="I2551" s="4" t="str" cm="1">
        <f t="array" ref="I2551">IFERROR(VLOOKUP(Data[[#This Row],[Min Notif Date]],Lookup!$N$1:$P$11,2,0),_xlfn.IFS(VLOOKUP(WEEKDAY(Data[[#This Row],[Min Notif Date]]),Lookup!$J$1:$L$7,3,0)="Weekend","Weekend",VLOOKUP(WEEKDAY(Data[[#This Row],[Min Notif Date]]),Lookup!$J$1:$L$7,3,0)="Weekday","Weekday"))</f>
        <v>Weekday</v>
      </c>
      <c r="J2551" s="4" t="str">
        <f>VLOOKUP(WEEKDAY(Data[[#This Row],[Min Notif Date]]),Lookup!$J$1:$K$7,2,0)</f>
        <v>3. Tue</v>
      </c>
      <c r="K2551" s="105">
        <f>ROUNDDOWN(Data[[#This Row],[PGE Notified Time]],0)</f>
        <v>44705</v>
      </c>
      <c r="L2551" s="4">
        <f>HOUR(Data[[#This Row],[PGE Notified Time]])</f>
        <v>23</v>
      </c>
      <c r="M2551">
        <v>78005</v>
      </c>
      <c r="N2551">
        <v>4221622584</v>
      </c>
      <c r="O2551" t="s">
        <v>20</v>
      </c>
      <c r="P2551" t="s">
        <v>210</v>
      </c>
      <c r="Q2551" t="s">
        <v>20</v>
      </c>
      <c r="R2551" t="s">
        <v>193</v>
      </c>
      <c r="S2551" s="1">
        <v>44705.975474537037</v>
      </c>
      <c r="T2551" s="1">
        <v>44705.976342592592</v>
      </c>
      <c r="U2551" s="1">
        <v>44706.166666666664</v>
      </c>
      <c r="V2551" t="s">
        <v>184</v>
      </c>
      <c r="W2551" t="s">
        <v>87</v>
      </c>
      <c r="X2551" t="s">
        <v>238</v>
      </c>
      <c r="Y2551" t="s">
        <v>186</v>
      </c>
      <c r="Z2551" t="s">
        <v>187</v>
      </c>
      <c r="AA2551" s="32">
        <v>275.31666666699999</v>
      </c>
    </row>
    <row r="2552" spans="1:27" x14ac:dyDescent="0.3">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North Coast</v>
      </c>
      <c r="C2552" s="4" t="str">
        <f>VLOOKUP(P2552,Lookup!$A$1:$E$19,5,0)</f>
        <v>Region 1</v>
      </c>
      <c r="D2552" s="4" t="str">
        <f>VLOOKUP(P2552,Lookup!$A$1:$B$19,2,0)</f>
        <v>NB</v>
      </c>
      <c r="E2552" s="4" t="str">
        <f>IF(AND((Data[[#This Row],[Min Notif Date]]&gt;$G$3),Data[[#This Row],[Min Notif Date]]&lt;$F$3),"Last Week","No")</f>
        <v>No</v>
      </c>
      <c r="F2552" s="4" t="str">
        <f>VLOOKUP(MONTH(Data[[#This Row],[Min Notif Date]]),Lookup!$G$1:$H$12,2,0)</f>
        <v>5. May</v>
      </c>
      <c r="G2552" s="4" t="str">
        <f t="shared" si="39"/>
        <v/>
      </c>
      <c r="H2552" s="4" t="str">
        <f>IF(AND(Data[[#This Row],[Min Notif Time]]&gt;6,Data[[#This Row],[Min Notif Time]]&lt;17),"Business Hours","Non-Business Hours")</f>
        <v>Business Hours</v>
      </c>
      <c r="I2552" s="4" t="str" cm="1">
        <f t="array" ref="I2552">IFERROR(VLOOKUP(Data[[#This Row],[Min Notif Date]],Lookup!$N$1:$P$11,2,0),_xlfn.IFS(VLOOKUP(WEEKDAY(Data[[#This Row],[Min Notif Date]]),Lookup!$J$1:$L$7,3,0)="Weekend","Weekend",VLOOKUP(WEEKDAY(Data[[#This Row],[Min Notif Date]]),Lookup!$J$1:$L$7,3,0)="Weekday","Weekday"))</f>
        <v>Weekday</v>
      </c>
      <c r="J2552" s="4" t="str">
        <f>VLOOKUP(WEEKDAY(Data[[#This Row],[Min Notif Date]]),Lookup!$J$1:$K$7,2,0)</f>
        <v>3. Tue</v>
      </c>
      <c r="K2552" s="105">
        <f>ROUNDDOWN(Data[[#This Row],[PGE Notified Time]],0)</f>
        <v>44705</v>
      </c>
      <c r="L2552" s="4">
        <f>HOUR(Data[[#This Row],[PGE Notified Time]])</f>
        <v>12</v>
      </c>
      <c r="M2552">
        <v>77981</v>
      </c>
      <c r="O2552" t="s">
        <v>20</v>
      </c>
      <c r="P2552" t="s">
        <v>219</v>
      </c>
      <c r="Q2552" t="s">
        <v>20</v>
      </c>
      <c r="R2552" t="s">
        <v>183</v>
      </c>
      <c r="S2552" s="1" t="s">
        <v>171</v>
      </c>
      <c r="T2552" s="1">
        <v>44705.520833333336</v>
      </c>
      <c r="U2552" s="1">
        <v>44705.708333333336</v>
      </c>
      <c r="V2552" t="s">
        <v>184</v>
      </c>
      <c r="W2552" t="s">
        <v>87</v>
      </c>
      <c r="X2552" t="s">
        <v>403</v>
      </c>
      <c r="Y2552" t="s">
        <v>186</v>
      </c>
      <c r="Z2552" t="s">
        <v>187</v>
      </c>
      <c r="AA2552" s="32">
        <v>270</v>
      </c>
    </row>
    <row r="2553" spans="1:27" x14ac:dyDescent="0.3">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3" s="4" t="str">
        <f>VLOOKUP(P2553,Lookup!$A$1:$D$19,4,0)</f>
        <v>Bay Area</v>
      </c>
      <c r="C2553" s="4" t="str">
        <f>VLOOKUP(P2553,Lookup!$A$1:$E$19,5,0)</f>
        <v>Region 3</v>
      </c>
      <c r="D2553" s="4" t="str">
        <f>VLOOKUP(P2553,Lookup!$A$1:$B$19,2,0)</f>
        <v>DI</v>
      </c>
      <c r="E2553" s="4" t="str">
        <f>IF(AND((Data[[#This Row],[Min Notif Date]]&gt;$G$3),Data[[#This Row],[Min Notif Date]]&lt;$F$3),"Last Week","No")</f>
        <v>No</v>
      </c>
      <c r="F2553" s="4" t="str">
        <f>VLOOKUP(MONTH(Data[[#This Row],[Min Notif Date]]),Lookup!$G$1:$H$12,2,0)</f>
        <v>5. May</v>
      </c>
      <c r="G2553" s="4" t="str">
        <f t="shared" si="39"/>
        <v/>
      </c>
      <c r="H2553" s="4" t="str">
        <f>IF(AND(Data[[#This Row],[Min Notif Time]]&gt;6,Data[[#This Row],[Min Notif Time]]&lt;17),"Business Hours","Non-Business Hours")</f>
        <v>Business Hours</v>
      </c>
      <c r="I2553" s="4" t="str" cm="1">
        <f t="array" ref="I2553">IFERROR(VLOOKUP(Data[[#This Row],[Min Notif Date]],Lookup!$N$1:$P$11,2,0),_xlfn.IFS(VLOOKUP(WEEKDAY(Data[[#This Row],[Min Notif Date]]),Lookup!$J$1:$L$7,3,0)="Weekend","Weekend",VLOOKUP(WEEKDAY(Data[[#This Row],[Min Notif Date]]),Lookup!$J$1:$L$7,3,0)="Weekday","Weekday"))</f>
        <v>Weekday</v>
      </c>
      <c r="J2553" s="4" t="str">
        <f>VLOOKUP(WEEKDAY(Data[[#This Row],[Min Notif Date]]),Lookup!$J$1:$K$7,2,0)</f>
        <v>3. Tue</v>
      </c>
      <c r="K2553" s="105">
        <f>ROUNDDOWN(Data[[#This Row],[PGE Notified Time]],0)</f>
        <v>44705</v>
      </c>
      <c r="L2553" s="4">
        <f>HOUR(Data[[#This Row],[PGE Notified Time]])</f>
        <v>12</v>
      </c>
      <c r="M2553">
        <v>77983</v>
      </c>
      <c r="O2553" t="s">
        <v>20</v>
      </c>
      <c r="P2553" t="s">
        <v>208</v>
      </c>
      <c r="Q2553" t="s">
        <v>20</v>
      </c>
      <c r="R2553" t="s">
        <v>193</v>
      </c>
      <c r="S2553" s="1" t="s">
        <v>171</v>
      </c>
      <c r="T2553" s="1">
        <v>44705.540277777778</v>
      </c>
      <c r="U2553" s="1">
        <v>44705.708333333336</v>
      </c>
      <c r="V2553" t="s">
        <v>184</v>
      </c>
      <c r="W2553" t="s">
        <v>87</v>
      </c>
      <c r="X2553" t="s">
        <v>243</v>
      </c>
      <c r="Y2553" t="s">
        <v>186</v>
      </c>
      <c r="Z2553" t="s">
        <v>187</v>
      </c>
      <c r="AA2553" s="32">
        <v>242</v>
      </c>
    </row>
    <row r="2554" spans="1:27" x14ac:dyDescent="0.3">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4" s="4" t="str">
        <f>VLOOKUP(P2554,Lookup!$A$1:$D$19,4,0)</f>
        <v>Bay Area</v>
      </c>
      <c r="C2554" s="4" t="str">
        <f>VLOOKUP(P2554,Lookup!$A$1:$E$19,5,0)</f>
        <v>Region 3</v>
      </c>
      <c r="D2554" s="4" t="str">
        <f>VLOOKUP(P2554,Lookup!$A$1:$B$19,2,0)</f>
        <v>PN</v>
      </c>
      <c r="E2554" s="4" t="str">
        <f>IF(AND((Data[[#This Row],[Min Notif Date]]&gt;$G$3),Data[[#This Row],[Min Notif Date]]&lt;$F$3),"Last Week","No")</f>
        <v>No</v>
      </c>
      <c r="F2554" s="4" t="str">
        <f>VLOOKUP(MONTH(Data[[#This Row],[Min Notif Date]]),Lookup!$G$1:$H$12,2,0)</f>
        <v>5. May</v>
      </c>
      <c r="G2554" s="4" t="str">
        <f t="shared" si="39"/>
        <v/>
      </c>
      <c r="H2554" s="4" t="str">
        <f>IF(AND(Data[[#This Row],[Min Notif Time]]&gt;6,Data[[#This Row],[Min Notif Time]]&lt;17),"Business Hours","Non-Business Hours")</f>
        <v>Business Hours</v>
      </c>
      <c r="I2554" s="4" t="str" cm="1">
        <f t="array" ref="I2554">IFERROR(VLOOKUP(Data[[#This Row],[Min Notif Date]],Lookup!$N$1:$P$11,2,0),_xlfn.IFS(VLOOKUP(WEEKDAY(Data[[#This Row],[Min Notif Date]]),Lookup!$J$1:$L$7,3,0)="Weekend","Weekend",VLOOKUP(WEEKDAY(Data[[#This Row],[Min Notif Date]]),Lookup!$J$1:$L$7,3,0)="Weekday","Weekday"))</f>
        <v>Weekday</v>
      </c>
      <c r="J2554" s="4" t="str">
        <f>VLOOKUP(WEEKDAY(Data[[#This Row],[Min Notif Date]]),Lookup!$J$1:$K$7,2,0)</f>
        <v>3. Tue</v>
      </c>
      <c r="K2554" s="105">
        <f>ROUNDDOWN(Data[[#This Row],[PGE Notified Time]],0)</f>
        <v>44705</v>
      </c>
      <c r="L2554" s="4">
        <f>HOUR(Data[[#This Row],[PGE Notified Time]])</f>
        <v>12</v>
      </c>
      <c r="M2554">
        <v>77974</v>
      </c>
      <c r="N2554">
        <v>6049602</v>
      </c>
      <c r="O2554" t="s">
        <v>20</v>
      </c>
      <c r="P2554" t="s">
        <v>197</v>
      </c>
      <c r="Q2554" t="s">
        <v>20</v>
      </c>
      <c r="R2554" t="s">
        <v>183</v>
      </c>
      <c r="S2554" s="1">
        <v>44705.484236111108</v>
      </c>
      <c r="T2554" s="1">
        <v>44705.505497685182</v>
      </c>
      <c r="U2554" s="1">
        <v>44705.645833333336</v>
      </c>
      <c r="V2554" t="s">
        <v>184</v>
      </c>
      <c r="W2554" t="s">
        <v>87</v>
      </c>
      <c r="X2554" t="s">
        <v>264</v>
      </c>
      <c r="Y2554" t="s">
        <v>186</v>
      </c>
      <c r="Z2554" t="s">
        <v>187</v>
      </c>
      <c r="AA2554" s="32">
        <v>232.7</v>
      </c>
    </row>
    <row r="2555" spans="1:27" x14ac:dyDescent="0.3">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5" s="4" t="str">
        <f>VLOOKUP(P2555,Lookup!$A$1:$D$19,4,0)</f>
        <v>Bay Area</v>
      </c>
      <c r="C2555" s="4" t="str">
        <f>VLOOKUP(P2555,Lookup!$A$1:$E$19,5,0)</f>
        <v>Region 3</v>
      </c>
      <c r="D2555" s="4" t="str">
        <f>VLOOKUP(P2555,Lookup!$A$1:$B$19,2,0)</f>
        <v>PN</v>
      </c>
      <c r="E2555" s="4" t="str">
        <f>IF(AND((Data[[#This Row],[Min Notif Date]]&gt;$G$3),Data[[#This Row],[Min Notif Date]]&lt;$F$3),"Last Week","No")</f>
        <v>No</v>
      </c>
      <c r="F2555" s="4" t="str">
        <f>VLOOKUP(MONTH(Data[[#This Row],[Min Notif Date]]),Lookup!$G$1:$H$12,2,0)</f>
        <v>5. May</v>
      </c>
      <c r="G2555" s="4" t="str">
        <f t="shared" si="39"/>
        <v/>
      </c>
      <c r="H2555" s="4" t="str">
        <f>IF(AND(Data[[#This Row],[Min Notif Time]]&gt;6,Data[[#This Row],[Min Notif Time]]&lt;17),"Business Hours","Non-Business Hours")</f>
        <v>Business Hours</v>
      </c>
      <c r="I2555" s="4" t="str" cm="1">
        <f t="array" ref="I2555">IFERROR(VLOOKUP(Data[[#This Row],[Min Notif Date]],Lookup!$N$1:$P$11,2,0),_xlfn.IFS(VLOOKUP(WEEKDAY(Data[[#This Row],[Min Notif Date]]),Lookup!$J$1:$L$7,3,0)="Weekend","Weekend",VLOOKUP(WEEKDAY(Data[[#This Row],[Min Notif Date]]),Lookup!$J$1:$L$7,3,0)="Weekday","Weekday"))</f>
        <v>Weekday</v>
      </c>
      <c r="J2555" s="4" t="str">
        <f>VLOOKUP(WEEKDAY(Data[[#This Row],[Min Notif Date]]),Lookup!$J$1:$K$7,2,0)</f>
        <v>3. Tue</v>
      </c>
      <c r="K2555" s="105">
        <f>ROUNDDOWN(Data[[#This Row],[PGE Notified Time]],0)</f>
        <v>44705</v>
      </c>
      <c r="L2555" s="4">
        <f>HOUR(Data[[#This Row],[PGE Notified Time]])</f>
        <v>13</v>
      </c>
      <c r="M2555">
        <v>77985</v>
      </c>
      <c r="O2555" t="s">
        <v>20</v>
      </c>
      <c r="P2555" t="s">
        <v>197</v>
      </c>
      <c r="Q2555" t="s">
        <v>20</v>
      </c>
      <c r="R2555" t="s">
        <v>183</v>
      </c>
      <c r="S2555" s="1" t="s">
        <v>171</v>
      </c>
      <c r="T2555" s="1">
        <v>44705.550694444442</v>
      </c>
      <c r="U2555" s="1">
        <v>44705.697916666664</v>
      </c>
      <c r="V2555" t="s">
        <v>184</v>
      </c>
      <c r="W2555" t="s">
        <v>87</v>
      </c>
      <c r="X2555" t="s">
        <v>284</v>
      </c>
      <c r="Y2555" t="s">
        <v>186</v>
      </c>
      <c r="Z2555" t="s">
        <v>187</v>
      </c>
      <c r="AA2555" s="32">
        <v>212</v>
      </c>
    </row>
    <row r="2556" spans="1:27" x14ac:dyDescent="0.3">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6" s="4" t="str">
        <f>VLOOKUP(P2556,Lookup!$A$1:$D$19,4,0)</f>
        <v>North Valley</v>
      </c>
      <c r="C2556" s="4" t="str">
        <f>VLOOKUP(P2556,Lookup!$A$1:$E$19,5,0)</f>
        <v>Region 2</v>
      </c>
      <c r="D2556" s="4" t="str">
        <f>VLOOKUP(P2556,Lookup!$A$1:$B$19,2,0)</f>
        <v>SA</v>
      </c>
      <c r="E2556" s="4" t="str">
        <f>IF(AND((Data[[#This Row],[Min Notif Date]]&gt;$G$3),Data[[#This Row],[Min Notif Date]]&lt;$F$3),"Last Week","No")</f>
        <v>No</v>
      </c>
      <c r="F2556" s="4" t="str">
        <f>VLOOKUP(MONTH(Data[[#This Row],[Min Notif Date]]),Lookup!$G$1:$H$12,2,0)</f>
        <v>5. May</v>
      </c>
      <c r="G2556" s="4" t="str">
        <f t="shared" si="39"/>
        <v/>
      </c>
      <c r="H2556" s="4" t="str">
        <f>IF(AND(Data[[#This Row],[Min Notif Time]]&gt;6,Data[[#This Row],[Min Notif Time]]&lt;17),"Business Hours","Non-Business Hours")</f>
        <v>Business Hours</v>
      </c>
      <c r="I2556" s="4" t="str" cm="1">
        <f t="array" ref="I2556">IFERROR(VLOOKUP(Data[[#This Row],[Min Notif Date]],Lookup!$N$1:$P$11,2,0),_xlfn.IFS(VLOOKUP(WEEKDAY(Data[[#This Row],[Min Notif Date]]),Lookup!$J$1:$L$7,3,0)="Weekend","Weekend",VLOOKUP(WEEKDAY(Data[[#This Row],[Min Notif Date]]),Lookup!$J$1:$L$7,3,0)="Weekday","Weekday"))</f>
        <v>Weekday</v>
      </c>
      <c r="J2556" s="4" t="str">
        <f>VLOOKUP(WEEKDAY(Data[[#This Row],[Min Notif Date]]),Lookup!$J$1:$K$7,2,0)</f>
        <v>3. Tue</v>
      </c>
      <c r="K2556" s="105">
        <f>ROUNDDOWN(Data[[#This Row],[PGE Notified Time]],0)</f>
        <v>44705</v>
      </c>
      <c r="L2556" s="4">
        <f>HOUR(Data[[#This Row],[PGE Notified Time]])</f>
        <v>9</v>
      </c>
      <c r="M2556">
        <v>77945</v>
      </c>
      <c r="O2556" t="s">
        <v>20</v>
      </c>
      <c r="P2556" t="s">
        <v>210</v>
      </c>
      <c r="Q2556" t="s">
        <v>20</v>
      </c>
      <c r="R2556" t="s">
        <v>183</v>
      </c>
      <c r="S2556" s="1" t="s">
        <v>171</v>
      </c>
      <c r="T2556" s="1">
        <v>44705.396527777775</v>
      </c>
      <c r="U2556" s="1">
        <v>44705.541666666664</v>
      </c>
      <c r="V2556" t="s">
        <v>184</v>
      </c>
      <c r="W2556" t="s">
        <v>87</v>
      </c>
      <c r="X2556" t="s">
        <v>240</v>
      </c>
      <c r="Y2556" t="s">
        <v>186</v>
      </c>
      <c r="Z2556" t="s">
        <v>187</v>
      </c>
      <c r="AA2556" s="32">
        <v>209</v>
      </c>
    </row>
    <row r="2557" spans="1:27" x14ac:dyDescent="0.3">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7" s="4" t="str">
        <f>VLOOKUP(P2557,Lookup!$A$1:$D$19,4,0)</f>
        <v>Central Valley</v>
      </c>
      <c r="C2557" s="4" t="str">
        <f>VLOOKUP(P2557,Lookup!$A$1:$E$19,5,0)</f>
        <v>Region 5</v>
      </c>
      <c r="D2557" s="4" t="str">
        <f>VLOOKUP(P2557,Lookup!$A$1:$B$19,2,0)</f>
        <v>FR</v>
      </c>
      <c r="E2557" s="4" t="str">
        <f>IF(AND((Data[[#This Row],[Min Notif Date]]&gt;$G$3),Data[[#This Row],[Min Notif Date]]&lt;$F$3),"Last Week","No")</f>
        <v>No</v>
      </c>
      <c r="F2557" s="4" t="str">
        <f>VLOOKUP(MONTH(Data[[#This Row],[Min Notif Date]]),Lookup!$G$1:$H$12,2,0)</f>
        <v>5. May</v>
      </c>
      <c r="G2557" s="4" t="str">
        <f t="shared" si="39"/>
        <v/>
      </c>
      <c r="H2557" s="4" t="str">
        <f>IF(AND(Data[[#This Row],[Min Notif Time]]&gt;6,Data[[#This Row],[Min Notif Time]]&lt;17),"Business Hours","Non-Business Hours")</f>
        <v>Business Hours</v>
      </c>
      <c r="I2557" s="4" t="str" cm="1">
        <f t="array" ref="I2557">IFERROR(VLOOKUP(Data[[#This Row],[Min Notif Date]],Lookup!$N$1:$P$11,2,0),_xlfn.IFS(VLOOKUP(WEEKDAY(Data[[#This Row],[Min Notif Date]]),Lookup!$J$1:$L$7,3,0)="Weekend","Weekend",VLOOKUP(WEEKDAY(Data[[#This Row],[Min Notif Date]]),Lookup!$J$1:$L$7,3,0)="Weekday","Weekday"))</f>
        <v>Weekday</v>
      </c>
      <c r="J2557" s="4" t="str">
        <f>VLOOKUP(WEEKDAY(Data[[#This Row],[Min Notif Date]]),Lookup!$J$1:$K$7,2,0)</f>
        <v>3. Tue</v>
      </c>
      <c r="K2557" s="105">
        <f>ROUNDDOWN(Data[[#This Row],[PGE Notified Time]],0)</f>
        <v>44705</v>
      </c>
      <c r="L2557" s="4">
        <f>HOUR(Data[[#This Row],[PGE Notified Time]])</f>
        <v>9</v>
      </c>
      <c r="M2557">
        <v>77940</v>
      </c>
      <c r="O2557" t="s">
        <v>20</v>
      </c>
      <c r="P2557" t="s">
        <v>195</v>
      </c>
      <c r="Q2557" t="s">
        <v>20</v>
      </c>
      <c r="R2557" t="s">
        <v>183</v>
      </c>
      <c r="S2557" s="1" t="s">
        <v>171</v>
      </c>
      <c r="T2557" s="1">
        <v>44705.375694444447</v>
      </c>
      <c r="U2557" s="1">
        <v>44705.520833333336</v>
      </c>
      <c r="V2557" t="s">
        <v>184</v>
      </c>
      <c r="W2557" t="s">
        <v>87</v>
      </c>
      <c r="X2557" t="s">
        <v>196</v>
      </c>
      <c r="Y2557" t="s">
        <v>186</v>
      </c>
      <c r="Z2557" t="s">
        <v>187</v>
      </c>
      <c r="AA2557" s="32">
        <v>209</v>
      </c>
    </row>
    <row r="2558" spans="1:27" x14ac:dyDescent="0.3">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8" s="4" t="str">
        <f>VLOOKUP(P2558,Lookup!$A$1:$D$19,4,0)</f>
        <v>North Coast</v>
      </c>
      <c r="C2558" s="4" t="str">
        <f>VLOOKUP(P2558,Lookup!$A$1:$E$19,5,0)</f>
        <v>Region 1</v>
      </c>
      <c r="D2558" s="4" t="str">
        <f>VLOOKUP(P2558,Lookup!$A$1:$B$19,2,0)</f>
        <v>NB</v>
      </c>
      <c r="E2558" s="4" t="str">
        <f>IF(AND((Data[[#This Row],[Min Notif Date]]&gt;$G$3),Data[[#This Row],[Min Notif Date]]&lt;$F$3),"Last Week","No")</f>
        <v>No</v>
      </c>
      <c r="F2558" s="4" t="str">
        <f>VLOOKUP(MONTH(Data[[#This Row],[Min Notif Date]]),Lookup!$G$1:$H$12,2,0)</f>
        <v>5. May</v>
      </c>
      <c r="G2558" s="4" t="str">
        <f t="shared" si="39"/>
        <v/>
      </c>
      <c r="H2558" s="4" t="str">
        <f>IF(AND(Data[[#This Row],[Min Notif Time]]&gt;6,Data[[#This Row],[Min Notif Time]]&lt;17),"Business Hours","Non-Business Hours")</f>
        <v>Non-Business Hours</v>
      </c>
      <c r="I2558" s="4" t="str" cm="1">
        <f t="array" ref="I2558">IFERROR(VLOOKUP(Data[[#This Row],[Min Notif Date]],Lookup!$N$1:$P$11,2,0),_xlfn.IFS(VLOOKUP(WEEKDAY(Data[[#This Row],[Min Notif Date]]),Lookup!$J$1:$L$7,3,0)="Weekend","Weekend",VLOOKUP(WEEKDAY(Data[[#This Row],[Min Notif Date]]),Lookup!$J$1:$L$7,3,0)="Weekday","Weekday"))</f>
        <v>Weekday</v>
      </c>
      <c r="J2558" s="4" t="str">
        <f>VLOOKUP(WEEKDAY(Data[[#This Row],[Min Notif Date]]),Lookup!$J$1:$K$7,2,0)</f>
        <v>3. Tue</v>
      </c>
      <c r="K2558" s="105">
        <f>ROUNDDOWN(Data[[#This Row],[PGE Notified Time]],0)</f>
        <v>44705</v>
      </c>
      <c r="L2558" s="4">
        <f>HOUR(Data[[#This Row],[PGE Notified Time]])</f>
        <v>17</v>
      </c>
      <c r="M2558">
        <v>78000</v>
      </c>
      <c r="N2558">
        <v>4326469221</v>
      </c>
      <c r="O2558" t="s">
        <v>20</v>
      </c>
      <c r="P2558" t="s">
        <v>219</v>
      </c>
      <c r="Q2558" t="s">
        <v>20</v>
      </c>
      <c r="R2558" t="s">
        <v>191</v>
      </c>
      <c r="S2558" s="1">
        <v>44705.691562499997</v>
      </c>
      <c r="T2558" s="1">
        <v>44705.747256944444</v>
      </c>
      <c r="U2558" s="1">
        <v>44705.833333333336</v>
      </c>
      <c r="V2558" t="s">
        <v>184</v>
      </c>
      <c r="W2558" t="s">
        <v>87</v>
      </c>
      <c r="X2558" t="s">
        <v>290</v>
      </c>
      <c r="Y2558" t="s">
        <v>186</v>
      </c>
      <c r="Z2558" t="s">
        <v>187</v>
      </c>
      <c r="AA2558" s="32">
        <v>204.15</v>
      </c>
    </row>
    <row r="2559" spans="1:27" x14ac:dyDescent="0.3">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9" s="4" t="str">
        <f>VLOOKUP(P2559,Lookup!$A$1:$D$19,4,0)</f>
        <v>Bay Area</v>
      </c>
      <c r="C2559" s="4" t="str">
        <f>VLOOKUP(P2559,Lookup!$A$1:$E$19,5,0)</f>
        <v>Region 3</v>
      </c>
      <c r="D2559" s="4" t="str">
        <f>VLOOKUP(P2559,Lookup!$A$1:$B$19,2,0)</f>
        <v>MI</v>
      </c>
      <c r="E2559" s="4" t="str">
        <f>IF(AND((Data[[#This Row],[Min Notif Date]]&gt;$G$3),Data[[#This Row],[Min Notif Date]]&lt;$F$3),"Last Week","No")</f>
        <v>No</v>
      </c>
      <c r="F2559" s="4" t="str">
        <f>VLOOKUP(MONTH(Data[[#This Row],[Min Notif Date]]),Lookup!$G$1:$H$12,2,0)</f>
        <v>5. May</v>
      </c>
      <c r="G2559" s="4" t="str">
        <f t="shared" si="39"/>
        <v/>
      </c>
      <c r="H2559" s="4" t="str">
        <f>IF(AND(Data[[#This Row],[Min Notif Time]]&gt;6,Data[[#This Row],[Min Notif Time]]&lt;17),"Business Hours","Non-Business Hours")</f>
        <v>Business Hours</v>
      </c>
      <c r="I2559" s="4" t="str" cm="1">
        <f t="array" ref="I2559">IFERROR(VLOOKUP(Data[[#This Row],[Min Notif Date]],Lookup!$N$1:$P$11,2,0),_xlfn.IFS(VLOOKUP(WEEKDAY(Data[[#This Row],[Min Notif Date]]),Lookup!$J$1:$L$7,3,0)="Weekend","Weekend",VLOOKUP(WEEKDAY(Data[[#This Row],[Min Notif Date]]),Lookup!$J$1:$L$7,3,0)="Weekday","Weekday"))</f>
        <v>Weekday</v>
      </c>
      <c r="J2559" s="4" t="str">
        <f>VLOOKUP(WEEKDAY(Data[[#This Row],[Min Notif Date]]),Lookup!$J$1:$K$7,2,0)</f>
        <v>3. Tue</v>
      </c>
      <c r="K2559" s="105">
        <f>ROUNDDOWN(Data[[#This Row],[PGE Notified Time]],0)</f>
        <v>44705</v>
      </c>
      <c r="L2559" s="4">
        <f>HOUR(Data[[#This Row],[PGE Notified Time]])</f>
        <v>11</v>
      </c>
      <c r="M2559">
        <v>77964</v>
      </c>
      <c r="O2559" t="s">
        <v>20</v>
      </c>
      <c r="P2559" t="s">
        <v>244</v>
      </c>
      <c r="Q2559" t="s">
        <v>20</v>
      </c>
      <c r="R2559" t="s">
        <v>183</v>
      </c>
      <c r="S2559" s="1" t="s">
        <v>171</v>
      </c>
      <c r="T2559" s="1">
        <v>44705.463194444441</v>
      </c>
      <c r="U2559" s="1">
        <v>44705.604166666664</v>
      </c>
      <c r="V2559" t="s">
        <v>184</v>
      </c>
      <c r="W2559" t="s">
        <v>87</v>
      </c>
      <c r="X2559" t="s">
        <v>267</v>
      </c>
      <c r="Y2559" t="s">
        <v>186</v>
      </c>
      <c r="Z2559" t="s">
        <v>187</v>
      </c>
      <c r="AA2559" s="32">
        <v>203</v>
      </c>
    </row>
    <row r="2560" spans="1:27" x14ac:dyDescent="0.3">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0" s="4" t="str">
        <f>VLOOKUP(P2560,Lookup!$A$1:$D$19,4,0)</f>
        <v>North Coast</v>
      </c>
      <c r="C2560" s="4" t="str">
        <f>VLOOKUP(P2560,Lookup!$A$1:$E$19,5,0)</f>
        <v>Region 1</v>
      </c>
      <c r="D2560" s="4" t="str">
        <f>VLOOKUP(P2560,Lookup!$A$1:$B$19,2,0)</f>
        <v>NB</v>
      </c>
      <c r="E2560" s="4" t="str">
        <f>IF(AND((Data[[#This Row],[Min Notif Date]]&gt;$G$3),Data[[#This Row],[Min Notif Date]]&lt;$F$3),"Last Week","No")</f>
        <v>No</v>
      </c>
      <c r="F2560" s="4" t="str">
        <f>VLOOKUP(MONTH(Data[[#This Row],[Min Notif Date]]),Lookup!$G$1:$H$12,2,0)</f>
        <v>5. May</v>
      </c>
      <c r="G2560" s="4" t="str">
        <f t="shared" si="39"/>
        <v/>
      </c>
      <c r="H2560" s="4" t="str">
        <f>IF(AND(Data[[#This Row],[Min Notif Time]]&gt;6,Data[[#This Row],[Min Notif Time]]&lt;17),"Business Hours","Non-Business Hours")</f>
        <v>Business Hours</v>
      </c>
      <c r="I2560" s="4" t="str" cm="1">
        <f t="array" ref="I2560">IFERROR(VLOOKUP(Data[[#This Row],[Min Notif Date]],Lookup!$N$1:$P$11,2,0),_xlfn.IFS(VLOOKUP(WEEKDAY(Data[[#This Row],[Min Notif Date]]),Lookup!$J$1:$L$7,3,0)="Weekend","Weekend",VLOOKUP(WEEKDAY(Data[[#This Row],[Min Notif Date]]),Lookup!$J$1:$L$7,3,0)="Weekday","Weekday"))</f>
        <v>Weekday</v>
      </c>
      <c r="J2560" s="4" t="str">
        <f>VLOOKUP(WEEKDAY(Data[[#This Row],[Min Notif Date]]),Lookup!$J$1:$K$7,2,0)</f>
        <v>3. Tue</v>
      </c>
      <c r="K2560" s="105">
        <f>ROUNDDOWN(Data[[#This Row],[PGE Notified Time]],0)</f>
        <v>44705</v>
      </c>
      <c r="L2560" s="4">
        <f>HOUR(Data[[#This Row],[PGE Notified Time]])</f>
        <v>11</v>
      </c>
      <c r="M2560">
        <v>77968</v>
      </c>
      <c r="O2560" t="s">
        <v>20</v>
      </c>
      <c r="P2560" t="s">
        <v>219</v>
      </c>
      <c r="Q2560" t="s">
        <v>20</v>
      </c>
      <c r="R2560" t="s">
        <v>183</v>
      </c>
      <c r="S2560" s="1" t="s">
        <v>171</v>
      </c>
      <c r="T2560" s="1">
        <v>44705.478472222225</v>
      </c>
      <c r="U2560" s="1">
        <v>44705.618055555555</v>
      </c>
      <c r="V2560" t="s">
        <v>184</v>
      </c>
      <c r="W2560" t="s">
        <v>87</v>
      </c>
      <c r="X2560" t="s">
        <v>313</v>
      </c>
      <c r="Y2560" t="s">
        <v>186</v>
      </c>
      <c r="Z2560" t="s">
        <v>187</v>
      </c>
      <c r="AA2560" s="32">
        <v>201</v>
      </c>
    </row>
    <row r="2561" spans="1:27" x14ac:dyDescent="0.3">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1" s="4" t="str">
        <f>VLOOKUP(P2561,Lookup!$A$1:$D$19,4,0)</f>
        <v>North Valley</v>
      </c>
      <c r="C2561" s="4" t="str">
        <f>VLOOKUP(P2561,Lookup!$A$1:$E$19,5,0)</f>
        <v>Region 2</v>
      </c>
      <c r="D2561" s="4" t="str">
        <f>VLOOKUP(P2561,Lookup!$A$1:$B$19,2,0)</f>
        <v>SA</v>
      </c>
      <c r="E2561" s="4" t="str">
        <f>IF(AND((Data[[#This Row],[Min Notif Date]]&gt;$G$3),Data[[#This Row],[Min Notif Date]]&lt;$F$3),"Last Week","No")</f>
        <v>No</v>
      </c>
      <c r="F2561" s="4" t="str">
        <f>VLOOKUP(MONTH(Data[[#This Row],[Min Notif Date]]),Lookup!$G$1:$H$12,2,0)</f>
        <v>5. May</v>
      </c>
      <c r="G2561" s="4" t="str">
        <f t="shared" si="39"/>
        <v/>
      </c>
      <c r="H2561" s="4" t="str">
        <f>IF(AND(Data[[#This Row],[Min Notif Time]]&gt;6,Data[[#This Row],[Min Notif Time]]&lt;17),"Business Hours","Non-Business Hours")</f>
        <v>Business Hours</v>
      </c>
      <c r="I2561" s="4" t="str" cm="1">
        <f t="array" ref="I2561">IFERROR(VLOOKUP(Data[[#This Row],[Min Notif Date]],Lookup!$N$1:$P$11,2,0),_xlfn.IFS(VLOOKUP(WEEKDAY(Data[[#This Row],[Min Notif Date]]),Lookup!$J$1:$L$7,3,0)="Weekend","Weekend",VLOOKUP(WEEKDAY(Data[[#This Row],[Min Notif Date]]),Lookup!$J$1:$L$7,3,0)="Weekday","Weekday"))</f>
        <v>Weekday</v>
      </c>
      <c r="J2561" s="4" t="str">
        <f>VLOOKUP(WEEKDAY(Data[[#This Row],[Min Notif Date]]),Lookup!$J$1:$K$7,2,0)</f>
        <v>3. Tue</v>
      </c>
      <c r="K2561" s="105">
        <f>ROUNDDOWN(Data[[#This Row],[PGE Notified Time]],0)</f>
        <v>44705</v>
      </c>
      <c r="L2561" s="4">
        <f>HOUR(Data[[#This Row],[PGE Notified Time]])</f>
        <v>7</v>
      </c>
      <c r="M2561">
        <v>77929</v>
      </c>
      <c r="O2561" t="s">
        <v>20</v>
      </c>
      <c r="P2561" t="s">
        <v>210</v>
      </c>
      <c r="Q2561" t="s">
        <v>20</v>
      </c>
      <c r="R2561" t="s">
        <v>183</v>
      </c>
      <c r="S2561" s="1" t="s">
        <v>171</v>
      </c>
      <c r="T2561" s="1">
        <v>44705.29791666667</v>
      </c>
      <c r="U2561" s="1">
        <v>44705.4375</v>
      </c>
      <c r="V2561" t="s">
        <v>184</v>
      </c>
      <c r="W2561" t="s">
        <v>87</v>
      </c>
      <c r="X2561" t="s">
        <v>240</v>
      </c>
      <c r="Y2561" t="s">
        <v>186</v>
      </c>
      <c r="Z2561" t="s">
        <v>187</v>
      </c>
      <c r="AA2561" s="32">
        <v>201</v>
      </c>
    </row>
    <row r="2562" spans="1:27" x14ac:dyDescent="0.3">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2" s="4" t="str">
        <f>VLOOKUP(P2562,Lookup!$A$1:$D$19,4,0)</f>
        <v>Central Valley</v>
      </c>
      <c r="C2562" s="4" t="str">
        <f>VLOOKUP(P2562,Lookup!$A$1:$E$19,5,0)</f>
        <v>Region 5</v>
      </c>
      <c r="D2562" s="4" t="str">
        <f>VLOOKUP(P2562,Lookup!$A$1:$B$19,2,0)</f>
        <v>FR</v>
      </c>
      <c r="E2562" s="4" t="str">
        <f>IF(AND((Data[[#This Row],[Min Notif Date]]&gt;$G$3),Data[[#This Row],[Min Notif Date]]&lt;$F$3),"Last Week","No")</f>
        <v>No</v>
      </c>
      <c r="F2562" s="4" t="str">
        <f>VLOOKUP(MONTH(Data[[#This Row],[Min Notif Date]]),Lookup!$G$1:$H$12,2,0)</f>
        <v>5. May</v>
      </c>
      <c r="G2562" s="4" t="str">
        <f t="shared" si="39"/>
        <v/>
      </c>
      <c r="H2562" s="4" t="str">
        <f>IF(AND(Data[[#This Row],[Min Notif Time]]&gt;6,Data[[#This Row],[Min Notif Time]]&lt;17),"Business Hours","Non-Business Hours")</f>
        <v>Business Hours</v>
      </c>
      <c r="I2562" s="4" t="str" cm="1">
        <f t="array" ref="I2562">IFERROR(VLOOKUP(Data[[#This Row],[Min Notif Date]],Lookup!$N$1:$P$11,2,0),_xlfn.IFS(VLOOKUP(WEEKDAY(Data[[#This Row],[Min Notif Date]]),Lookup!$J$1:$L$7,3,0)="Weekend","Weekend",VLOOKUP(WEEKDAY(Data[[#This Row],[Min Notif Date]]),Lookup!$J$1:$L$7,3,0)="Weekday","Weekday"))</f>
        <v>Weekday</v>
      </c>
      <c r="J2562" s="4" t="str">
        <f>VLOOKUP(WEEKDAY(Data[[#This Row],[Min Notif Date]]),Lookup!$J$1:$K$7,2,0)</f>
        <v>3. Tue</v>
      </c>
      <c r="K2562" s="105">
        <f>ROUNDDOWN(Data[[#This Row],[PGE Notified Time]],0)</f>
        <v>44705</v>
      </c>
      <c r="L2562" s="4">
        <f>HOUR(Data[[#This Row],[PGE Notified Time]])</f>
        <v>12</v>
      </c>
      <c r="M2562">
        <v>77982</v>
      </c>
      <c r="O2562" t="s">
        <v>20</v>
      </c>
      <c r="P2562" t="s">
        <v>195</v>
      </c>
      <c r="Q2562" t="s">
        <v>20</v>
      </c>
      <c r="R2562" t="s">
        <v>183</v>
      </c>
      <c r="S2562" s="1" t="s">
        <v>171</v>
      </c>
      <c r="T2562" s="1">
        <v>44705.522916666669</v>
      </c>
      <c r="U2562" s="1">
        <v>44705.652777777781</v>
      </c>
      <c r="V2562" t="s">
        <v>184</v>
      </c>
      <c r="W2562" t="s">
        <v>87</v>
      </c>
      <c r="X2562" t="s">
        <v>196</v>
      </c>
      <c r="Y2562" t="s">
        <v>186</v>
      </c>
      <c r="Z2562" t="s">
        <v>187</v>
      </c>
      <c r="AA2562" s="32">
        <v>187</v>
      </c>
    </row>
    <row r="2563" spans="1:27" x14ac:dyDescent="0.3">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3" s="4" t="str">
        <f>VLOOKUP(P2563,Lookup!$A$1:$D$19,4,0)</f>
        <v>Bay Area</v>
      </c>
      <c r="C2563" s="4" t="str">
        <f>VLOOKUP(P2563,Lookup!$A$1:$E$19,5,0)</f>
        <v>Region 3</v>
      </c>
      <c r="D2563" s="4" t="str">
        <f>VLOOKUP(P2563,Lookup!$A$1:$B$19,2,0)</f>
        <v>SF</v>
      </c>
      <c r="E2563" s="4" t="str">
        <f>IF(AND((Data[[#This Row],[Min Notif Date]]&gt;$G$3),Data[[#This Row],[Min Notif Date]]&lt;$F$3),"Last Week","No")</f>
        <v>No</v>
      </c>
      <c r="F2563" s="4" t="str">
        <f>VLOOKUP(MONTH(Data[[#This Row],[Min Notif Date]]),Lookup!$G$1:$H$12,2,0)</f>
        <v>5. May</v>
      </c>
      <c r="G2563" s="4" t="str">
        <f t="shared" si="39"/>
        <v/>
      </c>
      <c r="H2563" s="4" t="str">
        <f>IF(AND(Data[[#This Row],[Min Notif Time]]&gt;6,Data[[#This Row],[Min Notif Time]]&lt;17),"Business Hours","Non-Business Hours")</f>
        <v>Business Hours</v>
      </c>
      <c r="I2563" s="4" t="str" cm="1">
        <f t="array" ref="I2563">IFERROR(VLOOKUP(Data[[#This Row],[Min Notif Date]],Lookup!$N$1:$P$11,2,0),_xlfn.IFS(VLOOKUP(WEEKDAY(Data[[#This Row],[Min Notif Date]]),Lookup!$J$1:$L$7,3,0)="Weekend","Weekend",VLOOKUP(WEEKDAY(Data[[#This Row],[Min Notif Date]]),Lookup!$J$1:$L$7,3,0)="Weekday","Weekday"))</f>
        <v>Weekday</v>
      </c>
      <c r="J2563" s="4" t="str">
        <f>VLOOKUP(WEEKDAY(Data[[#This Row],[Min Notif Date]]),Lookup!$J$1:$K$7,2,0)</f>
        <v>3. Tue</v>
      </c>
      <c r="K2563" s="105">
        <f>ROUNDDOWN(Data[[#This Row],[PGE Notified Time]],0)</f>
        <v>44705</v>
      </c>
      <c r="L2563" s="4">
        <f>HOUR(Data[[#This Row],[PGE Notified Time]])</f>
        <v>10</v>
      </c>
      <c r="M2563">
        <v>77952</v>
      </c>
      <c r="O2563" t="s">
        <v>20</v>
      </c>
      <c r="P2563" t="s">
        <v>190</v>
      </c>
      <c r="Q2563" t="s">
        <v>20</v>
      </c>
      <c r="R2563" t="s">
        <v>191</v>
      </c>
      <c r="S2563" s="1" t="s">
        <v>171</v>
      </c>
      <c r="T2563" s="1">
        <v>44705.435416666667</v>
      </c>
      <c r="U2563" s="1">
        <v>44705.5625</v>
      </c>
      <c r="V2563" t="s">
        <v>184</v>
      </c>
      <c r="W2563" t="s">
        <v>87</v>
      </c>
      <c r="X2563" t="s">
        <v>192</v>
      </c>
      <c r="Y2563" t="s">
        <v>186</v>
      </c>
      <c r="Z2563" t="s">
        <v>187</v>
      </c>
      <c r="AA2563" s="32">
        <v>183</v>
      </c>
    </row>
    <row r="2564" spans="1:27" x14ac:dyDescent="0.3">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North Coast</v>
      </c>
      <c r="C2564" s="4" t="str">
        <f>VLOOKUP(P2564,Lookup!$A$1:$E$19,5,0)</f>
        <v>Region 1</v>
      </c>
      <c r="D2564" s="4" t="str">
        <f>VLOOKUP(P2564,Lookup!$A$1:$B$19,2,0)</f>
        <v>NB</v>
      </c>
      <c r="E2564" s="4" t="str">
        <f>IF(AND((Data[[#This Row],[Min Notif Date]]&gt;$G$3),Data[[#This Row],[Min Notif Date]]&lt;$F$3),"Last Week","No")</f>
        <v>No</v>
      </c>
      <c r="F2564" s="4" t="str">
        <f>VLOOKUP(MONTH(Data[[#This Row],[Min Notif Date]]),Lookup!$G$1:$H$12,2,0)</f>
        <v>5. May</v>
      </c>
      <c r="G2564" s="4" t="str">
        <f t="shared" si="39"/>
        <v/>
      </c>
      <c r="H2564" s="4" t="str">
        <f>IF(AND(Data[[#This Row],[Min Notif Time]]&gt;6,Data[[#This Row],[Min Notif Time]]&lt;17),"Business Hours","Non-Business Hours")</f>
        <v>Business Hours</v>
      </c>
      <c r="I2564" s="4" t="str" cm="1">
        <f t="array" ref="I2564">IFERROR(VLOOKUP(Data[[#This Row],[Min Notif Date]],Lookup!$N$1:$P$11,2,0),_xlfn.IFS(VLOOKUP(WEEKDAY(Data[[#This Row],[Min Notif Date]]),Lookup!$J$1:$L$7,3,0)="Weekend","Weekend",VLOOKUP(WEEKDAY(Data[[#This Row],[Min Notif Date]]),Lookup!$J$1:$L$7,3,0)="Weekday","Weekday"))</f>
        <v>Weekday</v>
      </c>
      <c r="J2564" s="4" t="str">
        <f>VLOOKUP(WEEKDAY(Data[[#This Row],[Min Notif Date]]),Lookup!$J$1:$K$7,2,0)</f>
        <v>3. Tue</v>
      </c>
      <c r="K2564" s="105">
        <f>ROUNDDOWN(Data[[#This Row],[PGE Notified Time]],0)</f>
        <v>44705</v>
      </c>
      <c r="L2564" s="4">
        <f>HOUR(Data[[#This Row],[PGE Notified Time]])</f>
        <v>7</v>
      </c>
      <c r="M2564">
        <v>77930</v>
      </c>
      <c r="O2564" t="s">
        <v>20</v>
      </c>
      <c r="P2564" t="s">
        <v>219</v>
      </c>
      <c r="Q2564" t="s">
        <v>20</v>
      </c>
      <c r="R2564" t="s">
        <v>183</v>
      </c>
      <c r="S2564" s="1" t="s">
        <v>171</v>
      </c>
      <c r="T2564" s="1">
        <v>44705.324999999997</v>
      </c>
      <c r="U2564" s="1">
        <v>44705.4375</v>
      </c>
      <c r="V2564" t="s">
        <v>184</v>
      </c>
      <c r="W2564" t="s">
        <v>86</v>
      </c>
      <c r="X2564" t="s">
        <v>313</v>
      </c>
      <c r="Y2564" t="s">
        <v>186</v>
      </c>
      <c r="Z2564" t="s">
        <v>187</v>
      </c>
      <c r="AA2564" s="32">
        <v>162</v>
      </c>
    </row>
    <row r="2565" spans="1:27" x14ac:dyDescent="0.3">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Bay Area</v>
      </c>
      <c r="C2565" s="4" t="str">
        <f>VLOOKUP(P2565,Lookup!$A$1:$E$19,5,0)</f>
        <v>Region 3</v>
      </c>
      <c r="D2565" s="4" t="str">
        <f>VLOOKUP(P2565,Lookup!$A$1:$B$19,2,0)</f>
        <v>SF</v>
      </c>
      <c r="E2565" s="4" t="str">
        <f>IF(AND((Data[[#This Row],[Min Notif Date]]&gt;$G$3),Data[[#This Row],[Min Notif Date]]&lt;$F$3),"Last Week","No")</f>
        <v>No</v>
      </c>
      <c r="F2565" s="4" t="str">
        <f>VLOOKUP(MONTH(Data[[#This Row],[Min Notif Date]]),Lookup!$G$1:$H$12,2,0)</f>
        <v>5. May</v>
      </c>
      <c r="G2565" s="4" t="str">
        <f t="shared" ref="G2565:G2628" si="40">IF(AA2565&lt;0,"Negative","")</f>
        <v/>
      </c>
      <c r="H2565" s="4" t="str">
        <f>IF(AND(Data[[#This Row],[Min Notif Time]]&gt;6,Data[[#This Row],[Min Notif Time]]&lt;17),"Business Hours","Non-Business Hours")</f>
        <v>Business Hours</v>
      </c>
      <c r="I2565" s="4" t="str" cm="1">
        <f t="array" ref="I2565">IFERROR(VLOOKUP(Data[[#This Row],[Min Notif Date]],Lookup!$N$1:$P$11,2,0),_xlfn.IFS(VLOOKUP(WEEKDAY(Data[[#This Row],[Min Notif Date]]),Lookup!$J$1:$L$7,3,0)="Weekend","Weekend",VLOOKUP(WEEKDAY(Data[[#This Row],[Min Notif Date]]),Lookup!$J$1:$L$7,3,0)="Weekday","Weekday"))</f>
        <v>Weekday</v>
      </c>
      <c r="J2565" s="4" t="str">
        <f>VLOOKUP(WEEKDAY(Data[[#This Row],[Min Notif Date]]),Lookup!$J$1:$K$7,2,0)</f>
        <v>3. Tue</v>
      </c>
      <c r="K2565" s="105">
        <f>ROUNDDOWN(Data[[#This Row],[PGE Notified Time]],0)</f>
        <v>44705</v>
      </c>
      <c r="L2565" s="4">
        <f>HOUR(Data[[#This Row],[PGE Notified Time]])</f>
        <v>8</v>
      </c>
      <c r="M2565">
        <v>77935</v>
      </c>
      <c r="O2565" t="s">
        <v>20</v>
      </c>
      <c r="P2565" t="s">
        <v>190</v>
      </c>
      <c r="Q2565" t="s">
        <v>20</v>
      </c>
      <c r="R2565" t="s">
        <v>183</v>
      </c>
      <c r="S2565" s="1" t="s">
        <v>171</v>
      </c>
      <c r="T2565" s="1">
        <v>44705.368750000001</v>
      </c>
      <c r="U2565" s="1">
        <v>44705.479166666664</v>
      </c>
      <c r="V2565" t="s">
        <v>184</v>
      </c>
      <c r="W2565" t="s">
        <v>85</v>
      </c>
      <c r="X2565" t="s">
        <v>192</v>
      </c>
      <c r="Y2565" t="s">
        <v>186</v>
      </c>
      <c r="Z2565" t="s">
        <v>187</v>
      </c>
      <c r="AA2565" s="32">
        <v>159</v>
      </c>
    </row>
    <row r="2566" spans="1:27" x14ac:dyDescent="0.3">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6" s="4" t="str">
        <f>VLOOKUP(P2566,Lookup!$A$1:$D$19,4,0)</f>
        <v>North Coast</v>
      </c>
      <c r="C2566" s="4" t="str">
        <f>VLOOKUP(P2566,Lookup!$A$1:$E$19,5,0)</f>
        <v>Region 1</v>
      </c>
      <c r="D2566" s="4" t="str">
        <f>VLOOKUP(P2566,Lookup!$A$1:$B$19,2,0)</f>
        <v>SO</v>
      </c>
      <c r="E2566" s="4" t="str">
        <f>IF(AND((Data[[#This Row],[Min Notif Date]]&gt;$G$3),Data[[#This Row],[Min Notif Date]]&lt;$F$3),"Last Week","No")</f>
        <v>No</v>
      </c>
      <c r="F2566" s="4" t="str">
        <f>VLOOKUP(MONTH(Data[[#This Row],[Min Notif Date]]),Lookup!$G$1:$H$12,2,0)</f>
        <v>5. May</v>
      </c>
      <c r="G2566" s="4" t="str">
        <f t="shared" si="40"/>
        <v/>
      </c>
      <c r="H2566" s="4" t="str">
        <f>IF(AND(Data[[#This Row],[Min Notif Time]]&gt;6,Data[[#This Row],[Min Notif Time]]&lt;17),"Business Hours","Non-Business Hours")</f>
        <v>Business Hours</v>
      </c>
      <c r="I2566" s="4" t="str" cm="1">
        <f t="array" ref="I2566">IFERROR(VLOOKUP(Data[[#This Row],[Min Notif Date]],Lookup!$N$1:$P$11,2,0),_xlfn.IFS(VLOOKUP(WEEKDAY(Data[[#This Row],[Min Notif Date]]),Lookup!$J$1:$L$7,3,0)="Weekend","Weekend",VLOOKUP(WEEKDAY(Data[[#This Row],[Min Notif Date]]),Lookup!$J$1:$L$7,3,0)="Weekday","Weekday"))</f>
        <v>Weekday</v>
      </c>
      <c r="J2566" s="4" t="str">
        <f>VLOOKUP(WEEKDAY(Data[[#This Row],[Min Notif Date]]),Lookup!$J$1:$K$7,2,0)</f>
        <v>3. Tue</v>
      </c>
      <c r="K2566" s="105">
        <f>ROUNDDOWN(Data[[#This Row],[PGE Notified Time]],0)</f>
        <v>44705</v>
      </c>
      <c r="L2566" s="4">
        <f>HOUR(Data[[#This Row],[PGE Notified Time]])</f>
        <v>8</v>
      </c>
      <c r="M2566">
        <v>77936</v>
      </c>
      <c r="O2566" t="s">
        <v>20</v>
      </c>
      <c r="P2566" t="s">
        <v>203</v>
      </c>
      <c r="Q2566" t="s">
        <v>20</v>
      </c>
      <c r="R2566" t="s">
        <v>183</v>
      </c>
      <c r="S2566" s="1" t="s">
        <v>171</v>
      </c>
      <c r="T2566" s="1">
        <v>44705.369444444441</v>
      </c>
      <c r="U2566" s="1">
        <v>44705.470833333333</v>
      </c>
      <c r="V2566" t="s">
        <v>184</v>
      </c>
      <c r="W2566" t="s">
        <v>85</v>
      </c>
      <c r="X2566" t="s">
        <v>421</v>
      </c>
      <c r="Y2566" t="s">
        <v>186</v>
      </c>
      <c r="Z2566" t="s">
        <v>187</v>
      </c>
      <c r="AA2566" s="32">
        <v>146</v>
      </c>
    </row>
    <row r="2567" spans="1:27" x14ac:dyDescent="0.3">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7" s="4" t="str">
        <f>VLOOKUP(P2567,Lookup!$A$1:$D$19,4,0)</f>
        <v>Central Valley</v>
      </c>
      <c r="C2567" s="4" t="str">
        <f>VLOOKUP(P2567,Lookup!$A$1:$E$19,5,0)</f>
        <v>Region 5</v>
      </c>
      <c r="D2567" s="4" t="str">
        <f>VLOOKUP(P2567,Lookup!$A$1:$B$19,2,0)</f>
        <v>KE</v>
      </c>
      <c r="E2567" s="4" t="str">
        <f>IF(AND((Data[[#This Row],[Min Notif Date]]&gt;$G$3),Data[[#This Row],[Min Notif Date]]&lt;$F$3),"Last Week","No")</f>
        <v>No</v>
      </c>
      <c r="F2567" s="4" t="str">
        <f>VLOOKUP(MONTH(Data[[#This Row],[Min Notif Date]]),Lookup!$G$1:$H$12,2,0)</f>
        <v>5. May</v>
      </c>
      <c r="G2567" s="4" t="str">
        <f t="shared" si="40"/>
        <v/>
      </c>
      <c r="H2567" s="4" t="str">
        <f>IF(AND(Data[[#This Row],[Min Notif Time]]&gt;6,Data[[#This Row],[Min Notif Time]]&lt;17),"Business Hours","Non-Business Hours")</f>
        <v>Business Hours</v>
      </c>
      <c r="I2567" s="4" t="str" cm="1">
        <f t="array" ref="I2567">IFERROR(VLOOKUP(Data[[#This Row],[Min Notif Date]],Lookup!$N$1:$P$11,2,0),_xlfn.IFS(VLOOKUP(WEEKDAY(Data[[#This Row],[Min Notif Date]]),Lookup!$J$1:$L$7,3,0)="Weekend","Weekend",VLOOKUP(WEEKDAY(Data[[#This Row],[Min Notif Date]]),Lookup!$J$1:$L$7,3,0)="Weekday","Weekday"))</f>
        <v>Weekday</v>
      </c>
      <c r="J2567" s="4" t="str">
        <f>VLOOKUP(WEEKDAY(Data[[#This Row],[Min Notif Date]]),Lookup!$J$1:$K$7,2,0)</f>
        <v>3. Tue</v>
      </c>
      <c r="K2567" s="105">
        <f>ROUNDDOWN(Data[[#This Row],[PGE Notified Time]],0)</f>
        <v>44705</v>
      </c>
      <c r="L2567" s="4">
        <f>HOUR(Data[[#This Row],[PGE Notified Time]])</f>
        <v>14</v>
      </c>
      <c r="M2567">
        <v>77990</v>
      </c>
      <c r="O2567" t="s">
        <v>20</v>
      </c>
      <c r="P2567" t="s">
        <v>206</v>
      </c>
      <c r="Q2567" t="s">
        <v>20</v>
      </c>
      <c r="R2567" t="s">
        <v>183</v>
      </c>
      <c r="S2567" s="1" t="s">
        <v>171</v>
      </c>
      <c r="T2567" s="1">
        <v>44705.584722222222</v>
      </c>
      <c r="U2567" s="1">
        <v>44705.684027777781</v>
      </c>
      <c r="V2567" t="s">
        <v>184</v>
      </c>
      <c r="W2567" t="s">
        <v>85</v>
      </c>
      <c r="X2567" t="s">
        <v>221</v>
      </c>
      <c r="Y2567" t="s">
        <v>186</v>
      </c>
      <c r="Z2567" t="s">
        <v>187</v>
      </c>
      <c r="AA2567" s="32">
        <v>143</v>
      </c>
    </row>
    <row r="2568" spans="1:27" x14ac:dyDescent="0.3">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8" s="4" t="str">
        <f>VLOOKUP(P2568,Lookup!$A$1:$D$19,4,0)</f>
        <v>Bay Area</v>
      </c>
      <c r="C2568" s="4" t="str">
        <f>VLOOKUP(P2568,Lookup!$A$1:$E$19,5,0)</f>
        <v>Region 3</v>
      </c>
      <c r="D2568" s="4" t="str">
        <f>VLOOKUP(P2568,Lookup!$A$1:$B$19,2,0)</f>
        <v>PN</v>
      </c>
      <c r="E2568" s="4" t="str">
        <f>IF(AND((Data[[#This Row],[Min Notif Date]]&gt;$G$3),Data[[#This Row],[Min Notif Date]]&lt;$F$3),"Last Week","No")</f>
        <v>No</v>
      </c>
      <c r="F2568" s="4" t="str">
        <f>VLOOKUP(MONTH(Data[[#This Row],[Min Notif Date]]),Lookup!$G$1:$H$12,2,0)</f>
        <v>5. May</v>
      </c>
      <c r="G2568" s="4" t="str">
        <f t="shared" si="40"/>
        <v/>
      </c>
      <c r="H2568" s="4" t="str">
        <f>IF(AND(Data[[#This Row],[Min Notif Time]]&gt;6,Data[[#This Row],[Min Notif Time]]&lt;17),"Business Hours","Non-Business Hours")</f>
        <v>Business Hours</v>
      </c>
      <c r="I2568" s="4" t="str" cm="1">
        <f t="array" ref="I2568">IFERROR(VLOOKUP(Data[[#This Row],[Min Notif Date]],Lookup!$N$1:$P$11,2,0),_xlfn.IFS(VLOOKUP(WEEKDAY(Data[[#This Row],[Min Notif Date]]),Lookup!$J$1:$L$7,3,0)="Weekend","Weekend",VLOOKUP(WEEKDAY(Data[[#This Row],[Min Notif Date]]),Lookup!$J$1:$L$7,3,0)="Weekday","Weekday"))</f>
        <v>Weekday</v>
      </c>
      <c r="J2568" s="4" t="str">
        <f>VLOOKUP(WEEKDAY(Data[[#This Row],[Min Notif Date]]),Lookup!$J$1:$K$7,2,0)</f>
        <v>3. Tue</v>
      </c>
      <c r="K2568" s="105">
        <f>ROUNDDOWN(Data[[#This Row],[PGE Notified Time]],0)</f>
        <v>44705</v>
      </c>
      <c r="L2568" s="4">
        <f>HOUR(Data[[#This Row],[PGE Notified Time]])</f>
        <v>8</v>
      </c>
      <c r="M2568">
        <v>77931</v>
      </c>
      <c r="O2568" t="s">
        <v>20</v>
      </c>
      <c r="P2568" t="s">
        <v>197</v>
      </c>
      <c r="Q2568" t="s">
        <v>20</v>
      </c>
      <c r="R2568" t="s">
        <v>183</v>
      </c>
      <c r="S2568" s="1" t="s">
        <v>171</v>
      </c>
      <c r="T2568" s="1">
        <v>44705.338194444441</v>
      </c>
      <c r="U2568" s="1">
        <v>44705.4375</v>
      </c>
      <c r="V2568" t="s">
        <v>184</v>
      </c>
      <c r="W2568" t="s">
        <v>85</v>
      </c>
      <c r="X2568" t="s">
        <v>284</v>
      </c>
      <c r="Y2568" t="s">
        <v>186</v>
      </c>
      <c r="Z2568" t="s">
        <v>187</v>
      </c>
      <c r="AA2568" s="32">
        <v>143</v>
      </c>
    </row>
    <row r="2569" spans="1:27" x14ac:dyDescent="0.3">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9" s="4" t="str">
        <f>VLOOKUP(P2569,Lookup!$A$1:$D$19,4,0)</f>
        <v>Bay Area</v>
      </c>
      <c r="C2569" s="4" t="str">
        <f>VLOOKUP(P2569,Lookup!$A$1:$E$19,5,0)</f>
        <v>Region 3</v>
      </c>
      <c r="D2569" s="4" t="str">
        <f>VLOOKUP(P2569,Lookup!$A$1:$B$19,2,0)</f>
        <v>PN</v>
      </c>
      <c r="E2569" s="4" t="str">
        <f>IF(AND((Data[[#This Row],[Min Notif Date]]&gt;$G$3),Data[[#This Row],[Min Notif Date]]&lt;$F$3),"Last Week","No")</f>
        <v>No</v>
      </c>
      <c r="F2569" s="4" t="str">
        <f>VLOOKUP(MONTH(Data[[#This Row],[Min Notif Date]]),Lookup!$G$1:$H$12,2,0)</f>
        <v>5. May</v>
      </c>
      <c r="G2569" s="4" t="str">
        <f t="shared" si="40"/>
        <v/>
      </c>
      <c r="H2569" s="4" t="str">
        <f>IF(AND(Data[[#This Row],[Min Notif Time]]&gt;6,Data[[#This Row],[Min Notif Time]]&lt;17),"Business Hours","Non-Business Hours")</f>
        <v>Business Hours</v>
      </c>
      <c r="I2569" s="4" t="str" cm="1">
        <f t="array" ref="I2569">IFERROR(VLOOKUP(Data[[#This Row],[Min Notif Date]],Lookup!$N$1:$P$11,2,0),_xlfn.IFS(VLOOKUP(WEEKDAY(Data[[#This Row],[Min Notif Date]]),Lookup!$J$1:$L$7,3,0)="Weekend","Weekend",VLOOKUP(WEEKDAY(Data[[#This Row],[Min Notif Date]]),Lookup!$J$1:$L$7,3,0)="Weekday","Weekday"))</f>
        <v>Weekday</v>
      </c>
      <c r="J2569" s="4" t="str">
        <f>VLOOKUP(WEEKDAY(Data[[#This Row],[Min Notif Date]]),Lookup!$J$1:$K$7,2,0)</f>
        <v>3. Tue</v>
      </c>
      <c r="K2569" s="105">
        <f>ROUNDDOWN(Data[[#This Row],[PGE Notified Time]],0)</f>
        <v>44705</v>
      </c>
      <c r="L2569" s="4">
        <f>HOUR(Data[[#This Row],[PGE Notified Time]])</f>
        <v>13</v>
      </c>
      <c r="M2569">
        <v>77986</v>
      </c>
      <c r="O2569" t="s">
        <v>20</v>
      </c>
      <c r="P2569" t="s">
        <v>197</v>
      </c>
      <c r="Q2569" t="s">
        <v>20</v>
      </c>
      <c r="R2569" t="s">
        <v>183</v>
      </c>
      <c r="S2569" s="1" t="s">
        <v>171</v>
      </c>
      <c r="T2569" s="1">
        <v>44705.551388888889</v>
      </c>
      <c r="U2569" s="1">
        <v>44705.649305555555</v>
      </c>
      <c r="V2569" t="s">
        <v>184</v>
      </c>
      <c r="W2569" t="s">
        <v>85</v>
      </c>
      <c r="X2569" t="s">
        <v>199</v>
      </c>
      <c r="Y2569" t="s">
        <v>186</v>
      </c>
      <c r="Z2569" t="s">
        <v>187</v>
      </c>
      <c r="AA2569" s="32">
        <v>141</v>
      </c>
    </row>
    <row r="2570" spans="1:27" x14ac:dyDescent="0.3">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0" s="4" t="str">
        <f>VLOOKUP(P2570,Lookup!$A$1:$D$19,4,0)</f>
        <v>North Coast</v>
      </c>
      <c r="C2570" s="4" t="str">
        <f>VLOOKUP(P2570,Lookup!$A$1:$E$19,5,0)</f>
        <v>Region 1</v>
      </c>
      <c r="D2570" s="4" t="str">
        <f>VLOOKUP(P2570,Lookup!$A$1:$B$19,2,0)</f>
        <v>NB</v>
      </c>
      <c r="E2570" s="4" t="str">
        <f>IF(AND((Data[[#This Row],[Min Notif Date]]&gt;$G$3),Data[[#This Row],[Min Notif Date]]&lt;$F$3),"Last Week","No")</f>
        <v>No</v>
      </c>
      <c r="F2570" s="4" t="str">
        <f>VLOOKUP(MONTH(Data[[#This Row],[Min Notif Date]]),Lookup!$G$1:$H$12,2,0)</f>
        <v>5. May</v>
      </c>
      <c r="G2570" s="4" t="str">
        <f t="shared" si="40"/>
        <v/>
      </c>
      <c r="H2570" s="4" t="str">
        <f>IF(AND(Data[[#This Row],[Min Notif Time]]&gt;6,Data[[#This Row],[Min Notif Time]]&lt;17),"Business Hours","Non-Business Hours")</f>
        <v>Business Hours</v>
      </c>
      <c r="I2570" s="4" t="str" cm="1">
        <f t="array" ref="I2570">IFERROR(VLOOKUP(Data[[#This Row],[Min Notif Date]],Lookup!$N$1:$P$11,2,0),_xlfn.IFS(VLOOKUP(WEEKDAY(Data[[#This Row],[Min Notif Date]]),Lookup!$J$1:$L$7,3,0)="Weekend","Weekend",VLOOKUP(WEEKDAY(Data[[#This Row],[Min Notif Date]]),Lookup!$J$1:$L$7,3,0)="Weekday","Weekday"))</f>
        <v>Weekday</v>
      </c>
      <c r="J2570" s="4" t="str">
        <f>VLOOKUP(WEEKDAY(Data[[#This Row],[Min Notif Date]]),Lookup!$J$1:$K$7,2,0)</f>
        <v>3. Tue</v>
      </c>
      <c r="K2570" s="105">
        <f>ROUNDDOWN(Data[[#This Row],[PGE Notified Time]],0)</f>
        <v>44705</v>
      </c>
      <c r="L2570" s="4">
        <f>HOUR(Data[[#This Row],[PGE Notified Time]])</f>
        <v>10</v>
      </c>
      <c r="M2570">
        <v>77953</v>
      </c>
      <c r="O2570" t="s">
        <v>20</v>
      </c>
      <c r="P2570" t="s">
        <v>219</v>
      </c>
      <c r="Q2570" t="s">
        <v>20</v>
      </c>
      <c r="R2570" t="s">
        <v>183</v>
      </c>
      <c r="S2570" s="1" t="s">
        <v>171</v>
      </c>
      <c r="T2570" s="1">
        <v>44705.436111111114</v>
      </c>
      <c r="U2570" s="1">
        <v>44705.53125</v>
      </c>
      <c r="V2570" t="s">
        <v>184</v>
      </c>
      <c r="W2570" t="s">
        <v>85</v>
      </c>
      <c r="X2570" t="s">
        <v>313</v>
      </c>
      <c r="Y2570" t="s">
        <v>186</v>
      </c>
      <c r="Z2570" t="s">
        <v>187</v>
      </c>
      <c r="AA2570" s="32">
        <v>137</v>
      </c>
    </row>
    <row r="2571" spans="1:27" x14ac:dyDescent="0.3">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1" s="4" t="str">
        <f>VLOOKUP(P2571,Lookup!$A$1:$D$19,4,0)</f>
        <v>Bay Area</v>
      </c>
      <c r="C2571" s="4" t="str">
        <f>VLOOKUP(P2571,Lookup!$A$1:$E$19,5,0)</f>
        <v>Region 3</v>
      </c>
      <c r="D2571" s="4" t="str">
        <f>VLOOKUP(P2571,Lookup!$A$1:$B$19,2,0)</f>
        <v>PN</v>
      </c>
      <c r="E2571" s="4" t="str">
        <f>IF(AND((Data[[#This Row],[Min Notif Date]]&gt;$G$3),Data[[#This Row],[Min Notif Date]]&lt;$F$3),"Last Week","No")</f>
        <v>No</v>
      </c>
      <c r="F2571" s="4" t="str">
        <f>VLOOKUP(MONTH(Data[[#This Row],[Min Notif Date]]),Lookup!$G$1:$H$12,2,0)</f>
        <v>5. May</v>
      </c>
      <c r="G2571" s="4" t="str">
        <f t="shared" si="40"/>
        <v/>
      </c>
      <c r="H2571" s="4" t="str">
        <f>IF(AND(Data[[#This Row],[Min Notif Time]]&gt;6,Data[[#This Row],[Min Notif Time]]&lt;17),"Business Hours","Non-Business Hours")</f>
        <v>Business Hours</v>
      </c>
      <c r="I2571" s="4" t="str" cm="1">
        <f t="array" ref="I2571">IFERROR(VLOOKUP(Data[[#This Row],[Min Notif Date]],Lookup!$N$1:$P$11,2,0),_xlfn.IFS(VLOOKUP(WEEKDAY(Data[[#This Row],[Min Notif Date]]),Lookup!$J$1:$L$7,3,0)="Weekend","Weekend",VLOOKUP(WEEKDAY(Data[[#This Row],[Min Notif Date]]),Lookup!$J$1:$L$7,3,0)="Weekday","Weekday"))</f>
        <v>Weekday</v>
      </c>
      <c r="J2571" s="4" t="str">
        <f>VLOOKUP(WEEKDAY(Data[[#This Row],[Min Notif Date]]),Lookup!$J$1:$K$7,2,0)</f>
        <v>3. Tue</v>
      </c>
      <c r="K2571" s="105">
        <f>ROUNDDOWN(Data[[#This Row],[PGE Notified Time]],0)</f>
        <v>44705</v>
      </c>
      <c r="L2571" s="4">
        <f>HOUR(Data[[#This Row],[PGE Notified Time]])</f>
        <v>11</v>
      </c>
      <c r="M2571">
        <v>77969</v>
      </c>
      <c r="O2571" t="s">
        <v>20</v>
      </c>
      <c r="P2571" t="s">
        <v>197</v>
      </c>
      <c r="Q2571" t="s">
        <v>20</v>
      </c>
      <c r="R2571" t="s">
        <v>191</v>
      </c>
      <c r="S2571" s="1" t="s">
        <v>171</v>
      </c>
      <c r="T2571" s="1">
        <v>44705.479861111111</v>
      </c>
      <c r="U2571" s="1">
        <v>44705.574305555558</v>
      </c>
      <c r="V2571" t="s">
        <v>184</v>
      </c>
      <c r="W2571" t="s">
        <v>85</v>
      </c>
      <c r="X2571" t="s">
        <v>262</v>
      </c>
      <c r="Y2571" t="s">
        <v>186</v>
      </c>
      <c r="Z2571" t="s">
        <v>187</v>
      </c>
      <c r="AA2571" s="32">
        <v>136</v>
      </c>
    </row>
    <row r="2572" spans="1:27" x14ac:dyDescent="0.3">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2" s="4" t="str">
        <f>VLOOKUP(P2572,Lookup!$A$1:$D$19,4,0)</f>
        <v>Bay Area</v>
      </c>
      <c r="C2572" s="4" t="str">
        <f>VLOOKUP(P2572,Lookup!$A$1:$E$19,5,0)</f>
        <v>Region 3</v>
      </c>
      <c r="D2572" s="4" t="str">
        <f>VLOOKUP(P2572,Lookup!$A$1:$B$19,2,0)</f>
        <v>PN</v>
      </c>
      <c r="E2572" s="4" t="str">
        <f>IF(AND((Data[[#This Row],[Min Notif Date]]&gt;$G$3),Data[[#This Row],[Min Notif Date]]&lt;$F$3),"Last Week","No")</f>
        <v>No</v>
      </c>
      <c r="F2572" s="4" t="str">
        <f>VLOOKUP(MONTH(Data[[#This Row],[Min Notif Date]]),Lookup!$G$1:$H$12,2,0)</f>
        <v>5. May</v>
      </c>
      <c r="G2572" s="4" t="str">
        <f t="shared" si="40"/>
        <v/>
      </c>
      <c r="H2572" s="4" t="str">
        <f>IF(AND(Data[[#This Row],[Min Notif Time]]&gt;6,Data[[#This Row],[Min Notif Time]]&lt;17),"Business Hours","Non-Business Hours")</f>
        <v>Business Hours</v>
      </c>
      <c r="I2572" s="4" t="str" cm="1">
        <f t="array" ref="I2572">IFERROR(VLOOKUP(Data[[#This Row],[Min Notif Date]],Lookup!$N$1:$P$11,2,0),_xlfn.IFS(VLOOKUP(WEEKDAY(Data[[#This Row],[Min Notif Date]]),Lookup!$J$1:$L$7,3,0)="Weekend","Weekend",VLOOKUP(WEEKDAY(Data[[#This Row],[Min Notif Date]]),Lookup!$J$1:$L$7,3,0)="Weekday","Weekday"))</f>
        <v>Weekday</v>
      </c>
      <c r="J2572" s="4" t="str">
        <f>VLOOKUP(WEEKDAY(Data[[#This Row],[Min Notif Date]]),Lookup!$J$1:$K$7,2,0)</f>
        <v>3. Tue</v>
      </c>
      <c r="K2572" s="105">
        <f>ROUNDDOWN(Data[[#This Row],[PGE Notified Time]],0)</f>
        <v>44705</v>
      </c>
      <c r="L2572" s="4">
        <f>HOUR(Data[[#This Row],[PGE Notified Time]])</f>
        <v>9</v>
      </c>
      <c r="M2572">
        <v>77941</v>
      </c>
      <c r="O2572" t="s">
        <v>20</v>
      </c>
      <c r="P2572" t="s">
        <v>197</v>
      </c>
      <c r="Q2572" t="s">
        <v>20</v>
      </c>
      <c r="R2572" t="s">
        <v>191</v>
      </c>
      <c r="S2572" s="1" t="s">
        <v>171</v>
      </c>
      <c r="T2572" s="1">
        <v>44705.382638888892</v>
      </c>
      <c r="U2572" s="1">
        <v>44705.46875</v>
      </c>
      <c r="V2572" t="s">
        <v>184</v>
      </c>
      <c r="W2572" t="s">
        <v>85</v>
      </c>
      <c r="X2572" t="s">
        <v>199</v>
      </c>
      <c r="Y2572" t="s">
        <v>186</v>
      </c>
      <c r="Z2572" t="s">
        <v>187</v>
      </c>
      <c r="AA2572" s="32">
        <v>124</v>
      </c>
    </row>
    <row r="2573" spans="1:27" x14ac:dyDescent="0.3">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3" s="4" t="str">
        <f>VLOOKUP(P2573,Lookup!$A$1:$D$19,4,0)</f>
        <v>South Bay</v>
      </c>
      <c r="C2573" s="4" t="str">
        <f>VLOOKUP(P2573,Lookup!$A$1:$E$19,5,0)</f>
        <v>Region 4</v>
      </c>
      <c r="D2573" s="4" t="str">
        <f>VLOOKUP(P2573,Lookup!$A$1:$B$19,2,0)</f>
        <v>SJ</v>
      </c>
      <c r="E2573" s="4" t="str">
        <f>IF(AND((Data[[#This Row],[Min Notif Date]]&gt;$G$3),Data[[#This Row],[Min Notif Date]]&lt;$F$3),"Last Week","No")</f>
        <v>No</v>
      </c>
      <c r="F2573" s="4" t="str">
        <f>VLOOKUP(MONTH(Data[[#This Row],[Min Notif Date]]),Lookup!$G$1:$H$12,2,0)</f>
        <v>5. May</v>
      </c>
      <c r="G2573" s="4" t="str">
        <f t="shared" si="40"/>
        <v/>
      </c>
      <c r="H2573" s="4" t="str">
        <f>IF(AND(Data[[#This Row],[Min Notif Time]]&gt;6,Data[[#This Row],[Min Notif Time]]&lt;17),"Business Hours","Non-Business Hours")</f>
        <v>Business Hours</v>
      </c>
      <c r="I2573" s="4" t="str" cm="1">
        <f t="array" ref="I2573">IFERROR(VLOOKUP(Data[[#This Row],[Min Notif Date]],Lookup!$N$1:$P$11,2,0),_xlfn.IFS(VLOOKUP(WEEKDAY(Data[[#This Row],[Min Notif Date]]),Lookup!$J$1:$L$7,3,0)="Weekend","Weekend",VLOOKUP(WEEKDAY(Data[[#This Row],[Min Notif Date]]),Lookup!$J$1:$L$7,3,0)="Weekday","Weekday"))</f>
        <v>Weekday</v>
      </c>
      <c r="J2573" s="4" t="str">
        <f>VLOOKUP(WEEKDAY(Data[[#This Row],[Min Notif Date]]),Lookup!$J$1:$K$7,2,0)</f>
        <v>3. Tue</v>
      </c>
      <c r="K2573" s="105">
        <f>ROUNDDOWN(Data[[#This Row],[PGE Notified Time]],0)</f>
        <v>44705</v>
      </c>
      <c r="L2573" s="4">
        <f>HOUR(Data[[#This Row],[PGE Notified Time]])</f>
        <v>11</v>
      </c>
      <c r="M2573">
        <v>77972</v>
      </c>
      <c r="O2573" t="s">
        <v>20</v>
      </c>
      <c r="P2573" t="s">
        <v>288</v>
      </c>
      <c r="Q2573" t="s">
        <v>20</v>
      </c>
      <c r="R2573" t="s">
        <v>183</v>
      </c>
      <c r="S2573" s="1" t="s">
        <v>171</v>
      </c>
      <c r="T2573" s="1">
        <v>44705.498611111114</v>
      </c>
      <c r="U2573" s="1">
        <v>44705.583333333336</v>
      </c>
      <c r="V2573" t="s">
        <v>184</v>
      </c>
      <c r="W2573" t="s">
        <v>85</v>
      </c>
      <c r="X2573" t="s">
        <v>293</v>
      </c>
      <c r="Y2573" t="s">
        <v>186</v>
      </c>
      <c r="Z2573" t="s">
        <v>187</v>
      </c>
      <c r="AA2573" s="32">
        <v>122</v>
      </c>
    </row>
    <row r="2574" spans="1:27" x14ac:dyDescent="0.3">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4" s="4" t="str">
        <f>VLOOKUP(P2574,Lookup!$A$1:$D$19,4,0)</f>
        <v>North Coast</v>
      </c>
      <c r="C2574" s="4" t="str">
        <f>VLOOKUP(P2574,Lookup!$A$1:$E$19,5,0)</f>
        <v>Region 1</v>
      </c>
      <c r="D2574" s="4" t="str">
        <f>VLOOKUP(P2574,Lookup!$A$1:$B$19,2,0)</f>
        <v>SO</v>
      </c>
      <c r="E2574" s="4" t="str">
        <f>IF(AND((Data[[#This Row],[Min Notif Date]]&gt;$G$3),Data[[#This Row],[Min Notif Date]]&lt;$F$3),"Last Week","No")</f>
        <v>No</v>
      </c>
      <c r="F2574" s="4" t="str">
        <f>VLOOKUP(MONTH(Data[[#This Row],[Min Notif Date]]),Lookup!$G$1:$H$12,2,0)</f>
        <v>5. May</v>
      </c>
      <c r="G2574" s="4" t="str">
        <f t="shared" si="40"/>
        <v/>
      </c>
      <c r="H2574" s="4" t="str">
        <f>IF(AND(Data[[#This Row],[Min Notif Time]]&gt;6,Data[[#This Row],[Min Notif Time]]&lt;17),"Business Hours","Non-Business Hours")</f>
        <v>Business Hours</v>
      </c>
      <c r="I2574" s="4" t="str" cm="1">
        <f t="array" ref="I2574">IFERROR(VLOOKUP(Data[[#This Row],[Min Notif Date]],Lookup!$N$1:$P$11,2,0),_xlfn.IFS(VLOOKUP(WEEKDAY(Data[[#This Row],[Min Notif Date]]),Lookup!$J$1:$L$7,3,0)="Weekend","Weekend",VLOOKUP(WEEKDAY(Data[[#This Row],[Min Notif Date]]),Lookup!$J$1:$L$7,3,0)="Weekday","Weekday"))</f>
        <v>Weekday</v>
      </c>
      <c r="J2574" s="4" t="str">
        <f>VLOOKUP(WEEKDAY(Data[[#This Row],[Min Notif Date]]),Lookup!$J$1:$K$7,2,0)</f>
        <v>3. Tue</v>
      </c>
      <c r="K2574" s="105">
        <f>ROUNDDOWN(Data[[#This Row],[PGE Notified Time]],0)</f>
        <v>44705</v>
      </c>
      <c r="L2574" s="4">
        <f>HOUR(Data[[#This Row],[PGE Notified Time]])</f>
        <v>12</v>
      </c>
      <c r="M2574">
        <v>77978</v>
      </c>
      <c r="O2574" t="s">
        <v>25</v>
      </c>
      <c r="P2574" t="s">
        <v>203</v>
      </c>
      <c r="Q2574" t="s">
        <v>213</v>
      </c>
      <c r="R2574" t="s">
        <v>183</v>
      </c>
      <c r="S2574" s="1" t="s">
        <v>171</v>
      </c>
      <c r="T2574" s="1">
        <v>44705.510416666664</v>
      </c>
      <c r="U2574" s="1">
        <v>44705.59375</v>
      </c>
      <c r="V2574" t="s">
        <v>184</v>
      </c>
      <c r="W2574" t="s">
        <v>87</v>
      </c>
      <c r="X2574" t="s">
        <v>421</v>
      </c>
      <c r="Y2574" t="s">
        <v>186</v>
      </c>
      <c r="Z2574" t="s">
        <v>187</v>
      </c>
      <c r="AA2574" s="32">
        <v>120</v>
      </c>
    </row>
    <row r="2575" spans="1:27" x14ac:dyDescent="0.3">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5" s="4" t="str">
        <f>VLOOKUP(P2575,Lookup!$A$1:$D$19,4,0)</f>
        <v>Bay Area</v>
      </c>
      <c r="C2575" s="4" t="str">
        <f>VLOOKUP(P2575,Lookup!$A$1:$E$19,5,0)</f>
        <v>Region 3</v>
      </c>
      <c r="D2575" s="4" t="str">
        <f>VLOOKUP(P2575,Lookup!$A$1:$B$19,2,0)</f>
        <v>EB</v>
      </c>
      <c r="E2575" s="4" t="str">
        <f>IF(AND((Data[[#This Row],[Min Notif Date]]&gt;$G$3),Data[[#This Row],[Min Notif Date]]&lt;$F$3),"Last Week","No")</f>
        <v>No</v>
      </c>
      <c r="F2575" s="4" t="str">
        <f>VLOOKUP(MONTH(Data[[#This Row],[Min Notif Date]]),Lookup!$G$1:$H$12,2,0)</f>
        <v>5. May</v>
      </c>
      <c r="G2575" s="4" t="str">
        <f t="shared" si="40"/>
        <v/>
      </c>
      <c r="H2575" s="4" t="str">
        <f>IF(AND(Data[[#This Row],[Min Notif Time]]&gt;6,Data[[#This Row],[Min Notif Time]]&lt;17),"Business Hours","Non-Business Hours")</f>
        <v>Business Hours</v>
      </c>
      <c r="I2575" s="4" t="str" cm="1">
        <f t="array" ref="I2575">IFERROR(VLOOKUP(Data[[#This Row],[Min Notif Date]],Lookup!$N$1:$P$11,2,0),_xlfn.IFS(VLOOKUP(WEEKDAY(Data[[#This Row],[Min Notif Date]]),Lookup!$J$1:$L$7,3,0)="Weekend","Weekend",VLOOKUP(WEEKDAY(Data[[#This Row],[Min Notif Date]]),Lookup!$J$1:$L$7,3,0)="Weekday","Weekday"))</f>
        <v>Weekday</v>
      </c>
      <c r="J2575" s="4" t="str">
        <f>VLOOKUP(WEEKDAY(Data[[#This Row],[Min Notif Date]]),Lookup!$J$1:$K$7,2,0)</f>
        <v>3. Tue</v>
      </c>
      <c r="K2575" s="105">
        <f>ROUNDDOWN(Data[[#This Row],[PGE Notified Time]],0)</f>
        <v>44705</v>
      </c>
      <c r="L2575" s="4">
        <f>HOUR(Data[[#This Row],[PGE Notified Time]])</f>
        <v>11</v>
      </c>
      <c r="M2575">
        <v>77962</v>
      </c>
      <c r="N2575">
        <v>2815619565</v>
      </c>
      <c r="O2575" t="s">
        <v>20</v>
      </c>
      <c r="P2575" t="s">
        <v>182</v>
      </c>
      <c r="Q2575" t="s">
        <v>20</v>
      </c>
      <c r="R2575" t="s">
        <v>183</v>
      </c>
      <c r="S2575" s="1">
        <v>44705.431388888886</v>
      </c>
      <c r="T2575" s="1">
        <v>44705.458692129629</v>
      </c>
      <c r="U2575" s="1">
        <v>44705.513888888891</v>
      </c>
      <c r="V2575" t="s">
        <v>184</v>
      </c>
      <c r="W2575" t="s">
        <v>85</v>
      </c>
      <c r="X2575" t="s">
        <v>212</v>
      </c>
      <c r="Y2575" t="s">
        <v>186</v>
      </c>
      <c r="Z2575" t="s">
        <v>187</v>
      </c>
      <c r="AA2575" s="32">
        <v>118.8</v>
      </c>
    </row>
    <row r="2576" spans="1:27" x14ac:dyDescent="0.3">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6" s="4" t="str">
        <f>VLOOKUP(P2576,Lookup!$A$1:$D$19,4,0)</f>
        <v>North Valley</v>
      </c>
      <c r="C2576" s="4" t="str">
        <f>VLOOKUP(P2576,Lookup!$A$1:$E$19,5,0)</f>
        <v>Region 2</v>
      </c>
      <c r="D2576" s="4" t="str">
        <f>VLOOKUP(P2576,Lookup!$A$1:$B$19,2,0)</f>
        <v>SA</v>
      </c>
      <c r="E2576" s="4" t="str">
        <f>IF(AND((Data[[#This Row],[Min Notif Date]]&gt;$G$3),Data[[#This Row],[Min Notif Date]]&lt;$F$3),"Last Week","No")</f>
        <v>No</v>
      </c>
      <c r="F2576" s="4" t="str">
        <f>VLOOKUP(MONTH(Data[[#This Row],[Min Notif Date]]),Lookup!$G$1:$H$12,2,0)</f>
        <v>5. May</v>
      </c>
      <c r="G2576" s="4" t="str">
        <f t="shared" si="40"/>
        <v/>
      </c>
      <c r="H2576" s="4" t="str">
        <f>IF(AND(Data[[#This Row],[Min Notif Time]]&gt;6,Data[[#This Row],[Min Notif Time]]&lt;17),"Business Hours","Non-Business Hours")</f>
        <v>Business Hours</v>
      </c>
      <c r="I2576" s="4" t="str" cm="1">
        <f t="array" ref="I2576">IFERROR(VLOOKUP(Data[[#This Row],[Min Notif Date]],Lookup!$N$1:$P$11,2,0),_xlfn.IFS(VLOOKUP(WEEKDAY(Data[[#This Row],[Min Notif Date]]),Lookup!$J$1:$L$7,3,0)="Weekend","Weekend",VLOOKUP(WEEKDAY(Data[[#This Row],[Min Notif Date]]),Lookup!$J$1:$L$7,3,0)="Weekday","Weekday"))</f>
        <v>Weekday</v>
      </c>
      <c r="J2576" s="4" t="str">
        <f>VLOOKUP(WEEKDAY(Data[[#This Row],[Min Notif Date]]),Lookup!$J$1:$K$7,2,0)</f>
        <v>3. Tue</v>
      </c>
      <c r="K2576" s="105">
        <f>ROUNDDOWN(Data[[#This Row],[PGE Notified Time]],0)</f>
        <v>44705</v>
      </c>
      <c r="L2576" s="4">
        <f>HOUR(Data[[#This Row],[PGE Notified Time]])</f>
        <v>11</v>
      </c>
      <c r="M2576">
        <v>77966</v>
      </c>
      <c r="O2576" t="s">
        <v>20</v>
      </c>
      <c r="P2576" t="s">
        <v>210</v>
      </c>
      <c r="Q2576" t="s">
        <v>20</v>
      </c>
      <c r="R2576" t="s">
        <v>183</v>
      </c>
      <c r="S2576" s="1" t="s">
        <v>171</v>
      </c>
      <c r="T2576" s="1">
        <v>44705.468055555553</v>
      </c>
      <c r="U2576" s="1">
        <v>44705.541666666664</v>
      </c>
      <c r="V2576" t="s">
        <v>184</v>
      </c>
      <c r="W2576" t="s">
        <v>85</v>
      </c>
      <c r="X2576" t="s">
        <v>240</v>
      </c>
      <c r="Y2576" t="s">
        <v>186</v>
      </c>
      <c r="Z2576" t="s">
        <v>187</v>
      </c>
      <c r="AA2576" s="32">
        <v>106</v>
      </c>
    </row>
    <row r="2577" spans="1:27" x14ac:dyDescent="0.3">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7" s="4" t="str">
        <f>VLOOKUP(P2577,Lookup!$A$1:$D$19,4,0)</f>
        <v>Central Valley</v>
      </c>
      <c r="C2577" s="4" t="str">
        <f>VLOOKUP(P2577,Lookup!$A$1:$E$19,5,0)</f>
        <v>Region 5</v>
      </c>
      <c r="D2577" s="4" t="str">
        <f>VLOOKUP(P2577,Lookup!$A$1:$B$19,2,0)</f>
        <v>FR</v>
      </c>
      <c r="E2577" s="4" t="str">
        <f>IF(AND((Data[[#This Row],[Min Notif Date]]&gt;$G$3),Data[[#This Row],[Min Notif Date]]&lt;$F$3),"Last Week","No")</f>
        <v>No</v>
      </c>
      <c r="F2577" s="4" t="str">
        <f>VLOOKUP(MONTH(Data[[#This Row],[Min Notif Date]]),Lookup!$G$1:$H$12,2,0)</f>
        <v>5. May</v>
      </c>
      <c r="G2577" s="4" t="str">
        <f t="shared" si="40"/>
        <v/>
      </c>
      <c r="H2577" s="4" t="str">
        <f>IF(AND(Data[[#This Row],[Min Notif Time]]&gt;6,Data[[#This Row],[Min Notif Time]]&lt;17),"Business Hours","Non-Business Hours")</f>
        <v>Business Hours</v>
      </c>
      <c r="I2577" s="4" t="str" cm="1">
        <f t="array" ref="I2577">IFERROR(VLOOKUP(Data[[#This Row],[Min Notif Date]],Lookup!$N$1:$P$11,2,0),_xlfn.IFS(VLOOKUP(WEEKDAY(Data[[#This Row],[Min Notif Date]]),Lookup!$J$1:$L$7,3,0)="Weekend","Weekend",VLOOKUP(WEEKDAY(Data[[#This Row],[Min Notif Date]]),Lookup!$J$1:$L$7,3,0)="Weekday","Weekday"))</f>
        <v>Weekday</v>
      </c>
      <c r="J2577" s="4" t="str">
        <f>VLOOKUP(WEEKDAY(Data[[#This Row],[Min Notif Date]]),Lookup!$J$1:$K$7,2,0)</f>
        <v>3. Tue</v>
      </c>
      <c r="K2577" s="105">
        <f>ROUNDDOWN(Data[[#This Row],[PGE Notified Time]],0)</f>
        <v>44705</v>
      </c>
      <c r="L2577" s="4">
        <f>HOUR(Data[[#This Row],[PGE Notified Time]])</f>
        <v>8</v>
      </c>
      <c r="M2577">
        <v>77934</v>
      </c>
      <c r="O2577" t="s">
        <v>20</v>
      </c>
      <c r="P2577" t="s">
        <v>195</v>
      </c>
      <c r="Q2577" t="s">
        <v>20</v>
      </c>
      <c r="R2577" t="s">
        <v>183</v>
      </c>
      <c r="S2577" s="1" t="s">
        <v>171</v>
      </c>
      <c r="T2577" s="1">
        <v>44705.353472222225</v>
      </c>
      <c r="U2577" s="1">
        <v>44705.427083333336</v>
      </c>
      <c r="V2577" t="s">
        <v>184</v>
      </c>
      <c r="W2577" t="s">
        <v>85</v>
      </c>
      <c r="X2577" t="s">
        <v>196</v>
      </c>
      <c r="Y2577" t="s">
        <v>186</v>
      </c>
      <c r="Z2577" t="s">
        <v>187</v>
      </c>
      <c r="AA2577" s="32">
        <v>106</v>
      </c>
    </row>
    <row r="2578" spans="1:27" x14ac:dyDescent="0.3">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8" s="4" t="str">
        <f>VLOOKUP(P2578,Lookup!$A$1:$D$19,4,0)</f>
        <v>Bay Area</v>
      </c>
      <c r="C2578" s="4" t="str">
        <f>VLOOKUP(P2578,Lookup!$A$1:$E$19,5,0)</f>
        <v>Region 3</v>
      </c>
      <c r="D2578" s="4" t="str">
        <f>VLOOKUP(P2578,Lookup!$A$1:$B$19,2,0)</f>
        <v>MI</v>
      </c>
      <c r="E2578" s="4" t="str">
        <f>IF(AND((Data[[#This Row],[Min Notif Date]]&gt;$G$3),Data[[#This Row],[Min Notif Date]]&lt;$F$3),"Last Week","No")</f>
        <v>No</v>
      </c>
      <c r="F2578" s="4" t="str">
        <f>VLOOKUP(MONTH(Data[[#This Row],[Min Notif Date]]),Lookup!$G$1:$H$12,2,0)</f>
        <v>5. May</v>
      </c>
      <c r="G2578" s="4" t="str">
        <f t="shared" si="40"/>
        <v/>
      </c>
      <c r="H2578" s="4" t="str">
        <f>IF(AND(Data[[#This Row],[Min Notif Time]]&gt;6,Data[[#This Row],[Min Notif Time]]&lt;17),"Business Hours","Non-Business Hours")</f>
        <v>Business Hours</v>
      </c>
      <c r="I2578" s="4" t="str" cm="1">
        <f t="array" ref="I2578">IFERROR(VLOOKUP(Data[[#This Row],[Min Notif Date]],Lookup!$N$1:$P$11,2,0),_xlfn.IFS(VLOOKUP(WEEKDAY(Data[[#This Row],[Min Notif Date]]),Lookup!$J$1:$L$7,3,0)="Weekend","Weekend",VLOOKUP(WEEKDAY(Data[[#This Row],[Min Notif Date]]),Lookup!$J$1:$L$7,3,0)="Weekday","Weekday"))</f>
        <v>Weekday</v>
      </c>
      <c r="J2578" s="4" t="str">
        <f>VLOOKUP(WEEKDAY(Data[[#This Row],[Min Notif Date]]),Lookup!$J$1:$K$7,2,0)</f>
        <v>3. Tue</v>
      </c>
      <c r="K2578" s="105">
        <f>ROUNDDOWN(Data[[#This Row],[PGE Notified Time]],0)</f>
        <v>44705</v>
      </c>
      <c r="L2578" s="4">
        <f>HOUR(Data[[#This Row],[PGE Notified Time]])</f>
        <v>15</v>
      </c>
      <c r="M2578">
        <v>77993</v>
      </c>
      <c r="O2578" t="s">
        <v>20</v>
      </c>
      <c r="P2578" t="s">
        <v>244</v>
      </c>
      <c r="Q2578" t="s">
        <v>20</v>
      </c>
      <c r="R2578" t="s">
        <v>191</v>
      </c>
      <c r="S2578" s="1" t="s">
        <v>171</v>
      </c>
      <c r="T2578" s="1">
        <v>44705.629166666666</v>
      </c>
      <c r="U2578" s="1">
        <v>44705.701388888891</v>
      </c>
      <c r="V2578" t="s">
        <v>184</v>
      </c>
      <c r="W2578" t="s">
        <v>85</v>
      </c>
      <c r="X2578" t="s">
        <v>251</v>
      </c>
      <c r="Y2578" t="s">
        <v>186</v>
      </c>
      <c r="Z2578" t="s">
        <v>187</v>
      </c>
      <c r="AA2578" s="32">
        <v>104</v>
      </c>
    </row>
    <row r="2579" spans="1:27" x14ac:dyDescent="0.3">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9" s="4" t="str">
        <f>VLOOKUP(P2579,Lookup!$A$1:$D$19,4,0)</f>
        <v>Central Valley</v>
      </c>
      <c r="C2579" s="4" t="str">
        <f>VLOOKUP(P2579,Lookup!$A$1:$E$19,5,0)</f>
        <v>Region 5</v>
      </c>
      <c r="D2579" s="4" t="str">
        <f>VLOOKUP(P2579,Lookup!$A$1:$B$19,2,0)</f>
        <v>FR</v>
      </c>
      <c r="E2579" s="4" t="str">
        <f>IF(AND((Data[[#This Row],[Min Notif Date]]&gt;$G$3),Data[[#This Row],[Min Notif Date]]&lt;$F$3),"Last Week","No")</f>
        <v>No</v>
      </c>
      <c r="F2579" s="4" t="str">
        <f>VLOOKUP(MONTH(Data[[#This Row],[Min Notif Date]]),Lookup!$G$1:$H$12,2,0)</f>
        <v>5. May</v>
      </c>
      <c r="G2579" s="4" t="str">
        <f t="shared" si="40"/>
        <v/>
      </c>
      <c r="H2579" s="4" t="str">
        <f>IF(AND(Data[[#This Row],[Min Notif Time]]&gt;6,Data[[#This Row],[Min Notif Time]]&lt;17),"Business Hours","Non-Business Hours")</f>
        <v>Business Hours</v>
      </c>
      <c r="I2579" s="4" t="str" cm="1">
        <f t="array" ref="I2579">IFERROR(VLOOKUP(Data[[#This Row],[Min Notif Date]],Lookup!$N$1:$P$11,2,0),_xlfn.IFS(VLOOKUP(WEEKDAY(Data[[#This Row],[Min Notif Date]]),Lookup!$J$1:$L$7,3,0)="Weekend","Weekend",VLOOKUP(WEEKDAY(Data[[#This Row],[Min Notif Date]]),Lookup!$J$1:$L$7,3,0)="Weekday","Weekday"))</f>
        <v>Weekday</v>
      </c>
      <c r="J2579" s="4" t="str">
        <f>VLOOKUP(WEEKDAY(Data[[#This Row],[Min Notif Date]]),Lookup!$J$1:$K$7,2,0)</f>
        <v>3. Tue</v>
      </c>
      <c r="K2579" s="105">
        <f>ROUNDDOWN(Data[[#This Row],[PGE Notified Time]],0)</f>
        <v>44705</v>
      </c>
      <c r="L2579" s="4">
        <f>HOUR(Data[[#This Row],[PGE Notified Time]])</f>
        <v>13</v>
      </c>
      <c r="M2579">
        <v>77989</v>
      </c>
      <c r="O2579" t="s">
        <v>20</v>
      </c>
      <c r="P2579" t="s">
        <v>195</v>
      </c>
      <c r="Q2579" t="s">
        <v>20</v>
      </c>
      <c r="R2579" t="s">
        <v>191</v>
      </c>
      <c r="S2579" s="1" t="s">
        <v>171</v>
      </c>
      <c r="T2579" s="1">
        <v>44705.570833333331</v>
      </c>
      <c r="U2579" s="1">
        <v>44705.638888888891</v>
      </c>
      <c r="V2579" t="s">
        <v>184</v>
      </c>
      <c r="W2579" t="s">
        <v>85</v>
      </c>
      <c r="X2579" t="s">
        <v>196</v>
      </c>
      <c r="Y2579" t="s">
        <v>186</v>
      </c>
      <c r="Z2579" t="s">
        <v>187</v>
      </c>
      <c r="AA2579" s="32">
        <v>98</v>
      </c>
    </row>
    <row r="2580" spans="1:27" x14ac:dyDescent="0.3">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0" s="4" t="str">
        <f>VLOOKUP(P2580,Lookup!$A$1:$D$19,4,0)</f>
        <v>South Bay</v>
      </c>
      <c r="C2580" s="4" t="str">
        <f>VLOOKUP(P2580,Lookup!$A$1:$E$19,5,0)</f>
        <v>Region 4</v>
      </c>
      <c r="D2580" s="4" t="str">
        <f>VLOOKUP(P2580,Lookup!$A$1:$B$19,2,0)</f>
        <v>SJ</v>
      </c>
      <c r="E2580" s="4" t="str">
        <f>IF(AND((Data[[#This Row],[Min Notif Date]]&gt;$G$3),Data[[#This Row],[Min Notif Date]]&lt;$F$3),"Last Week","No")</f>
        <v>No</v>
      </c>
      <c r="F2580" s="4" t="str">
        <f>VLOOKUP(MONTH(Data[[#This Row],[Min Notif Date]]),Lookup!$G$1:$H$12,2,0)</f>
        <v>5. May</v>
      </c>
      <c r="G2580" s="4" t="str">
        <f t="shared" si="40"/>
        <v/>
      </c>
      <c r="H2580" s="4" t="str">
        <f>IF(AND(Data[[#This Row],[Min Notif Time]]&gt;6,Data[[#This Row],[Min Notif Time]]&lt;17),"Business Hours","Non-Business Hours")</f>
        <v>Business Hours</v>
      </c>
      <c r="I2580" s="4" t="str" cm="1">
        <f t="array" ref="I2580">IFERROR(VLOOKUP(Data[[#This Row],[Min Notif Date]],Lookup!$N$1:$P$11,2,0),_xlfn.IFS(VLOOKUP(WEEKDAY(Data[[#This Row],[Min Notif Date]]),Lookup!$J$1:$L$7,3,0)="Weekend","Weekend",VLOOKUP(WEEKDAY(Data[[#This Row],[Min Notif Date]]),Lookup!$J$1:$L$7,3,0)="Weekday","Weekday"))</f>
        <v>Weekday</v>
      </c>
      <c r="J2580" s="4" t="str">
        <f>VLOOKUP(WEEKDAY(Data[[#This Row],[Min Notif Date]]),Lookup!$J$1:$K$7,2,0)</f>
        <v>3. Tue</v>
      </c>
      <c r="K2580" s="105">
        <f>ROUNDDOWN(Data[[#This Row],[PGE Notified Time]],0)</f>
        <v>44705</v>
      </c>
      <c r="L2580" s="4">
        <f>HOUR(Data[[#This Row],[PGE Notified Time]])</f>
        <v>13</v>
      </c>
      <c r="M2580">
        <v>77988</v>
      </c>
      <c r="O2580" t="s">
        <v>20</v>
      </c>
      <c r="P2580" t="s">
        <v>288</v>
      </c>
      <c r="Q2580" t="s">
        <v>20</v>
      </c>
      <c r="R2580" t="s">
        <v>183</v>
      </c>
      <c r="S2580" s="1" t="s">
        <v>171</v>
      </c>
      <c r="T2580" s="1">
        <v>44705.569444444445</v>
      </c>
      <c r="U2580" s="1">
        <v>44705.635416666664</v>
      </c>
      <c r="V2580" t="s">
        <v>184</v>
      </c>
      <c r="W2580" t="s">
        <v>85</v>
      </c>
      <c r="X2580" t="s">
        <v>293</v>
      </c>
      <c r="Y2580" t="s">
        <v>186</v>
      </c>
      <c r="Z2580" t="s">
        <v>187</v>
      </c>
      <c r="AA2580" s="32">
        <v>95</v>
      </c>
    </row>
    <row r="2581" spans="1:27" x14ac:dyDescent="0.3">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1" s="4" t="str">
        <f>VLOOKUP(P2581,Lookup!$A$1:$D$19,4,0)</f>
        <v>North Valley</v>
      </c>
      <c r="C2581" s="4" t="str">
        <f>VLOOKUP(P2581,Lookup!$A$1:$E$19,5,0)</f>
        <v>Region 2</v>
      </c>
      <c r="D2581" s="4" t="str">
        <f>VLOOKUP(P2581,Lookup!$A$1:$B$19,2,0)</f>
        <v>SA</v>
      </c>
      <c r="E2581" s="4" t="str">
        <f>IF(AND((Data[[#This Row],[Min Notif Date]]&gt;$G$3),Data[[#This Row],[Min Notif Date]]&lt;$F$3),"Last Week","No")</f>
        <v>No</v>
      </c>
      <c r="F2581" s="4" t="str">
        <f>VLOOKUP(MONTH(Data[[#This Row],[Min Notif Date]]),Lookup!$G$1:$H$12,2,0)</f>
        <v>5. May</v>
      </c>
      <c r="G2581" s="4" t="str">
        <f t="shared" si="40"/>
        <v/>
      </c>
      <c r="H2581" s="4" t="str">
        <f>IF(AND(Data[[#This Row],[Min Notif Time]]&gt;6,Data[[#This Row],[Min Notif Time]]&lt;17),"Business Hours","Non-Business Hours")</f>
        <v>Business Hours</v>
      </c>
      <c r="I2581" s="4" t="str" cm="1">
        <f t="array" ref="I2581">IFERROR(VLOOKUP(Data[[#This Row],[Min Notif Date]],Lookup!$N$1:$P$11,2,0),_xlfn.IFS(VLOOKUP(WEEKDAY(Data[[#This Row],[Min Notif Date]]),Lookup!$J$1:$L$7,3,0)="Weekend","Weekend",VLOOKUP(WEEKDAY(Data[[#This Row],[Min Notif Date]]),Lookup!$J$1:$L$7,3,0)="Weekday","Weekday"))</f>
        <v>Weekday</v>
      </c>
      <c r="J2581" s="4" t="str">
        <f>VLOOKUP(WEEKDAY(Data[[#This Row],[Min Notif Date]]),Lookup!$J$1:$K$7,2,0)</f>
        <v>3. Tue</v>
      </c>
      <c r="K2581" s="105">
        <f>ROUNDDOWN(Data[[#This Row],[PGE Notified Time]],0)</f>
        <v>44705</v>
      </c>
      <c r="L2581" s="4">
        <f>HOUR(Data[[#This Row],[PGE Notified Time]])</f>
        <v>10</v>
      </c>
      <c r="M2581">
        <v>77951</v>
      </c>
      <c r="O2581" t="s">
        <v>20</v>
      </c>
      <c r="P2581" t="s">
        <v>210</v>
      </c>
      <c r="Q2581" t="s">
        <v>20</v>
      </c>
      <c r="R2581" t="s">
        <v>183</v>
      </c>
      <c r="S2581" s="1" t="s">
        <v>171</v>
      </c>
      <c r="T2581" s="1">
        <v>44705.425000000003</v>
      </c>
      <c r="U2581" s="1">
        <v>44705.489583333336</v>
      </c>
      <c r="V2581" t="s">
        <v>184</v>
      </c>
      <c r="W2581" t="s">
        <v>85</v>
      </c>
      <c r="X2581" t="s">
        <v>240</v>
      </c>
      <c r="Y2581" t="s">
        <v>186</v>
      </c>
      <c r="Z2581" t="s">
        <v>187</v>
      </c>
      <c r="AA2581" s="32">
        <v>93</v>
      </c>
    </row>
    <row r="2582" spans="1:27" x14ac:dyDescent="0.3">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Bay Area</v>
      </c>
      <c r="C2582" s="4" t="str">
        <f>VLOOKUP(P2582,Lookup!$A$1:$E$19,5,0)</f>
        <v>Region 3</v>
      </c>
      <c r="D2582" s="4" t="str">
        <f>VLOOKUP(P2582,Lookup!$A$1:$B$19,2,0)</f>
        <v>EB</v>
      </c>
      <c r="E2582" s="4" t="str">
        <f>IF(AND((Data[[#This Row],[Min Notif Date]]&gt;$G$3),Data[[#This Row],[Min Notif Date]]&lt;$F$3),"Last Week","No")</f>
        <v>No</v>
      </c>
      <c r="F2582" s="4" t="str">
        <f>VLOOKUP(MONTH(Data[[#This Row],[Min Notif Date]]),Lookup!$G$1:$H$12,2,0)</f>
        <v>5. May</v>
      </c>
      <c r="G2582" s="4" t="str">
        <f t="shared" si="40"/>
        <v/>
      </c>
      <c r="H2582" s="4" t="str">
        <f>IF(AND(Data[[#This Row],[Min Notif Time]]&gt;6,Data[[#This Row],[Min Notif Time]]&lt;17),"Business Hours","Non-Business Hours")</f>
        <v>Business Hours</v>
      </c>
      <c r="I2582" s="4" t="str" cm="1">
        <f t="array" ref="I2582">IFERROR(VLOOKUP(Data[[#This Row],[Min Notif Date]],Lookup!$N$1:$P$11,2,0),_xlfn.IFS(VLOOKUP(WEEKDAY(Data[[#This Row],[Min Notif Date]]),Lookup!$J$1:$L$7,3,0)="Weekend","Weekend",VLOOKUP(WEEKDAY(Data[[#This Row],[Min Notif Date]]),Lookup!$J$1:$L$7,3,0)="Weekday","Weekday"))</f>
        <v>Weekday</v>
      </c>
      <c r="J2582" s="4" t="str">
        <f>VLOOKUP(WEEKDAY(Data[[#This Row],[Min Notif Date]]),Lookup!$J$1:$K$7,2,0)</f>
        <v>3. Tue</v>
      </c>
      <c r="K2582" s="105">
        <f>ROUNDDOWN(Data[[#This Row],[PGE Notified Time]],0)</f>
        <v>44705</v>
      </c>
      <c r="L2582" s="4">
        <f>HOUR(Data[[#This Row],[PGE Notified Time]])</f>
        <v>13</v>
      </c>
      <c r="M2582">
        <v>77984</v>
      </c>
      <c r="O2582" t="s">
        <v>20</v>
      </c>
      <c r="P2582" t="s">
        <v>182</v>
      </c>
      <c r="Q2582" t="s">
        <v>20</v>
      </c>
      <c r="R2582" t="s">
        <v>193</v>
      </c>
      <c r="S2582" s="1" t="s">
        <v>171</v>
      </c>
      <c r="T2582" s="1">
        <v>44705.548611111109</v>
      </c>
      <c r="U2582" s="1">
        <v>44705.59375</v>
      </c>
      <c r="V2582" t="s">
        <v>184</v>
      </c>
      <c r="W2582" t="s">
        <v>85</v>
      </c>
      <c r="X2582" t="s">
        <v>260</v>
      </c>
      <c r="Y2582" t="s">
        <v>186</v>
      </c>
      <c r="Z2582" t="s">
        <v>187</v>
      </c>
      <c r="AA2582" s="32">
        <v>65</v>
      </c>
    </row>
    <row r="2583" spans="1:27" x14ac:dyDescent="0.3">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Central Valley</v>
      </c>
      <c r="C2583" s="4" t="str">
        <f>VLOOKUP(P2583,Lookup!$A$1:$E$19,5,0)</f>
        <v>Region 5</v>
      </c>
      <c r="D2583" s="4" t="str">
        <f>VLOOKUP(P2583,Lookup!$A$1:$B$19,2,0)</f>
        <v>FR</v>
      </c>
      <c r="E2583" s="4" t="str">
        <f>IF(AND((Data[[#This Row],[Min Notif Date]]&gt;$G$3),Data[[#This Row],[Min Notif Date]]&lt;$F$3),"Last Week","No")</f>
        <v>No</v>
      </c>
      <c r="F2583" s="4" t="str">
        <f>VLOOKUP(MONTH(Data[[#This Row],[Min Notif Date]]),Lookup!$G$1:$H$12,2,0)</f>
        <v>5. May</v>
      </c>
      <c r="G2583" s="4" t="str">
        <f t="shared" si="40"/>
        <v/>
      </c>
      <c r="H2583" s="4" t="str">
        <f>IF(AND(Data[[#This Row],[Min Notif Time]]&gt;6,Data[[#This Row],[Min Notif Time]]&lt;17),"Business Hours","Non-Business Hours")</f>
        <v>Business Hours</v>
      </c>
      <c r="I2583" s="4" t="str" cm="1">
        <f t="array" ref="I2583">IFERROR(VLOOKUP(Data[[#This Row],[Min Notif Date]],Lookup!$N$1:$P$11,2,0),_xlfn.IFS(VLOOKUP(WEEKDAY(Data[[#This Row],[Min Notif Date]]),Lookup!$J$1:$L$7,3,0)="Weekend","Weekend",VLOOKUP(WEEKDAY(Data[[#This Row],[Min Notif Date]]),Lookup!$J$1:$L$7,3,0)="Weekday","Weekday"))</f>
        <v>Weekday</v>
      </c>
      <c r="J2583" s="4" t="str">
        <f>VLOOKUP(WEEKDAY(Data[[#This Row],[Min Notif Date]]),Lookup!$J$1:$K$7,2,0)</f>
        <v>3. Tue</v>
      </c>
      <c r="K2583" s="105">
        <f>ROUNDDOWN(Data[[#This Row],[PGE Notified Time]],0)</f>
        <v>44705</v>
      </c>
      <c r="L2583" s="4">
        <f>HOUR(Data[[#This Row],[PGE Notified Time]])</f>
        <v>11</v>
      </c>
      <c r="M2583">
        <v>77971</v>
      </c>
      <c r="O2583" t="s">
        <v>20</v>
      </c>
      <c r="P2583" t="s">
        <v>195</v>
      </c>
      <c r="Q2583" t="s">
        <v>20</v>
      </c>
      <c r="R2583" t="s">
        <v>183</v>
      </c>
      <c r="S2583" s="1" t="s">
        <v>171</v>
      </c>
      <c r="T2583" s="1">
        <v>44705.490972222222</v>
      </c>
      <c r="U2583" s="1">
        <v>44705.53125</v>
      </c>
      <c r="V2583" t="s">
        <v>184</v>
      </c>
      <c r="W2583" t="s">
        <v>85</v>
      </c>
      <c r="X2583" t="s">
        <v>196</v>
      </c>
      <c r="Y2583" t="s">
        <v>186</v>
      </c>
      <c r="Z2583" t="s">
        <v>187</v>
      </c>
      <c r="AA2583" s="32">
        <v>58</v>
      </c>
    </row>
    <row r="2584" spans="1:27" x14ac:dyDescent="0.3">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84" s="4" t="str">
        <f>VLOOKUP(P2584,Lookup!$A$1:$D$19,4,0)</f>
        <v>Central Valley</v>
      </c>
      <c r="C2584" s="4" t="str">
        <f>VLOOKUP(P2584,Lookup!$A$1:$E$19,5,0)</f>
        <v>Region 5</v>
      </c>
      <c r="D2584" s="4" t="str">
        <f>VLOOKUP(P2584,Lookup!$A$1:$B$19,2,0)</f>
        <v>YO</v>
      </c>
      <c r="E2584" s="4" t="str">
        <f>IF(AND((Data[[#This Row],[Min Notif Date]]&gt;$G$3),Data[[#This Row],[Min Notif Date]]&lt;$F$3),"Last Week","No")</f>
        <v>No</v>
      </c>
      <c r="F2584" s="4" t="str">
        <f>VLOOKUP(MONTH(Data[[#This Row],[Min Notif Date]]),Lookup!$G$1:$H$12,2,0)</f>
        <v>5. May</v>
      </c>
      <c r="G2584" s="4" t="str">
        <f t="shared" si="40"/>
        <v/>
      </c>
      <c r="H2584" s="4" t="str">
        <f>IF(AND(Data[[#This Row],[Min Notif Time]]&gt;6,Data[[#This Row],[Min Notif Time]]&lt;17),"Business Hours","Non-Business Hours")</f>
        <v>Business Hours</v>
      </c>
      <c r="I2584" s="4" t="str" cm="1">
        <f t="array" ref="I2584">IFERROR(VLOOKUP(Data[[#This Row],[Min Notif Date]],Lookup!$N$1:$P$11,2,0),_xlfn.IFS(VLOOKUP(WEEKDAY(Data[[#This Row],[Min Notif Date]]),Lookup!$J$1:$L$7,3,0)="Weekend","Weekend",VLOOKUP(WEEKDAY(Data[[#This Row],[Min Notif Date]]),Lookup!$J$1:$L$7,3,0)="Weekday","Weekday"))</f>
        <v>Weekday</v>
      </c>
      <c r="J2584" s="4" t="str">
        <f>VLOOKUP(WEEKDAY(Data[[#This Row],[Min Notif Date]]),Lookup!$J$1:$K$7,2,0)</f>
        <v>3. Tue</v>
      </c>
      <c r="K2584" s="105">
        <f>ROUNDDOWN(Data[[#This Row],[PGE Notified Time]],0)</f>
        <v>44705</v>
      </c>
      <c r="L2584" s="4">
        <f>HOUR(Data[[#This Row],[PGE Notified Time]])</f>
        <v>9</v>
      </c>
      <c r="M2584">
        <v>77939</v>
      </c>
      <c r="N2584">
        <v>9545629336</v>
      </c>
      <c r="O2584" t="s">
        <v>23</v>
      </c>
      <c r="P2584" t="s">
        <v>231</v>
      </c>
      <c r="Q2584" t="s">
        <v>213</v>
      </c>
      <c r="R2584" t="s">
        <v>193</v>
      </c>
      <c r="S2584" s="1">
        <v>44705.374780092592</v>
      </c>
      <c r="T2584" s="1">
        <v>44705.375833333332</v>
      </c>
      <c r="U2584" s="1">
        <v>44705.413194444445</v>
      </c>
      <c r="V2584" t="s">
        <v>184</v>
      </c>
      <c r="W2584" t="s">
        <v>85</v>
      </c>
      <c r="X2584" t="s">
        <v>232</v>
      </c>
      <c r="Y2584" t="s">
        <v>186</v>
      </c>
      <c r="Z2584" t="s">
        <v>187</v>
      </c>
      <c r="AA2584" s="32">
        <v>55.316666667</v>
      </c>
    </row>
    <row r="2585" spans="1:27" x14ac:dyDescent="0.3">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5" s="4" t="str">
        <f>VLOOKUP(P2585,Lookup!$A$1:$D$19,4,0)</f>
        <v>North Valley</v>
      </c>
      <c r="C2585" s="4" t="str">
        <f>VLOOKUP(P2585,Lookup!$A$1:$E$19,5,0)</f>
        <v>Region 2</v>
      </c>
      <c r="D2585" s="4" t="str">
        <f>VLOOKUP(P2585,Lookup!$A$1:$B$19,2,0)</f>
        <v>NV</v>
      </c>
      <c r="E2585" s="4" t="str">
        <f>IF(AND((Data[[#This Row],[Min Notif Date]]&gt;$G$3),Data[[#This Row],[Min Notif Date]]&lt;$F$3),"Last Week","No")</f>
        <v>No</v>
      </c>
      <c r="F2585" s="4" t="str">
        <f>VLOOKUP(MONTH(Data[[#This Row],[Min Notif Date]]),Lookup!$G$1:$H$12,2,0)</f>
        <v>5. May</v>
      </c>
      <c r="G2585" s="4" t="str">
        <f t="shared" si="40"/>
        <v/>
      </c>
      <c r="H2585" s="4" t="str">
        <f>IF(AND(Data[[#This Row],[Min Notif Time]]&gt;6,Data[[#This Row],[Min Notif Time]]&lt;17),"Business Hours","Non-Business Hours")</f>
        <v>Business Hours</v>
      </c>
      <c r="I2585" s="4" t="str" cm="1">
        <f t="array" ref="I2585">IFERROR(VLOOKUP(Data[[#This Row],[Min Notif Date]],Lookup!$N$1:$P$11,2,0),_xlfn.IFS(VLOOKUP(WEEKDAY(Data[[#This Row],[Min Notif Date]]),Lookup!$J$1:$L$7,3,0)="Weekend","Weekend",VLOOKUP(WEEKDAY(Data[[#This Row],[Min Notif Date]]),Lookup!$J$1:$L$7,3,0)="Weekday","Weekday"))</f>
        <v>Weekday</v>
      </c>
      <c r="J2585" s="4" t="str">
        <f>VLOOKUP(WEEKDAY(Data[[#This Row],[Min Notif Date]]),Lookup!$J$1:$K$7,2,0)</f>
        <v>3. Tue</v>
      </c>
      <c r="K2585" s="105">
        <f>ROUNDDOWN(Data[[#This Row],[PGE Notified Time]],0)</f>
        <v>44705</v>
      </c>
      <c r="L2585" s="4">
        <f>HOUR(Data[[#This Row],[PGE Notified Time]])</f>
        <v>10</v>
      </c>
      <c r="M2585">
        <v>77954</v>
      </c>
      <c r="N2585">
        <v>810320475</v>
      </c>
      <c r="O2585" t="s">
        <v>25</v>
      </c>
      <c r="P2585" t="s">
        <v>256</v>
      </c>
      <c r="Q2585" t="s">
        <v>213</v>
      </c>
      <c r="R2585" t="s">
        <v>191</v>
      </c>
      <c r="S2585" s="1">
        <v>44705.4374537037</v>
      </c>
      <c r="T2585" s="1">
        <v>44705.437638888892</v>
      </c>
      <c r="U2585" s="1">
        <v>44705.472222222219</v>
      </c>
      <c r="V2585" t="s">
        <v>184</v>
      </c>
      <c r="W2585" t="s">
        <v>87</v>
      </c>
      <c r="X2585" t="s">
        <v>412</v>
      </c>
      <c r="Y2585" t="s">
        <v>186</v>
      </c>
      <c r="Z2585" t="s">
        <v>187</v>
      </c>
      <c r="AA2585" s="32">
        <v>50.066666667</v>
      </c>
    </row>
    <row r="2586" spans="1:27" x14ac:dyDescent="0.3">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6" s="4" t="str">
        <f>VLOOKUP(P2586,Lookup!$A$1:$D$19,4,0)</f>
        <v>Bay Area</v>
      </c>
      <c r="C2586" s="4" t="str">
        <f>VLOOKUP(P2586,Lookup!$A$1:$E$19,5,0)</f>
        <v>Region 3</v>
      </c>
      <c r="D2586" s="4" t="str">
        <f>VLOOKUP(P2586,Lookup!$A$1:$B$19,2,0)</f>
        <v>EB</v>
      </c>
      <c r="E2586" s="4" t="str">
        <f>IF(AND((Data[[#This Row],[Min Notif Date]]&gt;$G$3),Data[[#This Row],[Min Notif Date]]&lt;$F$3),"Last Week","No")</f>
        <v>No</v>
      </c>
      <c r="F2586" s="4" t="str">
        <f>VLOOKUP(MONTH(Data[[#This Row],[Min Notif Date]]),Lookup!$G$1:$H$12,2,0)</f>
        <v>5. May</v>
      </c>
      <c r="G2586" s="4" t="str">
        <f t="shared" si="40"/>
        <v/>
      </c>
      <c r="H2586" s="4" t="str">
        <f>IF(AND(Data[[#This Row],[Min Notif Time]]&gt;6,Data[[#This Row],[Min Notif Time]]&lt;17),"Business Hours","Non-Business Hours")</f>
        <v>Business Hours</v>
      </c>
      <c r="I2586" s="4" t="str" cm="1">
        <f t="array" ref="I2586">IFERROR(VLOOKUP(Data[[#This Row],[Min Notif Date]],Lookup!$N$1:$P$11,2,0),_xlfn.IFS(VLOOKUP(WEEKDAY(Data[[#This Row],[Min Notif Date]]),Lookup!$J$1:$L$7,3,0)="Weekend","Weekend",VLOOKUP(WEEKDAY(Data[[#This Row],[Min Notif Date]]),Lookup!$J$1:$L$7,3,0)="Weekday","Weekday"))</f>
        <v>Weekday</v>
      </c>
      <c r="J2586" s="4" t="str">
        <f>VLOOKUP(WEEKDAY(Data[[#This Row],[Min Notif Date]]),Lookup!$J$1:$K$7,2,0)</f>
        <v>3. Tue</v>
      </c>
      <c r="K2586" s="105">
        <f>ROUNDDOWN(Data[[#This Row],[PGE Notified Time]],0)</f>
        <v>44705</v>
      </c>
      <c r="L2586" s="4">
        <f>HOUR(Data[[#This Row],[PGE Notified Time]])</f>
        <v>9</v>
      </c>
      <c r="M2586">
        <v>77944</v>
      </c>
      <c r="O2586" t="s">
        <v>20</v>
      </c>
      <c r="P2586" t="s">
        <v>182</v>
      </c>
      <c r="Q2586" t="s">
        <v>20</v>
      </c>
      <c r="R2586" t="s">
        <v>193</v>
      </c>
      <c r="S2586" s="1" t="s">
        <v>171</v>
      </c>
      <c r="T2586" s="1">
        <v>44705.395833333336</v>
      </c>
      <c r="U2586" s="1">
        <v>44705.430555555555</v>
      </c>
      <c r="V2586" t="s">
        <v>184</v>
      </c>
      <c r="W2586" t="s">
        <v>85</v>
      </c>
      <c r="X2586" t="s">
        <v>260</v>
      </c>
      <c r="Y2586" t="s">
        <v>186</v>
      </c>
      <c r="Z2586" t="s">
        <v>187</v>
      </c>
      <c r="AA2586" s="32">
        <v>50</v>
      </c>
    </row>
    <row r="2587" spans="1:27" x14ac:dyDescent="0.3">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7" s="4" t="str">
        <f>VLOOKUP(P2587,Lookup!$A$1:$D$19,4,0)</f>
        <v>Central Valley</v>
      </c>
      <c r="C2587" s="4" t="str">
        <f>VLOOKUP(P2587,Lookup!$A$1:$E$19,5,0)</f>
        <v>Region 5</v>
      </c>
      <c r="D2587" s="4" t="str">
        <f>VLOOKUP(P2587,Lookup!$A$1:$B$19,2,0)</f>
        <v>KE</v>
      </c>
      <c r="E2587" s="4" t="str">
        <f>IF(AND((Data[[#This Row],[Min Notif Date]]&gt;$G$3),Data[[#This Row],[Min Notif Date]]&lt;$F$3),"Last Week","No")</f>
        <v>No</v>
      </c>
      <c r="F2587" s="4" t="str">
        <f>VLOOKUP(MONTH(Data[[#This Row],[Min Notif Date]]),Lookup!$G$1:$H$12,2,0)</f>
        <v>5. May</v>
      </c>
      <c r="G2587" s="4" t="str">
        <f t="shared" si="40"/>
        <v/>
      </c>
      <c r="H2587" s="4" t="str">
        <f>IF(AND(Data[[#This Row],[Min Notif Time]]&gt;6,Data[[#This Row],[Min Notif Time]]&lt;17),"Business Hours","Non-Business Hours")</f>
        <v>Business Hours</v>
      </c>
      <c r="I2587" s="4" t="str" cm="1">
        <f t="array" ref="I2587">IFERROR(VLOOKUP(Data[[#This Row],[Min Notif Date]],Lookup!$N$1:$P$11,2,0),_xlfn.IFS(VLOOKUP(WEEKDAY(Data[[#This Row],[Min Notif Date]]),Lookup!$J$1:$L$7,3,0)="Weekend","Weekend",VLOOKUP(WEEKDAY(Data[[#This Row],[Min Notif Date]]),Lookup!$J$1:$L$7,3,0)="Weekday","Weekday"))</f>
        <v>Weekday</v>
      </c>
      <c r="J2587" s="4" t="str">
        <f>VLOOKUP(WEEKDAY(Data[[#This Row],[Min Notif Date]]),Lookup!$J$1:$K$7,2,0)</f>
        <v>3. Tue</v>
      </c>
      <c r="K2587" s="105">
        <f>ROUNDDOWN(Data[[#This Row],[PGE Notified Time]],0)</f>
        <v>44705</v>
      </c>
      <c r="L2587" s="4">
        <f>HOUR(Data[[#This Row],[PGE Notified Time]])</f>
        <v>11</v>
      </c>
      <c r="M2587">
        <v>77963</v>
      </c>
      <c r="O2587" t="s">
        <v>20</v>
      </c>
      <c r="P2587" t="s">
        <v>206</v>
      </c>
      <c r="Q2587" t="s">
        <v>20</v>
      </c>
      <c r="R2587" t="s">
        <v>191</v>
      </c>
      <c r="S2587" s="1" t="s">
        <v>171</v>
      </c>
      <c r="T2587" s="1">
        <v>44705.460416666669</v>
      </c>
      <c r="U2587" s="1">
        <v>44705.493055555555</v>
      </c>
      <c r="V2587" t="s">
        <v>184</v>
      </c>
      <c r="W2587" t="s">
        <v>85</v>
      </c>
      <c r="X2587" t="s">
        <v>221</v>
      </c>
      <c r="Y2587" t="s">
        <v>186</v>
      </c>
      <c r="Z2587" t="s">
        <v>187</v>
      </c>
      <c r="AA2587" s="32">
        <v>47</v>
      </c>
    </row>
    <row r="2588" spans="1:27" x14ac:dyDescent="0.3">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8" s="4" t="str">
        <f>VLOOKUP(P2588,Lookup!$A$1:$D$19,4,0)</f>
        <v>North Coast</v>
      </c>
      <c r="C2588" s="4" t="str">
        <f>VLOOKUP(P2588,Lookup!$A$1:$E$19,5,0)</f>
        <v>Region 1</v>
      </c>
      <c r="D2588" s="4" t="str">
        <f>VLOOKUP(P2588,Lookup!$A$1:$B$19,2,0)</f>
        <v>SO</v>
      </c>
      <c r="E2588" s="4" t="str">
        <f>IF(AND((Data[[#This Row],[Min Notif Date]]&gt;$G$3),Data[[#This Row],[Min Notif Date]]&lt;$F$3),"Last Week","No")</f>
        <v>No</v>
      </c>
      <c r="F2588" s="4" t="str">
        <f>VLOOKUP(MONTH(Data[[#This Row],[Min Notif Date]]),Lookup!$G$1:$H$12,2,0)</f>
        <v>5. May</v>
      </c>
      <c r="G2588" s="4" t="str">
        <f t="shared" si="40"/>
        <v/>
      </c>
      <c r="H2588" s="4" t="str">
        <f>IF(AND(Data[[#This Row],[Min Notif Time]]&gt;6,Data[[#This Row],[Min Notif Time]]&lt;17),"Business Hours","Non-Business Hours")</f>
        <v>Business Hours</v>
      </c>
      <c r="I2588" s="4" t="str" cm="1">
        <f t="array" ref="I2588">IFERROR(VLOOKUP(Data[[#This Row],[Min Notif Date]],Lookup!$N$1:$P$11,2,0),_xlfn.IFS(VLOOKUP(WEEKDAY(Data[[#This Row],[Min Notif Date]]),Lookup!$J$1:$L$7,3,0)="Weekend","Weekend",VLOOKUP(WEEKDAY(Data[[#This Row],[Min Notif Date]]),Lookup!$J$1:$L$7,3,0)="Weekday","Weekday"))</f>
        <v>Weekday</v>
      </c>
      <c r="J2588" s="4" t="str">
        <f>VLOOKUP(WEEKDAY(Data[[#This Row],[Min Notif Date]]),Lookup!$J$1:$K$7,2,0)</f>
        <v>3. Tue</v>
      </c>
      <c r="K2588" s="105">
        <f>ROUNDDOWN(Data[[#This Row],[PGE Notified Time]],0)</f>
        <v>44705</v>
      </c>
      <c r="L2588" s="4">
        <f>HOUR(Data[[#This Row],[PGE Notified Time]])</f>
        <v>12</v>
      </c>
      <c r="M2588">
        <v>77976</v>
      </c>
      <c r="N2588">
        <v>4009428265</v>
      </c>
      <c r="O2588" t="s">
        <v>25</v>
      </c>
      <c r="P2588" t="s">
        <v>203</v>
      </c>
      <c r="Q2588" t="s">
        <v>213</v>
      </c>
      <c r="R2588" t="s">
        <v>183</v>
      </c>
      <c r="S2588" s="1">
        <v>44705.507071759261</v>
      </c>
      <c r="T2588" s="1">
        <v>44705.510057870371</v>
      </c>
      <c r="U2588" s="1">
        <v>44705.534722222219</v>
      </c>
      <c r="V2588" t="s">
        <v>184</v>
      </c>
      <c r="W2588" t="s">
        <v>86</v>
      </c>
      <c r="X2588" t="s">
        <v>204</v>
      </c>
      <c r="Y2588" t="s">
        <v>186</v>
      </c>
      <c r="Z2588" t="s">
        <v>187</v>
      </c>
      <c r="AA2588" s="32">
        <v>39.816666667</v>
      </c>
    </row>
    <row r="2589" spans="1:27" x14ac:dyDescent="0.3">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9" s="4" t="str">
        <f>VLOOKUP(P2589,Lookup!$A$1:$D$19,4,0)</f>
        <v>Bay Area</v>
      </c>
      <c r="C2589" s="4" t="str">
        <f>VLOOKUP(P2589,Lookup!$A$1:$E$19,5,0)</f>
        <v>Region 3</v>
      </c>
      <c r="D2589" s="4" t="str">
        <f>VLOOKUP(P2589,Lookup!$A$1:$B$19,2,0)</f>
        <v>EB</v>
      </c>
      <c r="E2589" s="4" t="str">
        <f>IF(AND((Data[[#This Row],[Min Notif Date]]&gt;$G$3),Data[[#This Row],[Min Notif Date]]&lt;$F$3),"Last Week","No")</f>
        <v>No</v>
      </c>
      <c r="F2589" s="4" t="str">
        <f>VLOOKUP(MONTH(Data[[#This Row],[Min Notif Date]]),Lookup!$G$1:$H$12,2,0)</f>
        <v>5. May</v>
      </c>
      <c r="G2589" s="4" t="str">
        <f t="shared" si="40"/>
        <v/>
      </c>
      <c r="H2589" s="4" t="str">
        <f>IF(AND(Data[[#This Row],[Min Notif Time]]&gt;6,Data[[#This Row],[Min Notif Time]]&lt;17),"Business Hours","Non-Business Hours")</f>
        <v>Business Hours</v>
      </c>
      <c r="I2589" s="4" t="str" cm="1">
        <f t="array" ref="I2589">IFERROR(VLOOKUP(Data[[#This Row],[Min Notif Date]],Lookup!$N$1:$P$11,2,0),_xlfn.IFS(VLOOKUP(WEEKDAY(Data[[#This Row],[Min Notif Date]]),Lookup!$J$1:$L$7,3,0)="Weekend","Weekend",VLOOKUP(WEEKDAY(Data[[#This Row],[Min Notif Date]]),Lookup!$J$1:$L$7,3,0)="Weekday","Weekday"))</f>
        <v>Weekday</v>
      </c>
      <c r="J2589" s="4" t="str">
        <f>VLOOKUP(WEEKDAY(Data[[#This Row],[Min Notif Date]]),Lookup!$J$1:$K$7,2,0)</f>
        <v>3. Tue</v>
      </c>
      <c r="K2589" s="105">
        <f>ROUNDDOWN(Data[[#This Row],[PGE Notified Time]],0)</f>
        <v>44705</v>
      </c>
      <c r="L2589" s="4">
        <f>HOUR(Data[[#This Row],[PGE Notified Time]])</f>
        <v>11</v>
      </c>
      <c r="M2589">
        <v>77967</v>
      </c>
      <c r="O2589" t="s">
        <v>20</v>
      </c>
      <c r="P2589" t="s">
        <v>182</v>
      </c>
      <c r="Q2589" t="s">
        <v>20</v>
      </c>
      <c r="R2589" t="s">
        <v>183</v>
      </c>
      <c r="S2589" s="1" t="s">
        <v>171</v>
      </c>
      <c r="T2589" s="1">
        <v>44705.473611111112</v>
      </c>
      <c r="U2589" s="1">
        <v>44705.5</v>
      </c>
      <c r="V2589" t="s">
        <v>184</v>
      </c>
      <c r="W2589" t="s">
        <v>85</v>
      </c>
      <c r="X2589" t="s">
        <v>185</v>
      </c>
      <c r="Y2589" t="s">
        <v>186</v>
      </c>
      <c r="Z2589" t="s">
        <v>187</v>
      </c>
      <c r="AA2589" s="32">
        <v>38</v>
      </c>
    </row>
    <row r="2590" spans="1:27" x14ac:dyDescent="0.3">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0" s="4" t="str">
        <f>VLOOKUP(P2590,Lookup!$A$1:$D$19,4,0)</f>
        <v>North Coast</v>
      </c>
      <c r="C2590" s="4" t="str">
        <f>VLOOKUP(P2590,Lookup!$A$1:$E$19,5,0)</f>
        <v>Region 1</v>
      </c>
      <c r="D2590" s="4" t="str">
        <f>VLOOKUP(P2590,Lookup!$A$1:$B$19,2,0)</f>
        <v>SO</v>
      </c>
      <c r="E2590" s="4" t="str">
        <f>IF(AND((Data[[#This Row],[Min Notif Date]]&gt;$G$3),Data[[#This Row],[Min Notif Date]]&lt;$F$3),"Last Week","No")</f>
        <v>No</v>
      </c>
      <c r="F2590" s="4" t="str">
        <f>VLOOKUP(MONTH(Data[[#This Row],[Min Notif Date]]),Lookup!$G$1:$H$12,2,0)</f>
        <v>5. May</v>
      </c>
      <c r="G2590" s="4" t="str">
        <f t="shared" si="40"/>
        <v/>
      </c>
      <c r="H2590" s="4" t="str">
        <f>IF(AND(Data[[#This Row],[Min Notif Time]]&gt;6,Data[[#This Row],[Min Notif Time]]&lt;17),"Business Hours","Non-Business Hours")</f>
        <v>Business Hours</v>
      </c>
      <c r="I2590" s="4" t="str" cm="1">
        <f t="array" ref="I2590">IFERROR(VLOOKUP(Data[[#This Row],[Min Notif Date]],Lookup!$N$1:$P$11,2,0),_xlfn.IFS(VLOOKUP(WEEKDAY(Data[[#This Row],[Min Notif Date]]),Lookup!$J$1:$L$7,3,0)="Weekend","Weekend",VLOOKUP(WEEKDAY(Data[[#This Row],[Min Notif Date]]),Lookup!$J$1:$L$7,3,0)="Weekday","Weekday"))</f>
        <v>Weekday</v>
      </c>
      <c r="J2590" s="4" t="str">
        <f>VLOOKUP(WEEKDAY(Data[[#This Row],[Min Notif Date]]),Lookup!$J$1:$K$7,2,0)</f>
        <v>3. Tue</v>
      </c>
      <c r="K2590" s="105">
        <f>ROUNDDOWN(Data[[#This Row],[PGE Notified Time]],0)</f>
        <v>44705</v>
      </c>
      <c r="L2590" s="4">
        <f>HOUR(Data[[#This Row],[PGE Notified Time]])</f>
        <v>10</v>
      </c>
      <c r="M2590">
        <v>77949</v>
      </c>
      <c r="N2590">
        <v>4087927679</v>
      </c>
      <c r="O2590" t="s">
        <v>25</v>
      </c>
      <c r="P2590" t="s">
        <v>203</v>
      </c>
      <c r="Q2590" t="s">
        <v>213</v>
      </c>
      <c r="R2590" t="s">
        <v>183</v>
      </c>
      <c r="S2590" s="1">
        <v>44705.419050925928</v>
      </c>
      <c r="T2590" s="1">
        <v>44705.42083333333</v>
      </c>
      <c r="U2590" s="1">
        <v>44705.443749999999</v>
      </c>
      <c r="V2590" t="s">
        <v>184</v>
      </c>
      <c r="W2590" t="s">
        <v>85</v>
      </c>
      <c r="X2590" t="s">
        <v>204</v>
      </c>
      <c r="Y2590" t="s">
        <v>186</v>
      </c>
      <c r="Z2590" t="s">
        <v>187</v>
      </c>
      <c r="AA2590" s="32">
        <v>35.566666667</v>
      </c>
    </row>
    <row r="2591" spans="1:27" x14ac:dyDescent="0.3">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1" s="4" t="str">
        <f>VLOOKUP(P2591,Lookup!$A$1:$D$19,4,0)</f>
        <v>Bay Area</v>
      </c>
      <c r="C2591" s="4" t="str">
        <f>VLOOKUP(P2591,Lookup!$A$1:$E$19,5,0)</f>
        <v>Region 3</v>
      </c>
      <c r="D2591" s="4" t="str">
        <f>VLOOKUP(P2591,Lookup!$A$1:$B$19,2,0)</f>
        <v>EB</v>
      </c>
      <c r="E2591" s="4" t="str">
        <f>IF(AND((Data[[#This Row],[Min Notif Date]]&gt;$G$3),Data[[#This Row],[Min Notif Date]]&lt;$F$3),"Last Week","No")</f>
        <v>No</v>
      </c>
      <c r="F2591" s="4" t="str">
        <f>VLOOKUP(MONTH(Data[[#This Row],[Min Notif Date]]),Lookup!$G$1:$H$12,2,0)</f>
        <v>5. May</v>
      </c>
      <c r="G2591" s="4" t="str">
        <f t="shared" si="40"/>
        <v/>
      </c>
      <c r="H2591" s="4" t="str">
        <f>IF(AND(Data[[#This Row],[Min Notif Time]]&gt;6,Data[[#This Row],[Min Notif Time]]&lt;17),"Business Hours","Non-Business Hours")</f>
        <v>Business Hours</v>
      </c>
      <c r="I2591" s="4" t="str" cm="1">
        <f t="array" ref="I2591">IFERROR(VLOOKUP(Data[[#This Row],[Min Notif Date]],Lookup!$N$1:$P$11,2,0),_xlfn.IFS(VLOOKUP(WEEKDAY(Data[[#This Row],[Min Notif Date]]),Lookup!$J$1:$L$7,3,0)="Weekend","Weekend",VLOOKUP(WEEKDAY(Data[[#This Row],[Min Notif Date]]),Lookup!$J$1:$L$7,3,0)="Weekday","Weekday"))</f>
        <v>Weekday</v>
      </c>
      <c r="J2591" s="4" t="str">
        <f>VLOOKUP(WEEKDAY(Data[[#This Row],[Min Notif Date]]),Lookup!$J$1:$K$7,2,0)</f>
        <v>3. Tue</v>
      </c>
      <c r="K2591" s="105">
        <f>ROUNDDOWN(Data[[#This Row],[PGE Notified Time]],0)</f>
        <v>44705</v>
      </c>
      <c r="L2591" s="4">
        <f>HOUR(Data[[#This Row],[PGE Notified Time]])</f>
        <v>8</v>
      </c>
      <c r="M2591">
        <v>77933</v>
      </c>
      <c r="O2591" t="s">
        <v>20</v>
      </c>
      <c r="P2591" t="s">
        <v>182</v>
      </c>
      <c r="Q2591" t="s">
        <v>20</v>
      </c>
      <c r="R2591" t="s">
        <v>183</v>
      </c>
      <c r="S2591" s="1" t="s">
        <v>171</v>
      </c>
      <c r="T2591" s="1">
        <v>44705.352083333331</v>
      </c>
      <c r="U2591" s="1">
        <v>44705.375</v>
      </c>
      <c r="V2591" t="s">
        <v>184</v>
      </c>
      <c r="W2591" t="s">
        <v>85</v>
      </c>
      <c r="X2591" t="s">
        <v>260</v>
      </c>
      <c r="Y2591" t="s">
        <v>186</v>
      </c>
      <c r="Z2591" t="s">
        <v>187</v>
      </c>
      <c r="AA2591" s="32">
        <v>33</v>
      </c>
    </row>
    <row r="2592" spans="1:27" x14ac:dyDescent="0.3">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2" s="4" t="str">
        <f>VLOOKUP(P2592,Lookup!$A$1:$D$19,4,0)</f>
        <v>Bay Area</v>
      </c>
      <c r="C2592" s="4" t="str">
        <f>VLOOKUP(P2592,Lookup!$A$1:$E$19,5,0)</f>
        <v>Region 3</v>
      </c>
      <c r="D2592" s="4" t="str">
        <f>VLOOKUP(P2592,Lookup!$A$1:$B$19,2,0)</f>
        <v>EB</v>
      </c>
      <c r="E2592" s="4" t="str">
        <f>IF(AND((Data[[#This Row],[Min Notif Date]]&gt;$G$3),Data[[#This Row],[Min Notif Date]]&lt;$F$3),"Last Week","No")</f>
        <v>No</v>
      </c>
      <c r="F2592" s="4" t="str">
        <f>VLOOKUP(MONTH(Data[[#This Row],[Min Notif Date]]),Lookup!$G$1:$H$12,2,0)</f>
        <v>5. May</v>
      </c>
      <c r="G2592" s="4" t="str">
        <f t="shared" si="40"/>
        <v/>
      </c>
      <c r="H2592" s="4" t="str">
        <f>IF(AND(Data[[#This Row],[Min Notif Time]]&gt;6,Data[[#This Row],[Min Notif Time]]&lt;17),"Business Hours","Non-Business Hours")</f>
        <v>Business Hours</v>
      </c>
      <c r="I2592" s="4" t="str" cm="1">
        <f t="array" ref="I2592">IFERROR(VLOOKUP(Data[[#This Row],[Min Notif Date]],Lookup!$N$1:$P$11,2,0),_xlfn.IFS(VLOOKUP(WEEKDAY(Data[[#This Row],[Min Notif Date]]),Lookup!$J$1:$L$7,3,0)="Weekend","Weekend",VLOOKUP(WEEKDAY(Data[[#This Row],[Min Notif Date]]),Lookup!$J$1:$L$7,3,0)="Weekday","Weekday"))</f>
        <v>Weekday</v>
      </c>
      <c r="J2592" s="4" t="str">
        <f>VLOOKUP(WEEKDAY(Data[[#This Row],[Min Notif Date]]),Lookup!$J$1:$K$7,2,0)</f>
        <v>3. Tue</v>
      </c>
      <c r="K2592" s="105">
        <f>ROUNDDOWN(Data[[#This Row],[PGE Notified Time]],0)</f>
        <v>44705</v>
      </c>
      <c r="L2592" s="4">
        <f>HOUR(Data[[#This Row],[PGE Notified Time]])</f>
        <v>12</v>
      </c>
      <c r="M2592">
        <v>77977</v>
      </c>
      <c r="O2592" t="s">
        <v>20</v>
      </c>
      <c r="P2592" t="s">
        <v>182</v>
      </c>
      <c r="Q2592" t="s">
        <v>20</v>
      </c>
      <c r="R2592" t="s">
        <v>191</v>
      </c>
      <c r="S2592" s="1" t="s">
        <v>171</v>
      </c>
      <c r="T2592" s="1">
        <v>44705.510416666664</v>
      </c>
      <c r="U2592" s="1">
        <v>44705.527777777781</v>
      </c>
      <c r="V2592" t="s">
        <v>184</v>
      </c>
      <c r="W2592" t="s">
        <v>85</v>
      </c>
      <c r="X2592" t="s">
        <v>260</v>
      </c>
      <c r="Y2592" t="s">
        <v>186</v>
      </c>
      <c r="Z2592" t="s">
        <v>187</v>
      </c>
      <c r="AA2592" s="32">
        <v>25</v>
      </c>
    </row>
    <row r="2593" spans="1:27" x14ac:dyDescent="0.3">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3" s="4" t="str">
        <f>VLOOKUP(P2593,Lookup!$A$1:$D$19,4,0)</f>
        <v>Central Valley</v>
      </c>
      <c r="C2593" s="4" t="str">
        <f>VLOOKUP(P2593,Lookup!$A$1:$E$19,5,0)</f>
        <v>Region 5</v>
      </c>
      <c r="D2593" s="4" t="str">
        <f>VLOOKUP(P2593,Lookup!$A$1:$B$19,2,0)</f>
        <v>KE</v>
      </c>
      <c r="E2593" s="4" t="str">
        <f>IF(AND((Data[[#This Row],[Min Notif Date]]&gt;$G$3),Data[[#This Row],[Min Notif Date]]&lt;$F$3),"Last Week","No")</f>
        <v>No</v>
      </c>
      <c r="F2593" s="4" t="str">
        <f>VLOOKUP(MONTH(Data[[#This Row],[Min Notif Date]]),Lookup!$G$1:$H$12,2,0)</f>
        <v>5. May</v>
      </c>
      <c r="G2593" s="4" t="str">
        <f t="shared" si="40"/>
        <v/>
      </c>
      <c r="H2593" s="4" t="str">
        <f>IF(AND(Data[[#This Row],[Min Notif Time]]&gt;6,Data[[#This Row],[Min Notif Time]]&lt;17),"Business Hours","Non-Business Hours")</f>
        <v>Business Hours</v>
      </c>
      <c r="I2593" s="4" t="str" cm="1">
        <f t="array" ref="I2593">IFERROR(VLOOKUP(Data[[#This Row],[Min Notif Date]],Lookup!$N$1:$P$11,2,0),_xlfn.IFS(VLOOKUP(WEEKDAY(Data[[#This Row],[Min Notif Date]]),Lookup!$J$1:$L$7,3,0)="Weekend","Weekend",VLOOKUP(WEEKDAY(Data[[#This Row],[Min Notif Date]]),Lookup!$J$1:$L$7,3,0)="Weekday","Weekday"))</f>
        <v>Weekday</v>
      </c>
      <c r="J2593" s="4" t="str">
        <f>VLOOKUP(WEEKDAY(Data[[#This Row],[Min Notif Date]]),Lookup!$J$1:$K$7,2,0)</f>
        <v>4. Wed</v>
      </c>
      <c r="K2593" s="105">
        <f>ROUNDDOWN(Data[[#This Row],[PGE Notified Time]],0)</f>
        <v>44706</v>
      </c>
      <c r="L2593" s="4">
        <f>HOUR(Data[[#This Row],[PGE Notified Time]])</f>
        <v>10</v>
      </c>
      <c r="M2593">
        <v>78028</v>
      </c>
      <c r="O2593" t="s">
        <v>20</v>
      </c>
      <c r="P2593" t="s">
        <v>206</v>
      </c>
      <c r="Q2593" t="s">
        <v>20</v>
      </c>
      <c r="R2593" t="s">
        <v>183</v>
      </c>
      <c r="S2593" s="1" t="s">
        <v>171</v>
      </c>
      <c r="T2593" s="1">
        <v>44706.455555555556</v>
      </c>
      <c r="U2593" s="1">
        <v>44707.565972222219</v>
      </c>
      <c r="V2593" t="s">
        <v>184</v>
      </c>
      <c r="W2593" t="s">
        <v>87</v>
      </c>
      <c r="X2593" t="s">
        <v>221</v>
      </c>
      <c r="Y2593" t="s">
        <v>186</v>
      </c>
      <c r="Z2593" t="s">
        <v>187</v>
      </c>
      <c r="AA2593" s="32">
        <v>1599</v>
      </c>
    </row>
    <row r="2594" spans="1:27" x14ac:dyDescent="0.3">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4" s="4" t="str">
        <f>VLOOKUP(P2594,Lookup!$A$1:$D$19,4,0)</f>
        <v>Bay Area</v>
      </c>
      <c r="C2594" s="4" t="str">
        <f>VLOOKUP(P2594,Lookup!$A$1:$E$19,5,0)</f>
        <v>Region 3</v>
      </c>
      <c r="D2594" s="4" t="str">
        <f>VLOOKUP(P2594,Lookup!$A$1:$B$19,2,0)</f>
        <v>MI</v>
      </c>
      <c r="E2594" s="4" t="str">
        <f>IF(AND((Data[[#This Row],[Min Notif Date]]&gt;$G$3),Data[[#This Row],[Min Notif Date]]&lt;$F$3),"Last Week","No")</f>
        <v>No</v>
      </c>
      <c r="F2594" s="4" t="str">
        <f>VLOOKUP(MONTH(Data[[#This Row],[Min Notif Date]]),Lookup!$G$1:$H$12,2,0)</f>
        <v>5. May</v>
      </c>
      <c r="G2594" s="4" t="str">
        <f t="shared" si="40"/>
        <v/>
      </c>
      <c r="H2594" s="4" t="str">
        <f>IF(AND(Data[[#This Row],[Min Notif Time]]&gt;6,Data[[#This Row],[Min Notif Time]]&lt;17),"Business Hours","Non-Business Hours")</f>
        <v>Business Hours</v>
      </c>
      <c r="I2594" s="4" t="str" cm="1">
        <f t="array" ref="I2594">IFERROR(VLOOKUP(Data[[#This Row],[Min Notif Date]],Lookup!$N$1:$P$11,2,0),_xlfn.IFS(VLOOKUP(WEEKDAY(Data[[#This Row],[Min Notif Date]]),Lookup!$J$1:$L$7,3,0)="Weekend","Weekend",VLOOKUP(WEEKDAY(Data[[#This Row],[Min Notif Date]]),Lookup!$J$1:$L$7,3,0)="Weekday","Weekday"))</f>
        <v>Weekday</v>
      </c>
      <c r="J2594" s="4" t="str">
        <f>VLOOKUP(WEEKDAY(Data[[#This Row],[Min Notif Date]]),Lookup!$J$1:$K$7,2,0)</f>
        <v>4. Wed</v>
      </c>
      <c r="K2594" s="105">
        <f>ROUNDDOWN(Data[[#This Row],[PGE Notified Time]],0)</f>
        <v>44706</v>
      </c>
      <c r="L2594" s="4">
        <f>HOUR(Data[[#This Row],[PGE Notified Time]])</f>
        <v>12</v>
      </c>
      <c r="M2594">
        <v>78036</v>
      </c>
      <c r="O2594" t="s">
        <v>20</v>
      </c>
      <c r="P2594" t="s">
        <v>244</v>
      </c>
      <c r="Q2594" t="s">
        <v>20</v>
      </c>
      <c r="R2594" t="s">
        <v>183</v>
      </c>
      <c r="S2594" s="1" t="s">
        <v>171</v>
      </c>
      <c r="T2594" s="1">
        <v>44706.538194444445</v>
      </c>
      <c r="U2594" s="1">
        <v>44706.791666666664</v>
      </c>
      <c r="V2594" t="s">
        <v>184</v>
      </c>
      <c r="W2594" t="s">
        <v>87</v>
      </c>
      <c r="X2594" t="s">
        <v>251</v>
      </c>
      <c r="Y2594" t="s">
        <v>186</v>
      </c>
      <c r="Z2594" t="s">
        <v>187</v>
      </c>
      <c r="AA2594" s="32">
        <v>365</v>
      </c>
    </row>
    <row r="2595" spans="1:27" x14ac:dyDescent="0.3">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5" s="4" t="str">
        <f>VLOOKUP(P2595,Lookup!$A$1:$D$19,4,0)</f>
        <v>Central Valley</v>
      </c>
      <c r="C2595" s="4" t="str">
        <f>VLOOKUP(P2595,Lookup!$A$1:$E$19,5,0)</f>
        <v>Region 5</v>
      </c>
      <c r="D2595" s="4" t="str">
        <f>VLOOKUP(P2595,Lookup!$A$1:$B$19,2,0)</f>
        <v>FR</v>
      </c>
      <c r="E2595" s="4" t="str">
        <f>IF(AND((Data[[#This Row],[Min Notif Date]]&gt;$G$3),Data[[#This Row],[Min Notif Date]]&lt;$F$3),"Last Week","No")</f>
        <v>No</v>
      </c>
      <c r="F2595" s="4" t="str">
        <f>VLOOKUP(MONTH(Data[[#This Row],[Min Notif Date]]),Lookup!$G$1:$H$12,2,0)</f>
        <v>5. May</v>
      </c>
      <c r="G2595" s="4" t="str">
        <f t="shared" si="40"/>
        <v/>
      </c>
      <c r="H2595" s="4" t="str">
        <f>IF(AND(Data[[#This Row],[Min Notif Time]]&gt;6,Data[[#This Row],[Min Notif Time]]&lt;17),"Business Hours","Non-Business Hours")</f>
        <v>Business Hours</v>
      </c>
      <c r="I2595" s="4" t="str" cm="1">
        <f t="array" ref="I2595">IFERROR(VLOOKUP(Data[[#This Row],[Min Notif Date]],Lookup!$N$1:$P$11,2,0),_xlfn.IFS(VLOOKUP(WEEKDAY(Data[[#This Row],[Min Notif Date]]),Lookup!$J$1:$L$7,3,0)="Weekend","Weekend",VLOOKUP(WEEKDAY(Data[[#This Row],[Min Notif Date]]),Lookup!$J$1:$L$7,3,0)="Weekday","Weekday"))</f>
        <v>Weekday</v>
      </c>
      <c r="J2595" s="4" t="str">
        <f>VLOOKUP(WEEKDAY(Data[[#This Row],[Min Notif Date]]),Lookup!$J$1:$K$7,2,0)</f>
        <v>4. Wed</v>
      </c>
      <c r="K2595" s="105">
        <f>ROUNDDOWN(Data[[#This Row],[PGE Notified Time]],0)</f>
        <v>44706</v>
      </c>
      <c r="L2595" s="4">
        <f>HOUR(Data[[#This Row],[PGE Notified Time]])</f>
        <v>9</v>
      </c>
      <c r="M2595">
        <v>78021</v>
      </c>
      <c r="O2595" t="s">
        <v>20</v>
      </c>
      <c r="P2595" t="s">
        <v>195</v>
      </c>
      <c r="Q2595" t="s">
        <v>20</v>
      </c>
      <c r="R2595" t="s">
        <v>183</v>
      </c>
      <c r="S2595" s="1" t="s">
        <v>171</v>
      </c>
      <c r="T2595" s="1">
        <v>44706.379166666666</v>
      </c>
      <c r="U2595" s="1">
        <v>44706.604166666664</v>
      </c>
      <c r="V2595" t="s">
        <v>184</v>
      </c>
      <c r="W2595" t="s">
        <v>87</v>
      </c>
      <c r="X2595" t="s">
        <v>196</v>
      </c>
      <c r="Y2595" t="s">
        <v>186</v>
      </c>
      <c r="Z2595" t="s">
        <v>187</v>
      </c>
      <c r="AA2595" s="32">
        <v>324</v>
      </c>
    </row>
    <row r="2596" spans="1:27" x14ac:dyDescent="0.3">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North Coast</v>
      </c>
      <c r="C2596" s="4" t="str">
        <f>VLOOKUP(P2596,Lookup!$A$1:$E$19,5,0)</f>
        <v>Region 1</v>
      </c>
      <c r="D2596" s="4" t="str">
        <f>VLOOKUP(P2596,Lookup!$A$1:$B$19,2,0)</f>
        <v>NB</v>
      </c>
      <c r="E2596" s="4" t="str">
        <f>IF(AND((Data[[#This Row],[Min Notif Date]]&gt;$G$3),Data[[#This Row],[Min Notif Date]]&lt;$F$3),"Last Week","No")</f>
        <v>No</v>
      </c>
      <c r="F2596" s="4" t="str">
        <f>VLOOKUP(MONTH(Data[[#This Row],[Min Notif Date]]),Lookup!$G$1:$H$12,2,0)</f>
        <v>5. May</v>
      </c>
      <c r="G2596" s="4" t="str">
        <f t="shared" si="40"/>
        <v/>
      </c>
      <c r="H2596" s="4" t="str">
        <f>IF(AND(Data[[#This Row],[Min Notif Time]]&gt;6,Data[[#This Row],[Min Notif Time]]&lt;17),"Business Hours","Non-Business Hours")</f>
        <v>Business Hours</v>
      </c>
      <c r="I2596" s="4" t="str" cm="1">
        <f t="array" ref="I2596">IFERROR(VLOOKUP(Data[[#This Row],[Min Notif Date]],Lookup!$N$1:$P$11,2,0),_xlfn.IFS(VLOOKUP(WEEKDAY(Data[[#This Row],[Min Notif Date]]),Lookup!$J$1:$L$7,3,0)="Weekend","Weekend",VLOOKUP(WEEKDAY(Data[[#This Row],[Min Notif Date]]),Lookup!$J$1:$L$7,3,0)="Weekday","Weekday"))</f>
        <v>Weekday</v>
      </c>
      <c r="J2596" s="4" t="str">
        <f>VLOOKUP(WEEKDAY(Data[[#This Row],[Min Notif Date]]),Lookup!$J$1:$K$7,2,0)</f>
        <v>4. Wed</v>
      </c>
      <c r="K2596" s="105">
        <f>ROUNDDOWN(Data[[#This Row],[PGE Notified Time]],0)</f>
        <v>44706</v>
      </c>
      <c r="L2596" s="4">
        <f>HOUR(Data[[#This Row],[PGE Notified Time]])</f>
        <v>8</v>
      </c>
      <c r="M2596">
        <v>78014</v>
      </c>
      <c r="O2596" t="s">
        <v>20</v>
      </c>
      <c r="P2596" t="s">
        <v>219</v>
      </c>
      <c r="Q2596" t="s">
        <v>20</v>
      </c>
      <c r="R2596" t="s">
        <v>183</v>
      </c>
      <c r="S2596" s="1" t="s">
        <v>171</v>
      </c>
      <c r="T2596" s="1">
        <v>44706.37222222222</v>
      </c>
      <c r="U2596" s="1">
        <v>44706.583333333336</v>
      </c>
      <c r="V2596" t="s">
        <v>184</v>
      </c>
      <c r="W2596" t="s">
        <v>87</v>
      </c>
      <c r="X2596" t="s">
        <v>313</v>
      </c>
      <c r="Y2596" t="s">
        <v>186</v>
      </c>
      <c r="Z2596" t="s">
        <v>187</v>
      </c>
      <c r="AA2596" s="32">
        <v>304</v>
      </c>
    </row>
    <row r="2597" spans="1:27" x14ac:dyDescent="0.3">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North Coast</v>
      </c>
      <c r="C2597" s="4" t="str">
        <f>VLOOKUP(P2597,Lookup!$A$1:$E$19,5,0)</f>
        <v>Region 1</v>
      </c>
      <c r="D2597" s="4" t="str">
        <f>VLOOKUP(P2597,Lookup!$A$1:$B$19,2,0)</f>
        <v>NB</v>
      </c>
      <c r="E2597" s="4" t="str">
        <f>IF(AND((Data[[#This Row],[Min Notif Date]]&gt;$G$3),Data[[#This Row],[Min Notif Date]]&lt;$F$3),"Last Week","No")</f>
        <v>No</v>
      </c>
      <c r="F2597" s="4" t="str">
        <f>VLOOKUP(MONTH(Data[[#This Row],[Min Notif Date]]),Lookup!$G$1:$H$12,2,0)</f>
        <v>5. May</v>
      </c>
      <c r="G2597" s="4" t="str">
        <f t="shared" si="40"/>
        <v/>
      </c>
      <c r="H2597" s="4" t="str">
        <f>IF(AND(Data[[#This Row],[Min Notif Time]]&gt;6,Data[[#This Row],[Min Notif Time]]&lt;17),"Business Hours","Non-Business Hours")</f>
        <v>Business Hours</v>
      </c>
      <c r="I2597" s="4" t="str" cm="1">
        <f t="array" ref="I2597">IFERROR(VLOOKUP(Data[[#This Row],[Min Notif Date]],Lookup!$N$1:$P$11,2,0),_xlfn.IFS(VLOOKUP(WEEKDAY(Data[[#This Row],[Min Notif Date]]),Lookup!$J$1:$L$7,3,0)="Weekend","Weekend",VLOOKUP(WEEKDAY(Data[[#This Row],[Min Notif Date]]),Lookup!$J$1:$L$7,3,0)="Weekday","Weekday"))</f>
        <v>Weekday</v>
      </c>
      <c r="J2597" s="4" t="str">
        <f>VLOOKUP(WEEKDAY(Data[[#This Row],[Min Notif Date]]),Lookup!$J$1:$K$7,2,0)</f>
        <v>4. Wed</v>
      </c>
      <c r="K2597" s="105">
        <f>ROUNDDOWN(Data[[#This Row],[PGE Notified Time]],0)</f>
        <v>44706</v>
      </c>
      <c r="L2597" s="4">
        <f>HOUR(Data[[#This Row],[PGE Notified Time]])</f>
        <v>8</v>
      </c>
      <c r="M2597">
        <v>78010</v>
      </c>
      <c r="O2597" t="s">
        <v>20</v>
      </c>
      <c r="P2597" t="s">
        <v>219</v>
      </c>
      <c r="Q2597" t="s">
        <v>20</v>
      </c>
      <c r="R2597" t="s">
        <v>183</v>
      </c>
      <c r="S2597" s="1" t="s">
        <v>171</v>
      </c>
      <c r="T2597" s="1">
        <v>44706.334027777775</v>
      </c>
      <c r="U2597" s="1">
        <v>44706.520833333336</v>
      </c>
      <c r="V2597" t="s">
        <v>184</v>
      </c>
      <c r="W2597" t="s">
        <v>87</v>
      </c>
      <c r="X2597" t="s">
        <v>313</v>
      </c>
      <c r="Y2597" t="s">
        <v>186</v>
      </c>
      <c r="Z2597" t="s">
        <v>187</v>
      </c>
      <c r="AA2597" s="32">
        <v>269</v>
      </c>
    </row>
    <row r="2598" spans="1:27" x14ac:dyDescent="0.3">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8" s="4" t="str">
        <f>VLOOKUP(P2598,Lookup!$A$1:$D$19,4,0)</f>
        <v>Central Valley</v>
      </c>
      <c r="C2598" s="4" t="str">
        <f>VLOOKUP(P2598,Lookup!$A$1:$E$19,5,0)</f>
        <v>Region 5</v>
      </c>
      <c r="D2598" s="4" t="str">
        <f>VLOOKUP(P2598,Lookup!$A$1:$B$19,2,0)</f>
        <v>FR</v>
      </c>
      <c r="E2598" s="4" t="str">
        <f>IF(AND((Data[[#This Row],[Min Notif Date]]&gt;$G$3),Data[[#This Row],[Min Notif Date]]&lt;$F$3),"Last Week","No")</f>
        <v>No</v>
      </c>
      <c r="F2598" s="4" t="str">
        <f>VLOOKUP(MONTH(Data[[#This Row],[Min Notif Date]]),Lookup!$G$1:$H$12,2,0)</f>
        <v>5. May</v>
      </c>
      <c r="G2598" s="4" t="str">
        <f t="shared" si="40"/>
        <v/>
      </c>
      <c r="H2598" s="4" t="str">
        <f>IF(AND(Data[[#This Row],[Min Notif Time]]&gt;6,Data[[#This Row],[Min Notif Time]]&lt;17),"Business Hours","Non-Business Hours")</f>
        <v>Business Hours</v>
      </c>
      <c r="I2598" s="4" t="str" cm="1">
        <f t="array" ref="I2598">IFERROR(VLOOKUP(Data[[#This Row],[Min Notif Date]],Lookup!$N$1:$P$11,2,0),_xlfn.IFS(VLOOKUP(WEEKDAY(Data[[#This Row],[Min Notif Date]]),Lookup!$J$1:$L$7,3,0)="Weekend","Weekend",VLOOKUP(WEEKDAY(Data[[#This Row],[Min Notif Date]]),Lookup!$J$1:$L$7,3,0)="Weekday","Weekday"))</f>
        <v>Weekday</v>
      </c>
      <c r="J2598" s="4" t="str">
        <f>VLOOKUP(WEEKDAY(Data[[#This Row],[Min Notif Date]]),Lookup!$J$1:$K$7,2,0)</f>
        <v>4. Wed</v>
      </c>
      <c r="K2598" s="105">
        <f>ROUNDDOWN(Data[[#This Row],[PGE Notified Time]],0)</f>
        <v>44706</v>
      </c>
      <c r="L2598" s="4">
        <f>HOUR(Data[[#This Row],[PGE Notified Time]])</f>
        <v>14</v>
      </c>
      <c r="M2598">
        <v>78049</v>
      </c>
      <c r="O2598" t="s">
        <v>20</v>
      </c>
      <c r="P2598" t="s">
        <v>195</v>
      </c>
      <c r="Q2598" t="s">
        <v>20</v>
      </c>
      <c r="R2598" t="s">
        <v>183</v>
      </c>
      <c r="S2598" s="1" t="s">
        <v>171</v>
      </c>
      <c r="T2598" s="1">
        <v>44706.606249999997</v>
      </c>
      <c r="U2598" s="1">
        <v>44706.791666666664</v>
      </c>
      <c r="V2598" t="s">
        <v>184</v>
      </c>
      <c r="W2598" t="s">
        <v>87</v>
      </c>
      <c r="X2598" t="s">
        <v>196</v>
      </c>
      <c r="Y2598" t="s">
        <v>186</v>
      </c>
      <c r="Z2598" t="s">
        <v>187</v>
      </c>
      <c r="AA2598" s="32">
        <v>267</v>
      </c>
    </row>
    <row r="2599" spans="1:27" x14ac:dyDescent="0.3">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9" s="4" t="str">
        <f>VLOOKUP(P2599,Lookup!$A$1:$D$19,4,0)</f>
        <v>Bay Area</v>
      </c>
      <c r="C2599" s="4" t="str">
        <f>VLOOKUP(P2599,Lookup!$A$1:$E$19,5,0)</f>
        <v>Region 3</v>
      </c>
      <c r="D2599" s="4" t="str">
        <f>VLOOKUP(P2599,Lookup!$A$1:$B$19,2,0)</f>
        <v>SF</v>
      </c>
      <c r="E2599" s="4" t="str">
        <f>IF(AND((Data[[#This Row],[Min Notif Date]]&gt;$G$3),Data[[#This Row],[Min Notif Date]]&lt;$F$3),"Last Week","No")</f>
        <v>No</v>
      </c>
      <c r="F2599" s="4" t="str">
        <f>VLOOKUP(MONTH(Data[[#This Row],[Min Notif Date]]),Lookup!$G$1:$H$12,2,0)</f>
        <v>5. May</v>
      </c>
      <c r="G2599" s="4" t="str">
        <f t="shared" si="40"/>
        <v/>
      </c>
      <c r="H2599" s="4" t="str">
        <f>IF(AND(Data[[#This Row],[Min Notif Time]]&gt;6,Data[[#This Row],[Min Notif Time]]&lt;17),"Business Hours","Non-Business Hours")</f>
        <v>Business Hours</v>
      </c>
      <c r="I2599" s="4" t="str" cm="1">
        <f t="array" ref="I2599">IFERROR(VLOOKUP(Data[[#This Row],[Min Notif Date]],Lookup!$N$1:$P$11,2,0),_xlfn.IFS(VLOOKUP(WEEKDAY(Data[[#This Row],[Min Notif Date]]),Lookup!$J$1:$L$7,3,0)="Weekend","Weekend",VLOOKUP(WEEKDAY(Data[[#This Row],[Min Notif Date]]),Lookup!$J$1:$L$7,3,0)="Weekday","Weekday"))</f>
        <v>Weekday</v>
      </c>
      <c r="J2599" s="4" t="str">
        <f>VLOOKUP(WEEKDAY(Data[[#This Row],[Min Notif Date]]),Lookup!$J$1:$K$7,2,0)</f>
        <v>4. Wed</v>
      </c>
      <c r="K2599" s="105">
        <f>ROUNDDOWN(Data[[#This Row],[PGE Notified Time]],0)</f>
        <v>44706</v>
      </c>
      <c r="L2599" s="4">
        <f>HOUR(Data[[#This Row],[PGE Notified Time]])</f>
        <v>8</v>
      </c>
      <c r="M2599">
        <v>78013</v>
      </c>
      <c r="O2599" t="s">
        <v>20</v>
      </c>
      <c r="P2599" t="s">
        <v>190</v>
      </c>
      <c r="Q2599" t="s">
        <v>20</v>
      </c>
      <c r="R2599" t="s">
        <v>183</v>
      </c>
      <c r="S2599" s="1" t="s">
        <v>171</v>
      </c>
      <c r="T2599" s="1">
        <v>44706.37222222222</v>
      </c>
      <c r="U2599" s="1">
        <v>44706.552777777775</v>
      </c>
      <c r="V2599" t="s">
        <v>184</v>
      </c>
      <c r="W2599" t="s">
        <v>87</v>
      </c>
      <c r="X2599" t="s">
        <v>192</v>
      </c>
      <c r="Y2599" t="s">
        <v>186</v>
      </c>
      <c r="Z2599" t="s">
        <v>187</v>
      </c>
      <c r="AA2599" s="32">
        <v>260</v>
      </c>
    </row>
    <row r="2600" spans="1:27" x14ac:dyDescent="0.3">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0" s="4" t="str">
        <f>VLOOKUP(P2600,Lookup!$A$1:$D$19,4,0)</f>
        <v>Bay Area</v>
      </c>
      <c r="C2600" s="4" t="str">
        <f>VLOOKUP(P2600,Lookup!$A$1:$E$19,5,0)</f>
        <v>Region 3</v>
      </c>
      <c r="D2600" s="4" t="str">
        <f>VLOOKUP(P2600,Lookup!$A$1:$B$19,2,0)</f>
        <v>SF</v>
      </c>
      <c r="E2600" s="4" t="str">
        <f>IF(AND((Data[[#This Row],[Min Notif Date]]&gt;$G$3),Data[[#This Row],[Min Notif Date]]&lt;$F$3),"Last Week","No")</f>
        <v>No</v>
      </c>
      <c r="F2600" s="4" t="str">
        <f>VLOOKUP(MONTH(Data[[#This Row],[Min Notif Date]]),Lookup!$G$1:$H$12,2,0)</f>
        <v>5. May</v>
      </c>
      <c r="G2600" s="4" t="str">
        <f t="shared" si="40"/>
        <v/>
      </c>
      <c r="H2600" s="4" t="str">
        <f>IF(AND(Data[[#This Row],[Min Notif Time]]&gt;6,Data[[#This Row],[Min Notif Time]]&lt;17),"Business Hours","Non-Business Hours")</f>
        <v>Business Hours</v>
      </c>
      <c r="I2600" s="4" t="str" cm="1">
        <f t="array" ref="I2600">IFERROR(VLOOKUP(Data[[#This Row],[Min Notif Date]],Lookup!$N$1:$P$11,2,0),_xlfn.IFS(VLOOKUP(WEEKDAY(Data[[#This Row],[Min Notif Date]]),Lookup!$J$1:$L$7,3,0)="Weekend","Weekend",VLOOKUP(WEEKDAY(Data[[#This Row],[Min Notif Date]]),Lookup!$J$1:$L$7,3,0)="Weekday","Weekday"))</f>
        <v>Weekday</v>
      </c>
      <c r="J2600" s="4" t="str">
        <f>VLOOKUP(WEEKDAY(Data[[#This Row],[Min Notif Date]]),Lookup!$J$1:$K$7,2,0)</f>
        <v>4. Wed</v>
      </c>
      <c r="K2600" s="105">
        <f>ROUNDDOWN(Data[[#This Row],[PGE Notified Time]],0)</f>
        <v>44706</v>
      </c>
      <c r="L2600" s="4">
        <f>HOUR(Data[[#This Row],[PGE Notified Time]])</f>
        <v>13</v>
      </c>
      <c r="M2600">
        <v>78038</v>
      </c>
      <c r="O2600" t="s">
        <v>20</v>
      </c>
      <c r="P2600" t="s">
        <v>190</v>
      </c>
      <c r="Q2600" t="s">
        <v>20</v>
      </c>
      <c r="R2600" t="s">
        <v>183</v>
      </c>
      <c r="S2600" s="1" t="s">
        <v>171</v>
      </c>
      <c r="T2600" s="1">
        <v>44706.541666666664</v>
      </c>
      <c r="U2600" s="1">
        <v>44706.6875</v>
      </c>
      <c r="V2600" t="s">
        <v>184</v>
      </c>
      <c r="W2600" t="s">
        <v>87</v>
      </c>
      <c r="X2600" t="s">
        <v>192</v>
      </c>
      <c r="Y2600" t="s">
        <v>186</v>
      </c>
      <c r="Z2600" t="s">
        <v>187</v>
      </c>
      <c r="AA2600" s="32">
        <v>210</v>
      </c>
    </row>
    <row r="2601" spans="1:27" x14ac:dyDescent="0.3">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1" s="4" t="str">
        <f>VLOOKUP(P2601,Lookup!$A$1:$D$19,4,0)</f>
        <v>North Valley</v>
      </c>
      <c r="C2601" s="4" t="str">
        <f>VLOOKUP(P2601,Lookup!$A$1:$E$19,5,0)</f>
        <v>Region 2</v>
      </c>
      <c r="D2601" s="4" t="str">
        <f>VLOOKUP(P2601,Lookup!$A$1:$B$19,2,0)</f>
        <v>SA</v>
      </c>
      <c r="E2601" s="4" t="str">
        <f>IF(AND((Data[[#This Row],[Min Notif Date]]&gt;$G$3),Data[[#This Row],[Min Notif Date]]&lt;$F$3),"Last Week","No")</f>
        <v>No</v>
      </c>
      <c r="F2601" s="4" t="str">
        <f>VLOOKUP(MONTH(Data[[#This Row],[Min Notif Date]]),Lookup!$G$1:$H$12,2,0)</f>
        <v>5. May</v>
      </c>
      <c r="G2601" s="4" t="str">
        <f t="shared" si="40"/>
        <v/>
      </c>
      <c r="H2601" s="4" t="str">
        <f>IF(AND(Data[[#This Row],[Min Notif Time]]&gt;6,Data[[#This Row],[Min Notif Time]]&lt;17),"Business Hours","Non-Business Hours")</f>
        <v>Non-Business Hours</v>
      </c>
      <c r="I2601" s="4" t="str" cm="1">
        <f t="array" ref="I2601">IFERROR(VLOOKUP(Data[[#This Row],[Min Notif Date]],Lookup!$N$1:$P$11,2,0),_xlfn.IFS(VLOOKUP(WEEKDAY(Data[[#This Row],[Min Notif Date]]),Lookup!$J$1:$L$7,3,0)="Weekend","Weekend",VLOOKUP(WEEKDAY(Data[[#This Row],[Min Notif Date]]),Lookup!$J$1:$L$7,3,0)="Weekday","Weekday"))</f>
        <v>Weekday</v>
      </c>
      <c r="J2601" s="4" t="str">
        <f>VLOOKUP(WEEKDAY(Data[[#This Row],[Min Notif Date]]),Lookup!$J$1:$K$7,2,0)</f>
        <v>4. Wed</v>
      </c>
      <c r="K2601" s="105">
        <f>ROUNDDOWN(Data[[#This Row],[PGE Notified Time]],0)</f>
        <v>44706</v>
      </c>
      <c r="L2601" s="4">
        <f>HOUR(Data[[#This Row],[PGE Notified Time]])</f>
        <v>3</v>
      </c>
      <c r="M2601">
        <v>78007</v>
      </c>
      <c r="N2601">
        <v>5400174190</v>
      </c>
      <c r="O2601" t="s">
        <v>20</v>
      </c>
      <c r="P2601" t="s">
        <v>210</v>
      </c>
      <c r="Q2601" t="s">
        <v>20</v>
      </c>
      <c r="R2601" t="s">
        <v>183</v>
      </c>
      <c r="S2601" s="1">
        <v>44706.116481481484</v>
      </c>
      <c r="T2601" s="1">
        <v>44706.147152777776</v>
      </c>
      <c r="U2601" s="1">
        <v>44706.246527777781</v>
      </c>
      <c r="V2601" t="s">
        <v>184</v>
      </c>
      <c r="W2601" t="s">
        <v>87</v>
      </c>
      <c r="X2601" t="s">
        <v>238</v>
      </c>
      <c r="Y2601" t="s">
        <v>186</v>
      </c>
      <c r="Z2601" t="s">
        <v>187</v>
      </c>
      <c r="AA2601" s="32">
        <v>187.26666666700001</v>
      </c>
    </row>
    <row r="2602" spans="1:27" x14ac:dyDescent="0.3">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2" s="4" t="str">
        <f>VLOOKUP(P2602,Lookup!$A$1:$D$19,4,0)</f>
        <v>Bay Area</v>
      </c>
      <c r="C2602" s="4" t="str">
        <f>VLOOKUP(P2602,Lookup!$A$1:$E$19,5,0)</f>
        <v>Region 3</v>
      </c>
      <c r="D2602" s="4" t="str">
        <f>VLOOKUP(P2602,Lookup!$A$1:$B$19,2,0)</f>
        <v>PN</v>
      </c>
      <c r="E2602" s="4" t="str">
        <f>IF(AND((Data[[#This Row],[Min Notif Date]]&gt;$G$3),Data[[#This Row],[Min Notif Date]]&lt;$F$3),"Last Week","No")</f>
        <v>No</v>
      </c>
      <c r="F2602" s="4" t="str">
        <f>VLOOKUP(MONTH(Data[[#This Row],[Min Notif Date]]),Lookup!$G$1:$H$12,2,0)</f>
        <v>5. May</v>
      </c>
      <c r="G2602" s="4" t="str">
        <f t="shared" si="40"/>
        <v/>
      </c>
      <c r="H2602" s="4" t="str">
        <f>IF(AND(Data[[#This Row],[Min Notif Time]]&gt;6,Data[[#This Row],[Min Notif Time]]&lt;17),"Business Hours","Non-Business Hours")</f>
        <v>Business Hours</v>
      </c>
      <c r="I2602" s="4" t="str" cm="1">
        <f t="array" ref="I2602">IFERROR(VLOOKUP(Data[[#This Row],[Min Notif Date]],Lookup!$N$1:$P$11,2,0),_xlfn.IFS(VLOOKUP(WEEKDAY(Data[[#This Row],[Min Notif Date]]),Lookup!$J$1:$L$7,3,0)="Weekend","Weekend",VLOOKUP(WEEKDAY(Data[[#This Row],[Min Notif Date]]),Lookup!$J$1:$L$7,3,0)="Weekday","Weekday"))</f>
        <v>Weekday</v>
      </c>
      <c r="J2602" s="4" t="str">
        <f>VLOOKUP(WEEKDAY(Data[[#This Row],[Min Notif Date]]),Lookup!$J$1:$K$7,2,0)</f>
        <v>4. Wed</v>
      </c>
      <c r="K2602" s="105">
        <f>ROUNDDOWN(Data[[#This Row],[PGE Notified Time]],0)</f>
        <v>44706</v>
      </c>
      <c r="L2602" s="4">
        <f>HOUR(Data[[#This Row],[PGE Notified Time]])</f>
        <v>16</v>
      </c>
      <c r="M2602">
        <v>78053</v>
      </c>
      <c r="O2602" t="s">
        <v>20</v>
      </c>
      <c r="P2602" t="s">
        <v>197</v>
      </c>
      <c r="Q2602" t="s">
        <v>20</v>
      </c>
      <c r="R2602" t="s">
        <v>183</v>
      </c>
      <c r="S2602" s="1" t="s">
        <v>171</v>
      </c>
      <c r="T2602" s="1">
        <v>44706.670138888891</v>
      </c>
      <c r="U2602" s="1">
        <v>44706.791666666664</v>
      </c>
      <c r="V2602" t="s">
        <v>184</v>
      </c>
      <c r="W2602" t="s">
        <v>86</v>
      </c>
      <c r="X2602" t="s">
        <v>426</v>
      </c>
      <c r="Y2602" t="s">
        <v>186</v>
      </c>
      <c r="Z2602" t="s">
        <v>187</v>
      </c>
      <c r="AA2602" s="32">
        <v>175</v>
      </c>
    </row>
    <row r="2603" spans="1:27" x14ac:dyDescent="0.3">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3" s="4" t="str">
        <f>VLOOKUP(P2603,Lookup!$A$1:$D$19,4,0)</f>
        <v>Bay Area</v>
      </c>
      <c r="C2603" s="4" t="str">
        <f>VLOOKUP(P2603,Lookup!$A$1:$E$19,5,0)</f>
        <v>Region 3</v>
      </c>
      <c r="D2603" s="4" t="str">
        <f>VLOOKUP(P2603,Lookup!$A$1:$B$19,2,0)</f>
        <v>SF</v>
      </c>
      <c r="E2603" s="4" t="str">
        <f>IF(AND((Data[[#This Row],[Min Notif Date]]&gt;$G$3),Data[[#This Row],[Min Notif Date]]&lt;$F$3),"Last Week","No")</f>
        <v>No</v>
      </c>
      <c r="F2603" s="4" t="str">
        <f>VLOOKUP(MONTH(Data[[#This Row],[Min Notif Date]]),Lookup!$G$1:$H$12,2,0)</f>
        <v>5. May</v>
      </c>
      <c r="G2603" s="4" t="str">
        <f t="shared" si="40"/>
        <v/>
      </c>
      <c r="H2603" s="4" t="str">
        <f>IF(AND(Data[[#This Row],[Min Notif Time]]&gt;6,Data[[#This Row],[Min Notif Time]]&lt;17),"Business Hours","Non-Business Hours")</f>
        <v>Non-Business Hours</v>
      </c>
      <c r="I2603" s="4" t="str" cm="1">
        <f t="array" ref="I2603">IFERROR(VLOOKUP(Data[[#This Row],[Min Notif Date]],Lookup!$N$1:$P$11,2,0),_xlfn.IFS(VLOOKUP(WEEKDAY(Data[[#This Row],[Min Notif Date]]),Lookup!$J$1:$L$7,3,0)="Weekend","Weekend",VLOOKUP(WEEKDAY(Data[[#This Row],[Min Notif Date]]),Lookup!$J$1:$L$7,3,0)="Weekday","Weekday"))</f>
        <v>Weekday</v>
      </c>
      <c r="J2603" s="4" t="str">
        <f>VLOOKUP(WEEKDAY(Data[[#This Row],[Min Notif Date]]),Lookup!$J$1:$K$7,2,0)</f>
        <v>4. Wed</v>
      </c>
      <c r="K2603" s="105">
        <f>ROUNDDOWN(Data[[#This Row],[PGE Notified Time]],0)</f>
        <v>44706</v>
      </c>
      <c r="L2603" s="4">
        <f>HOUR(Data[[#This Row],[PGE Notified Time]])</f>
        <v>21</v>
      </c>
      <c r="M2603">
        <v>78061</v>
      </c>
      <c r="O2603" t="s">
        <v>20</v>
      </c>
      <c r="P2603" t="s">
        <v>190</v>
      </c>
      <c r="Q2603" t="s">
        <v>20</v>
      </c>
      <c r="R2603" t="s">
        <v>183</v>
      </c>
      <c r="S2603" s="1" t="s">
        <v>171</v>
      </c>
      <c r="T2603" s="1">
        <v>44706.875</v>
      </c>
      <c r="U2603" s="1">
        <v>44706.993055555555</v>
      </c>
      <c r="V2603" t="s">
        <v>184</v>
      </c>
      <c r="W2603" t="s">
        <v>86</v>
      </c>
      <c r="X2603" t="s">
        <v>192</v>
      </c>
      <c r="Y2603" t="s">
        <v>186</v>
      </c>
      <c r="Z2603" t="s">
        <v>187</v>
      </c>
      <c r="AA2603" s="32">
        <v>170</v>
      </c>
    </row>
    <row r="2604" spans="1:27" x14ac:dyDescent="0.3">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Bay Area</v>
      </c>
      <c r="C2604" s="4" t="str">
        <f>VLOOKUP(P2604,Lookup!$A$1:$E$19,5,0)</f>
        <v>Region 3</v>
      </c>
      <c r="D2604" s="4" t="str">
        <f>VLOOKUP(P2604,Lookup!$A$1:$B$19,2,0)</f>
        <v>SF</v>
      </c>
      <c r="E2604" s="4" t="str">
        <f>IF(AND((Data[[#This Row],[Min Notif Date]]&gt;$G$3),Data[[#This Row],[Min Notif Date]]&lt;$F$3),"Last Week","No")</f>
        <v>No</v>
      </c>
      <c r="F2604" s="4" t="str">
        <f>VLOOKUP(MONTH(Data[[#This Row],[Min Notif Date]]),Lookup!$G$1:$H$12,2,0)</f>
        <v>5. May</v>
      </c>
      <c r="G2604" s="4" t="str">
        <f t="shared" si="40"/>
        <v/>
      </c>
      <c r="H2604" s="4" t="str">
        <f>IF(AND(Data[[#This Row],[Min Notif Time]]&gt;6,Data[[#This Row],[Min Notif Time]]&lt;17),"Business Hours","Non-Business Hours")</f>
        <v>Business Hours</v>
      </c>
      <c r="I2604" s="4" t="str" cm="1">
        <f t="array" ref="I2604">IFERROR(VLOOKUP(Data[[#This Row],[Min Notif Date]],Lookup!$N$1:$P$11,2,0),_xlfn.IFS(VLOOKUP(WEEKDAY(Data[[#This Row],[Min Notif Date]]),Lookup!$J$1:$L$7,3,0)="Weekend","Weekend",VLOOKUP(WEEKDAY(Data[[#This Row],[Min Notif Date]]),Lookup!$J$1:$L$7,3,0)="Weekday","Weekday"))</f>
        <v>Weekday</v>
      </c>
      <c r="J2604" s="4" t="str">
        <f>VLOOKUP(WEEKDAY(Data[[#This Row],[Min Notif Date]]),Lookup!$J$1:$K$7,2,0)</f>
        <v>4. Wed</v>
      </c>
      <c r="K2604" s="105">
        <f>ROUNDDOWN(Data[[#This Row],[PGE Notified Time]],0)</f>
        <v>44706</v>
      </c>
      <c r="L2604" s="4">
        <f>HOUR(Data[[#This Row],[PGE Notified Time]])</f>
        <v>12</v>
      </c>
      <c r="M2604">
        <v>78037</v>
      </c>
      <c r="O2604" t="s">
        <v>20</v>
      </c>
      <c r="P2604" t="s">
        <v>190</v>
      </c>
      <c r="Q2604" t="s">
        <v>20</v>
      </c>
      <c r="R2604" t="s">
        <v>191</v>
      </c>
      <c r="S2604" s="1" t="s">
        <v>171</v>
      </c>
      <c r="T2604" s="1">
        <v>44706.539583333331</v>
      </c>
      <c r="U2604" s="1">
        <v>44706.652777777781</v>
      </c>
      <c r="V2604" t="s">
        <v>184</v>
      </c>
      <c r="W2604" t="s">
        <v>86</v>
      </c>
      <c r="X2604" t="s">
        <v>192</v>
      </c>
      <c r="Y2604" t="s">
        <v>186</v>
      </c>
      <c r="Z2604" t="s">
        <v>187</v>
      </c>
      <c r="AA2604" s="32">
        <v>163</v>
      </c>
    </row>
    <row r="2605" spans="1:27" x14ac:dyDescent="0.3">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5" s="4" t="str">
        <f>VLOOKUP(P2605,Lookup!$A$1:$D$19,4,0)</f>
        <v>North Valley</v>
      </c>
      <c r="C2605" s="4" t="str">
        <f>VLOOKUP(P2605,Lookup!$A$1:$E$19,5,0)</f>
        <v>Region 2</v>
      </c>
      <c r="D2605" s="4" t="str">
        <f>VLOOKUP(P2605,Lookup!$A$1:$B$19,2,0)</f>
        <v>SA</v>
      </c>
      <c r="E2605" s="4" t="str">
        <f>IF(AND((Data[[#This Row],[Min Notif Date]]&gt;$G$3),Data[[#This Row],[Min Notif Date]]&lt;$F$3),"Last Week","No")</f>
        <v>No</v>
      </c>
      <c r="F2605" s="4" t="str">
        <f>VLOOKUP(MONTH(Data[[#This Row],[Min Notif Date]]),Lookup!$G$1:$H$12,2,0)</f>
        <v>5. May</v>
      </c>
      <c r="G2605" s="4" t="str">
        <f t="shared" si="40"/>
        <v/>
      </c>
      <c r="H2605" s="4" t="str">
        <f>IF(AND(Data[[#This Row],[Min Notif Time]]&gt;6,Data[[#This Row],[Min Notif Time]]&lt;17),"Business Hours","Non-Business Hours")</f>
        <v>Business Hours</v>
      </c>
      <c r="I2605" s="4" t="str" cm="1">
        <f t="array" ref="I2605">IFERROR(VLOOKUP(Data[[#This Row],[Min Notif Date]],Lookup!$N$1:$P$11,2,0),_xlfn.IFS(VLOOKUP(WEEKDAY(Data[[#This Row],[Min Notif Date]]),Lookup!$J$1:$L$7,3,0)="Weekend","Weekend",VLOOKUP(WEEKDAY(Data[[#This Row],[Min Notif Date]]),Lookup!$J$1:$L$7,3,0)="Weekday","Weekday"))</f>
        <v>Weekday</v>
      </c>
      <c r="J2605" s="4" t="str">
        <f>VLOOKUP(WEEKDAY(Data[[#This Row],[Min Notif Date]]),Lookup!$J$1:$K$7,2,0)</f>
        <v>4. Wed</v>
      </c>
      <c r="K2605" s="105">
        <f>ROUNDDOWN(Data[[#This Row],[PGE Notified Time]],0)</f>
        <v>44706</v>
      </c>
      <c r="L2605" s="4">
        <f>HOUR(Data[[#This Row],[PGE Notified Time]])</f>
        <v>8</v>
      </c>
      <c r="M2605">
        <v>78016</v>
      </c>
      <c r="O2605" t="s">
        <v>20</v>
      </c>
      <c r="P2605" t="s">
        <v>210</v>
      </c>
      <c r="Q2605" t="s">
        <v>20</v>
      </c>
      <c r="R2605" t="s">
        <v>183</v>
      </c>
      <c r="S2605" s="1" t="s">
        <v>171</v>
      </c>
      <c r="T2605" s="1">
        <v>44706.374305555553</v>
      </c>
      <c r="U2605" s="1">
        <v>44706.487500000003</v>
      </c>
      <c r="V2605" t="s">
        <v>184</v>
      </c>
      <c r="W2605" t="s">
        <v>86</v>
      </c>
      <c r="X2605" t="s">
        <v>330</v>
      </c>
      <c r="Y2605" t="s">
        <v>186</v>
      </c>
      <c r="Z2605" t="s">
        <v>187</v>
      </c>
      <c r="AA2605" s="32">
        <v>163</v>
      </c>
    </row>
    <row r="2606" spans="1:27" x14ac:dyDescent="0.3">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6" s="4" t="str">
        <f>VLOOKUP(P2606,Lookup!$A$1:$D$19,4,0)</f>
        <v>Central Valley</v>
      </c>
      <c r="C2606" s="4" t="str">
        <f>VLOOKUP(P2606,Lookup!$A$1:$E$19,5,0)</f>
        <v>Region 5</v>
      </c>
      <c r="D2606" s="4" t="str">
        <f>VLOOKUP(P2606,Lookup!$A$1:$B$19,2,0)</f>
        <v>FR</v>
      </c>
      <c r="E2606" s="4" t="str">
        <f>IF(AND((Data[[#This Row],[Min Notif Date]]&gt;$G$3),Data[[#This Row],[Min Notif Date]]&lt;$F$3),"Last Week","No")</f>
        <v>No</v>
      </c>
      <c r="F2606" s="4" t="str">
        <f>VLOOKUP(MONTH(Data[[#This Row],[Min Notif Date]]),Lookup!$G$1:$H$12,2,0)</f>
        <v>5. May</v>
      </c>
      <c r="G2606" s="4" t="str">
        <f t="shared" si="40"/>
        <v/>
      </c>
      <c r="H2606" s="4" t="str">
        <f>IF(AND(Data[[#This Row],[Min Notif Time]]&gt;6,Data[[#This Row],[Min Notif Time]]&lt;17),"Business Hours","Non-Business Hours")</f>
        <v>Business Hours</v>
      </c>
      <c r="I2606" s="4" t="str" cm="1">
        <f t="array" ref="I2606">IFERROR(VLOOKUP(Data[[#This Row],[Min Notif Date]],Lookup!$N$1:$P$11,2,0),_xlfn.IFS(VLOOKUP(WEEKDAY(Data[[#This Row],[Min Notif Date]]),Lookup!$J$1:$L$7,3,0)="Weekend","Weekend",VLOOKUP(WEEKDAY(Data[[#This Row],[Min Notif Date]]),Lookup!$J$1:$L$7,3,0)="Weekday","Weekday"))</f>
        <v>Weekday</v>
      </c>
      <c r="J2606" s="4" t="str">
        <f>VLOOKUP(WEEKDAY(Data[[#This Row],[Min Notif Date]]),Lookup!$J$1:$K$7,2,0)</f>
        <v>4. Wed</v>
      </c>
      <c r="K2606" s="105">
        <f>ROUNDDOWN(Data[[#This Row],[PGE Notified Time]],0)</f>
        <v>44706</v>
      </c>
      <c r="L2606" s="4">
        <f>HOUR(Data[[#This Row],[PGE Notified Time]])</f>
        <v>8</v>
      </c>
      <c r="M2606">
        <v>78012</v>
      </c>
      <c r="O2606" t="s">
        <v>20</v>
      </c>
      <c r="P2606" t="s">
        <v>195</v>
      </c>
      <c r="Q2606" t="s">
        <v>20</v>
      </c>
      <c r="R2606" t="s">
        <v>183</v>
      </c>
      <c r="S2606" s="1" t="s">
        <v>171</v>
      </c>
      <c r="T2606" s="1">
        <v>44706.368055555555</v>
      </c>
      <c r="U2606" s="1">
        <v>44706.479166666664</v>
      </c>
      <c r="V2606" t="s">
        <v>184</v>
      </c>
      <c r="W2606" t="s">
        <v>85</v>
      </c>
      <c r="X2606" t="s">
        <v>196</v>
      </c>
      <c r="Y2606" t="s">
        <v>186</v>
      </c>
      <c r="Z2606" t="s">
        <v>187</v>
      </c>
      <c r="AA2606" s="32">
        <v>160</v>
      </c>
    </row>
    <row r="2607" spans="1:27" x14ac:dyDescent="0.3">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7" s="4" t="str">
        <f>VLOOKUP(P2607,Lookup!$A$1:$D$19,4,0)</f>
        <v>Bay Area</v>
      </c>
      <c r="C2607" s="4" t="str">
        <f>VLOOKUP(P2607,Lookup!$A$1:$E$19,5,0)</f>
        <v>Region 3</v>
      </c>
      <c r="D2607" s="4" t="str">
        <f>VLOOKUP(P2607,Lookup!$A$1:$B$19,2,0)</f>
        <v>PN</v>
      </c>
      <c r="E2607" s="4" t="str">
        <f>IF(AND((Data[[#This Row],[Min Notif Date]]&gt;$G$3),Data[[#This Row],[Min Notif Date]]&lt;$F$3),"Last Week","No")</f>
        <v>No</v>
      </c>
      <c r="F2607" s="4" t="str">
        <f>VLOOKUP(MONTH(Data[[#This Row],[Min Notif Date]]),Lookup!$G$1:$H$12,2,0)</f>
        <v>5. May</v>
      </c>
      <c r="G2607" s="4" t="str">
        <f t="shared" si="40"/>
        <v/>
      </c>
      <c r="H2607" s="4" t="str">
        <f>IF(AND(Data[[#This Row],[Min Notif Time]]&gt;6,Data[[#This Row],[Min Notif Time]]&lt;17),"Business Hours","Non-Business Hours")</f>
        <v>Business Hours</v>
      </c>
      <c r="I2607" s="4" t="str" cm="1">
        <f t="array" ref="I2607">IFERROR(VLOOKUP(Data[[#This Row],[Min Notif Date]],Lookup!$N$1:$P$11,2,0),_xlfn.IFS(VLOOKUP(WEEKDAY(Data[[#This Row],[Min Notif Date]]),Lookup!$J$1:$L$7,3,0)="Weekend","Weekend",VLOOKUP(WEEKDAY(Data[[#This Row],[Min Notif Date]]),Lookup!$J$1:$L$7,3,0)="Weekday","Weekday"))</f>
        <v>Weekday</v>
      </c>
      <c r="J2607" s="4" t="str">
        <f>VLOOKUP(WEEKDAY(Data[[#This Row],[Min Notif Date]]),Lookup!$J$1:$K$7,2,0)</f>
        <v>4. Wed</v>
      </c>
      <c r="K2607" s="105">
        <f>ROUNDDOWN(Data[[#This Row],[PGE Notified Time]],0)</f>
        <v>44706</v>
      </c>
      <c r="L2607" s="4">
        <f>HOUR(Data[[#This Row],[PGE Notified Time]])</f>
        <v>14</v>
      </c>
      <c r="M2607">
        <v>78046</v>
      </c>
      <c r="O2607" t="s">
        <v>20</v>
      </c>
      <c r="P2607" t="s">
        <v>197</v>
      </c>
      <c r="Q2607" t="s">
        <v>20</v>
      </c>
      <c r="R2607" t="s">
        <v>191</v>
      </c>
      <c r="S2607" s="1" t="s">
        <v>171</v>
      </c>
      <c r="T2607" s="1">
        <v>44706.583333333336</v>
      </c>
      <c r="U2607" s="1">
        <v>44706.6875</v>
      </c>
      <c r="V2607" t="s">
        <v>184</v>
      </c>
      <c r="W2607" t="s">
        <v>85</v>
      </c>
      <c r="X2607" t="s">
        <v>199</v>
      </c>
      <c r="Y2607" t="s">
        <v>186</v>
      </c>
      <c r="Z2607" t="s">
        <v>187</v>
      </c>
      <c r="AA2607" s="32">
        <v>150</v>
      </c>
    </row>
    <row r="2608" spans="1:27" x14ac:dyDescent="0.3">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8" s="4" t="str">
        <f>VLOOKUP(P2608,Lookup!$A$1:$D$19,4,0)</f>
        <v>North Coast</v>
      </c>
      <c r="C2608" s="4" t="str">
        <f>VLOOKUP(P2608,Lookup!$A$1:$E$19,5,0)</f>
        <v>Region 1</v>
      </c>
      <c r="D2608" s="4" t="str">
        <f>VLOOKUP(P2608,Lookup!$A$1:$B$19,2,0)</f>
        <v>NB</v>
      </c>
      <c r="E2608" s="4" t="str">
        <f>IF(AND((Data[[#This Row],[Min Notif Date]]&gt;$G$3),Data[[#This Row],[Min Notif Date]]&lt;$F$3),"Last Week","No")</f>
        <v>No</v>
      </c>
      <c r="F2608" s="4" t="str">
        <f>VLOOKUP(MONTH(Data[[#This Row],[Min Notif Date]]),Lookup!$G$1:$H$12,2,0)</f>
        <v>5. May</v>
      </c>
      <c r="G2608" s="4" t="str">
        <f t="shared" si="40"/>
        <v/>
      </c>
      <c r="H2608" s="4" t="str">
        <f>IF(AND(Data[[#This Row],[Min Notif Time]]&gt;6,Data[[#This Row],[Min Notif Time]]&lt;17),"Business Hours","Non-Business Hours")</f>
        <v>Business Hours</v>
      </c>
      <c r="I2608" s="4" t="str" cm="1">
        <f t="array" ref="I2608">IFERROR(VLOOKUP(Data[[#This Row],[Min Notif Date]],Lookup!$N$1:$P$11,2,0),_xlfn.IFS(VLOOKUP(WEEKDAY(Data[[#This Row],[Min Notif Date]]),Lookup!$J$1:$L$7,3,0)="Weekend","Weekend",VLOOKUP(WEEKDAY(Data[[#This Row],[Min Notif Date]]),Lookup!$J$1:$L$7,3,0)="Weekday","Weekday"))</f>
        <v>Weekday</v>
      </c>
      <c r="J2608" s="4" t="str">
        <f>VLOOKUP(WEEKDAY(Data[[#This Row],[Min Notif Date]]),Lookup!$J$1:$K$7,2,0)</f>
        <v>4. Wed</v>
      </c>
      <c r="K2608" s="105">
        <f>ROUNDDOWN(Data[[#This Row],[PGE Notified Time]],0)</f>
        <v>44706</v>
      </c>
      <c r="L2608" s="4">
        <f>HOUR(Data[[#This Row],[PGE Notified Time]])</f>
        <v>11</v>
      </c>
      <c r="M2608">
        <v>78029</v>
      </c>
      <c r="O2608" t="s">
        <v>20</v>
      </c>
      <c r="P2608" t="s">
        <v>219</v>
      </c>
      <c r="Q2608" t="s">
        <v>20</v>
      </c>
      <c r="R2608" t="s">
        <v>183</v>
      </c>
      <c r="S2608" s="1" t="s">
        <v>171</v>
      </c>
      <c r="T2608" s="1">
        <v>44706.459722222222</v>
      </c>
      <c r="U2608" s="1">
        <v>44706.5625</v>
      </c>
      <c r="V2608" t="s">
        <v>184</v>
      </c>
      <c r="W2608" t="s">
        <v>85</v>
      </c>
      <c r="X2608" t="s">
        <v>237</v>
      </c>
      <c r="Y2608" t="s">
        <v>186</v>
      </c>
      <c r="Z2608" t="s">
        <v>187</v>
      </c>
      <c r="AA2608" s="32">
        <v>148</v>
      </c>
    </row>
    <row r="2609" spans="1:27" x14ac:dyDescent="0.3">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9" s="4" t="str">
        <f>VLOOKUP(P2609,Lookup!$A$1:$D$19,4,0)</f>
        <v>Central Valley</v>
      </c>
      <c r="C2609" s="4" t="str">
        <f>VLOOKUP(P2609,Lookup!$A$1:$E$19,5,0)</f>
        <v>Region 5</v>
      </c>
      <c r="D2609" s="4" t="str">
        <f>VLOOKUP(P2609,Lookup!$A$1:$B$19,2,0)</f>
        <v>KE</v>
      </c>
      <c r="E2609" s="4" t="str">
        <f>IF(AND((Data[[#This Row],[Min Notif Date]]&gt;$G$3),Data[[#This Row],[Min Notif Date]]&lt;$F$3),"Last Week","No")</f>
        <v>No</v>
      </c>
      <c r="F2609" s="4" t="str">
        <f>VLOOKUP(MONTH(Data[[#This Row],[Min Notif Date]]),Lookup!$G$1:$H$12,2,0)</f>
        <v>5. May</v>
      </c>
      <c r="G2609" s="4" t="str">
        <f t="shared" si="40"/>
        <v/>
      </c>
      <c r="H2609" s="4" t="str">
        <f>IF(AND(Data[[#This Row],[Min Notif Time]]&gt;6,Data[[#This Row],[Min Notif Time]]&lt;17),"Business Hours","Non-Business Hours")</f>
        <v>Business Hours</v>
      </c>
      <c r="I2609" s="4" t="str" cm="1">
        <f t="array" ref="I2609">IFERROR(VLOOKUP(Data[[#This Row],[Min Notif Date]],Lookup!$N$1:$P$11,2,0),_xlfn.IFS(VLOOKUP(WEEKDAY(Data[[#This Row],[Min Notif Date]]),Lookup!$J$1:$L$7,3,0)="Weekend","Weekend",VLOOKUP(WEEKDAY(Data[[#This Row],[Min Notif Date]]),Lookup!$J$1:$L$7,3,0)="Weekday","Weekday"))</f>
        <v>Weekday</v>
      </c>
      <c r="J2609" s="4" t="str">
        <f>VLOOKUP(WEEKDAY(Data[[#This Row],[Min Notif Date]]),Lookup!$J$1:$K$7,2,0)</f>
        <v>4. Wed</v>
      </c>
      <c r="K2609" s="105">
        <f>ROUNDDOWN(Data[[#This Row],[PGE Notified Time]],0)</f>
        <v>44706</v>
      </c>
      <c r="L2609" s="4">
        <f>HOUR(Data[[#This Row],[PGE Notified Time]])</f>
        <v>12</v>
      </c>
      <c r="M2609">
        <v>78035</v>
      </c>
      <c r="O2609" t="s">
        <v>20</v>
      </c>
      <c r="P2609" t="s">
        <v>206</v>
      </c>
      <c r="Q2609" t="s">
        <v>20</v>
      </c>
      <c r="R2609" t="s">
        <v>183</v>
      </c>
      <c r="S2609" s="1" t="s">
        <v>171</v>
      </c>
      <c r="T2609" s="1">
        <v>44706.529166666667</v>
      </c>
      <c r="U2609" s="1">
        <v>44706.625</v>
      </c>
      <c r="V2609" t="s">
        <v>184</v>
      </c>
      <c r="W2609" t="s">
        <v>85</v>
      </c>
      <c r="X2609" t="s">
        <v>221</v>
      </c>
      <c r="Y2609" t="s">
        <v>186</v>
      </c>
      <c r="Z2609" t="s">
        <v>187</v>
      </c>
      <c r="AA2609" s="32">
        <v>138</v>
      </c>
    </row>
    <row r="2610" spans="1:27" x14ac:dyDescent="0.3">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0" s="4" t="str">
        <f>VLOOKUP(P2610,Lookup!$A$1:$D$19,4,0)</f>
        <v>Bay Area</v>
      </c>
      <c r="C2610" s="4" t="str">
        <f>VLOOKUP(P2610,Lookup!$A$1:$E$19,5,0)</f>
        <v>Region 3</v>
      </c>
      <c r="D2610" s="4" t="str">
        <f>VLOOKUP(P2610,Lookup!$A$1:$B$19,2,0)</f>
        <v>DI</v>
      </c>
      <c r="E2610" s="4" t="str">
        <f>IF(AND((Data[[#This Row],[Min Notif Date]]&gt;$G$3),Data[[#This Row],[Min Notif Date]]&lt;$F$3),"Last Week","No")</f>
        <v>No</v>
      </c>
      <c r="F2610" s="4" t="str">
        <f>VLOOKUP(MONTH(Data[[#This Row],[Min Notif Date]]),Lookup!$G$1:$H$12,2,0)</f>
        <v>5. May</v>
      </c>
      <c r="G2610" s="4" t="str">
        <f t="shared" si="40"/>
        <v/>
      </c>
      <c r="H2610" s="4" t="str">
        <f>IF(AND(Data[[#This Row],[Min Notif Time]]&gt;6,Data[[#This Row],[Min Notif Time]]&lt;17),"Business Hours","Non-Business Hours")</f>
        <v>Business Hours</v>
      </c>
      <c r="I2610" s="4" t="str" cm="1">
        <f t="array" ref="I2610">IFERROR(VLOOKUP(Data[[#This Row],[Min Notif Date]],Lookup!$N$1:$P$11,2,0),_xlfn.IFS(VLOOKUP(WEEKDAY(Data[[#This Row],[Min Notif Date]]),Lookup!$J$1:$L$7,3,0)="Weekend","Weekend",VLOOKUP(WEEKDAY(Data[[#This Row],[Min Notif Date]]),Lookup!$J$1:$L$7,3,0)="Weekday","Weekday"))</f>
        <v>Weekday</v>
      </c>
      <c r="J2610" s="4" t="str">
        <f>VLOOKUP(WEEKDAY(Data[[#This Row],[Min Notif Date]]),Lookup!$J$1:$K$7,2,0)</f>
        <v>4. Wed</v>
      </c>
      <c r="K2610" s="105">
        <f>ROUNDDOWN(Data[[#This Row],[PGE Notified Time]],0)</f>
        <v>44706</v>
      </c>
      <c r="L2610" s="4">
        <f>HOUR(Data[[#This Row],[PGE Notified Time]])</f>
        <v>10</v>
      </c>
      <c r="M2610">
        <v>78026</v>
      </c>
      <c r="O2610" t="s">
        <v>20</v>
      </c>
      <c r="P2610" t="s">
        <v>208</v>
      </c>
      <c r="Q2610" t="s">
        <v>20</v>
      </c>
      <c r="R2610" t="s">
        <v>183</v>
      </c>
      <c r="S2610" s="1" t="s">
        <v>171</v>
      </c>
      <c r="T2610" s="1">
        <v>44706.435416666667</v>
      </c>
      <c r="U2610" s="1">
        <v>44706.527777777781</v>
      </c>
      <c r="V2610" t="s">
        <v>184</v>
      </c>
      <c r="W2610" t="s">
        <v>85</v>
      </c>
      <c r="X2610" t="s">
        <v>243</v>
      </c>
      <c r="Y2610" t="s">
        <v>186</v>
      </c>
      <c r="Z2610" t="s">
        <v>187</v>
      </c>
      <c r="AA2610" s="32">
        <v>133</v>
      </c>
    </row>
    <row r="2611" spans="1:27" x14ac:dyDescent="0.3">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1" s="4" t="str">
        <f>VLOOKUP(P2611,Lookup!$A$1:$D$19,4,0)</f>
        <v>North Valley</v>
      </c>
      <c r="C2611" s="4" t="str">
        <f>VLOOKUP(P2611,Lookup!$A$1:$E$19,5,0)</f>
        <v>Region 2</v>
      </c>
      <c r="D2611" s="4" t="str">
        <f>VLOOKUP(P2611,Lookup!$A$1:$B$19,2,0)</f>
        <v>SA</v>
      </c>
      <c r="E2611" s="4" t="str">
        <f>IF(AND((Data[[#This Row],[Min Notif Date]]&gt;$G$3),Data[[#This Row],[Min Notif Date]]&lt;$F$3),"Last Week","No")</f>
        <v>No</v>
      </c>
      <c r="F2611" s="4" t="str">
        <f>VLOOKUP(MONTH(Data[[#This Row],[Min Notif Date]]),Lookup!$G$1:$H$12,2,0)</f>
        <v>5. May</v>
      </c>
      <c r="G2611" s="4" t="str">
        <f t="shared" si="40"/>
        <v/>
      </c>
      <c r="H2611" s="4" t="str">
        <f>IF(AND(Data[[#This Row],[Min Notif Time]]&gt;6,Data[[#This Row],[Min Notif Time]]&lt;17),"Business Hours","Non-Business Hours")</f>
        <v>Business Hours</v>
      </c>
      <c r="I2611" s="4" t="str" cm="1">
        <f t="array" ref="I2611">IFERROR(VLOOKUP(Data[[#This Row],[Min Notif Date]],Lookup!$N$1:$P$11,2,0),_xlfn.IFS(VLOOKUP(WEEKDAY(Data[[#This Row],[Min Notif Date]]),Lookup!$J$1:$L$7,3,0)="Weekend","Weekend",VLOOKUP(WEEKDAY(Data[[#This Row],[Min Notif Date]]),Lookup!$J$1:$L$7,3,0)="Weekday","Weekday"))</f>
        <v>Weekday</v>
      </c>
      <c r="J2611" s="4" t="str">
        <f>VLOOKUP(WEEKDAY(Data[[#This Row],[Min Notif Date]]),Lookup!$J$1:$K$7,2,0)</f>
        <v>4. Wed</v>
      </c>
      <c r="K2611" s="105">
        <f>ROUNDDOWN(Data[[#This Row],[PGE Notified Time]],0)</f>
        <v>44706</v>
      </c>
      <c r="L2611" s="4">
        <f>HOUR(Data[[#This Row],[PGE Notified Time]])</f>
        <v>10</v>
      </c>
      <c r="M2611">
        <v>78025</v>
      </c>
      <c r="O2611" t="s">
        <v>20</v>
      </c>
      <c r="P2611" t="s">
        <v>210</v>
      </c>
      <c r="Q2611" t="s">
        <v>20</v>
      </c>
      <c r="R2611" t="s">
        <v>191</v>
      </c>
      <c r="S2611" s="1" t="s">
        <v>171</v>
      </c>
      <c r="T2611" s="1">
        <v>44706.417361111111</v>
      </c>
      <c r="U2611" s="1">
        <v>44706.509027777778</v>
      </c>
      <c r="V2611" t="s">
        <v>184</v>
      </c>
      <c r="W2611" t="s">
        <v>85</v>
      </c>
      <c r="X2611" t="s">
        <v>330</v>
      </c>
      <c r="Y2611" t="s">
        <v>186</v>
      </c>
      <c r="Z2611" t="s">
        <v>187</v>
      </c>
      <c r="AA2611" s="32">
        <v>132</v>
      </c>
    </row>
    <row r="2612" spans="1:27" x14ac:dyDescent="0.3">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2" s="4" t="str">
        <f>VLOOKUP(P2612,Lookup!$A$1:$D$19,4,0)</f>
        <v>North Valley</v>
      </c>
      <c r="C2612" s="4" t="str">
        <f>VLOOKUP(P2612,Lookup!$A$1:$E$19,5,0)</f>
        <v>Region 2</v>
      </c>
      <c r="D2612" s="4" t="str">
        <f>VLOOKUP(P2612,Lookup!$A$1:$B$19,2,0)</f>
        <v>SA</v>
      </c>
      <c r="E2612" s="4" t="str">
        <f>IF(AND((Data[[#This Row],[Min Notif Date]]&gt;$G$3),Data[[#This Row],[Min Notif Date]]&lt;$F$3),"Last Week","No")</f>
        <v>No</v>
      </c>
      <c r="F2612" s="4" t="str">
        <f>VLOOKUP(MONTH(Data[[#This Row],[Min Notif Date]]),Lookup!$G$1:$H$12,2,0)</f>
        <v>5. May</v>
      </c>
      <c r="G2612" s="4" t="str">
        <f t="shared" si="40"/>
        <v/>
      </c>
      <c r="H2612" s="4" t="str">
        <f>IF(AND(Data[[#This Row],[Min Notif Time]]&gt;6,Data[[#This Row],[Min Notif Time]]&lt;17),"Business Hours","Non-Business Hours")</f>
        <v>Business Hours</v>
      </c>
      <c r="I2612" s="4" t="str" cm="1">
        <f t="array" ref="I2612">IFERROR(VLOOKUP(Data[[#This Row],[Min Notif Date]],Lookup!$N$1:$P$11,2,0),_xlfn.IFS(VLOOKUP(WEEKDAY(Data[[#This Row],[Min Notif Date]]),Lookup!$J$1:$L$7,3,0)="Weekend","Weekend",VLOOKUP(WEEKDAY(Data[[#This Row],[Min Notif Date]]),Lookup!$J$1:$L$7,3,0)="Weekday","Weekday"))</f>
        <v>Weekday</v>
      </c>
      <c r="J2612" s="4" t="str">
        <f>VLOOKUP(WEEKDAY(Data[[#This Row],[Min Notif Date]]),Lookup!$J$1:$K$7,2,0)</f>
        <v>4. Wed</v>
      </c>
      <c r="K2612" s="105">
        <f>ROUNDDOWN(Data[[#This Row],[PGE Notified Time]],0)</f>
        <v>44706</v>
      </c>
      <c r="L2612" s="4">
        <f>HOUR(Data[[#This Row],[PGE Notified Time]])</f>
        <v>9</v>
      </c>
      <c r="M2612">
        <v>78023</v>
      </c>
      <c r="O2612" t="s">
        <v>20</v>
      </c>
      <c r="P2612" t="s">
        <v>210</v>
      </c>
      <c r="Q2612" t="s">
        <v>20</v>
      </c>
      <c r="R2612" t="s">
        <v>183</v>
      </c>
      <c r="S2612" s="1" t="s">
        <v>171</v>
      </c>
      <c r="T2612" s="1">
        <v>44706.390972222223</v>
      </c>
      <c r="U2612" s="1">
        <v>44706.479166666664</v>
      </c>
      <c r="V2612" t="s">
        <v>184</v>
      </c>
      <c r="W2612" t="s">
        <v>85</v>
      </c>
      <c r="X2612" t="s">
        <v>330</v>
      </c>
      <c r="Y2612" t="s">
        <v>186</v>
      </c>
      <c r="Z2612" t="s">
        <v>187</v>
      </c>
      <c r="AA2612" s="32">
        <v>127</v>
      </c>
    </row>
    <row r="2613" spans="1:27" x14ac:dyDescent="0.3">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3" s="4" t="str">
        <f>VLOOKUP(P2613,Lookup!$A$1:$D$19,4,0)</f>
        <v>North Valley</v>
      </c>
      <c r="C2613" s="4" t="str">
        <f>VLOOKUP(P2613,Lookup!$A$1:$E$19,5,0)</f>
        <v>Region 2</v>
      </c>
      <c r="D2613" s="4" t="str">
        <f>VLOOKUP(P2613,Lookup!$A$1:$B$19,2,0)</f>
        <v>SA</v>
      </c>
      <c r="E2613" s="4" t="str">
        <f>IF(AND((Data[[#This Row],[Min Notif Date]]&gt;$G$3),Data[[#This Row],[Min Notif Date]]&lt;$F$3),"Last Week","No")</f>
        <v>No</v>
      </c>
      <c r="F2613" s="4" t="str">
        <f>VLOOKUP(MONTH(Data[[#This Row],[Min Notif Date]]),Lookup!$G$1:$H$12,2,0)</f>
        <v>5. May</v>
      </c>
      <c r="G2613" s="4" t="str">
        <f t="shared" si="40"/>
        <v/>
      </c>
      <c r="H2613" s="4" t="str">
        <f>IF(AND(Data[[#This Row],[Min Notif Time]]&gt;6,Data[[#This Row],[Min Notif Time]]&lt;17),"Business Hours","Non-Business Hours")</f>
        <v>Business Hours</v>
      </c>
      <c r="I2613" s="4" t="str" cm="1">
        <f t="array" ref="I2613">IFERROR(VLOOKUP(Data[[#This Row],[Min Notif Date]],Lookup!$N$1:$P$11,2,0),_xlfn.IFS(VLOOKUP(WEEKDAY(Data[[#This Row],[Min Notif Date]]),Lookup!$J$1:$L$7,3,0)="Weekend","Weekend",VLOOKUP(WEEKDAY(Data[[#This Row],[Min Notif Date]]),Lookup!$J$1:$L$7,3,0)="Weekday","Weekday"))</f>
        <v>Weekday</v>
      </c>
      <c r="J2613" s="4" t="str">
        <f>VLOOKUP(WEEKDAY(Data[[#This Row],[Min Notif Date]]),Lookup!$J$1:$K$7,2,0)</f>
        <v>4. Wed</v>
      </c>
      <c r="K2613" s="105">
        <f>ROUNDDOWN(Data[[#This Row],[PGE Notified Time]],0)</f>
        <v>44706</v>
      </c>
      <c r="L2613" s="4">
        <f>HOUR(Data[[#This Row],[PGE Notified Time]])</f>
        <v>11</v>
      </c>
      <c r="M2613">
        <v>78032</v>
      </c>
      <c r="O2613" t="s">
        <v>20</v>
      </c>
      <c r="P2613" t="s">
        <v>210</v>
      </c>
      <c r="Q2613" t="s">
        <v>20</v>
      </c>
      <c r="R2613" t="s">
        <v>183</v>
      </c>
      <c r="S2613" s="1" t="s">
        <v>171</v>
      </c>
      <c r="T2613" s="1">
        <v>44706.490972222222</v>
      </c>
      <c r="U2613" s="1">
        <v>44706.572916666664</v>
      </c>
      <c r="V2613" t="s">
        <v>184</v>
      </c>
      <c r="W2613" t="s">
        <v>85</v>
      </c>
      <c r="X2613" t="s">
        <v>330</v>
      </c>
      <c r="Y2613" t="s">
        <v>186</v>
      </c>
      <c r="Z2613" t="s">
        <v>187</v>
      </c>
      <c r="AA2613" s="32">
        <v>118</v>
      </c>
    </row>
    <row r="2614" spans="1:27" x14ac:dyDescent="0.3">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4" s="4" t="str">
        <f>VLOOKUP(P2614,Lookup!$A$1:$D$19,4,0)</f>
        <v>North Valley</v>
      </c>
      <c r="C2614" s="4" t="str">
        <f>VLOOKUP(P2614,Lookup!$A$1:$E$19,5,0)</f>
        <v>Region 2</v>
      </c>
      <c r="D2614" s="4" t="str">
        <f>VLOOKUP(P2614,Lookup!$A$1:$B$19,2,0)</f>
        <v>SA</v>
      </c>
      <c r="E2614" s="4" t="str">
        <f>IF(AND((Data[[#This Row],[Min Notif Date]]&gt;$G$3),Data[[#This Row],[Min Notif Date]]&lt;$F$3),"Last Week","No")</f>
        <v>No</v>
      </c>
      <c r="F2614" s="4" t="str">
        <f>VLOOKUP(MONTH(Data[[#This Row],[Min Notif Date]]),Lookup!$G$1:$H$12,2,0)</f>
        <v>5. May</v>
      </c>
      <c r="G2614" s="4" t="str">
        <f t="shared" si="40"/>
        <v/>
      </c>
      <c r="H2614" s="4" t="str">
        <f>IF(AND(Data[[#This Row],[Min Notif Time]]&gt;6,Data[[#This Row],[Min Notif Time]]&lt;17),"Business Hours","Non-Business Hours")</f>
        <v>Business Hours</v>
      </c>
      <c r="I2614" s="4" t="str" cm="1">
        <f t="array" ref="I2614">IFERROR(VLOOKUP(Data[[#This Row],[Min Notif Date]],Lookup!$N$1:$P$11,2,0),_xlfn.IFS(VLOOKUP(WEEKDAY(Data[[#This Row],[Min Notif Date]]),Lookup!$J$1:$L$7,3,0)="Weekend","Weekend",VLOOKUP(WEEKDAY(Data[[#This Row],[Min Notif Date]]),Lookup!$J$1:$L$7,3,0)="Weekday","Weekday"))</f>
        <v>Weekday</v>
      </c>
      <c r="J2614" s="4" t="str">
        <f>VLOOKUP(WEEKDAY(Data[[#This Row],[Min Notif Date]]),Lookup!$J$1:$K$7,2,0)</f>
        <v>4. Wed</v>
      </c>
      <c r="K2614" s="105">
        <f>ROUNDDOWN(Data[[#This Row],[PGE Notified Time]],0)</f>
        <v>44706</v>
      </c>
      <c r="L2614" s="4">
        <f>HOUR(Data[[#This Row],[PGE Notified Time]])</f>
        <v>9</v>
      </c>
      <c r="M2614">
        <v>78022</v>
      </c>
      <c r="N2614">
        <v>4945187386</v>
      </c>
      <c r="O2614" t="s">
        <v>20</v>
      </c>
      <c r="P2614" t="s">
        <v>210</v>
      </c>
      <c r="Q2614" t="s">
        <v>20</v>
      </c>
      <c r="R2614" t="s">
        <v>183</v>
      </c>
      <c r="S2614" s="1">
        <v>44706.363993055558</v>
      </c>
      <c r="T2614" s="1">
        <v>44706.381944444445</v>
      </c>
      <c r="U2614" s="1">
        <v>44706.440972222219</v>
      </c>
      <c r="V2614" t="s">
        <v>184</v>
      </c>
      <c r="W2614" t="s">
        <v>85</v>
      </c>
      <c r="X2614" t="s">
        <v>238</v>
      </c>
      <c r="Y2614" t="s">
        <v>186</v>
      </c>
      <c r="Z2614" t="s">
        <v>187</v>
      </c>
      <c r="AA2614" s="32">
        <v>110.85</v>
      </c>
    </row>
    <row r="2615" spans="1:27" x14ac:dyDescent="0.3">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5" s="4" t="str">
        <f>VLOOKUP(P2615,Lookup!$A$1:$D$19,4,0)</f>
        <v>Bay Area</v>
      </c>
      <c r="C2615" s="4" t="str">
        <f>VLOOKUP(P2615,Lookup!$A$1:$E$19,5,0)</f>
        <v>Region 3</v>
      </c>
      <c r="D2615" s="4" t="str">
        <f>VLOOKUP(P2615,Lookup!$A$1:$B$19,2,0)</f>
        <v>EB</v>
      </c>
      <c r="E2615" s="4" t="str">
        <f>IF(AND((Data[[#This Row],[Min Notif Date]]&gt;$G$3),Data[[#This Row],[Min Notif Date]]&lt;$F$3),"Last Week","No")</f>
        <v>No</v>
      </c>
      <c r="F2615" s="4" t="str">
        <f>VLOOKUP(MONTH(Data[[#This Row],[Min Notif Date]]),Lookup!$G$1:$H$12,2,0)</f>
        <v>5. May</v>
      </c>
      <c r="G2615" s="4" t="str">
        <f t="shared" si="40"/>
        <v/>
      </c>
      <c r="H2615" s="4" t="str">
        <f>IF(AND(Data[[#This Row],[Min Notif Time]]&gt;6,Data[[#This Row],[Min Notif Time]]&lt;17),"Business Hours","Non-Business Hours")</f>
        <v>Business Hours</v>
      </c>
      <c r="I2615" s="4" t="str" cm="1">
        <f t="array" ref="I2615">IFERROR(VLOOKUP(Data[[#This Row],[Min Notif Date]],Lookup!$N$1:$P$11,2,0),_xlfn.IFS(VLOOKUP(WEEKDAY(Data[[#This Row],[Min Notif Date]]),Lookup!$J$1:$L$7,3,0)="Weekend","Weekend",VLOOKUP(WEEKDAY(Data[[#This Row],[Min Notif Date]]),Lookup!$J$1:$L$7,3,0)="Weekday","Weekday"))</f>
        <v>Weekday</v>
      </c>
      <c r="J2615" s="4" t="str">
        <f>VLOOKUP(WEEKDAY(Data[[#This Row],[Min Notif Date]]),Lookup!$J$1:$K$7,2,0)</f>
        <v>4. Wed</v>
      </c>
      <c r="K2615" s="105">
        <f>ROUNDDOWN(Data[[#This Row],[PGE Notified Time]],0)</f>
        <v>44706</v>
      </c>
      <c r="L2615" s="4">
        <f>HOUR(Data[[#This Row],[PGE Notified Time]])</f>
        <v>12</v>
      </c>
      <c r="M2615">
        <v>78040</v>
      </c>
      <c r="O2615" t="s">
        <v>20</v>
      </c>
      <c r="P2615" t="s">
        <v>182</v>
      </c>
      <c r="Q2615" t="s">
        <v>20</v>
      </c>
      <c r="R2615" t="s">
        <v>191</v>
      </c>
      <c r="S2615" s="1" t="s">
        <v>171</v>
      </c>
      <c r="T2615" s="1">
        <v>44706.540972222225</v>
      </c>
      <c r="U2615" s="1">
        <v>44706.614583333336</v>
      </c>
      <c r="V2615" t="s">
        <v>184</v>
      </c>
      <c r="W2615" t="s">
        <v>85</v>
      </c>
      <c r="X2615" t="s">
        <v>194</v>
      </c>
      <c r="Y2615" t="s">
        <v>186</v>
      </c>
      <c r="Z2615" t="s">
        <v>187</v>
      </c>
      <c r="AA2615" s="32">
        <v>106</v>
      </c>
    </row>
    <row r="2616" spans="1:27" x14ac:dyDescent="0.3">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6" s="4" t="str">
        <f>VLOOKUP(P2616,Lookup!$A$1:$D$19,4,0)</f>
        <v>North Valley</v>
      </c>
      <c r="C2616" s="4" t="str">
        <f>VLOOKUP(P2616,Lookup!$A$1:$E$19,5,0)</f>
        <v>Region 2</v>
      </c>
      <c r="D2616" s="4" t="str">
        <f>VLOOKUP(P2616,Lookup!$A$1:$B$19,2,0)</f>
        <v>SA</v>
      </c>
      <c r="E2616" s="4" t="str">
        <f>IF(AND((Data[[#This Row],[Min Notif Date]]&gt;$G$3),Data[[#This Row],[Min Notif Date]]&lt;$F$3),"Last Week","No")</f>
        <v>No</v>
      </c>
      <c r="F2616" s="4" t="str">
        <f>VLOOKUP(MONTH(Data[[#This Row],[Min Notif Date]]),Lookup!$G$1:$H$12,2,0)</f>
        <v>5. May</v>
      </c>
      <c r="G2616" s="4" t="str">
        <f t="shared" si="40"/>
        <v/>
      </c>
      <c r="H2616" s="4" t="str">
        <f>IF(AND(Data[[#This Row],[Min Notif Time]]&gt;6,Data[[#This Row],[Min Notif Time]]&lt;17),"Business Hours","Non-Business Hours")</f>
        <v>Business Hours</v>
      </c>
      <c r="I2616" s="4" t="str" cm="1">
        <f t="array" ref="I2616">IFERROR(VLOOKUP(Data[[#This Row],[Min Notif Date]],Lookup!$N$1:$P$11,2,0),_xlfn.IFS(VLOOKUP(WEEKDAY(Data[[#This Row],[Min Notif Date]]),Lookup!$J$1:$L$7,3,0)="Weekend","Weekend",VLOOKUP(WEEKDAY(Data[[#This Row],[Min Notif Date]]),Lookup!$J$1:$L$7,3,0)="Weekday","Weekday"))</f>
        <v>Weekday</v>
      </c>
      <c r="J2616" s="4" t="str">
        <f>VLOOKUP(WEEKDAY(Data[[#This Row],[Min Notif Date]]),Lookup!$J$1:$K$7,2,0)</f>
        <v>4. Wed</v>
      </c>
      <c r="K2616" s="105">
        <f>ROUNDDOWN(Data[[#This Row],[PGE Notified Time]],0)</f>
        <v>44706</v>
      </c>
      <c r="L2616" s="4">
        <f>HOUR(Data[[#This Row],[PGE Notified Time]])</f>
        <v>11</v>
      </c>
      <c r="M2616">
        <v>78031</v>
      </c>
      <c r="O2616" t="s">
        <v>20</v>
      </c>
      <c r="P2616" t="s">
        <v>210</v>
      </c>
      <c r="Q2616" t="s">
        <v>20</v>
      </c>
      <c r="R2616" t="s">
        <v>183</v>
      </c>
      <c r="S2616" s="1" t="s">
        <v>171</v>
      </c>
      <c r="T2616" s="1">
        <v>44706.479166666664</v>
      </c>
      <c r="U2616" s="1">
        <v>44706.552083333336</v>
      </c>
      <c r="V2616" t="s">
        <v>184</v>
      </c>
      <c r="W2616" t="s">
        <v>85</v>
      </c>
      <c r="X2616" t="s">
        <v>330</v>
      </c>
      <c r="Y2616" t="s">
        <v>186</v>
      </c>
      <c r="Z2616" t="s">
        <v>187</v>
      </c>
      <c r="AA2616" s="32">
        <v>105</v>
      </c>
    </row>
    <row r="2617" spans="1:27" x14ac:dyDescent="0.3">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7" s="4" t="str">
        <f>VLOOKUP(P2617,Lookup!$A$1:$D$19,4,0)</f>
        <v>South Bay</v>
      </c>
      <c r="C2617" s="4" t="str">
        <f>VLOOKUP(P2617,Lookup!$A$1:$E$19,5,0)</f>
        <v>Region 4</v>
      </c>
      <c r="D2617" s="4" t="str">
        <f>VLOOKUP(P2617,Lookup!$A$1:$B$19,2,0)</f>
        <v>DA</v>
      </c>
      <c r="E2617" s="4" t="str">
        <f>IF(AND((Data[[#This Row],[Min Notif Date]]&gt;$G$3),Data[[#This Row],[Min Notif Date]]&lt;$F$3),"Last Week","No")</f>
        <v>No</v>
      </c>
      <c r="F2617" s="4" t="str">
        <f>VLOOKUP(MONTH(Data[[#This Row],[Min Notif Date]]),Lookup!$G$1:$H$12,2,0)</f>
        <v>5. May</v>
      </c>
      <c r="G2617" s="4" t="str">
        <f t="shared" si="40"/>
        <v/>
      </c>
      <c r="H2617" s="4" t="str">
        <f>IF(AND(Data[[#This Row],[Min Notif Time]]&gt;6,Data[[#This Row],[Min Notif Time]]&lt;17),"Business Hours","Non-Business Hours")</f>
        <v>Business Hours</v>
      </c>
      <c r="I2617" s="4" t="str" cm="1">
        <f t="array" ref="I2617">IFERROR(VLOOKUP(Data[[#This Row],[Min Notif Date]],Lookup!$N$1:$P$11,2,0),_xlfn.IFS(VLOOKUP(WEEKDAY(Data[[#This Row],[Min Notif Date]]),Lookup!$J$1:$L$7,3,0)="Weekend","Weekend",VLOOKUP(WEEKDAY(Data[[#This Row],[Min Notif Date]]),Lookup!$J$1:$L$7,3,0)="Weekday","Weekday"))</f>
        <v>Weekday</v>
      </c>
      <c r="J2617" s="4" t="str">
        <f>VLOOKUP(WEEKDAY(Data[[#This Row],[Min Notif Date]]),Lookup!$J$1:$K$7,2,0)</f>
        <v>4. Wed</v>
      </c>
      <c r="K2617" s="105">
        <f>ROUNDDOWN(Data[[#This Row],[PGE Notified Time]],0)</f>
        <v>44706</v>
      </c>
      <c r="L2617" s="4">
        <f>HOUR(Data[[#This Row],[PGE Notified Time]])</f>
        <v>14</v>
      </c>
      <c r="M2617">
        <v>78050</v>
      </c>
      <c r="O2617" t="s">
        <v>20</v>
      </c>
      <c r="P2617" t="s">
        <v>279</v>
      </c>
      <c r="Q2617" t="s">
        <v>20</v>
      </c>
      <c r="R2617" t="s">
        <v>183</v>
      </c>
      <c r="S2617" s="1" t="s">
        <v>171</v>
      </c>
      <c r="T2617" s="1">
        <v>44706.617361111108</v>
      </c>
      <c r="U2617" s="1">
        <v>44706.688888888886</v>
      </c>
      <c r="V2617" t="s">
        <v>184</v>
      </c>
      <c r="W2617" t="s">
        <v>85</v>
      </c>
      <c r="X2617" t="s">
        <v>304</v>
      </c>
      <c r="Y2617" t="s">
        <v>186</v>
      </c>
      <c r="Z2617" t="s">
        <v>187</v>
      </c>
      <c r="AA2617" s="32">
        <v>103</v>
      </c>
    </row>
    <row r="2618" spans="1:27" x14ac:dyDescent="0.3">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8" s="4" t="str">
        <f>VLOOKUP(P2618,Lookup!$A$1:$D$19,4,0)</f>
        <v>Bay Area</v>
      </c>
      <c r="C2618" s="4" t="str">
        <f>VLOOKUP(P2618,Lookup!$A$1:$E$19,5,0)</f>
        <v>Region 3</v>
      </c>
      <c r="D2618" s="4" t="str">
        <f>VLOOKUP(P2618,Lookup!$A$1:$B$19,2,0)</f>
        <v>SF</v>
      </c>
      <c r="E2618" s="4" t="str">
        <f>IF(AND((Data[[#This Row],[Min Notif Date]]&gt;$G$3),Data[[#This Row],[Min Notif Date]]&lt;$F$3),"Last Week","No")</f>
        <v>No</v>
      </c>
      <c r="F2618" s="4" t="str">
        <f>VLOOKUP(MONTH(Data[[#This Row],[Min Notif Date]]),Lookup!$G$1:$H$12,2,0)</f>
        <v>5. May</v>
      </c>
      <c r="G2618" s="4" t="str">
        <f t="shared" si="40"/>
        <v/>
      </c>
      <c r="H2618" s="4" t="str">
        <f>IF(AND(Data[[#This Row],[Min Notif Time]]&gt;6,Data[[#This Row],[Min Notif Time]]&lt;17),"Business Hours","Non-Business Hours")</f>
        <v>Business Hours</v>
      </c>
      <c r="I2618" s="4" t="str" cm="1">
        <f t="array" ref="I2618">IFERROR(VLOOKUP(Data[[#This Row],[Min Notif Date]],Lookup!$N$1:$P$11,2,0),_xlfn.IFS(VLOOKUP(WEEKDAY(Data[[#This Row],[Min Notif Date]]),Lookup!$J$1:$L$7,3,0)="Weekend","Weekend",VLOOKUP(WEEKDAY(Data[[#This Row],[Min Notif Date]]),Lookup!$J$1:$L$7,3,0)="Weekday","Weekday"))</f>
        <v>Weekday</v>
      </c>
      <c r="J2618" s="4" t="str">
        <f>VLOOKUP(WEEKDAY(Data[[#This Row],[Min Notif Date]]),Lookup!$J$1:$K$7,2,0)</f>
        <v>4. Wed</v>
      </c>
      <c r="K2618" s="105">
        <f>ROUNDDOWN(Data[[#This Row],[PGE Notified Time]],0)</f>
        <v>44706</v>
      </c>
      <c r="L2618" s="4">
        <f>HOUR(Data[[#This Row],[PGE Notified Time]])</f>
        <v>9</v>
      </c>
      <c r="M2618">
        <v>78024</v>
      </c>
      <c r="O2618" t="s">
        <v>20</v>
      </c>
      <c r="P2618" t="s">
        <v>190</v>
      </c>
      <c r="Q2618" t="s">
        <v>20</v>
      </c>
      <c r="R2618" t="s">
        <v>183</v>
      </c>
      <c r="S2618" s="1" t="s">
        <v>171</v>
      </c>
      <c r="T2618" s="1">
        <v>44706.397916666669</v>
      </c>
      <c r="U2618" s="1">
        <v>44706.46875</v>
      </c>
      <c r="V2618" t="s">
        <v>184</v>
      </c>
      <c r="W2618" t="s">
        <v>85</v>
      </c>
      <c r="X2618" t="s">
        <v>192</v>
      </c>
      <c r="Y2618" t="s">
        <v>186</v>
      </c>
      <c r="Z2618" t="s">
        <v>187</v>
      </c>
      <c r="AA2618" s="32">
        <v>102</v>
      </c>
    </row>
    <row r="2619" spans="1:27" x14ac:dyDescent="0.3">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19" s="4" t="str">
        <f>VLOOKUP(P2619,Lookup!$A$1:$D$19,4,0)</f>
        <v>Central Valley</v>
      </c>
      <c r="C2619" s="4" t="str">
        <f>VLOOKUP(P2619,Lookup!$A$1:$E$19,5,0)</f>
        <v>Region 5</v>
      </c>
      <c r="D2619" s="4" t="str">
        <f>VLOOKUP(P2619,Lookup!$A$1:$B$19,2,0)</f>
        <v>ST</v>
      </c>
      <c r="E2619" s="4" t="str">
        <f>IF(AND((Data[[#This Row],[Min Notif Date]]&gt;$G$3),Data[[#This Row],[Min Notif Date]]&lt;$F$3),"Last Week","No")</f>
        <v>No</v>
      </c>
      <c r="F2619" s="4" t="str">
        <f>VLOOKUP(MONTH(Data[[#This Row],[Min Notif Date]]),Lookup!$G$1:$H$12,2,0)</f>
        <v>5. May</v>
      </c>
      <c r="G2619" s="4" t="str">
        <f t="shared" si="40"/>
        <v/>
      </c>
      <c r="H2619" s="4" t="str">
        <f>IF(AND(Data[[#This Row],[Min Notif Time]]&gt;6,Data[[#This Row],[Min Notif Time]]&lt;17),"Business Hours","Non-Business Hours")</f>
        <v>Business Hours</v>
      </c>
      <c r="I2619" s="4" t="str" cm="1">
        <f t="array" ref="I2619">IFERROR(VLOOKUP(Data[[#This Row],[Min Notif Date]],Lookup!$N$1:$P$11,2,0),_xlfn.IFS(VLOOKUP(WEEKDAY(Data[[#This Row],[Min Notif Date]]),Lookup!$J$1:$L$7,3,0)="Weekend","Weekend",VLOOKUP(WEEKDAY(Data[[#This Row],[Min Notif Date]]),Lookup!$J$1:$L$7,3,0)="Weekday","Weekday"))</f>
        <v>Weekday</v>
      </c>
      <c r="J2619" s="4" t="str">
        <f>VLOOKUP(WEEKDAY(Data[[#This Row],[Min Notif Date]]),Lookup!$J$1:$K$7,2,0)</f>
        <v>4. Wed</v>
      </c>
      <c r="K2619" s="105">
        <f>ROUNDDOWN(Data[[#This Row],[PGE Notified Time]],0)</f>
        <v>44706</v>
      </c>
      <c r="L2619" s="4">
        <f>HOUR(Data[[#This Row],[PGE Notified Time]])</f>
        <v>13</v>
      </c>
      <c r="M2619">
        <v>78042</v>
      </c>
      <c r="N2619">
        <v>4538031</v>
      </c>
      <c r="O2619" t="s">
        <v>23</v>
      </c>
      <c r="P2619" t="s">
        <v>188</v>
      </c>
      <c r="Q2619" t="s">
        <v>198</v>
      </c>
      <c r="R2619" t="s">
        <v>458</v>
      </c>
      <c r="S2619" s="1">
        <v>44706.561932870369</v>
      </c>
      <c r="T2619" s="1">
        <v>44706.564259259256</v>
      </c>
      <c r="U2619" s="1">
        <v>44706.625</v>
      </c>
      <c r="V2619" t="s">
        <v>184</v>
      </c>
      <c r="W2619" t="s">
        <v>87</v>
      </c>
      <c r="X2619" t="s">
        <v>358</v>
      </c>
      <c r="Y2619" t="s">
        <v>186</v>
      </c>
      <c r="Z2619" t="s">
        <v>187</v>
      </c>
      <c r="AA2619" s="32">
        <v>90.816666667000007</v>
      </c>
    </row>
    <row r="2620" spans="1:27" x14ac:dyDescent="0.3">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0" s="4" t="str">
        <f>VLOOKUP(P2620,Lookup!$A$1:$D$19,4,0)</f>
        <v>South Bay</v>
      </c>
      <c r="C2620" s="4" t="str">
        <f>VLOOKUP(P2620,Lookup!$A$1:$E$19,5,0)</f>
        <v>Region 4</v>
      </c>
      <c r="D2620" s="4" t="str">
        <f>VLOOKUP(P2620,Lookup!$A$1:$B$19,2,0)</f>
        <v>SJ</v>
      </c>
      <c r="E2620" s="4" t="str">
        <f>IF(AND((Data[[#This Row],[Min Notif Date]]&gt;$G$3),Data[[#This Row],[Min Notif Date]]&lt;$F$3),"Last Week","No")</f>
        <v>No</v>
      </c>
      <c r="F2620" s="4" t="str">
        <f>VLOOKUP(MONTH(Data[[#This Row],[Min Notif Date]]),Lookup!$G$1:$H$12,2,0)</f>
        <v>5. May</v>
      </c>
      <c r="G2620" s="4" t="str">
        <f t="shared" si="40"/>
        <v/>
      </c>
      <c r="H2620" s="4" t="str">
        <f>IF(AND(Data[[#This Row],[Min Notif Time]]&gt;6,Data[[#This Row],[Min Notif Time]]&lt;17),"Business Hours","Non-Business Hours")</f>
        <v>Business Hours</v>
      </c>
      <c r="I2620" s="4" t="str" cm="1">
        <f t="array" ref="I2620">IFERROR(VLOOKUP(Data[[#This Row],[Min Notif Date]],Lookup!$N$1:$P$11,2,0),_xlfn.IFS(VLOOKUP(WEEKDAY(Data[[#This Row],[Min Notif Date]]),Lookup!$J$1:$L$7,3,0)="Weekend","Weekend",VLOOKUP(WEEKDAY(Data[[#This Row],[Min Notif Date]]),Lookup!$J$1:$L$7,3,0)="Weekday","Weekday"))</f>
        <v>Weekday</v>
      </c>
      <c r="J2620" s="4" t="str">
        <f>VLOOKUP(WEEKDAY(Data[[#This Row],[Min Notif Date]]),Lookup!$J$1:$K$7,2,0)</f>
        <v>4. Wed</v>
      </c>
      <c r="K2620" s="105">
        <f>ROUNDDOWN(Data[[#This Row],[PGE Notified Time]],0)</f>
        <v>44706</v>
      </c>
      <c r="L2620" s="4">
        <f>HOUR(Data[[#This Row],[PGE Notified Time]])</f>
        <v>9</v>
      </c>
      <c r="M2620">
        <v>78018</v>
      </c>
      <c r="O2620" t="s">
        <v>20</v>
      </c>
      <c r="P2620" t="s">
        <v>288</v>
      </c>
      <c r="Q2620" t="s">
        <v>20</v>
      </c>
      <c r="R2620" t="s">
        <v>191</v>
      </c>
      <c r="S2620" s="1" t="s">
        <v>171</v>
      </c>
      <c r="T2620" s="1">
        <v>44706.375694444447</v>
      </c>
      <c r="U2620" s="1">
        <v>44706.4375</v>
      </c>
      <c r="V2620" t="s">
        <v>184</v>
      </c>
      <c r="W2620" t="s">
        <v>85</v>
      </c>
      <c r="X2620" t="s">
        <v>293</v>
      </c>
      <c r="Y2620" t="s">
        <v>186</v>
      </c>
      <c r="Z2620" t="s">
        <v>187</v>
      </c>
      <c r="AA2620" s="32">
        <v>89</v>
      </c>
    </row>
    <row r="2621" spans="1:27" x14ac:dyDescent="0.3">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1" s="4" t="str">
        <f>VLOOKUP(P2621,Lookup!$A$1:$D$19,4,0)</f>
        <v>North Valley</v>
      </c>
      <c r="C2621" s="4" t="str">
        <f>VLOOKUP(P2621,Lookup!$A$1:$E$19,5,0)</f>
        <v>Region 2</v>
      </c>
      <c r="D2621" s="4" t="str">
        <f>VLOOKUP(P2621,Lookup!$A$1:$B$19,2,0)</f>
        <v>SA</v>
      </c>
      <c r="E2621" s="4" t="str">
        <f>IF(AND((Data[[#This Row],[Min Notif Date]]&gt;$G$3),Data[[#This Row],[Min Notif Date]]&lt;$F$3),"Last Week","No")</f>
        <v>No</v>
      </c>
      <c r="F2621" s="4" t="str">
        <f>VLOOKUP(MONTH(Data[[#This Row],[Min Notif Date]]),Lookup!$G$1:$H$12,2,0)</f>
        <v>5. May</v>
      </c>
      <c r="G2621" s="4" t="str">
        <f t="shared" si="40"/>
        <v/>
      </c>
      <c r="H2621" s="4" t="str">
        <f>IF(AND(Data[[#This Row],[Min Notif Time]]&gt;6,Data[[#This Row],[Min Notif Time]]&lt;17),"Business Hours","Non-Business Hours")</f>
        <v>Business Hours</v>
      </c>
      <c r="I2621" s="4" t="str" cm="1">
        <f t="array" ref="I2621">IFERROR(VLOOKUP(Data[[#This Row],[Min Notif Date]],Lookup!$N$1:$P$11,2,0),_xlfn.IFS(VLOOKUP(WEEKDAY(Data[[#This Row],[Min Notif Date]]),Lookup!$J$1:$L$7,3,0)="Weekend","Weekend",VLOOKUP(WEEKDAY(Data[[#This Row],[Min Notif Date]]),Lookup!$J$1:$L$7,3,0)="Weekday","Weekday"))</f>
        <v>Weekday</v>
      </c>
      <c r="J2621" s="4" t="str">
        <f>VLOOKUP(WEEKDAY(Data[[#This Row],[Min Notif Date]]),Lookup!$J$1:$K$7,2,0)</f>
        <v>4. Wed</v>
      </c>
      <c r="K2621" s="105">
        <f>ROUNDDOWN(Data[[#This Row],[PGE Notified Time]],0)</f>
        <v>44706</v>
      </c>
      <c r="L2621" s="4">
        <f>HOUR(Data[[#This Row],[PGE Notified Time]])</f>
        <v>8</v>
      </c>
      <c r="M2621">
        <v>78017</v>
      </c>
      <c r="O2621" t="s">
        <v>20</v>
      </c>
      <c r="P2621" t="s">
        <v>210</v>
      </c>
      <c r="Q2621" t="s">
        <v>20</v>
      </c>
      <c r="R2621" t="s">
        <v>223</v>
      </c>
      <c r="S2621" s="1" t="s">
        <v>171</v>
      </c>
      <c r="T2621" s="1">
        <v>44706.373611111114</v>
      </c>
      <c r="U2621" s="1">
        <v>44706.434027777781</v>
      </c>
      <c r="V2621" t="s">
        <v>184</v>
      </c>
      <c r="W2621" t="s">
        <v>85</v>
      </c>
      <c r="X2621" t="s">
        <v>330</v>
      </c>
      <c r="Y2621" t="s">
        <v>186</v>
      </c>
      <c r="Z2621" t="s">
        <v>187</v>
      </c>
      <c r="AA2621" s="32">
        <v>87</v>
      </c>
    </row>
    <row r="2622" spans="1:27" x14ac:dyDescent="0.3">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2" s="4" t="str">
        <f>VLOOKUP(P2622,Lookup!$A$1:$D$19,4,0)</f>
        <v>Bay Area</v>
      </c>
      <c r="C2622" s="4" t="str">
        <f>VLOOKUP(P2622,Lookup!$A$1:$E$19,5,0)</f>
        <v>Region 3</v>
      </c>
      <c r="D2622" s="4" t="str">
        <f>VLOOKUP(P2622,Lookup!$A$1:$B$19,2,0)</f>
        <v>PN</v>
      </c>
      <c r="E2622" s="4" t="str">
        <f>IF(AND((Data[[#This Row],[Min Notif Date]]&gt;$G$3),Data[[#This Row],[Min Notif Date]]&lt;$F$3),"Last Week","No")</f>
        <v>No</v>
      </c>
      <c r="F2622" s="4" t="str">
        <f>VLOOKUP(MONTH(Data[[#This Row],[Min Notif Date]]),Lookup!$G$1:$H$12,2,0)</f>
        <v>5. May</v>
      </c>
      <c r="G2622" s="4" t="str">
        <f t="shared" si="40"/>
        <v/>
      </c>
      <c r="H2622" s="4" t="str">
        <f>IF(AND(Data[[#This Row],[Min Notif Time]]&gt;6,Data[[#This Row],[Min Notif Time]]&lt;17),"Business Hours","Non-Business Hours")</f>
        <v>Non-Business Hours</v>
      </c>
      <c r="I2622" s="4" t="str" cm="1">
        <f t="array" ref="I2622">IFERROR(VLOOKUP(Data[[#This Row],[Min Notif Date]],Lookup!$N$1:$P$11,2,0),_xlfn.IFS(VLOOKUP(WEEKDAY(Data[[#This Row],[Min Notif Date]]),Lookup!$J$1:$L$7,3,0)="Weekend","Weekend",VLOOKUP(WEEKDAY(Data[[#This Row],[Min Notif Date]]),Lookup!$J$1:$L$7,3,0)="Weekday","Weekday"))</f>
        <v>Weekday</v>
      </c>
      <c r="J2622" s="4" t="str">
        <f>VLOOKUP(WEEKDAY(Data[[#This Row],[Min Notif Date]]),Lookup!$J$1:$K$7,2,0)</f>
        <v>4. Wed</v>
      </c>
      <c r="K2622" s="105">
        <f>ROUNDDOWN(Data[[#This Row],[PGE Notified Time]],0)</f>
        <v>44706</v>
      </c>
      <c r="L2622" s="4">
        <f>HOUR(Data[[#This Row],[PGE Notified Time]])</f>
        <v>17</v>
      </c>
      <c r="M2622">
        <v>78057</v>
      </c>
      <c r="O2622" t="s">
        <v>20</v>
      </c>
      <c r="P2622" t="s">
        <v>197</v>
      </c>
      <c r="Q2622" t="s">
        <v>20</v>
      </c>
      <c r="R2622" t="s">
        <v>191</v>
      </c>
      <c r="S2622" s="1" t="s">
        <v>171</v>
      </c>
      <c r="T2622" s="1">
        <v>44706.738194444442</v>
      </c>
      <c r="U2622" s="1">
        <v>44706.791666666664</v>
      </c>
      <c r="V2622" t="s">
        <v>184</v>
      </c>
      <c r="W2622" t="s">
        <v>85</v>
      </c>
      <c r="X2622" t="s">
        <v>199</v>
      </c>
      <c r="Y2622" t="s">
        <v>186</v>
      </c>
      <c r="Z2622" t="s">
        <v>187</v>
      </c>
      <c r="AA2622" s="32">
        <v>77</v>
      </c>
    </row>
    <row r="2623" spans="1:27" x14ac:dyDescent="0.3">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3" s="4" t="str">
        <f>VLOOKUP(P2623,Lookup!$A$1:$D$19,4,0)</f>
        <v>South Bay</v>
      </c>
      <c r="C2623" s="4" t="str">
        <f>VLOOKUP(P2623,Lookup!$A$1:$E$19,5,0)</f>
        <v>Region 4</v>
      </c>
      <c r="D2623" s="4" t="str">
        <f>VLOOKUP(P2623,Lookup!$A$1:$B$19,2,0)</f>
        <v>SJ</v>
      </c>
      <c r="E2623" s="4" t="str">
        <f>IF(AND((Data[[#This Row],[Min Notif Date]]&gt;$G$3),Data[[#This Row],[Min Notif Date]]&lt;$F$3),"Last Week","No")</f>
        <v>No</v>
      </c>
      <c r="F2623" s="4" t="str">
        <f>VLOOKUP(MONTH(Data[[#This Row],[Min Notif Date]]),Lookup!$G$1:$H$12,2,0)</f>
        <v>5. May</v>
      </c>
      <c r="G2623" s="4" t="str">
        <f t="shared" si="40"/>
        <v/>
      </c>
      <c r="H2623" s="4" t="str">
        <f>IF(AND(Data[[#This Row],[Min Notif Time]]&gt;6,Data[[#This Row],[Min Notif Time]]&lt;17),"Business Hours","Non-Business Hours")</f>
        <v>Business Hours</v>
      </c>
      <c r="I2623" s="4" t="str" cm="1">
        <f t="array" ref="I2623">IFERROR(VLOOKUP(Data[[#This Row],[Min Notif Date]],Lookup!$N$1:$P$11,2,0),_xlfn.IFS(VLOOKUP(WEEKDAY(Data[[#This Row],[Min Notif Date]]),Lookup!$J$1:$L$7,3,0)="Weekend","Weekend",VLOOKUP(WEEKDAY(Data[[#This Row],[Min Notif Date]]),Lookup!$J$1:$L$7,3,0)="Weekday","Weekday"))</f>
        <v>Weekday</v>
      </c>
      <c r="J2623" s="4" t="str">
        <f>VLOOKUP(WEEKDAY(Data[[#This Row],[Min Notif Date]]),Lookup!$J$1:$K$7,2,0)</f>
        <v>4. Wed</v>
      </c>
      <c r="K2623" s="105">
        <f>ROUNDDOWN(Data[[#This Row],[PGE Notified Time]],0)</f>
        <v>44706</v>
      </c>
      <c r="L2623" s="4">
        <f>HOUR(Data[[#This Row],[PGE Notified Time]])</f>
        <v>10</v>
      </c>
      <c r="M2623">
        <v>78027</v>
      </c>
      <c r="O2623" t="s">
        <v>20</v>
      </c>
      <c r="P2623" t="s">
        <v>288</v>
      </c>
      <c r="Q2623" t="s">
        <v>20</v>
      </c>
      <c r="R2623" t="s">
        <v>191</v>
      </c>
      <c r="S2623" s="1" t="s">
        <v>171</v>
      </c>
      <c r="T2623" s="1">
        <v>44706.442361111112</v>
      </c>
      <c r="U2623" s="1">
        <v>44706.493055555555</v>
      </c>
      <c r="V2623" t="s">
        <v>184</v>
      </c>
      <c r="W2623" t="s">
        <v>85</v>
      </c>
      <c r="X2623" t="s">
        <v>293</v>
      </c>
      <c r="Y2623" t="s">
        <v>186</v>
      </c>
      <c r="Z2623" t="s">
        <v>187</v>
      </c>
      <c r="AA2623" s="32">
        <v>73</v>
      </c>
    </row>
    <row r="2624" spans="1:27" x14ac:dyDescent="0.3">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24" s="4" t="str">
        <f>VLOOKUP(P2624,Lookup!$A$1:$D$19,4,0)</f>
        <v>Central Valley</v>
      </c>
      <c r="C2624" s="4" t="str">
        <f>VLOOKUP(P2624,Lookup!$A$1:$E$19,5,0)</f>
        <v>Region 5</v>
      </c>
      <c r="D2624" s="4" t="str">
        <f>VLOOKUP(P2624,Lookup!$A$1:$B$19,2,0)</f>
        <v>YO</v>
      </c>
      <c r="E2624" s="4" t="str">
        <f>IF(AND((Data[[#This Row],[Min Notif Date]]&gt;$G$3),Data[[#This Row],[Min Notif Date]]&lt;$F$3),"Last Week","No")</f>
        <v>No</v>
      </c>
      <c r="F2624" s="4" t="str">
        <f>VLOOKUP(MONTH(Data[[#This Row],[Min Notif Date]]),Lookup!$G$1:$H$12,2,0)</f>
        <v>5. May</v>
      </c>
      <c r="G2624" s="4" t="str">
        <f t="shared" si="40"/>
        <v/>
      </c>
      <c r="H2624" s="4" t="str">
        <f>IF(AND(Data[[#This Row],[Min Notif Time]]&gt;6,Data[[#This Row],[Min Notif Time]]&lt;17),"Business Hours","Non-Business Hours")</f>
        <v>Business Hours</v>
      </c>
      <c r="I2624" s="4" t="str" cm="1">
        <f t="array" ref="I2624">IFERROR(VLOOKUP(Data[[#This Row],[Min Notif Date]],Lookup!$N$1:$P$11,2,0),_xlfn.IFS(VLOOKUP(WEEKDAY(Data[[#This Row],[Min Notif Date]]),Lookup!$J$1:$L$7,3,0)="Weekend","Weekend",VLOOKUP(WEEKDAY(Data[[#This Row],[Min Notif Date]]),Lookup!$J$1:$L$7,3,0)="Weekday","Weekday"))</f>
        <v>Weekday</v>
      </c>
      <c r="J2624" s="4" t="str">
        <f>VLOOKUP(WEEKDAY(Data[[#This Row],[Min Notif Date]]),Lookup!$J$1:$K$7,2,0)</f>
        <v>4. Wed</v>
      </c>
      <c r="K2624" s="105">
        <f>ROUNDDOWN(Data[[#This Row],[PGE Notified Time]],0)</f>
        <v>44706</v>
      </c>
      <c r="L2624" s="4">
        <f>HOUR(Data[[#This Row],[PGE Notified Time]])</f>
        <v>14</v>
      </c>
      <c r="M2624">
        <v>78051</v>
      </c>
      <c r="N2624">
        <v>1151309</v>
      </c>
      <c r="O2624" t="s">
        <v>23</v>
      </c>
      <c r="P2624" t="s">
        <v>231</v>
      </c>
      <c r="Q2624" t="s">
        <v>213</v>
      </c>
      <c r="R2624" t="s">
        <v>193</v>
      </c>
      <c r="S2624" s="1">
        <v>44706.6171412037</v>
      </c>
      <c r="T2624" s="1">
        <v>44706.616666666669</v>
      </c>
      <c r="U2624" s="1">
        <v>44706.659722222219</v>
      </c>
      <c r="V2624" t="s">
        <v>184</v>
      </c>
      <c r="W2624" t="s">
        <v>85</v>
      </c>
      <c r="X2624" t="s">
        <v>394</v>
      </c>
      <c r="Y2624" t="s">
        <v>186</v>
      </c>
      <c r="Z2624" t="s">
        <v>187</v>
      </c>
      <c r="AA2624" s="32">
        <v>62</v>
      </c>
    </row>
    <row r="2625" spans="1:27" x14ac:dyDescent="0.3">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5" s="4" t="str">
        <f>VLOOKUP(P2625,Lookup!$A$1:$D$19,4,0)</f>
        <v>Central Valley</v>
      </c>
      <c r="C2625" s="4" t="str">
        <f>VLOOKUP(P2625,Lookup!$A$1:$E$19,5,0)</f>
        <v>Region 5</v>
      </c>
      <c r="D2625" s="4" t="str">
        <f>VLOOKUP(P2625,Lookup!$A$1:$B$19,2,0)</f>
        <v>ST</v>
      </c>
      <c r="E2625" s="4" t="str">
        <f>IF(AND((Data[[#This Row],[Min Notif Date]]&gt;$G$3),Data[[#This Row],[Min Notif Date]]&lt;$F$3),"Last Week","No")</f>
        <v>No</v>
      </c>
      <c r="F2625" s="4" t="str">
        <f>VLOOKUP(MONTH(Data[[#This Row],[Min Notif Date]]),Lookup!$G$1:$H$12,2,0)</f>
        <v>5. May</v>
      </c>
      <c r="G2625" s="4" t="str">
        <f t="shared" si="40"/>
        <v/>
      </c>
      <c r="H2625" s="4" t="str">
        <f>IF(AND(Data[[#This Row],[Min Notif Time]]&gt;6,Data[[#This Row],[Min Notif Time]]&lt;17),"Business Hours","Non-Business Hours")</f>
        <v>Business Hours</v>
      </c>
      <c r="I2625" s="4" t="str" cm="1">
        <f t="array" ref="I2625">IFERROR(VLOOKUP(Data[[#This Row],[Min Notif Date]],Lookup!$N$1:$P$11,2,0),_xlfn.IFS(VLOOKUP(WEEKDAY(Data[[#This Row],[Min Notif Date]]),Lookup!$J$1:$L$7,3,0)="Weekend","Weekend",VLOOKUP(WEEKDAY(Data[[#This Row],[Min Notif Date]]),Lookup!$J$1:$L$7,3,0)="Weekday","Weekday"))</f>
        <v>Weekday</v>
      </c>
      <c r="J2625" s="4" t="str">
        <f>VLOOKUP(WEEKDAY(Data[[#This Row],[Min Notif Date]]),Lookup!$J$1:$K$7,2,0)</f>
        <v>4. Wed</v>
      </c>
      <c r="K2625" s="105">
        <f>ROUNDDOWN(Data[[#This Row],[PGE Notified Time]],0)</f>
        <v>44706</v>
      </c>
      <c r="L2625" s="4">
        <f>HOUR(Data[[#This Row],[PGE Notified Time]])</f>
        <v>8</v>
      </c>
      <c r="M2625">
        <v>78011</v>
      </c>
      <c r="N2625">
        <v>9191760259</v>
      </c>
      <c r="O2625" t="s">
        <v>25</v>
      </c>
      <c r="P2625" t="s">
        <v>188</v>
      </c>
      <c r="Q2625" t="s">
        <v>213</v>
      </c>
      <c r="R2625" t="s">
        <v>183</v>
      </c>
      <c r="S2625" s="1">
        <v>44706.360277777778</v>
      </c>
      <c r="T2625" s="1">
        <v>44706.359722222223</v>
      </c>
      <c r="U2625" s="1">
        <v>44706.395833333336</v>
      </c>
      <c r="V2625" t="s">
        <v>184</v>
      </c>
      <c r="W2625" t="s">
        <v>87</v>
      </c>
      <c r="X2625" t="s">
        <v>459</v>
      </c>
      <c r="Y2625" t="s">
        <v>186</v>
      </c>
      <c r="Z2625" t="s">
        <v>187</v>
      </c>
      <c r="AA2625" s="32">
        <v>52</v>
      </c>
    </row>
    <row r="2626" spans="1:27" x14ac:dyDescent="0.3">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6" s="4" t="str">
        <f>VLOOKUP(P2626,Lookup!$A$1:$D$19,4,0)</f>
        <v>Bay Area</v>
      </c>
      <c r="C2626" s="4" t="str">
        <f>VLOOKUP(P2626,Lookup!$A$1:$E$19,5,0)</f>
        <v>Region 3</v>
      </c>
      <c r="D2626" s="4" t="str">
        <f>VLOOKUP(P2626,Lookup!$A$1:$B$19,2,0)</f>
        <v>EB</v>
      </c>
      <c r="E2626" s="4" t="str">
        <f>IF(AND((Data[[#This Row],[Min Notif Date]]&gt;$G$3),Data[[#This Row],[Min Notif Date]]&lt;$F$3),"Last Week","No")</f>
        <v>No</v>
      </c>
      <c r="F2626" s="4" t="str">
        <f>VLOOKUP(MONTH(Data[[#This Row],[Min Notif Date]]),Lookup!$G$1:$H$12,2,0)</f>
        <v>5. May</v>
      </c>
      <c r="G2626" s="4" t="str">
        <f t="shared" si="40"/>
        <v/>
      </c>
      <c r="H2626" s="4" t="str">
        <f>IF(AND(Data[[#This Row],[Min Notif Time]]&gt;6,Data[[#This Row],[Min Notif Time]]&lt;17),"Business Hours","Non-Business Hours")</f>
        <v>Business Hours</v>
      </c>
      <c r="I2626" s="4" t="str" cm="1">
        <f t="array" ref="I2626">IFERROR(VLOOKUP(Data[[#This Row],[Min Notif Date]],Lookup!$N$1:$P$11,2,0),_xlfn.IFS(VLOOKUP(WEEKDAY(Data[[#This Row],[Min Notif Date]]),Lookup!$J$1:$L$7,3,0)="Weekend","Weekend",VLOOKUP(WEEKDAY(Data[[#This Row],[Min Notif Date]]),Lookup!$J$1:$L$7,3,0)="Weekday","Weekday"))</f>
        <v>Weekday</v>
      </c>
      <c r="J2626" s="4" t="str">
        <f>VLOOKUP(WEEKDAY(Data[[#This Row],[Min Notif Date]]),Lookup!$J$1:$K$7,2,0)</f>
        <v>5. Thu</v>
      </c>
      <c r="K2626" s="105">
        <f>ROUNDDOWN(Data[[#This Row],[PGE Notified Time]],0)</f>
        <v>44707</v>
      </c>
      <c r="L2626" s="4">
        <f>HOUR(Data[[#This Row],[PGE Notified Time]])</f>
        <v>9</v>
      </c>
      <c r="M2626">
        <v>78083</v>
      </c>
      <c r="O2626" t="s">
        <v>20</v>
      </c>
      <c r="P2626" t="s">
        <v>182</v>
      </c>
      <c r="Q2626" t="s">
        <v>20</v>
      </c>
      <c r="R2626" t="s">
        <v>193</v>
      </c>
      <c r="S2626" s="1" t="s">
        <v>171</v>
      </c>
      <c r="T2626" s="1">
        <v>44707.405555555553</v>
      </c>
      <c r="U2626" s="1">
        <v>44707.760416666664</v>
      </c>
      <c r="V2626" t="s">
        <v>184</v>
      </c>
      <c r="W2626" t="s">
        <v>87</v>
      </c>
      <c r="X2626" t="s">
        <v>212</v>
      </c>
      <c r="Y2626" t="s">
        <v>186</v>
      </c>
      <c r="Z2626" t="s">
        <v>187</v>
      </c>
      <c r="AA2626" s="32">
        <v>511</v>
      </c>
    </row>
    <row r="2627" spans="1:27" x14ac:dyDescent="0.3">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7" s="4" t="str">
        <f>VLOOKUP(P2627,Lookup!$A$1:$D$19,4,0)</f>
        <v>Bay Area</v>
      </c>
      <c r="C2627" s="4" t="str">
        <f>VLOOKUP(P2627,Lookup!$A$1:$E$19,5,0)</f>
        <v>Region 3</v>
      </c>
      <c r="D2627" s="4" t="str">
        <f>VLOOKUP(P2627,Lookup!$A$1:$B$19,2,0)</f>
        <v>SF</v>
      </c>
      <c r="E2627" s="4" t="str">
        <f>IF(AND((Data[[#This Row],[Min Notif Date]]&gt;$G$3),Data[[#This Row],[Min Notif Date]]&lt;$F$3),"Last Week","No")</f>
        <v>No</v>
      </c>
      <c r="F2627" s="4" t="str">
        <f>VLOOKUP(MONTH(Data[[#This Row],[Min Notif Date]]),Lookup!$G$1:$H$12,2,0)</f>
        <v>5. May</v>
      </c>
      <c r="G2627" s="4" t="str">
        <f t="shared" si="40"/>
        <v/>
      </c>
      <c r="H2627" s="4" t="str">
        <f>IF(AND(Data[[#This Row],[Min Notif Time]]&gt;6,Data[[#This Row],[Min Notif Time]]&lt;17),"Business Hours","Non-Business Hours")</f>
        <v>Business Hours</v>
      </c>
      <c r="I2627" s="4" t="str" cm="1">
        <f t="array" ref="I2627">IFERROR(VLOOKUP(Data[[#This Row],[Min Notif Date]],Lookup!$N$1:$P$11,2,0),_xlfn.IFS(VLOOKUP(WEEKDAY(Data[[#This Row],[Min Notif Date]]),Lookup!$J$1:$L$7,3,0)="Weekend","Weekend",VLOOKUP(WEEKDAY(Data[[#This Row],[Min Notif Date]]),Lookup!$J$1:$L$7,3,0)="Weekday","Weekday"))</f>
        <v>Weekday</v>
      </c>
      <c r="J2627" s="4" t="str">
        <f>VLOOKUP(WEEKDAY(Data[[#This Row],[Min Notif Date]]),Lookup!$J$1:$K$7,2,0)</f>
        <v>5. Thu</v>
      </c>
      <c r="K2627" s="105">
        <f>ROUNDDOWN(Data[[#This Row],[PGE Notified Time]],0)</f>
        <v>44707</v>
      </c>
      <c r="L2627" s="4">
        <f>HOUR(Data[[#This Row],[PGE Notified Time]])</f>
        <v>9</v>
      </c>
      <c r="M2627">
        <v>78080</v>
      </c>
      <c r="N2627">
        <v>5966960182</v>
      </c>
      <c r="O2627" t="s">
        <v>20</v>
      </c>
      <c r="P2627" t="s">
        <v>190</v>
      </c>
      <c r="Q2627" t="s">
        <v>20</v>
      </c>
      <c r="R2627" t="s">
        <v>191</v>
      </c>
      <c r="S2627" s="1">
        <v>44707.351759259262</v>
      </c>
      <c r="T2627" s="1">
        <v>44707.397222222222</v>
      </c>
      <c r="U2627" s="1">
        <v>44707.647916666669</v>
      </c>
      <c r="V2627" t="s">
        <v>184</v>
      </c>
      <c r="W2627" t="s">
        <v>87</v>
      </c>
      <c r="X2627" t="s">
        <v>192</v>
      </c>
      <c r="Y2627" t="s">
        <v>186</v>
      </c>
      <c r="Z2627" t="s">
        <v>187</v>
      </c>
      <c r="AA2627" s="32">
        <v>426.46666666700003</v>
      </c>
    </row>
    <row r="2628" spans="1:27" x14ac:dyDescent="0.3">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8" s="4" t="str">
        <f>VLOOKUP(P2628,Lookup!$A$1:$D$19,4,0)</f>
        <v>South Bay</v>
      </c>
      <c r="C2628" s="4" t="str">
        <f>VLOOKUP(P2628,Lookup!$A$1:$E$19,5,0)</f>
        <v>Region 4</v>
      </c>
      <c r="D2628" s="4" t="str">
        <f>VLOOKUP(P2628,Lookup!$A$1:$B$19,2,0)</f>
        <v>SJ</v>
      </c>
      <c r="E2628" s="4" t="str">
        <f>IF(AND((Data[[#This Row],[Min Notif Date]]&gt;$G$3),Data[[#This Row],[Min Notif Date]]&lt;$F$3),"Last Week","No")</f>
        <v>No</v>
      </c>
      <c r="F2628" s="4" t="str">
        <f>VLOOKUP(MONTH(Data[[#This Row],[Min Notif Date]]),Lookup!$G$1:$H$12,2,0)</f>
        <v>5. May</v>
      </c>
      <c r="G2628" s="4" t="str">
        <f t="shared" si="40"/>
        <v/>
      </c>
      <c r="H2628" s="4" t="str">
        <f>IF(AND(Data[[#This Row],[Min Notif Time]]&gt;6,Data[[#This Row],[Min Notif Time]]&lt;17),"Business Hours","Non-Business Hours")</f>
        <v>Business Hours</v>
      </c>
      <c r="I2628" s="4" t="str" cm="1">
        <f t="array" ref="I2628">IFERROR(VLOOKUP(Data[[#This Row],[Min Notif Date]],Lookup!$N$1:$P$11,2,0),_xlfn.IFS(VLOOKUP(WEEKDAY(Data[[#This Row],[Min Notif Date]]),Lookup!$J$1:$L$7,3,0)="Weekend","Weekend",VLOOKUP(WEEKDAY(Data[[#This Row],[Min Notif Date]]),Lookup!$J$1:$L$7,3,0)="Weekday","Weekday"))</f>
        <v>Weekday</v>
      </c>
      <c r="J2628" s="4" t="str">
        <f>VLOOKUP(WEEKDAY(Data[[#This Row],[Min Notif Date]]),Lookup!$J$1:$K$7,2,0)</f>
        <v>5. Thu</v>
      </c>
      <c r="K2628" s="105">
        <f>ROUNDDOWN(Data[[#This Row],[PGE Notified Time]],0)</f>
        <v>44707</v>
      </c>
      <c r="L2628" s="4">
        <f>HOUR(Data[[#This Row],[PGE Notified Time]])</f>
        <v>15</v>
      </c>
      <c r="M2628">
        <v>78113</v>
      </c>
      <c r="O2628" t="s">
        <v>20</v>
      </c>
      <c r="P2628" t="s">
        <v>288</v>
      </c>
      <c r="Q2628" t="s">
        <v>20</v>
      </c>
      <c r="R2628" t="s">
        <v>183</v>
      </c>
      <c r="S2628" s="1" t="s">
        <v>171</v>
      </c>
      <c r="T2628" s="1">
        <v>44707.634722222225</v>
      </c>
      <c r="U2628" s="1">
        <v>44707.916666666664</v>
      </c>
      <c r="V2628" t="s">
        <v>184</v>
      </c>
      <c r="W2628" t="s">
        <v>87</v>
      </c>
      <c r="X2628" t="s">
        <v>293</v>
      </c>
      <c r="Y2628" t="s">
        <v>186</v>
      </c>
      <c r="Z2628" t="s">
        <v>187</v>
      </c>
      <c r="AA2628" s="32">
        <v>406</v>
      </c>
    </row>
    <row r="2629" spans="1:27" x14ac:dyDescent="0.3">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9" s="4" t="str">
        <f>VLOOKUP(P2629,Lookup!$A$1:$D$19,4,0)</f>
        <v>North Valley</v>
      </c>
      <c r="C2629" s="4" t="str">
        <f>VLOOKUP(P2629,Lookup!$A$1:$E$19,5,0)</f>
        <v>Region 2</v>
      </c>
      <c r="D2629" s="4" t="str">
        <f>VLOOKUP(P2629,Lookup!$A$1:$B$19,2,0)</f>
        <v>SA</v>
      </c>
      <c r="E2629" s="4" t="str">
        <f>IF(AND((Data[[#This Row],[Min Notif Date]]&gt;$G$3),Data[[#This Row],[Min Notif Date]]&lt;$F$3),"Last Week","No")</f>
        <v>No</v>
      </c>
      <c r="F2629" s="4" t="str">
        <f>VLOOKUP(MONTH(Data[[#This Row],[Min Notif Date]]),Lookup!$G$1:$H$12,2,0)</f>
        <v>5. May</v>
      </c>
      <c r="G2629" s="4" t="str">
        <f t="shared" ref="G2629:G2692" si="41">IF(AA2629&lt;0,"Negative","")</f>
        <v/>
      </c>
      <c r="H2629" s="4" t="str">
        <f>IF(AND(Data[[#This Row],[Min Notif Time]]&gt;6,Data[[#This Row],[Min Notif Time]]&lt;17),"Business Hours","Non-Business Hours")</f>
        <v>Business Hours</v>
      </c>
      <c r="I2629" s="4" t="str" cm="1">
        <f t="array" ref="I2629">IFERROR(VLOOKUP(Data[[#This Row],[Min Notif Date]],Lookup!$N$1:$P$11,2,0),_xlfn.IFS(VLOOKUP(WEEKDAY(Data[[#This Row],[Min Notif Date]]),Lookup!$J$1:$L$7,3,0)="Weekend","Weekend",VLOOKUP(WEEKDAY(Data[[#This Row],[Min Notif Date]]),Lookup!$J$1:$L$7,3,0)="Weekday","Weekday"))</f>
        <v>Weekday</v>
      </c>
      <c r="J2629" s="4" t="str">
        <f>VLOOKUP(WEEKDAY(Data[[#This Row],[Min Notif Date]]),Lookup!$J$1:$K$7,2,0)</f>
        <v>5. Thu</v>
      </c>
      <c r="K2629" s="105">
        <f>ROUNDDOWN(Data[[#This Row],[PGE Notified Time]],0)</f>
        <v>44707</v>
      </c>
      <c r="L2629" s="4">
        <f>HOUR(Data[[#This Row],[PGE Notified Time]])</f>
        <v>11</v>
      </c>
      <c r="M2629">
        <v>78096</v>
      </c>
      <c r="O2629" t="s">
        <v>20</v>
      </c>
      <c r="P2629" t="s">
        <v>210</v>
      </c>
      <c r="Q2629" t="s">
        <v>20</v>
      </c>
      <c r="R2629" t="s">
        <v>191</v>
      </c>
      <c r="S2629" s="1" t="s">
        <v>171</v>
      </c>
      <c r="T2629" s="1">
        <v>44707.486805555556</v>
      </c>
      <c r="U2629" s="1">
        <v>44707.6875</v>
      </c>
      <c r="V2629" t="s">
        <v>184</v>
      </c>
      <c r="W2629" t="s">
        <v>87</v>
      </c>
      <c r="X2629" t="s">
        <v>211</v>
      </c>
      <c r="Y2629" t="s">
        <v>186</v>
      </c>
      <c r="Z2629" t="s">
        <v>187</v>
      </c>
      <c r="AA2629" s="32">
        <v>289</v>
      </c>
    </row>
    <row r="2630" spans="1:27" x14ac:dyDescent="0.3">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0" s="4" t="str">
        <f>VLOOKUP(P2630,Lookup!$A$1:$D$19,4,0)</f>
        <v>South Bay</v>
      </c>
      <c r="C2630" s="4" t="str">
        <f>VLOOKUP(P2630,Lookup!$A$1:$E$19,5,0)</f>
        <v>Region 4</v>
      </c>
      <c r="D2630" s="4" t="str">
        <f>VLOOKUP(P2630,Lookup!$A$1:$B$19,2,0)</f>
        <v>SJ</v>
      </c>
      <c r="E2630" s="4" t="str">
        <f>IF(AND((Data[[#This Row],[Min Notif Date]]&gt;$G$3),Data[[#This Row],[Min Notif Date]]&lt;$F$3),"Last Week","No")</f>
        <v>No</v>
      </c>
      <c r="F2630" s="4" t="str">
        <f>VLOOKUP(MONTH(Data[[#This Row],[Min Notif Date]]),Lookup!$G$1:$H$12,2,0)</f>
        <v>5. May</v>
      </c>
      <c r="G2630" s="4" t="str">
        <f t="shared" si="41"/>
        <v/>
      </c>
      <c r="H2630" s="4" t="str">
        <f>IF(AND(Data[[#This Row],[Min Notif Time]]&gt;6,Data[[#This Row],[Min Notif Time]]&lt;17),"Business Hours","Non-Business Hours")</f>
        <v>Business Hours</v>
      </c>
      <c r="I2630" s="4" t="str" cm="1">
        <f t="array" ref="I2630">IFERROR(VLOOKUP(Data[[#This Row],[Min Notif Date]],Lookup!$N$1:$P$11,2,0),_xlfn.IFS(VLOOKUP(WEEKDAY(Data[[#This Row],[Min Notif Date]]),Lookup!$J$1:$L$7,3,0)="Weekend","Weekend",VLOOKUP(WEEKDAY(Data[[#This Row],[Min Notif Date]]),Lookup!$J$1:$L$7,3,0)="Weekday","Weekday"))</f>
        <v>Weekday</v>
      </c>
      <c r="J2630" s="4" t="str">
        <f>VLOOKUP(WEEKDAY(Data[[#This Row],[Min Notif Date]]),Lookup!$J$1:$K$7,2,0)</f>
        <v>5. Thu</v>
      </c>
      <c r="K2630" s="105">
        <f>ROUNDDOWN(Data[[#This Row],[PGE Notified Time]],0)</f>
        <v>44707</v>
      </c>
      <c r="L2630" s="4">
        <f>HOUR(Data[[#This Row],[PGE Notified Time]])</f>
        <v>8</v>
      </c>
      <c r="M2630">
        <v>78076</v>
      </c>
      <c r="O2630" t="s">
        <v>20</v>
      </c>
      <c r="P2630" t="s">
        <v>288</v>
      </c>
      <c r="Q2630" t="s">
        <v>20</v>
      </c>
      <c r="R2630" t="s">
        <v>183</v>
      </c>
      <c r="S2630" s="1" t="s">
        <v>171</v>
      </c>
      <c r="T2630" s="1">
        <v>44707.35833333333</v>
      </c>
      <c r="U2630" s="1">
        <v>44707.54791666667</v>
      </c>
      <c r="V2630" t="s">
        <v>184</v>
      </c>
      <c r="W2630" t="s">
        <v>87</v>
      </c>
      <c r="X2630" t="s">
        <v>293</v>
      </c>
      <c r="Y2630" t="s">
        <v>186</v>
      </c>
      <c r="Z2630" t="s">
        <v>187</v>
      </c>
      <c r="AA2630" s="32">
        <v>273</v>
      </c>
    </row>
    <row r="2631" spans="1:27" x14ac:dyDescent="0.3">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1" s="4" t="str">
        <f>VLOOKUP(P2631,Lookup!$A$1:$D$19,4,0)</f>
        <v>South Bay</v>
      </c>
      <c r="C2631" s="4" t="str">
        <f>VLOOKUP(P2631,Lookup!$A$1:$E$19,5,0)</f>
        <v>Region 4</v>
      </c>
      <c r="D2631" s="4" t="str">
        <f>VLOOKUP(P2631,Lookup!$A$1:$B$19,2,0)</f>
        <v>SJ</v>
      </c>
      <c r="E2631" s="4" t="str">
        <f>IF(AND((Data[[#This Row],[Min Notif Date]]&gt;$G$3),Data[[#This Row],[Min Notif Date]]&lt;$F$3),"Last Week","No")</f>
        <v>No</v>
      </c>
      <c r="F2631" s="4" t="str">
        <f>VLOOKUP(MONTH(Data[[#This Row],[Min Notif Date]]),Lookup!$G$1:$H$12,2,0)</f>
        <v>5. May</v>
      </c>
      <c r="G2631" s="4" t="str">
        <f t="shared" si="41"/>
        <v/>
      </c>
      <c r="H2631" s="4" t="str">
        <f>IF(AND(Data[[#This Row],[Min Notif Time]]&gt;6,Data[[#This Row],[Min Notif Time]]&lt;17),"Business Hours","Non-Business Hours")</f>
        <v>Business Hours</v>
      </c>
      <c r="I2631" s="4" t="str" cm="1">
        <f t="array" ref="I2631">IFERROR(VLOOKUP(Data[[#This Row],[Min Notif Date]],Lookup!$N$1:$P$11,2,0),_xlfn.IFS(VLOOKUP(WEEKDAY(Data[[#This Row],[Min Notif Date]]),Lookup!$J$1:$L$7,3,0)="Weekend","Weekend",VLOOKUP(WEEKDAY(Data[[#This Row],[Min Notif Date]]),Lookup!$J$1:$L$7,3,0)="Weekday","Weekday"))</f>
        <v>Weekday</v>
      </c>
      <c r="J2631" s="4" t="str">
        <f>VLOOKUP(WEEKDAY(Data[[#This Row],[Min Notif Date]]),Lookup!$J$1:$K$7,2,0)</f>
        <v>5. Thu</v>
      </c>
      <c r="K2631" s="105">
        <f>ROUNDDOWN(Data[[#This Row],[PGE Notified Time]],0)</f>
        <v>44707</v>
      </c>
      <c r="L2631" s="4">
        <f>HOUR(Data[[#This Row],[PGE Notified Time]])</f>
        <v>13</v>
      </c>
      <c r="M2631">
        <v>78108</v>
      </c>
      <c r="O2631" t="s">
        <v>20</v>
      </c>
      <c r="P2631" t="s">
        <v>288</v>
      </c>
      <c r="Q2631" t="s">
        <v>20</v>
      </c>
      <c r="R2631" t="s">
        <v>191</v>
      </c>
      <c r="S2631" s="1" t="s">
        <v>171</v>
      </c>
      <c r="T2631" s="1">
        <v>44707.572222222225</v>
      </c>
      <c r="U2631" s="1">
        <v>44707.75</v>
      </c>
      <c r="V2631" t="s">
        <v>184</v>
      </c>
      <c r="W2631" t="s">
        <v>87</v>
      </c>
      <c r="X2631" t="s">
        <v>293</v>
      </c>
      <c r="Y2631" t="s">
        <v>186</v>
      </c>
      <c r="Z2631" t="s">
        <v>187</v>
      </c>
      <c r="AA2631" s="32">
        <v>256</v>
      </c>
    </row>
    <row r="2632" spans="1:27" x14ac:dyDescent="0.3">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2" s="4" t="str">
        <f>VLOOKUP(P2632,Lookup!$A$1:$D$19,4,0)</f>
        <v>Central Valley</v>
      </c>
      <c r="C2632" s="4" t="str">
        <f>VLOOKUP(P2632,Lookup!$A$1:$E$19,5,0)</f>
        <v>Region 5</v>
      </c>
      <c r="D2632" s="4" t="str">
        <f>VLOOKUP(P2632,Lookup!$A$1:$B$19,2,0)</f>
        <v>ST</v>
      </c>
      <c r="E2632" s="4" t="str">
        <f>IF(AND((Data[[#This Row],[Min Notif Date]]&gt;$G$3),Data[[#This Row],[Min Notif Date]]&lt;$F$3),"Last Week","No")</f>
        <v>No</v>
      </c>
      <c r="F2632" s="4" t="str">
        <f>VLOOKUP(MONTH(Data[[#This Row],[Min Notif Date]]),Lookup!$G$1:$H$12,2,0)</f>
        <v>5. May</v>
      </c>
      <c r="G2632" s="4" t="str">
        <f t="shared" si="41"/>
        <v/>
      </c>
      <c r="H2632" s="4" t="str">
        <f>IF(AND(Data[[#This Row],[Min Notif Time]]&gt;6,Data[[#This Row],[Min Notif Time]]&lt;17),"Business Hours","Non-Business Hours")</f>
        <v>Business Hours</v>
      </c>
      <c r="I2632" s="4" t="str" cm="1">
        <f t="array" ref="I2632">IFERROR(VLOOKUP(Data[[#This Row],[Min Notif Date]],Lookup!$N$1:$P$11,2,0),_xlfn.IFS(VLOOKUP(WEEKDAY(Data[[#This Row],[Min Notif Date]]),Lookup!$J$1:$L$7,3,0)="Weekend","Weekend",VLOOKUP(WEEKDAY(Data[[#This Row],[Min Notif Date]]),Lookup!$J$1:$L$7,3,0)="Weekday","Weekday"))</f>
        <v>Weekday</v>
      </c>
      <c r="J2632" s="4" t="str">
        <f>VLOOKUP(WEEKDAY(Data[[#This Row],[Min Notif Date]]),Lookup!$J$1:$K$7,2,0)</f>
        <v>5. Thu</v>
      </c>
      <c r="K2632" s="105">
        <f>ROUNDDOWN(Data[[#This Row],[PGE Notified Time]],0)</f>
        <v>44707</v>
      </c>
      <c r="L2632" s="4">
        <f>HOUR(Data[[#This Row],[PGE Notified Time]])</f>
        <v>11</v>
      </c>
      <c r="M2632">
        <v>78090</v>
      </c>
      <c r="O2632" t="s">
        <v>20</v>
      </c>
      <c r="P2632" t="s">
        <v>188</v>
      </c>
      <c r="Q2632" t="s">
        <v>20</v>
      </c>
      <c r="R2632" t="s">
        <v>193</v>
      </c>
      <c r="S2632" s="1" t="s">
        <v>171</v>
      </c>
      <c r="T2632" s="1">
        <v>44707.459027777775</v>
      </c>
      <c r="U2632" s="1">
        <v>44707.631944444445</v>
      </c>
      <c r="V2632" t="s">
        <v>184</v>
      </c>
      <c r="W2632" t="s">
        <v>87</v>
      </c>
      <c r="X2632" t="s">
        <v>189</v>
      </c>
      <c r="Y2632" t="s">
        <v>186</v>
      </c>
      <c r="Z2632" t="s">
        <v>187</v>
      </c>
      <c r="AA2632" s="32">
        <v>249</v>
      </c>
    </row>
    <row r="2633" spans="1:27" x14ac:dyDescent="0.3">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3" s="4" t="str">
        <f>VLOOKUP(P2633,Lookup!$A$1:$D$19,4,0)</f>
        <v>Bay Area</v>
      </c>
      <c r="C2633" s="4" t="str">
        <f>VLOOKUP(P2633,Lookup!$A$1:$E$19,5,0)</f>
        <v>Region 3</v>
      </c>
      <c r="D2633" s="4" t="str">
        <f>VLOOKUP(P2633,Lookup!$A$1:$B$19,2,0)</f>
        <v>DI</v>
      </c>
      <c r="E2633" s="4" t="str">
        <f>IF(AND((Data[[#This Row],[Min Notif Date]]&gt;$G$3),Data[[#This Row],[Min Notif Date]]&lt;$F$3),"Last Week","No")</f>
        <v>No</v>
      </c>
      <c r="F2633" s="4" t="str">
        <f>VLOOKUP(MONTH(Data[[#This Row],[Min Notif Date]]),Lookup!$G$1:$H$12,2,0)</f>
        <v>5. May</v>
      </c>
      <c r="G2633" s="4" t="str">
        <f t="shared" si="41"/>
        <v/>
      </c>
      <c r="H2633" s="4" t="str">
        <f>IF(AND(Data[[#This Row],[Min Notif Time]]&gt;6,Data[[#This Row],[Min Notif Time]]&lt;17),"Business Hours","Non-Business Hours")</f>
        <v>Business Hours</v>
      </c>
      <c r="I2633" s="4" t="str" cm="1">
        <f t="array" ref="I2633">IFERROR(VLOOKUP(Data[[#This Row],[Min Notif Date]],Lookup!$N$1:$P$11,2,0),_xlfn.IFS(VLOOKUP(WEEKDAY(Data[[#This Row],[Min Notif Date]]),Lookup!$J$1:$L$7,3,0)="Weekend","Weekend",VLOOKUP(WEEKDAY(Data[[#This Row],[Min Notif Date]]),Lookup!$J$1:$L$7,3,0)="Weekday","Weekday"))</f>
        <v>Weekday</v>
      </c>
      <c r="J2633" s="4" t="str">
        <f>VLOOKUP(WEEKDAY(Data[[#This Row],[Min Notif Date]]),Lookup!$J$1:$K$7,2,0)</f>
        <v>5. Thu</v>
      </c>
      <c r="K2633" s="105">
        <f>ROUNDDOWN(Data[[#This Row],[PGE Notified Time]],0)</f>
        <v>44707</v>
      </c>
      <c r="L2633" s="4">
        <f>HOUR(Data[[#This Row],[PGE Notified Time]])</f>
        <v>9</v>
      </c>
      <c r="M2633">
        <v>78084</v>
      </c>
      <c r="O2633" t="s">
        <v>20</v>
      </c>
      <c r="P2633" t="s">
        <v>208</v>
      </c>
      <c r="Q2633" t="s">
        <v>20</v>
      </c>
      <c r="R2633" t="s">
        <v>183</v>
      </c>
      <c r="S2633" s="1" t="s">
        <v>171</v>
      </c>
      <c r="T2633" s="1">
        <v>44707.405555555553</v>
      </c>
      <c r="U2633" s="1">
        <v>44707.559027777781</v>
      </c>
      <c r="V2633" t="s">
        <v>184</v>
      </c>
      <c r="W2633" t="s">
        <v>87</v>
      </c>
      <c r="X2633" t="s">
        <v>243</v>
      </c>
      <c r="Y2633" t="s">
        <v>186</v>
      </c>
      <c r="Z2633" t="s">
        <v>187</v>
      </c>
      <c r="AA2633" s="32">
        <v>221</v>
      </c>
    </row>
    <row r="2634" spans="1:27" x14ac:dyDescent="0.3">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4" s="4" t="str">
        <f>VLOOKUP(P2634,Lookup!$A$1:$D$19,4,0)</f>
        <v>Bay Area</v>
      </c>
      <c r="C2634" s="4" t="str">
        <f>VLOOKUP(P2634,Lookup!$A$1:$E$19,5,0)</f>
        <v>Region 3</v>
      </c>
      <c r="D2634" s="4" t="str">
        <f>VLOOKUP(P2634,Lookup!$A$1:$B$19,2,0)</f>
        <v>EB</v>
      </c>
      <c r="E2634" s="4" t="str">
        <f>IF(AND((Data[[#This Row],[Min Notif Date]]&gt;$G$3),Data[[#This Row],[Min Notif Date]]&lt;$F$3),"Last Week","No")</f>
        <v>No</v>
      </c>
      <c r="F2634" s="4" t="str">
        <f>VLOOKUP(MONTH(Data[[#This Row],[Min Notif Date]]),Lookup!$G$1:$H$12,2,0)</f>
        <v>5. May</v>
      </c>
      <c r="G2634" s="4" t="str">
        <f t="shared" si="41"/>
        <v/>
      </c>
      <c r="H2634" s="4" t="str">
        <f>IF(AND(Data[[#This Row],[Min Notif Time]]&gt;6,Data[[#This Row],[Min Notif Time]]&lt;17),"Business Hours","Non-Business Hours")</f>
        <v>Business Hours</v>
      </c>
      <c r="I2634" s="4" t="str" cm="1">
        <f t="array" ref="I2634">IFERROR(VLOOKUP(Data[[#This Row],[Min Notif Date]],Lookup!$N$1:$P$11,2,0),_xlfn.IFS(VLOOKUP(WEEKDAY(Data[[#This Row],[Min Notif Date]]),Lookup!$J$1:$L$7,3,0)="Weekend","Weekend",VLOOKUP(WEEKDAY(Data[[#This Row],[Min Notif Date]]),Lookup!$J$1:$L$7,3,0)="Weekday","Weekday"))</f>
        <v>Weekday</v>
      </c>
      <c r="J2634" s="4" t="str">
        <f>VLOOKUP(WEEKDAY(Data[[#This Row],[Min Notif Date]]),Lookup!$J$1:$K$7,2,0)</f>
        <v>5. Thu</v>
      </c>
      <c r="K2634" s="105">
        <f>ROUNDDOWN(Data[[#This Row],[PGE Notified Time]],0)</f>
        <v>44707</v>
      </c>
      <c r="L2634" s="4">
        <f>HOUR(Data[[#This Row],[PGE Notified Time]])</f>
        <v>10</v>
      </c>
      <c r="M2634">
        <v>78086</v>
      </c>
      <c r="O2634" t="s">
        <v>20</v>
      </c>
      <c r="P2634" t="s">
        <v>182</v>
      </c>
      <c r="Q2634" t="s">
        <v>20</v>
      </c>
      <c r="R2634" t="s">
        <v>183</v>
      </c>
      <c r="S2634" s="1" t="s">
        <v>171</v>
      </c>
      <c r="T2634" s="1">
        <v>44707.432638888888</v>
      </c>
      <c r="U2634" s="1">
        <v>44707.583333333336</v>
      </c>
      <c r="V2634" t="s">
        <v>184</v>
      </c>
      <c r="W2634" t="s">
        <v>87</v>
      </c>
      <c r="X2634" t="s">
        <v>212</v>
      </c>
      <c r="Y2634" t="s">
        <v>186</v>
      </c>
      <c r="Z2634" t="s">
        <v>187</v>
      </c>
      <c r="AA2634" s="32">
        <v>217</v>
      </c>
    </row>
    <row r="2635" spans="1:27" x14ac:dyDescent="0.3">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5" s="4" t="str">
        <f>VLOOKUP(P2635,Lookup!$A$1:$D$19,4,0)</f>
        <v>Central Valley</v>
      </c>
      <c r="C2635" s="4" t="str">
        <f>VLOOKUP(P2635,Lookup!$A$1:$E$19,5,0)</f>
        <v>Region 5</v>
      </c>
      <c r="D2635" s="4" t="str">
        <f>VLOOKUP(P2635,Lookup!$A$1:$B$19,2,0)</f>
        <v>KE</v>
      </c>
      <c r="E2635" s="4" t="str">
        <f>IF(AND((Data[[#This Row],[Min Notif Date]]&gt;$G$3),Data[[#This Row],[Min Notif Date]]&lt;$F$3),"Last Week","No")</f>
        <v>No</v>
      </c>
      <c r="F2635" s="4" t="str">
        <f>VLOOKUP(MONTH(Data[[#This Row],[Min Notif Date]]),Lookup!$G$1:$H$12,2,0)</f>
        <v>5. May</v>
      </c>
      <c r="G2635" s="4" t="str">
        <f t="shared" si="41"/>
        <v/>
      </c>
      <c r="H2635" s="4" t="str">
        <f>IF(AND(Data[[#This Row],[Min Notif Time]]&gt;6,Data[[#This Row],[Min Notif Time]]&lt;17),"Business Hours","Non-Business Hours")</f>
        <v>Business Hours</v>
      </c>
      <c r="I2635" s="4" t="str" cm="1">
        <f t="array" ref="I2635">IFERROR(VLOOKUP(Data[[#This Row],[Min Notif Date]],Lookup!$N$1:$P$11,2,0),_xlfn.IFS(VLOOKUP(WEEKDAY(Data[[#This Row],[Min Notif Date]]),Lookup!$J$1:$L$7,3,0)="Weekend","Weekend",VLOOKUP(WEEKDAY(Data[[#This Row],[Min Notif Date]]),Lookup!$J$1:$L$7,3,0)="Weekday","Weekday"))</f>
        <v>Weekday</v>
      </c>
      <c r="J2635" s="4" t="str">
        <f>VLOOKUP(WEEKDAY(Data[[#This Row],[Min Notif Date]]),Lookup!$J$1:$K$7,2,0)</f>
        <v>5. Thu</v>
      </c>
      <c r="K2635" s="105">
        <f>ROUNDDOWN(Data[[#This Row],[PGE Notified Time]],0)</f>
        <v>44707</v>
      </c>
      <c r="L2635" s="4">
        <f>HOUR(Data[[#This Row],[PGE Notified Time]])</f>
        <v>12</v>
      </c>
      <c r="M2635">
        <v>78101</v>
      </c>
      <c r="N2635">
        <v>6832722780</v>
      </c>
      <c r="O2635" t="s">
        <v>20</v>
      </c>
      <c r="P2635" t="s">
        <v>206</v>
      </c>
      <c r="Q2635" t="s">
        <v>20</v>
      </c>
      <c r="R2635" t="s">
        <v>183</v>
      </c>
      <c r="S2635" s="1">
        <v>44707.520833333336</v>
      </c>
      <c r="T2635" s="1">
        <v>44707.539375</v>
      </c>
      <c r="U2635" s="1">
        <v>44707.625</v>
      </c>
      <c r="V2635" t="s">
        <v>184</v>
      </c>
      <c r="W2635" t="s">
        <v>85</v>
      </c>
      <c r="X2635" t="s">
        <v>221</v>
      </c>
      <c r="Y2635" t="s">
        <v>186</v>
      </c>
      <c r="Z2635" t="s">
        <v>187</v>
      </c>
      <c r="AA2635" s="32">
        <v>150</v>
      </c>
    </row>
    <row r="2636" spans="1:27" x14ac:dyDescent="0.3">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6" s="4" t="str">
        <f>VLOOKUP(P2636,Lookup!$A$1:$D$19,4,0)</f>
        <v>Central Valley</v>
      </c>
      <c r="C2636" s="4" t="str">
        <f>VLOOKUP(P2636,Lookup!$A$1:$E$19,5,0)</f>
        <v>Region 5</v>
      </c>
      <c r="D2636" s="4" t="str">
        <f>VLOOKUP(P2636,Lookup!$A$1:$B$19,2,0)</f>
        <v>FR</v>
      </c>
      <c r="E2636" s="4" t="str">
        <f>IF(AND((Data[[#This Row],[Min Notif Date]]&gt;$G$3),Data[[#This Row],[Min Notif Date]]&lt;$F$3),"Last Week","No")</f>
        <v>No</v>
      </c>
      <c r="F2636" s="4" t="str">
        <f>VLOOKUP(MONTH(Data[[#This Row],[Min Notif Date]]),Lookup!$G$1:$H$12,2,0)</f>
        <v>5. May</v>
      </c>
      <c r="G2636" s="4" t="str">
        <f t="shared" si="41"/>
        <v/>
      </c>
      <c r="H2636" s="4" t="str">
        <f>IF(AND(Data[[#This Row],[Min Notif Time]]&gt;6,Data[[#This Row],[Min Notif Time]]&lt;17),"Business Hours","Non-Business Hours")</f>
        <v>Business Hours</v>
      </c>
      <c r="I2636" s="4" t="str" cm="1">
        <f t="array" ref="I2636">IFERROR(VLOOKUP(Data[[#This Row],[Min Notif Date]],Lookup!$N$1:$P$11,2,0),_xlfn.IFS(VLOOKUP(WEEKDAY(Data[[#This Row],[Min Notif Date]]),Lookup!$J$1:$L$7,3,0)="Weekend","Weekend",VLOOKUP(WEEKDAY(Data[[#This Row],[Min Notif Date]]),Lookup!$J$1:$L$7,3,0)="Weekday","Weekday"))</f>
        <v>Weekday</v>
      </c>
      <c r="J2636" s="4" t="str">
        <f>VLOOKUP(WEEKDAY(Data[[#This Row],[Min Notif Date]]),Lookup!$J$1:$K$7,2,0)</f>
        <v>5. Thu</v>
      </c>
      <c r="K2636" s="105">
        <f>ROUNDDOWN(Data[[#This Row],[PGE Notified Time]],0)</f>
        <v>44707</v>
      </c>
      <c r="L2636" s="4">
        <f>HOUR(Data[[#This Row],[PGE Notified Time]])</f>
        <v>12</v>
      </c>
      <c r="M2636">
        <v>78099</v>
      </c>
      <c r="O2636" t="s">
        <v>20</v>
      </c>
      <c r="P2636" t="s">
        <v>195</v>
      </c>
      <c r="Q2636" t="s">
        <v>20</v>
      </c>
      <c r="R2636" t="s">
        <v>266</v>
      </c>
      <c r="S2636" s="1" t="s">
        <v>171</v>
      </c>
      <c r="T2636" s="1">
        <v>44707.501388888886</v>
      </c>
      <c r="U2636" s="1">
        <v>44707.604166666664</v>
      </c>
      <c r="V2636" t="s">
        <v>184</v>
      </c>
      <c r="W2636" t="s">
        <v>85</v>
      </c>
      <c r="X2636" t="s">
        <v>196</v>
      </c>
      <c r="Y2636" t="s">
        <v>186</v>
      </c>
      <c r="Z2636" t="s">
        <v>187</v>
      </c>
      <c r="AA2636" s="32">
        <v>148</v>
      </c>
    </row>
    <row r="2637" spans="1:27" x14ac:dyDescent="0.3">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7" s="4" t="str">
        <f>VLOOKUP(P2637,Lookup!$A$1:$D$19,4,0)</f>
        <v>North Valley</v>
      </c>
      <c r="C2637" s="4" t="str">
        <f>VLOOKUP(P2637,Lookup!$A$1:$E$19,5,0)</f>
        <v>Region 2</v>
      </c>
      <c r="D2637" s="4" t="str">
        <f>VLOOKUP(P2637,Lookup!$A$1:$B$19,2,0)</f>
        <v>NV</v>
      </c>
      <c r="E2637" s="4" t="str">
        <f>IF(AND((Data[[#This Row],[Min Notif Date]]&gt;$G$3),Data[[#This Row],[Min Notif Date]]&lt;$F$3),"Last Week","No")</f>
        <v>No</v>
      </c>
      <c r="F2637" s="4" t="str">
        <f>VLOOKUP(MONTH(Data[[#This Row],[Min Notif Date]]),Lookup!$G$1:$H$12,2,0)</f>
        <v>5. May</v>
      </c>
      <c r="G2637" s="4" t="str">
        <f t="shared" si="41"/>
        <v/>
      </c>
      <c r="H2637" s="4" t="str">
        <f>IF(AND(Data[[#This Row],[Min Notif Time]]&gt;6,Data[[#This Row],[Min Notif Time]]&lt;17),"Business Hours","Non-Business Hours")</f>
        <v>Business Hours</v>
      </c>
      <c r="I2637" s="4" t="str" cm="1">
        <f t="array" ref="I2637">IFERROR(VLOOKUP(Data[[#This Row],[Min Notif Date]],Lookup!$N$1:$P$11,2,0),_xlfn.IFS(VLOOKUP(WEEKDAY(Data[[#This Row],[Min Notif Date]]),Lookup!$J$1:$L$7,3,0)="Weekend","Weekend",VLOOKUP(WEEKDAY(Data[[#This Row],[Min Notif Date]]),Lookup!$J$1:$L$7,3,0)="Weekday","Weekday"))</f>
        <v>Weekday</v>
      </c>
      <c r="J2637" s="4" t="str">
        <f>VLOOKUP(WEEKDAY(Data[[#This Row],[Min Notif Date]]),Lookup!$J$1:$K$7,2,0)</f>
        <v>5. Thu</v>
      </c>
      <c r="K2637" s="105">
        <f>ROUNDDOWN(Data[[#This Row],[PGE Notified Time]],0)</f>
        <v>44707</v>
      </c>
      <c r="L2637" s="4">
        <f>HOUR(Data[[#This Row],[PGE Notified Time]])</f>
        <v>12</v>
      </c>
      <c r="M2637">
        <v>78100</v>
      </c>
      <c r="O2637" t="s">
        <v>20</v>
      </c>
      <c r="P2637" t="s">
        <v>256</v>
      </c>
      <c r="Q2637" t="s">
        <v>20</v>
      </c>
      <c r="R2637" t="s">
        <v>183</v>
      </c>
      <c r="S2637" s="1" t="s">
        <v>171</v>
      </c>
      <c r="T2637" s="1">
        <v>44707.533333333333</v>
      </c>
      <c r="U2637" s="1">
        <v>44707.635416666664</v>
      </c>
      <c r="V2637" t="s">
        <v>184</v>
      </c>
      <c r="W2637" t="s">
        <v>85</v>
      </c>
      <c r="X2637" t="s">
        <v>460</v>
      </c>
      <c r="Y2637" t="s">
        <v>186</v>
      </c>
      <c r="Z2637" t="s">
        <v>187</v>
      </c>
      <c r="AA2637" s="32">
        <v>147</v>
      </c>
    </row>
    <row r="2638" spans="1:27" x14ac:dyDescent="0.3">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8" s="4" t="str">
        <f>VLOOKUP(P2638,Lookup!$A$1:$D$19,4,0)</f>
        <v>North Valley</v>
      </c>
      <c r="C2638" s="4" t="str">
        <f>VLOOKUP(P2638,Lookup!$A$1:$E$19,5,0)</f>
        <v>Region 2</v>
      </c>
      <c r="D2638" s="4" t="str">
        <f>VLOOKUP(P2638,Lookup!$A$1:$B$19,2,0)</f>
        <v>NV</v>
      </c>
      <c r="E2638" s="4" t="str">
        <f>IF(AND((Data[[#This Row],[Min Notif Date]]&gt;$G$3),Data[[#This Row],[Min Notif Date]]&lt;$F$3),"Last Week","No")</f>
        <v>No</v>
      </c>
      <c r="F2638" s="4" t="str">
        <f>VLOOKUP(MONTH(Data[[#This Row],[Min Notif Date]]),Lookup!$G$1:$H$12,2,0)</f>
        <v>5. May</v>
      </c>
      <c r="G2638" s="4" t="str">
        <f t="shared" si="41"/>
        <v/>
      </c>
      <c r="H2638" s="4" t="str">
        <f>IF(AND(Data[[#This Row],[Min Notif Time]]&gt;6,Data[[#This Row],[Min Notif Time]]&lt;17),"Business Hours","Non-Business Hours")</f>
        <v>Business Hours</v>
      </c>
      <c r="I2638" s="4" t="str" cm="1">
        <f t="array" ref="I2638">IFERROR(VLOOKUP(Data[[#This Row],[Min Notif Date]],Lookup!$N$1:$P$11,2,0),_xlfn.IFS(VLOOKUP(WEEKDAY(Data[[#This Row],[Min Notif Date]]),Lookup!$J$1:$L$7,3,0)="Weekend","Weekend",VLOOKUP(WEEKDAY(Data[[#This Row],[Min Notif Date]]),Lookup!$J$1:$L$7,3,0)="Weekday","Weekday"))</f>
        <v>Weekday</v>
      </c>
      <c r="J2638" s="4" t="str">
        <f>VLOOKUP(WEEKDAY(Data[[#This Row],[Min Notif Date]]),Lookup!$J$1:$K$7,2,0)</f>
        <v>5. Thu</v>
      </c>
      <c r="K2638" s="105">
        <f>ROUNDDOWN(Data[[#This Row],[PGE Notified Time]],0)</f>
        <v>44707</v>
      </c>
      <c r="L2638" s="4">
        <f>HOUR(Data[[#This Row],[PGE Notified Time]])</f>
        <v>13</v>
      </c>
      <c r="M2638">
        <v>78116</v>
      </c>
      <c r="O2638" t="s">
        <v>20</v>
      </c>
      <c r="P2638" t="s">
        <v>256</v>
      </c>
      <c r="Q2638" t="s">
        <v>20</v>
      </c>
      <c r="R2638" t="s">
        <v>183</v>
      </c>
      <c r="S2638" s="1" t="s">
        <v>171</v>
      </c>
      <c r="T2638" s="1">
        <v>44707.572222222225</v>
      </c>
      <c r="U2638" s="1">
        <v>44707.673611111109</v>
      </c>
      <c r="V2638" t="s">
        <v>184</v>
      </c>
      <c r="W2638" t="s">
        <v>85</v>
      </c>
      <c r="X2638" t="s">
        <v>324</v>
      </c>
      <c r="Y2638" t="s">
        <v>186</v>
      </c>
      <c r="Z2638" t="s">
        <v>187</v>
      </c>
      <c r="AA2638" s="32">
        <v>146</v>
      </c>
    </row>
    <row r="2639" spans="1:27" x14ac:dyDescent="0.3">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North Valley</v>
      </c>
      <c r="C2639" s="4" t="str">
        <f>VLOOKUP(P2639,Lookup!$A$1:$E$19,5,0)</f>
        <v>Region 2</v>
      </c>
      <c r="D2639" s="4" t="str">
        <f>VLOOKUP(P2639,Lookup!$A$1:$B$19,2,0)</f>
        <v>SA</v>
      </c>
      <c r="E2639" s="4" t="str">
        <f>IF(AND((Data[[#This Row],[Min Notif Date]]&gt;$G$3),Data[[#This Row],[Min Notif Date]]&lt;$F$3),"Last Week","No")</f>
        <v>No</v>
      </c>
      <c r="F2639" s="4" t="str">
        <f>VLOOKUP(MONTH(Data[[#This Row],[Min Notif Date]]),Lookup!$G$1:$H$12,2,0)</f>
        <v>5. May</v>
      </c>
      <c r="G2639" s="4" t="str">
        <f t="shared" si="41"/>
        <v/>
      </c>
      <c r="H2639" s="4" t="str">
        <f>IF(AND(Data[[#This Row],[Min Notif Time]]&gt;6,Data[[#This Row],[Min Notif Time]]&lt;17),"Business Hours","Non-Business Hours")</f>
        <v>Business Hours</v>
      </c>
      <c r="I2639" s="4" t="str" cm="1">
        <f t="array" ref="I2639">IFERROR(VLOOKUP(Data[[#This Row],[Min Notif Date]],Lookup!$N$1:$P$11,2,0),_xlfn.IFS(VLOOKUP(WEEKDAY(Data[[#This Row],[Min Notif Date]]),Lookup!$J$1:$L$7,3,0)="Weekend","Weekend",VLOOKUP(WEEKDAY(Data[[#This Row],[Min Notif Date]]),Lookup!$J$1:$L$7,3,0)="Weekday","Weekday"))</f>
        <v>Weekday</v>
      </c>
      <c r="J2639" s="4" t="str">
        <f>VLOOKUP(WEEKDAY(Data[[#This Row],[Min Notif Date]]),Lookup!$J$1:$K$7,2,0)</f>
        <v>5. Thu</v>
      </c>
      <c r="K2639" s="105">
        <f>ROUNDDOWN(Data[[#This Row],[PGE Notified Time]],0)</f>
        <v>44707</v>
      </c>
      <c r="L2639" s="4">
        <f>HOUR(Data[[#This Row],[PGE Notified Time]])</f>
        <v>9</v>
      </c>
      <c r="M2639">
        <v>78081</v>
      </c>
      <c r="O2639" t="s">
        <v>20</v>
      </c>
      <c r="P2639" t="s">
        <v>210</v>
      </c>
      <c r="Q2639" t="s">
        <v>20</v>
      </c>
      <c r="R2639" t="s">
        <v>183</v>
      </c>
      <c r="S2639" s="1" t="s">
        <v>171</v>
      </c>
      <c r="T2639" s="1">
        <v>44707.402083333334</v>
      </c>
      <c r="U2639" s="1">
        <v>44707.503472222219</v>
      </c>
      <c r="V2639" t="s">
        <v>184</v>
      </c>
      <c r="W2639" t="s">
        <v>85</v>
      </c>
      <c r="X2639" t="s">
        <v>240</v>
      </c>
      <c r="Y2639" t="s">
        <v>186</v>
      </c>
      <c r="Z2639" t="s">
        <v>187</v>
      </c>
      <c r="AA2639" s="32">
        <v>146</v>
      </c>
    </row>
    <row r="2640" spans="1:27" x14ac:dyDescent="0.3">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0" s="4" t="str">
        <f>VLOOKUP(P2640,Lookup!$A$1:$D$19,4,0)</f>
        <v>Bay Area</v>
      </c>
      <c r="C2640" s="4" t="str">
        <f>VLOOKUP(P2640,Lookup!$A$1:$E$19,5,0)</f>
        <v>Region 3</v>
      </c>
      <c r="D2640" s="4" t="str">
        <f>VLOOKUP(P2640,Lookup!$A$1:$B$19,2,0)</f>
        <v>PN</v>
      </c>
      <c r="E2640" s="4" t="str">
        <f>IF(AND((Data[[#This Row],[Min Notif Date]]&gt;$G$3),Data[[#This Row],[Min Notif Date]]&lt;$F$3),"Last Week","No")</f>
        <v>No</v>
      </c>
      <c r="F2640" s="4" t="str">
        <f>VLOOKUP(MONTH(Data[[#This Row],[Min Notif Date]]),Lookup!$G$1:$H$12,2,0)</f>
        <v>5. May</v>
      </c>
      <c r="G2640" s="4" t="str">
        <f t="shared" si="41"/>
        <v/>
      </c>
      <c r="H2640" s="4" t="str">
        <f>IF(AND(Data[[#This Row],[Min Notif Time]]&gt;6,Data[[#This Row],[Min Notif Time]]&lt;17),"Business Hours","Non-Business Hours")</f>
        <v>Business Hours</v>
      </c>
      <c r="I2640" s="4" t="str" cm="1">
        <f t="array" ref="I2640">IFERROR(VLOOKUP(Data[[#This Row],[Min Notif Date]],Lookup!$N$1:$P$11,2,0),_xlfn.IFS(VLOOKUP(WEEKDAY(Data[[#This Row],[Min Notif Date]]),Lookup!$J$1:$L$7,3,0)="Weekend","Weekend",VLOOKUP(WEEKDAY(Data[[#This Row],[Min Notif Date]]),Lookup!$J$1:$L$7,3,0)="Weekday","Weekday"))</f>
        <v>Weekday</v>
      </c>
      <c r="J2640" s="4" t="str">
        <f>VLOOKUP(WEEKDAY(Data[[#This Row],[Min Notif Date]]),Lookup!$J$1:$K$7,2,0)</f>
        <v>5. Thu</v>
      </c>
      <c r="K2640" s="105">
        <f>ROUNDDOWN(Data[[#This Row],[PGE Notified Time]],0)</f>
        <v>44707</v>
      </c>
      <c r="L2640" s="4">
        <f>HOUR(Data[[#This Row],[PGE Notified Time]])</f>
        <v>11</v>
      </c>
      <c r="M2640">
        <v>78095</v>
      </c>
      <c r="O2640" t="s">
        <v>20</v>
      </c>
      <c r="P2640" t="s">
        <v>197</v>
      </c>
      <c r="Q2640" t="s">
        <v>20</v>
      </c>
      <c r="R2640" t="s">
        <v>183</v>
      </c>
      <c r="S2640" s="1" t="s">
        <v>171</v>
      </c>
      <c r="T2640" s="1">
        <v>44707.484722222223</v>
      </c>
      <c r="U2640" s="1">
        <v>44707.576388888891</v>
      </c>
      <c r="V2640" t="s">
        <v>184</v>
      </c>
      <c r="W2640" t="s">
        <v>85</v>
      </c>
      <c r="X2640" t="s">
        <v>262</v>
      </c>
      <c r="Y2640" t="s">
        <v>186</v>
      </c>
      <c r="Z2640" t="s">
        <v>187</v>
      </c>
      <c r="AA2640" s="32">
        <v>132</v>
      </c>
    </row>
    <row r="2641" spans="1:27" x14ac:dyDescent="0.3">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1" s="4" t="str">
        <f>VLOOKUP(P2641,Lookup!$A$1:$D$19,4,0)</f>
        <v>North Coast</v>
      </c>
      <c r="C2641" s="4" t="str">
        <f>VLOOKUP(P2641,Lookup!$A$1:$E$19,5,0)</f>
        <v>Region 1</v>
      </c>
      <c r="D2641" s="4" t="str">
        <f>VLOOKUP(P2641,Lookup!$A$1:$B$19,2,0)</f>
        <v>NB</v>
      </c>
      <c r="E2641" s="4" t="str">
        <f>IF(AND((Data[[#This Row],[Min Notif Date]]&gt;$G$3),Data[[#This Row],[Min Notif Date]]&lt;$F$3),"Last Week","No")</f>
        <v>No</v>
      </c>
      <c r="F2641" s="4" t="str">
        <f>VLOOKUP(MONTH(Data[[#This Row],[Min Notif Date]]),Lookup!$G$1:$H$12,2,0)</f>
        <v>5. May</v>
      </c>
      <c r="G2641" s="4" t="str">
        <f t="shared" si="41"/>
        <v/>
      </c>
      <c r="H2641" s="4" t="str">
        <f>IF(AND(Data[[#This Row],[Min Notif Time]]&gt;6,Data[[#This Row],[Min Notif Time]]&lt;17),"Business Hours","Non-Business Hours")</f>
        <v>Business Hours</v>
      </c>
      <c r="I2641" s="4" t="str" cm="1">
        <f t="array" ref="I2641">IFERROR(VLOOKUP(Data[[#This Row],[Min Notif Date]],Lookup!$N$1:$P$11,2,0),_xlfn.IFS(VLOOKUP(WEEKDAY(Data[[#This Row],[Min Notif Date]]),Lookup!$J$1:$L$7,3,0)="Weekend","Weekend",VLOOKUP(WEEKDAY(Data[[#This Row],[Min Notif Date]]),Lookup!$J$1:$L$7,3,0)="Weekday","Weekday"))</f>
        <v>Weekday</v>
      </c>
      <c r="J2641" s="4" t="str">
        <f>VLOOKUP(WEEKDAY(Data[[#This Row],[Min Notif Date]]),Lookup!$J$1:$K$7,2,0)</f>
        <v>5. Thu</v>
      </c>
      <c r="K2641" s="105">
        <f>ROUNDDOWN(Data[[#This Row],[PGE Notified Time]],0)</f>
        <v>44707</v>
      </c>
      <c r="L2641" s="4">
        <f>HOUR(Data[[#This Row],[PGE Notified Time]])</f>
        <v>7</v>
      </c>
      <c r="M2641">
        <v>78072</v>
      </c>
      <c r="O2641" t="s">
        <v>20</v>
      </c>
      <c r="P2641" t="s">
        <v>219</v>
      </c>
      <c r="Q2641" t="s">
        <v>20</v>
      </c>
      <c r="R2641" t="s">
        <v>183</v>
      </c>
      <c r="S2641" s="1" t="s">
        <v>171</v>
      </c>
      <c r="T2641" s="1">
        <v>44707.331250000003</v>
      </c>
      <c r="U2641" s="1">
        <v>44707.416666666664</v>
      </c>
      <c r="V2641" t="s">
        <v>184</v>
      </c>
      <c r="W2641" t="s">
        <v>85</v>
      </c>
      <c r="X2641" t="s">
        <v>313</v>
      </c>
      <c r="Y2641" t="s">
        <v>186</v>
      </c>
      <c r="Z2641" t="s">
        <v>187</v>
      </c>
      <c r="AA2641" s="32">
        <v>123</v>
      </c>
    </row>
    <row r="2642" spans="1:27" x14ac:dyDescent="0.3">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2" s="4" t="str">
        <f>VLOOKUP(P2642,Lookup!$A$1:$D$19,4,0)</f>
        <v>Bay Area</v>
      </c>
      <c r="C2642" s="4" t="str">
        <f>VLOOKUP(P2642,Lookup!$A$1:$E$19,5,0)</f>
        <v>Region 3</v>
      </c>
      <c r="D2642" s="4" t="str">
        <f>VLOOKUP(P2642,Lookup!$A$1:$B$19,2,0)</f>
        <v>EB</v>
      </c>
      <c r="E2642" s="4" t="str">
        <f>IF(AND((Data[[#This Row],[Min Notif Date]]&gt;$G$3),Data[[#This Row],[Min Notif Date]]&lt;$F$3),"Last Week","No")</f>
        <v>No</v>
      </c>
      <c r="F2642" s="4" t="str">
        <f>VLOOKUP(MONTH(Data[[#This Row],[Min Notif Date]]),Lookup!$G$1:$H$12,2,0)</f>
        <v>5. May</v>
      </c>
      <c r="G2642" s="4" t="str">
        <f t="shared" si="41"/>
        <v/>
      </c>
      <c r="H2642" s="4" t="str">
        <f>IF(AND(Data[[#This Row],[Min Notif Time]]&gt;6,Data[[#This Row],[Min Notif Time]]&lt;17),"Business Hours","Non-Business Hours")</f>
        <v>Business Hours</v>
      </c>
      <c r="I2642" s="4" t="str" cm="1">
        <f t="array" ref="I2642">IFERROR(VLOOKUP(Data[[#This Row],[Min Notif Date]],Lookup!$N$1:$P$11,2,0),_xlfn.IFS(VLOOKUP(WEEKDAY(Data[[#This Row],[Min Notif Date]]),Lookup!$J$1:$L$7,3,0)="Weekend","Weekend",VLOOKUP(WEEKDAY(Data[[#This Row],[Min Notif Date]]),Lookup!$J$1:$L$7,3,0)="Weekday","Weekday"))</f>
        <v>Weekday</v>
      </c>
      <c r="J2642" s="4" t="str">
        <f>VLOOKUP(WEEKDAY(Data[[#This Row],[Min Notif Date]]),Lookup!$J$1:$K$7,2,0)</f>
        <v>5. Thu</v>
      </c>
      <c r="K2642" s="105">
        <f>ROUNDDOWN(Data[[#This Row],[PGE Notified Time]],0)</f>
        <v>44707</v>
      </c>
      <c r="L2642" s="4">
        <f>HOUR(Data[[#This Row],[PGE Notified Time]])</f>
        <v>11</v>
      </c>
      <c r="M2642">
        <v>78097</v>
      </c>
      <c r="N2642">
        <v>3035332815</v>
      </c>
      <c r="O2642" t="s">
        <v>20</v>
      </c>
      <c r="P2642" t="s">
        <v>182</v>
      </c>
      <c r="Q2642" t="s">
        <v>20</v>
      </c>
      <c r="R2642" t="s">
        <v>191</v>
      </c>
      <c r="S2642" s="1">
        <v>44707.456273148149</v>
      </c>
      <c r="T2642" s="1">
        <v>44707.491354166668</v>
      </c>
      <c r="U2642" s="1">
        <v>44707.541666666664</v>
      </c>
      <c r="V2642" t="s">
        <v>184</v>
      </c>
      <c r="W2642" t="s">
        <v>85</v>
      </c>
      <c r="X2642" t="s">
        <v>194</v>
      </c>
      <c r="Y2642" t="s">
        <v>186</v>
      </c>
      <c r="Z2642" t="s">
        <v>187</v>
      </c>
      <c r="AA2642" s="32">
        <v>122.966666667</v>
      </c>
    </row>
    <row r="2643" spans="1:27" x14ac:dyDescent="0.3">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3" s="4" t="str">
        <f>VLOOKUP(P2643,Lookup!$A$1:$D$19,4,0)</f>
        <v>Central Valley</v>
      </c>
      <c r="C2643" s="4" t="str">
        <f>VLOOKUP(P2643,Lookup!$A$1:$E$19,5,0)</f>
        <v>Region 5</v>
      </c>
      <c r="D2643" s="4" t="str">
        <f>VLOOKUP(P2643,Lookup!$A$1:$B$19,2,0)</f>
        <v>YO</v>
      </c>
      <c r="E2643" s="4" t="str">
        <f>IF(AND((Data[[#This Row],[Min Notif Date]]&gt;$G$3),Data[[#This Row],[Min Notif Date]]&lt;$F$3),"Last Week","No")</f>
        <v>No</v>
      </c>
      <c r="F2643" s="4" t="str">
        <f>VLOOKUP(MONTH(Data[[#This Row],[Min Notif Date]]),Lookup!$G$1:$H$12,2,0)</f>
        <v>5. May</v>
      </c>
      <c r="G2643" s="4" t="str">
        <f t="shared" si="41"/>
        <v/>
      </c>
      <c r="H2643" s="4" t="str">
        <f>IF(AND(Data[[#This Row],[Min Notif Time]]&gt;6,Data[[#This Row],[Min Notif Time]]&lt;17),"Business Hours","Non-Business Hours")</f>
        <v>Business Hours</v>
      </c>
      <c r="I2643" s="4" t="str" cm="1">
        <f t="array" ref="I2643">IFERROR(VLOOKUP(Data[[#This Row],[Min Notif Date]],Lookup!$N$1:$P$11,2,0),_xlfn.IFS(VLOOKUP(WEEKDAY(Data[[#This Row],[Min Notif Date]]),Lookup!$J$1:$L$7,3,0)="Weekend","Weekend",VLOOKUP(WEEKDAY(Data[[#This Row],[Min Notif Date]]),Lookup!$J$1:$L$7,3,0)="Weekday","Weekday"))</f>
        <v>Weekday</v>
      </c>
      <c r="J2643" s="4" t="str">
        <f>VLOOKUP(WEEKDAY(Data[[#This Row],[Min Notif Date]]),Lookup!$J$1:$K$7,2,0)</f>
        <v>5. Thu</v>
      </c>
      <c r="K2643" s="105">
        <f>ROUNDDOWN(Data[[#This Row],[PGE Notified Time]],0)</f>
        <v>44707</v>
      </c>
      <c r="L2643" s="4">
        <f>HOUR(Data[[#This Row],[PGE Notified Time]])</f>
        <v>7</v>
      </c>
      <c r="M2643">
        <v>78073</v>
      </c>
      <c r="O2643" t="s">
        <v>20</v>
      </c>
      <c r="P2643" t="s">
        <v>231</v>
      </c>
      <c r="Q2643" t="s">
        <v>20</v>
      </c>
      <c r="R2643" t="s">
        <v>191</v>
      </c>
      <c r="S2643" s="1" t="s">
        <v>171</v>
      </c>
      <c r="T2643" s="1">
        <v>44707.332638888889</v>
      </c>
      <c r="U2643" s="1">
        <v>44707.40625</v>
      </c>
      <c r="V2643" t="s">
        <v>184</v>
      </c>
      <c r="W2643" t="s">
        <v>85</v>
      </c>
      <c r="X2643" t="s">
        <v>394</v>
      </c>
      <c r="Y2643" t="s">
        <v>186</v>
      </c>
      <c r="Z2643" t="s">
        <v>187</v>
      </c>
      <c r="AA2643" s="32">
        <v>106</v>
      </c>
    </row>
    <row r="2644" spans="1:27" x14ac:dyDescent="0.3">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4" s="4" t="str">
        <f>VLOOKUP(P2644,Lookup!$A$1:$D$19,4,0)</f>
        <v>South Bay</v>
      </c>
      <c r="C2644" s="4" t="str">
        <f>VLOOKUP(P2644,Lookup!$A$1:$E$19,5,0)</f>
        <v>Region 4</v>
      </c>
      <c r="D2644" s="4" t="str">
        <f>VLOOKUP(P2644,Lookup!$A$1:$B$19,2,0)</f>
        <v>SJ</v>
      </c>
      <c r="E2644" s="4" t="str">
        <f>IF(AND((Data[[#This Row],[Min Notif Date]]&gt;$G$3),Data[[#This Row],[Min Notif Date]]&lt;$F$3),"Last Week","No")</f>
        <v>No</v>
      </c>
      <c r="F2644" s="4" t="str">
        <f>VLOOKUP(MONTH(Data[[#This Row],[Min Notif Date]]),Lookup!$G$1:$H$12,2,0)</f>
        <v>5. May</v>
      </c>
      <c r="G2644" s="4" t="str">
        <f t="shared" si="41"/>
        <v/>
      </c>
      <c r="H2644" s="4" t="str">
        <f>IF(AND(Data[[#This Row],[Min Notif Time]]&gt;6,Data[[#This Row],[Min Notif Time]]&lt;17),"Business Hours","Non-Business Hours")</f>
        <v>Business Hours</v>
      </c>
      <c r="I2644" s="4" t="str" cm="1">
        <f t="array" ref="I2644">IFERROR(VLOOKUP(Data[[#This Row],[Min Notif Date]],Lookup!$N$1:$P$11,2,0),_xlfn.IFS(VLOOKUP(WEEKDAY(Data[[#This Row],[Min Notif Date]]),Lookup!$J$1:$L$7,3,0)="Weekend","Weekend",VLOOKUP(WEEKDAY(Data[[#This Row],[Min Notif Date]]),Lookup!$J$1:$L$7,3,0)="Weekday","Weekday"))</f>
        <v>Weekday</v>
      </c>
      <c r="J2644" s="4" t="str">
        <f>VLOOKUP(WEEKDAY(Data[[#This Row],[Min Notif Date]]),Lookup!$J$1:$K$7,2,0)</f>
        <v>5. Thu</v>
      </c>
      <c r="K2644" s="105">
        <f>ROUNDDOWN(Data[[#This Row],[PGE Notified Time]],0)</f>
        <v>44707</v>
      </c>
      <c r="L2644" s="4">
        <f>HOUR(Data[[#This Row],[PGE Notified Time]])</f>
        <v>15</v>
      </c>
      <c r="M2644">
        <v>78112</v>
      </c>
      <c r="O2644" t="s">
        <v>20</v>
      </c>
      <c r="P2644" t="s">
        <v>288</v>
      </c>
      <c r="Q2644" t="s">
        <v>20</v>
      </c>
      <c r="R2644" t="s">
        <v>191</v>
      </c>
      <c r="S2644" s="1" t="s">
        <v>171</v>
      </c>
      <c r="T2644" s="1">
        <v>44707.635416666664</v>
      </c>
      <c r="U2644" s="1">
        <v>44707.708333333336</v>
      </c>
      <c r="V2644" t="s">
        <v>184</v>
      </c>
      <c r="W2644" t="s">
        <v>85</v>
      </c>
      <c r="X2644" t="s">
        <v>289</v>
      </c>
      <c r="Y2644" t="s">
        <v>186</v>
      </c>
      <c r="Z2644" t="s">
        <v>187</v>
      </c>
      <c r="AA2644" s="32">
        <v>105</v>
      </c>
    </row>
    <row r="2645" spans="1:27" x14ac:dyDescent="0.3">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5" s="4" t="str">
        <f>VLOOKUP(P2645,Lookup!$A$1:$D$19,4,0)</f>
        <v>Central Valley</v>
      </c>
      <c r="C2645" s="4" t="str">
        <f>VLOOKUP(P2645,Lookup!$A$1:$E$19,5,0)</f>
        <v>Region 5</v>
      </c>
      <c r="D2645" s="4" t="str">
        <f>VLOOKUP(P2645,Lookup!$A$1:$B$19,2,0)</f>
        <v>FR</v>
      </c>
      <c r="E2645" s="4" t="str">
        <f>IF(AND((Data[[#This Row],[Min Notif Date]]&gt;$G$3),Data[[#This Row],[Min Notif Date]]&lt;$F$3),"Last Week","No")</f>
        <v>No</v>
      </c>
      <c r="F2645" s="4" t="str">
        <f>VLOOKUP(MONTH(Data[[#This Row],[Min Notif Date]]),Lookup!$G$1:$H$12,2,0)</f>
        <v>5. May</v>
      </c>
      <c r="G2645" s="4" t="str">
        <f t="shared" si="41"/>
        <v/>
      </c>
      <c r="H2645" s="4" t="str">
        <f>IF(AND(Data[[#This Row],[Min Notif Time]]&gt;6,Data[[#This Row],[Min Notif Time]]&lt;17),"Business Hours","Non-Business Hours")</f>
        <v>Business Hours</v>
      </c>
      <c r="I2645" s="4" t="str" cm="1">
        <f t="array" ref="I2645">IFERROR(VLOOKUP(Data[[#This Row],[Min Notif Date]],Lookup!$N$1:$P$11,2,0),_xlfn.IFS(VLOOKUP(WEEKDAY(Data[[#This Row],[Min Notif Date]]),Lookup!$J$1:$L$7,3,0)="Weekend","Weekend",VLOOKUP(WEEKDAY(Data[[#This Row],[Min Notif Date]]),Lookup!$J$1:$L$7,3,0)="Weekday","Weekday"))</f>
        <v>Weekday</v>
      </c>
      <c r="J2645" s="4" t="str">
        <f>VLOOKUP(WEEKDAY(Data[[#This Row],[Min Notif Date]]),Lookup!$J$1:$K$7,2,0)</f>
        <v>5. Thu</v>
      </c>
      <c r="K2645" s="105">
        <f>ROUNDDOWN(Data[[#This Row],[PGE Notified Time]],0)</f>
        <v>44707</v>
      </c>
      <c r="L2645" s="4">
        <f>HOUR(Data[[#This Row],[PGE Notified Time]])</f>
        <v>11</v>
      </c>
      <c r="M2645">
        <v>78098</v>
      </c>
      <c r="O2645" t="s">
        <v>20</v>
      </c>
      <c r="P2645" t="s">
        <v>195</v>
      </c>
      <c r="Q2645" t="s">
        <v>20</v>
      </c>
      <c r="R2645" t="s">
        <v>191</v>
      </c>
      <c r="S2645" s="1" t="s">
        <v>171</v>
      </c>
      <c r="T2645" s="1">
        <v>44707.494444444441</v>
      </c>
      <c r="U2645" s="1">
        <v>44707.5625</v>
      </c>
      <c r="V2645" t="s">
        <v>184</v>
      </c>
      <c r="W2645" t="s">
        <v>85</v>
      </c>
      <c r="X2645" t="s">
        <v>196</v>
      </c>
      <c r="Y2645" t="s">
        <v>186</v>
      </c>
      <c r="Z2645" t="s">
        <v>187</v>
      </c>
      <c r="AA2645" s="32">
        <v>98</v>
      </c>
    </row>
    <row r="2646" spans="1:27" x14ac:dyDescent="0.3">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6" s="4" t="str">
        <f>VLOOKUP(P2646,Lookup!$A$1:$D$19,4,0)</f>
        <v>Central Valley</v>
      </c>
      <c r="C2646" s="4" t="str">
        <f>VLOOKUP(P2646,Lookup!$A$1:$E$19,5,0)</f>
        <v>Region 5</v>
      </c>
      <c r="D2646" s="4" t="str">
        <f>VLOOKUP(P2646,Lookup!$A$1:$B$19,2,0)</f>
        <v>FR</v>
      </c>
      <c r="E2646" s="4" t="str">
        <f>IF(AND((Data[[#This Row],[Min Notif Date]]&gt;$G$3),Data[[#This Row],[Min Notif Date]]&lt;$F$3),"Last Week","No")</f>
        <v>No</v>
      </c>
      <c r="F2646" s="4" t="str">
        <f>VLOOKUP(MONTH(Data[[#This Row],[Min Notif Date]]),Lookup!$G$1:$H$12,2,0)</f>
        <v>5. May</v>
      </c>
      <c r="G2646" s="4" t="str">
        <f t="shared" si="41"/>
        <v/>
      </c>
      <c r="H2646" s="4" t="str">
        <f>IF(AND(Data[[#This Row],[Min Notif Time]]&gt;6,Data[[#This Row],[Min Notif Time]]&lt;17),"Business Hours","Non-Business Hours")</f>
        <v>Business Hours</v>
      </c>
      <c r="I2646" s="4" t="str" cm="1">
        <f t="array" ref="I2646">IFERROR(VLOOKUP(Data[[#This Row],[Min Notif Date]],Lookup!$N$1:$P$11,2,0),_xlfn.IFS(VLOOKUP(WEEKDAY(Data[[#This Row],[Min Notif Date]]),Lookup!$J$1:$L$7,3,0)="Weekend","Weekend",VLOOKUP(WEEKDAY(Data[[#This Row],[Min Notif Date]]),Lookup!$J$1:$L$7,3,0)="Weekday","Weekday"))</f>
        <v>Weekday</v>
      </c>
      <c r="J2646" s="4" t="str">
        <f>VLOOKUP(WEEKDAY(Data[[#This Row],[Min Notif Date]]),Lookup!$J$1:$K$7,2,0)</f>
        <v>5. Thu</v>
      </c>
      <c r="K2646" s="105">
        <f>ROUNDDOWN(Data[[#This Row],[PGE Notified Time]],0)</f>
        <v>44707</v>
      </c>
      <c r="L2646" s="4">
        <f>HOUR(Data[[#This Row],[PGE Notified Time]])</f>
        <v>11</v>
      </c>
      <c r="M2646">
        <v>78091</v>
      </c>
      <c r="O2646" t="s">
        <v>20</v>
      </c>
      <c r="P2646" t="s">
        <v>195</v>
      </c>
      <c r="Q2646" t="s">
        <v>20</v>
      </c>
      <c r="R2646" t="s">
        <v>183</v>
      </c>
      <c r="S2646" s="1" t="s">
        <v>171</v>
      </c>
      <c r="T2646" s="1">
        <v>44707.463888888888</v>
      </c>
      <c r="U2646" s="1">
        <v>44707.520833333336</v>
      </c>
      <c r="V2646" t="s">
        <v>184</v>
      </c>
      <c r="W2646" t="s">
        <v>85</v>
      </c>
      <c r="X2646" t="s">
        <v>196</v>
      </c>
      <c r="Y2646" t="s">
        <v>186</v>
      </c>
      <c r="Z2646" t="s">
        <v>187</v>
      </c>
      <c r="AA2646" s="32">
        <v>82</v>
      </c>
    </row>
    <row r="2647" spans="1:27" x14ac:dyDescent="0.3">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7" s="4" t="str">
        <f>VLOOKUP(P2647,Lookup!$A$1:$D$19,4,0)</f>
        <v>North Valley</v>
      </c>
      <c r="C2647" s="4" t="str">
        <f>VLOOKUP(P2647,Lookup!$A$1:$E$19,5,0)</f>
        <v>Region 2</v>
      </c>
      <c r="D2647" s="4" t="str">
        <f>VLOOKUP(P2647,Lookup!$A$1:$B$19,2,0)</f>
        <v>SA</v>
      </c>
      <c r="E2647" s="4" t="str">
        <f>IF(AND((Data[[#This Row],[Min Notif Date]]&gt;$G$3),Data[[#This Row],[Min Notif Date]]&lt;$F$3),"Last Week","No")</f>
        <v>No</v>
      </c>
      <c r="F2647" s="4" t="str">
        <f>VLOOKUP(MONTH(Data[[#This Row],[Min Notif Date]]),Lookup!$G$1:$H$12,2,0)</f>
        <v>5. May</v>
      </c>
      <c r="G2647" s="4" t="str">
        <f t="shared" si="41"/>
        <v/>
      </c>
      <c r="H2647" s="4" t="str">
        <f>IF(AND(Data[[#This Row],[Min Notif Time]]&gt;6,Data[[#This Row],[Min Notif Time]]&lt;17),"Business Hours","Non-Business Hours")</f>
        <v>Business Hours</v>
      </c>
      <c r="I2647" s="4" t="str" cm="1">
        <f t="array" ref="I2647">IFERROR(VLOOKUP(Data[[#This Row],[Min Notif Date]],Lookup!$N$1:$P$11,2,0),_xlfn.IFS(VLOOKUP(WEEKDAY(Data[[#This Row],[Min Notif Date]]),Lookup!$J$1:$L$7,3,0)="Weekend","Weekend",VLOOKUP(WEEKDAY(Data[[#This Row],[Min Notif Date]]),Lookup!$J$1:$L$7,3,0)="Weekday","Weekday"))</f>
        <v>Weekday</v>
      </c>
      <c r="J2647" s="4" t="str">
        <f>VLOOKUP(WEEKDAY(Data[[#This Row],[Min Notif Date]]),Lookup!$J$1:$K$7,2,0)</f>
        <v>5. Thu</v>
      </c>
      <c r="K2647" s="105">
        <f>ROUNDDOWN(Data[[#This Row],[PGE Notified Time]],0)</f>
        <v>44707</v>
      </c>
      <c r="L2647" s="4">
        <f>HOUR(Data[[#This Row],[PGE Notified Time]])</f>
        <v>8</v>
      </c>
      <c r="M2647">
        <v>78074</v>
      </c>
      <c r="O2647" t="s">
        <v>20</v>
      </c>
      <c r="P2647" t="s">
        <v>210</v>
      </c>
      <c r="Q2647" t="s">
        <v>20</v>
      </c>
      <c r="R2647" t="s">
        <v>191</v>
      </c>
      <c r="S2647" s="1" t="s">
        <v>171</v>
      </c>
      <c r="T2647" s="1">
        <v>44707.335416666669</v>
      </c>
      <c r="U2647" s="1">
        <v>44707.381944444445</v>
      </c>
      <c r="V2647" t="s">
        <v>184</v>
      </c>
      <c r="W2647" t="s">
        <v>85</v>
      </c>
      <c r="X2647" t="s">
        <v>330</v>
      </c>
      <c r="Y2647" t="s">
        <v>186</v>
      </c>
      <c r="Z2647" t="s">
        <v>187</v>
      </c>
      <c r="AA2647" s="32">
        <v>67</v>
      </c>
    </row>
    <row r="2648" spans="1:27" x14ac:dyDescent="0.3">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8" s="4" t="str">
        <f>VLOOKUP(P2648,Lookup!$A$1:$D$19,4,0)</f>
        <v>Bay Area</v>
      </c>
      <c r="C2648" s="4" t="str">
        <f>VLOOKUP(P2648,Lookup!$A$1:$E$19,5,0)</f>
        <v>Region 3</v>
      </c>
      <c r="D2648" s="4" t="str">
        <f>VLOOKUP(P2648,Lookup!$A$1:$B$19,2,0)</f>
        <v>PN</v>
      </c>
      <c r="E2648" s="4" t="str">
        <f>IF(AND((Data[[#This Row],[Min Notif Date]]&gt;$G$3),Data[[#This Row],[Min Notif Date]]&lt;$F$3),"Last Week","No")</f>
        <v>No</v>
      </c>
      <c r="F2648" s="4" t="str">
        <f>VLOOKUP(MONTH(Data[[#This Row],[Min Notif Date]]),Lookup!$G$1:$H$12,2,0)</f>
        <v>5. May</v>
      </c>
      <c r="G2648" s="4" t="str">
        <f t="shared" si="41"/>
        <v/>
      </c>
      <c r="H2648" s="4" t="str">
        <f>IF(AND(Data[[#This Row],[Min Notif Time]]&gt;6,Data[[#This Row],[Min Notif Time]]&lt;17),"Business Hours","Non-Business Hours")</f>
        <v>Business Hours</v>
      </c>
      <c r="I2648" s="4" t="str" cm="1">
        <f t="array" ref="I2648">IFERROR(VLOOKUP(Data[[#This Row],[Min Notif Date]],Lookup!$N$1:$P$11,2,0),_xlfn.IFS(VLOOKUP(WEEKDAY(Data[[#This Row],[Min Notif Date]]),Lookup!$J$1:$L$7,3,0)="Weekend","Weekend",VLOOKUP(WEEKDAY(Data[[#This Row],[Min Notif Date]]),Lookup!$J$1:$L$7,3,0)="Weekday","Weekday"))</f>
        <v>Weekday</v>
      </c>
      <c r="J2648" s="4" t="str">
        <f>VLOOKUP(WEEKDAY(Data[[#This Row],[Min Notif Date]]),Lookup!$J$1:$K$7,2,0)</f>
        <v>5. Thu</v>
      </c>
      <c r="K2648" s="105">
        <f>ROUNDDOWN(Data[[#This Row],[PGE Notified Time]],0)</f>
        <v>44707</v>
      </c>
      <c r="L2648" s="4">
        <f>HOUR(Data[[#This Row],[PGE Notified Time]])</f>
        <v>13</v>
      </c>
      <c r="M2648">
        <v>78103</v>
      </c>
      <c r="O2648" t="s">
        <v>20</v>
      </c>
      <c r="P2648" t="s">
        <v>197</v>
      </c>
      <c r="Q2648" t="s">
        <v>20</v>
      </c>
      <c r="R2648" t="s">
        <v>191</v>
      </c>
      <c r="S2648" s="1" t="s">
        <v>171</v>
      </c>
      <c r="T2648" s="1">
        <v>44707.544444444444</v>
      </c>
      <c r="U2648" s="1">
        <v>44707.590277777781</v>
      </c>
      <c r="V2648" t="s">
        <v>184</v>
      </c>
      <c r="W2648" t="s">
        <v>85</v>
      </c>
      <c r="X2648" t="s">
        <v>199</v>
      </c>
      <c r="Y2648" t="s">
        <v>186</v>
      </c>
      <c r="Z2648" t="s">
        <v>187</v>
      </c>
      <c r="AA2648" s="32">
        <v>66</v>
      </c>
    </row>
    <row r="2649" spans="1:27" x14ac:dyDescent="0.3">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9" s="4" t="str">
        <f>VLOOKUP(P2649,Lookup!$A$1:$D$19,4,0)</f>
        <v>Bay Area</v>
      </c>
      <c r="C2649" s="4" t="str">
        <f>VLOOKUP(P2649,Lookup!$A$1:$E$19,5,0)</f>
        <v>Region 3</v>
      </c>
      <c r="D2649" s="4" t="str">
        <f>VLOOKUP(P2649,Lookup!$A$1:$B$19,2,0)</f>
        <v>PN</v>
      </c>
      <c r="E2649" s="4" t="str">
        <f>IF(AND((Data[[#This Row],[Min Notif Date]]&gt;$G$3),Data[[#This Row],[Min Notif Date]]&lt;$F$3),"Last Week","No")</f>
        <v>No</v>
      </c>
      <c r="F2649" s="4" t="str">
        <f>VLOOKUP(MONTH(Data[[#This Row],[Min Notif Date]]),Lookup!$G$1:$H$12,2,0)</f>
        <v>5. May</v>
      </c>
      <c r="G2649" s="4" t="str">
        <f t="shared" si="41"/>
        <v/>
      </c>
      <c r="H2649" s="4" t="str">
        <f>IF(AND(Data[[#This Row],[Min Notif Time]]&gt;6,Data[[#This Row],[Min Notif Time]]&lt;17),"Business Hours","Non-Business Hours")</f>
        <v>Business Hours</v>
      </c>
      <c r="I2649" s="4" t="str" cm="1">
        <f t="array" ref="I2649">IFERROR(VLOOKUP(Data[[#This Row],[Min Notif Date]],Lookup!$N$1:$P$11,2,0),_xlfn.IFS(VLOOKUP(WEEKDAY(Data[[#This Row],[Min Notif Date]]),Lookup!$J$1:$L$7,3,0)="Weekend","Weekend",VLOOKUP(WEEKDAY(Data[[#This Row],[Min Notif Date]]),Lookup!$J$1:$L$7,3,0)="Weekday","Weekday"))</f>
        <v>Weekday</v>
      </c>
      <c r="J2649" s="4" t="str">
        <f>VLOOKUP(WEEKDAY(Data[[#This Row],[Min Notif Date]]),Lookup!$J$1:$K$7,2,0)</f>
        <v>5. Thu</v>
      </c>
      <c r="K2649" s="105">
        <f>ROUNDDOWN(Data[[#This Row],[PGE Notified Time]],0)</f>
        <v>44707</v>
      </c>
      <c r="L2649" s="4">
        <f>HOUR(Data[[#This Row],[PGE Notified Time]])</f>
        <v>13</v>
      </c>
      <c r="M2649">
        <v>78107</v>
      </c>
      <c r="O2649" t="s">
        <v>20</v>
      </c>
      <c r="P2649" t="s">
        <v>197</v>
      </c>
      <c r="Q2649" t="s">
        <v>20</v>
      </c>
      <c r="R2649" t="s">
        <v>191</v>
      </c>
      <c r="S2649" s="1" t="s">
        <v>171</v>
      </c>
      <c r="T2649" s="1">
        <v>44707.572916666664</v>
      </c>
      <c r="U2649" s="1">
        <v>44707.618055555555</v>
      </c>
      <c r="V2649" t="s">
        <v>184</v>
      </c>
      <c r="W2649" t="s">
        <v>85</v>
      </c>
      <c r="X2649" t="s">
        <v>199</v>
      </c>
      <c r="Y2649" t="s">
        <v>186</v>
      </c>
      <c r="Z2649" t="s">
        <v>187</v>
      </c>
      <c r="AA2649" s="32">
        <v>65</v>
      </c>
    </row>
    <row r="2650" spans="1:27" x14ac:dyDescent="0.3">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0" s="4" t="str">
        <f>VLOOKUP(P2650,Lookup!$A$1:$D$19,4,0)</f>
        <v>North Valley</v>
      </c>
      <c r="C2650" s="4" t="str">
        <f>VLOOKUP(P2650,Lookup!$A$1:$E$19,5,0)</f>
        <v>Region 2</v>
      </c>
      <c r="D2650" s="4" t="str">
        <f>VLOOKUP(P2650,Lookup!$A$1:$B$19,2,0)</f>
        <v>NV</v>
      </c>
      <c r="E2650" s="4" t="str">
        <f>IF(AND((Data[[#This Row],[Min Notif Date]]&gt;$G$3),Data[[#This Row],[Min Notif Date]]&lt;$F$3),"Last Week","No")</f>
        <v>No</v>
      </c>
      <c r="F2650" s="4" t="str">
        <f>VLOOKUP(MONTH(Data[[#This Row],[Min Notif Date]]),Lookup!$G$1:$H$12,2,0)</f>
        <v>5. May</v>
      </c>
      <c r="G2650" s="4" t="str">
        <f t="shared" si="41"/>
        <v/>
      </c>
      <c r="H2650" s="4" t="str">
        <f>IF(AND(Data[[#This Row],[Min Notif Time]]&gt;6,Data[[#This Row],[Min Notif Time]]&lt;17),"Business Hours","Non-Business Hours")</f>
        <v>Business Hours</v>
      </c>
      <c r="I2650" s="4" t="str" cm="1">
        <f t="array" ref="I2650">IFERROR(VLOOKUP(Data[[#This Row],[Min Notif Date]],Lookup!$N$1:$P$11,2,0),_xlfn.IFS(VLOOKUP(WEEKDAY(Data[[#This Row],[Min Notif Date]]),Lookup!$J$1:$L$7,3,0)="Weekend","Weekend",VLOOKUP(WEEKDAY(Data[[#This Row],[Min Notif Date]]),Lookup!$J$1:$L$7,3,0)="Weekday","Weekday"))</f>
        <v>Weekday</v>
      </c>
      <c r="J2650" s="4" t="str">
        <f>VLOOKUP(WEEKDAY(Data[[#This Row],[Min Notif Date]]),Lookup!$J$1:$K$7,2,0)</f>
        <v>5. Thu</v>
      </c>
      <c r="K2650" s="105">
        <f>ROUNDDOWN(Data[[#This Row],[PGE Notified Time]],0)</f>
        <v>44707</v>
      </c>
      <c r="L2650" s="4">
        <f>HOUR(Data[[#This Row],[PGE Notified Time]])</f>
        <v>14</v>
      </c>
      <c r="M2650">
        <v>78109</v>
      </c>
      <c r="O2650" t="s">
        <v>20</v>
      </c>
      <c r="P2650" t="s">
        <v>256</v>
      </c>
      <c r="Q2650" t="s">
        <v>20</v>
      </c>
      <c r="R2650" t="s">
        <v>183</v>
      </c>
      <c r="S2650" s="1" t="s">
        <v>171</v>
      </c>
      <c r="T2650" s="1">
        <v>44707.592361111114</v>
      </c>
      <c r="U2650" s="1">
        <v>44707.635416666664</v>
      </c>
      <c r="V2650" t="s">
        <v>184</v>
      </c>
      <c r="W2650" t="s">
        <v>85</v>
      </c>
      <c r="X2650" t="s">
        <v>427</v>
      </c>
      <c r="Y2650" t="s">
        <v>186</v>
      </c>
      <c r="Z2650" t="s">
        <v>187</v>
      </c>
      <c r="AA2650" s="32">
        <v>62</v>
      </c>
    </row>
    <row r="2651" spans="1:27" x14ac:dyDescent="0.3">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1" s="4" t="str">
        <f>VLOOKUP(P2651,Lookup!$A$1:$D$19,4,0)</f>
        <v>South Bay</v>
      </c>
      <c r="C2651" s="4" t="str">
        <f>VLOOKUP(P2651,Lookup!$A$1:$E$19,5,0)</f>
        <v>Region 4</v>
      </c>
      <c r="D2651" s="4" t="str">
        <f>VLOOKUP(P2651,Lookup!$A$1:$B$19,2,0)</f>
        <v>CC</v>
      </c>
      <c r="E2651" s="4" t="str">
        <f>IF(AND((Data[[#This Row],[Min Notif Date]]&gt;$G$3),Data[[#This Row],[Min Notif Date]]&lt;$F$3),"Last Week","No")</f>
        <v>No</v>
      </c>
      <c r="F2651" s="4" t="str">
        <f>VLOOKUP(MONTH(Data[[#This Row],[Min Notif Date]]),Lookup!$G$1:$H$12,2,0)</f>
        <v>5. May</v>
      </c>
      <c r="G2651" s="4" t="str">
        <f t="shared" si="41"/>
        <v/>
      </c>
      <c r="H2651" s="4" t="str">
        <f>IF(AND(Data[[#This Row],[Min Notif Time]]&gt;6,Data[[#This Row],[Min Notif Time]]&lt;17),"Business Hours","Non-Business Hours")</f>
        <v>Business Hours</v>
      </c>
      <c r="I2651" s="4" t="str" cm="1">
        <f t="array" ref="I2651">IFERROR(VLOOKUP(Data[[#This Row],[Min Notif Date]],Lookup!$N$1:$P$11,2,0),_xlfn.IFS(VLOOKUP(WEEKDAY(Data[[#This Row],[Min Notif Date]]),Lookup!$J$1:$L$7,3,0)="Weekend","Weekend",VLOOKUP(WEEKDAY(Data[[#This Row],[Min Notif Date]]),Lookup!$J$1:$L$7,3,0)="Weekday","Weekday"))</f>
        <v>Weekday</v>
      </c>
      <c r="J2651" s="4" t="str">
        <f>VLOOKUP(WEEKDAY(Data[[#This Row],[Min Notif Date]]),Lookup!$J$1:$K$7,2,0)</f>
        <v>5. Thu</v>
      </c>
      <c r="K2651" s="105">
        <f>ROUNDDOWN(Data[[#This Row],[PGE Notified Time]],0)</f>
        <v>44707</v>
      </c>
      <c r="L2651" s="4">
        <f>HOUR(Data[[#This Row],[PGE Notified Time]])</f>
        <v>9</v>
      </c>
      <c r="M2651">
        <v>78079</v>
      </c>
      <c r="N2651">
        <v>8638240056</v>
      </c>
      <c r="O2651" t="s">
        <v>25</v>
      </c>
      <c r="P2651" t="s">
        <v>225</v>
      </c>
      <c r="Q2651" t="s">
        <v>213</v>
      </c>
      <c r="R2651" t="s">
        <v>183</v>
      </c>
      <c r="S2651" s="1">
        <v>44707.389143518521</v>
      </c>
      <c r="T2651" s="1">
        <v>44707.389652777776</v>
      </c>
      <c r="U2651" s="1">
        <v>44707.423611111109</v>
      </c>
      <c r="V2651" t="s">
        <v>184</v>
      </c>
      <c r="W2651" t="s">
        <v>87</v>
      </c>
      <c r="X2651" t="s">
        <v>425</v>
      </c>
      <c r="Y2651" t="s">
        <v>186</v>
      </c>
      <c r="Z2651" t="s">
        <v>187</v>
      </c>
      <c r="AA2651" s="32">
        <v>49.633333333000003</v>
      </c>
    </row>
    <row r="2652" spans="1:27" x14ac:dyDescent="0.3">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2" s="4" t="str">
        <f>VLOOKUP(P2652,Lookup!$A$1:$D$19,4,0)</f>
        <v>Bay Area</v>
      </c>
      <c r="C2652" s="4" t="str">
        <f>VLOOKUP(P2652,Lookup!$A$1:$E$19,5,0)</f>
        <v>Region 3</v>
      </c>
      <c r="D2652" s="4" t="str">
        <f>VLOOKUP(P2652,Lookup!$A$1:$B$19,2,0)</f>
        <v>DI</v>
      </c>
      <c r="E2652" s="4" t="str">
        <f>IF(AND((Data[[#This Row],[Min Notif Date]]&gt;$G$3),Data[[#This Row],[Min Notif Date]]&lt;$F$3),"Last Week","No")</f>
        <v>No</v>
      </c>
      <c r="F2652" s="4" t="str">
        <f>VLOOKUP(MONTH(Data[[#This Row],[Min Notif Date]]),Lookup!$G$1:$H$12,2,0)</f>
        <v>5. May</v>
      </c>
      <c r="G2652" s="4" t="str">
        <f t="shared" si="41"/>
        <v/>
      </c>
      <c r="H2652" s="4" t="str">
        <f>IF(AND(Data[[#This Row],[Min Notif Time]]&gt;6,Data[[#This Row],[Min Notif Time]]&lt;17),"Business Hours","Non-Business Hours")</f>
        <v>Business Hours</v>
      </c>
      <c r="I2652" s="4" t="str" cm="1">
        <f t="array" ref="I2652">IFERROR(VLOOKUP(Data[[#This Row],[Min Notif Date]],Lookup!$N$1:$P$11,2,0),_xlfn.IFS(VLOOKUP(WEEKDAY(Data[[#This Row],[Min Notif Date]]),Lookup!$J$1:$L$7,3,0)="Weekend","Weekend",VLOOKUP(WEEKDAY(Data[[#This Row],[Min Notif Date]]),Lookup!$J$1:$L$7,3,0)="Weekday","Weekday"))</f>
        <v>Weekday</v>
      </c>
      <c r="J2652" s="4" t="str">
        <f>VLOOKUP(WEEKDAY(Data[[#This Row],[Min Notif Date]]),Lookup!$J$1:$K$7,2,0)</f>
        <v>5. Thu</v>
      </c>
      <c r="K2652" s="105">
        <f>ROUNDDOWN(Data[[#This Row],[PGE Notified Time]],0)</f>
        <v>44707</v>
      </c>
      <c r="L2652" s="4">
        <f>HOUR(Data[[#This Row],[PGE Notified Time]])</f>
        <v>10</v>
      </c>
      <c r="M2652">
        <v>78085</v>
      </c>
      <c r="N2652">
        <v>7078164813</v>
      </c>
      <c r="O2652" t="s">
        <v>25</v>
      </c>
      <c r="P2652" t="s">
        <v>208</v>
      </c>
      <c r="Q2652" t="s">
        <v>213</v>
      </c>
      <c r="R2652" t="s">
        <v>183</v>
      </c>
      <c r="S2652" s="1">
        <v>44707.421759259261</v>
      </c>
      <c r="T2652" s="1">
        <v>44707.422800925924</v>
      </c>
      <c r="U2652" s="1">
        <v>44707.454861111109</v>
      </c>
      <c r="V2652" t="s">
        <v>184</v>
      </c>
      <c r="W2652" t="s">
        <v>87</v>
      </c>
      <c r="X2652" t="s">
        <v>273</v>
      </c>
      <c r="Y2652" t="s">
        <v>186</v>
      </c>
      <c r="Z2652" t="s">
        <v>187</v>
      </c>
      <c r="AA2652" s="32">
        <v>47.666666667000001</v>
      </c>
    </row>
    <row r="2653" spans="1:27" x14ac:dyDescent="0.3">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3" s="4" t="str">
        <f>VLOOKUP(P2653,Lookup!$A$1:$D$19,4,0)</f>
        <v>South Bay</v>
      </c>
      <c r="C2653" s="4" t="str">
        <f>VLOOKUP(P2653,Lookup!$A$1:$E$19,5,0)</f>
        <v>Region 4</v>
      </c>
      <c r="D2653" s="4" t="str">
        <f>VLOOKUP(P2653,Lookup!$A$1:$B$19,2,0)</f>
        <v>CC</v>
      </c>
      <c r="E2653" s="4" t="str">
        <f>IF(AND((Data[[#This Row],[Min Notif Date]]&gt;$G$3),Data[[#This Row],[Min Notif Date]]&lt;$F$3),"Last Week","No")</f>
        <v>No</v>
      </c>
      <c r="F2653" s="4" t="str">
        <f>VLOOKUP(MONTH(Data[[#This Row],[Min Notif Date]]),Lookup!$G$1:$H$12,2,0)</f>
        <v>5. May</v>
      </c>
      <c r="G2653" s="4" t="str">
        <f t="shared" si="41"/>
        <v/>
      </c>
      <c r="H2653" s="4" t="str">
        <f>IF(AND(Data[[#This Row],[Min Notif Time]]&gt;6,Data[[#This Row],[Min Notif Time]]&lt;17),"Business Hours","Non-Business Hours")</f>
        <v>Business Hours</v>
      </c>
      <c r="I2653" s="4" t="str" cm="1">
        <f t="array" ref="I2653">IFERROR(VLOOKUP(Data[[#This Row],[Min Notif Date]],Lookup!$N$1:$P$11,2,0),_xlfn.IFS(VLOOKUP(WEEKDAY(Data[[#This Row],[Min Notif Date]]),Lookup!$J$1:$L$7,3,0)="Weekend","Weekend",VLOOKUP(WEEKDAY(Data[[#This Row],[Min Notif Date]]),Lookup!$J$1:$L$7,3,0)="Weekday","Weekday"))</f>
        <v>Weekday</v>
      </c>
      <c r="J2653" s="4" t="str">
        <f>VLOOKUP(WEEKDAY(Data[[#This Row],[Min Notif Date]]),Lookup!$J$1:$K$7,2,0)</f>
        <v>5. Thu</v>
      </c>
      <c r="K2653" s="105">
        <f>ROUNDDOWN(Data[[#This Row],[PGE Notified Time]],0)</f>
        <v>44707</v>
      </c>
      <c r="L2653" s="4">
        <f>HOUR(Data[[#This Row],[PGE Notified Time]])</f>
        <v>11</v>
      </c>
      <c r="M2653">
        <v>78094</v>
      </c>
      <c r="N2653">
        <v>84198845</v>
      </c>
      <c r="O2653" t="s">
        <v>25</v>
      </c>
      <c r="P2653" t="s">
        <v>225</v>
      </c>
      <c r="Q2653" t="s">
        <v>213</v>
      </c>
      <c r="R2653" t="s">
        <v>183</v>
      </c>
      <c r="S2653" s="1">
        <v>44707.482465277775</v>
      </c>
      <c r="T2653" s="1">
        <v>44707.483715277776</v>
      </c>
      <c r="U2653" s="1">
        <v>44707.515277777777</v>
      </c>
      <c r="V2653" t="s">
        <v>184</v>
      </c>
      <c r="W2653" t="s">
        <v>87</v>
      </c>
      <c r="X2653" t="s">
        <v>233</v>
      </c>
      <c r="Y2653" t="s">
        <v>186</v>
      </c>
      <c r="Z2653" t="s">
        <v>187</v>
      </c>
      <c r="AA2653" s="32">
        <v>47.25</v>
      </c>
    </row>
    <row r="2654" spans="1:27" x14ac:dyDescent="0.3">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4" s="4" t="str">
        <f>VLOOKUP(P2654,Lookup!$A$1:$D$19,4,0)</f>
        <v>North Coast</v>
      </c>
      <c r="C2654" s="4" t="str">
        <f>VLOOKUP(P2654,Lookup!$A$1:$E$19,5,0)</f>
        <v>Region 1</v>
      </c>
      <c r="D2654" s="4" t="str">
        <f>VLOOKUP(P2654,Lookup!$A$1:$B$19,2,0)</f>
        <v>NB</v>
      </c>
      <c r="E2654" s="4" t="str">
        <f>IF(AND((Data[[#This Row],[Min Notif Date]]&gt;$G$3),Data[[#This Row],[Min Notif Date]]&lt;$F$3),"Last Week","No")</f>
        <v>No</v>
      </c>
      <c r="F2654" s="4" t="str">
        <f>VLOOKUP(MONTH(Data[[#This Row],[Min Notif Date]]),Lookup!$G$1:$H$12,2,0)</f>
        <v>5. May</v>
      </c>
      <c r="G2654" s="4" t="str">
        <f t="shared" si="41"/>
        <v/>
      </c>
      <c r="H2654" s="4" t="str">
        <f>IF(AND(Data[[#This Row],[Min Notif Time]]&gt;6,Data[[#This Row],[Min Notif Time]]&lt;17),"Business Hours","Non-Business Hours")</f>
        <v>Business Hours</v>
      </c>
      <c r="I2654" s="4" t="str" cm="1">
        <f t="array" ref="I2654">IFERROR(VLOOKUP(Data[[#This Row],[Min Notif Date]],Lookup!$N$1:$P$11,2,0),_xlfn.IFS(VLOOKUP(WEEKDAY(Data[[#This Row],[Min Notif Date]]),Lookup!$J$1:$L$7,3,0)="Weekend","Weekend",VLOOKUP(WEEKDAY(Data[[#This Row],[Min Notif Date]]),Lookup!$J$1:$L$7,3,0)="Weekday","Weekday"))</f>
        <v>Weekday</v>
      </c>
      <c r="J2654" s="4" t="str">
        <f>VLOOKUP(WEEKDAY(Data[[#This Row],[Min Notif Date]]),Lookup!$J$1:$K$7,2,0)</f>
        <v>5. Thu</v>
      </c>
      <c r="K2654" s="105">
        <f>ROUNDDOWN(Data[[#This Row],[PGE Notified Time]],0)</f>
        <v>44707</v>
      </c>
      <c r="L2654" s="4">
        <f>HOUR(Data[[#This Row],[PGE Notified Time]])</f>
        <v>7</v>
      </c>
      <c r="M2654">
        <v>78071</v>
      </c>
      <c r="N2654">
        <v>3735469258</v>
      </c>
      <c r="O2654" t="s">
        <v>25</v>
      </c>
      <c r="P2654" t="s">
        <v>219</v>
      </c>
      <c r="Q2654" t="s">
        <v>213</v>
      </c>
      <c r="R2654" t="s">
        <v>183</v>
      </c>
      <c r="S2654" s="1">
        <v>44707.32675925926</v>
      </c>
      <c r="T2654" s="1">
        <v>44707.325694444444</v>
      </c>
      <c r="U2654" s="1">
        <v>44707.356249999997</v>
      </c>
      <c r="V2654" t="s">
        <v>184</v>
      </c>
      <c r="W2654" t="s">
        <v>87</v>
      </c>
      <c r="X2654" t="s">
        <v>281</v>
      </c>
      <c r="Y2654" t="s">
        <v>186</v>
      </c>
      <c r="Z2654" t="s">
        <v>187</v>
      </c>
      <c r="AA2654" s="32">
        <v>44</v>
      </c>
    </row>
    <row r="2655" spans="1:27" x14ac:dyDescent="0.3">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55" s="4" t="str">
        <f>VLOOKUP(P2655,Lookup!$A$1:$D$19,4,0)</f>
        <v>North Valley</v>
      </c>
      <c r="C2655" s="4" t="str">
        <f>VLOOKUP(P2655,Lookup!$A$1:$E$19,5,0)</f>
        <v>Region 2</v>
      </c>
      <c r="D2655" s="4" t="str">
        <f>VLOOKUP(P2655,Lookup!$A$1:$B$19,2,0)</f>
        <v>NV</v>
      </c>
      <c r="E2655" s="4" t="str">
        <f>IF(AND((Data[[#This Row],[Min Notif Date]]&gt;$G$3),Data[[#This Row],[Min Notif Date]]&lt;$F$3),"Last Week","No")</f>
        <v>No</v>
      </c>
      <c r="F2655" s="4" t="str">
        <f>VLOOKUP(MONTH(Data[[#This Row],[Min Notif Date]]),Lookup!$G$1:$H$12,2,0)</f>
        <v>5. May</v>
      </c>
      <c r="G2655" s="4" t="str">
        <f t="shared" si="41"/>
        <v/>
      </c>
      <c r="H2655" s="4" t="str">
        <f>IF(AND(Data[[#This Row],[Min Notif Time]]&gt;6,Data[[#This Row],[Min Notif Time]]&lt;17),"Business Hours","Non-Business Hours")</f>
        <v>Business Hours</v>
      </c>
      <c r="I2655" s="4" t="str" cm="1">
        <f t="array" ref="I2655">IFERROR(VLOOKUP(Data[[#This Row],[Min Notif Date]],Lookup!$N$1:$P$11,2,0),_xlfn.IFS(VLOOKUP(WEEKDAY(Data[[#This Row],[Min Notif Date]]),Lookup!$J$1:$L$7,3,0)="Weekend","Weekend",VLOOKUP(WEEKDAY(Data[[#This Row],[Min Notif Date]]),Lookup!$J$1:$L$7,3,0)="Weekday","Weekday"))</f>
        <v>Weekday</v>
      </c>
      <c r="J2655" s="4" t="str">
        <f>VLOOKUP(WEEKDAY(Data[[#This Row],[Min Notif Date]]),Lookup!$J$1:$K$7,2,0)</f>
        <v>5. Thu</v>
      </c>
      <c r="K2655" s="105">
        <f>ROUNDDOWN(Data[[#This Row],[PGE Notified Time]],0)</f>
        <v>44707</v>
      </c>
      <c r="L2655" s="4">
        <f>HOUR(Data[[#This Row],[PGE Notified Time]])</f>
        <v>13</v>
      </c>
      <c r="M2655">
        <v>78106</v>
      </c>
      <c r="N2655">
        <v>663100802</v>
      </c>
      <c r="O2655" t="s">
        <v>23</v>
      </c>
      <c r="P2655" t="s">
        <v>256</v>
      </c>
      <c r="Q2655" t="s">
        <v>213</v>
      </c>
      <c r="R2655" t="s">
        <v>193</v>
      </c>
      <c r="S2655" s="1">
        <v>44707.55809027778</v>
      </c>
      <c r="T2655" s="1">
        <v>44707.559062499997</v>
      </c>
      <c r="U2655" s="1">
        <v>44707.588194444441</v>
      </c>
      <c r="V2655" t="s">
        <v>184</v>
      </c>
      <c r="W2655" t="s">
        <v>85</v>
      </c>
      <c r="X2655" t="s">
        <v>355</v>
      </c>
      <c r="Y2655" t="s">
        <v>186</v>
      </c>
      <c r="Z2655" t="s">
        <v>187</v>
      </c>
      <c r="AA2655" s="32">
        <v>43.35</v>
      </c>
    </row>
    <row r="2656" spans="1:27" x14ac:dyDescent="0.3">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6" s="4" t="str">
        <f>VLOOKUP(P2656,Lookup!$A$1:$D$19,4,0)</f>
        <v>South Bay</v>
      </c>
      <c r="C2656" s="4" t="str">
        <f>VLOOKUP(P2656,Lookup!$A$1:$E$19,5,0)</f>
        <v>Region 4</v>
      </c>
      <c r="D2656" s="4" t="str">
        <f>VLOOKUP(P2656,Lookup!$A$1:$B$19,2,0)</f>
        <v>CC</v>
      </c>
      <c r="E2656" s="4" t="str">
        <f>IF(AND((Data[[#This Row],[Min Notif Date]]&gt;$G$3),Data[[#This Row],[Min Notif Date]]&lt;$F$3),"Last Week","No")</f>
        <v>No</v>
      </c>
      <c r="F2656" s="4" t="str">
        <f>VLOOKUP(MONTH(Data[[#This Row],[Min Notif Date]]),Lookup!$G$1:$H$12,2,0)</f>
        <v>5. May</v>
      </c>
      <c r="G2656" s="4" t="str">
        <f t="shared" si="41"/>
        <v/>
      </c>
      <c r="H2656" s="4" t="str">
        <f>IF(AND(Data[[#This Row],[Min Notif Time]]&gt;6,Data[[#This Row],[Min Notif Time]]&lt;17),"Business Hours","Non-Business Hours")</f>
        <v>Business Hours</v>
      </c>
      <c r="I2656" s="4" t="str" cm="1">
        <f t="array" ref="I2656">IFERROR(VLOOKUP(Data[[#This Row],[Min Notif Date]],Lookup!$N$1:$P$11,2,0),_xlfn.IFS(VLOOKUP(WEEKDAY(Data[[#This Row],[Min Notif Date]]),Lookup!$J$1:$L$7,3,0)="Weekend","Weekend",VLOOKUP(WEEKDAY(Data[[#This Row],[Min Notif Date]]),Lookup!$J$1:$L$7,3,0)="Weekday","Weekday"))</f>
        <v>Weekday</v>
      </c>
      <c r="J2656" s="4" t="str">
        <f>VLOOKUP(WEEKDAY(Data[[#This Row],[Min Notif Date]]),Lookup!$J$1:$K$7,2,0)</f>
        <v>5. Thu</v>
      </c>
      <c r="K2656" s="105">
        <f>ROUNDDOWN(Data[[#This Row],[PGE Notified Time]],0)</f>
        <v>44707</v>
      </c>
      <c r="L2656" s="4">
        <f>HOUR(Data[[#This Row],[PGE Notified Time]])</f>
        <v>10</v>
      </c>
      <c r="M2656">
        <v>78087</v>
      </c>
      <c r="O2656" t="s">
        <v>25</v>
      </c>
      <c r="P2656" t="s">
        <v>225</v>
      </c>
      <c r="Q2656" t="s">
        <v>198</v>
      </c>
      <c r="R2656" t="s">
        <v>266</v>
      </c>
      <c r="S2656" s="1" t="s">
        <v>171</v>
      </c>
      <c r="T2656" s="1">
        <v>44707.438888888886</v>
      </c>
      <c r="U2656" s="1">
        <v>44707.46875</v>
      </c>
      <c r="V2656" t="s">
        <v>184</v>
      </c>
      <c r="W2656" t="s">
        <v>87</v>
      </c>
      <c r="X2656" t="s">
        <v>226</v>
      </c>
      <c r="Y2656" t="s">
        <v>186</v>
      </c>
      <c r="Z2656" t="s">
        <v>187</v>
      </c>
      <c r="AA2656" s="32">
        <v>43</v>
      </c>
    </row>
    <row r="2657" spans="1:27" x14ac:dyDescent="0.3">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7" s="4" t="str">
        <f>VLOOKUP(P2657,Lookup!$A$1:$D$19,4,0)</f>
        <v>Bay Area</v>
      </c>
      <c r="C2657" s="4" t="str">
        <f>VLOOKUP(P2657,Lookup!$A$1:$E$19,5,0)</f>
        <v>Region 3</v>
      </c>
      <c r="D2657" s="4" t="str">
        <f>VLOOKUP(P2657,Lookup!$A$1:$B$19,2,0)</f>
        <v>EB</v>
      </c>
      <c r="E2657" s="4" t="str">
        <f>IF(AND((Data[[#This Row],[Min Notif Date]]&gt;$G$3),Data[[#This Row],[Min Notif Date]]&lt;$F$3),"Last Week","No")</f>
        <v>No</v>
      </c>
      <c r="F2657" s="4" t="str">
        <f>VLOOKUP(MONTH(Data[[#This Row],[Min Notif Date]]),Lookup!$G$1:$H$12,2,0)</f>
        <v>5. May</v>
      </c>
      <c r="G2657" s="4" t="str">
        <f t="shared" si="41"/>
        <v/>
      </c>
      <c r="H2657" s="4" t="str">
        <f>IF(AND(Data[[#This Row],[Min Notif Time]]&gt;6,Data[[#This Row],[Min Notif Time]]&lt;17),"Business Hours","Non-Business Hours")</f>
        <v>Business Hours</v>
      </c>
      <c r="I2657" s="4" t="str" cm="1">
        <f t="array" ref="I2657">IFERROR(VLOOKUP(Data[[#This Row],[Min Notif Date]],Lookup!$N$1:$P$11,2,0),_xlfn.IFS(VLOOKUP(WEEKDAY(Data[[#This Row],[Min Notif Date]]),Lookup!$J$1:$L$7,3,0)="Weekend","Weekend",VLOOKUP(WEEKDAY(Data[[#This Row],[Min Notif Date]]),Lookup!$J$1:$L$7,3,0)="Weekday","Weekday"))</f>
        <v>Weekday</v>
      </c>
      <c r="J2657" s="4" t="str">
        <f>VLOOKUP(WEEKDAY(Data[[#This Row],[Min Notif Date]]),Lookup!$J$1:$K$7,2,0)</f>
        <v>5. Thu</v>
      </c>
      <c r="K2657" s="105">
        <f>ROUNDDOWN(Data[[#This Row],[PGE Notified Time]],0)</f>
        <v>44707</v>
      </c>
      <c r="L2657" s="4">
        <f>HOUR(Data[[#This Row],[PGE Notified Time]])</f>
        <v>9</v>
      </c>
      <c r="M2657">
        <v>78077</v>
      </c>
      <c r="N2657">
        <v>1433688916</v>
      </c>
      <c r="O2657" t="s">
        <v>25</v>
      </c>
      <c r="P2657" t="s">
        <v>182</v>
      </c>
      <c r="Q2657" t="s">
        <v>198</v>
      </c>
      <c r="R2657" t="s">
        <v>191</v>
      </c>
      <c r="S2657" s="1">
        <v>44707.360243055555</v>
      </c>
      <c r="T2657" s="1">
        <v>44707.378263888888</v>
      </c>
      <c r="U2657" s="1">
        <v>44707.388888888891</v>
      </c>
      <c r="V2657" t="s">
        <v>184</v>
      </c>
      <c r="W2657" t="s">
        <v>87</v>
      </c>
      <c r="X2657" t="s">
        <v>260</v>
      </c>
      <c r="Y2657" t="s">
        <v>186</v>
      </c>
      <c r="Z2657" t="s">
        <v>187</v>
      </c>
      <c r="AA2657" s="32">
        <v>41.25</v>
      </c>
    </row>
    <row r="2658" spans="1:27" x14ac:dyDescent="0.3">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8" s="4" t="str">
        <f>VLOOKUP(P2658,Lookup!$A$1:$D$19,4,0)</f>
        <v>Central Valley</v>
      </c>
      <c r="C2658" s="4" t="str">
        <f>VLOOKUP(P2658,Lookup!$A$1:$E$19,5,0)</f>
        <v>Region 5</v>
      </c>
      <c r="D2658" s="4" t="str">
        <f>VLOOKUP(P2658,Lookup!$A$1:$B$19,2,0)</f>
        <v>YO</v>
      </c>
      <c r="E2658" s="4" t="str">
        <f>IF(AND((Data[[#This Row],[Min Notif Date]]&gt;$G$3),Data[[#This Row],[Min Notif Date]]&lt;$F$3),"Last Week","No")</f>
        <v>No</v>
      </c>
      <c r="F2658" s="4" t="str">
        <f>VLOOKUP(MONTH(Data[[#This Row],[Min Notif Date]]),Lookup!$G$1:$H$12,2,0)</f>
        <v>5. May</v>
      </c>
      <c r="G2658" s="4" t="str">
        <f t="shared" si="41"/>
        <v/>
      </c>
      <c r="H2658" s="4" t="str">
        <f>IF(AND(Data[[#This Row],[Min Notif Time]]&gt;6,Data[[#This Row],[Min Notif Time]]&lt;17),"Business Hours","Non-Business Hours")</f>
        <v>Non-Business Hours</v>
      </c>
      <c r="I2658" s="4" t="str" cm="1">
        <f t="array" ref="I2658">IFERROR(VLOOKUP(Data[[#This Row],[Min Notif Date]],Lookup!$N$1:$P$11,2,0),_xlfn.IFS(VLOOKUP(WEEKDAY(Data[[#This Row],[Min Notif Date]]),Lookup!$J$1:$L$7,3,0)="Weekend","Weekend",VLOOKUP(WEEKDAY(Data[[#This Row],[Min Notif Date]]),Lookup!$J$1:$L$7,3,0)="Weekday","Weekday"))</f>
        <v>Weekday</v>
      </c>
      <c r="J2658" s="4" t="str">
        <f>VLOOKUP(WEEKDAY(Data[[#This Row],[Min Notif Date]]),Lookup!$J$1:$K$7,2,0)</f>
        <v>5. Thu</v>
      </c>
      <c r="K2658" s="105">
        <f>ROUNDDOWN(Data[[#This Row],[PGE Notified Time]],0)</f>
        <v>44707</v>
      </c>
      <c r="L2658" s="4">
        <f>HOUR(Data[[#This Row],[PGE Notified Time]])</f>
        <v>17</v>
      </c>
      <c r="M2658">
        <v>78118</v>
      </c>
      <c r="N2658">
        <v>7681199936</v>
      </c>
      <c r="O2658" t="s">
        <v>25</v>
      </c>
      <c r="P2658" t="s">
        <v>231</v>
      </c>
      <c r="Q2658" t="s">
        <v>213</v>
      </c>
      <c r="R2658" t="s">
        <v>183</v>
      </c>
      <c r="S2658" s="1">
        <v>44707.70652777778</v>
      </c>
      <c r="T2658" s="1">
        <v>44707.709710648145</v>
      </c>
      <c r="U2658" s="1">
        <v>44707.719444444447</v>
      </c>
      <c r="V2658" t="s">
        <v>184</v>
      </c>
      <c r="W2658" t="s">
        <v>85</v>
      </c>
      <c r="X2658" t="s">
        <v>361</v>
      </c>
      <c r="Y2658" t="s">
        <v>186</v>
      </c>
      <c r="Z2658" t="s">
        <v>187</v>
      </c>
      <c r="AA2658" s="32">
        <v>18.600000000000001</v>
      </c>
    </row>
    <row r="2659" spans="1:27" x14ac:dyDescent="0.3">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9" s="4" t="str">
        <f>VLOOKUP(P2659,Lookup!$A$1:$D$19,4,0)</f>
        <v>North Valley</v>
      </c>
      <c r="C2659" s="4" t="str">
        <f>VLOOKUP(P2659,Lookup!$A$1:$E$19,5,0)</f>
        <v>Region 2</v>
      </c>
      <c r="D2659" s="4" t="str">
        <f>VLOOKUP(P2659,Lookup!$A$1:$B$19,2,0)</f>
        <v>SA</v>
      </c>
      <c r="E2659" s="4" t="str">
        <f>IF(AND((Data[[#This Row],[Min Notif Date]]&gt;$G$3),Data[[#This Row],[Min Notif Date]]&lt;$F$3),"Last Week","No")</f>
        <v>No</v>
      </c>
      <c r="F2659" s="4" t="str">
        <f>VLOOKUP(MONTH(Data[[#This Row],[Min Notif Date]]),Lookup!$G$1:$H$12,2,0)</f>
        <v>5. May</v>
      </c>
      <c r="G2659" s="4" t="str">
        <f t="shared" si="41"/>
        <v/>
      </c>
      <c r="H2659" s="4" t="str">
        <f>IF(AND(Data[[#This Row],[Min Notif Time]]&gt;6,Data[[#This Row],[Min Notif Time]]&lt;17),"Business Hours","Non-Business Hours")</f>
        <v>Business Hours</v>
      </c>
      <c r="I2659" s="4" t="str" cm="1">
        <f t="array" ref="I2659">IFERROR(VLOOKUP(Data[[#This Row],[Min Notif Date]],Lookup!$N$1:$P$11,2,0),_xlfn.IFS(VLOOKUP(WEEKDAY(Data[[#This Row],[Min Notif Date]]),Lookup!$J$1:$L$7,3,0)="Weekend","Weekend",VLOOKUP(WEEKDAY(Data[[#This Row],[Min Notif Date]]),Lookup!$J$1:$L$7,3,0)="Weekday","Weekday"))</f>
        <v>Weekday</v>
      </c>
      <c r="J2659" s="4" t="str">
        <f>VLOOKUP(WEEKDAY(Data[[#This Row],[Min Notif Date]]),Lookup!$J$1:$K$7,2,0)</f>
        <v>6. Fri</v>
      </c>
      <c r="K2659" s="105">
        <f>ROUNDDOWN(Data[[#This Row],[PGE Notified Time]],0)</f>
        <v>44708</v>
      </c>
      <c r="L2659" s="4">
        <f>HOUR(Data[[#This Row],[PGE Notified Time]])</f>
        <v>9</v>
      </c>
      <c r="M2659">
        <v>78145</v>
      </c>
      <c r="O2659" t="s">
        <v>20</v>
      </c>
      <c r="P2659" t="s">
        <v>210</v>
      </c>
      <c r="Q2659" t="s">
        <v>20</v>
      </c>
      <c r="R2659" t="s">
        <v>193</v>
      </c>
      <c r="S2659" s="1" t="s">
        <v>171</v>
      </c>
      <c r="T2659" s="1">
        <v>44708.402777777781</v>
      </c>
      <c r="U2659" s="1">
        <v>44708.667361111111</v>
      </c>
      <c r="V2659" t="s">
        <v>184</v>
      </c>
      <c r="W2659" t="s">
        <v>87</v>
      </c>
      <c r="X2659" t="s">
        <v>330</v>
      </c>
      <c r="Y2659" t="s">
        <v>186</v>
      </c>
      <c r="Z2659" t="s">
        <v>187</v>
      </c>
      <c r="AA2659" s="32">
        <v>381</v>
      </c>
    </row>
    <row r="2660" spans="1:27" x14ac:dyDescent="0.3">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0" s="4" t="str">
        <f>VLOOKUP(P2660,Lookup!$A$1:$D$19,4,0)</f>
        <v>Bay Area</v>
      </c>
      <c r="C2660" s="4" t="str">
        <f>VLOOKUP(P2660,Lookup!$A$1:$E$19,5,0)</f>
        <v>Region 3</v>
      </c>
      <c r="D2660" s="4" t="str">
        <f>VLOOKUP(P2660,Lookup!$A$1:$B$19,2,0)</f>
        <v>PN</v>
      </c>
      <c r="E2660" s="4" t="str">
        <f>IF(AND((Data[[#This Row],[Min Notif Date]]&gt;$G$3),Data[[#This Row],[Min Notif Date]]&lt;$F$3),"Last Week","No")</f>
        <v>No</v>
      </c>
      <c r="F2660" s="4" t="str">
        <f>VLOOKUP(MONTH(Data[[#This Row],[Min Notif Date]]),Lookup!$G$1:$H$12,2,0)</f>
        <v>5. May</v>
      </c>
      <c r="G2660" s="4" t="str">
        <f t="shared" si="41"/>
        <v/>
      </c>
      <c r="H2660" s="4" t="str">
        <f>IF(AND(Data[[#This Row],[Min Notif Time]]&gt;6,Data[[#This Row],[Min Notif Time]]&lt;17),"Business Hours","Non-Business Hours")</f>
        <v>Business Hours</v>
      </c>
      <c r="I2660" s="4" t="str" cm="1">
        <f t="array" ref="I2660">IFERROR(VLOOKUP(Data[[#This Row],[Min Notif Date]],Lookup!$N$1:$P$11,2,0),_xlfn.IFS(VLOOKUP(WEEKDAY(Data[[#This Row],[Min Notif Date]]),Lookup!$J$1:$L$7,3,0)="Weekend","Weekend",VLOOKUP(WEEKDAY(Data[[#This Row],[Min Notif Date]]),Lookup!$J$1:$L$7,3,0)="Weekday","Weekday"))</f>
        <v>Weekday</v>
      </c>
      <c r="J2660" s="4" t="str">
        <f>VLOOKUP(WEEKDAY(Data[[#This Row],[Min Notif Date]]),Lookup!$J$1:$K$7,2,0)</f>
        <v>6. Fri</v>
      </c>
      <c r="K2660" s="105">
        <f>ROUNDDOWN(Data[[#This Row],[PGE Notified Time]],0)</f>
        <v>44708</v>
      </c>
      <c r="L2660" s="4">
        <f>HOUR(Data[[#This Row],[PGE Notified Time]])</f>
        <v>7</v>
      </c>
      <c r="M2660">
        <v>78135</v>
      </c>
      <c r="O2660" t="s">
        <v>20</v>
      </c>
      <c r="P2660" t="s">
        <v>197</v>
      </c>
      <c r="Q2660" t="s">
        <v>20</v>
      </c>
      <c r="R2660" t="s">
        <v>183</v>
      </c>
      <c r="S2660" s="1" t="s">
        <v>171</v>
      </c>
      <c r="T2660" s="1">
        <v>44708.32916666667</v>
      </c>
      <c r="U2660" s="1">
        <v>44708.583333333336</v>
      </c>
      <c r="V2660" t="s">
        <v>184</v>
      </c>
      <c r="W2660" t="s">
        <v>87</v>
      </c>
      <c r="X2660" t="s">
        <v>258</v>
      </c>
      <c r="Y2660" t="s">
        <v>186</v>
      </c>
      <c r="Z2660" t="s">
        <v>187</v>
      </c>
      <c r="AA2660" s="32">
        <v>366</v>
      </c>
    </row>
    <row r="2661" spans="1:27" x14ac:dyDescent="0.3">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1" s="4" t="str">
        <f>VLOOKUP(P2661,Lookup!$A$1:$D$19,4,0)</f>
        <v>Central Valley</v>
      </c>
      <c r="C2661" s="4" t="str">
        <f>VLOOKUP(P2661,Lookup!$A$1:$E$19,5,0)</f>
        <v>Region 5</v>
      </c>
      <c r="D2661" s="4" t="str">
        <f>VLOOKUP(P2661,Lookup!$A$1:$B$19,2,0)</f>
        <v>ST</v>
      </c>
      <c r="E2661" s="4" t="str">
        <f>IF(AND((Data[[#This Row],[Min Notif Date]]&gt;$G$3),Data[[#This Row],[Min Notif Date]]&lt;$F$3),"Last Week","No")</f>
        <v>No</v>
      </c>
      <c r="F2661" s="4" t="str">
        <f>VLOOKUP(MONTH(Data[[#This Row],[Min Notif Date]]),Lookup!$G$1:$H$12,2,0)</f>
        <v>5. May</v>
      </c>
      <c r="G2661" s="4" t="str">
        <f t="shared" si="41"/>
        <v/>
      </c>
      <c r="H2661" s="4" t="str">
        <f>IF(AND(Data[[#This Row],[Min Notif Time]]&gt;6,Data[[#This Row],[Min Notif Time]]&lt;17),"Business Hours","Non-Business Hours")</f>
        <v>Business Hours</v>
      </c>
      <c r="I2661" s="4" t="str" cm="1">
        <f t="array" ref="I2661">IFERROR(VLOOKUP(Data[[#This Row],[Min Notif Date]],Lookup!$N$1:$P$11,2,0),_xlfn.IFS(VLOOKUP(WEEKDAY(Data[[#This Row],[Min Notif Date]]),Lookup!$J$1:$L$7,3,0)="Weekend","Weekend",VLOOKUP(WEEKDAY(Data[[#This Row],[Min Notif Date]]),Lookup!$J$1:$L$7,3,0)="Weekday","Weekday"))</f>
        <v>Weekday</v>
      </c>
      <c r="J2661" s="4" t="str">
        <f>VLOOKUP(WEEKDAY(Data[[#This Row],[Min Notif Date]]),Lookup!$J$1:$K$7,2,0)</f>
        <v>6. Fri</v>
      </c>
      <c r="K2661" s="105">
        <f>ROUNDDOWN(Data[[#This Row],[PGE Notified Time]],0)</f>
        <v>44708</v>
      </c>
      <c r="L2661" s="4">
        <f>HOUR(Data[[#This Row],[PGE Notified Time]])</f>
        <v>10</v>
      </c>
      <c r="M2661">
        <v>78148</v>
      </c>
      <c r="O2661" t="s">
        <v>20</v>
      </c>
      <c r="P2661" t="s">
        <v>188</v>
      </c>
      <c r="Q2661" t="s">
        <v>20</v>
      </c>
      <c r="R2661" t="s">
        <v>193</v>
      </c>
      <c r="S2661" s="1" t="s">
        <v>171</v>
      </c>
      <c r="T2661" s="1">
        <v>44708.424305555556</v>
      </c>
      <c r="U2661" s="1">
        <v>44708.625</v>
      </c>
      <c r="V2661" t="s">
        <v>184</v>
      </c>
      <c r="W2661" t="s">
        <v>87</v>
      </c>
      <c r="X2661" t="s">
        <v>189</v>
      </c>
      <c r="Y2661" t="s">
        <v>186</v>
      </c>
      <c r="Z2661" t="s">
        <v>187</v>
      </c>
      <c r="AA2661" s="32">
        <v>289</v>
      </c>
    </row>
    <row r="2662" spans="1:27" x14ac:dyDescent="0.3">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North Valley</v>
      </c>
      <c r="C2662" s="4" t="str">
        <f>VLOOKUP(P2662,Lookup!$A$1:$E$19,5,0)</f>
        <v>Region 2</v>
      </c>
      <c r="D2662" s="4" t="str">
        <f>VLOOKUP(P2662,Lookup!$A$1:$B$19,2,0)</f>
        <v>SA</v>
      </c>
      <c r="E2662" s="4" t="str">
        <f>IF(AND((Data[[#This Row],[Min Notif Date]]&gt;$G$3),Data[[#This Row],[Min Notif Date]]&lt;$F$3),"Last Week","No")</f>
        <v>No</v>
      </c>
      <c r="F2662" s="4" t="str">
        <f>VLOOKUP(MONTH(Data[[#This Row],[Min Notif Date]]),Lookup!$G$1:$H$12,2,0)</f>
        <v>5. May</v>
      </c>
      <c r="G2662" s="4" t="str">
        <f t="shared" si="41"/>
        <v/>
      </c>
      <c r="H2662" s="4" t="str">
        <f>IF(AND(Data[[#This Row],[Min Notif Time]]&gt;6,Data[[#This Row],[Min Notif Time]]&lt;17),"Business Hours","Non-Business Hours")</f>
        <v>Business Hours</v>
      </c>
      <c r="I2662" s="4" t="str" cm="1">
        <f t="array" ref="I2662">IFERROR(VLOOKUP(Data[[#This Row],[Min Notif Date]],Lookup!$N$1:$P$11,2,0),_xlfn.IFS(VLOOKUP(WEEKDAY(Data[[#This Row],[Min Notif Date]]),Lookup!$J$1:$L$7,3,0)="Weekend","Weekend",VLOOKUP(WEEKDAY(Data[[#This Row],[Min Notif Date]]),Lookup!$J$1:$L$7,3,0)="Weekday","Weekday"))</f>
        <v>Weekday</v>
      </c>
      <c r="J2662" s="4" t="str">
        <f>VLOOKUP(WEEKDAY(Data[[#This Row],[Min Notif Date]]),Lookup!$J$1:$K$7,2,0)</f>
        <v>6. Fri</v>
      </c>
      <c r="K2662" s="105">
        <f>ROUNDDOWN(Data[[#This Row],[PGE Notified Time]],0)</f>
        <v>44708</v>
      </c>
      <c r="L2662" s="4">
        <f>HOUR(Data[[#This Row],[PGE Notified Time]])</f>
        <v>10</v>
      </c>
      <c r="M2662">
        <v>78149</v>
      </c>
      <c r="O2662" t="s">
        <v>20</v>
      </c>
      <c r="P2662" t="s">
        <v>210</v>
      </c>
      <c r="Q2662" t="s">
        <v>20</v>
      </c>
      <c r="R2662" t="s">
        <v>193</v>
      </c>
      <c r="S2662" s="1" t="s">
        <v>171</v>
      </c>
      <c r="T2662" s="1">
        <v>44708.430555555555</v>
      </c>
      <c r="U2662" s="1">
        <v>44708.611111111109</v>
      </c>
      <c r="V2662" t="s">
        <v>184</v>
      </c>
      <c r="W2662" t="s">
        <v>87</v>
      </c>
      <c r="X2662" t="s">
        <v>330</v>
      </c>
      <c r="Y2662" t="s">
        <v>186</v>
      </c>
      <c r="Z2662" t="s">
        <v>187</v>
      </c>
      <c r="AA2662" s="32">
        <v>260</v>
      </c>
    </row>
    <row r="2663" spans="1:27" x14ac:dyDescent="0.3">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3" s="4" t="str">
        <f>VLOOKUP(P2663,Lookup!$A$1:$D$19,4,0)</f>
        <v>Central Valley</v>
      </c>
      <c r="C2663" s="4" t="str">
        <f>VLOOKUP(P2663,Lookup!$A$1:$E$19,5,0)</f>
        <v>Region 5</v>
      </c>
      <c r="D2663" s="4" t="str">
        <f>VLOOKUP(P2663,Lookup!$A$1:$B$19,2,0)</f>
        <v>FR</v>
      </c>
      <c r="E2663" s="4" t="str">
        <f>IF(AND((Data[[#This Row],[Min Notif Date]]&gt;$G$3),Data[[#This Row],[Min Notif Date]]&lt;$F$3),"Last Week","No")</f>
        <v>No</v>
      </c>
      <c r="F2663" s="4" t="str">
        <f>VLOOKUP(MONTH(Data[[#This Row],[Min Notif Date]]),Lookup!$G$1:$H$12,2,0)</f>
        <v>5. May</v>
      </c>
      <c r="G2663" s="4" t="str">
        <f t="shared" si="41"/>
        <v/>
      </c>
      <c r="H2663" s="4" t="str">
        <f>IF(AND(Data[[#This Row],[Min Notif Time]]&gt;6,Data[[#This Row],[Min Notif Time]]&lt;17),"Business Hours","Non-Business Hours")</f>
        <v>Business Hours</v>
      </c>
      <c r="I2663" s="4" t="str" cm="1">
        <f t="array" ref="I2663">IFERROR(VLOOKUP(Data[[#This Row],[Min Notif Date]],Lookup!$N$1:$P$11,2,0),_xlfn.IFS(VLOOKUP(WEEKDAY(Data[[#This Row],[Min Notif Date]]),Lookup!$J$1:$L$7,3,0)="Weekend","Weekend",VLOOKUP(WEEKDAY(Data[[#This Row],[Min Notif Date]]),Lookup!$J$1:$L$7,3,0)="Weekday","Weekday"))</f>
        <v>Weekday</v>
      </c>
      <c r="J2663" s="4" t="str">
        <f>VLOOKUP(WEEKDAY(Data[[#This Row],[Min Notif Date]]),Lookup!$J$1:$K$7,2,0)</f>
        <v>6. Fri</v>
      </c>
      <c r="K2663" s="105">
        <f>ROUNDDOWN(Data[[#This Row],[PGE Notified Time]],0)</f>
        <v>44708</v>
      </c>
      <c r="L2663" s="4">
        <f>HOUR(Data[[#This Row],[PGE Notified Time]])</f>
        <v>10</v>
      </c>
      <c r="M2663">
        <v>78147</v>
      </c>
      <c r="O2663" t="s">
        <v>20</v>
      </c>
      <c r="P2663" t="s">
        <v>195</v>
      </c>
      <c r="Q2663" t="s">
        <v>20</v>
      </c>
      <c r="R2663" t="s">
        <v>191</v>
      </c>
      <c r="S2663" s="1" t="s">
        <v>171</v>
      </c>
      <c r="T2663" s="1">
        <v>44708.417361111111</v>
      </c>
      <c r="U2663" s="1">
        <v>44708.555555555555</v>
      </c>
      <c r="V2663" t="s">
        <v>184</v>
      </c>
      <c r="W2663" t="s">
        <v>87</v>
      </c>
      <c r="X2663" t="s">
        <v>196</v>
      </c>
      <c r="Y2663" t="s">
        <v>186</v>
      </c>
      <c r="Z2663" t="s">
        <v>187</v>
      </c>
      <c r="AA2663" s="32">
        <v>199</v>
      </c>
    </row>
    <row r="2664" spans="1:27" x14ac:dyDescent="0.3">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4" s="4" t="str">
        <f>VLOOKUP(P2664,Lookup!$A$1:$D$19,4,0)</f>
        <v>Central Valley</v>
      </c>
      <c r="C2664" s="4" t="str">
        <f>VLOOKUP(P2664,Lookup!$A$1:$E$19,5,0)</f>
        <v>Region 5</v>
      </c>
      <c r="D2664" s="4" t="str">
        <f>VLOOKUP(P2664,Lookup!$A$1:$B$19,2,0)</f>
        <v>KE</v>
      </c>
      <c r="E2664" s="4" t="str">
        <f>IF(AND((Data[[#This Row],[Min Notif Date]]&gt;$G$3),Data[[#This Row],[Min Notif Date]]&lt;$F$3),"Last Week","No")</f>
        <v>No</v>
      </c>
      <c r="F2664" s="4" t="str">
        <f>VLOOKUP(MONTH(Data[[#This Row],[Min Notif Date]]),Lookup!$G$1:$H$12,2,0)</f>
        <v>5. May</v>
      </c>
      <c r="G2664" s="4" t="str">
        <f t="shared" si="41"/>
        <v/>
      </c>
      <c r="H2664" s="4" t="str">
        <f>IF(AND(Data[[#This Row],[Min Notif Time]]&gt;6,Data[[#This Row],[Min Notif Time]]&lt;17),"Business Hours","Non-Business Hours")</f>
        <v>Non-Business Hours</v>
      </c>
      <c r="I2664" s="4" t="str" cm="1">
        <f t="array" ref="I2664">IFERROR(VLOOKUP(Data[[#This Row],[Min Notif Date]],Lookup!$N$1:$P$11,2,0),_xlfn.IFS(VLOOKUP(WEEKDAY(Data[[#This Row],[Min Notif Date]]),Lookup!$J$1:$L$7,3,0)="Weekend","Weekend",VLOOKUP(WEEKDAY(Data[[#This Row],[Min Notif Date]]),Lookup!$J$1:$L$7,3,0)="Weekday","Weekday"))</f>
        <v>Weekday</v>
      </c>
      <c r="J2664" s="4" t="str">
        <f>VLOOKUP(WEEKDAY(Data[[#This Row],[Min Notif Date]]),Lookup!$J$1:$K$7,2,0)</f>
        <v>6. Fri</v>
      </c>
      <c r="K2664" s="105">
        <f>ROUNDDOWN(Data[[#This Row],[PGE Notified Time]],0)</f>
        <v>44708</v>
      </c>
      <c r="L2664" s="4">
        <f>HOUR(Data[[#This Row],[PGE Notified Time]])</f>
        <v>1</v>
      </c>
      <c r="M2664">
        <v>78133</v>
      </c>
      <c r="O2664" t="s">
        <v>20</v>
      </c>
      <c r="P2664" t="s">
        <v>206</v>
      </c>
      <c r="Q2664" t="s">
        <v>20</v>
      </c>
      <c r="R2664" t="s">
        <v>191</v>
      </c>
      <c r="S2664" s="1" t="s">
        <v>171</v>
      </c>
      <c r="T2664" s="1">
        <v>44708.049305555556</v>
      </c>
      <c r="U2664" s="1">
        <v>44708.159722222219</v>
      </c>
      <c r="V2664" t="s">
        <v>184</v>
      </c>
      <c r="W2664" t="s">
        <v>85</v>
      </c>
      <c r="X2664" t="s">
        <v>221</v>
      </c>
      <c r="Y2664" t="s">
        <v>186</v>
      </c>
      <c r="Z2664" t="s">
        <v>187</v>
      </c>
      <c r="AA2664" s="32">
        <v>159</v>
      </c>
    </row>
    <row r="2665" spans="1:27" x14ac:dyDescent="0.3">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Bay Area</v>
      </c>
      <c r="C2665" s="4" t="str">
        <f>VLOOKUP(P2665,Lookup!$A$1:$E$19,5,0)</f>
        <v>Region 3</v>
      </c>
      <c r="D2665" s="4" t="str">
        <f>VLOOKUP(P2665,Lookup!$A$1:$B$19,2,0)</f>
        <v>PN</v>
      </c>
      <c r="E2665" s="4" t="str">
        <f>IF(AND((Data[[#This Row],[Min Notif Date]]&gt;$G$3),Data[[#This Row],[Min Notif Date]]&lt;$F$3),"Last Week","No")</f>
        <v>No</v>
      </c>
      <c r="F2665" s="4" t="str">
        <f>VLOOKUP(MONTH(Data[[#This Row],[Min Notif Date]]),Lookup!$G$1:$H$12,2,0)</f>
        <v>5. May</v>
      </c>
      <c r="G2665" s="4" t="str">
        <f t="shared" si="41"/>
        <v/>
      </c>
      <c r="H2665" s="4" t="str">
        <f>IF(AND(Data[[#This Row],[Min Notif Time]]&gt;6,Data[[#This Row],[Min Notif Time]]&lt;17),"Business Hours","Non-Business Hours")</f>
        <v>Business Hours</v>
      </c>
      <c r="I2665" s="4" t="str" cm="1">
        <f t="array" ref="I2665">IFERROR(VLOOKUP(Data[[#This Row],[Min Notif Date]],Lookup!$N$1:$P$11,2,0),_xlfn.IFS(VLOOKUP(WEEKDAY(Data[[#This Row],[Min Notif Date]]),Lookup!$J$1:$L$7,3,0)="Weekend","Weekend",VLOOKUP(WEEKDAY(Data[[#This Row],[Min Notif Date]]),Lookup!$J$1:$L$7,3,0)="Weekday","Weekday"))</f>
        <v>Weekday</v>
      </c>
      <c r="J2665" s="4" t="str">
        <f>VLOOKUP(WEEKDAY(Data[[#This Row],[Min Notif Date]]),Lookup!$J$1:$K$7,2,0)</f>
        <v>6. Fri</v>
      </c>
      <c r="K2665" s="105">
        <f>ROUNDDOWN(Data[[#This Row],[PGE Notified Time]],0)</f>
        <v>44708</v>
      </c>
      <c r="L2665" s="4">
        <f>HOUR(Data[[#This Row],[PGE Notified Time]])</f>
        <v>13</v>
      </c>
      <c r="M2665">
        <v>78165</v>
      </c>
      <c r="O2665" t="s">
        <v>20</v>
      </c>
      <c r="P2665" t="s">
        <v>197</v>
      </c>
      <c r="Q2665" t="s">
        <v>20</v>
      </c>
      <c r="R2665" t="s">
        <v>191</v>
      </c>
      <c r="S2665" s="1" t="s">
        <v>171</v>
      </c>
      <c r="T2665" s="1">
        <v>44708.543055555558</v>
      </c>
      <c r="U2665" s="1">
        <v>44708.625</v>
      </c>
      <c r="V2665" t="s">
        <v>184</v>
      </c>
      <c r="W2665" t="s">
        <v>85</v>
      </c>
      <c r="X2665" t="s">
        <v>278</v>
      </c>
      <c r="Y2665" t="s">
        <v>186</v>
      </c>
      <c r="Z2665" t="s">
        <v>187</v>
      </c>
      <c r="AA2665" s="32">
        <v>118</v>
      </c>
    </row>
    <row r="2666" spans="1:27" x14ac:dyDescent="0.3">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6" s="4" t="str">
        <f>VLOOKUP(P2666,Lookup!$A$1:$D$19,4,0)</f>
        <v>North Coast</v>
      </c>
      <c r="C2666" s="4" t="str">
        <f>VLOOKUP(P2666,Lookup!$A$1:$E$19,5,0)</f>
        <v>Region 1</v>
      </c>
      <c r="D2666" s="4" t="str">
        <f>VLOOKUP(P2666,Lookup!$A$1:$B$19,2,0)</f>
        <v>NB</v>
      </c>
      <c r="E2666" s="4" t="str">
        <f>IF(AND((Data[[#This Row],[Min Notif Date]]&gt;$G$3),Data[[#This Row],[Min Notif Date]]&lt;$F$3),"Last Week","No")</f>
        <v>No</v>
      </c>
      <c r="F2666" s="4" t="str">
        <f>VLOOKUP(MONTH(Data[[#This Row],[Min Notif Date]]),Lookup!$G$1:$H$12,2,0)</f>
        <v>5. May</v>
      </c>
      <c r="G2666" s="4" t="str">
        <f t="shared" si="41"/>
        <v/>
      </c>
      <c r="H2666" s="4" t="str">
        <f>IF(AND(Data[[#This Row],[Min Notif Time]]&gt;6,Data[[#This Row],[Min Notif Time]]&lt;17),"Business Hours","Non-Business Hours")</f>
        <v>Business Hours</v>
      </c>
      <c r="I2666" s="4" t="str" cm="1">
        <f t="array" ref="I2666">IFERROR(VLOOKUP(Data[[#This Row],[Min Notif Date]],Lookup!$N$1:$P$11,2,0),_xlfn.IFS(VLOOKUP(WEEKDAY(Data[[#This Row],[Min Notif Date]]),Lookup!$J$1:$L$7,3,0)="Weekend","Weekend",VLOOKUP(WEEKDAY(Data[[#This Row],[Min Notif Date]]),Lookup!$J$1:$L$7,3,0)="Weekday","Weekday"))</f>
        <v>Weekday</v>
      </c>
      <c r="J2666" s="4" t="str">
        <f>VLOOKUP(WEEKDAY(Data[[#This Row],[Min Notif Date]]),Lookup!$J$1:$K$7,2,0)</f>
        <v>6. Fri</v>
      </c>
      <c r="K2666" s="105">
        <f>ROUNDDOWN(Data[[#This Row],[PGE Notified Time]],0)</f>
        <v>44708</v>
      </c>
      <c r="L2666" s="4">
        <f>HOUR(Data[[#This Row],[PGE Notified Time]])</f>
        <v>12</v>
      </c>
      <c r="M2666">
        <v>78158</v>
      </c>
      <c r="O2666" t="s">
        <v>20</v>
      </c>
      <c r="P2666" t="s">
        <v>219</v>
      </c>
      <c r="Q2666" t="s">
        <v>20</v>
      </c>
      <c r="R2666" t="s">
        <v>191</v>
      </c>
      <c r="S2666" s="1" t="s">
        <v>171</v>
      </c>
      <c r="T2666" s="1">
        <v>44708.504861111112</v>
      </c>
      <c r="U2666" s="1">
        <v>44708.583333333336</v>
      </c>
      <c r="V2666" t="s">
        <v>184</v>
      </c>
      <c r="W2666" t="s">
        <v>85</v>
      </c>
      <c r="X2666" t="s">
        <v>313</v>
      </c>
      <c r="Y2666" t="s">
        <v>186</v>
      </c>
      <c r="Z2666" t="s">
        <v>187</v>
      </c>
      <c r="AA2666" s="32">
        <v>113</v>
      </c>
    </row>
    <row r="2667" spans="1:27" x14ac:dyDescent="0.3">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7" s="4" t="str">
        <f>VLOOKUP(P2667,Lookup!$A$1:$D$19,4,0)</f>
        <v>North Valley</v>
      </c>
      <c r="C2667" s="4" t="str">
        <f>VLOOKUP(P2667,Lookup!$A$1:$E$19,5,0)</f>
        <v>Region 2</v>
      </c>
      <c r="D2667" s="4" t="str">
        <f>VLOOKUP(P2667,Lookup!$A$1:$B$19,2,0)</f>
        <v>SA</v>
      </c>
      <c r="E2667" s="4" t="str">
        <f>IF(AND((Data[[#This Row],[Min Notif Date]]&gt;$G$3),Data[[#This Row],[Min Notif Date]]&lt;$F$3),"Last Week","No")</f>
        <v>No</v>
      </c>
      <c r="F2667" s="4" t="str">
        <f>VLOOKUP(MONTH(Data[[#This Row],[Min Notif Date]]),Lookup!$G$1:$H$12,2,0)</f>
        <v>5. May</v>
      </c>
      <c r="G2667" s="4" t="str">
        <f t="shared" si="41"/>
        <v/>
      </c>
      <c r="H2667" s="4" t="str">
        <f>IF(AND(Data[[#This Row],[Min Notif Time]]&gt;6,Data[[#This Row],[Min Notif Time]]&lt;17),"Business Hours","Non-Business Hours")</f>
        <v>Business Hours</v>
      </c>
      <c r="I2667" s="4" t="str" cm="1">
        <f t="array" ref="I2667">IFERROR(VLOOKUP(Data[[#This Row],[Min Notif Date]],Lookup!$N$1:$P$11,2,0),_xlfn.IFS(VLOOKUP(WEEKDAY(Data[[#This Row],[Min Notif Date]]),Lookup!$J$1:$L$7,3,0)="Weekend","Weekend",VLOOKUP(WEEKDAY(Data[[#This Row],[Min Notif Date]]),Lookup!$J$1:$L$7,3,0)="Weekday","Weekday"))</f>
        <v>Weekday</v>
      </c>
      <c r="J2667" s="4" t="str">
        <f>VLOOKUP(WEEKDAY(Data[[#This Row],[Min Notif Date]]),Lookup!$J$1:$K$7,2,0)</f>
        <v>6. Fri</v>
      </c>
      <c r="K2667" s="105">
        <f>ROUNDDOWN(Data[[#This Row],[PGE Notified Time]],0)</f>
        <v>44708</v>
      </c>
      <c r="L2667" s="4">
        <f>HOUR(Data[[#This Row],[PGE Notified Time]])</f>
        <v>10</v>
      </c>
      <c r="M2667">
        <v>78152</v>
      </c>
      <c r="O2667" t="s">
        <v>20</v>
      </c>
      <c r="P2667" t="s">
        <v>210</v>
      </c>
      <c r="Q2667" t="s">
        <v>20</v>
      </c>
      <c r="R2667" t="s">
        <v>193</v>
      </c>
      <c r="S2667" s="1" t="s">
        <v>171</v>
      </c>
      <c r="T2667" s="1">
        <v>44708.448611111111</v>
      </c>
      <c r="U2667" s="1">
        <v>44708.520833333336</v>
      </c>
      <c r="V2667" t="s">
        <v>184</v>
      </c>
      <c r="W2667" t="s">
        <v>85</v>
      </c>
      <c r="X2667" t="s">
        <v>238</v>
      </c>
      <c r="Y2667" t="s">
        <v>186</v>
      </c>
      <c r="Z2667" t="s">
        <v>187</v>
      </c>
      <c r="AA2667" s="32">
        <v>104</v>
      </c>
    </row>
    <row r="2668" spans="1:27" x14ac:dyDescent="0.3">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8" s="4" t="str">
        <f>VLOOKUP(P2668,Lookup!$A$1:$D$19,4,0)</f>
        <v>Bay Area</v>
      </c>
      <c r="C2668" s="4" t="str">
        <f>VLOOKUP(P2668,Lookup!$A$1:$E$19,5,0)</f>
        <v>Region 3</v>
      </c>
      <c r="D2668" s="4" t="str">
        <f>VLOOKUP(P2668,Lookup!$A$1:$B$19,2,0)</f>
        <v>MI</v>
      </c>
      <c r="E2668" s="4" t="str">
        <f>IF(AND((Data[[#This Row],[Min Notif Date]]&gt;$G$3),Data[[#This Row],[Min Notif Date]]&lt;$F$3),"Last Week","No")</f>
        <v>No</v>
      </c>
      <c r="F2668" s="4" t="str">
        <f>VLOOKUP(MONTH(Data[[#This Row],[Min Notif Date]]),Lookup!$G$1:$H$12,2,0)</f>
        <v>5. May</v>
      </c>
      <c r="G2668" s="4" t="str">
        <f t="shared" si="41"/>
        <v/>
      </c>
      <c r="H2668" s="4" t="str">
        <f>IF(AND(Data[[#This Row],[Min Notif Time]]&gt;6,Data[[#This Row],[Min Notif Time]]&lt;17),"Business Hours","Non-Business Hours")</f>
        <v>Business Hours</v>
      </c>
      <c r="I2668" s="4" t="str" cm="1">
        <f t="array" ref="I2668">IFERROR(VLOOKUP(Data[[#This Row],[Min Notif Date]],Lookup!$N$1:$P$11,2,0),_xlfn.IFS(VLOOKUP(WEEKDAY(Data[[#This Row],[Min Notif Date]]),Lookup!$J$1:$L$7,3,0)="Weekend","Weekend",VLOOKUP(WEEKDAY(Data[[#This Row],[Min Notif Date]]),Lookup!$J$1:$L$7,3,0)="Weekday","Weekday"))</f>
        <v>Weekday</v>
      </c>
      <c r="J2668" s="4" t="str">
        <f>VLOOKUP(WEEKDAY(Data[[#This Row],[Min Notif Date]]),Lookup!$J$1:$K$7,2,0)</f>
        <v>6. Fri</v>
      </c>
      <c r="K2668" s="105">
        <f>ROUNDDOWN(Data[[#This Row],[PGE Notified Time]],0)</f>
        <v>44708</v>
      </c>
      <c r="L2668" s="4">
        <f>HOUR(Data[[#This Row],[PGE Notified Time]])</f>
        <v>11</v>
      </c>
      <c r="M2668">
        <v>78155</v>
      </c>
      <c r="O2668" t="s">
        <v>20</v>
      </c>
      <c r="P2668" t="s">
        <v>244</v>
      </c>
      <c r="Q2668" t="s">
        <v>20</v>
      </c>
      <c r="R2668" t="s">
        <v>191</v>
      </c>
      <c r="S2668" s="1" t="s">
        <v>171</v>
      </c>
      <c r="T2668" s="1">
        <v>44708.472916666666</v>
      </c>
      <c r="U2668" s="1">
        <v>44708.541666666664</v>
      </c>
      <c r="V2668" t="s">
        <v>184</v>
      </c>
      <c r="W2668" t="s">
        <v>85</v>
      </c>
      <c r="X2668" t="s">
        <v>267</v>
      </c>
      <c r="Y2668" t="s">
        <v>186</v>
      </c>
      <c r="Z2668" t="s">
        <v>187</v>
      </c>
      <c r="AA2668" s="32">
        <v>99</v>
      </c>
    </row>
    <row r="2669" spans="1:27" x14ac:dyDescent="0.3">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9" s="4" t="str">
        <f>VLOOKUP(P2669,Lookup!$A$1:$D$19,4,0)</f>
        <v>Bay Area</v>
      </c>
      <c r="C2669" s="4" t="str">
        <f>VLOOKUP(P2669,Lookup!$A$1:$E$19,5,0)</f>
        <v>Region 3</v>
      </c>
      <c r="D2669" s="4" t="str">
        <f>VLOOKUP(P2669,Lookup!$A$1:$B$19,2,0)</f>
        <v>PN</v>
      </c>
      <c r="E2669" s="4" t="str">
        <f>IF(AND((Data[[#This Row],[Min Notif Date]]&gt;$G$3),Data[[#This Row],[Min Notif Date]]&lt;$F$3),"Last Week","No")</f>
        <v>No</v>
      </c>
      <c r="F2669" s="4" t="str">
        <f>VLOOKUP(MONTH(Data[[#This Row],[Min Notif Date]]),Lookup!$G$1:$H$12,2,0)</f>
        <v>5. May</v>
      </c>
      <c r="G2669" s="4" t="str">
        <f t="shared" si="41"/>
        <v/>
      </c>
      <c r="H2669" s="4" t="str">
        <f>IF(AND(Data[[#This Row],[Min Notif Time]]&gt;6,Data[[#This Row],[Min Notif Time]]&lt;17),"Business Hours","Non-Business Hours")</f>
        <v>Business Hours</v>
      </c>
      <c r="I2669" s="4" t="str" cm="1">
        <f t="array" ref="I2669">IFERROR(VLOOKUP(Data[[#This Row],[Min Notif Date]],Lookup!$N$1:$P$11,2,0),_xlfn.IFS(VLOOKUP(WEEKDAY(Data[[#This Row],[Min Notif Date]]),Lookup!$J$1:$L$7,3,0)="Weekend","Weekend",VLOOKUP(WEEKDAY(Data[[#This Row],[Min Notif Date]]),Lookup!$J$1:$L$7,3,0)="Weekday","Weekday"))</f>
        <v>Weekday</v>
      </c>
      <c r="J2669" s="4" t="str">
        <f>VLOOKUP(WEEKDAY(Data[[#This Row],[Min Notif Date]]),Lookup!$J$1:$K$7,2,0)</f>
        <v>6. Fri</v>
      </c>
      <c r="K2669" s="105">
        <f>ROUNDDOWN(Data[[#This Row],[PGE Notified Time]],0)</f>
        <v>44708</v>
      </c>
      <c r="L2669" s="4">
        <f>HOUR(Data[[#This Row],[PGE Notified Time]])</f>
        <v>12</v>
      </c>
      <c r="M2669">
        <v>78163</v>
      </c>
      <c r="O2669" t="s">
        <v>20</v>
      </c>
      <c r="P2669" t="s">
        <v>197</v>
      </c>
      <c r="Q2669" t="s">
        <v>20</v>
      </c>
      <c r="R2669" t="s">
        <v>191</v>
      </c>
      <c r="S2669" s="1" t="s">
        <v>171</v>
      </c>
      <c r="T2669" s="1">
        <v>44708.540277777778</v>
      </c>
      <c r="U2669" s="1">
        <v>44708.604166666664</v>
      </c>
      <c r="V2669" t="s">
        <v>184</v>
      </c>
      <c r="W2669" t="s">
        <v>85</v>
      </c>
      <c r="X2669" t="s">
        <v>262</v>
      </c>
      <c r="Y2669" t="s">
        <v>186</v>
      </c>
      <c r="Z2669" t="s">
        <v>187</v>
      </c>
      <c r="AA2669" s="32">
        <v>92</v>
      </c>
    </row>
    <row r="2670" spans="1:27" x14ac:dyDescent="0.3">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0" s="4" t="str">
        <f>VLOOKUP(P2670,Lookup!$A$1:$D$19,4,0)</f>
        <v>North Valley</v>
      </c>
      <c r="C2670" s="4" t="str">
        <f>VLOOKUP(P2670,Lookup!$A$1:$E$19,5,0)</f>
        <v>Region 2</v>
      </c>
      <c r="D2670" s="4" t="str">
        <f>VLOOKUP(P2670,Lookup!$A$1:$B$19,2,0)</f>
        <v>SA</v>
      </c>
      <c r="E2670" s="4" t="str">
        <f>IF(AND((Data[[#This Row],[Min Notif Date]]&gt;$G$3),Data[[#This Row],[Min Notif Date]]&lt;$F$3),"Last Week","No")</f>
        <v>No</v>
      </c>
      <c r="F2670" s="4" t="str">
        <f>VLOOKUP(MONTH(Data[[#This Row],[Min Notif Date]]),Lookup!$G$1:$H$12,2,0)</f>
        <v>5. May</v>
      </c>
      <c r="G2670" s="4" t="str">
        <f t="shared" si="41"/>
        <v/>
      </c>
      <c r="H2670" s="4" t="str">
        <f>IF(AND(Data[[#This Row],[Min Notif Time]]&gt;6,Data[[#This Row],[Min Notif Time]]&lt;17),"Business Hours","Non-Business Hours")</f>
        <v>Business Hours</v>
      </c>
      <c r="I2670" s="4" t="str" cm="1">
        <f t="array" ref="I2670">IFERROR(VLOOKUP(Data[[#This Row],[Min Notif Date]],Lookup!$N$1:$P$11,2,0),_xlfn.IFS(VLOOKUP(WEEKDAY(Data[[#This Row],[Min Notif Date]]),Lookup!$J$1:$L$7,3,0)="Weekend","Weekend",VLOOKUP(WEEKDAY(Data[[#This Row],[Min Notif Date]]),Lookup!$J$1:$L$7,3,0)="Weekday","Weekday"))</f>
        <v>Weekday</v>
      </c>
      <c r="J2670" s="4" t="str">
        <f>VLOOKUP(WEEKDAY(Data[[#This Row],[Min Notif Date]]),Lookup!$J$1:$K$7,2,0)</f>
        <v>6. Fri</v>
      </c>
      <c r="K2670" s="105">
        <f>ROUNDDOWN(Data[[#This Row],[PGE Notified Time]],0)</f>
        <v>44708</v>
      </c>
      <c r="L2670" s="4">
        <f>HOUR(Data[[#This Row],[PGE Notified Time]])</f>
        <v>11</v>
      </c>
      <c r="M2670">
        <v>78153</v>
      </c>
      <c r="O2670" t="s">
        <v>20</v>
      </c>
      <c r="P2670" t="s">
        <v>210</v>
      </c>
      <c r="Q2670" t="s">
        <v>20</v>
      </c>
      <c r="R2670" t="s">
        <v>183</v>
      </c>
      <c r="S2670" s="1" t="s">
        <v>171</v>
      </c>
      <c r="T2670" s="1">
        <v>44708.459027777775</v>
      </c>
      <c r="U2670" s="1">
        <v>44708.520833333336</v>
      </c>
      <c r="V2670" t="s">
        <v>184</v>
      </c>
      <c r="W2670" t="s">
        <v>85</v>
      </c>
      <c r="X2670" t="s">
        <v>238</v>
      </c>
      <c r="Y2670" t="s">
        <v>186</v>
      </c>
      <c r="Z2670" t="s">
        <v>187</v>
      </c>
      <c r="AA2670" s="32">
        <v>89</v>
      </c>
    </row>
    <row r="2671" spans="1:27" x14ac:dyDescent="0.3">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1" s="4" t="str">
        <f>VLOOKUP(P2671,Lookup!$A$1:$D$19,4,0)</f>
        <v>Bay Area</v>
      </c>
      <c r="C2671" s="4" t="str">
        <f>VLOOKUP(P2671,Lookup!$A$1:$E$19,5,0)</f>
        <v>Region 3</v>
      </c>
      <c r="D2671" s="4" t="str">
        <f>VLOOKUP(P2671,Lookup!$A$1:$B$19,2,0)</f>
        <v>MI</v>
      </c>
      <c r="E2671" s="4" t="str">
        <f>IF(AND((Data[[#This Row],[Min Notif Date]]&gt;$G$3),Data[[#This Row],[Min Notif Date]]&lt;$F$3),"Last Week","No")</f>
        <v>No</v>
      </c>
      <c r="F2671" s="4" t="str">
        <f>VLOOKUP(MONTH(Data[[#This Row],[Min Notif Date]]),Lookup!$G$1:$H$12,2,0)</f>
        <v>5. May</v>
      </c>
      <c r="G2671" s="4" t="str">
        <f t="shared" si="41"/>
        <v/>
      </c>
      <c r="H2671" s="4" t="str">
        <f>IF(AND(Data[[#This Row],[Min Notif Time]]&gt;6,Data[[#This Row],[Min Notif Time]]&lt;17),"Business Hours","Non-Business Hours")</f>
        <v>Business Hours</v>
      </c>
      <c r="I2671" s="4" t="str" cm="1">
        <f t="array" ref="I2671">IFERROR(VLOOKUP(Data[[#This Row],[Min Notif Date]],Lookup!$N$1:$P$11,2,0),_xlfn.IFS(VLOOKUP(WEEKDAY(Data[[#This Row],[Min Notif Date]]),Lookup!$J$1:$L$7,3,0)="Weekend","Weekend",VLOOKUP(WEEKDAY(Data[[#This Row],[Min Notif Date]]),Lookup!$J$1:$L$7,3,0)="Weekday","Weekday"))</f>
        <v>Weekday</v>
      </c>
      <c r="J2671" s="4" t="str">
        <f>VLOOKUP(WEEKDAY(Data[[#This Row],[Min Notif Date]]),Lookup!$J$1:$K$7,2,0)</f>
        <v>6. Fri</v>
      </c>
      <c r="K2671" s="105">
        <f>ROUNDDOWN(Data[[#This Row],[PGE Notified Time]],0)</f>
        <v>44708</v>
      </c>
      <c r="L2671" s="4">
        <f>HOUR(Data[[#This Row],[PGE Notified Time]])</f>
        <v>7</v>
      </c>
      <c r="M2671">
        <v>78132</v>
      </c>
      <c r="O2671" t="s">
        <v>20</v>
      </c>
      <c r="P2671" t="s">
        <v>244</v>
      </c>
      <c r="Q2671" t="s">
        <v>20</v>
      </c>
      <c r="R2671" t="s">
        <v>191</v>
      </c>
      <c r="S2671" s="1" t="s">
        <v>171</v>
      </c>
      <c r="T2671" s="1">
        <v>44708.302777777775</v>
      </c>
      <c r="U2671" s="1">
        <v>44708.350694444445</v>
      </c>
      <c r="V2671" t="s">
        <v>184</v>
      </c>
      <c r="W2671" t="s">
        <v>85</v>
      </c>
      <c r="X2671" t="s">
        <v>267</v>
      </c>
      <c r="Y2671" t="s">
        <v>186</v>
      </c>
      <c r="Z2671" t="s">
        <v>187</v>
      </c>
      <c r="AA2671" s="32">
        <v>69</v>
      </c>
    </row>
    <row r="2672" spans="1:27" x14ac:dyDescent="0.3">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2" s="4" t="str">
        <f>VLOOKUP(P2672,Lookup!$A$1:$D$19,4,0)</f>
        <v>Central Valley</v>
      </c>
      <c r="C2672" s="4" t="str">
        <f>VLOOKUP(P2672,Lookup!$A$1:$E$19,5,0)</f>
        <v>Region 5</v>
      </c>
      <c r="D2672" s="4" t="str">
        <f>VLOOKUP(P2672,Lookup!$A$1:$B$19,2,0)</f>
        <v>FR</v>
      </c>
      <c r="E2672" s="4" t="str">
        <f>IF(AND((Data[[#This Row],[Min Notif Date]]&gt;$G$3),Data[[#This Row],[Min Notif Date]]&lt;$F$3),"Last Week","No")</f>
        <v>No</v>
      </c>
      <c r="F2672" s="4" t="str">
        <f>VLOOKUP(MONTH(Data[[#This Row],[Min Notif Date]]),Lookup!$G$1:$H$12,2,0)</f>
        <v>5. May</v>
      </c>
      <c r="G2672" s="4" t="str">
        <f t="shared" si="41"/>
        <v/>
      </c>
      <c r="H2672" s="4" t="str">
        <f>IF(AND(Data[[#This Row],[Min Notif Time]]&gt;6,Data[[#This Row],[Min Notif Time]]&lt;17),"Business Hours","Non-Business Hours")</f>
        <v>Business Hours</v>
      </c>
      <c r="I2672" s="4" t="str" cm="1">
        <f t="array" ref="I2672">IFERROR(VLOOKUP(Data[[#This Row],[Min Notif Date]],Lookup!$N$1:$P$11,2,0),_xlfn.IFS(VLOOKUP(WEEKDAY(Data[[#This Row],[Min Notif Date]]),Lookup!$J$1:$L$7,3,0)="Weekend","Weekend",VLOOKUP(WEEKDAY(Data[[#This Row],[Min Notif Date]]),Lookup!$J$1:$L$7,3,0)="Weekday","Weekday"))</f>
        <v>Weekday</v>
      </c>
      <c r="J2672" s="4" t="str">
        <f>VLOOKUP(WEEKDAY(Data[[#This Row],[Min Notif Date]]),Lookup!$J$1:$K$7,2,0)</f>
        <v>6. Fri</v>
      </c>
      <c r="K2672" s="105">
        <f>ROUNDDOWN(Data[[#This Row],[PGE Notified Time]],0)</f>
        <v>44708</v>
      </c>
      <c r="L2672" s="4">
        <f>HOUR(Data[[#This Row],[PGE Notified Time]])</f>
        <v>13</v>
      </c>
      <c r="M2672">
        <v>78166</v>
      </c>
      <c r="N2672">
        <v>7198701985</v>
      </c>
      <c r="O2672" t="s">
        <v>25</v>
      </c>
      <c r="P2672" t="s">
        <v>195</v>
      </c>
      <c r="Q2672" t="s">
        <v>213</v>
      </c>
      <c r="R2672" t="s">
        <v>183</v>
      </c>
      <c r="S2672" s="1">
        <v>44708.549050925925</v>
      </c>
      <c r="T2672" s="1">
        <v>44708.549849537034</v>
      </c>
      <c r="U2672" s="1">
        <v>44708.585416666669</v>
      </c>
      <c r="V2672" t="s">
        <v>184</v>
      </c>
      <c r="W2672" t="s">
        <v>87</v>
      </c>
      <c r="X2672" t="s">
        <v>196</v>
      </c>
      <c r="Y2672" t="s">
        <v>186</v>
      </c>
      <c r="Z2672" t="s">
        <v>187</v>
      </c>
      <c r="AA2672" s="32">
        <v>52.366666666999997</v>
      </c>
    </row>
    <row r="2673" spans="1:27" x14ac:dyDescent="0.3">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3" s="4" t="str">
        <f>VLOOKUP(P2673,Lookup!$A$1:$D$19,4,0)</f>
        <v>Central Valley</v>
      </c>
      <c r="C2673" s="4" t="str">
        <f>VLOOKUP(P2673,Lookup!$A$1:$E$19,5,0)</f>
        <v>Region 5</v>
      </c>
      <c r="D2673" s="4" t="str">
        <f>VLOOKUP(P2673,Lookup!$A$1:$B$19,2,0)</f>
        <v>FR</v>
      </c>
      <c r="E2673" s="4" t="str">
        <f>IF(AND((Data[[#This Row],[Min Notif Date]]&gt;$G$3),Data[[#This Row],[Min Notif Date]]&lt;$F$3),"Last Week","No")</f>
        <v>No</v>
      </c>
      <c r="F2673" s="4" t="str">
        <f>VLOOKUP(MONTH(Data[[#This Row],[Min Notif Date]]),Lookup!$G$1:$H$12,2,0)</f>
        <v>5. May</v>
      </c>
      <c r="G2673" s="4" t="str">
        <f t="shared" si="41"/>
        <v/>
      </c>
      <c r="H2673" s="4" t="str">
        <f>IF(AND(Data[[#This Row],[Min Notif Time]]&gt;6,Data[[#This Row],[Min Notif Time]]&lt;17),"Business Hours","Non-Business Hours")</f>
        <v>Business Hours</v>
      </c>
      <c r="I2673" s="4" t="str" cm="1">
        <f t="array" ref="I2673">IFERROR(VLOOKUP(Data[[#This Row],[Min Notif Date]],Lookup!$N$1:$P$11,2,0),_xlfn.IFS(VLOOKUP(WEEKDAY(Data[[#This Row],[Min Notif Date]]),Lookup!$J$1:$L$7,3,0)="Weekend","Weekend",VLOOKUP(WEEKDAY(Data[[#This Row],[Min Notif Date]]),Lookup!$J$1:$L$7,3,0)="Weekday","Weekday"))</f>
        <v>Weekday</v>
      </c>
      <c r="J2673" s="4" t="str">
        <f>VLOOKUP(WEEKDAY(Data[[#This Row],[Min Notif Date]]),Lookup!$J$1:$K$7,2,0)</f>
        <v>6. Fri</v>
      </c>
      <c r="K2673" s="105">
        <f>ROUNDDOWN(Data[[#This Row],[PGE Notified Time]],0)</f>
        <v>44708</v>
      </c>
      <c r="L2673" s="4">
        <f>HOUR(Data[[#This Row],[PGE Notified Time]])</f>
        <v>12</v>
      </c>
      <c r="M2673">
        <v>78161</v>
      </c>
      <c r="N2673">
        <v>7992009227</v>
      </c>
      <c r="O2673" t="s">
        <v>25</v>
      </c>
      <c r="P2673" t="s">
        <v>195</v>
      </c>
      <c r="Q2673" t="s">
        <v>213</v>
      </c>
      <c r="R2673" t="s">
        <v>183</v>
      </c>
      <c r="S2673" s="1">
        <v>44708.528344907405</v>
      </c>
      <c r="T2673" s="1">
        <v>44708.529166666667</v>
      </c>
      <c r="U2673" s="1">
        <v>44708.5625</v>
      </c>
      <c r="V2673" t="s">
        <v>184</v>
      </c>
      <c r="W2673" t="s">
        <v>87</v>
      </c>
      <c r="X2673" t="s">
        <v>461</v>
      </c>
      <c r="Y2673" t="s">
        <v>186</v>
      </c>
      <c r="Z2673" t="s">
        <v>187</v>
      </c>
      <c r="AA2673" s="32">
        <v>49.183333333</v>
      </c>
    </row>
    <row r="2674" spans="1:27" x14ac:dyDescent="0.3">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4" s="4" t="str">
        <f>VLOOKUP(P2674,Lookup!$A$1:$D$19,4,0)</f>
        <v>North Coast</v>
      </c>
      <c r="C2674" s="4" t="str">
        <f>VLOOKUP(P2674,Lookup!$A$1:$E$19,5,0)</f>
        <v>Region 1</v>
      </c>
      <c r="D2674" s="4" t="str">
        <f>VLOOKUP(P2674,Lookup!$A$1:$B$19,2,0)</f>
        <v>NB</v>
      </c>
      <c r="E2674" s="4" t="str">
        <f>IF(AND((Data[[#This Row],[Min Notif Date]]&gt;$G$3),Data[[#This Row],[Min Notif Date]]&lt;$F$3),"Last Week","No")</f>
        <v>No</v>
      </c>
      <c r="F2674" s="4" t="str">
        <f>VLOOKUP(MONTH(Data[[#This Row],[Min Notif Date]]),Lookup!$G$1:$H$12,2,0)</f>
        <v>5. May</v>
      </c>
      <c r="G2674" s="4" t="str">
        <f t="shared" si="41"/>
        <v/>
      </c>
      <c r="H2674" s="4" t="str">
        <f>IF(AND(Data[[#This Row],[Min Notif Time]]&gt;6,Data[[#This Row],[Min Notif Time]]&lt;17),"Business Hours","Non-Business Hours")</f>
        <v>Business Hours</v>
      </c>
      <c r="I2674" s="4" t="str" cm="1">
        <f t="array" ref="I2674">IFERROR(VLOOKUP(Data[[#This Row],[Min Notif Date]],Lookup!$N$1:$P$11,2,0),_xlfn.IFS(VLOOKUP(WEEKDAY(Data[[#This Row],[Min Notif Date]]),Lookup!$J$1:$L$7,3,0)="Weekend","Weekend",VLOOKUP(WEEKDAY(Data[[#This Row],[Min Notif Date]]),Lookup!$J$1:$L$7,3,0)="Weekday","Weekday"))</f>
        <v>Weekday</v>
      </c>
      <c r="J2674" s="4" t="str">
        <f>VLOOKUP(WEEKDAY(Data[[#This Row],[Min Notif Date]]),Lookup!$J$1:$K$7,2,0)</f>
        <v>6. Fri</v>
      </c>
      <c r="K2674" s="105">
        <f>ROUNDDOWN(Data[[#This Row],[PGE Notified Time]],0)</f>
        <v>44708</v>
      </c>
      <c r="L2674" s="4">
        <f>HOUR(Data[[#This Row],[PGE Notified Time]])</f>
        <v>13</v>
      </c>
      <c r="M2674">
        <v>78167</v>
      </c>
      <c r="N2674">
        <v>3627697584</v>
      </c>
      <c r="O2674" t="s">
        <v>25</v>
      </c>
      <c r="P2674" t="s">
        <v>219</v>
      </c>
      <c r="Q2674" t="s">
        <v>213</v>
      </c>
      <c r="R2674" t="s">
        <v>183</v>
      </c>
      <c r="S2674" s="1">
        <v>44708.547986111109</v>
      </c>
      <c r="T2674" s="1">
        <v>44708.547222222223</v>
      </c>
      <c r="U2674" s="1">
        <v>44708.577777777777</v>
      </c>
      <c r="V2674" t="s">
        <v>184</v>
      </c>
      <c r="W2674" t="s">
        <v>87</v>
      </c>
      <c r="X2674" t="s">
        <v>227</v>
      </c>
      <c r="Y2674" t="s">
        <v>186</v>
      </c>
      <c r="Z2674" t="s">
        <v>187</v>
      </c>
      <c r="AA2674" s="32">
        <v>44</v>
      </c>
    </row>
    <row r="2675" spans="1:27" x14ac:dyDescent="0.3">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5" s="4" t="str">
        <f>VLOOKUP(P2675,Lookup!$A$1:$D$19,4,0)</f>
        <v>North Valley</v>
      </c>
      <c r="C2675" s="4" t="str">
        <f>VLOOKUP(P2675,Lookup!$A$1:$E$19,5,0)</f>
        <v>Region 2</v>
      </c>
      <c r="D2675" s="4" t="str">
        <f>VLOOKUP(P2675,Lookup!$A$1:$B$19,2,0)</f>
        <v>SA</v>
      </c>
      <c r="E2675" s="4" t="str">
        <f>IF(AND((Data[[#This Row],[Min Notif Date]]&gt;$G$3),Data[[#This Row],[Min Notif Date]]&lt;$F$3),"Last Week","No")</f>
        <v>No</v>
      </c>
      <c r="F2675" s="4" t="str">
        <f>VLOOKUP(MONTH(Data[[#This Row],[Min Notif Date]]),Lookup!$G$1:$H$12,2,0)</f>
        <v>5. May</v>
      </c>
      <c r="G2675" s="4" t="str">
        <f t="shared" si="41"/>
        <v/>
      </c>
      <c r="H2675" s="4" t="str">
        <f>IF(AND(Data[[#This Row],[Min Notif Time]]&gt;6,Data[[#This Row],[Min Notif Time]]&lt;17),"Business Hours","Non-Business Hours")</f>
        <v>Business Hours</v>
      </c>
      <c r="I2675" s="4" t="str" cm="1">
        <f t="array" ref="I2675">IFERROR(VLOOKUP(Data[[#This Row],[Min Notif Date]],Lookup!$N$1:$P$11,2,0),_xlfn.IFS(VLOOKUP(WEEKDAY(Data[[#This Row],[Min Notif Date]]),Lookup!$J$1:$L$7,3,0)="Weekend","Weekend",VLOOKUP(WEEKDAY(Data[[#This Row],[Min Notif Date]]),Lookup!$J$1:$L$7,3,0)="Weekday","Weekday"))</f>
        <v>Weekday</v>
      </c>
      <c r="J2675" s="4" t="str">
        <f>VLOOKUP(WEEKDAY(Data[[#This Row],[Min Notif Date]]),Lookup!$J$1:$K$7,2,0)</f>
        <v>6. Fri</v>
      </c>
      <c r="K2675" s="105">
        <f>ROUNDDOWN(Data[[#This Row],[PGE Notified Time]],0)</f>
        <v>44708</v>
      </c>
      <c r="L2675" s="4">
        <f>HOUR(Data[[#This Row],[PGE Notified Time]])</f>
        <v>9</v>
      </c>
      <c r="M2675">
        <v>78144</v>
      </c>
      <c r="O2675" t="s">
        <v>20</v>
      </c>
      <c r="P2675" t="s">
        <v>210</v>
      </c>
      <c r="Q2675" t="s">
        <v>20</v>
      </c>
      <c r="R2675" t="s">
        <v>191</v>
      </c>
      <c r="S2675" s="1" t="s">
        <v>171</v>
      </c>
      <c r="T2675" s="1">
        <v>44708.396527777775</v>
      </c>
      <c r="U2675" s="1">
        <v>44708.427083333336</v>
      </c>
      <c r="V2675" t="s">
        <v>184</v>
      </c>
      <c r="W2675" t="s">
        <v>85</v>
      </c>
      <c r="X2675" t="s">
        <v>353</v>
      </c>
      <c r="Y2675" t="s">
        <v>186</v>
      </c>
      <c r="Z2675" t="s">
        <v>187</v>
      </c>
      <c r="AA2675" s="32">
        <v>44</v>
      </c>
    </row>
    <row r="2676" spans="1:27" x14ac:dyDescent="0.3">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6" s="4" t="str">
        <f>VLOOKUP(P2676,Lookup!$A$1:$D$19,4,0)</f>
        <v>Bay Area</v>
      </c>
      <c r="C2676" s="4" t="str">
        <f>VLOOKUP(P2676,Lookup!$A$1:$E$19,5,0)</f>
        <v>Region 3</v>
      </c>
      <c r="D2676" s="4" t="str">
        <f>VLOOKUP(P2676,Lookup!$A$1:$B$19,2,0)</f>
        <v>MI</v>
      </c>
      <c r="E2676" s="4" t="str">
        <f>IF(AND((Data[[#This Row],[Min Notif Date]]&gt;$G$3),Data[[#This Row],[Min Notif Date]]&lt;$F$3),"Last Week","No")</f>
        <v>No</v>
      </c>
      <c r="F2676" s="4" t="str">
        <f>VLOOKUP(MONTH(Data[[#This Row],[Min Notif Date]]),Lookup!$G$1:$H$12,2,0)</f>
        <v>5. May</v>
      </c>
      <c r="G2676" s="4" t="str">
        <f t="shared" si="41"/>
        <v/>
      </c>
      <c r="H2676" s="4" t="str">
        <f>IF(AND(Data[[#This Row],[Min Notif Time]]&gt;6,Data[[#This Row],[Min Notif Time]]&lt;17),"Business Hours","Non-Business Hours")</f>
        <v>Business Hours</v>
      </c>
      <c r="I2676" s="4" t="str" cm="1">
        <f t="array" ref="I2676">IFERROR(VLOOKUP(Data[[#This Row],[Min Notif Date]],Lookup!$N$1:$P$11,2,0),_xlfn.IFS(VLOOKUP(WEEKDAY(Data[[#This Row],[Min Notif Date]]),Lookup!$J$1:$L$7,3,0)="Weekend","Weekend",VLOOKUP(WEEKDAY(Data[[#This Row],[Min Notif Date]]),Lookup!$J$1:$L$7,3,0)="Weekday","Weekday"))</f>
        <v>Weekday</v>
      </c>
      <c r="J2676" s="4" t="str">
        <f>VLOOKUP(WEEKDAY(Data[[#This Row],[Min Notif Date]]),Lookup!$J$1:$K$7,2,0)</f>
        <v>6. Fri</v>
      </c>
      <c r="K2676" s="105">
        <f>ROUNDDOWN(Data[[#This Row],[PGE Notified Time]],0)</f>
        <v>44708</v>
      </c>
      <c r="L2676" s="4">
        <f>HOUR(Data[[#This Row],[PGE Notified Time]])</f>
        <v>9</v>
      </c>
      <c r="M2676">
        <v>78146</v>
      </c>
      <c r="O2676" t="s">
        <v>20</v>
      </c>
      <c r="P2676" t="s">
        <v>244</v>
      </c>
      <c r="Q2676" t="s">
        <v>20</v>
      </c>
      <c r="R2676" t="s">
        <v>183</v>
      </c>
      <c r="S2676" s="1" t="s">
        <v>171</v>
      </c>
      <c r="T2676" s="1">
        <v>44708.414583333331</v>
      </c>
      <c r="U2676" s="1">
        <v>44708.4375</v>
      </c>
      <c r="V2676" t="s">
        <v>184</v>
      </c>
      <c r="W2676" t="s">
        <v>85</v>
      </c>
      <c r="X2676" t="s">
        <v>245</v>
      </c>
      <c r="Y2676" t="s">
        <v>186</v>
      </c>
      <c r="Z2676" t="s">
        <v>187</v>
      </c>
      <c r="AA2676" s="32">
        <v>33</v>
      </c>
    </row>
    <row r="2677" spans="1:27" x14ac:dyDescent="0.3">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7" s="4" t="str">
        <f>VLOOKUP(P2677,Lookup!$A$1:$D$19,4,0)</f>
        <v>Bay Area</v>
      </c>
      <c r="C2677" s="4" t="str">
        <f>VLOOKUP(P2677,Lookup!$A$1:$E$19,5,0)</f>
        <v>Region 3</v>
      </c>
      <c r="D2677" s="4" t="str">
        <f>VLOOKUP(P2677,Lookup!$A$1:$B$19,2,0)</f>
        <v>MI</v>
      </c>
      <c r="E2677" s="4" t="str">
        <f>IF(AND((Data[[#This Row],[Min Notif Date]]&gt;$G$3),Data[[#This Row],[Min Notif Date]]&lt;$F$3),"Last Week","No")</f>
        <v>No</v>
      </c>
      <c r="F2677" s="4" t="str">
        <f>VLOOKUP(MONTH(Data[[#This Row],[Min Notif Date]]),Lookup!$G$1:$H$12,2,0)</f>
        <v>5. May</v>
      </c>
      <c r="G2677" s="4" t="str">
        <f t="shared" si="41"/>
        <v/>
      </c>
      <c r="H2677" s="4" t="str">
        <f>IF(AND(Data[[#This Row],[Min Notif Time]]&gt;6,Data[[#This Row],[Min Notif Time]]&lt;17),"Business Hours","Non-Business Hours")</f>
        <v>Business Hours</v>
      </c>
      <c r="I2677" s="4" t="str" cm="1">
        <f t="array" ref="I2677">IFERROR(VLOOKUP(Data[[#This Row],[Min Notif Date]],Lookup!$N$1:$P$11,2,0),_xlfn.IFS(VLOOKUP(WEEKDAY(Data[[#This Row],[Min Notif Date]]),Lookup!$J$1:$L$7,3,0)="Weekend","Weekend",VLOOKUP(WEEKDAY(Data[[#This Row],[Min Notif Date]]),Lookup!$J$1:$L$7,3,0)="Weekday","Weekday"))</f>
        <v>Weekday</v>
      </c>
      <c r="J2677" s="4" t="str">
        <f>VLOOKUP(WEEKDAY(Data[[#This Row],[Min Notif Date]]),Lookup!$J$1:$K$7,2,0)</f>
        <v>6. Fri</v>
      </c>
      <c r="K2677" s="105">
        <f>ROUNDDOWN(Data[[#This Row],[PGE Notified Time]],0)</f>
        <v>44708</v>
      </c>
      <c r="L2677" s="4">
        <f>HOUR(Data[[#This Row],[PGE Notified Time]])</f>
        <v>8</v>
      </c>
      <c r="M2677">
        <v>78139</v>
      </c>
      <c r="O2677" t="s">
        <v>20</v>
      </c>
      <c r="P2677" t="s">
        <v>244</v>
      </c>
      <c r="Q2677" t="s">
        <v>20</v>
      </c>
      <c r="R2677" t="s">
        <v>191</v>
      </c>
      <c r="S2677" s="1" t="s">
        <v>171</v>
      </c>
      <c r="T2677" s="1">
        <v>44708.356944444444</v>
      </c>
      <c r="U2677" s="1">
        <v>44708.378472222219</v>
      </c>
      <c r="V2677" t="s">
        <v>184</v>
      </c>
      <c r="W2677" t="s">
        <v>85</v>
      </c>
      <c r="X2677" t="s">
        <v>267</v>
      </c>
      <c r="Y2677" t="s">
        <v>186</v>
      </c>
      <c r="Z2677" t="s">
        <v>187</v>
      </c>
      <c r="AA2677" s="32">
        <v>31</v>
      </c>
    </row>
    <row r="2678" spans="1:27" x14ac:dyDescent="0.3">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8" s="4" t="str">
        <f>VLOOKUP(P2678,Lookup!$A$1:$D$19,4,0)</f>
        <v>South Bay</v>
      </c>
      <c r="C2678" s="4" t="str">
        <f>VLOOKUP(P2678,Lookup!$A$1:$E$19,5,0)</f>
        <v>Region 4</v>
      </c>
      <c r="D2678" s="4" t="str">
        <f>VLOOKUP(P2678,Lookup!$A$1:$B$19,2,0)</f>
        <v>CC</v>
      </c>
      <c r="E2678" s="4" t="str">
        <f>IF(AND((Data[[#This Row],[Min Notif Date]]&gt;$G$3),Data[[#This Row],[Min Notif Date]]&lt;$F$3),"Last Week","No")</f>
        <v>No</v>
      </c>
      <c r="F2678" s="4" t="str">
        <f>VLOOKUP(MONTH(Data[[#This Row],[Min Notif Date]]),Lookup!$G$1:$H$12,2,0)</f>
        <v>5. May</v>
      </c>
      <c r="G2678" s="4" t="str">
        <f t="shared" si="41"/>
        <v/>
      </c>
      <c r="H2678" s="4" t="str">
        <f>IF(AND(Data[[#This Row],[Min Notif Time]]&gt;6,Data[[#This Row],[Min Notif Time]]&lt;17),"Business Hours","Non-Business Hours")</f>
        <v>Business Hours</v>
      </c>
      <c r="I2678" s="4" t="str" cm="1">
        <f t="array" ref="I2678">IFERROR(VLOOKUP(Data[[#This Row],[Min Notif Date]],Lookup!$N$1:$P$11,2,0),_xlfn.IFS(VLOOKUP(WEEKDAY(Data[[#This Row],[Min Notif Date]]),Lookup!$J$1:$L$7,3,0)="Weekend","Weekend",VLOOKUP(WEEKDAY(Data[[#This Row],[Min Notif Date]]),Lookup!$J$1:$L$7,3,0)="Weekday","Weekday"))</f>
        <v>Weekday</v>
      </c>
      <c r="J2678" s="4" t="str">
        <f>VLOOKUP(WEEKDAY(Data[[#This Row],[Min Notif Date]]),Lookup!$J$1:$K$7,2,0)</f>
        <v>6. Fri</v>
      </c>
      <c r="K2678" s="105">
        <f>ROUNDDOWN(Data[[#This Row],[PGE Notified Time]],0)</f>
        <v>44708</v>
      </c>
      <c r="L2678" s="4">
        <f>HOUR(Data[[#This Row],[PGE Notified Time]])</f>
        <v>10</v>
      </c>
      <c r="M2678">
        <v>78150</v>
      </c>
      <c r="N2678">
        <v>53324605</v>
      </c>
      <c r="O2678" t="s">
        <v>25</v>
      </c>
      <c r="P2678" t="s">
        <v>225</v>
      </c>
      <c r="Q2678" t="s">
        <v>213</v>
      </c>
      <c r="R2678" t="s">
        <v>183</v>
      </c>
      <c r="S2678" s="1">
        <v>44708.43959490741</v>
      </c>
      <c r="T2678" s="1">
        <v>44708.442893518521</v>
      </c>
      <c r="U2678" s="1">
        <v>44708.461111111108</v>
      </c>
      <c r="V2678" t="s">
        <v>184</v>
      </c>
      <c r="W2678" t="s">
        <v>85</v>
      </c>
      <c r="X2678" t="s">
        <v>259</v>
      </c>
      <c r="Y2678" t="s">
        <v>186</v>
      </c>
      <c r="Z2678" t="s">
        <v>187</v>
      </c>
      <c r="AA2678" s="32">
        <v>30.983333333000001</v>
      </c>
    </row>
    <row r="2679" spans="1:27" x14ac:dyDescent="0.3">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9" s="4" t="str">
        <f>VLOOKUP(P2679,Lookup!$A$1:$D$19,4,0)</f>
        <v>Bay Area</v>
      </c>
      <c r="C2679" s="4" t="str">
        <f>VLOOKUP(P2679,Lookup!$A$1:$E$19,5,0)</f>
        <v>Region 3</v>
      </c>
      <c r="D2679" s="4" t="str">
        <f>VLOOKUP(P2679,Lookup!$A$1:$B$19,2,0)</f>
        <v>MI</v>
      </c>
      <c r="E2679" s="4" t="str">
        <f>IF(AND((Data[[#This Row],[Min Notif Date]]&gt;$G$3),Data[[#This Row],[Min Notif Date]]&lt;$F$3),"Last Week","No")</f>
        <v>No</v>
      </c>
      <c r="F2679" s="4" t="str">
        <f>VLOOKUP(MONTH(Data[[#This Row],[Min Notif Date]]),Lookup!$G$1:$H$12,2,0)</f>
        <v>5. May</v>
      </c>
      <c r="G2679" s="4" t="str">
        <f t="shared" si="41"/>
        <v/>
      </c>
      <c r="H2679" s="4" t="str">
        <f>IF(AND(Data[[#This Row],[Min Notif Time]]&gt;6,Data[[#This Row],[Min Notif Time]]&lt;17),"Business Hours","Non-Business Hours")</f>
        <v>Business Hours</v>
      </c>
      <c r="I2679" s="4" t="str" cm="1">
        <f t="array" ref="I2679">IFERROR(VLOOKUP(Data[[#This Row],[Min Notif Date]],Lookup!$N$1:$P$11,2,0),_xlfn.IFS(VLOOKUP(WEEKDAY(Data[[#This Row],[Min Notif Date]]),Lookup!$J$1:$L$7,3,0)="Weekend","Weekend",VLOOKUP(WEEKDAY(Data[[#This Row],[Min Notif Date]]),Lookup!$J$1:$L$7,3,0)="Weekday","Weekday"))</f>
        <v>Weekday</v>
      </c>
      <c r="J2679" s="4" t="str">
        <f>VLOOKUP(WEEKDAY(Data[[#This Row],[Min Notif Date]]),Lookup!$J$1:$K$7,2,0)</f>
        <v>6. Fri</v>
      </c>
      <c r="K2679" s="105">
        <f>ROUNDDOWN(Data[[#This Row],[PGE Notified Time]],0)</f>
        <v>44708</v>
      </c>
      <c r="L2679" s="4">
        <f>HOUR(Data[[#This Row],[PGE Notified Time]])</f>
        <v>8</v>
      </c>
      <c r="M2679">
        <v>78136</v>
      </c>
      <c r="O2679" t="s">
        <v>20</v>
      </c>
      <c r="P2679" t="s">
        <v>244</v>
      </c>
      <c r="Q2679" t="s">
        <v>20</v>
      </c>
      <c r="R2679" t="s">
        <v>191</v>
      </c>
      <c r="S2679" s="1" t="s">
        <v>171</v>
      </c>
      <c r="T2679" s="1">
        <v>44708.336111111108</v>
      </c>
      <c r="U2679" s="1">
        <v>44708.350694444445</v>
      </c>
      <c r="V2679" t="s">
        <v>184</v>
      </c>
      <c r="W2679" t="s">
        <v>85</v>
      </c>
      <c r="X2679" t="s">
        <v>267</v>
      </c>
      <c r="Y2679" t="s">
        <v>186</v>
      </c>
      <c r="Z2679" t="s">
        <v>187</v>
      </c>
      <c r="AA2679" s="32">
        <v>21</v>
      </c>
    </row>
    <row r="2680" spans="1:27" x14ac:dyDescent="0.3">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0" s="4" t="str">
        <f>VLOOKUP(P2680,Lookup!$A$1:$D$19,4,0)</f>
        <v>Central Valley</v>
      </c>
      <c r="C2680" s="4" t="str">
        <f>VLOOKUP(P2680,Lookup!$A$1:$E$19,5,0)</f>
        <v>Region 5</v>
      </c>
      <c r="D2680" s="4" t="str">
        <f>VLOOKUP(P2680,Lookup!$A$1:$B$19,2,0)</f>
        <v>KE</v>
      </c>
      <c r="E2680" s="4" t="str">
        <f>IF(AND((Data[[#This Row],[Min Notif Date]]&gt;$G$3),Data[[#This Row],[Min Notif Date]]&lt;$F$3),"Last Week","No")</f>
        <v>No</v>
      </c>
      <c r="F2680" s="4" t="str">
        <f>VLOOKUP(MONTH(Data[[#This Row],[Min Notif Date]]),Lookup!$G$1:$H$12,2,0)</f>
        <v>5. May</v>
      </c>
      <c r="G2680" s="4" t="str">
        <f t="shared" si="41"/>
        <v/>
      </c>
      <c r="H2680" s="4" t="str">
        <f>IF(AND(Data[[#This Row],[Min Notif Time]]&gt;6,Data[[#This Row],[Min Notif Time]]&lt;17),"Business Hours","Non-Business Hours")</f>
        <v>Business Hours</v>
      </c>
      <c r="I2680" s="4" t="str" cm="1">
        <f t="array" ref="I2680">IFERROR(VLOOKUP(Data[[#This Row],[Min Notif Date]],Lookup!$N$1:$P$11,2,0),_xlfn.IFS(VLOOKUP(WEEKDAY(Data[[#This Row],[Min Notif Date]]),Lookup!$J$1:$L$7,3,0)="Weekend","Weekend",VLOOKUP(WEEKDAY(Data[[#This Row],[Min Notif Date]]),Lookup!$J$1:$L$7,3,0)="Weekday","Weekday"))</f>
        <v>Weekday</v>
      </c>
      <c r="J2680" s="4" t="str">
        <f>VLOOKUP(WEEKDAY(Data[[#This Row],[Min Notif Date]]),Lookup!$J$1:$K$7,2,0)</f>
        <v>6. Fri</v>
      </c>
      <c r="K2680" s="105">
        <f>ROUNDDOWN(Data[[#This Row],[PGE Notified Time]],0)</f>
        <v>44708</v>
      </c>
      <c r="L2680" s="4">
        <f>HOUR(Data[[#This Row],[PGE Notified Time]])</f>
        <v>13</v>
      </c>
      <c r="M2680">
        <v>78168</v>
      </c>
      <c r="N2680">
        <v>6635520303</v>
      </c>
      <c r="O2680" t="s">
        <v>25</v>
      </c>
      <c r="P2680" t="s">
        <v>206</v>
      </c>
      <c r="Q2680" t="s">
        <v>213</v>
      </c>
      <c r="R2680" t="s">
        <v>183</v>
      </c>
      <c r="S2680" s="1">
        <v>44708.556180555555</v>
      </c>
      <c r="T2680" s="1">
        <v>44708.557129629633</v>
      </c>
      <c r="U2680" s="1">
        <v>44708.567361111112</v>
      </c>
      <c r="V2680" t="s">
        <v>184</v>
      </c>
      <c r="W2680" t="s">
        <v>85</v>
      </c>
      <c r="X2680" t="s">
        <v>221</v>
      </c>
      <c r="Y2680" t="s">
        <v>186</v>
      </c>
      <c r="Z2680" t="s">
        <v>187</v>
      </c>
      <c r="AA2680" s="32">
        <v>16.100000000000001</v>
      </c>
    </row>
    <row r="2681" spans="1:27" x14ac:dyDescent="0.3">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1" s="4" t="str">
        <f>VLOOKUP(P2681,Lookup!$A$1:$D$19,4,0)</f>
        <v>North Coast</v>
      </c>
      <c r="C2681" s="4" t="str">
        <f>VLOOKUP(P2681,Lookup!$A$1:$E$19,5,0)</f>
        <v>Region 1</v>
      </c>
      <c r="D2681" s="4" t="str">
        <f>VLOOKUP(P2681,Lookup!$A$1:$B$19,2,0)</f>
        <v>NB</v>
      </c>
      <c r="E2681" s="4" t="str">
        <f>IF(AND((Data[[#This Row],[Min Notif Date]]&gt;$G$3),Data[[#This Row],[Min Notif Date]]&lt;$F$3),"Last Week","No")</f>
        <v>No</v>
      </c>
      <c r="F2681" s="4" t="str">
        <f>VLOOKUP(MONTH(Data[[#This Row],[Min Notif Date]]),Lookup!$G$1:$H$12,2,0)</f>
        <v>5. May</v>
      </c>
      <c r="G2681" s="4" t="str">
        <f t="shared" si="41"/>
        <v/>
      </c>
      <c r="H2681" s="4" t="str">
        <f>IF(AND(Data[[#This Row],[Min Notif Time]]&gt;6,Data[[#This Row],[Min Notif Time]]&lt;17),"Business Hours","Non-Business Hours")</f>
        <v>Non-Business Hours</v>
      </c>
      <c r="I2681" s="4" t="str" cm="1">
        <f t="array" ref="I2681">IFERROR(VLOOKUP(Data[[#This Row],[Min Notif Date]],Lookup!$N$1:$P$11,2,0),_xlfn.IFS(VLOOKUP(WEEKDAY(Data[[#This Row],[Min Notif Date]]),Lookup!$J$1:$L$7,3,0)="Weekend","Weekend",VLOOKUP(WEEKDAY(Data[[#This Row],[Min Notif Date]]),Lookup!$J$1:$L$7,3,0)="Weekday","Weekday"))</f>
        <v>Weekend</v>
      </c>
      <c r="J2681" s="4" t="str">
        <f>VLOOKUP(WEEKDAY(Data[[#This Row],[Min Notif Date]]),Lookup!$J$1:$K$7,2,0)</f>
        <v>7. Sat</v>
      </c>
      <c r="K2681" s="105">
        <f>ROUNDDOWN(Data[[#This Row],[PGE Notified Time]],0)</f>
        <v>44709</v>
      </c>
      <c r="L2681" s="4">
        <f>HOUR(Data[[#This Row],[PGE Notified Time]])</f>
        <v>20</v>
      </c>
      <c r="M2681">
        <v>78194</v>
      </c>
      <c r="N2681">
        <v>6839400</v>
      </c>
      <c r="O2681" t="s">
        <v>20</v>
      </c>
      <c r="P2681" t="s">
        <v>219</v>
      </c>
      <c r="Q2681" t="s">
        <v>20</v>
      </c>
      <c r="R2681" t="s">
        <v>193</v>
      </c>
      <c r="S2681" s="1">
        <v>44709.826921296299</v>
      </c>
      <c r="T2681" s="1">
        <v>44709.855914351851</v>
      </c>
      <c r="U2681" s="1">
        <v>44710.541666666664</v>
      </c>
      <c r="V2681" t="s">
        <v>184</v>
      </c>
      <c r="W2681" t="s">
        <v>87</v>
      </c>
      <c r="X2681" t="s">
        <v>227</v>
      </c>
      <c r="Y2681" t="s">
        <v>186</v>
      </c>
      <c r="Z2681" t="s">
        <v>187</v>
      </c>
      <c r="AA2681" s="32">
        <v>1029.233333333</v>
      </c>
    </row>
    <row r="2682" spans="1:27" x14ac:dyDescent="0.3">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2" s="4" t="str">
        <f>VLOOKUP(P2682,Lookup!$A$1:$D$19,4,0)</f>
        <v>South Bay</v>
      </c>
      <c r="C2682" s="4" t="str">
        <f>VLOOKUP(P2682,Lookup!$A$1:$E$19,5,0)</f>
        <v>Region 4</v>
      </c>
      <c r="D2682" s="4" t="str">
        <f>VLOOKUP(P2682,Lookup!$A$1:$B$19,2,0)</f>
        <v>SJ</v>
      </c>
      <c r="E2682" s="4" t="str">
        <f>IF(AND((Data[[#This Row],[Min Notif Date]]&gt;$G$3),Data[[#This Row],[Min Notif Date]]&lt;$F$3),"Last Week","No")</f>
        <v>No</v>
      </c>
      <c r="F2682" s="4" t="str">
        <f>VLOOKUP(MONTH(Data[[#This Row],[Min Notif Date]]),Lookup!$G$1:$H$12,2,0)</f>
        <v>5. May</v>
      </c>
      <c r="G2682" s="4" t="str">
        <f t="shared" si="41"/>
        <v/>
      </c>
      <c r="H2682" s="4" t="str">
        <f>IF(AND(Data[[#This Row],[Min Notif Time]]&gt;6,Data[[#This Row],[Min Notif Time]]&lt;17),"Business Hours","Non-Business Hours")</f>
        <v>Business Hours</v>
      </c>
      <c r="I2682" s="4" t="str" cm="1">
        <f t="array" ref="I2682">IFERROR(VLOOKUP(Data[[#This Row],[Min Notif Date]],Lookup!$N$1:$P$11,2,0),_xlfn.IFS(VLOOKUP(WEEKDAY(Data[[#This Row],[Min Notif Date]]),Lookup!$J$1:$L$7,3,0)="Weekend","Weekend",VLOOKUP(WEEKDAY(Data[[#This Row],[Min Notif Date]]),Lookup!$J$1:$L$7,3,0)="Weekday","Weekday"))</f>
        <v>Weekend</v>
      </c>
      <c r="J2682" s="4" t="str">
        <f>VLOOKUP(WEEKDAY(Data[[#This Row],[Min Notif Date]]),Lookup!$J$1:$K$7,2,0)</f>
        <v>7. Sat</v>
      </c>
      <c r="K2682" s="105">
        <f>ROUNDDOWN(Data[[#This Row],[PGE Notified Time]],0)</f>
        <v>44709</v>
      </c>
      <c r="L2682" s="4">
        <f>HOUR(Data[[#This Row],[PGE Notified Time]])</f>
        <v>7</v>
      </c>
      <c r="M2682">
        <v>78181</v>
      </c>
      <c r="O2682" t="s">
        <v>20</v>
      </c>
      <c r="P2682" t="s">
        <v>288</v>
      </c>
      <c r="Q2682" t="s">
        <v>20</v>
      </c>
      <c r="R2682" t="s">
        <v>183</v>
      </c>
      <c r="S2682" s="1" t="s">
        <v>171</v>
      </c>
      <c r="T2682" s="1">
        <v>44709.300694444442</v>
      </c>
      <c r="U2682" s="1">
        <v>44709.548611111109</v>
      </c>
      <c r="V2682" t="s">
        <v>184</v>
      </c>
      <c r="W2682" t="s">
        <v>87</v>
      </c>
      <c r="X2682" t="s">
        <v>293</v>
      </c>
      <c r="Y2682" t="s">
        <v>186</v>
      </c>
      <c r="Z2682" t="s">
        <v>187</v>
      </c>
      <c r="AA2682" s="32">
        <v>357</v>
      </c>
    </row>
    <row r="2683" spans="1:27" x14ac:dyDescent="0.3">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3" s="4" t="str">
        <f>VLOOKUP(P2683,Lookup!$A$1:$D$19,4,0)</f>
        <v>Bay Area</v>
      </c>
      <c r="C2683" s="4" t="str">
        <f>VLOOKUP(P2683,Lookup!$A$1:$E$19,5,0)</f>
        <v>Region 3</v>
      </c>
      <c r="D2683" s="4" t="str">
        <f>VLOOKUP(P2683,Lookup!$A$1:$B$19,2,0)</f>
        <v>PN</v>
      </c>
      <c r="E2683" s="4" t="str">
        <f>IF(AND((Data[[#This Row],[Min Notif Date]]&gt;$G$3),Data[[#This Row],[Min Notif Date]]&lt;$F$3),"Last Week","No")</f>
        <v>No</v>
      </c>
      <c r="F2683" s="4" t="str">
        <f>VLOOKUP(MONTH(Data[[#This Row],[Min Notif Date]]),Lookup!$G$1:$H$12,2,0)</f>
        <v>5. May</v>
      </c>
      <c r="G2683" s="4" t="str">
        <f t="shared" si="41"/>
        <v/>
      </c>
      <c r="H2683" s="4" t="str">
        <f>IF(AND(Data[[#This Row],[Min Notif Time]]&gt;6,Data[[#This Row],[Min Notif Time]]&lt;17),"Business Hours","Non-Business Hours")</f>
        <v>Business Hours</v>
      </c>
      <c r="I2683" s="4" t="str" cm="1">
        <f t="array" ref="I2683">IFERROR(VLOOKUP(Data[[#This Row],[Min Notif Date]],Lookup!$N$1:$P$11,2,0),_xlfn.IFS(VLOOKUP(WEEKDAY(Data[[#This Row],[Min Notif Date]]),Lookup!$J$1:$L$7,3,0)="Weekend","Weekend",VLOOKUP(WEEKDAY(Data[[#This Row],[Min Notif Date]]),Lookup!$J$1:$L$7,3,0)="Weekday","Weekday"))</f>
        <v>Weekend</v>
      </c>
      <c r="J2683" s="4" t="str">
        <f>VLOOKUP(WEEKDAY(Data[[#This Row],[Min Notif Date]]),Lookup!$J$1:$K$7,2,0)</f>
        <v>7. Sat</v>
      </c>
      <c r="K2683" s="105">
        <f>ROUNDDOWN(Data[[#This Row],[PGE Notified Time]],0)</f>
        <v>44709</v>
      </c>
      <c r="L2683" s="4">
        <f>HOUR(Data[[#This Row],[PGE Notified Time]])</f>
        <v>15</v>
      </c>
      <c r="M2683">
        <v>78187</v>
      </c>
      <c r="O2683" t="s">
        <v>20</v>
      </c>
      <c r="P2683" t="s">
        <v>197</v>
      </c>
      <c r="Q2683" t="s">
        <v>20</v>
      </c>
      <c r="R2683" t="s">
        <v>183</v>
      </c>
      <c r="S2683" s="1" t="s">
        <v>171</v>
      </c>
      <c r="T2683" s="1">
        <v>44709.658333333333</v>
      </c>
      <c r="U2683" s="1">
        <v>44709.854166666664</v>
      </c>
      <c r="V2683" t="s">
        <v>184</v>
      </c>
      <c r="W2683" t="s">
        <v>87</v>
      </c>
      <c r="X2683" t="s">
        <v>199</v>
      </c>
      <c r="Y2683" t="s">
        <v>186</v>
      </c>
      <c r="Z2683" t="s">
        <v>187</v>
      </c>
      <c r="AA2683" s="32">
        <v>282</v>
      </c>
    </row>
    <row r="2684" spans="1:27" x14ac:dyDescent="0.3">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4" s="4" t="str">
        <f>VLOOKUP(P2684,Lookup!$A$1:$D$19,4,0)</f>
        <v>Bay Area</v>
      </c>
      <c r="C2684" s="4" t="str">
        <f>VLOOKUP(P2684,Lookup!$A$1:$E$19,5,0)</f>
        <v>Region 3</v>
      </c>
      <c r="D2684" s="4" t="str">
        <f>VLOOKUP(P2684,Lookup!$A$1:$B$19,2,0)</f>
        <v>DI</v>
      </c>
      <c r="E2684" s="4" t="str">
        <f>IF(AND((Data[[#This Row],[Min Notif Date]]&gt;$G$3),Data[[#This Row],[Min Notif Date]]&lt;$F$3),"Last Week","No")</f>
        <v>No</v>
      </c>
      <c r="F2684" s="4" t="str">
        <f>VLOOKUP(MONTH(Data[[#This Row],[Min Notif Date]]),Lookup!$G$1:$H$12,2,0)</f>
        <v>5. May</v>
      </c>
      <c r="G2684" s="4" t="str">
        <f t="shared" si="41"/>
        <v/>
      </c>
      <c r="H2684" s="4" t="str">
        <f>IF(AND(Data[[#This Row],[Min Notif Time]]&gt;6,Data[[#This Row],[Min Notif Time]]&lt;17),"Business Hours","Non-Business Hours")</f>
        <v>Business Hours</v>
      </c>
      <c r="I2684" s="4" t="str" cm="1">
        <f t="array" ref="I2684">IFERROR(VLOOKUP(Data[[#This Row],[Min Notif Date]],Lookup!$N$1:$P$11,2,0),_xlfn.IFS(VLOOKUP(WEEKDAY(Data[[#This Row],[Min Notif Date]]),Lookup!$J$1:$L$7,3,0)="Weekend","Weekend",VLOOKUP(WEEKDAY(Data[[#This Row],[Min Notif Date]]),Lookup!$J$1:$L$7,3,0)="Weekday","Weekday"))</f>
        <v>Weekend</v>
      </c>
      <c r="J2684" s="4" t="str">
        <f>VLOOKUP(WEEKDAY(Data[[#This Row],[Min Notif Date]]),Lookup!$J$1:$K$7,2,0)</f>
        <v>1. Sun</v>
      </c>
      <c r="K2684" s="105">
        <f>ROUNDDOWN(Data[[#This Row],[PGE Notified Time]],0)</f>
        <v>44710</v>
      </c>
      <c r="L2684" s="4">
        <f>HOUR(Data[[#This Row],[PGE Notified Time]])</f>
        <v>12</v>
      </c>
      <c r="M2684">
        <v>78203</v>
      </c>
      <c r="N2684">
        <v>1899958125</v>
      </c>
      <c r="O2684" t="s">
        <v>20</v>
      </c>
      <c r="P2684" t="s">
        <v>208</v>
      </c>
      <c r="Q2684" t="s">
        <v>20</v>
      </c>
      <c r="R2684" t="s">
        <v>193</v>
      </c>
      <c r="S2684" s="1">
        <v>44710.452743055554</v>
      </c>
      <c r="T2684" s="1">
        <v>44710.525370370371</v>
      </c>
      <c r="U2684" s="1">
        <v>44712.916666666664</v>
      </c>
      <c r="V2684" t="s">
        <v>184</v>
      </c>
      <c r="W2684" t="s">
        <v>87</v>
      </c>
      <c r="X2684" t="s">
        <v>340</v>
      </c>
      <c r="Y2684" t="s">
        <v>186</v>
      </c>
      <c r="Z2684" t="s">
        <v>187</v>
      </c>
      <c r="AA2684" s="32">
        <v>3548.05</v>
      </c>
    </row>
    <row r="2685" spans="1:27" x14ac:dyDescent="0.3">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5" s="4" t="str">
        <f>VLOOKUP(P2685,Lookup!$A$1:$D$19,4,0)</f>
        <v>Bay Area</v>
      </c>
      <c r="C2685" s="4" t="str">
        <f>VLOOKUP(P2685,Lookup!$A$1:$E$19,5,0)</f>
        <v>Region 3</v>
      </c>
      <c r="D2685" s="4" t="str">
        <f>VLOOKUP(P2685,Lookup!$A$1:$B$19,2,0)</f>
        <v>PN</v>
      </c>
      <c r="E2685" s="4" t="str">
        <f>IF(AND((Data[[#This Row],[Min Notif Date]]&gt;$G$3),Data[[#This Row],[Min Notif Date]]&lt;$F$3),"Last Week","No")</f>
        <v>No</v>
      </c>
      <c r="F2685" s="4" t="str">
        <f>VLOOKUP(MONTH(Data[[#This Row],[Min Notif Date]]),Lookup!$G$1:$H$12,2,0)</f>
        <v>5. May</v>
      </c>
      <c r="G2685" s="4" t="str">
        <f t="shared" si="41"/>
        <v/>
      </c>
      <c r="H2685" s="4" t="str">
        <f>IF(AND(Data[[#This Row],[Min Notif Time]]&gt;6,Data[[#This Row],[Min Notif Time]]&lt;17),"Business Hours","Non-Business Hours")</f>
        <v>Business Hours</v>
      </c>
      <c r="I2685" s="4" t="str" cm="1">
        <f t="array" ref="I2685">IFERROR(VLOOKUP(Data[[#This Row],[Min Notif Date]],Lookup!$N$1:$P$11,2,0),_xlfn.IFS(VLOOKUP(WEEKDAY(Data[[#This Row],[Min Notif Date]]),Lookup!$J$1:$L$7,3,0)="Weekend","Weekend",VLOOKUP(WEEKDAY(Data[[#This Row],[Min Notif Date]]),Lookup!$J$1:$L$7,3,0)="Weekday","Weekday"))</f>
        <v>Weekend</v>
      </c>
      <c r="J2685" s="4" t="str">
        <f>VLOOKUP(WEEKDAY(Data[[#This Row],[Min Notif Date]]),Lookup!$J$1:$K$7,2,0)</f>
        <v>1. Sun</v>
      </c>
      <c r="K2685" s="105">
        <f>ROUNDDOWN(Data[[#This Row],[PGE Notified Time]],0)</f>
        <v>44710</v>
      </c>
      <c r="L2685" s="4">
        <f>HOUR(Data[[#This Row],[PGE Notified Time]])</f>
        <v>10</v>
      </c>
      <c r="M2685">
        <v>78200</v>
      </c>
      <c r="O2685" t="s">
        <v>20</v>
      </c>
      <c r="P2685" t="s">
        <v>197</v>
      </c>
      <c r="Q2685" t="s">
        <v>20</v>
      </c>
      <c r="R2685" t="s">
        <v>183</v>
      </c>
      <c r="S2685" s="1" t="s">
        <v>171</v>
      </c>
      <c r="T2685" s="1">
        <v>44710.45208333333</v>
      </c>
      <c r="U2685" s="1">
        <v>44710.791666666664</v>
      </c>
      <c r="V2685" t="s">
        <v>184</v>
      </c>
      <c r="W2685" t="s">
        <v>87</v>
      </c>
      <c r="X2685" t="s">
        <v>199</v>
      </c>
      <c r="Y2685" t="s">
        <v>186</v>
      </c>
      <c r="Z2685" t="s">
        <v>187</v>
      </c>
      <c r="AA2685" s="32">
        <v>489</v>
      </c>
    </row>
    <row r="2686" spans="1:27" x14ac:dyDescent="0.3">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6" s="4" t="str">
        <f>VLOOKUP(P2686,Lookup!$A$1:$D$19,4,0)</f>
        <v>Bay Area</v>
      </c>
      <c r="C2686" s="4" t="str">
        <f>VLOOKUP(P2686,Lookup!$A$1:$E$19,5,0)</f>
        <v>Region 3</v>
      </c>
      <c r="D2686" s="4" t="str">
        <f>VLOOKUP(P2686,Lookup!$A$1:$B$19,2,0)</f>
        <v>SF</v>
      </c>
      <c r="E2686" s="4" t="str">
        <f>IF(AND((Data[[#This Row],[Min Notif Date]]&gt;$G$3),Data[[#This Row],[Min Notif Date]]&lt;$F$3),"Last Week","No")</f>
        <v>No</v>
      </c>
      <c r="F2686" s="4" t="str">
        <f>VLOOKUP(MONTH(Data[[#This Row],[Min Notif Date]]),Lookup!$G$1:$H$12,2,0)</f>
        <v>5. May</v>
      </c>
      <c r="G2686" s="4" t="str">
        <f t="shared" si="41"/>
        <v/>
      </c>
      <c r="H2686" s="4" t="str">
        <f>IF(AND(Data[[#This Row],[Min Notif Time]]&gt;6,Data[[#This Row],[Min Notif Time]]&lt;17),"Business Hours","Non-Business Hours")</f>
        <v>Business Hours</v>
      </c>
      <c r="I2686" s="4" t="str" cm="1">
        <f t="array" ref="I2686">IFERROR(VLOOKUP(Data[[#This Row],[Min Notif Date]],Lookup!$N$1:$P$11,2,0),_xlfn.IFS(VLOOKUP(WEEKDAY(Data[[#This Row],[Min Notif Date]]),Lookup!$J$1:$L$7,3,0)="Weekend","Weekend",VLOOKUP(WEEKDAY(Data[[#This Row],[Min Notif Date]]),Lookup!$J$1:$L$7,3,0)="Weekday","Weekday"))</f>
        <v>Weekend</v>
      </c>
      <c r="J2686" s="4" t="str">
        <f>VLOOKUP(WEEKDAY(Data[[#This Row],[Min Notif Date]]),Lookup!$J$1:$K$7,2,0)</f>
        <v>1. Sun</v>
      </c>
      <c r="K2686" s="105">
        <f>ROUNDDOWN(Data[[#This Row],[PGE Notified Time]],0)</f>
        <v>44710</v>
      </c>
      <c r="L2686" s="4">
        <f>HOUR(Data[[#This Row],[PGE Notified Time]])</f>
        <v>14</v>
      </c>
      <c r="M2686">
        <v>78206</v>
      </c>
      <c r="O2686" t="s">
        <v>20</v>
      </c>
      <c r="P2686" t="s">
        <v>190</v>
      </c>
      <c r="Q2686" t="s">
        <v>20</v>
      </c>
      <c r="R2686" t="s">
        <v>191</v>
      </c>
      <c r="S2686" s="1" t="s">
        <v>171</v>
      </c>
      <c r="T2686" s="1">
        <v>44710.615972222222</v>
      </c>
      <c r="U2686" s="1">
        <v>44710.708333333336</v>
      </c>
      <c r="V2686" t="s">
        <v>184</v>
      </c>
      <c r="W2686" t="s">
        <v>85</v>
      </c>
      <c r="X2686" t="s">
        <v>192</v>
      </c>
      <c r="Y2686" t="s">
        <v>186</v>
      </c>
      <c r="Z2686" t="s">
        <v>187</v>
      </c>
      <c r="AA2686" s="32">
        <v>133</v>
      </c>
    </row>
    <row r="2687" spans="1:27" x14ac:dyDescent="0.3">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7" s="4" t="str">
        <f>VLOOKUP(P2687,Lookup!$A$1:$D$19,4,0)</f>
        <v>Central Valley</v>
      </c>
      <c r="C2687" s="4" t="str">
        <f>VLOOKUP(P2687,Lookup!$A$1:$E$19,5,0)</f>
        <v>Region 5</v>
      </c>
      <c r="D2687" s="4" t="str">
        <f>VLOOKUP(P2687,Lookup!$A$1:$B$19,2,0)</f>
        <v>YO</v>
      </c>
      <c r="E2687" s="4" t="str">
        <f>IF(AND((Data[[#This Row],[Min Notif Date]]&gt;$G$3),Data[[#This Row],[Min Notif Date]]&lt;$F$3),"Last Week","No")</f>
        <v>No</v>
      </c>
      <c r="F2687" s="4" t="str">
        <f>VLOOKUP(MONTH(Data[[#This Row],[Min Notif Date]]),Lookup!$G$1:$H$12,2,0)</f>
        <v>5. May</v>
      </c>
      <c r="G2687" s="4" t="str">
        <f t="shared" si="41"/>
        <v/>
      </c>
      <c r="H2687" s="4" t="str">
        <f>IF(AND(Data[[#This Row],[Min Notif Time]]&gt;6,Data[[#This Row],[Min Notif Time]]&lt;17),"Business Hours","Non-Business Hours")</f>
        <v>Business Hours</v>
      </c>
      <c r="I2687" s="4" t="str" cm="1">
        <f t="array" ref="I2687">IFERROR(VLOOKUP(Data[[#This Row],[Min Notif Date]],Lookup!$N$1:$P$11,2,0),_xlfn.IFS(VLOOKUP(WEEKDAY(Data[[#This Row],[Min Notif Date]]),Lookup!$J$1:$L$7,3,0)="Weekend","Weekend",VLOOKUP(WEEKDAY(Data[[#This Row],[Min Notif Date]]),Lookup!$J$1:$L$7,3,0)="Weekday","Weekday"))</f>
        <v>Weekend</v>
      </c>
      <c r="J2687" s="4" t="str">
        <f>VLOOKUP(WEEKDAY(Data[[#This Row],[Min Notif Date]]),Lookup!$J$1:$K$7,2,0)</f>
        <v>1. Sun</v>
      </c>
      <c r="K2687" s="105">
        <f>ROUNDDOWN(Data[[#This Row],[PGE Notified Time]],0)</f>
        <v>44710</v>
      </c>
      <c r="L2687" s="4">
        <f>HOUR(Data[[#This Row],[PGE Notified Time]])</f>
        <v>13</v>
      </c>
      <c r="M2687">
        <v>78204</v>
      </c>
      <c r="N2687">
        <v>9987735511</v>
      </c>
      <c r="O2687" t="s">
        <v>25</v>
      </c>
      <c r="P2687" t="s">
        <v>231</v>
      </c>
      <c r="Q2687" t="s">
        <v>213</v>
      </c>
      <c r="R2687" t="s">
        <v>183</v>
      </c>
      <c r="S2687" s="1">
        <v>44710.55300925926</v>
      </c>
      <c r="T2687" s="1">
        <v>44710.553761574076</v>
      </c>
      <c r="U2687" s="1">
        <v>44710.602777777778</v>
      </c>
      <c r="V2687" t="s">
        <v>184</v>
      </c>
      <c r="W2687" t="s">
        <v>87</v>
      </c>
      <c r="X2687" t="s">
        <v>234</v>
      </c>
      <c r="Y2687" t="s">
        <v>186</v>
      </c>
      <c r="Z2687" t="s">
        <v>187</v>
      </c>
      <c r="AA2687" s="32">
        <v>71.666666667000001</v>
      </c>
    </row>
    <row r="2688" spans="1:27" x14ac:dyDescent="0.3">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8" s="4" t="str">
        <f>VLOOKUP(P2688,Lookup!$A$1:$D$19,4,0)</f>
        <v>North Valley</v>
      </c>
      <c r="C2688" s="4" t="str">
        <f>VLOOKUP(P2688,Lookup!$A$1:$E$19,5,0)</f>
        <v>Region 2</v>
      </c>
      <c r="D2688" s="4" t="str">
        <f>VLOOKUP(P2688,Lookup!$A$1:$B$19,2,0)</f>
        <v>SI</v>
      </c>
      <c r="E2688" s="4" t="str">
        <f>IF(AND((Data[[#This Row],[Min Notif Date]]&gt;$G$3),Data[[#This Row],[Min Notif Date]]&lt;$F$3),"Last Week","No")</f>
        <v>No</v>
      </c>
      <c r="F2688" s="4" t="str">
        <f>VLOOKUP(MONTH(Data[[#This Row],[Min Notif Date]]),Lookup!$G$1:$H$12,2,0)</f>
        <v>5. May</v>
      </c>
      <c r="G2688" s="4" t="str">
        <f t="shared" si="41"/>
        <v/>
      </c>
      <c r="H2688" s="4" t="str">
        <f>IF(AND(Data[[#This Row],[Min Notif Time]]&gt;6,Data[[#This Row],[Min Notif Time]]&lt;17),"Business Hours","Non-Business Hours")</f>
        <v>Business Hours</v>
      </c>
      <c r="I2688" s="4" t="str" cm="1">
        <f t="array" ref="I2688">IFERROR(VLOOKUP(Data[[#This Row],[Min Notif Date]],Lookup!$N$1:$P$11,2,0),_xlfn.IFS(VLOOKUP(WEEKDAY(Data[[#This Row],[Min Notif Date]]),Lookup!$J$1:$L$7,3,0)="Weekend","Weekend",VLOOKUP(WEEKDAY(Data[[#This Row],[Min Notif Date]]),Lookup!$J$1:$L$7,3,0)="Weekday","Weekday"))</f>
        <v>Weekend</v>
      </c>
      <c r="J2688" s="4" t="str">
        <f>VLOOKUP(WEEKDAY(Data[[#This Row],[Min Notif Date]]),Lookup!$J$1:$K$7,2,0)</f>
        <v>1. Sun</v>
      </c>
      <c r="K2688" s="105">
        <f>ROUNDDOWN(Data[[#This Row],[PGE Notified Time]],0)</f>
        <v>44710</v>
      </c>
      <c r="L2688" s="4">
        <f>HOUR(Data[[#This Row],[PGE Notified Time]])</f>
        <v>15</v>
      </c>
      <c r="M2688">
        <v>78207</v>
      </c>
      <c r="N2688">
        <v>1120272866</v>
      </c>
      <c r="O2688" t="s">
        <v>25</v>
      </c>
      <c r="P2688" t="s">
        <v>201</v>
      </c>
      <c r="Q2688" t="s">
        <v>213</v>
      </c>
      <c r="R2688" t="s">
        <v>183</v>
      </c>
      <c r="S2688" s="1">
        <v>44710.631712962961</v>
      </c>
      <c r="T2688" s="1">
        <v>44710.6325</v>
      </c>
      <c r="U2688" s="1">
        <v>44710.654166666667</v>
      </c>
      <c r="V2688" t="s">
        <v>184</v>
      </c>
      <c r="W2688" t="s">
        <v>85</v>
      </c>
      <c r="X2688" t="s">
        <v>202</v>
      </c>
      <c r="Y2688" t="s">
        <v>186</v>
      </c>
      <c r="Z2688" t="s">
        <v>187</v>
      </c>
      <c r="AA2688" s="32">
        <v>32.333333332999999</v>
      </c>
    </row>
    <row r="2689" spans="1:27" x14ac:dyDescent="0.3">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9" s="4" t="str">
        <f>VLOOKUP(P2689,Lookup!$A$1:$D$19,4,0)</f>
        <v>Central Valley</v>
      </c>
      <c r="C2689" s="4" t="str">
        <f>VLOOKUP(P2689,Lookup!$A$1:$E$19,5,0)</f>
        <v>Region 5</v>
      </c>
      <c r="D2689" s="4" t="str">
        <f>VLOOKUP(P2689,Lookup!$A$1:$B$19,2,0)</f>
        <v>YO</v>
      </c>
      <c r="E2689" s="4" t="str">
        <f>IF(AND((Data[[#This Row],[Min Notif Date]]&gt;$G$3),Data[[#This Row],[Min Notif Date]]&lt;$F$3),"Last Week","No")</f>
        <v>No</v>
      </c>
      <c r="F2689" s="4" t="str">
        <f>VLOOKUP(MONTH(Data[[#This Row],[Min Notif Date]]),Lookup!$G$1:$H$12,2,0)</f>
        <v>5. May</v>
      </c>
      <c r="G2689" s="4" t="str">
        <f t="shared" si="41"/>
        <v/>
      </c>
      <c r="H2689" s="4" t="str">
        <f>IF(AND(Data[[#This Row],[Min Notif Time]]&gt;6,Data[[#This Row],[Min Notif Time]]&lt;17),"Business Hours","Non-Business Hours")</f>
        <v>Business Hours</v>
      </c>
      <c r="I2689" s="4" t="str" cm="1">
        <f t="array" ref="I2689">IFERROR(VLOOKUP(Data[[#This Row],[Min Notif Date]],Lookup!$N$1:$P$11,2,0),_xlfn.IFS(VLOOKUP(WEEKDAY(Data[[#This Row],[Min Notif Date]]),Lookup!$J$1:$L$7,3,0)="Weekend","Weekend",VLOOKUP(WEEKDAY(Data[[#This Row],[Min Notif Date]]),Lookup!$J$1:$L$7,3,0)="Weekday","Weekday"))</f>
        <v>Holiday</v>
      </c>
      <c r="J2689" s="4" t="str">
        <f>VLOOKUP(WEEKDAY(Data[[#This Row],[Min Notif Date]]),Lookup!$J$1:$K$7,2,0)</f>
        <v>2. Mon</v>
      </c>
      <c r="K2689" s="105">
        <f>ROUNDDOWN(Data[[#This Row],[PGE Notified Time]],0)</f>
        <v>44711</v>
      </c>
      <c r="L2689" s="4">
        <f>HOUR(Data[[#This Row],[PGE Notified Time]])</f>
        <v>13</v>
      </c>
      <c r="M2689">
        <v>78221</v>
      </c>
      <c r="O2689" t="s">
        <v>20</v>
      </c>
      <c r="P2689" t="s">
        <v>231</v>
      </c>
      <c r="Q2689" t="s">
        <v>20</v>
      </c>
      <c r="R2689" t="s">
        <v>191</v>
      </c>
      <c r="S2689" s="1" t="s">
        <v>171</v>
      </c>
      <c r="T2689" s="1">
        <v>44711.543055555558</v>
      </c>
      <c r="U2689" s="1">
        <v>44711.59375</v>
      </c>
      <c r="V2689" t="s">
        <v>184</v>
      </c>
      <c r="W2689" t="s">
        <v>85</v>
      </c>
      <c r="X2689" t="s">
        <v>232</v>
      </c>
      <c r="Y2689" t="s">
        <v>186</v>
      </c>
      <c r="Z2689" t="s">
        <v>187</v>
      </c>
      <c r="AA2689" s="32">
        <v>73</v>
      </c>
    </row>
    <row r="2690" spans="1:27" x14ac:dyDescent="0.3">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0" s="4" t="str">
        <f>VLOOKUP(P2690,Lookup!$A$1:$D$19,4,0)</f>
        <v>Bay Area</v>
      </c>
      <c r="C2690" s="4" t="str">
        <f>VLOOKUP(P2690,Lookup!$A$1:$E$19,5,0)</f>
        <v>Region 3</v>
      </c>
      <c r="D2690" s="4" t="str">
        <f>VLOOKUP(P2690,Lookup!$A$1:$B$19,2,0)</f>
        <v>DI</v>
      </c>
      <c r="E2690" s="4" t="str">
        <f>IF(AND((Data[[#This Row],[Min Notif Date]]&gt;$G$3),Data[[#This Row],[Min Notif Date]]&lt;$F$3),"Last Week","No")</f>
        <v>No</v>
      </c>
      <c r="F2690" s="4" t="str">
        <f>VLOOKUP(MONTH(Data[[#This Row],[Min Notif Date]]),Lookup!$G$1:$H$12,2,0)</f>
        <v>5. May</v>
      </c>
      <c r="G2690" s="4" t="str">
        <f t="shared" si="41"/>
        <v/>
      </c>
      <c r="H2690" s="4" t="str">
        <f>IF(AND(Data[[#This Row],[Min Notif Time]]&gt;6,Data[[#This Row],[Min Notif Time]]&lt;17),"Business Hours","Non-Business Hours")</f>
        <v>Business Hours</v>
      </c>
      <c r="I2690" s="4" t="str" cm="1">
        <f t="array" ref="I2690">IFERROR(VLOOKUP(Data[[#This Row],[Min Notif Date]],Lookup!$N$1:$P$11,2,0),_xlfn.IFS(VLOOKUP(WEEKDAY(Data[[#This Row],[Min Notif Date]]),Lookup!$J$1:$L$7,3,0)="Weekend","Weekend",VLOOKUP(WEEKDAY(Data[[#This Row],[Min Notif Date]]),Lookup!$J$1:$L$7,3,0)="Weekday","Weekday"))</f>
        <v>Holiday</v>
      </c>
      <c r="J2690" s="4" t="str">
        <f>VLOOKUP(WEEKDAY(Data[[#This Row],[Min Notif Date]]),Lookup!$J$1:$K$7,2,0)</f>
        <v>2. Mon</v>
      </c>
      <c r="K2690" s="105">
        <f>ROUNDDOWN(Data[[#This Row],[PGE Notified Time]],0)</f>
        <v>44711</v>
      </c>
      <c r="L2690" s="4">
        <f>HOUR(Data[[#This Row],[PGE Notified Time]])</f>
        <v>10</v>
      </c>
      <c r="M2690">
        <v>78219</v>
      </c>
      <c r="N2690">
        <v>1099632525</v>
      </c>
      <c r="O2690" t="s">
        <v>25</v>
      </c>
      <c r="P2690" t="s">
        <v>208</v>
      </c>
      <c r="Q2690" t="s">
        <v>213</v>
      </c>
      <c r="R2690" t="s">
        <v>183</v>
      </c>
      <c r="S2690" s="1">
        <v>44711.456006944441</v>
      </c>
      <c r="T2690" s="1">
        <v>44711.457465277781</v>
      </c>
      <c r="U2690" s="1">
        <v>44711.491666666669</v>
      </c>
      <c r="V2690" t="s">
        <v>184</v>
      </c>
      <c r="W2690" t="s">
        <v>87</v>
      </c>
      <c r="X2690" t="s">
        <v>243</v>
      </c>
      <c r="Y2690" t="s">
        <v>186</v>
      </c>
      <c r="Z2690" t="s">
        <v>187</v>
      </c>
      <c r="AA2690" s="32">
        <v>51.35</v>
      </c>
    </row>
    <row r="2691" spans="1:27" x14ac:dyDescent="0.3">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1" s="4" t="str">
        <f>VLOOKUP(P2691,Lookup!$A$1:$D$19,4,0)</f>
        <v>North Coast</v>
      </c>
      <c r="C2691" s="4" t="str">
        <f>VLOOKUP(P2691,Lookup!$A$1:$E$19,5,0)</f>
        <v>Region 1</v>
      </c>
      <c r="D2691" s="4" t="str">
        <f>VLOOKUP(P2691,Lookup!$A$1:$B$19,2,0)</f>
        <v>HB</v>
      </c>
      <c r="E2691" s="4" t="str">
        <f>IF(AND((Data[[#This Row],[Min Notif Date]]&gt;$G$3),Data[[#This Row],[Min Notif Date]]&lt;$F$3),"Last Week","No")</f>
        <v>No</v>
      </c>
      <c r="F2691" s="4" t="str">
        <f>VLOOKUP(MONTH(Data[[#This Row],[Min Notif Date]]),Lookup!$G$1:$H$12,2,0)</f>
        <v>5. May</v>
      </c>
      <c r="G2691" s="4" t="str">
        <f t="shared" si="41"/>
        <v/>
      </c>
      <c r="H2691" s="4" t="str">
        <f>IF(AND(Data[[#This Row],[Min Notif Time]]&gt;6,Data[[#This Row],[Min Notif Time]]&lt;17),"Business Hours","Non-Business Hours")</f>
        <v>Business Hours</v>
      </c>
      <c r="I2691" s="4" t="str" cm="1">
        <f t="array" ref="I2691">IFERROR(VLOOKUP(Data[[#This Row],[Min Notif Date]],Lookup!$N$1:$P$11,2,0),_xlfn.IFS(VLOOKUP(WEEKDAY(Data[[#This Row],[Min Notif Date]]),Lookup!$J$1:$L$7,3,0)="Weekend","Weekend",VLOOKUP(WEEKDAY(Data[[#This Row],[Min Notif Date]]),Lookup!$J$1:$L$7,3,0)="Weekday","Weekday"))</f>
        <v>Holiday</v>
      </c>
      <c r="J2691" s="4" t="str">
        <f>VLOOKUP(WEEKDAY(Data[[#This Row],[Min Notif Date]]),Lookup!$J$1:$K$7,2,0)</f>
        <v>2. Mon</v>
      </c>
      <c r="K2691" s="105">
        <f>ROUNDDOWN(Data[[#This Row],[PGE Notified Time]],0)</f>
        <v>44711</v>
      </c>
      <c r="L2691" s="4">
        <f>HOUR(Data[[#This Row],[PGE Notified Time]])</f>
        <v>8</v>
      </c>
      <c r="M2691">
        <v>78216</v>
      </c>
      <c r="N2691">
        <v>3579253693</v>
      </c>
      <c r="O2691" t="s">
        <v>25</v>
      </c>
      <c r="P2691" t="s">
        <v>298</v>
      </c>
      <c r="Q2691" t="s">
        <v>198</v>
      </c>
      <c r="R2691" t="s">
        <v>266</v>
      </c>
      <c r="S2691" s="1">
        <v>44711.366412037038</v>
      </c>
      <c r="T2691" s="1">
        <v>44711.367523148147</v>
      </c>
      <c r="U2691" s="1">
        <v>44711.377083333333</v>
      </c>
      <c r="V2691" t="s">
        <v>184</v>
      </c>
      <c r="W2691" t="s">
        <v>85</v>
      </c>
      <c r="X2691" t="s">
        <v>299</v>
      </c>
      <c r="Y2691" t="s">
        <v>186</v>
      </c>
      <c r="Z2691" t="s">
        <v>187</v>
      </c>
      <c r="AA2691" s="32">
        <v>15.366666667000001</v>
      </c>
    </row>
    <row r="2692" spans="1:27" x14ac:dyDescent="0.3">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2" s="4" t="str">
        <f>VLOOKUP(P2692,Lookup!$A$1:$D$19,4,0)</f>
        <v>Bay Area</v>
      </c>
      <c r="C2692" s="4" t="str">
        <f>VLOOKUP(P2692,Lookup!$A$1:$E$19,5,0)</f>
        <v>Region 3</v>
      </c>
      <c r="D2692" s="4" t="str">
        <f>VLOOKUP(P2692,Lookup!$A$1:$B$19,2,0)</f>
        <v>DI</v>
      </c>
      <c r="E2692" s="4" t="str">
        <f>IF(AND((Data[[#This Row],[Min Notif Date]]&gt;$G$3),Data[[#This Row],[Min Notif Date]]&lt;$F$3),"Last Week","No")</f>
        <v>No</v>
      </c>
      <c r="F2692" s="4" t="str">
        <f>VLOOKUP(MONTH(Data[[#This Row],[Min Notif Date]]),Lookup!$G$1:$H$12,2,0)</f>
        <v>5. May</v>
      </c>
      <c r="G2692" s="4" t="str">
        <f t="shared" si="41"/>
        <v/>
      </c>
      <c r="H2692" s="4" t="str">
        <f>IF(AND(Data[[#This Row],[Min Notif Time]]&gt;6,Data[[#This Row],[Min Notif Time]]&lt;17),"Business Hours","Non-Business Hours")</f>
        <v>Business Hours</v>
      </c>
      <c r="I2692" s="4" t="str" cm="1">
        <f t="array" ref="I2692">IFERROR(VLOOKUP(Data[[#This Row],[Min Notif Date]],Lookup!$N$1:$P$11,2,0),_xlfn.IFS(VLOOKUP(WEEKDAY(Data[[#This Row],[Min Notif Date]]),Lookup!$J$1:$L$7,3,0)="Weekend","Weekend",VLOOKUP(WEEKDAY(Data[[#This Row],[Min Notif Date]]),Lookup!$J$1:$L$7,3,0)="Weekday","Weekday"))</f>
        <v>Weekday</v>
      </c>
      <c r="J2692" s="4" t="str">
        <f>VLOOKUP(WEEKDAY(Data[[#This Row],[Min Notif Date]]),Lookup!$J$1:$K$7,2,0)</f>
        <v>3. Tue</v>
      </c>
      <c r="K2692" s="105">
        <f>ROUNDDOWN(Data[[#This Row],[PGE Notified Time]],0)</f>
        <v>44712</v>
      </c>
      <c r="L2692" s="4">
        <f>HOUR(Data[[#This Row],[PGE Notified Time]])</f>
        <v>11</v>
      </c>
      <c r="M2692">
        <v>78263</v>
      </c>
      <c r="O2692" t="s">
        <v>20</v>
      </c>
      <c r="P2692" t="s">
        <v>208</v>
      </c>
      <c r="Q2692" t="s">
        <v>20</v>
      </c>
      <c r="R2692" t="s">
        <v>183</v>
      </c>
      <c r="S2692" s="1" t="s">
        <v>171</v>
      </c>
      <c r="T2692" s="1">
        <v>44712.482638888891</v>
      </c>
      <c r="U2692" s="1">
        <v>44712.979166666664</v>
      </c>
      <c r="V2692" t="s">
        <v>184</v>
      </c>
      <c r="W2692" t="s">
        <v>87</v>
      </c>
      <c r="X2692" t="s">
        <v>218</v>
      </c>
      <c r="Y2692" t="s">
        <v>186</v>
      </c>
      <c r="Z2692" t="s">
        <v>187</v>
      </c>
      <c r="AA2692" s="32">
        <v>715</v>
      </c>
    </row>
    <row r="2693" spans="1:27" x14ac:dyDescent="0.3">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3" s="4" t="str">
        <f>VLOOKUP(P2693,Lookup!$A$1:$D$19,4,0)</f>
        <v>North Valley</v>
      </c>
      <c r="C2693" s="4" t="str">
        <f>VLOOKUP(P2693,Lookup!$A$1:$E$19,5,0)</f>
        <v>Region 2</v>
      </c>
      <c r="D2693" s="4" t="str">
        <f>VLOOKUP(P2693,Lookup!$A$1:$B$19,2,0)</f>
        <v>SA</v>
      </c>
      <c r="E2693" s="4" t="str">
        <f>IF(AND((Data[[#This Row],[Min Notif Date]]&gt;$G$3),Data[[#This Row],[Min Notif Date]]&lt;$F$3),"Last Week","No")</f>
        <v>No</v>
      </c>
      <c r="F2693" s="4" t="str">
        <f>VLOOKUP(MONTH(Data[[#This Row],[Min Notif Date]]),Lookup!$G$1:$H$12,2,0)</f>
        <v>5. May</v>
      </c>
      <c r="G2693" s="4" t="str">
        <f t="shared" ref="G2693:G2756" si="42">IF(AA2693&lt;0,"Negative","")</f>
        <v/>
      </c>
      <c r="H2693" s="4" t="str">
        <f>IF(AND(Data[[#This Row],[Min Notif Time]]&gt;6,Data[[#This Row],[Min Notif Time]]&lt;17),"Business Hours","Non-Business Hours")</f>
        <v>Business Hours</v>
      </c>
      <c r="I2693" s="4" t="str" cm="1">
        <f t="array" ref="I2693">IFERROR(VLOOKUP(Data[[#This Row],[Min Notif Date]],Lookup!$N$1:$P$11,2,0),_xlfn.IFS(VLOOKUP(WEEKDAY(Data[[#This Row],[Min Notif Date]]),Lookup!$J$1:$L$7,3,0)="Weekend","Weekend",VLOOKUP(WEEKDAY(Data[[#This Row],[Min Notif Date]]),Lookup!$J$1:$L$7,3,0)="Weekday","Weekday"))</f>
        <v>Weekday</v>
      </c>
      <c r="J2693" s="4" t="str">
        <f>VLOOKUP(WEEKDAY(Data[[#This Row],[Min Notif Date]]),Lookup!$J$1:$K$7,2,0)</f>
        <v>3. Tue</v>
      </c>
      <c r="K2693" s="105">
        <f>ROUNDDOWN(Data[[#This Row],[PGE Notified Time]],0)</f>
        <v>44712</v>
      </c>
      <c r="L2693" s="4">
        <f>HOUR(Data[[#This Row],[PGE Notified Time]])</f>
        <v>13</v>
      </c>
      <c r="M2693">
        <v>78283</v>
      </c>
      <c r="O2693" t="s">
        <v>20</v>
      </c>
      <c r="P2693" t="s">
        <v>210</v>
      </c>
      <c r="Q2693" t="s">
        <v>20</v>
      </c>
      <c r="R2693" t="s">
        <v>183</v>
      </c>
      <c r="S2693" s="1" t="s">
        <v>171</v>
      </c>
      <c r="T2693" s="1">
        <v>44712.555555555555</v>
      </c>
      <c r="U2693" s="1">
        <v>44712.916666666664</v>
      </c>
      <c r="V2693" t="s">
        <v>184</v>
      </c>
      <c r="W2693" t="s">
        <v>87</v>
      </c>
      <c r="X2693" t="s">
        <v>330</v>
      </c>
      <c r="Y2693" t="s">
        <v>186</v>
      </c>
      <c r="Z2693" t="s">
        <v>187</v>
      </c>
      <c r="AA2693" s="32">
        <v>520</v>
      </c>
    </row>
    <row r="2694" spans="1:27" x14ac:dyDescent="0.3">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Bay Area</v>
      </c>
      <c r="C2694" s="4" t="str">
        <f>VLOOKUP(P2694,Lookup!$A$1:$E$19,5,0)</f>
        <v>Region 3</v>
      </c>
      <c r="D2694" s="4" t="str">
        <f>VLOOKUP(P2694,Lookup!$A$1:$B$19,2,0)</f>
        <v>MI</v>
      </c>
      <c r="E2694" s="4" t="str">
        <f>IF(AND((Data[[#This Row],[Min Notif Date]]&gt;$G$3),Data[[#This Row],[Min Notif Date]]&lt;$F$3),"Last Week","No")</f>
        <v>No</v>
      </c>
      <c r="F2694" s="4" t="str">
        <f>VLOOKUP(MONTH(Data[[#This Row],[Min Notif Date]]),Lookup!$G$1:$H$12,2,0)</f>
        <v>5. May</v>
      </c>
      <c r="G2694" s="4" t="str">
        <f t="shared" si="42"/>
        <v/>
      </c>
      <c r="H2694" s="4" t="str">
        <f>IF(AND(Data[[#This Row],[Min Notif Time]]&gt;6,Data[[#This Row],[Min Notif Time]]&lt;17),"Business Hours","Non-Business Hours")</f>
        <v>Business Hours</v>
      </c>
      <c r="I2694" s="4" t="str" cm="1">
        <f t="array" ref="I2694">IFERROR(VLOOKUP(Data[[#This Row],[Min Notif Date]],Lookup!$N$1:$P$11,2,0),_xlfn.IFS(VLOOKUP(WEEKDAY(Data[[#This Row],[Min Notif Date]]),Lookup!$J$1:$L$7,3,0)="Weekend","Weekend",VLOOKUP(WEEKDAY(Data[[#This Row],[Min Notif Date]]),Lookup!$J$1:$L$7,3,0)="Weekday","Weekday"))</f>
        <v>Weekday</v>
      </c>
      <c r="J2694" s="4" t="str">
        <f>VLOOKUP(WEEKDAY(Data[[#This Row],[Min Notif Date]]),Lookup!$J$1:$K$7,2,0)</f>
        <v>3. Tue</v>
      </c>
      <c r="K2694" s="105">
        <f>ROUNDDOWN(Data[[#This Row],[PGE Notified Time]],0)</f>
        <v>44712</v>
      </c>
      <c r="L2694" s="4">
        <f>HOUR(Data[[#This Row],[PGE Notified Time]])</f>
        <v>11</v>
      </c>
      <c r="M2694">
        <v>78266</v>
      </c>
      <c r="O2694" t="s">
        <v>20</v>
      </c>
      <c r="P2694" t="s">
        <v>244</v>
      </c>
      <c r="Q2694" t="s">
        <v>20</v>
      </c>
      <c r="R2694" t="s">
        <v>183</v>
      </c>
      <c r="S2694" s="1" t="s">
        <v>171</v>
      </c>
      <c r="T2694" s="1">
        <v>44712.494444444441</v>
      </c>
      <c r="U2694" s="1">
        <v>44712.71875</v>
      </c>
      <c r="V2694" t="s">
        <v>184</v>
      </c>
      <c r="W2694" t="s">
        <v>87</v>
      </c>
      <c r="X2694" t="s">
        <v>448</v>
      </c>
      <c r="Y2694" t="s">
        <v>186</v>
      </c>
      <c r="Z2694" t="s">
        <v>187</v>
      </c>
      <c r="AA2694" s="32">
        <v>323</v>
      </c>
    </row>
    <row r="2695" spans="1:27" x14ac:dyDescent="0.3">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5" s="4" t="str">
        <f>VLOOKUP(P2695,Lookup!$A$1:$D$19,4,0)</f>
        <v>North Coast</v>
      </c>
      <c r="C2695" s="4" t="str">
        <f>VLOOKUP(P2695,Lookup!$A$1:$E$19,5,0)</f>
        <v>Region 1</v>
      </c>
      <c r="D2695" s="4" t="str">
        <f>VLOOKUP(P2695,Lookup!$A$1:$B$19,2,0)</f>
        <v>NB</v>
      </c>
      <c r="E2695" s="4" t="str">
        <f>IF(AND((Data[[#This Row],[Min Notif Date]]&gt;$G$3),Data[[#This Row],[Min Notif Date]]&lt;$F$3),"Last Week","No")</f>
        <v>No</v>
      </c>
      <c r="F2695" s="4" t="str">
        <f>VLOOKUP(MONTH(Data[[#This Row],[Min Notif Date]]),Lookup!$G$1:$H$12,2,0)</f>
        <v>5. May</v>
      </c>
      <c r="G2695" s="4" t="str">
        <f t="shared" si="42"/>
        <v/>
      </c>
      <c r="H2695" s="4" t="str">
        <f>IF(AND(Data[[#This Row],[Min Notif Time]]&gt;6,Data[[#This Row],[Min Notif Time]]&lt;17),"Business Hours","Non-Business Hours")</f>
        <v>Business Hours</v>
      </c>
      <c r="I2695" s="4" t="str" cm="1">
        <f t="array" ref="I2695">IFERROR(VLOOKUP(Data[[#This Row],[Min Notif Date]],Lookup!$N$1:$P$11,2,0),_xlfn.IFS(VLOOKUP(WEEKDAY(Data[[#This Row],[Min Notif Date]]),Lookup!$J$1:$L$7,3,0)="Weekend","Weekend",VLOOKUP(WEEKDAY(Data[[#This Row],[Min Notif Date]]),Lookup!$J$1:$L$7,3,0)="Weekday","Weekday"))</f>
        <v>Weekday</v>
      </c>
      <c r="J2695" s="4" t="str">
        <f>VLOOKUP(WEEKDAY(Data[[#This Row],[Min Notif Date]]),Lookup!$J$1:$K$7,2,0)</f>
        <v>3. Tue</v>
      </c>
      <c r="K2695" s="105">
        <f>ROUNDDOWN(Data[[#This Row],[PGE Notified Time]],0)</f>
        <v>44712</v>
      </c>
      <c r="L2695" s="4">
        <f>HOUR(Data[[#This Row],[PGE Notified Time]])</f>
        <v>14</v>
      </c>
      <c r="M2695">
        <v>78288</v>
      </c>
      <c r="O2695" t="s">
        <v>20</v>
      </c>
      <c r="P2695" t="s">
        <v>219</v>
      </c>
      <c r="Q2695" t="s">
        <v>20</v>
      </c>
      <c r="R2695" t="s">
        <v>183</v>
      </c>
      <c r="S2695" s="1" t="s">
        <v>171</v>
      </c>
      <c r="T2695" s="1">
        <v>44712.584027777775</v>
      </c>
      <c r="U2695" s="1">
        <v>44712.791666666664</v>
      </c>
      <c r="V2695" t="s">
        <v>184</v>
      </c>
      <c r="W2695" t="s">
        <v>87</v>
      </c>
      <c r="X2695" t="s">
        <v>290</v>
      </c>
      <c r="Y2695" t="s">
        <v>186</v>
      </c>
      <c r="Z2695" t="s">
        <v>187</v>
      </c>
      <c r="AA2695" s="32">
        <v>299</v>
      </c>
    </row>
    <row r="2696" spans="1:27" x14ac:dyDescent="0.3">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6" s="4" t="str">
        <f>VLOOKUP(P2696,Lookup!$A$1:$D$19,4,0)</f>
        <v>North Coast</v>
      </c>
      <c r="C2696" s="4" t="str">
        <f>VLOOKUP(P2696,Lookup!$A$1:$E$19,5,0)</f>
        <v>Region 1</v>
      </c>
      <c r="D2696" s="4" t="str">
        <f>VLOOKUP(P2696,Lookup!$A$1:$B$19,2,0)</f>
        <v>NB</v>
      </c>
      <c r="E2696" s="4" t="str">
        <f>IF(AND((Data[[#This Row],[Min Notif Date]]&gt;$G$3),Data[[#This Row],[Min Notif Date]]&lt;$F$3),"Last Week","No")</f>
        <v>No</v>
      </c>
      <c r="F2696" s="4" t="str">
        <f>VLOOKUP(MONTH(Data[[#This Row],[Min Notif Date]]),Lookup!$G$1:$H$12,2,0)</f>
        <v>5. May</v>
      </c>
      <c r="G2696" s="4" t="str">
        <f t="shared" si="42"/>
        <v/>
      </c>
      <c r="H2696" s="4" t="str">
        <f>IF(AND(Data[[#This Row],[Min Notif Time]]&gt;6,Data[[#This Row],[Min Notif Time]]&lt;17),"Business Hours","Non-Business Hours")</f>
        <v>Business Hours</v>
      </c>
      <c r="I2696" s="4" t="str" cm="1">
        <f t="array" ref="I2696">IFERROR(VLOOKUP(Data[[#This Row],[Min Notif Date]],Lookup!$N$1:$P$11,2,0),_xlfn.IFS(VLOOKUP(WEEKDAY(Data[[#This Row],[Min Notif Date]]),Lookup!$J$1:$L$7,3,0)="Weekend","Weekend",VLOOKUP(WEEKDAY(Data[[#This Row],[Min Notif Date]]),Lookup!$J$1:$L$7,3,0)="Weekday","Weekday"))</f>
        <v>Weekday</v>
      </c>
      <c r="J2696" s="4" t="str">
        <f>VLOOKUP(WEEKDAY(Data[[#This Row],[Min Notif Date]]),Lookup!$J$1:$K$7,2,0)</f>
        <v>3. Tue</v>
      </c>
      <c r="K2696" s="105">
        <f>ROUNDDOWN(Data[[#This Row],[PGE Notified Time]],0)</f>
        <v>44712</v>
      </c>
      <c r="L2696" s="4">
        <f>HOUR(Data[[#This Row],[PGE Notified Time]])</f>
        <v>8</v>
      </c>
      <c r="M2696">
        <v>78239</v>
      </c>
      <c r="O2696" t="s">
        <v>20</v>
      </c>
      <c r="P2696" t="s">
        <v>219</v>
      </c>
      <c r="Q2696" t="s">
        <v>20</v>
      </c>
      <c r="R2696" t="s">
        <v>191</v>
      </c>
      <c r="S2696" s="1" t="s">
        <v>171</v>
      </c>
      <c r="T2696" s="1">
        <v>44712.344444444447</v>
      </c>
      <c r="U2696" s="1">
        <v>44712.541666666664</v>
      </c>
      <c r="V2696" t="s">
        <v>184</v>
      </c>
      <c r="W2696" t="s">
        <v>87</v>
      </c>
      <c r="X2696" t="s">
        <v>313</v>
      </c>
      <c r="Y2696" t="s">
        <v>186</v>
      </c>
      <c r="Z2696" t="s">
        <v>187</v>
      </c>
      <c r="AA2696" s="32">
        <v>284</v>
      </c>
    </row>
    <row r="2697" spans="1:27" x14ac:dyDescent="0.3">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7" s="4" t="str">
        <f>VLOOKUP(P2697,Lookup!$A$1:$D$19,4,0)</f>
        <v>North Valley</v>
      </c>
      <c r="C2697" s="4" t="str">
        <f>VLOOKUP(P2697,Lookup!$A$1:$E$19,5,0)</f>
        <v>Region 2</v>
      </c>
      <c r="D2697" s="4" t="str">
        <f>VLOOKUP(P2697,Lookup!$A$1:$B$19,2,0)</f>
        <v>SA</v>
      </c>
      <c r="E2697" s="4" t="str">
        <f>IF(AND((Data[[#This Row],[Min Notif Date]]&gt;$G$3),Data[[#This Row],[Min Notif Date]]&lt;$F$3),"Last Week","No")</f>
        <v>No</v>
      </c>
      <c r="F2697" s="4" t="str">
        <f>VLOOKUP(MONTH(Data[[#This Row],[Min Notif Date]]),Lookup!$G$1:$H$12,2,0)</f>
        <v>5. May</v>
      </c>
      <c r="G2697" s="4" t="str">
        <f t="shared" si="42"/>
        <v/>
      </c>
      <c r="H2697" s="4" t="str">
        <f>IF(AND(Data[[#This Row],[Min Notif Time]]&gt;6,Data[[#This Row],[Min Notif Time]]&lt;17),"Business Hours","Non-Business Hours")</f>
        <v>Business Hours</v>
      </c>
      <c r="I2697" s="4" t="str" cm="1">
        <f t="array" ref="I2697">IFERROR(VLOOKUP(Data[[#This Row],[Min Notif Date]],Lookup!$N$1:$P$11,2,0),_xlfn.IFS(VLOOKUP(WEEKDAY(Data[[#This Row],[Min Notif Date]]),Lookup!$J$1:$L$7,3,0)="Weekend","Weekend",VLOOKUP(WEEKDAY(Data[[#This Row],[Min Notif Date]]),Lookup!$J$1:$L$7,3,0)="Weekday","Weekday"))</f>
        <v>Weekday</v>
      </c>
      <c r="J2697" s="4" t="str">
        <f>VLOOKUP(WEEKDAY(Data[[#This Row],[Min Notif Date]]),Lookup!$J$1:$K$7,2,0)</f>
        <v>3. Tue</v>
      </c>
      <c r="K2697" s="105">
        <f>ROUNDDOWN(Data[[#This Row],[PGE Notified Time]],0)</f>
        <v>44712</v>
      </c>
      <c r="L2697" s="4">
        <f>HOUR(Data[[#This Row],[PGE Notified Time]])</f>
        <v>10</v>
      </c>
      <c r="M2697">
        <v>78257</v>
      </c>
      <c r="O2697" t="s">
        <v>20</v>
      </c>
      <c r="P2697" t="s">
        <v>210</v>
      </c>
      <c r="Q2697" t="s">
        <v>20</v>
      </c>
      <c r="R2697" t="s">
        <v>183</v>
      </c>
      <c r="S2697" s="1" t="s">
        <v>171</v>
      </c>
      <c r="T2697" s="1">
        <v>44712.445833333331</v>
      </c>
      <c r="U2697" s="1">
        <v>44712.625</v>
      </c>
      <c r="V2697" t="s">
        <v>184</v>
      </c>
      <c r="W2697" t="s">
        <v>87</v>
      </c>
      <c r="X2697" t="s">
        <v>240</v>
      </c>
      <c r="Y2697" t="s">
        <v>186</v>
      </c>
      <c r="Z2697" t="s">
        <v>187</v>
      </c>
      <c r="AA2697" s="32">
        <v>258</v>
      </c>
    </row>
    <row r="2698" spans="1:27" x14ac:dyDescent="0.3">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8" s="4" t="str">
        <f>VLOOKUP(P2698,Lookup!$A$1:$D$19,4,0)</f>
        <v>Bay Area</v>
      </c>
      <c r="C2698" s="4" t="str">
        <f>VLOOKUP(P2698,Lookup!$A$1:$E$19,5,0)</f>
        <v>Region 3</v>
      </c>
      <c r="D2698" s="4" t="str">
        <f>VLOOKUP(P2698,Lookup!$A$1:$B$19,2,0)</f>
        <v>DI</v>
      </c>
      <c r="E2698" s="4" t="str">
        <f>IF(AND((Data[[#This Row],[Min Notif Date]]&gt;$G$3),Data[[#This Row],[Min Notif Date]]&lt;$F$3),"Last Week","No")</f>
        <v>No</v>
      </c>
      <c r="F2698" s="4" t="str">
        <f>VLOOKUP(MONTH(Data[[#This Row],[Min Notif Date]]),Lookup!$G$1:$H$12,2,0)</f>
        <v>5. May</v>
      </c>
      <c r="G2698" s="4" t="str">
        <f t="shared" si="42"/>
        <v/>
      </c>
      <c r="H2698" s="4" t="str">
        <f>IF(AND(Data[[#This Row],[Min Notif Time]]&gt;6,Data[[#This Row],[Min Notif Time]]&lt;17),"Business Hours","Non-Business Hours")</f>
        <v>Business Hours</v>
      </c>
      <c r="I2698" s="4" t="str" cm="1">
        <f t="array" ref="I2698">IFERROR(VLOOKUP(Data[[#This Row],[Min Notif Date]],Lookup!$N$1:$P$11,2,0),_xlfn.IFS(VLOOKUP(WEEKDAY(Data[[#This Row],[Min Notif Date]]),Lookup!$J$1:$L$7,3,0)="Weekend","Weekend",VLOOKUP(WEEKDAY(Data[[#This Row],[Min Notif Date]]),Lookup!$J$1:$L$7,3,0)="Weekday","Weekday"))</f>
        <v>Weekday</v>
      </c>
      <c r="J2698" s="4" t="str">
        <f>VLOOKUP(WEEKDAY(Data[[#This Row],[Min Notif Date]]),Lookup!$J$1:$K$7,2,0)</f>
        <v>3. Tue</v>
      </c>
      <c r="K2698" s="105">
        <f>ROUNDDOWN(Data[[#This Row],[PGE Notified Time]],0)</f>
        <v>44712</v>
      </c>
      <c r="L2698" s="4">
        <f>HOUR(Data[[#This Row],[PGE Notified Time]])</f>
        <v>13</v>
      </c>
      <c r="M2698">
        <v>78284</v>
      </c>
      <c r="O2698" t="s">
        <v>20</v>
      </c>
      <c r="P2698" t="s">
        <v>208</v>
      </c>
      <c r="Q2698" t="s">
        <v>20</v>
      </c>
      <c r="R2698" t="s">
        <v>191</v>
      </c>
      <c r="S2698" s="1" t="s">
        <v>171</v>
      </c>
      <c r="T2698" s="1">
        <v>44712.555555555555</v>
      </c>
      <c r="U2698" s="1">
        <v>44712.722222222219</v>
      </c>
      <c r="V2698" t="s">
        <v>184</v>
      </c>
      <c r="W2698" t="s">
        <v>87</v>
      </c>
      <c r="X2698" t="s">
        <v>218</v>
      </c>
      <c r="Y2698" t="s">
        <v>186</v>
      </c>
      <c r="Z2698" t="s">
        <v>187</v>
      </c>
      <c r="AA2698" s="32">
        <v>240</v>
      </c>
    </row>
    <row r="2699" spans="1:27" x14ac:dyDescent="0.3">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9" s="4" t="str">
        <f>VLOOKUP(P2699,Lookup!$A$1:$D$19,4,0)</f>
        <v>South Bay</v>
      </c>
      <c r="C2699" s="4" t="str">
        <f>VLOOKUP(P2699,Lookup!$A$1:$E$19,5,0)</f>
        <v>Region 4</v>
      </c>
      <c r="D2699" s="4" t="str">
        <f>VLOOKUP(P2699,Lookup!$A$1:$B$19,2,0)</f>
        <v>SJ</v>
      </c>
      <c r="E2699" s="4" t="str">
        <f>IF(AND((Data[[#This Row],[Min Notif Date]]&gt;$G$3),Data[[#This Row],[Min Notif Date]]&lt;$F$3),"Last Week","No")</f>
        <v>No</v>
      </c>
      <c r="F2699" s="4" t="str">
        <f>VLOOKUP(MONTH(Data[[#This Row],[Min Notif Date]]),Lookup!$G$1:$H$12,2,0)</f>
        <v>5. May</v>
      </c>
      <c r="G2699" s="4" t="str">
        <f t="shared" si="42"/>
        <v/>
      </c>
      <c r="H2699" s="4" t="str">
        <f>IF(AND(Data[[#This Row],[Min Notif Time]]&gt;6,Data[[#This Row],[Min Notif Time]]&lt;17),"Business Hours","Non-Business Hours")</f>
        <v>Business Hours</v>
      </c>
      <c r="I2699" s="4" t="str" cm="1">
        <f t="array" ref="I2699">IFERROR(VLOOKUP(Data[[#This Row],[Min Notif Date]],Lookup!$N$1:$P$11,2,0),_xlfn.IFS(VLOOKUP(WEEKDAY(Data[[#This Row],[Min Notif Date]]),Lookup!$J$1:$L$7,3,0)="Weekend","Weekend",VLOOKUP(WEEKDAY(Data[[#This Row],[Min Notif Date]]),Lookup!$J$1:$L$7,3,0)="Weekday","Weekday"))</f>
        <v>Weekday</v>
      </c>
      <c r="J2699" s="4" t="str">
        <f>VLOOKUP(WEEKDAY(Data[[#This Row],[Min Notif Date]]),Lookup!$J$1:$K$7,2,0)</f>
        <v>3. Tue</v>
      </c>
      <c r="K2699" s="105">
        <f>ROUNDDOWN(Data[[#This Row],[PGE Notified Time]],0)</f>
        <v>44712</v>
      </c>
      <c r="L2699" s="4">
        <f>HOUR(Data[[#This Row],[PGE Notified Time]])</f>
        <v>14</v>
      </c>
      <c r="M2699">
        <v>78293</v>
      </c>
      <c r="O2699" t="s">
        <v>20</v>
      </c>
      <c r="P2699" t="s">
        <v>288</v>
      </c>
      <c r="Q2699" t="s">
        <v>20</v>
      </c>
      <c r="R2699" t="s">
        <v>183</v>
      </c>
      <c r="S2699" s="1" t="s">
        <v>171</v>
      </c>
      <c r="T2699" s="1">
        <v>44712.598611111112</v>
      </c>
      <c r="U2699" s="1">
        <v>44712.75</v>
      </c>
      <c r="V2699" t="s">
        <v>184</v>
      </c>
      <c r="W2699" t="s">
        <v>87</v>
      </c>
      <c r="X2699" t="s">
        <v>293</v>
      </c>
      <c r="Y2699" t="s">
        <v>186</v>
      </c>
      <c r="Z2699" t="s">
        <v>187</v>
      </c>
      <c r="AA2699" s="32">
        <v>218</v>
      </c>
    </row>
    <row r="2700" spans="1:27" x14ac:dyDescent="0.3">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0" s="4" t="str">
        <f>VLOOKUP(P2700,Lookup!$A$1:$D$19,4,0)</f>
        <v>Bay Area</v>
      </c>
      <c r="C2700" s="4" t="str">
        <f>VLOOKUP(P2700,Lookup!$A$1:$E$19,5,0)</f>
        <v>Region 3</v>
      </c>
      <c r="D2700" s="4" t="str">
        <f>VLOOKUP(P2700,Lookup!$A$1:$B$19,2,0)</f>
        <v>SF</v>
      </c>
      <c r="E2700" s="4" t="str">
        <f>IF(AND((Data[[#This Row],[Min Notif Date]]&gt;$G$3),Data[[#This Row],[Min Notif Date]]&lt;$F$3),"Last Week","No")</f>
        <v>No</v>
      </c>
      <c r="F2700" s="4" t="str">
        <f>VLOOKUP(MONTH(Data[[#This Row],[Min Notif Date]]),Lookup!$G$1:$H$12,2,0)</f>
        <v>5. May</v>
      </c>
      <c r="G2700" s="4" t="str">
        <f t="shared" si="42"/>
        <v/>
      </c>
      <c r="H2700" s="4" t="str">
        <f>IF(AND(Data[[#This Row],[Min Notif Time]]&gt;6,Data[[#This Row],[Min Notif Time]]&lt;17),"Business Hours","Non-Business Hours")</f>
        <v>Business Hours</v>
      </c>
      <c r="I2700" s="4" t="str" cm="1">
        <f t="array" ref="I2700">IFERROR(VLOOKUP(Data[[#This Row],[Min Notif Date]],Lookup!$N$1:$P$11,2,0),_xlfn.IFS(VLOOKUP(WEEKDAY(Data[[#This Row],[Min Notif Date]]),Lookup!$J$1:$L$7,3,0)="Weekend","Weekend",VLOOKUP(WEEKDAY(Data[[#This Row],[Min Notif Date]]),Lookup!$J$1:$L$7,3,0)="Weekday","Weekday"))</f>
        <v>Weekday</v>
      </c>
      <c r="J2700" s="4" t="str">
        <f>VLOOKUP(WEEKDAY(Data[[#This Row],[Min Notif Date]]),Lookup!$J$1:$K$7,2,0)</f>
        <v>3. Tue</v>
      </c>
      <c r="K2700" s="105">
        <f>ROUNDDOWN(Data[[#This Row],[PGE Notified Time]],0)</f>
        <v>44712</v>
      </c>
      <c r="L2700" s="4">
        <f>HOUR(Data[[#This Row],[PGE Notified Time]])</f>
        <v>9</v>
      </c>
      <c r="M2700">
        <v>78247</v>
      </c>
      <c r="O2700" t="s">
        <v>20</v>
      </c>
      <c r="P2700" t="s">
        <v>190</v>
      </c>
      <c r="Q2700" t="s">
        <v>20</v>
      </c>
      <c r="R2700" t="s">
        <v>183</v>
      </c>
      <c r="S2700" s="1" t="s">
        <v>171</v>
      </c>
      <c r="T2700" s="1">
        <v>44712.398611111108</v>
      </c>
      <c r="U2700" s="1">
        <v>44712.541666666664</v>
      </c>
      <c r="V2700" t="s">
        <v>184</v>
      </c>
      <c r="W2700" t="s">
        <v>87</v>
      </c>
      <c r="X2700" t="s">
        <v>192</v>
      </c>
      <c r="Y2700" t="s">
        <v>186</v>
      </c>
      <c r="Z2700" t="s">
        <v>187</v>
      </c>
      <c r="AA2700" s="32">
        <v>206</v>
      </c>
    </row>
    <row r="2701" spans="1:27" x14ac:dyDescent="0.3">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1" s="4" t="str">
        <f>VLOOKUP(P2701,Lookup!$A$1:$D$19,4,0)</f>
        <v>Bay Area</v>
      </c>
      <c r="C2701" s="4" t="str">
        <f>VLOOKUP(P2701,Lookup!$A$1:$E$19,5,0)</f>
        <v>Region 3</v>
      </c>
      <c r="D2701" s="4" t="str">
        <f>VLOOKUP(P2701,Lookup!$A$1:$B$19,2,0)</f>
        <v>PN</v>
      </c>
      <c r="E2701" s="4" t="str">
        <f>IF(AND((Data[[#This Row],[Min Notif Date]]&gt;$G$3),Data[[#This Row],[Min Notif Date]]&lt;$F$3),"Last Week","No")</f>
        <v>No</v>
      </c>
      <c r="F2701" s="4" t="str">
        <f>VLOOKUP(MONTH(Data[[#This Row],[Min Notif Date]]),Lookup!$G$1:$H$12,2,0)</f>
        <v>5. May</v>
      </c>
      <c r="G2701" s="4" t="str">
        <f t="shared" si="42"/>
        <v/>
      </c>
      <c r="H2701" s="4" t="str">
        <f>IF(AND(Data[[#This Row],[Min Notif Time]]&gt;6,Data[[#This Row],[Min Notif Time]]&lt;17),"Business Hours","Non-Business Hours")</f>
        <v>Business Hours</v>
      </c>
      <c r="I2701" s="4" t="str" cm="1">
        <f t="array" ref="I2701">IFERROR(VLOOKUP(Data[[#This Row],[Min Notif Date]],Lookup!$N$1:$P$11,2,0),_xlfn.IFS(VLOOKUP(WEEKDAY(Data[[#This Row],[Min Notif Date]]),Lookup!$J$1:$L$7,3,0)="Weekend","Weekend",VLOOKUP(WEEKDAY(Data[[#This Row],[Min Notif Date]]),Lookup!$J$1:$L$7,3,0)="Weekday","Weekday"))</f>
        <v>Weekday</v>
      </c>
      <c r="J2701" s="4" t="str">
        <f>VLOOKUP(WEEKDAY(Data[[#This Row],[Min Notif Date]]),Lookup!$J$1:$K$7,2,0)</f>
        <v>3. Tue</v>
      </c>
      <c r="K2701" s="105">
        <f>ROUNDDOWN(Data[[#This Row],[PGE Notified Time]],0)</f>
        <v>44712</v>
      </c>
      <c r="L2701" s="4">
        <f>HOUR(Data[[#This Row],[PGE Notified Time]])</f>
        <v>12</v>
      </c>
      <c r="M2701">
        <v>78276</v>
      </c>
      <c r="O2701" t="s">
        <v>20</v>
      </c>
      <c r="P2701" t="s">
        <v>197</v>
      </c>
      <c r="Q2701" t="s">
        <v>20</v>
      </c>
      <c r="R2701" t="s">
        <v>183</v>
      </c>
      <c r="S2701" s="1" t="s">
        <v>171</v>
      </c>
      <c r="T2701" s="1">
        <v>44712.525694444441</v>
      </c>
      <c r="U2701" s="1">
        <v>44712.666666666664</v>
      </c>
      <c r="V2701" t="s">
        <v>184</v>
      </c>
      <c r="W2701" t="s">
        <v>87</v>
      </c>
      <c r="X2701" t="s">
        <v>337</v>
      </c>
      <c r="Y2701" t="s">
        <v>186</v>
      </c>
      <c r="Z2701" t="s">
        <v>187</v>
      </c>
      <c r="AA2701" s="32">
        <v>203</v>
      </c>
    </row>
    <row r="2702" spans="1:27" x14ac:dyDescent="0.3">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2" s="4" t="str">
        <f>VLOOKUP(P2702,Lookup!$A$1:$D$19,4,0)</f>
        <v>North Valley</v>
      </c>
      <c r="C2702" s="4" t="str">
        <f>VLOOKUP(P2702,Lookup!$A$1:$E$19,5,0)</f>
        <v>Region 2</v>
      </c>
      <c r="D2702" s="4" t="str">
        <f>VLOOKUP(P2702,Lookup!$A$1:$B$19,2,0)</f>
        <v>SA</v>
      </c>
      <c r="E2702" s="4" t="str">
        <f>IF(AND((Data[[#This Row],[Min Notif Date]]&gt;$G$3),Data[[#This Row],[Min Notif Date]]&lt;$F$3),"Last Week","No")</f>
        <v>No</v>
      </c>
      <c r="F2702" s="4" t="str">
        <f>VLOOKUP(MONTH(Data[[#This Row],[Min Notif Date]]),Lookup!$G$1:$H$12,2,0)</f>
        <v>5. May</v>
      </c>
      <c r="G2702" s="4" t="str">
        <f t="shared" si="42"/>
        <v/>
      </c>
      <c r="H2702" s="4" t="str">
        <f>IF(AND(Data[[#This Row],[Min Notif Time]]&gt;6,Data[[#This Row],[Min Notif Time]]&lt;17),"Business Hours","Non-Business Hours")</f>
        <v>Business Hours</v>
      </c>
      <c r="I2702" s="4" t="str" cm="1">
        <f t="array" ref="I2702">IFERROR(VLOOKUP(Data[[#This Row],[Min Notif Date]],Lookup!$N$1:$P$11,2,0),_xlfn.IFS(VLOOKUP(WEEKDAY(Data[[#This Row],[Min Notif Date]]),Lookup!$J$1:$L$7,3,0)="Weekend","Weekend",VLOOKUP(WEEKDAY(Data[[#This Row],[Min Notif Date]]),Lookup!$J$1:$L$7,3,0)="Weekday","Weekday"))</f>
        <v>Weekday</v>
      </c>
      <c r="J2702" s="4" t="str">
        <f>VLOOKUP(WEEKDAY(Data[[#This Row],[Min Notif Date]]),Lookup!$J$1:$K$7,2,0)</f>
        <v>3. Tue</v>
      </c>
      <c r="K2702" s="105">
        <f>ROUNDDOWN(Data[[#This Row],[PGE Notified Time]],0)</f>
        <v>44712</v>
      </c>
      <c r="L2702" s="4">
        <f>HOUR(Data[[#This Row],[PGE Notified Time]])</f>
        <v>10</v>
      </c>
      <c r="M2702">
        <v>78260</v>
      </c>
      <c r="O2702" t="s">
        <v>20</v>
      </c>
      <c r="P2702" t="s">
        <v>210</v>
      </c>
      <c r="Q2702" t="s">
        <v>20</v>
      </c>
      <c r="R2702" t="s">
        <v>183</v>
      </c>
      <c r="S2702" s="1" t="s">
        <v>171</v>
      </c>
      <c r="T2702" s="1">
        <v>44712.456250000003</v>
      </c>
      <c r="U2702" s="1">
        <v>44712.597222222219</v>
      </c>
      <c r="V2702" t="s">
        <v>184</v>
      </c>
      <c r="W2702" t="s">
        <v>87</v>
      </c>
      <c r="X2702" t="s">
        <v>330</v>
      </c>
      <c r="Y2702" t="s">
        <v>186</v>
      </c>
      <c r="Z2702" t="s">
        <v>187</v>
      </c>
      <c r="AA2702" s="32">
        <v>203</v>
      </c>
    </row>
    <row r="2703" spans="1:27" x14ac:dyDescent="0.3">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3" s="4" t="str">
        <f>VLOOKUP(P2703,Lookup!$A$1:$D$19,4,0)</f>
        <v>Bay Area</v>
      </c>
      <c r="C2703" s="4" t="str">
        <f>VLOOKUP(P2703,Lookup!$A$1:$E$19,5,0)</f>
        <v>Region 3</v>
      </c>
      <c r="D2703" s="4" t="str">
        <f>VLOOKUP(P2703,Lookup!$A$1:$B$19,2,0)</f>
        <v>DI</v>
      </c>
      <c r="E2703" s="4" t="str">
        <f>IF(AND((Data[[#This Row],[Min Notif Date]]&gt;$G$3),Data[[#This Row],[Min Notif Date]]&lt;$F$3),"Last Week","No")</f>
        <v>No</v>
      </c>
      <c r="F2703" s="4" t="str">
        <f>VLOOKUP(MONTH(Data[[#This Row],[Min Notif Date]]),Lookup!$G$1:$H$12,2,0)</f>
        <v>5. May</v>
      </c>
      <c r="G2703" s="4" t="str">
        <f t="shared" si="42"/>
        <v/>
      </c>
      <c r="H2703" s="4" t="str">
        <f>IF(AND(Data[[#This Row],[Min Notif Time]]&gt;6,Data[[#This Row],[Min Notif Time]]&lt;17),"Business Hours","Non-Business Hours")</f>
        <v>Business Hours</v>
      </c>
      <c r="I2703" s="4" t="str" cm="1">
        <f t="array" ref="I2703">IFERROR(VLOOKUP(Data[[#This Row],[Min Notif Date]],Lookup!$N$1:$P$11,2,0),_xlfn.IFS(VLOOKUP(WEEKDAY(Data[[#This Row],[Min Notif Date]]),Lookup!$J$1:$L$7,3,0)="Weekend","Weekend",VLOOKUP(WEEKDAY(Data[[#This Row],[Min Notif Date]]),Lookup!$J$1:$L$7,3,0)="Weekday","Weekday"))</f>
        <v>Weekday</v>
      </c>
      <c r="J2703" s="4" t="str">
        <f>VLOOKUP(WEEKDAY(Data[[#This Row],[Min Notif Date]]),Lookup!$J$1:$K$7,2,0)</f>
        <v>3. Tue</v>
      </c>
      <c r="K2703" s="105">
        <f>ROUNDDOWN(Data[[#This Row],[PGE Notified Time]],0)</f>
        <v>44712</v>
      </c>
      <c r="L2703" s="4">
        <f>HOUR(Data[[#This Row],[PGE Notified Time]])</f>
        <v>12</v>
      </c>
      <c r="M2703">
        <v>78280</v>
      </c>
      <c r="O2703" t="s">
        <v>20</v>
      </c>
      <c r="P2703" t="s">
        <v>208</v>
      </c>
      <c r="Q2703" t="s">
        <v>20</v>
      </c>
      <c r="R2703" t="s">
        <v>183</v>
      </c>
      <c r="S2703" s="1" t="s">
        <v>171</v>
      </c>
      <c r="T2703" s="1">
        <v>44712.53125</v>
      </c>
      <c r="U2703" s="1">
        <v>44712.669444444444</v>
      </c>
      <c r="V2703" t="s">
        <v>184</v>
      </c>
      <c r="W2703" t="s">
        <v>87</v>
      </c>
      <c r="X2703" t="s">
        <v>229</v>
      </c>
      <c r="Y2703" t="s">
        <v>186</v>
      </c>
      <c r="Z2703" t="s">
        <v>187</v>
      </c>
      <c r="AA2703" s="32">
        <v>199</v>
      </c>
    </row>
    <row r="2704" spans="1:27" x14ac:dyDescent="0.3">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4" s="4" t="str">
        <f>VLOOKUP(P2704,Lookup!$A$1:$D$19,4,0)</f>
        <v>Bay Area</v>
      </c>
      <c r="C2704" s="4" t="str">
        <f>VLOOKUP(P2704,Lookup!$A$1:$E$19,5,0)</f>
        <v>Region 3</v>
      </c>
      <c r="D2704" s="4" t="str">
        <f>VLOOKUP(P2704,Lookup!$A$1:$B$19,2,0)</f>
        <v>EB</v>
      </c>
      <c r="E2704" s="4" t="str">
        <f>IF(AND((Data[[#This Row],[Min Notif Date]]&gt;$G$3),Data[[#This Row],[Min Notif Date]]&lt;$F$3),"Last Week","No")</f>
        <v>No</v>
      </c>
      <c r="F2704" s="4" t="str">
        <f>VLOOKUP(MONTH(Data[[#This Row],[Min Notif Date]]),Lookup!$G$1:$H$12,2,0)</f>
        <v>5. May</v>
      </c>
      <c r="G2704" s="4" t="str">
        <f t="shared" si="42"/>
        <v/>
      </c>
      <c r="H2704" s="4" t="str">
        <f>IF(AND(Data[[#This Row],[Min Notif Time]]&gt;6,Data[[#This Row],[Min Notif Time]]&lt;17),"Business Hours","Non-Business Hours")</f>
        <v>Business Hours</v>
      </c>
      <c r="I2704" s="4" t="str" cm="1">
        <f t="array" ref="I2704">IFERROR(VLOOKUP(Data[[#This Row],[Min Notif Date]],Lookup!$N$1:$P$11,2,0),_xlfn.IFS(VLOOKUP(WEEKDAY(Data[[#This Row],[Min Notif Date]]),Lookup!$J$1:$L$7,3,0)="Weekend","Weekend",VLOOKUP(WEEKDAY(Data[[#This Row],[Min Notif Date]]),Lookup!$J$1:$L$7,3,0)="Weekday","Weekday"))</f>
        <v>Weekday</v>
      </c>
      <c r="J2704" s="4" t="str">
        <f>VLOOKUP(WEEKDAY(Data[[#This Row],[Min Notif Date]]),Lookup!$J$1:$K$7,2,0)</f>
        <v>3. Tue</v>
      </c>
      <c r="K2704" s="105">
        <f>ROUNDDOWN(Data[[#This Row],[PGE Notified Time]],0)</f>
        <v>44712</v>
      </c>
      <c r="L2704" s="4">
        <f>HOUR(Data[[#This Row],[PGE Notified Time]])</f>
        <v>9</v>
      </c>
      <c r="M2704">
        <v>78248</v>
      </c>
      <c r="O2704" t="s">
        <v>20</v>
      </c>
      <c r="P2704" t="s">
        <v>182</v>
      </c>
      <c r="Q2704" t="s">
        <v>20</v>
      </c>
      <c r="R2704" t="s">
        <v>191</v>
      </c>
      <c r="S2704" s="1" t="s">
        <v>171</v>
      </c>
      <c r="T2704" s="1">
        <v>44712.398611111108</v>
      </c>
      <c r="U2704" s="1">
        <v>44712.533333333333</v>
      </c>
      <c r="V2704" t="s">
        <v>184</v>
      </c>
      <c r="W2704" t="s">
        <v>87</v>
      </c>
      <c r="X2704" t="s">
        <v>212</v>
      </c>
      <c r="Y2704" t="s">
        <v>186</v>
      </c>
      <c r="Z2704" t="s">
        <v>187</v>
      </c>
      <c r="AA2704" s="32">
        <v>194</v>
      </c>
    </row>
    <row r="2705" spans="1:27" x14ac:dyDescent="0.3">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5" s="4" t="str">
        <f>VLOOKUP(P2705,Lookup!$A$1:$D$19,4,0)</f>
        <v>North Valley</v>
      </c>
      <c r="C2705" s="4" t="str">
        <f>VLOOKUP(P2705,Lookup!$A$1:$E$19,5,0)</f>
        <v>Region 2</v>
      </c>
      <c r="D2705" s="4" t="str">
        <f>VLOOKUP(P2705,Lookup!$A$1:$B$19,2,0)</f>
        <v>SA</v>
      </c>
      <c r="E2705" s="4" t="str">
        <f>IF(AND((Data[[#This Row],[Min Notif Date]]&gt;$G$3),Data[[#This Row],[Min Notif Date]]&lt;$F$3),"Last Week","No")</f>
        <v>No</v>
      </c>
      <c r="F2705" s="4" t="str">
        <f>VLOOKUP(MONTH(Data[[#This Row],[Min Notif Date]]),Lookup!$G$1:$H$12,2,0)</f>
        <v>5. May</v>
      </c>
      <c r="G2705" s="4" t="str">
        <f t="shared" si="42"/>
        <v/>
      </c>
      <c r="H2705" s="4" t="str">
        <f>IF(AND(Data[[#This Row],[Min Notif Time]]&gt;6,Data[[#This Row],[Min Notif Time]]&lt;17),"Business Hours","Non-Business Hours")</f>
        <v>Business Hours</v>
      </c>
      <c r="I2705" s="4" t="str" cm="1">
        <f t="array" ref="I2705">IFERROR(VLOOKUP(Data[[#This Row],[Min Notif Date]],Lookup!$N$1:$P$11,2,0),_xlfn.IFS(VLOOKUP(WEEKDAY(Data[[#This Row],[Min Notif Date]]),Lookup!$J$1:$L$7,3,0)="Weekend","Weekend",VLOOKUP(WEEKDAY(Data[[#This Row],[Min Notif Date]]),Lookup!$J$1:$L$7,3,0)="Weekday","Weekday"))</f>
        <v>Weekday</v>
      </c>
      <c r="J2705" s="4" t="str">
        <f>VLOOKUP(WEEKDAY(Data[[#This Row],[Min Notif Date]]),Lookup!$J$1:$K$7,2,0)</f>
        <v>3. Tue</v>
      </c>
      <c r="K2705" s="105">
        <f>ROUNDDOWN(Data[[#This Row],[PGE Notified Time]],0)</f>
        <v>44712</v>
      </c>
      <c r="L2705" s="4">
        <f>HOUR(Data[[#This Row],[PGE Notified Time]])</f>
        <v>12</v>
      </c>
      <c r="M2705">
        <v>78269</v>
      </c>
      <c r="O2705" t="s">
        <v>20</v>
      </c>
      <c r="P2705" t="s">
        <v>210</v>
      </c>
      <c r="Q2705" t="s">
        <v>20</v>
      </c>
      <c r="R2705" t="s">
        <v>183</v>
      </c>
      <c r="S2705" s="1" t="s">
        <v>171</v>
      </c>
      <c r="T2705" s="1">
        <v>44712.503472222219</v>
      </c>
      <c r="U2705" s="1">
        <v>44712.627083333333</v>
      </c>
      <c r="V2705" t="s">
        <v>184</v>
      </c>
      <c r="W2705" t="s">
        <v>87</v>
      </c>
      <c r="X2705" t="s">
        <v>240</v>
      </c>
      <c r="Y2705" t="s">
        <v>186</v>
      </c>
      <c r="Z2705" t="s">
        <v>187</v>
      </c>
      <c r="AA2705" s="32">
        <v>178</v>
      </c>
    </row>
    <row r="2706" spans="1:27" x14ac:dyDescent="0.3">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6" s="4" t="str">
        <f>VLOOKUP(P2706,Lookup!$A$1:$D$19,4,0)</f>
        <v>Central Valley</v>
      </c>
      <c r="C2706" s="4" t="str">
        <f>VLOOKUP(P2706,Lookup!$A$1:$E$19,5,0)</f>
        <v>Region 5</v>
      </c>
      <c r="D2706" s="4" t="str">
        <f>VLOOKUP(P2706,Lookup!$A$1:$B$19,2,0)</f>
        <v>FR</v>
      </c>
      <c r="E2706" s="4" t="str">
        <f>IF(AND((Data[[#This Row],[Min Notif Date]]&gt;$G$3),Data[[#This Row],[Min Notif Date]]&lt;$F$3),"Last Week","No")</f>
        <v>No</v>
      </c>
      <c r="F2706" s="4" t="str">
        <f>VLOOKUP(MONTH(Data[[#This Row],[Min Notif Date]]),Lookup!$G$1:$H$12,2,0)</f>
        <v>5. May</v>
      </c>
      <c r="G2706" s="4" t="str">
        <f t="shared" si="42"/>
        <v/>
      </c>
      <c r="H2706" s="4" t="str">
        <f>IF(AND(Data[[#This Row],[Min Notif Time]]&gt;6,Data[[#This Row],[Min Notif Time]]&lt;17),"Business Hours","Non-Business Hours")</f>
        <v>Business Hours</v>
      </c>
      <c r="I2706" s="4" t="str" cm="1">
        <f t="array" ref="I2706">IFERROR(VLOOKUP(Data[[#This Row],[Min Notif Date]],Lookup!$N$1:$P$11,2,0),_xlfn.IFS(VLOOKUP(WEEKDAY(Data[[#This Row],[Min Notif Date]]),Lookup!$J$1:$L$7,3,0)="Weekend","Weekend",VLOOKUP(WEEKDAY(Data[[#This Row],[Min Notif Date]]),Lookup!$J$1:$L$7,3,0)="Weekday","Weekday"))</f>
        <v>Weekday</v>
      </c>
      <c r="J2706" s="4" t="str">
        <f>VLOOKUP(WEEKDAY(Data[[#This Row],[Min Notif Date]]),Lookup!$J$1:$K$7,2,0)</f>
        <v>3. Tue</v>
      </c>
      <c r="K2706" s="105">
        <f>ROUNDDOWN(Data[[#This Row],[PGE Notified Time]],0)</f>
        <v>44712</v>
      </c>
      <c r="L2706" s="4">
        <f>HOUR(Data[[#This Row],[PGE Notified Time]])</f>
        <v>9</v>
      </c>
      <c r="M2706">
        <v>78244</v>
      </c>
      <c r="O2706" t="s">
        <v>20</v>
      </c>
      <c r="P2706" t="s">
        <v>195</v>
      </c>
      <c r="Q2706" t="s">
        <v>20</v>
      </c>
      <c r="R2706" t="s">
        <v>191</v>
      </c>
      <c r="S2706" s="1" t="s">
        <v>171</v>
      </c>
      <c r="T2706" s="1">
        <v>44712.379861111112</v>
      </c>
      <c r="U2706" s="1">
        <v>44712.5</v>
      </c>
      <c r="V2706" t="s">
        <v>184</v>
      </c>
      <c r="W2706" t="s">
        <v>86</v>
      </c>
      <c r="X2706" t="s">
        <v>196</v>
      </c>
      <c r="Y2706" t="s">
        <v>186</v>
      </c>
      <c r="Z2706" t="s">
        <v>187</v>
      </c>
      <c r="AA2706" s="32">
        <v>173</v>
      </c>
    </row>
    <row r="2707" spans="1:27" x14ac:dyDescent="0.3">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7" s="4" t="str">
        <f>VLOOKUP(P2707,Lookup!$A$1:$D$19,4,0)</f>
        <v>North Coast</v>
      </c>
      <c r="C2707" s="4" t="str">
        <f>VLOOKUP(P2707,Lookup!$A$1:$E$19,5,0)</f>
        <v>Region 1</v>
      </c>
      <c r="D2707" s="4" t="str">
        <f>VLOOKUP(P2707,Lookup!$A$1:$B$19,2,0)</f>
        <v>NB</v>
      </c>
      <c r="E2707" s="4" t="str">
        <f>IF(AND((Data[[#This Row],[Min Notif Date]]&gt;$G$3),Data[[#This Row],[Min Notif Date]]&lt;$F$3),"Last Week","No")</f>
        <v>No</v>
      </c>
      <c r="F2707" s="4" t="str">
        <f>VLOOKUP(MONTH(Data[[#This Row],[Min Notif Date]]),Lookup!$G$1:$H$12,2,0)</f>
        <v>5. May</v>
      </c>
      <c r="G2707" s="4" t="str">
        <f t="shared" si="42"/>
        <v/>
      </c>
      <c r="H2707" s="4" t="str">
        <f>IF(AND(Data[[#This Row],[Min Notif Time]]&gt;6,Data[[#This Row],[Min Notif Time]]&lt;17),"Business Hours","Non-Business Hours")</f>
        <v>Business Hours</v>
      </c>
      <c r="I2707" s="4" t="str" cm="1">
        <f t="array" ref="I2707">IFERROR(VLOOKUP(Data[[#This Row],[Min Notif Date]],Lookup!$N$1:$P$11,2,0),_xlfn.IFS(VLOOKUP(WEEKDAY(Data[[#This Row],[Min Notif Date]]),Lookup!$J$1:$L$7,3,0)="Weekend","Weekend",VLOOKUP(WEEKDAY(Data[[#This Row],[Min Notif Date]]),Lookup!$J$1:$L$7,3,0)="Weekday","Weekday"))</f>
        <v>Weekday</v>
      </c>
      <c r="J2707" s="4" t="str">
        <f>VLOOKUP(WEEKDAY(Data[[#This Row],[Min Notif Date]]),Lookup!$J$1:$K$7,2,0)</f>
        <v>3. Tue</v>
      </c>
      <c r="K2707" s="105">
        <f>ROUNDDOWN(Data[[#This Row],[PGE Notified Time]],0)</f>
        <v>44712</v>
      </c>
      <c r="L2707" s="4">
        <f>HOUR(Data[[#This Row],[PGE Notified Time]])</f>
        <v>9</v>
      </c>
      <c r="M2707">
        <v>78246</v>
      </c>
      <c r="O2707" t="s">
        <v>20</v>
      </c>
      <c r="P2707" t="s">
        <v>219</v>
      </c>
      <c r="Q2707" t="s">
        <v>20</v>
      </c>
      <c r="R2707" t="s">
        <v>191</v>
      </c>
      <c r="S2707" s="1" t="s">
        <v>171</v>
      </c>
      <c r="T2707" s="1">
        <v>44712.384722222225</v>
      </c>
      <c r="U2707" s="1">
        <v>44712.479166666664</v>
      </c>
      <c r="V2707" t="s">
        <v>184</v>
      </c>
      <c r="W2707" t="s">
        <v>85</v>
      </c>
      <c r="X2707" t="s">
        <v>281</v>
      </c>
      <c r="Y2707" t="s">
        <v>186</v>
      </c>
      <c r="Z2707" t="s">
        <v>187</v>
      </c>
      <c r="AA2707" s="32">
        <v>136</v>
      </c>
    </row>
    <row r="2708" spans="1:27" x14ac:dyDescent="0.3">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8" s="4" t="str">
        <f>VLOOKUP(P2708,Lookup!$A$1:$D$19,4,0)</f>
        <v>North Valley</v>
      </c>
      <c r="C2708" s="4" t="str">
        <f>VLOOKUP(P2708,Lookup!$A$1:$E$19,5,0)</f>
        <v>Region 2</v>
      </c>
      <c r="D2708" s="4" t="str">
        <f>VLOOKUP(P2708,Lookup!$A$1:$B$19,2,0)</f>
        <v>SI</v>
      </c>
      <c r="E2708" s="4" t="str">
        <f>IF(AND((Data[[#This Row],[Min Notif Date]]&gt;$G$3),Data[[#This Row],[Min Notif Date]]&lt;$F$3),"Last Week","No")</f>
        <v>No</v>
      </c>
      <c r="F2708" s="4" t="str">
        <f>VLOOKUP(MONTH(Data[[#This Row],[Min Notif Date]]),Lookup!$G$1:$H$12,2,0)</f>
        <v>5. May</v>
      </c>
      <c r="G2708" s="4" t="str">
        <f t="shared" si="42"/>
        <v/>
      </c>
      <c r="H2708" s="4" t="str">
        <f>IF(AND(Data[[#This Row],[Min Notif Time]]&gt;6,Data[[#This Row],[Min Notif Time]]&lt;17),"Business Hours","Non-Business Hours")</f>
        <v>Business Hours</v>
      </c>
      <c r="I2708" s="4" t="str" cm="1">
        <f t="array" ref="I2708">IFERROR(VLOOKUP(Data[[#This Row],[Min Notif Date]],Lookup!$N$1:$P$11,2,0),_xlfn.IFS(VLOOKUP(WEEKDAY(Data[[#This Row],[Min Notif Date]]),Lookup!$J$1:$L$7,3,0)="Weekend","Weekend",VLOOKUP(WEEKDAY(Data[[#This Row],[Min Notif Date]]),Lookup!$J$1:$L$7,3,0)="Weekday","Weekday"))</f>
        <v>Weekday</v>
      </c>
      <c r="J2708" s="4" t="str">
        <f>VLOOKUP(WEEKDAY(Data[[#This Row],[Min Notif Date]]),Lookup!$J$1:$K$7,2,0)</f>
        <v>3. Tue</v>
      </c>
      <c r="K2708" s="105">
        <f>ROUNDDOWN(Data[[#This Row],[PGE Notified Time]],0)</f>
        <v>44712</v>
      </c>
      <c r="L2708" s="4">
        <f>HOUR(Data[[#This Row],[PGE Notified Time]])</f>
        <v>12</v>
      </c>
      <c r="M2708">
        <v>78279</v>
      </c>
      <c r="O2708" t="s">
        <v>20</v>
      </c>
      <c r="P2708" t="s">
        <v>201</v>
      </c>
      <c r="Q2708" t="s">
        <v>20</v>
      </c>
      <c r="R2708" t="s">
        <v>183</v>
      </c>
      <c r="S2708" s="1" t="s">
        <v>171</v>
      </c>
      <c r="T2708" s="1">
        <v>44712.53125</v>
      </c>
      <c r="U2708" s="1">
        <v>44712.625</v>
      </c>
      <c r="V2708" t="s">
        <v>184</v>
      </c>
      <c r="W2708" t="s">
        <v>85</v>
      </c>
      <c r="X2708" t="s">
        <v>242</v>
      </c>
      <c r="Y2708" t="s">
        <v>186</v>
      </c>
      <c r="Z2708" t="s">
        <v>187</v>
      </c>
      <c r="AA2708" s="32">
        <v>135</v>
      </c>
    </row>
    <row r="2709" spans="1:27" x14ac:dyDescent="0.3">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9" s="4" t="str">
        <f>VLOOKUP(P2709,Lookup!$A$1:$D$19,4,0)</f>
        <v>Central Valley</v>
      </c>
      <c r="C2709" s="4" t="str">
        <f>VLOOKUP(P2709,Lookup!$A$1:$E$19,5,0)</f>
        <v>Region 5</v>
      </c>
      <c r="D2709" s="4" t="str">
        <f>VLOOKUP(P2709,Lookup!$A$1:$B$19,2,0)</f>
        <v>FR</v>
      </c>
      <c r="E2709" s="4" t="str">
        <f>IF(AND((Data[[#This Row],[Min Notif Date]]&gt;$G$3),Data[[#This Row],[Min Notif Date]]&lt;$F$3),"Last Week","No")</f>
        <v>No</v>
      </c>
      <c r="F2709" s="4" t="str">
        <f>VLOOKUP(MONTH(Data[[#This Row],[Min Notif Date]]),Lookup!$G$1:$H$12,2,0)</f>
        <v>5. May</v>
      </c>
      <c r="G2709" s="4" t="str">
        <f t="shared" si="42"/>
        <v/>
      </c>
      <c r="H2709" s="4" t="str">
        <f>IF(AND(Data[[#This Row],[Min Notif Time]]&gt;6,Data[[#This Row],[Min Notif Time]]&lt;17),"Business Hours","Non-Business Hours")</f>
        <v>Business Hours</v>
      </c>
      <c r="I2709" s="4" t="str" cm="1">
        <f t="array" ref="I2709">IFERROR(VLOOKUP(Data[[#This Row],[Min Notif Date]],Lookup!$N$1:$P$11,2,0),_xlfn.IFS(VLOOKUP(WEEKDAY(Data[[#This Row],[Min Notif Date]]),Lookup!$J$1:$L$7,3,0)="Weekend","Weekend",VLOOKUP(WEEKDAY(Data[[#This Row],[Min Notif Date]]),Lookup!$J$1:$L$7,3,0)="Weekday","Weekday"))</f>
        <v>Weekday</v>
      </c>
      <c r="J2709" s="4" t="str">
        <f>VLOOKUP(WEEKDAY(Data[[#This Row],[Min Notif Date]]),Lookup!$J$1:$K$7,2,0)</f>
        <v>3. Tue</v>
      </c>
      <c r="K2709" s="105">
        <f>ROUNDDOWN(Data[[#This Row],[PGE Notified Time]],0)</f>
        <v>44712</v>
      </c>
      <c r="L2709" s="4">
        <f>HOUR(Data[[#This Row],[PGE Notified Time]])</f>
        <v>11</v>
      </c>
      <c r="M2709">
        <v>78265</v>
      </c>
      <c r="O2709" t="s">
        <v>20</v>
      </c>
      <c r="P2709" t="s">
        <v>195</v>
      </c>
      <c r="Q2709" t="s">
        <v>20</v>
      </c>
      <c r="R2709" t="s">
        <v>183</v>
      </c>
      <c r="S2709" s="1" t="s">
        <v>171</v>
      </c>
      <c r="T2709" s="1">
        <v>44712.489583333336</v>
      </c>
      <c r="U2709" s="1">
        <v>44712.583333333336</v>
      </c>
      <c r="V2709" t="s">
        <v>184</v>
      </c>
      <c r="W2709" t="s">
        <v>85</v>
      </c>
      <c r="X2709" t="s">
        <v>196</v>
      </c>
      <c r="Y2709" t="s">
        <v>186</v>
      </c>
      <c r="Z2709" t="s">
        <v>187</v>
      </c>
      <c r="AA2709" s="32">
        <v>135</v>
      </c>
    </row>
    <row r="2710" spans="1:27" x14ac:dyDescent="0.3">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0" s="4" t="str">
        <f>VLOOKUP(P2710,Lookup!$A$1:$D$19,4,0)</f>
        <v>Bay Area</v>
      </c>
      <c r="C2710" s="4" t="str">
        <f>VLOOKUP(P2710,Lookup!$A$1:$E$19,5,0)</f>
        <v>Region 3</v>
      </c>
      <c r="D2710" s="4" t="str">
        <f>VLOOKUP(P2710,Lookup!$A$1:$B$19,2,0)</f>
        <v>MI</v>
      </c>
      <c r="E2710" s="4" t="str">
        <f>IF(AND((Data[[#This Row],[Min Notif Date]]&gt;$G$3),Data[[#This Row],[Min Notif Date]]&lt;$F$3),"Last Week","No")</f>
        <v>No</v>
      </c>
      <c r="F2710" s="4" t="str">
        <f>VLOOKUP(MONTH(Data[[#This Row],[Min Notif Date]]),Lookup!$G$1:$H$12,2,0)</f>
        <v>5. May</v>
      </c>
      <c r="G2710" s="4" t="str">
        <f t="shared" si="42"/>
        <v/>
      </c>
      <c r="H2710" s="4" t="str">
        <f>IF(AND(Data[[#This Row],[Min Notif Time]]&gt;6,Data[[#This Row],[Min Notif Time]]&lt;17),"Business Hours","Non-Business Hours")</f>
        <v>Business Hours</v>
      </c>
      <c r="I2710" s="4" t="str" cm="1">
        <f t="array" ref="I2710">IFERROR(VLOOKUP(Data[[#This Row],[Min Notif Date]],Lookup!$N$1:$P$11,2,0),_xlfn.IFS(VLOOKUP(WEEKDAY(Data[[#This Row],[Min Notif Date]]),Lookup!$J$1:$L$7,3,0)="Weekend","Weekend",VLOOKUP(WEEKDAY(Data[[#This Row],[Min Notif Date]]),Lookup!$J$1:$L$7,3,0)="Weekday","Weekday"))</f>
        <v>Weekday</v>
      </c>
      <c r="J2710" s="4" t="str">
        <f>VLOOKUP(WEEKDAY(Data[[#This Row],[Min Notif Date]]),Lookup!$J$1:$K$7,2,0)</f>
        <v>3. Tue</v>
      </c>
      <c r="K2710" s="105">
        <f>ROUNDDOWN(Data[[#This Row],[PGE Notified Time]],0)</f>
        <v>44712</v>
      </c>
      <c r="L2710" s="4">
        <f>HOUR(Data[[#This Row],[PGE Notified Time]])</f>
        <v>10</v>
      </c>
      <c r="M2710">
        <v>78258</v>
      </c>
      <c r="O2710" t="s">
        <v>20</v>
      </c>
      <c r="P2710" t="s">
        <v>244</v>
      </c>
      <c r="Q2710" t="s">
        <v>20</v>
      </c>
      <c r="R2710" t="s">
        <v>191</v>
      </c>
      <c r="S2710" s="1" t="s">
        <v>171</v>
      </c>
      <c r="T2710" s="1">
        <v>44712.447916666664</v>
      </c>
      <c r="U2710" s="1">
        <v>44712.541666666664</v>
      </c>
      <c r="V2710" t="s">
        <v>184</v>
      </c>
      <c r="W2710" t="s">
        <v>85</v>
      </c>
      <c r="X2710" t="s">
        <v>250</v>
      </c>
      <c r="Y2710" t="s">
        <v>186</v>
      </c>
      <c r="Z2710" t="s">
        <v>187</v>
      </c>
      <c r="AA2710" s="32">
        <v>135</v>
      </c>
    </row>
    <row r="2711" spans="1:27" x14ac:dyDescent="0.3">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1" s="4" t="str">
        <f>VLOOKUP(P2711,Lookup!$A$1:$D$19,4,0)</f>
        <v>Central Valley</v>
      </c>
      <c r="C2711" s="4" t="str">
        <f>VLOOKUP(P2711,Lookup!$A$1:$E$19,5,0)</f>
        <v>Region 5</v>
      </c>
      <c r="D2711" s="4" t="str">
        <f>VLOOKUP(P2711,Lookup!$A$1:$B$19,2,0)</f>
        <v>KE</v>
      </c>
      <c r="E2711" s="4" t="str">
        <f>IF(AND((Data[[#This Row],[Min Notif Date]]&gt;$G$3),Data[[#This Row],[Min Notif Date]]&lt;$F$3),"Last Week","No")</f>
        <v>No</v>
      </c>
      <c r="F2711" s="4" t="str">
        <f>VLOOKUP(MONTH(Data[[#This Row],[Min Notif Date]]),Lookup!$G$1:$H$12,2,0)</f>
        <v>5. May</v>
      </c>
      <c r="G2711" s="4" t="str">
        <f t="shared" si="42"/>
        <v/>
      </c>
      <c r="H2711" s="4" t="str">
        <f>IF(AND(Data[[#This Row],[Min Notif Time]]&gt;6,Data[[#This Row],[Min Notif Time]]&lt;17),"Business Hours","Non-Business Hours")</f>
        <v>Business Hours</v>
      </c>
      <c r="I2711" s="4" t="str" cm="1">
        <f t="array" ref="I2711">IFERROR(VLOOKUP(Data[[#This Row],[Min Notif Date]],Lookup!$N$1:$P$11,2,0),_xlfn.IFS(VLOOKUP(WEEKDAY(Data[[#This Row],[Min Notif Date]]),Lookup!$J$1:$L$7,3,0)="Weekend","Weekend",VLOOKUP(WEEKDAY(Data[[#This Row],[Min Notif Date]]),Lookup!$J$1:$L$7,3,0)="Weekday","Weekday"))</f>
        <v>Weekday</v>
      </c>
      <c r="J2711" s="4" t="str">
        <f>VLOOKUP(WEEKDAY(Data[[#This Row],[Min Notif Date]]),Lookup!$J$1:$K$7,2,0)</f>
        <v>3. Tue</v>
      </c>
      <c r="K2711" s="105">
        <f>ROUNDDOWN(Data[[#This Row],[PGE Notified Time]],0)</f>
        <v>44712</v>
      </c>
      <c r="L2711" s="4">
        <f>HOUR(Data[[#This Row],[PGE Notified Time]])</f>
        <v>12</v>
      </c>
      <c r="M2711">
        <v>78272</v>
      </c>
      <c r="O2711" t="s">
        <v>20</v>
      </c>
      <c r="P2711" t="s">
        <v>206</v>
      </c>
      <c r="Q2711" t="s">
        <v>20</v>
      </c>
      <c r="R2711" t="s">
        <v>183</v>
      </c>
      <c r="S2711" s="1" t="s">
        <v>171</v>
      </c>
      <c r="T2711" s="1">
        <v>44712.507638888892</v>
      </c>
      <c r="U2711" s="1">
        <v>44712.59375</v>
      </c>
      <c r="V2711" t="s">
        <v>184</v>
      </c>
      <c r="W2711" t="s">
        <v>85</v>
      </c>
      <c r="X2711" t="s">
        <v>221</v>
      </c>
      <c r="Y2711" t="s">
        <v>186</v>
      </c>
      <c r="Z2711" t="s">
        <v>187</v>
      </c>
      <c r="AA2711" s="32">
        <v>124</v>
      </c>
    </row>
    <row r="2712" spans="1:27" x14ac:dyDescent="0.3">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2" s="4" t="str">
        <f>VLOOKUP(P2712,Lookup!$A$1:$D$19,4,0)</f>
        <v>North Coast</v>
      </c>
      <c r="C2712" s="4" t="str">
        <f>VLOOKUP(P2712,Lookup!$A$1:$E$19,5,0)</f>
        <v>Region 1</v>
      </c>
      <c r="D2712" s="4" t="str">
        <f>VLOOKUP(P2712,Lookup!$A$1:$B$19,2,0)</f>
        <v>SO</v>
      </c>
      <c r="E2712" s="4" t="str">
        <f>IF(AND((Data[[#This Row],[Min Notif Date]]&gt;$G$3),Data[[#This Row],[Min Notif Date]]&lt;$F$3),"Last Week","No")</f>
        <v>No</v>
      </c>
      <c r="F2712" s="4" t="str">
        <f>VLOOKUP(MONTH(Data[[#This Row],[Min Notif Date]]),Lookup!$G$1:$H$12,2,0)</f>
        <v>5. May</v>
      </c>
      <c r="G2712" s="4" t="str">
        <f t="shared" si="42"/>
        <v/>
      </c>
      <c r="H2712" s="4" t="str">
        <f>IF(AND(Data[[#This Row],[Min Notif Time]]&gt;6,Data[[#This Row],[Min Notif Time]]&lt;17),"Business Hours","Non-Business Hours")</f>
        <v>Business Hours</v>
      </c>
      <c r="I2712" s="4" t="str" cm="1">
        <f t="array" ref="I2712">IFERROR(VLOOKUP(Data[[#This Row],[Min Notif Date]],Lookup!$N$1:$P$11,2,0),_xlfn.IFS(VLOOKUP(WEEKDAY(Data[[#This Row],[Min Notif Date]]),Lookup!$J$1:$L$7,3,0)="Weekend","Weekend",VLOOKUP(WEEKDAY(Data[[#This Row],[Min Notif Date]]),Lookup!$J$1:$L$7,3,0)="Weekday","Weekday"))</f>
        <v>Weekday</v>
      </c>
      <c r="J2712" s="4" t="str">
        <f>VLOOKUP(WEEKDAY(Data[[#This Row],[Min Notif Date]]),Lookup!$J$1:$K$7,2,0)</f>
        <v>3. Tue</v>
      </c>
      <c r="K2712" s="105">
        <f>ROUNDDOWN(Data[[#This Row],[PGE Notified Time]],0)</f>
        <v>44712</v>
      </c>
      <c r="L2712" s="4">
        <f>HOUR(Data[[#This Row],[PGE Notified Time]])</f>
        <v>8</v>
      </c>
      <c r="M2712">
        <v>78241</v>
      </c>
      <c r="O2712" t="s">
        <v>20</v>
      </c>
      <c r="P2712" t="s">
        <v>203</v>
      </c>
      <c r="Q2712" t="s">
        <v>20</v>
      </c>
      <c r="R2712" t="s">
        <v>183</v>
      </c>
      <c r="S2712" s="1" t="s">
        <v>171</v>
      </c>
      <c r="T2712" s="1">
        <v>44712.36041666667</v>
      </c>
      <c r="U2712" s="1">
        <v>44712.444444444445</v>
      </c>
      <c r="V2712" t="s">
        <v>184</v>
      </c>
      <c r="W2712" t="s">
        <v>85</v>
      </c>
      <c r="X2712" t="s">
        <v>217</v>
      </c>
      <c r="Y2712" t="s">
        <v>186</v>
      </c>
      <c r="Z2712" t="s">
        <v>187</v>
      </c>
      <c r="AA2712" s="32">
        <v>121</v>
      </c>
    </row>
    <row r="2713" spans="1:27" x14ac:dyDescent="0.3">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3" s="4" t="str">
        <f>VLOOKUP(P2713,Lookup!$A$1:$D$19,4,0)</f>
        <v>North Coast</v>
      </c>
      <c r="C2713" s="4" t="str">
        <f>VLOOKUP(P2713,Lookup!$A$1:$E$19,5,0)</f>
        <v>Region 1</v>
      </c>
      <c r="D2713" s="4" t="str">
        <f>VLOOKUP(P2713,Lookup!$A$1:$B$19,2,0)</f>
        <v>SO</v>
      </c>
      <c r="E2713" s="4" t="str">
        <f>IF(AND((Data[[#This Row],[Min Notif Date]]&gt;$G$3),Data[[#This Row],[Min Notif Date]]&lt;$F$3),"Last Week","No")</f>
        <v>No</v>
      </c>
      <c r="F2713" s="4" t="str">
        <f>VLOOKUP(MONTH(Data[[#This Row],[Min Notif Date]]),Lookup!$G$1:$H$12,2,0)</f>
        <v>5. May</v>
      </c>
      <c r="G2713" s="4" t="str">
        <f t="shared" si="42"/>
        <v/>
      </c>
      <c r="H2713" s="4" t="str">
        <f>IF(AND(Data[[#This Row],[Min Notif Time]]&gt;6,Data[[#This Row],[Min Notif Time]]&lt;17),"Business Hours","Non-Business Hours")</f>
        <v>Business Hours</v>
      </c>
      <c r="I2713" s="4" t="str" cm="1">
        <f t="array" ref="I2713">IFERROR(VLOOKUP(Data[[#This Row],[Min Notif Date]],Lookup!$N$1:$P$11,2,0),_xlfn.IFS(VLOOKUP(WEEKDAY(Data[[#This Row],[Min Notif Date]]),Lookup!$J$1:$L$7,3,0)="Weekend","Weekend",VLOOKUP(WEEKDAY(Data[[#This Row],[Min Notif Date]]),Lookup!$J$1:$L$7,3,0)="Weekday","Weekday"))</f>
        <v>Weekday</v>
      </c>
      <c r="J2713" s="4" t="str">
        <f>VLOOKUP(WEEKDAY(Data[[#This Row],[Min Notif Date]]),Lookup!$J$1:$K$7,2,0)</f>
        <v>3. Tue</v>
      </c>
      <c r="K2713" s="105">
        <f>ROUNDDOWN(Data[[#This Row],[PGE Notified Time]],0)</f>
        <v>44712</v>
      </c>
      <c r="L2713" s="4">
        <f>HOUR(Data[[#This Row],[PGE Notified Time]])</f>
        <v>8</v>
      </c>
      <c r="M2713">
        <v>78240</v>
      </c>
      <c r="O2713" t="s">
        <v>20</v>
      </c>
      <c r="P2713" t="s">
        <v>203</v>
      </c>
      <c r="Q2713" t="s">
        <v>20</v>
      </c>
      <c r="R2713" t="s">
        <v>183</v>
      </c>
      <c r="S2713" s="1" t="s">
        <v>171</v>
      </c>
      <c r="T2713" s="1">
        <v>44712.357638888891</v>
      </c>
      <c r="U2713" s="1">
        <v>44712.4375</v>
      </c>
      <c r="V2713" t="s">
        <v>184</v>
      </c>
      <c r="W2713" t="s">
        <v>85</v>
      </c>
      <c r="X2713" t="s">
        <v>217</v>
      </c>
      <c r="Y2713" t="s">
        <v>186</v>
      </c>
      <c r="Z2713" t="s">
        <v>187</v>
      </c>
      <c r="AA2713" s="32">
        <v>115</v>
      </c>
    </row>
    <row r="2714" spans="1:27" x14ac:dyDescent="0.3">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4" s="4" t="str">
        <f>VLOOKUP(P2714,Lookup!$A$1:$D$19,4,0)</f>
        <v>South Bay</v>
      </c>
      <c r="C2714" s="4" t="str">
        <f>VLOOKUP(P2714,Lookup!$A$1:$E$19,5,0)</f>
        <v>Region 4</v>
      </c>
      <c r="D2714" s="4" t="str">
        <f>VLOOKUP(P2714,Lookup!$A$1:$B$19,2,0)</f>
        <v>SJ</v>
      </c>
      <c r="E2714" s="4" t="str">
        <f>IF(AND((Data[[#This Row],[Min Notif Date]]&gt;$G$3),Data[[#This Row],[Min Notif Date]]&lt;$F$3),"Last Week","No")</f>
        <v>No</v>
      </c>
      <c r="F2714" s="4" t="str">
        <f>VLOOKUP(MONTH(Data[[#This Row],[Min Notif Date]]),Lookup!$G$1:$H$12,2,0)</f>
        <v>5. May</v>
      </c>
      <c r="G2714" s="4" t="str">
        <f t="shared" si="42"/>
        <v/>
      </c>
      <c r="H2714" s="4" t="str">
        <f>IF(AND(Data[[#This Row],[Min Notif Time]]&gt;6,Data[[#This Row],[Min Notif Time]]&lt;17),"Business Hours","Non-Business Hours")</f>
        <v>Business Hours</v>
      </c>
      <c r="I2714" s="4" t="str" cm="1">
        <f t="array" ref="I2714">IFERROR(VLOOKUP(Data[[#This Row],[Min Notif Date]],Lookup!$N$1:$P$11,2,0),_xlfn.IFS(VLOOKUP(WEEKDAY(Data[[#This Row],[Min Notif Date]]),Lookup!$J$1:$L$7,3,0)="Weekend","Weekend",VLOOKUP(WEEKDAY(Data[[#This Row],[Min Notif Date]]),Lookup!$J$1:$L$7,3,0)="Weekday","Weekday"))</f>
        <v>Weekday</v>
      </c>
      <c r="J2714" s="4" t="str">
        <f>VLOOKUP(WEEKDAY(Data[[#This Row],[Min Notif Date]]),Lookup!$J$1:$K$7,2,0)</f>
        <v>3. Tue</v>
      </c>
      <c r="K2714" s="105">
        <f>ROUNDDOWN(Data[[#This Row],[PGE Notified Time]],0)</f>
        <v>44712</v>
      </c>
      <c r="L2714" s="4">
        <f>HOUR(Data[[#This Row],[PGE Notified Time]])</f>
        <v>10</v>
      </c>
      <c r="M2714">
        <v>78254</v>
      </c>
      <c r="N2714">
        <v>8991496</v>
      </c>
      <c r="O2714" t="s">
        <v>25</v>
      </c>
      <c r="P2714" t="s">
        <v>288</v>
      </c>
      <c r="Q2714" t="s">
        <v>213</v>
      </c>
      <c r="R2714" t="s">
        <v>183</v>
      </c>
      <c r="S2714" s="1">
        <v>44712.428101851852</v>
      </c>
      <c r="T2714" s="1">
        <v>44712.430462962962</v>
      </c>
      <c r="U2714" s="1">
        <v>44712.503472222219</v>
      </c>
      <c r="V2714" t="s">
        <v>184</v>
      </c>
      <c r="W2714" t="s">
        <v>87</v>
      </c>
      <c r="X2714" t="s">
        <v>289</v>
      </c>
      <c r="Y2714" t="s">
        <v>186</v>
      </c>
      <c r="Z2714" t="s">
        <v>187</v>
      </c>
      <c r="AA2714" s="32">
        <v>108.533333333</v>
      </c>
    </row>
    <row r="2715" spans="1:27" x14ac:dyDescent="0.3">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5" s="4" t="str">
        <f>VLOOKUP(P2715,Lookup!$A$1:$D$19,4,0)</f>
        <v>North Coast</v>
      </c>
      <c r="C2715" s="4" t="str">
        <f>VLOOKUP(P2715,Lookup!$A$1:$E$19,5,0)</f>
        <v>Region 1</v>
      </c>
      <c r="D2715" s="4" t="str">
        <f>VLOOKUP(P2715,Lookup!$A$1:$B$19,2,0)</f>
        <v>SO</v>
      </c>
      <c r="E2715" s="4" t="str">
        <f>IF(AND((Data[[#This Row],[Min Notif Date]]&gt;$G$3),Data[[#This Row],[Min Notif Date]]&lt;$F$3),"Last Week","No")</f>
        <v>No</v>
      </c>
      <c r="F2715" s="4" t="str">
        <f>VLOOKUP(MONTH(Data[[#This Row],[Min Notif Date]]),Lookup!$G$1:$H$12,2,0)</f>
        <v>5. May</v>
      </c>
      <c r="G2715" s="4" t="str">
        <f t="shared" si="42"/>
        <v/>
      </c>
      <c r="H2715" s="4" t="str">
        <f>IF(AND(Data[[#This Row],[Min Notif Time]]&gt;6,Data[[#This Row],[Min Notif Time]]&lt;17),"Business Hours","Non-Business Hours")</f>
        <v>Business Hours</v>
      </c>
      <c r="I2715" s="4" t="str" cm="1">
        <f t="array" ref="I2715">IFERROR(VLOOKUP(Data[[#This Row],[Min Notif Date]],Lookup!$N$1:$P$11,2,0),_xlfn.IFS(VLOOKUP(WEEKDAY(Data[[#This Row],[Min Notif Date]]),Lookup!$J$1:$L$7,3,0)="Weekend","Weekend",VLOOKUP(WEEKDAY(Data[[#This Row],[Min Notif Date]]),Lookup!$J$1:$L$7,3,0)="Weekday","Weekday"))</f>
        <v>Weekday</v>
      </c>
      <c r="J2715" s="4" t="str">
        <f>VLOOKUP(WEEKDAY(Data[[#This Row],[Min Notif Date]]),Lookup!$J$1:$K$7,2,0)</f>
        <v>3. Tue</v>
      </c>
      <c r="K2715" s="105">
        <f>ROUNDDOWN(Data[[#This Row],[PGE Notified Time]],0)</f>
        <v>44712</v>
      </c>
      <c r="L2715" s="4">
        <f>HOUR(Data[[#This Row],[PGE Notified Time]])</f>
        <v>11</v>
      </c>
      <c r="M2715">
        <v>78264</v>
      </c>
      <c r="O2715" t="s">
        <v>20</v>
      </c>
      <c r="P2715" t="s">
        <v>203</v>
      </c>
      <c r="Q2715" t="s">
        <v>20</v>
      </c>
      <c r="R2715" t="s">
        <v>183</v>
      </c>
      <c r="S2715" s="1" t="s">
        <v>171</v>
      </c>
      <c r="T2715" s="1">
        <v>44712.487500000003</v>
      </c>
      <c r="U2715" s="1">
        <v>44712.5625</v>
      </c>
      <c r="V2715" t="s">
        <v>184</v>
      </c>
      <c r="W2715" t="s">
        <v>85</v>
      </c>
      <c r="X2715" t="s">
        <v>217</v>
      </c>
      <c r="Y2715" t="s">
        <v>186</v>
      </c>
      <c r="Z2715" t="s">
        <v>187</v>
      </c>
      <c r="AA2715" s="32">
        <v>108</v>
      </c>
    </row>
    <row r="2716" spans="1:27" x14ac:dyDescent="0.3">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6" s="4" t="str">
        <f>VLOOKUP(P2716,Lookup!$A$1:$D$19,4,0)</f>
        <v>North Coast</v>
      </c>
      <c r="C2716" s="4" t="str">
        <f>VLOOKUP(P2716,Lookup!$A$1:$E$19,5,0)</f>
        <v>Region 1</v>
      </c>
      <c r="D2716" s="4" t="str">
        <f>VLOOKUP(P2716,Lookup!$A$1:$B$19,2,0)</f>
        <v>NB</v>
      </c>
      <c r="E2716" s="4" t="str">
        <f>IF(AND((Data[[#This Row],[Min Notif Date]]&gt;$G$3),Data[[#This Row],[Min Notif Date]]&lt;$F$3),"Last Week","No")</f>
        <v>No</v>
      </c>
      <c r="F2716" s="4" t="str">
        <f>VLOOKUP(MONTH(Data[[#This Row],[Min Notif Date]]),Lookup!$G$1:$H$12,2,0)</f>
        <v>5. May</v>
      </c>
      <c r="G2716" s="4" t="str">
        <f t="shared" si="42"/>
        <v/>
      </c>
      <c r="H2716" s="4" t="str">
        <f>IF(AND(Data[[#This Row],[Min Notif Time]]&gt;6,Data[[#This Row],[Min Notif Time]]&lt;17),"Business Hours","Non-Business Hours")</f>
        <v>Business Hours</v>
      </c>
      <c r="I2716" s="4" t="str" cm="1">
        <f t="array" ref="I2716">IFERROR(VLOOKUP(Data[[#This Row],[Min Notif Date]],Lookup!$N$1:$P$11,2,0),_xlfn.IFS(VLOOKUP(WEEKDAY(Data[[#This Row],[Min Notif Date]]),Lookup!$J$1:$L$7,3,0)="Weekend","Weekend",VLOOKUP(WEEKDAY(Data[[#This Row],[Min Notif Date]]),Lookup!$J$1:$L$7,3,0)="Weekday","Weekday"))</f>
        <v>Weekday</v>
      </c>
      <c r="J2716" s="4" t="str">
        <f>VLOOKUP(WEEKDAY(Data[[#This Row],[Min Notif Date]]),Lookup!$J$1:$K$7,2,0)</f>
        <v>3. Tue</v>
      </c>
      <c r="K2716" s="105">
        <f>ROUNDDOWN(Data[[#This Row],[PGE Notified Time]],0)</f>
        <v>44712</v>
      </c>
      <c r="L2716" s="4">
        <f>HOUR(Data[[#This Row],[PGE Notified Time]])</f>
        <v>12</v>
      </c>
      <c r="M2716">
        <v>78278</v>
      </c>
      <c r="O2716" t="s">
        <v>20</v>
      </c>
      <c r="P2716" t="s">
        <v>219</v>
      </c>
      <c r="Q2716" t="s">
        <v>20</v>
      </c>
      <c r="R2716" t="s">
        <v>183</v>
      </c>
      <c r="S2716" s="1" t="s">
        <v>171</v>
      </c>
      <c r="T2716" s="1">
        <v>44712.530555555553</v>
      </c>
      <c r="U2716" s="1">
        <v>44712.604166666664</v>
      </c>
      <c r="V2716" t="s">
        <v>184</v>
      </c>
      <c r="W2716" t="s">
        <v>85</v>
      </c>
      <c r="X2716" t="s">
        <v>281</v>
      </c>
      <c r="Y2716" t="s">
        <v>186</v>
      </c>
      <c r="Z2716" t="s">
        <v>187</v>
      </c>
      <c r="AA2716" s="32">
        <v>106</v>
      </c>
    </row>
    <row r="2717" spans="1:27" x14ac:dyDescent="0.3">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7" s="4" t="str">
        <f>VLOOKUP(P2717,Lookup!$A$1:$D$19,4,0)</f>
        <v>Bay Area</v>
      </c>
      <c r="C2717" s="4" t="str">
        <f>VLOOKUP(P2717,Lookup!$A$1:$E$19,5,0)</f>
        <v>Region 3</v>
      </c>
      <c r="D2717" s="4" t="str">
        <f>VLOOKUP(P2717,Lookup!$A$1:$B$19,2,0)</f>
        <v>MI</v>
      </c>
      <c r="E2717" s="4" t="str">
        <f>IF(AND((Data[[#This Row],[Min Notif Date]]&gt;$G$3),Data[[#This Row],[Min Notif Date]]&lt;$F$3),"Last Week","No")</f>
        <v>No</v>
      </c>
      <c r="F2717" s="4" t="str">
        <f>VLOOKUP(MONTH(Data[[#This Row],[Min Notif Date]]),Lookup!$G$1:$H$12,2,0)</f>
        <v>5. May</v>
      </c>
      <c r="G2717" s="4" t="str">
        <f t="shared" si="42"/>
        <v/>
      </c>
      <c r="H2717" s="4" t="str">
        <f>IF(AND(Data[[#This Row],[Min Notif Time]]&gt;6,Data[[#This Row],[Min Notif Time]]&lt;17),"Business Hours","Non-Business Hours")</f>
        <v>Non-Business Hours</v>
      </c>
      <c r="I2717" s="4" t="str" cm="1">
        <f t="array" ref="I2717">IFERROR(VLOOKUP(Data[[#This Row],[Min Notif Date]],Lookup!$N$1:$P$11,2,0),_xlfn.IFS(VLOOKUP(WEEKDAY(Data[[#This Row],[Min Notif Date]]),Lookup!$J$1:$L$7,3,0)="Weekend","Weekend",VLOOKUP(WEEKDAY(Data[[#This Row],[Min Notif Date]]),Lookup!$J$1:$L$7,3,0)="Weekday","Weekday"))</f>
        <v>Weekday</v>
      </c>
      <c r="J2717" s="4" t="str">
        <f>VLOOKUP(WEEKDAY(Data[[#This Row],[Min Notif Date]]),Lookup!$J$1:$K$7,2,0)</f>
        <v>3. Tue</v>
      </c>
      <c r="K2717" s="105">
        <f>ROUNDDOWN(Data[[#This Row],[PGE Notified Time]],0)</f>
        <v>44712</v>
      </c>
      <c r="L2717" s="4">
        <f>HOUR(Data[[#This Row],[PGE Notified Time]])</f>
        <v>17</v>
      </c>
      <c r="M2717">
        <v>78307</v>
      </c>
      <c r="O2717" t="s">
        <v>20</v>
      </c>
      <c r="P2717" t="s">
        <v>244</v>
      </c>
      <c r="Q2717" t="s">
        <v>20</v>
      </c>
      <c r="R2717" t="s">
        <v>183</v>
      </c>
      <c r="S2717" s="1" t="s">
        <v>171</v>
      </c>
      <c r="T2717" s="1">
        <v>44712.720138888886</v>
      </c>
      <c r="U2717" s="1">
        <v>44712.791666666664</v>
      </c>
      <c r="V2717" t="s">
        <v>184</v>
      </c>
      <c r="W2717" t="s">
        <v>85</v>
      </c>
      <c r="X2717" t="s">
        <v>342</v>
      </c>
      <c r="Y2717" t="s">
        <v>186</v>
      </c>
      <c r="Z2717" t="s">
        <v>187</v>
      </c>
      <c r="AA2717" s="32">
        <v>103</v>
      </c>
    </row>
    <row r="2718" spans="1:27" x14ac:dyDescent="0.3">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8" s="4" t="str">
        <f>VLOOKUP(P2718,Lookup!$A$1:$D$19,4,0)</f>
        <v>South Bay</v>
      </c>
      <c r="C2718" s="4" t="str">
        <f>VLOOKUP(P2718,Lookup!$A$1:$E$19,5,0)</f>
        <v>Region 4</v>
      </c>
      <c r="D2718" s="4" t="str">
        <f>VLOOKUP(P2718,Lookup!$A$1:$B$19,2,0)</f>
        <v>SJ</v>
      </c>
      <c r="E2718" s="4" t="str">
        <f>IF(AND((Data[[#This Row],[Min Notif Date]]&gt;$G$3),Data[[#This Row],[Min Notif Date]]&lt;$F$3),"Last Week","No")</f>
        <v>No</v>
      </c>
      <c r="F2718" s="4" t="str">
        <f>VLOOKUP(MONTH(Data[[#This Row],[Min Notif Date]]),Lookup!$G$1:$H$12,2,0)</f>
        <v>5. May</v>
      </c>
      <c r="G2718" s="4" t="str">
        <f t="shared" si="42"/>
        <v/>
      </c>
      <c r="H2718" s="4" t="str">
        <f>IF(AND(Data[[#This Row],[Min Notif Time]]&gt;6,Data[[#This Row],[Min Notif Time]]&lt;17),"Business Hours","Non-Business Hours")</f>
        <v>Business Hours</v>
      </c>
      <c r="I2718" s="4" t="str" cm="1">
        <f t="array" ref="I2718">IFERROR(VLOOKUP(Data[[#This Row],[Min Notif Date]],Lookup!$N$1:$P$11,2,0),_xlfn.IFS(VLOOKUP(WEEKDAY(Data[[#This Row],[Min Notif Date]]),Lookup!$J$1:$L$7,3,0)="Weekend","Weekend",VLOOKUP(WEEKDAY(Data[[#This Row],[Min Notif Date]]),Lookup!$J$1:$L$7,3,0)="Weekday","Weekday"))</f>
        <v>Weekday</v>
      </c>
      <c r="J2718" s="4" t="str">
        <f>VLOOKUP(WEEKDAY(Data[[#This Row],[Min Notif Date]]),Lookup!$J$1:$K$7,2,0)</f>
        <v>3. Tue</v>
      </c>
      <c r="K2718" s="105">
        <f>ROUNDDOWN(Data[[#This Row],[PGE Notified Time]],0)</f>
        <v>44712</v>
      </c>
      <c r="L2718" s="4">
        <f>HOUR(Data[[#This Row],[PGE Notified Time]])</f>
        <v>10</v>
      </c>
      <c r="M2718">
        <v>78259</v>
      </c>
      <c r="O2718" t="s">
        <v>20</v>
      </c>
      <c r="P2718" t="s">
        <v>288</v>
      </c>
      <c r="Q2718" t="s">
        <v>20</v>
      </c>
      <c r="R2718" t="s">
        <v>191</v>
      </c>
      <c r="S2718" s="1" t="s">
        <v>171</v>
      </c>
      <c r="T2718" s="1">
        <v>44712.450694444444</v>
      </c>
      <c r="U2718" s="1">
        <v>44712.520833333336</v>
      </c>
      <c r="V2718" t="s">
        <v>184</v>
      </c>
      <c r="W2718" t="s">
        <v>85</v>
      </c>
      <c r="X2718" t="s">
        <v>293</v>
      </c>
      <c r="Y2718" t="s">
        <v>186</v>
      </c>
      <c r="Z2718" t="s">
        <v>187</v>
      </c>
      <c r="AA2718" s="32">
        <v>101</v>
      </c>
    </row>
    <row r="2719" spans="1:27" x14ac:dyDescent="0.3">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9" s="4" t="str">
        <f>VLOOKUP(P2719,Lookup!$A$1:$D$19,4,0)</f>
        <v>North Coast</v>
      </c>
      <c r="C2719" s="4" t="str">
        <f>VLOOKUP(P2719,Lookup!$A$1:$E$19,5,0)</f>
        <v>Region 1</v>
      </c>
      <c r="D2719" s="4" t="str">
        <f>VLOOKUP(P2719,Lookup!$A$1:$B$19,2,0)</f>
        <v>HB</v>
      </c>
      <c r="E2719" s="4" t="str">
        <f>IF(AND((Data[[#This Row],[Min Notif Date]]&gt;$G$3),Data[[#This Row],[Min Notif Date]]&lt;$F$3),"Last Week","No")</f>
        <v>No</v>
      </c>
      <c r="F2719" s="4" t="str">
        <f>VLOOKUP(MONTH(Data[[#This Row],[Min Notif Date]]),Lookup!$G$1:$H$12,2,0)</f>
        <v>5. May</v>
      </c>
      <c r="G2719" s="4" t="str">
        <f t="shared" si="42"/>
        <v/>
      </c>
      <c r="H2719" s="4" t="str">
        <f>IF(AND(Data[[#This Row],[Min Notif Time]]&gt;6,Data[[#This Row],[Min Notif Time]]&lt;17),"Business Hours","Non-Business Hours")</f>
        <v>Business Hours</v>
      </c>
      <c r="I2719" s="4" t="str" cm="1">
        <f t="array" ref="I2719">IFERROR(VLOOKUP(Data[[#This Row],[Min Notif Date]],Lookup!$N$1:$P$11,2,0),_xlfn.IFS(VLOOKUP(WEEKDAY(Data[[#This Row],[Min Notif Date]]),Lookup!$J$1:$L$7,3,0)="Weekend","Weekend",VLOOKUP(WEEKDAY(Data[[#This Row],[Min Notif Date]]),Lookup!$J$1:$L$7,3,0)="Weekday","Weekday"))</f>
        <v>Weekday</v>
      </c>
      <c r="J2719" s="4" t="str">
        <f>VLOOKUP(WEEKDAY(Data[[#This Row],[Min Notif Date]]),Lookup!$J$1:$K$7,2,0)</f>
        <v>3. Tue</v>
      </c>
      <c r="K2719" s="105">
        <f>ROUNDDOWN(Data[[#This Row],[PGE Notified Time]],0)</f>
        <v>44712</v>
      </c>
      <c r="L2719" s="4">
        <f>HOUR(Data[[#This Row],[PGE Notified Time]])</f>
        <v>12</v>
      </c>
      <c r="M2719">
        <v>78275</v>
      </c>
      <c r="O2719" t="s">
        <v>20</v>
      </c>
      <c r="P2719" t="s">
        <v>298</v>
      </c>
      <c r="Q2719" t="s">
        <v>20</v>
      </c>
      <c r="R2719" t="s">
        <v>191</v>
      </c>
      <c r="S2719" s="1" t="s">
        <v>171</v>
      </c>
      <c r="T2719" s="1">
        <v>44712.522916666669</v>
      </c>
      <c r="U2719" s="1">
        <v>44712.590277777781</v>
      </c>
      <c r="V2719" t="s">
        <v>184</v>
      </c>
      <c r="W2719" t="s">
        <v>85</v>
      </c>
      <c r="X2719" t="s">
        <v>462</v>
      </c>
      <c r="Y2719" t="s">
        <v>186</v>
      </c>
      <c r="Z2719" t="s">
        <v>187</v>
      </c>
      <c r="AA2719" s="32">
        <v>97</v>
      </c>
    </row>
    <row r="2720" spans="1:27" x14ac:dyDescent="0.3">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0" s="4" t="str">
        <f>VLOOKUP(P2720,Lookup!$A$1:$D$19,4,0)</f>
        <v>North Coast</v>
      </c>
      <c r="C2720" s="4" t="str">
        <f>VLOOKUP(P2720,Lookup!$A$1:$E$19,5,0)</f>
        <v>Region 1</v>
      </c>
      <c r="D2720" s="4" t="str">
        <f>VLOOKUP(P2720,Lookup!$A$1:$B$19,2,0)</f>
        <v>NB</v>
      </c>
      <c r="E2720" s="4" t="str">
        <f>IF(AND((Data[[#This Row],[Min Notif Date]]&gt;$G$3),Data[[#This Row],[Min Notif Date]]&lt;$F$3),"Last Week","No")</f>
        <v>No</v>
      </c>
      <c r="F2720" s="4" t="str">
        <f>VLOOKUP(MONTH(Data[[#This Row],[Min Notif Date]]),Lookup!$G$1:$H$12,2,0)</f>
        <v>5. May</v>
      </c>
      <c r="G2720" s="4" t="str">
        <f t="shared" si="42"/>
        <v/>
      </c>
      <c r="H2720" s="4" t="str">
        <f>IF(AND(Data[[#This Row],[Min Notif Time]]&gt;6,Data[[#This Row],[Min Notif Time]]&lt;17),"Business Hours","Non-Business Hours")</f>
        <v>Business Hours</v>
      </c>
      <c r="I2720" s="4" t="str" cm="1">
        <f t="array" ref="I2720">IFERROR(VLOOKUP(Data[[#This Row],[Min Notif Date]],Lookup!$N$1:$P$11,2,0),_xlfn.IFS(VLOOKUP(WEEKDAY(Data[[#This Row],[Min Notif Date]]),Lookup!$J$1:$L$7,3,0)="Weekend","Weekend",VLOOKUP(WEEKDAY(Data[[#This Row],[Min Notif Date]]),Lookup!$J$1:$L$7,3,0)="Weekday","Weekday"))</f>
        <v>Weekday</v>
      </c>
      <c r="J2720" s="4" t="str">
        <f>VLOOKUP(WEEKDAY(Data[[#This Row],[Min Notif Date]]),Lookup!$J$1:$K$7,2,0)</f>
        <v>3. Tue</v>
      </c>
      <c r="K2720" s="105">
        <f>ROUNDDOWN(Data[[#This Row],[PGE Notified Time]],0)</f>
        <v>44712</v>
      </c>
      <c r="L2720" s="4">
        <f>HOUR(Data[[#This Row],[PGE Notified Time]])</f>
        <v>10</v>
      </c>
      <c r="M2720">
        <v>78252</v>
      </c>
      <c r="N2720">
        <v>3684791130</v>
      </c>
      <c r="O2720" t="s">
        <v>20</v>
      </c>
      <c r="P2720" t="s">
        <v>219</v>
      </c>
      <c r="Q2720" t="s">
        <v>20</v>
      </c>
      <c r="R2720" t="s">
        <v>193</v>
      </c>
      <c r="S2720" s="1">
        <v>44712.414641203701</v>
      </c>
      <c r="T2720" s="1">
        <v>44712.418506944443</v>
      </c>
      <c r="U2720" s="1">
        <v>44712.479166666664</v>
      </c>
      <c r="V2720" t="s">
        <v>184</v>
      </c>
      <c r="W2720" t="s">
        <v>85</v>
      </c>
      <c r="X2720" t="s">
        <v>227</v>
      </c>
      <c r="Y2720" t="s">
        <v>186</v>
      </c>
      <c r="Z2720" t="s">
        <v>187</v>
      </c>
      <c r="AA2720" s="32">
        <v>92.916666667000001</v>
      </c>
    </row>
    <row r="2721" spans="1:27" x14ac:dyDescent="0.3">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1" s="4" t="str">
        <f>VLOOKUP(P2721,Lookup!$A$1:$D$19,4,0)</f>
        <v>Bay Area</v>
      </c>
      <c r="C2721" s="4" t="str">
        <f>VLOOKUP(P2721,Lookup!$A$1:$E$19,5,0)</f>
        <v>Region 3</v>
      </c>
      <c r="D2721" s="4" t="str">
        <f>VLOOKUP(P2721,Lookup!$A$1:$B$19,2,0)</f>
        <v>PN</v>
      </c>
      <c r="E2721" s="4" t="str">
        <f>IF(AND((Data[[#This Row],[Min Notif Date]]&gt;$G$3),Data[[#This Row],[Min Notif Date]]&lt;$F$3),"Last Week","No")</f>
        <v>No</v>
      </c>
      <c r="F2721" s="4" t="str">
        <f>VLOOKUP(MONTH(Data[[#This Row],[Min Notif Date]]),Lookup!$G$1:$H$12,2,0)</f>
        <v>5. May</v>
      </c>
      <c r="G2721" s="4" t="str">
        <f t="shared" si="42"/>
        <v/>
      </c>
      <c r="H2721" s="4" t="str">
        <f>IF(AND(Data[[#This Row],[Min Notif Time]]&gt;6,Data[[#This Row],[Min Notif Time]]&lt;17),"Business Hours","Non-Business Hours")</f>
        <v>Business Hours</v>
      </c>
      <c r="I2721" s="4" t="str" cm="1">
        <f t="array" ref="I2721">IFERROR(VLOOKUP(Data[[#This Row],[Min Notif Date]],Lookup!$N$1:$P$11,2,0),_xlfn.IFS(VLOOKUP(WEEKDAY(Data[[#This Row],[Min Notif Date]]),Lookup!$J$1:$L$7,3,0)="Weekend","Weekend",VLOOKUP(WEEKDAY(Data[[#This Row],[Min Notif Date]]),Lookup!$J$1:$L$7,3,0)="Weekday","Weekday"))</f>
        <v>Weekday</v>
      </c>
      <c r="J2721" s="4" t="str">
        <f>VLOOKUP(WEEKDAY(Data[[#This Row],[Min Notif Date]]),Lookup!$J$1:$K$7,2,0)</f>
        <v>3. Tue</v>
      </c>
      <c r="K2721" s="105">
        <f>ROUNDDOWN(Data[[#This Row],[PGE Notified Time]],0)</f>
        <v>44712</v>
      </c>
      <c r="L2721" s="4">
        <f>HOUR(Data[[#This Row],[PGE Notified Time]])</f>
        <v>12</v>
      </c>
      <c r="M2721">
        <v>78277</v>
      </c>
      <c r="O2721" t="s">
        <v>20</v>
      </c>
      <c r="P2721" t="s">
        <v>197</v>
      </c>
      <c r="Q2721" t="s">
        <v>20</v>
      </c>
      <c r="R2721" t="s">
        <v>191</v>
      </c>
      <c r="S2721" s="1" t="s">
        <v>171</v>
      </c>
      <c r="T2721" s="1">
        <v>44712.527777777781</v>
      </c>
      <c r="U2721" s="1">
        <v>44712.583333333336</v>
      </c>
      <c r="V2721" t="s">
        <v>184</v>
      </c>
      <c r="W2721" t="s">
        <v>85</v>
      </c>
      <c r="X2721" t="s">
        <v>262</v>
      </c>
      <c r="Y2721" t="s">
        <v>186</v>
      </c>
      <c r="Z2721" t="s">
        <v>187</v>
      </c>
      <c r="AA2721" s="32">
        <v>80</v>
      </c>
    </row>
    <row r="2722" spans="1:27" x14ac:dyDescent="0.3">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2" s="4" t="str">
        <f>VLOOKUP(P2722,Lookup!$A$1:$D$19,4,0)</f>
        <v>Central Valley</v>
      </c>
      <c r="C2722" s="4" t="str">
        <f>VLOOKUP(P2722,Lookup!$A$1:$E$19,5,0)</f>
        <v>Region 5</v>
      </c>
      <c r="D2722" s="4" t="str">
        <f>VLOOKUP(P2722,Lookup!$A$1:$B$19,2,0)</f>
        <v>FR</v>
      </c>
      <c r="E2722" s="4" t="str">
        <f>IF(AND((Data[[#This Row],[Min Notif Date]]&gt;$G$3),Data[[#This Row],[Min Notif Date]]&lt;$F$3),"Last Week","No")</f>
        <v>No</v>
      </c>
      <c r="F2722" s="4" t="str">
        <f>VLOOKUP(MONTH(Data[[#This Row],[Min Notif Date]]),Lookup!$G$1:$H$12,2,0)</f>
        <v>5. May</v>
      </c>
      <c r="G2722" s="4" t="str">
        <f t="shared" si="42"/>
        <v/>
      </c>
      <c r="H2722" s="4" t="str">
        <f>IF(AND(Data[[#This Row],[Min Notif Time]]&gt;6,Data[[#This Row],[Min Notif Time]]&lt;17),"Business Hours","Non-Business Hours")</f>
        <v>Business Hours</v>
      </c>
      <c r="I2722" s="4" t="str" cm="1">
        <f t="array" ref="I2722">IFERROR(VLOOKUP(Data[[#This Row],[Min Notif Date]],Lookup!$N$1:$P$11,2,0),_xlfn.IFS(VLOOKUP(WEEKDAY(Data[[#This Row],[Min Notif Date]]),Lookup!$J$1:$L$7,3,0)="Weekend","Weekend",VLOOKUP(WEEKDAY(Data[[#This Row],[Min Notif Date]]),Lookup!$J$1:$L$7,3,0)="Weekday","Weekday"))</f>
        <v>Weekday</v>
      </c>
      <c r="J2722" s="4" t="str">
        <f>VLOOKUP(WEEKDAY(Data[[#This Row],[Min Notif Date]]),Lookup!$J$1:$K$7,2,0)</f>
        <v>3. Tue</v>
      </c>
      <c r="K2722" s="105">
        <f>ROUNDDOWN(Data[[#This Row],[PGE Notified Time]],0)</f>
        <v>44712</v>
      </c>
      <c r="L2722" s="4">
        <f>HOUR(Data[[#This Row],[PGE Notified Time]])</f>
        <v>14</v>
      </c>
      <c r="M2722">
        <v>78291</v>
      </c>
      <c r="O2722" t="s">
        <v>20</v>
      </c>
      <c r="P2722" t="s">
        <v>195</v>
      </c>
      <c r="Q2722" t="s">
        <v>20</v>
      </c>
      <c r="R2722" t="s">
        <v>191</v>
      </c>
      <c r="S2722" s="1" t="s">
        <v>171</v>
      </c>
      <c r="T2722" s="1">
        <v>44712.59375</v>
      </c>
      <c r="U2722" s="1">
        <v>44712.645833333336</v>
      </c>
      <c r="V2722" t="s">
        <v>184</v>
      </c>
      <c r="W2722" t="s">
        <v>85</v>
      </c>
      <c r="X2722" t="s">
        <v>196</v>
      </c>
      <c r="Y2722" t="s">
        <v>186</v>
      </c>
      <c r="Z2722" t="s">
        <v>187</v>
      </c>
      <c r="AA2722" s="32">
        <v>75</v>
      </c>
    </row>
    <row r="2723" spans="1:27" x14ac:dyDescent="0.3">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3" s="4" t="str">
        <f>VLOOKUP(P2723,Lookup!$A$1:$D$19,4,0)</f>
        <v>Bay Area</v>
      </c>
      <c r="C2723" s="4" t="str">
        <f>VLOOKUP(P2723,Lookup!$A$1:$E$19,5,0)</f>
        <v>Region 3</v>
      </c>
      <c r="D2723" s="4" t="str">
        <f>VLOOKUP(P2723,Lookup!$A$1:$B$19,2,0)</f>
        <v>PN</v>
      </c>
      <c r="E2723" s="4" t="str">
        <f>IF(AND((Data[[#This Row],[Min Notif Date]]&gt;$G$3),Data[[#This Row],[Min Notif Date]]&lt;$F$3),"Last Week","No")</f>
        <v>No</v>
      </c>
      <c r="F2723" s="4" t="str">
        <f>VLOOKUP(MONTH(Data[[#This Row],[Min Notif Date]]),Lookup!$G$1:$H$12,2,0)</f>
        <v>5. May</v>
      </c>
      <c r="G2723" s="4" t="str">
        <f t="shared" si="42"/>
        <v/>
      </c>
      <c r="H2723" s="4" t="str">
        <f>IF(AND(Data[[#This Row],[Min Notif Time]]&gt;6,Data[[#This Row],[Min Notif Time]]&lt;17),"Business Hours","Non-Business Hours")</f>
        <v>Business Hours</v>
      </c>
      <c r="I2723" s="4" t="str" cm="1">
        <f t="array" ref="I2723">IFERROR(VLOOKUP(Data[[#This Row],[Min Notif Date]],Lookup!$N$1:$P$11,2,0),_xlfn.IFS(VLOOKUP(WEEKDAY(Data[[#This Row],[Min Notif Date]]),Lookup!$J$1:$L$7,3,0)="Weekend","Weekend",VLOOKUP(WEEKDAY(Data[[#This Row],[Min Notif Date]]),Lookup!$J$1:$L$7,3,0)="Weekday","Weekday"))</f>
        <v>Weekday</v>
      </c>
      <c r="J2723" s="4" t="str">
        <f>VLOOKUP(WEEKDAY(Data[[#This Row],[Min Notif Date]]),Lookup!$J$1:$K$7,2,0)</f>
        <v>3. Tue</v>
      </c>
      <c r="K2723" s="105">
        <f>ROUNDDOWN(Data[[#This Row],[PGE Notified Time]],0)</f>
        <v>44712</v>
      </c>
      <c r="L2723" s="4">
        <f>HOUR(Data[[#This Row],[PGE Notified Time]])</f>
        <v>14</v>
      </c>
      <c r="M2723">
        <v>78292</v>
      </c>
      <c r="O2723" t="s">
        <v>20</v>
      </c>
      <c r="P2723" t="s">
        <v>197</v>
      </c>
      <c r="Q2723" t="s">
        <v>20</v>
      </c>
      <c r="R2723" t="s">
        <v>191</v>
      </c>
      <c r="S2723" s="1" t="s">
        <v>171</v>
      </c>
      <c r="T2723" s="1">
        <v>44712.595138888886</v>
      </c>
      <c r="U2723" s="1">
        <v>44712.645833333336</v>
      </c>
      <c r="V2723" t="s">
        <v>184</v>
      </c>
      <c r="W2723" t="s">
        <v>85</v>
      </c>
      <c r="X2723" t="s">
        <v>284</v>
      </c>
      <c r="Y2723" t="s">
        <v>186</v>
      </c>
      <c r="Z2723" t="s">
        <v>187</v>
      </c>
      <c r="AA2723" s="32">
        <v>73</v>
      </c>
    </row>
    <row r="2724" spans="1:27" x14ac:dyDescent="0.3">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Bay Area</v>
      </c>
      <c r="C2724" s="4" t="str">
        <f>VLOOKUP(P2724,Lookup!$A$1:$E$19,5,0)</f>
        <v>Region 3</v>
      </c>
      <c r="D2724" s="4" t="str">
        <f>VLOOKUP(P2724,Lookup!$A$1:$B$19,2,0)</f>
        <v>PN</v>
      </c>
      <c r="E2724" s="4" t="str">
        <f>IF(AND((Data[[#This Row],[Min Notif Date]]&gt;$G$3),Data[[#This Row],[Min Notif Date]]&lt;$F$3),"Last Week","No")</f>
        <v>No</v>
      </c>
      <c r="F2724" s="4" t="str">
        <f>VLOOKUP(MONTH(Data[[#This Row],[Min Notif Date]]),Lookup!$G$1:$H$12,2,0)</f>
        <v>5. May</v>
      </c>
      <c r="G2724" s="4" t="str">
        <f t="shared" si="42"/>
        <v/>
      </c>
      <c r="H2724" s="4" t="str">
        <f>IF(AND(Data[[#This Row],[Min Notif Time]]&gt;6,Data[[#This Row],[Min Notif Time]]&lt;17),"Business Hours","Non-Business Hours")</f>
        <v>Business Hours</v>
      </c>
      <c r="I2724" s="4" t="str" cm="1">
        <f t="array" ref="I2724">IFERROR(VLOOKUP(Data[[#This Row],[Min Notif Date]],Lookup!$N$1:$P$11,2,0),_xlfn.IFS(VLOOKUP(WEEKDAY(Data[[#This Row],[Min Notif Date]]),Lookup!$J$1:$L$7,3,0)="Weekend","Weekend",VLOOKUP(WEEKDAY(Data[[#This Row],[Min Notif Date]]),Lookup!$J$1:$L$7,3,0)="Weekday","Weekday"))</f>
        <v>Weekday</v>
      </c>
      <c r="J2724" s="4" t="str">
        <f>VLOOKUP(WEEKDAY(Data[[#This Row],[Min Notif Date]]),Lookup!$J$1:$K$7,2,0)</f>
        <v>3. Tue</v>
      </c>
      <c r="K2724" s="105">
        <f>ROUNDDOWN(Data[[#This Row],[PGE Notified Time]],0)</f>
        <v>44712</v>
      </c>
      <c r="L2724" s="4">
        <f>HOUR(Data[[#This Row],[PGE Notified Time]])</f>
        <v>9</v>
      </c>
      <c r="M2724">
        <v>78251</v>
      </c>
      <c r="O2724" t="s">
        <v>20</v>
      </c>
      <c r="P2724" t="s">
        <v>197</v>
      </c>
      <c r="Q2724" t="s">
        <v>20</v>
      </c>
      <c r="R2724" t="s">
        <v>183</v>
      </c>
      <c r="S2724" s="1" t="s">
        <v>171</v>
      </c>
      <c r="T2724" s="1">
        <v>44712.413888888892</v>
      </c>
      <c r="U2724" s="1">
        <v>44712.458333333336</v>
      </c>
      <c r="V2724" t="s">
        <v>184</v>
      </c>
      <c r="W2724" t="s">
        <v>85</v>
      </c>
      <c r="X2724" t="s">
        <v>337</v>
      </c>
      <c r="Y2724" t="s">
        <v>186</v>
      </c>
      <c r="Z2724" t="s">
        <v>187</v>
      </c>
      <c r="AA2724" s="32">
        <v>64</v>
      </c>
    </row>
    <row r="2725" spans="1:27" x14ac:dyDescent="0.3">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5" s="4" t="str">
        <f>VLOOKUP(P2725,Lookup!$A$1:$D$19,4,0)</f>
        <v>Bay Area</v>
      </c>
      <c r="C2725" s="4" t="str">
        <f>VLOOKUP(P2725,Lookup!$A$1:$E$19,5,0)</f>
        <v>Region 3</v>
      </c>
      <c r="D2725" s="4" t="str">
        <f>VLOOKUP(P2725,Lookup!$A$1:$B$19,2,0)</f>
        <v>SF</v>
      </c>
      <c r="E2725" s="4" t="str">
        <f>IF(AND((Data[[#This Row],[Min Notif Date]]&gt;$G$3),Data[[#This Row],[Min Notif Date]]&lt;$F$3),"Last Week","No")</f>
        <v>No</v>
      </c>
      <c r="F2725" s="4" t="str">
        <f>VLOOKUP(MONTH(Data[[#This Row],[Min Notif Date]]),Lookup!$G$1:$H$12,2,0)</f>
        <v>5. May</v>
      </c>
      <c r="G2725" s="4" t="str">
        <f t="shared" si="42"/>
        <v/>
      </c>
      <c r="H2725" s="4" t="str">
        <f>IF(AND(Data[[#This Row],[Min Notif Time]]&gt;6,Data[[#This Row],[Min Notif Time]]&lt;17),"Business Hours","Non-Business Hours")</f>
        <v>Business Hours</v>
      </c>
      <c r="I2725" s="4" t="str" cm="1">
        <f t="array" ref="I2725">IFERROR(VLOOKUP(Data[[#This Row],[Min Notif Date]],Lookup!$N$1:$P$11,2,0),_xlfn.IFS(VLOOKUP(WEEKDAY(Data[[#This Row],[Min Notif Date]]),Lookup!$J$1:$L$7,3,0)="Weekend","Weekend",VLOOKUP(WEEKDAY(Data[[#This Row],[Min Notif Date]]),Lookup!$J$1:$L$7,3,0)="Weekday","Weekday"))</f>
        <v>Weekday</v>
      </c>
      <c r="J2725" s="4" t="str">
        <f>VLOOKUP(WEEKDAY(Data[[#This Row],[Min Notif Date]]),Lookup!$J$1:$K$7,2,0)</f>
        <v>3. Tue</v>
      </c>
      <c r="K2725" s="105">
        <f>ROUNDDOWN(Data[[#This Row],[PGE Notified Time]],0)</f>
        <v>44712</v>
      </c>
      <c r="L2725" s="4">
        <f>HOUR(Data[[#This Row],[PGE Notified Time]])</f>
        <v>11</v>
      </c>
      <c r="M2725">
        <v>78262</v>
      </c>
      <c r="O2725" t="s">
        <v>20</v>
      </c>
      <c r="P2725" t="s">
        <v>190</v>
      </c>
      <c r="Q2725" t="s">
        <v>20</v>
      </c>
      <c r="R2725" t="s">
        <v>191</v>
      </c>
      <c r="S2725" s="1" t="s">
        <v>171</v>
      </c>
      <c r="T2725" s="1">
        <v>44712.470833333333</v>
      </c>
      <c r="U2725" s="1">
        <v>44712.513888888891</v>
      </c>
      <c r="V2725" t="s">
        <v>184</v>
      </c>
      <c r="W2725" t="s">
        <v>85</v>
      </c>
      <c r="X2725" t="s">
        <v>192</v>
      </c>
      <c r="Y2725" t="s">
        <v>186</v>
      </c>
      <c r="Z2725" t="s">
        <v>187</v>
      </c>
      <c r="AA2725" s="32">
        <v>62</v>
      </c>
    </row>
    <row r="2726" spans="1:27" x14ac:dyDescent="0.3">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6" s="4" t="str">
        <f>VLOOKUP(P2726,Lookup!$A$1:$D$19,4,0)</f>
        <v>Central Valley</v>
      </c>
      <c r="C2726" s="4" t="str">
        <f>VLOOKUP(P2726,Lookup!$A$1:$E$19,5,0)</f>
        <v>Region 5</v>
      </c>
      <c r="D2726" s="4" t="str">
        <f>VLOOKUP(P2726,Lookup!$A$1:$B$19,2,0)</f>
        <v>YO</v>
      </c>
      <c r="E2726" s="4" t="str">
        <f>IF(AND((Data[[#This Row],[Min Notif Date]]&gt;$G$3),Data[[#This Row],[Min Notif Date]]&lt;$F$3),"Last Week","No")</f>
        <v>No</v>
      </c>
      <c r="F2726" s="4" t="str">
        <f>VLOOKUP(MONTH(Data[[#This Row],[Min Notif Date]]),Lookup!$G$1:$H$12,2,0)</f>
        <v>5. May</v>
      </c>
      <c r="G2726" s="4" t="str">
        <f t="shared" si="42"/>
        <v/>
      </c>
      <c r="H2726" s="4" t="str">
        <f>IF(AND(Data[[#This Row],[Min Notif Time]]&gt;6,Data[[#This Row],[Min Notif Time]]&lt;17),"Business Hours","Non-Business Hours")</f>
        <v>Business Hours</v>
      </c>
      <c r="I2726" s="4" t="str" cm="1">
        <f t="array" ref="I2726">IFERROR(VLOOKUP(Data[[#This Row],[Min Notif Date]],Lookup!$N$1:$P$11,2,0),_xlfn.IFS(VLOOKUP(WEEKDAY(Data[[#This Row],[Min Notif Date]]),Lookup!$J$1:$L$7,3,0)="Weekend","Weekend",VLOOKUP(WEEKDAY(Data[[#This Row],[Min Notif Date]]),Lookup!$J$1:$L$7,3,0)="Weekday","Weekday"))</f>
        <v>Weekday</v>
      </c>
      <c r="J2726" s="4" t="str">
        <f>VLOOKUP(WEEKDAY(Data[[#This Row],[Min Notif Date]]),Lookup!$J$1:$K$7,2,0)</f>
        <v>3. Tue</v>
      </c>
      <c r="K2726" s="105">
        <f>ROUNDDOWN(Data[[#This Row],[PGE Notified Time]],0)</f>
        <v>44712</v>
      </c>
      <c r="L2726" s="4">
        <f>HOUR(Data[[#This Row],[PGE Notified Time]])</f>
        <v>12</v>
      </c>
      <c r="M2726">
        <v>78268</v>
      </c>
      <c r="O2726" t="s">
        <v>20</v>
      </c>
      <c r="P2726" t="s">
        <v>231</v>
      </c>
      <c r="Q2726" t="s">
        <v>20</v>
      </c>
      <c r="R2726" t="s">
        <v>191</v>
      </c>
      <c r="S2726" s="1" t="s">
        <v>171</v>
      </c>
      <c r="T2726" s="1">
        <v>44712.502083333333</v>
      </c>
      <c r="U2726" s="1">
        <v>44712.541666666664</v>
      </c>
      <c r="V2726" t="s">
        <v>184</v>
      </c>
      <c r="W2726" t="s">
        <v>85</v>
      </c>
      <c r="X2726" t="s">
        <v>397</v>
      </c>
      <c r="Y2726" t="s">
        <v>186</v>
      </c>
      <c r="Z2726" t="s">
        <v>187</v>
      </c>
      <c r="AA2726" s="32">
        <v>57</v>
      </c>
    </row>
    <row r="2727" spans="1:27" x14ac:dyDescent="0.3">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7" s="4" t="str">
        <f>VLOOKUP(P2727,Lookup!$A$1:$D$19,4,0)</f>
        <v>Bay Area</v>
      </c>
      <c r="C2727" s="4" t="str">
        <f>VLOOKUP(P2727,Lookup!$A$1:$E$19,5,0)</f>
        <v>Region 3</v>
      </c>
      <c r="D2727" s="4" t="str">
        <f>VLOOKUP(P2727,Lookup!$A$1:$B$19,2,0)</f>
        <v>MI</v>
      </c>
      <c r="E2727" s="4" t="str">
        <f>IF(AND((Data[[#This Row],[Min Notif Date]]&gt;$G$3),Data[[#This Row],[Min Notif Date]]&lt;$F$3),"Last Week","No")</f>
        <v>No</v>
      </c>
      <c r="F2727" s="4" t="str">
        <f>VLOOKUP(MONTH(Data[[#This Row],[Min Notif Date]]),Lookup!$G$1:$H$12,2,0)</f>
        <v>5. May</v>
      </c>
      <c r="G2727" s="4" t="str">
        <f t="shared" si="42"/>
        <v/>
      </c>
      <c r="H2727" s="4" t="str">
        <f>IF(AND(Data[[#This Row],[Min Notif Time]]&gt;6,Data[[#This Row],[Min Notif Time]]&lt;17),"Business Hours","Non-Business Hours")</f>
        <v>Business Hours</v>
      </c>
      <c r="I2727" s="4" t="str" cm="1">
        <f t="array" ref="I2727">IFERROR(VLOOKUP(Data[[#This Row],[Min Notif Date]],Lookup!$N$1:$P$11,2,0),_xlfn.IFS(VLOOKUP(WEEKDAY(Data[[#This Row],[Min Notif Date]]),Lookup!$J$1:$L$7,3,0)="Weekend","Weekend",VLOOKUP(WEEKDAY(Data[[#This Row],[Min Notif Date]]),Lookup!$J$1:$L$7,3,0)="Weekday","Weekday"))</f>
        <v>Weekday</v>
      </c>
      <c r="J2727" s="4" t="str">
        <f>VLOOKUP(WEEKDAY(Data[[#This Row],[Min Notif Date]]),Lookup!$J$1:$K$7,2,0)</f>
        <v>3. Tue</v>
      </c>
      <c r="K2727" s="105">
        <f>ROUNDDOWN(Data[[#This Row],[PGE Notified Time]],0)</f>
        <v>44712</v>
      </c>
      <c r="L2727" s="4">
        <f>HOUR(Data[[#This Row],[PGE Notified Time]])</f>
        <v>10</v>
      </c>
      <c r="M2727">
        <v>78255</v>
      </c>
      <c r="O2727" t="s">
        <v>20</v>
      </c>
      <c r="P2727" t="s">
        <v>244</v>
      </c>
      <c r="Q2727" t="s">
        <v>20</v>
      </c>
      <c r="R2727" t="s">
        <v>223</v>
      </c>
      <c r="S2727" s="1" t="s">
        <v>171</v>
      </c>
      <c r="T2727" s="1">
        <v>44712.431944444441</v>
      </c>
      <c r="U2727" s="1">
        <v>44712.465277777781</v>
      </c>
      <c r="V2727" t="s">
        <v>184</v>
      </c>
      <c r="W2727" t="s">
        <v>85</v>
      </c>
      <c r="X2727" t="s">
        <v>267</v>
      </c>
      <c r="Y2727" t="s">
        <v>186</v>
      </c>
      <c r="Z2727" t="s">
        <v>187</v>
      </c>
      <c r="AA2727" s="32">
        <v>48</v>
      </c>
    </row>
    <row r="2728" spans="1:27" x14ac:dyDescent="0.3">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8" s="4" t="str">
        <f>VLOOKUP(P2728,Lookup!$A$1:$D$19,4,0)</f>
        <v>Bay Area</v>
      </c>
      <c r="C2728" s="4" t="str">
        <f>VLOOKUP(P2728,Lookup!$A$1:$E$19,5,0)</f>
        <v>Region 3</v>
      </c>
      <c r="D2728" s="4" t="str">
        <f>VLOOKUP(P2728,Lookup!$A$1:$B$19,2,0)</f>
        <v>DI</v>
      </c>
      <c r="E2728" s="4" t="str">
        <f>IF(AND((Data[[#This Row],[Min Notif Date]]&gt;$G$3),Data[[#This Row],[Min Notif Date]]&lt;$F$3),"Last Week","No")</f>
        <v>No</v>
      </c>
      <c r="F2728" s="4" t="str">
        <f>VLOOKUP(MONTH(Data[[#This Row],[Min Notif Date]]),Lookup!$G$1:$H$12,2,0)</f>
        <v>5. May</v>
      </c>
      <c r="G2728" s="4" t="str">
        <f t="shared" si="42"/>
        <v/>
      </c>
      <c r="H2728" s="4" t="str">
        <f>IF(AND(Data[[#This Row],[Min Notif Time]]&gt;6,Data[[#This Row],[Min Notif Time]]&lt;17),"Business Hours","Non-Business Hours")</f>
        <v>Business Hours</v>
      </c>
      <c r="I2728" s="4" t="str" cm="1">
        <f t="array" ref="I2728">IFERROR(VLOOKUP(Data[[#This Row],[Min Notif Date]],Lookup!$N$1:$P$11,2,0),_xlfn.IFS(VLOOKUP(WEEKDAY(Data[[#This Row],[Min Notif Date]]),Lookup!$J$1:$L$7,3,0)="Weekend","Weekend",VLOOKUP(WEEKDAY(Data[[#This Row],[Min Notif Date]]),Lookup!$J$1:$L$7,3,0)="Weekday","Weekday"))</f>
        <v>Weekday</v>
      </c>
      <c r="J2728" s="4" t="str">
        <f>VLOOKUP(WEEKDAY(Data[[#This Row],[Min Notif Date]]),Lookup!$J$1:$K$7,2,0)</f>
        <v>3. Tue</v>
      </c>
      <c r="K2728" s="105">
        <f>ROUNDDOWN(Data[[#This Row],[PGE Notified Time]],0)</f>
        <v>44712</v>
      </c>
      <c r="L2728" s="4">
        <f>HOUR(Data[[#This Row],[PGE Notified Time]])</f>
        <v>14</v>
      </c>
      <c r="M2728">
        <v>78290</v>
      </c>
      <c r="O2728" t="s">
        <v>20</v>
      </c>
      <c r="P2728" t="s">
        <v>208</v>
      </c>
      <c r="Q2728" t="s">
        <v>20</v>
      </c>
      <c r="R2728" t="s">
        <v>183</v>
      </c>
      <c r="S2728" s="1" t="s">
        <v>171</v>
      </c>
      <c r="T2728" s="1">
        <v>44712.592361111114</v>
      </c>
      <c r="U2728" s="1">
        <v>44712.625</v>
      </c>
      <c r="V2728" t="s">
        <v>184</v>
      </c>
      <c r="W2728" t="s">
        <v>85</v>
      </c>
      <c r="X2728" t="s">
        <v>218</v>
      </c>
      <c r="Y2728" t="s">
        <v>186</v>
      </c>
      <c r="Z2728" t="s">
        <v>187</v>
      </c>
      <c r="AA2728" s="32">
        <v>47</v>
      </c>
    </row>
    <row r="2729" spans="1:27" x14ac:dyDescent="0.3">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9" s="4" t="str">
        <f>VLOOKUP(P2729,Lookup!$A$1:$D$19,4,0)</f>
        <v>Central Valley</v>
      </c>
      <c r="C2729" s="4" t="str">
        <f>VLOOKUP(P2729,Lookup!$A$1:$E$19,5,0)</f>
        <v>Region 5</v>
      </c>
      <c r="D2729" s="4" t="str">
        <f>VLOOKUP(P2729,Lookup!$A$1:$B$19,2,0)</f>
        <v>FR</v>
      </c>
      <c r="E2729" s="4" t="str">
        <f>IF(AND((Data[[#This Row],[Min Notif Date]]&gt;$G$3),Data[[#This Row],[Min Notif Date]]&lt;$F$3),"Last Week","No")</f>
        <v>No</v>
      </c>
      <c r="F2729" s="4" t="str">
        <f>VLOOKUP(MONTH(Data[[#This Row],[Min Notif Date]]),Lookup!$G$1:$H$12,2,0)</f>
        <v>5. May</v>
      </c>
      <c r="G2729" s="4" t="str">
        <f t="shared" si="42"/>
        <v/>
      </c>
      <c r="H2729" s="4" t="str">
        <f>IF(AND(Data[[#This Row],[Min Notif Time]]&gt;6,Data[[#This Row],[Min Notif Time]]&lt;17),"Business Hours","Non-Business Hours")</f>
        <v>Business Hours</v>
      </c>
      <c r="I2729" s="4" t="str" cm="1">
        <f t="array" ref="I2729">IFERROR(VLOOKUP(Data[[#This Row],[Min Notif Date]],Lookup!$N$1:$P$11,2,0),_xlfn.IFS(VLOOKUP(WEEKDAY(Data[[#This Row],[Min Notif Date]]),Lookup!$J$1:$L$7,3,0)="Weekend","Weekend",VLOOKUP(WEEKDAY(Data[[#This Row],[Min Notif Date]]),Lookup!$J$1:$L$7,3,0)="Weekday","Weekday"))</f>
        <v>Weekday</v>
      </c>
      <c r="J2729" s="4" t="str">
        <f>VLOOKUP(WEEKDAY(Data[[#This Row],[Min Notif Date]]),Lookup!$J$1:$K$7,2,0)</f>
        <v>3. Tue</v>
      </c>
      <c r="K2729" s="105">
        <f>ROUNDDOWN(Data[[#This Row],[PGE Notified Time]],0)</f>
        <v>44712</v>
      </c>
      <c r="L2729" s="4">
        <f>HOUR(Data[[#This Row],[PGE Notified Time]])</f>
        <v>12</v>
      </c>
      <c r="M2729">
        <v>78270</v>
      </c>
      <c r="N2729">
        <v>8916863</v>
      </c>
      <c r="O2729" t="s">
        <v>25</v>
      </c>
      <c r="P2729" t="s">
        <v>195</v>
      </c>
      <c r="Q2729" t="s">
        <v>213</v>
      </c>
      <c r="R2729" t="s">
        <v>183</v>
      </c>
      <c r="S2729" s="1">
        <v>44712.505590277775</v>
      </c>
      <c r="T2729" s="1">
        <v>44712.506319444445</v>
      </c>
      <c r="U2729" s="1">
        <v>44712.538194444445</v>
      </c>
      <c r="V2729" t="s">
        <v>184</v>
      </c>
      <c r="W2729" t="s">
        <v>87</v>
      </c>
      <c r="X2729" t="s">
        <v>196</v>
      </c>
      <c r="Y2729" t="s">
        <v>186</v>
      </c>
      <c r="Z2729" t="s">
        <v>187</v>
      </c>
      <c r="AA2729" s="32">
        <v>46.95</v>
      </c>
    </row>
    <row r="2730" spans="1:27" x14ac:dyDescent="0.3">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0" s="4" t="str">
        <f>VLOOKUP(P2730,Lookup!$A$1:$D$19,4,0)</f>
        <v>South Bay</v>
      </c>
      <c r="C2730" s="4" t="str">
        <f>VLOOKUP(P2730,Lookup!$A$1:$E$19,5,0)</f>
        <v>Region 4</v>
      </c>
      <c r="D2730" s="4" t="str">
        <f>VLOOKUP(P2730,Lookup!$A$1:$B$19,2,0)</f>
        <v>SJ</v>
      </c>
      <c r="E2730" s="4" t="str">
        <f>IF(AND((Data[[#This Row],[Min Notif Date]]&gt;$G$3),Data[[#This Row],[Min Notif Date]]&lt;$F$3),"Last Week","No")</f>
        <v>No</v>
      </c>
      <c r="F2730" s="4" t="str">
        <f>VLOOKUP(MONTH(Data[[#This Row],[Min Notif Date]]),Lookup!$G$1:$H$12,2,0)</f>
        <v>5. May</v>
      </c>
      <c r="G2730" s="4" t="str">
        <f t="shared" si="42"/>
        <v/>
      </c>
      <c r="H2730" s="4" t="str">
        <f>IF(AND(Data[[#This Row],[Min Notif Time]]&gt;6,Data[[#This Row],[Min Notif Time]]&lt;17),"Business Hours","Non-Business Hours")</f>
        <v>Business Hours</v>
      </c>
      <c r="I2730" s="4" t="str" cm="1">
        <f t="array" ref="I2730">IFERROR(VLOOKUP(Data[[#This Row],[Min Notif Date]],Lookup!$N$1:$P$11,2,0),_xlfn.IFS(VLOOKUP(WEEKDAY(Data[[#This Row],[Min Notif Date]]),Lookup!$J$1:$L$7,3,0)="Weekend","Weekend",VLOOKUP(WEEKDAY(Data[[#This Row],[Min Notif Date]]),Lookup!$J$1:$L$7,3,0)="Weekday","Weekday"))</f>
        <v>Weekday</v>
      </c>
      <c r="J2730" s="4" t="str">
        <f>VLOOKUP(WEEKDAY(Data[[#This Row],[Min Notif Date]]),Lookup!$J$1:$K$7,2,0)</f>
        <v>3. Tue</v>
      </c>
      <c r="K2730" s="105">
        <f>ROUNDDOWN(Data[[#This Row],[PGE Notified Time]],0)</f>
        <v>44712</v>
      </c>
      <c r="L2730" s="4">
        <f>HOUR(Data[[#This Row],[PGE Notified Time]])</f>
        <v>15</v>
      </c>
      <c r="M2730">
        <v>78295</v>
      </c>
      <c r="O2730" t="s">
        <v>20</v>
      </c>
      <c r="P2730" t="s">
        <v>288</v>
      </c>
      <c r="Q2730" t="s">
        <v>20</v>
      </c>
      <c r="R2730" t="s">
        <v>183</v>
      </c>
      <c r="S2730" s="1" t="s">
        <v>171</v>
      </c>
      <c r="T2730" s="1">
        <v>44712.626388888886</v>
      </c>
      <c r="U2730" s="1">
        <v>44712.65625</v>
      </c>
      <c r="V2730" t="s">
        <v>184</v>
      </c>
      <c r="W2730" t="s">
        <v>85</v>
      </c>
      <c r="X2730" t="s">
        <v>293</v>
      </c>
      <c r="Y2730" t="s">
        <v>186</v>
      </c>
      <c r="Z2730" t="s">
        <v>187</v>
      </c>
      <c r="AA2730" s="32">
        <v>43</v>
      </c>
    </row>
    <row r="2731" spans="1:27" x14ac:dyDescent="0.3">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1" s="4" t="str">
        <f>VLOOKUP(P2731,Lookup!$A$1:$D$19,4,0)</f>
        <v>Central Valley</v>
      </c>
      <c r="C2731" s="4" t="str">
        <f>VLOOKUP(P2731,Lookup!$A$1:$E$19,5,0)</f>
        <v>Region 5</v>
      </c>
      <c r="D2731" s="4" t="str">
        <f>VLOOKUP(P2731,Lookup!$A$1:$B$19,2,0)</f>
        <v>FR</v>
      </c>
      <c r="E2731" s="4" t="str">
        <f>IF(AND((Data[[#This Row],[Min Notif Date]]&gt;$G$3),Data[[#This Row],[Min Notif Date]]&lt;$F$3),"Last Week","No")</f>
        <v>No</v>
      </c>
      <c r="F2731" s="4" t="str">
        <f>VLOOKUP(MONTH(Data[[#This Row],[Min Notif Date]]),Lookup!$G$1:$H$12,2,0)</f>
        <v>5. May</v>
      </c>
      <c r="G2731" s="4" t="str">
        <f t="shared" si="42"/>
        <v/>
      </c>
      <c r="H2731" s="4" t="str">
        <f>IF(AND(Data[[#This Row],[Min Notif Time]]&gt;6,Data[[#This Row],[Min Notif Time]]&lt;17),"Business Hours","Non-Business Hours")</f>
        <v>Business Hours</v>
      </c>
      <c r="I2731" s="4" t="str" cm="1">
        <f t="array" ref="I2731">IFERROR(VLOOKUP(Data[[#This Row],[Min Notif Date]],Lookup!$N$1:$P$11,2,0),_xlfn.IFS(VLOOKUP(WEEKDAY(Data[[#This Row],[Min Notif Date]]),Lookup!$J$1:$L$7,3,0)="Weekend","Weekend",VLOOKUP(WEEKDAY(Data[[#This Row],[Min Notif Date]]),Lookup!$J$1:$L$7,3,0)="Weekday","Weekday"))</f>
        <v>Weekday</v>
      </c>
      <c r="J2731" s="4" t="str">
        <f>VLOOKUP(WEEKDAY(Data[[#This Row],[Min Notif Date]]),Lookup!$J$1:$K$7,2,0)</f>
        <v>3. Tue</v>
      </c>
      <c r="K2731" s="105">
        <f>ROUNDDOWN(Data[[#This Row],[PGE Notified Time]],0)</f>
        <v>44712</v>
      </c>
      <c r="L2731" s="4">
        <f>HOUR(Data[[#This Row],[PGE Notified Time]])</f>
        <v>13</v>
      </c>
      <c r="M2731">
        <v>78286</v>
      </c>
      <c r="N2731">
        <v>6831068</v>
      </c>
      <c r="O2731" t="s">
        <v>25</v>
      </c>
      <c r="P2731" t="s">
        <v>195</v>
      </c>
      <c r="Q2731" t="s">
        <v>213</v>
      </c>
      <c r="R2731" t="s">
        <v>183</v>
      </c>
      <c r="S2731" s="1">
        <v>44712.561192129629</v>
      </c>
      <c r="T2731" s="1">
        <v>44712.561944444446</v>
      </c>
      <c r="U2731" s="1">
        <v>44712.590277777781</v>
      </c>
      <c r="V2731" t="s">
        <v>184</v>
      </c>
      <c r="W2731" t="s">
        <v>87</v>
      </c>
      <c r="X2731" t="s">
        <v>303</v>
      </c>
      <c r="Y2731" t="s">
        <v>186</v>
      </c>
      <c r="Z2731" t="s">
        <v>187</v>
      </c>
      <c r="AA2731" s="32">
        <v>41.883333333000003</v>
      </c>
    </row>
    <row r="2732" spans="1:27" x14ac:dyDescent="0.3">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2" s="4" t="str">
        <f>VLOOKUP(P2732,Lookup!$A$1:$D$19,4,0)</f>
        <v>Bay Area</v>
      </c>
      <c r="C2732" s="4" t="str">
        <f>VLOOKUP(P2732,Lookup!$A$1:$E$19,5,0)</f>
        <v>Region 3</v>
      </c>
      <c r="D2732" s="4" t="str">
        <f>VLOOKUP(P2732,Lookup!$A$1:$B$19,2,0)</f>
        <v>SF</v>
      </c>
      <c r="E2732" s="4" t="str">
        <f>IF(AND((Data[[#This Row],[Min Notif Date]]&gt;$G$3),Data[[#This Row],[Min Notif Date]]&lt;$F$3),"Last Week","No")</f>
        <v>No</v>
      </c>
      <c r="F2732" s="4" t="str">
        <f>VLOOKUP(MONTH(Data[[#This Row],[Min Notif Date]]),Lookup!$G$1:$H$12,2,0)</f>
        <v>5. May</v>
      </c>
      <c r="G2732" s="4" t="str">
        <f t="shared" si="42"/>
        <v/>
      </c>
      <c r="H2732" s="4" t="str">
        <f>IF(AND(Data[[#This Row],[Min Notif Time]]&gt;6,Data[[#This Row],[Min Notif Time]]&lt;17),"Business Hours","Non-Business Hours")</f>
        <v>Business Hours</v>
      </c>
      <c r="I2732" s="4" t="str" cm="1">
        <f t="array" ref="I2732">IFERROR(VLOOKUP(Data[[#This Row],[Min Notif Date]],Lookup!$N$1:$P$11,2,0),_xlfn.IFS(VLOOKUP(WEEKDAY(Data[[#This Row],[Min Notif Date]]),Lookup!$J$1:$L$7,3,0)="Weekend","Weekend",VLOOKUP(WEEKDAY(Data[[#This Row],[Min Notif Date]]),Lookup!$J$1:$L$7,3,0)="Weekday","Weekday"))</f>
        <v>Weekday</v>
      </c>
      <c r="J2732" s="4" t="str">
        <f>VLOOKUP(WEEKDAY(Data[[#This Row],[Min Notif Date]]),Lookup!$J$1:$K$7,2,0)</f>
        <v>3. Tue</v>
      </c>
      <c r="K2732" s="105">
        <f>ROUNDDOWN(Data[[#This Row],[PGE Notified Time]],0)</f>
        <v>44712</v>
      </c>
      <c r="L2732" s="4">
        <f>HOUR(Data[[#This Row],[PGE Notified Time]])</f>
        <v>9</v>
      </c>
      <c r="M2732">
        <v>78245</v>
      </c>
      <c r="O2732" t="s">
        <v>20</v>
      </c>
      <c r="P2732" t="s">
        <v>190</v>
      </c>
      <c r="Q2732" t="s">
        <v>20</v>
      </c>
      <c r="R2732" t="s">
        <v>191</v>
      </c>
      <c r="S2732" s="1" t="s">
        <v>171</v>
      </c>
      <c r="T2732" s="1">
        <v>44712.380555555559</v>
      </c>
      <c r="U2732" s="1">
        <v>44712.40625</v>
      </c>
      <c r="V2732" t="s">
        <v>184</v>
      </c>
      <c r="W2732" t="s">
        <v>85</v>
      </c>
      <c r="X2732" t="s">
        <v>192</v>
      </c>
      <c r="Y2732" t="s">
        <v>186</v>
      </c>
      <c r="Z2732" t="s">
        <v>187</v>
      </c>
      <c r="AA2732" s="32">
        <v>37</v>
      </c>
    </row>
    <row r="2733" spans="1:27" x14ac:dyDescent="0.3">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3" s="4" t="str">
        <f>VLOOKUP(P2733,Lookup!$A$1:$D$19,4,0)</f>
        <v>Central Valley</v>
      </c>
      <c r="C2733" s="4" t="str">
        <f>VLOOKUP(P2733,Lookup!$A$1:$E$19,5,0)</f>
        <v>Region 5</v>
      </c>
      <c r="D2733" s="4" t="str">
        <f>VLOOKUP(P2733,Lookup!$A$1:$B$19,2,0)</f>
        <v>YO</v>
      </c>
      <c r="E2733" s="4" t="str">
        <f>IF(AND((Data[[#This Row],[Min Notif Date]]&gt;$G$3),Data[[#This Row],[Min Notif Date]]&lt;$F$3),"Last Week","No")</f>
        <v>No</v>
      </c>
      <c r="F2733" s="4" t="str">
        <f>VLOOKUP(MONTH(Data[[#This Row],[Min Notif Date]]),Lookup!$G$1:$H$12,2,0)</f>
        <v>5. May</v>
      </c>
      <c r="G2733" s="4" t="str">
        <f t="shared" si="42"/>
        <v/>
      </c>
      <c r="H2733" s="4" t="str">
        <f>IF(AND(Data[[#This Row],[Min Notif Time]]&gt;6,Data[[#This Row],[Min Notif Time]]&lt;17),"Business Hours","Non-Business Hours")</f>
        <v>Business Hours</v>
      </c>
      <c r="I2733" s="4" t="str" cm="1">
        <f t="array" ref="I2733">IFERROR(VLOOKUP(Data[[#This Row],[Min Notif Date]],Lookup!$N$1:$P$11,2,0),_xlfn.IFS(VLOOKUP(WEEKDAY(Data[[#This Row],[Min Notif Date]]),Lookup!$J$1:$L$7,3,0)="Weekend","Weekend",VLOOKUP(WEEKDAY(Data[[#This Row],[Min Notif Date]]),Lookup!$J$1:$L$7,3,0)="Weekday","Weekday"))</f>
        <v>Weekday</v>
      </c>
      <c r="J2733" s="4" t="str">
        <f>VLOOKUP(WEEKDAY(Data[[#This Row],[Min Notif Date]]),Lookup!$J$1:$K$7,2,0)</f>
        <v>3. Tue</v>
      </c>
      <c r="K2733" s="105">
        <f>ROUNDDOWN(Data[[#This Row],[PGE Notified Time]],0)</f>
        <v>44712</v>
      </c>
      <c r="L2733" s="4">
        <f>HOUR(Data[[#This Row],[PGE Notified Time]])</f>
        <v>16</v>
      </c>
      <c r="M2733">
        <v>78302</v>
      </c>
      <c r="N2733">
        <v>7482016428</v>
      </c>
      <c r="O2733" t="s">
        <v>25</v>
      </c>
      <c r="P2733" t="s">
        <v>231</v>
      </c>
      <c r="Q2733" t="s">
        <v>213</v>
      </c>
      <c r="R2733" t="s">
        <v>183</v>
      </c>
      <c r="S2733" s="1">
        <v>44712.681238425925</v>
      </c>
      <c r="T2733" s="1">
        <v>44712.682812500003</v>
      </c>
      <c r="U2733" s="1">
        <v>44712.701388888891</v>
      </c>
      <c r="V2733" t="s">
        <v>184</v>
      </c>
      <c r="W2733" t="s">
        <v>85</v>
      </c>
      <c r="X2733" t="s">
        <v>339</v>
      </c>
      <c r="Y2733" t="s">
        <v>186</v>
      </c>
      <c r="Z2733" t="s">
        <v>187</v>
      </c>
      <c r="AA2733" s="32">
        <v>29.016666666999999</v>
      </c>
    </row>
    <row r="2734" spans="1:27" x14ac:dyDescent="0.3">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4" s="4" t="str">
        <f>VLOOKUP(P2734,Lookup!$A$1:$D$19,4,0)</f>
        <v>North Valley</v>
      </c>
      <c r="C2734" s="4" t="str">
        <f>VLOOKUP(P2734,Lookup!$A$1:$E$19,5,0)</f>
        <v>Region 2</v>
      </c>
      <c r="D2734" s="4" t="str">
        <f>VLOOKUP(P2734,Lookup!$A$1:$B$19,2,0)</f>
        <v>SI</v>
      </c>
      <c r="E2734" s="4" t="str">
        <f>IF(AND((Data[[#This Row],[Min Notif Date]]&gt;$G$3),Data[[#This Row],[Min Notif Date]]&lt;$F$3),"Last Week","No")</f>
        <v>No</v>
      </c>
      <c r="F2734" s="4" t="str">
        <f>VLOOKUP(MONTH(Data[[#This Row],[Min Notif Date]]),Lookup!$G$1:$H$12,2,0)</f>
        <v>5. May</v>
      </c>
      <c r="G2734" s="4" t="str">
        <f t="shared" si="42"/>
        <v/>
      </c>
      <c r="H2734" s="4" t="str">
        <f>IF(AND(Data[[#This Row],[Min Notif Time]]&gt;6,Data[[#This Row],[Min Notif Time]]&lt;17),"Business Hours","Non-Business Hours")</f>
        <v>Business Hours</v>
      </c>
      <c r="I2734" s="4" t="str" cm="1">
        <f t="array" ref="I2734">IFERROR(VLOOKUP(Data[[#This Row],[Min Notif Date]],Lookup!$N$1:$P$11,2,0),_xlfn.IFS(VLOOKUP(WEEKDAY(Data[[#This Row],[Min Notif Date]]),Lookup!$J$1:$L$7,3,0)="Weekend","Weekend",VLOOKUP(WEEKDAY(Data[[#This Row],[Min Notif Date]]),Lookup!$J$1:$L$7,3,0)="Weekday","Weekday"))</f>
        <v>Weekday</v>
      </c>
      <c r="J2734" s="4" t="str">
        <f>VLOOKUP(WEEKDAY(Data[[#This Row],[Min Notif Date]]),Lookup!$J$1:$K$7,2,0)</f>
        <v>3. Tue</v>
      </c>
      <c r="K2734" s="105">
        <f>ROUNDDOWN(Data[[#This Row],[PGE Notified Time]],0)</f>
        <v>44712</v>
      </c>
      <c r="L2734" s="4">
        <f>HOUR(Data[[#This Row],[PGE Notified Time]])</f>
        <v>13</v>
      </c>
      <c r="M2734">
        <v>78285</v>
      </c>
      <c r="N2734">
        <v>3779040</v>
      </c>
      <c r="O2734" t="s">
        <v>25</v>
      </c>
      <c r="P2734" t="s">
        <v>201</v>
      </c>
      <c r="Q2734" t="s">
        <v>213</v>
      </c>
      <c r="R2734" t="s">
        <v>183</v>
      </c>
      <c r="S2734" s="1">
        <v>44712.556932870371</v>
      </c>
      <c r="T2734" s="1">
        <v>44712.559351851851</v>
      </c>
      <c r="U2734" s="1">
        <v>44712.576388888891</v>
      </c>
      <c r="V2734" t="s">
        <v>184</v>
      </c>
      <c r="W2734" t="s">
        <v>85</v>
      </c>
      <c r="X2734" t="s">
        <v>432</v>
      </c>
      <c r="Y2734" t="s">
        <v>186</v>
      </c>
      <c r="Z2734" t="s">
        <v>187</v>
      </c>
      <c r="AA2734" s="32">
        <v>28.016666666999999</v>
      </c>
    </row>
    <row r="2735" spans="1:27" x14ac:dyDescent="0.3">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5" s="4" t="str">
        <f>VLOOKUP(P2735,Lookup!$A$1:$D$19,4,0)</f>
        <v>South Bay</v>
      </c>
      <c r="C2735" s="4" t="str">
        <f>VLOOKUP(P2735,Lookup!$A$1:$E$19,5,0)</f>
        <v>Region 4</v>
      </c>
      <c r="D2735" s="4" t="str">
        <f>VLOOKUP(P2735,Lookup!$A$1:$B$19,2,0)</f>
        <v>DA</v>
      </c>
      <c r="E2735" s="4" t="str">
        <f>IF(AND((Data[[#This Row],[Min Notif Date]]&gt;$G$3),Data[[#This Row],[Min Notif Date]]&lt;$F$3),"Last Week","No")</f>
        <v>No</v>
      </c>
      <c r="F2735" s="4" t="str">
        <f>VLOOKUP(MONTH(Data[[#This Row],[Min Notif Date]]),Lookup!$G$1:$H$12,2,0)</f>
        <v>5. May</v>
      </c>
      <c r="G2735" s="4" t="str">
        <f t="shared" si="42"/>
        <v/>
      </c>
      <c r="H2735" s="4" t="str">
        <f>IF(AND(Data[[#This Row],[Min Notif Time]]&gt;6,Data[[#This Row],[Min Notif Time]]&lt;17),"Business Hours","Non-Business Hours")</f>
        <v>Non-Business Hours</v>
      </c>
      <c r="I2735" s="4" t="str" cm="1">
        <f t="array" ref="I2735">IFERROR(VLOOKUP(Data[[#This Row],[Min Notif Date]],Lookup!$N$1:$P$11,2,0),_xlfn.IFS(VLOOKUP(WEEKDAY(Data[[#This Row],[Min Notif Date]]),Lookup!$J$1:$L$7,3,0)="Weekend","Weekend",VLOOKUP(WEEKDAY(Data[[#This Row],[Min Notif Date]]),Lookup!$J$1:$L$7,3,0)="Weekday","Weekday"))</f>
        <v>Weekday</v>
      </c>
      <c r="J2735" s="4" t="str">
        <f>VLOOKUP(WEEKDAY(Data[[#This Row],[Min Notif Date]]),Lookup!$J$1:$K$7,2,0)</f>
        <v>3. Tue</v>
      </c>
      <c r="K2735" s="105">
        <f>ROUNDDOWN(Data[[#This Row],[PGE Notified Time]],0)</f>
        <v>44712</v>
      </c>
      <c r="L2735" s="4">
        <f>HOUR(Data[[#This Row],[PGE Notified Time]])</f>
        <v>17</v>
      </c>
      <c r="M2735">
        <v>78305</v>
      </c>
      <c r="N2735">
        <v>7274768702</v>
      </c>
      <c r="O2735" t="s">
        <v>25</v>
      </c>
      <c r="P2735" t="s">
        <v>279</v>
      </c>
      <c r="Q2735" t="s">
        <v>213</v>
      </c>
      <c r="R2735" t="s">
        <v>183</v>
      </c>
      <c r="S2735" s="1">
        <v>44712.697199074071</v>
      </c>
      <c r="T2735" s="1">
        <v>44712.708935185183</v>
      </c>
      <c r="U2735" s="1">
        <v>44712.712500000001</v>
      </c>
      <c r="V2735" t="s">
        <v>184</v>
      </c>
      <c r="W2735" t="s">
        <v>85</v>
      </c>
      <c r="X2735" t="s">
        <v>310</v>
      </c>
      <c r="Y2735" t="s">
        <v>186</v>
      </c>
      <c r="Z2735" t="s">
        <v>187</v>
      </c>
      <c r="AA2735" s="32">
        <v>22.033333333000002</v>
      </c>
    </row>
    <row r="2736" spans="1:27" x14ac:dyDescent="0.3">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6" s="4" t="str">
        <f>VLOOKUP(P2736,Lookup!$A$1:$D$19,4,0)</f>
        <v>Bay Area</v>
      </c>
      <c r="C2736" s="4" t="str">
        <f>VLOOKUP(P2736,Lookup!$A$1:$E$19,5,0)</f>
        <v>Region 3</v>
      </c>
      <c r="D2736" s="4" t="str">
        <f>VLOOKUP(P2736,Lookup!$A$1:$B$19,2,0)</f>
        <v>MI</v>
      </c>
      <c r="E2736" s="4" t="str">
        <f>IF(AND((Data[[#This Row],[Min Notif Date]]&gt;$G$3),Data[[#This Row],[Min Notif Date]]&lt;$F$3),"Last Week","No")</f>
        <v>No</v>
      </c>
      <c r="F2736" s="4" t="str">
        <f>VLOOKUP(MONTH(Data[[#This Row],[Min Notif Date]]),Lookup!$G$1:$H$12,2,0)</f>
        <v>5. May</v>
      </c>
      <c r="G2736" s="4" t="str">
        <f t="shared" si="42"/>
        <v/>
      </c>
      <c r="H2736" s="4" t="str">
        <f>IF(AND(Data[[#This Row],[Min Notif Time]]&gt;6,Data[[#This Row],[Min Notif Time]]&lt;17),"Business Hours","Non-Business Hours")</f>
        <v>Business Hours</v>
      </c>
      <c r="I2736" s="4" t="str" cm="1">
        <f t="array" ref="I2736">IFERROR(VLOOKUP(Data[[#This Row],[Min Notif Date]],Lookup!$N$1:$P$11,2,0),_xlfn.IFS(VLOOKUP(WEEKDAY(Data[[#This Row],[Min Notif Date]]),Lookup!$J$1:$L$7,3,0)="Weekend","Weekend",VLOOKUP(WEEKDAY(Data[[#This Row],[Min Notif Date]]),Lookup!$J$1:$L$7,3,0)="Weekday","Weekday"))</f>
        <v>Weekday</v>
      </c>
      <c r="J2736" s="4" t="str">
        <f>VLOOKUP(WEEKDAY(Data[[#This Row],[Min Notif Date]]),Lookup!$J$1:$K$7,2,0)</f>
        <v>3. Tue</v>
      </c>
      <c r="K2736" s="105">
        <f>ROUNDDOWN(Data[[#This Row],[PGE Notified Time]],0)</f>
        <v>44712</v>
      </c>
      <c r="L2736" s="4">
        <f>HOUR(Data[[#This Row],[PGE Notified Time]])</f>
        <v>10</v>
      </c>
      <c r="M2736">
        <v>78253</v>
      </c>
      <c r="N2736">
        <v>2479783069</v>
      </c>
      <c r="O2736" t="s">
        <v>25</v>
      </c>
      <c r="P2736" t="s">
        <v>244</v>
      </c>
      <c r="Q2736" t="s">
        <v>213</v>
      </c>
      <c r="R2736" t="s">
        <v>183</v>
      </c>
      <c r="S2736" s="1">
        <v>44712.422615740739</v>
      </c>
      <c r="T2736" s="1">
        <v>44712.424756944441</v>
      </c>
      <c r="U2736" s="1">
        <v>44712.436111111114</v>
      </c>
      <c r="V2736" t="s">
        <v>184</v>
      </c>
      <c r="W2736" t="s">
        <v>85</v>
      </c>
      <c r="X2736" t="s">
        <v>269</v>
      </c>
      <c r="Y2736" t="s">
        <v>186</v>
      </c>
      <c r="Z2736" t="s">
        <v>187</v>
      </c>
      <c r="AA2736" s="32">
        <v>19.433333333</v>
      </c>
    </row>
    <row r="2737" spans="1:27" x14ac:dyDescent="0.3">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7" s="4" t="str">
        <f>VLOOKUP(P2737,Lookup!$A$1:$D$19,4,0)</f>
        <v>Bay Area</v>
      </c>
      <c r="C2737" s="4" t="str">
        <f>VLOOKUP(P2737,Lookup!$A$1:$E$19,5,0)</f>
        <v>Region 3</v>
      </c>
      <c r="D2737" s="4" t="str">
        <f>VLOOKUP(P2737,Lookup!$A$1:$B$19,2,0)</f>
        <v>PN</v>
      </c>
      <c r="E2737" s="4" t="str">
        <f>IF(AND((Data[[#This Row],[Min Notif Date]]&gt;$G$3),Data[[#This Row],[Min Notif Date]]&lt;$F$3),"Last Week","No")</f>
        <v>No</v>
      </c>
      <c r="F2737" s="4" t="str">
        <f>VLOOKUP(MONTH(Data[[#This Row],[Min Notif Date]]),Lookup!$G$1:$H$12,2,0)</f>
        <v>5. May</v>
      </c>
      <c r="G2737" s="4" t="str">
        <f t="shared" si="42"/>
        <v/>
      </c>
      <c r="H2737" s="4" t="str">
        <f>IF(AND(Data[[#This Row],[Min Notif Time]]&gt;6,Data[[#This Row],[Min Notif Time]]&lt;17),"Business Hours","Non-Business Hours")</f>
        <v>Business Hours</v>
      </c>
      <c r="I2737" s="4" t="str" cm="1">
        <f t="array" ref="I2737">IFERROR(VLOOKUP(Data[[#This Row],[Min Notif Date]],Lookup!$N$1:$P$11,2,0),_xlfn.IFS(VLOOKUP(WEEKDAY(Data[[#This Row],[Min Notif Date]]),Lookup!$J$1:$L$7,3,0)="Weekend","Weekend",VLOOKUP(WEEKDAY(Data[[#This Row],[Min Notif Date]]),Lookup!$J$1:$L$7,3,0)="Weekday","Weekday"))</f>
        <v>Weekday</v>
      </c>
      <c r="J2737" s="4" t="str">
        <f>VLOOKUP(WEEKDAY(Data[[#This Row],[Min Notif Date]]),Lookup!$J$1:$K$7,2,0)</f>
        <v>3. Tue</v>
      </c>
      <c r="K2737" s="105">
        <f>ROUNDDOWN(Data[[#This Row],[PGE Notified Time]],0)</f>
        <v>44712</v>
      </c>
      <c r="L2737" s="4">
        <f>HOUR(Data[[#This Row],[PGE Notified Time]])</f>
        <v>9</v>
      </c>
      <c r="M2737">
        <v>78243</v>
      </c>
      <c r="N2737">
        <v>6394380824</v>
      </c>
      <c r="O2737" t="s">
        <v>25</v>
      </c>
      <c r="P2737" t="s">
        <v>197</v>
      </c>
      <c r="Q2737" t="s">
        <v>213</v>
      </c>
      <c r="R2737" t="s">
        <v>183</v>
      </c>
      <c r="S2737" s="1">
        <v>44712.378958333335</v>
      </c>
      <c r="T2737" s="1">
        <v>44712.380150462966</v>
      </c>
      <c r="U2737" s="1">
        <v>44712.390972222223</v>
      </c>
      <c r="V2737" t="s">
        <v>184</v>
      </c>
      <c r="W2737" t="s">
        <v>85</v>
      </c>
      <c r="X2737" t="s">
        <v>222</v>
      </c>
      <c r="Y2737" t="s">
        <v>186</v>
      </c>
      <c r="Z2737" t="s">
        <v>187</v>
      </c>
      <c r="AA2737" s="32">
        <v>17.3</v>
      </c>
    </row>
    <row r="2738" spans="1:27" x14ac:dyDescent="0.3">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8" s="4" t="str">
        <f>VLOOKUP(P2738,Lookup!$A$1:$D$19,4,0)</f>
        <v>North Coast</v>
      </c>
      <c r="C2738" s="4" t="str">
        <f>VLOOKUP(P2738,Lookup!$A$1:$E$19,5,0)</f>
        <v>Region 1</v>
      </c>
      <c r="D2738" s="4" t="str">
        <f>VLOOKUP(P2738,Lookup!$A$1:$B$19,2,0)</f>
        <v>NB</v>
      </c>
      <c r="E2738" s="4" t="str">
        <f>IF(AND((Data[[#This Row],[Min Notif Date]]&gt;$G$3),Data[[#This Row],[Min Notif Date]]&lt;$F$3),"Last Week","No")</f>
        <v>No</v>
      </c>
      <c r="F2738" s="4" t="str">
        <f>VLOOKUP(MONTH(Data[[#This Row],[Min Notif Date]]),Lookup!$G$1:$H$12,2,0)</f>
        <v>5. May</v>
      </c>
      <c r="G2738" s="4" t="str">
        <f t="shared" si="42"/>
        <v/>
      </c>
      <c r="H2738" s="4" t="str">
        <f>IF(AND(Data[[#This Row],[Min Notif Time]]&gt;6,Data[[#This Row],[Min Notif Time]]&lt;17),"Business Hours","Non-Business Hours")</f>
        <v>Business Hours</v>
      </c>
      <c r="I2738" s="4" t="str" cm="1">
        <f t="array" ref="I2738">IFERROR(VLOOKUP(Data[[#This Row],[Min Notif Date]],Lookup!$N$1:$P$11,2,0),_xlfn.IFS(VLOOKUP(WEEKDAY(Data[[#This Row],[Min Notif Date]]),Lookup!$J$1:$L$7,3,0)="Weekend","Weekend",VLOOKUP(WEEKDAY(Data[[#This Row],[Min Notif Date]]),Lookup!$J$1:$L$7,3,0)="Weekday","Weekday"))</f>
        <v>Weekday</v>
      </c>
      <c r="J2738" s="4" t="str">
        <f>VLOOKUP(WEEKDAY(Data[[#This Row],[Min Notif Date]]),Lookup!$J$1:$K$7,2,0)</f>
        <v>3. Tue</v>
      </c>
      <c r="K2738" s="105">
        <f>ROUNDDOWN(Data[[#This Row],[PGE Notified Time]],0)</f>
        <v>44712</v>
      </c>
      <c r="L2738" s="4">
        <f>HOUR(Data[[#This Row],[PGE Notified Time]])</f>
        <v>13</v>
      </c>
      <c r="M2738">
        <v>78261</v>
      </c>
      <c r="O2738" t="s">
        <v>25</v>
      </c>
      <c r="P2738" t="s">
        <v>219</v>
      </c>
      <c r="Q2738" t="s">
        <v>213</v>
      </c>
      <c r="R2738" t="s">
        <v>183</v>
      </c>
      <c r="S2738" s="1" t="s">
        <v>171</v>
      </c>
      <c r="T2738" s="1">
        <v>44712.576388888891</v>
      </c>
      <c r="U2738" s="1">
        <v>44712.583333333336</v>
      </c>
      <c r="V2738" t="s">
        <v>184</v>
      </c>
      <c r="W2738" t="s">
        <v>85</v>
      </c>
      <c r="X2738" t="s">
        <v>281</v>
      </c>
      <c r="Y2738" t="s">
        <v>186</v>
      </c>
      <c r="Z2738" t="s">
        <v>187</v>
      </c>
      <c r="AA2738" s="32">
        <v>10</v>
      </c>
    </row>
    <row r="2739" spans="1:27" x14ac:dyDescent="0.3">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9" s="4" t="str">
        <f>VLOOKUP(P2739,Lookup!$A$1:$D$19,4,0)</f>
        <v>Bay Area</v>
      </c>
      <c r="C2739" s="4" t="str">
        <f>VLOOKUP(P2739,Lookup!$A$1:$E$19,5,0)</f>
        <v>Region 3</v>
      </c>
      <c r="D2739" s="4" t="str">
        <f>VLOOKUP(P2739,Lookup!$A$1:$B$19,2,0)</f>
        <v>MI</v>
      </c>
      <c r="E2739" s="4" t="str">
        <f>IF(AND((Data[[#This Row],[Min Notif Date]]&gt;$G$3),Data[[#This Row],[Min Notif Date]]&lt;$F$3),"Last Week","No")</f>
        <v>No</v>
      </c>
      <c r="F2739" s="4" t="str">
        <f>VLOOKUP(MONTH(Data[[#This Row],[Min Notif Date]]),Lookup!$G$1:$H$12,2,0)</f>
        <v>6. Jun</v>
      </c>
      <c r="G2739" s="4" t="str">
        <f t="shared" si="42"/>
        <v/>
      </c>
      <c r="H2739" s="4" t="str">
        <f>IF(AND(Data[[#This Row],[Min Notif Time]]&gt;6,Data[[#This Row],[Min Notif Time]]&lt;17),"Business Hours","Non-Business Hours")</f>
        <v>Business Hours</v>
      </c>
      <c r="I2739" s="4" t="str" cm="1">
        <f t="array" ref="I2739">IFERROR(VLOOKUP(Data[[#This Row],[Min Notif Date]],Lookup!$N$1:$P$11,2,0),_xlfn.IFS(VLOOKUP(WEEKDAY(Data[[#This Row],[Min Notif Date]]),Lookup!$J$1:$L$7,3,0)="Weekend","Weekend",VLOOKUP(WEEKDAY(Data[[#This Row],[Min Notif Date]]),Lookup!$J$1:$L$7,3,0)="Weekday","Weekday"))</f>
        <v>Weekday</v>
      </c>
      <c r="J2739" s="4" t="str">
        <f>VLOOKUP(WEEKDAY(Data[[#This Row],[Min Notif Date]]),Lookup!$J$1:$K$7,2,0)</f>
        <v>4. Wed</v>
      </c>
      <c r="K2739" s="105">
        <f>ROUNDDOWN(Data[[#This Row],[PGE Notified Time]],0)</f>
        <v>44713</v>
      </c>
      <c r="L2739" s="4">
        <f>HOUR(Data[[#This Row],[PGE Notified Time]])</f>
        <v>13</v>
      </c>
      <c r="M2739">
        <v>78359</v>
      </c>
      <c r="O2739" t="s">
        <v>20</v>
      </c>
      <c r="P2739" t="s">
        <v>244</v>
      </c>
      <c r="Q2739" t="s">
        <v>20</v>
      </c>
      <c r="R2739" t="s">
        <v>183</v>
      </c>
      <c r="S2739" s="1" t="s">
        <v>171</v>
      </c>
      <c r="T2739" s="1">
        <v>44713.5625</v>
      </c>
      <c r="U2739" s="1">
        <v>44714.03125</v>
      </c>
      <c r="V2739" t="s">
        <v>184</v>
      </c>
      <c r="W2739" t="s">
        <v>87</v>
      </c>
      <c r="X2739" t="s">
        <v>250</v>
      </c>
      <c r="Y2739" t="s">
        <v>186</v>
      </c>
      <c r="Z2739" t="s">
        <v>187</v>
      </c>
      <c r="AA2739" s="32">
        <v>675</v>
      </c>
    </row>
    <row r="2740" spans="1:27" x14ac:dyDescent="0.3">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0" s="4" t="str">
        <f>VLOOKUP(P2740,Lookup!$A$1:$D$19,4,0)</f>
        <v>Bay Area</v>
      </c>
      <c r="C2740" s="4" t="str">
        <f>VLOOKUP(P2740,Lookup!$A$1:$E$19,5,0)</f>
        <v>Region 3</v>
      </c>
      <c r="D2740" s="4" t="str">
        <f>VLOOKUP(P2740,Lookup!$A$1:$B$19,2,0)</f>
        <v>EB</v>
      </c>
      <c r="E2740" s="4" t="str">
        <f>IF(AND((Data[[#This Row],[Min Notif Date]]&gt;$G$3),Data[[#This Row],[Min Notif Date]]&lt;$F$3),"Last Week","No")</f>
        <v>No</v>
      </c>
      <c r="F2740" s="4" t="str">
        <f>VLOOKUP(MONTH(Data[[#This Row],[Min Notif Date]]),Lookup!$G$1:$H$12,2,0)</f>
        <v>6. Jun</v>
      </c>
      <c r="G2740" s="4" t="str">
        <f t="shared" si="42"/>
        <v/>
      </c>
      <c r="H2740" s="4" t="str">
        <f>IF(AND(Data[[#This Row],[Min Notif Time]]&gt;6,Data[[#This Row],[Min Notif Time]]&lt;17),"Business Hours","Non-Business Hours")</f>
        <v>Business Hours</v>
      </c>
      <c r="I2740" s="4" t="str" cm="1">
        <f t="array" ref="I2740">IFERROR(VLOOKUP(Data[[#This Row],[Min Notif Date]],Lookup!$N$1:$P$11,2,0),_xlfn.IFS(VLOOKUP(WEEKDAY(Data[[#This Row],[Min Notif Date]]),Lookup!$J$1:$L$7,3,0)="Weekend","Weekend",VLOOKUP(WEEKDAY(Data[[#This Row],[Min Notif Date]]),Lookup!$J$1:$L$7,3,0)="Weekday","Weekday"))</f>
        <v>Weekday</v>
      </c>
      <c r="J2740" s="4" t="str">
        <f>VLOOKUP(WEEKDAY(Data[[#This Row],[Min Notif Date]]),Lookup!$J$1:$K$7,2,0)</f>
        <v>4. Wed</v>
      </c>
      <c r="K2740" s="105">
        <f>ROUNDDOWN(Data[[#This Row],[PGE Notified Time]],0)</f>
        <v>44713</v>
      </c>
      <c r="L2740" s="4">
        <f>HOUR(Data[[#This Row],[PGE Notified Time]])</f>
        <v>11</v>
      </c>
      <c r="M2740">
        <v>78344</v>
      </c>
      <c r="O2740" t="s">
        <v>20</v>
      </c>
      <c r="P2740" t="s">
        <v>182</v>
      </c>
      <c r="Q2740" t="s">
        <v>20</v>
      </c>
      <c r="R2740" t="s">
        <v>183</v>
      </c>
      <c r="S2740" s="1" t="s">
        <v>171</v>
      </c>
      <c r="T2740" s="1">
        <v>44713.47152777778</v>
      </c>
      <c r="U2740" s="1">
        <v>44713.875</v>
      </c>
      <c r="V2740" t="s">
        <v>184</v>
      </c>
      <c r="W2740" t="s">
        <v>87</v>
      </c>
      <c r="X2740" t="s">
        <v>212</v>
      </c>
      <c r="Y2740" t="s">
        <v>186</v>
      </c>
      <c r="Z2740" t="s">
        <v>187</v>
      </c>
      <c r="AA2740" s="32">
        <v>581</v>
      </c>
    </row>
    <row r="2741" spans="1:27" x14ac:dyDescent="0.3">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1" s="4" t="str">
        <f>VLOOKUP(P2741,Lookup!$A$1:$D$19,4,0)</f>
        <v>Bay Area</v>
      </c>
      <c r="C2741" s="4" t="str">
        <f>VLOOKUP(P2741,Lookup!$A$1:$E$19,5,0)</f>
        <v>Region 3</v>
      </c>
      <c r="D2741" s="4" t="str">
        <f>VLOOKUP(P2741,Lookup!$A$1:$B$19,2,0)</f>
        <v>MI</v>
      </c>
      <c r="E2741" s="4" t="str">
        <f>IF(AND((Data[[#This Row],[Min Notif Date]]&gt;$G$3),Data[[#This Row],[Min Notif Date]]&lt;$F$3),"Last Week","No")</f>
        <v>No</v>
      </c>
      <c r="F2741" s="4" t="str">
        <f>VLOOKUP(MONTH(Data[[#This Row],[Min Notif Date]]),Lookup!$G$1:$H$12,2,0)</f>
        <v>6. Jun</v>
      </c>
      <c r="G2741" s="4" t="str">
        <f t="shared" si="42"/>
        <v/>
      </c>
      <c r="H2741" s="4" t="str">
        <f>IF(AND(Data[[#This Row],[Min Notif Time]]&gt;6,Data[[#This Row],[Min Notif Time]]&lt;17),"Business Hours","Non-Business Hours")</f>
        <v>Business Hours</v>
      </c>
      <c r="I2741" s="4" t="str" cm="1">
        <f t="array" ref="I2741">IFERROR(VLOOKUP(Data[[#This Row],[Min Notif Date]],Lookup!$N$1:$P$11,2,0),_xlfn.IFS(VLOOKUP(WEEKDAY(Data[[#This Row],[Min Notif Date]]),Lookup!$J$1:$L$7,3,0)="Weekend","Weekend",VLOOKUP(WEEKDAY(Data[[#This Row],[Min Notif Date]]),Lookup!$J$1:$L$7,3,0)="Weekday","Weekday"))</f>
        <v>Weekday</v>
      </c>
      <c r="J2741" s="4" t="str">
        <f>VLOOKUP(WEEKDAY(Data[[#This Row],[Min Notif Date]]),Lookup!$J$1:$K$7,2,0)</f>
        <v>4. Wed</v>
      </c>
      <c r="K2741" s="105">
        <f>ROUNDDOWN(Data[[#This Row],[PGE Notified Time]],0)</f>
        <v>44713</v>
      </c>
      <c r="L2741" s="4">
        <f>HOUR(Data[[#This Row],[PGE Notified Time]])</f>
        <v>9</v>
      </c>
      <c r="M2741">
        <v>78325</v>
      </c>
      <c r="O2741" t="s">
        <v>20</v>
      </c>
      <c r="P2741" t="s">
        <v>244</v>
      </c>
      <c r="Q2741" t="s">
        <v>20</v>
      </c>
      <c r="R2741" t="s">
        <v>183</v>
      </c>
      <c r="S2741" s="1" t="s">
        <v>171</v>
      </c>
      <c r="T2741" s="1">
        <v>44713.384027777778</v>
      </c>
      <c r="U2741" s="1">
        <v>44713.659722222219</v>
      </c>
      <c r="V2741" t="s">
        <v>184</v>
      </c>
      <c r="W2741" t="s">
        <v>87</v>
      </c>
      <c r="X2741" t="s">
        <v>250</v>
      </c>
      <c r="Y2741" t="s">
        <v>186</v>
      </c>
      <c r="Z2741" t="s">
        <v>187</v>
      </c>
      <c r="AA2741" s="32">
        <v>397</v>
      </c>
    </row>
    <row r="2742" spans="1:27" x14ac:dyDescent="0.3">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2" s="4" t="str">
        <f>VLOOKUP(P2742,Lookup!$A$1:$D$19,4,0)</f>
        <v>Bay Area</v>
      </c>
      <c r="C2742" s="4" t="str">
        <f>VLOOKUP(P2742,Lookup!$A$1:$E$19,5,0)</f>
        <v>Region 3</v>
      </c>
      <c r="D2742" s="4" t="str">
        <f>VLOOKUP(P2742,Lookup!$A$1:$B$19,2,0)</f>
        <v>PN</v>
      </c>
      <c r="E2742" s="4" t="str">
        <f>IF(AND((Data[[#This Row],[Min Notif Date]]&gt;$G$3),Data[[#This Row],[Min Notif Date]]&lt;$F$3),"Last Week","No")</f>
        <v>No</v>
      </c>
      <c r="F2742" s="4" t="str">
        <f>VLOOKUP(MONTH(Data[[#This Row],[Min Notif Date]]),Lookup!$G$1:$H$12,2,0)</f>
        <v>6. Jun</v>
      </c>
      <c r="G2742" s="4" t="str">
        <f t="shared" si="42"/>
        <v/>
      </c>
      <c r="H2742" s="4" t="str">
        <f>IF(AND(Data[[#This Row],[Min Notif Time]]&gt;6,Data[[#This Row],[Min Notif Time]]&lt;17),"Business Hours","Non-Business Hours")</f>
        <v>Business Hours</v>
      </c>
      <c r="I2742" s="4" t="str" cm="1">
        <f t="array" ref="I2742">IFERROR(VLOOKUP(Data[[#This Row],[Min Notif Date]],Lookup!$N$1:$P$11,2,0),_xlfn.IFS(VLOOKUP(WEEKDAY(Data[[#This Row],[Min Notif Date]]),Lookup!$J$1:$L$7,3,0)="Weekend","Weekend",VLOOKUP(WEEKDAY(Data[[#This Row],[Min Notif Date]]),Lookup!$J$1:$L$7,3,0)="Weekday","Weekday"))</f>
        <v>Weekday</v>
      </c>
      <c r="J2742" s="4" t="str">
        <f>VLOOKUP(WEEKDAY(Data[[#This Row],[Min Notif Date]]),Lookup!$J$1:$K$7,2,0)</f>
        <v>4. Wed</v>
      </c>
      <c r="K2742" s="105">
        <f>ROUNDDOWN(Data[[#This Row],[PGE Notified Time]],0)</f>
        <v>44713</v>
      </c>
      <c r="L2742" s="4">
        <f>HOUR(Data[[#This Row],[PGE Notified Time]])</f>
        <v>11</v>
      </c>
      <c r="M2742">
        <v>78343</v>
      </c>
      <c r="O2742" t="s">
        <v>20</v>
      </c>
      <c r="P2742" t="s">
        <v>197</v>
      </c>
      <c r="Q2742" t="s">
        <v>20</v>
      </c>
      <c r="R2742" t="s">
        <v>183</v>
      </c>
      <c r="S2742" s="1" t="s">
        <v>171</v>
      </c>
      <c r="T2742" s="1">
        <v>44713.46875</v>
      </c>
      <c r="U2742" s="1">
        <v>44713.71875</v>
      </c>
      <c r="V2742" t="s">
        <v>184</v>
      </c>
      <c r="W2742" t="s">
        <v>87</v>
      </c>
      <c r="X2742" t="s">
        <v>199</v>
      </c>
      <c r="Y2742" t="s">
        <v>186</v>
      </c>
      <c r="Z2742" t="s">
        <v>187</v>
      </c>
      <c r="AA2742" s="32">
        <v>360</v>
      </c>
    </row>
    <row r="2743" spans="1:27" x14ac:dyDescent="0.3">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3" s="4" t="str">
        <f>VLOOKUP(P2743,Lookup!$A$1:$D$19,4,0)</f>
        <v>South Bay</v>
      </c>
      <c r="C2743" s="4" t="str">
        <f>VLOOKUP(P2743,Lookup!$A$1:$E$19,5,0)</f>
        <v>Region 4</v>
      </c>
      <c r="D2743" s="4" t="str">
        <f>VLOOKUP(P2743,Lookup!$A$1:$B$19,2,0)</f>
        <v>SJ</v>
      </c>
      <c r="E2743" s="4" t="str">
        <f>IF(AND((Data[[#This Row],[Min Notif Date]]&gt;$G$3),Data[[#This Row],[Min Notif Date]]&lt;$F$3),"Last Week","No")</f>
        <v>No</v>
      </c>
      <c r="F2743" s="4" t="str">
        <f>VLOOKUP(MONTH(Data[[#This Row],[Min Notif Date]]),Lookup!$G$1:$H$12,2,0)</f>
        <v>6. Jun</v>
      </c>
      <c r="G2743" s="4" t="str">
        <f t="shared" si="42"/>
        <v/>
      </c>
      <c r="H2743" s="4" t="str">
        <f>IF(AND(Data[[#This Row],[Min Notif Time]]&gt;6,Data[[#This Row],[Min Notif Time]]&lt;17),"Business Hours","Non-Business Hours")</f>
        <v>Business Hours</v>
      </c>
      <c r="I2743" s="4" t="str" cm="1">
        <f t="array" ref="I2743">IFERROR(VLOOKUP(Data[[#This Row],[Min Notif Date]],Lookup!$N$1:$P$11,2,0),_xlfn.IFS(VLOOKUP(WEEKDAY(Data[[#This Row],[Min Notif Date]]),Lookup!$J$1:$L$7,3,0)="Weekend","Weekend",VLOOKUP(WEEKDAY(Data[[#This Row],[Min Notif Date]]),Lookup!$J$1:$L$7,3,0)="Weekday","Weekday"))</f>
        <v>Weekday</v>
      </c>
      <c r="J2743" s="4" t="str">
        <f>VLOOKUP(WEEKDAY(Data[[#This Row],[Min Notif Date]]),Lookup!$J$1:$K$7,2,0)</f>
        <v>4. Wed</v>
      </c>
      <c r="K2743" s="105">
        <f>ROUNDDOWN(Data[[#This Row],[PGE Notified Time]],0)</f>
        <v>44713</v>
      </c>
      <c r="L2743" s="4">
        <f>HOUR(Data[[#This Row],[PGE Notified Time]])</f>
        <v>12</v>
      </c>
      <c r="M2743">
        <v>78352</v>
      </c>
      <c r="O2743" t="s">
        <v>20</v>
      </c>
      <c r="P2743" t="s">
        <v>288</v>
      </c>
      <c r="Q2743" t="s">
        <v>20</v>
      </c>
      <c r="R2743" t="s">
        <v>183</v>
      </c>
      <c r="S2743" s="1" t="s">
        <v>171</v>
      </c>
      <c r="T2743" s="1">
        <v>44713.522222222222</v>
      </c>
      <c r="U2743" s="1">
        <v>44713.770833333336</v>
      </c>
      <c r="V2743" t="s">
        <v>184</v>
      </c>
      <c r="W2743" t="s">
        <v>87</v>
      </c>
      <c r="X2743" t="s">
        <v>293</v>
      </c>
      <c r="Y2743" t="s">
        <v>186</v>
      </c>
      <c r="Z2743" t="s">
        <v>187</v>
      </c>
      <c r="AA2743" s="32">
        <v>358</v>
      </c>
    </row>
    <row r="2744" spans="1:27" x14ac:dyDescent="0.3">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4" s="4" t="str">
        <f>VLOOKUP(P2744,Lookup!$A$1:$D$19,4,0)</f>
        <v>North Coast</v>
      </c>
      <c r="C2744" s="4" t="str">
        <f>VLOOKUP(P2744,Lookup!$A$1:$E$19,5,0)</f>
        <v>Region 1</v>
      </c>
      <c r="D2744" s="4" t="str">
        <f>VLOOKUP(P2744,Lookup!$A$1:$B$19,2,0)</f>
        <v>NB</v>
      </c>
      <c r="E2744" s="4" t="str">
        <f>IF(AND((Data[[#This Row],[Min Notif Date]]&gt;$G$3),Data[[#This Row],[Min Notif Date]]&lt;$F$3),"Last Week","No")</f>
        <v>No</v>
      </c>
      <c r="F2744" s="4" t="str">
        <f>VLOOKUP(MONTH(Data[[#This Row],[Min Notif Date]]),Lookup!$G$1:$H$12,2,0)</f>
        <v>6. Jun</v>
      </c>
      <c r="G2744" s="4" t="str">
        <f t="shared" si="42"/>
        <v/>
      </c>
      <c r="H2744" s="4" t="str">
        <f>IF(AND(Data[[#This Row],[Min Notif Time]]&gt;6,Data[[#This Row],[Min Notif Time]]&lt;17),"Business Hours","Non-Business Hours")</f>
        <v>Business Hours</v>
      </c>
      <c r="I2744" s="4" t="str" cm="1">
        <f t="array" ref="I2744">IFERROR(VLOOKUP(Data[[#This Row],[Min Notif Date]],Lookup!$N$1:$P$11,2,0),_xlfn.IFS(VLOOKUP(WEEKDAY(Data[[#This Row],[Min Notif Date]]),Lookup!$J$1:$L$7,3,0)="Weekend","Weekend",VLOOKUP(WEEKDAY(Data[[#This Row],[Min Notif Date]]),Lookup!$J$1:$L$7,3,0)="Weekday","Weekday"))</f>
        <v>Weekday</v>
      </c>
      <c r="J2744" s="4" t="str">
        <f>VLOOKUP(WEEKDAY(Data[[#This Row],[Min Notif Date]]),Lookup!$J$1:$K$7,2,0)</f>
        <v>4. Wed</v>
      </c>
      <c r="K2744" s="105">
        <f>ROUNDDOWN(Data[[#This Row],[PGE Notified Time]],0)</f>
        <v>44713</v>
      </c>
      <c r="L2744" s="4">
        <f>HOUR(Data[[#This Row],[PGE Notified Time]])</f>
        <v>10</v>
      </c>
      <c r="M2744">
        <v>78336</v>
      </c>
      <c r="O2744" t="s">
        <v>20</v>
      </c>
      <c r="P2744" t="s">
        <v>219</v>
      </c>
      <c r="Q2744" t="s">
        <v>20</v>
      </c>
      <c r="R2744" t="s">
        <v>191</v>
      </c>
      <c r="S2744" s="1" t="s">
        <v>171</v>
      </c>
      <c r="T2744" s="1">
        <v>44713.443055555559</v>
      </c>
      <c r="U2744" s="1">
        <v>44713.677083333336</v>
      </c>
      <c r="V2744" t="s">
        <v>184</v>
      </c>
      <c r="W2744" t="s">
        <v>87</v>
      </c>
      <c r="X2744" t="s">
        <v>281</v>
      </c>
      <c r="Y2744" t="s">
        <v>186</v>
      </c>
      <c r="Z2744" t="s">
        <v>187</v>
      </c>
      <c r="AA2744" s="32">
        <v>337</v>
      </c>
    </row>
    <row r="2745" spans="1:27" x14ac:dyDescent="0.3">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5" s="4" t="str">
        <f>VLOOKUP(P2745,Lookup!$A$1:$D$19,4,0)</f>
        <v>Bay Area</v>
      </c>
      <c r="C2745" s="4" t="str">
        <f>VLOOKUP(P2745,Lookup!$A$1:$E$19,5,0)</f>
        <v>Region 3</v>
      </c>
      <c r="D2745" s="4" t="str">
        <f>VLOOKUP(P2745,Lookup!$A$1:$B$19,2,0)</f>
        <v>SF</v>
      </c>
      <c r="E2745" s="4" t="str">
        <f>IF(AND((Data[[#This Row],[Min Notif Date]]&gt;$G$3),Data[[#This Row],[Min Notif Date]]&lt;$F$3),"Last Week","No")</f>
        <v>No</v>
      </c>
      <c r="F2745" s="4" t="str">
        <f>VLOOKUP(MONTH(Data[[#This Row],[Min Notif Date]]),Lookup!$G$1:$H$12,2,0)</f>
        <v>6. Jun</v>
      </c>
      <c r="G2745" s="4" t="str">
        <f t="shared" si="42"/>
        <v/>
      </c>
      <c r="H2745" s="4" t="str">
        <f>IF(AND(Data[[#This Row],[Min Notif Time]]&gt;6,Data[[#This Row],[Min Notif Time]]&lt;17),"Business Hours","Non-Business Hours")</f>
        <v>Business Hours</v>
      </c>
      <c r="I2745" s="4" t="str" cm="1">
        <f t="array" ref="I2745">IFERROR(VLOOKUP(Data[[#This Row],[Min Notif Date]],Lookup!$N$1:$P$11,2,0),_xlfn.IFS(VLOOKUP(WEEKDAY(Data[[#This Row],[Min Notif Date]]),Lookup!$J$1:$L$7,3,0)="Weekend","Weekend",VLOOKUP(WEEKDAY(Data[[#This Row],[Min Notif Date]]),Lookup!$J$1:$L$7,3,0)="Weekday","Weekday"))</f>
        <v>Weekday</v>
      </c>
      <c r="J2745" s="4" t="str">
        <f>VLOOKUP(WEEKDAY(Data[[#This Row],[Min Notif Date]]),Lookup!$J$1:$K$7,2,0)</f>
        <v>4. Wed</v>
      </c>
      <c r="K2745" s="105">
        <f>ROUNDDOWN(Data[[#This Row],[PGE Notified Time]],0)</f>
        <v>44713</v>
      </c>
      <c r="L2745" s="4">
        <f>HOUR(Data[[#This Row],[PGE Notified Time]])</f>
        <v>11</v>
      </c>
      <c r="M2745">
        <v>78339</v>
      </c>
      <c r="O2745" t="s">
        <v>20</v>
      </c>
      <c r="P2745" t="s">
        <v>190</v>
      </c>
      <c r="Q2745" t="s">
        <v>20</v>
      </c>
      <c r="R2745" t="s">
        <v>193</v>
      </c>
      <c r="S2745" s="1" t="s">
        <v>171</v>
      </c>
      <c r="T2745" s="1">
        <v>44713.461111111108</v>
      </c>
      <c r="U2745" s="1">
        <v>44713.666666666664</v>
      </c>
      <c r="V2745" t="s">
        <v>184</v>
      </c>
      <c r="W2745" t="s">
        <v>87</v>
      </c>
      <c r="X2745" t="s">
        <v>192</v>
      </c>
      <c r="Y2745" t="s">
        <v>186</v>
      </c>
      <c r="Z2745" t="s">
        <v>187</v>
      </c>
      <c r="AA2745" s="32">
        <v>296</v>
      </c>
    </row>
    <row r="2746" spans="1:27" x14ac:dyDescent="0.3">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6" s="4" t="str">
        <f>VLOOKUP(P2746,Lookup!$A$1:$D$19,4,0)</f>
        <v>North Valley</v>
      </c>
      <c r="C2746" s="4" t="str">
        <f>VLOOKUP(P2746,Lookup!$A$1:$E$19,5,0)</f>
        <v>Region 2</v>
      </c>
      <c r="D2746" s="4" t="str">
        <f>VLOOKUP(P2746,Lookup!$A$1:$B$19,2,0)</f>
        <v>SA</v>
      </c>
      <c r="E2746" s="4" t="str">
        <f>IF(AND((Data[[#This Row],[Min Notif Date]]&gt;$G$3),Data[[#This Row],[Min Notif Date]]&lt;$F$3),"Last Week","No")</f>
        <v>No</v>
      </c>
      <c r="F2746" s="4" t="str">
        <f>VLOOKUP(MONTH(Data[[#This Row],[Min Notif Date]]),Lookup!$G$1:$H$12,2,0)</f>
        <v>6. Jun</v>
      </c>
      <c r="G2746" s="4" t="str">
        <f t="shared" si="42"/>
        <v/>
      </c>
      <c r="H2746" s="4" t="str">
        <f>IF(AND(Data[[#This Row],[Min Notif Time]]&gt;6,Data[[#This Row],[Min Notif Time]]&lt;17),"Business Hours","Non-Business Hours")</f>
        <v>Business Hours</v>
      </c>
      <c r="I2746" s="4" t="str" cm="1">
        <f t="array" ref="I2746">IFERROR(VLOOKUP(Data[[#This Row],[Min Notif Date]],Lookup!$N$1:$P$11,2,0),_xlfn.IFS(VLOOKUP(WEEKDAY(Data[[#This Row],[Min Notif Date]]),Lookup!$J$1:$L$7,3,0)="Weekend","Weekend",VLOOKUP(WEEKDAY(Data[[#This Row],[Min Notif Date]]),Lookup!$J$1:$L$7,3,0)="Weekday","Weekday"))</f>
        <v>Weekday</v>
      </c>
      <c r="J2746" s="4" t="str">
        <f>VLOOKUP(WEEKDAY(Data[[#This Row],[Min Notif Date]]),Lookup!$J$1:$K$7,2,0)</f>
        <v>4. Wed</v>
      </c>
      <c r="K2746" s="105">
        <f>ROUNDDOWN(Data[[#This Row],[PGE Notified Time]],0)</f>
        <v>44713</v>
      </c>
      <c r="L2746" s="4">
        <f>HOUR(Data[[#This Row],[PGE Notified Time]])</f>
        <v>11</v>
      </c>
      <c r="M2746">
        <v>78341</v>
      </c>
      <c r="O2746" t="s">
        <v>20</v>
      </c>
      <c r="P2746" t="s">
        <v>210</v>
      </c>
      <c r="Q2746" t="s">
        <v>20</v>
      </c>
      <c r="R2746" t="s">
        <v>183</v>
      </c>
      <c r="S2746" s="1" t="s">
        <v>171</v>
      </c>
      <c r="T2746" s="1">
        <v>44713.463194444441</v>
      </c>
      <c r="U2746" s="1">
        <v>44713.625</v>
      </c>
      <c r="V2746" t="s">
        <v>184</v>
      </c>
      <c r="W2746" t="s">
        <v>87</v>
      </c>
      <c r="X2746" t="s">
        <v>238</v>
      </c>
      <c r="Y2746" t="s">
        <v>186</v>
      </c>
      <c r="Z2746" t="s">
        <v>187</v>
      </c>
      <c r="AA2746" s="32">
        <v>233</v>
      </c>
    </row>
    <row r="2747" spans="1:27" x14ac:dyDescent="0.3">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7" s="4" t="str">
        <f>VLOOKUP(P2747,Lookup!$A$1:$D$19,4,0)</f>
        <v>Bay Area</v>
      </c>
      <c r="C2747" s="4" t="str">
        <f>VLOOKUP(P2747,Lookup!$A$1:$E$19,5,0)</f>
        <v>Region 3</v>
      </c>
      <c r="D2747" s="4" t="str">
        <f>VLOOKUP(P2747,Lookup!$A$1:$B$19,2,0)</f>
        <v>EB</v>
      </c>
      <c r="E2747" s="4" t="str">
        <f>IF(AND((Data[[#This Row],[Min Notif Date]]&gt;$G$3),Data[[#This Row],[Min Notif Date]]&lt;$F$3),"Last Week","No")</f>
        <v>No</v>
      </c>
      <c r="F2747" s="4" t="str">
        <f>VLOOKUP(MONTH(Data[[#This Row],[Min Notif Date]]),Lookup!$G$1:$H$12,2,0)</f>
        <v>6. Jun</v>
      </c>
      <c r="G2747" s="4" t="str">
        <f t="shared" si="42"/>
        <v/>
      </c>
      <c r="H2747" s="4" t="str">
        <f>IF(AND(Data[[#This Row],[Min Notif Time]]&gt;6,Data[[#This Row],[Min Notif Time]]&lt;17),"Business Hours","Non-Business Hours")</f>
        <v>Business Hours</v>
      </c>
      <c r="I2747" s="4" t="str" cm="1">
        <f t="array" ref="I2747">IFERROR(VLOOKUP(Data[[#This Row],[Min Notif Date]],Lookup!$N$1:$P$11,2,0),_xlfn.IFS(VLOOKUP(WEEKDAY(Data[[#This Row],[Min Notif Date]]),Lookup!$J$1:$L$7,3,0)="Weekend","Weekend",VLOOKUP(WEEKDAY(Data[[#This Row],[Min Notif Date]]),Lookup!$J$1:$L$7,3,0)="Weekday","Weekday"))</f>
        <v>Weekday</v>
      </c>
      <c r="J2747" s="4" t="str">
        <f>VLOOKUP(WEEKDAY(Data[[#This Row],[Min Notif Date]]),Lookup!$J$1:$K$7,2,0)</f>
        <v>4. Wed</v>
      </c>
      <c r="K2747" s="105">
        <f>ROUNDDOWN(Data[[#This Row],[PGE Notified Time]],0)</f>
        <v>44713</v>
      </c>
      <c r="L2747" s="4">
        <f>HOUR(Data[[#This Row],[PGE Notified Time]])</f>
        <v>9</v>
      </c>
      <c r="M2747">
        <v>78328</v>
      </c>
      <c r="O2747" t="s">
        <v>20</v>
      </c>
      <c r="P2747" t="s">
        <v>182</v>
      </c>
      <c r="Q2747" t="s">
        <v>20</v>
      </c>
      <c r="R2747" t="s">
        <v>183</v>
      </c>
      <c r="S2747" s="1" t="s">
        <v>171</v>
      </c>
      <c r="T2747" s="1">
        <v>44713.409722222219</v>
      </c>
      <c r="U2747" s="1">
        <v>44713.5625</v>
      </c>
      <c r="V2747" t="s">
        <v>184</v>
      </c>
      <c r="W2747" t="s">
        <v>87</v>
      </c>
      <c r="X2747" t="s">
        <v>212</v>
      </c>
      <c r="Y2747" t="s">
        <v>186</v>
      </c>
      <c r="Z2747" t="s">
        <v>187</v>
      </c>
      <c r="AA2747" s="32">
        <v>220</v>
      </c>
    </row>
    <row r="2748" spans="1:27" x14ac:dyDescent="0.3">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8" s="4" t="str">
        <f>VLOOKUP(P2748,Lookup!$A$1:$D$19,4,0)</f>
        <v>Central Valley</v>
      </c>
      <c r="C2748" s="4" t="str">
        <f>VLOOKUP(P2748,Lookup!$A$1:$E$19,5,0)</f>
        <v>Region 5</v>
      </c>
      <c r="D2748" s="4" t="str">
        <f>VLOOKUP(P2748,Lookup!$A$1:$B$19,2,0)</f>
        <v>FR</v>
      </c>
      <c r="E2748" s="4" t="str">
        <f>IF(AND((Data[[#This Row],[Min Notif Date]]&gt;$G$3),Data[[#This Row],[Min Notif Date]]&lt;$F$3),"Last Week","No")</f>
        <v>No</v>
      </c>
      <c r="F2748" s="4" t="str">
        <f>VLOOKUP(MONTH(Data[[#This Row],[Min Notif Date]]),Lookup!$G$1:$H$12,2,0)</f>
        <v>6. Jun</v>
      </c>
      <c r="G2748" s="4" t="str">
        <f t="shared" si="42"/>
        <v/>
      </c>
      <c r="H2748" s="4" t="str">
        <f>IF(AND(Data[[#This Row],[Min Notif Time]]&gt;6,Data[[#This Row],[Min Notif Time]]&lt;17),"Business Hours","Non-Business Hours")</f>
        <v>Business Hours</v>
      </c>
      <c r="I2748" s="4" t="str" cm="1">
        <f t="array" ref="I2748">IFERROR(VLOOKUP(Data[[#This Row],[Min Notif Date]],Lookup!$N$1:$P$11,2,0),_xlfn.IFS(VLOOKUP(WEEKDAY(Data[[#This Row],[Min Notif Date]]),Lookup!$J$1:$L$7,3,0)="Weekend","Weekend",VLOOKUP(WEEKDAY(Data[[#This Row],[Min Notif Date]]),Lookup!$J$1:$L$7,3,0)="Weekday","Weekday"))</f>
        <v>Weekday</v>
      </c>
      <c r="J2748" s="4" t="str">
        <f>VLOOKUP(WEEKDAY(Data[[#This Row],[Min Notif Date]]),Lookup!$J$1:$K$7,2,0)</f>
        <v>4. Wed</v>
      </c>
      <c r="K2748" s="105">
        <f>ROUNDDOWN(Data[[#This Row],[PGE Notified Time]],0)</f>
        <v>44713</v>
      </c>
      <c r="L2748" s="4">
        <f>HOUR(Data[[#This Row],[PGE Notified Time]])</f>
        <v>9</v>
      </c>
      <c r="M2748">
        <v>78326</v>
      </c>
      <c r="O2748" t="s">
        <v>20</v>
      </c>
      <c r="P2748" t="s">
        <v>195</v>
      </c>
      <c r="Q2748" t="s">
        <v>20</v>
      </c>
      <c r="R2748" t="s">
        <v>183</v>
      </c>
      <c r="S2748" s="1" t="s">
        <v>171</v>
      </c>
      <c r="T2748" s="1">
        <v>44713.39166666667</v>
      </c>
      <c r="U2748" s="1">
        <v>44713.541666666664</v>
      </c>
      <c r="V2748" t="s">
        <v>184</v>
      </c>
      <c r="W2748" t="s">
        <v>87</v>
      </c>
      <c r="X2748" t="s">
        <v>196</v>
      </c>
      <c r="Y2748" t="s">
        <v>186</v>
      </c>
      <c r="Z2748" t="s">
        <v>187</v>
      </c>
      <c r="AA2748" s="32">
        <v>216</v>
      </c>
    </row>
    <row r="2749" spans="1:27" x14ac:dyDescent="0.3">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9" s="4" t="str">
        <f>VLOOKUP(P2749,Lookup!$A$1:$D$19,4,0)</f>
        <v>South Bay</v>
      </c>
      <c r="C2749" s="4" t="str">
        <f>VLOOKUP(P2749,Lookup!$A$1:$E$19,5,0)</f>
        <v>Region 4</v>
      </c>
      <c r="D2749" s="4" t="str">
        <f>VLOOKUP(P2749,Lookup!$A$1:$B$19,2,0)</f>
        <v>DA</v>
      </c>
      <c r="E2749" s="4" t="str">
        <f>IF(AND((Data[[#This Row],[Min Notif Date]]&gt;$G$3),Data[[#This Row],[Min Notif Date]]&lt;$F$3),"Last Week","No")</f>
        <v>No</v>
      </c>
      <c r="F2749" s="4" t="str">
        <f>VLOOKUP(MONTH(Data[[#This Row],[Min Notif Date]]),Lookup!$G$1:$H$12,2,0)</f>
        <v>6. Jun</v>
      </c>
      <c r="G2749" s="4" t="str">
        <f t="shared" si="42"/>
        <v/>
      </c>
      <c r="H2749" s="4" t="str">
        <f>IF(AND(Data[[#This Row],[Min Notif Time]]&gt;6,Data[[#This Row],[Min Notif Time]]&lt;17),"Business Hours","Non-Business Hours")</f>
        <v>Business Hours</v>
      </c>
      <c r="I2749" s="4" t="str" cm="1">
        <f t="array" ref="I2749">IFERROR(VLOOKUP(Data[[#This Row],[Min Notif Date]],Lookup!$N$1:$P$11,2,0),_xlfn.IFS(VLOOKUP(WEEKDAY(Data[[#This Row],[Min Notif Date]]),Lookup!$J$1:$L$7,3,0)="Weekend","Weekend",VLOOKUP(WEEKDAY(Data[[#This Row],[Min Notif Date]]),Lookup!$J$1:$L$7,3,0)="Weekday","Weekday"))</f>
        <v>Weekday</v>
      </c>
      <c r="J2749" s="4" t="str">
        <f>VLOOKUP(WEEKDAY(Data[[#This Row],[Min Notif Date]]),Lookup!$J$1:$K$7,2,0)</f>
        <v>4. Wed</v>
      </c>
      <c r="K2749" s="105">
        <f>ROUNDDOWN(Data[[#This Row],[PGE Notified Time]],0)</f>
        <v>44713</v>
      </c>
      <c r="L2749" s="4">
        <f>HOUR(Data[[#This Row],[PGE Notified Time]])</f>
        <v>10</v>
      </c>
      <c r="M2749">
        <v>78332</v>
      </c>
      <c r="O2749" t="s">
        <v>20</v>
      </c>
      <c r="P2749" t="s">
        <v>279</v>
      </c>
      <c r="Q2749" t="s">
        <v>20</v>
      </c>
      <c r="R2749" t="s">
        <v>191</v>
      </c>
      <c r="S2749" s="1" t="s">
        <v>171</v>
      </c>
      <c r="T2749" s="1">
        <v>44713.429861111108</v>
      </c>
      <c r="U2749" s="1">
        <v>44713.5625</v>
      </c>
      <c r="V2749" t="s">
        <v>184</v>
      </c>
      <c r="W2749" t="s">
        <v>87</v>
      </c>
      <c r="X2749" t="s">
        <v>428</v>
      </c>
      <c r="Y2749" t="s">
        <v>186</v>
      </c>
      <c r="Z2749" t="s">
        <v>187</v>
      </c>
      <c r="AA2749" s="32">
        <v>191</v>
      </c>
    </row>
    <row r="2750" spans="1:27" x14ac:dyDescent="0.3">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0" s="4" t="str">
        <f>VLOOKUP(P2750,Lookup!$A$1:$D$19,4,0)</f>
        <v>North Valley</v>
      </c>
      <c r="C2750" s="4" t="str">
        <f>VLOOKUP(P2750,Lookup!$A$1:$E$19,5,0)</f>
        <v>Region 2</v>
      </c>
      <c r="D2750" s="4" t="str">
        <f>VLOOKUP(P2750,Lookup!$A$1:$B$19,2,0)</f>
        <v>SI</v>
      </c>
      <c r="E2750" s="4" t="str">
        <f>IF(AND((Data[[#This Row],[Min Notif Date]]&gt;$G$3),Data[[#This Row],[Min Notif Date]]&lt;$F$3),"Last Week","No")</f>
        <v>No</v>
      </c>
      <c r="F2750" s="4" t="str">
        <f>VLOOKUP(MONTH(Data[[#This Row],[Min Notif Date]]),Lookup!$G$1:$H$12,2,0)</f>
        <v>6. Jun</v>
      </c>
      <c r="G2750" s="4" t="str">
        <f t="shared" si="42"/>
        <v/>
      </c>
      <c r="H2750" s="4" t="str">
        <f>IF(AND(Data[[#This Row],[Min Notif Time]]&gt;6,Data[[#This Row],[Min Notif Time]]&lt;17),"Business Hours","Non-Business Hours")</f>
        <v>Business Hours</v>
      </c>
      <c r="I2750" s="4" t="str" cm="1">
        <f t="array" ref="I2750">IFERROR(VLOOKUP(Data[[#This Row],[Min Notif Date]],Lookup!$N$1:$P$11,2,0),_xlfn.IFS(VLOOKUP(WEEKDAY(Data[[#This Row],[Min Notif Date]]),Lookup!$J$1:$L$7,3,0)="Weekend","Weekend",VLOOKUP(WEEKDAY(Data[[#This Row],[Min Notif Date]]),Lookup!$J$1:$L$7,3,0)="Weekday","Weekday"))</f>
        <v>Weekday</v>
      </c>
      <c r="J2750" s="4" t="str">
        <f>VLOOKUP(WEEKDAY(Data[[#This Row],[Min Notif Date]]),Lookup!$J$1:$K$7,2,0)</f>
        <v>4. Wed</v>
      </c>
      <c r="K2750" s="105">
        <f>ROUNDDOWN(Data[[#This Row],[PGE Notified Time]],0)</f>
        <v>44713</v>
      </c>
      <c r="L2750" s="4">
        <f>HOUR(Data[[#This Row],[PGE Notified Time]])</f>
        <v>8</v>
      </c>
      <c r="M2750">
        <v>78322</v>
      </c>
      <c r="O2750" t="s">
        <v>20</v>
      </c>
      <c r="P2750" t="s">
        <v>201</v>
      </c>
      <c r="Q2750" t="s">
        <v>20</v>
      </c>
      <c r="R2750" t="s">
        <v>183</v>
      </c>
      <c r="S2750" s="1" t="s">
        <v>171</v>
      </c>
      <c r="T2750" s="1">
        <v>44713.372916666667</v>
      </c>
      <c r="U2750" s="1">
        <v>44713.505555555559</v>
      </c>
      <c r="V2750" t="s">
        <v>184</v>
      </c>
      <c r="W2750" t="s">
        <v>87</v>
      </c>
      <c r="X2750" t="s">
        <v>242</v>
      </c>
      <c r="Y2750" t="s">
        <v>186</v>
      </c>
      <c r="Z2750" t="s">
        <v>187</v>
      </c>
      <c r="AA2750" s="32">
        <v>191</v>
      </c>
    </row>
    <row r="2751" spans="1:27" x14ac:dyDescent="0.3">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1" s="4" t="str">
        <f>VLOOKUP(P2751,Lookup!$A$1:$D$19,4,0)</f>
        <v>Central Valley</v>
      </c>
      <c r="C2751" s="4" t="str">
        <f>VLOOKUP(P2751,Lookup!$A$1:$E$19,5,0)</f>
        <v>Region 5</v>
      </c>
      <c r="D2751" s="4" t="str">
        <f>VLOOKUP(P2751,Lookup!$A$1:$B$19,2,0)</f>
        <v>FR</v>
      </c>
      <c r="E2751" s="4" t="str">
        <f>IF(AND((Data[[#This Row],[Min Notif Date]]&gt;$G$3),Data[[#This Row],[Min Notif Date]]&lt;$F$3),"Last Week","No")</f>
        <v>No</v>
      </c>
      <c r="F2751" s="4" t="str">
        <f>VLOOKUP(MONTH(Data[[#This Row],[Min Notif Date]]),Lookup!$G$1:$H$12,2,0)</f>
        <v>6. Jun</v>
      </c>
      <c r="G2751" s="4" t="str">
        <f t="shared" si="42"/>
        <v/>
      </c>
      <c r="H2751" s="4" t="str">
        <f>IF(AND(Data[[#This Row],[Min Notif Time]]&gt;6,Data[[#This Row],[Min Notif Time]]&lt;17),"Business Hours","Non-Business Hours")</f>
        <v>Business Hours</v>
      </c>
      <c r="I2751" s="4" t="str" cm="1">
        <f t="array" ref="I2751">IFERROR(VLOOKUP(Data[[#This Row],[Min Notif Date]],Lookup!$N$1:$P$11,2,0),_xlfn.IFS(VLOOKUP(WEEKDAY(Data[[#This Row],[Min Notif Date]]),Lookup!$J$1:$L$7,3,0)="Weekend","Weekend",VLOOKUP(WEEKDAY(Data[[#This Row],[Min Notif Date]]),Lookup!$J$1:$L$7,3,0)="Weekday","Weekday"))</f>
        <v>Weekday</v>
      </c>
      <c r="J2751" s="4" t="str">
        <f>VLOOKUP(WEEKDAY(Data[[#This Row],[Min Notif Date]]),Lookup!$J$1:$K$7,2,0)</f>
        <v>4. Wed</v>
      </c>
      <c r="K2751" s="105">
        <f>ROUNDDOWN(Data[[#This Row],[PGE Notified Time]],0)</f>
        <v>44713</v>
      </c>
      <c r="L2751" s="4">
        <f>HOUR(Data[[#This Row],[PGE Notified Time]])</f>
        <v>9</v>
      </c>
      <c r="M2751">
        <v>78327</v>
      </c>
      <c r="O2751" t="s">
        <v>20</v>
      </c>
      <c r="P2751" t="s">
        <v>195</v>
      </c>
      <c r="Q2751" t="s">
        <v>20</v>
      </c>
      <c r="R2751" t="s">
        <v>191</v>
      </c>
      <c r="S2751" s="1" t="s">
        <v>171</v>
      </c>
      <c r="T2751" s="1">
        <v>44713.404861111114</v>
      </c>
      <c r="U2751" s="1">
        <v>44713.520833333336</v>
      </c>
      <c r="V2751" t="s">
        <v>184</v>
      </c>
      <c r="W2751" t="s">
        <v>86</v>
      </c>
      <c r="X2751" t="s">
        <v>196</v>
      </c>
      <c r="Y2751" t="s">
        <v>186</v>
      </c>
      <c r="Z2751" t="s">
        <v>187</v>
      </c>
      <c r="AA2751" s="32">
        <v>167</v>
      </c>
    </row>
    <row r="2752" spans="1:27" x14ac:dyDescent="0.3">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2" s="4" t="str">
        <f>VLOOKUP(P2752,Lookup!$A$1:$D$19,4,0)</f>
        <v>North Coast</v>
      </c>
      <c r="C2752" s="4" t="str">
        <f>VLOOKUP(P2752,Lookup!$A$1:$E$19,5,0)</f>
        <v>Region 1</v>
      </c>
      <c r="D2752" s="4" t="str">
        <f>VLOOKUP(P2752,Lookup!$A$1:$B$19,2,0)</f>
        <v>HB</v>
      </c>
      <c r="E2752" s="4" t="str">
        <f>IF(AND((Data[[#This Row],[Min Notif Date]]&gt;$G$3),Data[[#This Row],[Min Notif Date]]&lt;$F$3),"Last Week","No")</f>
        <v>No</v>
      </c>
      <c r="F2752" s="4" t="str">
        <f>VLOOKUP(MONTH(Data[[#This Row],[Min Notif Date]]),Lookup!$G$1:$H$12,2,0)</f>
        <v>6. Jun</v>
      </c>
      <c r="G2752" s="4" t="str">
        <f t="shared" si="42"/>
        <v/>
      </c>
      <c r="H2752" s="4" t="str">
        <f>IF(AND(Data[[#This Row],[Min Notif Time]]&gt;6,Data[[#This Row],[Min Notif Time]]&lt;17),"Business Hours","Non-Business Hours")</f>
        <v>Business Hours</v>
      </c>
      <c r="I2752" s="4" t="str" cm="1">
        <f t="array" ref="I2752">IFERROR(VLOOKUP(Data[[#This Row],[Min Notif Date]],Lookup!$N$1:$P$11,2,0),_xlfn.IFS(VLOOKUP(WEEKDAY(Data[[#This Row],[Min Notif Date]]),Lookup!$J$1:$L$7,3,0)="Weekend","Weekend",VLOOKUP(WEEKDAY(Data[[#This Row],[Min Notif Date]]),Lookup!$J$1:$L$7,3,0)="Weekday","Weekday"))</f>
        <v>Weekday</v>
      </c>
      <c r="J2752" s="4" t="str">
        <f>VLOOKUP(WEEKDAY(Data[[#This Row],[Min Notif Date]]),Lookup!$J$1:$K$7,2,0)</f>
        <v>4. Wed</v>
      </c>
      <c r="K2752" s="105">
        <f>ROUNDDOWN(Data[[#This Row],[PGE Notified Time]],0)</f>
        <v>44713</v>
      </c>
      <c r="L2752" s="4">
        <f>HOUR(Data[[#This Row],[PGE Notified Time]])</f>
        <v>10</v>
      </c>
      <c r="M2752">
        <v>78337</v>
      </c>
      <c r="O2752" t="s">
        <v>20</v>
      </c>
      <c r="P2752" t="s">
        <v>298</v>
      </c>
      <c r="Q2752" t="s">
        <v>20</v>
      </c>
      <c r="R2752" t="s">
        <v>183</v>
      </c>
      <c r="S2752" s="1" t="s">
        <v>171</v>
      </c>
      <c r="T2752" s="1">
        <v>44713.445833333331</v>
      </c>
      <c r="U2752" s="1">
        <v>44713.552083333336</v>
      </c>
      <c r="V2752" t="s">
        <v>184</v>
      </c>
      <c r="W2752" t="s">
        <v>85</v>
      </c>
      <c r="X2752" t="s">
        <v>462</v>
      </c>
      <c r="Y2752" t="s">
        <v>186</v>
      </c>
      <c r="Z2752" t="s">
        <v>187</v>
      </c>
      <c r="AA2752" s="32">
        <v>153</v>
      </c>
    </row>
    <row r="2753" spans="1:27" x14ac:dyDescent="0.3">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3" s="4" t="str">
        <f>VLOOKUP(P2753,Lookup!$A$1:$D$19,4,0)</f>
        <v>North Valley</v>
      </c>
      <c r="C2753" s="4" t="str">
        <f>VLOOKUP(P2753,Lookup!$A$1:$E$19,5,0)</f>
        <v>Region 2</v>
      </c>
      <c r="D2753" s="4" t="str">
        <f>VLOOKUP(P2753,Lookup!$A$1:$B$19,2,0)</f>
        <v>SA</v>
      </c>
      <c r="E2753" s="4" t="str">
        <f>IF(AND((Data[[#This Row],[Min Notif Date]]&gt;$G$3),Data[[#This Row],[Min Notif Date]]&lt;$F$3),"Last Week","No")</f>
        <v>No</v>
      </c>
      <c r="F2753" s="4" t="str">
        <f>VLOOKUP(MONTH(Data[[#This Row],[Min Notif Date]]),Lookup!$G$1:$H$12,2,0)</f>
        <v>6. Jun</v>
      </c>
      <c r="G2753" s="4" t="str">
        <f t="shared" si="42"/>
        <v/>
      </c>
      <c r="H2753" s="4" t="str">
        <f>IF(AND(Data[[#This Row],[Min Notif Time]]&gt;6,Data[[#This Row],[Min Notif Time]]&lt;17),"Business Hours","Non-Business Hours")</f>
        <v>Business Hours</v>
      </c>
      <c r="I2753" s="4" t="str" cm="1">
        <f t="array" ref="I2753">IFERROR(VLOOKUP(Data[[#This Row],[Min Notif Date]],Lookup!$N$1:$P$11,2,0),_xlfn.IFS(VLOOKUP(WEEKDAY(Data[[#This Row],[Min Notif Date]]),Lookup!$J$1:$L$7,3,0)="Weekend","Weekend",VLOOKUP(WEEKDAY(Data[[#This Row],[Min Notif Date]]),Lookup!$J$1:$L$7,3,0)="Weekday","Weekday"))</f>
        <v>Weekday</v>
      </c>
      <c r="J2753" s="4" t="str">
        <f>VLOOKUP(WEEKDAY(Data[[#This Row],[Min Notif Date]]),Lookup!$J$1:$K$7,2,0)</f>
        <v>4. Wed</v>
      </c>
      <c r="K2753" s="105">
        <f>ROUNDDOWN(Data[[#This Row],[PGE Notified Time]],0)</f>
        <v>44713</v>
      </c>
      <c r="L2753" s="4">
        <f>HOUR(Data[[#This Row],[PGE Notified Time]])</f>
        <v>11</v>
      </c>
      <c r="M2753">
        <v>78342</v>
      </c>
      <c r="O2753" t="s">
        <v>20</v>
      </c>
      <c r="P2753" t="s">
        <v>210</v>
      </c>
      <c r="Q2753" t="s">
        <v>20</v>
      </c>
      <c r="R2753" t="s">
        <v>183</v>
      </c>
      <c r="S2753" s="1" t="s">
        <v>171</v>
      </c>
      <c r="T2753" s="1">
        <v>44713.46875</v>
      </c>
      <c r="U2753" s="1">
        <v>44713.572916666664</v>
      </c>
      <c r="V2753" t="s">
        <v>184</v>
      </c>
      <c r="W2753" t="s">
        <v>85</v>
      </c>
      <c r="X2753" t="s">
        <v>238</v>
      </c>
      <c r="Y2753" t="s">
        <v>186</v>
      </c>
      <c r="Z2753" t="s">
        <v>187</v>
      </c>
      <c r="AA2753" s="32">
        <v>150</v>
      </c>
    </row>
    <row r="2754" spans="1:27" x14ac:dyDescent="0.3">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4" s="4" t="str">
        <f>VLOOKUP(P2754,Lookup!$A$1:$D$19,4,0)</f>
        <v>Bay Area</v>
      </c>
      <c r="C2754" s="4" t="str">
        <f>VLOOKUP(P2754,Lookup!$A$1:$E$19,5,0)</f>
        <v>Region 3</v>
      </c>
      <c r="D2754" s="4" t="str">
        <f>VLOOKUP(P2754,Lookup!$A$1:$B$19,2,0)</f>
        <v>PN</v>
      </c>
      <c r="E2754" s="4" t="str">
        <f>IF(AND((Data[[#This Row],[Min Notif Date]]&gt;$G$3),Data[[#This Row],[Min Notif Date]]&lt;$F$3),"Last Week","No")</f>
        <v>No</v>
      </c>
      <c r="F2754" s="4" t="str">
        <f>VLOOKUP(MONTH(Data[[#This Row],[Min Notif Date]]),Lookup!$G$1:$H$12,2,0)</f>
        <v>6. Jun</v>
      </c>
      <c r="G2754" s="4" t="str">
        <f t="shared" si="42"/>
        <v/>
      </c>
      <c r="H2754" s="4" t="str">
        <f>IF(AND(Data[[#This Row],[Min Notif Time]]&gt;6,Data[[#This Row],[Min Notif Time]]&lt;17),"Business Hours","Non-Business Hours")</f>
        <v>Business Hours</v>
      </c>
      <c r="I2754" s="4" t="str" cm="1">
        <f t="array" ref="I2754">IFERROR(VLOOKUP(Data[[#This Row],[Min Notif Date]],Lookup!$N$1:$P$11,2,0),_xlfn.IFS(VLOOKUP(WEEKDAY(Data[[#This Row],[Min Notif Date]]),Lookup!$J$1:$L$7,3,0)="Weekend","Weekend",VLOOKUP(WEEKDAY(Data[[#This Row],[Min Notif Date]]),Lookup!$J$1:$L$7,3,0)="Weekday","Weekday"))</f>
        <v>Weekday</v>
      </c>
      <c r="J2754" s="4" t="str">
        <f>VLOOKUP(WEEKDAY(Data[[#This Row],[Min Notif Date]]),Lookup!$J$1:$K$7,2,0)</f>
        <v>4. Wed</v>
      </c>
      <c r="K2754" s="105">
        <f>ROUNDDOWN(Data[[#This Row],[PGE Notified Time]],0)</f>
        <v>44713</v>
      </c>
      <c r="L2754" s="4">
        <f>HOUR(Data[[#This Row],[PGE Notified Time]])</f>
        <v>10</v>
      </c>
      <c r="M2754">
        <v>78335</v>
      </c>
      <c r="O2754" t="s">
        <v>20</v>
      </c>
      <c r="P2754" t="s">
        <v>197</v>
      </c>
      <c r="Q2754" t="s">
        <v>20</v>
      </c>
      <c r="R2754" t="s">
        <v>183</v>
      </c>
      <c r="S2754" s="1" t="s">
        <v>171</v>
      </c>
      <c r="T2754" s="1">
        <v>44713.439583333333</v>
      </c>
      <c r="U2754" s="1">
        <v>44713.541666666664</v>
      </c>
      <c r="V2754" t="s">
        <v>184</v>
      </c>
      <c r="W2754" t="s">
        <v>85</v>
      </c>
      <c r="X2754" t="s">
        <v>284</v>
      </c>
      <c r="Y2754" t="s">
        <v>186</v>
      </c>
      <c r="Z2754" t="s">
        <v>187</v>
      </c>
      <c r="AA2754" s="32">
        <v>147</v>
      </c>
    </row>
    <row r="2755" spans="1:27" x14ac:dyDescent="0.3">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5" s="4" t="str">
        <f>VLOOKUP(P2755,Lookup!$A$1:$D$19,4,0)</f>
        <v>Bay Area</v>
      </c>
      <c r="C2755" s="4" t="str">
        <f>VLOOKUP(P2755,Lookup!$A$1:$E$19,5,0)</f>
        <v>Region 3</v>
      </c>
      <c r="D2755" s="4" t="str">
        <f>VLOOKUP(P2755,Lookup!$A$1:$B$19,2,0)</f>
        <v>EB</v>
      </c>
      <c r="E2755" s="4" t="str">
        <f>IF(AND((Data[[#This Row],[Min Notif Date]]&gt;$G$3),Data[[#This Row],[Min Notif Date]]&lt;$F$3),"Last Week","No")</f>
        <v>No</v>
      </c>
      <c r="F2755" s="4" t="str">
        <f>VLOOKUP(MONTH(Data[[#This Row],[Min Notif Date]]),Lookup!$G$1:$H$12,2,0)</f>
        <v>6. Jun</v>
      </c>
      <c r="G2755" s="4" t="str">
        <f t="shared" si="42"/>
        <v/>
      </c>
      <c r="H2755" s="4" t="str">
        <f>IF(AND(Data[[#This Row],[Min Notif Time]]&gt;6,Data[[#This Row],[Min Notif Time]]&lt;17),"Business Hours","Non-Business Hours")</f>
        <v>Business Hours</v>
      </c>
      <c r="I2755" s="4" t="str" cm="1">
        <f t="array" ref="I2755">IFERROR(VLOOKUP(Data[[#This Row],[Min Notif Date]],Lookup!$N$1:$P$11,2,0),_xlfn.IFS(VLOOKUP(WEEKDAY(Data[[#This Row],[Min Notif Date]]),Lookup!$J$1:$L$7,3,0)="Weekend","Weekend",VLOOKUP(WEEKDAY(Data[[#This Row],[Min Notif Date]]),Lookup!$J$1:$L$7,3,0)="Weekday","Weekday"))</f>
        <v>Weekday</v>
      </c>
      <c r="J2755" s="4" t="str">
        <f>VLOOKUP(WEEKDAY(Data[[#This Row],[Min Notif Date]]),Lookup!$J$1:$K$7,2,0)</f>
        <v>4. Wed</v>
      </c>
      <c r="K2755" s="105">
        <f>ROUNDDOWN(Data[[#This Row],[PGE Notified Time]],0)</f>
        <v>44713</v>
      </c>
      <c r="L2755" s="4">
        <f>HOUR(Data[[#This Row],[PGE Notified Time]])</f>
        <v>8</v>
      </c>
      <c r="M2755">
        <v>78323</v>
      </c>
      <c r="O2755" t="s">
        <v>20</v>
      </c>
      <c r="P2755" t="s">
        <v>182</v>
      </c>
      <c r="Q2755" t="s">
        <v>20</v>
      </c>
      <c r="R2755" t="s">
        <v>183</v>
      </c>
      <c r="S2755" s="1" t="s">
        <v>171</v>
      </c>
      <c r="T2755" s="1">
        <v>44713.372916666667</v>
      </c>
      <c r="U2755" s="1">
        <v>44713.472222222219</v>
      </c>
      <c r="V2755" t="s">
        <v>184</v>
      </c>
      <c r="W2755" t="s">
        <v>85</v>
      </c>
      <c r="X2755" t="s">
        <v>194</v>
      </c>
      <c r="Y2755" t="s">
        <v>186</v>
      </c>
      <c r="Z2755" t="s">
        <v>187</v>
      </c>
      <c r="AA2755" s="32">
        <v>143</v>
      </c>
    </row>
    <row r="2756" spans="1:27" x14ac:dyDescent="0.3">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6" s="4" t="str">
        <f>VLOOKUP(P2756,Lookup!$A$1:$D$19,4,0)</f>
        <v>Bay Area</v>
      </c>
      <c r="C2756" s="4" t="str">
        <f>VLOOKUP(P2756,Lookup!$A$1:$E$19,5,0)</f>
        <v>Region 3</v>
      </c>
      <c r="D2756" s="4" t="str">
        <f>VLOOKUP(P2756,Lookup!$A$1:$B$19,2,0)</f>
        <v>PN</v>
      </c>
      <c r="E2756" s="4" t="str">
        <f>IF(AND((Data[[#This Row],[Min Notif Date]]&gt;$G$3),Data[[#This Row],[Min Notif Date]]&lt;$F$3),"Last Week","No")</f>
        <v>No</v>
      </c>
      <c r="F2756" s="4" t="str">
        <f>VLOOKUP(MONTH(Data[[#This Row],[Min Notif Date]]),Lookup!$G$1:$H$12,2,0)</f>
        <v>6. Jun</v>
      </c>
      <c r="G2756" s="4" t="str">
        <f t="shared" si="42"/>
        <v/>
      </c>
      <c r="H2756" s="4" t="str">
        <f>IF(AND(Data[[#This Row],[Min Notif Time]]&gt;6,Data[[#This Row],[Min Notif Time]]&lt;17),"Business Hours","Non-Business Hours")</f>
        <v>Business Hours</v>
      </c>
      <c r="I2756" s="4" t="str" cm="1">
        <f t="array" ref="I2756">IFERROR(VLOOKUP(Data[[#This Row],[Min Notif Date]],Lookup!$N$1:$P$11,2,0),_xlfn.IFS(VLOOKUP(WEEKDAY(Data[[#This Row],[Min Notif Date]]),Lookup!$J$1:$L$7,3,0)="Weekend","Weekend",VLOOKUP(WEEKDAY(Data[[#This Row],[Min Notif Date]]),Lookup!$J$1:$L$7,3,0)="Weekday","Weekday"))</f>
        <v>Weekday</v>
      </c>
      <c r="J2756" s="4" t="str">
        <f>VLOOKUP(WEEKDAY(Data[[#This Row],[Min Notif Date]]),Lookup!$J$1:$K$7,2,0)</f>
        <v>4. Wed</v>
      </c>
      <c r="K2756" s="105">
        <f>ROUNDDOWN(Data[[#This Row],[PGE Notified Time]],0)</f>
        <v>44713</v>
      </c>
      <c r="L2756" s="4">
        <f>HOUR(Data[[#This Row],[PGE Notified Time]])</f>
        <v>11</v>
      </c>
      <c r="M2756">
        <v>78346</v>
      </c>
      <c r="O2756" t="s">
        <v>20</v>
      </c>
      <c r="P2756" t="s">
        <v>197</v>
      </c>
      <c r="Q2756" t="s">
        <v>20</v>
      </c>
      <c r="R2756" t="s">
        <v>191</v>
      </c>
      <c r="S2756" s="1" t="s">
        <v>171</v>
      </c>
      <c r="T2756" s="1">
        <v>44713.474305555559</v>
      </c>
      <c r="U2756" s="1">
        <v>44713.5625</v>
      </c>
      <c r="V2756" t="s">
        <v>184</v>
      </c>
      <c r="W2756" t="s">
        <v>85</v>
      </c>
      <c r="X2756" t="s">
        <v>337</v>
      </c>
      <c r="Y2756" t="s">
        <v>186</v>
      </c>
      <c r="Z2756" t="s">
        <v>187</v>
      </c>
      <c r="AA2756" s="32">
        <v>127</v>
      </c>
    </row>
    <row r="2757" spans="1:27" x14ac:dyDescent="0.3">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7" s="4" t="str">
        <f>VLOOKUP(P2757,Lookup!$A$1:$D$19,4,0)</f>
        <v>North Valley</v>
      </c>
      <c r="C2757" s="4" t="str">
        <f>VLOOKUP(P2757,Lookup!$A$1:$E$19,5,0)</f>
        <v>Region 2</v>
      </c>
      <c r="D2757" s="4" t="str">
        <f>VLOOKUP(P2757,Lookup!$A$1:$B$19,2,0)</f>
        <v>SA</v>
      </c>
      <c r="E2757" s="4" t="str">
        <f>IF(AND((Data[[#This Row],[Min Notif Date]]&gt;$G$3),Data[[#This Row],[Min Notif Date]]&lt;$F$3),"Last Week","No")</f>
        <v>No</v>
      </c>
      <c r="F2757" s="4" t="str">
        <f>VLOOKUP(MONTH(Data[[#This Row],[Min Notif Date]]),Lookup!$G$1:$H$12,2,0)</f>
        <v>6. Jun</v>
      </c>
      <c r="G2757" s="4" t="str">
        <f t="shared" ref="G2757:G2820" si="43">IF(AA2757&lt;0,"Negative","")</f>
        <v/>
      </c>
      <c r="H2757" s="4" t="str">
        <f>IF(AND(Data[[#This Row],[Min Notif Time]]&gt;6,Data[[#This Row],[Min Notif Time]]&lt;17),"Business Hours","Non-Business Hours")</f>
        <v>Business Hours</v>
      </c>
      <c r="I2757" s="4" t="str" cm="1">
        <f t="array" ref="I2757">IFERROR(VLOOKUP(Data[[#This Row],[Min Notif Date]],Lookup!$N$1:$P$11,2,0),_xlfn.IFS(VLOOKUP(WEEKDAY(Data[[#This Row],[Min Notif Date]]),Lookup!$J$1:$L$7,3,0)="Weekend","Weekend",VLOOKUP(WEEKDAY(Data[[#This Row],[Min Notif Date]]),Lookup!$J$1:$L$7,3,0)="Weekday","Weekday"))</f>
        <v>Weekday</v>
      </c>
      <c r="J2757" s="4" t="str">
        <f>VLOOKUP(WEEKDAY(Data[[#This Row],[Min Notif Date]]),Lookup!$J$1:$K$7,2,0)</f>
        <v>4. Wed</v>
      </c>
      <c r="K2757" s="105">
        <f>ROUNDDOWN(Data[[#This Row],[PGE Notified Time]],0)</f>
        <v>44713</v>
      </c>
      <c r="L2757" s="4">
        <f>HOUR(Data[[#This Row],[PGE Notified Time]])</f>
        <v>11</v>
      </c>
      <c r="M2757">
        <v>78345</v>
      </c>
      <c r="O2757" t="s">
        <v>20</v>
      </c>
      <c r="P2757" t="s">
        <v>210</v>
      </c>
      <c r="Q2757" t="s">
        <v>20</v>
      </c>
      <c r="R2757" t="s">
        <v>183</v>
      </c>
      <c r="S2757" s="1" t="s">
        <v>171</v>
      </c>
      <c r="T2757" s="1">
        <v>44713.472222222219</v>
      </c>
      <c r="U2757" s="1">
        <v>44713.560416666667</v>
      </c>
      <c r="V2757" t="s">
        <v>184</v>
      </c>
      <c r="W2757" t="s">
        <v>85</v>
      </c>
      <c r="X2757" t="s">
        <v>238</v>
      </c>
      <c r="Y2757" t="s">
        <v>186</v>
      </c>
      <c r="Z2757" t="s">
        <v>187</v>
      </c>
      <c r="AA2757" s="32">
        <v>127</v>
      </c>
    </row>
    <row r="2758" spans="1:27" x14ac:dyDescent="0.3">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8" s="4" t="str">
        <f>VLOOKUP(P2758,Lookup!$A$1:$D$19,4,0)</f>
        <v>Central Valley</v>
      </c>
      <c r="C2758" s="4" t="str">
        <f>VLOOKUP(P2758,Lookup!$A$1:$E$19,5,0)</f>
        <v>Region 5</v>
      </c>
      <c r="D2758" s="4" t="str">
        <f>VLOOKUP(P2758,Lookup!$A$1:$B$19,2,0)</f>
        <v>FR</v>
      </c>
      <c r="E2758" s="4" t="str">
        <f>IF(AND((Data[[#This Row],[Min Notif Date]]&gt;$G$3),Data[[#This Row],[Min Notif Date]]&lt;$F$3),"Last Week","No")</f>
        <v>No</v>
      </c>
      <c r="F2758" s="4" t="str">
        <f>VLOOKUP(MONTH(Data[[#This Row],[Min Notif Date]]),Lookup!$G$1:$H$12,2,0)</f>
        <v>6. Jun</v>
      </c>
      <c r="G2758" s="4" t="str">
        <f t="shared" si="43"/>
        <v/>
      </c>
      <c r="H2758" s="4" t="str">
        <f>IF(AND(Data[[#This Row],[Min Notif Time]]&gt;6,Data[[#This Row],[Min Notif Time]]&lt;17),"Business Hours","Non-Business Hours")</f>
        <v>Business Hours</v>
      </c>
      <c r="I2758" s="4" t="str" cm="1">
        <f t="array" ref="I2758">IFERROR(VLOOKUP(Data[[#This Row],[Min Notif Date]],Lookup!$N$1:$P$11,2,0),_xlfn.IFS(VLOOKUP(WEEKDAY(Data[[#This Row],[Min Notif Date]]),Lookup!$J$1:$L$7,3,0)="Weekend","Weekend",VLOOKUP(WEEKDAY(Data[[#This Row],[Min Notif Date]]),Lookup!$J$1:$L$7,3,0)="Weekday","Weekday"))</f>
        <v>Weekday</v>
      </c>
      <c r="J2758" s="4" t="str">
        <f>VLOOKUP(WEEKDAY(Data[[#This Row],[Min Notif Date]]),Lookup!$J$1:$K$7,2,0)</f>
        <v>4. Wed</v>
      </c>
      <c r="K2758" s="105">
        <f>ROUNDDOWN(Data[[#This Row],[PGE Notified Time]],0)</f>
        <v>44713</v>
      </c>
      <c r="L2758" s="4">
        <f>HOUR(Data[[#This Row],[PGE Notified Time]])</f>
        <v>11</v>
      </c>
      <c r="M2758">
        <v>78340</v>
      </c>
      <c r="O2758" t="s">
        <v>20</v>
      </c>
      <c r="P2758" t="s">
        <v>195</v>
      </c>
      <c r="Q2758" t="s">
        <v>20</v>
      </c>
      <c r="R2758" t="s">
        <v>183</v>
      </c>
      <c r="S2758" s="1" t="s">
        <v>171</v>
      </c>
      <c r="T2758" s="1">
        <v>44713.461805555555</v>
      </c>
      <c r="U2758" s="1">
        <v>44713.54791666667</v>
      </c>
      <c r="V2758" t="s">
        <v>184</v>
      </c>
      <c r="W2758" t="s">
        <v>85</v>
      </c>
      <c r="X2758" t="s">
        <v>196</v>
      </c>
      <c r="Y2758" t="s">
        <v>186</v>
      </c>
      <c r="Z2758" t="s">
        <v>187</v>
      </c>
      <c r="AA2758" s="32">
        <v>124</v>
      </c>
    </row>
    <row r="2759" spans="1:27" x14ac:dyDescent="0.3">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9" s="4" t="str">
        <f>VLOOKUP(P2759,Lookup!$A$1:$D$19,4,0)</f>
        <v>Central Valley</v>
      </c>
      <c r="C2759" s="4" t="str">
        <f>VLOOKUP(P2759,Lookup!$A$1:$E$19,5,0)</f>
        <v>Region 5</v>
      </c>
      <c r="D2759" s="4" t="str">
        <f>VLOOKUP(P2759,Lookup!$A$1:$B$19,2,0)</f>
        <v>FR</v>
      </c>
      <c r="E2759" s="4" t="str">
        <f>IF(AND((Data[[#This Row],[Min Notif Date]]&gt;$G$3),Data[[#This Row],[Min Notif Date]]&lt;$F$3),"Last Week","No")</f>
        <v>No</v>
      </c>
      <c r="F2759" s="4" t="str">
        <f>VLOOKUP(MONTH(Data[[#This Row],[Min Notif Date]]),Lookup!$G$1:$H$12,2,0)</f>
        <v>6. Jun</v>
      </c>
      <c r="G2759" s="4" t="str">
        <f t="shared" si="43"/>
        <v/>
      </c>
      <c r="H2759" s="4" t="str">
        <f>IF(AND(Data[[#This Row],[Min Notif Time]]&gt;6,Data[[#This Row],[Min Notif Time]]&lt;17),"Business Hours","Non-Business Hours")</f>
        <v>Business Hours</v>
      </c>
      <c r="I2759" s="4" t="str" cm="1">
        <f t="array" ref="I2759">IFERROR(VLOOKUP(Data[[#This Row],[Min Notif Date]],Lookup!$N$1:$P$11,2,0),_xlfn.IFS(VLOOKUP(WEEKDAY(Data[[#This Row],[Min Notif Date]]),Lookup!$J$1:$L$7,3,0)="Weekend","Weekend",VLOOKUP(WEEKDAY(Data[[#This Row],[Min Notif Date]]),Lookup!$J$1:$L$7,3,0)="Weekday","Weekday"))</f>
        <v>Weekday</v>
      </c>
      <c r="J2759" s="4" t="str">
        <f>VLOOKUP(WEEKDAY(Data[[#This Row],[Min Notif Date]]),Lookup!$J$1:$K$7,2,0)</f>
        <v>4. Wed</v>
      </c>
      <c r="K2759" s="105">
        <f>ROUNDDOWN(Data[[#This Row],[PGE Notified Time]],0)</f>
        <v>44713</v>
      </c>
      <c r="L2759" s="4">
        <f>HOUR(Data[[#This Row],[PGE Notified Time]])</f>
        <v>8</v>
      </c>
      <c r="M2759">
        <v>78320</v>
      </c>
      <c r="O2759" t="s">
        <v>20</v>
      </c>
      <c r="P2759" t="s">
        <v>195</v>
      </c>
      <c r="Q2759" t="s">
        <v>20</v>
      </c>
      <c r="R2759" t="s">
        <v>191</v>
      </c>
      <c r="S2759" s="1" t="s">
        <v>171</v>
      </c>
      <c r="T2759" s="1">
        <v>44713.356944444444</v>
      </c>
      <c r="U2759" s="1">
        <v>44713.4375</v>
      </c>
      <c r="V2759" t="s">
        <v>184</v>
      </c>
      <c r="W2759" t="s">
        <v>85</v>
      </c>
      <c r="X2759" t="s">
        <v>196</v>
      </c>
      <c r="Y2759" t="s">
        <v>186</v>
      </c>
      <c r="Z2759" t="s">
        <v>187</v>
      </c>
      <c r="AA2759" s="32">
        <v>116</v>
      </c>
    </row>
    <row r="2760" spans="1:27" x14ac:dyDescent="0.3">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0" s="4" t="str">
        <f>VLOOKUP(P2760,Lookup!$A$1:$D$19,4,0)</f>
        <v>North Coast</v>
      </c>
      <c r="C2760" s="4" t="str">
        <f>VLOOKUP(P2760,Lookup!$A$1:$E$19,5,0)</f>
        <v>Region 1</v>
      </c>
      <c r="D2760" s="4" t="str">
        <f>VLOOKUP(P2760,Lookup!$A$1:$B$19,2,0)</f>
        <v>SO</v>
      </c>
      <c r="E2760" s="4" t="str">
        <f>IF(AND((Data[[#This Row],[Min Notif Date]]&gt;$G$3),Data[[#This Row],[Min Notif Date]]&lt;$F$3),"Last Week","No")</f>
        <v>No</v>
      </c>
      <c r="F2760" s="4" t="str">
        <f>VLOOKUP(MONTH(Data[[#This Row],[Min Notif Date]]),Lookup!$G$1:$H$12,2,0)</f>
        <v>6. Jun</v>
      </c>
      <c r="G2760" s="4" t="str">
        <f t="shared" si="43"/>
        <v/>
      </c>
      <c r="H2760" s="4" t="str">
        <f>IF(AND(Data[[#This Row],[Min Notif Time]]&gt;6,Data[[#This Row],[Min Notif Time]]&lt;17),"Business Hours","Non-Business Hours")</f>
        <v>Business Hours</v>
      </c>
      <c r="I2760" s="4" t="str" cm="1">
        <f t="array" ref="I2760">IFERROR(VLOOKUP(Data[[#This Row],[Min Notif Date]],Lookup!$N$1:$P$11,2,0),_xlfn.IFS(VLOOKUP(WEEKDAY(Data[[#This Row],[Min Notif Date]]),Lookup!$J$1:$L$7,3,0)="Weekend","Weekend",VLOOKUP(WEEKDAY(Data[[#This Row],[Min Notif Date]]),Lookup!$J$1:$L$7,3,0)="Weekday","Weekday"))</f>
        <v>Weekday</v>
      </c>
      <c r="J2760" s="4" t="str">
        <f>VLOOKUP(WEEKDAY(Data[[#This Row],[Min Notif Date]]),Lookup!$J$1:$K$7,2,0)</f>
        <v>4. Wed</v>
      </c>
      <c r="K2760" s="105">
        <f>ROUNDDOWN(Data[[#This Row],[PGE Notified Time]],0)</f>
        <v>44713</v>
      </c>
      <c r="L2760" s="4">
        <f>HOUR(Data[[#This Row],[PGE Notified Time]])</f>
        <v>8</v>
      </c>
      <c r="M2760">
        <v>78321</v>
      </c>
      <c r="O2760" t="s">
        <v>20</v>
      </c>
      <c r="P2760" t="s">
        <v>203</v>
      </c>
      <c r="Q2760" t="s">
        <v>20</v>
      </c>
      <c r="R2760" t="s">
        <v>183</v>
      </c>
      <c r="S2760" s="1" t="s">
        <v>171</v>
      </c>
      <c r="T2760" s="1">
        <v>44713.361111111109</v>
      </c>
      <c r="U2760" s="1">
        <v>44713.4375</v>
      </c>
      <c r="V2760" t="s">
        <v>184</v>
      </c>
      <c r="W2760" t="s">
        <v>85</v>
      </c>
      <c r="X2760" t="s">
        <v>217</v>
      </c>
      <c r="Y2760" t="s">
        <v>186</v>
      </c>
      <c r="Z2760" t="s">
        <v>187</v>
      </c>
      <c r="AA2760" s="32">
        <v>110</v>
      </c>
    </row>
    <row r="2761" spans="1:27" x14ac:dyDescent="0.3">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1" s="4" t="str">
        <f>VLOOKUP(P2761,Lookup!$A$1:$D$19,4,0)</f>
        <v>Bay Area</v>
      </c>
      <c r="C2761" s="4" t="str">
        <f>VLOOKUP(P2761,Lookup!$A$1:$E$19,5,0)</f>
        <v>Region 3</v>
      </c>
      <c r="D2761" s="4" t="str">
        <f>VLOOKUP(P2761,Lookup!$A$1:$B$19,2,0)</f>
        <v>DI</v>
      </c>
      <c r="E2761" s="4" t="str">
        <f>IF(AND((Data[[#This Row],[Min Notif Date]]&gt;$G$3),Data[[#This Row],[Min Notif Date]]&lt;$F$3),"Last Week","No")</f>
        <v>No</v>
      </c>
      <c r="F2761" s="4" t="str">
        <f>VLOOKUP(MONTH(Data[[#This Row],[Min Notif Date]]),Lookup!$G$1:$H$12,2,0)</f>
        <v>6. Jun</v>
      </c>
      <c r="G2761" s="4" t="str">
        <f t="shared" si="43"/>
        <v/>
      </c>
      <c r="H2761" s="4" t="str">
        <f>IF(AND(Data[[#This Row],[Min Notif Time]]&gt;6,Data[[#This Row],[Min Notif Time]]&lt;17),"Business Hours","Non-Business Hours")</f>
        <v>Business Hours</v>
      </c>
      <c r="I2761" s="4" t="str" cm="1">
        <f t="array" ref="I2761">IFERROR(VLOOKUP(Data[[#This Row],[Min Notif Date]],Lookup!$N$1:$P$11,2,0),_xlfn.IFS(VLOOKUP(WEEKDAY(Data[[#This Row],[Min Notif Date]]),Lookup!$J$1:$L$7,3,0)="Weekend","Weekend",VLOOKUP(WEEKDAY(Data[[#This Row],[Min Notif Date]]),Lookup!$J$1:$L$7,3,0)="Weekday","Weekday"))</f>
        <v>Weekday</v>
      </c>
      <c r="J2761" s="4" t="str">
        <f>VLOOKUP(WEEKDAY(Data[[#This Row],[Min Notif Date]]),Lookup!$J$1:$K$7,2,0)</f>
        <v>4. Wed</v>
      </c>
      <c r="K2761" s="105">
        <f>ROUNDDOWN(Data[[#This Row],[PGE Notified Time]],0)</f>
        <v>44713</v>
      </c>
      <c r="L2761" s="4">
        <f>HOUR(Data[[#This Row],[PGE Notified Time]])</f>
        <v>10</v>
      </c>
      <c r="M2761">
        <v>78331</v>
      </c>
      <c r="O2761" t="s">
        <v>20</v>
      </c>
      <c r="P2761" t="s">
        <v>208</v>
      </c>
      <c r="Q2761" t="s">
        <v>20</v>
      </c>
      <c r="R2761" t="s">
        <v>183</v>
      </c>
      <c r="S2761" s="1" t="s">
        <v>171</v>
      </c>
      <c r="T2761" s="1">
        <v>44713.425000000003</v>
      </c>
      <c r="U2761" s="1">
        <v>44713.5</v>
      </c>
      <c r="V2761" t="s">
        <v>184</v>
      </c>
      <c r="W2761" t="s">
        <v>85</v>
      </c>
      <c r="X2761" t="s">
        <v>243</v>
      </c>
      <c r="Y2761" t="s">
        <v>186</v>
      </c>
      <c r="Z2761" t="s">
        <v>187</v>
      </c>
      <c r="AA2761" s="32">
        <v>108</v>
      </c>
    </row>
    <row r="2762" spans="1:27" x14ac:dyDescent="0.3">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2" s="4" t="str">
        <f>VLOOKUP(P2762,Lookup!$A$1:$D$19,4,0)</f>
        <v>North Coast</v>
      </c>
      <c r="C2762" s="4" t="str">
        <f>VLOOKUP(P2762,Lookup!$A$1:$E$19,5,0)</f>
        <v>Region 1</v>
      </c>
      <c r="D2762" s="4" t="str">
        <f>VLOOKUP(P2762,Lookup!$A$1:$B$19,2,0)</f>
        <v>SO</v>
      </c>
      <c r="E2762" s="4" t="str">
        <f>IF(AND((Data[[#This Row],[Min Notif Date]]&gt;$G$3),Data[[#This Row],[Min Notif Date]]&lt;$F$3),"Last Week","No")</f>
        <v>No</v>
      </c>
      <c r="F2762" s="4" t="str">
        <f>VLOOKUP(MONTH(Data[[#This Row],[Min Notif Date]]),Lookup!$G$1:$H$12,2,0)</f>
        <v>6. Jun</v>
      </c>
      <c r="G2762" s="4" t="str">
        <f t="shared" si="43"/>
        <v/>
      </c>
      <c r="H2762" s="4" t="str">
        <f>IF(AND(Data[[#This Row],[Min Notif Time]]&gt;6,Data[[#This Row],[Min Notif Time]]&lt;17),"Business Hours","Non-Business Hours")</f>
        <v>Business Hours</v>
      </c>
      <c r="I2762" s="4" t="str" cm="1">
        <f t="array" ref="I2762">IFERROR(VLOOKUP(Data[[#This Row],[Min Notif Date]],Lookup!$N$1:$P$11,2,0),_xlfn.IFS(VLOOKUP(WEEKDAY(Data[[#This Row],[Min Notif Date]]),Lookup!$J$1:$L$7,3,0)="Weekend","Weekend",VLOOKUP(WEEKDAY(Data[[#This Row],[Min Notif Date]]),Lookup!$J$1:$L$7,3,0)="Weekday","Weekday"))</f>
        <v>Weekday</v>
      </c>
      <c r="J2762" s="4" t="str">
        <f>VLOOKUP(WEEKDAY(Data[[#This Row],[Min Notif Date]]),Lookup!$J$1:$K$7,2,0)</f>
        <v>4. Wed</v>
      </c>
      <c r="K2762" s="105">
        <f>ROUNDDOWN(Data[[#This Row],[PGE Notified Time]],0)</f>
        <v>44713</v>
      </c>
      <c r="L2762" s="4">
        <f>HOUR(Data[[#This Row],[PGE Notified Time]])</f>
        <v>11</v>
      </c>
      <c r="M2762">
        <v>78349</v>
      </c>
      <c r="O2762" t="s">
        <v>20</v>
      </c>
      <c r="P2762" t="s">
        <v>203</v>
      </c>
      <c r="Q2762" t="s">
        <v>20</v>
      </c>
      <c r="R2762" t="s">
        <v>183</v>
      </c>
      <c r="S2762" s="1" t="s">
        <v>171</v>
      </c>
      <c r="T2762" s="1">
        <v>44713.489583333336</v>
      </c>
      <c r="U2762" s="1">
        <v>44713.5625</v>
      </c>
      <c r="V2762" t="s">
        <v>184</v>
      </c>
      <c r="W2762" t="s">
        <v>85</v>
      </c>
      <c r="X2762" t="s">
        <v>217</v>
      </c>
      <c r="Y2762" t="s">
        <v>186</v>
      </c>
      <c r="Z2762" t="s">
        <v>187</v>
      </c>
      <c r="AA2762" s="32">
        <v>105</v>
      </c>
    </row>
    <row r="2763" spans="1:27" x14ac:dyDescent="0.3">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North Valley</v>
      </c>
      <c r="C2763" s="4" t="str">
        <f>VLOOKUP(P2763,Lookup!$A$1:$E$19,5,0)</f>
        <v>Region 2</v>
      </c>
      <c r="D2763" s="4" t="str">
        <f>VLOOKUP(P2763,Lookup!$A$1:$B$19,2,0)</f>
        <v>SA</v>
      </c>
      <c r="E2763" s="4" t="str">
        <f>IF(AND((Data[[#This Row],[Min Notif Date]]&gt;$G$3),Data[[#This Row],[Min Notif Date]]&lt;$F$3),"Last Week","No")</f>
        <v>No</v>
      </c>
      <c r="F2763" s="4" t="str">
        <f>VLOOKUP(MONTH(Data[[#This Row],[Min Notif Date]]),Lookup!$G$1:$H$12,2,0)</f>
        <v>6. Jun</v>
      </c>
      <c r="G2763" s="4" t="str">
        <f t="shared" si="43"/>
        <v/>
      </c>
      <c r="H2763" s="4" t="str">
        <f>IF(AND(Data[[#This Row],[Min Notif Time]]&gt;6,Data[[#This Row],[Min Notif Time]]&lt;17),"Business Hours","Non-Business Hours")</f>
        <v>Business Hours</v>
      </c>
      <c r="I2763" s="4" t="str" cm="1">
        <f t="array" ref="I2763">IFERROR(VLOOKUP(Data[[#This Row],[Min Notif Date]],Lookup!$N$1:$P$11,2,0),_xlfn.IFS(VLOOKUP(WEEKDAY(Data[[#This Row],[Min Notif Date]]),Lookup!$J$1:$L$7,3,0)="Weekend","Weekend",VLOOKUP(WEEKDAY(Data[[#This Row],[Min Notif Date]]),Lookup!$J$1:$L$7,3,0)="Weekday","Weekday"))</f>
        <v>Weekday</v>
      </c>
      <c r="J2763" s="4" t="str">
        <f>VLOOKUP(WEEKDAY(Data[[#This Row],[Min Notif Date]]),Lookup!$J$1:$K$7,2,0)</f>
        <v>4. Wed</v>
      </c>
      <c r="K2763" s="105">
        <f>ROUNDDOWN(Data[[#This Row],[PGE Notified Time]],0)</f>
        <v>44713</v>
      </c>
      <c r="L2763" s="4">
        <f>HOUR(Data[[#This Row],[PGE Notified Time]])</f>
        <v>10</v>
      </c>
      <c r="M2763">
        <v>78334</v>
      </c>
      <c r="O2763" t="s">
        <v>20</v>
      </c>
      <c r="P2763" t="s">
        <v>210</v>
      </c>
      <c r="Q2763" t="s">
        <v>20</v>
      </c>
      <c r="R2763" t="s">
        <v>183</v>
      </c>
      <c r="S2763" s="1" t="s">
        <v>171</v>
      </c>
      <c r="T2763" s="1">
        <v>44713.432638888888</v>
      </c>
      <c r="U2763" s="1">
        <v>44713.505555555559</v>
      </c>
      <c r="V2763" t="s">
        <v>184</v>
      </c>
      <c r="W2763" t="s">
        <v>85</v>
      </c>
      <c r="X2763" t="s">
        <v>238</v>
      </c>
      <c r="Y2763" t="s">
        <v>186</v>
      </c>
      <c r="Z2763" t="s">
        <v>187</v>
      </c>
      <c r="AA2763" s="32">
        <v>105</v>
      </c>
    </row>
    <row r="2764" spans="1:27" x14ac:dyDescent="0.3">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4" s="4" t="str">
        <f>VLOOKUP(P2764,Lookup!$A$1:$D$19,4,0)</f>
        <v>Bay Area</v>
      </c>
      <c r="C2764" s="4" t="str">
        <f>VLOOKUP(P2764,Lookup!$A$1:$E$19,5,0)</f>
        <v>Region 3</v>
      </c>
      <c r="D2764" s="4" t="str">
        <f>VLOOKUP(P2764,Lookup!$A$1:$B$19,2,0)</f>
        <v>EB</v>
      </c>
      <c r="E2764" s="4" t="str">
        <f>IF(AND((Data[[#This Row],[Min Notif Date]]&gt;$G$3),Data[[#This Row],[Min Notif Date]]&lt;$F$3),"Last Week","No")</f>
        <v>No</v>
      </c>
      <c r="F2764" s="4" t="str">
        <f>VLOOKUP(MONTH(Data[[#This Row],[Min Notif Date]]),Lookup!$G$1:$H$12,2,0)</f>
        <v>6. Jun</v>
      </c>
      <c r="G2764" s="4" t="str">
        <f t="shared" si="43"/>
        <v/>
      </c>
      <c r="H2764" s="4" t="str">
        <f>IF(AND(Data[[#This Row],[Min Notif Time]]&gt;6,Data[[#This Row],[Min Notif Time]]&lt;17),"Business Hours","Non-Business Hours")</f>
        <v>Business Hours</v>
      </c>
      <c r="I2764" s="4" t="str" cm="1">
        <f t="array" ref="I2764">IFERROR(VLOOKUP(Data[[#This Row],[Min Notif Date]],Lookup!$N$1:$P$11,2,0),_xlfn.IFS(VLOOKUP(WEEKDAY(Data[[#This Row],[Min Notif Date]]),Lookup!$J$1:$L$7,3,0)="Weekend","Weekend",VLOOKUP(WEEKDAY(Data[[#This Row],[Min Notif Date]]),Lookup!$J$1:$L$7,3,0)="Weekday","Weekday"))</f>
        <v>Weekday</v>
      </c>
      <c r="J2764" s="4" t="str">
        <f>VLOOKUP(WEEKDAY(Data[[#This Row],[Min Notif Date]]),Lookup!$J$1:$K$7,2,0)</f>
        <v>4. Wed</v>
      </c>
      <c r="K2764" s="105">
        <f>ROUNDDOWN(Data[[#This Row],[PGE Notified Time]],0)</f>
        <v>44713</v>
      </c>
      <c r="L2764" s="4">
        <f>HOUR(Data[[#This Row],[PGE Notified Time]])</f>
        <v>13</v>
      </c>
      <c r="M2764">
        <v>78358</v>
      </c>
      <c r="O2764" t="s">
        <v>20</v>
      </c>
      <c r="P2764" t="s">
        <v>182</v>
      </c>
      <c r="Q2764" t="s">
        <v>20</v>
      </c>
      <c r="R2764" t="s">
        <v>183</v>
      </c>
      <c r="S2764" s="1" t="s">
        <v>171</v>
      </c>
      <c r="T2764" s="1">
        <v>44713.557638888888</v>
      </c>
      <c r="U2764" s="1">
        <v>44713.628472222219</v>
      </c>
      <c r="V2764" t="s">
        <v>184</v>
      </c>
      <c r="W2764" t="s">
        <v>85</v>
      </c>
      <c r="X2764" t="s">
        <v>212</v>
      </c>
      <c r="Y2764" t="s">
        <v>186</v>
      </c>
      <c r="Z2764" t="s">
        <v>187</v>
      </c>
      <c r="AA2764" s="32">
        <v>102</v>
      </c>
    </row>
    <row r="2765" spans="1:27" x14ac:dyDescent="0.3">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65" s="4" t="str">
        <f>VLOOKUP(P2765,Lookup!$A$1:$D$19,4,0)</f>
        <v>Central Valley</v>
      </c>
      <c r="C2765" s="4" t="str">
        <f>VLOOKUP(P2765,Lookup!$A$1:$E$19,5,0)</f>
        <v>Region 5</v>
      </c>
      <c r="D2765" s="4" t="str">
        <f>VLOOKUP(P2765,Lookup!$A$1:$B$19,2,0)</f>
        <v>YO</v>
      </c>
      <c r="E2765" s="4" t="str">
        <f>IF(AND((Data[[#This Row],[Min Notif Date]]&gt;$G$3),Data[[#This Row],[Min Notif Date]]&lt;$F$3),"Last Week","No")</f>
        <v>No</v>
      </c>
      <c r="F2765" s="4" t="str">
        <f>VLOOKUP(MONTH(Data[[#This Row],[Min Notif Date]]),Lookup!$G$1:$H$12,2,0)</f>
        <v>6. Jun</v>
      </c>
      <c r="G2765" s="4" t="str">
        <f t="shared" si="43"/>
        <v/>
      </c>
      <c r="H2765" s="4" t="str">
        <f>IF(AND(Data[[#This Row],[Min Notif Time]]&gt;6,Data[[#This Row],[Min Notif Time]]&lt;17),"Business Hours","Non-Business Hours")</f>
        <v>Business Hours</v>
      </c>
      <c r="I2765" s="4" t="str" cm="1">
        <f t="array" ref="I2765">IFERROR(VLOOKUP(Data[[#This Row],[Min Notif Date]],Lookup!$N$1:$P$11,2,0),_xlfn.IFS(VLOOKUP(WEEKDAY(Data[[#This Row],[Min Notif Date]]),Lookup!$J$1:$L$7,3,0)="Weekend","Weekend",VLOOKUP(WEEKDAY(Data[[#This Row],[Min Notif Date]]),Lookup!$J$1:$L$7,3,0)="Weekday","Weekday"))</f>
        <v>Weekday</v>
      </c>
      <c r="J2765" s="4" t="str">
        <f>VLOOKUP(WEEKDAY(Data[[#This Row],[Min Notif Date]]),Lookup!$J$1:$K$7,2,0)</f>
        <v>4. Wed</v>
      </c>
      <c r="K2765" s="105">
        <f>ROUNDDOWN(Data[[#This Row],[PGE Notified Time]],0)</f>
        <v>44713</v>
      </c>
      <c r="L2765" s="4">
        <f>HOUR(Data[[#This Row],[PGE Notified Time]])</f>
        <v>7</v>
      </c>
      <c r="M2765">
        <v>78315</v>
      </c>
      <c r="N2765">
        <v>6571776</v>
      </c>
      <c r="O2765" t="s">
        <v>23</v>
      </c>
      <c r="P2765" t="s">
        <v>231</v>
      </c>
      <c r="Q2765" t="s">
        <v>213</v>
      </c>
      <c r="R2765" t="s">
        <v>193</v>
      </c>
      <c r="S2765" s="1">
        <v>44713.316388888888</v>
      </c>
      <c r="T2765" s="1">
        <v>44713.316666666666</v>
      </c>
      <c r="U2765" s="1">
        <v>44713.375</v>
      </c>
      <c r="V2765" t="s">
        <v>184</v>
      </c>
      <c r="W2765" t="s">
        <v>86</v>
      </c>
      <c r="X2765" t="s">
        <v>394</v>
      </c>
      <c r="Y2765" t="s">
        <v>186</v>
      </c>
      <c r="Z2765" t="s">
        <v>187</v>
      </c>
      <c r="AA2765" s="32">
        <v>84.4</v>
      </c>
    </row>
    <row r="2766" spans="1:27" x14ac:dyDescent="0.3">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6" s="4" t="str">
        <f>VLOOKUP(P2766,Lookup!$A$1:$D$19,4,0)</f>
        <v>Bay Area</v>
      </c>
      <c r="C2766" s="4" t="str">
        <f>VLOOKUP(P2766,Lookup!$A$1:$E$19,5,0)</f>
        <v>Region 3</v>
      </c>
      <c r="D2766" s="4" t="str">
        <f>VLOOKUP(P2766,Lookup!$A$1:$B$19,2,0)</f>
        <v>EB</v>
      </c>
      <c r="E2766" s="4" t="str">
        <f>IF(AND((Data[[#This Row],[Min Notif Date]]&gt;$G$3),Data[[#This Row],[Min Notif Date]]&lt;$F$3),"Last Week","No")</f>
        <v>No</v>
      </c>
      <c r="F2766" s="4" t="str">
        <f>VLOOKUP(MONTH(Data[[#This Row],[Min Notif Date]]),Lookup!$G$1:$H$12,2,0)</f>
        <v>6. Jun</v>
      </c>
      <c r="G2766" s="4" t="str">
        <f t="shared" si="43"/>
        <v/>
      </c>
      <c r="H2766" s="4" t="str">
        <f>IF(AND(Data[[#This Row],[Min Notif Time]]&gt;6,Data[[#This Row],[Min Notif Time]]&lt;17),"Business Hours","Non-Business Hours")</f>
        <v>Business Hours</v>
      </c>
      <c r="I2766" s="4" t="str" cm="1">
        <f t="array" ref="I2766">IFERROR(VLOOKUP(Data[[#This Row],[Min Notif Date]],Lookup!$N$1:$P$11,2,0),_xlfn.IFS(VLOOKUP(WEEKDAY(Data[[#This Row],[Min Notif Date]]),Lookup!$J$1:$L$7,3,0)="Weekend","Weekend",VLOOKUP(WEEKDAY(Data[[#This Row],[Min Notif Date]]),Lookup!$J$1:$L$7,3,0)="Weekday","Weekday"))</f>
        <v>Weekday</v>
      </c>
      <c r="J2766" s="4" t="str">
        <f>VLOOKUP(WEEKDAY(Data[[#This Row],[Min Notif Date]]),Lookup!$J$1:$K$7,2,0)</f>
        <v>4. Wed</v>
      </c>
      <c r="K2766" s="105">
        <f>ROUNDDOWN(Data[[#This Row],[PGE Notified Time]],0)</f>
        <v>44713</v>
      </c>
      <c r="L2766" s="4">
        <f>HOUR(Data[[#This Row],[PGE Notified Time]])</f>
        <v>14</v>
      </c>
      <c r="M2766">
        <v>78361</v>
      </c>
      <c r="N2766">
        <v>2969203362</v>
      </c>
      <c r="O2766" t="s">
        <v>25</v>
      </c>
      <c r="P2766" t="s">
        <v>182</v>
      </c>
      <c r="Q2766" t="s">
        <v>213</v>
      </c>
      <c r="R2766" t="s">
        <v>183</v>
      </c>
      <c r="S2766" s="1">
        <v>44713.601793981485</v>
      </c>
      <c r="T2766" s="1">
        <v>44713.604884259257</v>
      </c>
      <c r="U2766" s="1">
        <v>44713.659722222219</v>
      </c>
      <c r="V2766" t="s">
        <v>184</v>
      </c>
      <c r="W2766" t="s">
        <v>87</v>
      </c>
      <c r="X2766" t="s">
        <v>212</v>
      </c>
      <c r="Y2766" t="s">
        <v>186</v>
      </c>
      <c r="Z2766" t="s">
        <v>187</v>
      </c>
      <c r="AA2766" s="32">
        <v>83.416666667000001</v>
      </c>
    </row>
    <row r="2767" spans="1:27" x14ac:dyDescent="0.3">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7" s="4" t="str">
        <f>VLOOKUP(P2767,Lookup!$A$1:$D$19,4,0)</f>
        <v>Bay Area</v>
      </c>
      <c r="C2767" s="4" t="str">
        <f>VLOOKUP(P2767,Lookup!$A$1:$E$19,5,0)</f>
        <v>Region 3</v>
      </c>
      <c r="D2767" s="4" t="str">
        <f>VLOOKUP(P2767,Lookup!$A$1:$B$19,2,0)</f>
        <v>PN</v>
      </c>
      <c r="E2767" s="4" t="str">
        <f>IF(AND((Data[[#This Row],[Min Notif Date]]&gt;$G$3),Data[[#This Row],[Min Notif Date]]&lt;$F$3),"Last Week","No")</f>
        <v>No</v>
      </c>
      <c r="F2767" s="4" t="str">
        <f>VLOOKUP(MONTH(Data[[#This Row],[Min Notif Date]]),Lookup!$G$1:$H$12,2,0)</f>
        <v>6. Jun</v>
      </c>
      <c r="G2767" s="4" t="str">
        <f t="shared" si="43"/>
        <v/>
      </c>
      <c r="H2767" s="4" t="str">
        <f>IF(AND(Data[[#This Row],[Min Notif Time]]&gt;6,Data[[#This Row],[Min Notif Time]]&lt;17),"Business Hours","Non-Business Hours")</f>
        <v>Business Hours</v>
      </c>
      <c r="I2767" s="4" t="str" cm="1">
        <f t="array" ref="I2767">IFERROR(VLOOKUP(Data[[#This Row],[Min Notif Date]],Lookup!$N$1:$P$11,2,0),_xlfn.IFS(VLOOKUP(WEEKDAY(Data[[#This Row],[Min Notif Date]]),Lookup!$J$1:$L$7,3,0)="Weekend","Weekend",VLOOKUP(WEEKDAY(Data[[#This Row],[Min Notif Date]]),Lookup!$J$1:$L$7,3,0)="Weekday","Weekday"))</f>
        <v>Weekday</v>
      </c>
      <c r="J2767" s="4" t="str">
        <f>VLOOKUP(WEEKDAY(Data[[#This Row],[Min Notif Date]]),Lookup!$J$1:$K$7,2,0)</f>
        <v>4. Wed</v>
      </c>
      <c r="K2767" s="105">
        <f>ROUNDDOWN(Data[[#This Row],[PGE Notified Time]],0)</f>
        <v>44713</v>
      </c>
      <c r="L2767" s="4">
        <f>HOUR(Data[[#This Row],[PGE Notified Time]])</f>
        <v>7</v>
      </c>
      <c r="M2767">
        <v>78317</v>
      </c>
      <c r="O2767" t="s">
        <v>20</v>
      </c>
      <c r="P2767" t="s">
        <v>197</v>
      </c>
      <c r="Q2767" t="s">
        <v>20</v>
      </c>
      <c r="R2767" t="s">
        <v>191</v>
      </c>
      <c r="S2767" s="1" t="s">
        <v>171</v>
      </c>
      <c r="T2767" s="1">
        <v>44713.319444444445</v>
      </c>
      <c r="U2767" s="1">
        <v>44713.375</v>
      </c>
      <c r="V2767" t="s">
        <v>184</v>
      </c>
      <c r="W2767" t="s">
        <v>85</v>
      </c>
      <c r="X2767" t="s">
        <v>337</v>
      </c>
      <c r="Y2767" t="s">
        <v>186</v>
      </c>
      <c r="Z2767" t="s">
        <v>187</v>
      </c>
      <c r="AA2767" s="32">
        <v>80</v>
      </c>
    </row>
    <row r="2768" spans="1:27" x14ac:dyDescent="0.3">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8" s="4" t="str">
        <f>VLOOKUP(P2768,Lookup!$A$1:$D$19,4,0)</f>
        <v>Bay Area</v>
      </c>
      <c r="C2768" s="4" t="str">
        <f>VLOOKUP(P2768,Lookup!$A$1:$E$19,5,0)</f>
        <v>Region 3</v>
      </c>
      <c r="D2768" s="4" t="str">
        <f>VLOOKUP(P2768,Lookup!$A$1:$B$19,2,0)</f>
        <v>PN</v>
      </c>
      <c r="E2768" s="4" t="str">
        <f>IF(AND((Data[[#This Row],[Min Notif Date]]&gt;$G$3),Data[[#This Row],[Min Notif Date]]&lt;$F$3),"Last Week","No")</f>
        <v>No</v>
      </c>
      <c r="F2768" s="4" t="str">
        <f>VLOOKUP(MONTH(Data[[#This Row],[Min Notif Date]]),Lookup!$G$1:$H$12,2,0)</f>
        <v>6. Jun</v>
      </c>
      <c r="G2768" s="4" t="str">
        <f t="shared" si="43"/>
        <v/>
      </c>
      <c r="H2768" s="4" t="str">
        <f>IF(AND(Data[[#This Row],[Min Notif Time]]&gt;6,Data[[#This Row],[Min Notif Time]]&lt;17),"Business Hours","Non-Business Hours")</f>
        <v>Business Hours</v>
      </c>
      <c r="I2768" s="4" t="str" cm="1">
        <f t="array" ref="I2768">IFERROR(VLOOKUP(Data[[#This Row],[Min Notif Date]],Lookup!$N$1:$P$11,2,0),_xlfn.IFS(VLOOKUP(WEEKDAY(Data[[#This Row],[Min Notif Date]]),Lookup!$J$1:$L$7,3,0)="Weekend","Weekend",VLOOKUP(WEEKDAY(Data[[#This Row],[Min Notif Date]]),Lookup!$J$1:$L$7,3,0)="Weekday","Weekday"))</f>
        <v>Weekday</v>
      </c>
      <c r="J2768" s="4" t="str">
        <f>VLOOKUP(WEEKDAY(Data[[#This Row],[Min Notif Date]]),Lookup!$J$1:$K$7,2,0)</f>
        <v>4. Wed</v>
      </c>
      <c r="K2768" s="105">
        <f>ROUNDDOWN(Data[[#This Row],[PGE Notified Time]],0)</f>
        <v>44713</v>
      </c>
      <c r="L2768" s="4">
        <f>HOUR(Data[[#This Row],[PGE Notified Time]])</f>
        <v>14</v>
      </c>
      <c r="M2768">
        <v>78363</v>
      </c>
      <c r="O2768" t="s">
        <v>20</v>
      </c>
      <c r="P2768" t="s">
        <v>197</v>
      </c>
      <c r="Q2768" t="s">
        <v>20</v>
      </c>
      <c r="R2768" t="s">
        <v>191</v>
      </c>
      <c r="S2768" s="1" t="s">
        <v>171</v>
      </c>
      <c r="T2768" s="1">
        <v>44713.607638888891</v>
      </c>
      <c r="U2768" s="1">
        <v>44713.652777777781</v>
      </c>
      <c r="V2768" t="s">
        <v>184</v>
      </c>
      <c r="W2768" t="s">
        <v>85</v>
      </c>
      <c r="X2768" t="s">
        <v>199</v>
      </c>
      <c r="Y2768" t="s">
        <v>186</v>
      </c>
      <c r="Z2768" t="s">
        <v>187</v>
      </c>
      <c r="AA2768" s="32">
        <v>65</v>
      </c>
    </row>
    <row r="2769" spans="1:27" x14ac:dyDescent="0.3">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9" s="4" t="str">
        <f>VLOOKUP(P2769,Lookup!$A$1:$D$19,4,0)</f>
        <v>Bay Area</v>
      </c>
      <c r="C2769" s="4" t="str">
        <f>VLOOKUP(P2769,Lookup!$A$1:$E$19,5,0)</f>
        <v>Region 3</v>
      </c>
      <c r="D2769" s="4" t="str">
        <f>VLOOKUP(P2769,Lookup!$A$1:$B$19,2,0)</f>
        <v>EB</v>
      </c>
      <c r="E2769" s="4" t="str">
        <f>IF(AND((Data[[#This Row],[Min Notif Date]]&gt;$G$3),Data[[#This Row],[Min Notif Date]]&lt;$F$3),"Last Week","No")</f>
        <v>No</v>
      </c>
      <c r="F2769" s="4" t="str">
        <f>VLOOKUP(MONTH(Data[[#This Row],[Min Notif Date]]),Lookup!$G$1:$H$12,2,0)</f>
        <v>6. Jun</v>
      </c>
      <c r="G2769" s="4" t="str">
        <f t="shared" si="43"/>
        <v/>
      </c>
      <c r="H2769" s="4" t="str">
        <f>IF(AND(Data[[#This Row],[Min Notif Time]]&gt;6,Data[[#This Row],[Min Notif Time]]&lt;17),"Business Hours","Non-Business Hours")</f>
        <v>Business Hours</v>
      </c>
      <c r="I2769" s="4" t="str" cm="1">
        <f t="array" ref="I2769">IFERROR(VLOOKUP(Data[[#This Row],[Min Notif Date]],Lookup!$N$1:$P$11,2,0),_xlfn.IFS(VLOOKUP(WEEKDAY(Data[[#This Row],[Min Notif Date]]),Lookup!$J$1:$L$7,3,0)="Weekend","Weekend",VLOOKUP(WEEKDAY(Data[[#This Row],[Min Notif Date]]),Lookup!$J$1:$L$7,3,0)="Weekday","Weekday"))</f>
        <v>Weekday</v>
      </c>
      <c r="J2769" s="4" t="str">
        <f>VLOOKUP(WEEKDAY(Data[[#This Row],[Min Notif Date]]),Lookup!$J$1:$K$7,2,0)</f>
        <v>4. Wed</v>
      </c>
      <c r="K2769" s="105">
        <f>ROUNDDOWN(Data[[#This Row],[PGE Notified Time]],0)</f>
        <v>44713</v>
      </c>
      <c r="L2769" s="4">
        <f>HOUR(Data[[#This Row],[PGE Notified Time]])</f>
        <v>11</v>
      </c>
      <c r="M2769">
        <v>78348</v>
      </c>
      <c r="O2769" t="s">
        <v>20</v>
      </c>
      <c r="P2769" t="s">
        <v>182</v>
      </c>
      <c r="Q2769" t="s">
        <v>20</v>
      </c>
      <c r="R2769" t="s">
        <v>183</v>
      </c>
      <c r="S2769" s="1" t="s">
        <v>171</v>
      </c>
      <c r="T2769" s="1">
        <v>44713.476388888892</v>
      </c>
      <c r="U2769" s="1">
        <v>44713.513888888891</v>
      </c>
      <c r="V2769" t="s">
        <v>184</v>
      </c>
      <c r="W2769" t="s">
        <v>85</v>
      </c>
      <c r="X2769" t="s">
        <v>212</v>
      </c>
      <c r="Y2769" t="s">
        <v>186</v>
      </c>
      <c r="Z2769" t="s">
        <v>187</v>
      </c>
      <c r="AA2769" s="32">
        <v>54</v>
      </c>
    </row>
    <row r="2770" spans="1:27" x14ac:dyDescent="0.3">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Central Valley</v>
      </c>
      <c r="C2770" s="4" t="str">
        <f>VLOOKUP(P2770,Lookup!$A$1:$E$19,5,0)</f>
        <v>Region 5</v>
      </c>
      <c r="D2770" s="4" t="str">
        <f>VLOOKUP(P2770,Lookup!$A$1:$B$19,2,0)</f>
        <v>FR</v>
      </c>
      <c r="E2770" s="4" t="str">
        <f>IF(AND((Data[[#This Row],[Min Notif Date]]&gt;$G$3),Data[[#This Row],[Min Notif Date]]&lt;$F$3),"Last Week","No")</f>
        <v>No</v>
      </c>
      <c r="F2770" s="4" t="str">
        <f>VLOOKUP(MONTH(Data[[#This Row],[Min Notif Date]]),Lookup!$G$1:$H$12,2,0)</f>
        <v>6. Jun</v>
      </c>
      <c r="G2770" s="4" t="str">
        <f t="shared" si="43"/>
        <v/>
      </c>
      <c r="H2770" s="4" t="str">
        <f>IF(AND(Data[[#This Row],[Min Notif Time]]&gt;6,Data[[#This Row],[Min Notif Time]]&lt;17),"Business Hours","Non-Business Hours")</f>
        <v>Business Hours</v>
      </c>
      <c r="I2770" s="4" t="str" cm="1">
        <f t="array" ref="I2770">IFERROR(VLOOKUP(Data[[#This Row],[Min Notif Date]],Lookup!$N$1:$P$11,2,0),_xlfn.IFS(VLOOKUP(WEEKDAY(Data[[#This Row],[Min Notif Date]]),Lookup!$J$1:$L$7,3,0)="Weekend","Weekend",VLOOKUP(WEEKDAY(Data[[#This Row],[Min Notif Date]]),Lookup!$J$1:$L$7,3,0)="Weekday","Weekday"))</f>
        <v>Weekday</v>
      </c>
      <c r="J2770" s="4" t="str">
        <f>VLOOKUP(WEEKDAY(Data[[#This Row],[Min Notif Date]]),Lookup!$J$1:$K$7,2,0)</f>
        <v>4. Wed</v>
      </c>
      <c r="K2770" s="105">
        <f>ROUNDDOWN(Data[[#This Row],[PGE Notified Time]],0)</f>
        <v>44713</v>
      </c>
      <c r="L2770" s="4">
        <f>HOUR(Data[[#This Row],[PGE Notified Time]])</f>
        <v>12</v>
      </c>
      <c r="M2770">
        <v>78353</v>
      </c>
      <c r="O2770" t="s">
        <v>20</v>
      </c>
      <c r="P2770" t="s">
        <v>195</v>
      </c>
      <c r="Q2770" t="s">
        <v>20</v>
      </c>
      <c r="R2770" t="s">
        <v>183</v>
      </c>
      <c r="S2770" s="1" t="s">
        <v>171</v>
      </c>
      <c r="T2770" s="1">
        <v>44713.529166666667</v>
      </c>
      <c r="U2770" s="1">
        <v>44713.559027777781</v>
      </c>
      <c r="V2770" t="s">
        <v>184</v>
      </c>
      <c r="W2770" t="s">
        <v>85</v>
      </c>
      <c r="X2770" t="s">
        <v>196</v>
      </c>
      <c r="Y2770" t="s">
        <v>186</v>
      </c>
      <c r="Z2770" t="s">
        <v>187</v>
      </c>
      <c r="AA2770" s="32">
        <v>43</v>
      </c>
    </row>
    <row r="2771" spans="1:27" x14ac:dyDescent="0.3">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1" s="4" t="str">
        <f>VLOOKUP(P2771,Lookup!$A$1:$D$19,4,0)</f>
        <v>Central Valley</v>
      </c>
      <c r="C2771" s="4" t="str">
        <f>VLOOKUP(P2771,Lookup!$A$1:$E$19,5,0)</f>
        <v>Region 5</v>
      </c>
      <c r="D2771" s="4" t="str">
        <f>VLOOKUP(P2771,Lookup!$A$1:$B$19,2,0)</f>
        <v>YO</v>
      </c>
      <c r="E2771" s="4" t="str">
        <f>IF(AND((Data[[#This Row],[Min Notif Date]]&gt;$G$3),Data[[#This Row],[Min Notif Date]]&lt;$F$3),"Last Week","No")</f>
        <v>No</v>
      </c>
      <c r="F2771" s="4" t="str">
        <f>VLOOKUP(MONTH(Data[[#This Row],[Min Notif Date]]),Lookup!$G$1:$H$12,2,0)</f>
        <v>6. Jun</v>
      </c>
      <c r="G2771" s="4" t="str">
        <f t="shared" si="43"/>
        <v/>
      </c>
      <c r="H2771" s="4" t="str">
        <f>IF(AND(Data[[#This Row],[Min Notif Time]]&gt;6,Data[[#This Row],[Min Notif Time]]&lt;17),"Business Hours","Non-Business Hours")</f>
        <v>Business Hours</v>
      </c>
      <c r="I2771" s="4" t="str" cm="1">
        <f t="array" ref="I2771">IFERROR(VLOOKUP(Data[[#This Row],[Min Notif Date]],Lookup!$N$1:$P$11,2,0),_xlfn.IFS(VLOOKUP(WEEKDAY(Data[[#This Row],[Min Notif Date]]),Lookup!$J$1:$L$7,3,0)="Weekend","Weekend",VLOOKUP(WEEKDAY(Data[[#This Row],[Min Notif Date]]),Lookup!$J$1:$L$7,3,0)="Weekday","Weekday"))</f>
        <v>Weekday</v>
      </c>
      <c r="J2771" s="4" t="str">
        <f>VLOOKUP(WEEKDAY(Data[[#This Row],[Min Notif Date]]),Lookup!$J$1:$K$7,2,0)</f>
        <v>4. Wed</v>
      </c>
      <c r="K2771" s="105">
        <f>ROUNDDOWN(Data[[#This Row],[PGE Notified Time]],0)</f>
        <v>44713</v>
      </c>
      <c r="L2771" s="4">
        <f>HOUR(Data[[#This Row],[PGE Notified Time]])</f>
        <v>10</v>
      </c>
      <c r="M2771">
        <v>78338</v>
      </c>
      <c r="N2771">
        <v>9420859578</v>
      </c>
      <c r="O2771" t="s">
        <v>25</v>
      </c>
      <c r="P2771" t="s">
        <v>231</v>
      </c>
      <c r="Q2771" t="s">
        <v>213</v>
      </c>
      <c r="R2771" t="s">
        <v>183</v>
      </c>
      <c r="S2771" s="1">
        <v>44713.452245370368</v>
      </c>
      <c r="T2771" s="1">
        <v>44713.45239583333</v>
      </c>
      <c r="U2771" s="1">
        <v>44713.477777777778</v>
      </c>
      <c r="V2771" t="s">
        <v>184</v>
      </c>
      <c r="W2771" t="s">
        <v>86</v>
      </c>
      <c r="X2771" t="s">
        <v>232</v>
      </c>
      <c r="Y2771" t="s">
        <v>186</v>
      </c>
      <c r="Z2771" t="s">
        <v>187</v>
      </c>
      <c r="AA2771" s="32">
        <v>36.766666667000003</v>
      </c>
    </row>
    <row r="2772" spans="1:27" x14ac:dyDescent="0.3">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2" s="4" t="str">
        <f>VLOOKUP(P2772,Lookup!$A$1:$D$19,4,0)</f>
        <v>Bay Area</v>
      </c>
      <c r="C2772" s="4" t="str">
        <f>VLOOKUP(P2772,Lookup!$A$1:$E$19,5,0)</f>
        <v>Region 3</v>
      </c>
      <c r="D2772" s="4" t="str">
        <f>VLOOKUP(P2772,Lookup!$A$1:$B$19,2,0)</f>
        <v>PN</v>
      </c>
      <c r="E2772" s="4" t="str">
        <f>IF(AND((Data[[#This Row],[Min Notif Date]]&gt;$G$3),Data[[#This Row],[Min Notif Date]]&lt;$F$3),"Last Week","No")</f>
        <v>No</v>
      </c>
      <c r="F2772" s="4" t="str">
        <f>VLOOKUP(MONTH(Data[[#This Row],[Min Notif Date]]),Lookup!$G$1:$H$12,2,0)</f>
        <v>6. Jun</v>
      </c>
      <c r="G2772" s="4" t="str">
        <f t="shared" si="43"/>
        <v/>
      </c>
      <c r="H2772" s="4" t="str">
        <f>IF(AND(Data[[#This Row],[Min Notif Time]]&gt;6,Data[[#This Row],[Min Notif Time]]&lt;17),"Business Hours","Non-Business Hours")</f>
        <v>Business Hours</v>
      </c>
      <c r="I2772" s="4" t="str" cm="1">
        <f t="array" ref="I2772">IFERROR(VLOOKUP(Data[[#This Row],[Min Notif Date]],Lookup!$N$1:$P$11,2,0),_xlfn.IFS(VLOOKUP(WEEKDAY(Data[[#This Row],[Min Notif Date]]),Lookup!$J$1:$L$7,3,0)="Weekend","Weekend",VLOOKUP(WEEKDAY(Data[[#This Row],[Min Notif Date]]),Lookup!$J$1:$L$7,3,0)="Weekday","Weekday"))</f>
        <v>Weekday</v>
      </c>
      <c r="J2772" s="4" t="str">
        <f>VLOOKUP(WEEKDAY(Data[[#This Row],[Min Notif Date]]),Lookup!$J$1:$K$7,2,0)</f>
        <v>4. Wed</v>
      </c>
      <c r="K2772" s="105">
        <f>ROUNDDOWN(Data[[#This Row],[PGE Notified Time]],0)</f>
        <v>44713</v>
      </c>
      <c r="L2772" s="4">
        <f>HOUR(Data[[#This Row],[PGE Notified Time]])</f>
        <v>10</v>
      </c>
      <c r="M2772">
        <v>78330</v>
      </c>
      <c r="O2772" t="s">
        <v>20</v>
      </c>
      <c r="P2772" t="s">
        <v>197</v>
      </c>
      <c r="Q2772" t="s">
        <v>20</v>
      </c>
      <c r="R2772" t="s">
        <v>191</v>
      </c>
      <c r="S2772" s="1" t="s">
        <v>171</v>
      </c>
      <c r="T2772" s="1">
        <v>44713.424305555556</v>
      </c>
      <c r="U2772" s="1">
        <v>44713.447916666664</v>
      </c>
      <c r="V2772" t="s">
        <v>184</v>
      </c>
      <c r="W2772" t="s">
        <v>85</v>
      </c>
      <c r="X2772" t="s">
        <v>262</v>
      </c>
      <c r="Y2772" t="s">
        <v>186</v>
      </c>
      <c r="Z2772" t="s">
        <v>187</v>
      </c>
      <c r="AA2772" s="32">
        <v>34</v>
      </c>
    </row>
    <row r="2773" spans="1:27" x14ac:dyDescent="0.3">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3" s="4" t="str">
        <f>VLOOKUP(P2773,Lookup!$A$1:$D$19,4,0)</f>
        <v>Central Valley</v>
      </c>
      <c r="C2773" s="4" t="str">
        <f>VLOOKUP(P2773,Lookup!$A$1:$E$19,5,0)</f>
        <v>Region 5</v>
      </c>
      <c r="D2773" s="4" t="str">
        <f>VLOOKUP(P2773,Lookup!$A$1:$B$19,2,0)</f>
        <v>ST</v>
      </c>
      <c r="E2773" s="4" t="str">
        <f>IF(AND((Data[[#This Row],[Min Notif Date]]&gt;$G$3),Data[[#This Row],[Min Notif Date]]&lt;$F$3),"Last Week","No")</f>
        <v>No</v>
      </c>
      <c r="F2773" s="4" t="str">
        <f>VLOOKUP(MONTH(Data[[#This Row],[Min Notif Date]]),Lookup!$G$1:$H$12,2,0)</f>
        <v>6. Jun</v>
      </c>
      <c r="G2773" s="4" t="str">
        <f t="shared" si="43"/>
        <v/>
      </c>
      <c r="H2773" s="4" t="str">
        <f>IF(AND(Data[[#This Row],[Min Notif Time]]&gt;6,Data[[#This Row],[Min Notif Time]]&lt;17),"Business Hours","Non-Business Hours")</f>
        <v>Business Hours</v>
      </c>
      <c r="I2773" s="4" t="str" cm="1">
        <f t="array" ref="I2773">IFERROR(VLOOKUP(Data[[#This Row],[Min Notif Date]],Lookup!$N$1:$P$11,2,0),_xlfn.IFS(VLOOKUP(WEEKDAY(Data[[#This Row],[Min Notif Date]]),Lookup!$J$1:$L$7,3,0)="Weekend","Weekend",VLOOKUP(WEEKDAY(Data[[#This Row],[Min Notif Date]]),Lookup!$J$1:$L$7,3,0)="Weekday","Weekday"))</f>
        <v>Weekday</v>
      </c>
      <c r="J2773" s="4" t="str">
        <f>VLOOKUP(WEEKDAY(Data[[#This Row],[Min Notif Date]]),Lookup!$J$1:$K$7,2,0)</f>
        <v>4. Wed</v>
      </c>
      <c r="K2773" s="105">
        <f>ROUNDDOWN(Data[[#This Row],[PGE Notified Time]],0)</f>
        <v>44713</v>
      </c>
      <c r="L2773" s="4">
        <f>HOUR(Data[[#This Row],[PGE Notified Time]])</f>
        <v>7</v>
      </c>
      <c r="M2773">
        <v>78314</v>
      </c>
      <c r="N2773">
        <v>9507295216</v>
      </c>
      <c r="O2773" t="s">
        <v>25</v>
      </c>
      <c r="P2773" t="s">
        <v>188</v>
      </c>
      <c r="Q2773" t="s">
        <v>198</v>
      </c>
      <c r="R2773" t="s">
        <v>266</v>
      </c>
      <c r="S2773" s="1">
        <v>44713.301076388889</v>
      </c>
      <c r="T2773" s="1">
        <v>44713.300694444442</v>
      </c>
      <c r="U2773" s="1">
        <v>44713.313888888886</v>
      </c>
      <c r="V2773" t="s">
        <v>184</v>
      </c>
      <c r="W2773" t="s">
        <v>85</v>
      </c>
      <c r="X2773" t="s">
        <v>189</v>
      </c>
      <c r="Y2773" t="s">
        <v>186</v>
      </c>
      <c r="Z2773" t="s">
        <v>187</v>
      </c>
      <c r="AA2773" s="32">
        <v>19</v>
      </c>
    </row>
    <row r="2774" spans="1:27" x14ac:dyDescent="0.3">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4" s="4" t="str">
        <f>VLOOKUP(P2774,Lookup!$A$1:$D$19,4,0)</f>
        <v>Central Valley</v>
      </c>
      <c r="C2774" s="4" t="str">
        <f>VLOOKUP(P2774,Lookup!$A$1:$E$19,5,0)</f>
        <v>Region 5</v>
      </c>
      <c r="D2774" s="4" t="str">
        <f>VLOOKUP(P2774,Lookup!$A$1:$B$19,2,0)</f>
        <v>FR</v>
      </c>
      <c r="E2774" s="4" t="str">
        <f>IF(AND((Data[[#This Row],[Min Notif Date]]&gt;$G$3),Data[[#This Row],[Min Notif Date]]&lt;$F$3),"Last Week","No")</f>
        <v>No</v>
      </c>
      <c r="F2774" s="4" t="str">
        <f>VLOOKUP(MONTH(Data[[#This Row],[Min Notif Date]]),Lookup!$G$1:$H$12,2,0)</f>
        <v>6. Jun</v>
      </c>
      <c r="G2774" s="4" t="str">
        <f t="shared" si="43"/>
        <v/>
      </c>
      <c r="H2774" s="4" t="str">
        <f>IF(AND(Data[[#This Row],[Min Notif Time]]&gt;6,Data[[#This Row],[Min Notif Time]]&lt;17),"Business Hours","Non-Business Hours")</f>
        <v>Business Hours</v>
      </c>
      <c r="I2774" s="4" t="str" cm="1">
        <f t="array" ref="I2774">IFERROR(VLOOKUP(Data[[#This Row],[Min Notif Date]],Lookup!$N$1:$P$11,2,0),_xlfn.IFS(VLOOKUP(WEEKDAY(Data[[#This Row],[Min Notif Date]]),Lookup!$J$1:$L$7,3,0)="Weekend","Weekend",VLOOKUP(WEEKDAY(Data[[#This Row],[Min Notif Date]]),Lookup!$J$1:$L$7,3,0)="Weekday","Weekday"))</f>
        <v>Weekday</v>
      </c>
      <c r="J2774" s="4" t="str">
        <f>VLOOKUP(WEEKDAY(Data[[#This Row],[Min Notif Date]]),Lookup!$J$1:$K$7,2,0)</f>
        <v>4. Wed</v>
      </c>
      <c r="K2774" s="105">
        <f>ROUNDDOWN(Data[[#This Row],[PGE Notified Time]],0)</f>
        <v>44713</v>
      </c>
      <c r="L2774" s="4">
        <f>HOUR(Data[[#This Row],[PGE Notified Time]])</f>
        <v>8</v>
      </c>
      <c r="M2774">
        <v>78319</v>
      </c>
      <c r="N2774">
        <v>6942351539</v>
      </c>
      <c r="O2774" t="s">
        <v>25</v>
      </c>
      <c r="P2774" t="s">
        <v>195</v>
      </c>
      <c r="Q2774" t="s">
        <v>213</v>
      </c>
      <c r="R2774" t="s">
        <v>183</v>
      </c>
      <c r="S2774" s="1">
        <v>44713.348796296297</v>
      </c>
      <c r="T2774" s="1">
        <v>44713.349456018521</v>
      </c>
      <c r="U2774" s="1">
        <v>44713.361111111109</v>
      </c>
      <c r="V2774" t="s">
        <v>184</v>
      </c>
      <c r="W2774" t="s">
        <v>85</v>
      </c>
      <c r="X2774" t="s">
        <v>196</v>
      </c>
      <c r="Y2774" t="s">
        <v>186</v>
      </c>
      <c r="Z2774" t="s">
        <v>187</v>
      </c>
      <c r="AA2774" s="32">
        <v>17.733333333000001</v>
      </c>
    </row>
    <row r="2775" spans="1:27" x14ac:dyDescent="0.3">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5" s="4" t="str">
        <f>VLOOKUP(P2775,Lookup!$A$1:$D$19,4,0)</f>
        <v>Central Valley</v>
      </c>
      <c r="C2775" s="4" t="str">
        <f>VLOOKUP(P2775,Lookup!$A$1:$E$19,5,0)</f>
        <v>Region 5</v>
      </c>
      <c r="D2775" s="4" t="str">
        <f>VLOOKUP(P2775,Lookup!$A$1:$B$19,2,0)</f>
        <v>FR</v>
      </c>
      <c r="E2775" s="4" t="str">
        <f>IF(AND((Data[[#This Row],[Min Notif Date]]&gt;$G$3),Data[[#This Row],[Min Notif Date]]&lt;$F$3),"Last Week","No")</f>
        <v>No</v>
      </c>
      <c r="F2775" s="4" t="str">
        <f>VLOOKUP(MONTH(Data[[#This Row],[Min Notif Date]]),Lookup!$G$1:$H$12,2,0)</f>
        <v>6. Jun</v>
      </c>
      <c r="G2775" s="4" t="str">
        <f t="shared" si="43"/>
        <v/>
      </c>
      <c r="H2775" s="4" t="str">
        <f>IF(AND(Data[[#This Row],[Min Notif Time]]&gt;6,Data[[#This Row],[Min Notif Time]]&lt;17),"Business Hours","Non-Business Hours")</f>
        <v>Business Hours</v>
      </c>
      <c r="I2775" s="4" t="str" cm="1">
        <f t="array" ref="I2775">IFERROR(VLOOKUP(Data[[#This Row],[Min Notif Date]],Lookup!$N$1:$P$11,2,0),_xlfn.IFS(VLOOKUP(WEEKDAY(Data[[#This Row],[Min Notif Date]]),Lookup!$J$1:$L$7,3,0)="Weekend","Weekend",VLOOKUP(WEEKDAY(Data[[#This Row],[Min Notif Date]]),Lookup!$J$1:$L$7,3,0)="Weekday","Weekday"))</f>
        <v>Weekday</v>
      </c>
      <c r="J2775" s="4" t="str">
        <f>VLOOKUP(WEEKDAY(Data[[#This Row],[Min Notif Date]]),Lookup!$J$1:$K$7,2,0)</f>
        <v>4. Wed</v>
      </c>
      <c r="K2775" s="105">
        <f>ROUNDDOWN(Data[[#This Row],[PGE Notified Time]],0)</f>
        <v>44713</v>
      </c>
      <c r="L2775" s="4">
        <f>HOUR(Data[[#This Row],[PGE Notified Time]])</f>
        <v>12</v>
      </c>
      <c r="M2775">
        <v>78329</v>
      </c>
      <c r="O2775" t="s">
        <v>25</v>
      </c>
      <c r="P2775" t="s">
        <v>195</v>
      </c>
      <c r="Q2775" t="s">
        <v>213</v>
      </c>
      <c r="R2775" t="s">
        <v>183</v>
      </c>
      <c r="S2775" s="1" t="s">
        <v>171</v>
      </c>
      <c r="T2775" s="1">
        <v>44713.520833333336</v>
      </c>
      <c r="U2775" s="1">
        <v>44713.520833333336</v>
      </c>
      <c r="V2775" t="s">
        <v>184</v>
      </c>
      <c r="W2775" t="s">
        <v>85</v>
      </c>
      <c r="X2775" t="s">
        <v>196</v>
      </c>
      <c r="Y2775" t="s">
        <v>186</v>
      </c>
      <c r="Z2775" t="s">
        <v>187</v>
      </c>
      <c r="AA2775" s="32">
        <v>0</v>
      </c>
    </row>
    <row r="2776" spans="1:27" x14ac:dyDescent="0.3">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6" s="4" t="str">
        <f>VLOOKUP(P2776,Lookup!$A$1:$D$19,4,0)</f>
        <v>Bay Area</v>
      </c>
      <c r="C2776" s="4" t="str">
        <f>VLOOKUP(P2776,Lookup!$A$1:$E$19,5,0)</f>
        <v>Region 3</v>
      </c>
      <c r="D2776" s="4" t="str">
        <f>VLOOKUP(P2776,Lookup!$A$1:$B$19,2,0)</f>
        <v>SF</v>
      </c>
      <c r="E2776" s="4" t="str">
        <f>IF(AND((Data[[#This Row],[Min Notif Date]]&gt;$G$3),Data[[#This Row],[Min Notif Date]]&lt;$F$3),"Last Week","No")</f>
        <v>No</v>
      </c>
      <c r="F2776" s="4" t="str">
        <f>VLOOKUP(MONTH(Data[[#This Row],[Min Notif Date]]),Lookup!$G$1:$H$12,2,0)</f>
        <v>6. Jun</v>
      </c>
      <c r="G2776" s="4" t="str">
        <f t="shared" si="43"/>
        <v/>
      </c>
      <c r="H2776" s="4" t="str">
        <f>IF(AND(Data[[#This Row],[Min Notif Time]]&gt;6,Data[[#This Row],[Min Notif Time]]&lt;17),"Business Hours","Non-Business Hours")</f>
        <v>Business Hours</v>
      </c>
      <c r="I2776" s="4" t="str" cm="1">
        <f t="array" ref="I2776">IFERROR(VLOOKUP(Data[[#This Row],[Min Notif Date]],Lookup!$N$1:$P$11,2,0),_xlfn.IFS(VLOOKUP(WEEKDAY(Data[[#This Row],[Min Notif Date]]),Lookup!$J$1:$L$7,3,0)="Weekend","Weekend",VLOOKUP(WEEKDAY(Data[[#This Row],[Min Notif Date]]),Lookup!$J$1:$L$7,3,0)="Weekday","Weekday"))</f>
        <v>Weekday</v>
      </c>
      <c r="J2776" s="4" t="str">
        <f>VLOOKUP(WEEKDAY(Data[[#This Row],[Min Notif Date]]),Lookup!$J$1:$K$7,2,0)</f>
        <v>5. Thu</v>
      </c>
      <c r="K2776" s="105">
        <f>ROUNDDOWN(Data[[#This Row],[PGE Notified Time]],0)</f>
        <v>44714</v>
      </c>
      <c r="L2776" s="4">
        <f>HOUR(Data[[#This Row],[PGE Notified Time]])</f>
        <v>12</v>
      </c>
      <c r="M2776">
        <v>78412</v>
      </c>
      <c r="O2776" t="s">
        <v>20</v>
      </c>
      <c r="P2776" t="s">
        <v>190</v>
      </c>
      <c r="Q2776" t="s">
        <v>20</v>
      </c>
      <c r="R2776" t="s">
        <v>183</v>
      </c>
      <c r="S2776" s="1" t="s">
        <v>171</v>
      </c>
      <c r="T2776" s="1">
        <v>44714.524305555555</v>
      </c>
      <c r="U2776" s="1">
        <v>44714.916666666664</v>
      </c>
      <c r="V2776" t="s">
        <v>184</v>
      </c>
      <c r="W2776" t="s">
        <v>87</v>
      </c>
      <c r="X2776" t="s">
        <v>192</v>
      </c>
      <c r="Y2776" t="s">
        <v>186</v>
      </c>
      <c r="Z2776" t="s">
        <v>187</v>
      </c>
      <c r="AA2776" s="32">
        <v>565</v>
      </c>
    </row>
    <row r="2777" spans="1:27" x14ac:dyDescent="0.3">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7" s="4" t="str">
        <f>VLOOKUP(P2777,Lookup!$A$1:$D$19,4,0)</f>
        <v>Central Valley</v>
      </c>
      <c r="C2777" s="4" t="str">
        <f>VLOOKUP(P2777,Lookup!$A$1:$E$19,5,0)</f>
        <v>Region 5</v>
      </c>
      <c r="D2777" s="4" t="str">
        <f>VLOOKUP(P2777,Lookup!$A$1:$B$19,2,0)</f>
        <v>ST</v>
      </c>
      <c r="E2777" s="4" t="str">
        <f>IF(AND((Data[[#This Row],[Min Notif Date]]&gt;$G$3),Data[[#This Row],[Min Notif Date]]&lt;$F$3),"Last Week","No")</f>
        <v>No</v>
      </c>
      <c r="F2777" s="4" t="str">
        <f>VLOOKUP(MONTH(Data[[#This Row],[Min Notif Date]]),Lookup!$G$1:$H$12,2,0)</f>
        <v>6. Jun</v>
      </c>
      <c r="G2777" s="4" t="str">
        <f t="shared" si="43"/>
        <v/>
      </c>
      <c r="H2777" s="4" t="str">
        <f>IF(AND(Data[[#This Row],[Min Notif Time]]&gt;6,Data[[#This Row],[Min Notif Time]]&lt;17),"Business Hours","Non-Business Hours")</f>
        <v>Business Hours</v>
      </c>
      <c r="I2777" s="4" t="str" cm="1">
        <f t="array" ref="I2777">IFERROR(VLOOKUP(Data[[#This Row],[Min Notif Date]],Lookup!$N$1:$P$11,2,0),_xlfn.IFS(VLOOKUP(WEEKDAY(Data[[#This Row],[Min Notif Date]]),Lookup!$J$1:$L$7,3,0)="Weekend","Weekend",VLOOKUP(WEEKDAY(Data[[#This Row],[Min Notif Date]]),Lookup!$J$1:$L$7,3,0)="Weekday","Weekday"))</f>
        <v>Weekday</v>
      </c>
      <c r="J2777" s="4" t="str">
        <f>VLOOKUP(WEEKDAY(Data[[#This Row],[Min Notif Date]]),Lookup!$J$1:$K$7,2,0)</f>
        <v>5. Thu</v>
      </c>
      <c r="K2777" s="105">
        <f>ROUNDDOWN(Data[[#This Row],[PGE Notified Time]],0)</f>
        <v>44714</v>
      </c>
      <c r="L2777" s="4">
        <f>HOUR(Data[[#This Row],[PGE Notified Time]])</f>
        <v>12</v>
      </c>
      <c r="M2777">
        <v>78413</v>
      </c>
      <c r="O2777" t="s">
        <v>20</v>
      </c>
      <c r="P2777" t="s">
        <v>188</v>
      </c>
      <c r="Q2777" t="s">
        <v>20</v>
      </c>
      <c r="R2777" t="s">
        <v>183</v>
      </c>
      <c r="S2777" s="1" t="s">
        <v>171</v>
      </c>
      <c r="T2777" s="1">
        <v>44714.531944444447</v>
      </c>
      <c r="U2777" s="1">
        <v>44714.875</v>
      </c>
      <c r="V2777" t="s">
        <v>184</v>
      </c>
      <c r="W2777" t="s">
        <v>87</v>
      </c>
      <c r="X2777" t="s">
        <v>189</v>
      </c>
      <c r="Y2777" t="s">
        <v>186</v>
      </c>
      <c r="Z2777" t="s">
        <v>187</v>
      </c>
      <c r="AA2777" s="32">
        <v>494</v>
      </c>
    </row>
    <row r="2778" spans="1:27" x14ac:dyDescent="0.3">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8" s="4" t="str">
        <f>VLOOKUP(P2778,Lookup!$A$1:$D$19,4,0)</f>
        <v>Bay Area</v>
      </c>
      <c r="C2778" s="4" t="str">
        <f>VLOOKUP(P2778,Lookup!$A$1:$E$19,5,0)</f>
        <v>Region 3</v>
      </c>
      <c r="D2778" s="4" t="str">
        <f>VLOOKUP(P2778,Lookup!$A$1:$B$19,2,0)</f>
        <v>DI</v>
      </c>
      <c r="E2778" s="4" t="str">
        <f>IF(AND((Data[[#This Row],[Min Notif Date]]&gt;$G$3),Data[[#This Row],[Min Notif Date]]&lt;$F$3),"Last Week","No")</f>
        <v>No</v>
      </c>
      <c r="F2778" s="4" t="str">
        <f>VLOOKUP(MONTH(Data[[#This Row],[Min Notif Date]]),Lookup!$G$1:$H$12,2,0)</f>
        <v>6. Jun</v>
      </c>
      <c r="G2778" s="4" t="str">
        <f t="shared" si="43"/>
        <v/>
      </c>
      <c r="H2778" s="4" t="str">
        <f>IF(AND(Data[[#This Row],[Min Notif Time]]&gt;6,Data[[#This Row],[Min Notif Time]]&lt;17),"Business Hours","Non-Business Hours")</f>
        <v>Non-Business Hours</v>
      </c>
      <c r="I2778" s="4" t="str" cm="1">
        <f t="array" ref="I2778">IFERROR(VLOOKUP(Data[[#This Row],[Min Notif Date]],Lookup!$N$1:$P$11,2,0),_xlfn.IFS(VLOOKUP(WEEKDAY(Data[[#This Row],[Min Notif Date]]),Lookup!$J$1:$L$7,3,0)="Weekend","Weekend",VLOOKUP(WEEKDAY(Data[[#This Row],[Min Notif Date]]),Lookup!$J$1:$L$7,3,0)="Weekday","Weekday"))</f>
        <v>Weekday</v>
      </c>
      <c r="J2778" s="4" t="str">
        <f>VLOOKUP(WEEKDAY(Data[[#This Row],[Min Notif Date]]),Lookup!$J$1:$K$7,2,0)</f>
        <v>5. Thu</v>
      </c>
      <c r="K2778" s="105">
        <f>ROUNDDOWN(Data[[#This Row],[PGE Notified Time]],0)</f>
        <v>44714</v>
      </c>
      <c r="L2778" s="4">
        <f>HOUR(Data[[#This Row],[PGE Notified Time]])</f>
        <v>3</v>
      </c>
      <c r="M2778">
        <v>78374</v>
      </c>
      <c r="O2778" t="s">
        <v>20</v>
      </c>
      <c r="P2778" t="s">
        <v>208</v>
      </c>
      <c r="Q2778" t="s">
        <v>20</v>
      </c>
      <c r="R2778" t="s">
        <v>183</v>
      </c>
      <c r="S2778" s="1" t="s">
        <v>171</v>
      </c>
      <c r="T2778" s="1">
        <v>44714.158333333333</v>
      </c>
      <c r="U2778" s="1">
        <v>44714.458333333336</v>
      </c>
      <c r="V2778" t="s">
        <v>184</v>
      </c>
      <c r="W2778" t="s">
        <v>87</v>
      </c>
      <c r="X2778" t="s">
        <v>236</v>
      </c>
      <c r="Y2778" t="s">
        <v>186</v>
      </c>
      <c r="Z2778" t="s">
        <v>187</v>
      </c>
      <c r="AA2778" s="32">
        <v>432</v>
      </c>
    </row>
    <row r="2779" spans="1:27" x14ac:dyDescent="0.3">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9" s="4" t="str">
        <f>VLOOKUP(P2779,Lookup!$A$1:$D$19,4,0)</f>
        <v>Bay Area</v>
      </c>
      <c r="C2779" s="4" t="str">
        <f>VLOOKUP(P2779,Lookup!$A$1:$E$19,5,0)</f>
        <v>Region 3</v>
      </c>
      <c r="D2779" s="4" t="str">
        <f>VLOOKUP(P2779,Lookup!$A$1:$B$19,2,0)</f>
        <v>PN</v>
      </c>
      <c r="E2779" s="4" t="str">
        <f>IF(AND((Data[[#This Row],[Min Notif Date]]&gt;$G$3),Data[[#This Row],[Min Notif Date]]&lt;$F$3),"Last Week","No")</f>
        <v>No</v>
      </c>
      <c r="F2779" s="4" t="str">
        <f>VLOOKUP(MONTH(Data[[#This Row],[Min Notif Date]]),Lookup!$G$1:$H$12,2,0)</f>
        <v>6. Jun</v>
      </c>
      <c r="G2779" s="4" t="str">
        <f t="shared" si="43"/>
        <v/>
      </c>
      <c r="H2779" s="4" t="str">
        <f>IF(AND(Data[[#This Row],[Min Notif Time]]&gt;6,Data[[#This Row],[Min Notif Time]]&lt;17),"Business Hours","Non-Business Hours")</f>
        <v>Business Hours</v>
      </c>
      <c r="I2779" s="4" t="str" cm="1">
        <f t="array" ref="I2779">IFERROR(VLOOKUP(Data[[#This Row],[Min Notif Date]],Lookup!$N$1:$P$11,2,0),_xlfn.IFS(VLOOKUP(WEEKDAY(Data[[#This Row],[Min Notif Date]]),Lookup!$J$1:$L$7,3,0)="Weekend","Weekend",VLOOKUP(WEEKDAY(Data[[#This Row],[Min Notif Date]]),Lookup!$J$1:$L$7,3,0)="Weekday","Weekday"))</f>
        <v>Weekday</v>
      </c>
      <c r="J2779" s="4" t="str">
        <f>VLOOKUP(WEEKDAY(Data[[#This Row],[Min Notif Date]]),Lookup!$J$1:$K$7,2,0)</f>
        <v>5. Thu</v>
      </c>
      <c r="K2779" s="105">
        <f>ROUNDDOWN(Data[[#This Row],[PGE Notified Time]],0)</f>
        <v>44714</v>
      </c>
      <c r="L2779" s="4">
        <f>HOUR(Data[[#This Row],[PGE Notified Time]])</f>
        <v>11</v>
      </c>
      <c r="M2779">
        <v>78407</v>
      </c>
      <c r="N2779">
        <v>5479999098</v>
      </c>
      <c r="O2779" t="s">
        <v>20</v>
      </c>
      <c r="P2779" t="s">
        <v>197</v>
      </c>
      <c r="Q2779" t="s">
        <v>20</v>
      </c>
      <c r="R2779" t="s">
        <v>183</v>
      </c>
      <c r="S2779" s="1">
        <v>44714.482256944444</v>
      </c>
      <c r="T2779" s="1">
        <v>44714.485659722224</v>
      </c>
      <c r="U2779" s="1">
        <v>44714.756944444445</v>
      </c>
      <c r="V2779" t="s">
        <v>184</v>
      </c>
      <c r="W2779" t="s">
        <v>87</v>
      </c>
      <c r="X2779" t="s">
        <v>199</v>
      </c>
      <c r="Y2779" t="s">
        <v>186</v>
      </c>
      <c r="Z2779" t="s">
        <v>187</v>
      </c>
      <c r="AA2779" s="32">
        <v>395.55</v>
      </c>
    </row>
    <row r="2780" spans="1:27" x14ac:dyDescent="0.3">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0" s="4" t="str">
        <f>VLOOKUP(P2780,Lookup!$A$1:$D$19,4,0)</f>
        <v>Bay Area</v>
      </c>
      <c r="C2780" s="4" t="str">
        <f>VLOOKUP(P2780,Lookup!$A$1:$E$19,5,0)</f>
        <v>Region 3</v>
      </c>
      <c r="D2780" s="4" t="str">
        <f>VLOOKUP(P2780,Lookup!$A$1:$B$19,2,0)</f>
        <v>EB</v>
      </c>
      <c r="E2780" s="4" t="str">
        <f>IF(AND((Data[[#This Row],[Min Notif Date]]&gt;$G$3),Data[[#This Row],[Min Notif Date]]&lt;$F$3),"Last Week","No")</f>
        <v>No</v>
      </c>
      <c r="F2780" s="4" t="str">
        <f>VLOOKUP(MONTH(Data[[#This Row],[Min Notif Date]]),Lookup!$G$1:$H$12,2,0)</f>
        <v>6. Jun</v>
      </c>
      <c r="G2780" s="4" t="str">
        <f t="shared" si="43"/>
        <v/>
      </c>
      <c r="H2780" s="4" t="str">
        <f>IF(AND(Data[[#This Row],[Min Notif Time]]&gt;6,Data[[#This Row],[Min Notif Time]]&lt;17),"Business Hours","Non-Business Hours")</f>
        <v>Business Hours</v>
      </c>
      <c r="I2780" s="4" t="str" cm="1">
        <f t="array" ref="I2780">IFERROR(VLOOKUP(Data[[#This Row],[Min Notif Date]],Lookup!$N$1:$P$11,2,0),_xlfn.IFS(VLOOKUP(WEEKDAY(Data[[#This Row],[Min Notif Date]]),Lookup!$J$1:$L$7,3,0)="Weekend","Weekend",VLOOKUP(WEEKDAY(Data[[#This Row],[Min Notif Date]]),Lookup!$J$1:$L$7,3,0)="Weekday","Weekday"))</f>
        <v>Weekday</v>
      </c>
      <c r="J2780" s="4" t="str">
        <f>VLOOKUP(WEEKDAY(Data[[#This Row],[Min Notif Date]]),Lookup!$J$1:$K$7,2,0)</f>
        <v>5. Thu</v>
      </c>
      <c r="K2780" s="105">
        <f>ROUNDDOWN(Data[[#This Row],[PGE Notified Time]],0)</f>
        <v>44714</v>
      </c>
      <c r="L2780" s="4">
        <f>HOUR(Data[[#This Row],[PGE Notified Time]])</f>
        <v>11</v>
      </c>
      <c r="M2780">
        <v>78402</v>
      </c>
      <c r="O2780" t="s">
        <v>20</v>
      </c>
      <c r="P2780" t="s">
        <v>182</v>
      </c>
      <c r="Q2780" t="s">
        <v>20</v>
      </c>
      <c r="R2780" t="s">
        <v>183</v>
      </c>
      <c r="S2780" s="1" t="s">
        <v>171</v>
      </c>
      <c r="T2780" s="1">
        <v>44714.464583333334</v>
      </c>
      <c r="U2780" s="1">
        <v>44714.684027777781</v>
      </c>
      <c r="V2780" t="s">
        <v>184</v>
      </c>
      <c r="W2780" t="s">
        <v>87</v>
      </c>
      <c r="X2780" t="s">
        <v>212</v>
      </c>
      <c r="Y2780" t="s">
        <v>186</v>
      </c>
      <c r="Z2780" t="s">
        <v>187</v>
      </c>
      <c r="AA2780" s="32">
        <v>316</v>
      </c>
    </row>
    <row r="2781" spans="1:27" x14ac:dyDescent="0.3">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1" s="4" t="str">
        <f>VLOOKUP(P2781,Lookup!$A$1:$D$19,4,0)</f>
        <v>Central Valley</v>
      </c>
      <c r="C2781" s="4" t="str">
        <f>VLOOKUP(P2781,Lookup!$A$1:$E$19,5,0)</f>
        <v>Region 5</v>
      </c>
      <c r="D2781" s="4" t="str">
        <f>VLOOKUP(P2781,Lookup!$A$1:$B$19,2,0)</f>
        <v>ST</v>
      </c>
      <c r="E2781" s="4" t="str">
        <f>IF(AND((Data[[#This Row],[Min Notif Date]]&gt;$G$3),Data[[#This Row],[Min Notif Date]]&lt;$F$3),"Last Week","No")</f>
        <v>No</v>
      </c>
      <c r="F2781" s="4" t="str">
        <f>VLOOKUP(MONTH(Data[[#This Row],[Min Notif Date]]),Lookup!$G$1:$H$12,2,0)</f>
        <v>6. Jun</v>
      </c>
      <c r="G2781" s="4" t="str">
        <f t="shared" si="43"/>
        <v/>
      </c>
      <c r="H2781" s="4" t="str">
        <f>IF(AND(Data[[#This Row],[Min Notif Time]]&gt;6,Data[[#This Row],[Min Notif Time]]&lt;17),"Business Hours","Non-Business Hours")</f>
        <v>Business Hours</v>
      </c>
      <c r="I2781" s="4" t="str" cm="1">
        <f t="array" ref="I2781">IFERROR(VLOOKUP(Data[[#This Row],[Min Notif Date]],Lookup!$N$1:$P$11,2,0),_xlfn.IFS(VLOOKUP(WEEKDAY(Data[[#This Row],[Min Notif Date]]),Lookup!$J$1:$L$7,3,0)="Weekend","Weekend",VLOOKUP(WEEKDAY(Data[[#This Row],[Min Notif Date]]),Lookup!$J$1:$L$7,3,0)="Weekday","Weekday"))</f>
        <v>Weekday</v>
      </c>
      <c r="J2781" s="4" t="str">
        <f>VLOOKUP(WEEKDAY(Data[[#This Row],[Min Notif Date]]),Lookup!$J$1:$K$7,2,0)</f>
        <v>5. Thu</v>
      </c>
      <c r="K2781" s="105">
        <f>ROUNDDOWN(Data[[#This Row],[PGE Notified Time]],0)</f>
        <v>44714</v>
      </c>
      <c r="L2781" s="4">
        <f>HOUR(Data[[#This Row],[PGE Notified Time]])</f>
        <v>10</v>
      </c>
      <c r="M2781">
        <v>78399</v>
      </c>
      <c r="O2781" t="s">
        <v>20</v>
      </c>
      <c r="P2781" t="s">
        <v>188</v>
      </c>
      <c r="Q2781" t="s">
        <v>20</v>
      </c>
      <c r="R2781" t="s">
        <v>191</v>
      </c>
      <c r="S2781" s="1" t="s">
        <v>171</v>
      </c>
      <c r="T2781" s="1">
        <v>44714.448611111111</v>
      </c>
      <c r="U2781" s="1">
        <v>44714.65625</v>
      </c>
      <c r="V2781" t="s">
        <v>184</v>
      </c>
      <c r="W2781" t="s">
        <v>87</v>
      </c>
      <c r="X2781" t="s">
        <v>189</v>
      </c>
      <c r="Y2781" t="s">
        <v>186</v>
      </c>
      <c r="Z2781" t="s">
        <v>187</v>
      </c>
      <c r="AA2781" s="32">
        <v>299</v>
      </c>
    </row>
    <row r="2782" spans="1:27" x14ac:dyDescent="0.3">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2" s="4" t="str">
        <f>VLOOKUP(P2782,Lookup!$A$1:$D$19,4,0)</f>
        <v>North Valley</v>
      </c>
      <c r="C2782" s="4" t="str">
        <f>VLOOKUP(P2782,Lookup!$A$1:$E$19,5,0)</f>
        <v>Region 2</v>
      </c>
      <c r="D2782" s="4" t="str">
        <f>VLOOKUP(P2782,Lookup!$A$1:$B$19,2,0)</f>
        <v>SA</v>
      </c>
      <c r="E2782" s="4" t="str">
        <f>IF(AND((Data[[#This Row],[Min Notif Date]]&gt;$G$3),Data[[#This Row],[Min Notif Date]]&lt;$F$3),"Last Week","No")</f>
        <v>No</v>
      </c>
      <c r="F2782" s="4" t="str">
        <f>VLOOKUP(MONTH(Data[[#This Row],[Min Notif Date]]),Lookup!$G$1:$H$12,2,0)</f>
        <v>6. Jun</v>
      </c>
      <c r="G2782" s="4" t="str">
        <f t="shared" si="43"/>
        <v/>
      </c>
      <c r="H2782" s="4" t="str">
        <f>IF(AND(Data[[#This Row],[Min Notif Time]]&gt;6,Data[[#This Row],[Min Notif Time]]&lt;17),"Business Hours","Non-Business Hours")</f>
        <v>Business Hours</v>
      </c>
      <c r="I2782" s="4" t="str" cm="1">
        <f t="array" ref="I2782">IFERROR(VLOOKUP(Data[[#This Row],[Min Notif Date]],Lookup!$N$1:$P$11,2,0),_xlfn.IFS(VLOOKUP(WEEKDAY(Data[[#This Row],[Min Notif Date]]),Lookup!$J$1:$L$7,3,0)="Weekend","Weekend",VLOOKUP(WEEKDAY(Data[[#This Row],[Min Notif Date]]),Lookup!$J$1:$L$7,3,0)="Weekday","Weekday"))</f>
        <v>Weekday</v>
      </c>
      <c r="J2782" s="4" t="str">
        <f>VLOOKUP(WEEKDAY(Data[[#This Row],[Min Notif Date]]),Lookup!$J$1:$K$7,2,0)</f>
        <v>5. Thu</v>
      </c>
      <c r="K2782" s="105">
        <f>ROUNDDOWN(Data[[#This Row],[PGE Notified Time]],0)</f>
        <v>44714</v>
      </c>
      <c r="L2782" s="4">
        <f>HOUR(Data[[#This Row],[PGE Notified Time]])</f>
        <v>9</v>
      </c>
      <c r="M2782">
        <v>78385</v>
      </c>
      <c r="O2782" t="s">
        <v>20</v>
      </c>
      <c r="P2782" t="s">
        <v>210</v>
      </c>
      <c r="Q2782" t="s">
        <v>20</v>
      </c>
      <c r="R2782" t="s">
        <v>183</v>
      </c>
      <c r="S2782" s="1" t="s">
        <v>171</v>
      </c>
      <c r="T2782" s="1">
        <v>44714.384027777778</v>
      </c>
      <c r="U2782" s="1">
        <v>44714.566666666666</v>
      </c>
      <c r="V2782" t="s">
        <v>184</v>
      </c>
      <c r="W2782" t="s">
        <v>87</v>
      </c>
      <c r="X2782" t="s">
        <v>238</v>
      </c>
      <c r="Y2782" t="s">
        <v>186</v>
      </c>
      <c r="Z2782" t="s">
        <v>187</v>
      </c>
      <c r="AA2782" s="32">
        <v>263</v>
      </c>
    </row>
    <row r="2783" spans="1:27" x14ac:dyDescent="0.3">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3" s="4" t="str">
        <f>VLOOKUP(P2783,Lookup!$A$1:$D$19,4,0)</f>
        <v>North Valley</v>
      </c>
      <c r="C2783" s="4" t="str">
        <f>VLOOKUP(P2783,Lookup!$A$1:$E$19,5,0)</f>
        <v>Region 2</v>
      </c>
      <c r="D2783" s="4" t="str">
        <f>VLOOKUP(P2783,Lookup!$A$1:$B$19,2,0)</f>
        <v>SA</v>
      </c>
      <c r="E2783" s="4" t="str">
        <f>IF(AND((Data[[#This Row],[Min Notif Date]]&gt;$G$3),Data[[#This Row],[Min Notif Date]]&lt;$F$3),"Last Week","No")</f>
        <v>No</v>
      </c>
      <c r="F2783" s="4" t="str">
        <f>VLOOKUP(MONTH(Data[[#This Row],[Min Notif Date]]),Lookup!$G$1:$H$12,2,0)</f>
        <v>6. Jun</v>
      </c>
      <c r="G2783" s="4" t="str">
        <f t="shared" si="43"/>
        <v/>
      </c>
      <c r="H2783" s="4" t="str">
        <f>IF(AND(Data[[#This Row],[Min Notif Time]]&gt;6,Data[[#This Row],[Min Notif Time]]&lt;17),"Business Hours","Non-Business Hours")</f>
        <v>Business Hours</v>
      </c>
      <c r="I2783" s="4" t="str" cm="1">
        <f t="array" ref="I2783">IFERROR(VLOOKUP(Data[[#This Row],[Min Notif Date]],Lookup!$N$1:$P$11,2,0),_xlfn.IFS(VLOOKUP(WEEKDAY(Data[[#This Row],[Min Notif Date]]),Lookup!$J$1:$L$7,3,0)="Weekend","Weekend",VLOOKUP(WEEKDAY(Data[[#This Row],[Min Notif Date]]),Lookup!$J$1:$L$7,3,0)="Weekday","Weekday"))</f>
        <v>Weekday</v>
      </c>
      <c r="J2783" s="4" t="str">
        <f>VLOOKUP(WEEKDAY(Data[[#This Row],[Min Notif Date]]),Lookup!$J$1:$K$7,2,0)</f>
        <v>5. Thu</v>
      </c>
      <c r="K2783" s="105">
        <f>ROUNDDOWN(Data[[#This Row],[PGE Notified Time]],0)</f>
        <v>44714</v>
      </c>
      <c r="L2783" s="4">
        <f>HOUR(Data[[#This Row],[PGE Notified Time]])</f>
        <v>9</v>
      </c>
      <c r="M2783">
        <v>78392</v>
      </c>
      <c r="O2783" t="s">
        <v>20</v>
      </c>
      <c r="P2783" t="s">
        <v>210</v>
      </c>
      <c r="Q2783" t="s">
        <v>20</v>
      </c>
      <c r="R2783" t="s">
        <v>183</v>
      </c>
      <c r="S2783" s="1" t="s">
        <v>171</v>
      </c>
      <c r="T2783" s="1">
        <v>44714.400000000001</v>
      </c>
      <c r="U2783" s="1">
        <v>44714.572916666664</v>
      </c>
      <c r="V2783" t="s">
        <v>184</v>
      </c>
      <c r="W2783" t="s">
        <v>87</v>
      </c>
      <c r="X2783" t="s">
        <v>238</v>
      </c>
      <c r="Y2783" t="s">
        <v>186</v>
      </c>
      <c r="Z2783" t="s">
        <v>187</v>
      </c>
      <c r="AA2783" s="32">
        <v>249</v>
      </c>
    </row>
    <row r="2784" spans="1:27" x14ac:dyDescent="0.3">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Bay Area</v>
      </c>
      <c r="C2784" s="4" t="str">
        <f>VLOOKUP(P2784,Lookup!$A$1:$E$19,5,0)</f>
        <v>Region 3</v>
      </c>
      <c r="D2784" s="4" t="str">
        <f>VLOOKUP(P2784,Lookup!$A$1:$B$19,2,0)</f>
        <v>EB</v>
      </c>
      <c r="E2784" s="4" t="str">
        <f>IF(AND((Data[[#This Row],[Min Notif Date]]&gt;$G$3),Data[[#This Row],[Min Notif Date]]&lt;$F$3),"Last Week","No")</f>
        <v>No</v>
      </c>
      <c r="F2784" s="4" t="str">
        <f>VLOOKUP(MONTH(Data[[#This Row],[Min Notif Date]]),Lookup!$G$1:$H$12,2,0)</f>
        <v>6. Jun</v>
      </c>
      <c r="G2784" s="4" t="str">
        <f t="shared" si="43"/>
        <v/>
      </c>
      <c r="H2784" s="4" t="str">
        <f>IF(AND(Data[[#This Row],[Min Notif Time]]&gt;6,Data[[#This Row],[Min Notif Time]]&lt;17),"Business Hours","Non-Business Hours")</f>
        <v>Business Hours</v>
      </c>
      <c r="I2784" s="4" t="str" cm="1">
        <f t="array" ref="I2784">IFERROR(VLOOKUP(Data[[#This Row],[Min Notif Date]],Lookup!$N$1:$P$11,2,0),_xlfn.IFS(VLOOKUP(WEEKDAY(Data[[#This Row],[Min Notif Date]]),Lookup!$J$1:$L$7,3,0)="Weekend","Weekend",VLOOKUP(WEEKDAY(Data[[#This Row],[Min Notif Date]]),Lookup!$J$1:$L$7,3,0)="Weekday","Weekday"))</f>
        <v>Weekday</v>
      </c>
      <c r="J2784" s="4" t="str">
        <f>VLOOKUP(WEEKDAY(Data[[#This Row],[Min Notif Date]]),Lookup!$J$1:$K$7,2,0)</f>
        <v>5. Thu</v>
      </c>
      <c r="K2784" s="105">
        <f>ROUNDDOWN(Data[[#This Row],[PGE Notified Time]],0)</f>
        <v>44714</v>
      </c>
      <c r="L2784" s="4">
        <f>HOUR(Data[[#This Row],[PGE Notified Time]])</f>
        <v>9</v>
      </c>
      <c r="M2784">
        <v>78384</v>
      </c>
      <c r="N2784">
        <v>3087778270</v>
      </c>
      <c r="O2784" t="s">
        <v>20</v>
      </c>
      <c r="P2784" t="s">
        <v>182</v>
      </c>
      <c r="Q2784" t="s">
        <v>20</v>
      </c>
      <c r="R2784" t="s">
        <v>183</v>
      </c>
      <c r="S2784" s="1">
        <v>44714.376805555556</v>
      </c>
      <c r="T2784" s="1">
        <v>44714.379664351851</v>
      </c>
      <c r="U2784" s="1">
        <v>44714.520833333336</v>
      </c>
      <c r="V2784" t="s">
        <v>184</v>
      </c>
      <c r="W2784" t="s">
        <v>87</v>
      </c>
      <c r="X2784" t="s">
        <v>194</v>
      </c>
      <c r="Y2784" t="s">
        <v>186</v>
      </c>
      <c r="Z2784" t="s">
        <v>187</v>
      </c>
      <c r="AA2784" s="32">
        <v>207.4</v>
      </c>
    </row>
    <row r="2785" spans="1:27" x14ac:dyDescent="0.3">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5" s="4" t="str">
        <f>VLOOKUP(P2785,Lookup!$A$1:$D$19,4,0)</f>
        <v>Bay Area</v>
      </c>
      <c r="C2785" s="4" t="str">
        <f>VLOOKUP(P2785,Lookup!$A$1:$E$19,5,0)</f>
        <v>Region 3</v>
      </c>
      <c r="D2785" s="4" t="str">
        <f>VLOOKUP(P2785,Lookup!$A$1:$B$19,2,0)</f>
        <v>SF</v>
      </c>
      <c r="E2785" s="4" t="str">
        <f>IF(AND((Data[[#This Row],[Min Notif Date]]&gt;$G$3),Data[[#This Row],[Min Notif Date]]&lt;$F$3),"Last Week","No")</f>
        <v>No</v>
      </c>
      <c r="F2785" s="4" t="str">
        <f>VLOOKUP(MONTH(Data[[#This Row],[Min Notif Date]]),Lookup!$G$1:$H$12,2,0)</f>
        <v>6. Jun</v>
      </c>
      <c r="G2785" s="4" t="str">
        <f t="shared" si="43"/>
        <v/>
      </c>
      <c r="H2785" s="4" t="str">
        <f>IF(AND(Data[[#This Row],[Min Notif Time]]&gt;6,Data[[#This Row],[Min Notif Time]]&lt;17),"Business Hours","Non-Business Hours")</f>
        <v>Business Hours</v>
      </c>
      <c r="I2785" s="4" t="str" cm="1">
        <f t="array" ref="I2785">IFERROR(VLOOKUP(Data[[#This Row],[Min Notif Date]],Lookup!$N$1:$P$11,2,0),_xlfn.IFS(VLOOKUP(WEEKDAY(Data[[#This Row],[Min Notif Date]]),Lookup!$J$1:$L$7,3,0)="Weekend","Weekend",VLOOKUP(WEEKDAY(Data[[#This Row],[Min Notif Date]]),Lookup!$J$1:$L$7,3,0)="Weekday","Weekday"))</f>
        <v>Weekday</v>
      </c>
      <c r="J2785" s="4" t="str">
        <f>VLOOKUP(WEEKDAY(Data[[#This Row],[Min Notif Date]]),Lookup!$J$1:$K$7,2,0)</f>
        <v>5. Thu</v>
      </c>
      <c r="K2785" s="105">
        <f>ROUNDDOWN(Data[[#This Row],[PGE Notified Time]],0)</f>
        <v>44714</v>
      </c>
      <c r="L2785" s="4">
        <f>HOUR(Data[[#This Row],[PGE Notified Time]])</f>
        <v>8</v>
      </c>
      <c r="M2785">
        <v>78381</v>
      </c>
      <c r="O2785" t="s">
        <v>20</v>
      </c>
      <c r="P2785" t="s">
        <v>190</v>
      </c>
      <c r="Q2785" t="s">
        <v>20</v>
      </c>
      <c r="R2785" t="s">
        <v>191</v>
      </c>
      <c r="S2785" s="1" t="s">
        <v>171</v>
      </c>
      <c r="T2785" s="1">
        <v>44714.365277777775</v>
      </c>
      <c r="U2785" s="1">
        <v>44714.489583333336</v>
      </c>
      <c r="V2785" t="s">
        <v>184</v>
      </c>
      <c r="W2785" t="s">
        <v>87</v>
      </c>
      <c r="X2785" t="s">
        <v>192</v>
      </c>
      <c r="Y2785" t="s">
        <v>186</v>
      </c>
      <c r="Z2785" t="s">
        <v>187</v>
      </c>
      <c r="AA2785" s="32">
        <v>179</v>
      </c>
    </row>
    <row r="2786" spans="1:27" x14ac:dyDescent="0.3">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6" s="4" t="str">
        <f>VLOOKUP(P2786,Lookup!$A$1:$D$19,4,0)</f>
        <v>South Bay</v>
      </c>
      <c r="C2786" s="4" t="str">
        <f>VLOOKUP(P2786,Lookup!$A$1:$E$19,5,0)</f>
        <v>Region 4</v>
      </c>
      <c r="D2786" s="4" t="str">
        <f>VLOOKUP(P2786,Lookup!$A$1:$B$19,2,0)</f>
        <v>SJ</v>
      </c>
      <c r="E2786" s="4" t="str">
        <f>IF(AND((Data[[#This Row],[Min Notif Date]]&gt;$G$3),Data[[#This Row],[Min Notif Date]]&lt;$F$3),"Last Week","No")</f>
        <v>No</v>
      </c>
      <c r="F2786" s="4" t="str">
        <f>VLOOKUP(MONTH(Data[[#This Row],[Min Notif Date]]),Lookup!$G$1:$H$12,2,0)</f>
        <v>6. Jun</v>
      </c>
      <c r="G2786" s="4" t="str">
        <f t="shared" si="43"/>
        <v/>
      </c>
      <c r="H2786" s="4" t="str">
        <f>IF(AND(Data[[#This Row],[Min Notif Time]]&gt;6,Data[[#This Row],[Min Notif Time]]&lt;17),"Business Hours","Non-Business Hours")</f>
        <v>Business Hours</v>
      </c>
      <c r="I2786" s="4" t="str" cm="1">
        <f t="array" ref="I2786">IFERROR(VLOOKUP(Data[[#This Row],[Min Notif Date]],Lookup!$N$1:$P$11,2,0),_xlfn.IFS(VLOOKUP(WEEKDAY(Data[[#This Row],[Min Notif Date]]),Lookup!$J$1:$L$7,3,0)="Weekend","Weekend",VLOOKUP(WEEKDAY(Data[[#This Row],[Min Notif Date]]),Lookup!$J$1:$L$7,3,0)="Weekday","Weekday"))</f>
        <v>Weekday</v>
      </c>
      <c r="J2786" s="4" t="str">
        <f>VLOOKUP(WEEKDAY(Data[[#This Row],[Min Notif Date]]),Lookup!$J$1:$K$7,2,0)</f>
        <v>5. Thu</v>
      </c>
      <c r="K2786" s="105">
        <f>ROUNDDOWN(Data[[#This Row],[PGE Notified Time]],0)</f>
        <v>44714</v>
      </c>
      <c r="L2786" s="4">
        <f>HOUR(Data[[#This Row],[PGE Notified Time]])</f>
        <v>13</v>
      </c>
      <c r="M2786">
        <v>78416</v>
      </c>
      <c r="O2786" t="s">
        <v>20</v>
      </c>
      <c r="P2786" t="s">
        <v>288</v>
      </c>
      <c r="Q2786" t="s">
        <v>20</v>
      </c>
      <c r="R2786" t="s">
        <v>183</v>
      </c>
      <c r="S2786" s="1" t="s">
        <v>171</v>
      </c>
      <c r="T2786" s="1">
        <v>44714.545138888891</v>
      </c>
      <c r="U2786" s="1">
        <v>44714.666666666664</v>
      </c>
      <c r="V2786" t="s">
        <v>184</v>
      </c>
      <c r="W2786" t="s">
        <v>86</v>
      </c>
      <c r="X2786" t="s">
        <v>293</v>
      </c>
      <c r="Y2786" t="s">
        <v>186</v>
      </c>
      <c r="Z2786" t="s">
        <v>187</v>
      </c>
      <c r="AA2786" s="32">
        <v>175</v>
      </c>
    </row>
    <row r="2787" spans="1:27" x14ac:dyDescent="0.3">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7" s="4" t="str">
        <f>VLOOKUP(P2787,Lookup!$A$1:$D$19,4,0)</f>
        <v>Central Valley</v>
      </c>
      <c r="C2787" s="4" t="str">
        <f>VLOOKUP(P2787,Lookup!$A$1:$E$19,5,0)</f>
        <v>Region 5</v>
      </c>
      <c r="D2787" s="4" t="str">
        <f>VLOOKUP(P2787,Lookup!$A$1:$B$19,2,0)</f>
        <v>ST</v>
      </c>
      <c r="E2787" s="4" t="str">
        <f>IF(AND((Data[[#This Row],[Min Notif Date]]&gt;$G$3),Data[[#This Row],[Min Notif Date]]&lt;$F$3),"Last Week","No")</f>
        <v>No</v>
      </c>
      <c r="F2787" s="4" t="str">
        <f>VLOOKUP(MONTH(Data[[#This Row],[Min Notif Date]]),Lookup!$G$1:$H$12,2,0)</f>
        <v>6. Jun</v>
      </c>
      <c r="G2787" s="4" t="str">
        <f t="shared" si="43"/>
        <v/>
      </c>
      <c r="H2787" s="4" t="str">
        <f>IF(AND(Data[[#This Row],[Min Notif Time]]&gt;6,Data[[#This Row],[Min Notif Time]]&lt;17),"Business Hours","Non-Business Hours")</f>
        <v>Business Hours</v>
      </c>
      <c r="I2787" s="4" t="str" cm="1">
        <f t="array" ref="I2787">IFERROR(VLOOKUP(Data[[#This Row],[Min Notif Date]],Lookup!$N$1:$P$11,2,0),_xlfn.IFS(VLOOKUP(WEEKDAY(Data[[#This Row],[Min Notif Date]]),Lookup!$J$1:$L$7,3,0)="Weekend","Weekend",VLOOKUP(WEEKDAY(Data[[#This Row],[Min Notif Date]]),Lookup!$J$1:$L$7,3,0)="Weekday","Weekday"))</f>
        <v>Weekday</v>
      </c>
      <c r="J2787" s="4" t="str">
        <f>VLOOKUP(WEEKDAY(Data[[#This Row],[Min Notif Date]]),Lookup!$J$1:$K$7,2,0)</f>
        <v>5. Thu</v>
      </c>
      <c r="K2787" s="105">
        <f>ROUNDDOWN(Data[[#This Row],[PGE Notified Time]],0)</f>
        <v>44714</v>
      </c>
      <c r="L2787" s="4">
        <f>HOUR(Data[[#This Row],[PGE Notified Time]])</f>
        <v>8</v>
      </c>
      <c r="M2787">
        <v>78378</v>
      </c>
      <c r="O2787" t="s">
        <v>20</v>
      </c>
      <c r="P2787" t="s">
        <v>188</v>
      </c>
      <c r="Q2787" t="s">
        <v>20</v>
      </c>
      <c r="R2787" t="s">
        <v>183</v>
      </c>
      <c r="S2787" s="1" t="s">
        <v>171</v>
      </c>
      <c r="T2787" s="1">
        <v>44714.347916666666</v>
      </c>
      <c r="U2787" s="1">
        <v>44714.46875</v>
      </c>
      <c r="V2787" t="s">
        <v>184</v>
      </c>
      <c r="W2787" t="s">
        <v>86</v>
      </c>
      <c r="X2787" t="s">
        <v>189</v>
      </c>
      <c r="Y2787" t="s">
        <v>186</v>
      </c>
      <c r="Z2787" t="s">
        <v>187</v>
      </c>
      <c r="AA2787" s="32">
        <v>174</v>
      </c>
    </row>
    <row r="2788" spans="1:27" x14ac:dyDescent="0.3">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8" s="4" t="str">
        <f>VLOOKUP(P2788,Lookup!$A$1:$D$19,4,0)</f>
        <v>South Bay</v>
      </c>
      <c r="C2788" s="4" t="str">
        <f>VLOOKUP(P2788,Lookup!$A$1:$E$19,5,0)</f>
        <v>Region 4</v>
      </c>
      <c r="D2788" s="4" t="str">
        <f>VLOOKUP(P2788,Lookup!$A$1:$B$19,2,0)</f>
        <v>DA</v>
      </c>
      <c r="E2788" s="4" t="str">
        <f>IF(AND((Data[[#This Row],[Min Notif Date]]&gt;$G$3),Data[[#This Row],[Min Notif Date]]&lt;$F$3),"Last Week","No")</f>
        <v>No</v>
      </c>
      <c r="F2788" s="4" t="str">
        <f>VLOOKUP(MONTH(Data[[#This Row],[Min Notif Date]]),Lookup!$G$1:$H$12,2,0)</f>
        <v>6. Jun</v>
      </c>
      <c r="G2788" s="4" t="str">
        <f t="shared" si="43"/>
        <v/>
      </c>
      <c r="H2788" s="4" t="str">
        <f>IF(AND(Data[[#This Row],[Min Notif Time]]&gt;6,Data[[#This Row],[Min Notif Time]]&lt;17),"Business Hours","Non-Business Hours")</f>
        <v>Business Hours</v>
      </c>
      <c r="I2788" s="4" t="str" cm="1">
        <f t="array" ref="I2788">IFERROR(VLOOKUP(Data[[#This Row],[Min Notif Date]],Lookup!$N$1:$P$11,2,0),_xlfn.IFS(VLOOKUP(WEEKDAY(Data[[#This Row],[Min Notif Date]]),Lookup!$J$1:$L$7,3,0)="Weekend","Weekend",VLOOKUP(WEEKDAY(Data[[#This Row],[Min Notif Date]]),Lookup!$J$1:$L$7,3,0)="Weekday","Weekday"))</f>
        <v>Weekday</v>
      </c>
      <c r="J2788" s="4" t="str">
        <f>VLOOKUP(WEEKDAY(Data[[#This Row],[Min Notif Date]]),Lookup!$J$1:$K$7,2,0)</f>
        <v>5. Thu</v>
      </c>
      <c r="K2788" s="105">
        <f>ROUNDDOWN(Data[[#This Row],[PGE Notified Time]],0)</f>
        <v>44714</v>
      </c>
      <c r="L2788" s="4">
        <f>HOUR(Data[[#This Row],[PGE Notified Time]])</f>
        <v>13</v>
      </c>
      <c r="M2788">
        <v>78415</v>
      </c>
      <c r="O2788" t="s">
        <v>20</v>
      </c>
      <c r="P2788" t="s">
        <v>279</v>
      </c>
      <c r="Q2788" t="s">
        <v>20</v>
      </c>
      <c r="R2788" t="s">
        <v>183</v>
      </c>
      <c r="S2788" s="1" t="s">
        <v>171</v>
      </c>
      <c r="T2788" s="1">
        <v>44714.544444444444</v>
      </c>
      <c r="U2788" s="1">
        <v>44714.65625</v>
      </c>
      <c r="V2788" t="s">
        <v>184</v>
      </c>
      <c r="W2788" t="s">
        <v>85</v>
      </c>
      <c r="X2788" t="s">
        <v>286</v>
      </c>
      <c r="Y2788" t="s">
        <v>186</v>
      </c>
      <c r="Z2788" t="s">
        <v>187</v>
      </c>
      <c r="AA2788" s="32">
        <v>161</v>
      </c>
    </row>
    <row r="2789" spans="1:27" x14ac:dyDescent="0.3">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9" s="4" t="str">
        <f>VLOOKUP(P2789,Lookup!$A$1:$D$19,4,0)</f>
        <v>Bay Area</v>
      </c>
      <c r="C2789" s="4" t="str">
        <f>VLOOKUP(P2789,Lookup!$A$1:$E$19,5,0)</f>
        <v>Region 3</v>
      </c>
      <c r="D2789" s="4" t="str">
        <f>VLOOKUP(P2789,Lookup!$A$1:$B$19,2,0)</f>
        <v>PN</v>
      </c>
      <c r="E2789" s="4" t="str">
        <f>IF(AND((Data[[#This Row],[Min Notif Date]]&gt;$G$3),Data[[#This Row],[Min Notif Date]]&lt;$F$3),"Last Week","No")</f>
        <v>No</v>
      </c>
      <c r="F2789" s="4" t="str">
        <f>VLOOKUP(MONTH(Data[[#This Row],[Min Notif Date]]),Lookup!$G$1:$H$12,2,0)</f>
        <v>6. Jun</v>
      </c>
      <c r="G2789" s="4" t="str">
        <f t="shared" si="43"/>
        <v/>
      </c>
      <c r="H2789" s="4" t="str">
        <f>IF(AND(Data[[#This Row],[Min Notif Time]]&gt;6,Data[[#This Row],[Min Notif Time]]&lt;17),"Business Hours","Non-Business Hours")</f>
        <v>Business Hours</v>
      </c>
      <c r="I2789" s="4" t="str" cm="1">
        <f t="array" ref="I2789">IFERROR(VLOOKUP(Data[[#This Row],[Min Notif Date]],Lookup!$N$1:$P$11,2,0),_xlfn.IFS(VLOOKUP(WEEKDAY(Data[[#This Row],[Min Notif Date]]),Lookup!$J$1:$L$7,3,0)="Weekend","Weekend",VLOOKUP(WEEKDAY(Data[[#This Row],[Min Notif Date]]),Lookup!$J$1:$L$7,3,0)="Weekday","Weekday"))</f>
        <v>Weekday</v>
      </c>
      <c r="J2789" s="4" t="str">
        <f>VLOOKUP(WEEKDAY(Data[[#This Row],[Min Notif Date]]),Lookup!$J$1:$K$7,2,0)</f>
        <v>5. Thu</v>
      </c>
      <c r="K2789" s="105">
        <f>ROUNDDOWN(Data[[#This Row],[PGE Notified Time]],0)</f>
        <v>44714</v>
      </c>
      <c r="L2789" s="4">
        <f>HOUR(Data[[#This Row],[PGE Notified Time]])</f>
        <v>9</v>
      </c>
      <c r="M2789">
        <v>78393</v>
      </c>
      <c r="O2789" t="s">
        <v>20</v>
      </c>
      <c r="P2789" t="s">
        <v>197</v>
      </c>
      <c r="Q2789" t="s">
        <v>20</v>
      </c>
      <c r="R2789" t="s">
        <v>183</v>
      </c>
      <c r="S2789" s="1" t="s">
        <v>171</v>
      </c>
      <c r="T2789" s="1">
        <v>44714.404166666667</v>
      </c>
      <c r="U2789" s="1">
        <v>44714.5</v>
      </c>
      <c r="V2789" t="s">
        <v>184</v>
      </c>
      <c r="W2789" t="s">
        <v>85</v>
      </c>
      <c r="X2789" t="s">
        <v>357</v>
      </c>
      <c r="Y2789" t="s">
        <v>186</v>
      </c>
      <c r="Z2789" t="s">
        <v>187</v>
      </c>
      <c r="AA2789" s="32">
        <v>138</v>
      </c>
    </row>
    <row r="2790" spans="1:27" x14ac:dyDescent="0.3">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0" s="4" t="str">
        <f>VLOOKUP(P2790,Lookup!$A$1:$D$19,4,0)</f>
        <v>Bay Area</v>
      </c>
      <c r="C2790" s="4" t="str">
        <f>VLOOKUP(P2790,Lookup!$A$1:$E$19,5,0)</f>
        <v>Region 3</v>
      </c>
      <c r="D2790" s="4" t="str">
        <f>VLOOKUP(P2790,Lookup!$A$1:$B$19,2,0)</f>
        <v>MI</v>
      </c>
      <c r="E2790" s="4" t="str">
        <f>IF(AND((Data[[#This Row],[Min Notif Date]]&gt;$G$3),Data[[#This Row],[Min Notif Date]]&lt;$F$3),"Last Week","No")</f>
        <v>No</v>
      </c>
      <c r="F2790" s="4" t="str">
        <f>VLOOKUP(MONTH(Data[[#This Row],[Min Notif Date]]),Lookup!$G$1:$H$12,2,0)</f>
        <v>6. Jun</v>
      </c>
      <c r="G2790" s="4" t="str">
        <f t="shared" si="43"/>
        <v/>
      </c>
      <c r="H2790" s="4" t="str">
        <f>IF(AND(Data[[#This Row],[Min Notif Time]]&gt;6,Data[[#This Row],[Min Notif Time]]&lt;17),"Business Hours","Non-Business Hours")</f>
        <v>Business Hours</v>
      </c>
      <c r="I2790" s="4" t="str" cm="1">
        <f t="array" ref="I2790">IFERROR(VLOOKUP(Data[[#This Row],[Min Notif Date]],Lookup!$N$1:$P$11,2,0),_xlfn.IFS(VLOOKUP(WEEKDAY(Data[[#This Row],[Min Notif Date]]),Lookup!$J$1:$L$7,3,0)="Weekend","Weekend",VLOOKUP(WEEKDAY(Data[[#This Row],[Min Notif Date]]),Lookup!$J$1:$L$7,3,0)="Weekday","Weekday"))</f>
        <v>Weekday</v>
      </c>
      <c r="J2790" s="4" t="str">
        <f>VLOOKUP(WEEKDAY(Data[[#This Row],[Min Notif Date]]),Lookup!$J$1:$K$7,2,0)</f>
        <v>5. Thu</v>
      </c>
      <c r="K2790" s="105">
        <f>ROUNDDOWN(Data[[#This Row],[PGE Notified Time]],0)</f>
        <v>44714</v>
      </c>
      <c r="L2790" s="4">
        <f>HOUR(Data[[#This Row],[PGE Notified Time]])</f>
        <v>13</v>
      </c>
      <c r="M2790">
        <v>78424</v>
      </c>
      <c r="O2790" t="s">
        <v>20</v>
      </c>
      <c r="P2790" t="s">
        <v>244</v>
      </c>
      <c r="Q2790" t="s">
        <v>20</v>
      </c>
      <c r="R2790" t="s">
        <v>191</v>
      </c>
      <c r="S2790" s="1" t="s">
        <v>171</v>
      </c>
      <c r="T2790" s="1">
        <v>44714.572222222225</v>
      </c>
      <c r="U2790" s="1">
        <v>44714.666666666664</v>
      </c>
      <c r="V2790" t="s">
        <v>184</v>
      </c>
      <c r="W2790" t="s">
        <v>85</v>
      </c>
      <c r="X2790" t="s">
        <v>250</v>
      </c>
      <c r="Y2790" t="s">
        <v>186</v>
      </c>
      <c r="Z2790" t="s">
        <v>187</v>
      </c>
      <c r="AA2790" s="32">
        <v>136</v>
      </c>
    </row>
    <row r="2791" spans="1:27" x14ac:dyDescent="0.3">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1" s="4" t="str">
        <f>VLOOKUP(P2791,Lookup!$A$1:$D$19,4,0)</f>
        <v>North Coast</v>
      </c>
      <c r="C2791" s="4" t="str">
        <f>VLOOKUP(P2791,Lookup!$A$1:$E$19,5,0)</f>
        <v>Region 1</v>
      </c>
      <c r="D2791" s="4" t="str">
        <f>VLOOKUP(P2791,Lookup!$A$1:$B$19,2,0)</f>
        <v>NB</v>
      </c>
      <c r="E2791" s="4" t="str">
        <f>IF(AND((Data[[#This Row],[Min Notif Date]]&gt;$G$3),Data[[#This Row],[Min Notif Date]]&lt;$F$3),"Last Week","No")</f>
        <v>No</v>
      </c>
      <c r="F2791" s="4" t="str">
        <f>VLOOKUP(MONTH(Data[[#This Row],[Min Notif Date]]),Lookup!$G$1:$H$12,2,0)</f>
        <v>6. Jun</v>
      </c>
      <c r="G2791" s="4" t="str">
        <f t="shared" si="43"/>
        <v/>
      </c>
      <c r="H2791" s="4" t="str">
        <f>IF(AND(Data[[#This Row],[Min Notif Time]]&gt;6,Data[[#This Row],[Min Notif Time]]&lt;17),"Business Hours","Non-Business Hours")</f>
        <v>Business Hours</v>
      </c>
      <c r="I2791" s="4" t="str" cm="1">
        <f t="array" ref="I2791">IFERROR(VLOOKUP(Data[[#This Row],[Min Notif Date]],Lookup!$N$1:$P$11,2,0),_xlfn.IFS(VLOOKUP(WEEKDAY(Data[[#This Row],[Min Notif Date]]),Lookup!$J$1:$L$7,3,0)="Weekend","Weekend",VLOOKUP(WEEKDAY(Data[[#This Row],[Min Notif Date]]),Lookup!$J$1:$L$7,3,0)="Weekday","Weekday"))</f>
        <v>Weekday</v>
      </c>
      <c r="J2791" s="4" t="str">
        <f>VLOOKUP(WEEKDAY(Data[[#This Row],[Min Notif Date]]),Lookup!$J$1:$K$7,2,0)</f>
        <v>5. Thu</v>
      </c>
      <c r="K2791" s="105">
        <f>ROUNDDOWN(Data[[#This Row],[PGE Notified Time]],0)</f>
        <v>44714</v>
      </c>
      <c r="L2791" s="4">
        <f>HOUR(Data[[#This Row],[PGE Notified Time]])</f>
        <v>12</v>
      </c>
      <c r="M2791">
        <v>78414</v>
      </c>
      <c r="O2791" t="s">
        <v>20</v>
      </c>
      <c r="P2791" t="s">
        <v>219</v>
      </c>
      <c r="Q2791" t="s">
        <v>20</v>
      </c>
      <c r="R2791" t="s">
        <v>191</v>
      </c>
      <c r="S2791" s="1" t="s">
        <v>171</v>
      </c>
      <c r="T2791" s="1">
        <v>44714.539583333331</v>
      </c>
      <c r="U2791" s="1">
        <v>44714.625</v>
      </c>
      <c r="V2791" t="s">
        <v>184</v>
      </c>
      <c r="W2791" t="s">
        <v>85</v>
      </c>
      <c r="X2791" t="s">
        <v>313</v>
      </c>
      <c r="Y2791" t="s">
        <v>186</v>
      </c>
      <c r="Z2791" t="s">
        <v>187</v>
      </c>
      <c r="AA2791" s="32">
        <v>123</v>
      </c>
    </row>
    <row r="2792" spans="1:27" x14ac:dyDescent="0.3">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2" s="4" t="str">
        <f>VLOOKUP(P2792,Lookup!$A$1:$D$19,4,0)</f>
        <v>South Bay</v>
      </c>
      <c r="C2792" s="4" t="str">
        <f>VLOOKUP(P2792,Lookup!$A$1:$E$19,5,0)</f>
        <v>Region 4</v>
      </c>
      <c r="D2792" s="4" t="str">
        <f>VLOOKUP(P2792,Lookup!$A$1:$B$19,2,0)</f>
        <v>SJ</v>
      </c>
      <c r="E2792" s="4" t="str">
        <f>IF(AND((Data[[#This Row],[Min Notif Date]]&gt;$G$3),Data[[#This Row],[Min Notif Date]]&lt;$F$3),"Last Week","No")</f>
        <v>No</v>
      </c>
      <c r="F2792" s="4" t="str">
        <f>VLOOKUP(MONTH(Data[[#This Row],[Min Notif Date]]),Lookup!$G$1:$H$12,2,0)</f>
        <v>6. Jun</v>
      </c>
      <c r="G2792" s="4" t="str">
        <f t="shared" si="43"/>
        <v/>
      </c>
      <c r="H2792" s="4" t="str">
        <f>IF(AND(Data[[#This Row],[Min Notif Time]]&gt;6,Data[[#This Row],[Min Notif Time]]&lt;17),"Business Hours","Non-Business Hours")</f>
        <v>Business Hours</v>
      </c>
      <c r="I2792" s="4" t="str" cm="1">
        <f t="array" ref="I2792">IFERROR(VLOOKUP(Data[[#This Row],[Min Notif Date]],Lookup!$N$1:$P$11,2,0),_xlfn.IFS(VLOOKUP(WEEKDAY(Data[[#This Row],[Min Notif Date]]),Lookup!$J$1:$L$7,3,0)="Weekend","Weekend",VLOOKUP(WEEKDAY(Data[[#This Row],[Min Notif Date]]),Lookup!$J$1:$L$7,3,0)="Weekday","Weekday"))</f>
        <v>Weekday</v>
      </c>
      <c r="J2792" s="4" t="str">
        <f>VLOOKUP(WEEKDAY(Data[[#This Row],[Min Notif Date]]),Lookup!$J$1:$K$7,2,0)</f>
        <v>5. Thu</v>
      </c>
      <c r="K2792" s="105">
        <f>ROUNDDOWN(Data[[#This Row],[PGE Notified Time]],0)</f>
        <v>44714</v>
      </c>
      <c r="L2792" s="4">
        <f>HOUR(Data[[#This Row],[PGE Notified Time]])</f>
        <v>9</v>
      </c>
      <c r="M2792">
        <v>78394</v>
      </c>
      <c r="O2792" t="s">
        <v>20</v>
      </c>
      <c r="P2792" t="s">
        <v>288</v>
      </c>
      <c r="Q2792" t="s">
        <v>20</v>
      </c>
      <c r="R2792" t="s">
        <v>183</v>
      </c>
      <c r="S2792" s="1" t="s">
        <v>171</v>
      </c>
      <c r="T2792" s="1">
        <v>44714.415277777778</v>
      </c>
      <c r="U2792" s="1">
        <v>44714.5</v>
      </c>
      <c r="V2792" t="s">
        <v>184</v>
      </c>
      <c r="W2792" t="s">
        <v>85</v>
      </c>
      <c r="X2792" t="s">
        <v>293</v>
      </c>
      <c r="Y2792" t="s">
        <v>186</v>
      </c>
      <c r="Z2792" t="s">
        <v>187</v>
      </c>
      <c r="AA2792" s="32">
        <v>122</v>
      </c>
    </row>
    <row r="2793" spans="1:27" x14ac:dyDescent="0.3">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3" s="4" t="str">
        <f>VLOOKUP(P2793,Lookup!$A$1:$D$19,4,0)</f>
        <v>North Valley</v>
      </c>
      <c r="C2793" s="4" t="str">
        <f>VLOOKUP(P2793,Lookup!$A$1:$E$19,5,0)</f>
        <v>Region 2</v>
      </c>
      <c r="D2793" s="4" t="str">
        <f>VLOOKUP(P2793,Lookup!$A$1:$B$19,2,0)</f>
        <v>SA</v>
      </c>
      <c r="E2793" s="4" t="str">
        <f>IF(AND((Data[[#This Row],[Min Notif Date]]&gt;$G$3),Data[[#This Row],[Min Notif Date]]&lt;$F$3),"Last Week","No")</f>
        <v>No</v>
      </c>
      <c r="F2793" s="4" t="str">
        <f>VLOOKUP(MONTH(Data[[#This Row],[Min Notif Date]]),Lookup!$G$1:$H$12,2,0)</f>
        <v>6. Jun</v>
      </c>
      <c r="G2793" s="4" t="str">
        <f t="shared" si="43"/>
        <v/>
      </c>
      <c r="H2793" s="4" t="str">
        <f>IF(AND(Data[[#This Row],[Min Notif Time]]&gt;6,Data[[#This Row],[Min Notif Time]]&lt;17),"Business Hours","Non-Business Hours")</f>
        <v>Business Hours</v>
      </c>
      <c r="I2793" s="4" t="str" cm="1">
        <f t="array" ref="I2793">IFERROR(VLOOKUP(Data[[#This Row],[Min Notif Date]],Lookup!$N$1:$P$11,2,0),_xlfn.IFS(VLOOKUP(WEEKDAY(Data[[#This Row],[Min Notif Date]]),Lookup!$J$1:$L$7,3,0)="Weekend","Weekend",VLOOKUP(WEEKDAY(Data[[#This Row],[Min Notif Date]]),Lookup!$J$1:$L$7,3,0)="Weekday","Weekday"))</f>
        <v>Weekday</v>
      </c>
      <c r="J2793" s="4" t="str">
        <f>VLOOKUP(WEEKDAY(Data[[#This Row],[Min Notif Date]]),Lookup!$J$1:$K$7,2,0)</f>
        <v>5. Thu</v>
      </c>
      <c r="K2793" s="105">
        <f>ROUNDDOWN(Data[[#This Row],[PGE Notified Time]],0)</f>
        <v>44714</v>
      </c>
      <c r="L2793" s="4">
        <f>HOUR(Data[[#This Row],[PGE Notified Time]])</f>
        <v>10</v>
      </c>
      <c r="M2793">
        <v>78398</v>
      </c>
      <c r="O2793" t="s">
        <v>20</v>
      </c>
      <c r="P2793" t="s">
        <v>210</v>
      </c>
      <c r="Q2793" t="s">
        <v>20</v>
      </c>
      <c r="R2793" t="s">
        <v>183</v>
      </c>
      <c r="S2793" s="1" t="s">
        <v>171</v>
      </c>
      <c r="T2793" s="1">
        <v>44714.440972222219</v>
      </c>
      <c r="U2793" s="1">
        <v>44714.520833333336</v>
      </c>
      <c r="V2793" t="s">
        <v>184</v>
      </c>
      <c r="W2793" t="s">
        <v>85</v>
      </c>
      <c r="X2793" t="s">
        <v>238</v>
      </c>
      <c r="Y2793" t="s">
        <v>186</v>
      </c>
      <c r="Z2793" t="s">
        <v>187</v>
      </c>
      <c r="AA2793" s="32">
        <v>115</v>
      </c>
    </row>
    <row r="2794" spans="1:27" x14ac:dyDescent="0.3">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4" s="4" t="str">
        <f>VLOOKUP(P2794,Lookup!$A$1:$D$19,4,0)</f>
        <v>North Valley</v>
      </c>
      <c r="C2794" s="4" t="str">
        <f>VLOOKUP(P2794,Lookup!$A$1:$E$19,5,0)</f>
        <v>Region 2</v>
      </c>
      <c r="D2794" s="4" t="str">
        <f>VLOOKUP(P2794,Lookup!$A$1:$B$19,2,0)</f>
        <v>SI</v>
      </c>
      <c r="E2794" s="4" t="str">
        <f>IF(AND((Data[[#This Row],[Min Notif Date]]&gt;$G$3),Data[[#This Row],[Min Notif Date]]&lt;$F$3),"Last Week","No")</f>
        <v>No</v>
      </c>
      <c r="F2794" s="4" t="str">
        <f>VLOOKUP(MONTH(Data[[#This Row],[Min Notif Date]]),Lookup!$G$1:$H$12,2,0)</f>
        <v>6. Jun</v>
      </c>
      <c r="G2794" s="4" t="str">
        <f t="shared" si="43"/>
        <v/>
      </c>
      <c r="H2794" s="4" t="str">
        <f>IF(AND(Data[[#This Row],[Min Notif Time]]&gt;6,Data[[#This Row],[Min Notif Time]]&lt;17),"Business Hours","Non-Business Hours")</f>
        <v>Business Hours</v>
      </c>
      <c r="I2794" s="4" t="str" cm="1">
        <f t="array" ref="I2794">IFERROR(VLOOKUP(Data[[#This Row],[Min Notif Date]],Lookup!$N$1:$P$11,2,0),_xlfn.IFS(VLOOKUP(WEEKDAY(Data[[#This Row],[Min Notif Date]]),Lookup!$J$1:$L$7,3,0)="Weekend","Weekend",VLOOKUP(WEEKDAY(Data[[#This Row],[Min Notif Date]]),Lookup!$J$1:$L$7,3,0)="Weekday","Weekday"))</f>
        <v>Weekday</v>
      </c>
      <c r="J2794" s="4" t="str">
        <f>VLOOKUP(WEEKDAY(Data[[#This Row],[Min Notif Date]]),Lookup!$J$1:$K$7,2,0)</f>
        <v>5. Thu</v>
      </c>
      <c r="K2794" s="105">
        <f>ROUNDDOWN(Data[[#This Row],[PGE Notified Time]],0)</f>
        <v>44714</v>
      </c>
      <c r="L2794" s="4">
        <f>HOUR(Data[[#This Row],[PGE Notified Time]])</f>
        <v>9</v>
      </c>
      <c r="M2794">
        <v>78386</v>
      </c>
      <c r="O2794" t="s">
        <v>20</v>
      </c>
      <c r="P2794" t="s">
        <v>201</v>
      </c>
      <c r="Q2794" t="s">
        <v>20</v>
      </c>
      <c r="R2794" t="s">
        <v>183</v>
      </c>
      <c r="S2794" s="1" t="s">
        <v>171</v>
      </c>
      <c r="T2794" s="1">
        <v>44714.388888888891</v>
      </c>
      <c r="U2794" s="1">
        <v>44714.459722222222</v>
      </c>
      <c r="V2794" t="s">
        <v>184</v>
      </c>
      <c r="W2794" t="s">
        <v>85</v>
      </c>
      <c r="X2794" t="s">
        <v>202</v>
      </c>
      <c r="Y2794" t="s">
        <v>186</v>
      </c>
      <c r="Z2794" t="s">
        <v>187</v>
      </c>
      <c r="AA2794" s="32">
        <v>102</v>
      </c>
    </row>
    <row r="2795" spans="1:27" x14ac:dyDescent="0.3">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5" s="4" t="str">
        <f>VLOOKUP(P2795,Lookup!$A$1:$D$19,4,0)</f>
        <v>North Valley</v>
      </c>
      <c r="C2795" s="4" t="str">
        <f>VLOOKUP(P2795,Lookup!$A$1:$E$19,5,0)</f>
        <v>Region 2</v>
      </c>
      <c r="D2795" s="4" t="str">
        <f>VLOOKUP(P2795,Lookup!$A$1:$B$19,2,0)</f>
        <v>SA</v>
      </c>
      <c r="E2795" s="4" t="str">
        <f>IF(AND((Data[[#This Row],[Min Notif Date]]&gt;$G$3),Data[[#This Row],[Min Notif Date]]&lt;$F$3),"Last Week","No")</f>
        <v>No</v>
      </c>
      <c r="F2795" s="4" t="str">
        <f>VLOOKUP(MONTH(Data[[#This Row],[Min Notif Date]]),Lookup!$G$1:$H$12,2,0)</f>
        <v>6. Jun</v>
      </c>
      <c r="G2795" s="4" t="str">
        <f t="shared" si="43"/>
        <v/>
      </c>
      <c r="H2795" s="4" t="str">
        <f>IF(AND(Data[[#This Row],[Min Notif Time]]&gt;6,Data[[#This Row],[Min Notif Time]]&lt;17),"Business Hours","Non-Business Hours")</f>
        <v>Business Hours</v>
      </c>
      <c r="I2795" s="4" t="str" cm="1">
        <f t="array" ref="I2795">IFERROR(VLOOKUP(Data[[#This Row],[Min Notif Date]],Lookup!$N$1:$P$11,2,0),_xlfn.IFS(VLOOKUP(WEEKDAY(Data[[#This Row],[Min Notif Date]]),Lookup!$J$1:$L$7,3,0)="Weekend","Weekend",VLOOKUP(WEEKDAY(Data[[#This Row],[Min Notif Date]]),Lookup!$J$1:$L$7,3,0)="Weekday","Weekday"))</f>
        <v>Weekday</v>
      </c>
      <c r="J2795" s="4" t="str">
        <f>VLOOKUP(WEEKDAY(Data[[#This Row],[Min Notif Date]]),Lookup!$J$1:$K$7,2,0)</f>
        <v>5. Thu</v>
      </c>
      <c r="K2795" s="105">
        <f>ROUNDDOWN(Data[[#This Row],[PGE Notified Time]],0)</f>
        <v>44714</v>
      </c>
      <c r="L2795" s="4">
        <f>HOUR(Data[[#This Row],[PGE Notified Time]])</f>
        <v>9</v>
      </c>
      <c r="M2795">
        <v>78387</v>
      </c>
      <c r="O2795" t="s">
        <v>20</v>
      </c>
      <c r="P2795" t="s">
        <v>210</v>
      </c>
      <c r="Q2795" t="s">
        <v>20</v>
      </c>
      <c r="R2795" t="s">
        <v>183</v>
      </c>
      <c r="S2795" s="1" t="s">
        <v>171</v>
      </c>
      <c r="T2795" s="1">
        <v>44714.390277777777</v>
      </c>
      <c r="U2795" s="1">
        <v>44714.458333333336</v>
      </c>
      <c r="V2795" t="s">
        <v>184</v>
      </c>
      <c r="W2795" t="s">
        <v>85</v>
      </c>
      <c r="X2795" t="s">
        <v>238</v>
      </c>
      <c r="Y2795" t="s">
        <v>186</v>
      </c>
      <c r="Z2795" t="s">
        <v>187</v>
      </c>
      <c r="AA2795" s="32">
        <v>98</v>
      </c>
    </row>
    <row r="2796" spans="1:27" x14ac:dyDescent="0.3">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6" s="4" t="str">
        <f>VLOOKUP(P2796,Lookup!$A$1:$D$19,4,0)</f>
        <v>Bay Area</v>
      </c>
      <c r="C2796" s="4" t="str">
        <f>VLOOKUP(P2796,Lookup!$A$1:$E$19,5,0)</f>
        <v>Region 3</v>
      </c>
      <c r="D2796" s="4" t="str">
        <f>VLOOKUP(P2796,Lookup!$A$1:$B$19,2,0)</f>
        <v>PN</v>
      </c>
      <c r="E2796" s="4" t="str">
        <f>IF(AND((Data[[#This Row],[Min Notif Date]]&gt;$G$3),Data[[#This Row],[Min Notif Date]]&lt;$F$3),"Last Week","No")</f>
        <v>No</v>
      </c>
      <c r="F2796" s="4" t="str">
        <f>VLOOKUP(MONTH(Data[[#This Row],[Min Notif Date]]),Lookup!$G$1:$H$12,2,0)</f>
        <v>6. Jun</v>
      </c>
      <c r="G2796" s="4" t="str">
        <f t="shared" si="43"/>
        <v/>
      </c>
      <c r="H2796" s="4" t="str">
        <f>IF(AND(Data[[#This Row],[Min Notif Time]]&gt;6,Data[[#This Row],[Min Notif Time]]&lt;17),"Business Hours","Non-Business Hours")</f>
        <v>Business Hours</v>
      </c>
      <c r="I2796" s="4" t="str" cm="1">
        <f t="array" ref="I2796">IFERROR(VLOOKUP(Data[[#This Row],[Min Notif Date]],Lookup!$N$1:$P$11,2,0),_xlfn.IFS(VLOOKUP(WEEKDAY(Data[[#This Row],[Min Notif Date]]),Lookup!$J$1:$L$7,3,0)="Weekend","Weekend",VLOOKUP(WEEKDAY(Data[[#This Row],[Min Notif Date]]),Lookup!$J$1:$L$7,3,0)="Weekday","Weekday"))</f>
        <v>Weekday</v>
      </c>
      <c r="J2796" s="4" t="str">
        <f>VLOOKUP(WEEKDAY(Data[[#This Row],[Min Notif Date]]),Lookup!$J$1:$K$7,2,0)</f>
        <v>5. Thu</v>
      </c>
      <c r="K2796" s="105">
        <f>ROUNDDOWN(Data[[#This Row],[PGE Notified Time]],0)</f>
        <v>44714</v>
      </c>
      <c r="L2796" s="4">
        <f>HOUR(Data[[#This Row],[PGE Notified Time]])</f>
        <v>10</v>
      </c>
      <c r="M2796">
        <v>78395</v>
      </c>
      <c r="O2796" t="s">
        <v>20</v>
      </c>
      <c r="P2796" t="s">
        <v>197</v>
      </c>
      <c r="Q2796" t="s">
        <v>20</v>
      </c>
      <c r="R2796" t="s">
        <v>183</v>
      </c>
      <c r="S2796" s="1" t="s">
        <v>171</v>
      </c>
      <c r="T2796" s="1">
        <v>44714.419444444444</v>
      </c>
      <c r="U2796" s="1">
        <v>44714.472222222219</v>
      </c>
      <c r="V2796" t="s">
        <v>184</v>
      </c>
      <c r="W2796" t="s">
        <v>85</v>
      </c>
      <c r="X2796" t="s">
        <v>199</v>
      </c>
      <c r="Y2796" t="s">
        <v>186</v>
      </c>
      <c r="Z2796" t="s">
        <v>187</v>
      </c>
      <c r="AA2796" s="32">
        <v>76</v>
      </c>
    </row>
    <row r="2797" spans="1:27" x14ac:dyDescent="0.3">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7" s="4" t="str">
        <f>VLOOKUP(P2797,Lookup!$A$1:$D$19,4,0)</f>
        <v>North Valley</v>
      </c>
      <c r="C2797" s="4" t="str">
        <f>VLOOKUP(P2797,Lookup!$A$1:$E$19,5,0)</f>
        <v>Region 2</v>
      </c>
      <c r="D2797" s="4" t="str">
        <f>VLOOKUP(P2797,Lookup!$A$1:$B$19,2,0)</f>
        <v>NV</v>
      </c>
      <c r="E2797" s="4" t="str">
        <f>IF(AND((Data[[#This Row],[Min Notif Date]]&gt;$G$3),Data[[#This Row],[Min Notif Date]]&lt;$F$3),"Last Week","No")</f>
        <v>No</v>
      </c>
      <c r="F2797" s="4" t="str">
        <f>VLOOKUP(MONTH(Data[[#This Row],[Min Notif Date]]),Lookup!$G$1:$H$12,2,0)</f>
        <v>6. Jun</v>
      </c>
      <c r="G2797" s="4" t="str">
        <f t="shared" si="43"/>
        <v/>
      </c>
      <c r="H2797" s="4" t="str">
        <f>IF(AND(Data[[#This Row],[Min Notif Time]]&gt;6,Data[[#This Row],[Min Notif Time]]&lt;17),"Business Hours","Non-Business Hours")</f>
        <v>Business Hours</v>
      </c>
      <c r="I2797" s="4" t="str" cm="1">
        <f t="array" ref="I2797">IFERROR(VLOOKUP(Data[[#This Row],[Min Notif Date]],Lookup!$N$1:$P$11,2,0),_xlfn.IFS(VLOOKUP(WEEKDAY(Data[[#This Row],[Min Notif Date]]),Lookup!$J$1:$L$7,3,0)="Weekend","Weekend",VLOOKUP(WEEKDAY(Data[[#This Row],[Min Notif Date]]),Lookup!$J$1:$L$7,3,0)="Weekday","Weekday"))</f>
        <v>Weekday</v>
      </c>
      <c r="J2797" s="4" t="str">
        <f>VLOOKUP(WEEKDAY(Data[[#This Row],[Min Notif Date]]),Lookup!$J$1:$K$7,2,0)</f>
        <v>5. Thu</v>
      </c>
      <c r="K2797" s="105">
        <f>ROUNDDOWN(Data[[#This Row],[PGE Notified Time]],0)</f>
        <v>44714</v>
      </c>
      <c r="L2797" s="4">
        <f>HOUR(Data[[#This Row],[PGE Notified Time]])</f>
        <v>11</v>
      </c>
      <c r="M2797">
        <v>78405</v>
      </c>
      <c r="O2797" t="s">
        <v>20</v>
      </c>
      <c r="P2797" t="s">
        <v>256</v>
      </c>
      <c r="Q2797" t="s">
        <v>20</v>
      </c>
      <c r="R2797" t="s">
        <v>183</v>
      </c>
      <c r="S2797" s="1" t="s">
        <v>171</v>
      </c>
      <c r="T2797" s="1">
        <v>44714.473611111112</v>
      </c>
      <c r="U2797" s="1">
        <v>44714.524305555555</v>
      </c>
      <c r="V2797" t="s">
        <v>184</v>
      </c>
      <c r="W2797" t="s">
        <v>85</v>
      </c>
      <c r="X2797" t="s">
        <v>296</v>
      </c>
      <c r="Y2797" t="s">
        <v>186</v>
      </c>
      <c r="Z2797" t="s">
        <v>187</v>
      </c>
      <c r="AA2797" s="32">
        <v>73</v>
      </c>
    </row>
    <row r="2798" spans="1:27" x14ac:dyDescent="0.3">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8" s="4" t="str">
        <f>VLOOKUP(P2798,Lookup!$A$1:$D$19,4,0)</f>
        <v>Central Valley</v>
      </c>
      <c r="C2798" s="4" t="str">
        <f>VLOOKUP(P2798,Lookup!$A$1:$E$19,5,0)</f>
        <v>Region 5</v>
      </c>
      <c r="D2798" s="4" t="str">
        <f>VLOOKUP(P2798,Lookup!$A$1:$B$19,2,0)</f>
        <v>YO</v>
      </c>
      <c r="E2798" s="4" t="str">
        <f>IF(AND((Data[[#This Row],[Min Notif Date]]&gt;$G$3),Data[[#This Row],[Min Notif Date]]&lt;$F$3),"Last Week","No")</f>
        <v>No</v>
      </c>
      <c r="F2798" s="4" t="str">
        <f>VLOOKUP(MONTH(Data[[#This Row],[Min Notif Date]]),Lookup!$G$1:$H$12,2,0)</f>
        <v>6. Jun</v>
      </c>
      <c r="G2798" s="4" t="str">
        <f t="shared" si="43"/>
        <v/>
      </c>
      <c r="H2798" s="4" t="str">
        <f>IF(AND(Data[[#This Row],[Min Notif Time]]&gt;6,Data[[#This Row],[Min Notif Time]]&lt;17),"Business Hours","Non-Business Hours")</f>
        <v>Business Hours</v>
      </c>
      <c r="I2798" s="4" t="str" cm="1">
        <f t="array" ref="I2798">IFERROR(VLOOKUP(Data[[#This Row],[Min Notif Date]],Lookup!$N$1:$P$11,2,0),_xlfn.IFS(VLOOKUP(WEEKDAY(Data[[#This Row],[Min Notif Date]]),Lookup!$J$1:$L$7,3,0)="Weekend","Weekend",VLOOKUP(WEEKDAY(Data[[#This Row],[Min Notif Date]]),Lookup!$J$1:$L$7,3,0)="Weekday","Weekday"))</f>
        <v>Weekday</v>
      </c>
      <c r="J2798" s="4" t="str">
        <f>VLOOKUP(WEEKDAY(Data[[#This Row],[Min Notif Date]]),Lookup!$J$1:$K$7,2,0)</f>
        <v>5. Thu</v>
      </c>
      <c r="K2798" s="105">
        <f>ROUNDDOWN(Data[[#This Row],[PGE Notified Time]],0)</f>
        <v>44714</v>
      </c>
      <c r="L2798" s="4">
        <f>HOUR(Data[[#This Row],[PGE Notified Time]])</f>
        <v>12</v>
      </c>
      <c r="M2798">
        <v>78410</v>
      </c>
      <c r="O2798" t="s">
        <v>20</v>
      </c>
      <c r="P2798" t="s">
        <v>231</v>
      </c>
      <c r="Q2798" t="s">
        <v>20</v>
      </c>
      <c r="R2798" t="s">
        <v>191</v>
      </c>
      <c r="S2798" s="1" t="s">
        <v>171</v>
      </c>
      <c r="T2798" s="1">
        <v>44714.517361111109</v>
      </c>
      <c r="U2798" s="1">
        <v>44714.5625</v>
      </c>
      <c r="V2798" t="s">
        <v>184</v>
      </c>
      <c r="W2798" t="s">
        <v>85</v>
      </c>
      <c r="X2798" t="s">
        <v>232</v>
      </c>
      <c r="Y2798" t="s">
        <v>186</v>
      </c>
      <c r="Z2798" t="s">
        <v>187</v>
      </c>
      <c r="AA2798" s="32">
        <v>65</v>
      </c>
    </row>
    <row r="2799" spans="1:27" x14ac:dyDescent="0.3">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9" s="4" t="str">
        <f>VLOOKUP(P2799,Lookup!$A$1:$D$19,4,0)</f>
        <v>South Bay</v>
      </c>
      <c r="C2799" s="4" t="str">
        <f>VLOOKUP(P2799,Lookup!$A$1:$E$19,5,0)</f>
        <v>Region 4</v>
      </c>
      <c r="D2799" s="4" t="str">
        <f>VLOOKUP(P2799,Lookup!$A$1:$B$19,2,0)</f>
        <v>CC</v>
      </c>
      <c r="E2799" s="4" t="str">
        <f>IF(AND((Data[[#This Row],[Min Notif Date]]&gt;$G$3),Data[[#This Row],[Min Notif Date]]&lt;$F$3),"Last Week","No")</f>
        <v>No</v>
      </c>
      <c r="F2799" s="4" t="str">
        <f>VLOOKUP(MONTH(Data[[#This Row],[Min Notif Date]]),Lookup!$G$1:$H$12,2,0)</f>
        <v>6. Jun</v>
      </c>
      <c r="G2799" s="4" t="str">
        <f t="shared" si="43"/>
        <v/>
      </c>
      <c r="H2799" s="4" t="str">
        <f>IF(AND(Data[[#This Row],[Min Notif Time]]&gt;6,Data[[#This Row],[Min Notif Time]]&lt;17),"Business Hours","Non-Business Hours")</f>
        <v>Business Hours</v>
      </c>
      <c r="I2799" s="4" t="str" cm="1">
        <f t="array" ref="I2799">IFERROR(VLOOKUP(Data[[#This Row],[Min Notif Date]],Lookup!$N$1:$P$11,2,0),_xlfn.IFS(VLOOKUP(WEEKDAY(Data[[#This Row],[Min Notif Date]]),Lookup!$J$1:$L$7,3,0)="Weekend","Weekend",VLOOKUP(WEEKDAY(Data[[#This Row],[Min Notif Date]]),Lookup!$J$1:$L$7,3,0)="Weekday","Weekday"))</f>
        <v>Weekday</v>
      </c>
      <c r="J2799" s="4" t="str">
        <f>VLOOKUP(WEEKDAY(Data[[#This Row],[Min Notif Date]]),Lookup!$J$1:$K$7,2,0)</f>
        <v>5. Thu</v>
      </c>
      <c r="K2799" s="105">
        <f>ROUNDDOWN(Data[[#This Row],[PGE Notified Time]],0)</f>
        <v>44714</v>
      </c>
      <c r="L2799" s="4">
        <f>HOUR(Data[[#This Row],[PGE Notified Time]])</f>
        <v>11</v>
      </c>
      <c r="M2799">
        <v>78404</v>
      </c>
      <c r="O2799" t="s">
        <v>20</v>
      </c>
      <c r="P2799" t="s">
        <v>225</v>
      </c>
      <c r="Q2799" t="s">
        <v>20</v>
      </c>
      <c r="R2799" t="s">
        <v>183</v>
      </c>
      <c r="S2799" s="1" t="s">
        <v>171</v>
      </c>
      <c r="T2799" s="1">
        <v>44714.46875</v>
      </c>
      <c r="U2799" s="1">
        <v>44714.513888888891</v>
      </c>
      <c r="V2799" t="s">
        <v>184</v>
      </c>
      <c r="W2799" t="s">
        <v>85</v>
      </c>
      <c r="X2799" t="s">
        <v>230</v>
      </c>
      <c r="Y2799" t="s">
        <v>186</v>
      </c>
      <c r="Z2799" t="s">
        <v>187</v>
      </c>
      <c r="AA2799" s="32">
        <v>65</v>
      </c>
    </row>
    <row r="2800" spans="1:27" x14ac:dyDescent="0.3">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0" s="4" t="str">
        <f>VLOOKUP(P2800,Lookup!$A$1:$D$19,4,0)</f>
        <v>Bay Area</v>
      </c>
      <c r="C2800" s="4" t="str">
        <f>VLOOKUP(P2800,Lookup!$A$1:$E$19,5,0)</f>
        <v>Region 3</v>
      </c>
      <c r="D2800" s="4" t="str">
        <f>VLOOKUP(P2800,Lookup!$A$1:$B$19,2,0)</f>
        <v>PN</v>
      </c>
      <c r="E2800" s="4" t="str">
        <f>IF(AND((Data[[#This Row],[Min Notif Date]]&gt;$G$3),Data[[#This Row],[Min Notif Date]]&lt;$F$3),"Last Week","No")</f>
        <v>No</v>
      </c>
      <c r="F2800" s="4" t="str">
        <f>VLOOKUP(MONTH(Data[[#This Row],[Min Notif Date]]),Lookup!$G$1:$H$12,2,0)</f>
        <v>6. Jun</v>
      </c>
      <c r="G2800" s="4" t="str">
        <f t="shared" si="43"/>
        <v/>
      </c>
      <c r="H2800" s="4" t="str">
        <f>IF(AND(Data[[#This Row],[Min Notif Time]]&gt;6,Data[[#This Row],[Min Notif Time]]&lt;17),"Business Hours","Non-Business Hours")</f>
        <v>Business Hours</v>
      </c>
      <c r="I2800" s="4" t="str" cm="1">
        <f t="array" ref="I2800">IFERROR(VLOOKUP(Data[[#This Row],[Min Notif Date]],Lookup!$N$1:$P$11,2,0),_xlfn.IFS(VLOOKUP(WEEKDAY(Data[[#This Row],[Min Notif Date]]),Lookup!$J$1:$L$7,3,0)="Weekend","Weekend",VLOOKUP(WEEKDAY(Data[[#This Row],[Min Notif Date]]),Lookup!$J$1:$L$7,3,0)="Weekday","Weekday"))</f>
        <v>Weekday</v>
      </c>
      <c r="J2800" s="4" t="str">
        <f>VLOOKUP(WEEKDAY(Data[[#This Row],[Min Notif Date]]),Lookup!$J$1:$K$7,2,0)</f>
        <v>5. Thu</v>
      </c>
      <c r="K2800" s="105">
        <f>ROUNDDOWN(Data[[#This Row],[PGE Notified Time]],0)</f>
        <v>44714</v>
      </c>
      <c r="L2800" s="4">
        <f>HOUR(Data[[#This Row],[PGE Notified Time]])</f>
        <v>8</v>
      </c>
      <c r="M2800">
        <v>78379</v>
      </c>
      <c r="N2800">
        <v>2603078653</v>
      </c>
      <c r="O2800" t="s">
        <v>25</v>
      </c>
      <c r="P2800" t="s">
        <v>197</v>
      </c>
      <c r="Q2800" t="s">
        <v>213</v>
      </c>
      <c r="R2800" t="s">
        <v>183</v>
      </c>
      <c r="S2800" s="1">
        <v>44714.35050925926</v>
      </c>
      <c r="T2800" s="1">
        <v>44714.350949074076</v>
      </c>
      <c r="U2800" s="1">
        <v>44714.38958333333</v>
      </c>
      <c r="V2800" t="s">
        <v>184</v>
      </c>
      <c r="W2800" t="s">
        <v>87</v>
      </c>
      <c r="X2800" t="s">
        <v>438</v>
      </c>
      <c r="Y2800" t="s">
        <v>186</v>
      </c>
      <c r="Z2800" t="s">
        <v>187</v>
      </c>
      <c r="AA2800" s="32">
        <v>56.266666667000003</v>
      </c>
    </row>
    <row r="2801" spans="1:27" x14ac:dyDescent="0.3">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1" s="4" t="str">
        <f>VLOOKUP(P2801,Lookup!$A$1:$D$19,4,0)</f>
        <v>Central Valley</v>
      </c>
      <c r="C2801" s="4" t="str">
        <f>VLOOKUP(P2801,Lookup!$A$1:$E$19,5,0)</f>
        <v>Region 5</v>
      </c>
      <c r="D2801" s="4" t="str">
        <f>VLOOKUP(P2801,Lookup!$A$1:$B$19,2,0)</f>
        <v>FR</v>
      </c>
      <c r="E2801" s="4" t="str">
        <f>IF(AND((Data[[#This Row],[Min Notif Date]]&gt;$G$3),Data[[#This Row],[Min Notif Date]]&lt;$F$3),"Last Week","No")</f>
        <v>No</v>
      </c>
      <c r="F2801" s="4" t="str">
        <f>VLOOKUP(MONTH(Data[[#This Row],[Min Notif Date]]),Lookup!$G$1:$H$12,2,0)</f>
        <v>6. Jun</v>
      </c>
      <c r="G2801" s="4" t="str">
        <f t="shared" si="43"/>
        <v/>
      </c>
      <c r="H2801" s="4" t="str">
        <f>IF(AND(Data[[#This Row],[Min Notif Time]]&gt;6,Data[[#This Row],[Min Notif Time]]&lt;17),"Business Hours","Non-Business Hours")</f>
        <v>Business Hours</v>
      </c>
      <c r="I2801" s="4" t="str" cm="1">
        <f t="array" ref="I2801">IFERROR(VLOOKUP(Data[[#This Row],[Min Notif Date]],Lookup!$N$1:$P$11,2,0),_xlfn.IFS(VLOOKUP(WEEKDAY(Data[[#This Row],[Min Notif Date]]),Lookup!$J$1:$L$7,3,0)="Weekend","Weekend",VLOOKUP(WEEKDAY(Data[[#This Row],[Min Notif Date]]),Lookup!$J$1:$L$7,3,0)="Weekday","Weekday"))</f>
        <v>Weekday</v>
      </c>
      <c r="J2801" s="4" t="str">
        <f>VLOOKUP(WEEKDAY(Data[[#This Row],[Min Notif Date]]),Lookup!$J$1:$K$7,2,0)</f>
        <v>5. Thu</v>
      </c>
      <c r="K2801" s="105">
        <f>ROUNDDOWN(Data[[#This Row],[PGE Notified Time]],0)</f>
        <v>44714</v>
      </c>
      <c r="L2801" s="4">
        <f>HOUR(Data[[#This Row],[PGE Notified Time]])</f>
        <v>11</v>
      </c>
      <c r="M2801">
        <v>78408</v>
      </c>
      <c r="O2801" t="s">
        <v>20</v>
      </c>
      <c r="P2801" t="s">
        <v>195</v>
      </c>
      <c r="Q2801" t="s">
        <v>20</v>
      </c>
      <c r="R2801" t="s">
        <v>191</v>
      </c>
      <c r="S2801" s="1" t="s">
        <v>171</v>
      </c>
      <c r="T2801" s="1">
        <v>44714.49722222222</v>
      </c>
      <c r="U2801" s="1">
        <v>44714.53125</v>
      </c>
      <c r="V2801" t="s">
        <v>184</v>
      </c>
      <c r="W2801" t="s">
        <v>85</v>
      </c>
      <c r="X2801" t="s">
        <v>196</v>
      </c>
      <c r="Y2801" t="s">
        <v>186</v>
      </c>
      <c r="Z2801" t="s">
        <v>187</v>
      </c>
      <c r="AA2801" s="32">
        <v>49</v>
      </c>
    </row>
    <row r="2802" spans="1:27" x14ac:dyDescent="0.3">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2" s="4" t="str">
        <f>VLOOKUP(P2802,Lookup!$A$1:$D$19,4,0)</f>
        <v>South Bay</v>
      </c>
      <c r="C2802" s="4" t="str">
        <f>VLOOKUP(P2802,Lookup!$A$1:$E$19,5,0)</f>
        <v>Region 4</v>
      </c>
      <c r="D2802" s="4" t="str">
        <f>VLOOKUP(P2802,Lookup!$A$1:$B$19,2,0)</f>
        <v>CC</v>
      </c>
      <c r="E2802" s="4" t="str">
        <f>IF(AND((Data[[#This Row],[Min Notif Date]]&gt;$G$3),Data[[#This Row],[Min Notif Date]]&lt;$F$3),"Last Week","No")</f>
        <v>No</v>
      </c>
      <c r="F2802" s="4" t="str">
        <f>VLOOKUP(MONTH(Data[[#This Row],[Min Notif Date]]),Lookup!$G$1:$H$12,2,0)</f>
        <v>6. Jun</v>
      </c>
      <c r="G2802" s="4" t="str">
        <f t="shared" si="43"/>
        <v/>
      </c>
      <c r="H2802" s="4" t="str">
        <f>IF(AND(Data[[#This Row],[Min Notif Time]]&gt;6,Data[[#This Row],[Min Notif Time]]&lt;17),"Business Hours","Non-Business Hours")</f>
        <v>Business Hours</v>
      </c>
      <c r="I2802" s="4" t="str" cm="1">
        <f t="array" ref="I2802">IFERROR(VLOOKUP(Data[[#This Row],[Min Notif Date]],Lookup!$N$1:$P$11,2,0),_xlfn.IFS(VLOOKUP(WEEKDAY(Data[[#This Row],[Min Notif Date]]),Lookup!$J$1:$L$7,3,0)="Weekend","Weekend",VLOOKUP(WEEKDAY(Data[[#This Row],[Min Notif Date]]),Lookup!$J$1:$L$7,3,0)="Weekday","Weekday"))</f>
        <v>Weekday</v>
      </c>
      <c r="J2802" s="4" t="str">
        <f>VLOOKUP(WEEKDAY(Data[[#This Row],[Min Notif Date]]),Lookup!$J$1:$K$7,2,0)</f>
        <v>5. Thu</v>
      </c>
      <c r="K2802" s="105">
        <f>ROUNDDOWN(Data[[#This Row],[PGE Notified Time]],0)</f>
        <v>44714</v>
      </c>
      <c r="L2802" s="4">
        <f>HOUR(Data[[#This Row],[PGE Notified Time]])</f>
        <v>8</v>
      </c>
      <c r="M2802">
        <v>78382</v>
      </c>
      <c r="O2802" t="s">
        <v>20</v>
      </c>
      <c r="P2802" t="s">
        <v>225</v>
      </c>
      <c r="Q2802" t="s">
        <v>20</v>
      </c>
      <c r="R2802" t="s">
        <v>191</v>
      </c>
      <c r="S2802" s="1" t="s">
        <v>171</v>
      </c>
      <c r="T2802" s="1">
        <v>44714.369444444441</v>
      </c>
      <c r="U2802" s="1">
        <v>44714.402777777781</v>
      </c>
      <c r="V2802" t="s">
        <v>184</v>
      </c>
      <c r="W2802" t="s">
        <v>85</v>
      </c>
      <c r="X2802" t="s">
        <v>230</v>
      </c>
      <c r="Y2802" t="s">
        <v>186</v>
      </c>
      <c r="Z2802" t="s">
        <v>187</v>
      </c>
      <c r="AA2802" s="32">
        <v>48</v>
      </c>
    </row>
    <row r="2803" spans="1:27" x14ac:dyDescent="0.3">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3" s="4" t="str">
        <f>VLOOKUP(P2803,Lookup!$A$1:$D$19,4,0)</f>
        <v>Central Valley</v>
      </c>
      <c r="C2803" s="4" t="str">
        <f>VLOOKUP(P2803,Lookup!$A$1:$E$19,5,0)</f>
        <v>Region 5</v>
      </c>
      <c r="D2803" s="4" t="str">
        <f>VLOOKUP(P2803,Lookup!$A$1:$B$19,2,0)</f>
        <v>YO</v>
      </c>
      <c r="E2803" s="4" t="str">
        <f>IF(AND((Data[[#This Row],[Min Notif Date]]&gt;$G$3),Data[[#This Row],[Min Notif Date]]&lt;$F$3),"Last Week","No")</f>
        <v>No</v>
      </c>
      <c r="F2803" s="4" t="str">
        <f>VLOOKUP(MONTH(Data[[#This Row],[Min Notif Date]]),Lookup!$G$1:$H$12,2,0)</f>
        <v>6. Jun</v>
      </c>
      <c r="G2803" s="4" t="str">
        <f t="shared" si="43"/>
        <v/>
      </c>
      <c r="H2803" s="4" t="str">
        <f>IF(AND(Data[[#This Row],[Min Notif Time]]&gt;6,Data[[#This Row],[Min Notif Time]]&lt;17),"Business Hours","Non-Business Hours")</f>
        <v>Business Hours</v>
      </c>
      <c r="I2803" s="4" t="str" cm="1">
        <f t="array" ref="I2803">IFERROR(VLOOKUP(Data[[#This Row],[Min Notif Date]],Lookup!$N$1:$P$11,2,0),_xlfn.IFS(VLOOKUP(WEEKDAY(Data[[#This Row],[Min Notif Date]]),Lookup!$J$1:$L$7,3,0)="Weekend","Weekend",VLOOKUP(WEEKDAY(Data[[#This Row],[Min Notif Date]]),Lookup!$J$1:$L$7,3,0)="Weekday","Weekday"))</f>
        <v>Weekday</v>
      </c>
      <c r="J2803" s="4" t="str">
        <f>VLOOKUP(WEEKDAY(Data[[#This Row],[Min Notif Date]]),Lookup!$J$1:$K$7,2,0)</f>
        <v>5. Thu</v>
      </c>
      <c r="K2803" s="105">
        <f>ROUNDDOWN(Data[[#This Row],[PGE Notified Time]],0)</f>
        <v>44714</v>
      </c>
      <c r="L2803" s="4">
        <f>HOUR(Data[[#This Row],[PGE Notified Time]])</f>
        <v>9</v>
      </c>
      <c r="M2803">
        <v>78388</v>
      </c>
      <c r="N2803">
        <v>7605441256</v>
      </c>
      <c r="O2803" t="s">
        <v>25</v>
      </c>
      <c r="P2803" t="s">
        <v>231</v>
      </c>
      <c r="Q2803" t="s">
        <v>213</v>
      </c>
      <c r="R2803" t="s">
        <v>183</v>
      </c>
      <c r="S2803" s="1">
        <v>44714.394826388889</v>
      </c>
      <c r="T2803" s="1">
        <v>44714.394444444442</v>
      </c>
      <c r="U2803" s="1">
        <v>44714.423611111109</v>
      </c>
      <c r="V2803" t="s">
        <v>184</v>
      </c>
      <c r="W2803" t="s">
        <v>87</v>
      </c>
      <c r="X2803" t="s">
        <v>292</v>
      </c>
      <c r="Y2803" t="s">
        <v>186</v>
      </c>
      <c r="Z2803" t="s">
        <v>187</v>
      </c>
      <c r="AA2803" s="32">
        <v>42</v>
      </c>
    </row>
    <row r="2804" spans="1:27" x14ac:dyDescent="0.3">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4" s="4" t="str">
        <f>VLOOKUP(P2804,Lookup!$A$1:$D$19,4,0)</f>
        <v>Central Valley</v>
      </c>
      <c r="C2804" s="4" t="str">
        <f>VLOOKUP(P2804,Lookup!$A$1:$E$19,5,0)</f>
        <v>Region 5</v>
      </c>
      <c r="D2804" s="4" t="str">
        <f>VLOOKUP(P2804,Lookup!$A$1:$B$19,2,0)</f>
        <v>YO</v>
      </c>
      <c r="E2804" s="4" t="str">
        <f>IF(AND((Data[[#This Row],[Min Notif Date]]&gt;$G$3),Data[[#This Row],[Min Notif Date]]&lt;$F$3),"Last Week","No")</f>
        <v>No</v>
      </c>
      <c r="F2804" s="4" t="str">
        <f>VLOOKUP(MONTH(Data[[#This Row],[Min Notif Date]]),Lookup!$G$1:$H$12,2,0)</f>
        <v>6. Jun</v>
      </c>
      <c r="G2804" s="4" t="str">
        <f t="shared" si="43"/>
        <v/>
      </c>
      <c r="H2804" s="4" t="str">
        <f>IF(AND(Data[[#This Row],[Min Notif Time]]&gt;6,Data[[#This Row],[Min Notif Time]]&lt;17),"Business Hours","Non-Business Hours")</f>
        <v>Business Hours</v>
      </c>
      <c r="I2804" s="4" t="str" cm="1">
        <f t="array" ref="I2804">IFERROR(VLOOKUP(Data[[#This Row],[Min Notif Date]],Lookup!$N$1:$P$11,2,0),_xlfn.IFS(VLOOKUP(WEEKDAY(Data[[#This Row],[Min Notif Date]]),Lookup!$J$1:$L$7,3,0)="Weekend","Weekend",VLOOKUP(WEEKDAY(Data[[#This Row],[Min Notif Date]]),Lookup!$J$1:$L$7,3,0)="Weekday","Weekday"))</f>
        <v>Weekday</v>
      </c>
      <c r="J2804" s="4" t="str">
        <f>VLOOKUP(WEEKDAY(Data[[#This Row],[Min Notif Date]]),Lookup!$J$1:$K$7,2,0)</f>
        <v>5. Thu</v>
      </c>
      <c r="K2804" s="105">
        <f>ROUNDDOWN(Data[[#This Row],[PGE Notified Time]],0)</f>
        <v>44714</v>
      </c>
      <c r="L2804" s="4">
        <f>HOUR(Data[[#This Row],[PGE Notified Time]])</f>
        <v>11</v>
      </c>
      <c r="M2804">
        <v>78403</v>
      </c>
      <c r="N2804">
        <v>7198282</v>
      </c>
      <c r="O2804" t="s">
        <v>25</v>
      </c>
      <c r="P2804" t="s">
        <v>231</v>
      </c>
      <c r="Q2804" t="s">
        <v>213</v>
      </c>
      <c r="R2804" t="s">
        <v>183</v>
      </c>
      <c r="S2804" s="1">
        <v>44714.466134259259</v>
      </c>
      <c r="T2804" s="1">
        <v>44714.465277777781</v>
      </c>
      <c r="U2804" s="1">
        <v>44714.484722222223</v>
      </c>
      <c r="V2804" t="s">
        <v>184</v>
      </c>
      <c r="W2804" t="s">
        <v>85</v>
      </c>
      <c r="X2804" t="s">
        <v>292</v>
      </c>
      <c r="Y2804" t="s">
        <v>186</v>
      </c>
      <c r="Z2804" t="s">
        <v>187</v>
      </c>
      <c r="AA2804" s="32">
        <v>28</v>
      </c>
    </row>
    <row r="2805" spans="1:27" x14ac:dyDescent="0.3">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5" s="4" t="str">
        <f>VLOOKUP(P2805,Lookup!$A$1:$D$19,4,0)</f>
        <v>Bay Area</v>
      </c>
      <c r="C2805" s="4" t="str">
        <f>VLOOKUP(P2805,Lookup!$A$1:$E$19,5,0)</f>
        <v>Region 3</v>
      </c>
      <c r="D2805" s="4" t="str">
        <f>VLOOKUP(P2805,Lookup!$A$1:$B$19,2,0)</f>
        <v>PN</v>
      </c>
      <c r="E2805" s="4" t="str">
        <f>IF(AND((Data[[#This Row],[Min Notif Date]]&gt;$G$3),Data[[#This Row],[Min Notif Date]]&lt;$F$3),"Last Week","No")</f>
        <v>No</v>
      </c>
      <c r="F2805" s="4" t="str">
        <f>VLOOKUP(MONTH(Data[[#This Row],[Min Notif Date]]),Lookup!$G$1:$H$12,2,0)</f>
        <v>6. Jun</v>
      </c>
      <c r="G2805" s="4" t="str">
        <f t="shared" si="43"/>
        <v/>
      </c>
      <c r="H2805" s="4" t="str">
        <f>IF(AND(Data[[#This Row],[Min Notif Time]]&gt;6,Data[[#This Row],[Min Notif Time]]&lt;17),"Business Hours","Non-Business Hours")</f>
        <v>Business Hours</v>
      </c>
      <c r="I2805" s="4" t="str" cm="1">
        <f t="array" ref="I2805">IFERROR(VLOOKUP(Data[[#This Row],[Min Notif Date]],Lookup!$N$1:$P$11,2,0),_xlfn.IFS(VLOOKUP(WEEKDAY(Data[[#This Row],[Min Notif Date]]),Lookup!$J$1:$L$7,3,0)="Weekend","Weekend",VLOOKUP(WEEKDAY(Data[[#This Row],[Min Notif Date]]),Lookup!$J$1:$L$7,3,0)="Weekday","Weekday"))</f>
        <v>Weekday</v>
      </c>
      <c r="J2805" s="4" t="str">
        <f>VLOOKUP(WEEKDAY(Data[[#This Row],[Min Notif Date]]),Lookup!$J$1:$K$7,2,0)</f>
        <v>5. Thu</v>
      </c>
      <c r="K2805" s="105">
        <f>ROUNDDOWN(Data[[#This Row],[PGE Notified Time]],0)</f>
        <v>44714</v>
      </c>
      <c r="L2805" s="4">
        <f>HOUR(Data[[#This Row],[PGE Notified Time]])</f>
        <v>10</v>
      </c>
      <c r="M2805">
        <v>78400</v>
      </c>
      <c r="N2805">
        <v>6098611677</v>
      </c>
      <c r="O2805" t="s">
        <v>25</v>
      </c>
      <c r="P2805" t="s">
        <v>197</v>
      </c>
      <c r="Q2805" t="s">
        <v>213</v>
      </c>
      <c r="R2805" t="s">
        <v>183</v>
      </c>
      <c r="S2805" s="1">
        <v>44714.451342592591</v>
      </c>
      <c r="T2805" s="1">
        <v>44714.451423611114</v>
      </c>
      <c r="U2805" s="1">
        <v>44714.46875</v>
      </c>
      <c r="V2805" t="s">
        <v>184</v>
      </c>
      <c r="W2805" t="s">
        <v>85</v>
      </c>
      <c r="X2805" t="s">
        <v>438</v>
      </c>
      <c r="Y2805" t="s">
        <v>186</v>
      </c>
      <c r="Z2805" t="s">
        <v>187</v>
      </c>
      <c r="AA2805" s="32">
        <v>25.066666667</v>
      </c>
    </row>
    <row r="2806" spans="1:27" x14ac:dyDescent="0.3">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6" s="4" t="str">
        <f>VLOOKUP(P2806,Lookup!$A$1:$D$19,4,0)</f>
        <v>North Valley</v>
      </c>
      <c r="C2806" s="4" t="str">
        <f>VLOOKUP(P2806,Lookup!$A$1:$E$19,5,0)</f>
        <v>Region 2</v>
      </c>
      <c r="D2806" s="4" t="str">
        <f>VLOOKUP(P2806,Lookup!$A$1:$B$19,2,0)</f>
        <v>SA</v>
      </c>
      <c r="E2806" s="4" t="str">
        <f>IF(AND((Data[[#This Row],[Min Notif Date]]&gt;$G$3),Data[[#This Row],[Min Notif Date]]&lt;$F$3),"Last Week","No")</f>
        <v>No</v>
      </c>
      <c r="F2806" s="4" t="str">
        <f>VLOOKUP(MONTH(Data[[#This Row],[Min Notif Date]]),Lookup!$G$1:$H$12,2,0)</f>
        <v>6. Jun</v>
      </c>
      <c r="G2806" s="4" t="str">
        <f t="shared" si="43"/>
        <v/>
      </c>
      <c r="H2806" s="4" t="str">
        <f>IF(AND(Data[[#This Row],[Min Notif Time]]&gt;6,Data[[#This Row],[Min Notif Time]]&lt;17),"Business Hours","Non-Business Hours")</f>
        <v>Business Hours</v>
      </c>
      <c r="I2806" s="4" t="str" cm="1">
        <f t="array" ref="I2806">IFERROR(VLOOKUP(Data[[#This Row],[Min Notif Date]],Lookup!$N$1:$P$11,2,0),_xlfn.IFS(VLOOKUP(WEEKDAY(Data[[#This Row],[Min Notif Date]]),Lookup!$J$1:$L$7,3,0)="Weekend","Weekend",VLOOKUP(WEEKDAY(Data[[#This Row],[Min Notif Date]]),Lookup!$J$1:$L$7,3,0)="Weekday","Weekday"))</f>
        <v>Weekday</v>
      </c>
      <c r="J2806" s="4" t="str">
        <f>VLOOKUP(WEEKDAY(Data[[#This Row],[Min Notif Date]]),Lookup!$J$1:$K$7,2,0)</f>
        <v>5. Thu</v>
      </c>
      <c r="K2806" s="105">
        <f>ROUNDDOWN(Data[[#This Row],[PGE Notified Time]],0)</f>
        <v>44714</v>
      </c>
      <c r="L2806" s="4">
        <f>HOUR(Data[[#This Row],[PGE Notified Time]])</f>
        <v>13</v>
      </c>
      <c r="M2806">
        <v>78417</v>
      </c>
      <c r="O2806" t="s">
        <v>20</v>
      </c>
      <c r="P2806" t="s">
        <v>210</v>
      </c>
      <c r="Q2806" t="s">
        <v>20</v>
      </c>
      <c r="R2806" t="s">
        <v>193</v>
      </c>
      <c r="S2806" s="1" t="s">
        <v>171</v>
      </c>
      <c r="T2806" s="1">
        <v>44714.548611111109</v>
      </c>
      <c r="U2806" s="1">
        <v>44714.5625</v>
      </c>
      <c r="V2806" t="s">
        <v>184</v>
      </c>
      <c r="W2806" t="s">
        <v>85</v>
      </c>
      <c r="X2806" t="s">
        <v>238</v>
      </c>
      <c r="Y2806" t="s">
        <v>186</v>
      </c>
      <c r="Z2806" t="s">
        <v>187</v>
      </c>
      <c r="AA2806" s="32">
        <v>20</v>
      </c>
    </row>
    <row r="2807" spans="1:27" x14ac:dyDescent="0.3">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7" s="4" t="str">
        <f>VLOOKUP(P2807,Lookup!$A$1:$D$19,4,0)</f>
        <v>North Valley</v>
      </c>
      <c r="C2807" s="4" t="str">
        <f>VLOOKUP(P2807,Lookup!$A$1:$E$19,5,0)</f>
        <v>Region 2</v>
      </c>
      <c r="D2807" s="4" t="str">
        <f>VLOOKUP(P2807,Lookup!$A$1:$B$19,2,0)</f>
        <v>SA</v>
      </c>
      <c r="E2807" s="4" t="str">
        <f>IF(AND((Data[[#This Row],[Min Notif Date]]&gt;$G$3),Data[[#This Row],[Min Notif Date]]&lt;$F$3),"Last Week","No")</f>
        <v>No</v>
      </c>
      <c r="F2807" s="4" t="str">
        <f>VLOOKUP(MONTH(Data[[#This Row],[Min Notif Date]]),Lookup!$G$1:$H$12,2,0)</f>
        <v>6. Jun</v>
      </c>
      <c r="G2807" s="4" t="str">
        <f t="shared" si="43"/>
        <v/>
      </c>
      <c r="H2807" s="4" t="str">
        <f>IF(AND(Data[[#This Row],[Min Notif Time]]&gt;6,Data[[#This Row],[Min Notif Time]]&lt;17),"Business Hours","Non-Business Hours")</f>
        <v>Business Hours</v>
      </c>
      <c r="I2807" s="4" t="str" cm="1">
        <f t="array" ref="I2807">IFERROR(VLOOKUP(Data[[#This Row],[Min Notif Date]],Lookup!$N$1:$P$11,2,0),_xlfn.IFS(VLOOKUP(WEEKDAY(Data[[#This Row],[Min Notif Date]]),Lookup!$J$1:$L$7,3,0)="Weekend","Weekend",VLOOKUP(WEEKDAY(Data[[#This Row],[Min Notif Date]]),Lookup!$J$1:$L$7,3,0)="Weekday","Weekday"))</f>
        <v>Weekday</v>
      </c>
      <c r="J2807" s="4" t="str">
        <f>VLOOKUP(WEEKDAY(Data[[#This Row],[Min Notif Date]]),Lookup!$J$1:$K$7,2,0)</f>
        <v>6. Fri</v>
      </c>
      <c r="K2807" s="105">
        <f>ROUNDDOWN(Data[[#This Row],[PGE Notified Time]],0)</f>
        <v>44715</v>
      </c>
      <c r="L2807" s="4">
        <f>HOUR(Data[[#This Row],[PGE Notified Time]])</f>
        <v>11</v>
      </c>
      <c r="M2807">
        <v>78458</v>
      </c>
      <c r="O2807" t="s">
        <v>20</v>
      </c>
      <c r="P2807" t="s">
        <v>210</v>
      </c>
      <c r="Q2807" t="s">
        <v>20</v>
      </c>
      <c r="R2807" t="s">
        <v>183</v>
      </c>
      <c r="S2807" s="1" t="s">
        <v>171</v>
      </c>
      <c r="T2807" s="1">
        <v>44715.472222222219</v>
      </c>
      <c r="U2807" s="1">
        <v>44715.638888888891</v>
      </c>
      <c r="V2807" t="s">
        <v>184</v>
      </c>
      <c r="W2807" t="s">
        <v>87</v>
      </c>
      <c r="X2807" t="s">
        <v>238</v>
      </c>
      <c r="Y2807" t="s">
        <v>186</v>
      </c>
      <c r="Z2807" t="s">
        <v>187</v>
      </c>
      <c r="AA2807" s="32">
        <v>240</v>
      </c>
    </row>
    <row r="2808" spans="1:27" x14ac:dyDescent="0.3">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8" s="4" t="str">
        <f>VLOOKUP(P2808,Lookup!$A$1:$D$19,4,0)</f>
        <v>North Valley</v>
      </c>
      <c r="C2808" s="4" t="str">
        <f>VLOOKUP(P2808,Lookup!$A$1:$E$19,5,0)</f>
        <v>Region 2</v>
      </c>
      <c r="D2808" s="4" t="str">
        <f>VLOOKUP(P2808,Lookup!$A$1:$B$19,2,0)</f>
        <v>SA</v>
      </c>
      <c r="E2808" s="4" t="str">
        <f>IF(AND((Data[[#This Row],[Min Notif Date]]&gt;$G$3),Data[[#This Row],[Min Notif Date]]&lt;$F$3),"Last Week","No")</f>
        <v>No</v>
      </c>
      <c r="F2808" s="4" t="str">
        <f>VLOOKUP(MONTH(Data[[#This Row],[Min Notif Date]]),Lookup!$G$1:$H$12,2,0)</f>
        <v>6. Jun</v>
      </c>
      <c r="G2808" s="4" t="str">
        <f t="shared" si="43"/>
        <v/>
      </c>
      <c r="H2808" s="4" t="str">
        <f>IF(AND(Data[[#This Row],[Min Notif Time]]&gt;6,Data[[#This Row],[Min Notif Time]]&lt;17),"Business Hours","Non-Business Hours")</f>
        <v>Business Hours</v>
      </c>
      <c r="I2808" s="4" t="str" cm="1">
        <f t="array" ref="I2808">IFERROR(VLOOKUP(Data[[#This Row],[Min Notif Date]],Lookup!$N$1:$P$11,2,0),_xlfn.IFS(VLOOKUP(WEEKDAY(Data[[#This Row],[Min Notif Date]]),Lookup!$J$1:$L$7,3,0)="Weekend","Weekend",VLOOKUP(WEEKDAY(Data[[#This Row],[Min Notif Date]]),Lookup!$J$1:$L$7,3,0)="Weekday","Weekday"))</f>
        <v>Weekday</v>
      </c>
      <c r="J2808" s="4" t="str">
        <f>VLOOKUP(WEEKDAY(Data[[#This Row],[Min Notif Date]]),Lookup!$J$1:$K$7,2,0)</f>
        <v>6. Fri</v>
      </c>
      <c r="K2808" s="105">
        <f>ROUNDDOWN(Data[[#This Row],[PGE Notified Time]],0)</f>
        <v>44715</v>
      </c>
      <c r="L2808" s="4">
        <f>HOUR(Data[[#This Row],[PGE Notified Time]])</f>
        <v>11</v>
      </c>
      <c r="M2808">
        <v>78461</v>
      </c>
      <c r="O2808" t="s">
        <v>20</v>
      </c>
      <c r="P2808" t="s">
        <v>210</v>
      </c>
      <c r="Q2808" t="s">
        <v>20</v>
      </c>
      <c r="R2808" t="s">
        <v>183</v>
      </c>
      <c r="S2808" s="1" t="s">
        <v>171</v>
      </c>
      <c r="T2808" s="1">
        <v>44715.489583333336</v>
      </c>
      <c r="U2808" s="1">
        <v>44715.625</v>
      </c>
      <c r="V2808" t="s">
        <v>184</v>
      </c>
      <c r="W2808" t="s">
        <v>87</v>
      </c>
      <c r="X2808" t="s">
        <v>238</v>
      </c>
      <c r="Y2808" t="s">
        <v>186</v>
      </c>
      <c r="Z2808" t="s">
        <v>187</v>
      </c>
      <c r="AA2808" s="32">
        <v>195</v>
      </c>
    </row>
    <row r="2809" spans="1:27" x14ac:dyDescent="0.3">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9" s="4" t="str">
        <f>VLOOKUP(P2809,Lookup!$A$1:$D$19,4,0)</f>
        <v>North Valley</v>
      </c>
      <c r="C2809" s="4" t="str">
        <f>VLOOKUP(P2809,Lookup!$A$1:$E$19,5,0)</f>
        <v>Region 2</v>
      </c>
      <c r="D2809" s="4" t="str">
        <f>VLOOKUP(P2809,Lookup!$A$1:$B$19,2,0)</f>
        <v>SA</v>
      </c>
      <c r="E2809" s="4" t="str">
        <f>IF(AND((Data[[#This Row],[Min Notif Date]]&gt;$G$3),Data[[#This Row],[Min Notif Date]]&lt;$F$3),"Last Week","No")</f>
        <v>No</v>
      </c>
      <c r="F2809" s="4" t="str">
        <f>VLOOKUP(MONTH(Data[[#This Row],[Min Notif Date]]),Lookup!$G$1:$H$12,2,0)</f>
        <v>6. Jun</v>
      </c>
      <c r="G2809" s="4" t="str">
        <f t="shared" si="43"/>
        <v/>
      </c>
      <c r="H2809" s="4" t="str">
        <f>IF(AND(Data[[#This Row],[Min Notif Time]]&gt;6,Data[[#This Row],[Min Notif Time]]&lt;17),"Business Hours","Non-Business Hours")</f>
        <v>Business Hours</v>
      </c>
      <c r="I2809" s="4" t="str" cm="1">
        <f t="array" ref="I2809">IFERROR(VLOOKUP(Data[[#This Row],[Min Notif Date]],Lookup!$N$1:$P$11,2,0),_xlfn.IFS(VLOOKUP(WEEKDAY(Data[[#This Row],[Min Notif Date]]),Lookup!$J$1:$L$7,3,0)="Weekend","Weekend",VLOOKUP(WEEKDAY(Data[[#This Row],[Min Notif Date]]),Lookup!$J$1:$L$7,3,0)="Weekday","Weekday"))</f>
        <v>Weekday</v>
      </c>
      <c r="J2809" s="4" t="str">
        <f>VLOOKUP(WEEKDAY(Data[[#This Row],[Min Notif Date]]),Lookup!$J$1:$K$7,2,0)</f>
        <v>6. Fri</v>
      </c>
      <c r="K2809" s="105">
        <f>ROUNDDOWN(Data[[#This Row],[PGE Notified Time]],0)</f>
        <v>44715</v>
      </c>
      <c r="L2809" s="4">
        <f>HOUR(Data[[#This Row],[PGE Notified Time]])</f>
        <v>9</v>
      </c>
      <c r="M2809">
        <v>78451</v>
      </c>
      <c r="O2809" t="s">
        <v>20</v>
      </c>
      <c r="P2809" t="s">
        <v>210</v>
      </c>
      <c r="Q2809" t="s">
        <v>20</v>
      </c>
      <c r="R2809" t="s">
        <v>183</v>
      </c>
      <c r="S2809" s="1" t="s">
        <v>171</v>
      </c>
      <c r="T2809" s="1">
        <v>44715.407638888886</v>
      </c>
      <c r="U2809" s="1">
        <v>44715.541666666664</v>
      </c>
      <c r="V2809" t="s">
        <v>184</v>
      </c>
      <c r="W2809" t="s">
        <v>87</v>
      </c>
      <c r="X2809" t="s">
        <v>238</v>
      </c>
      <c r="Y2809" t="s">
        <v>186</v>
      </c>
      <c r="Z2809" t="s">
        <v>187</v>
      </c>
      <c r="AA2809" s="32">
        <v>193</v>
      </c>
    </row>
    <row r="2810" spans="1:27" x14ac:dyDescent="0.3">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0" s="4" t="str">
        <f>VLOOKUP(P2810,Lookup!$A$1:$D$19,4,0)</f>
        <v>Central Valley</v>
      </c>
      <c r="C2810" s="4" t="str">
        <f>VLOOKUP(P2810,Lookup!$A$1:$E$19,5,0)</f>
        <v>Region 5</v>
      </c>
      <c r="D2810" s="4" t="str">
        <f>VLOOKUP(P2810,Lookup!$A$1:$B$19,2,0)</f>
        <v>ST</v>
      </c>
      <c r="E2810" s="4" t="str">
        <f>IF(AND((Data[[#This Row],[Min Notif Date]]&gt;$G$3),Data[[#This Row],[Min Notif Date]]&lt;$F$3),"Last Week","No")</f>
        <v>No</v>
      </c>
      <c r="F2810" s="4" t="str">
        <f>VLOOKUP(MONTH(Data[[#This Row],[Min Notif Date]]),Lookup!$G$1:$H$12,2,0)</f>
        <v>6. Jun</v>
      </c>
      <c r="G2810" s="4" t="str">
        <f t="shared" si="43"/>
        <v/>
      </c>
      <c r="H2810" s="4" t="str">
        <f>IF(AND(Data[[#This Row],[Min Notif Time]]&gt;6,Data[[#This Row],[Min Notif Time]]&lt;17),"Business Hours","Non-Business Hours")</f>
        <v>Business Hours</v>
      </c>
      <c r="I2810" s="4" t="str" cm="1">
        <f t="array" ref="I2810">IFERROR(VLOOKUP(Data[[#This Row],[Min Notif Date]],Lookup!$N$1:$P$11,2,0),_xlfn.IFS(VLOOKUP(WEEKDAY(Data[[#This Row],[Min Notif Date]]),Lookup!$J$1:$L$7,3,0)="Weekend","Weekend",VLOOKUP(WEEKDAY(Data[[#This Row],[Min Notif Date]]),Lookup!$J$1:$L$7,3,0)="Weekday","Weekday"))</f>
        <v>Weekday</v>
      </c>
      <c r="J2810" s="4" t="str">
        <f>VLOOKUP(WEEKDAY(Data[[#This Row],[Min Notif Date]]),Lookup!$J$1:$K$7,2,0)</f>
        <v>6. Fri</v>
      </c>
      <c r="K2810" s="105">
        <f>ROUNDDOWN(Data[[#This Row],[PGE Notified Time]],0)</f>
        <v>44715</v>
      </c>
      <c r="L2810" s="4">
        <f>HOUR(Data[[#This Row],[PGE Notified Time]])</f>
        <v>11</v>
      </c>
      <c r="M2810">
        <v>78456</v>
      </c>
      <c r="O2810" t="s">
        <v>20</v>
      </c>
      <c r="P2810" t="s">
        <v>188</v>
      </c>
      <c r="Q2810" t="s">
        <v>20</v>
      </c>
      <c r="R2810" t="s">
        <v>183</v>
      </c>
      <c r="S2810" s="1" t="s">
        <v>171</v>
      </c>
      <c r="T2810" s="1">
        <v>44715.463194444441</v>
      </c>
      <c r="U2810" s="1">
        <v>44715.568749999999</v>
      </c>
      <c r="V2810" t="s">
        <v>184</v>
      </c>
      <c r="W2810" t="s">
        <v>85</v>
      </c>
      <c r="X2810" t="s">
        <v>189</v>
      </c>
      <c r="Y2810" t="s">
        <v>186</v>
      </c>
      <c r="Z2810" t="s">
        <v>187</v>
      </c>
      <c r="AA2810" s="32">
        <v>152</v>
      </c>
    </row>
    <row r="2811" spans="1:27" x14ac:dyDescent="0.3">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1" s="4" t="str">
        <f>VLOOKUP(P2811,Lookup!$A$1:$D$19,4,0)</f>
        <v>Central Valley</v>
      </c>
      <c r="C2811" s="4" t="str">
        <f>VLOOKUP(P2811,Lookup!$A$1:$E$19,5,0)</f>
        <v>Region 5</v>
      </c>
      <c r="D2811" s="4" t="str">
        <f>VLOOKUP(P2811,Lookup!$A$1:$B$19,2,0)</f>
        <v>FR</v>
      </c>
      <c r="E2811" s="4" t="str">
        <f>IF(AND((Data[[#This Row],[Min Notif Date]]&gt;$G$3),Data[[#This Row],[Min Notif Date]]&lt;$F$3),"Last Week","No")</f>
        <v>No</v>
      </c>
      <c r="F2811" s="4" t="str">
        <f>VLOOKUP(MONTH(Data[[#This Row],[Min Notif Date]]),Lookup!$G$1:$H$12,2,0)</f>
        <v>6. Jun</v>
      </c>
      <c r="G2811" s="4" t="str">
        <f t="shared" si="43"/>
        <v/>
      </c>
      <c r="H2811" s="4" t="str">
        <f>IF(AND(Data[[#This Row],[Min Notif Time]]&gt;6,Data[[#This Row],[Min Notif Time]]&lt;17),"Business Hours","Non-Business Hours")</f>
        <v>Business Hours</v>
      </c>
      <c r="I2811" s="4" t="str" cm="1">
        <f t="array" ref="I2811">IFERROR(VLOOKUP(Data[[#This Row],[Min Notif Date]],Lookup!$N$1:$P$11,2,0),_xlfn.IFS(VLOOKUP(WEEKDAY(Data[[#This Row],[Min Notif Date]]),Lookup!$J$1:$L$7,3,0)="Weekend","Weekend",VLOOKUP(WEEKDAY(Data[[#This Row],[Min Notif Date]]),Lookup!$J$1:$L$7,3,0)="Weekday","Weekday"))</f>
        <v>Weekday</v>
      </c>
      <c r="J2811" s="4" t="str">
        <f>VLOOKUP(WEEKDAY(Data[[#This Row],[Min Notif Date]]),Lookup!$J$1:$K$7,2,0)</f>
        <v>6. Fri</v>
      </c>
      <c r="K2811" s="105">
        <f>ROUNDDOWN(Data[[#This Row],[PGE Notified Time]],0)</f>
        <v>44715</v>
      </c>
      <c r="L2811" s="4">
        <f>HOUR(Data[[#This Row],[PGE Notified Time]])</f>
        <v>10</v>
      </c>
      <c r="M2811">
        <v>78454</v>
      </c>
      <c r="O2811" t="s">
        <v>20</v>
      </c>
      <c r="P2811" t="s">
        <v>195</v>
      </c>
      <c r="Q2811" t="s">
        <v>20</v>
      </c>
      <c r="R2811" t="s">
        <v>183</v>
      </c>
      <c r="S2811" s="1" t="s">
        <v>171</v>
      </c>
      <c r="T2811" s="1">
        <v>44715.438194444447</v>
      </c>
      <c r="U2811" s="1">
        <v>44715.510416666664</v>
      </c>
      <c r="V2811" t="s">
        <v>184</v>
      </c>
      <c r="W2811" t="s">
        <v>85</v>
      </c>
      <c r="X2811" t="s">
        <v>196</v>
      </c>
      <c r="Y2811" t="s">
        <v>186</v>
      </c>
      <c r="Z2811" t="s">
        <v>187</v>
      </c>
      <c r="AA2811" s="32">
        <v>104</v>
      </c>
    </row>
    <row r="2812" spans="1:27" x14ac:dyDescent="0.3">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2" s="4" t="str">
        <f>VLOOKUP(P2812,Lookup!$A$1:$D$19,4,0)</f>
        <v>Bay Area</v>
      </c>
      <c r="C2812" s="4" t="str">
        <f>VLOOKUP(P2812,Lookup!$A$1:$E$19,5,0)</f>
        <v>Region 3</v>
      </c>
      <c r="D2812" s="4" t="str">
        <f>VLOOKUP(P2812,Lookup!$A$1:$B$19,2,0)</f>
        <v>SF</v>
      </c>
      <c r="E2812" s="4" t="str">
        <f>IF(AND((Data[[#This Row],[Min Notif Date]]&gt;$G$3),Data[[#This Row],[Min Notif Date]]&lt;$F$3),"Last Week","No")</f>
        <v>No</v>
      </c>
      <c r="F2812" s="4" t="str">
        <f>VLOOKUP(MONTH(Data[[#This Row],[Min Notif Date]]),Lookup!$G$1:$H$12,2,0)</f>
        <v>6. Jun</v>
      </c>
      <c r="G2812" s="4" t="str">
        <f t="shared" si="43"/>
        <v/>
      </c>
      <c r="H2812" s="4" t="str">
        <f>IF(AND(Data[[#This Row],[Min Notif Time]]&gt;6,Data[[#This Row],[Min Notif Time]]&lt;17),"Business Hours","Non-Business Hours")</f>
        <v>Non-Business Hours</v>
      </c>
      <c r="I2812" s="4" t="str" cm="1">
        <f t="array" ref="I2812">IFERROR(VLOOKUP(Data[[#This Row],[Min Notif Date]],Lookup!$N$1:$P$11,2,0),_xlfn.IFS(VLOOKUP(WEEKDAY(Data[[#This Row],[Min Notif Date]]),Lookup!$J$1:$L$7,3,0)="Weekend","Weekend",VLOOKUP(WEEKDAY(Data[[#This Row],[Min Notif Date]]),Lookup!$J$1:$L$7,3,0)="Weekday","Weekday"))</f>
        <v>Weekday</v>
      </c>
      <c r="J2812" s="4" t="str">
        <f>VLOOKUP(WEEKDAY(Data[[#This Row],[Min Notif Date]]),Lookup!$J$1:$K$7,2,0)</f>
        <v>6. Fri</v>
      </c>
      <c r="K2812" s="105">
        <f>ROUNDDOWN(Data[[#This Row],[PGE Notified Time]],0)</f>
        <v>44715</v>
      </c>
      <c r="L2812" s="4">
        <f>HOUR(Data[[#This Row],[PGE Notified Time]])</f>
        <v>19</v>
      </c>
      <c r="M2812">
        <v>78474</v>
      </c>
      <c r="O2812" t="s">
        <v>20</v>
      </c>
      <c r="P2812" t="s">
        <v>190</v>
      </c>
      <c r="Q2812" t="s">
        <v>20</v>
      </c>
      <c r="R2812" t="s">
        <v>223</v>
      </c>
      <c r="S2812" s="1" t="s">
        <v>171</v>
      </c>
      <c r="T2812" s="1">
        <v>44715.804861111108</v>
      </c>
      <c r="U2812" s="1">
        <v>44715.875</v>
      </c>
      <c r="V2812" t="s">
        <v>184</v>
      </c>
      <c r="W2812" t="s">
        <v>85</v>
      </c>
      <c r="X2812" t="s">
        <v>192</v>
      </c>
      <c r="Y2812" t="s">
        <v>186</v>
      </c>
      <c r="Z2812" t="s">
        <v>187</v>
      </c>
      <c r="AA2812" s="32">
        <v>101</v>
      </c>
    </row>
    <row r="2813" spans="1:27" x14ac:dyDescent="0.3">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3" s="4" t="str">
        <f>VLOOKUP(P2813,Lookup!$A$1:$D$19,4,0)</f>
        <v>Bay Area</v>
      </c>
      <c r="C2813" s="4" t="str">
        <f>VLOOKUP(P2813,Lookup!$A$1:$E$19,5,0)</f>
        <v>Region 3</v>
      </c>
      <c r="D2813" s="4" t="str">
        <f>VLOOKUP(P2813,Lookup!$A$1:$B$19,2,0)</f>
        <v>EB</v>
      </c>
      <c r="E2813" s="4" t="str">
        <f>IF(AND((Data[[#This Row],[Min Notif Date]]&gt;$G$3),Data[[#This Row],[Min Notif Date]]&lt;$F$3),"Last Week","No")</f>
        <v>No</v>
      </c>
      <c r="F2813" s="4" t="str">
        <f>VLOOKUP(MONTH(Data[[#This Row],[Min Notif Date]]),Lookup!$G$1:$H$12,2,0)</f>
        <v>6. Jun</v>
      </c>
      <c r="G2813" s="4" t="str">
        <f t="shared" si="43"/>
        <v/>
      </c>
      <c r="H2813" s="4" t="str">
        <f>IF(AND(Data[[#This Row],[Min Notif Time]]&gt;6,Data[[#This Row],[Min Notif Time]]&lt;17),"Business Hours","Non-Business Hours")</f>
        <v>Business Hours</v>
      </c>
      <c r="I2813" s="4" t="str" cm="1">
        <f t="array" ref="I2813">IFERROR(VLOOKUP(Data[[#This Row],[Min Notif Date]],Lookup!$N$1:$P$11,2,0),_xlfn.IFS(VLOOKUP(WEEKDAY(Data[[#This Row],[Min Notif Date]]),Lookup!$J$1:$L$7,3,0)="Weekend","Weekend",VLOOKUP(WEEKDAY(Data[[#This Row],[Min Notif Date]]),Lookup!$J$1:$L$7,3,0)="Weekday","Weekday"))</f>
        <v>Weekday</v>
      </c>
      <c r="J2813" s="4" t="str">
        <f>VLOOKUP(WEEKDAY(Data[[#This Row],[Min Notif Date]]),Lookup!$J$1:$K$7,2,0)</f>
        <v>6. Fri</v>
      </c>
      <c r="K2813" s="105">
        <f>ROUNDDOWN(Data[[#This Row],[PGE Notified Time]],0)</f>
        <v>44715</v>
      </c>
      <c r="L2813" s="4">
        <f>HOUR(Data[[#This Row],[PGE Notified Time]])</f>
        <v>15</v>
      </c>
      <c r="M2813">
        <v>78470</v>
      </c>
      <c r="N2813">
        <v>3130962172</v>
      </c>
      <c r="O2813" t="s">
        <v>25</v>
      </c>
      <c r="P2813" t="s">
        <v>182</v>
      </c>
      <c r="Q2813" t="s">
        <v>213</v>
      </c>
      <c r="R2813" t="s">
        <v>183</v>
      </c>
      <c r="S2813" s="1">
        <v>44715.642500000002</v>
      </c>
      <c r="T2813" s="1">
        <v>44715.642361111109</v>
      </c>
      <c r="U2813" s="1">
        <v>44715.708333333336</v>
      </c>
      <c r="V2813" t="s">
        <v>184</v>
      </c>
      <c r="W2813" t="s">
        <v>87</v>
      </c>
      <c r="X2813" t="s">
        <v>194</v>
      </c>
      <c r="Y2813" t="s">
        <v>186</v>
      </c>
      <c r="Z2813" t="s">
        <v>187</v>
      </c>
      <c r="AA2813" s="32">
        <v>95</v>
      </c>
    </row>
    <row r="2814" spans="1:27" x14ac:dyDescent="0.3">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4" s="4" t="str">
        <f>VLOOKUP(P2814,Lookup!$A$1:$D$19,4,0)</f>
        <v>Central Valley</v>
      </c>
      <c r="C2814" s="4" t="str">
        <f>VLOOKUP(P2814,Lookup!$A$1:$E$19,5,0)</f>
        <v>Region 5</v>
      </c>
      <c r="D2814" s="4" t="str">
        <f>VLOOKUP(P2814,Lookup!$A$1:$B$19,2,0)</f>
        <v>ST</v>
      </c>
      <c r="E2814" s="4" t="str">
        <f>IF(AND((Data[[#This Row],[Min Notif Date]]&gt;$G$3),Data[[#This Row],[Min Notif Date]]&lt;$F$3),"Last Week","No")</f>
        <v>No</v>
      </c>
      <c r="F2814" s="4" t="str">
        <f>VLOOKUP(MONTH(Data[[#This Row],[Min Notif Date]]),Lookup!$G$1:$H$12,2,0)</f>
        <v>6. Jun</v>
      </c>
      <c r="G2814" s="4" t="str">
        <f t="shared" si="43"/>
        <v/>
      </c>
      <c r="H2814" s="4" t="str">
        <f>IF(AND(Data[[#This Row],[Min Notif Time]]&gt;6,Data[[#This Row],[Min Notif Time]]&lt;17),"Business Hours","Non-Business Hours")</f>
        <v>Non-Business Hours</v>
      </c>
      <c r="I2814" s="4" t="str" cm="1">
        <f t="array" ref="I2814">IFERROR(VLOOKUP(Data[[#This Row],[Min Notif Date]],Lookup!$N$1:$P$11,2,0),_xlfn.IFS(VLOOKUP(WEEKDAY(Data[[#This Row],[Min Notif Date]]),Lookup!$J$1:$L$7,3,0)="Weekend","Weekend",VLOOKUP(WEEKDAY(Data[[#This Row],[Min Notif Date]]),Lookup!$J$1:$L$7,3,0)="Weekday","Weekday"))</f>
        <v>Weekday</v>
      </c>
      <c r="J2814" s="4" t="str">
        <f>VLOOKUP(WEEKDAY(Data[[#This Row],[Min Notif Date]]),Lookup!$J$1:$K$7,2,0)</f>
        <v>6. Fri</v>
      </c>
      <c r="K2814" s="105">
        <f>ROUNDDOWN(Data[[#This Row],[PGE Notified Time]],0)</f>
        <v>44715</v>
      </c>
      <c r="L2814" s="4">
        <f>HOUR(Data[[#This Row],[PGE Notified Time]])</f>
        <v>21</v>
      </c>
      <c r="M2814">
        <v>78475</v>
      </c>
      <c r="N2814">
        <v>9634431534</v>
      </c>
      <c r="O2814" t="s">
        <v>25</v>
      </c>
      <c r="P2814" t="s">
        <v>188</v>
      </c>
      <c r="Q2814" t="s">
        <v>198</v>
      </c>
      <c r="R2814" t="s">
        <v>191</v>
      </c>
      <c r="S2814" s="1">
        <v>44715.887337962966</v>
      </c>
      <c r="T2814" s="1">
        <v>44715.886805555558</v>
      </c>
      <c r="U2814" s="1">
        <v>44715.951388888891</v>
      </c>
      <c r="V2814" t="s">
        <v>184</v>
      </c>
      <c r="W2814" t="s">
        <v>87</v>
      </c>
      <c r="X2814" t="s">
        <v>189</v>
      </c>
      <c r="Y2814" t="s">
        <v>186</v>
      </c>
      <c r="Z2814" t="s">
        <v>187</v>
      </c>
      <c r="AA2814" s="32">
        <v>93</v>
      </c>
    </row>
    <row r="2815" spans="1:27" x14ac:dyDescent="0.3">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5" s="4" t="str">
        <f>VLOOKUP(P2815,Lookup!$A$1:$D$19,4,0)</f>
        <v>Bay Area</v>
      </c>
      <c r="C2815" s="4" t="str">
        <f>VLOOKUP(P2815,Lookup!$A$1:$E$19,5,0)</f>
        <v>Region 3</v>
      </c>
      <c r="D2815" s="4" t="str">
        <f>VLOOKUP(P2815,Lookup!$A$1:$B$19,2,0)</f>
        <v>EB</v>
      </c>
      <c r="E2815" s="4" t="str">
        <f>IF(AND((Data[[#This Row],[Min Notif Date]]&gt;$G$3),Data[[#This Row],[Min Notif Date]]&lt;$F$3),"Last Week","No")</f>
        <v>No</v>
      </c>
      <c r="F2815" s="4" t="str">
        <f>VLOOKUP(MONTH(Data[[#This Row],[Min Notif Date]]),Lookup!$G$1:$H$12,2,0)</f>
        <v>6. Jun</v>
      </c>
      <c r="G2815" s="4" t="str">
        <f t="shared" si="43"/>
        <v/>
      </c>
      <c r="H2815" s="4" t="str">
        <f>IF(AND(Data[[#This Row],[Min Notif Time]]&gt;6,Data[[#This Row],[Min Notif Time]]&lt;17),"Business Hours","Non-Business Hours")</f>
        <v>Business Hours</v>
      </c>
      <c r="I2815" s="4" t="str" cm="1">
        <f t="array" ref="I2815">IFERROR(VLOOKUP(Data[[#This Row],[Min Notif Date]],Lookup!$N$1:$P$11,2,0),_xlfn.IFS(VLOOKUP(WEEKDAY(Data[[#This Row],[Min Notif Date]]),Lookup!$J$1:$L$7,3,0)="Weekend","Weekend",VLOOKUP(WEEKDAY(Data[[#This Row],[Min Notif Date]]),Lookup!$J$1:$L$7,3,0)="Weekday","Weekday"))</f>
        <v>Weekday</v>
      </c>
      <c r="J2815" s="4" t="str">
        <f>VLOOKUP(WEEKDAY(Data[[#This Row],[Min Notif Date]]),Lookup!$J$1:$K$7,2,0)</f>
        <v>6. Fri</v>
      </c>
      <c r="K2815" s="105">
        <f>ROUNDDOWN(Data[[#This Row],[PGE Notified Time]],0)</f>
        <v>44715</v>
      </c>
      <c r="L2815" s="4">
        <f>HOUR(Data[[#This Row],[PGE Notified Time]])</f>
        <v>10</v>
      </c>
      <c r="M2815">
        <v>78453</v>
      </c>
      <c r="O2815" t="s">
        <v>20</v>
      </c>
      <c r="P2815" t="s">
        <v>182</v>
      </c>
      <c r="Q2815" t="s">
        <v>20</v>
      </c>
      <c r="R2815" t="s">
        <v>183</v>
      </c>
      <c r="S2815" s="1" t="s">
        <v>171</v>
      </c>
      <c r="T2815" s="1">
        <v>44715.4375</v>
      </c>
      <c r="U2815" s="1">
        <v>44715.5</v>
      </c>
      <c r="V2815" t="s">
        <v>184</v>
      </c>
      <c r="W2815" t="s">
        <v>85</v>
      </c>
      <c r="X2815" t="s">
        <v>260</v>
      </c>
      <c r="Y2815" t="s">
        <v>186</v>
      </c>
      <c r="Z2815" t="s">
        <v>187</v>
      </c>
      <c r="AA2815" s="32">
        <v>90</v>
      </c>
    </row>
    <row r="2816" spans="1:27" x14ac:dyDescent="0.3">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6" s="4" t="str">
        <f>VLOOKUP(P2816,Lookup!$A$1:$D$19,4,0)</f>
        <v>Bay Area</v>
      </c>
      <c r="C2816" s="4" t="str">
        <f>VLOOKUP(P2816,Lookup!$A$1:$E$19,5,0)</f>
        <v>Region 3</v>
      </c>
      <c r="D2816" s="4" t="str">
        <f>VLOOKUP(P2816,Lookup!$A$1:$B$19,2,0)</f>
        <v>PN</v>
      </c>
      <c r="E2816" s="4" t="str">
        <f>IF(AND((Data[[#This Row],[Min Notif Date]]&gt;$G$3),Data[[#This Row],[Min Notif Date]]&lt;$F$3),"Last Week","No")</f>
        <v>No</v>
      </c>
      <c r="F2816" s="4" t="str">
        <f>VLOOKUP(MONTH(Data[[#This Row],[Min Notif Date]]),Lookup!$G$1:$H$12,2,0)</f>
        <v>6. Jun</v>
      </c>
      <c r="G2816" s="4" t="str">
        <f t="shared" si="43"/>
        <v/>
      </c>
      <c r="H2816" s="4" t="str">
        <f>IF(AND(Data[[#This Row],[Min Notif Time]]&gt;6,Data[[#This Row],[Min Notif Time]]&lt;17),"Business Hours","Non-Business Hours")</f>
        <v>Business Hours</v>
      </c>
      <c r="I2816" s="4" t="str" cm="1">
        <f t="array" ref="I2816">IFERROR(VLOOKUP(Data[[#This Row],[Min Notif Date]],Lookup!$N$1:$P$11,2,0),_xlfn.IFS(VLOOKUP(WEEKDAY(Data[[#This Row],[Min Notif Date]]),Lookup!$J$1:$L$7,3,0)="Weekend","Weekend",VLOOKUP(WEEKDAY(Data[[#This Row],[Min Notif Date]]),Lookup!$J$1:$L$7,3,0)="Weekday","Weekday"))</f>
        <v>Weekday</v>
      </c>
      <c r="J2816" s="4" t="str">
        <f>VLOOKUP(WEEKDAY(Data[[#This Row],[Min Notif Date]]),Lookup!$J$1:$K$7,2,0)</f>
        <v>6. Fri</v>
      </c>
      <c r="K2816" s="105">
        <f>ROUNDDOWN(Data[[#This Row],[PGE Notified Time]],0)</f>
        <v>44715</v>
      </c>
      <c r="L2816" s="4">
        <f>HOUR(Data[[#This Row],[PGE Notified Time]])</f>
        <v>7</v>
      </c>
      <c r="M2816">
        <v>78444</v>
      </c>
      <c r="O2816" t="s">
        <v>20</v>
      </c>
      <c r="P2816" t="s">
        <v>197</v>
      </c>
      <c r="Q2816" t="s">
        <v>20</v>
      </c>
      <c r="R2816" t="s">
        <v>191</v>
      </c>
      <c r="S2816" s="1" t="s">
        <v>171</v>
      </c>
      <c r="T2816" s="1">
        <v>44715.309027777781</v>
      </c>
      <c r="U2816" s="1">
        <v>44715.361111111109</v>
      </c>
      <c r="V2816" t="s">
        <v>184</v>
      </c>
      <c r="W2816" t="s">
        <v>85</v>
      </c>
      <c r="X2816" t="s">
        <v>199</v>
      </c>
      <c r="Y2816" t="s">
        <v>186</v>
      </c>
      <c r="Z2816" t="s">
        <v>187</v>
      </c>
      <c r="AA2816" s="32">
        <v>75</v>
      </c>
    </row>
    <row r="2817" spans="1:27" x14ac:dyDescent="0.3">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7" s="4" t="str">
        <f>VLOOKUP(P2817,Lookup!$A$1:$D$19,4,0)</f>
        <v>Bay Area</v>
      </c>
      <c r="C2817" s="4" t="str">
        <f>VLOOKUP(P2817,Lookup!$A$1:$E$19,5,0)</f>
        <v>Region 3</v>
      </c>
      <c r="D2817" s="4" t="str">
        <f>VLOOKUP(P2817,Lookup!$A$1:$B$19,2,0)</f>
        <v>EB</v>
      </c>
      <c r="E2817" s="4" t="str">
        <f>IF(AND((Data[[#This Row],[Min Notif Date]]&gt;$G$3),Data[[#This Row],[Min Notif Date]]&lt;$F$3),"Last Week","No")</f>
        <v>No</v>
      </c>
      <c r="F2817" s="4" t="str">
        <f>VLOOKUP(MONTH(Data[[#This Row],[Min Notif Date]]),Lookup!$G$1:$H$12,2,0)</f>
        <v>6. Jun</v>
      </c>
      <c r="G2817" s="4" t="str">
        <f t="shared" si="43"/>
        <v/>
      </c>
      <c r="H2817" s="4" t="str">
        <f>IF(AND(Data[[#This Row],[Min Notif Time]]&gt;6,Data[[#This Row],[Min Notif Time]]&lt;17),"Business Hours","Non-Business Hours")</f>
        <v>Business Hours</v>
      </c>
      <c r="I2817" s="4" t="str" cm="1">
        <f t="array" ref="I2817">IFERROR(VLOOKUP(Data[[#This Row],[Min Notif Date]],Lookup!$N$1:$P$11,2,0),_xlfn.IFS(VLOOKUP(WEEKDAY(Data[[#This Row],[Min Notif Date]]),Lookup!$J$1:$L$7,3,0)="Weekend","Weekend",VLOOKUP(WEEKDAY(Data[[#This Row],[Min Notif Date]]),Lookup!$J$1:$L$7,3,0)="Weekday","Weekday"))</f>
        <v>Weekday</v>
      </c>
      <c r="J2817" s="4" t="str">
        <f>VLOOKUP(WEEKDAY(Data[[#This Row],[Min Notif Date]]),Lookup!$J$1:$K$7,2,0)</f>
        <v>6. Fri</v>
      </c>
      <c r="K2817" s="105">
        <f>ROUNDDOWN(Data[[#This Row],[PGE Notified Time]],0)</f>
        <v>44715</v>
      </c>
      <c r="L2817" s="4">
        <f>HOUR(Data[[#This Row],[PGE Notified Time]])</f>
        <v>10</v>
      </c>
      <c r="M2817">
        <v>78452</v>
      </c>
      <c r="O2817" t="s">
        <v>20</v>
      </c>
      <c r="P2817" t="s">
        <v>182</v>
      </c>
      <c r="Q2817" t="s">
        <v>20</v>
      </c>
      <c r="R2817" t="s">
        <v>183</v>
      </c>
      <c r="S2817" s="1" t="s">
        <v>171</v>
      </c>
      <c r="T2817" s="1">
        <v>44715.427777777775</v>
      </c>
      <c r="U2817" s="1">
        <v>44715.472222222219</v>
      </c>
      <c r="V2817" t="s">
        <v>184</v>
      </c>
      <c r="W2817" t="s">
        <v>85</v>
      </c>
      <c r="X2817" t="s">
        <v>212</v>
      </c>
      <c r="Y2817" t="s">
        <v>186</v>
      </c>
      <c r="Z2817" t="s">
        <v>187</v>
      </c>
      <c r="AA2817" s="32">
        <v>64</v>
      </c>
    </row>
    <row r="2818" spans="1:27" x14ac:dyDescent="0.3">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8" s="4" t="str">
        <f>VLOOKUP(P2818,Lookup!$A$1:$D$19,4,0)</f>
        <v>Bay Area</v>
      </c>
      <c r="C2818" s="4" t="str">
        <f>VLOOKUP(P2818,Lookup!$A$1:$E$19,5,0)</f>
        <v>Region 3</v>
      </c>
      <c r="D2818" s="4" t="str">
        <f>VLOOKUP(P2818,Lookup!$A$1:$B$19,2,0)</f>
        <v>EB</v>
      </c>
      <c r="E2818" s="4" t="str">
        <f>IF(AND((Data[[#This Row],[Min Notif Date]]&gt;$G$3),Data[[#This Row],[Min Notif Date]]&lt;$F$3),"Last Week","No")</f>
        <v>No</v>
      </c>
      <c r="F2818" s="4" t="str">
        <f>VLOOKUP(MONTH(Data[[#This Row],[Min Notif Date]]),Lookup!$G$1:$H$12,2,0)</f>
        <v>6. Jun</v>
      </c>
      <c r="G2818" s="4" t="str">
        <f t="shared" si="43"/>
        <v/>
      </c>
      <c r="H2818" s="4" t="str">
        <f>IF(AND(Data[[#This Row],[Min Notif Time]]&gt;6,Data[[#This Row],[Min Notif Time]]&lt;17),"Business Hours","Non-Business Hours")</f>
        <v>Business Hours</v>
      </c>
      <c r="I2818" s="4" t="str" cm="1">
        <f t="array" ref="I2818">IFERROR(VLOOKUP(Data[[#This Row],[Min Notif Date]],Lookup!$N$1:$P$11,2,0),_xlfn.IFS(VLOOKUP(WEEKDAY(Data[[#This Row],[Min Notif Date]]),Lookup!$J$1:$L$7,3,0)="Weekend","Weekend",VLOOKUP(WEEKDAY(Data[[#This Row],[Min Notif Date]]),Lookup!$J$1:$L$7,3,0)="Weekday","Weekday"))</f>
        <v>Weekday</v>
      </c>
      <c r="J2818" s="4" t="str">
        <f>VLOOKUP(WEEKDAY(Data[[#This Row],[Min Notif Date]]),Lookup!$J$1:$K$7,2,0)</f>
        <v>6. Fri</v>
      </c>
      <c r="K2818" s="105">
        <f>ROUNDDOWN(Data[[#This Row],[PGE Notified Time]],0)</f>
        <v>44715</v>
      </c>
      <c r="L2818" s="4">
        <f>HOUR(Data[[#This Row],[PGE Notified Time]])</f>
        <v>10</v>
      </c>
      <c r="M2818">
        <v>78455</v>
      </c>
      <c r="O2818" t="s">
        <v>20</v>
      </c>
      <c r="P2818" t="s">
        <v>182</v>
      </c>
      <c r="Q2818" t="s">
        <v>20</v>
      </c>
      <c r="R2818" t="s">
        <v>183</v>
      </c>
      <c r="S2818" s="1" t="s">
        <v>171</v>
      </c>
      <c r="T2818" s="1">
        <v>44715.456250000003</v>
      </c>
      <c r="U2818" s="1">
        <v>44715.5</v>
      </c>
      <c r="V2818" t="s">
        <v>184</v>
      </c>
      <c r="W2818" t="s">
        <v>85</v>
      </c>
      <c r="X2818" t="s">
        <v>194</v>
      </c>
      <c r="Y2818" t="s">
        <v>186</v>
      </c>
      <c r="Z2818" t="s">
        <v>187</v>
      </c>
      <c r="AA2818" s="32">
        <v>63</v>
      </c>
    </row>
    <row r="2819" spans="1:27" x14ac:dyDescent="0.3">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9" s="4" t="str">
        <f>VLOOKUP(P2819,Lookup!$A$1:$D$19,4,0)</f>
        <v>North Valley</v>
      </c>
      <c r="C2819" s="4" t="str">
        <f>VLOOKUP(P2819,Lookup!$A$1:$E$19,5,0)</f>
        <v>Region 2</v>
      </c>
      <c r="D2819" s="4" t="str">
        <f>VLOOKUP(P2819,Lookup!$A$1:$B$19,2,0)</f>
        <v>SA</v>
      </c>
      <c r="E2819" s="4" t="str">
        <f>IF(AND((Data[[#This Row],[Min Notif Date]]&gt;$G$3),Data[[#This Row],[Min Notif Date]]&lt;$F$3),"Last Week","No")</f>
        <v>No</v>
      </c>
      <c r="F2819" s="4" t="str">
        <f>VLOOKUP(MONTH(Data[[#This Row],[Min Notif Date]]),Lookup!$G$1:$H$12,2,0)</f>
        <v>6. Jun</v>
      </c>
      <c r="G2819" s="4" t="str">
        <f t="shared" si="43"/>
        <v/>
      </c>
      <c r="H2819" s="4" t="str">
        <f>IF(AND(Data[[#This Row],[Min Notif Time]]&gt;6,Data[[#This Row],[Min Notif Time]]&lt;17),"Business Hours","Non-Business Hours")</f>
        <v>Business Hours</v>
      </c>
      <c r="I2819" s="4" t="str" cm="1">
        <f t="array" ref="I2819">IFERROR(VLOOKUP(Data[[#This Row],[Min Notif Date]],Lookup!$N$1:$P$11,2,0),_xlfn.IFS(VLOOKUP(WEEKDAY(Data[[#This Row],[Min Notif Date]]),Lookup!$J$1:$L$7,3,0)="Weekend","Weekend",VLOOKUP(WEEKDAY(Data[[#This Row],[Min Notif Date]]),Lookup!$J$1:$L$7,3,0)="Weekday","Weekday"))</f>
        <v>Weekday</v>
      </c>
      <c r="J2819" s="4" t="str">
        <f>VLOOKUP(WEEKDAY(Data[[#This Row],[Min Notif Date]]),Lookup!$J$1:$K$7,2,0)</f>
        <v>6. Fri</v>
      </c>
      <c r="K2819" s="105">
        <f>ROUNDDOWN(Data[[#This Row],[PGE Notified Time]],0)</f>
        <v>44715</v>
      </c>
      <c r="L2819" s="4">
        <f>HOUR(Data[[#This Row],[PGE Notified Time]])</f>
        <v>9</v>
      </c>
      <c r="M2819">
        <v>78450</v>
      </c>
      <c r="N2819">
        <v>2214918</v>
      </c>
      <c r="O2819" t="s">
        <v>25</v>
      </c>
      <c r="P2819" t="s">
        <v>210</v>
      </c>
      <c r="Q2819" t="s">
        <v>213</v>
      </c>
      <c r="R2819" t="s">
        <v>183</v>
      </c>
      <c r="S2819" s="1">
        <v>44715.400046296294</v>
      </c>
      <c r="T2819" s="1">
        <v>44715.399305555555</v>
      </c>
      <c r="U2819" s="1">
        <v>44715.429166666669</v>
      </c>
      <c r="V2819" t="s">
        <v>184</v>
      </c>
      <c r="W2819" t="s">
        <v>87</v>
      </c>
      <c r="X2819" t="s">
        <v>238</v>
      </c>
      <c r="Y2819" t="s">
        <v>186</v>
      </c>
      <c r="Z2819" t="s">
        <v>187</v>
      </c>
      <c r="AA2819" s="32">
        <v>43</v>
      </c>
    </row>
    <row r="2820" spans="1:27" x14ac:dyDescent="0.3">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0" s="4" t="str">
        <f>VLOOKUP(P2820,Lookup!$A$1:$D$19,4,0)</f>
        <v>North Valley</v>
      </c>
      <c r="C2820" s="4" t="str">
        <f>VLOOKUP(P2820,Lookup!$A$1:$E$19,5,0)</f>
        <v>Region 2</v>
      </c>
      <c r="D2820" s="4" t="str">
        <f>VLOOKUP(P2820,Lookup!$A$1:$B$19,2,0)</f>
        <v>SA</v>
      </c>
      <c r="E2820" s="4" t="str">
        <f>IF(AND((Data[[#This Row],[Min Notif Date]]&gt;$G$3),Data[[#This Row],[Min Notif Date]]&lt;$F$3),"Last Week","No")</f>
        <v>No</v>
      </c>
      <c r="F2820" s="4" t="str">
        <f>VLOOKUP(MONTH(Data[[#This Row],[Min Notif Date]]),Lookup!$G$1:$H$12,2,0)</f>
        <v>6. Jun</v>
      </c>
      <c r="G2820" s="4" t="str">
        <f t="shared" si="43"/>
        <v/>
      </c>
      <c r="H2820" s="4" t="str">
        <f>IF(AND(Data[[#This Row],[Min Notif Time]]&gt;6,Data[[#This Row],[Min Notif Time]]&lt;17),"Business Hours","Non-Business Hours")</f>
        <v>Business Hours</v>
      </c>
      <c r="I2820" s="4" t="str" cm="1">
        <f t="array" ref="I2820">IFERROR(VLOOKUP(Data[[#This Row],[Min Notif Date]],Lookup!$N$1:$P$11,2,0),_xlfn.IFS(VLOOKUP(WEEKDAY(Data[[#This Row],[Min Notif Date]]),Lookup!$J$1:$L$7,3,0)="Weekend","Weekend",VLOOKUP(WEEKDAY(Data[[#This Row],[Min Notif Date]]),Lookup!$J$1:$L$7,3,0)="Weekday","Weekday"))</f>
        <v>Weekday</v>
      </c>
      <c r="J2820" s="4" t="str">
        <f>VLOOKUP(WEEKDAY(Data[[#This Row],[Min Notif Date]]),Lookup!$J$1:$K$7,2,0)</f>
        <v>6. Fri</v>
      </c>
      <c r="K2820" s="105">
        <f>ROUNDDOWN(Data[[#This Row],[PGE Notified Time]],0)</f>
        <v>44715</v>
      </c>
      <c r="L2820" s="4">
        <f>HOUR(Data[[#This Row],[PGE Notified Time]])</f>
        <v>16</v>
      </c>
      <c r="M2820">
        <v>78471</v>
      </c>
      <c r="N2820">
        <v>5511126322</v>
      </c>
      <c r="O2820" t="s">
        <v>25</v>
      </c>
      <c r="P2820" t="s">
        <v>210</v>
      </c>
      <c r="Q2820" t="s">
        <v>198</v>
      </c>
      <c r="R2820" t="s">
        <v>191</v>
      </c>
      <c r="S2820" s="1">
        <v>44715.671157407407</v>
      </c>
      <c r="T2820" s="1">
        <v>44715.671585648146</v>
      </c>
      <c r="U2820" s="1">
        <v>44715.694444444445</v>
      </c>
      <c r="V2820" t="s">
        <v>184</v>
      </c>
      <c r="W2820" t="s">
        <v>85</v>
      </c>
      <c r="X2820" t="s">
        <v>238</v>
      </c>
      <c r="Y2820" t="s">
        <v>186</v>
      </c>
      <c r="Z2820" t="s">
        <v>187</v>
      </c>
      <c r="AA2820" s="32">
        <v>33.533333333000002</v>
      </c>
    </row>
    <row r="2821" spans="1:27" x14ac:dyDescent="0.3">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1" s="4" t="str">
        <f>VLOOKUP(P2821,Lookup!$A$1:$D$19,4,0)</f>
        <v>South Bay</v>
      </c>
      <c r="C2821" s="4" t="str">
        <f>VLOOKUP(P2821,Lookup!$A$1:$E$19,5,0)</f>
        <v>Region 4</v>
      </c>
      <c r="D2821" s="4" t="str">
        <f>VLOOKUP(P2821,Lookup!$A$1:$B$19,2,0)</f>
        <v>CC</v>
      </c>
      <c r="E2821" s="4" t="str">
        <f>IF(AND((Data[[#This Row],[Min Notif Date]]&gt;$G$3),Data[[#This Row],[Min Notif Date]]&lt;$F$3),"Last Week","No")</f>
        <v>No</v>
      </c>
      <c r="F2821" s="4" t="str">
        <f>VLOOKUP(MONTH(Data[[#This Row],[Min Notif Date]]),Lookup!$G$1:$H$12,2,0)</f>
        <v>6. Jun</v>
      </c>
      <c r="G2821" s="4" t="str">
        <f t="shared" ref="G2821:G2884" si="44">IF(AA2821&lt;0,"Negative","")</f>
        <v/>
      </c>
      <c r="H2821" s="4" t="str">
        <f>IF(AND(Data[[#This Row],[Min Notif Time]]&gt;6,Data[[#This Row],[Min Notif Time]]&lt;17),"Business Hours","Non-Business Hours")</f>
        <v>Business Hours</v>
      </c>
      <c r="I2821" s="4" t="str" cm="1">
        <f t="array" ref="I2821">IFERROR(VLOOKUP(Data[[#This Row],[Min Notif Date]],Lookup!$N$1:$P$11,2,0),_xlfn.IFS(VLOOKUP(WEEKDAY(Data[[#This Row],[Min Notif Date]]),Lookup!$J$1:$L$7,3,0)="Weekend","Weekend",VLOOKUP(WEEKDAY(Data[[#This Row],[Min Notif Date]]),Lookup!$J$1:$L$7,3,0)="Weekday","Weekday"))</f>
        <v>Weekday</v>
      </c>
      <c r="J2821" s="4" t="str">
        <f>VLOOKUP(WEEKDAY(Data[[#This Row],[Min Notif Date]]),Lookup!$J$1:$K$7,2,0)</f>
        <v>6. Fri</v>
      </c>
      <c r="K2821" s="105">
        <f>ROUNDDOWN(Data[[#This Row],[PGE Notified Time]],0)</f>
        <v>44715</v>
      </c>
      <c r="L2821" s="4">
        <f>HOUR(Data[[#This Row],[PGE Notified Time]])</f>
        <v>14</v>
      </c>
      <c r="M2821">
        <v>78467</v>
      </c>
      <c r="O2821" t="s">
        <v>20</v>
      </c>
      <c r="P2821" t="s">
        <v>225</v>
      </c>
      <c r="Q2821" t="s">
        <v>20</v>
      </c>
      <c r="R2821" t="s">
        <v>191</v>
      </c>
      <c r="S2821" s="1" t="s">
        <v>171</v>
      </c>
      <c r="T2821" s="1">
        <v>44715.612500000003</v>
      </c>
      <c r="U2821" s="1">
        <v>44715.635416666664</v>
      </c>
      <c r="V2821" t="s">
        <v>184</v>
      </c>
      <c r="W2821" t="s">
        <v>85</v>
      </c>
      <c r="X2821" t="s">
        <v>335</v>
      </c>
      <c r="Y2821" t="s">
        <v>186</v>
      </c>
      <c r="Z2821" t="s">
        <v>187</v>
      </c>
      <c r="AA2821" s="32">
        <v>33</v>
      </c>
    </row>
    <row r="2822" spans="1:27" x14ac:dyDescent="0.3">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2" s="4" t="str">
        <f>VLOOKUP(P2822,Lookup!$A$1:$D$19,4,0)</f>
        <v>North Coast</v>
      </c>
      <c r="C2822" s="4" t="str">
        <f>VLOOKUP(P2822,Lookup!$A$1:$E$19,5,0)</f>
        <v>Region 1</v>
      </c>
      <c r="D2822" s="4" t="str">
        <f>VLOOKUP(P2822,Lookup!$A$1:$B$19,2,0)</f>
        <v>SO</v>
      </c>
      <c r="E2822" s="4" t="str">
        <f>IF(AND((Data[[#This Row],[Min Notif Date]]&gt;$G$3),Data[[#This Row],[Min Notif Date]]&lt;$F$3),"Last Week","No")</f>
        <v>No</v>
      </c>
      <c r="F2822" s="4" t="str">
        <f>VLOOKUP(MONTH(Data[[#This Row],[Min Notif Date]]),Lookup!$G$1:$H$12,2,0)</f>
        <v>6. Jun</v>
      </c>
      <c r="G2822" s="4" t="str">
        <f t="shared" si="44"/>
        <v/>
      </c>
      <c r="H2822" s="4" t="str">
        <f>IF(AND(Data[[#This Row],[Min Notif Time]]&gt;6,Data[[#This Row],[Min Notif Time]]&lt;17),"Business Hours","Non-Business Hours")</f>
        <v>Business Hours</v>
      </c>
      <c r="I2822" s="4" t="str" cm="1">
        <f t="array" ref="I2822">IFERROR(VLOOKUP(Data[[#This Row],[Min Notif Date]],Lookup!$N$1:$P$11,2,0),_xlfn.IFS(VLOOKUP(WEEKDAY(Data[[#This Row],[Min Notif Date]]),Lookup!$J$1:$L$7,3,0)="Weekend","Weekend",VLOOKUP(WEEKDAY(Data[[#This Row],[Min Notif Date]]),Lookup!$J$1:$L$7,3,0)="Weekday","Weekday"))</f>
        <v>Weekday</v>
      </c>
      <c r="J2822" s="4" t="str">
        <f>VLOOKUP(WEEKDAY(Data[[#This Row],[Min Notif Date]]),Lookup!$J$1:$K$7,2,0)</f>
        <v>6. Fri</v>
      </c>
      <c r="K2822" s="105">
        <f>ROUNDDOWN(Data[[#This Row],[PGE Notified Time]],0)</f>
        <v>44715</v>
      </c>
      <c r="L2822" s="4">
        <f>HOUR(Data[[#This Row],[PGE Notified Time]])</f>
        <v>12</v>
      </c>
      <c r="M2822">
        <v>78464</v>
      </c>
      <c r="N2822">
        <v>3860818195</v>
      </c>
      <c r="O2822" t="s">
        <v>25</v>
      </c>
      <c r="P2822" t="s">
        <v>203</v>
      </c>
      <c r="Q2822" t="s">
        <v>213</v>
      </c>
      <c r="R2822" t="s">
        <v>183</v>
      </c>
      <c r="S2822" s="1">
        <v>44715.519085648149</v>
      </c>
      <c r="T2822" s="1">
        <v>44715.518750000003</v>
      </c>
      <c r="U2822" s="1">
        <v>44715.538888888892</v>
      </c>
      <c r="V2822" t="s">
        <v>184</v>
      </c>
      <c r="W2822" t="s">
        <v>85</v>
      </c>
      <c r="X2822" t="s">
        <v>204</v>
      </c>
      <c r="Y2822" t="s">
        <v>186</v>
      </c>
      <c r="Z2822" t="s">
        <v>187</v>
      </c>
      <c r="AA2822" s="32">
        <v>29</v>
      </c>
    </row>
    <row r="2823" spans="1:27" x14ac:dyDescent="0.3">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3" s="4" t="str">
        <f>VLOOKUP(P2823,Lookup!$A$1:$D$19,4,0)</f>
        <v>North Coast</v>
      </c>
      <c r="C2823" s="4" t="str">
        <f>VLOOKUP(P2823,Lookup!$A$1:$E$19,5,0)</f>
        <v>Region 1</v>
      </c>
      <c r="D2823" s="4" t="str">
        <f>VLOOKUP(P2823,Lookup!$A$1:$B$19,2,0)</f>
        <v>NB</v>
      </c>
      <c r="E2823" s="4" t="str">
        <f>IF(AND((Data[[#This Row],[Min Notif Date]]&gt;$G$3),Data[[#This Row],[Min Notif Date]]&lt;$F$3),"Last Week","No")</f>
        <v>No</v>
      </c>
      <c r="F2823" s="4" t="str">
        <f>VLOOKUP(MONTH(Data[[#This Row],[Min Notif Date]]),Lookup!$G$1:$H$12,2,0)</f>
        <v>6. Jun</v>
      </c>
      <c r="G2823" s="4" t="str">
        <f t="shared" si="44"/>
        <v/>
      </c>
      <c r="H2823" s="4" t="str">
        <f>IF(AND(Data[[#This Row],[Min Notif Time]]&gt;6,Data[[#This Row],[Min Notif Time]]&lt;17),"Business Hours","Non-Business Hours")</f>
        <v>Business Hours</v>
      </c>
      <c r="I2823" s="4" t="str" cm="1">
        <f t="array" ref="I2823">IFERROR(VLOOKUP(Data[[#This Row],[Min Notif Date]],Lookup!$N$1:$P$11,2,0),_xlfn.IFS(VLOOKUP(WEEKDAY(Data[[#This Row],[Min Notif Date]]),Lookup!$J$1:$L$7,3,0)="Weekend","Weekend",VLOOKUP(WEEKDAY(Data[[#This Row],[Min Notif Date]]),Lookup!$J$1:$L$7,3,0)="Weekday","Weekday"))</f>
        <v>Weekend</v>
      </c>
      <c r="J2823" s="4" t="str">
        <f>VLOOKUP(WEEKDAY(Data[[#This Row],[Min Notif Date]]),Lookup!$J$1:$K$7,2,0)</f>
        <v>7. Sat</v>
      </c>
      <c r="K2823" s="105">
        <f>ROUNDDOWN(Data[[#This Row],[PGE Notified Time]],0)</f>
        <v>44716</v>
      </c>
      <c r="L2823" s="4">
        <f>HOUR(Data[[#This Row],[PGE Notified Time]])</f>
        <v>9</v>
      </c>
      <c r="M2823">
        <v>78481</v>
      </c>
      <c r="O2823" t="s">
        <v>20</v>
      </c>
      <c r="P2823" t="s">
        <v>219</v>
      </c>
      <c r="Q2823" t="s">
        <v>20</v>
      </c>
      <c r="R2823" t="s">
        <v>183</v>
      </c>
      <c r="S2823" s="1" t="s">
        <v>171</v>
      </c>
      <c r="T2823" s="1">
        <v>44716.397222222222</v>
      </c>
      <c r="U2823" s="1">
        <v>44716.652777777781</v>
      </c>
      <c r="V2823" t="s">
        <v>184</v>
      </c>
      <c r="W2823" t="s">
        <v>87</v>
      </c>
      <c r="X2823" t="s">
        <v>281</v>
      </c>
      <c r="Y2823" t="s">
        <v>186</v>
      </c>
      <c r="Z2823" t="s">
        <v>187</v>
      </c>
      <c r="AA2823" s="32">
        <v>368</v>
      </c>
    </row>
    <row r="2824" spans="1:27" x14ac:dyDescent="0.3">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4" s="4" t="str">
        <f>VLOOKUP(P2824,Lookup!$A$1:$D$19,4,0)</f>
        <v>Bay Area</v>
      </c>
      <c r="C2824" s="4" t="str">
        <f>VLOOKUP(P2824,Lookup!$A$1:$E$19,5,0)</f>
        <v>Region 3</v>
      </c>
      <c r="D2824" s="4" t="str">
        <f>VLOOKUP(P2824,Lookup!$A$1:$B$19,2,0)</f>
        <v>EB</v>
      </c>
      <c r="E2824" s="4" t="str">
        <f>IF(AND((Data[[#This Row],[Min Notif Date]]&gt;$G$3),Data[[#This Row],[Min Notif Date]]&lt;$F$3),"Last Week","No")</f>
        <v>No</v>
      </c>
      <c r="F2824" s="4" t="str">
        <f>VLOOKUP(MONTH(Data[[#This Row],[Min Notif Date]]),Lookup!$G$1:$H$12,2,0)</f>
        <v>6. Jun</v>
      </c>
      <c r="G2824" s="4" t="str">
        <f t="shared" si="44"/>
        <v/>
      </c>
      <c r="H2824" s="4" t="str">
        <f>IF(AND(Data[[#This Row],[Min Notif Time]]&gt;6,Data[[#This Row],[Min Notif Time]]&lt;17),"Business Hours","Non-Business Hours")</f>
        <v>Business Hours</v>
      </c>
      <c r="I2824" s="4" t="str" cm="1">
        <f t="array" ref="I2824">IFERROR(VLOOKUP(Data[[#This Row],[Min Notif Date]],Lookup!$N$1:$P$11,2,0),_xlfn.IFS(VLOOKUP(WEEKDAY(Data[[#This Row],[Min Notif Date]]),Lookup!$J$1:$L$7,3,0)="Weekend","Weekend",VLOOKUP(WEEKDAY(Data[[#This Row],[Min Notif Date]]),Lookup!$J$1:$L$7,3,0)="Weekday","Weekday"))</f>
        <v>Weekend</v>
      </c>
      <c r="J2824" s="4" t="str">
        <f>VLOOKUP(WEEKDAY(Data[[#This Row],[Min Notif Date]]),Lookup!$J$1:$K$7,2,0)</f>
        <v>7. Sat</v>
      </c>
      <c r="K2824" s="105">
        <f>ROUNDDOWN(Data[[#This Row],[PGE Notified Time]],0)</f>
        <v>44716</v>
      </c>
      <c r="L2824" s="4">
        <f>HOUR(Data[[#This Row],[PGE Notified Time]])</f>
        <v>16</v>
      </c>
      <c r="M2824">
        <v>78488</v>
      </c>
      <c r="N2824">
        <v>3372189971</v>
      </c>
      <c r="O2824" t="s">
        <v>25</v>
      </c>
      <c r="P2824" t="s">
        <v>182</v>
      </c>
      <c r="Q2824" t="s">
        <v>213</v>
      </c>
      <c r="R2824" t="s">
        <v>183</v>
      </c>
      <c r="S2824" s="1">
        <v>44716.686562499999</v>
      </c>
      <c r="T2824" s="1">
        <v>44716.687442129631</v>
      </c>
      <c r="U2824" s="1">
        <v>44716.770833333336</v>
      </c>
      <c r="V2824" t="s">
        <v>184</v>
      </c>
      <c r="W2824" t="s">
        <v>87</v>
      </c>
      <c r="X2824" t="s">
        <v>249</v>
      </c>
      <c r="Y2824" t="s">
        <v>186</v>
      </c>
      <c r="Z2824" t="s">
        <v>187</v>
      </c>
      <c r="AA2824" s="32">
        <v>121.35</v>
      </c>
    </row>
    <row r="2825" spans="1:27" x14ac:dyDescent="0.3">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5" s="4" t="str">
        <f>VLOOKUP(P2825,Lookup!$A$1:$D$19,4,0)</f>
        <v>North Valley</v>
      </c>
      <c r="C2825" s="4" t="str">
        <f>VLOOKUP(P2825,Lookup!$A$1:$E$19,5,0)</f>
        <v>Region 2</v>
      </c>
      <c r="D2825" s="4" t="str">
        <f>VLOOKUP(P2825,Lookup!$A$1:$B$19,2,0)</f>
        <v>SA</v>
      </c>
      <c r="E2825" s="4" t="str">
        <f>IF(AND((Data[[#This Row],[Min Notif Date]]&gt;$G$3),Data[[#This Row],[Min Notif Date]]&lt;$F$3),"Last Week","No")</f>
        <v>No</v>
      </c>
      <c r="F2825" s="4" t="str">
        <f>VLOOKUP(MONTH(Data[[#This Row],[Min Notif Date]]),Lookup!$G$1:$H$12,2,0)</f>
        <v>6. Jun</v>
      </c>
      <c r="G2825" s="4" t="str">
        <f t="shared" si="44"/>
        <v/>
      </c>
      <c r="H2825" s="4" t="str">
        <f>IF(AND(Data[[#This Row],[Min Notif Time]]&gt;6,Data[[#This Row],[Min Notif Time]]&lt;17),"Business Hours","Non-Business Hours")</f>
        <v>Business Hours</v>
      </c>
      <c r="I2825" s="4" t="str" cm="1">
        <f t="array" ref="I2825">IFERROR(VLOOKUP(Data[[#This Row],[Min Notif Date]],Lookup!$N$1:$P$11,2,0),_xlfn.IFS(VLOOKUP(WEEKDAY(Data[[#This Row],[Min Notif Date]]),Lookup!$J$1:$L$7,3,0)="Weekend","Weekend",VLOOKUP(WEEKDAY(Data[[#This Row],[Min Notif Date]]),Lookup!$J$1:$L$7,3,0)="Weekday","Weekday"))</f>
        <v>Weekend</v>
      </c>
      <c r="J2825" s="4" t="str">
        <f>VLOOKUP(WEEKDAY(Data[[#This Row],[Min Notif Date]]),Lookup!$J$1:$K$7,2,0)</f>
        <v>7. Sat</v>
      </c>
      <c r="K2825" s="105">
        <f>ROUNDDOWN(Data[[#This Row],[PGE Notified Time]],0)</f>
        <v>44716</v>
      </c>
      <c r="L2825" s="4">
        <f>HOUR(Data[[#This Row],[PGE Notified Time]])</f>
        <v>10</v>
      </c>
      <c r="M2825">
        <v>78483</v>
      </c>
      <c r="N2825">
        <v>5468070167</v>
      </c>
      <c r="O2825" t="s">
        <v>25</v>
      </c>
      <c r="P2825" t="s">
        <v>210</v>
      </c>
      <c r="Q2825" t="s">
        <v>213</v>
      </c>
      <c r="R2825" t="s">
        <v>183</v>
      </c>
      <c r="S2825" s="1">
        <v>44716.439803240741</v>
      </c>
      <c r="T2825" s="1">
        <v>44716.439583333333</v>
      </c>
      <c r="U2825" s="1">
        <v>44716.5</v>
      </c>
      <c r="V2825" t="s">
        <v>184</v>
      </c>
      <c r="W2825" t="s">
        <v>87</v>
      </c>
      <c r="X2825" t="s">
        <v>330</v>
      </c>
      <c r="Y2825" t="s">
        <v>186</v>
      </c>
      <c r="Z2825" t="s">
        <v>187</v>
      </c>
      <c r="AA2825" s="32">
        <v>87</v>
      </c>
    </row>
    <row r="2826" spans="1:27" x14ac:dyDescent="0.3">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6" s="4" t="str">
        <f>VLOOKUP(P2826,Lookup!$A$1:$D$19,4,0)</f>
        <v>Bay Area</v>
      </c>
      <c r="C2826" s="4" t="str">
        <f>VLOOKUP(P2826,Lookup!$A$1:$E$19,5,0)</f>
        <v>Region 3</v>
      </c>
      <c r="D2826" s="4" t="str">
        <f>VLOOKUP(P2826,Lookup!$A$1:$B$19,2,0)</f>
        <v>DI</v>
      </c>
      <c r="E2826" s="4" t="str">
        <f>IF(AND((Data[[#This Row],[Min Notif Date]]&gt;$G$3),Data[[#This Row],[Min Notif Date]]&lt;$F$3),"Last Week","No")</f>
        <v>No</v>
      </c>
      <c r="F2826" s="4" t="str">
        <f>VLOOKUP(MONTH(Data[[#This Row],[Min Notif Date]]),Lookup!$G$1:$H$12,2,0)</f>
        <v>6. Jun</v>
      </c>
      <c r="G2826" s="4" t="str">
        <f t="shared" si="44"/>
        <v/>
      </c>
      <c r="H2826" s="4" t="str">
        <f>IF(AND(Data[[#This Row],[Min Notif Time]]&gt;6,Data[[#This Row],[Min Notif Time]]&lt;17),"Business Hours","Non-Business Hours")</f>
        <v>Business Hours</v>
      </c>
      <c r="I2826" s="4" t="str" cm="1">
        <f t="array" ref="I2826">IFERROR(VLOOKUP(Data[[#This Row],[Min Notif Date]],Lookup!$N$1:$P$11,2,0),_xlfn.IFS(VLOOKUP(WEEKDAY(Data[[#This Row],[Min Notif Date]]),Lookup!$J$1:$L$7,3,0)="Weekend","Weekend",VLOOKUP(WEEKDAY(Data[[#This Row],[Min Notif Date]]),Lookup!$J$1:$L$7,3,0)="Weekday","Weekday"))</f>
        <v>Weekend</v>
      </c>
      <c r="J2826" s="4" t="str">
        <f>VLOOKUP(WEEKDAY(Data[[#This Row],[Min Notif Date]]),Lookup!$J$1:$K$7,2,0)</f>
        <v>7. Sat</v>
      </c>
      <c r="K2826" s="105">
        <f>ROUNDDOWN(Data[[#This Row],[PGE Notified Time]],0)</f>
        <v>44716</v>
      </c>
      <c r="L2826" s="4">
        <f>HOUR(Data[[#This Row],[PGE Notified Time]])</f>
        <v>10</v>
      </c>
      <c r="M2826">
        <v>78482</v>
      </c>
      <c r="N2826">
        <v>1736949094</v>
      </c>
      <c r="O2826" t="s">
        <v>25</v>
      </c>
      <c r="P2826" t="s">
        <v>208</v>
      </c>
      <c r="Q2826" t="s">
        <v>213</v>
      </c>
      <c r="R2826" t="s">
        <v>183</v>
      </c>
      <c r="S2826" s="1">
        <v>44716.436388888891</v>
      </c>
      <c r="T2826" s="1">
        <v>44716.436701388891</v>
      </c>
      <c r="U2826" s="1">
        <v>44716.493055555555</v>
      </c>
      <c r="V2826" t="s">
        <v>184</v>
      </c>
      <c r="W2826" t="s">
        <v>87</v>
      </c>
      <c r="X2826" t="s">
        <v>340</v>
      </c>
      <c r="Y2826" t="s">
        <v>186</v>
      </c>
      <c r="Z2826" t="s">
        <v>187</v>
      </c>
      <c r="AA2826" s="32">
        <v>81.599999999999994</v>
      </c>
    </row>
    <row r="2827" spans="1:27" x14ac:dyDescent="0.3">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7" s="4" t="str">
        <f>VLOOKUP(P2827,Lookup!$A$1:$D$19,4,0)</f>
        <v>North Valley</v>
      </c>
      <c r="C2827" s="4" t="str">
        <f>VLOOKUP(P2827,Lookup!$A$1:$E$19,5,0)</f>
        <v>Region 2</v>
      </c>
      <c r="D2827" s="4" t="str">
        <f>VLOOKUP(P2827,Lookup!$A$1:$B$19,2,0)</f>
        <v>SA</v>
      </c>
      <c r="E2827" s="4" t="str">
        <f>IF(AND((Data[[#This Row],[Min Notif Date]]&gt;$G$3),Data[[#This Row],[Min Notif Date]]&lt;$F$3),"Last Week","No")</f>
        <v>No</v>
      </c>
      <c r="F2827" s="4" t="str">
        <f>VLOOKUP(MONTH(Data[[#This Row],[Min Notif Date]]),Lookup!$G$1:$H$12,2,0)</f>
        <v>6. Jun</v>
      </c>
      <c r="G2827" s="4" t="str">
        <f t="shared" si="44"/>
        <v/>
      </c>
      <c r="H2827" s="4" t="str">
        <f>IF(AND(Data[[#This Row],[Min Notif Time]]&gt;6,Data[[#This Row],[Min Notif Time]]&lt;17),"Business Hours","Non-Business Hours")</f>
        <v>Non-Business Hours</v>
      </c>
      <c r="I2827" s="4" t="str" cm="1">
        <f t="array" ref="I2827">IFERROR(VLOOKUP(Data[[#This Row],[Min Notif Date]],Lookup!$N$1:$P$11,2,0),_xlfn.IFS(VLOOKUP(WEEKDAY(Data[[#This Row],[Min Notif Date]]),Lookup!$J$1:$L$7,3,0)="Weekend","Weekend",VLOOKUP(WEEKDAY(Data[[#This Row],[Min Notif Date]]),Lookup!$J$1:$L$7,3,0)="Weekday","Weekday"))</f>
        <v>Weekend</v>
      </c>
      <c r="J2827" s="4" t="str">
        <f>VLOOKUP(WEEKDAY(Data[[#This Row],[Min Notif Date]]),Lookup!$J$1:$K$7,2,0)</f>
        <v>7. Sat</v>
      </c>
      <c r="K2827" s="105">
        <f>ROUNDDOWN(Data[[#This Row],[PGE Notified Time]],0)</f>
        <v>44716</v>
      </c>
      <c r="L2827" s="4">
        <f>HOUR(Data[[#This Row],[PGE Notified Time]])</f>
        <v>20</v>
      </c>
      <c r="M2827">
        <v>78493</v>
      </c>
      <c r="N2827">
        <v>4887684509</v>
      </c>
      <c r="O2827" t="s">
        <v>25</v>
      </c>
      <c r="P2827" t="s">
        <v>210</v>
      </c>
      <c r="Q2827" t="s">
        <v>213</v>
      </c>
      <c r="R2827" t="s">
        <v>183</v>
      </c>
      <c r="S2827" s="1">
        <v>44716.832291666666</v>
      </c>
      <c r="T2827" s="1">
        <v>44716.866226851853</v>
      </c>
      <c r="U2827" s="1">
        <v>44716.856944444444</v>
      </c>
      <c r="V2827" t="s">
        <v>184</v>
      </c>
      <c r="W2827" t="s">
        <v>85</v>
      </c>
      <c r="X2827" t="s">
        <v>238</v>
      </c>
      <c r="Y2827" t="s">
        <v>186</v>
      </c>
      <c r="Z2827" t="s">
        <v>187</v>
      </c>
      <c r="AA2827" s="32">
        <v>35.5</v>
      </c>
    </row>
    <row r="2828" spans="1:27" x14ac:dyDescent="0.3">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8" s="4" t="str">
        <f>VLOOKUP(P2828,Lookup!$A$1:$D$19,4,0)</f>
        <v>North Valley</v>
      </c>
      <c r="C2828" s="4" t="str">
        <f>VLOOKUP(P2828,Lookup!$A$1:$E$19,5,0)</f>
        <v>Region 2</v>
      </c>
      <c r="D2828" s="4" t="str">
        <f>VLOOKUP(P2828,Lookup!$A$1:$B$19,2,0)</f>
        <v>SA</v>
      </c>
      <c r="E2828" s="4" t="str">
        <f>IF(AND((Data[[#This Row],[Min Notif Date]]&gt;$G$3),Data[[#This Row],[Min Notif Date]]&lt;$F$3),"Last Week","No")</f>
        <v>No</v>
      </c>
      <c r="F2828" s="4" t="str">
        <f>VLOOKUP(MONTH(Data[[#This Row],[Min Notif Date]]),Lookup!$G$1:$H$12,2,0)</f>
        <v>6. Jun</v>
      </c>
      <c r="G2828" s="4" t="str">
        <f t="shared" si="44"/>
        <v/>
      </c>
      <c r="H2828" s="4" t="str">
        <f>IF(AND(Data[[#This Row],[Min Notif Time]]&gt;6,Data[[#This Row],[Min Notif Time]]&lt;17),"Business Hours","Non-Business Hours")</f>
        <v>Non-Business Hours</v>
      </c>
      <c r="I2828" s="4" t="str" cm="1">
        <f t="array" ref="I2828">IFERROR(VLOOKUP(Data[[#This Row],[Min Notif Date]],Lookup!$N$1:$P$11,2,0),_xlfn.IFS(VLOOKUP(WEEKDAY(Data[[#This Row],[Min Notif Date]]),Lookup!$J$1:$L$7,3,0)="Weekend","Weekend",VLOOKUP(WEEKDAY(Data[[#This Row],[Min Notif Date]]),Lookup!$J$1:$L$7,3,0)="Weekday","Weekday"))</f>
        <v>Weekend</v>
      </c>
      <c r="J2828" s="4" t="str">
        <f>VLOOKUP(WEEKDAY(Data[[#This Row],[Min Notif Date]]),Lookup!$J$1:$K$7,2,0)</f>
        <v>7. Sat</v>
      </c>
      <c r="K2828" s="105">
        <f>ROUNDDOWN(Data[[#This Row],[PGE Notified Time]],0)</f>
        <v>44716</v>
      </c>
      <c r="L2828" s="4">
        <f>HOUR(Data[[#This Row],[PGE Notified Time]])</f>
        <v>1</v>
      </c>
      <c r="M2828">
        <v>78479</v>
      </c>
      <c r="N2828">
        <v>4703088535</v>
      </c>
      <c r="O2828" t="s">
        <v>25</v>
      </c>
      <c r="P2828" t="s">
        <v>210</v>
      </c>
      <c r="Q2828" t="s">
        <v>198</v>
      </c>
      <c r="R2828" t="s">
        <v>266</v>
      </c>
      <c r="S2828" s="1">
        <v>44716.06040509259</v>
      </c>
      <c r="T2828" s="1">
        <v>44716.066793981481</v>
      </c>
      <c r="U2828" s="1">
        <v>44716.082638888889</v>
      </c>
      <c r="V2828" t="s">
        <v>184</v>
      </c>
      <c r="W2828" t="s">
        <v>85</v>
      </c>
      <c r="X2828" t="s">
        <v>238</v>
      </c>
      <c r="Y2828" t="s">
        <v>186</v>
      </c>
      <c r="Z2828" t="s">
        <v>187</v>
      </c>
      <c r="AA2828" s="32">
        <v>32.016666667000003</v>
      </c>
    </row>
    <row r="2829" spans="1:27" x14ac:dyDescent="0.3">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9" s="4" t="str">
        <f>VLOOKUP(P2829,Lookup!$A$1:$D$19,4,0)</f>
        <v>Bay Area</v>
      </c>
      <c r="C2829" s="4" t="str">
        <f>VLOOKUP(P2829,Lookup!$A$1:$E$19,5,0)</f>
        <v>Region 3</v>
      </c>
      <c r="D2829" s="4" t="str">
        <f>VLOOKUP(P2829,Lookup!$A$1:$B$19,2,0)</f>
        <v>EB</v>
      </c>
      <c r="E2829" s="4" t="str">
        <f>IF(AND((Data[[#This Row],[Min Notif Date]]&gt;$G$3),Data[[#This Row],[Min Notif Date]]&lt;$F$3),"Last Week","No")</f>
        <v>No</v>
      </c>
      <c r="F2829" s="4" t="str">
        <f>VLOOKUP(MONTH(Data[[#This Row],[Min Notif Date]]),Lookup!$G$1:$H$12,2,0)</f>
        <v>6. Jun</v>
      </c>
      <c r="G2829" s="4" t="str">
        <f t="shared" si="44"/>
        <v/>
      </c>
      <c r="H2829" s="4" t="str">
        <f>IF(AND(Data[[#This Row],[Min Notif Time]]&gt;6,Data[[#This Row],[Min Notif Time]]&lt;17),"Business Hours","Non-Business Hours")</f>
        <v>Business Hours</v>
      </c>
      <c r="I2829" s="4" t="str" cm="1">
        <f t="array" ref="I2829">IFERROR(VLOOKUP(Data[[#This Row],[Min Notif Date]],Lookup!$N$1:$P$11,2,0),_xlfn.IFS(VLOOKUP(WEEKDAY(Data[[#This Row],[Min Notif Date]]),Lookup!$J$1:$L$7,3,0)="Weekend","Weekend",VLOOKUP(WEEKDAY(Data[[#This Row],[Min Notif Date]]),Lookup!$J$1:$L$7,3,0)="Weekday","Weekday"))</f>
        <v>Weekend</v>
      </c>
      <c r="J2829" s="4" t="str">
        <f>VLOOKUP(WEEKDAY(Data[[#This Row],[Min Notif Date]]),Lookup!$J$1:$K$7,2,0)</f>
        <v>1. Sun</v>
      </c>
      <c r="K2829" s="105">
        <f>ROUNDDOWN(Data[[#This Row],[PGE Notified Time]],0)</f>
        <v>44717</v>
      </c>
      <c r="L2829" s="4">
        <f>HOUR(Data[[#This Row],[PGE Notified Time]])</f>
        <v>16</v>
      </c>
      <c r="M2829">
        <v>78504</v>
      </c>
      <c r="N2829">
        <v>8995349</v>
      </c>
      <c r="O2829" t="s">
        <v>20</v>
      </c>
      <c r="P2829" t="s">
        <v>182</v>
      </c>
      <c r="Q2829" t="s">
        <v>20</v>
      </c>
      <c r="R2829" t="s">
        <v>183</v>
      </c>
      <c r="S2829" s="1">
        <v>44717.64135416667</v>
      </c>
      <c r="T2829" s="1">
        <v>44717.679722222223</v>
      </c>
      <c r="U2829" s="1">
        <v>44718</v>
      </c>
      <c r="V2829" t="s">
        <v>184</v>
      </c>
      <c r="W2829" t="s">
        <v>87</v>
      </c>
      <c r="X2829" t="s">
        <v>212</v>
      </c>
      <c r="Y2829" t="s">
        <v>186</v>
      </c>
      <c r="Z2829" t="s">
        <v>187</v>
      </c>
      <c r="AA2829" s="32">
        <v>516.45000000000005</v>
      </c>
    </row>
    <row r="2830" spans="1:27" x14ac:dyDescent="0.3">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0" s="4" t="str">
        <f>VLOOKUP(P2830,Lookup!$A$1:$D$19,4,0)</f>
        <v>South Bay</v>
      </c>
      <c r="C2830" s="4" t="str">
        <f>VLOOKUP(P2830,Lookup!$A$1:$E$19,5,0)</f>
        <v>Region 4</v>
      </c>
      <c r="D2830" s="4" t="str">
        <f>VLOOKUP(P2830,Lookup!$A$1:$B$19,2,0)</f>
        <v>DA</v>
      </c>
      <c r="E2830" s="4" t="str">
        <f>IF(AND((Data[[#This Row],[Min Notif Date]]&gt;$G$3),Data[[#This Row],[Min Notif Date]]&lt;$F$3),"Last Week","No")</f>
        <v>No</v>
      </c>
      <c r="F2830" s="4" t="str">
        <f>VLOOKUP(MONTH(Data[[#This Row],[Min Notif Date]]),Lookup!$G$1:$H$12,2,0)</f>
        <v>6. Jun</v>
      </c>
      <c r="G2830" s="4" t="str">
        <f t="shared" si="44"/>
        <v/>
      </c>
      <c r="H2830" s="4" t="str">
        <f>IF(AND(Data[[#This Row],[Min Notif Time]]&gt;6,Data[[#This Row],[Min Notif Time]]&lt;17),"Business Hours","Non-Business Hours")</f>
        <v>Business Hours</v>
      </c>
      <c r="I2830" s="4" t="str" cm="1">
        <f t="array" ref="I2830">IFERROR(VLOOKUP(Data[[#This Row],[Min Notif Date]],Lookup!$N$1:$P$11,2,0),_xlfn.IFS(VLOOKUP(WEEKDAY(Data[[#This Row],[Min Notif Date]]),Lookup!$J$1:$L$7,3,0)="Weekend","Weekend",VLOOKUP(WEEKDAY(Data[[#This Row],[Min Notif Date]]),Lookup!$J$1:$L$7,3,0)="Weekday","Weekday"))</f>
        <v>Weekend</v>
      </c>
      <c r="J2830" s="4" t="str">
        <f>VLOOKUP(WEEKDAY(Data[[#This Row],[Min Notif Date]]),Lookup!$J$1:$K$7,2,0)</f>
        <v>1. Sun</v>
      </c>
      <c r="K2830" s="105">
        <f>ROUNDDOWN(Data[[#This Row],[PGE Notified Time]],0)</f>
        <v>44717</v>
      </c>
      <c r="L2830" s="4">
        <f>HOUR(Data[[#This Row],[PGE Notified Time]])</f>
        <v>13</v>
      </c>
      <c r="M2830">
        <v>78502</v>
      </c>
      <c r="N2830">
        <v>9004517842</v>
      </c>
      <c r="O2830" t="s">
        <v>25</v>
      </c>
      <c r="P2830" t="s">
        <v>279</v>
      </c>
      <c r="Q2830" t="s">
        <v>213</v>
      </c>
      <c r="R2830" t="s">
        <v>183</v>
      </c>
      <c r="S2830" s="1">
        <v>44717.535960648151</v>
      </c>
      <c r="T2830" s="1">
        <v>44717.551168981481</v>
      </c>
      <c r="U2830" s="1">
        <v>44717.618055555555</v>
      </c>
      <c r="V2830" t="s">
        <v>184</v>
      </c>
      <c r="W2830" t="s">
        <v>87</v>
      </c>
      <c r="X2830" t="s">
        <v>343</v>
      </c>
      <c r="Y2830" t="s">
        <v>186</v>
      </c>
      <c r="Z2830" t="s">
        <v>187</v>
      </c>
      <c r="AA2830" s="32">
        <v>118.216666667</v>
      </c>
    </row>
    <row r="2831" spans="1:27" x14ac:dyDescent="0.3">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1" s="4" t="str">
        <f>VLOOKUP(P2831,Lookup!$A$1:$D$19,4,0)</f>
        <v>Central Valley</v>
      </c>
      <c r="C2831" s="4" t="str">
        <f>VLOOKUP(P2831,Lookup!$A$1:$E$19,5,0)</f>
        <v>Region 5</v>
      </c>
      <c r="D2831" s="4" t="str">
        <f>VLOOKUP(P2831,Lookup!$A$1:$B$19,2,0)</f>
        <v>YO</v>
      </c>
      <c r="E2831" s="4" t="str">
        <f>IF(AND((Data[[#This Row],[Min Notif Date]]&gt;$G$3),Data[[#This Row],[Min Notif Date]]&lt;$F$3),"Last Week","No")</f>
        <v>No</v>
      </c>
      <c r="F2831" s="4" t="str">
        <f>VLOOKUP(MONTH(Data[[#This Row],[Min Notif Date]]),Lookup!$G$1:$H$12,2,0)</f>
        <v>6. Jun</v>
      </c>
      <c r="G2831" s="4" t="str">
        <f t="shared" si="44"/>
        <v/>
      </c>
      <c r="H2831" s="4" t="str">
        <f>IF(AND(Data[[#This Row],[Min Notif Time]]&gt;6,Data[[#This Row],[Min Notif Time]]&lt;17),"Business Hours","Non-Business Hours")</f>
        <v>Non-Business Hours</v>
      </c>
      <c r="I2831" s="4" t="str" cm="1">
        <f t="array" ref="I2831">IFERROR(VLOOKUP(Data[[#This Row],[Min Notif Date]],Lookup!$N$1:$P$11,2,0),_xlfn.IFS(VLOOKUP(WEEKDAY(Data[[#This Row],[Min Notif Date]]),Lookup!$J$1:$L$7,3,0)="Weekend","Weekend",VLOOKUP(WEEKDAY(Data[[#This Row],[Min Notif Date]]),Lookup!$J$1:$L$7,3,0)="Weekday","Weekday"))</f>
        <v>Weekend</v>
      </c>
      <c r="J2831" s="4" t="str">
        <f>VLOOKUP(WEEKDAY(Data[[#This Row],[Min Notif Date]]),Lookup!$J$1:$K$7,2,0)</f>
        <v>1. Sun</v>
      </c>
      <c r="K2831" s="105">
        <f>ROUNDDOWN(Data[[#This Row],[PGE Notified Time]],0)</f>
        <v>44717</v>
      </c>
      <c r="L2831" s="4">
        <f>HOUR(Data[[#This Row],[PGE Notified Time]])</f>
        <v>21</v>
      </c>
      <c r="M2831">
        <v>78507</v>
      </c>
      <c r="N2831">
        <v>9307651065</v>
      </c>
      <c r="O2831" t="s">
        <v>25</v>
      </c>
      <c r="P2831" t="s">
        <v>231</v>
      </c>
      <c r="Q2831" t="s">
        <v>198</v>
      </c>
      <c r="R2831" t="s">
        <v>266</v>
      </c>
      <c r="S2831" s="1">
        <v>44717.892766203702</v>
      </c>
      <c r="T2831" s="1">
        <v>44717.892361111109</v>
      </c>
      <c r="U2831" s="1">
        <v>44717.898611111108</v>
      </c>
      <c r="V2831" t="s">
        <v>184</v>
      </c>
      <c r="W2831" t="s">
        <v>85</v>
      </c>
      <c r="X2831" t="s">
        <v>232</v>
      </c>
      <c r="Y2831" t="s">
        <v>186</v>
      </c>
      <c r="Z2831" t="s">
        <v>187</v>
      </c>
      <c r="AA2831" s="32">
        <v>9</v>
      </c>
    </row>
    <row r="2832" spans="1:27" x14ac:dyDescent="0.3">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2" s="4" t="str">
        <f>VLOOKUP(P2832,Lookup!$A$1:$D$19,4,0)</f>
        <v>Bay Area</v>
      </c>
      <c r="C2832" s="4" t="str">
        <f>VLOOKUP(P2832,Lookup!$A$1:$E$19,5,0)</f>
        <v>Region 3</v>
      </c>
      <c r="D2832" s="4" t="str">
        <f>VLOOKUP(P2832,Lookup!$A$1:$B$19,2,0)</f>
        <v>SF</v>
      </c>
      <c r="E2832" s="4" t="str">
        <f>IF(AND((Data[[#This Row],[Min Notif Date]]&gt;$G$3),Data[[#This Row],[Min Notif Date]]&lt;$F$3),"Last Week","No")</f>
        <v>No</v>
      </c>
      <c r="F2832" s="4" t="str">
        <f>VLOOKUP(MONTH(Data[[#This Row],[Min Notif Date]]),Lookup!$G$1:$H$12,2,0)</f>
        <v>6. Jun</v>
      </c>
      <c r="G2832" s="4" t="str">
        <f t="shared" si="44"/>
        <v/>
      </c>
      <c r="H2832" s="4" t="str">
        <f>IF(AND(Data[[#This Row],[Min Notif Time]]&gt;6,Data[[#This Row],[Min Notif Time]]&lt;17),"Business Hours","Non-Business Hours")</f>
        <v>Business Hours</v>
      </c>
      <c r="I2832" s="4" t="str" cm="1">
        <f t="array" ref="I2832">IFERROR(VLOOKUP(Data[[#This Row],[Min Notif Date]],Lookup!$N$1:$P$11,2,0),_xlfn.IFS(VLOOKUP(WEEKDAY(Data[[#This Row],[Min Notif Date]]),Lookup!$J$1:$L$7,3,0)="Weekend","Weekend",VLOOKUP(WEEKDAY(Data[[#This Row],[Min Notif Date]]),Lookup!$J$1:$L$7,3,0)="Weekday","Weekday"))</f>
        <v>Weekday</v>
      </c>
      <c r="J2832" s="4" t="str">
        <f>VLOOKUP(WEEKDAY(Data[[#This Row],[Min Notif Date]]),Lookup!$J$1:$K$7,2,0)</f>
        <v>2. Mon</v>
      </c>
      <c r="K2832" s="105">
        <f>ROUNDDOWN(Data[[#This Row],[PGE Notified Time]],0)</f>
        <v>44718</v>
      </c>
      <c r="L2832" s="4">
        <f>HOUR(Data[[#This Row],[PGE Notified Time]])</f>
        <v>10</v>
      </c>
      <c r="M2832">
        <v>78537</v>
      </c>
      <c r="O2832" t="s">
        <v>20</v>
      </c>
      <c r="P2832" t="s">
        <v>190</v>
      </c>
      <c r="Q2832" t="s">
        <v>20</v>
      </c>
      <c r="R2832" t="s">
        <v>183</v>
      </c>
      <c r="S2832" s="1" t="s">
        <v>171</v>
      </c>
      <c r="T2832" s="1">
        <v>44718.453472222223</v>
      </c>
      <c r="U2832" s="1">
        <v>44718.736111111109</v>
      </c>
      <c r="V2832" t="s">
        <v>184</v>
      </c>
      <c r="W2832" t="s">
        <v>87</v>
      </c>
      <c r="X2832" t="s">
        <v>192</v>
      </c>
      <c r="Y2832" t="s">
        <v>186</v>
      </c>
      <c r="Z2832" t="s">
        <v>187</v>
      </c>
      <c r="AA2832" s="32">
        <v>407</v>
      </c>
    </row>
    <row r="2833" spans="1:27" x14ac:dyDescent="0.3">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3" s="4" t="str">
        <f>VLOOKUP(P2833,Lookup!$A$1:$D$19,4,0)</f>
        <v>Bay Area</v>
      </c>
      <c r="C2833" s="4" t="str">
        <f>VLOOKUP(P2833,Lookup!$A$1:$E$19,5,0)</f>
        <v>Region 3</v>
      </c>
      <c r="D2833" s="4" t="str">
        <f>VLOOKUP(P2833,Lookup!$A$1:$B$19,2,0)</f>
        <v>SF</v>
      </c>
      <c r="E2833" s="4" t="str">
        <f>IF(AND((Data[[#This Row],[Min Notif Date]]&gt;$G$3),Data[[#This Row],[Min Notif Date]]&lt;$F$3),"Last Week","No")</f>
        <v>No</v>
      </c>
      <c r="F2833" s="4" t="str">
        <f>VLOOKUP(MONTH(Data[[#This Row],[Min Notif Date]]),Lookup!$G$1:$H$12,2,0)</f>
        <v>6. Jun</v>
      </c>
      <c r="G2833" s="4" t="str">
        <f t="shared" si="44"/>
        <v/>
      </c>
      <c r="H2833" s="4" t="str">
        <f>IF(AND(Data[[#This Row],[Min Notif Time]]&gt;6,Data[[#This Row],[Min Notif Time]]&lt;17),"Business Hours","Non-Business Hours")</f>
        <v>Business Hours</v>
      </c>
      <c r="I2833" s="4" t="str" cm="1">
        <f t="array" ref="I2833">IFERROR(VLOOKUP(Data[[#This Row],[Min Notif Date]],Lookup!$N$1:$P$11,2,0),_xlfn.IFS(VLOOKUP(WEEKDAY(Data[[#This Row],[Min Notif Date]]),Lookup!$J$1:$L$7,3,0)="Weekend","Weekend",VLOOKUP(WEEKDAY(Data[[#This Row],[Min Notif Date]]),Lookup!$J$1:$L$7,3,0)="Weekday","Weekday"))</f>
        <v>Weekday</v>
      </c>
      <c r="J2833" s="4" t="str">
        <f>VLOOKUP(WEEKDAY(Data[[#This Row],[Min Notif Date]]),Lookup!$J$1:$K$7,2,0)</f>
        <v>2. Mon</v>
      </c>
      <c r="K2833" s="105">
        <f>ROUNDDOWN(Data[[#This Row],[PGE Notified Time]],0)</f>
        <v>44718</v>
      </c>
      <c r="L2833" s="4">
        <f>HOUR(Data[[#This Row],[PGE Notified Time]])</f>
        <v>10</v>
      </c>
      <c r="M2833">
        <v>78521</v>
      </c>
      <c r="O2833" t="s">
        <v>20</v>
      </c>
      <c r="P2833" t="s">
        <v>190</v>
      </c>
      <c r="Q2833" t="s">
        <v>20</v>
      </c>
      <c r="R2833" t="s">
        <v>183</v>
      </c>
      <c r="S2833" s="1" t="s">
        <v>171</v>
      </c>
      <c r="T2833" s="1">
        <v>44718.423611111109</v>
      </c>
      <c r="U2833" s="1">
        <v>44718.666666666664</v>
      </c>
      <c r="V2833" t="s">
        <v>184</v>
      </c>
      <c r="W2833" t="s">
        <v>87</v>
      </c>
      <c r="X2833" t="s">
        <v>192</v>
      </c>
      <c r="Y2833" t="s">
        <v>186</v>
      </c>
      <c r="Z2833" t="s">
        <v>187</v>
      </c>
      <c r="AA2833" s="32">
        <v>350</v>
      </c>
    </row>
    <row r="2834" spans="1:27" x14ac:dyDescent="0.3">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4" s="4" t="str">
        <f>VLOOKUP(P2834,Lookup!$A$1:$D$19,4,0)</f>
        <v>North Coast</v>
      </c>
      <c r="C2834" s="4" t="str">
        <f>VLOOKUP(P2834,Lookup!$A$1:$E$19,5,0)</f>
        <v>Region 1</v>
      </c>
      <c r="D2834" s="4" t="str">
        <f>VLOOKUP(P2834,Lookup!$A$1:$B$19,2,0)</f>
        <v>NB</v>
      </c>
      <c r="E2834" s="4" t="str">
        <f>IF(AND((Data[[#This Row],[Min Notif Date]]&gt;$G$3),Data[[#This Row],[Min Notif Date]]&lt;$F$3),"Last Week","No")</f>
        <v>No</v>
      </c>
      <c r="F2834" s="4" t="str">
        <f>VLOOKUP(MONTH(Data[[#This Row],[Min Notif Date]]),Lookup!$G$1:$H$12,2,0)</f>
        <v>6. Jun</v>
      </c>
      <c r="G2834" s="4" t="str">
        <f t="shared" si="44"/>
        <v/>
      </c>
      <c r="H2834" s="4" t="str">
        <f>IF(AND(Data[[#This Row],[Min Notif Time]]&gt;6,Data[[#This Row],[Min Notif Time]]&lt;17),"Business Hours","Non-Business Hours")</f>
        <v>Business Hours</v>
      </c>
      <c r="I2834" s="4" t="str" cm="1">
        <f t="array" ref="I2834">IFERROR(VLOOKUP(Data[[#This Row],[Min Notif Date]],Lookup!$N$1:$P$11,2,0),_xlfn.IFS(VLOOKUP(WEEKDAY(Data[[#This Row],[Min Notif Date]]),Lookup!$J$1:$L$7,3,0)="Weekend","Weekend",VLOOKUP(WEEKDAY(Data[[#This Row],[Min Notif Date]]),Lookup!$J$1:$L$7,3,0)="Weekday","Weekday"))</f>
        <v>Weekday</v>
      </c>
      <c r="J2834" s="4" t="str">
        <f>VLOOKUP(WEEKDAY(Data[[#This Row],[Min Notif Date]]),Lookup!$J$1:$K$7,2,0)</f>
        <v>2. Mon</v>
      </c>
      <c r="K2834" s="105">
        <f>ROUNDDOWN(Data[[#This Row],[PGE Notified Time]],0)</f>
        <v>44718</v>
      </c>
      <c r="L2834" s="4">
        <f>HOUR(Data[[#This Row],[PGE Notified Time]])</f>
        <v>12</v>
      </c>
      <c r="M2834">
        <v>78551</v>
      </c>
      <c r="O2834" t="s">
        <v>20</v>
      </c>
      <c r="P2834" t="s">
        <v>219</v>
      </c>
      <c r="Q2834" t="s">
        <v>20</v>
      </c>
      <c r="R2834" t="s">
        <v>193</v>
      </c>
      <c r="S2834" s="1" t="s">
        <v>171</v>
      </c>
      <c r="T2834" s="1">
        <v>44718.536111111112</v>
      </c>
      <c r="U2834" s="1">
        <v>44718.75</v>
      </c>
      <c r="V2834" t="s">
        <v>184</v>
      </c>
      <c r="W2834" t="s">
        <v>87</v>
      </c>
      <c r="X2834" t="s">
        <v>341</v>
      </c>
      <c r="Y2834" t="s">
        <v>186</v>
      </c>
      <c r="Z2834" t="s">
        <v>187</v>
      </c>
      <c r="AA2834" s="32">
        <v>308</v>
      </c>
    </row>
    <row r="2835" spans="1:27" x14ac:dyDescent="0.3">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5" s="4" t="str">
        <f>VLOOKUP(P2835,Lookup!$A$1:$D$19,4,0)</f>
        <v>South Bay</v>
      </c>
      <c r="C2835" s="4" t="str">
        <f>VLOOKUP(P2835,Lookup!$A$1:$E$19,5,0)</f>
        <v>Region 4</v>
      </c>
      <c r="D2835" s="4" t="str">
        <f>VLOOKUP(P2835,Lookup!$A$1:$B$19,2,0)</f>
        <v>SJ</v>
      </c>
      <c r="E2835" s="4" t="str">
        <f>IF(AND((Data[[#This Row],[Min Notif Date]]&gt;$G$3),Data[[#This Row],[Min Notif Date]]&lt;$F$3),"Last Week","No")</f>
        <v>No</v>
      </c>
      <c r="F2835" s="4" t="str">
        <f>VLOOKUP(MONTH(Data[[#This Row],[Min Notif Date]]),Lookup!$G$1:$H$12,2,0)</f>
        <v>6. Jun</v>
      </c>
      <c r="G2835" s="4" t="str">
        <f t="shared" si="44"/>
        <v/>
      </c>
      <c r="H2835" s="4" t="str">
        <f>IF(AND(Data[[#This Row],[Min Notif Time]]&gt;6,Data[[#This Row],[Min Notif Time]]&lt;17),"Business Hours","Non-Business Hours")</f>
        <v>Business Hours</v>
      </c>
      <c r="I2835" s="4" t="str" cm="1">
        <f t="array" ref="I2835">IFERROR(VLOOKUP(Data[[#This Row],[Min Notif Date]],Lookup!$N$1:$P$11,2,0),_xlfn.IFS(VLOOKUP(WEEKDAY(Data[[#This Row],[Min Notif Date]]),Lookup!$J$1:$L$7,3,0)="Weekend","Weekend",VLOOKUP(WEEKDAY(Data[[#This Row],[Min Notif Date]]),Lookup!$J$1:$L$7,3,0)="Weekday","Weekday"))</f>
        <v>Weekday</v>
      </c>
      <c r="J2835" s="4" t="str">
        <f>VLOOKUP(WEEKDAY(Data[[#This Row],[Min Notif Date]]),Lookup!$J$1:$K$7,2,0)</f>
        <v>2. Mon</v>
      </c>
      <c r="K2835" s="105">
        <f>ROUNDDOWN(Data[[#This Row],[PGE Notified Time]],0)</f>
        <v>44718</v>
      </c>
      <c r="L2835" s="4">
        <f>HOUR(Data[[#This Row],[PGE Notified Time]])</f>
        <v>13</v>
      </c>
      <c r="M2835">
        <v>78552</v>
      </c>
      <c r="O2835" t="s">
        <v>20</v>
      </c>
      <c r="P2835" t="s">
        <v>288</v>
      </c>
      <c r="Q2835" t="s">
        <v>20</v>
      </c>
      <c r="R2835" t="s">
        <v>183</v>
      </c>
      <c r="S2835" s="1" t="s">
        <v>171</v>
      </c>
      <c r="T2835" s="1">
        <v>44718.542361111111</v>
      </c>
      <c r="U2835" s="1">
        <v>44718.65625</v>
      </c>
      <c r="V2835" t="s">
        <v>184</v>
      </c>
      <c r="W2835" t="s">
        <v>86</v>
      </c>
      <c r="X2835" t="s">
        <v>293</v>
      </c>
      <c r="Y2835" t="s">
        <v>186</v>
      </c>
      <c r="Z2835" t="s">
        <v>187</v>
      </c>
      <c r="AA2835" s="32">
        <v>164</v>
      </c>
    </row>
    <row r="2836" spans="1:27" x14ac:dyDescent="0.3">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6" s="4" t="str">
        <f>VLOOKUP(P2836,Lookup!$A$1:$D$19,4,0)</f>
        <v>Bay Area</v>
      </c>
      <c r="C2836" s="4" t="str">
        <f>VLOOKUP(P2836,Lookup!$A$1:$E$19,5,0)</f>
        <v>Region 3</v>
      </c>
      <c r="D2836" s="4" t="str">
        <f>VLOOKUP(P2836,Lookup!$A$1:$B$19,2,0)</f>
        <v>EB</v>
      </c>
      <c r="E2836" s="4" t="str">
        <f>IF(AND((Data[[#This Row],[Min Notif Date]]&gt;$G$3),Data[[#This Row],[Min Notif Date]]&lt;$F$3),"Last Week","No")</f>
        <v>No</v>
      </c>
      <c r="F2836" s="4" t="str">
        <f>VLOOKUP(MONTH(Data[[#This Row],[Min Notif Date]]),Lookup!$G$1:$H$12,2,0)</f>
        <v>6. Jun</v>
      </c>
      <c r="G2836" s="4" t="str">
        <f t="shared" si="44"/>
        <v/>
      </c>
      <c r="H2836" s="4" t="str">
        <f>IF(AND(Data[[#This Row],[Min Notif Time]]&gt;6,Data[[#This Row],[Min Notif Time]]&lt;17),"Business Hours","Non-Business Hours")</f>
        <v>Business Hours</v>
      </c>
      <c r="I2836" s="4" t="str" cm="1">
        <f t="array" ref="I2836">IFERROR(VLOOKUP(Data[[#This Row],[Min Notif Date]],Lookup!$N$1:$P$11,2,0),_xlfn.IFS(VLOOKUP(WEEKDAY(Data[[#This Row],[Min Notif Date]]),Lookup!$J$1:$L$7,3,0)="Weekend","Weekend",VLOOKUP(WEEKDAY(Data[[#This Row],[Min Notif Date]]),Lookup!$J$1:$L$7,3,0)="Weekday","Weekday"))</f>
        <v>Weekday</v>
      </c>
      <c r="J2836" s="4" t="str">
        <f>VLOOKUP(WEEKDAY(Data[[#This Row],[Min Notif Date]]),Lookup!$J$1:$K$7,2,0)</f>
        <v>2. Mon</v>
      </c>
      <c r="K2836" s="105">
        <f>ROUNDDOWN(Data[[#This Row],[PGE Notified Time]],0)</f>
        <v>44718</v>
      </c>
      <c r="L2836" s="4">
        <f>HOUR(Data[[#This Row],[PGE Notified Time]])</f>
        <v>11</v>
      </c>
      <c r="M2836">
        <v>78538</v>
      </c>
      <c r="N2836">
        <v>3196873082</v>
      </c>
      <c r="O2836" t="s">
        <v>25</v>
      </c>
      <c r="P2836" t="s">
        <v>182</v>
      </c>
      <c r="Q2836" t="s">
        <v>213</v>
      </c>
      <c r="R2836" t="s">
        <v>183</v>
      </c>
      <c r="S2836" s="1">
        <v>44718.468460648146</v>
      </c>
      <c r="T2836" s="1">
        <v>44718.468055555553</v>
      </c>
      <c r="U2836" s="1">
        <v>44718.577777777777</v>
      </c>
      <c r="V2836" t="s">
        <v>184</v>
      </c>
      <c r="W2836" t="s">
        <v>87</v>
      </c>
      <c r="X2836" t="s">
        <v>319</v>
      </c>
      <c r="Y2836" t="s">
        <v>186</v>
      </c>
      <c r="Z2836" t="s">
        <v>187</v>
      </c>
      <c r="AA2836" s="32">
        <v>158</v>
      </c>
    </row>
    <row r="2837" spans="1:27" x14ac:dyDescent="0.3">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7" s="4" t="str">
        <f>VLOOKUP(P2837,Lookup!$A$1:$D$19,4,0)</f>
        <v>South Bay</v>
      </c>
      <c r="C2837" s="4" t="str">
        <f>VLOOKUP(P2837,Lookup!$A$1:$E$19,5,0)</f>
        <v>Region 4</v>
      </c>
      <c r="D2837" s="4" t="str">
        <f>VLOOKUP(P2837,Lookup!$A$1:$B$19,2,0)</f>
        <v>CC</v>
      </c>
      <c r="E2837" s="4" t="str">
        <f>IF(AND((Data[[#This Row],[Min Notif Date]]&gt;$G$3),Data[[#This Row],[Min Notif Date]]&lt;$F$3),"Last Week","No")</f>
        <v>No</v>
      </c>
      <c r="F2837" s="4" t="str">
        <f>VLOOKUP(MONTH(Data[[#This Row],[Min Notif Date]]),Lookup!$G$1:$H$12,2,0)</f>
        <v>6. Jun</v>
      </c>
      <c r="G2837" s="4" t="str">
        <f t="shared" si="44"/>
        <v/>
      </c>
      <c r="H2837" s="4" t="str">
        <f>IF(AND(Data[[#This Row],[Min Notif Time]]&gt;6,Data[[#This Row],[Min Notif Time]]&lt;17),"Business Hours","Non-Business Hours")</f>
        <v>Business Hours</v>
      </c>
      <c r="I2837" s="4" t="str" cm="1">
        <f t="array" ref="I2837">IFERROR(VLOOKUP(Data[[#This Row],[Min Notif Date]],Lookup!$N$1:$P$11,2,0),_xlfn.IFS(VLOOKUP(WEEKDAY(Data[[#This Row],[Min Notif Date]]),Lookup!$J$1:$L$7,3,0)="Weekend","Weekend",VLOOKUP(WEEKDAY(Data[[#This Row],[Min Notif Date]]),Lookup!$J$1:$L$7,3,0)="Weekday","Weekday"))</f>
        <v>Weekday</v>
      </c>
      <c r="J2837" s="4" t="str">
        <f>VLOOKUP(WEEKDAY(Data[[#This Row],[Min Notif Date]]),Lookup!$J$1:$K$7,2,0)</f>
        <v>2. Mon</v>
      </c>
      <c r="K2837" s="105">
        <f>ROUNDDOWN(Data[[#This Row],[PGE Notified Time]],0)</f>
        <v>44718</v>
      </c>
      <c r="L2837" s="4">
        <f>HOUR(Data[[#This Row],[PGE Notified Time]])</f>
        <v>11</v>
      </c>
      <c r="M2837">
        <v>78539</v>
      </c>
      <c r="O2837" t="s">
        <v>20</v>
      </c>
      <c r="P2837" t="s">
        <v>225</v>
      </c>
      <c r="Q2837" t="s">
        <v>20</v>
      </c>
      <c r="R2837" t="s">
        <v>183</v>
      </c>
      <c r="S2837" s="1" t="s">
        <v>171</v>
      </c>
      <c r="T2837" s="1">
        <v>44718.477777777778</v>
      </c>
      <c r="U2837" s="1">
        <v>44718.572916666664</v>
      </c>
      <c r="V2837" t="s">
        <v>184</v>
      </c>
      <c r="W2837" t="s">
        <v>85</v>
      </c>
      <c r="X2837" t="s">
        <v>331</v>
      </c>
      <c r="Y2837" t="s">
        <v>186</v>
      </c>
      <c r="Z2837" t="s">
        <v>187</v>
      </c>
      <c r="AA2837" s="32">
        <v>137</v>
      </c>
    </row>
    <row r="2838" spans="1:27" x14ac:dyDescent="0.3">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38" s="4" t="str">
        <f>VLOOKUP(P2838,Lookup!$A$1:$D$19,4,0)</f>
        <v>Bay Area</v>
      </c>
      <c r="C2838" s="4" t="str">
        <f>VLOOKUP(P2838,Lookup!$A$1:$E$19,5,0)</f>
        <v>Region 3</v>
      </c>
      <c r="D2838" s="4" t="str">
        <f>VLOOKUP(P2838,Lookup!$A$1:$B$19,2,0)</f>
        <v>EB</v>
      </c>
      <c r="E2838" s="4" t="str">
        <f>IF(AND((Data[[#This Row],[Min Notif Date]]&gt;$G$3),Data[[#This Row],[Min Notif Date]]&lt;$F$3),"Last Week","No")</f>
        <v>No</v>
      </c>
      <c r="F2838" s="4" t="str">
        <f>VLOOKUP(MONTH(Data[[#This Row],[Min Notif Date]]),Lookup!$G$1:$H$12,2,0)</f>
        <v>6. Jun</v>
      </c>
      <c r="G2838" s="4" t="str">
        <f t="shared" si="44"/>
        <v/>
      </c>
      <c r="H2838" s="4" t="str">
        <f>IF(AND(Data[[#This Row],[Min Notif Time]]&gt;6,Data[[#This Row],[Min Notif Time]]&lt;17),"Business Hours","Non-Business Hours")</f>
        <v>Business Hours</v>
      </c>
      <c r="I2838" s="4" t="str" cm="1">
        <f t="array" ref="I2838">IFERROR(VLOOKUP(Data[[#This Row],[Min Notif Date]],Lookup!$N$1:$P$11,2,0),_xlfn.IFS(VLOOKUP(WEEKDAY(Data[[#This Row],[Min Notif Date]]),Lookup!$J$1:$L$7,3,0)="Weekend","Weekend",VLOOKUP(WEEKDAY(Data[[#This Row],[Min Notif Date]]),Lookup!$J$1:$L$7,3,0)="Weekday","Weekday"))</f>
        <v>Weekday</v>
      </c>
      <c r="J2838" s="4" t="str">
        <f>VLOOKUP(WEEKDAY(Data[[#This Row],[Min Notif Date]]),Lookup!$J$1:$K$7,2,0)</f>
        <v>2. Mon</v>
      </c>
      <c r="K2838" s="105">
        <f>ROUNDDOWN(Data[[#This Row],[PGE Notified Time]],0)</f>
        <v>44718</v>
      </c>
      <c r="L2838" s="4">
        <f>HOUR(Data[[#This Row],[PGE Notified Time]])</f>
        <v>12</v>
      </c>
      <c r="M2838">
        <v>78545</v>
      </c>
      <c r="N2838">
        <v>2673321025</v>
      </c>
      <c r="O2838" t="s">
        <v>23</v>
      </c>
      <c r="P2838" t="s">
        <v>182</v>
      </c>
      <c r="Q2838" t="s">
        <v>213</v>
      </c>
      <c r="R2838" t="s">
        <v>193</v>
      </c>
      <c r="S2838" s="1">
        <v>44718.503819444442</v>
      </c>
      <c r="T2838" s="1">
        <v>44718.508530092593</v>
      </c>
      <c r="U2838" s="1">
        <v>44718.597222222219</v>
      </c>
      <c r="V2838" t="s">
        <v>184</v>
      </c>
      <c r="W2838" t="s">
        <v>87</v>
      </c>
      <c r="X2838" t="s">
        <v>212</v>
      </c>
      <c r="Y2838" t="s">
        <v>186</v>
      </c>
      <c r="Z2838" t="s">
        <v>187</v>
      </c>
      <c r="AA2838" s="32">
        <v>134.5</v>
      </c>
    </row>
    <row r="2839" spans="1:27" x14ac:dyDescent="0.3">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9" s="4" t="str">
        <f>VLOOKUP(P2839,Lookup!$A$1:$D$19,4,0)</f>
        <v>Central Valley</v>
      </c>
      <c r="C2839" s="4" t="str">
        <f>VLOOKUP(P2839,Lookup!$A$1:$E$19,5,0)</f>
        <v>Region 5</v>
      </c>
      <c r="D2839" s="4" t="str">
        <f>VLOOKUP(P2839,Lookup!$A$1:$B$19,2,0)</f>
        <v>FR</v>
      </c>
      <c r="E2839" s="4" t="str">
        <f>IF(AND((Data[[#This Row],[Min Notif Date]]&gt;$G$3),Data[[#This Row],[Min Notif Date]]&lt;$F$3),"Last Week","No")</f>
        <v>No</v>
      </c>
      <c r="F2839" s="4" t="str">
        <f>VLOOKUP(MONTH(Data[[#This Row],[Min Notif Date]]),Lookup!$G$1:$H$12,2,0)</f>
        <v>6. Jun</v>
      </c>
      <c r="G2839" s="4" t="str">
        <f t="shared" si="44"/>
        <v/>
      </c>
      <c r="H2839" s="4" t="str">
        <f>IF(AND(Data[[#This Row],[Min Notif Time]]&gt;6,Data[[#This Row],[Min Notif Time]]&lt;17),"Business Hours","Non-Business Hours")</f>
        <v>Business Hours</v>
      </c>
      <c r="I2839" s="4" t="str" cm="1">
        <f t="array" ref="I2839">IFERROR(VLOOKUP(Data[[#This Row],[Min Notif Date]],Lookup!$N$1:$P$11,2,0),_xlfn.IFS(VLOOKUP(WEEKDAY(Data[[#This Row],[Min Notif Date]]),Lookup!$J$1:$L$7,3,0)="Weekend","Weekend",VLOOKUP(WEEKDAY(Data[[#This Row],[Min Notif Date]]),Lookup!$J$1:$L$7,3,0)="Weekday","Weekday"))</f>
        <v>Weekday</v>
      </c>
      <c r="J2839" s="4" t="str">
        <f>VLOOKUP(WEEKDAY(Data[[#This Row],[Min Notif Date]]),Lookup!$J$1:$K$7,2,0)</f>
        <v>2. Mon</v>
      </c>
      <c r="K2839" s="105">
        <f>ROUNDDOWN(Data[[#This Row],[PGE Notified Time]],0)</f>
        <v>44718</v>
      </c>
      <c r="L2839" s="4">
        <f>HOUR(Data[[#This Row],[PGE Notified Time]])</f>
        <v>8</v>
      </c>
      <c r="M2839">
        <v>78516</v>
      </c>
      <c r="O2839" t="s">
        <v>20</v>
      </c>
      <c r="P2839" t="s">
        <v>195</v>
      </c>
      <c r="Q2839" t="s">
        <v>20</v>
      </c>
      <c r="R2839" t="s">
        <v>183</v>
      </c>
      <c r="S2839" s="1" t="s">
        <v>171</v>
      </c>
      <c r="T2839" s="1">
        <v>44718.365277777775</v>
      </c>
      <c r="U2839" s="1">
        <v>44718.458333333336</v>
      </c>
      <c r="V2839" t="s">
        <v>184</v>
      </c>
      <c r="W2839" t="s">
        <v>85</v>
      </c>
      <c r="X2839" t="s">
        <v>196</v>
      </c>
      <c r="Y2839" t="s">
        <v>186</v>
      </c>
      <c r="Z2839" t="s">
        <v>187</v>
      </c>
      <c r="AA2839" s="32">
        <v>134</v>
      </c>
    </row>
    <row r="2840" spans="1:27" x14ac:dyDescent="0.3">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0" s="4" t="str">
        <f>VLOOKUP(P2840,Lookup!$A$1:$D$19,4,0)</f>
        <v>Bay Area</v>
      </c>
      <c r="C2840" s="4" t="str">
        <f>VLOOKUP(P2840,Lookup!$A$1:$E$19,5,0)</f>
        <v>Region 3</v>
      </c>
      <c r="D2840" s="4" t="str">
        <f>VLOOKUP(P2840,Lookup!$A$1:$B$19,2,0)</f>
        <v>PN</v>
      </c>
      <c r="E2840" s="4" t="str">
        <f>IF(AND((Data[[#This Row],[Min Notif Date]]&gt;$G$3),Data[[#This Row],[Min Notif Date]]&lt;$F$3),"Last Week","No")</f>
        <v>No</v>
      </c>
      <c r="F2840" s="4" t="str">
        <f>VLOOKUP(MONTH(Data[[#This Row],[Min Notif Date]]),Lookup!$G$1:$H$12,2,0)</f>
        <v>6. Jun</v>
      </c>
      <c r="G2840" s="4" t="str">
        <f t="shared" si="44"/>
        <v/>
      </c>
      <c r="H2840" s="4" t="str">
        <f>IF(AND(Data[[#This Row],[Min Notif Time]]&gt;6,Data[[#This Row],[Min Notif Time]]&lt;17),"Business Hours","Non-Business Hours")</f>
        <v>Business Hours</v>
      </c>
      <c r="I2840" s="4" t="str" cm="1">
        <f t="array" ref="I2840">IFERROR(VLOOKUP(Data[[#This Row],[Min Notif Date]],Lookup!$N$1:$P$11,2,0),_xlfn.IFS(VLOOKUP(WEEKDAY(Data[[#This Row],[Min Notif Date]]),Lookup!$J$1:$L$7,3,0)="Weekend","Weekend",VLOOKUP(WEEKDAY(Data[[#This Row],[Min Notif Date]]),Lookup!$J$1:$L$7,3,0)="Weekday","Weekday"))</f>
        <v>Weekday</v>
      </c>
      <c r="J2840" s="4" t="str">
        <f>VLOOKUP(WEEKDAY(Data[[#This Row],[Min Notif Date]]),Lookup!$J$1:$K$7,2,0)</f>
        <v>2. Mon</v>
      </c>
      <c r="K2840" s="105">
        <f>ROUNDDOWN(Data[[#This Row],[PGE Notified Time]],0)</f>
        <v>44718</v>
      </c>
      <c r="L2840" s="4">
        <f>HOUR(Data[[#This Row],[PGE Notified Time]])</f>
        <v>12</v>
      </c>
      <c r="M2840">
        <v>78548</v>
      </c>
      <c r="O2840" t="s">
        <v>20</v>
      </c>
      <c r="P2840" t="s">
        <v>197</v>
      </c>
      <c r="Q2840" t="s">
        <v>20</v>
      </c>
      <c r="R2840" t="s">
        <v>183</v>
      </c>
      <c r="S2840" s="1" t="s">
        <v>171</v>
      </c>
      <c r="T2840" s="1">
        <v>44718.519444444442</v>
      </c>
      <c r="U2840" s="1">
        <v>44718.607638888891</v>
      </c>
      <c r="V2840" t="s">
        <v>184</v>
      </c>
      <c r="W2840" t="s">
        <v>85</v>
      </c>
      <c r="X2840" t="s">
        <v>199</v>
      </c>
      <c r="Y2840" t="s">
        <v>186</v>
      </c>
      <c r="Z2840" t="s">
        <v>187</v>
      </c>
      <c r="AA2840" s="32">
        <v>127</v>
      </c>
    </row>
    <row r="2841" spans="1:27" x14ac:dyDescent="0.3">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1" s="4" t="str">
        <f>VLOOKUP(P2841,Lookup!$A$1:$D$19,4,0)</f>
        <v>North Valley</v>
      </c>
      <c r="C2841" s="4" t="str">
        <f>VLOOKUP(P2841,Lookup!$A$1:$E$19,5,0)</f>
        <v>Region 2</v>
      </c>
      <c r="D2841" s="4" t="str">
        <f>VLOOKUP(P2841,Lookup!$A$1:$B$19,2,0)</f>
        <v>SI</v>
      </c>
      <c r="E2841" s="4" t="str">
        <f>IF(AND((Data[[#This Row],[Min Notif Date]]&gt;$G$3),Data[[#This Row],[Min Notif Date]]&lt;$F$3),"Last Week","No")</f>
        <v>No</v>
      </c>
      <c r="F2841" s="4" t="str">
        <f>VLOOKUP(MONTH(Data[[#This Row],[Min Notif Date]]),Lookup!$G$1:$H$12,2,0)</f>
        <v>6. Jun</v>
      </c>
      <c r="G2841" s="4" t="str">
        <f t="shared" si="44"/>
        <v/>
      </c>
      <c r="H2841" s="4" t="str">
        <f>IF(AND(Data[[#This Row],[Min Notif Time]]&gt;6,Data[[#This Row],[Min Notif Time]]&lt;17),"Business Hours","Non-Business Hours")</f>
        <v>Business Hours</v>
      </c>
      <c r="I2841" s="4" t="str" cm="1">
        <f t="array" ref="I2841">IFERROR(VLOOKUP(Data[[#This Row],[Min Notif Date]],Lookup!$N$1:$P$11,2,0),_xlfn.IFS(VLOOKUP(WEEKDAY(Data[[#This Row],[Min Notif Date]]),Lookup!$J$1:$L$7,3,0)="Weekend","Weekend",VLOOKUP(WEEKDAY(Data[[#This Row],[Min Notif Date]]),Lookup!$J$1:$L$7,3,0)="Weekday","Weekday"))</f>
        <v>Weekday</v>
      </c>
      <c r="J2841" s="4" t="str">
        <f>VLOOKUP(WEEKDAY(Data[[#This Row],[Min Notif Date]]),Lookup!$J$1:$K$7,2,0)</f>
        <v>2. Mon</v>
      </c>
      <c r="K2841" s="105">
        <f>ROUNDDOWN(Data[[#This Row],[PGE Notified Time]],0)</f>
        <v>44718</v>
      </c>
      <c r="L2841" s="4">
        <f>HOUR(Data[[#This Row],[PGE Notified Time]])</f>
        <v>12</v>
      </c>
      <c r="M2841">
        <v>78544</v>
      </c>
      <c r="O2841" t="s">
        <v>20</v>
      </c>
      <c r="P2841" t="s">
        <v>201</v>
      </c>
      <c r="Q2841" t="s">
        <v>20</v>
      </c>
      <c r="R2841" t="s">
        <v>183</v>
      </c>
      <c r="S2841" s="1" t="s">
        <v>171</v>
      </c>
      <c r="T2841" s="1">
        <v>44718.505555555559</v>
      </c>
      <c r="U2841" s="1">
        <v>44718.59375</v>
      </c>
      <c r="V2841" t="s">
        <v>184</v>
      </c>
      <c r="W2841" t="s">
        <v>85</v>
      </c>
      <c r="X2841" t="s">
        <v>202</v>
      </c>
      <c r="Y2841" t="s">
        <v>186</v>
      </c>
      <c r="Z2841" t="s">
        <v>187</v>
      </c>
      <c r="AA2841" s="32">
        <v>127</v>
      </c>
    </row>
    <row r="2842" spans="1:27" x14ac:dyDescent="0.3">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42" s="4" t="str">
        <f>VLOOKUP(P2842,Lookup!$A$1:$D$19,4,0)</f>
        <v>Central Valley</v>
      </c>
      <c r="C2842" s="4" t="str">
        <f>VLOOKUP(P2842,Lookup!$A$1:$E$19,5,0)</f>
        <v>Region 5</v>
      </c>
      <c r="D2842" s="4" t="str">
        <f>VLOOKUP(P2842,Lookup!$A$1:$B$19,2,0)</f>
        <v>YO</v>
      </c>
      <c r="E2842" s="4" t="str">
        <f>IF(AND((Data[[#This Row],[Min Notif Date]]&gt;$G$3),Data[[#This Row],[Min Notif Date]]&lt;$F$3),"Last Week","No")</f>
        <v>No</v>
      </c>
      <c r="F2842" s="4" t="str">
        <f>VLOOKUP(MONTH(Data[[#This Row],[Min Notif Date]]),Lookup!$G$1:$H$12,2,0)</f>
        <v>6. Jun</v>
      </c>
      <c r="G2842" s="4" t="str">
        <f t="shared" si="44"/>
        <v/>
      </c>
      <c r="H2842" s="4" t="str">
        <f>IF(AND(Data[[#This Row],[Min Notif Time]]&gt;6,Data[[#This Row],[Min Notif Time]]&lt;17),"Business Hours","Non-Business Hours")</f>
        <v>Business Hours</v>
      </c>
      <c r="I2842" s="4" t="str" cm="1">
        <f t="array" ref="I2842">IFERROR(VLOOKUP(Data[[#This Row],[Min Notif Date]],Lookup!$N$1:$P$11,2,0),_xlfn.IFS(VLOOKUP(WEEKDAY(Data[[#This Row],[Min Notif Date]]),Lookup!$J$1:$L$7,3,0)="Weekend","Weekend",VLOOKUP(WEEKDAY(Data[[#This Row],[Min Notif Date]]),Lookup!$J$1:$L$7,3,0)="Weekday","Weekday"))</f>
        <v>Weekday</v>
      </c>
      <c r="J2842" s="4" t="str">
        <f>VLOOKUP(WEEKDAY(Data[[#This Row],[Min Notif Date]]),Lookup!$J$1:$K$7,2,0)</f>
        <v>2. Mon</v>
      </c>
      <c r="K2842" s="105">
        <f>ROUNDDOWN(Data[[#This Row],[PGE Notified Time]],0)</f>
        <v>44718</v>
      </c>
      <c r="L2842" s="4">
        <f>HOUR(Data[[#This Row],[PGE Notified Time]])</f>
        <v>10</v>
      </c>
      <c r="M2842">
        <v>78536</v>
      </c>
      <c r="N2842">
        <v>1725021</v>
      </c>
      <c r="O2842" t="s">
        <v>23</v>
      </c>
      <c r="P2842" t="s">
        <v>231</v>
      </c>
      <c r="Q2842" t="s">
        <v>213</v>
      </c>
      <c r="R2842" t="s">
        <v>193</v>
      </c>
      <c r="S2842" s="1">
        <v>44718.448553240742</v>
      </c>
      <c r="T2842" s="1">
        <v>44718.452337962961</v>
      </c>
      <c r="U2842" s="1">
        <v>44718.529166666667</v>
      </c>
      <c r="V2842" t="s">
        <v>184</v>
      </c>
      <c r="W2842" t="s">
        <v>87</v>
      </c>
      <c r="X2842" t="s">
        <v>361</v>
      </c>
      <c r="Y2842" t="s">
        <v>186</v>
      </c>
      <c r="Z2842" t="s">
        <v>187</v>
      </c>
      <c r="AA2842" s="32">
        <v>116.083333333</v>
      </c>
    </row>
    <row r="2843" spans="1:27" x14ac:dyDescent="0.3">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3" s="4" t="str">
        <f>VLOOKUP(P2843,Lookup!$A$1:$D$19,4,0)</f>
        <v>Central Valley</v>
      </c>
      <c r="C2843" s="4" t="str">
        <f>VLOOKUP(P2843,Lookup!$A$1:$E$19,5,0)</f>
        <v>Region 5</v>
      </c>
      <c r="D2843" s="4" t="str">
        <f>VLOOKUP(P2843,Lookup!$A$1:$B$19,2,0)</f>
        <v>YO</v>
      </c>
      <c r="E2843" s="4" t="str">
        <f>IF(AND((Data[[#This Row],[Min Notif Date]]&gt;$G$3),Data[[#This Row],[Min Notif Date]]&lt;$F$3),"Last Week","No")</f>
        <v>No</v>
      </c>
      <c r="F2843" s="4" t="str">
        <f>VLOOKUP(MONTH(Data[[#This Row],[Min Notif Date]]),Lookup!$G$1:$H$12,2,0)</f>
        <v>6. Jun</v>
      </c>
      <c r="G2843" s="4" t="str">
        <f t="shared" si="44"/>
        <v/>
      </c>
      <c r="H2843" s="4" t="str">
        <f>IF(AND(Data[[#This Row],[Min Notif Time]]&gt;6,Data[[#This Row],[Min Notif Time]]&lt;17),"Business Hours","Non-Business Hours")</f>
        <v>Business Hours</v>
      </c>
      <c r="I2843" s="4" t="str" cm="1">
        <f t="array" ref="I2843">IFERROR(VLOOKUP(Data[[#This Row],[Min Notif Date]],Lookup!$N$1:$P$11,2,0),_xlfn.IFS(VLOOKUP(WEEKDAY(Data[[#This Row],[Min Notif Date]]),Lookup!$J$1:$L$7,3,0)="Weekend","Weekend",VLOOKUP(WEEKDAY(Data[[#This Row],[Min Notif Date]]),Lookup!$J$1:$L$7,3,0)="Weekday","Weekday"))</f>
        <v>Weekday</v>
      </c>
      <c r="J2843" s="4" t="str">
        <f>VLOOKUP(WEEKDAY(Data[[#This Row],[Min Notif Date]]),Lookup!$J$1:$K$7,2,0)</f>
        <v>2. Mon</v>
      </c>
      <c r="K2843" s="105">
        <f>ROUNDDOWN(Data[[#This Row],[PGE Notified Time]],0)</f>
        <v>44718</v>
      </c>
      <c r="L2843" s="4">
        <f>HOUR(Data[[#This Row],[PGE Notified Time]])</f>
        <v>14</v>
      </c>
      <c r="M2843">
        <v>78560</v>
      </c>
      <c r="O2843" t="s">
        <v>20</v>
      </c>
      <c r="P2843" t="s">
        <v>231</v>
      </c>
      <c r="Q2843" t="s">
        <v>20</v>
      </c>
      <c r="R2843" t="s">
        <v>183</v>
      </c>
      <c r="S2843" s="1" t="s">
        <v>171</v>
      </c>
      <c r="T2843" s="1">
        <v>44718.606944444444</v>
      </c>
      <c r="U2843" s="1">
        <v>44718.680555555555</v>
      </c>
      <c r="V2843" t="s">
        <v>184</v>
      </c>
      <c r="W2843" t="s">
        <v>85</v>
      </c>
      <c r="X2843" t="s">
        <v>234</v>
      </c>
      <c r="Y2843" t="s">
        <v>186</v>
      </c>
      <c r="Z2843" t="s">
        <v>187</v>
      </c>
      <c r="AA2843" s="32">
        <v>106</v>
      </c>
    </row>
    <row r="2844" spans="1:27" x14ac:dyDescent="0.3">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4" s="4" t="str">
        <f>VLOOKUP(P2844,Lookup!$A$1:$D$19,4,0)</f>
        <v>North Valley</v>
      </c>
      <c r="C2844" s="4" t="str">
        <f>VLOOKUP(P2844,Lookup!$A$1:$E$19,5,0)</f>
        <v>Region 2</v>
      </c>
      <c r="D2844" s="4" t="str">
        <f>VLOOKUP(P2844,Lookup!$A$1:$B$19,2,0)</f>
        <v>SA</v>
      </c>
      <c r="E2844" s="4" t="str">
        <f>IF(AND((Data[[#This Row],[Min Notif Date]]&gt;$G$3),Data[[#This Row],[Min Notif Date]]&lt;$F$3),"Last Week","No")</f>
        <v>No</v>
      </c>
      <c r="F2844" s="4" t="str">
        <f>VLOOKUP(MONTH(Data[[#This Row],[Min Notif Date]]),Lookup!$G$1:$H$12,2,0)</f>
        <v>6. Jun</v>
      </c>
      <c r="G2844" s="4" t="str">
        <f t="shared" si="44"/>
        <v/>
      </c>
      <c r="H2844" s="4" t="str">
        <f>IF(AND(Data[[#This Row],[Min Notif Time]]&gt;6,Data[[#This Row],[Min Notif Time]]&lt;17),"Business Hours","Non-Business Hours")</f>
        <v>Business Hours</v>
      </c>
      <c r="I2844" s="4" t="str" cm="1">
        <f t="array" ref="I2844">IFERROR(VLOOKUP(Data[[#This Row],[Min Notif Date]],Lookup!$N$1:$P$11,2,0),_xlfn.IFS(VLOOKUP(WEEKDAY(Data[[#This Row],[Min Notif Date]]),Lookup!$J$1:$L$7,3,0)="Weekend","Weekend",VLOOKUP(WEEKDAY(Data[[#This Row],[Min Notif Date]]),Lookup!$J$1:$L$7,3,0)="Weekday","Weekday"))</f>
        <v>Weekday</v>
      </c>
      <c r="J2844" s="4" t="str">
        <f>VLOOKUP(WEEKDAY(Data[[#This Row],[Min Notif Date]]),Lookup!$J$1:$K$7,2,0)</f>
        <v>2. Mon</v>
      </c>
      <c r="K2844" s="105">
        <f>ROUNDDOWN(Data[[#This Row],[PGE Notified Time]],0)</f>
        <v>44718</v>
      </c>
      <c r="L2844" s="4">
        <f>HOUR(Data[[#This Row],[PGE Notified Time]])</f>
        <v>13</v>
      </c>
      <c r="M2844">
        <v>78557</v>
      </c>
      <c r="O2844" t="s">
        <v>20</v>
      </c>
      <c r="P2844" t="s">
        <v>210</v>
      </c>
      <c r="Q2844" t="s">
        <v>20</v>
      </c>
      <c r="R2844" t="s">
        <v>183</v>
      </c>
      <c r="S2844" s="1" t="s">
        <v>171</v>
      </c>
      <c r="T2844" s="1">
        <v>44718.569444444445</v>
      </c>
      <c r="U2844" s="1">
        <v>44718.642361111109</v>
      </c>
      <c r="V2844" t="s">
        <v>184</v>
      </c>
      <c r="W2844" t="s">
        <v>85</v>
      </c>
      <c r="X2844" t="s">
        <v>268</v>
      </c>
      <c r="Y2844" t="s">
        <v>186</v>
      </c>
      <c r="Z2844" t="s">
        <v>187</v>
      </c>
      <c r="AA2844" s="32">
        <v>105</v>
      </c>
    </row>
    <row r="2845" spans="1:27" x14ac:dyDescent="0.3">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5" s="4" t="str">
        <f>VLOOKUP(P2845,Lookup!$A$1:$D$19,4,0)</f>
        <v>South Bay</v>
      </c>
      <c r="C2845" s="4" t="str">
        <f>VLOOKUP(P2845,Lookup!$A$1:$E$19,5,0)</f>
        <v>Region 4</v>
      </c>
      <c r="D2845" s="4" t="str">
        <f>VLOOKUP(P2845,Lookup!$A$1:$B$19,2,0)</f>
        <v>CC</v>
      </c>
      <c r="E2845" s="4" t="str">
        <f>IF(AND((Data[[#This Row],[Min Notif Date]]&gt;$G$3),Data[[#This Row],[Min Notif Date]]&lt;$F$3),"Last Week","No")</f>
        <v>No</v>
      </c>
      <c r="F2845" s="4" t="str">
        <f>VLOOKUP(MONTH(Data[[#This Row],[Min Notif Date]]),Lookup!$G$1:$H$12,2,0)</f>
        <v>6. Jun</v>
      </c>
      <c r="G2845" s="4" t="str">
        <f t="shared" si="44"/>
        <v/>
      </c>
      <c r="H2845" s="4" t="str">
        <f>IF(AND(Data[[#This Row],[Min Notif Time]]&gt;6,Data[[#This Row],[Min Notif Time]]&lt;17),"Business Hours","Non-Business Hours")</f>
        <v>Business Hours</v>
      </c>
      <c r="I2845" s="4" t="str" cm="1">
        <f t="array" ref="I2845">IFERROR(VLOOKUP(Data[[#This Row],[Min Notif Date]],Lookup!$N$1:$P$11,2,0),_xlfn.IFS(VLOOKUP(WEEKDAY(Data[[#This Row],[Min Notif Date]]),Lookup!$J$1:$L$7,3,0)="Weekend","Weekend",VLOOKUP(WEEKDAY(Data[[#This Row],[Min Notif Date]]),Lookup!$J$1:$L$7,3,0)="Weekday","Weekday"))</f>
        <v>Weekday</v>
      </c>
      <c r="J2845" s="4" t="str">
        <f>VLOOKUP(WEEKDAY(Data[[#This Row],[Min Notif Date]]),Lookup!$J$1:$K$7,2,0)</f>
        <v>2. Mon</v>
      </c>
      <c r="K2845" s="105">
        <f>ROUNDDOWN(Data[[#This Row],[PGE Notified Time]],0)</f>
        <v>44718</v>
      </c>
      <c r="L2845" s="4">
        <f>HOUR(Data[[#This Row],[PGE Notified Time]])</f>
        <v>11</v>
      </c>
      <c r="M2845">
        <v>78540</v>
      </c>
      <c r="O2845" t="s">
        <v>20</v>
      </c>
      <c r="P2845" t="s">
        <v>225</v>
      </c>
      <c r="Q2845" t="s">
        <v>20</v>
      </c>
      <c r="R2845" t="s">
        <v>183</v>
      </c>
      <c r="S2845" s="1" t="s">
        <v>171</v>
      </c>
      <c r="T2845" s="1">
        <v>44718.482638888891</v>
      </c>
      <c r="U2845" s="1">
        <v>44718.552083333336</v>
      </c>
      <c r="V2845" t="s">
        <v>184</v>
      </c>
      <c r="W2845" t="s">
        <v>85</v>
      </c>
      <c r="X2845" t="s">
        <v>331</v>
      </c>
      <c r="Y2845" t="s">
        <v>186</v>
      </c>
      <c r="Z2845" t="s">
        <v>187</v>
      </c>
      <c r="AA2845" s="32">
        <v>100</v>
      </c>
    </row>
    <row r="2846" spans="1:27" x14ac:dyDescent="0.3">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6" s="4" t="str">
        <f>VLOOKUP(P2846,Lookup!$A$1:$D$19,4,0)</f>
        <v>South Bay</v>
      </c>
      <c r="C2846" s="4" t="str">
        <f>VLOOKUP(P2846,Lookup!$A$1:$E$19,5,0)</f>
        <v>Region 4</v>
      </c>
      <c r="D2846" s="4" t="str">
        <f>VLOOKUP(P2846,Lookup!$A$1:$B$19,2,0)</f>
        <v>SJ</v>
      </c>
      <c r="E2846" s="4" t="str">
        <f>IF(AND((Data[[#This Row],[Min Notif Date]]&gt;$G$3),Data[[#This Row],[Min Notif Date]]&lt;$F$3),"Last Week","No")</f>
        <v>No</v>
      </c>
      <c r="F2846" s="4" t="str">
        <f>VLOOKUP(MONTH(Data[[#This Row],[Min Notif Date]]),Lookup!$G$1:$H$12,2,0)</f>
        <v>6. Jun</v>
      </c>
      <c r="G2846" s="4" t="str">
        <f t="shared" si="44"/>
        <v/>
      </c>
      <c r="H2846" s="4" t="str">
        <f>IF(AND(Data[[#This Row],[Min Notif Time]]&gt;6,Data[[#This Row],[Min Notif Time]]&lt;17),"Business Hours","Non-Business Hours")</f>
        <v>Non-Business Hours</v>
      </c>
      <c r="I2846" s="4" t="str" cm="1">
        <f t="array" ref="I2846">IFERROR(VLOOKUP(Data[[#This Row],[Min Notif Date]],Lookup!$N$1:$P$11,2,0),_xlfn.IFS(VLOOKUP(WEEKDAY(Data[[#This Row],[Min Notif Date]]),Lookup!$J$1:$L$7,3,0)="Weekend","Weekend",VLOOKUP(WEEKDAY(Data[[#This Row],[Min Notif Date]]),Lookup!$J$1:$L$7,3,0)="Weekday","Weekday"))</f>
        <v>Weekday</v>
      </c>
      <c r="J2846" s="4" t="str">
        <f>VLOOKUP(WEEKDAY(Data[[#This Row],[Min Notif Date]]),Lookup!$J$1:$K$7,2,0)</f>
        <v>2. Mon</v>
      </c>
      <c r="K2846" s="105">
        <f>ROUNDDOWN(Data[[#This Row],[PGE Notified Time]],0)</f>
        <v>44718</v>
      </c>
      <c r="L2846" s="4">
        <f>HOUR(Data[[#This Row],[PGE Notified Time]])</f>
        <v>21</v>
      </c>
      <c r="M2846">
        <v>78565</v>
      </c>
      <c r="N2846">
        <v>8469771209</v>
      </c>
      <c r="O2846" t="s">
        <v>25</v>
      </c>
      <c r="P2846" t="s">
        <v>288</v>
      </c>
      <c r="Q2846" t="s">
        <v>213</v>
      </c>
      <c r="R2846" t="s">
        <v>183</v>
      </c>
      <c r="S2846" s="1">
        <v>44718.908391203702</v>
      </c>
      <c r="T2846" s="1">
        <v>44718.907638888886</v>
      </c>
      <c r="U2846" s="1">
        <v>44718.974999999999</v>
      </c>
      <c r="V2846" t="s">
        <v>184</v>
      </c>
      <c r="W2846" t="s">
        <v>87</v>
      </c>
      <c r="X2846" t="s">
        <v>293</v>
      </c>
      <c r="Y2846" t="s">
        <v>186</v>
      </c>
      <c r="Z2846" t="s">
        <v>187</v>
      </c>
      <c r="AA2846" s="32">
        <v>97</v>
      </c>
    </row>
    <row r="2847" spans="1:27" x14ac:dyDescent="0.3">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7" s="4" t="str">
        <f>VLOOKUP(P2847,Lookup!$A$1:$D$19,4,0)</f>
        <v>Bay Area</v>
      </c>
      <c r="C2847" s="4" t="str">
        <f>VLOOKUP(P2847,Lookup!$A$1:$E$19,5,0)</f>
        <v>Region 3</v>
      </c>
      <c r="D2847" s="4" t="str">
        <f>VLOOKUP(P2847,Lookup!$A$1:$B$19,2,0)</f>
        <v>MI</v>
      </c>
      <c r="E2847" s="4" t="str">
        <f>IF(AND((Data[[#This Row],[Min Notif Date]]&gt;$G$3),Data[[#This Row],[Min Notif Date]]&lt;$F$3),"Last Week","No")</f>
        <v>No</v>
      </c>
      <c r="F2847" s="4" t="str">
        <f>VLOOKUP(MONTH(Data[[#This Row],[Min Notif Date]]),Lookup!$G$1:$H$12,2,0)</f>
        <v>6. Jun</v>
      </c>
      <c r="G2847" s="4" t="str">
        <f t="shared" si="44"/>
        <v/>
      </c>
      <c r="H2847" s="4" t="str">
        <f>IF(AND(Data[[#This Row],[Min Notif Time]]&gt;6,Data[[#This Row],[Min Notif Time]]&lt;17),"Business Hours","Non-Business Hours")</f>
        <v>Non-Business Hours</v>
      </c>
      <c r="I2847" s="4" t="str" cm="1">
        <f t="array" ref="I2847">IFERROR(VLOOKUP(Data[[#This Row],[Min Notif Date]],Lookup!$N$1:$P$11,2,0),_xlfn.IFS(VLOOKUP(WEEKDAY(Data[[#This Row],[Min Notif Date]]),Lookup!$J$1:$L$7,3,0)="Weekend","Weekend",VLOOKUP(WEEKDAY(Data[[#This Row],[Min Notif Date]]),Lookup!$J$1:$L$7,3,0)="Weekday","Weekday"))</f>
        <v>Weekday</v>
      </c>
      <c r="J2847" s="4" t="str">
        <f>VLOOKUP(WEEKDAY(Data[[#This Row],[Min Notif Date]]),Lookup!$J$1:$K$7,2,0)</f>
        <v>2. Mon</v>
      </c>
      <c r="K2847" s="105">
        <f>ROUNDDOWN(Data[[#This Row],[PGE Notified Time]],0)</f>
        <v>44718</v>
      </c>
      <c r="L2847" s="4">
        <f>HOUR(Data[[#This Row],[PGE Notified Time]])</f>
        <v>18</v>
      </c>
      <c r="M2847">
        <v>78564</v>
      </c>
      <c r="O2847" t="s">
        <v>20</v>
      </c>
      <c r="P2847" t="s">
        <v>244</v>
      </c>
      <c r="Q2847" t="s">
        <v>20</v>
      </c>
      <c r="R2847" t="s">
        <v>191</v>
      </c>
      <c r="S2847" s="1" t="s">
        <v>171</v>
      </c>
      <c r="T2847" s="1">
        <v>44718.755555555559</v>
      </c>
      <c r="U2847" s="1">
        <v>44718.822916666664</v>
      </c>
      <c r="V2847" t="s">
        <v>184</v>
      </c>
      <c r="W2847" t="s">
        <v>85</v>
      </c>
      <c r="X2847" t="s">
        <v>267</v>
      </c>
      <c r="Y2847" t="s">
        <v>186</v>
      </c>
      <c r="Z2847" t="s">
        <v>187</v>
      </c>
      <c r="AA2847" s="32">
        <v>97</v>
      </c>
    </row>
    <row r="2848" spans="1:27" x14ac:dyDescent="0.3">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8" s="4" t="str">
        <f>VLOOKUP(P2848,Lookup!$A$1:$D$19,4,0)</f>
        <v>Bay Area</v>
      </c>
      <c r="C2848" s="4" t="str">
        <f>VLOOKUP(P2848,Lookup!$A$1:$E$19,5,0)</f>
        <v>Region 3</v>
      </c>
      <c r="D2848" s="4" t="str">
        <f>VLOOKUP(P2848,Lookup!$A$1:$B$19,2,0)</f>
        <v>SF</v>
      </c>
      <c r="E2848" s="4" t="str">
        <f>IF(AND((Data[[#This Row],[Min Notif Date]]&gt;$G$3),Data[[#This Row],[Min Notif Date]]&lt;$F$3),"Last Week","No")</f>
        <v>No</v>
      </c>
      <c r="F2848" s="4" t="str">
        <f>VLOOKUP(MONTH(Data[[#This Row],[Min Notif Date]]),Lookup!$G$1:$H$12,2,0)</f>
        <v>6. Jun</v>
      </c>
      <c r="G2848" s="4" t="str">
        <f t="shared" si="44"/>
        <v/>
      </c>
      <c r="H2848" s="4" t="str">
        <f>IF(AND(Data[[#This Row],[Min Notif Time]]&gt;6,Data[[#This Row],[Min Notif Time]]&lt;17),"Business Hours","Non-Business Hours")</f>
        <v>Business Hours</v>
      </c>
      <c r="I2848" s="4" t="str" cm="1">
        <f t="array" ref="I2848">IFERROR(VLOOKUP(Data[[#This Row],[Min Notif Date]],Lookup!$N$1:$P$11,2,0),_xlfn.IFS(VLOOKUP(WEEKDAY(Data[[#This Row],[Min Notif Date]]),Lookup!$J$1:$L$7,3,0)="Weekend","Weekend",VLOOKUP(WEEKDAY(Data[[#This Row],[Min Notif Date]]),Lookup!$J$1:$L$7,3,0)="Weekday","Weekday"))</f>
        <v>Weekday</v>
      </c>
      <c r="J2848" s="4" t="str">
        <f>VLOOKUP(WEEKDAY(Data[[#This Row],[Min Notif Date]]),Lookup!$J$1:$K$7,2,0)</f>
        <v>2. Mon</v>
      </c>
      <c r="K2848" s="105">
        <f>ROUNDDOWN(Data[[#This Row],[PGE Notified Time]],0)</f>
        <v>44718</v>
      </c>
      <c r="L2848" s="4">
        <f>HOUR(Data[[#This Row],[PGE Notified Time]])</f>
        <v>10</v>
      </c>
      <c r="M2848">
        <v>78525</v>
      </c>
      <c r="O2848" t="s">
        <v>20</v>
      </c>
      <c r="P2848" t="s">
        <v>190</v>
      </c>
      <c r="Q2848" t="s">
        <v>20</v>
      </c>
      <c r="R2848" t="s">
        <v>183</v>
      </c>
      <c r="S2848" s="1" t="s">
        <v>171</v>
      </c>
      <c r="T2848" s="1">
        <v>44718.433333333334</v>
      </c>
      <c r="U2848" s="1">
        <v>44718.5</v>
      </c>
      <c r="V2848" t="s">
        <v>184</v>
      </c>
      <c r="W2848" t="s">
        <v>85</v>
      </c>
      <c r="X2848" t="s">
        <v>192</v>
      </c>
      <c r="Y2848" t="s">
        <v>186</v>
      </c>
      <c r="Z2848" t="s">
        <v>187</v>
      </c>
      <c r="AA2848" s="32">
        <v>96</v>
      </c>
    </row>
    <row r="2849" spans="1:27" x14ac:dyDescent="0.3">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9" s="4" t="str">
        <f>VLOOKUP(P2849,Lookup!$A$1:$D$19,4,0)</f>
        <v>Bay Area</v>
      </c>
      <c r="C2849" s="4" t="str">
        <f>VLOOKUP(P2849,Lookup!$A$1:$E$19,5,0)</f>
        <v>Region 3</v>
      </c>
      <c r="D2849" s="4" t="str">
        <f>VLOOKUP(P2849,Lookup!$A$1:$B$19,2,0)</f>
        <v>SF</v>
      </c>
      <c r="E2849" s="4" t="str">
        <f>IF(AND((Data[[#This Row],[Min Notif Date]]&gt;$G$3),Data[[#This Row],[Min Notif Date]]&lt;$F$3),"Last Week","No")</f>
        <v>No</v>
      </c>
      <c r="F2849" s="4" t="str">
        <f>VLOOKUP(MONTH(Data[[#This Row],[Min Notif Date]]),Lookup!$G$1:$H$12,2,0)</f>
        <v>6. Jun</v>
      </c>
      <c r="G2849" s="4" t="str">
        <f t="shared" si="44"/>
        <v/>
      </c>
      <c r="H2849" s="4" t="str">
        <f>IF(AND(Data[[#This Row],[Min Notif Time]]&gt;6,Data[[#This Row],[Min Notif Time]]&lt;17),"Business Hours","Non-Business Hours")</f>
        <v>Business Hours</v>
      </c>
      <c r="I2849" s="4" t="str" cm="1">
        <f t="array" ref="I2849">IFERROR(VLOOKUP(Data[[#This Row],[Min Notif Date]],Lookup!$N$1:$P$11,2,0),_xlfn.IFS(VLOOKUP(WEEKDAY(Data[[#This Row],[Min Notif Date]]),Lookup!$J$1:$L$7,3,0)="Weekend","Weekend",VLOOKUP(WEEKDAY(Data[[#This Row],[Min Notif Date]]),Lookup!$J$1:$L$7,3,0)="Weekday","Weekday"))</f>
        <v>Weekday</v>
      </c>
      <c r="J2849" s="4" t="str">
        <f>VLOOKUP(WEEKDAY(Data[[#This Row],[Min Notif Date]]),Lookup!$J$1:$K$7,2,0)</f>
        <v>2. Mon</v>
      </c>
      <c r="K2849" s="105">
        <f>ROUNDDOWN(Data[[#This Row],[PGE Notified Time]],0)</f>
        <v>44718</v>
      </c>
      <c r="L2849" s="4">
        <f>HOUR(Data[[#This Row],[PGE Notified Time]])</f>
        <v>13</v>
      </c>
      <c r="M2849">
        <v>78555</v>
      </c>
      <c r="O2849" t="s">
        <v>20</v>
      </c>
      <c r="P2849" t="s">
        <v>190</v>
      </c>
      <c r="Q2849" t="s">
        <v>20</v>
      </c>
      <c r="R2849" t="s">
        <v>183</v>
      </c>
      <c r="S2849" s="1" t="s">
        <v>171</v>
      </c>
      <c r="T2849" s="1">
        <v>44718.55972222222</v>
      </c>
      <c r="U2849" s="1">
        <v>44718.625</v>
      </c>
      <c r="V2849" t="s">
        <v>184</v>
      </c>
      <c r="W2849" t="s">
        <v>85</v>
      </c>
      <c r="X2849" t="s">
        <v>192</v>
      </c>
      <c r="Y2849" t="s">
        <v>186</v>
      </c>
      <c r="Z2849" t="s">
        <v>187</v>
      </c>
      <c r="AA2849" s="32">
        <v>94</v>
      </c>
    </row>
    <row r="2850" spans="1:27" x14ac:dyDescent="0.3">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Central Valley</v>
      </c>
      <c r="C2850" s="4" t="str">
        <f>VLOOKUP(P2850,Lookup!$A$1:$E$19,5,0)</f>
        <v>Region 5</v>
      </c>
      <c r="D2850" s="4" t="str">
        <f>VLOOKUP(P2850,Lookup!$A$1:$B$19,2,0)</f>
        <v>FR</v>
      </c>
      <c r="E2850" s="4" t="str">
        <f>IF(AND((Data[[#This Row],[Min Notif Date]]&gt;$G$3),Data[[#This Row],[Min Notif Date]]&lt;$F$3),"Last Week","No")</f>
        <v>No</v>
      </c>
      <c r="F2850" s="4" t="str">
        <f>VLOOKUP(MONTH(Data[[#This Row],[Min Notif Date]]),Lookup!$G$1:$H$12,2,0)</f>
        <v>6. Jun</v>
      </c>
      <c r="G2850" s="4" t="str">
        <f t="shared" si="44"/>
        <v/>
      </c>
      <c r="H2850" s="4" t="str">
        <f>IF(AND(Data[[#This Row],[Min Notif Time]]&gt;6,Data[[#This Row],[Min Notif Time]]&lt;17),"Business Hours","Non-Business Hours")</f>
        <v>Business Hours</v>
      </c>
      <c r="I2850" s="4" t="str" cm="1">
        <f t="array" ref="I2850">IFERROR(VLOOKUP(Data[[#This Row],[Min Notif Date]],Lookup!$N$1:$P$11,2,0),_xlfn.IFS(VLOOKUP(WEEKDAY(Data[[#This Row],[Min Notif Date]]),Lookup!$J$1:$L$7,3,0)="Weekend","Weekend",VLOOKUP(WEEKDAY(Data[[#This Row],[Min Notif Date]]),Lookup!$J$1:$L$7,3,0)="Weekday","Weekday"))</f>
        <v>Weekday</v>
      </c>
      <c r="J2850" s="4" t="str">
        <f>VLOOKUP(WEEKDAY(Data[[#This Row],[Min Notif Date]]),Lookup!$J$1:$K$7,2,0)</f>
        <v>2. Mon</v>
      </c>
      <c r="K2850" s="105">
        <f>ROUNDDOWN(Data[[#This Row],[PGE Notified Time]],0)</f>
        <v>44718</v>
      </c>
      <c r="L2850" s="4">
        <f>HOUR(Data[[#This Row],[PGE Notified Time]])</f>
        <v>12</v>
      </c>
      <c r="M2850">
        <v>78549</v>
      </c>
      <c r="O2850" t="s">
        <v>20</v>
      </c>
      <c r="P2850" t="s">
        <v>195</v>
      </c>
      <c r="Q2850" t="s">
        <v>20</v>
      </c>
      <c r="R2850" t="s">
        <v>183</v>
      </c>
      <c r="S2850" s="1" t="s">
        <v>171</v>
      </c>
      <c r="T2850" s="1">
        <v>44718.523611111108</v>
      </c>
      <c r="U2850" s="1">
        <v>44718.576388888891</v>
      </c>
      <c r="V2850" t="s">
        <v>184</v>
      </c>
      <c r="W2850" t="s">
        <v>85</v>
      </c>
      <c r="X2850" t="s">
        <v>196</v>
      </c>
      <c r="Y2850" t="s">
        <v>186</v>
      </c>
      <c r="Z2850" t="s">
        <v>187</v>
      </c>
      <c r="AA2850" s="32">
        <v>76</v>
      </c>
    </row>
    <row r="2851" spans="1:27" x14ac:dyDescent="0.3">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1" s="4" t="str">
        <f>VLOOKUP(P2851,Lookup!$A$1:$D$19,4,0)</f>
        <v>Bay Area</v>
      </c>
      <c r="C2851" s="4" t="str">
        <f>VLOOKUP(P2851,Lookup!$A$1:$E$19,5,0)</f>
        <v>Region 3</v>
      </c>
      <c r="D2851" s="4" t="str">
        <f>VLOOKUP(P2851,Lookup!$A$1:$B$19,2,0)</f>
        <v>MI</v>
      </c>
      <c r="E2851" s="4" t="str">
        <f>IF(AND((Data[[#This Row],[Min Notif Date]]&gt;$G$3),Data[[#This Row],[Min Notif Date]]&lt;$F$3),"Last Week","No")</f>
        <v>No</v>
      </c>
      <c r="F2851" s="4" t="str">
        <f>VLOOKUP(MONTH(Data[[#This Row],[Min Notif Date]]),Lookup!$G$1:$H$12,2,0)</f>
        <v>6. Jun</v>
      </c>
      <c r="G2851" s="4" t="str">
        <f t="shared" si="44"/>
        <v/>
      </c>
      <c r="H2851" s="4" t="str">
        <f>IF(AND(Data[[#This Row],[Min Notif Time]]&gt;6,Data[[#This Row],[Min Notif Time]]&lt;17),"Business Hours","Non-Business Hours")</f>
        <v>Business Hours</v>
      </c>
      <c r="I2851" s="4" t="str" cm="1">
        <f t="array" ref="I2851">IFERROR(VLOOKUP(Data[[#This Row],[Min Notif Date]],Lookup!$N$1:$P$11,2,0),_xlfn.IFS(VLOOKUP(WEEKDAY(Data[[#This Row],[Min Notif Date]]),Lookup!$J$1:$L$7,3,0)="Weekend","Weekend",VLOOKUP(WEEKDAY(Data[[#This Row],[Min Notif Date]]),Lookup!$J$1:$L$7,3,0)="Weekday","Weekday"))</f>
        <v>Weekday</v>
      </c>
      <c r="J2851" s="4" t="str">
        <f>VLOOKUP(WEEKDAY(Data[[#This Row],[Min Notif Date]]),Lookup!$J$1:$K$7,2,0)</f>
        <v>2. Mon</v>
      </c>
      <c r="K2851" s="105">
        <f>ROUNDDOWN(Data[[#This Row],[PGE Notified Time]],0)</f>
        <v>44718</v>
      </c>
      <c r="L2851" s="4">
        <f>HOUR(Data[[#This Row],[PGE Notified Time]])</f>
        <v>9</v>
      </c>
      <c r="M2851">
        <v>78520</v>
      </c>
      <c r="O2851" t="s">
        <v>20</v>
      </c>
      <c r="P2851" t="s">
        <v>244</v>
      </c>
      <c r="Q2851" t="s">
        <v>20</v>
      </c>
      <c r="R2851" t="s">
        <v>183</v>
      </c>
      <c r="S2851" s="1" t="s">
        <v>171</v>
      </c>
      <c r="T2851" s="1">
        <v>44718.408333333333</v>
      </c>
      <c r="U2851" s="1">
        <v>44718.458333333336</v>
      </c>
      <c r="V2851" t="s">
        <v>184</v>
      </c>
      <c r="W2851" t="s">
        <v>85</v>
      </c>
      <c r="X2851" t="s">
        <v>245</v>
      </c>
      <c r="Y2851" t="s">
        <v>186</v>
      </c>
      <c r="Z2851" t="s">
        <v>187</v>
      </c>
      <c r="AA2851" s="32">
        <v>72</v>
      </c>
    </row>
    <row r="2852" spans="1:27" x14ac:dyDescent="0.3">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2" s="4" t="str">
        <f>VLOOKUP(P2852,Lookup!$A$1:$D$19,4,0)</f>
        <v>Bay Area</v>
      </c>
      <c r="C2852" s="4" t="str">
        <f>VLOOKUP(P2852,Lookup!$A$1:$E$19,5,0)</f>
        <v>Region 3</v>
      </c>
      <c r="D2852" s="4" t="str">
        <f>VLOOKUP(P2852,Lookup!$A$1:$B$19,2,0)</f>
        <v>SF</v>
      </c>
      <c r="E2852" s="4" t="str">
        <f>IF(AND((Data[[#This Row],[Min Notif Date]]&gt;$G$3),Data[[#This Row],[Min Notif Date]]&lt;$F$3),"Last Week","No")</f>
        <v>No</v>
      </c>
      <c r="F2852" s="4" t="str">
        <f>VLOOKUP(MONTH(Data[[#This Row],[Min Notif Date]]),Lookup!$G$1:$H$12,2,0)</f>
        <v>6. Jun</v>
      </c>
      <c r="G2852" s="4" t="str">
        <f t="shared" si="44"/>
        <v/>
      </c>
      <c r="H2852" s="4" t="str">
        <f>IF(AND(Data[[#This Row],[Min Notif Time]]&gt;6,Data[[#This Row],[Min Notif Time]]&lt;17),"Business Hours","Non-Business Hours")</f>
        <v>Business Hours</v>
      </c>
      <c r="I2852" s="4" t="str" cm="1">
        <f t="array" ref="I2852">IFERROR(VLOOKUP(Data[[#This Row],[Min Notif Date]],Lookup!$N$1:$P$11,2,0),_xlfn.IFS(VLOOKUP(WEEKDAY(Data[[#This Row],[Min Notif Date]]),Lookup!$J$1:$L$7,3,0)="Weekend","Weekend",VLOOKUP(WEEKDAY(Data[[#This Row],[Min Notif Date]]),Lookup!$J$1:$L$7,3,0)="Weekday","Weekday"))</f>
        <v>Weekday</v>
      </c>
      <c r="J2852" s="4" t="str">
        <f>VLOOKUP(WEEKDAY(Data[[#This Row],[Min Notif Date]]),Lookup!$J$1:$K$7,2,0)</f>
        <v>2. Mon</v>
      </c>
      <c r="K2852" s="105">
        <f>ROUNDDOWN(Data[[#This Row],[PGE Notified Time]],0)</f>
        <v>44718</v>
      </c>
      <c r="L2852" s="4">
        <f>HOUR(Data[[#This Row],[PGE Notified Time]])</f>
        <v>10</v>
      </c>
      <c r="M2852">
        <v>78528</v>
      </c>
      <c r="O2852" t="s">
        <v>20</v>
      </c>
      <c r="P2852" t="s">
        <v>190</v>
      </c>
      <c r="Q2852" t="s">
        <v>20</v>
      </c>
      <c r="R2852" t="s">
        <v>223</v>
      </c>
      <c r="S2852" s="1" t="s">
        <v>171</v>
      </c>
      <c r="T2852" s="1">
        <v>44718.436805555553</v>
      </c>
      <c r="U2852" s="1">
        <v>44718.486111111109</v>
      </c>
      <c r="V2852" t="s">
        <v>184</v>
      </c>
      <c r="W2852" t="s">
        <v>85</v>
      </c>
      <c r="X2852" t="s">
        <v>192</v>
      </c>
      <c r="Y2852" t="s">
        <v>186</v>
      </c>
      <c r="Z2852" t="s">
        <v>187</v>
      </c>
      <c r="AA2852" s="32">
        <v>71</v>
      </c>
    </row>
    <row r="2853" spans="1:27" x14ac:dyDescent="0.3">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3" s="4" t="str">
        <f>VLOOKUP(P2853,Lookup!$A$1:$D$19,4,0)</f>
        <v>Bay Area</v>
      </c>
      <c r="C2853" s="4" t="str">
        <f>VLOOKUP(P2853,Lookup!$A$1:$E$19,5,0)</f>
        <v>Region 3</v>
      </c>
      <c r="D2853" s="4" t="str">
        <f>VLOOKUP(P2853,Lookup!$A$1:$B$19,2,0)</f>
        <v>MI</v>
      </c>
      <c r="E2853" s="4" t="str">
        <f>IF(AND((Data[[#This Row],[Min Notif Date]]&gt;$G$3),Data[[#This Row],[Min Notif Date]]&lt;$F$3),"Last Week","No")</f>
        <v>No</v>
      </c>
      <c r="F2853" s="4" t="str">
        <f>VLOOKUP(MONTH(Data[[#This Row],[Min Notif Date]]),Lookup!$G$1:$H$12,2,0)</f>
        <v>6. Jun</v>
      </c>
      <c r="G2853" s="4" t="str">
        <f t="shared" si="44"/>
        <v/>
      </c>
      <c r="H2853" s="4" t="str">
        <f>IF(AND(Data[[#This Row],[Min Notif Time]]&gt;6,Data[[#This Row],[Min Notif Time]]&lt;17),"Business Hours","Non-Business Hours")</f>
        <v>Business Hours</v>
      </c>
      <c r="I2853" s="4" t="str" cm="1">
        <f t="array" ref="I2853">IFERROR(VLOOKUP(Data[[#This Row],[Min Notif Date]],Lookup!$N$1:$P$11,2,0),_xlfn.IFS(VLOOKUP(WEEKDAY(Data[[#This Row],[Min Notif Date]]),Lookup!$J$1:$L$7,3,0)="Weekend","Weekend",VLOOKUP(WEEKDAY(Data[[#This Row],[Min Notif Date]]),Lookup!$J$1:$L$7,3,0)="Weekday","Weekday"))</f>
        <v>Weekday</v>
      </c>
      <c r="J2853" s="4" t="str">
        <f>VLOOKUP(WEEKDAY(Data[[#This Row],[Min Notif Date]]),Lookup!$J$1:$K$7,2,0)</f>
        <v>2. Mon</v>
      </c>
      <c r="K2853" s="105">
        <f>ROUNDDOWN(Data[[#This Row],[PGE Notified Time]],0)</f>
        <v>44718</v>
      </c>
      <c r="L2853" s="4">
        <f>HOUR(Data[[#This Row],[PGE Notified Time]])</f>
        <v>12</v>
      </c>
      <c r="M2853">
        <v>78547</v>
      </c>
      <c r="O2853" t="s">
        <v>20</v>
      </c>
      <c r="P2853" t="s">
        <v>244</v>
      </c>
      <c r="Q2853" t="s">
        <v>20</v>
      </c>
      <c r="R2853" t="s">
        <v>191</v>
      </c>
      <c r="S2853" s="1" t="s">
        <v>171</v>
      </c>
      <c r="T2853" s="1">
        <v>44718.513888888891</v>
      </c>
      <c r="U2853" s="1">
        <v>44718.5625</v>
      </c>
      <c r="V2853" t="s">
        <v>184</v>
      </c>
      <c r="W2853" t="s">
        <v>85</v>
      </c>
      <c r="X2853" t="s">
        <v>342</v>
      </c>
      <c r="Y2853" t="s">
        <v>186</v>
      </c>
      <c r="Z2853" t="s">
        <v>187</v>
      </c>
      <c r="AA2853" s="32">
        <v>70</v>
      </c>
    </row>
    <row r="2854" spans="1:27" x14ac:dyDescent="0.3">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4" s="4" t="str">
        <f>VLOOKUP(P2854,Lookup!$A$1:$D$19,4,0)</f>
        <v>North Valley</v>
      </c>
      <c r="C2854" s="4" t="str">
        <f>VLOOKUP(P2854,Lookup!$A$1:$E$19,5,0)</f>
        <v>Region 2</v>
      </c>
      <c r="D2854" s="4" t="str">
        <f>VLOOKUP(P2854,Lookup!$A$1:$B$19,2,0)</f>
        <v>NV</v>
      </c>
      <c r="E2854" s="4" t="str">
        <f>IF(AND((Data[[#This Row],[Min Notif Date]]&gt;$G$3),Data[[#This Row],[Min Notif Date]]&lt;$F$3),"Last Week","No")</f>
        <v>No</v>
      </c>
      <c r="F2854" s="4" t="str">
        <f>VLOOKUP(MONTH(Data[[#This Row],[Min Notif Date]]),Lookup!$G$1:$H$12,2,0)</f>
        <v>6. Jun</v>
      </c>
      <c r="G2854" s="4" t="str">
        <f t="shared" si="44"/>
        <v/>
      </c>
      <c r="H2854" s="4" t="str">
        <f>IF(AND(Data[[#This Row],[Min Notif Time]]&gt;6,Data[[#This Row],[Min Notif Time]]&lt;17),"Business Hours","Non-Business Hours")</f>
        <v>Business Hours</v>
      </c>
      <c r="I2854" s="4" t="str" cm="1">
        <f t="array" ref="I2854">IFERROR(VLOOKUP(Data[[#This Row],[Min Notif Date]],Lookup!$N$1:$P$11,2,0),_xlfn.IFS(VLOOKUP(WEEKDAY(Data[[#This Row],[Min Notif Date]]),Lookup!$J$1:$L$7,3,0)="Weekend","Weekend",VLOOKUP(WEEKDAY(Data[[#This Row],[Min Notif Date]]),Lookup!$J$1:$L$7,3,0)="Weekday","Weekday"))</f>
        <v>Weekday</v>
      </c>
      <c r="J2854" s="4" t="str">
        <f>VLOOKUP(WEEKDAY(Data[[#This Row],[Min Notif Date]]),Lookup!$J$1:$K$7,2,0)</f>
        <v>2. Mon</v>
      </c>
      <c r="K2854" s="105">
        <f>ROUNDDOWN(Data[[#This Row],[PGE Notified Time]],0)</f>
        <v>44718</v>
      </c>
      <c r="L2854" s="4">
        <f>HOUR(Data[[#This Row],[PGE Notified Time]])</f>
        <v>11</v>
      </c>
      <c r="M2854">
        <v>78542</v>
      </c>
      <c r="O2854" t="s">
        <v>20</v>
      </c>
      <c r="P2854" t="s">
        <v>256</v>
      </c>
      <c r="Q2854" t="s">
        <v>20</v>
      </c>
      <c r="R2854" t="s">
        <v>183</v>
      </c>
      <c r="S2854" s="1" t="s">
        <v>171</v>
      </c>
      <c r="T2854" s="1">
        <v>44718.486111111109</v>
      </c>
      <c r="U2854" s="1">
        <v>44718.53125</v>
      </c>
      <c r="V2854" t="s">
        <v>184</v>
      </c>
      <c r="W2854" t="s">
        <v>85</v>
      </c>
      <c r="X2854" t="s">
        <v>427</v>
      </c>
      <c r="Y2854" t="s">
        <v>186</v>
      </c>
      <c r="Z2854" t="s">
        <v>187</v>
      </c>
      <c r="AA2854" s="32">
        <v>65</v>
      </c>
    </row>
    <row r="2855" spans="1:27" x14ac:dyDescent="0.3">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5" s="4" t="str">
        <f>VLOOKUP(P2855,Lookup!$A$1:$D$19,4,0)</f>
        <v>Bay Area</v>
      </c>
      <c r="C2855" s="4" t="str">
        <f>VLOOKUP(P2855,Lookup!$A$1:$E$19,5,0)</f>
        <v>Region 3</v>
      </c>
      <c r="D2855" s="4" t="str">
        <f>VLOOKUP(P2855,Lookup!$A$1:$B$19,2,0)</f>
        <v>MI</v>
      </c>
      <c r="E2855" s="4" t="str">
        <f>IF(AND((Data[[#This Row],[Min Notif Date]]&gt;$G$3),Data[[#This Row],[Min Notif Date]]&lt;$F$3),"Last Week","No")</f>
        <v>No</v>
      </c>
      <c r="F2855" s="4" t="str">
        <f>VLOOKUP(MONTH(Data[[#This Row],[Min Notif Date]]),Lookup!$G$1:$H$12,2,0)</f>
        <v>6. Jun</v>
      </c>
      <c r="G2855" s="4" t="str">
        <f t="shared" si="44"/>
        <v/>
      </c>
      <c r="H2855" s="4" t="str">
        <f>IF(AND(Data[[#This Row],[Min Notif Time]]&gt;6,Data[[#This Row],[Min Notif Time]]&lt;17),"Business Hours","Non-Business Hours")</f>
        <v>Business Hours</v>
      </c>
      <c r="I2855" s="4" t="str" cm="1">
        <f t="array" ref="I2855">IFERROR(VLOOKUP(Data[[#This Row],[Min Notif Date]],Lookup!$N$1:$P$11,2,0),_xlfn.IFS(VLOOKUP(WEEKDAY(Data[[#This Row],[Min Notif Date]]),Lookup!$J$1:$L$7,3,0)="Weekend","Weekend",VLOOKUP(WEEKDAY(Data[[#This Row],[Min Notif Date]]),Lookup!$J$1:$L$7,3,0)="Weekday","Weekday"))</f>
        <v>Weekday</v>
      </c>
      <c r="J2855" s="4" t="str">
        <f>VLOOKUP(WEEKDAY(Data[[#This Row],[Min Notif Date]]),Lookup!$J$1:$K$7,2,0)</f>
        <v>2. Mon</v>
      </c>
      <c r="K2855" s="105">
        <f>ROUNDDOWN(Data[[#This Row],[PGE Notified Time]],0)</f>
        <v>44718</v>
      </c>
      <c r="L2855" s="4">
        <f>HOUR(Data[[#This Row],[PGE Notified Time]])</f>
        <v>8</v>
      </c>
      <c r="M2855">
        <v>78515</v>
      </c>
      <c r="O2855" t="s">
        <v>20</v>
      </c>
      <c r="P2855" t="s">
        <v>244</v>
      </c>
      <c r="Q2855" t="s">
        <v>20</v>
      </c>
      <c r="R2855" t="s">
        <v>191</v>
      </c>
      <c r="S2855" s="1" t="s">
        <v>171</v>
      </c>
      <c r="T2855" s="1">
        <v>44718.362500000003</v>
      </c>
      <c r="U2855" s="1">
        <v>44718.40625</v>
      </c>
      <c r="V2855" t="s">
        <v>184</v>
      </c>
      <c r="W2855" t="s">
        <v>85</v>
      </c>
      <c r="X2855" t="s">
        <v>342</v>
      </c>
      <c r="Y2855" t="s">
        <v>186</v>
      </c>
      <c r="Z2855" t="s">
        <v>187</v>
      </c>
      <c r="AA2855" s="32">
        <v>63</v>
      </c>
    </row>
    <row r="2856" spans="1:27" x14ac:dyDescent="0.3">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6" s="4" t="str">
        <f>VLOOKUP(P2856,Lookup!$A$1:$D$19,4,0)</f>
        <v>Bay Area</v>
      </c>
      <c r="C2856" s="4" t="str">
        <f>VLOOKUP(P2856,Lookup!$A$1:$E$19,5,0)</f>
        <v>Region 3</v>
      </c>
      <c r="D2856" s="4" t="str">
        <f>VLOOKUP(P2856,Lookup!$A$1:$B$19,2,0)</f>
        <v>PN</v>
      </c>
      <c r="E2856" s="4" t="str">
        <f>IF(AND((Data[[#This Row],[Min Notif Date]]&gt;$G$3),Data[[#This Row],[Min Notif Date]]&lt;$F$3),"Last Week","No")</f>
        <v>No</v>
      </c>
      <c r="F2856" s="4" t="str">
        <f>VLOOKUP(MONTH(Data[[#This Row],[Min Notif Date]]),Lookup!$G$1:$H$12,2,0)</f>
        <v>6. Jun</v>
      </c>
      <c r="G2856" s="4" t="str">
        <f t="shared" si="44"/>
        <v/>
      </c>
      <c r="H2856" s="4" t="str">
        <f>IF(AND(Data[[#This Row],[Min Notif Time]]&gt;6,Data[[#This Row],[Min Notif Time]]&lt;17),"Business Hours","Non-Business Hours")</f>
        <v>Business Hours</v>
      </c>
      <c r="I2856" s="4" t="str" cm="1">
        <f t="array" ref="I2856">IFERROR(VLOOKUP(Data[[#This Row],[Min Notif Date]],Lookup!$N$1:$P$11,2,0),_xlfn.IFS(VLOOKUP(WEEKDAY(Data[[#This Row],[Min Notif Date]]),Lookup!$J$1:$L$7,3,0)="Weekend","Weekend",VLOOKUP(WEEKDAY(Data[[#This Row],[Min Notif Date]]),Lookup!$J$1:$L$7,3,0)="Weekday","Weekday"))</f>
        <v>Weekday</v>
      </c>
      <c r="J2856" s="4" t="str">
        <f>VLOOKUP(WEEKDAY(Data[[#This Row],[Min Notif Date]]),Lookup!$J$1:$K$7,2,0)</f>
        <v>2. Mon</v>
      </c>
      <c r="K2856" s="105">
        <f>ROUNDDOWN(Data[[#This Row],[PGE Notified Time]],0)</f>
        <v>44718</v>
      </c>
      <c r="L2856" s="4">
        <f>HOUR(Data[[#This Row],[PGE Notified Time]])</f>
        <v>10</v>
      </c>
      <c r="M2856">
        <v>78527</v>
      </c>
      <c r="O2856" t="s">
        <v>20</v>
      </c>
      <c r="P2856" t="s">
        <v>197</v>
      </c>
      <c r="Q2856" t="s">
        <v>20</v>
      </c>
      <c r="R2856" t="s">
        <v>191</v>
      </c>
      <c r="S2856" s="1" t="s">
        <v>171</v>
      </c>
      <c r="T2856" s="1">
        <v>44718.436805555553</v>
      </c>
      <c r="U2856" s="1">
        <v>44718.479166666664</v>
      </c>
      <c r="V2856" t="s">
        <v>184</v>
      </c>
      <c r="W2856" t="s">
        <v>85</v>
      </c>
      <c r="X2856" t="s">
        <v>199</v>
      </c>
      <c r="Y2856" t="s">
        <v>186</v>
      </c>
      <c r="Z2856" t="s">
        <v>187</v>
      </c>
      <c r="AA2856" s="32">
        <v>61</v>
      </c>
    </row>
    <row r="2857" spans="1:27" x14ac:dyDescent="0.3">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7" s="4" t="str">
        <f>VLOOKUP(P2857,Lookup!$A$1:$D$19,4,0)</f>
        <v>Bay Area</v>
      </c>
      <c r="C2857" s="4" t="str">
        <f>VLOOKUP(P2857,Lookup!$A$1:$E$19,5,0)</f>
        <v>Region 3</v>
      </c>
      <c r="D2857" s="4" t="str">
        <f>VLOOKUP(P2857,Lookup!$A$1:$B$19,2,0)</f>
        <v>PN</v>
      </c>
      <c r="E2857" s="4" t="str">
        <f>IF(AND((Data[[#This Row],[Min Notif Date]]&gt;$G$3),Data[[#This Row],[Min Notif Date]]&lt;$F$3),"Last Week","No")</f>
        <v>No</v>
      </c>
      <c r="F2857" s="4" t="str">
        <f>VLOOKUP(MONTH(Data[[#This Row],[Min Notif Date]]),Lookup!$G$1:$H$12,2,0)</f>
        <v>6. Jun</v>
      </c>
      <c r="G2857" s="4" t="str">
        <f t="shared" si="44"/>
        <v/>
      </c>
      <c r="H2857" s="4" t="str">
        <f>IF(AND(Data[[#This Row],[Min Notif Time]]&gt;6,Data[[#This Row],[Min Notif Time]]&lt;17),"Business Hours","Non-Business Hours")</f>
        <v>Business Hours</v>
      </c>
      <c r="I2857" s="4" t="str" cm="1">
        <f t="array" ref="I2857">IFERROR(VLOOKUP(Data[[#This Row],[Min Notif Date]],Lookup!$N$1:$P$11,2,0),_xlfn.IFS(VLOOKUP(WEEKDAY(Data[[#This Row],[Min Notif Date]]),Lookup!$J$1:$L$7,3,0)="Weekend","Weekend",VLOOKUP(WEEKDAY(Data[[#This Row],[Min Notif Date]]),Lookup!$J$1:$L$7,3,0)="Weekday","Weekday"))</f>
        <v>Weekday</v>
      </c>
      <c r="J2857" s="4" t="str">
        <f>VLOOKUP(WEEKDAY(Data[[#This Row],[Min Notif Date]]),Lookup!$J$1:$K$7,2,0)</f>
        <v>2. Mon</v>
      </c>
      <c r="K2857" s="105">
        <f>ROUNDDOWN(Data[[#This Row],[PGE Notified Time]],0)</f>
        <v>44718</v>
      </c>
      <c r="L2857" s="4">
        <f>HOUR(Data[[#This Row],[PGE Notified Time]])</f>
        <v>13</v>
      </c>
      <c r="M2857">
        <v>78553</v>
      </c>
      <c r="O2857" t="s">
        <v>20</v>
      </c>
      <c r="P2857" t="s">
        <v>197</v>
      </c>
      <c r="Q2857" t="s">
        <v>20</v>
      </c>
      <c r="R2857" t="s">
        <v>191</v>
      </c>
      <c r="S2857" s="1" t="s">
        <v>171</v>
      </c>
      <c r="T2857" s="1">
        <v>44718.552083333336</v>
      </c>
      <c r="U2857" s="1">
        <v>44718.590277777781</v>
      </c>
      <c r="V2857" t="s">
        <v>184</v>
      </c>
      <c r="W2857" t="s">
        <v>85</v>
      </c>
      <c r="X2857" t="s">
        <v>199</v>
      </c>
      <c r="Y2857" t="s">
        <v>186</v>
      </c>
      <c r="Z2857" t="s">
        <v>187</v>
      </c>
      <c r="AA2857" s="32">
        <v>55</v>
      </c>
    </row>
    <row r="2858" spans="1:27" x14ac:dyDescent="0.3">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8" s="4" t="str">
        <f>VLOOKUP(P2858,Lookup!$A$1:$D$19,4,0)</f>
        <v>Bay Area</v>
      </c>
      <c r="C2858" s="4" t="str">
        <f>VLOOKUP(P2858,Lookup!$A$1:$E$19,5,0)</f>
        <v>Region 3</v>
      </c>
      <c r="D2858" s="4" t="str">
        <f>VLOOKUP(P2858,Lookup!$A$1:$B$19,2,0)</f>
        <v>EB</v>
      </c>
      <c r="E2858" s="4" t="str">
        <f>IF(AND((Data[[#This Row],[Min Notif Date]]&gt;$G$3),Data[[#This Row],[Min Notif Date]]&lt;$F$3),"Last Week","No")</f>
        <v>No</v>
      </c>
      <c r="F2858" s="4" t="str">
        <f>VLOOKUP(MONTH(Data[[#This Row],[Min Notif Date]]),Lookup!$G$1:$H$12,2,0)</f>
        <v>6. Jun</v>
      </c>
      <c r="G2858" s="4" t="str">
        <f t="shared" si="44"/>
        <v/>
      </c>
      <c r="H2858" s="4" t="str">
        <f>IF(AND(Data[[#This Row],[Min Notif Time]]&gt;6,Data[[#This Row],[Min Notif Time]]&lt;17),"Business Hours","Non-Business Hours")</f>
        <v>Business Hours</v>
      </c>
      <c r="I2858" s="4" t="str" cm="1">
        <f t="array" ref="I2858">IFERROR(VLOOKUP(Data[[#This Row],[Min Notif Date]],Lookup!$N$1:$P$11,2,0),_xlfn.IFS(VLOOKUP(WEEKDAY(Data[[#This Row],[Min Notif Date]]),Lookup!$J$1:$L$7,3,0)="Weekend","Weekend",VLOOKUP(WEEKDAY(Data[[#This Row],[Min Notif Date]]),Lookup!$J$1:$L$7,3,0)="Weekday","Weekday"))</f>
        <v>Weekday</v>
      </c>
      <c r="J2858" s="4" t="str">
        <f>VLOOKUP(WEEKDAY(Data[[#This Row],[Min Notif Date]]),Lookup!$J$1:$K$7,2,0)</f>
        <v>2. Mon</v>
      </c>
      <c r="K2858" s="105">
        <f>ROUNDDOWN(Data[[#This Row],[PGE Notified Time]],0)</f>
        <v>44718</v>
      </c>
      <c r="L2858" s="4">
        <f>HOUR(Data[[#This Row],[PGE Notified Time]])</f>
        <v>9</v>
      </c>
      <c r="M2858">
        <v>78518</v>
      </c>
      <c r="O2858" t="s">
        <v>20</v>
      </c>
      <c r="P2858" t="s">
        <v>182</v>
      </c>
      <c r="Q2858" t="s">
        <v>20</v>
      </c>
      <c r="R2858" t="s">
        <v>191</v>
      </c>
      <c r="S2858" s="1" t="s">
        <v>171</v>
      </c>
      <c r="T2858" s="1">
        <v>44718.392361111109</v>
      </c>
      <c r="U2858" s="1">
        <v>44718.430555555555</v>
      </c>
      <c r="V2858" t="s">
        <v>184</v>
      </c>
      <c r="W2858" t="s">
        <v>85</v>
      </c>
      <c r="X2858" t="s">
        <v>185</v>
      </c>
      <c r="Y2858" t="s">
        <v>186</v>
      </c>
      <c r="Z2858" t="s">
        <v>187</v>
      </c>
      <c r="AA2858" s="32">
        <v>55</v>
      </c>
    </row>
    <row r="2859" spans="1:27" x14ac:dyDescent="0.3">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9" s="4" t="str">
        <f>VLOOKUP(P2859,Lookup!$A$1:$D$19,4,0)</f>
        <v>North Valley</v>
      </c>
      <c r="C2859" s="4" t="str">
        <f>VLOOKUP(P2859,Lookup!$A$1:$E$19,5,0)</f>
        <v>Region 2</v>
      </c>
      <c r="D2859" s="4" t="str">
        <f>VLOOKUP(P2859,Lookup!$A$1:$B$19,2,0)</f>
        <v>SI</v>
      </c>
      <c r="E2859" s="4" t="str">
        <f>IF(AND((Data[[#This Row],[Min Notif Date]]&gt;$G$3),Data[[#This Row],[Min Notif Date]]&lt;$F$3),"Last Week","No")</f>
        <v>No</v>
      </c>
      <c r="F2859" s="4" t="str">
        <f>VLOOKUP(MONTH(Data[[#This Row],[Min Notif Date]]),Lookup!$G$1:$H$12,2,0)</f>
        <v>6. Jun</v>
      </c>
      <c r="G2859" s="4" t="str">
        <f t="shared" si="44"/>
        <v/>
      </c>
      <c r="H2859" s="4" t="str">
        <f>IF(AND(Data[[#This Row],[Min Notif Time]]&gt;6,Data[[#This Row],[Min Notif Time]]&lt;17),"Business Hours","Non-Business Hours")</f>
        <v>Business Hours</v>
      </c>
      <c r="I2859" s="4" t="str" cm="1">
        <f t="array" ref="I2859">IFERROR(VLOOKUP(Data[[#This Row],[Min Notif Date]],Lookup!$N$1:$P$11,2,0),_xlfn.IFS(VLOOKUP(WEEKDAY(Data[[#This Row],[Min Notif Date]]),Lookup!$J$1:$L$7,3,0)="Weekend","Weekend",VLOOKUP(WEEKDAY(Data[[#This Row],[Min Notif Date]]),Lookup!$J$1:$L$7,3,0)="Weekday","Weekday"))</f>
        <v>Weekday</v>
      </c>
      <c r="J2859" s="4" t="str">
        <f>VLOOKUP(WEEKDAY(Data[[#This Row],[Min Notif Date]]),Lookup!$J$1:$K$7,2,0)</f>
        <v>2. Mon</v>
      </c>
      <c r="K2859" s="105">
        <f>ROUNDDOWN(Data[[#This Row],[PGE Notified Time]],0)</f>
        <v>44718</v>
      </c>
      <c r="L2859" s="4">
        <f>HOUR(Data[[#This Row],[PGE Notified Time]])</f>
        <v>13</v>
      </c>
      <c r="M2859">
        <v>78558</v>
      </c>
      <c r="N2859">
        <v>909023770</v>
      </c>
      <c r="O2859" t="s">
        <v>25</v>
      </c>
      <c r="P2859" t="s">
        <v>201</v>
      </c>
      <c r="Q2859" t="s">
        <v>213</v>
      </c>
      <c r="R2859" t="s">
        <v>183</v>
      </c>
      <c r="S2859" s="1">
        <v>44718.582037037035</v>
      </c>
      <c r="T2859" s="1">
        <v>44718.582696759258</v>
      </c>
      <c r="U2859" s="1">
        <v>44718.619444444441</v>
      </c>
      <c r="V2859" t="s">
        <v>184</v>
      </c>
      <c r="W2859" t="s">
        <v>87</v>
      </c>
      <c r="X2859" t="s">
        <v>287</v>
      </c>
      <c r="Y2859" t="s">
        <v>186</v>
      </c>
      <c r="Z2859" t="s">
        <v>187</v>
      </c>
      <c r="AA2859" s="32">
        <v>53.866666666999997</v>
      </c>
    </row>
    <row r="2860" spans="1:27" x14ac:dyDescent="0.3">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0" s="4" t="str">
        <f>VLOOKUP(P2860,Lookup!$A$1:$D$19,4,0)</f>
        <v>South Bay</v>
      </c>
      <c r="C2860" s="4" t="str">
        <f>VLOOKUP(P2860,Lookup!$A$1:$E$19,5,0)</f>
        <v>Region 4</v>
      </c>
      <c r="D2860" s="4" t="str">
        <f>VLOOKUP(P2860,Lookup!$A$1:$B$19,2,0)</f>
        <v>SJ</v>
      </c>
      <c r="E2860" s="4" t="str">
        <f>IF(AND((Data[[#This Row],[Min Notif Date]]&gt;$G$3),Data[[#This Row],[Min Notif Date]]&lt;$F$3),"Last Week","No")</f>
        <v>No</v>
      </c>
      <c r="F2860" s="4" t="str">
        <f>VLOOKUP(MONTH(Data[[#This Row],[Min Notif Date]]),Lookup!$G$1:$H$12,2,0)</f>
        <v>6. Jun</v>
      </c>
      <c r="G2860" s="4" t="str">
        <f t="shared" si="44"/>
        <v/>
      </c>
      <c r="H2860" s="4" t="str">
        <f>IF(AND(Data[[#This Row],[Min Notif Time]]&gt;6,Data[[#This Row],[Min Notif Time]]&lt;17),"Business Hours","Non-Business Hours")</f>
        <v>Business Hours</v>
      </c>
      <c r="I2860" s="4" t="str" cm="1">
        <f t="array" ref="I2860">IFERROR(VLOOKUP(Data[[#This Row],[Min Notif Date]],Lookup!$N$1:$P$11,2,0),_xlfn.IFS(VLOOKUP(WEEKDAY(Data[[#This Row],[Min Notif Date]]),Lookup!$J$1:$L$7,3,0)="Weekend","Weekend",VLOOKUP(WEEKDAY(Data[[#This Row],[Min Notif Date]]),Lookup!$J$1:$L$7,3,0)="Weekday","Weekday"))</f>
        <v>Weekday</v>
      </c>
      <c r="J2860" s="4" t="str">
        <f>VLOOKUP(WEEKDAY(Data[[#This Row],[Min Notif Date]]),Lookup!$J$1:$K$7,2,0)</f>
        <v>2. Mon</v>
      </c>
      <c r="K2860" s="105">
        <f>ROUNDDOWN(Data[[#This Row],[PGE Notified Time]],0)</f>
        <v>44718</v>
      </c>
      <c r="L2860" s="4">
        <f>HOUR(Data[[#This Row],[PGE Notified Time]])</f>
        <v>12</v>
      </c>
      <c r="M2860">
        <v>78546</v>
      </c>
      <c r="N2860">
        <v>8128832746</v>
      </c>
      <c r="O2860" t="s">
        <v>25</v>
      </c>
      <c r="P2860" t="s">
        <v>288</v>
      </c>
      <c r="Q2860" t="s">
        <v>213</v>
      </c>
      <c r="R2860" t="s">
        <v>183</v>
      </c>
      <c r="S2860" s="1">
        <v>44718.506620370368</v>
      </c>
      <c r="T2860" s="1">
        <v>44718.506249999999</v>
      </c>
      <c r="U2860" s="1">
        <v>44718.540277777778</v>
      </c>
      <c r="V2860" t="s">
        <v>184</v>
      </c>
      <c r="W2860" t="s">
        <v>87</v>
      </c>
      <c r="X2860" t="s">
        <v>289</v>
      </c>
      <c r="Y2860" t="s">
        <v>186</v>
      </c>
      <c r="Z2860" t="s">
        <v>187</v>
      </c>
      <c r="AA2860" s="32">
        <v>49</v>
      </c>
    </row>
    <row r="2861" spans="1:27" x14ac:dyDescent="0.3">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1" s="4" t="str">
        <f>VLOOKUP(P2861,Lookup!$A$1:$D$19,4,0)</f>
        <v>North Valley</v>
      </c>
      <c r="C2861" s="4" t="str">
        <f>VLOOKUP(P2861,Lookup!$A$1:$E$19,5,0)</f>
        <v>Region 2</v>
      </c>
      <c r="D2861" s="4" t="str">
        <f>VLOOKUP(P2861,Lookup!$A$1:$B$19,2,0)</f>
        <v>SA</v>
      </c>
      <c r="E2861" s="4" t="str">
        <f>IF(AND((Data[[#This Row],[Min Notif Date]]&gt;$G$3),Data[[#This Row],[Min Notif Date]]&lt;$F$3),"Last Week","No")</f>
        <v>No</v>
      </c>
      <c r="F2861" s="4" t="str">
        <f>VLOOKUP(MONTH(Data[[#This Row],[Min Notif Date]]),Lookup!$G$1:$H$12,2,0)</f>
        <v>6. Jun</v>
      </c>
      <c r="G2861" s="4" t="str">
        <f t="shared" si="44"/>
        <v/>
      </c>
      <c r="H2861" s="4" t="str">
        <f>IF(AND(Data[[#This Row],[Min Notif Time]]&gt;6,Data[[#This Row],[Min Notif Time]]&lt;17),"Business Hours","Non-Business Hours")</f>
        <v>Business Hours</v>
      </c>
      <c r="I2861" s="4" t="str" cm="1">
        <f t="array" ref="I2861">IFERROR(VLOOKUP(Data[[#This Row],[Min Notif Date]],Lookup!$N$1:$P$11,2,0),_xlfn.IFS(VLOOKUP(WEEKDAY(Data[[#This Row],[Min Notif Date]]),Lookup!$J$1:$L$7,3,0)="Weekend","Weekend",VLOOKUP(WEEKDAY(Data[[#This Row],[Min Notif Date]]),Lookup!$J$1:$L$7,3,0)="Weekday","Weekday"))</f>
        <v>Weekday</v>
      </c>
      <c r="J2861" s="4" t="str">
        <f>VLOOKUP(WEEKDAY(Data[[#This Row],[Min Notif Date]]),Lookup!$J$1:$K$7,2,0)</f>
        <v>2. Mon</v>
      </c>
      <c r="K2861" s="105">
        <f>ROUNDDOWN(Data[[#This Row],[PGE Notified Time]],0)</f>
        <v>44718</v>
      </c>
      <c r="L2861" s="4">
        <f>HOUR(Data[[#This Row],[PGE Notified Time]])</f>
        <v>10</v>
      </c>
      <c r="M2861">
        <v>78524</v>
      </c>
      <c r="N2861">
        <v>5874711102</v>
      </c>
      <c r="O2861" t="s">
        <v>25</v>
      </c>
      <c r="P2861" t="s">
        <v>210</v>
      </c>
      <c r="Q2861" t="s">
        <v>213</v>
      </c>
      <c r="R2861" t="s">
        <v>183</v>
      </c>
      <c r="S2861" s="1">
        <v>44718.428599537037</v>
      </c>
      <c r="T2861" s="1">
        <v>44718.427777777775</v>
      </c>
      <c r="U2861" s="1">
        <v>44718.457638888889</v>
      </c>
      <c r="V2861" t="s">
        <v>184</v>
      </c>
      <c r="W2861" t="s">
        <v>87</v>
      </c>
      <c r="X2861" t="s">
        <v>325</v>
      </c>
      <c r="Y2861" t="s">
        <v>186</v>
      </c>
      <c r="Z2861" t="s">
        <v>187</v>
      </c>
      <c r="AA2861" s="32">
        <v>43</v>
      </c>
    </row>
    <row r="2862" spans="1:27" x14ac:dyDescent="0.3">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2" s="4" t="str">
        <f>VLOOKUP(P2862,Lookup!$A$1:$D$19,4,0)</f>
        <v>Bay Area</v>
      </c>
      <c r="C2862" s="4" t="str">
        <f>VLOOKUP(P2862,Lookup!$A$1:$E$19,5,0)</f>
        <v>Region 3</v>
      </c>
      <c r="D2862" s="4" t="str">
        <f>VLOOKUP(P2862,Lookup!$A$1:$B$19,2,0)</f>
        <v>MI</v>
      </c>
      <c r="E2862" s="4" t="str">
        <f>IF(AND((Data[[#This Row],[Min Notif Date]]&gt;$G$3),Data[[#This Row],[Min Notif Date]]&lt;$F$3),"Last Week","No")</f>
        <v>No</v>
      </c>
      <c r="F2862" s="4" t="str">
        <f>VLOOKUP(MONTH(Data[[#This Row],[Min Notif Date]]),Lookup!$G$1:$H$12,2,0)</f>
        <v>6. Jun</v>
      </c>
      <c r="G2862" s="4" t="str">
        <f t="shared" si="44"/>
        <v/>
      </c>
      <c r="H2862" s="4" t="str">
        <f>IF(AND(Data[[#This Row],[Min Notif Time]]&gt;6,Data[[#This Row],[Min Notif Time]]&lt;17),"Business Hours","Non-Business Hours")</f>
        <v>Business Hours</v>
      </c>
      <c r="I2862" s="4" t="str" cm="1">
        <f t="array" ref="I2862">IFERROR(VLOOKUP(Data[[#This Row],[Min Notif Date]],Lookup!$N$1:$P$11,2,0),_xlfn.IFS(VLOOKUP(WEEKDAY(Data[[#This Row],[Min Notif Date]]),Lookup!$J$1:$L$7,3,0)="Weekend","Weekend",VLOOKUP(WEEKDAY(Data[[#This Row],[Min Notif Date]]),Lookup!$J$1:$L$7,3,0)="Weekday","Weekday"))</f>
        <v>Weekday</v>
      </c>
      <c r="J2862" s="4" t="str">
        <f>VLOOKUP(WEEKDAY(Data[[#This Row],[Min Notif Date]]),Lookup!$J$1:$K$7,2,0)</f>
        <v>2. Mon</v>
      </c>
      <c r="K2862" s="105">
        <f>ROUNDDOWN(Data[[#This Row],[PGE Notified Time]],0)</f>
        <v>44718</v>
      </c>
      <c r="L2862" s="4">
        <f>HOUR(Data[[#This Row],[PGE Notified Time]])</f>
        <v>10</v>
      </c>
      <c r="M2862">
        <v>78523</v>
      </c>
      <c r="O2862" t="s">
        <v>20</v>
      </c>
      <c r="P2862" t="s">
        <v>244</v>
      </c>
      <c r="Q2862" t="s">
        <v>20</v>
      </c>
      <c r="R2862" t="s">
        <v>191</v>
      </c>
      <c r="S2862" s="1" t="s">
        <v>171</v>
      </c>
      <c r="T2862" s="1">
        <v>44718.428472222222</v>
      </c>
      <c r="U2862" s="1">
        <v>44718.458333333336</v>
      </c>
      <c r="V2862" t="s">
        <v>184</v>
      </c>
      <c r="W2862" t="s">
        <v>85</v>
      </c>
      <c r="X2862" t="s">
        <v>342</v>
      </c>
      <c r="Y2862" t="s">
        <v>186</v>
      </c>
      <c r="Z2862" t="s">
        <v>187</v>
      </c>
      <c r="AA2862" s="32">
        <v>43</v>
      </c>
    </row>
    <row r="2863" spans="1:27" x14ac:dyDescent="0.3">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3" s="4" t="str">
        <f>VLOOKUP(P2863,Lookup!$A$1:$D$19,4,0)</f>
        <v>Bay Area</v>
      </c>
      <c r="C2863" s="4" t="str">
        <f>VLOOKUP(P2863,Lookup!$A$1:$E$19,5,0)</f>
        <v>Region 3</v>
      </c>
      <c r="D2863" s="4" t="str">
        <f>VLOOKUP(P2863,Lookup!$A$1:$B$19,2,0)</f>
        <v>PN</v>
      </c>
      <c r="E2863" s="4" t="str">
        <f>IF(AND((Data[[#This Row],[Min Notif Date]]&gt;$G$3),Data[[#This Row],[Min Notif Date]]&lt;$F$3),"Last Week","No")</f>
        <v>No</v>
      </c>
      <c r="F2863" s="4" t="str">
        <f>VLOOKUP(MONTH(Data[[#This Row],[Min Notif Date]]),Lookup!$G$1:$H$12,2,0)</f>
        <v>6. Jun</v>
      </c>
      <c r="G2863" s="4" t="str">
        <f t="shared" si="44"/>
        <v/>
      </c>
      <c r="H2863" s="4" t="str">
        <f>IF(AND(Data[[#This Row],[Min Notif Time]]&gt;6,Data[[#This Row],[Min Notif Time]]&lt;17),"Business Hours","Non-Business Hours")</f>
        <v>Business Hours</v>
      </c>
      <c r="I2863" s="4" t="str" cm="1">
        <f t="array" ref="I2863">IFERROR(VLOOKUP(Data[[#This Row],[Min Notif Date]],Lookup!$N$1:$P$11,2,0),_xlfn.IFS(VLOOKUP(WEEKDAY(Data[[#This Row],[Min Notif Date]]),Lookup!$J$1:$L$7,3,0)="Weekend","Weekend",VLOOKUP(WEEKDAY(Data[[#This Row],[Min Notif Date]]),Lookup!$J$1:$L$7,3,0)="Weekday","Weekday"))</f>
        <v>Weekday</v>
      </c>
      <c r="J2863" s="4" t="str">
        <f>VLOOKUP(WEEKDAY(Data[[#This Row],[Min Notif Date]]),Lookup!$J$1:$K$7,2,0)</f>
        <v>2. Mon</v>
      </c>
      <c r="K2863" s="105">
        <f>ROUNDDOWN(Data[[#This Row],[PGE Notified Time]],0)</f>
        <v>44718</v>
      </c>
      <c r="L2863" s="4">
        <f>HOUR(Data[[#This Row],[PGE Notified Time]])</f>
        <v>14</v>
      </c>
      <c r="M2863">
        <v>78559</v>
      </c>
      <c r="O2863" t="s">
        <v>20</v>
      </c>
      <c r="P2863" t="s">
        <v>197</v>
      </c>
      <c r="Q2863" t="s">
        <v>20</v>
      </c>
      <c r="R2863" t="s">
        <v>183</v>
      </c>
      <c r="S2863" s="1" t="s">
        <v>171</v>
      </c>
      <c r="T2863" s="1">
        <v>44718.588888888888</v>
      </c>
      <c r="U2863" s="1">
        <v>44718.614583333336</v>
      </c>
      <c r="V2863" t="s">
        <v>184</v>
      </c>
      <c r="W2863" t="s">
        <v>85</v>
      </c>
      <c r="X2863" t="s">
        <v>199</v>
      </c>
      <c r="Y2863" t="s">
        <v>186</v>
      </c>
      <c r="Z2863" t="s">
        <v>187</v>
      </c>
      <c r="AA2863" s="32">
        <v>37</v>
      </c>
    </row>
    <row r="2864" spans="1:27" x14ac:dyDescent="0.3">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4" s="4" t="str">
        <f>VLOOKUP(P2864,Lookup!$A$1:$D$19,4,0)</f>
        <v>North Coast</v>
      </c>
      <c r="C2864" s="4" t="str">
        <f>VLOOKUP(P2864,Lookup!$A$1:$E$19,5,0)</f>
        <v>Region 1</v>
      </c>
      <c r="D2864" s="4" t="str">
        <f>VLOOKUP(P2864,Lookup!$A$1:$B$19,2,0)</f>
        <v>NB</v>
      </c>
      <c r="E2864" s="4" t="str">
        <f>IF(AND((Data[[#This Row],[Min Notif Date]]&gt;$G$3),Data[[#This Row],[Min Notif Date]]&lt;$F$3),"Last Week","No")</f>
        <v>No</v>
      </c>
      <c r="F2864" s="4" t="str">
        <f>VLOOKUP(MONTH(Data[[#This Row],[Min Notif Date]]),Lookup!$G$1:$H$12,2,0)</f>
        <v>6. Jun</v>
      </c>
      <c r="G2864" s="4" t="str">
        <f t="shared" si="44"/>
        <v/>
      </c>
      <c r="H2864" s="4" t="str">
        <f>IF(AND(Data[[#This Row],[Min Notif Time]]&gt;6,Data[[#This Row],[Min Notif Time]]&lt;17),"Business Hours","Non-Business Hours")</f>
        <v>Business Hours</v>
      </c>
      <c r="I2864" s="4" t="str" cm="1">
        <f t="array" ref="I2864">IFERROR(VLOOKUP(Data[[#This Row],[Min Notif Date]],Lookup!$N$1:$P$11,2,0),_xlfn.IFS(VLOOKUP(WEEKDAY(Data[[#This Row],[Min Notif Date]]),Lookup!$J$1:$L$7,3,0)="Weekend","Weekend",VLOOKUP(WEEKDAY(Data[[#This Row],[Min Notif Date]]),Lookup!$J$1:$L$7,3,0)="Weekday","Weekday"))</f>
        <v>Weekday</v>
      </c>
      <c r="J2864" s="4" t="str">
        <f>VLOOKUP(WEEKDAY(Data[[#This Row],[Min Notif Date]]),Lookup!$J$1:$K$7,2,0)</f>
        <v>2. Mon</v>
      </c>
      <c r="K2864" s="105">
        <f>ROUNDDOWN(Data[[#This Row],[PGE Notified Time]],0)</f>
        <v>44718</v>
      </c>
      <c r="L2864" s="4">
        <f>HOUR(Data[[#This Row],[PGE Notified Time]])</f>
        <v>10</v>
      </c>
      <c r="M2864">
        <v>78531</v>
      </c>
      <c r="N2864">
        <v>3716245172</v>
      </c>
      <c r="O2864" t="s">
        <v>25</v>
      </c>
      <c r="P2864" t="s">
        <v>219</v>
      </c>
      <c r="Q2864" t="s">
        <v>213</v>
      </c>
      <c r="R2864" t="s">
        <v>183</v>
      </c>
      <c r="S2864" s="1">
        <v>44718.442118055558</v>
      </c>
      <c r="T2864" s="1">
        <v>44718.441666666666</v>
      </c>
      <c r="U2864" s="1">
        <v>44718.456944444442</v>
      </c>
      <c r="V2864" t="s">
        <v>184</v>
      </c>
      <c r="W2864" t="s">
        <v>85</v>
      </c>
      <c r="X2864" t="s">
        <v>351</v>
      </c>
      <c r="Y2864" t="s">
        <v>186</v>
      </c>
      <c r="Z2864" t="s">
        <v>187</v>
      </c>
      <c r="AA2864" s="32">
        <v>22</v>
      </c>
    </row>
    <row r="2865" spans="1:27" x14ac:dyDescent="0.3">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5" s="4" t="str">
        <f>VLOOKUP(P2865,Lookup!$A$1:$D$19,4,0)</f>
        <v>Bay Area</v>
      </c>
      <c r="C2865" s="4" t="str">
        <f>VLOOKUP(P2865,Lookup!$A$1:$E$19,5,0)</f>
        <v>Region 3</v>
      </c>
      <c r="D2865" s="4" t="str">
        <f>VLOOKUP(P2865,Lookup!$A$1:$B$19,2,0)</f>
        <v>PN</v>
      </c>
      <c r="E2865" s="4" t="str">
        <f>IF(AND((Data[[#This Row],[Min Notif Date]]&gt;$G$3),Data[[#This Row],[Min Notif Date]]&lt;$F$3),"Last Week","No")</f>
        <v>No</v>
      </c>
      <c r="F2865" s="4" t="str">
        <f>VLOOKUP(MONTH(Data[[#This Row],[Min Notif Date]]),Lookup!$G$1:$H$12,2,0)</f>
        <v>6. Jun</v>
      </c>
      <c r="G2865" s="4" t="str">
        <f t="shared" si="44"/>
        <v/>
      </c>
      <c r="H2865" s="4" t="str">
        <f>IF(AND(Data[[#This Row],[Min Notif Time]]&gt;6,Data[[#This Row],[Min Notif Time]]&lt;17),"Business Hours","Non-Business Hours")</f>
        <v>Business Hours</v>
      </c>
      <c r="I2865" s="4" t="str" cm="1">
        <f t="array" ref="I2865">IFERROR(VLOOKUP(Data[[#This Row],[Min Notif Date]],Lookup!$N$1:$P$11,2,0),_xlfn.IFS(VLOOKUP(WEEKDAY(Data[[#This Row],[Min Notif Date]]),Lookup!$J$1:$L$7,3,0)="Weekend","Weekend",VLOOKUP(WEEKDAY(Data[[#This Row],[Min Notif Date]]),Lookup!$J$1:$L$7,3,0)="Weekday","Weekday"))</f>
        <v>Weekday</v>
      </c>
      <c r="J2865" s="4" t="str">
        <f>VLOOKUP(WEEKDAY(Data[[#This Row],[Min Notif Date]]),Lookup!$J$1:$K$7,2,0)</f>
        <v>3. Tue</v>
      </c>
      <c r="K2865" s="105">
        <f>ROUNDDOWN(Data[[#This Row],[PGE Notified Time]],0)</f>
        <v>44719</v>
      </c>
      <c r="L2865" s="4">
        <f>HOUR(Data[[#This Row],[PGE Notified Time]])</f>
        <v>11</v>
      </c>
      <c r="M2865">
        <v>78601</v>
      </c>
      <c r="O2865" t="s">
        <v>20</v>
      </c>
      <c r="P2865" t="s">
        <v>197</v>
      </c>
      <c r="Q2865" t="s">
        <v>20</v>
      </c>
      <c r="R2865" t="s">
        <v>193</v>
      </c>
      <c r="S2865" s="1" t="s">
        <v>171</v>
      </c>
      <c r="T2865" s="1">
        <v>44719.490277777775</v>
      </c>
      <c r="U2865" s="1">
        <v>44720.445138888892</v>
      </c>
      <c r="V2865" t="s">
        <v>184</v>
      </c>
      <c r="W2865" t="s">
        <v>87</v>
      </c>
      <c r="X2865" t="s">
        <v>248</v>
      </c>
      <c r="Y2865" t="s">
        <v>186</v>
      </c>
      <c r="Z2865" t="s">
        <v>187</v>
      </c>
      <c r="AA2865" s="32">
        <v>1375</v>
      </c>
    </row>
    <row r="2866" spans="1:27" x14ac:dyDescent="0.3">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6" s="4" t="str">
        <f>VLOOKUP(P2866,Lookup!$A$1:$D$19,4,0)</f>
        <v>Central Valley</v>
      </c>
      <c r="C2866" s="4" t="str">
        <f>VLOOKUP(P2866,Lookup!$A$1:$E$19,5,0)</f>
        <v>Region 5</v>
      </c>
      <c r="D2866" s="4" t="str">
        <f>VLOOKUP(P2866,Lookup!$A$1:$B$19,2,0)</f>
        <v>YO</v>
      </c>
      <c r="E2866" s="4" t="str">
        <f>IF(AND((Data[[#This Row],[Min Notif Date]]&gt;$G$3),Data[[#This Row],[Min Notif Date]]&lt;$F$3),"Last Week","No")</f>
        <v>No</v>
      </c>
      <c r="F2866" s="4" t="str">
        <f>VLOOKUP(MONTH(Data[[#This Row],[Min Notif Date]]),Lookup!$G$1:$H$12,2,0)</f>
        <v>6. Jun</v>
      </c>
      <c r="G2866" s="4" t="str">
        <f t="shared" si="44"/>
        <v/>
      </c>
      <c r="H2866" s="4" t="str">
        <f>IF(AND(Data[[#This Row],[Min Notif Time]]&gt;6,Data[[#This Row],[Min Notif Time]]&lt;17),"Business Hours","Non-Business Hours")</f>
        <v>Business Hours</v>
      </c>
      <c r="I2866" s="4" t="str" cm="1">
        <f t="array" ref="I2866">IFERROR(VLOOKUP(Data[[#This Row],[Min Notif Date]],Lookup!$N$1:$P$11,2,0),_xlfn.IFS(VLOOKUP(WEEKDAY(Data[[#This Row],[Min Notif Date]]),Lookup!$J$1:$L$7,3,0)="Weekend","Weekend",VLOOKUP(WEEKDAY(Data[[#This Row],[Min Notif Date]]),Lookup!$J$1:$L$7,3,0)="Weekday","Weekday"))</f>
        <v>Weekday</v>
      </c>
      <c r="J2866" s="4" t="str">
        <f>VLOOKUP(WEEKDAY(Data[[#This Row],[Min Notif Date]]),Lookup!$J$1:$K$7,2,0)</f>
        <v>3. Tue</v>
      </c>
      <c r="K2866" s="105">
        <f>ROUNDDOWN(Data[[#This Row],[PGE Notified Time]],0)</f>
        <v>44719</v>
      </c>
      <c r="L2866" s="4">
        <f>HOUR(Data[[#This Row],[PGE Notified Time]])</f>
        <v>11</v>
      </c>
      <c r="M2866">
        <v>78599</v>
      </c>
      <c r="O2866" t="s">
        <v>20</v>
      </c>
      <c r="P2866" t="s">
        <v>231</v>
      </c>
      <c r="Q2866" t="s">
        <v>20</v>
      </c>
      <c r="R2866" t="s">
        <v>193</v>
      </c>
      <c r="S2866" s="1" t="s">
        <v>171</v>
      </c>
      <c r="T2866" s="1">
        <v>44719.469444444447</v>
      </c>
      <c r="U2866" s="1">
        <v>44719.782638888886</v>
      </c>
      <c r="V2866" t="s">
        <v>184</v>
      </c>
      <c r="W2866" t="s">
        <v>87</v>
      </c>
      <c r="X2866" t="s">
        <v>463</v>
      </c>
      <c r="Y2866" t="s">
        <v>186</v>
      </c>
      <c r="Z2866" t="s">
        <v>187</v>
      </c>
      <c r="AA2866" s="32">
        <v>451</v>
      </c>
    </row>
    <row r="2867" spans="1:27" x14ac:dyDescent="0.3">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7" s="4" t="str">
        <f>VLOOKUP(P2867,Lookup!$A$1:$D$19,4,0)</f>
        <v>Bay Area</v>
      </c>
      <c r="C2867" s="4" t="str">
        <f>VLOOKUP(P2867,Lookup!$A$1:$E$19,5,0)</f>
        <v>Region 3</v>
      </c>
      <c r="D2867" s="4" t="str">
        <f>VLOOKUP(P2867,Lookup!$A$1:$B$19,2,0)</f>
        <v>SF</v>
      </c>
      <c r="E2867" s="4" t="str">
        <f>IF(AND((Data[[#This Row],[Min Notif Date]]&gt;$G$3),Data[[#This Row],[Min Notif Date]]&lt;$F$3),"Last Week","No")</f>
        <v>No</v>
      </c>
      <c r="F2867" s="4" t="str">
        <f>VLOOKUP(MONTH(Data[[#This Row],[Min Notif Date]]),Lookup!$G$1:$H$12,2,0)</f>
        <v>6. Jun</v>
      </c>
      <c r="G2867" s="4" t="str">
        <f t="shared" si="44"/>
        <v/>
      </c>
      <c r="H2867" s="4" t="str">
        <f>IF(AND(Data[[#This Row],[Min Notif Time]]&gt;6,Data[[#This Row],[Min Notif Time]]&lt;17),"Business Hours","Non-Business Hours")</f>
        <v>Non-Business Hours</v>
      </c>
      <c r="I2867" s="4" t="str" cm="1">
        <f t="array" ref="I2867">IFERROR(VLOOKUP(Data[[#This Row],[Min Notif Date]],Lookup!$N$1:$P$11,2,0),_xlfn.IFS(VLOOKUP(WEEKDAY(Data[[#This Row],[Min Notif Date]]),Lookup!$J$1:$L$7,3,0)="Weekend","Weekend",VLOOKUP(WEEKDAY(Data[[#This Row],[Min Notif Date]]),Lookup!$J$1:$L$7,3,0)="Weekday","Weekday"))</f>
        <v>Weekday</v>
      </c>
      <c r="J2867" s="4" t="str">
        <f>VLOOKUP(WEEKDAY(Data[[#This Row],[Min Notif Date]]),Lookup!$J$1:$K$7,2,0)</f>
        <v>3. Tue</v>
      </c>
      <c r="K2867" s="105">
        <f>ROUNDDOWN(Data[[#This Row],[PGE Notified Time]],0)</f>
        <v>44719</v>
      </c>
      <c r="L2867" s="4">
        <f>HOUR(Data[[#This Row],[PGE Notified Time]])</f>
        <v>19</v>
      </c>
      <c r="M2867">
        <v>78620</v>
      </c>
      <c r="O2867" t="s">
        <v>20</v>
      </c>
      <c r="P2867" t="s">
        <v>190</v>
      </c>
      <c r="Q2867" t="s">
        <v>20</v>
      </c>
      <c r="R2867" t="s">
        <v>183</v>
      </c>
      <c r="S2867" s="1" t="s">
        <v>171</v>
      </c>
      <c r="T2867" s="1">
        <v>44719.809027777781</v>
      </c>
      <c r="U2867" s="1">
        <v>44720.09375</v>
      </c>
      <c r="V2867" t="s">
        <v>184</v>
      </c>
      <c r="W2867" t="s">
        <v>87</v>
      </c>
      <c r="X2867" t="s">
        <v>192</v>
      </c>
      <c r="Y2867" t="s">
        <v>186</v>
      </c>
      <c r="Z2867" t="s">
        <v>187</v>
      </c>
      <c r="AA2867" s="32">
        <v>410</v>
      </c>
    </row>
    <row r="2868" spans="1:27" x14ac:dyDescent="0.3">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8" s="4" t="str">
        <f>VLOOKUP(P2868,Lookup!$A$1:$D$19,4,0)</f>
        <v>North Valley</v>
      </c>
      <c r="C2868" s="4" t="str">
        <f>VLOOKUP(P2868,Lookup!$A$1:$E$19,5,0)</f>
        <v>Region 2</v>
      </c>
      <c r="D2868" s="4" t="str">
        <f>VLOOKUP(P2868,Lookup!$A$1:$B$19,2,0)</f>
        <v>SA</v>
      </c>
      <c r="E2868" s="4" t="str">
        <f>IF(AND((Data[[#This Row],[Min Notif Date]]&gt;$G$3),Data[[#This Row],[Min Notif Date]]&lt;$F$3),"Last Week","No")</f>
        <v>No</v>
      </c>
      <c r="F2868" s="4" t="str">
        <f>VLOOKUP(MONTH(Data[[#This Row],[Min Notif Date]]),Lookup!$G$1:$H$12,2,0)</f>
        <v>6. Jun</v>
      </c>
      <c r="G2868" s="4" t="str">
        <f t="shared" si="44"/>
        <v/>
      </c>
      <c r="H2868" s="4" t="str">
        <f>IF(AND(Data[[#This Row],[Min Notif Time]]&gt;6,Data[[#This Row],[Min Notif Time]]&lt;17),"Business Hours","Non-Business Hours")</f>
        <v>Business Hours</v>
      </c>
      <c r="I2868" s="4" t="str" cm="1">
        <f t="array" ref="I2868">IFERROR(VLOOKUP(Data[[#This Row],[Min Notif Date]],Lookup!$N$1:$P$11,2,0),_xlfn.IFS(VLOOKUP(WEEKDAY(Data[[#This Row],[Min Notif Date]]),Lookup!$J$1:$L$7,3,0)="Weekend","Weekend",VLOOKUP(WEEKDAY(Data[[#This Row],[Min Notif Date]]),Lookup!$J$1:$L$7,3,0)="Weekday","Weekday"))</f>
        <v>Weekday</v>
      </c>
      <c r="J2868" s="4" t="str">
        <f>VLOOKUP(WEEKDAY(Data[[#This Row],[Min Notif Date]]),Lookup!$J$1:$K$7,2,0)</f>
        <v>3. Tue</v>
      </c>
      <c r="K2868" s="105">
        <f>ROUNDDOWN(Data[[#This Row],[PGE Notified Time]],0)</f>
        <v>44719</v>
      </c>
      <c r="L2868" s="4">
        <f>HOUR(Data[[#This Row],[PGE Notified Time]])</f>
        <v>9</v>
      </c>
      <c r="M2868">
        <v>78577</v>
      </c>
      <c r="O2868" t="s">
        <v>20</v>
      </c>
      <c r="P2868" t="s">
        <v>210</v>
      </c>
      <c r="Q2868" t="s">
        <v>20</v>
      </c>
      <c r="R2868" t="s">
        <v>183</v>
      </c>
      <c r="S2868" s="1" t="s">
        <v>171</v>
      </c>
      <c r="T2868" s="1">
        <v>44719.378472222219</v>
      </c>
      <c r="U2868" s="1">
        <v>44719.625</v>
      </c>
      <c r="V2868" t="s">
        <v>184</v>
      </c>
      <c r="W2868" t="s">
        <v>87</v>
      </c>
      <c r="X2868" t="s">
        <v>238</v>
      </c>
      <c r="Y2868" t="s">
        <v>186</v>
      </c>
      <c r="Z2868" t="s">
        <v>187</v>
      </c>
      <c r="AA2868" s="32">
        <v>355</v>
      </c>
    </row>
    <row r="2869" spans="1:27" x14ac:dyDescent="0.3">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9" s="4" t="str">
        <f>VLOOKUP(P2869,Lookup!$A$1:$D$19,4,0)</f>
        <v>North Valley</v>
      </c>
      <c r="C2869" s="4" t="str">
        <f>VLOOKUP(P2869,Lookup!$A$1:$E$19,5,0)</f>
        <v>Region 2</v>
      </c>
      <c r="D2869" s="4" t="str">
        <f>VLOOKUP(P2869,Lookup!$A$1:$B$19,2,0)</f>
        <v>SA</v>
      </c>
      <c r="E2869" s="4" t="str">
        <f>IF(AND((Data[[#This Row],[Min Notif Date]]&gt;$G$3),Data[[#This Row],[Min Notif Date]]&lt;$F$3),"Last Week","No")</f>
        <v>No</v>
      </c>
      <c r="F2869" s="4" t="str">
        <f>VLOOKUP(MONTH(Data[[#This Row],[Min Notif Date]]),Lookup!$G$1:$H$12,2,0)</f>
        <v>6. Jun</v>
      </c>
      <c r="G2869" s="4" t="str">
        <f t="shared" si="44"/>
        <v/>
      </c>
      <c r="H2869" s="4" t="str">
        <f>IF(AND(Data[[#This Row],[Min Notif Time]]&gt;6,Data[[#This Row],[Min Notif Time]]&lt;17),"Business Hours","Non-Business Hours")</f>
        <v>Business Hours</v>
      </c>
      <c r="I2869" s="4" t="str" cm="1">
        <f t="array" ref="I2869">IFERROR(VLOOKUP(Data[[#This Row],[Min Notif Date]],Lookup!$N$1:$P$11,2,0),_xlfn.IFS(VLOOKUP(WEEKDAY(Data[[#This Row],[Min Notif Date]]),Lookup!$J$1:$L$7,3,0)="Weekend","Weekend",VLOOKUP(WEEKDAY(Data[[#This Row],[Min Notif Date]]),Lookup!$J$1:$L$7,3,0)="Weekday","Weekday"))</f>
        <v>Weekday</v>
      </c>
      <c r="J2869" s="4" t="str">
        <f>VLOOKUP(WEEKDAY(Data[[#This Row],[Min Notif Date]]),Lookup!$J$1:$K$7,2,0)</f>
        <v>3. Tue</v>
      </c>
      <c r="K2869" s="105">
        <f>ROUNDDOWN(Data[[#This Row],[PGE Notified Time]],0)</f>
        <v>44719</v>
      </c>
      <c r="L2869" s="4">
        <f>HOUR(Data[[#This Row],[PGE Notified Time]])</f>
        <v>10</v>
      </c>
      <c r="M2869">
        <v>78587</v>
      </c>
      <c r="O2869" t="s">
        <v>20</v>
      </c>
      <c r="P2869" t="s">
        <v>210</v>
      </c>
      <c r="Q2869" t="s">
        <v>20</v>
      </c>
      <c r="R2869" t="s">
        <v>183</v>
      </c>
      <c r="S2869" s="1" t="s">
        <v>171</v>
      </c>
      <c r="T2869" s="1">
        <v>44719.446527777778</v>
      </c>
      <c r="U2869" s="1">
        <v>44719.671527777777</v>
      </c>
      <c r="V2869" t="s">
        <v>184</v>
      </c>
      <c r="W2869" t="s">
        <v>87</v>
      </c>
      <c r="X2869" t="s">
        <v>268</v>
      </c>
      <c r="Y2869" t="s">
        <v>186</v>
      </c>
      <c r="Z2869" t="s">
        <v>187</v>
      </c>
      <c r="AA2869" s="32">
        <v>324</v>
      </c>
    </row>
    <row r="2870" spans="1:27" x14ac:dyDescent="0.3">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0" s="4" t="str">
        <f>VLOOKUP(P2870,Lookup!$A$1:$D$19,4,0)</f>
        <v>Bay Area</v>
      </c>
      <c r="C2870" s="4" t="str">
        <f>VLOOKUP(P2870,Lookup!$A$1:$E$19,5,0)</f>
        <v>Region 3</v>
      </c>
      <c r="D2870" s="4" t="str">
        <f>VLOOKUP(P2870,Lookup!$A$1:$B$19,2,0)</f>
        <v>PN</v>
      </c>
      <c r="E2870" s="4" t="str">
        <f>IF(AND((Data[[#This Row],[Min Notif Date]]&gt;$G$3),Data[[#This Row],[Min Notif Date]]&lt;$F$3),"Last Week","No")</f>
        <v>No</v>
      </c>
      <c r="F2870" s="4" t="str">
        <f>VLOOKUP(MONTH(Data[[#This Row],[Min Notif Date]]),Lookup!$G$1:$H$12,2,0)</f>
        <v>6. Jun</v>
      </c>
      <c r="G2870" s="4" t="str">
        <f t="shared" si="44"/>
        <v/>
      </c>
      <c r="H2870" s="4" t="str">
        <f>IF(AND(Data[[#This Row],[Min Notif Time]]&gt;6,Data[[#This Row],[Min Notif Time]]&lt;17),"Business Hours","Non-Business Hours")</f>
        <v>Non-Business Hours</v>
      </c>
      <c r="I2870" s="4" t="str" cm="1">
        <f t="array" ref="I2870">IFERROR(VLOOKUP(Data[[#This Row],[Min Notif Date]],Lookup!$N$1:$P$11,2,0),_xlfn.IFS(VLOOKUP(WEEKDAY(Data[[#This Row],[Min Notif Date]]),Lookup!$J$1:$L$7,3,0)="Weekend","Weekend",VLOOKUP(WEEKDAY(Data[[#This Row],[Min Notif Date]]),Lookup!$J$1:$L$7,3,0)="Weekday","Weekday"))</f>
        <v>Weekday</v>
      </c>
      <c r="J2870" s="4" t="str">
        <f>VLOOKUP(WEEKDAY(Data[[#This Row],[Min Notif Date]]),Lookup!$J$1:$K$7,2,0)</f>
        <v>3. Tue</v>
      </c>
      <c r="K2870" s="105">
        <f>ROUNDDOWN(Data[[#This Row],[PGE Notified Time]],0)</f>
        <v>44719</v>
      </c>
      <c r="L2870" s="4">
        <f>HOUR(Data[[#This Row],[PGE Notified Time]])</f>
        <v>0</v>
      </c>
      <c r="M2870">
        <v>78566</v>
      </c>
      <c r="O2870" t="s">
        <v>20</v>
      </c>
      <c r="P2870" t="s">
        <v>197</v>
      </c>
      <c r="Q2870" t="s">
        <v>20</v>
      </c>
      <c r="R2870" t="s">
        <v>183</v>
      </c>
      <c r="S2870" s="1" t="s">
        <v>171</v>
      </c>
      <c r="T2870" s="1">
        <v>44719.038888888892</v>
      </c>
      <c r="U2870" s="1">
        <v>44719.232638888891</v>
      </c>
      <c r="V2870" t="s">
        <v>184</v>
      </c>
      <c r="W2870" t="s">
        <v>87</v>
      </c>
      <c r="X2870" t="s">
        <v>248</v>
      </c>
      <c r="Y2870" t="s">
        <v>186</v>
      </c>
      <c r="Z2870" t="s">
        <v>187</v>
      </c>
      <c r="AA2870" s="32">
        <v>279</v>
      </c>
    </row>
    <row r="2871" spans="1:27" x14ac:dyDescent="0.3">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1" s="4" t="str">
        <f>VLOOKUP(P2871,Lookup!$A$1:$D$19,4,0)</f>
        <v>North Valley</v>
      </c>
      <c r="C2871" s="4" t="str">
        <f>VLOOKUP(P2871,Lookup!$A$1:$E$19,5,0)</f>
        <v>Region 2</v>
      </c>
      <c r="D2871" s="4" t="str">
        <f>VLOOKUP(P2871,Lookup!$A$1:$B$19,2,0)</f>
        <v>SA</v>
      </c>
      <c r="E2871" s="4" t="str">
        <f>IF(AND((Data[[#This Row],[Min Notif Date]]&gt;$G$3),Data[[#This Row],[Min Notif Date]]&lt;$F$3),"Last Week","No")</f>
        <v>No</v>
      </c>
      <c r="F2871" s="4" t="str">
        <f>VLOOKUP(MONTH(Data[[#This Row],[Min Notif Date]]),Lookup!$G$1:$H$12,2,0)</f>
        <v>6. Jun</v>
      </c>
      <c r="G2871" s="4" t="str">
        <f t="shared" si="44"/>
        <v/>
      </c>
      <c r="H2871" s="4" t="str">
        <f>IF(AND(Data[[#This Row],[Min Notif Time]]&gt;6,Data[[#This Row],[Min Notif Time]]&lt;17),"Business Hours","Non-Business Hours")</f>
        <v>Business Hours</v>
      </c>
      <c r="I2871" s="4" t="str" cm="1">
        <f t="array" ref="I2871">IFERROR(VLOOKUP(Data[[#This Row],[Min Notif Date]],Lookup!$N$1:$P$11,2,0),_xlfn.IFS(VLOOKUP(WEEKDAY(Data[[#This Row],[Min Notif Date]]),Lookup!$J$1:$L$7,3,0)="Weekend","Weekend",VLOOKUP(WEEKDAY(Data[[#This Row],[Min Notif Date]]),Lookup!$J$1:$L$7,3,0)="Weekday","Weekday"))</f>
        <v>Weekday</v>
      </c>
      <c r="J2871" s="4" t="str">
        <f>VLOOKUP(WEEKDAY(Data[[#This Row],[Min Notif Date]]),Lookup!$J$1:$K$7,2,0)</f>
        <v>3. Tue</v>
      </c>
      <c r="K2871" s="105">
        <f>ROUNDDOWN(Data[[#This Row],[PGE Notified Time]],0)</f>
        <v>44719</v>
      </c>
      <c r="L2871" s="4">
        <f>HOUR(Data[[#This Row],[PGE Notified Time]])</f>
        <v>11</v>
      </c>
      <c r="M2871">
        <v>78602</v>
      </c>
      <c r="O2871" t="s">
        <v>20</v>
      </c>
      <c r="P2871" t="s">
        <v>210</v>
      </c>
      <c r="Q2871" t="s">
        <v>20</v>
      </c>
      <c r="R2871" t="s">
        <v>183</v>
      </c>
      <c r="S2871" s="1" t="s">
        <v>171</v>
      </c>
      <c r="T2871" s="1">
        <v>44719.496527777781</v>
      </c>
      <c r="U2871" s="1">
        <v>44719.666666666664</v>
      </c>
      <c r="V2871" t="s">
        <v>184</v>
      </c>
      <c r="W2871" t="s">
        <v>87</v>
      </c>
      <c r="X2871" t="s">
        <v>238</v>
      </c>
      <c r="Y2871" t="s">
        <v>186</v>
      </c>
      <c r="Z2871" t="s">
        <v>187</v>
      </c>
      <c r="AA2871" s="32">
        <v>245</v>
      </c>
    </row>
    <row r="2872" spans="1:27" x14ac:dyDescent="0.3">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2" s="4" t="str">
        <f>VLOOKUP(P2872,Lookup!$A$1:$D$19,4,0)</f>
        <v>Bay Area</v>
      </c>
      <c r="C2872" s="4" t="str">
        <f>VLOOKUP(P2872,Lookup!$A$1:$E$19,5,0)</f>
        <v>Region 3</v>
      </c>
      <c r="D2872" s="4" t="str">
        <f>VLOOKUP(P2872,Lookup!$A$1:$B$19,2,0)</f>
        <v>PN</v>
      </c>
      <c r="E2872" s="4" t="str">
        <f>IF(AND((Data[[#This Row],[Min Notif Date]]&gt;$G$3),Data[[#This Row],[Min Notif Date]]&lt;$F$3),"Last Week","No")</f>
        <v>No</v>
      </c>
      <c r="F2872" s="4" t="str">
        <f>VLOOKUP(MONTH(Data[[#This Row],[Min Notif Date]]),Lookup!$G$1:$H$12,2,0)</f>
        <v>6. Jun</v>
      </c>
      <c r="G2872" s="4" t="str">
        <f t="shared" si="44"/>
        <v/>
      </c>
      <c r="H2872" s="4" t="str">
        <f>IF(AND(Data[[#This Row],[Min Notif Time]]&gt;6,Data[[#This Row],[Min Notif Time]]&lt;17),"Business Hours","Non-Business Hours")</f>
        <v>Business Hours</v>
      </c>
      <c r="I2872" s="4" t="str" cm="1">
        <f t="array" ref="I2872">IFERROR(VLOOKUP(Data[[#This Row],[Min Notif Date]],Lookup!$N$1:$P$11,2,0),_xlfn.IFS(VLOOKUP(WEEKDAY(Data[[#This Row],[Min Notif Date]]),Lookup!$J$1:$L$7,3,0)="Weekend","Weekend",VLOOKUP(WEEKDAY(Data[[#This Row],[Min Notif Date]]),Lookup!$J$1:$L$7,3,0)="Weekday","Weekday"))</f>
        <v>Weekday</v>
      </c>
      <c r="J2872" s="4" t="str">
        <f>VLOOKUP(WEEKDAY(Data[[#This Row],[Min Notif Date]]),Lookup!$J$1:$K$7,2,0)</f>
        <v>3. Tue</v>
      </c>
      <c r="K2872" s="105">
        <f>ROUNDDOWN(Data[[#This Row],[PGE Notified Time]],0)</f>
        <v>44719</v>
      </c>
      <c r="L2872" s="4">
        <f>HOUR(Data[[#This Row],[PGE Notified Time]])</f>
        <v>8</v>
      </c>
      <c r="M2872">
        <v>78573</v>
      </c>
      <c r="O2872" t="s">
        <v>20</v>
      </c>
      <c r="P2872" t="s">
        <v>197</v>
      </c>
      <c r="Q2872" t="s">
        <v>20</v>
      </c>
      <c r="R2872" t="s">
        <v>183</v>
      </c>
      <c r="S2872" s="1" t="s">
        <v>171</v>
      </c>
      <c r="T2872" s="1">
        <v>44719.334027777775</v>
      </c>
      <c r="U2872" s="1">
        <v>44719.5</v>
      </c>
      <c r="V2872" t="s">
        <v>184</v>
      </c>
      <c r="W2872" t="s">
        <v>87</v>
      </c>
      <c r="X2872" t="s">
        <v>199</v>
      </c>
      <c r="Y2872" t="s">
        <v>186</v>
      </c>
      <c r="Z2872" t="s">
        <v>187</v>
      </c>
      <c r="AA2872" s="32">
        <v>239</v>
      </c>
    </row>
    <row r="2873" spans="1:27" x14ac:dyDescent="0.3">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3" s="4" t="str">
        <f>VLOOKUP(P2873,Lookup!$A$1:$D$19,4,0)</f>
        <v>Bay Area</v>
      </c>
      <c r="C2873" s="4" t="str">
        <f>VLOOKUP(P2873,Lookup!$A$1:$E$19,5,0)</f>
        <v>Region 3</v>
      </c>
      <c r="D2873" s="4" t="str">
        <f>VLOOKUP(P2873,Lookup!$A$1:$B$19,2,0)</f>
        <v>SF</v>
      </c>
      <c r="E2873" s="4" t="str">
        <f>IF(AND((Data[[#This Row],[Min Notif Date]]&gt;$G$3),Data[[#This Row],[Min Notif Date]]&lt;$F$3),"Last Week","No")</f>
        <v>No</v>
      </c>
      <c r="F2873" s="4" t="str">
        <f>VLOOKUP(MONTH(Data[[#This Row],[Min Notif Date]]),Lookup!$G$1:$H$12,2,0)</f>
        <v>6. Jun</v>
      </c>
      <c r="G2873" s="4" t="str">
        <f t="shared" si="44"/>
        <v/>
      </c>
      <c r="H2873" s="4" t="str">
        <f>IF(AND(Data[[#This Row],[Min Notif Time]]&gt;6,Data[[#This Row],[Min Notif Time]]&lt;17),"Business Hours","Non-Business Hours")</f>
        <v>Business Hours</v>
      </c>
      <c r="I2873" s="4" t="str" cm="1">
        <f t="array" ref="I2873">IFERROR(VLOOKUP(Data[[#This Row],[Min Notif Date]],Lookup!$N$1:$P$11,2,0),_xlfn.IFS(VLOOKUP(WEEKDAY(Data[[#This Row],[Min Notif Date]]),Lookup!$J$1:$L$7,3,0)="Weekend","Weekend",VLOOKUP(WEEKDAY(Data[[#This Row],[Min Notif Date]]),Lookup!$J$1:$L$7,3,0)="Weekday","Weekday"))</f>
        <v>Weekday</v>
      </c>
      <c r="J2873" s="4" t="str">
        <f>VLOOKUP(WEEKDAY(Data[[#This Row],[Min Notif Date]]),Lookup!$J$1:$K$7,2,0)</f>
        <v>3. Tue</v>
      </c>
      <c r="K2873" s="105">
        <f>ROUNDDOWN(Data[[#This Row],[PGE Notified Time]],0)</f>
        <v>44719</v>
      </c>
      <c r="L2873" s="4">
        <f>HOUR(Data[[#This Row],[PGE Notified Time]])</f>
        <v>9</v>
      </c>
      <c r="M2873">
        <v>78579</v>
      </c>
      <c r="O2873" t="s">
        <v>20</v>
      </c>
      <c r="P2873" t="s">
        <v>190</v>
      </c>
      <c r="Q2873" t="s">
        <v>20</v>
      </c>
      <c r="R2873" t="s">
        <v>183</v>
      </c>
      <c r="S2873" s="1" t="s">
        <v>171</v>
      </c>
      <c r="T2873" s="1">
        <v>44719.402083333334</v>
      </c>
      <c r="U2873" s="1">
        <v>44719.5625</v>
      </c>
      <c r="V2873" t="s">
        <v>184</v>
      </c>
      <c r="W2873" t="s">
        <v>87</v>
      </c>
      <c r="X2873" t="s">
        <v>192</v>
      </c>
      <c r="Y2873" t="s">
        <v>186</v>
      </c>
      <c r="Z2873" t="s">
        <v>187</v>
      </c>
      <c r="AA2873" s="32">
        <v>231</v>
      </c>
    </row>
    <row r="2874" spans="1:27" x14ac:dyDescent="0.3">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4" s="4" t="str">
        <f>VLOOKUP(P2874,Lookup!$A$1:$D$19,4,0)</f>
        <v>Bay Area</v>
      </c>
      <c r="C2874" s="4" t="str">
        <f>VLOOKUP(P2874,Lookup!$A$1:$E$19,5,0)</f>
        <v>Region 3</v>
      </c>
      <c r="D2874" s="4" t="str">
        <f>VLOOKUP(P2874,Lookup!$A$1:$B$19,2,0)</f>
        <v>DI</v>
      </c>
      <c r="E2874" s="4" t="str">
        <f>IF(AND((Data[[#This Row],[Min Notif Date]]&gt;$G$3),Data[[#This Row],[Min Notif Date]]&lt;$F$3),"Last Week","No")</f>
        <v>No</v>
      </c>
      <c r="F2874" s="4" t="str">
        <f>VLOOKUP(MONTH(Data[[#This Row],[Min Notif Date]]),Lookup!$G$1:$H$12,2,0)</f>
        <v>6. Jun</v>
      </c>
      <c r="G2874" s="4" t="str">
        <f t="shared" si="44"/>
        <v/>
      </c>
      <c r="H2874" s="4" t="str">
        <f>IF(AND(Data[[#This Row],[Min Notif Time]]&gt;6,Data[[#This Row],[Min Notif Time]]&lt;17),"Business Hours","Non-Business Hours")</f>
        <v>Business Hours</v>
      </c>
      <c r="I2874" s="4" t="str" cm="1">
        <f t="array" ref="I2874">IFERROR(VLOOKUP(Data[[#This Row],[Min Notif Date]],Lookup!$N$1:$P$11,2,0),_xlfn.IFS(VLOOKUP(WEEKDAY(Data[[#This Row],[Min Notif Date]]),Lookup!$J$1:$L$7,3,0)="Weekend","Weekend",VLOOKUP(WEEKDAY(Data[[#This Row],[Min Notif Date]]),Lookup!$J$1:$L$7,3,0)="Weekday","Weekday"))</f>
        <v>Weekday</v>
      </c>
      <c r="J2874" s="4" t="str">
        <f>VLOOKUP(WEEKDAY(Data[[#This Row],[Min Notif Date]]),Lookup!$J$1:$K$7,2,0)</f>
        <v>3. Tue</v>
      </c>
      <c r="K2874" s="105">
        <f>ROUNDDOWN(Data[[#This Row],[PGE Notified Time]],0)</f>
        <v>44719</v>
      </c>
      <c r="L2874" s="4">
        <f>HOUR(Data[[#This Row],[PGE Notified Time]])</f>
        <v>12</v>
      </c>
      <c r="M2874">
        <v>78607</v>
      </c>
      <c r="N2874">
        <v>1573999128</v>
      </c>
      <c r="O2874" t="s">
        <v>20</v>
      </c>
      <c r="P2874" t="s">
        <v>208</v>
      </c>
      <c r="Q2874" t="s">
        <v>20</v>
      </c>
      <c r="R2874" t="s">
        <v>183</v>
      </c>
      <c r="S2874" s="1">
        <v>44719.492662037039</v>
      </c>
      <c r="T2874" s="1">
        <v>44719.532893518517</v>
      </c>
      <c r="U2874" s="1">
        <v>44719.652777777781</v>
      </c>
      <c r="V2874" t="s">
        <v>184</v>
      </c>
      <c r="W2874" t="s">
        <v>87</v>
      </c>
      <c r="X2874" t="s">
        <v>218</v>
      </c>
      <c r="Y2874" t="s">
        <v>186</v>
      </c>
      <c r="Z2874" t="s">
        <v>187</v>
      </c>
      <c r="AA2874" s="32">
        <v>230.56666666699999</v>
      </c>
    </row>
    <row r="2875" spans="1:27" x14ac:dyDescent="0.3">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5" s="4" t="str">
        <f>VLOOKUP(P2875,Lookup!$A$1:$D$19,4,0)</f>
        <v>Bay Area</v>
      </c>
      <c r="C2875" s="4" t="str">
        <f>VLOOKUP(P2875,Lookup!$A$1:$E$19,5,0)</f>
        <v>Region 3</v>
      </c>
      <c r="D2875" s="4" t="str">
        <f>VLOOKUP(P2875,Lookup!$A$1:$B$19,2,0)</f>
        <v>EB</v>
      </c>
      <c r="E2875" s="4" t="str">
        <f>IF(AND((Data[[#This Row],[Min Notif Date]]&gt;$G$3),Data[[#This Row],[Min Notif Date]]&lt;$F$3),"Last Week","No")</f>
        <v>No</v>
      </c>
      <c r="F2875" s="4" t="str">
        <f>VLOOKUP(MONTH(Data[[#This Row],[Min Notif Date]]),Lookup!$G$1:$H$12,2,0)</f>
        <v>6. Jun</v>
      </c>
      <c r="G2875" s="4" t="str">
        <f t="shared" si="44"/>
        <v/>
      </c>
      <c r="H2875" s="4" t="str">
        <f>IF(AND(Data[[#This Row],[Min Notif Time]]&gt;6,Data[[#This Row],[Min Notif Time]]&lt;17),"Business Hours","Non-Business Hours")</f>
        <v>Business Hours</v>
      </c>
      <c r="I2875" s="4" t="str" cm="1">
        <f t="array" ref="I2875">IFERROR(VLOOKUP(Data[[#This Row],[Min Notif Date]],Lookup!$N$1:$P$11,2,0),_xlfn.IFS(VLOOKUP(WEEKDAY(Data[[#This Row],[Min Notif Date]]),Lookup!$J$1:$L$7,3,0)="Weekend","Weekend",VLOOKUP(WEEKDAY(Data[[#This Row],[Min Notif Date]]),Lookup!$J$1:$L$7,3,0)="Weekday","Weekday"))</f>
        <v>Weekday</v>
      </c>
      <c r="J2875" s="4" t="str">
        <f>VLOOKUP(WEEKDAY(Data[[#This Row],[Min Notif Date]]),Lookup!$J$1:$K$7,2,0)</f>
        <v>3. Tue</v>
      </c>
      <c r="K2875" s="105">
        <f>ROUNDDOWN(Data[[#This Row],[PGE Notified Time]],0)</f>
        <v>44719</v>
      </c>
      <c r="L2875" s="4">
        <f>HOUR(Data[[#This Row],[PGE Notified Time]])</f>
        <v>9</v>
      </c>
      <c r="M2875">
        <v>78580</v>
      </c>
      <c r="N2875">
        <v>2356787905</v>
      </c>
      <c r="O2875" t="s">
        <v>20</v>
      </c>
      <c r="P2875" t="s">
        <v>182</v>
      </c>
      <c r="Q2875" t="s">
        <v>20</v>
      </c>
      <c r="R2875" t="s">
        <v>183</v>
      </c>
      <c r="S2875" s="1">
        <v>44719.370289351849</v>
      </c>
      <c r="T2875" s="1">
        <v>44719.402083333334</v>
      </c>
      <c r="U2875" s="1">
        <v>44719.513888888891</v>
      </c>
      <c r="V2875" t="s">
        <v>184</v>
      </c>
      <c r="W2875" t="s">
        <v>87</v>
      </c>
      <c r="X2875" t="s">
        <v>212</v>
      </c>
      <c r="Y2875" t="s">
        <v>186</v>
      </c>
      <c r="Z2875" t="s">
        <v>187</v>
      </c>
      <c r="AA2875" s="32">
        <v>206.783333333</v>
      </c>
    </row>
    <row r="2876" spans="1:27" x14ac:dyDescent="0.3">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6" s="4" t="str">
        <f>VLOOKUP(P2876,Lookup!$A$1:$D$19,4,0)</f>
        <v>South Bay</v>
      </c>
      <c r="C2876" s="4" t="str">
        <f>VLOOKUP(P2876,Lookup!$A$1:$E$19,5,0)</f>
        <v>Region 4</v>
      </c>
      <c r="D2876" s="4" t="str">
        <f>VLOOKUP(P2876,Lookup!$A$1:$B$19,2,0)</f>
        <v>SJ</v>
      </c>
      <c r="E2876" s="4" t="str">
        <f>IF(AND((Data[[#This Row],[Min Notif Date]]&gt;$G$3),Data[[#This Row],[Min Notif Date]]&lt;$F$3),"Last Week","No")</f>
        <v>No</v>
      </c>
      <c r="F2876" s="4" t="str">
        <f>VLOOKUP(MONTH(Data[[#This Row],[Min Notif Date]]),Lookup!$G$1:$H$12,2,0)</f>
        <v>6. Jun</v>
      </c>
      <c r="G2876" s="4" t="str">
        <f t="shared" si="44"/>
        <v/>
      </c>
      <c r="H2876" s="4" t="str">
        <f>IF(AND(Data[[#This Row],[Min Notif Time]]&gt;6,Data[[#This Row],[Min Notif Time]]&lt;17),"Business Hours","Non-Business Hours")</f>
        <v>Business Hours</v>
      </c>
      <c r="I2876" s="4" t="str" cm="1">
        <f t="array" ref="I2876">IFERROR(VLOOKUP(Data[[#This Row],[Min Notif Date]],Lookup!$N$1:$P$11,2,0),_xlfn.IFS(VLOOKUP(WEEKDAY(Data[[#This Row],[Min Notif Date]]),Lookup!$J$1:$L$7,3,0)="Weekend","Weekend",VLOOKUP(WEEKDAY(Data[[#This Row],[Min Notif Date]]),Lookup!$J$1:$L$7,3,0)="Weekday","Weekday"))</f>
        <v>Weekday</v>
      </c>
      <c r="J2876" s="4" t="str">
        <f>VLOOKUP(WEEKDAY(Data[[#This Row],[Min Notif Date]]),Lookup!$J$1:$K$7,2,0)</f>
        <v>3. Tue</v>
      </c>
      <c r="K2876" s="105">
        <f>ROUNDDOWN(Data[[#This Row],[PGE Notified Time]],0)</f>
        <v>44719</v>
      </c>
      <c r="L2876" s="4">
        <f>HOUR(Data[[#This Row],[PGE Notified Time]])</f>
        <v>9</v>
      </c>
      <c r="M2876">
        <v>78581</v>
      </c>
      <c r="O2876" t="s">
        <v>20</v>
      </c>
      <c r="P2876" t="s">
        <v>288</v>
      </c>
      <c r="Q2876" t="s">
        <v>20</v>
      </c>
      <c r="R2876" t="s">
        <v>183</v>
      </c>
      <c r="S2876" s="1" t="s">
        <v>171</v>
      </c>
      <c r="T2876" s="1">
        <v>44719.40902777778</v>
      </c>
      <c r="U2876" s="1">
        <v>44719.541666666664</v>
      </c>
      <c r="V2876" t="s">
        <v>184</v>
      </c>
      <c r="W2876" t="s">
        <v>87</v>
      </c>
      <c r="X2876" t="s">
        <v>293</v>
      </c>
      <c r="Y2876" t="s">
        <v>186</v>
      </c>
      <c r="Z2876" t="s">
        <v>187</v>
      </c>
      <c r="AA2876" s="32">
        <v>191</v>
      </c>
    </row>
    <row r="2877" spans="1:27" x14ac:dyDescent="0.3">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7" s="4" t="str">
        <f>VLOOKUP(P2877,Lookup!$A$1:$D$19,4,0)</f>
        <v>North Coast</v>
      </c>
      <c r="C2877" s="4" t="str">
        <f>VLOOKUP(P2877,Lookup!$A$1:$E$19,5,0)</f>
        <v>Region 1</v>
      </c>
      <c r="D2877" s="4" t="str">
        <f>VLOOKUP(P2877,Lookup!$A$1:$B$19,2,0)</f>
        <v>SO</v>
      </c>
      <c r="E2877" s="4" t="str">
        <f>IF(AND((Data[[#This Row],[Min Notif Date]]&gt;$G$3),Data[[#This Row],[Min Notif Date]]&lt;$F$3),"Last Week","No")</f>
        <v>No</v>
      </c>
      <c r="F2877" s="4" t="str">
        <f>VLOOKUP(MONTH(Data[[#This Row],[Min Notif Date]]),Lookup!$G$1:$H$12,2,0)</f>
        <v>6. Jun</v>
      </c>
      <c r="G2877" s="4" t="str">
        <f t="shared" si="44"/>
        <v/>
      </c>
      <c r="H2877" s="4" t="str">
        <f>IF(AND(Data[[#This Row],[Min Notif Time]]&gt;6,Data[[#This Row],[Min Notif Time]]&lt;17),"Business Hours","Non-Business Hours")</f>
        <v>Business Hours</v>
      </c>
      <c r="I2877" s="4" t="str" cm="1">
        <f t="array" ref="I2877">IFERROR(VLOOKUP(Data[[#This Row],[Min Notif Date]],Lookup!$N$1:$P$11,2,0),_xlfn.IFS(VLOOKUP(WEEKDAY(Data[[#This Row],[Min Notif Date]]),Lookup!$J$1:$L$7,3,0)="Weekend","Weekend",VLOOKUP(WEEKDAY(Data[[#This Row],[Min Notif Date]]),Lookup!$J$1:$L$7,3,0)="Weekday","Weekday"))</f>
        <v>Weekday</v>
      </c>
      <c r="J2877" s="4" t="str">
        <f>VLOOKUP(WEEKDAY(Data[[#This Row],[Min Notif Date]]),Lookup!$J$1:$K$7,2,0)</f>
        <v>3. Tue</v>
      </c>
      <c r="K2877" s="105">
        <f>ROUNDDOWN(Data[[#This Row],[PGE Notified Time]],0)</f>
        <v>44719</v>
      </c>
      <c r="L2877" s="4">
        <f>HOUR(Data[[#This Row],[PGE Notified Time]])</f>
        <v>10</v>
      </c>
      <c r="M2877">
        <v>78590</v>
      </c>
      <c r="O2877" t="s">
        <v>20</v>
      </c>
      <c r="P2877" t="s">
        <v>203</v>
      </c>
      <c r="Q2877" t="s">
        <v>20</v>
      </c>
      <c r="R2877" t="s">
        <v>183</v>
      </c>
      <c r="S2877" s="1" t="s">
        <v>171</v>
      </c>
      <c r="T2877" s="1">
        <v>44719.454861111109</v>
      </c>
      <c r="U2877" s="1">
        <v>44719.583333333336</v>
      </c>
      <c r="V2877" t="s">
        <v>184</v>
      </c>
      <c r="W2877" t="s">
        <v>87</v>
      </c>
      <c r="X2877" t="s">
        <v>217</v>
      </c>
      <c r="Y2877" t="s">
        <v>186</v>
      </c>
      <c r="Z2877" t="s">
        <v>187</v>
      </c>
      <c r="AA2877" s="32">
        <v>185</v>
      </c>
    </row>
    <row r="2878" spans="1:27" x14ac:dyDescent="0.3">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8" s="4" t="str">
        <f>VLOOKUP(P2878,Lookup!$A$1:$D$19,4,0)</f>
        <v>Bay Area</v>
      </c>
      <c r="C2878" s="4" t="str">
        <f>VLOOKUP(P2878,Lookup!$A$1:$E$19,5,0)</f>
        <v>Region 3</v>
      </c>
      <c r="D2878" s="4" t="str">
        <f>VLOOKUP(P2878,Lookup!$A$1:$B$19,2,0)</f>
        <v>MI</v>
      </c>
      <c r="E2878" s="4" t="str">
        <f>IF(AND((Data[[#This Row],[Min Notif Date]]&gt;$G$3),Data[[#This Row],[Min Notif Date]]&lt;$F$3),"Last Week","No")</f>
        <v>No</v>
      </c>
      <c r="F2878" s="4" t="str">
        <f>VLOOKUP(MONTH(Data[[#This Row],[Min Notif Date]]),Lookup!$G$1:$H$12,2,0)</f>
        <v>6. Jun</v>
      </c>
      <c r="G2878" s="4" t="str">
        <f t="shared" si="44"/>
        <v/>
      </c>
      <c r="H2878" s="4" t="str">
        <f>IF(AND(Data[[#This Row],[Min Notif Time]]&gt;6,Data[[#This Row],[Min Notif Time]]&lt;17),"Business Hours","Non-Business Hours")</f>
        <v>Business Hours</v>
      </c>
      <c r="I2878" s="4" t="str" cm="1">
        <f t="array" ref="I2878">IFERROR(VLOOKUP(Data[[#This Row],[Min Notif Date]],Lookup!$N$1:$P$11,2,0),_xlfn.IFS(VLOOKUP(WEEKDAY(Data[[#This Row],[Min Notif Date]]),Lookup!$J$1:$L$7,3,0)="Weekend","Weekend",VLOOKUP(WEEKDAY(Data[[#This Row],[Min Notif Date]]),Lookup!$J$1:$L$7,3,0)="Weekday","Weekday"))</f>
        <v>Weekday</v>
      </c>
      <c r="J2878" s="4" t="str">
        <f>VLOOKUP(WEEKDAY(Data[[#This Row],[Min Notif Date]]),Lookup!$J$1:$K$7,2,0)</f>
        <v>3. Tue</v>
      </c>
      <c r="K2878" s="105">
        <f>ROUNDDOWN(Data[[#This Row],[PGE Notified Time]],0)</f>
        <v>44719</v>
      </c>
      <c r="L2878" s="4">
        <f>HOUR(Data[[#This Row],[PGE Notified Time]])</f>
        <v>10</v>
      </c>
      <c r="M2878">
        <v>78593</v>
      </c>
      <c r="O2878" t="s">
        <v>20</v>
      </c>
      <c r="P2878" t="s">
        <v>244</v>
      </c>
      <c r="Q2878" t="s">
        <v>20</v>
      </c>
      <c r="R2878" t="s">
        <v>191</v>
      </c>
      <c r="S2878" s="1" t="s">
        <v>171</v>
      </c>
      <c r="T2878" s="1">
        <v>44719.457638888889</v>
      </c>
      <c r="U2878" s="1">
        <v>44719.572916666664</v>
      </c>
      <c r="V2878" t="s">
        <v>184</v>
      </c>
      <c r="W2878" t="s">
        <v>86</v>
      </c>
      <c r="X2878" t="s">
        <v>250</v>
      </c>
      <c r="Y2878" t="s">
        <v>186</v>
      </c>
      <c r="Z2878" t="s">
        <v>187</v>
      </c>
      <c r="AA2878" s="32">
        <v>166</v>
      </c>
    </row>
    <row r="2879" spans="1:27" x14ac:dyDescent="0.3">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9" s="4" t="str">
        <f>VLOOKUP(P2879,Lookup!$A$1:$D$19,4,0)</f>
        <v>South Bay</v>
      </c>
      <c r="C2879" s="4" t="str">
        <f>VLOOKUP(P2879,Lookup!$A$1:$E$19,5,0)</f>
        <v>Region 4</v>
      </c>
      <c r="D2879" s="4" t="str">
        <f>VLOOKUP(P2879,Lookup!$A$1:$B$19,2,0)</f>
        <v>SJ</v>
      </c>
      <c r="E2879" s="4" t="str">
        <f>IF(AND((Data[[#This Row],[Min Notif Date]]&gt;$G$3),Data[[#This Row],[Min Notif Date]]&lt;$F$3),"Last Week","No")</f>
        <v>No</v>
      </c>
      <c r="F2879" s="4" t="str">
        <f>VLOOKUP(MONTH(Data[[#This Row],[Min Notif Date]]),Lookup!$G$1:$H$12,2,0)</f>
        <v>6. Jun</v>
      </c>
      <c r="G2879" s="4" t="str">
        <f t="shared" si="44"/>
        <v/>
      </c>
      <c r="H2879" s="4" t="str">
        <f>IF(AND(Data[[#This Row],[Min Notif Time]]&gt;6,Data[[#This Row],[Min Notif Time]]&lt;17),"Business Hours","Non-Business Hours")</f>
        <v>Business Hours</v>
      </c>
      <c r="I2879" s="4" t="str" cm="1">
        <f t="array" ref="I2879">IFERROR(VLOOKUP(Data[[#This Row],[Min Notif Date]],Lookup!$N$1:$P$11,2,0),_xlfn.IFS(VLOOKUP(WEEKDAY(Data[[#This Row],[Min Notif Date]]),Lookup!$J$1:$L$7,3,0)="Weekend","Weekend",VLOOKUP(WEEKDAY(Data[[#This Row],[Min Notif Date]]),Lookup!$J$1:$L$7,3,0)="Weekday","Weekday"))</f>
        <v>Weekday</v>
      </c>
      <c r="J2879" s="4" t="str">
        <f>VLOOKUP(WEEKDAY(Data[[#This Row],[Min Notif Date]]),Lookup!$J$1:$K$7,2,0)</f>
        <v>3. Tue</v>
      </c>
      <c r="K2879" s="105">
        <f>ROUNDDOWN(Data[[#This Row],[PGE Notified Time]],0)</f>
        <v>44719</v>
      </c>
      <c r="L2879" s="4">
        <f>HOUR(Data[[#This Row],[PGE Notified Time]])</f>
        <v>9</v>
      </c>
      <c r="M2879">
        <v>78576</v>
      </c>
      <c r="O2879" t="s">
        <v>20</v>
      </c>
      <c r="P2879" t="s">
        <v>288</v>
      </c>
      <c r="Q2879" t="s">
        <v>20</v>
      </c>
      <c r="R2879" t="s">
        <v>191</v>
      </c>
      <c r="S2879" s="1" t="s">
        <v>171</v>
      </c>
      <c r="T2879" s="1">
        <v>44719.375</v>
      </c>
      <c r="U2879" s="1">
        <v>44719.489583333336</v>
      </c>
      <c r="V2879" t="s">
        <v>184</v>
      </c>
      <c r="W2879" t="s">
        <v>86</v>
      </c>
      <c r="X2879" t="s">
        <v>293</v>
      </c>
      <c r="Y2879" t="s">
        <v>186</v>
      </c>
      <c r="Z2879" t="s">
        <v>187</v>
      </c>
      <c r="AA2879" s="32">
        <v>165</v>
      </c>
    </row>
    <row r="2880" spans="1:27" x14ac:dyDescent="0.3">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0" s="4" t="str">
        <f>VLOOKUP(P2880,Lookup!$A$1:$D$19,4,0)</f>
        <v>Bay Area</v>
      </c>
      <c r="C2880" s="4" t="str">
        <f>VLOOKUP(P2880,Lookup!$A$1:$E$19,5,0)</f>
        <v>Region 3</v>
      </c>
      <c r="D2880" s="4" t="str">
        <f>VLOOKUP(P2880,Lookup!$A$1:$B$19,2,0)</f>
        <v>DI</v>
      </c>
      <c r="E2880" s="4" t="str">
        <f>IF(AND((Data[[#This Row],[Min Notif Date]]&gt;$G$3),Data[[#This Row],[Min Notif Date]]&lt;$F$3),"Last Week","No")</f>
        <v>No</v>
      </c>
      <c r="F2880" s="4" t="str">
        <f>VLOOKUP(MONTH(Data[[#This Row],[Min Notif Date]]),Lookup!$G$1:$H$12,2,0)</f>
        <v>6. Jun</v>
      </c>
      <c r="G2880" s="4" t="str">
        <f t="shared" si="44"/>
        <v/>
      </c>
      <c r="H2880" s="4" t="str">
        <f>IF(AND(Data[[#This Row],[Min Notif Time]]&gt;6,Data[[#This Row],[Min Notif Time]]&lt;17),"Business Hours","Non-Business Hours")</f>
        <v>Business Hours</v>
      </c>
      <c r="I2880" s="4" t="str" cm="1">
        <f t="array" ref="I2880">IFERROR(VLOOKUP(Data[[#This Row],[Min Notif Date]],Lookup!$N$1:$P$11,2,0),_xlfn.IFS(VLOOKUP(WEEKDAY(Data[[#This Row],[Min Notif Date]]),Lookup!$J$1:$L$7,3,0)="Weekend","Weekend",VLOOKUP(WEEKDAY(Data[[#This Row],[Min Notif Date]]),Lookup!$J$1:$L$7,3,0)="Weekday","Weekday"))</f>
        <v>Weekday</v>
      </c>
      <c r="J2880" s="4" t="str">
        <f>VLOOKUP(WEEKDAY(Data[[#This Row],[Min Notif Date]]),Lookup!$J$1:$K$7,2,0)</f>
        <v>3. Tue</v>
      </c>
      <c r="K2880" s="105">
        <f>ROUNDDOWN(Data[[#This Row],[PGE Notified Time]],0)</f>
        <v>44719</v>
      </c>
      <c r="L2880" s="4">
        <f>HOUR(Data[[#This Row],[PGE Notified Time]])</f>
        <v>11</v>
      </c>
      <c r="M2880">
        <v>78598</v>
      </c>
      <c r="O2880" t="s">
        <v>20</v>
      </c>
      <c r="P2880" t="s">
        <v>208</v>
      </c>
      <c r="Q2880" t="s">
        <v>20</v>
      </c>
      <c r="R2880" t="s">
        <v>183</v>
      </c>
      <c r="S2880" s="1" t="s">
        <v>171</v>
      </c>
      <c r="T2880" s="1">
        <v>44719.464583333334</v>
      </c>
      <c r="U2880" s="1">
        <v>44719.576388888891</v>
      </c>
      <c r="V2880" t="s">
        <v>184</v>
      </c>
      <c r="W2880" t="s">
        <v>85</v>
      </c>
      <c r="X2880" t="s">
        <v>236</v>
      </c>
      <c r="Y2880" t="s">
        <v>186</v>
      </c>
      <c r="Z2880" t="s">
        <v>187</v>
      </c>
      <c r="AA2880" s="32">
        <v>161</v>
      </c>
    </row>
    <row r="2881" spans="1:27" x14ac:dyDescent="0.3">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1" s="4" t="str">
        <f>VLOOKUP(P2881,Lookup!$A$1:$D$19,4,0)</f>
        <v>Bay Area</v>
      </c>
      <c r="C2881" s="4" t="str">
        <f>VLOOKUP(P2881,Lookup!$A$1:$E$19,5,0)</f>
        <v>Region 3</v>
      </c>
      <c r="D2881" s="4" t="str">
        <f>VLOOKUP(P2881,Lookup!$A$1:$B$19,2,0)</f>
        <v>PN</v>
      </c>
      <c r="E2881" s="4" t="str">
        <f>IF(AND((Data[[#This Row],[Min Notif Date]]&gt;$G$3),Data[[#This Row],[Min Notif Date]]&lt;$F$3),"Last Week","No")</f>
        <v>No</v>
      </c>
      <c r="F2881" s="4" t="str">
        <f>VLOOKUP(MONTH(Data[[#This Row],[Min Notif Date]]),Lookup!$G$1:$H$12,2,0)</f>
        <v>6. Jun</v>
      </c>
      <c r="G2881" s="4" t="str">
        <f t="shared" si="44"/>
        <v/>
      </c>
      <c r="H2881" s="4" t="str">
        <f>IF(AND(Data[[#This Row],[Min Notif Time]]&gt;6,Data[[#This Row],[Min Notif Time]]&lt;17),"Business Hours","Non-Business Hours")</f>
        <v>Business Hours</v>
      </c>
      <c r="I2881" s="4" t="str" cm="1">
        <f t="array" ref="I2881">IFERROR(VLOOKUP(Data[[#This Row],[Min Notif Date]],Lookup!$N$1:$P$11,2,0),_xlfn.IFS(VLOOKUP(WEEKDAY(Data[[#This Row],[Min Notif Date]]),Lookup!$J$1:$L$7,3,0)="Weekend","Weekend",VLOOKUP(WEEKDAY(Data[[#This Row],[Min Notif Date]]),Lookup!$J$1:$L$7,3,0)="Weekday","Weekday"))</f>
        <v>Weekday</v>
      </c>
      <c r="J2881" s="4" t="str">
        <f>VLOOKUP(WEEKDAY(Data[[#This Row],[Min Notif Date]]),Lookup!$J$1:$K$7,2,0)</f>
        <v>3. Tue</v>
      </c>
      <c r="K2881" s="105">
        <f>ROUNDDOWN(Data[[#This Row],[PGE Notified Time]],0)</f>
        <v>44719</v>
      </c>
      <c r="L2881" s="4">
        <f>HOUR(Data[[#This Row],[PGE Notified Time]])</f>
        <v>11</v>
      </c>
      <c r="M2881">
        <v>78603</v>
      </c>
      <c r="O2881" t="s">
        <v>20</v>
      </c>
      <c r="P2881" t="s">
        <v>197</v>
      </c>
      <c r="Q2881" t="s">
        <v>20</v>
      </c>
      <c r="R2881" t="s">
        <v>191</v>
      </c>
      <c r="S2881" s="1" t="s">
        <v>171</v>
      </c>
      <c r="T2881" s="1">
        <v>44719.496527777781</v>
      </c>
      <c r="U2881" s="1">
        <v>44719.59375</v>
      </c>
      <c r="V2881" t="s">
        <v>184</v>
      </c>
      <c r="W2881" t="s">
        <v>85</v>
      </c>
      <c r="X2881" t="s">
        <v>199</v>
      </c>
      <c r="Y2881" t="s">
        <v>186</v>
      </c>
      <c r="Z2881" t="s">
        <v>187</v>
      </c>
      <c r="AA2881" s="32">
        <v>140</v>
      </c>
    </row>
    <row r="2882" spans="1:27" x14ac:dyDescent="0.3">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2" s="4" t="str">
        <f>VLOOKUP(P2882,Lookup!$A$1:$D$19,4,0)</f>
        <v>Central Valley</v>
      </c>
      <c r="C2882" s="4" t="str">
        <f>VLOOKUP(P2882,Lookup!$A$1:$E$19,5,0)</f>
        <v>Region 5</v>
      </c>
      <c r="D2882" s="4" t="str">
        <f>VLOOKUP(P2882,Lookup!$A$1:$B$19,2,0)</f>
        <v>YO</v>
      </c>
      <c r="E2882" s="4" t="str">
        <f>IF(AND((Data[[#This Row],[Min Notif Date]]&gt;$G$3),Data[[#This Row],[Min Notif Date]]&lt;$F$3),"Last Week","No")</f>
        <v>No</v>
      </c>
      <c r="F2882" s="4" t="str">
        <f>VLOOKUP(MONTH(Data[[#This Row],[Min Notif Date]]),Lookup!$G$1:$H$12,2,0)</f>
        <v>6. Jun</v>
      </c>
      <c r="G2882" s="4" t="str">
        <f t="shared" si="44"/>
        <v/>
      </c>
      <c r="H2882" s="4" t="str">
        <f>IF(AND(Data[[#This Row],[Min Notif Time]]&gt;6,Data[[#This Row],[Min Notif Time]]&lt;17),"Business Hours","Non-Business Hours")</f>
        <v>Non-Business Hours</v>
      </c>
      <c r="I2882" s="4" t="str" cm="1">
        <f t="array" ref="I2882">IFERROR(VLOOKUP(Data[[#This Row],[Min Notif Date]],Lookup!$N$1:$P$11,2,0),_xlfn.IFS(VLOOKUP(WEEKDAY(Data[[#This Row],[Min Notif Date]]),Lookup!$J$1:$L$7,3,0)="Weekend","Weekend",VLOOKUP(WEEKDAY(Data[[#This Row],[Min Notif Date]]),Lookup!$J$1:$L$7,3,0)="Weekday","Weekday"))</f>
        <v>Weekday</v>
      </c>
      <c r="J2882" s="4" t="str">
        <f>VLOOKUP(WEEKDAY(Data[[#This Row],[Min Notif Date]]),Lookup!$J$1:$K$7,2,0)</f>
        <v>3. Tue</v>
      </c>
      <c r="K2882" s="105">
        <f>ROUNDDOWN(Data[[#This Row],[PGE Notified Time]],0)</f>
        <v>44719</v>
      </c>
      <c r="L2882" s="4">
        <f>HOUR(Data[[#This Row],[PGE Notified Time]])</f>
        <v>20</v>
      </c>
      <c r="M2882">
        <v>78623</v>
      </c>
      <c r="N2882">
        <v>9363418364</v>
      </c>
      <c r="O2882" t="s">
        <v>20</v>
      </c>
      <c r="P2882" t="s">
        <v>231</v>
      </c>
      <c r="Q2882" t="s">
        <v>20</v>
      </c>
      <c r="R2882" t="s">
        <v>183</v>
      </c>
      <c r="S2882" s="1">
        <v>44719.840798611112</v>
      </c>
      <c r="T2882" s="1">
        <v>44719.857662037037</v>
      </c>
      <c r="U2882" s="1">
        <v>44719.916666666664</v>
      </c>
      <c r="V2882" t="s">
        <v>184</v>
      </c>
      <c r="W2882" t="s">
        <v>85</v>
      </c>
      <c r="X2882" t="s">
        <v>232</v>
      </c>
      <c r="Y2882" t="s">
        <v>186</v>
      </c>
      <c r="Z2882" t="s">
        <v>187</v>
      </c>
      <c r="AA2882" s="32">
        <v>109.25</v>
      </c>
    </row>
    <row r="2883" spans="1:27" x14ac:dyDescent="0.3">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3" s="4" t="str">
        <f>VLOOKUP(P2883,Lookup!$A$1:$D$19,4,0)</f>
        <v>Central Valley</v>
      </c>
      <c r="C2883" s="4" t="str">
        <f>VLOOKUP(P2883,Lookup!$A$1:$E$19,5,0)</f>
        <v>Region 5</v>
      </c>
      <c r="D2883" s="4" t="str">
        <f>VLOOKUP(P2883,Lookup!$A$1:$B$19,2,0)</f>
        <v>YO</v>
      </c>
      <c r="E2883" s="4" t="str">
        <f>IF(AND((Data[[#This Row],[Min Notif Date]]&gt;$G$3),Data[[#This Row],[Min Notif Date]]&lt;$F$3),"Last Week","No")</f>
        <v>No</v>
      </c>
      <c r="F2883" s="4" t="str">
        <f>VLOOKUP(MONTH(Data[[#This Row],[Min Notif Date]]),Lookup!$G$1:$H$12,2,0)</f>
        <v>6. Jun</v>
      </c>
      <c r="G2883" s="4" t="str">
        <f t="shared" si="44"/>
        <v/>
      </c>
      <c r="H2883" s="4" t="str">
        <f>IF(AND(Data[[#This Row],[Min Notif Time]]&gt;6,Data[[#This Row],[Min Notif Time]]&lt;17),"Business Hours","Non-Business Hours")</f>
        <v>Business Hours</v>
      </c>
      <c r="I2883" s="4" t="str" cm="1">
        <f t="array" ref="I2883">IFERROR(VLOOKUP(Data[[#This Row],[Min Notif Date]],Lookup!$N$1:$P$11,2,0),_xlfn.IFS(VLOOKUP(WEEKDAY(Data[[#This Row],[Min Notif Date]]),Lookup!$J$1:$L$7,3,0)="Weekend","Weekend",VLOOKUP(WEEKDAY(Data[[#This Row],[Min Notif Date]]),Lookup!$J$1:$L$7,3,0)="Weekday","Weekday"))</f>
        <v>Weekday</v>
      </c>
      <c r="J2883" s="4" t="str">
        <f>VLOOKUP(WEEKDAY(Data[[#This Row],[Min Notif Date]]),Lookup!$J$1:$K$7,2,0)</f>
        <v>3. Tue</v>
      </c>
      <c r="K2883" s="105">
        <f>ROUNDDOWN(Data[[#This Row],[PGE Notified Time]],0)</f>
        <v>44719</v>
      </c>
      <c r="L2883" s="4">
        <f>HOUR(Data[[#This Row],[PGE Notified Time]])</f>
        <v>10</v>
      </c>
      <c r="M2883">
        <v>78585</v>
      </c>
      <c r="O2883" t="s">
        <v>20</v>
      </c>
      <c r="P2883" t="s">
        <v>231</v>
      </c>
      <c r="Q2883" t="s">
        <v>20</v>
      </c>
      <c r="R2883" t="s">
        <v>191</v>
      </c>
      <c r="S2883" s="1" t="s">
        <v>171</v>
      </c>
      <c r="T2883" s="1">
        <v>44719.4375</v>
      </c>
      <c r="U2883" s="1">
        <v>44719.510416666664</v>
      </c>
      <c r="V2883" t="s">
        <v>184</v>
      </c>
      <c r="W2883" t="s">
        <v>85</v>
      </c>
      <c r="X2883" t="s">
        <v>464</v>
      </c>
      <c r="Y2883" t="s">
        <v>186</v>
      </c>
      <c r="Z2883" t="s">
        <v>187</v>
      </c>
      <c r="AA2883" s="32">
        <v>105</v>
      </c>
    </row>
    <row r="2884" spans="1:27" x14ac:dyDescent="0.3">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4" s="4" t="str">
        <f>VLOOKUP(P2884,Lookup!$A$1:$D$19,4,0)</f>
        <v>South Bay</v>
      </c>
      <c r="C2884" s="4" t="str">
        <f>VLOOKUP(P2884,Lookup!$A$1:$E$19,5,0)</f>
        <v>Region 4</v>
      </c>
      <c r="D2884" s="4" t="str">
        <f>VLOOKUP(P2884,Lookup!$A$1:$B$19,2,0)</f>
        <v>CC</v>
      </c>
      <c r="E2884" s="4" t="str">
        <f>IF(AND((Data[[#This Row],[Min Notif Date]]&gt;$G$3),Data[[#This Row],[Min Notif Date]]&lt;$F$3),"Last Week","No")</f>
        <v>No</v>
      </c>
      <c r="F2884" s="4" t="str">
        <f>VLOOKUP(MONTH(Data[[#This Row],[Min Notif Date]]),Lookup!$G$1:$H$12,2,0)</f>
        <v>6. Jun</v>
      </c>
      <c r="G2884" s="4" t="str">
        <f t="shared" si="44"/>
        <v/>
      </c>
      <c r="H2884" s="4" t="str">
        <f>IF(AND(Data[[#This Row],[Min Notif Time]]&gt;6,Data[[#This Row],[Min Notif Time]]&lt;17),"Business Hours","Non-Business Hours")</f>
        <v>Business Hours</v>
      </c>
      <c r="I2884" s="4" t="str" cm="1">
        <f t="array" ref="I2884">IFERROR(VLOOKUP(Data[[#This Row],[Min Notif Date]],Lookup!$N$1:$P$11,2,0),_xlfn.IFS(VLOOKUP(WEEKDAY(Data[[#This Row],[Min Notif Date]]),Lookup!$J$1:$L$7,3,0)="Weekend","Weekend",VLOOKUP(WEEKDAY(Data[[#This Row],[Min Notif Date]]),Lookup!$J$1:$L$7,3,0)="Weekday","Weekday"))</f>
        <v>Weekday</v>
      </c>
      <c r="J2884" s="4" t="str">
        <f>VLOOKUP(WEEKDAY(Data[[#This Row],[Min Notif Date]]),Lookup!$J$1:$K$7,2,0)</f>
        <v>3. Tue</v>
      </c>
      <c r="K2884" s="105">
        <f>ROUNDDOWN(Data[[#This Row],[PGE Notified Time]],0)</f>
        <v>44719</v>
      </c>
      <c r="L2884" s="4">
        <f>HOUR(Data[[#This Row],[PGE Notified Time]])</f>
        <v>12</v>
      </c>
      <c r="M2884">
        <v>78605</v>
      </c>
      <c r="O2884" t="s">
        <v>20</v>
      </c>
      <c r="P2884" t="s">
        <v>225</v>
      </c>
      <c r="Q2884" t="s">
        <v>20</v>
      </c>
      <c r="R2884" t="s">
        <v>183</v>
      </c>
      <c r="S2884" s="1" t="s">
        <v>171</v>
      </c>
      <c r="T2884" s="1">
        <v>44719.512499999997</v>
      </c>
      <c r="U2884" s="1">
        <v>44719.583333333336</v>
      </c>
      <c r="V2884" t="s">
        <v>184</v>
      </c>
      <c r="W2884" t="s">
        <v>85</v>
      </c>
      <c r="X2884" t="s">
        <v>331</v>
      </c>
      <c r="Y2884" t="s">
        <v>186</v>
      </c>
      <c r="Z2884" t="s">
        <v>187</v>
      </c>
      <c r="AA2884" s="32">
        <v>102</v>
      </c>
    </row>
    <row r="2885" spans="1:27" x14ac:dyDescent="0.3">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5" s="4" t="str">
        <f>VLOOKUP(P2885,Lookup!$A$1:$D$19,4,0)</f>
        <v>Central Valley</v>
      </c>
      <c r="C2885" s="4" t="str">
        <f>VLOOKUP(P2885,Lookup!$A$1:$E$19,5,0)</f>
        <v>Region 5</v>
      </c>
      <c r="D2885" s="4" t="str">
        <f>VLOOKUP(P2885,Lookup!$A$1:$B$19,2,0)</f>
        <v>YO</v>
      </c>
      <c r="E2885" s="4" t="str">
        <f>IF(AND((Data[[#This Row],[Min Notif Date]]&gt;$G$3),Data[[#This Row],[Min Notif Date]]&lt;$F$3),"Last Week","No")</f>
        <v>No</v>
      </c>
      <c r="F2885" s="4" t="str">
        <f>VLOOKUP(MONTH(Data[[#This Row],[Min Notif Date]]),Lookup!$G$1:$H$12,2,0)</f>
        <v>6. Jun</v>
      </c>
      <c r="G2885" s="4" t="str">
        <f t="shared" ref="G2885:G2948" si="45">IF(AA2885&lt;0,"Negative","")</f>
        <v/>
      </c>
      <c r="H2885" s="4" t="str">
        <f>IF(AND(Data[[#This Row],[Min Notif Time]]&gt;6,Data[[#This Row],[Min Notif Time]]&lt;17),"Business Hours","Non-Business Hours")</f>
        <v>Business Hours</v>
      </c>
      <c r="I2885" s="4" t="str" cm="1">
        <f t="array" ref="I2885">IFERROR(VLOOKUP(Data[[#This Row],[Min Notif Date]],Lookup!$N$1:$P$11,2,0),_xlfn.IFS(VLOOKUP(WEEKDAY(Data[[#This Row],[Min Notif Date]]),Lookup!$J$1:$L$7,3,0)="Weekend","Weekend",VLOOKUP(WEEKDAY(Data[[#This Row],[Min Notif Date]]),Lookup!$J$1:$L$7,3,0)="Weekday","Weekday"))</f>
        <v>Weekday</v>
      </c>
      <c r="J2885" s="4" t="str">
        <f>VLOOKUP(WEEKDAY(Data[[#This Row],[Min Notif Date]]),Lookup!$J$1:$K$7,2,0)</f>
        <v>3. Tue</v>
      </c>
      <c r="K2885" s="105">
        <f>ROUNDDOWN(Data[[#This Row],[PGE Notified Time]],0)</f>
        <v>44719</v>
      </c>
      <c r="L2885" s="4">
        <f>HOUR(Data[[#This Row],[PGE Notified Time]])</f>
        <v>7</v>
      </c>
      <c r="M2885">
        <v>78570</v>
      </c>
      <c r="O2885" t="s">
        <v>20</v>
      </c>
      <c r="P2885" t="s">
        <v>231</v>
      </c>
      <c r="Q2885" t="s">
        <v>20</v>
      </c>
      <c r="R2885" t="s">
        <v>183</v>
      </c>
      <c r="S2885" s="1" t="s">
        <v>171</v>
      </c>
      <c r="T2885" s="1">
        <v>44719.322222222225</v>
      </c>
      <c r="U2885" s="1">
        <v>44719.392361111109</v>
      </c>
      <c r="V2885" t="s">
        <v>184</v>
      </c>
      <c r="W2885" t="s">
        <v>85</v>
      </c>
      <c r="X2885" t="s">
        <v>464</v>
      </c>
      <c r="Y2885" t="s">
        <v>186</v>
      </c>
      <c r="Z2885" t="s">
        <v>187</v>
      </c>
      <c r="AA2885" s="32">
        <v>101</v>
      </c>
    </row>
    <row r="2886" spans="1:27" x14ac:dyDescent="0.3">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6" s="4" t="str">
        <f>VLOOKUP(P2886,Lookup!$A$1:$D$19,4,0)</f>
        <v>Bay Area</v>
      </c>
      <c r="C2886" s="4" t="str">
        <f>VLOOKUP(P2886,Lookup!$A$1:$E$19,5,0)</f>
        <v>Region 3</v>
      </c>
      <c r="D2886" s="4" t="str">
        <f>VLOOKUP(P2886,Lookup!$A$1:$B$19,2,0)</f>
        <v>EB</v>
      </c>
      <c r="E2886" s="4" t="str">
        <f>IF(AND((Data[[#This Row],[Min Notif Date]]&gt;$G$3),Data[[#This Row],[Min Notif Date]]&lt;$F$3),"Last Week","No")</f>
        <v>No</v>
      </c>
      <c r="F2886" s="4" t="str">
        <f>VLOOKUP(MONTH(Data[[#This Row],[Min Notif Date]]),Lookup!$G$1:$H$12,2,0)</f>
        <v>6. Jun</v>
      </c>
      <c r="G2886" s="4" t="str">
        <f t="shared" si="45"/>
        <v/>
      </c>
      <c r="H2886" s="4" t="str">
        <f>IF(AND(Data[[#This Row],[Min Notif Time]]&gt;6,Data[[#This Row],[Min Notif Time]]&lt;17),"Business Hours","Non-Business Hours")</f>
        <v>Business Hours</v>
      </c>
      <c r="I2886" s="4" t="str" cm="1">
        <f t="array" ref="I2886">IFERROR(VLOOKUP(Data[[#This Row],[Min Notif Date]],Lookup!$N$1:$P$11,2,0),_xlfn.IFS(VLOOKUP(WEEKDAY(Data[[#This Row],[Min Notif Date]]),Lookup!$J$1:$L$7,3,0)="Weekend","Weekend",VLOOKUP(WEEKDAY(Data[[#This Row],[Min Notif Date]]),Lookup!$J$1:$L$7,3,0)="Weekday","Weekday"))</f>
        <v>Weekday</v>
      </c>
      <c r="J2886" s="4" t="str">
        <f>VLOOKUP(WEEKDAY(Data[[#This Row],[Min Notif Date]]),Lookup!$J$1:$K$7,2,0)</f>
        <v>3. Tue</v>
      </c>
      <c r="K2886" s="105">
        <f>ROUNDDOWN(Data[[#This Row],[PGE Notified Time]],0)</f>
        <v>44719</v>
      </c>
      <c r="L2886" s="4">
        <f>HOUR(Data[[#This Row],[PGE Notified Time]])</f>
        <v>15</v>
      </c>
      <c r="M2886">
        <v>78615</v>
      </c>
      <c r="N2886">
        <v>3127418518</v>
      </c>
      <c r="O2886" t="s">
        <v>20</v>
      </c>
      <c r="P2886" t="s">
        <v>182</v>
      </c>
      <c r="Q2886" t="s">
        <v>20</v>
      </c>
      <c r="R2886" t="s">
        <v>183</v>
      </c>
      <c r="S2886" s="1">
        <v>44719.481689814813</v>
      </c>
      <c r="T2886" s="1">
        <v>44719.626400462963</v>
      </c>
      <c r="U2886" s="1">
        <v>44719.55</v>
      </c>
      <c r="V2886" t="s">
        <v>184</v>
      </c>
      <c r="W2886" t="s">
        <v>85</v>
      </c>
      <c r="X2886" t="s">
        <v>319</v>
      </c>
      <c r="Y2886" t="s">
        <v>186</v>
      </c>
      <c r="Z2886" t="s">
        <v>187</v>
      </c>
      <c r="AA2886" s="32">
        <v>98.366666667000004</v>
      </c>
    </row>
    <row r="2887" spans="1:27" x14ac:dyDescent="0.3">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7" s="4" t="str">
        <f>VLOOKUP(P2887,Lookup!$A$1:$D$19,4,0)</f>
        <v>Central Valley</v>
      </c>
      <c r="C2887" s="4" t="str">
        <f>VLOOKUP(P2887,Lookup!$A$1:$E$19,5,0)</f>
        <v>Region 5</v>
      </c>
      <c r="D2887" s="4" t="str">
        <f>VLOOKUP(P2887,Lookup!$A$1:$B$19,2,0)</f>
        <v>KE</v>
      </c>
      <c r="E2887" s="4" t="str">
        <f>IF(AND((Data[[#This Row],[Min Notif Date]]&gt;$G$3),Data[[#This Row],[Min Notif Date]]&lt;$F$3),"Last Week","No")</f>
        <v>No</v>
      </c>
      <c r="F2887" s="4" t="str">
        <f>VLOOKUP(MONTH(Data[[#This Row],[Min Notif Date]]),Lookup!$G$1:$H$12,2,0)</f>
        <v>6. Jun</v>
      </c>
      <c r="G2887" s="4" t="str">
        <f t="shared" si="45"/>
        <v/>
      </c>
      <c r="H2887" s="4" t="str">
        <f>IF(AND(Data[[#This Row],[Min Notif Time]]&gt;6,Data[[#This Row],[Min Notif Time]]&lt;17),"Business Hours","Non-Business Hours")</f>
        <v>Business Hours</v>
      </c>
      <c r="I2887" s="4" t="str" cm="1">
        <f t="array" ref="I2887">IFERROR(VLOOKUP(Data[[#This Row],[Min Notif Date]],Lookup!$N$1:$P$11,2,0),_xlfn.IFS(VLOOKUP(WEEKDAY(Data[[#This Row],[Min Notif Date]]),Lookup!$J$1:$L$7,3,0)="Weekend","Weekend",VLOOKUP(WEEKDAY(Data[[#This Row],[Min Notif Date]]),Lookup!$J$1:$L$7,3,0)="Weekday","Weekday"))</f>
        <v>Weekday</v>
      </c>
      <c r="J2887" s="4" t="str">
        <f>VLOOKUP(WEEKDAY(Data[[#This Row],[Min Notif Date]]),Lookup!$J$1:$K$7,2,0)</f>
        <v>3. Tue</v>
      </c>
      <c r="K2887" s="105">
        <f>ROUNDDOWN(Data[[#This Row],[PGE Notified Time]],0)</f>
        <v>44719</v>
      </c>
      <c r="L2887" s="4">
        <f>HOUR(Data[[#This Row],[PGE Notified Time]])</f>
        <v>11</v>
      </c>
      <c r="M2887">
        <v>78595</v>
      </c>
      <c r="O2887" t="s">
        <v>20</v>
      </c>
      <c r="P2887" t="s">
        <v>206</v>
      </c>
      <c r="Q2887" t="s">
        <v>20</v>
      </c>
      <c r="R2887" t="s">
        <v>191</v>
      </c>
      <c r="S2887" s="1" t="s">
        <v>171</v>
      </c>
      <c r="T2887" s="1">
        <v>44719.461805555555</v>
      </c>
      <c r="U2887" s="1">
        <v>44719.527777777781</v>
      </c>
      <c r="V2887" t="s">
        <v>184</v>
      </c>
      <c r="W2887" t="s">
        <v>85</v>
      </c>
      <c r="X2887" t="s">
        <v>221</v>
      </c>
      <c r="Y2887" t="s">
        <v>186</v>
      </c>
      <c r="Z2887" t="s">
        <v>187</v>
      </c>
      <c r="AA2887" s="32">
        <v>95</v>
      </c>
    </row>
    <row r="2888" spans="1:27" x14ac:dyDescent="0.3">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8" s="4" t="str">
        <f>VLOOKUP(P2888,Lookup!$A$1:$D$19,4,0)</f>
        <v>South Bay</v>
      </c>
      <c r="C2888" s="4" t="str">
        <f>VLOOKUP(P2888,Lookup!$A$1:$E$19,5,0)</f>
        <v>Region 4</v>
      </c>
      <c r="D2888" s="4" t="str">
        <f>VLOOKUP(P2888,Lookup!$A$1:$B$19,2,0)</f>
        <v>SJ</v>
      </c>
      <c r="E2888" s="4" t="str">
        <f>IF(AND((Data[[#This Row],[Min Notif Date]]&gt;$G$3),Data[[#This Row],[Min Notif Date]]&lt;$F$3),"Last Week","No")</f>
        <v>No</v>
      </c>
      <c r="F2888" s="4" t="str">
        <f>VLOOKUP(MONTH(Data[[#This Row],[Min Notif Date]]),Lookup!$G$1:$H$12,2,0)</f>
        <v>6. Jun</v>
      </c>
      <c r="G2888" s="4" t="str">
        <f t="shared" si="45"/>
        <v/>
      </c>
      <c r="H2888" s="4" t="str">
        <f>IF(AND(Data[[#This Row],[Min Notif Time]]&gt;6,Data[[#This Row],[Min Notif Time]]&lt;17),"Business Hours","Non-Business Hours")</f>
        <v>Business Hours</v>
      </c>
      <c r="I2888" s="4" t="str" cm="1">
        <f t="array" ref="I2888">IFERROR(VLOOKUP(Data[[#This Row],[Min Notif Date]],Lookup!$N$1:$P$11,2,0),_xlfn.IFS(VLOOKUP(WEEKDAY(Data[[#This Row],[Min Notif Date]]),Lookup!$J$1:$L$7,3,0)="Weekend","Weekend",VLOOKUP(WEEKDAY(Data[[#This Row],[Min Notif Date]]),Lookup!$J$1:$L$7,3,0)="Weekday","Weekday"))</f>
        <v>Weekday</v>
      </c>
      <c r="J2888" s="4" t="str">
        <f>VLOOKUP(WEEKDAY(Data[[#This Row],[Min Notif Date]]),Lookup!$J$1:$K$7,2,0)</f>
        <v>3. Tue</v>
      </c>
      <c r="K2888" s="105">
        <f>ROUNDDOWN(Data[[#This Row],[PGE Notified Time]],0)</f>
        <v>44719</v>
      </c>
      <c r="L2888" s="4">
        <f>HOUR(Data[[#This Row],[PGE Notified Time]])</f>
        <v>13</v>
      </c>
      <c r="M2888">
        <v>78609</v>
      </c>
      <c r="O2888" t="s">
        <v>20</v>
      </c>
      <c r="P2888" t="s">
        <v>288</v>
      </c>
      <c r="Q2888" t="s">
        <v>20</v>
      </c>
      <c r="R2888" t="s">
        <v>183</v>
      </c>
      <c r="S2888" s="1" t="s">
        <v>171</v>
      </c>
      <c r="T2888" s="1">
        <v>44719.551388888889</v>
      </c>
      <c r="U2888" s="1">
        <v>44719.604166666664</v>
      </c>
      <c r="V2888" t="s">
        <v>184</v>
      </c>
      <c r="W2888" t="s">
        <v>85</v>
      </c>
      <c r="X2888" t="s">
        <v>293</v>
      </c>
      <c r="Y2888" t="s">
        <v>186</v>
      </c>
      <c r="Z2888" t="s">
        <v>187</v>
      </c>
      <c r="AA2888" s="32">
        <v>76</v>
      </c>
    </row>
    <row r="2889" spans="1:27" x14ac:dyDescent="0.3">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9" s="4" t="str">
        <f>VLOOKUP(P2889,Lookup!$A$1:$D$19,4,0)</f>
        <v>South Bay</v>
      </c>
      <c r="C2889" s="4" t="str">
        <f>VLOOKUP(P2889,Lookup!$A$1:$E$19,5,0)</f>
        <v>Region 4</v>
      </c>
      <c r="D2889" s="4" t="str">
        <f>VLOOKUP(P2889,Lookup!$A$1:$B$19,2,0)</f>
        <v>SJ</v>
      </c>
      <c r="E2889" s="4" t="str">
        <f>IF(AND((Data[[#This Row],[Min Notif Date]]&gt;$G$3),Data[[#This Row],[Min Notif Date]]&lt;$F$3),"Last Week","No")</f>
        <v>No</v>
      </c>
      <c r="F2889" s="4" t="str">
        <f>VLOOKUP(MONTH(Data[[#This Row],[Min Notif Date]]),Lookup!$G$1:$H$12,2,0)</f>
        <v>6. Jun</v>
      </c>
      <c r="G2889" s="4" t="str">
        <f t="shared" si="45"/>
        <v/>
      </c>
      <c r="H2889" s="4" t="str">
        <f>IF(AND(Data[[#This Row],[Min Notif Time]]&gt;6,Data[[#This Row],[Min Notif Time]]&lt;17),"Business Hours","Non-Business Hours")</f>
        <v>Business Hours</v>
      </c>
      <c r="I2889" s="4" t="str" cm="1">
        <f t="array" ref="I2889">IFERROR(VLOOKUP(Data[[#This Row],[Min Notif Date]],Lookup!$N$1:$P$11,2,0),_xlfn.IFS(VLOOKUP(WEEKDAY(Data[[#This Row],[Min Notif Date]]),Lookup!$J$1:$L$7,3,0)="Weekend","Weekend",VLOOKUP(WEEKDAY(Data[[#This Row],[Min Notif Date]]),Lookup!$J$1:$L$7,3,0)="Weekday","Weekday"))</f>
        <v>Weekday</v>
      </c>
      <c r="J2889" s="4" t="str">
        <f>VLOOKUP(WEEKDAY(Data[[#This Row],[Min Notif Date]]),Lookup!$J$1:$K$7,2,0)</f>
        <v>3. Tue</v>
      </c>
      <c r="K2889" s="105">
        <f>ROUNDDOWN(Data[[#This Row],[PGE Notified Time]],0)</f>
        <v>44719</v>
      </c>
      <c r="L2889" s="4">
        <f>HOUR(Data[[#This Row],[PGE Notified Time]])</f>
        <v>12</v>
      </c>
      <c r="M2889">
        <v>78606</v>
      </c>
      <c r="O2889" t="s">
        <v>20</v>
      </c>
      <c r="P2889" t="s">
        <v>288</v>
      </c>
      <c r="Q2889" t="s">
        <v>20</v>
      </c>
      <c r="R2889" t="s">
        <v>183</v>
      </c>
      <c r="S2889" s="1" t="s">
        <v>171</v>
      </c>
      <c r="T2889" s="1">
        <v>44719.517361111109</v>
      </c>
      <c r="U2889" s="1">
        <v>44719.563194444447</v>
      </c>
      <c r="V2889" t="s">
        <v>184</v>
      </c>
      <c r="W2889" t="s">
        <v>85</v>
      </c>
      <c r="X2889" t="s">
        <v>293</v>
      </c>
      <c r="Y2889" t="s">
        <v>186</v>
      </c>
      <c r="Z2889" t="s">
        <v>187</v>
      </c>
      <c r="AA2889" s="32">
        <v>66</v>
      </c>
    </row>
    <row r="2890" spans="1:27" x14ac:dyDescent="0.3">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0" s="4" t="str">
        <f>VLOOKUP(P2890,Lookup!$A$1:$D$19,4,0)</f>
        <v>Bay Area</v>
      </c>
      <c r="C2890" s="4" t="str">
        <f>VLOOKUP(P2890,Lookup!$A$1:$E$19,5,0)</f>
        <v>Region 3</v>
      </c>
      <c r="D2890" s="4" t="str">
        <f>VLOOKUP(P2890,Lookup!$A$1:$B$19,2,0)</f>
        <v>EB</v>
      </c>
      <c r="E2890" s="4" t="str">
        <f>IF(AND((Data[[#This Row],[Min Notif Date]]&gt;$G$3),Data[[#This Row],[Min Notif Date]]&lt;$F$3),"Last Week","No")</f>
        <v>No</v>
      </c>
      <c r="F2890" s="4" t="str">
        <f>VLOOKUP(MONTH(Data[[#This Row],[Min Notif Date]]),Lookup!$G$1:$H$12,2,0)</f>
        <v>6. Jun</v>
      </c>
      <c r="G2890" s="4" t="str">
        <f t="shared" si="45"/>
        <v/>
      </c>
      <c r="H2890" s="4" t="str">
        <f>IF(AND(Data[[#This Row],[Min Notif Time]]&gt;6,Data[[#This Row],[Min Notif Time]]&lt;17),"Business Hours","Non-Business Hours")</f>
        <v>Business Hours</v>
      </c>
      <c r="I2890" s="4" t="str" cm="1">
        <f t="array" ref="I2890">IFERROR(VLOOKUP(Data[[#This Row],[Min Notif Date]],Lookup!$N$1:$P$11,2,0),_xlfn.IFS(VLOOKUP(WEEKDAY(Data[[#This Row],[Min Notif Date]]),Lookup!$J$1:$L$7,3,0)="Weekend","Weekend",VLOOKUP(WEEKDAY(Data[[#This Row],[Min Notif Date]]),Lookup!$J$1:$L$7,3,0)="Weekday","Weekday"))</f>
        <v>Weekday</v>
      </c>
      <c r="J2890" s="4" t="str">
        <f>VLOOKUP(WEEKDAY(Data[[#This Row],[Min Notif Date]]),Lookup!$J$1:$K$7,2,0)</f>
        <v>3. Tue</v>
      </c>
      <c r="K2890" s="105">
        <f>ROUNDDOWN(Data[[#This Row],[PGE Notified Time]],0)</f>
        <v>44719</v>
      </c>
      <c r="L2890" s="4">
        <f>HOUR(Data[[#This Row],[PGE Notified Time]])</f>
        <v>12</v>
      </c>
      <c r="M2890">
        <v>78604</v>
      </c>
      <c r="O2890" t="s">
        <v>20</v>
      </c>
      <c r="P2890" t="s">
        <v>182</v>
      </c>
      <c r="Q2890" t="s">
        <v>20</v>
      </c>
      <c r="R2890" t="s">
        <v>183</v>
      </c>
      <c r="S2890" s="1" t="s">
        <v>171</v>
      </c>
      <c r="T2890" s="1">
        <v>44719.5</v>
      </c>
      <c r="U2890" s="1">
        <v>44719.541666666664</v>
      </c>
      <c r="V2890" t="s">
        <v>184</v>
      </c>
      <c r="W2890" t="s">
        <v>85</v>
      </c>
      <c r="X2890" t="s">
        <v>333</v>
      </c>
      <c r="Y2890" t="s">
        <v>186</v>
      </c>
      <c r="Z2890" t="s">
        <v>187</v>
      </c>
      <c r="AA2890" s="32">
        <v>60</v>
      </c>
    </row>
    <row r="2891" spans="1:27" x14ac:dyDescent="0.3">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1" s="4" t="str">
        <f>VLOOKUP(P2891,Lookup!$A$1:$D$19,4,0)</f>
        <v>North Valley</v>
      </c>
      <c r="C2891" s="4" t="str">
        <f>VLOOKUP(P2891,Lookup!$A$1:$E$19,5,0)</f>
        <v>Region 2</v>
      </c>
      <c r="D2891" s="4" t="str">
        <f>VLOOKUP(P2891,Lookup!$A$1:$B$19,2,0)</f>
        <v>SI</v>
      </c>
      <c r="E2891" s="4" t="str">
        <f>IF(AND((Data[[#This Row],[Min Notif Date]]&gt;$G$3),Data[[#This Row],[Min Notif Date]]&lt;$F$3),"Last Week","No")</f>
        <v>No</v>
      </c>
      <c r="F2891" s="4" t="str">
        <f>VLOOKUP(MONTH(Data[[#This Row],[Min Notif Date]]),Lookup!$G$1:$H$12,2,0)</f>
        <v>6. Jun</v>
      </c>
      <c r="G2891" s="4" t="str">
        <f t="shared" si="45"/>
        <v/>
      </c>
      <c r="H2891" s="4" t="str">
        <f>IF(AND(Data[[#This Row],[Min Notif Time]]&gt;6,Data[[#This Row],[Min Notif Time]]&lt;17),"Business Hours","Non-Business Hours")</f>
        <v>Business Hours</v>
      </c>
      <c r="I2891" s="4" t="str" cm="1">
        <f t="array" ref="I2891">IFERROR(VLOOKUP(Data[[#This Row],[Min Notif Date]],Lookup!$N$1:$P$11,2,0),_xlfn.IFS(VLOOKUP(WEEKDAY(Data[[#This Row],[Min Notif Date]]),Lookup!$J$1:$L$7,3,0)="Weekend","Weekend",VLOOKUP(WEEKDAY(Data[[#This Row],[Min Notif Date]]),Lookup!$J$1:$L$7,3,0)="Weekday","Weekday"))</f>
        <v>Weekday</v>
      </c>
      <c r="J2891" s="4" t="str">
        <f>VLOOKUP(WEEKDAY(Data[[#This Row],[Min Notif Date]]),Lookup!$J$1:$K$7,2,0)</f>
        <v>3. Tue</v>
      </c>
      <c r="K2891" s="105">
        <f>ROUNDDOWN(Data[[#This Row],[PGE Notified Time]],0)</f>
        <v>44719</v>
      </c>
      <c r="L2891" s="4">
        <f>HOUR(Data[[#This Row],[PGE Notified Time]])</f>
        <v>8</v>
      </c>
      <c r="M2891">
        <v>78574</v>
      </c>
      <c r="O2891" t="s">
        <v>20</v>
      </c>
      <c r="P2891" t="s">
        <v>201</v>
      </c>
      <c r="Q2891" t="s">
        <v>20</v>
      </c>
      <c r="R2891" t="s">
        <v>191</v>
      </c>
      <c r="S2891" s="1" t="s">
        <v>171</v>
      </c>
      <c r="T2891" s="1">
        <v>44719.368055555555</v>
      </c>
      <c r="U2891" s="1">
        <v>44719.40625</v>
      </c>
      <c r="V2891" t="s">
        <v>184</v>
      </c>
      <c r="W2891" t="s">
        <v>85</v>
      </c>
      <c r="X2891" t="s">
        <v>202</v>
      </c>
      <c r="Y2891" t="s">
        <v>186</v>
      </c>
      <c r="Z2891" t="s">
        <v>187</v>
      </c>
      <c r="AA2891" s="32">
        <v>55</v>
      </c>
    </row>
    <row r="2892" spans="1:27" x14ac:dyDescent="0.3">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2" s="4" t="str">
        <f>VLOOKUP(P2892,Lookup!$A$1:$D$19,4,0)</f>
        <v>Bay Area</v>
      </c>
      <c r="C2892" s="4" t="str">
        <f>VLOOKUP(P2892,Lookup!$A$1:$E$19,5,0)</f>
        <v>Region 3</v>
      </c>
      <c r="D2892" s="4" t="str">
        <f>VLOOKUP(P2892,Lookup!$A$1:$B$19,2,0)</f>
        <v>EB</v>
      </c>
      <c r="E2892" s="4" t="str">
        <f>IF(AND((Data[[#This Row],[Min Notif Date]]&gt;$G$3),Data[[#This Row],[Min Notif Date]]&lt;$F$3),"Last Week","No")</f>
        <v>No</v>
      </c>
      <c r="F2892" s="4" t="str">
        <f>VLOOKUP(MONTH(Data[[#This Row],[Min Notif Date]]),Lookup!$G$1:$H$12,2,0)</f>
        <v>6. Jun</v>
      </c>
      <c r="G2892" s="4" t="str">
        <f t="shared" si="45"/>
        <v/>
      </c>
      <c r="H2892" s="4" t="str">
        <f>IF(AND(Data[[#This Row],[Min Notif Time]]&gt;6,Data[[#This Row],[Min Notif Time]]&lt;17),"Business Hours","Non-Business Hours")</f>
        <v>Business Hours</v>
      </c>
      <c r="I2892" s="4" t="str" cm="1">
        <f t="array" ref="I2892">IFERROR(VLOOKUP(Data[[#This Row],[Min Notif Date]],Lookup!$N$1:$P$11,2,0),_xlfn.IFS(VLOOKUP(WEEKDAY(Data[[#This Row],[Min Notif Date]]),Lookup!$J$1:$L$7,3,0)="Weekend","Weekend",VLOOKUP(WEEKDAY(Data[[#This Row],[Min Notif Date]]),Lookup!$J$1:$L$7,3,0)="Weekday","Weekday"))</f>
        <v>Weekday</v>
      </c>
      <c r="J2892" s="4" t="str">
        <f>VLOOKUP(WEEKDAY(Data[[#This Row],[Min Notif Date]]),Lookup!$J$1:$K$7,2,0)</f>
        <v>3. Tue</v>
      </c>
      <c r="K2892" s="105">
        <f>ROUNDDOWN(Data[[#This Row],[PGE Notified Time]],0)</f>
        <v>44719</v>
      </c>
      <c r="L2892" s="4">
        <f>HOUR(Data[[#This Row],[PGE Notified Time]])</f>
        <v>10</v>
      </c>
      <c r="M2892">
        <v>78589</v>
      </c>
      <c r="N2892">
        <v>3128302262</v>
      </c>
      <c r="O2892" t="s">
        <v>25</v>
      </c>
      <c r="P2892" t="s">
        <v>182</v>
      </c>
      <c r="Q2892" t="s">
        <v>213</v>
      </c>
      <c r="R2892" t="s">
        <v>183</v>
      </c>
      <c r="S2892" s="1">
        <v>44719.448912037034</v>
      </c>
      <c r="T2892" s="1">
        <v>44719.449305555558</v>
      </c>
      <c r="U2892" s="1">
        <v>44719.479861111111</v>
      </c>
      <c r="V2892" t="s">
        <v>184</v>
      </c>
      <c r="W2892" t="s">
        <v>87</v>
      </c>
      <c r="X2892" t="s">
        <v>194</v>
      </c>
      <c r="Y2892" t="s">
        <v>186</v>
      </c>
      <c r="Z2892" t="s">
        <v>187</v>
      </c>
      <c r="AA2892" s="32">
        <v>44.566666667</v>
      </c>
    </row>
    <row r="2893" spans="1:27" x14ac:dyDescent="0.3">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3" s="4" t="str">
        <f>VLOOKUP(P2893,Lookup!$A$1:$D$19,4,0)</f>
        <v>Bay Area</v>
      </c>
      <c r="C2893" s="4" t="str">
        <f>VLOOKUP(P2893,Lookup!$A$1:$E$19,5,0)</f>
        <v>Region 3</v>
      </c>
      <c r="D2893" s="4" t="str">
        <f>VLOOKUP(P2893,Lookup!$A$1:$B$19,2,0)</f>
        <v>MI</v>
      </c>
      <c r="E2893" s="4" t="str">
        <f>IF(AND((Data[[#This Row],[Min Notif Date]]&gt;$G$3),Data[[#This Row],[Min Notif Date]]&lt;$F$3),"Last Week","No")</f>
        <v>No</v>
      </c>
      <c r="F2893" s="4" t="str">
        <f>VLOOKUP(MONTH(Data[[#This Row],[Min Notif Date]]),Lookup!$G$1:$H$12,2,0)</f>
        <v>6. Jun</v>
      </c>
      <c r="G2893" s="4" t="str">
        <f t="shared" si="45"/>
        <v/>
      </c>
      <c r="H2893" s="4" t="str">
        <f>IF(AND(Data[[#This Row],[Min Notif Time]]&gt;6,Data[[#This Row],[Min Notif Time]]&lt;17),"Business Hours","Non-Business Hours")</f>
        <v>Business Hours</v>
      </c>
      <c r="I2893" s="4" t="str" cm="1">
        <f t="array" ref="I2893">IFERROR(VLOOKUP(Data[[#This Row],[Min Notif Date]],Lookup!$N$1:$P$11,2,0),_xlfn.IFS(VLOOKUP(WEEKDAY(Data[[#This Row],[Min Notif Date]]),Lookup!$J$1:$L$7,3,0)="Weekend","Weekend",VLOOKUP(WEEKDAY(Data[[#This Row],[Min Notif Date]]),Lookup!$J$1:$L$7,3,0)="Weekday","Weekday"))</f>
        <v>Weekday</v>
      </c>
      <c r="J2893" s="4" t="str">
        <f>VLOOKUP(WEEKDAY(Data[[#This Row],[Min Notif Date]]),Lookup!$J$1:$K$7,2,0)</f>
        <v>3. Tue</v>
      </c>
      <c r="K2893" s="105">
        <f>ROUNDDOWN(Data[[#This Row],[PGE Notified Time]],0)</f>
        <v>44719</v>
      </c>
      <c r="L2893" s="4">
        <f>HOUR(Data[[#This Row],[PGE Notified Time]])</f>
        <v>10</v>
      </c>
      <c r="M2893">
        <v>78584</v>
      </c>
      <c r="O2893" t="s">
        <v>20</v>
      </c>
      <c r="P2893" t="s">
        <v>244</v>
      </c>
      <c r="Q2893" t="s">
        <v>20</v>
      </c>
      <c r="R2893" t="s">
        <v>191</v>
      </c>
      <c r="S2893" s="1" t="s">
        <v>171</v>
      </c>
      <c r="T2893" s="1">
        <v>44719.429861111108</v>
      </c>
      <c r="U2893" s="1">
        <v>44719.458333333336</v>
      </c>
      <c r="V2893" t="s">
        <v>184</v>
      </c>
      <c r="W2893" t="s">
        <v>85</v>
      </c>
      <c r="X2893" t="s">
        <v>342</v>
      </c>
      <c r="Y2893" t="s">
        <v>186</v>
      </c>
      <c r="Z2893" t="s">
        <v>187</v>
      </c>
      <c r="AA2893" s="32">
        <v>41</v>
      </c>
    </row>
    <row r="2894" spans="1:27" x14ac:dyDescent="0.3">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4" s="4" t="str">
        <f>VLOOKUP(P2894,Lookup!$A$1:$D$19,4,0)</f>
        <v>Bay Area</v>
      </c>
      <c r="C2894" s="4" t="str">
        <f>VLOOKUP(P2894,Lookup!$A$1:$E$19,5,0)</f>
        <v>Region 3</v>
      </c>
      <c r="D2894" s="4" t="str">
        <f>VLOOKUP(P2894,Lookup!$A$1:$B$19,2,0)</f>
        <v>EB</v>
      </c>
      <c r="E2894" s="4" t="str">
        <f>IF(AND((Data[[#This Row],[Min Notif Date]]&gt;$G$3),Data[[#This Row],[Min Notif Date]]&lt;$F$3),"Last Week","No")</f>
        <v>No</v>
      </c>
      <c r="F2894" s="4" t="str">
        <f>VLOOKUP(MONTH(Data[[#This Row],[Min Notif Date]]),Lookup!$G$1:$H$12,2,0)</f>
        <v>6. Jun</v>
      </c>
      <c r="G2894" s="4" t="str">
        <f t="shared" si="45"/>
        <v/>
      </c>
      <c r="H2894" s="4" t="str">
        <f>IF(AND(Data[[#This Row],[Min Notif Time]]&gt;6,Data[[#This Row],[Min Notif Time]]&lt;17),"Business Hours","Non-Business Hours")</f>
        <v>Business Hours</v>
      </c>
      <c r="I2894" s="4" t="str" cm="1">
        <f t="array" ref="I2894">IFERROR(VLOOKUP(Data[[#This Row],[Min Notif Date]],Lookup!$N$1:$P$11,2,0),_xlfn.IFS(VLOOKUP(WEEKDAY(Data[[#This Row],[Min Notif Date]]),Lookup!$J$1:$L$7,3,0)="Weekend","Weekend",VLOOKUP(WEEKDAY(Data[[#This Row],[Min Notif Date]]),Lookup!$J$1:$L$7,3,0)="Weekday","Weekday"))</f>
        <v>Weekday</v>
      </c>
      <c r="J2894" s="4" t="str">
        <f>VLOOKUP(WEEKDAY(Data[[#This Row],[Min Notif Date]]),Lookup!$J$1:$K$7,2,0)</f>
        <v>3. Tue</v>
      </c>
      <c r="K2894" s="105">
        <f>ROUNDDOWN(Data[[#This Row],[PGE Notified Time]],0)</f>
        <v>44719</v>
      </c>
      <c r="L2894" s="4">
        <f>HOUR(Data[[#This Row],[PGE Notified Time]])</f>
        <v>10</v>
      </c>
      <c r="M2894">
        <v>78586</v>
      </c>
      <c r="O2894" t="s">
        <v>20</v>
      </c>
      <c r="P2894" t="s">
        <v>182</v>
      </c>
      <c r="Q2894" t="s">
        <v>20</v>
      </c>
      <c r="R2894" t="s">
        <v>183</v>
      </c>
      <c r="S2894" s="1" t="s">
        <v>171</v>
      </c>
      <c r="T2894" s="1">
        <v>44719.440972222219</v>
      </c>
      <c r="U2894" s="1">
        <v>44719.46875</v>
      </c>
      <c r="V2894" t="s">
        <v>184</v>
      </c>
      <c r="W2894" t="s">
        <v>85</v>
      </c>
      <c r="X2894" t="s">
        <v>185</v>
      </c>
      <c r="Y2894" t="s">
        <v>186</v>
      </c>
      <c r="Z2894" t="s">
        <v>187</v>
      </c>
      <c r="AA2894" s="32">
        <v>40</v>
      </c>
    </row>
    <row r="2895" spans="1:27" x14ac:dyDescent="0.3">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5" s="4" t="str">
        <f>VLOOKUP(P2895,Lookup!$A$1:$D$19,4,0)</f>
        <v>North Coast</v>
      </c>
      <c r="C2895" s="4" t="str">
        <f>VLOOKUP(P2895,Lookup!$A$1:$E$19,5,0)</f>
        <v>Region 1</v>
      </c>
      <c r="D2895" s="4" t="str">
        <f>VLOOKUP(P2895,Lookup!$A$1:$B$19,2,0)</f>
        <v>SO</v>
      </c>
      <c r="E2895" s="4" t="str">
        <f>IF(AND((Data[[#This Row],[Min Notif Date]]&gt;$G$3),Data[[#This Row],[Min Notif Date]]&lt;$F$3),"Last Week","No")</f>
        <v>No</v>
      </c>
      <c r="F2895" s="4" t="str">
        <f>VLOOKUP(MONTH(Data[[#This Row],[Min Notif Date]]),Lookup!$G$1:$H$12,2,0)</f>
        <v>6. Jun</v>
      </c>
      <c r="G2895" s="4" t="str">
        <f t="shared" si="45"/>
        <v/>
      </c>
      <c r="H2895" s="4" t="str">
        <f>IF(AND(Data[[#This Row],[Min Notif Time]]&gt;6,Data[[#This Row],[Min Notif Time]]&lt;17),"Business Hours","Non-Business Hours")</f>
        <v>Business Hours</v>
      </c>
      <c r="I2895" s="4" t="str" cm="1">
        <f t="array" ref="I2895">IFERROR(VLOOKUP(Data[[#This Row],[Min Notif Date]],Lookup!$N$1:$P$11,2,0),_xlfn.IFS(VLOOKUP(WEEKDAY(Data[[#This Row],[Min Notif Date]]),Lookup!$J$1:$L$7,3,0)="Weekend","Weekend",VLOOKUP(WEEKDAY(Data[[#This Row],[Min Notif Date]]),Lookup!$J$1:$L$7,3,0)="Weekday","Weekday"))</f>
        <v>Weekday</v>
      </c>
      <c r="J2895" s="4" t="str">
        <f>VLOOKUP(WEEKDAY(Data[[#This Row],[Min Notif Date]]),Lookup!$J$1:$K$7,2,0)</f>
        <v>3. Tue</v>
      </c>
      <c r="K2895" s="105">
        <f>ROUNDDOWN(Data[[#This Row],[PGE Notified Time]],0)</f>
        <v>44719</v>
      </c>
      <c r="L2895" s="4">
        <f>HOUR(Data[[#This Row],[PGE Notified Time]])</f>
        <v>11</v>
      </c>
      <c r="M2895">
        <v>78600</v>
      </c>
      <c r="N2895">
        <v>3558453859</v>
      </c>
      <c r="O2895" t="s">
        <v>25</v>
      </c>
      <c r="P2895" t="s">
        <v>203</v>
      </c>
      <c r="Q2895" t="s">
        <v>213</v>
      </c>
      <c r="R2895" t="s">
        <v>183</v>
      </c>
      <c r="S2895" s="1">
        <v>44719.477881944447</v>
      </c>
      <c r="T2895" s="1">
        <v>44719.480451388888</v>
      </c>
      <c r="U2895" s="1">
        <v>44719.50277777778</v>
      </c>
      <c r="V2895" t="s">
        <v>184</v>
      </c>
      <c r="W2895" t="s">
        <v>85</v>
      </c>
      <c r="X2895" t="s">
        <v>204</v>
      </c>
      <c r="Y2895" t="s">
        <v>186</v>
      </c>
      <c r="Z2895" t="s">
        <v>187</v>
      </c>
      <c r="AA2895" s="32">
        <v>35.85</v>
      </c>
    </row>
    <row r="2896" spans="1:27" x14ac:dyDescent="0.3">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6" s="4" t="str">
        <f>VLOOKUP(P2896,Lookup!$A$1:$D$19,4,0)</f>
        <v>South Bay</v>
      </c>
      <c r="C2896" s="4" t="str">
        <f>VLOOKUP(P2896,Lookup!$A$1:$E$19,5,0)</f>
        <v>Region 4</v>
      </c>
      <c r="D2896" s="4" t="str">
        <f>VLOOKUP(P2896,Lookup!$A$1:$B$19,2,0)</f>
        <v>CC</v>
      </c>
      <c r="E2896" s="4" t="str">
        <f>IF(AND((Data[[#This Row],[Min Notif Date]]&gt;$G$3),Data[[#This Row],[Min Notif Date]]&lt;$F$3),"Last Week","No")</f>
        <v>No</v>
      </c>
      <c r="F2896" s="4" t="str">
        <f>VLOOKUP(MONTH(Data[[#This Row],[Min Notif Date]]),Lookup!$G$1:$H$12,2,0)</f>
        <v>6. Jun</v>
      </c>
      <c r="G2896" s="4" t="str">
        <f t="shared" si="45"/>
        <v/>
      </c>
      <c r="H2896" s="4" t="str">
        <f>IF(AND(Data[[#This Row],[Min Notif Time]]&gt;6,Data[[#This Row],[Min Notif Time]]&lt;17),"Business Hours","Non-Business Hours")</f>
        <v>Business Hours</v>
      </c>
      <c r="I2896" s="4" t="str" cm="1">
        <f t="array" ref="I2896">IFERROR(VLOOKUP(Data[[#This Row],[Min Notif Date]],Lookup!$N$1:$P$11,2,0),_xlfn.IFS(VLOOKUP(WEEKDAY(Data[[#This Row],[Min Notif Date]]),Lookup!$J$1:$L$7,3,0)="Weekend","Weekend",VLOOKUP(WEEKDAY(Data[[#This Row],[Min Notif Date]]),Lookup!$J$1:$L$7,3,0)="Weekday","Weekday"))</f>
        <v>Weekday</v>
      </c>
      <c r="J2896" s="4" t="str">
        <f>VLOOKUP(WEEKDAY(Data[[#This Row],[Min Notif Date]]),Lookup!$J$1:$K$7,2,0)</f>
        <v>3. Tue</v>
      </c>
      <c r="K2896" s="105">
        <f>ROUNDDOWN(Data[[#This Row],[PGE Notified Time]],0)</f>
        <v>44719</v>
      </c>
      <c r="L2896" s="4">
        <f>HOUR(Data[[#This Row],[PGE Notified Time]])</f>
        <v>9</v>
      </c>
      <c r="M2896">
        <v>78578</v>
      </c>
      <c r="N2896">
        <v>1199147</v>
      </c>
      <c r="O2896" t="s">
        <v>25</v>
      </c>
      <c r="P2896" t="s">
        <v>225</v>
      </c>
      <c r="Q2896" t="s">
        <v>213</v>
      </c>
      <c r="R2896" t="s">
        <v>183</v>
      </c>
      <c r="S2896" s="1">
        <v>44719.400659722225</v>
      </c>
      <c r="T2896" s="1">
        <v>44719.401504629626</v>
      </c>
      <c r="U2896" s="1">
        <v>44719.424305555556</v>
      </c>
      <c r="V2896" t="s">
        <v>184</v>
      </c>
      <c r="W2896" t="s">
        <v>85</v>
      </c>
      <c r="X2896" t="s">
        <v>226</v>
      </c>
      <c r="Y2896" t="s">
        <v>186</v>
      </c>
      <c r="Z2896" t="s">
        <v>187</v>
      </c>
      <c r="AA2896" s="32">
        <v>34.049999999999997</v>
      </c>
    </row>
    <row r="2897" spans="1:27" x14ac:dyDescent="0.3">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7" s="4" t="str">
        <f>VLOOKUP(P2897,Lookup!$A$1:$D$19,4,0)</f>
        <v>North Valley</v>
      </c>
      <c r="C2897" s="4" t="str">
        <f>VLOOKUP(P2897,Lookup!$A$1:$E$19,5,0)</f>
        <v>Region 2</v>
      </c>
      <c r="D2897" s="4" t="str">
        <f>VLOOKUP(P2897,Lookup!$A$1:$B$19,2,0)</f>
        <v>SA</v>
      </c>
      <c r="E2897" s="4" t="str">
        <f>IF(AND((Data[[#This Row],[Min Notif Date]]&gt;$G$3),Data[[#This Row],[Min Notif Date]]&lt;$F$3),"Last Week","No")</f>
        <v>No</v>
      </c>
      <c r="F2897" s="4" t="str">
        <f>VLOOKUP(MONTH(Data[[#This Row],[Min Notif Date]]),Lookup!$G$1:$H$12,2,0)</f>
        <v>6. Jun</v>
      </c>
      <c r="G2897" s="4" t="str">
        <f t="shared" si="45"/>
        <v/>
      </c>
      <c r="H2897" s="4" t="str">
        <f>IF(AND(Data[[#This Row],[Min Notif Time]]&gt;6,Data[[#This Row],[Min Notif Time]]&lt;17),"Business Hours","Non-Business Hours")</f>
        <v>Business Hours</v>
      </c>
      <c r="I2897" s="4" t="str" cm="1">
        <f t="array" ref="I2897">IFERROR(VLOOKUP(Data[[#This Row],[Min Notif Date]],Lookup!$N$1:$P$11,2,0),_xlfn.IFS(VLOOKUP(WEEKDAY(Data[[#This Row],[Min Notif Date]]),Lookup!$J$1:$L$7,3,0)="Weekend","Weekend",VLOOKUP(WEEKDAY(Data[[#This Row],[Min Notif Date]]),Lookup!$J$1:$L$7,3,0)="Weekday","Weekday"))</f>
        <v>Weekday</v>
      </c>
      <c r="J2897" s="4" t="str">
        <f>VLOOKUP(WEEKDAY(Data[[#This Row],[Min Notif Date]]),Lookup!$J$1:$K$7,2,0)</f>
        <v>3. Tue</v>
      </c>
      <c r="K2897" s="105">
        <f>ROUNDDOWN(Data[[#This Row],[PGE Notified Time]],0)</f>
        <v>44719</v>
      </c>
      <c r="L2897" s="4">
        <f>HOUR(Data[[#This Row],[PGE Notified Time]])</f>
        <v>14</v>
      </c>
      <c r="M2897">
        <v>78613</v>
      </c>
      <c r="N2897">
        <v>4922558404</v>
      </c>
      <c r="O2897" t="s">
        <v>25</v>
      </c>
      <c r="P2897" t="s">
        <v>210</v>
      </c>
      <c r="Q2897" t="s">
        <v>213</v>
      </c>
      <c r="R2897" t="s">
        <v>183</v>
      </c>
      <c r="S2897" s="1">
        <v>44719.598067129627</v>
      </c>
      <c r="T2897" s="1">
        <v>44719.59988425926</v>
      </c>
      <c r="U2897" s="1">
        <v>44719.612500000003</v>
      </c>
      <c r="V2897" t="s">
        <v>184</v>
      </c>
      <c r="W2897" t="s">
        <v>85</v>
      </c>
      <c r="X2897" t="s">
        <v>238</v>
      </c>
      <c r="Y2897" t="s">
        <v>186</v>
      </c>
      <c r="Z2897" t="s">
        <v>187</v>
      </c>
      <c r="AA2897" s="32">
        <v>20.783333333000002</v>
      </c>
    </row>
    <row r="2898" spans="1:27" x14ac:dyDescent="0.3">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8" s="4" t="str">
        <f>VLOOKUP(P2898,Lookup!$A$1:$D$19,4,0)</f>
        <v>South Bay</v>
      </c>
      <c r="C2898" s="4" t="str">
        <f>VLOOKUP(P2898,Lookup!$A$1:$E$19,5,0)</f>
        <v>Region 4</v>
      </c>
      <c r="D2898" s="4" t="str">
        <f>VLOOKUP(P2898,Lookup!$A$1:$B$19,2,0)</f>
        <v>SJ</v>
      </c>
      <c r="E2898" s="4" t="str">
        <f>IF(AND((Data[[#This Row],[Min Notif Date]]&gt;$G$3),Data[[#This Row],[Min Notif Date]]&lt;$F$3),"Last Week","No")</f>
        <v>No</v>
      </c>
      <c r="F2898" s="4" t="str">
        <f>VLOOKUP(MONTH(Data[[#This Row],[Min Notif Date]]),Lookup!$G$1:$H$12,2,0)</f>
        <v>6. Jun</v>
      </c>
      <c r="G2898" s="4" t="str">
        <f t="shared" si="45"/>
        <v/>
      </c>
      <c r="H2898" s="4" t="str">
        <f>IF(AND(Data[[#This Row],[Min Notif Time]]&gt;6,Data[[#This Row],[Min Notif Time]]&lt;17),"Business Hours","Non-Business Hours")</f>
        <v>Business Hours</v>
      </c>
      <c r="I2898" s="4" t="str" cm="1">
        <f t="array" ref="I2898">IFERROR(VLOOKUP(Data[[#This Row],[Min Notif Date]],Lookup!$N$1:$P$11,2,0),_xlfn.IFS(VLOOKUP(WEEKDAY(Data[[#This Row],[Min Notif Date]]),Lookup!$J$1:$L$7,3,0)="Weekend","Weekend",VLOOKUP(WEEKDAY(Data[[#This Row],[Min Notif Date]]),Lookup!$J$1:$L$7,3,0)="Weekday","Weekday"))</f>
        <v>Weekday</v>
      </c>
      <c r="J2898" s="4" t="str">
        <f>VLOOKUP(WEEKDAY(Data[[#This Row],[Min Notif Date]]),Lookup!$J$1:$K$7,2,0)</f>
        <v>3. Tue</v>
      </c>
      <c r="K2898" s="105">
        <f>ROUNDDOWN(Data[[#This Row],[PGE Notified Time]],0)</f>
        <v>44719</v>
      </c>
      <c r="L2898" s="4">
        <f>HOUR(Data[[#This Row],[PGE Notified Time]])</f>
        <v>15</v>
      </c>
      <c r="M2898">
        <v>78616</v>
      </c>
      <c r="O2898" t="s">
        <v>20</v>
      </c>
      <c r="P2898" t="s">
        <v>288</v>
      </c>
      <c r="Q2898" t="s">
        <v>20</v>
      </c>
      <c r="R2898" t="s">
        <v>183</v>
      </c>
      <c r="S2898" s="1" t="s">
        <v>171</v>
      </c>
      <c r="T2898" s="1">
        <v>44719.625694444447</v>
      </c>
      <c r="U2898" s="1">
        <v>44719.631944444445</v>
      </c>
      <c r="V2898" t="s">
        <v>184</v>
      </c>
      <c r="W2898" t="s">
        <v>85</v>
      </c>
      <c r="X2898" t="s">
        <v>293</v>
      </c>
      <c r="Y2898" t="s">
        <v>186</v>
      </c>
      <c r="Z2898" t="s">
        <v>187</v>
      </c>
      <c r="AA2898" s="32">
        <v>9</v>
      </c>
    </row>
    <row r="2899" spans="1:27" x14ac:dyDescent="0.3">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9" s="4" t="str">
        <f>VLOOKUP(P2899,Lookup!$A$1:$D$19,4,0)</f>
        <v>Bay Area</v>
      </c>
      <c r="C2899" s="4" t="str">
        <f>VLOOKUP(P2899,Lookup!$A$1:$E$19,5,0)</f>
        <v>Region 3</v>
      </c>
      <c r="D2899" s="4" t="str">
        <f>VLOOKUP(P2899,Lookup!$A$1:$B$19,2,0)</f>
        <v>DI</v>
      </c>
      <c r="E2899" s="4" t="str">
        <f>IF(AND((Data[[#This Row],[Min Notif Date]]&gt;$G$3),Data[[#This Row],[Min Notif Date]]&lt;$F$3),"Last Week","No")</f>
        <v>No</v>
      </c>
      <c r="F2899" s="4" t="str">
        <f>VLOOKUP(MONTH(Data[[#This Row],[Min Notif Date]]),Lookup!$G$1:$H$12,2,0)</f>
        <v>6. Jun</v>
      </c>
      <c r="G2899" s="4" t="str">
        <f t="shared" si="45"/>
        <v/>
      </c>
      <c r="H2899" s="4" t="str">
        <f>IF(AND(Data[[#This Row],[Min Notif Time]]&gt;6,Data[[#This Row],[Min Notif Time]]&lt;17),"Business Hours","Non-Business Hours")</f>
        <v>Business Hours</v>
      </c>
      <c r="I2899" s="4" t="str" cm="1">
        <f t="array" ref="I2899">IFERROR(VLOOKUP(Data[[#This Row],[Min Notif Date]],Lookup!$N$1:$P$11,2,0),_xlfn.IFS(VLOOKUP(WEEKDAY(Data[[#This Row],[Min Notif Date]]),Lookup!$J$1:$L$7,3,0)="Weekend","Weekend",VLOOKUP(WEEKDAY(Data[[#This Row],[Min Notif Date]]),Lookup!$J$1:$L$7,3,0)="Weekday","Weekday"))</f>
        <v>Weekday</v>
      </c>
      <c r="J2899" s="4" t="str">
        <f>VLOOKUP(WEEKDAY(Data[[#This Row],[Min Notif Date]]),Lookup!$J$1:$K$7,2,0)</f>
        <v>4. Wed</v>
      </c>
      <c r="K2899" s="105">
        <f>ROUNDDOWN(Data[[#This Row],[PGE Notified Time]],0)</f>
        <v>44720</v>
      </c>
      <c r="L2899" s="4">
        <f>HOUR(Data[[#This Row],[PGE Notified Time]])</f>
        <v>12</v>
      </c>
      <c r="M2899">
        <v>78655</v>
      </c>
      <c r="O2899" t="s">
        <v>20</v>
      </c>
      <c r="P2899" t="s">
        <v>208</v>
      </c>
      <c r="Q2899" t="s">
        <v>20</v>
      </c>
      <c r="R2899" t="s">
        <v>183</v>
      </c>
      <c r="S2899" s="1" t="s">
        <v>171</v>
      </c>
      <c r="T2899" s="1">
        <v>44720.509027777778</v>
      </c>
      <c r="U2899" s="1">
        <v>44720.916666666664</v>
      </c>
      <c r="V2899" t="s">
        <v>184</v>
      </c>
      <c r="W2899" t="s">
        <v>87</v>
      </c>
      <c r="X2899" t="s">
        <v>236</v>
      </c>
      <c r="Y2899" t="s">
        <v>186</v>
      </c>
      <c r="Z2899" t="s">
        <v>187</v>
      </c>
      <c r="AA2899" s="32">
        <v>587</v>
      </c>
    </row>
    <row r="2900" spans="1:27" x14ac:dyDescent="0.3">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0" s="4" t="str">
        <f>VLOOKUP(P2900,Lookup!$A$1:$D$19,4,0)</f>
        <v>North Valley</v>
      </c>
      <c r="C2900" s="4" t="str">
        <f>VLOOKUP(P2900,Lookup!$A$1:$E$19,5,0)</f>
        <v>Region 2</v>
      </c>
      <c r="D2900" s="4" t="str">
        <f>VLOOKUP(P2900,Lookup!$A$1:$B$19,2,0)</f>
        <v>SA</v>
      </c>
      <c r="E2900" s="4" t="str">
        <f>IF(AND((Data[[#This Row],[Min Notif Date]]&gt;$G$3),Data[[#This Row],[Min Notif Date]]&lt;$F$3),"Last Week","No")</f>
        <v>No</v>
      </c>
      <c r="F2900" s="4" t="str">
        <f>VLOOKUP(MONTH(Data[[#This Row],[Min Notif Date]]),Lookup!$G$1:$H$12,2,0)</f>
        <v>6. Jun</v>
      </c>
      <c r="G2900" s="4" t="str">
        <f t="shared" si="45"/>
        <v/>
      </c>
      <c r="H2900" s="4" t="str">
        <f>IF(AND(Data[[#This Row],[Min Notif Time]]&gt;6,Data[[#This Row],[Min Notif Time]]&lt;17),"Business Hours","Non-Business Hours")</f>
        <v>Business Hours</v>
      </c>
      <c r="I2900" s="4" t="str" cm="1">
        <f t="array" ref="I2900">IFERROR(VLOOKUP(Data[[#This Row],[Min Notif Date]],Lookup!$N$1:$P$11,2,0),_xlfn.IFS(VLOOKUP(WEEKDAY(Data[[#This Row],[Min Notif Date]]),Lookup!$J$1:$L$7,3,0)="Weekend","Weekend",VLOOKUP(WEEKDAY(Data[[#This Row],[Min Notif Date]]),Lookup!$J$1:$L$7,3,0)="Weekday","Weekday"))</f>
        <v>Weekday</v>
      </c>
      <c r="J2900" s="4" t="str">
        <f>VLOOKUP(WEEKDAY(Data[[#This Row],[Min Notif Date]]),Lookup!$J$1:$K$7,2,0)</f>
        <v>4. Wed</v>
      </c>
      <c r="K2900" s="105">
        <f>ROUNDDOWN(Data[[#This Row],[PGE Notified Time]],0)</f>
        <v>44720</v>
      </c>
      <c r="L2900" s="4">
        <f>HOUR(Data[[#This Row],[PGE Notified Time]])</f>
        <v>8</v>
      </c>
      <c r="M2900">
        <v>78630</v>
      </c>
      <c r="O2900" t="s">
        <v>20</v>
      </c>
      <c r="P2900" t="s">
        <v>210</v>
      </c>
      <c r="Q2900" t="s">
        <v>20</v>
      </c>
      <c r="R2900" t="s">
        <v>183</v>
      </c>
      <c r="S2900" s="1" t="s">
        <v>171</v>
      </c>
      <c r="T2900" s="1">
        <v>44720.337500000001</v>
      </c>
      <c r="U2900" s="1">
        <v>44720.5625</v>
      </c>
      <c r="V2900" t="s">
        <v>184</v>
      </c>
      <c r="W2900" t="s">
        <v>87</v>
      </c>
      <c r="X2900" t="s">
        <v>238</v>
      </c>
      <c r="Y2900" t="s">
        <v>186</v>
      </c>
      <c r="Z2900" t="s">
        <v>187</v>
      </c>
      <c r="AA2900" s="32">
        <v>324</v>
      </c>
    </row>
    <row r="2901" spans="1:27" x14ac:dyDescent="0.3">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1" s="4" t="str">
        <f>VLOOKUP(P2901,Lookup!$A$1:$D$19,4,0)</f>
        <v>North Valley</v>
      </c>
      <c r="C2901" s="4" t="str">
        <f>VLOOKUP(P2901,Lookup!$A$1:$E$19,5,0)</f>
        <v>Region 2</v>
      </c>
      <c r="D2901" s="4" t="str">
        <f>VLOOKUP(P2901,Lookup!$A$1:$B$19,2,0)</f>
        <v>SI</v>
      </c>
      <c r="E2901" s="4" t="str">
        <f>IF(AND((Data[[#This Row],[Min Notif Date]]&gt;$G$3),Data[[#This Row],[Min Notif Date]]&lt;$F$3),"Last Week","No")</f>
        <v>No</v>
      </c>
      <c r="F2901" s="4" t="str">
        <f>VLOOKUP(MONTH(Data[[#This Row],[Min Notif Date]]),Lookup!$G$1:$H$12,2,0)</f>
        <v>6. Jun</v>
      </c>
      <c r="G2901" s="4" t="str">
        <f t="shared" si="45"/>
        <v/>
      </c>
      <c r="H2901" s="4" t="str">
        <f>IF(AND(Data[[#This Row],[Min Notif Time]]&gt;6,Data[[#This Row],[Min Notif Time]]&lt;17),"Business Hours","Non-Business Hours")</f>
        <v>Business Hours</v>
      </c>
      <c r="I2901" s="4" t="str" cm="1">
        <f t="array" ref="I2901">IFERROR(VLOOKUP(Data[[#This Row],[Min Notif Date]],Lookup!$N$1:$P$11,2,0),_xlfn.IFS(VLOOKUP(WEEKDAY(Data[[#This Row],[Min Notif Date]]),Lookup!$J$1:$L$7,3,0)="Weekend","Weekend",VLOOKUP(WEEKDAY(Data[[#This Row],[Min Notif Date]]),Lookup!$J$1:$L$7,3,0)="Weekday","Weekday"))</f>
        <v>Weekday</v>
      </c>
      <c r="J2901" s="4" t="str">
        <f>VLOOKUP(WEEKDAY(Data[[#This Row],[Min Notif Date]]),Lookup!$J$1:$K$7,2,0)</f>
        <v>4. Wed</v>
      </c>
      <c r="K2901" s="105">
        <f>ROUNDDOWN(Data[[#This Row],[PGE Notified Time]],0)</f>
        <v>44720</v>
      </c>
      <c r="L2901" s="4">
        <f>HOUR(Data[[#This Row],[PGE Notified Time]])</f>
        <v>12</v>
      </c>
      <c r="M2901">
        <v>78657</v>
      </c>
      <c r="O2901" t="s">
        <v>20</v>
      </c>
      <c r="P2901" t="s">
        <v>201</v>
      </c>
      <c r="Q2901" t="s">
        <v>20</v>
      </c>
      <c r="R2901" t="s">
        <v>183</v>
      </c>
      <c r="S2901" s="1" t="s">
        <v>171</v>
      </c>
      <c r="T2901" s="1">
        <v>44720.532638888886</v>
      </c>
      <c r="U2901" s="1">
        <v>44720.75</v>
      </c>
      <c r="V2901" t="s">
        <v>184</v>
      </c>
      <c r="W2901" t="s">
        <v>87</v>
      </c>
      <c r="X2901" t="s">
        <v>253</v>
      </c>
      <c r="Y2901" t="s">
        <v>186</v>
      </c>
      <c r="Z2901" t="s">
        <v>187</v>
      </c>
      <c r="AA2901" s="32">
        <v>313</v>
      </c>
    </row>
    <row r="2902" spans="1:27" x14ac:dyDescent="0.3">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2" s="4" t="str">
        <f>VLOOKUP(P2902,Lookup!$A$1:$D$19,4,0)</f>
        <v>Bay Area</v>
      </c>
      <c r="C2902" s="4" t="str">
        <f>VLOOKUP(P2902,Lookup!$A$1:$E$19,5,0)</f>
        <v>Region 3</v>
      </c>
      <c r="D2902" s="4" t="str">
        <f>VLOOKUP(P2902,Lookup!$A$1:$B$19,2,0)</f>
        <v>SF</v>
      </c>
      <c r="E2902" s="4" t="str">
        <f>IF(AND((Data[[#This Row],[Min Notif Date]]&gt;$G$3),Data[[#This Row],[Min Notif Date]]&lt;$F$3),"Last Week","No")</f>
        <v>No</v>
      </c>
      <c r="F2902" s="4" t="str">
        <f>VLOOKUP(MONTH(Data[[#This Row],[Min Notif Date]]),Lookup!$G$1:$H$12,2,0)</f>
        <v>6. Jun</v>
      </c>
      <c r="G2902" s="4" t="str">
        <f t="shared" si="45"/>
        <v/>
      </c>
      <c r="H2902" s="4" t="str">
        <f>IF(AND(Data[[#This Row],[Min Notif Time]]&gt;6,Data[[#This Row],[Min Notif Time]]&lt;17),"Business Hours","Non-Business Hours")</f>
        <v>Business Hours</v>
      </c>
      <c r="I2902" s="4" t="str" cm="1">
        <f t="array" ref="I2902">IFERROR(VLOOKUP(Data[[#This Row],[Min Notif Date]],Lookup!$N$1:$P$11,2,0),_xlfn.IFS(VLOOKUP(WEEKDAY(Data[[#This Row],[Min Notif Date]]),Lookup!$J$1:$L$7,3,0)="Weekend","Weekend",VLOOKUP(WEEKDAY(Data[[#This Row],[Min Notif Date]]),Lookup!$J$1:$L$7,3,0)="Weekday","Weekday"))</f>
        <v>Weekday</v>
      </c>
      <c r="J2902" s="4" t="str">
        <f>VLOOKUP(WEEKDAY(Data[[#This Row],[Min Notif Date]]),Lookup!$J$1:$K$7,2,0)</f>
        <v>4. Wed</v>
      </c>
      <c r="K2902" s="105">
        <f>ROUNDDOWN(Data[[#This Row],[PGE Notified Time]],0)</f>
        <v>44720</v>
      </c>
      <c r="L2902" s="4">
        <f>HOUR(Data[[#This Row],[PGE Notified Time]])</f>
        <v>11</v>
      </c>
      <c r="M2902">
        <v>78649</v>
      </c>
      <c r="O2902" t="s">
        <v>20</v>
      </c>
      <c r="P2902" t="s">
        <v>190</v>
      </c>
      <c r="Q2902" t="s">
        <v>20</v>
      </c>
      <c r="R2902" t="s">
        <v>183</v>
      </c>
      <c r="S2902" s="1" t="s">
        <v>171</v>
      </c>
      <c r="T2902" s="1">
        <v>44720.463194444441</v>
      </c>
      <c r="U2902" s="1">
        <v>44720.631944444445</v>
      </c>
      <c r="V2902" t="s">
        <v>184</v>
      </c>
      <c r="W2902" t="s">
        <v>87</v>
      </c>
      <c r="X2902" t="s">
        <v>192</v>
      </c>
      <c r="Y2902" t="s">
        <v>186</v>
      </c>
      <c r="Z2902" t="s">
        <v>187</v>
      </c>
      <c r="AA2902" s="32">
        <v>243</v>
      </c>
    </row>
    <row r="2903" spans="1:27" x14ac:dyDescent="0.3">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3" s="4" t="str">
        <f>VLOOKUP(P2903,Lookup!$A$1:$D$19,4,0)</f>
        <v>North Valley</v>
      </c>
      <c r="C2903" s="4" t="str">
        <f>VLOOKUP(P2903,Lookup!$A$1:$E$19,5,0)</f>
        <v>Region 2</v>
      </c>
      <c r="D2903" s="4" t="str">
        <f>VLOOKUP(P2903,Lookup!$A$1:$B$19,2,0)</f>
        <v>SA</v>
      </c>
      <c r="E2903" s="4" t="str">
        <f>IF(AND((Data[[#This Row],[Min Notif Date]]&gt;$G$3),Data[[#This Row],[Min Notif Date]]&lt;$F$3),"Last Week","No")</f>
        <v>No</v>
      </c>
      <c r="F2903" s="4" t="str">
        <f>VLOOKUP(MONTH(Data[[#This Row],[Min Notif Date]]),Lookup!$G$1:$H$12,2,0)</f>
        <v>6. Jun</v>
      </c>
      <c r="G2903" s="4" t="str">
        <f t="shared" si="45"/>
        <v/>
      </c>
      <c r="H2903" s="4" t="str">
        <f>IF(AND(Data[[#This Row],[Min Notif Time]]&gt;6,Data[[#This Row],[Min Notif Time]]&lt;17),"Business Hours","Non-Business Hours")</f>
        <v>Business Hours</v>
      </c>
      <c r="I2903" s="4" t="str" cm="1">
        <f t="array" ref="I2903">IFERROR(VLOOKUP(Data[[#This Row],[Min Notif Date]],Lookup!$N$1:$P$11,2,0),_xlfn.IFS(VLOOKUP(WEEKDAY(Data[[#This Row],[Min Notif Date]]),Lookup!$J$1:$L$7,3,0)="Weekend","Weekend",VLOOKUP(WEEKDAY(Data[[#This Row],[Min Notif Date]]),Lookup!$J$1:$L$7,3,0)="Weekday","Weekday"))</f>
        <v>Weekday</v>
      </c>
      <c r="J2903" s="4" t="str">
        <f>VLOOKUP(WEEKDAY(Data[[#This Row],[Min Notif Date]]),Lookup!$J$1:$K$7,2,0)</f>
        <v>4. Wed</v>
      </c>
      <c r="K2903" s="105">
        <f>ROUNDDOWN(Data[[#This Row],[PGE Notified Time]],0)</f>
        <v>44720</v>
      </c>
      <c r="L2903" s="4">
        <f>HOUR(Data[[#This Row],[PGE Notified Time]])</f>
        <v>10</v>
      </c>
      <c r="M2903">
        <v>78641</v>
      </c>
      <c r="O2903" t="s">
        <v>20</v>
      </c>
      <c r="P2903" t="s">
        <v>210</v>
      </c>
      <c r="Q2903" t="s">
        <v>20</v>
      </c>
      <c r="R2903" t="s">
        <v>183</v>
      </c>
      <c r="S2903" s="1" t="s">
        <v>171</v>
      </c>
      <c r="T2903" s="1">
        <v>44720.436111111114</v>
      </c>
      <c r="U2903" s="1">
        <v>44720.604166666664</v>
      </c>
      <c r="V2903" t="s">
        <v>184</v>
      </c>
      <c r="W2903" t="s">
        <v>87</v>
      </c>
      <c r="X2903" t="s">
        <v>268</v>
      </c>
      <c r="Y2903" t="s">
        <v>186</v>
      </c>
      <c r="Z2903" t="s">
        <v>187</v>
      </c>
      <c r="AA2903" s="32">
        <v>242</v>
      </c>
    </row>
    <row r="2904" spans="1:27" x14ac:dyDescent="0.3">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4" s="4" t="str">
        <f>VLOOKUP(P2904,Lookup!$A$1:$D$19,4,0)</f>
        <v>Central Valley</v>
      </c>
      <c r="C2904" s="4" t="str">
        <f>VLOOKUP(P2904,Lookup!$A$1:$E$19,5,0)</f>
        <v>Region 5</v>
      </c>
      <c r="D2904" s="4" t="str">
        <f>VLOOKUP(P2904,Lookup!$A$1:$B$19,2,0)</f>
        <v>FR</v>
      </c>
      <c r="E2904" s="4" t="str">
        <f>IF(AND((Data[[#This Row],[Min Notif Date]]&gt;$G$3),Data[[#This Row],[Min Notif Date]]&lt;$F$3),"Last Week","No")</f>
        <v>No</v>
      </c>
      <c r="F2904" s="4" t="str">
        <f>VLOOKUP(MONTH(Data[[#This Row],[Min Notif Date]]),Lookup!$G$1:$H$12,2,0)</f>
        <v>6. Jun</v>
      </c>
      <c r="G2904" s="4" t="str">
        <f t="shared" si="45"/>
        <v/>
      </c>
      <c r="H2904" s="4" t="str">
        <f>IF(AND(Data[[#This Row],[Min Notif Time]]&gt;6,Data[[#This Row],[Min Notif Time]]&lt;17),"Business Hours","Non-Business Hours")</f>
        <v>Business Hours</v>
      </c>
      <c r="I2904" s="4" t="str" cm="1">
        <f t="array" ref="I2904">IFERROR(VLOOKUP(Data[[#This Row],[Min Notif Date]],Lookup!$N$1:$P$11,2,0),_xlfn.IFS(VLOOKUP(WEEKDAY(Data[[#This Row],[Min Notif Date]]),Lookup!$J$1:$L$7,3,0)="Weekend","Weekend",VLOOKUP(WEEKDAY(Data[[#This Row],[Min Notif Date]]),Lookup!$J$1:$L$7,3,0)="Weekday","Weekday"))</f>
        <v>Weekday</v>
      </c>
      <c r="J2904" s="4" t="str">
        <f>VLOOKUP(WEEKDAY(Data[[#This Row],[Min Notif Date]]),Lookup!$J$1:$K$7,2,0)</f>
        <v>4. Wed</v>
      </c>
      <c r="K2904" s="105">
        <f>ROUNDDOWN(Data[[#This Row],[PGE Notified Time]],0)</f>
        <v>44720</v>
      </c>
      <c r="L2904" s="4">
        <f>HOUR(Data[[#This Row],[PGE Notified Time]])</f>
        <v>12</v>
      </c>
      <c r="M2904">
        <v>78658</v>
      </c>
      <c r="O2904" t="s">
        <v>20</v>
      </c>
      <c r="P2904" t="s">
        <v>195</v>
      </c>
      <c r="Q2904" t="s">
        <v>20</v>
      </c>
      <c r="R2904" t="s">
        <v>191</v>
      </c>
      <c r="S2904" s="1" t="s">
        <v>171</v>
      </c>
      <c r="T2904" s="1">
        <v>44720.532638888886</v>
      </c>
      <c r="U2904" s="1">
        <v>44720.6875</v>
      </c>
      <c r="V2904" t="s">
        <v>184</v>
      </c>
      <c r="W2904" t="s">
        <v>87</v>
      </c>
      <c r="X2904" t="s">
        <v>196</v>
      </c>
      <c r="Y2904" t="s">
        <v>186</v>
      </c>
      <c r="Z2904" t="s">
        <v>187</v>
      </c>
      <c r="AA2904" s="32">
        <v>223</v>
      </c>
    </row>
    <row r="2905" spans="1:27" x14ac:dyDescent="0.3">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5" s="4" t="str">
        <f>VLOOKUP(P2905,Lookup!$A$1:$D$19,4,0)</f>
        <v>North Valley</v>
      </c>
      <c r="C2905" s="4" t="str">
        <f>VLOOKUP(P2905,Lookup!$A$1:$E$19,5,0)</f>
        <v>Region 2</v>
      </c>
      <c r="D2905" s="4" t="str">
        <f>VLOOKUP(P2905,Lookup!$A$1:$B$19,2,0)</f>
        <v>SA</v>
      </c>
      <c r="E2905" s="4" t="str">
        <f>IF(AND((Data[[#This Row],[Min Notif Date]]&gt;$G$3),Data[[#This Row],[Min Notif Date]]&lt;$F$3),"Last Week","No")</f>
        <v>No</v>
      </c>
      <c r="F2905" s="4" t="str">
        <f>VLOOKUP(MONTH(Data[[#This Row],[Min Notif Date]]),Lookup!$G$1:$H$12,2,0)</f>
        <v>6. Jun</v>
      </c>
      <c r="G2905" s="4" t="str">
        <f t="shared" si="45"/>
        <v/>
      </c>
      <c r="H2905" s="4" t="str">
        <f>IF(AND(Data[[#This Row],[Min Notif Time]]&gt;6,Data[[#This Row],[Min Notif Time]]&lt;17),"Business Hours","Non-Business Hours")</f>
        <v>Business Hours</v>
      </c>
      <c r="I2905" s="4" t="str" cm="1">
        <f t="array" ref="I2905">IFERROR(VLOOKUP(Data[[#This Row],[Min Notif Date]],Lookup!$N$1:$P$11,2,0),_xlfn.IFS(VLOOKUP(WEEKDAY(Data[[#This Row],[Min Notif Date]]),Lookup!$J$1:$L$7,3,0)="Weekend","Weekend",VLOOKUP(WEEKDAY(Data[[#This Row],[Min Notif Date]]),Lookup!$J$1:$L$7,3,0)="Weekday","Weekday"))</f>
        <v>Weekday</v>
      </c>
      <c r="J2905" s="4" t="str">
        <f>VLOOKUP(WEEKDAY(Data[[#This Row],[Min Notif Date]]),Lookup!$J$1:$K$7,2,0)</f>
        <v>4. Wed</v>
      </c>
      <c r="K2905" s="105">
        <f>ROUNDDOWN(Data[[#This Row],[PGE Notified Time]],0)</f>
        <v>44720</v>
      </c>
      <c r="L2905" s="4">
        <f>HOUR(Data[[#This Row],[PGE Notified Time]])</f>
        <v>8</v>
      </c>
      <c r="M2905">
        <v>78631</v>
      </c>
      <c r="O2905" t="s">
        <v>20</v>
      </c>
      <c r="P2905" t="s">
        <v>210</v>
      </c>
      <c r="Q2905" t="s">
        <v>20</v>
      </c>
      <c r="R2905" t="s">
        <v>183</v>
      </c>
      <c r="S2905" s="1" t="s">
        <v>171</v>
      </c>
      <c r="T2905" s="1">
        <v>44720.352777777778</v>
      </c>
      <c r="U2905" s="1">
        <v>44720.506944444445</v>
      </c>
      <c r="V2905" t="s">
        <v>184</v>
      </c>
      <c r="W2905" t="s">
        <v>87</v>
      </c>
      <c r="X2905" t="s">
        <v>268</v>
      </c>
      <c r="Y2905" t="s">
        <v>186</v>
      </c>
      <c r="Z2905" t="s">
        <v>187</v>
      </c>
      <c r="AA2905" s="32">
        <v>222</v>
      </c>
    </row>
    <row r="2906" spans="1:27" x14ac:dyDescent="0.3">
      <c r="A2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6" s="4" t="str">
        <f>VLOOKUP(P2906,Lookup!$A$1:$D$19,4,0)</f>
        <v>Bay Area</v>
      </c>
      <c r="C2906" s="4" t="str">
        <f>VLOOKUP(P2906,Lookup!$A$1:$E$19,5,0)</f>
        <v>Region 3</v>
      </c>
      <c r="D2906" s="4" t="str">
        <f>VLOOKUP(P2906,Lookup!$A$1:$B$19,2,0)</f>
        <v>DI</v>
      </c>
      <c r="E2906" s="4" t="str">
        <f>IF(AND((Data[[#This Row],[Min Notif Date]]&gt;$G$3),Data[[#This Row],[Min Notif Date]]&lt;$F$3),"Last Week","No")</f>
        <v>No</v>
      </c>
      <c r="F2906" s="4" t="str">
        <f>VLOOKUP(MONTH(Data[[#This Row],[Min Notif Date]]),Lookup!$G$1:$H$12,2,0)</f>
        <v>6. Jun</v>
      </c>
      <c r="G2906" s="4" t="str">
        <f t="shared" si="45"/>
        <v/>
      </c>
      <c r="H2906" s="4" t="str">
        <f>IF(AND(Data[[#This Row],[Min Notif Time]]&gt;6,Data[[#This Row],[Min Notif Time]]&lt;17),"Business Hours","Non-Business Hours")</f>
        <v>Business Hours</v>
      </c>
      <c r="I2906" s="4" t="str" cm="1">
        <f t="array" ref="I2906">IFERROR(VLOOKUP(Data[[#This Row],[Min Notif Date]],Lookup!$N$1:$P$11,2,0),_xlfn.IFS(VLOOKUP(WEEKDAY(Data[[#This Row],[Min Notif Date]]),Lookup!$J$1:$L$7,3,0)="Weekend","Weekend",VLOOKUP(WEEKDAY(Data[[#This Row],[Min Notif Date]]),Lookup!$J$1:$L$7,3,0)="Weekday","Weekday"))</f>
        <v>Weekday</v>
      </c>
      <c r="J2906" s="4" t="str">
        <f>VLOOKUP(WEEKDAY(Data[[#This Row],[Min Notif Date]]),Lookup!$J$1:$K$7,2,0)</f>
        <v>4. Wed</v>
      </c>
      <c r="K2906" s="105">
        <f>ROUNDDOWN(Data[[#This Row],[PGE Notified Time]],0)</f>
        <v>44720</v>
      </c>
      <c r="L2906" s="4">
        <f>HOUR(Data[[#This Row],[PGE Notified Time]])</f>
        <v>12</v>
      </c>
      <c r="M2906">
        <v>78652</v>
      </c>
      <c r="O2906" t="s">
        <v>20</v>
      </c>
      <c r="P2906" t="s">
        <v>208</v>
      </c>
      <c r="Q2906" t="s">
        <v>20</v>
      </c>
      <c r="R2906" t="s">
        <v>183</v>
      </c>
      <c r="S2906" s="1" t="s">
        <v>171</v>
      </c>
      <c r="T2906" s="1">
        <v>44720.5</v>
      </c>
      <c r="U2906" s="1">
        <v>44720.649305555555</v>
      </c>
      <c r="V2906" t="s">
        <v>184</v>
      </c>
      <c r="W2906" t="s">
        <v>87</v>
      </c>
      <c r="X2906" t="s">
        <v>236</v>
      </c>
      <c r="Y2906" t="s">
        <v>186</v>
      </c>
      <c r="Z2906" t="s">
        <v>187</v>
      </c>
      <c r="AA2906" s="32">
        <v>215</v>
      </c>
    </row>
    <row r="2907" spans="1:27" x14ac:dyDescent="0.3">
      <c r="A2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7" s="4" t="str">
        <f>VLOOKUP(P2907,Lookup!$A$1:$D$19,4,0)</f>
        <v>Bay Area</v>
      </c>
      <c r="C2907" s="4" t="str">
        <f>VLOOKUP(P2907,Lookup!$A$1:$E$19,5,0)</f>
        <v>Region 3</v>
      </c>
      <c r="D2907" s="4" t="str">
        <f>VLOOKUP(P2907,Lookup!$A$1:$B$19,2,0)</f>
        <v>SF</v>
      </c>
      <c r="E2907" s="4" t="str">
        <f>IF(AND((Data[[#This Row],[Min Notif Date]]&gt;$G$3),Data[[#This Row],[Min Notif Date]]&lt;$F$3),"Last Week","No")</f>
        <v>No</v>
      </c>
      <c r="F2907" s="4" t="str">
        <f>VLOOKUP(MONTH(Data[[#This Row],[Min Notif Date]]),Lookup!$G$1:$H$12,2,0)</f>
        <v>6. Jun</v>
      </c>
      <c r="G2907" s="4" t="str">
        <f t="shared" si="45"/>
        <v/>
      </c>
      <c r="H2907" s="4" t="str">
        <f>IF(AND(Data[[#This Row],[Min Notif Time]]&gt;6,Data[[#This Row],[Min Notif Time]]&lt;17),"Business Hours","Non-Business Hours")</f>
        <v>Business Hours</v>
      </c>
      <c r="I2907" s="4" t="str" cm="1">
        <f t="array" ref="I2907">IFERROR(VLOOKUP(Data[[#This Row],[Min Notif Date]],Lookup!$N$1:$P$11,2,0),_xlfn.IFS(VLOOKUP(WEEKDAY(Data[[#This Row],[Min Notif Date]]),Lookup!$J$1:$L$7,3,0)="Weekend","Weekend",VLOOKUP(WEEKDAY(Data[[#This Row],[Min Notif Date]]),Lookup!$J$1:$L$7,3,0)="Weekday","Weekday"))</f>
        <v>Weekday</v>
      </c>
      <c r="J2907" s="4" t="str">
        <f>VLOOKUP(WEEKDAY(Data[[#This Row],[Min Notif Date]]),Lookup!$J$1:$K$7,2,0)</f>
        <v>4. Wed</v>
      </c>
      <c r="K2907" s="105">
        <f>ROUNDDOWN(Data[[#This Row],[PGE Notified Time]],0)</f>
        <v>44720</v>
      </c>
      <c r="L2907" s="4">
        <f>HOUR(Data[[#This Row],[PGE Notified Time]])</f>
        <v>15</v>
      </c>
      <c r="M2907">
        <v>78673</v>
      </c>
      <c r="O2907" t="s">
        <v>20</v>
      </c>
      <c r="P2907" t="s">
        <v>190</v>
      </c>
      <c r="Q2907" t="s">
        <v>20</v>
      </c>
      <c r="R2907" t="s">
        <v>183</v>
      </c>
      <c r="S2907" s="1" t="s">
        <v>171</v>
      </c>
      <c r="T2907" s="1">
        <v>44720.655555555553</v>
      </c>
      <c r="U2907" s="1">
        <v>44720.791666666664</v>
      </c>
      <c r="V2907" t="s">
        <v>184</v>
      </c>
      <c r="W2907" t="s">
        <v>87</v>
      </c>
      <c r="X2907" t="s">
        <v>192</v>
      </c>
      <c r="Y2907" t="s">
        <v>186</v>
      </c>
      <c r="Z2907" t="s">
        <v>187</v>
      </c>
      <c r="AA2907" s="32">
        <v>196</v>
      </c>
    </row>
    <row r="2908" spans="1:27" x14ac:dyDescent="0.3">
      <c r="A2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8" s="4" t="str">
        <f>VLOOKUP(P2908,Lookup!$A$1:$D$19,4,0)</f>
        <v>Bay Area</v>
      </c>
      <c r="C2908" s="4" t="str">
        <f>VLOOKUP(P2908,Lookup!$A$1:$E$19,5,0)</f>
        <v>Region 3</v>
      </c>
      <c r="D2908" s="4" t="str">
        <f>VLOOKUP(P2908,Lookup!$A$1:$B$19,2,0)</f>
        <v>DI</v>
      </c>
      <c r="E2908" s="4" t="str">
        <f>IF(AND((Data[[#This Row],[Min Notif Date]]&gt;$G$3),Data[[#This Row],[Min Notif Date]]&lt;$F$3),"Last Week","No")</f>
        <v>No</v>
      </c>
      <c r="F2908" s="4" t="str">
        <f>VLOOKUP(MONTH(Data[[#This Row],[Min Notif Date]]),Lookup!$G$1:$H$12,2,0)</f>
        <v>6. Jun</v>
      </c>
      <c r="G2908" s="4" t="str">
        <f t="shared" si="45"/>
        <v/>
      </c>
      <c r="H2908" s="4" t="str">
        <f>IF(AND(Data[[#This Row],[Min Notif Time]]&gt;6,Data[[#This Row],[Min Notif Time]]&lt;17),"Business Hours","Non-Business Hours")</f>
        <v>Business Hours</v>
      </c>
      <c r="I2908" s="4" t="str" cm="1">
        <f t="array" ref="I2908">IFERROR(VLOOKUP(Data[[#This Row],[Min Notif Date]],Lookup!$N$1:$P$11,2,0),_xlfn.IFS(VLOOKUP(WEEKDAY(Data[[#This Row],[Min Notif Date]]),Lookup!$J$1:$L$7,3,0)="Weekend","Weekend",VLOOKUP(WEEKDAY(Data[[#This Row],[Min Notif Date]]),Lookup!$J$1:$L$7,3,0)="Weekday","Weekday"))</f>
        <v>Weekday</v>
      </c>
      <c r="J2908" s="4" t="str">
        <f>VLOOKUP(WEEKDAY(Data[[#This Row],[Min Notif Date]]),Lookup!$J$1:$K$7,2,0)</f>
        <v>4. Wed</v>
      </c>
      <c r="K2908" s="105">
        <f>ROUNDDOWN(Data[[#This Row],[PGE Notified Time]],0)</f>
        <v>44720</v>
      </c>
      <c r="L2908" s="4">
        <f>HOUR(Data[[#This Row],[PGE Notified Time]])</f>
        <v>10</v>
      </c>
      <c r="M2908">
        <v>78644</v>
      </c>
      <c r="O2908" t="s">
        <v>20</v>
      </c>
      <c r="P2908" t="s">
        <v>208</v>
      </c>
      <c r="Q2908" t="s">
        <v>20</v>
      </c>
      <c r="R2908" t="s">
        <v>183</v>
      </c>
      <c r="S2908" s="1" t="s">
        <v>171</v>
      </c>
      <c r="T2908" s="1">
        <v>44720.449305555558</v>
      </c>
      <c r="U2908" s="1">
        <v>44720.583333333336</v>
      </c>
      <c r="V2908" t="s">
        <v>184</v>
      </c>
      <c r="W2908" t="s">
        <v>87</v>
      </c>
      <c r="X2908" t="s">
        <v>340</v>
      </c>
      <c r="Y2908" t="s">
        <v>186</v>
      </c>
      <c r="Z2908" t="s">
        <v>187</v>
      </c>
      <c r="AA2908" s="32">
        <v>193</v>
      </c>
    </row>
    <row r="2909" spans="1:27" x14ac:dyDescent="0.3">
      <c r="A2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9" s="4" t="str">
        <f>VLOOKUP(P2909,Lookup!$A$1:$D$19,4,0)</f>
        <v>North Valley</v>
      </c>
      <c r="C2909" s="4" t="str">
        <f>VLOOKUP(P2909,Lookup!$A$1:$E$19,5,0)</f>
        <v>Region 2</v>
      </c>
      <c r="D2909" s="4" t="str">
        <f>VLOOKUP(P2909,Lookup!$A$1:$B$19,2,0)</f>
        <v>SI</v>
      </c>
      <c r="E2909" s="4" t="str">
        <f>IF(AND((Data[[#This Row],[Min Notif Date]]&gt;$G$3),Data[[#This Row],[Min Notif Date]]&lt;$F$3),"Last Week","No")</f>
        <v>No</v>
      </c>
      <c r="F2909" s="4" t="str">
        <f>VLOOKUP(MONTH(Data[[#This Row],[Min Notif Date]]),Lookup!$G$1:$H$12,2,0)</f>
        <v>6. Jun</v>
      </c>
      <c r="G2909" s="4" t="str">
        <f t="shared" si="45"/>
        <v/>
      </c>
      <c r="H2909" s="4" t="str">
        <f>IF(AND(Data[[#This Row],[Min Notif Time]]&gt;6,Data[[#This Row],[Min Notif Time]]&lt;17),"Business Hours","Non-Business Hours")</f>
        <v>Business Hours</v>
      </c>
      <c r="I2909" s="4" t="str" cm="1">
        <f t="array" ref="I2909">IFERROR(VLOOKUP(Data[[#This Row],[Min Notif Date]],Lookup!$N$1:$P$11,2,0),_xlfn.IFS(VLOOKUP(WEEKDAY(Data[[#This Row],[Min Notif Date]]),Lookup!$J$1:$L$7,3,0)="Weekend","Weekend",VLOOKUP(WEEKDAY(Data[[#This Row],[Min Notif Date]]),Lookup!$J$1:$L$7,3,0)="Weekday","Weekday"))</f>
        <v>Weekday</v>
      </c>
      <c r="J2909" s="4" t="str">
        <f>VLOOKUP(WEEKDAY(Data[[#This Row],[Min Notif Date]]),Lookup!$J$1:$K$7,2,0)</f>
        <v>4. Wed</v>
      </c>
      <c r="K2909" s="105">
        <f>ROUNDDOWN(Data[[#This Row],[PGE Notified Time]],0)</f>
        <v>44720</v>
      </c>
      <c r="L2909" s="4">
        <f>HOUR(Data[[#This Row],[PGE Notified Time]])</f>
        <v>8</v>
      </c>
      <c r="M2909">
        <v>78634</v>
      </c>
      <c r="O2909" t="s">
        <v>20</v>
      </c>
      <c r="P2909" t="s">
        <v>201</v>
      </c>
      <c r="Q2909" t="s">
        <v>20</v>
      </c>
      <c r="R2909" t="s">
        <v>183</v>
      </c>
      <c r="S2909" s="1" t="s">
        <v>171</v>
      </c>
      <c r="T2909" s="1">
        <v>44720.368055555555</v>
      </c>
      <c r="U2909" s="1">
        <v>44720.5</v>
      </c>
      <c r="V2909" t="s">
        <v>184</v>
      </c>
      <c r="W2909" t="s">
        <v>87</v>
      </c>
      <c r="X2909" t="s">
        <v>253</v>
      </c>
      <c r="Y2909" t="s">
        <v>186</v>
      </c>
      <c r="Z2909" t="s">
        <v>187</v>
      </c>
      <c r="AA2909" s="32">
        <v>190</v>
      </c>
    </row>
    <row r="2910" spans="1:27" x14ac:dyDescent="0.3">
      <c r="A2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0" s="4" t="str">
        <f>VLOOKUP(P2910,Lookup!$A$1:$D$19,4,0)</f>
        <v>Central Valley</v>
      </c>
      <c r="C2910" s="4" t="str">
        <f>VLOOKUP(P2910,Lookup!$A$1:$E$19,5,0)</f>
        <v>Region 5</v>
      </c>
      <c r="D2910" s="4" t="str">
        <f>VLOOKUP(P2910,Lookup!$A$1:$B$19,2,0)</f>
        <v>YO</v>
      </c>
      <c r="E2910" s="4" t="str">
        <f>IF(AND((Data[[#This Row],[Min Notif Date]]&gt;$G$3),Data[[#This Row],[Min Notif Date]]&lt;$F$3),"Last Week","No")</f>
        <v>No</v>
      </c>
      <c r="F2910" s="4" t="str">
        <f>VLOOKUP(MONTH(Data[[#This Row],[Min Notif Date]]),Lookup!$G$1:$H$12,2,0)</f>
        <v>6. Jun</v>
      </c>
      <c r="G2910" s="4" t="str">
        <f t="shared" si="45"/>
        <v/>
      </c>
      <c r="H2910" s="4" t="str">
        <f>IF(AND(Data[[#This Row],[Min Notif Time]]&gt;6,Data[[#This Row],[Min Notif Time]]&lt;17),"Business Hours","Non-Business Hours")</f>
        <v>Business Hours</v>
      </c>
      <c r="I2910" s="4" t="str" cm="1">
        <f t="array" ref="I2910">IFERROR(VLOOKUP(Data[[#This Row],[Min Notif Date]],Lookup!$N$1:$P$11,2,0),_xlfn.IFS(VLOOKUP(WEEKDAY(Data[[#This Row],[Min Notif Date]]),Lookup!$J$1:$L$7,3,0)="Weekend","Weekend",VLOOKUP(WEEKDAY(Data[[#This Row],[Min Notif Date]]),Lookup!$J$1:$L$7,3,0)="Weekday","Weekday"))</f>
        <v>Weekday</v>
      </c>
      <c r="J2910" s="4" t="str">
        <f>VLOOKUP(WEEKDAY(Data[[#This Row],[Min Notif Date]]),Lookup!$J$1:$K$7,2,0)</f>
        <v>4. Wed</v>
      </c>
      <c r="K2910" s="105">
        <f>ROUNDDOWN(Data[[#This Row],[PGE Notified Time]],0)</f>
        <v>44720</v>
      </c>
      <c r="L2910" s="4">
        <f>HOUR(Data[[#This Row],[PGE Notified Time]])</f>
        <v>16</v>
      </c>
      <c r="M2910">
        <v>78675</v>
      </c>
      <c r="N2910">
        <v>9538582753</v>
      </c>
      <c r="O2910" t="s">
        <v>25</v>
      </c>
      <c r="P2910" t="s">
        <v>231</v>
      </c>
      <c r="Q2910" t="s">
        <v>198</v>
      </c>
      <c r="R2910" t="s">
        <v>266</v>
      </c>
      <c r="S2910" s="1">
        <v>44720.682905092595</v>
      </c>
      <c r="T2910" s="1">
        <v>44720.688321759262</v>
      </c>
      <c r="U2910" s="1">
        <v>44720.804166666669</v>
      </c>
      <c r="V2910" t="s">
        <v>184</v>
      </c>
      <c r="W2910" t="s">
        <v>87</v>
      </c>
      <c r="X2910" t="s">
        <v>465</v>
      </c>
      <c r="Y2910" t="s">
        <v>186</v>
      </c>
      <c r="Z2910" t="s">
        <v>187</v>
      </c>
      <c r="AA2910" s="32">
        <v>174.616666667</v>
      </c>
    </row>
    <row r="2911" spans="1:27" x14ac:dyDescent="0.3">
      <c r="A2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1" s="4" t="str">
        <f>VLOOKUP(P2911,Lookup!$A$1:$D$19,4,0)</f>
        <v>North Valley</v>
      </c>
      <c r="C2911" s="4" t="str">
        <f>VLOOKUP(P2911,Lookup!$A$1:$E$19,5,0)</f>
        <v>Region 2</v>
      </c>
      <c r="D2911" s="4" t="str">
        <f>VLOOKUP(P2911,Lookup!$A$1:$B$19,2,0)</f>
        <v>SA</v>
      </c>
      <c r="E2911" s="4" t="str">
        <f>IF(AND((Data[[#This Row],[Min Notif Date]]&gt;$G$3),Data[[#This Row],[Min Notif Date]]&lt;$F$3),"Last Week","No")</f>
        <v>No</v>
      </c>
      <c r="F2911" s="4" t="str">
        <f>VLOOKUP(MONTH(Data[[#This Row],[Min Notif Date]]),Lookup!$G$1:$H$12,2,0)</f>
        <v>6. Jun</v>
      </c>
      <c r="G2911" s="4" t="str">
        <f t="shared" si="45"/>
        <v/>
      </c>
      <c r="H2911" s="4" t="str">
        <f>IF(AND(Data[[#This Row],[Min Notif Time]]&gt;6,Data[[#This Row],[Min Notif Time]]&lt;17),"Business Hours","Non-Business Hours")</f>
        <v>Business Hours</v>
      </c>
      <c r="I2911" s="4" t="str" cm="1">
        <f t="array" ref="I2911">IFERROR(VLOOKUP(Data[[#This Row],[Min Notif Date]],Lookup!$N$1:$P$11,2,0),_xlfn.IFS(VLOOKUP(WEEKDAY(Data[[#This Row],[Min Notif Date]]),Lookup!$J$1:$L$7,3,0)="Weekend","Weekend",VLOOKUP(WEEKDAY(Data[[#This Row],[Min Notif Date]]),Lookup!$J$1:$L$7,3,0)="Weekday","Weekday"))</f>
        <v>Weekday</v>
      </c>
      <c r="J2911" s="4" t="str">
        <f>VLOOKUP(WEEKDAY(Data[[#This Row],[Min Notif Date]]),Lookup!$J$1:$K$7,2,0)</f>
        <v>4. Wed</v>
      </c>
      <c r="K2911" s="105">
        <f>ROUNDDOWN(Data[[#This Row],[PGE Notified Time]],0)</f>
        <v>44720</v>
      </c>
      <c r="L2911" s="4">
        <f>HOUR(Data[[#This Row],[PGE Notified Time]])</f>
        <v>9</v>
      </c>
      <c r="M2911">
        <v>78638</v>
      </c>
      <c r="O2911" t="s">
        <v>20</v>
      </c>
      <c r="P2911" t="s">
        <v>210</v>
      </c>
      <c r="Q2911" t="s">
        <v>20</v>
      </c>
      <c r="R2911" t="s">
        <v>183</v>
      </c>
      <c r="S2911" s="1" t="s">
        <v>171</v>
      </c>
      <c r="T2911" s="1">
        <v>44720.390972222223</v>
      </c>
      <c r="U2911" s="1">
        <v>44720.500694444447</v>
      </c>
      <c r="V2911" t="s">
        <v>184</v>
      </c>
      <c r="W2911" t="s">
        <v>85</v>
      </c>
      <c r="X2911" t="s">
        <v>268</v>
      </c>
      <c r="Y2911" t="s">
        <v>186</v>
      </c>
      <c r="Z2911" t="s">
        <v>187</v>
      </c>
      <c r="AA2911" s="32">
        <v>158</v>
      </c>
    </row>
    <row r="2912" spans="1:27" x14ac:dyDescent="0.3">
      <c r="A2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2" s="4" t="str">
        <f>VLOOKUP(P2912,Lookup!$A$1:$D$19,4,0)</f>
        <v>Bay Area</v>
      </c>
      <c r="C2912" s="4" t="str">
        <f>VLOOKUP(P2912,Lookup!$A$1:$E$19,5,0)</f>
        <v>Region 3</v>
      </c>
      <c r="D2912" s="4" t="str">
        <f>VLOOKUP(P2912,Lookup!$A$1:$B$19,2,0)</f>
        <v>DI</v>
      </c>
      <c r="E2912" s="4" t="str">
        <f>IF(AND((Data[[#This Row],[Min Notif Date]]&gt;$G$3),Data[[#This Row],[Min Notif Date]]&lt;$F$3),"Last Week","No")</f>
        <v>No</v>
      </c>
      <c r="F2912" s="4" t="str">
        <f>VLOOKUP(MONTH(Data[[#This Row],[Min Notif Date]]),Lookup!$G$1:$H$12,2,0)</f>
        <v>6. Jun</v>
      </c>
      <c r="G2912" s="4" t="str">
        <f t="shared" si="45"/>
        <v/>
      </c>
      <c r="H2912" s="4" t="str">
        <f>IF(AND(Data[[#This Row],[Min Notif Time]]&gt;6,Data[[#This Row],[Min Notif Time]]&lt;17),"Business Hours","Non-Business Hours")</f>
        <v>Business Hours</v>
      </c>
      <c r="I2912" s="4" t="str" cm="1">
        <f t="array" ref="I2912">IFERROR(VLOOKUP(Data[[#This Row],[Min Notif Date]],Lookup!$N$1:$P$11,2,0),_xlfn.IFS(VLOOKUP(WEEKDAY(Data[[#This Row],[Min Notif Date]]),Lookup!$J$1:$L$7,3,0)="Weekend","Weekend",VLOOKUP(WEEKDAY(Data[[#This Row],[Min Notif Date]]),Lookup!$J$1:$L$7,3,0)="Weekday","Weekday"))</f>
        <v>Weekday</v>
      </c>
      <c r="J2912" s="4" t="str">
        <f>VLOOKUP(WEEKDAY(Data[[#This Row],[Min Notif Date]]),Lookup!$J$1:$K$7,2,0)</f>
        <v>4. Wed</v>
      </c>
      <c r="K2912" s="105">
        <f>ROUNDDOWN(Data[[#This Row],[PGE Notified Time]],0)</f>
        <v>44720</v>
      </c>
      <c r="L2912" s="4">
        <f>HOUR(Data[[#This Row],[PGE Notified Time]])</f>
        <v>13</v>
      </c>
      <c r="M2912">
        <v>78662</v>
      </c>
      <c r="O2912" t="s">
        <v>20</v>
      </c>
      <c r="P2912" t="s">
        <v>208</v>
      </c>
      <c r="Q2912" t="s">
        <v>20</v>
      </c>
      <c r="R2912" t="s">
        <v>191</v>
      </c>
      <c r="S2912" s="1" t="s">
        <v>171</v>
      </c>
      <c r="T2912" s="1">
        <v>44720.581250000003</v>
      </c>
      <c r="U2912" s="1">
        <v>44720.6875</v>
      </c>
      <c r="V2912" t="s">
        <v>184</v>
      </c>
      <c r="W2912" t="s">
        <v>85</v>
      </c>
      <c r="X2912" t="s">
        <v>236</v>
      </c>
      <c r="Y2912" t="s">
        <v>186</v>
      </c>
      <c r="Z2912" t="s">
        <v>187</v>
      </c>
      <c r="AA2912" s="32">
        <v>153</v>
      </c>
    </row>
    <row r="2913" spans="1:27" x14ac:dyDescent="0.3">
      <c r="A2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3" s="4" t="str">
        <f>VLOOKUP(P2913,Lookup!$A$1:$D$19,4,0)</f>
        <v>Bay Area</v>
      </c>
      <c r="C2913" s="4" t="str">
        <f>VLOOKUP(P2913,Lookup!$A$1:$E$19,5,0)</f>
        <v>Region 3</v>
      </c>
      <c r="D2913" s="4" t="str">
        <f>VLOOKUP(P2913,Lookup!$A$1:$B$19,2,0)</f>
        <v>EB</v>
      </c>
      <c r="E2913" s="4" t="str">
        <f>IF(AND((Data[[#This Row],[Min Notif Date]]&gt;$G$3),Data[[#This Row],[Min Notif Date]]&lt;$F$3),"Last Week","No")</f>
        <v>No</v>
      </c>
      <c r="F2913" s="4" t="str">
        <f>VLOOKUP(MONTH(Data[[#This Row],[Min Notif Date]]),Lookup!$G$1:$H$12,2,0)</f>
        <v>6. Jun</v>
      </c>
      <c r="G2913" s="4" t="str">
        <f t="shared" si="45"/>
        <v/>
      </c>
      <c r="H2913" s="4" t="str">
        <f>IF(AND(Data[[#This Row],[Min Notif Time]]&gt;6,Data[[#This Row],[Min Notif Time]]&lt;17),"Business Hours","Non-Business Hours")</f>
        <v>Business Hours</v>
      </c>
      <c r="I2913" s="4" t="str" cm="1">
        <f t="array" ref="I2913">IFERROR(VLOOKUP(Data[[#This Row],[Min Notif Date]],Lookup!$N$1:$P$11,2,0),_xlfn.IFS(VLOOKUP(WEEKDAY(Data[[#This Row],[Min Notif Date]]),Lookup!$J$1:$L$7,3,0)="Weekend","Weekend",VLOOKUP(WEEKDAY(Data[[#This Row],[Min Notif Date]]),Lookup!$J$1:$L$7,3,0)="Weekday","Weekday"))</f>
        <v>Weekday</v>
      </c>
      <c r="J2913" s="4" t="str">
        <f>VLOOKUP(WEEKDAY(Data[[#This Row],[Min Notif Date]]),Lookup!$J$1:$K$7,2,0)</f>
        <v>4. Wed</v>
      </c>
      <c r="K2913" s="105">
        <f>ROUNDDOWN(Data[[#This Row],[PGE Notified Time]],0)</f>
        <v>44720</v>
      </c>
      <c r="L2913" s="4">
        <f>HOUR(Data[[#This Row],[PGE Notified Time]])</f>
        <v>10</v>
      </c>
      <c r="M2913">
        <v>78646</v>
      </c>
      <c r="N2913">
        <v>2852632724</v>
      </c>
      <c r="O2913" t="s">
        <v>20</v>
      </c>
      <c r="P2913" t="s">
        <v>182</v>
      </c>
      <c r="Q2913" t="s">
        <v>20</v>
      </c>
      <c r="R2913" t="s">
        <v>191</v>
      </c>
      <c r="S2913" s="1">
        <v>44720.426458333335</v>
      </c>
      <c r="T2913" s="1">
        <v>44720.453090277777</v>
      </c>
      <c r="U2913" s="1">
        <v>44720.53125</v>
      </c>
      <c r="V2913" t="s">
        <v>184</v>
      </c>
      <c r="W2913" t="s">
        <v>85</v>
      </c>
      <c r="X2913" t="s">
        <v>212</v>
      </c>
      <c r="Y2913" t="s">
        <v>186</v>
      </c>
      <c r="Z2913" t="s">
        <v>187</v>
      </c>
      <c r="AA2913" s="32">
        <v>150.9</v>
      </c>
    </row>
    <row r="2914" spans="1:27" x14ac:dyDescent="0.3">
      <c r="A2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4" s="4" t="str">
        <f>VLOOKUP(P2914,Lookup!$A$1:$D$19,4,0)</f>
        <v>Bay Area</v>
      </c>
      <c r="C2914" s="4" t="str">
        <f>VLOOKUP(P2914,Lookup!$A$1:$E$19,5,0)</f>
        <v>Region 3</v>
      </c>
      <c r="D2914" s="4" t="str">
        <f>VLOOKUP(P2914,Lookup!$A$1:$B$19,2,0)</f>
        <v>DI</v>
      </c>
      <c r="E2914" s="4" t="str">
        <f>IF(AND((Data[[#This Row],[Min Notif Date]]&gt;$G$3),Data[[#This Row],[Min Notif Date]]&lt;$F$3),"Last Week","No")</f>
        <v>No</v>
      </c>
      <c r="F2914" s="4" t="str">
        <f>VLOOKUP(MONTH(Data[[#This Row],[Min Notif Date]]),Lookup!$G$1:$H$12,2,0)</f>
        <v>6. Jun</v>
      </c>
      <c r="G2914" s="4" t="str">
        <f t="shared" si="45"/>
        <v/>
      </c>
      <c r="H2914" s="4" t="str">
        <f>IF(AND(Data[[#This Row],[Min Notif Time]]&gt;6,Data[[#This Row],[Min Notif Time]]&lt;17),"Business Hours","Non-Business Hours")</f>
        <v>Business Hours</v>
      </c>
      <c r="I2914" s="4" t="str" cm="1">
        <f t="array" ref="I2914">IFERROR(VLOOKUP(Data[[#This Row],[Min Notif Date]],Lookup!$N$1:$P$11,2,0),_xlfn.IFS(VLOOKUP(WEEKDAY(Data[[#This Row],[Min Notif Date]]),Lookup!$J$1:$L$7,3,0)="Weekend","Weekend",VLOOKUP(WEEKDAY(Data[[#This Row],[Min Notif Date]]),Lookup!$J$1:$L$7,3,0)="Weekday","Weekday"))</f>
        <v>Weekday</v>
      </c>
      <c r="J2914" s="4" t="str">
        <f>VLOOKUP(WEEKDAY(Data[[#This Row],[Min Notif Date]]),Lookup!$J$1:$K$7,2,0)</f>
        <v>4. Wed</v>
      </c>
      <c r="K2914" s="105">
        <f>ROUNDDOWN(Data[[#This Row],[PGE Notified Time]],0)</f>
        <v>44720</v>
      </c>
      <c r="L2914" s="4">
        <f>HOUR(Data[[#This Row],[PGE Notified Time]])</f>
        <v>10</v>
      </c>
      <c r="M2914">
        <v>78643</v>
      </c>
      <c r="N2914">
        <v>1472428030</v>
      </c>
      <c r="O2914" t="s">
        <v>25</v>
      </c>
      <c r="P2914" t="s">
        <v>208</v>
      </c>
      <c r="Q2914" t="s">
        <v>213</v>
      </c>
      <c r="R2914" t="s">
        <v>183</v>
      </c>
      <c r="S2914" s="1">
        <v>44720.444849537038</v>
      </c>
      <c r="T2914" s="1">
        <v>44720.444444444445</v>
      </c>
      <c r="U2914" s="1">
        <v>44720.541666666664</v>
      </c>
      <c r="V2914" t="s">
        <v>184</v>
      </c>
      <c r="W2914" t="s">
        <v>87</v>
      </c>
      <c r="X2914" t="s">
        <v>340</v>
      </c>
      <c r="Y2914" t="s">
        <v>186</v>
      </c>
      <c r="Z2914" t="s">
        <v>187</v>
      </c>
      <c r="AA2914" s="32">
        <v>140</v>
      </c>
    </row>
    <row r="2915" spans="1:27" x14ac:dyDescent="0.3">
      <c r="A2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5" s="4" t="str">
        <f>VLOOKUP(P2915,Lookup!$A$1:$D$19,4,0)</f>
        <v>South Bay</v>
      </c>
      <c r="C2915" s="4" t="str">
        <f>VLOOKUP(P2915,Lookup!$A$1:$E$19,5,0)</f>
        <v>Region 4</v>
      </c>
      <c r="D2915" s="4" t="str">
        <f>VLOOKUP(P2915,Lookup!$A$1:$B$19,2,0)</f>
        <v>DA</v>
      </c>
      <c r="E2915" s="4" t="str">
        <f>IF(AND((Data[[#This Row],[Min Notif Date]]&gt;$G$3),Data[[#This Row],[Min Notif Date]]&lt;$F$3),"Last Week","No")</f>
        <v>No</v>
      </c>
      <c r="F2915" s="4" t="str">
        <f>VLOOKUP(MONTH(Data[[#This Row],[Min Notif Date]]),Lookup!$G$1:$H$12,2,0)</f>
        <v>6. Jun</v>
      </c>
      <c r="G2915" s="4" t="str">
        <f t="shared" si="45"/>
        <v/>
      </c>
      <c r="H2915" s="4" t="str">
        <f>IF(AND(Data[[#This Row],[Min Notif Time]]&gt;6,Data[[#This Row],[Min Notif Time]]&lt;17),"Business Hours","Non-Business Hours")</f>
        <v>Business Hours</v>
      </c>
      <c r="I2915" s="4" t="str" cm="1">
        <f t="array" ref="I2915">IFERROR(VLOOKUP(Data[[#This Row],[Min Notif Date]],Lookup!$N$1:$P$11,2,0),_xlfn.IFS(VLOOKUP(WEEKDAY(Data[[#This Row],[Min Notif Date]]),Lookup!$J$1:$L$7,3,0)="Weekend","Weekend",VLOOKUP(WEEKDAY(Data[[#This Row],[Min Notif Date]]),Lookup!$J$1:$L$7,3,0)="Weekday","Weekday"))</f>
        <v>Weekday</v>
      </c>
      <c r="J2915" s="4" t="str">
        <f>VLOOKUP(WEEKDAY(Data[[#This Row],[Min Notif Date]]),Lookup!$J$1:$K$7,2,0)</f>
        <v>4. Wed</v>
      </c>
      <c r="K2915" s="105">
        <f>ROUNDDOWN(Data[[#This Row],[PGE Notified Time]],0)</f>
        <v>44720</v>
      </c>
      <c r="L2915" s="4">
        <f>HOUR(Data[[#This Row],[PGE Notified Time]])</f>
        <v>11</v>
      </c>
      <c r="M2915">
        <v>78650</v>
      </c>
      <c r="O2915" t="s">
        <v>20</v>
      </c>
      <c r="P2915" t="s">
        <v>279</v>
      </c>
      <c r="Q2915" t="s">
        <v>20</v>
      </c>
      <c r="R2915" t="s">
        <v>191</v>
      </c>
      <c r="S2915" s="1" t="s">
        <v>171</v>
      </c>
      <c r="T2915" s="1">
        <v>44720.477083333331</v>
      </c>
      <c r="U2915" s="1">
        <v>44720.564583333333</v>
      </c>
      <c r="V2915" t="s">
        <v>184</v>
      </c>
      <c r="W2915" t="s">
        <v>85</v>
      </c>
      <c r="X2915" t="s">
        <v>293</v>
      </c>
      <c r="Y2915" t="s">
        <v>186</v>
      </c>
      <c r="Z2915" t="s">
        <v>187</v>
      </c>
      <c r="AA2915" s="32">
        <v>126</v>
      </c>
    </row>
    <row r="2916" spans="1:27" x14ac:dyDescent="0.3">
      <c r="A2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6" s="4" t="str">
        <f>VLOOKUP(P2916,Lookup!$A$1:$D$19,4,0)</f>
        <v>Bay Area</v>
      </c>
      <c r="C2916" s="4" t="str">
        <f>VLOOKUP(P2916,Lookup!$A$1:$E$19,5,0)</f>
        <v>Region 3</v>
      </c>
      <c r="D2916" s="4" t="str">
        <f>VLOOKUP(P2916,Lookup!$A$1:$B$19,2,0)</f>
        <v>EB</v>
      </c>
      <c r="E2916" s="4" t="str">
        <f>IF(AND((Data[[#This Row],[Min Notif Date]]&gt;$G$3),Data[[#This Row],[Min Notif Date]]&lt;$F$3),"Last Week","No")</f>
        <v>No</v>
      </c>
      <c r="F2916" s="4" t="str">
        <f>VLOOKUP(MONTH(Data[[#This Row],[Min Notif Date]]),Lookup!$G$1:$H$12,2,0)</f>
        <v>6. Jun</v>
      </c>
      <c r="G2916" s="4" t="str">
        <f t="shared" si="45"/>
        <v/>
      </c>
      <c r="H2916" s="4" t="str">
        <f>IF(AND(Data[[#This Row],[Min Notif Time]]&gt;6,Data[[#This Row],[Min Notif Time]]&lt;17),"Business Hours","Non-Business Hours")</f>
        <v>Business Hours</v>
      </c>
      <c r="I2916" s="4" t="str" cm="1">
        <f t="array" ref="I2916">IFERROR(VLOOKUP(Data[[#This Row],[Min Notif Date]],Lookup!$N$1:$P$11,2,0),_xlfn.IFS(VLOOKUP(WEEKDAY(Data[[#This Row],[Min Notif Date]]),Lookup!$J$1:$L$7,3,0)="Weekend","Weekend",VLOOKUP(WEEKDAY(Data[[#This Row],[Min Notif Date]]),Lookup!$J$1:$L$7,3,0)="Weekday","Weekday"))</f>
        <v>Weekday</v>
      </c>
      <c r="J2916" s="4" t="str">
        <f>VLOOKUP(WEEKDAY(Data[[#This Row],[Min Notif Date]]),Lookup!$J$1:$K$7,2,0)</f>
        <v>4. Wed</v>
      </c>
      <c r="K2916" s="105">
        <f>ROUNDDOWN(Data[[#This Row],[PGE Notified Time]],0)</f>
        <v>44720</v>
      </c>
      <c r="L2916" s="4">
        <f>HOUR(Data[[#This Row],[PGE Notified Time]])</f>
        <v>14</v>
      </c>
      <c r="M2916">
        <v>78667</v>
      </c>
      <c r="O2916" t="s">
        <v>20</v>
      </c>
      <c r="P2916" t="s">
        <v>182</v>
      </c>
      <c r="Q2916" t="s">
        <v>20</v>
      </c>
      <c r="R2916" t="s">
        <v>183</v>
      </c>
      <c r="S2916" s="1" t="s">
        <v>171</v>
      </c>
      <c r="T2916" s="1">
        <v>44720.606944444444</v>
      </c>
      <c r="U2916" s="1">
        <v>44720.684027777781</v>
      </c>
      <c r="V2916" t="s">
        <v>184</v>
      </c>
      <c r="W2916" t="s">
        <v>85</v>
      </c>
      <c r="X2916" t="s">
        <v>260</v>
      </c>
      <c r="Y2916" t="s">
        <v>186</v>
      </c>
      <c r="Z2916" t="s">
        <v>187</v>
      </c>
      <c r="AA2916" s="32">
        <v>111</v>
      </c>
    </row>
    <row r="2917" spans="1:27" x14ac:dyDescent="0.3">
      <c r="A2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7" s="4" t="str">
        <f>VLOOKUP(P2917,Lookup!$A$1:$D$19,4,0)</f>
        <v>Central Valley</v>
      </c>
      <c r="C2917" s="4" t="str">
        <f>VLOOKUP(P2917,Lookup!$A$1:$E$19,5,0)</f>
        <v>Region 5</v>
      </c>
      <c r="D2917" s="4" t="str">
        <f>VLOOKUP(P2917,Lookup!$A$1:$B$19,2,0)</f>
        <v>FR</v>
      </c>
      <c r="E2917" s="4" t="str">
        <f>IF(AND((Data[[#This Row],[Min Notif Date]]&gt;$G$3),Data[[#This Row],[Min Notif Date]]&lt;$F$3),"Last Week","No")</f>
        <v>No</v>
      </c>
      <c r="F2917" s="4" t="str">
        <f>VLOOKUP(MONTH(Data[[#This Row],[Min Notif Date]]),Lookup!$G$1:$H$12,2,0)</f>
        <v>6. Jun</v>
      </c>
      <c r="G2917" s="4" t="str">
        <f t="shared" si="45"/>
        <v/>
      </c>
      <c r="H2917" s="4" t="str">
        <f>IF(AND(Data[[#This Row],[Min Notif Time]]&gt;6,Data[[#This Row],[Min Notif Time]]&lt;17),"Business Hours","Non-Business Hours")</f>
        <v>Business Hours</v>
      </c>
      <c r="I2917" s="4" t="str" cm="1">
        <f t="array" ref="I2917">IFERROR(VLOOKUP(Data[[#This Row],[Min Notif Date]],Lookup!$N$1:$P$11,2,0),_xlfn.IFS(VLOOKUP(WEEKDAY(Data[[#This Row],[Min Notif Date]]),Lookup!$J$1:$L$7,3,0)="Weekend","Weekend",VLOOKUP(WEEKDAY(Data[[#This Row],[Min Notif Date]]),Lookup!$J$1:$L$7,3,0)="Weekday","Weekday"))</f>
        <v>Weekday</v>
      </c>
      <c r="J2917" s="4" t="str">
        <f>VLOOKUP(WEEKDAY(Data[[#This Row],[Min Notif Date]]),Lookup!$J$1:$K$7,2,0)</f>
        <v>4. Wed</v>
      </c>
      <c r="K2917" s="105">
        <f>ROUNDDOWN(Data[[#This Row],[PGE Notified Time]],0)</f>
        <v>44720</v>
      </c>
      <c r="L2917" s="4">
        <f>HOUR(Data[[#This Row],[PGE Notified Time]])</f>
        <v>14</v>
      </c>
      <c r="M2917">
        <v>78664</v>
      </c>
      <c r="O2917" t="s">
        <v>20</v>
      </c>
      <c r="P2917" t="s">
        <v>195</v>
      </c>
      <c r="Q2917" t="s">
        <v>20</v>
      </c>
      <c r="R2917" t="s">
        <v>183</v>
      </c>
      <c r="S2917" s="1" t="s">
        <v>171</v>
      </c>
      <c r="T2917" s="1">
        <v>44720.594444444447</v>
      </c>
      <c r="U2917" s="1">
        <v>44720.670138888891</v>
      </c>
      <c r="V2917" t="s">
        <v>184</v>
      </c>
      <c r="W2917" t="s">
        <v>85</v>
      </c>
      <c r="X2917" t="s">
        <v>303</v>
      </c>
      <c r="Y2917" t="s">
        <v>186</v>
      </c>
      <c r="Z2917" t="s">
        <v>187</v>
      </c>
      <c r="AA2917" s="32">
        <v>109</v>
      </c>
    </row>
    <row r="2918" spans="1:27" x14ac:dyDescent="0.3">
      <c r="A2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8" s="4" t="str">
        <f>VLOOKUP(P2918,Lookup!$A$1:$D$19,4,0)</f>
        <v>Central Valley</v>
      </c>
      <c r="C2918" s="4" t="str">
        <f>VLOOKUP(P2918,Lookup!$A$1:$E$19,5,0)</f>
        <v>Region 5</v>
      </c>
      <c r="D2918" s="4" t="str">
        <f>VLOOKUP(P2918,Lookup!$A$1:$B$19,2,0)</f>
        <v>KE</v>
      </c>
      <c r="E2918" s="4" t="str">
        <f>IF(AND((Data[[#This Row],[Min Notif Date]]&gt;$G$3),Data[[#This Row],[Min Notif Date]]&lt;$F$3),"Last Week","No")</f>
        <v>No</v>
      </c>
      <c r="F2918" s="4" t="str">
        <f>VLOOKUP(MONTH(Data[[#This Row],[Min Notif Date]]),Lookup!$G$1:$H$12,2,0)</f>
        <v>6. Jun</v>
      </c>
      <c r="G2918" s="4" t="str">
        <f t="shared" si="45"/>
        <v/>
      </c>
      <c r="H2918" s="4" t="str">
        <f>IF(AND(Data[[#This Row],[Min Notif Time]]&gt;6,Data[[#This Row],[Min Notif Time]]&lt;17),"Business Hours","Non-Business Hours")</f>
        <v>Business Hours</v>
      </c>
      <c r="I2918" s="4" t="str" cm="1">
        <f t="array" ref="I2918">IFERROR(VLOOKUP(Data[[#This Row],[Min Notif Date]],Lookup!$N$1:$P$11,2,0),_xlfn.IFS(VLOOKUP(WEEKDAY(Data[[#This Row],[Min Notif Date]]),Lookup!$J$1:$L$7,3,0)="Weekend","Weekend",VLOOKUP(WEEKDAY(Data[[#This Row],[Min Notif Date]]),Lookup!$J$1:$L$7,3,0)="Weekday","Weekday"))</f>
        <v>Weekday</v>
      </c>
      <c r="J2918" s="4" t="str">
        <f>VLOOKUP(WEEKDAY(Data[[#This Row],[Min Notif Date]]),Lookup!$J$1:$K$7,2,0)</f>
        <v>4. Wed</v>
      </c>
      <c r="K2918" s="105">
        <f>ROUNDDOWN(Data[[#This Row],[PGE Notified Time]],0)</f>
        <v>44720</v>
      </c>
      <c r="L2918" s="4">
        <f>HOUR(Data[[#This Row],[PGE Notified Time]])</f>
        <v>8</v>
      </c>
      <c r="M2918">
        <v>78632</v>
      </c>
      <c r="N2918">
        <v>6841058674</v>
      </c>
      <c r="O2918" t="s">
        <v>25</v>
      </c>
      <c r="P2918" t="s">
        <v>206</v>
      </c>
      <c r="Q2918" t="s">
        <v>213</v>
      </c>
      <c r="R2918" t="s">
        <v>183</v>
      </c>
      <c r="S2918" s="1">
        <v>44720.358969907407</v>
      </c>
      <c r="T2918" s="1">
        <v>44720.360011574077</v>
      </c>
      <c r="U2918" s="1">
        <v>44720.431250000001</v>
      </c>
      <c r="V2918" t="s">
        <v>184</v>
      </c>
      <c r="W2918" t="s">
        <v>87</v>
      </c>
      <c r="X2918" t="s">
        <v>221</v>
      </c>
      <c r="Y2918" t="s">
        <v>186</v>
      </c>
      <c r="Z2918" t="s">
        <v>187</v>
      </c>
      <c r="AA2918" s="32">
        <v>104.083333333</v>
      </c>
    </row>
    <row r="2919" spans="1:27" x14ac:dyDescent="0.3">
      <c r="A2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9" s="4" t="str">
        <f>VLOOKUP(P2919,Lookup!$A$1:$D$19,4,0)</f>
        <v>Bay Area</v>
      </c>
      <c r="C2919" s="4" t="str">
        <f>VLOOKUP(P2919,Lookup!$A$1:$E$19,5,0)</f>
        <v>Region 3</v>
      </c>
      <c r="D2919" s="4" t="str">
        <f>VLOOKUP(P2919,Lookup!$A$1:$B$19,2,0)</f>
        <v>DI</v>
      </c>
      <c r="E2919" s="4" t="str">
        <f>IF(AND((Data[[#This Row],[Min Notif Date]]&gt;$G$3),Data[[#This Row],[Min Notif Date]]&lt;$F$3),"Last Week","No")</f>
        <v>No</v>
      </c>
      <c r="F2919" s="4" t="str">
        <f>VLOOKUP(MONTH(Data[[#This Row],[Min Notif Date]]),Lookup!$G$1:$H$12,2,0)</f>
        <v>6. Jun</v>
      </c>
      <c r="G2919" s="4" t="str">
        <f t="shared" si="45"/>
        <v/>
      </c>
      <c r="H2919" s="4" t="str">
        <f>IF(AND(Data[[#This Row],[Min Notif Time]]&gt;6,Data[[#This Row],[Min Notif Time]]&lt;17),"Business Hours","Non-Business Hours")</f>
        <v>Business Hours</v>
      </c>
      <c r="I2919" s="4" t="str" cm="1">
        <f t="array" ref="I2919">IFERROR(VLOOKUP(Data[[#This Row],[Min Notif Date]],Lookup!$N$1:$P$11,2,0),_xlfn.IFS(VLOOKUP(WEEKDAY(Data[[#This Row],[Min Notif Date]]),Lookup!$J$1:$L$7,3,0)="Weekend","Weekend",VLOOKUP(WEEKDAY(Data[[#This Row],[Min Notif Date]]),Lookup!$J$1:$L$7,3,0)="Weekday","Weekday"))</f>
        <v>Weekday</v>
      </c>
      <c r="J2919" s="4" t="str">
        <f>VLOOKUP(WEEKDAY(Data[[#This Row],[Min Notif Date]]),Lookup!$J$1:$K$7,2,0)</f>
        <v>4. Wed</v>
      </c>
      <c r="K2919" s="105">
        <f>ROUNDDOWN(Data[[#This Row],[PGE Notified Time]],0)</f>
        <v>44720</v>
      </c>
      <c r="L2919" s="4">
        <f>HOUR(Data[[#This Row],[PGE Notified Time]])</f>
        <v>9</v>
      </c>
      <c r="M2919">
        <v>78637</v>
      </c>
      <c r="N2919">
        <v>1549400562</v>
      </c>
      <c r="O2919" t="s">
        <v>25</v>
      </c>
      <c r="P2919" t="s">
        <v>208</v>
      </c>
      <c r="Q2919" t="s">
        <v>198</v>
      </c>
      <c r="R2919" t="s">
        <v>183</v>
      </c>
      <c r="S2919" s="1">
        <v>44720.384756944448</v>
      </c>
      <c r="T2919" s="1">
        <v>44720.38548611111</v>
      </c>
      <c r="U2919" s="1">
        <v>44720.445138888892</v>
      </c>
      <c r="V2919" t="s">
        <v>184</v>
      </c>
      <c r="W2919" t="s">
        <v>87</v>
      </c>
      <c r="X2919" t="s">
        <v>275</v>
      </c>
      <c r="Y2919" t="s">
        <v>186</v>
      </c>
      <c r="Z2919" t="s">
        <v>187</v>
      </c>
      <c r="AA2919" s="32">
        <v>86.95</v>
      </c>
    </row>
    <row r="2920" spans="1:27" x14ac:dyDescent="0.3">
      <c r="A2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0" s="4" t="str">
        <f>VLOOKUP(P2920,Lookup!$A$1:$D$19,4,0)</f>
        <v>Bay Area</v>
      </c>
      <c r="C2920" s="4" t="str">
        <f>VLOOKUP(P2920,Lookup!$A$1:$E$19,5,0)</f>
        <v>Region 3</v>
      </c>
      <c r="D2920" s="4" t="str">
        <f>VLOOKUP(P2920,Lookup!$A$1:$B$19,2,0)</f>
        <v>SF</v>
      </c>
      <c r="E2920" s="4" t="str">
        <f>IF(AND((Data[[#This Row],[Min Notif Date]]&gt;$G$3),Data[[#This Row],[Min Notif Date]]&lt;$F$3),"Last Week","No")</f>
        <v>No</v>
      </c>
      <c r="F2920" s="4" t="str">
        <f>VLOOKUP(MONTH(Data[[#This Row],[Min Notif Date]]),Lookup!$G$1:$H$12,2,0)</f>
        <v>6. Jun</v>
      </c>
      <c r="G2920" s="4" t="str">
        <f t="shared" si="45"/>
        <v/>
      </c>
      <c r="H2920" s="4" t="str">
        <f>IF(AND(Data[[#This Row],[Min Notif Time]]&gt;6,Data[[#This Row],[Min Notif Time]]&lt;17),"Business Hours","Non-Business Hours")</f>
        <v>Business Hours</v>
      </c>
      <c r="I2920" s="4" t="str" cm="1">
        <f t="array" ref="I2920">IFERROR(VLOOKUP(Data[[#This Row],[Min Notif Date]],Lookup!$N$1:$P$11,2,0),_xlfn.IFS(VLOOKUP(WEEKDAY(Data[[#This Row],[Min Notif Date]]),Lookup!$J$1:$L$7,3,0)="Weekend","Weekend",VLOOKUP(WEEKDAY(Data[[#This Row],[Min Notif Date]]),Lookup!$J$1:$L$7,3,0)="Weekday","Weekday"))</f>
        <v>Weekday</v>
      </c>
      <c r="J2920" s="4" t="str">
        <f>VLOOKUP(WEEKDAY(Data[[#This Row],[Min Notif Date]]),Lookup!$J$1:$K$7,2,0)</f>
        <v>4. Wed</v>
      </c>
      <c r="K2920" s="105">
        <f>ROUNDDOWN(Data[[#This Row],[PGE Notified Time]],0)</f>
        <v>44720</v>
      </c>
      <c r="L2920" s="4">
        <f>HOUR(Data[[#This Row],[PGE Notified Time]])</f>
        <v>9</v>
      </c>
      <c r="M2920">
        <v>78640</v>
      </c>
      <c r="O2920" t="s">
        <v>20</v>
      </c>
      <c r="P2920" t="s">
        <v>190</v>
      </c>
      <c r="Q2920" t="s">
        <v>20</v>
      </c>
      <c r="R2920" t="s">
        <v>191</v>
      </c>
      <c r="S2920" s="1" t="s">
        <v>171</v>
      </c>
      <c r="T2920" s="1">
        <v>44720.413888888892</v>
      </c>
      <c r="U2920" s="1">
        <v>44720.472222222219</v>
      </c>
      <c r="V2920" t="s">
        <v>184</v>
      </c>
      <c r="W2920" t="s">
        <v>85</v>
      </c>
      <c r="X2920" t="s">
        <v>192</v>
      </c>
      <c r="Y2920" t="s">
        <v>186</v>
      </c>
      <c r="Z2920" t="s">
        <v>187</v>
      </c>
      <c r="AA2920" s="32">
        <v>84</v>
      </c>
    </row>
    <row r="2921" spans="1:27" x14ac:dyDescent="0.3">
      <c r="A2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1" s="4" t="str">
        <f>VLOOKUP(P2921,Lookup!$A$1:$D$19,4,0)</f>
        <v>North Coast</v>
      </c>
      <c r="C2921" s="4" t="str">
        <f>VLOOKUP(P2921,Lookup!$A$1:$E$19,5,0)</f>
        <v>Region 1</v>
      </c>
      <c r="D2921" s="4" t="str">
        <f>VLOOKUP(P2921,Lookup!$A$1:$B$19,2,0)</f>
        <v>NB</v>
      </c>
      <c r="E2921" s="4" t="str">
        <f>IF(AND((Data[[#This Row],[Min Notif Date]]&gt;$G$3),Data[[#This Row],[Min Notif Date]]&lt;$F$3),"Last Week","No")</f>
        <v>No</v>
      </c>
      <c r="F2921" s="4" t="str">
        <f>VLOOKUP(MONTH(Data[[#This Row],[Min Notif Date]]),Lookup!$G$1:$H$12,2,0)</f>
        <v>6. Jun</v>
      </c>
      <c r="G2921" s="4" t="str">
        <f t="shared" si="45"/>
        <v/>
      </c>
      <c r="H2921" s="4" t="str">
        <f>IF(AND(Data[[#This Row],[Min Notif Time]]&gt;6,Data[[#This Row],[Min Notif Time]]&lt;17),"Business Hours","Non-Business Hours")</f>
        <v>Business Hours</v>
      </c>
      <c r="I2921" s="4" t="str" cm="1">
        <f t="array" ref="I2921">IFERROR(VLOOKUP(Data[[#This Row],[Min Notif Date]],Lookup!$N$1:$P$11,2,0),_xlfn.IFS(VLOOKUP(WEEKDAY(Data[[#This Row],[Min Notif Date]]),Lookup!$J$1:$L$7,3,0)="Weekend","Weekend",VLOOKUP(WEEKDAY(Data[[#This Row],[Min Notif Date]]),Lookup!$J$1:$L$7,3,0)="Weekday","Weekday"))</f>
        <v>Weekday</v>
      </c>
      <c r="J2921" s="4" t="str">
        <f>VLOOKUP(WEEKDAY(Data[[#This Row],[Min Notif Date]]),Lookup!$J$1:$K$7,2,0)</f>
        <v>4. Wed</v>
      </c>
      <c r="K2921" s="105">
        <f>ROUNDDOWN(Data[[#This Row],[PGE Notified Time]],0)</f>
        <v>44720</v>
      </c>
      <c r="L2921" s="4">
        <f>HOUR(Data[[#This Row],[PGE Notified Time]])</f>
        <v>16</v>
      </c>
      <c r="M2921">
        <v>78676</v>
      </c>
      <c r="N2921">
        <v>4477441320</v>
      </c>
      <c r="O2921" t="s">
        <v>25</v>
      </c>
      <c r="P2921" t="s">
        <v>219</v>
      </c>
      <c r="Q2921" t="s">
        <v>213</v>
      </c>
      <c r="R2921" t="s">
        <v>183</v>
      </c>
      <c r="S2921" s="1">
        <v>44720.695694444446</v>
      </c>
      <c r="T2921" s="1">
        <v>44720.696481481478</v>
      </c>
      <c r="U2921" s="1">
        <v>44720.734027777777</v>
      </c>
      <c r="V2921" t="s">
        <v>184</v>
      </c>
      <c r="W2921" t="s">
        <v>87</v>
      </c>
      <c r="X2921" t="s">
        <v>338</v>
      </c>
      <c r="Y2921" t="s">
        <v>186</v>
      </c>
      <c r="Z2921" t="s">
        <v>187</v>
      </c>
      <c r="AA2921" s="32">
        <v>55.2</v>
      </c>
    </row>
    <row r="2922" spans="1:27" x14ac:dyDescent="0.3">
      <c r="A2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2" s="4" t="str">
        <f>VLOOKUP(P2922,Lookup!$A$1:$D$19,4,0)</f>
        <v>North Coast</v>
      </c>
      <c r="C2922" s="4" t="str">
        <f>VLOOKUP(P2922,Lookup!$A$1:$E$19,5,0)</f>
        <v>Region 1</v>
      </c>
      <c r="D2922" s="4" t="str">
        <f>VLOOKUP(P2922,Lookup!$A$1:$B$19,2,0)</f>
        <v>NB</v>
      </c>
      <c r="E2922" s="4" t="str">
        <f>IF(AND((Data[[#This Row],[Min Notif Date]]&gt;$G$3),Data[[#This Row],[Min Notif Date]]&lt;$F$3),"Last Week","No")</f>
        <v>No</v>
      </c>
      <c r="F2922" s="4" t="str">
        <f>VLOOKUP(MONTH(Data[[#This Row],[Min Notif Date]]),Lookup!$G$1:$H$12,2,0)</f>
        <v>6. Jun</v>
      </c>
      <c r="G2922" s="4" t="str">
        <f t="shared" si="45"/>
        <v/>
      </c>
      <c r="H2922" s="4" t="str">
        <f>IF(AND(Data[[#This Row],[Min Notif Time]]&gt;6,Data[[#This Row],[Min Notif Time]]&lt;17),"Business Hours","Non-Business Hours")</f>
        <v>Business Hours</v>
      </c>
      <c r="I2922" s="4" t="str" cm="1">
        <f t="array" ref="I2922">IFERROR(VLOOKUP(Data[[#This Row],[Min Notif Date]],Lookup!$N$1:$P$11,2,0),_xlfn.IFS(VLOOKUP(WEEKDAY(Data[[#This Row],[Min Notif Date]]),Lookup!$J$1:$L$7,3,0)="Weekend","Weekend",VLOOKUP(WEEKDAY(Data[[#This Row],[Min Notif Date]]),Lookup!$J$1:$L$7,3,0)="Weekday","Weekday"))</f>
        <v>Weekday</v>
      </c>
      <c r="J2922" s="4" t="str">
        <f>VLOOKUP(WEEKDAY(Data[[#This Row],[Min Notif Date]]),Lookup!$J$1:$K$7,2,0)</f>
        <v>4. Wed</v>
      </c>
      <c r="K2922" s="105">
        <f>ROUNDDOWN(Data[[#This Row],[PGE Notified Time]],0)</f>
        <v>44720</v>
      </c>
      <c r="L2922" s="4">
        <f>HOUR(Data[[#This Row],[PGE Notified Time]])</f>
        <v>9</v>
      </c>
      <c r="M2922">
        <v>78639</v>
      </c>
      <c r="O2922" t="s">
        <v>20</v>
      </c>
      <c r="P2922" t="s">
        <v>219</v>
      </c>
      <c r="Q2922" t="s">
        <v>20</v>
      </c>
      <c r="R2922" t="s">
        <v>191</v>
      </c>
      <c r="S2922" s="1" t="s">
        <v>171</v>
      </c>
      <c r="T2922" s="1">
        <v>44720.400694444441</v>
      </c>
      <c r="U2922" s="1">
        <v>44720.4375</v>
      </c>
      <c r="V2922" t="s">
        <v>184</v>
      </c>
      <c r="W2922" t="s">
        <v>85</v>
      </c>
      <c r="X2922" t="s">
        <v>341</v>
      </c>
      <c r="Y2922" t="s">
        <v>186</v>
      </c>
      <c r="Z2922" t="s">
        <v>187</v>
      </c>
      <c r="AA2922" s="32">
        <v>53</v>
      </c>
    </row>
    <row r="2923" spans="1:27" x14ac:dyDescent="0.3">
      <c r="A2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3" s="4" t="str">
        <f>VLOOKUP(P2923,Lookup!$A$1:$D$19,4,0)</f>
        <v>Bay Area</v>
      </c>
      <c r="C2923" s="4" t="str">
        <f>VLOOKUP(P2923,Lookup!$A$1:$E$19,5,0)</f>
        <v>Region 3</v>
      </c>
      <c r="D2923" s="4" t="str">
        <f>VLOOKUP(P2923,Lookup!$A$1:$B$19,2,0)</f>
        <v>SF</v>
      </c>
      <c r="E2923" s="4" t="str">
        <f>IF(AND((Data[[#This Row],[Min Notif Date]]&gt;$G$3),Data[[#This Row],[Min Notif Date]]&lt;$F$3),"Last Week","No")</f>
        <v>No</v>
      </c>
      <c r="F2923" s="4" t="str">
        <f>VLOOKUP(MONTH(Data[[#This Row],[Min Notif Date]]),Lookup!$G$1:$H$12,2,0)</f>
        <v>6. Jun</v>
      </c>
      <c r="G2923" s="4" t="str">
        <f t="shared" si="45"/>
        <v/>
      </c>
      <c r="H2923" s="4" t="str">
        <f>IF(AND(Data[[#This Row],[Min Notif Time]]&gt;6,Data[[#This Row],[Min Notif Time]]&lt;17),"Business Hours","Non-Business Hours")</f>
        <v>Business Hours</v>
      </c>
      <c r="I2923" s="4" t="str" cm="1">
        <f t="array" ref="I2923">IFERROR(VLOOKUP(Data[[#This Row],[Min Notif Date]],Lookup!$N$1:$P$11,2,0),_xlfn.IFS(VLOOKUP(WEEKDAY(Data[[#This Row],[Min Notif Date]]),Lookup!$J$1:$L$7,3,0)="Weekend","Weekend",VLOOKUP(WEEKDAY(Data[[#This Row],[Min Notif Date]]),Lookup!$J$1:$L$7,3,0)="Weekday","Weekday"))</f>
        <v>Weekday</v>
      </c>
      <c r="J2923" s="4" t="str">
        <f>VLOOKUP(WEEKDAY(Data[[#This Row],[Min Notif Date]]),Lookup!$J$1:$K$7,2,0)</f>
        <v>4. Wed</v>
      </c>
      <c r="K2923" s="105">
        <f>ROUNDDOWN(Data[[#This Row],[PGE Notified Time]],0)</f>
        <v>44720</v>
      </c>
      <c r="L2923" s="4">
        <f>HOUR(Data[[#This Row],[PGE Notified Time]])</f>
        <v>11</v>
      </c>
      <c r="M2923">
        <v>78648</v>
      </c>
      <c r="N2923">
        <v>6457603873</v>
      </c>
      <c r="O2923" t="s">
        <v>25</v>
      </c>
      <c r="P2923" t="s">
        <v>190</v>
      </c>
      <c r="Q2923" t="s">
        <v>213</v>
      </c>
      <c r="R2923" t="s">
        <v>183</v>
      </c>
      <c r="S2923" s="1">
        <v>44720.460451388892</v>
      </c>
      <c r="T2923" s="1">
        <v>44720.463935185187</v>
      </c>
      <c r="U2923" s="1">
        <v>44720.495138888888</v>
      </c>
      <c r="V2923" t="s">
        <v>184</v>
      </c>
      <c r="W2923" t="s">
        <v>87</v>
      </c>
      <c r="X2923" t="s">
        <v>192</v>
      </c>
      <c r="Y2923" t="s">
        <v>186</v>
      </c>
      <c r="Z2923" t="s">
        <v>187</v>
      </c>
      <c r="AA2923" s="32">
        <v>49.95</v>
      </c>
    </row>
    <row r="2924" spans="1:27" x14ac:dyDescent="0.3">
      <c r="A2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4" s="4" t="str">
        <f>VLOOKUP(P2924,Lookup!$A$1:$D$19,4,0)</f>
        <v>Bay Area</v>
      </c>
      <c r="C2924" s="4" t="str">
        <f>VLOOKUP(P2924,Lookup!$A$1:$E$19,5,0)</f>
        <v>Region 3</v>
      </c>
      <c r="D2924" s="4" t="str">
        <f>VLOOKUP(P2924,Lookup!$A$1:$B$19,2,0)</f>
        <v>DI</v>
      </c>
      <c r="E2924" s="4" t="str">
        <f>IF(AND((Data[[#This Row],[Min Notif Date]]&gt;$G$3),Data[[#This Row],[Min Notif Date]]&lt;$F$3),"Last Week","No")</f>
        <v>No</v>
      </c>
      <c r="F2924" s="4" t="str">
        <f>VLOOKUP(MONTH(Data[[#This Row],[Min Notif Date]]),Lookup!$G$1:$H$12,2,0)</f>
        <v>6. Jun</v>
      </c>
      <c r="G2924" s="4" t="str">
        <f t="shared" si="45"/>
        <v/>
      </c>
      <c r="H2924" s="4" t="str">
        <f>IF(AND(Data[[#This Row],[Min Notif Time]]&gt;6,Data[[#This Row],[Min Notif Time]]&lt;17),"Business Hours","Non-Business Hours")</f>
        <v>Business Hours</v>
      </c>
      <c r="I2924" s="4" t="str" cm="1">
        <f t="array" ref="I2924">IFERROR(VLOOKUP(Data[[#This Row],[Min Notif Date]],Lookup!$N$1:$P$11,2,0),_xlfn.IFS(VLOOKUP(WEEKDAY(Data[[#This Row],[Min Notif Date]]),Lookup!$J$1:$L$7,3,0)="Weekend","Weekend",VLOOKUP(WEEKDAY(Data[[#This Row],[Min Notif Date]]),Lookup!$J$1:$L$7,3,0)="Weekday","Weekday"))</f>
        <v>Weekday</v>
      </c>
      <c r="J2924" s="4" t="str">
        <f>VLOOKUP(WEEKDAY(Data[[#This Row],[Min Notif Date]]),Lookup!$J$1:$K$7,2,0)</f>
        <v>4. Wed</v>
      </c>
      <c r="K2924" s="105">
        <f>ROUNDDOWN(Data[[#This Row],[PGE Notified Time]],0)</f>
        <v>44720</v>
      </c>
      <c r="L2924" s="4">
        <f>HOUR(Data[[#This Row],[PGE Notified Time]])</f>
        <v>10</v>
      </c>
      <c r="M2924">
        <v>78645</v>
      </c>
      <c r="N2924">
        <v>1797517623</v>
      </c>
      <c r="O2924" t="s">
        <v>25</v>
      </c>
      <c r="P2924" t="s">
        <v>208</v>
      </c>
      <c r="Q2924" t="s">
        <v>213</v>
      </c>
      <c r="R2924" t="s">
        <v>183</v>
      </c>
      <c r="S2924" s="1">
        <v>44720.450902777775</v>
      </c>
      <c r="T2924" s="1">
        <v>44720.45</v>
      </c>
      <c r="U2924" s="1">
        <v>44720.482638888891</v>
      </c>
      <c r="V2924" t="s">
        <v>184</v>
      </c>
      <c r="W2924" t="s">
        <v>87</v>
      </c>
      <c r="X2924" t="s">
        <v>340</v>
      </c>
      <c r="Y2924" t="s">
        <v>186</v>
      </c>
      <c r="Z2924" t="s">
        <v>187</v>
      </c>
      <c r="AA2924" s="32">
        <v>47</v>
      </c>
    </row>
    <row r="2925" spans="1:27" x14ac:dyDescent="0.3">
      <c r="A2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5" s="4" t="str">
        <f>VLOOKUP(P2925,Lookup!$A$1:$D$19,4,0)</f>
        <v>Bay Area</v>
      </c>
      <c r="C2925" s="4" t="str">
        <f>VLOOKUP(P2925,Lookup!$A$1:$E$19,5,0)</f>
        <v>Region 3</v>
      </c>
      <c r="D2925" s="4" t="str">
        <f>VLOOKUP(P2925,Lookup!$A$1:$B$19,2,0)</f>
        <v>PN</v>
      </c>
      <c r="E2925" s="4" t="str">
        <f>IF(AND((Data[[#This Row],[Min Notif Date]]&gt;$G$3),Data[[#This Row],[Min Notif Date]]&lt;$F$3),"Last Week","No")</f>
        <v>No</v>
      </c>
      <c r="F2925" s="4" t="str">
        <f>VLOOKUP(MONTH(Data[[#This Row],[Min Notif Date]]),Lookup!$G$1:$H$12,2,0)</f>
        <v>6. Jun</v>
      </c>
      <c r="G2925" s="4" t="str">
        <f t="shared" si="45"/>
        <v/>
      </c>
      <c r="H2925" s="4" t="str">
        <f>IF(AND(Data[[#This Row],[Min Notif Time]]&gt;6,Data[[#This Row],[Min Notif Time]]&lt;17),"Business Hours","Non-Business Hours")</f>
        <v>Business Hours</v>
      </c>
      <c r="I2925" s="4" t="str" cm="1">
        <f t="array" ref="I2925">IFERROR(VLOOKUP(Data[[#This Row],[Min Notif Date]],Lookup!$N$1:$P$11,2,0),_xlfn.IFS(VLOOKUP(WEEKDAY(Data[[#This Row],[Min Notif Date]]),Lookup!$J$1:$L$7,3,0)="Weekend","Weekend",VLOOKUP(WEEKDAY(Data[[#This Row],[Min Notif Date]]),Lookup!$J$1:$L$7,3,0)="Weekday","Weekday"))</f>
        <v>Weekday</v>
      </c>
      <c r="J2925" s="4" t="str">
        <f>VLOOKUP(WEEKDAY(Data[[#This Row],[Min Notif Date]]),Lookup!$J$1:$K$7,2,0)</f>
        <v>4. Wed</v>
      </c>
      <c r="K2925" s="105">
        <f>ROUNDDOWN(Data[[#This Row],[PGE Notified Time]],0)</f>
        <v>44720</v>
      </c>
      <c r="L2925" s="4">
        <f>HOUR(Data[[#This Row],[PGE Notified Time]])</f>
        <v>13</v>
      </c>
      <c r="M2925">
        <v>78660</v>
      </c>
      <c r="N2925">
        <v>6443759209</v>
      </c>
      <c r="O2925" t="s">
        <v>25</v>
      </c>
      <c r="P2925" t="s">
        <v>197</v>
      </c>
      <c r="Q2925" t="s">
        <v>213</v>
      </c>
      <c r="R2925" t="s">
        <v>183</v>
      </c>
      <c r="S2925" s="1">
        <v>44720.555324074077</v>
      </c>
      <c r="T2925" s="1">
        <v>44720.554861111108</v>
      </c>
      <c r="U2925" s="1">
        <v>44720.570138888892</v>
      </c>
      <c r="V2925" t="s">
        <v>184</v>
      </c>
      <c r="W2925" t="s">
        <v>85</v>
      </c>
      <c r="X2925" t="s">
        <v>264</v>
      </c>
      <c r="Y2925" t="s">
        <v>186</v>
      </c>
      <c r="Z2925" t="s">
        <v>187</v>
      </c>
      <c r="AA2925" s="32">
        <v>22</v>
      </c>
    </row>
    <row r="2926" spans="1:27" x14ac:dyDescent="0.3">
      <c r="A2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6" s="4" t="str">
        <f>VLOOKUP(P2926,Lookup!$A$1:$D$19,4,0)</f>
        <v>North Valley</v>
      </c>
      <c r="C2926" s="4" t="str">
        <f>VLOOKUP(P2926,Lookup!$A$1:$E$19,5,0)</f>
        <v>Region 2</v>
      </c>
      <c r="D2926" s="4" t="str">
        <f>VLOOKUP(P2926,Lookup!$A$1:$B$19,2,0)</f>
        <v>SA</v>
      </c>
      <c r="E2926" s="4" t="str">
        <f>IF(AND((Data[[#This Row],[Min Notif Date]]&gt;$G$3),Data[[#This Row],[Min Notif Date]]&lt;$F$3),"Last Week","No")</f>
        <v>No</v>
      </c>
      <c r="F2926" s="4" t="str">
        <f>VLOOKUP(MONTH(Data[[#This Row],[Min Notif Date]]),Lookup!$G$1:$H$12,2,0)</f>
        <v>6. Jun</v>
      </c>
      <c r="G2926" s="4" t="str">
        <f t="shared" si="45"/>
        <v/>
      </c>
      <c r="H2926" s="4" t="str">
        <f>IF(AND(Data[[#This Row],[Min Notif Time]]&gt;6,Data[[#This Row],[Min Notif Time]]&lt;17),"Business Hours","Non-Business Hours")</f>
        <v>Business Hours</v>
      </c>
      <c r="I2926" s="4" t="str" cm="1">
        <f t="array" ref="I2926">IFERROR(VLOOKUP(Data[[#This Row],[Min Notif Date]],Lookup!$N$1:$P$11,2,0),_xlfn.IFS(VLOOKUP(WEEKDAY(Data[[#This Row],[Min Notif Date]]),Lookup!$J$1:$L$7,3,0)="Weekend","Weekend",VLOOKUP(WEEKDAY(Data[[#This Row],[Min Notif Date]]),Lookup!$J$1:$L$7,3,0)="Weekday","Weekday"))</f>
        <v>Weekday</v>
      </c>
      <c r="J2926" s="4" t="str">
        <f>VLOOKUP(WEEKDAY(Data[[#This Row],[Min Notif Date]]),Lookup!$J$1:$K$7,2,0)</f>
        <v>4. Wed</v>
      </c>
      <c r="K2926" s="105">
        <f>ROUNDDOWN(Data[[#This Row],[PGE Notified Time]],0)</f>
        <v>44720</v>
      </c>
      <c r="L2926" s="4">
        <f>HOUR(Data[[#This Row],[PGE Notified Time]])</f>
        <v>14</v>
      </c>
      <c r="M2926">
        <v>78663</v>
      </c>
      <c r="N2926">
        <v>1349606</v>
      </c>
      <c r="O2926" t="s">
        <v>25</v>
      </c>
      <c r="P2926" t="s">
        <v>210</v>
      </c>
      <c r="Q2926" t="s">
        <v>198</v>
      </c>
      <c r="R2926" t="s">
        <v>266</v>
      </c>
      <c r="S2926" s="1">
        <v>44720.588252314818</v>
      </c>
      <c r="T2926" s="1">
        <v>44720.589375000003</v>
      </c>
      <c r="U2926" s="1">
        <v>44720.600694444445</v>
      </c>
      <c r="V2926" t="s">
        <v>184</v>
      </c>
      <c r="W2926" t="s">
        <v>85</v>
      </c>
      <c r="X2926" t="s">
        <v>239</v>
      </c>
      <c r="Y2926" t="s">
        <v>186</v>
      </c>
      <c r="Z2926" t="s">
        <v>187</v>
      </c>
      <c r="AA2926" s="32">
        <v>17.916666667000001</v>
      </c>
    </row>
    <row r="2927" spans="1:27" x14ac:dyDescent="0.3">
      <c r="A2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7" s="4" t="str">
        <f>VLOOKUP(P2927,Lookup!$A$1:$D$19,4,0)</f>
        <v>North Valley</v>
      </c>
      <c r="C2927" s="4" t="str">
        <f>VLOOKUP(P2927,Lookup!$A$1:$E$19,5,0)</f>
        <v>Region 2</v>
      </c>
      <c r="D2927" s="4" t="str">
        <f>VLOOKUP(P2927,Lookup!$A$1:$B$19,2,0)</f>
        <v>SI</v>
      </c>
      <c r="E2927" s="4" t="str">
        <f>IF(AND((Data[[#This Row],[Min Notif Date]]&gt;$G$3),Data[[#This Row],[Min Notif Date]]&lt;$F$3),"Last Week","No")</f>
        <v>No</v>
      </c>
      <c r="F2927" s="4" t="str">
        <f>VLOOKUP(MONTH(Data[[#This Row],[Min Notif Date]]),Lookup!$G$1:$H$12,2,0)</f>
        <v>6. Jun</v>
      </c>
      <c r="G2927" s="4" t="str">
        <f t="shared" si="45"/>
        <v/>
      </c>
      <c r="H2927" s="4" t="str">
        <f>IF(AND(Data[[#This Row],[Min Notif Time]]&gt;6,Data[[#This Row],[Min Notif Time]]&lt;17),"Business Hours","Non-Business Hours")</f>
        <v>Business Hours</v>
      </c>
      <c r="I2927" s="4" t="str" cm="1">
        <f t="array" ref="I2927">IFERROR(VLOOKUP(Data[[#This Row],[Min Notif Date]],Lookup!$N$1:$P$11,2,0),_xlfn.IFS(VLOOKUP(WEEKDAY(Data[[#This Row],[Min Notif Date]]),Lookup!$J$1:$L$7,3,0)="Weekend","Weekend",VLOOKUP(WEEKDAY(Data[[#This Row],[Min Notif Date]]),Lookup!$J$1:$L$7,3,0)="Weekday","Weekday"))</f>
        <v>Weekday</v>
      </c>
      <c r="J2927" s="4" t="str">
        <f>VLOOKUP(WEEKDAY(Data[[#This Row],[Min Notif Date]]),Lookup!$J$1:$K$7,2,0)</f>
        <v>4. Wed</v>
      </c>
      <c r="K2927" s="105">
        <f>ROUNDDOWN(Data[[#This Row],[PGE Notified Time]],0)</f>
        <v>44720</v>
      </c>
      <c r="L2927" s="4">
        <f>HOUR(Data[[#This Row],[PGE Notified Time]])</f>
        <v>12</v>
      </c>
      <c r="M2927">
        <v>78653</v>
      </c>
      <c r="O2927" t="s">
        <v>20</v>
      </c>
      <c r="P2927" t="s">
        <v>201</v>
      </c>
      <c r="Q2927" t="s">
        <v>20</v>
      </c>
      <c r="R2927" t="s">
        <v>191</v>
      </c>
      <c r="S2927" s="1" t="s">
        <v>171</v>
      </c>
      <c r="T2927" s="1">
        <v>44720.506249999999</v>
      </c>
      <c r="U2927" s="1">
        <v>44720.517361111109</v>
      </c>
      <c r="V2927" t="s">
        <v>184</v>
      </c>
      <c r="W2927" t="s">
        <v>85</v>
      </c>
      <c r="X2927" t="s">
        <v>202</v>
      </c>
      <c r="Y2927" t="s">
        <v>186</v>
      </c>
      <c r="Z2927" t="s">
        <v>187</v>
      </c>
      <c r="AA2927" s="32">
        <v>16</v>
      </c>
    </row>
    <row r="2928" spans="1:27" x14ac:dyDescent="0.3">
      <c r="A2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8" s="4" t="str">
        <f>VLOOKUP(P2928,Lookup!$A$1:$D$19,4,0)</f>
        <v>Central Valley</v>
      </c>
      <c r="C2928" s="4" t="str">
        <f>VLOOKUP(P2928,Lookup!$A$1:$E$19,5,0)</f>
        <v>Region 5</v>
      </c>
      <c r="D2928" s="4" t="str">
        <f>VLOOKUP(P2928,Lookup!$A$1:$B$19,2,0)</f>
        <v>FR</v>
      </c>
      <c r="E2928" s="4" t="str">
        <f>IF(AND((Data[[#This Row],[Min Notif Date]]&gt;$G$3),Data[[#This Row],[Min Notif Date]]&lt;$F$3),"Last Week","No")</f>
        <v>No</v>
      </c>
      <c r="F2928" s="4" t="str">
        <f>VLOOKUP(MONTH(Data[[#This Row],[Min Notif Date]]),Lookup!$G$1:$H$12,2,0)</f>
        <v>6. Jun</v>
      </c>
      <c r="G2928" s="4" t="str">
        <f t="shared" si="45"/>
        <v/>
      </c>
      <c r="H2928" s="4" t="str">
        <f>IF(AND(Data[[#This Row],[Min Notif Time]]&gt;6,Data[[#This Row],[Min Notif Time]]&lt;17),"Business Hours","Non-Business Hours")</f>
        <v>Non-Business Hours</v>
      </c>
      <c r="I2928" s="4" t="str" cm="1">
        <f t="array" ref="I2928">IFERROR(VLOOKUP(Data[[#This Row],[Min Notif Date]],Lookup!$N$1:$P$11,2,0),_xlfn.IFS(VLOOKUP(WEEKDAY(Data[[#This Row],[Min Notif Date]]),Lookup!$J$1:$L$7,3,0)="Weekend","Weekend",VLOOKUP(WEEKDAY(Data[[#This Row],[Min Notif Date]]),Lookup!$J$1:$L$7,3,0)="Weekday","Weekday"))</f>
        <v>Weekday</v>
      </c>
      <c r="J2928" s="4" t="str">
        <f>VLOOKUP(WEEKDAY(Data[[#This Row],[Min Notif Date]]),Lookup!$J$1:$K$7,2,0)</f>
        <v>4. Wed</v>
      </c>
      <c r="K2928" s="105">
        <f>ROUNDDOWN(Data[[#This Row],[PGE Notified Time]],0)</f>
        <v>44720</v>
      </c>
      <c r="L2928" s="4">
        <f>HOUR(Data[[#This Row],[PGE Notified Time]])</f>
        <v>18</v>
      </c>
      <c r="M2928">
        <v>78679</v>
      </c>
      <c r="N2928">
        <v>7236982947</v>
      </c>
      <c r="O2928" t="s">
        <v>25</v>
      </c>
      <c r="P2928" t="s">
        <v>195</v>
      </c>
      <c r="Q2928" t="s">
        <v>198</v>
      </c>
      <c r="R2928" t="s">
        <v>266</v>
      </c>
      <c r="S2928" s="1">
        <v>44720.771550925929</v>
      </c>
      <c r="T2928" s="1">
        <v>44720.776828703703</v>
      </c>
      <c r="U2928" s="1">
        <v>44720.78125</v>
      </c>
      <c r="V2928" t="s">
        <v>184</v>
      </c>
      <c r="W2928" t="s">
        <v>85</v>
      </c>
      <c r="X2928" t="s">
        <v>303</v>
      </c>
      <c r="Y2928" t="s">
        <v>186</v>
      </c>
      <c r="Z2928" t="s">
        <v>187</v>
      </c>
      <c r="AA2928" s="32">
        <v>13.966666667</v>
      </c>
    </row>
    <row r="2929" spans="1:27" x14ac:dyDescent="0.3">
      <c r="A2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9" s="4" t="str">
        <f>VLOOKUP(P2929,Lookup!$A$1:$D$19,4,0)</f>
        <v>Bay Area</v>
      </c>
      <c r="C2929" s="4" t="str">
        <f>VLOOKUP(P2929,Lookup!$A$1:$E$19,5,0)</f>
        <v>Region 3</v>
      </c>
      <c r="D2929" s="4" t="str">
        <f>VLOOKUP(P2929,Lookup!$A$1:$B$19,2,0)</f>
        <v>PN</v>
      </c>
      <c r="E2929" s="4" t="str">
        <f>IF(AND((Data[[#This Row],[Min Notif Date]]&gt;$G$3),Data[[#This Row],[Min Notif Date]]&lt;$F$3),"Last Week","No")</f>
        <v>No</v>
      </c>
      <c r="F2929" s="4" t="str">
        <f>VLOOKUP(MONTH(Data[[#This Row],[Min Notif Date]]),Lookup!$G$1:$H$12,2,0)</f>
        <v>6. Jun</v>
      </c>
      <c r="G2929" s="4" t="str">
        <f t="shared" si="45"/>
        <v/>
      </c>
      <c r="H2929" s="4" t="str">
        <f>IF(AND(Data[[#This Row],[Min Notif Time]]&gt;6,Data[[#This Row],[Min Notif Time]]&lt;17),"Business Hours","Non-Business Hours")</f>
        <v>Business Hours</v>
      </c>
      <c r="I2929" s="4" t="str" cm="1">
        <f t="array" ref="I2929">IFERROR(VLOOKUP(Data[[#This Row],[Min Notif Date]],Lookup!$N$1:$P$11,2,0),_xlfn.IFS(VLOOKUP(WEEKDAY(Data[[#This Row],[Min Notif Date]]),Lookup!$J$1:$L$7,3,0)="Weekend","Weekend",VLOOKUP(WEEKDAY(Data[[#This Row],[Min Notif Date]]),Lookup!$J$1:$L$7,3,0)="Weekday","Weekday"))</f>
        <v>Weekday</v>
      </c>
      <c r="J2929" s="4" t="str">
        <f>VLOOKUP(WEEKDAY(Data[[#This Row],[Min Notif Date]]),Lookup!$J$1:$K$7,2,0)</f>
        <v>5. Thu</v>
      </c>
      <c r="K2929" s="105">
        <f>ROUNDDOWN(Data[[#This Row],[PGE Notified Time]],0)</f>
        <v>44721</v>
      </c>
      <c r="L2929" s="4">
        <f>HOUR(Data[[#This Row],[PGE Notified Time]])</f>
        <v>10</v>
      </c>
      <c r="M2929">
        <v>78702</v>
      </c>
      <c r="O2929" t="s">
        <v>20</v>
      </c>
      <c r="P2929" t="s">
        <v>197</v>
      </c>
      <c r="Q2929" t="s">
        <v>20</v>
      </c>
      <c r="R2929" t="s">
        <v>183</v>
      </c>
      <c r="S2929" s="1" t="s">
        <v>171</v>
      </c>
      <c r="T2929" s="1">
        <v>44721.451388888891</v>
      </c>
      <c r="U2929" s="1">
        <v>44722.026388888888</v>
      </c>
      <c r="V2929" t="s">
        <v>184</v>
      </c>
      <c r="W2929" t="s">
        <v>87</v>
      </c>
      <c r="X2929" t="s">
        <v>262</v>
      </c>
      <c r="Y2929" t="s">
        <v>186</v>
      </c>
      <c r="Z2929" t="s">
        <v>187</v>
      </c>
      <c r="AA2929" s="32">
        <v>828</v>
      </c>
    </row>
    <row r="2930" spans="1:27" x14ac:dyDescent="0.3">
      <c r="A2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0" s="4" t="str">
        <f>VLOOKUP(P2930,Lookup!$A$1:$D$19,4,0)</f>
        <v>Bay Area</v>
      </c>
      <c r="C2930" s="4" t="str">
        <f>VLOOKUP(P2930,Lookup!$A$1:$E$19,5,0)</f>
        <v>Region 3</v>
      </c>
      <c r="D2930" s="4" t="str">
        <f>VLOOKUP(P2930,Lookup!$A$1:$B$19,2,0)</f>
        <v>SF</v>
      </c>
      <c r="E2930" s="4" t="str">
        <f>IF(AND((Data[[#This Row],[Min Notif Date]]&gt;$G$3),Data[[#This Row],[Min Notif Date]]&lt;$F$3),"Last Week","No")</f>
        <v>No</v>
      </c>
      <c r="F2930" s="4" t="str">
        <f>VLOOKUP(MONTH(Data[[#This Row],[Min Notif Date]]),Lookup!$G$1:$H$12,2,0)</f>
        <v>6. Jun</v>
      </c>
      <c r="G2930" s="4" t="str">
        <f t="shared" si="45"/>
        <v/>
      </c>
      <c r="H2930" s="4" t="str">
        <f>IF(AND(Data[[#This Row],[Min Notif Time]]&gt;6,Data[[#This Row],[Min Notif Time]]&lt;17),"Business Hours","Non-Business Hours")</f>
        <v>Business Hours</v>
      </c>
      <c r="I2930" s="4" t="str" cm="1">
        <f t="array" ref="I2930">IFERROR(VLOOKUP(Data[[#This Row],[Min Notif Date]],Lookup!$N$1:$P$11,2,0),_xlfn.IFS(VLOOKUP(WEEKDAY(Data[[#This Row],[Min Notif Date]]),Lookup!$J$1:$L$7,3,0)="Weekend","Weekend",VLOOKUP(WEEKDAY(Data[[#This Row],[Min Notif Date]]),Lookup!$J$1:$L$7,3,0)="Weekday","Weekday"))</f>
        <v>Weekday</v>
      </c>
      <c r="J2930" s="4" t="str">
        <f>VLOOKUP(WEEKDAY(Data[[#This Row],[Min Notif Date]]),Lookup!$J$1:$K$7,2,0)</f>
        <v>5. Thu</v>
      </c>
      <c r="K2930" s="105">
        <f>ROUNDDOWN(Data[[#This Row],[PGE Notified Time]],0)</f>
        <v>44721</v>
      </c>
      <c r="L2930" s="4">
        <f>HOUR(Data[[#This Row],[PGE Notified Time]])</f>
        <v>13</v>
      </c>
      <c r="M2930">
        <v>78715</v>
      </c>
      <c r="N2930">
        <v>5927344059</v>
      </c>
      <c r="O2930" t="s">
        <v>20</v>
      </c>
      <c r="P2930" t="s">
        <v>190</v>
      </c>
      <c r="Q2930" t="s">
        <v>20</v>
      </c>
      <c r="R2930" t="s">
        <v>183</v>
      </c>
      <c r="S2930" s="1">
        <v>44721.531550925924</v>
      </c>
      <c r="T2930" s="1">
        <v>44721.575023148151</v>
      </c>
      <c r="U2930" s="1">
        <v>44721.895833333336</v>
      </c>
      <c r="V2930" t="s">
        <v>184</v>
      </c>
      <c r="W2930" t="s">
        <v>87</v>
      </c>
      <c r="X2930" t="s">
        <v>192</v>
      </c>
      <c r="Y2930" t="s">
        <v>186</v>
      </c>
      <c r="Z2930" t="s">
        <v>187</v>
      </c>
      <c r="AA2930" s="32">
        <v>524.56666666700005</v>
      </c>
    </row>
    <row r="2931" spans="1:27" x14ac:dyDescent="0.3">
      <c r="A2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1" s="4" t="str">
        <f>VLOOKUP(P2931,Lookup!$A$1:$D$19,4,0)</f>
        <v>Central Valley</v>
      </c>
      <c r="C2931" s="4" t="str">
        <f>VLOOKUP(P2931,Lookup!$A$1:$E$19,5,0)</f>
        <v>Region 5</v>
      </c>
      <c r="D2931" s="4" t="str">
        <f>VLOOKUP(P2931,Lookup!$A$1:$B$19,2,0)</f>
        <v>FR</v>
      </c>
      <c r="E2931" s="4" t="str">
        <f>IF(AND((Data[[#This Row],[Min Notif Date]]&gt;$G$3),Data[[#This Row],[Min Notif Date]]&lt;$F$3),"Last Week","No")</f>
        <v>No</v>
      </c>
      <c r="F2931" s="4" t="str">
        <f>VLOOKUP(MONTH(Data[[#This Row],[Min Notif Date]]),Lookup!$G$1:$H$12,2,0)</f>
        <v>6. Jun</v>
      </c>
      <c r="G2931" s="4" t="str">
        <f t="shared" si="45"/>
        <v/>
      </c>
      <c r="H2931" s="4" t="str">
        <f>IF(AND(Data[[#This Row],[Min Notif Time]]&gt;6,Data[[#This Row],[Min Notif Time]]&lt;17),"Business Hours","Non-Business Hours")</f>
        <v>Business Hours</v>
      </c>
      <c r="I2931" s="4" t="str" cm="1">
        <f t="array" ref="I2931">IFERROR(VLOOKUP(Data[[#This Row],[Min Notif Date]],Lookup!$N$1:$P$11,2,0),_xlfn.IFS(VLOOKUP(WEEKDAY(Data[[#This Row],[Min Notif Date]]),Lookup!$J$1:$L$7,3,0)="Weekend","Weekend",VLOOKUP(WEEKDAY(Data[[#This Row],[Min Notif Date]]),Lookup!$J$1:$L$7,3,0)="Weekday","Weekday"))</f>
        <v>Weekday</v>
      </c>
      <c r="J2931" s="4" t="str">
        <f>VLOOKUP(WEEKDAY(Data[[#This Row],[Min Notif Date]]),Lookup!$J$1:$K$7,2,0)</f>
        <v>5. Thu</v>
      </c>
      <c r="K2931" s="105">
        <f>ROUNDDOWN(Data[[#This Row],[PGE Notified Time]],0)</f>
        <v>44721</v>
      </c>
      <c r="L2931" s="4">
        <f>HOUR(Data[[#This Row],[PGE Notified Time]])</f>
        <v>14</v>
      </c>
      <c r="M2931">
        <v>78717</v>
      </c>
      <c r="O2931" t="s">
        <v>20</v>
      </c>
      <c r="P2931" t="s">
        <v>195</v>
      </c>
      <c r="Q2931" t="s">
        <v>20</v>
      </c>
      <c r="R2931" t="s">
        <v>183</v>
      </c>
      <c r="S2931" s="1" t="s">
        <v>171</v>
      </c>
      <c r="T2931" s="1">
        <v>44721.587500000001</v>
      </c>
      <c r="U2931" s="1">
        <v>44721.943055555559</v>
      </c>
      <c r="V2931" t="s">
        <v>184</v>
      </c>
      <c r="W2931" t="s">
        <v>87</v>
      </c>
      <c r="X2931" t="s">
        <v>196</v>
      </c>
      <c r="Y2931" t="s">
        <v>186</v>
      </c>
      <c r="Z2931" t="s">
        <v>187</v>
      </c>
      <c r="AA2931" s="32">
        <v>512</v>
      </c>
    </row>
    <row r="2932" spans="1:27" x14ac:dyDescent="0.3">
      <c r="A2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2" s="4" t="str">
        <f>VLOOKUP(P2932,Lookup!$A$1:$D$19,4,0)</f>
        <v>Central Valley</v>
      </c>
      <c r="C2932" s="4" t="str">
        <f>VLOOKUP(P2932,Lookup!$A$1:$E$19,5,0)</f>
        <v>Region 5</v>
      </c>
      <c r="D2932" s="4" t="str">
        <f>VLOOKUP(P2932,Lookup!$A$1:$B$19,2,0)</f>
        <v>FR</v>
      </c>
      <c r="E2932" s="4" t="str">
        <f>IF(AND((Data[[#This Row],[Min Notif Date]]&gt;$G$3),Data[[#This Row],[Min Notif Date]]&lt;$F$3),"Last Week","No")</f>
        <v>No</v>
      </c>
      <c r="F2932" s="4" t="str">
        <f>VLOOKUP(MONTH(Data[[#This Row],[Min Notif Date]]),Lookup!$G$1:$H$12,2,0)</f>
        <v>6. Jun</v>
      </c>
      <c r="G2932" s="4" t="str">
        <f t="shared" si="45"/>
        <v/>
      </c>
      <c r="H2932" s="4" t="str">
        <f>IF(AND(Data[[#This Row],[Min Notif Time]]&gt;6,Data[[#This Row],[Min Notif Time]]&lt;17),"Business Hours","Non-Business Hours")</f>
        <v>Business Hours</v>
      </c>
      <c r="I2932" s="4" t="str" cm="1">
        <f t="array" ref="I2932">IFERROR(VLOOKUP(Data[[#This Row],[Min Notif Date]],Lookup!$N$1:$P$11,2,0),_xlfn.IFS(VLOOKUP(WEEKDAY(Data[[#This Row],[Min Notif Date]]),Lookup!$J$1:$L$7,3,0)="Weekend","Weekend",VLOOKUP(WEEKDAY(Data[[#This Row],[Min Notif Date]]),Lookup!$J$1:$L$7,3,0)="Weekday","Weekday"))</f>
        <v>Weekday</v>
      </c>
      <c r="J2932" s="4" t="str">
        <f>VLOOKUP(WEEKDAY(Data[[#This Row],[Min Notif Date]]),Lookup!$J$1:$K$7,2,0)</f>
        <v>5. Thu</v>
      </c>
      <c r="K2932" s="105">
        <f>ROUNDDOWN(Data[[#This Row],[PGE Notified Time]],0)</f>
        <v>44721</v>
      </c>
      <c r="L2932" s="4">
        <f>HOUR(Data[[#This Row],[PGE Notified Time]])</f>
        <v>13</v>
      </c>
      <c r="M2932">
        <v>78716</v>
      </c>
      <c r="O2932" t="s">
        <v>20</v>
      </c>
      <c r="P2932" t="s">
        <v>195</v>
      </c>
      <c r="Q2932" t="s">
        <v>20</v>
      </c>
      <c r="R2932" t="s">
        <v>183</v>
      </c>
      <c r="S2932" s="1" t="s">
        <v>171</v>
      </c>
      <c r="T2932" s="1">
        <v>44721.580555555556</v>
      </c>
      <c r="U2932" s="1">
        <v>44721.875</v>
      </c>
      <c r="V2932" t="s">
        <v>184</v>
      </c>
      <c r="W2932" t="s">
        <v>87</v>
      </c>
      <c r="X2932" t="s">
        <v>196</v>
      </c>
      <c r="Y2932" t="s">
        <v>186</v>
      </c>
      <c r="Z2932" t="s">
        <v>187</v>
      </c>
      <c r="AA2932" s="32">
        <v>424</v>
      </c>
    </row>
    <row r="2933" spans="1:27" x14ac:dyDescent="0.3">
      <c r="A2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3" s="4" t="str">
        <f>VLOOKUP(P2933,Lookup!$A$1:$D$19,4,0)</f>
        <v>Bay Area</v>
      </c>
      <c r="C2933" s="4" t="str">
        <f>VLOOKUP(P2933,Lookup!$A$1:$E$19,5,0)</f>
        <v>Region 3</v>
      </c>
      <c r="D2933" s="4" t="str">
        <f>VLOOKUP(P2933,Lookup!$A$1:$B$19,2,0)</f>
        <v>DI</v>
      </c>
      <c r="E2933" s="4" t="str">
        <f>IF(AND((Data[[#This Row],[Min Notif Date]]&gt;$G$3),Data[[#This Row],[Min Notif Date]]&lt;$F$3),"Last Week","No")</f>
        <v>No</v>
      </c>
      <c r="F2933" s="4" t="str">
        <f>VLOOKUP(MONTH(Data[[#This Row],[Min Notif Date]]),Lookup!$G$1:$H$12,2,0)</f>
        <v>6. Jun</v>
      </c>
      <c r="G2933" s="4" t="str">
        <f t="shared" si="45"/>
        <v/>
      </c>
      <c r="H2933" s="4" t="str">
        <f>IF(AND(Data[[#This Row],[Min Notif Time]]&gt;6,Data[[#This Row],[Min Notif Time]]&lt;17),"Business Hours","Non-Business Hours")</f>
        <v>Non-Business Hours</v>
      </c>
      <c r="I2933" s="4" t="str" cm="1">
        <f t="array" ref="I2933">IFERROR(VLOOKUP(Data[[#This Row],[Min Notif Date]],Lookup!$N$1:$P$11,2,0),_xlfn.IFS(VLOOKUP(WEEKDAY(Data[[#This Row],[Min Notif Date]]),Lookup!$J$1:$L$7,3,0)="Weekend","Weekend",VLOOKUP(WEEKDAY(Data[[#This Row],[Min Notif Date]]),Lookup!$J$1:$L$7,3,0)="Weekday","Weekday"))</f>
        <v>Weekday</v>
      </c>
      <c r="J2933" s="4" t="str">
        <f>VLOOKUP(WEEKDAY(Data[[#This Row],[Min Notif Date]]),Lookup!$J$1:$K$7,2,0)</f>
        <v>5. Thu</v>
      </c>
      <c r="K2933" s="105">
        <f>ROUNDDOWN(Data[[#This Row],[PGE Notified Time]],0)</f>
        <v>44721</v>
      </c>
      <c r="L2933" s="4">
        <f>HOUR(Data[[#This Row],[PGE Notified Time]])</f>
        <v>22</v>
      </c>
      <c r="M2933">
        <v>78731</v>
      </c>
      <c r="O2933" t="s">
        <v>20</v>
      </c>
      <c r="P2933" t="s">
        <v>208</v>
      </c>
      <c r="Q2933" t="s">
        <v>20</v>
      </c>
      <c r="R2933" t="s">
        <v>191</v>
      </c>
      <c r="S2933" s="1" t="s">
        <v>171</v>
      </c>
      <c r="T2933" s="1">
        <v>44721.955555555556</v>
      </c>
      <c r="U2933" s="1">
        <v>44722.166666666664</v>
      </c>
      <c r="V2933" t="s">
        <v>184</v>
      </c>
      <c r="W2933" t="s">
        <v>87</v>
      </c>
      <c r="X2933" t="s">
        <v>229</v>
      </c>
      <c r="Y2933" t="s">
        <v>186</v>
      </c>
      <c r="Z2933" t="s">
        <v>187</v>
      </c>
      <c r="AA2933" s="32">
        <v>304</v>
      </c>
    </row>
    <row r="2934" spans="1:27" x14ac:dyDescent="0.3">
      <c r="A2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4" s="4" t="str">
        <f>VLOOKUP(P2934,Lookup!$A$1:$D$19,4,0)</f>
        <v>Bay Area</v>
      </c>
      <c r="C2934" s="4" t="str">
        <f>VLOOKUP(P2934,Lookup!$A$1:$E$19,5,0)</f>
        <v>Region 3</v>
      </c>
      <c r="D2934" s="4" t="str">
        <f>VLOOKUP(P2934,Lookup!$A$1:$B$19,2,0)</f>
        <v>EB</v>
      </c>
      <c r="E2934" s="4" t="str">
        <f>IF(AND((Data[[#This Row],[Min Notif Date]]&gt;$G$3),Data[[#This Row],[Min Notif Date]]&lt;$F$3),"Last Week","No")</f>
        <v>No</v>
      </c>
      <c r="F2934" s="4" t="str">
        <f>VLOOKUP(MONTH(Data[[#This Row],[Min Notif Date]]),Lookup!$G$1:$H$12,2,0)</f>
        <v>6. Jun</v>
      </c>
      <c r="G2934" s="4" t="str">
        <f t="shared" si="45"/>
        <v/>
      </c>
      <c r="H2934" s="4" t="str">
        <f>IF(AND(Data[[#This Row],[Min Notif Time]]&gt;6,Data[[#This Row],[Min Notif Time]]&lt;17),"Business Hours","Non-Business Hours")</f>
        <v>Non-Business Hours</v>
      </c>
      <c r="I2934" s="4" t="str" cm="1">
        <f t="array" ref="I2934">IFERROR(VLOOKUP(Data[[#This Row],[Min Notif Date]],Lookup!$N$1:$P$11,2,0),_xlfn.IFS(VLOOKUP(WEEKDAY(Data[[#This Row],[Min Notif Date]]),Lookup!$J$1:$L$7,3,0)="Weekend","Weekend",VLOOKUP(WEEKDAY(Data[[#This Row],[Min Notif Date]]),Lookup!$J$1:$L$7,3,0)="Weekday","Weekday"))</f>
        <v>Weekday</v>
      </c>
      <c r="J2934" s="4" t="str">
        <f>VLOOKUP(WEEKDAY(Data[[#This Row],[Min Notif Date]]),Lookup!$J$1:$K$7,2,0)</f>
        <v>5. Thu</v>
      </c>
      <c r="K2934" s="105">
        <f>ROUNDDOWN(Data[[#This Row],[PGE Notified Time]],0)</f>
        <v>44721</v>
      </c>
      <c r="L2934" s="4">
        <f>HOUR(Data[[#This Row],[PGE Notified Time]])</f>
        <v>17</v>
      </c>
      <c r="M2934">
        <v>78727</v>
      </c>
      <c r="O2934" t="s">
        <v>20</v>
      </c>
      <c r="P2934" t="s">
        <v>182</v>
      </c>
      <c r="Q2934" t="s">
        <v>20</v>
      </c>
      <c r="R2934" t="s">
        <v>183</v>
      </c>
      <c r="S2934" s="1" t="s">
        <v>171</v>
      </c>
      <c r="T2934" s="1">
        <v>44721.738194444442</v>
      </c>
      <c r="U2934" s="1">
        <v>44721.940972222219</v>
      </c>
      <c r="V2934" t="s">
        <v>184</v>
      </c>
      <c r="W2934" t="s">
        <v>87</v>
      </c>
      <c r="X2934" t="s">
        <v>185</v>
      </c>
      <c r="Y2934" t="s">
        <v>186</v>
      </c>
      <c r="Z2934" t="s">
        <v>187</v>
      </c>
      <c r="AA2934" s="32">
        <v>292</v>
      </c>
    </row>
    <row r="2935" spans="1:27" x14ac:dyDescent="0.3">
      <c r="A2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5" s="4" t="str">
        <f>VLOOKUP(P2935,Lookup!$A$1:$D$19,4,0)</f>
        <v>Central Valley</v>
      </c>
      <c r="C2935" s="4" t="str">
        <f>VLOOKUP(P2935,Lookup!$A$1:$E$19,5,0)</f>
        <v>Region 5</v>
      </c>
      <c r="D2935" s="4" t="str">
        <f>VLOOKUP(P2935,Lookup!$A$1:$B$19,2,0)</f>
        <v>ST</v>
      </c>
      <c r="E2935" s="4" t="str">
        <f>IF(AND((Data[[#This Row],[Min Notif Date]]&gt;$G$3),Data[[#This Row],[Min Notif Date]]&lt;$F$3),"Last Week","No")</f>
        <v>No</v>
      </c>
      <c r="F2935" s="4" t="str">
        <f>VLOOKUP(MONTH(Data[[#This Row],[Min Notif Date]]),Lookup!$G$1:$H$12,2,0)</f>
        <v>6. Jun</v>
      </c>
      <c r="G2935" s="4" t="str">
        <f t="shared" si="45"/>
        <v/>
      </c>
      <c r="H2935" s="4" t="str">
        <f>IF(AND(Data[[#This Row],[Min Notif Time]]&gt;6,Data[[#This Row],[Min Notif Time]]&lt;17),"Business Hours","Non-Business Hours")</f>
        <v>Business Hours</v>
      </c>
      <c r="I2935" s="4" t="str" cm="1">
        <f t="array" ref="I2935">IFERROR(VLOOKUP(Data[[#This Row],[Min Notif Date]],Lookup!$N$1:$P$11,2,0),_xlfn.IFS(VLOOKUP(WEEKDAY(Data[[#This Row],[Min Notif Date]]),Lookup!$J$1:$L$7,3,0)="Weekend","Weekend",VLOOKUP(WEEKDAY(Data[[#This Row],[Min Notif Date]]),Lookup!$J$1:$L$7,3,0)="Weekday","Weekday"))</f>
        <v>Weekday</v>
      </c>
      <c r="J2935" s="4" t="str">
        <f>VLOOKUP(WEEKDAY(Data[[#This Row],[Min Notif Date]]),Lookup!$J$1:$K$7,2,0)</f>
        <v>5. Thu</v>
      </c>
      <c r="K2935" s="105">
        <f>ROUNDDOWN(Data[[#This Row],[PGE Notified Time]],0)</f>
        <v>44721</v>
      </c>
      <c r="L2935" s="4">
        <f>HOUR(Data[[#This Row],[PGE Notified Time]])</f>
        <v>12</v>
      </c>
      <c r="M2935">
        <v>78711</v>
      </c>
      <c r="O2935" t="s">
        <v>20</v>
      </c>
      <c r="P2935" t="s">
        <v>188</v>
      </c>
      <c r="Q2935" t="s">
        <v>20</v>
      </c>
      <c r="R2935" t="s">
        <v>183</v>
      </c>
      <c r="S2935" s="1" t="s">
        <v>171</v>
      </c>
      <c r="T2935" s="1">
        <v>44721.520138888889</v>
      </c>
      <c r="U2935" s="1">
        <v>44721.697222222225</v>
      </c>
      <c r="V2935" t="s">
        <v>184</v>
      </c>
      <c r="W2935" t="s">
        <v>87</v>
      </c>
      <c r="X2935" t="s">
        <v>320</v>
      </c>
      <c r="Y2935" t="s">
        <v>186</v>
      </c>
      <c r="Z2935" t="s">
        <v>187</v>
      </c>
      <c r="AA2935" s="32">
        <v>255</v>
      </c>
    </row>
    <row r="2936" spans="1:27" x14ac:dyDescent="0.3">
      <c r="A2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6" s="4" t="str">
        <f>VLOOKUP(P2936,Lookup!$A$1:$D$19,4,0)</f>
        <v>South Bay</v>
      </c>
      <c r="C2936" s="4" t="str">
        <f>VLOOKUP(P2936,Lookup!$A$1:$E$19,5,0)</f>
        <v>Region 4</v>
      </c>
      <c r="D2936" s="4" t="str">
        <f>VLOOKUP(P2936,Lookup!$A$1:$B$19,2,0)</f>
        <v>CC</v>
      </c>
      <c r="E2936" s="4" t="str">
        <f>IF(AND((Data[[#This Row],[Min Notif Date]]&gt;$G$3),Data[[#This Row],[Min Notif Date]]&lt;$F$3),"Last Week","No")</f>
        <v>No</v>
      </c>
      <c r="F2936" s="4" t="str">
        <f>VLOOKUP(MONTH(Data[[#This Row],[Min Notif Date]]),Lookup!$G$1:$H$12,2,0)</f>
        <v>6. Jun</v>
      </c>
      <c r="G2936" s="4" t="str">
        <f t="shared" si="45"/>
        <v/>
      </c>
      <c r="H2936" s="4" t="str">
        <f>IF(AND(Data[[#This Row],[Min Notif Time]]&gt;6,Data[[#This Row],[Min Notif Time]]&lt;17),"Business Hours","Non-Business Hours")</f>
        <v>Business Hours</v>
      </c>
      <c r="I2936" s="4" t="str" cm="1">
        <f t="array" ref="I2936">IFERROR(VLOOKUP(Data[[#This Row],[Min Notif Date]],Lookup!$N$1:$P$11,2,0),_xlfn.IFS(VLOOKUP(WEEKDAY(Data[[#This Row],[Min Notif Date]]),Lookup!$J$1:$L$7,3,0)="Weekend","Weekend",VLOOKUP(WEEKDAY(Data[[#This Row],[Min Notif Date]]),Lookup!$J$1:$L$7,3,0)="Weekday","Weekday"))</f>
        <v>Weekday</v>
      </c>
      <c r="J2936" s="4" t="str">
        <f>VLOOKUP(WEEKDAY(Data[[#This Row],[Min Notif Date]]),Lookup!$J$1:$K$7,2,0)</f>
        <v>5. Thu</v>
      </c>
      <c r="K2936" s="105">
        <f>ROUNDDOWN(Data[[#This Row],[PGE Notified Time]],0)</f>
        <v>44721</v>
      </c>
      <c r="L2936" s="4">
        <f>HOUR(Data[[#This Row],[PGE Notified Time]])</f>
        <v>9</v>
      </c>
      <c r="M2936">
        <v>78698</v>
      </c>
      <c r="O2936" t="s">
        <v>20</v>
      </c>
      <c r="P2936" t="s">
        <v>225</v>
      </c>
      <c r="Q2936" t="s">
        <v>20</v>
      </c>
      <c r="R2936" t="s">
        <v>183</v>
      </c>
      <c r="S2936" s="1" t="s">
        <v>171</v>
      </c>
      <c r="T2936" s="1">
        <v>44721.409722222219</v>
      </c>
      <c r="U2936" s="1">
        <v>44721.583333333336</v>
      </c>
      <c r="V2936" t="s">
        <v>184</v>
      </c>
      <c r="W2936" t="s">
        <v>87</v>
      </c>
      <c r="X2936" t="s">
        <v>366</v>
      </c>
      <c r="Y2936" t="s">
        <v>186</v>
      </c>
      <c r="Z2936" t="s">
        <v>187</v>
      </c>
      <c r="AA2936" s="32">
        <v>250</v>
      </c>
    </row>
    <row r="2937" spans="1:27" x14ac:dyDescent="0.3">
      <c r="A2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7" s="4" t="str">
        <f>VLOOKUP(P2937,Lookup!$A$1:$D$19,4,0)</f>
        <v>South Bay</v>
      </c>
      <c r="C2937" s="4" t="str">
        <f>VLOOKUP(P2937,Lookup!$A$1:$E$19,5,0)</f>
        <v>Region 4</v>
      </c>
      <c r="D2937" s="4" t="str">
        <f>VLOOKUP(P2937,Lookup!$A$1:$B$19,2,0)</f>
        <v>SJ</v>
      </c>
      <c r="E2937" s="4" t="str">
        <f>IF(AND((Data[[#This Row],[Min Notif Date]]&gt;$G$3),Data[[#This Row],[Min Notif Date]]&lt;$F$3),"Last Week","No")</f>
        <v>No</v>
      </c>
      <c r="F2937" s="4" t="str">
        <f>VLOOKUP(MONTH(Data[[#This Row],[Min Notif Date]]),Lookup!$G$1:$H$12,2,0)</f>
        <v>6. Jun</v>
      </c>
      <c r="G2937" s="4" t="str">
        <f t="shared" si="45"/>
        <v/>
      </c>
      <c r="H2937" s="4" t="str">
        <f>IF(AND(Data[[#This Row],[Min Notif Time]]&gt;6,Data[[#This Row],[Min Notif Time]]&lt;17),"Business Hours","Non-Business Hours")</f>
        <v>Business Hours</v>
      </c>
      <c r="I2937" s="4" t="str" cm="1">
        <f t="array" ref="I2937">IFERROR(VLOOKUP(Data[[#This Row],[Min Notif Date]],Lookup!$N$1:$P$11,2,0),_xlfn.IFS(VLOOKUP(WEEKDAY(Data[[#This Row],[Min Notif Date]]),Lookup!$J$1:$L$7,3,0)="Weekend","Weekend",VLOOKUP(WEEKDAY(Data[[#This Row],[Min Notif Date]]),Lookup!$J$1:$L$7,3,0)="Weekday","Weekday"))</f>
        <v>Weekday</v>
      </c>
      <c r="J2937" s="4" t="str">
        <f>VLOOKUP(WEEKDAY(Data[[#This Row],[Min Notif Date]]),Lookup!$J$1:$K$7,2,0)</f>
        <v>5. Thu</v>
      </c>
      <c r="K2937" s="105">
        <f>ROUNDDOWN(Data[[#This Row],[PGE Notified Time]],0)</f>
        <v>44721</v>
      </c>
      <c r="L2937" s="4">
        <f>HOUR(Data[[#This Row],[PGE Notified Time]])</f>
        <v>8</v>
      </c>
      <c r="M2937">
        <v>78689</v>
      </c>
      <c r="O2937" t="s">
        <v>20</v>
      </c>
      <c r="P2937" t="s">
        <v>288</v>
      </c>
      <c r="Q2937" t="s">
        <v>20</v>
      </c>
      <c r="R2937" t="s">
        <v>191</v>
      </c>
      <c r="S2937" s="1" t="s">
        <v>171</v>
      </c>
      <c r="T2937" s="1">
        <v>44721.335416666669</v>
      </c>
      <c r="U2937" s="1">
        <v>44721.46875</v>
      </c>
      <c r="V2937" t="s">
        <v>184</v>
      </c>
      <c r="W2937" t="s">
        <v>87</v>
      </c>
      <c r="X2937" t="s">
        <v>289</v>
      </c>
      <c r="Y2937" t="s">
        <v>186</v>
      </c>
      <c r="Z2937" t="s">
        <v>187</v>
      </c>
      <c r="AA2937" s="32">
        <v>192</v>
      </c>
    </row>
    <row r="2938" spans="1:27" x14ac:dyDescent="0.3">
      <c r="A2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8" s="4" t="str">
        <f>VLOOKUP(P2938,Lookup!$A$1:$D$19,4,0)</f>
        <v>Central Valley</v>
      </c>
      <c r="C2938" s="4" t="str">
        <f>VLOOKUP(P2938,Lookup!$A$1:$E$19,5,0)</f>
        <v>Region 5</v>
      </c>
      <c r="D2938" s="4" t="str">
        <f>VLOOKUP(P2938,Lookup!$A$1:$B$19,2,0)</f>
        <v>ST</v>
      </c>
      <c r="E2938" s="4" t="str">
        <f>IF(AND((Data[[#This Row],[Min Notif Date]]&gt;$G$3),Data[[#This Row],[Min Notif Date]]&lt;$F$3),"Last Week","No")</f>
        <v>No</v>
      </c>
      <c r="F2938" s="4" t="str">
        <f>VLOOKUP(MONTH(Data[[#This Row],[Min Notif Date]]),Lookup!$G$1:$H$12,2,0)</f>
        <v>6. Jun</v>
      </c>
      <c r="G2938" s="4" t="str">
        <f t="shared" si="45"/>
        <v/>
      </c>
      <c r="H2938" s="4" t="str">
        <f>IF(AND(Data[[#This Row],[Min Notif Time]]&gt;6,Data[[#This Row],[Min Notif Time]]&lt;17),"Business Hours","Non-Business Hours")</f>
        <v>Business Hours</v>
      </c>
      <c r="I2938" s="4" t="str" cm="1">
        <f t="array" ref="I2938">IFERROR(VLOOKUP(Data[[#This Row],[Min Notif Date]],Lookup!$N$1:$P$11,2,0),_xlfn.IFS(VLOOKUP(WEEKDAY(Data[[#This Row],[Min Notif Date]]),Lookup!$J$1:$L$7,3,0)="Weekend","Weekend",VLOOKUP(WEEKDAY(Data[[#This Row],[Min Notif Date]]),Lookup!$J$1:$L$7,3,0)="Weekday","Weekday"))</f>
        <v>Weekday</v>
      </c>
      <c r="J2938" s="4" t="str">
        <f>VLOOKUP(WEEKDAY(Data[[#This Row],[Min Notif Date]]),Lookup!$J$1:$K$7,2,0)</f>
        <v>5. Thu</v>
      </c>
      <c r="K2938" s="105">
        <f>ROUNDDOWN(Data[[#This Row],[PGE Notified Time]],0)</f>
        <v>44721</v>
      </c>
      <c r="L2938" s="4">
        <f>HOUR(Data[[#This Row],[PGE Notified Time]])</f>
        <v>11</v>
      </c>
      <c r="M2938">
        <v>78705</v>
      </c>
      <c r="O2938" t="s">
        <v>20</v>
      </c>
      <c r="P2938" t="s">
        <v>188</v>
      </c>
      <c r="Q2938" t="s">
        <v>20</v>
      </c>
      <c r="R2938" t="s">
        <v>183</v>
      </c>
      <c r="S2938" s="1" t="s">
        <v>171</v>
      </c>
      <c r="T2938" s="1">
        <v>44721.481249999997</v>
      </c>
      <c r="U2938" s="1">
        <v>44721.605555555558</v>
      </c>
      <c r="V2938" t="s">
        <v>184</v>
      </c>
      <c r="W2938" t="s">
        <v>87</v>
      </c>
      <c r="X2938" t="s">
        <v>320</v>
      </c>
      <c r="Y2938" t="s">
        <v>186</v>
      </c>
      <c r="Z2938" t="s">
        <v>187</v>
      </c>
      <c r="AA2938" s="32">
        <v>179</v>
      </c>
    </row>
    <row r="2939" spans="1:27" x14ac:dyDescent="0.3">
      <c r="A2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9" s="4" t="str">
        <f>VLOOKUP(P2939,Lookup!$A$1:$D$19,4,0)</f>
        <v>Bay Area</v>
      </c>
      <c r="C2939" s="4" t="str">
        <f>VLOOKUP(P2939,Lookup!$A$1:$E$19,5,0)</f>
        <v>Region 3</v>
      </c>
      <c r="D2939" s="4" t="str">
        <f>VLOOKUP(P2939,Lookup!$A$1:$B$19,2,0)</f>
        <v>SF</v>
      </c>
      <c r="E2939" s="4" t="str">
        <f>IF(AND((Data[[#This Row],[Min Notif Date]]&gt;$G$3),Data[[#This Row],[Min Notif Date]]&lt;$F$3),"Last Week","No")</f>
        <v>No</v>
      </c>
      <c r="F2939" s="4" t="str">
        <f>VLOOKUP(MONTH(Data[[#This Row],[Min Notif Date]]),Lookup!$G$1:$H$12,2,0)</f>
        <v>6. Jun</v>
      </c>
      <c r="G2939" s="4" t="str">
        <f t="shared" si="45"/>
        <v/>
      </c>
      <c r="H2939" s="4" t="str">
        <f>IF(AND(Data[[#This Row],[Min Notif Time]]&gt;6,Data[[#This Row],[Min Notif Time]]&lt;17),"Business Hours","Non-Business Hours")</f>
        <v>Business Hours</v>
      </c>
      <c r="I2939" s="4" t="str" cm="1">
        <f t="array" ref="I2939">IFERROR(VLOOKUP(Data[[#This Row],[Min Notif Date]],Lookup!$N$1:$P$11,2,0),_xlfn.IFS(VLOOKUP(WEEKDAY(Data[[#This Row],[Min Notif Date]]),Lookup!$J$1:$L$7,3,0)="Weekend","Weekend",VLOOKUP(WEEKDAY(Data[[#This Row],[Min Notif Date]]),Lookup!$J$1:$L$7,3,0)="Weekday","Weekday"))</f>
        <v>Weekday</v>
      </c>
      <c r="J2939" s="4" t="str">
        <f>VLOOKUP(WEEKDAY(Data[[#This Row],[Min Notif Date]]),Lookup!$J$1:$K$7,2,0)</f>
        <v>5. Thu</v>
      </c>
      <c r="K2939" s="105">
        <f>ROUNDDOWN(Data[[#This Row],[PGE Notified Time]],0)</f>
        <v>44721</v>
      </c>
      <c r="L2939" s="4">
        <f>HOUR(Data[[#This Row],[PGE Notified Time]])</f>
        <v>12</v>
      </c>
      <c r="M2939">
        <v>78706</v>
      </c>
      <c r="O2939" t="s">
        <v>20</v>
      </c>
      <c r="P2939" t="s">
        <v>190</v>
      </c>
      <c r="Q2939" t="s">
        <v>20</v>
      </c>
      <c r="R2939" t="s">
        <v>183</v>
      </c>
      <c r="S2939" s="1" t="s">
        <v>171</v>
      </c>
      <c r="T2939" s="1">
        <v>44721.508333333331</v>
      </c>
      <c r="U2939" s="1">
        <v>44721.629861111112</v>
      </c>
      <c r="V2939" t="s">
        <v>184</v>
      </c>
      <c r="W2939" t="s">
        <v>86</v>
      </c>
      <c r="X2939" t="s">
        <v>192</v>
      </c>
      <c r="Y2939" t="s">
        <v>186</v>
      </c>
      <c r="Z2939" t="s">
        <v>187</v>
      </c>
      <c r="AA2939" s="32">
        <v>175</v>
      </c>
    </row>
    <row r="2940" spans="1:27" x14ac:dyDescent="0.3">
      <c r="A2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0" s="4" t="str">
        <f>VLOOKUP(P2940,Lookup!$A$1:$D$19,4,0)</f>
        <v>Bay Area</v>
      </c>
      <c r="C2940" s="4" t="str">
        <f>VLOOKUP(P2940,Lookup!$A$1:$E$19,5,0)</f>
        <v>Region 3</v>
      </c>
      <c r="D2940" s="4" t="str">
        <f>VLOOKUP(P2940,Lookup!$A$1:$B$19,2,0)</f>
        <v>SF</v>
      </c>
      <c r="E2940" s="4" t="str">
        <f>IF(AND((Data[[#This Row],[Min Notif Date]]&gt;$G$3),Data[[#This Row],[Min Notif Date]]&lt;$F$3),"Last Week","No")</f>
        <v>No</v>
      </c>
      <c r="F2940" s="4" t="str">
        <f>VLOOKUP(MONTH(Data[[#This Row],[Min Notif Date]]),Lookup!$G$1:$H$12,2,0)</f>
        <v>6. Jun</v>
      </c>
      <c r="G2940" s="4" t="str">
        <f t="shared" si="45"/>
        <v/>
      </c>
      <c r="H2940" s="4" t="str">
        <f>IF(AND(Data[[#This Row],[Min Notif Time]]&gt;6,Data[[#This Row],[Min Notif Time]]&lt;17),"Business Hours","Non-Business Hours")</f>
        <v>Business Hours</v>
      </c>
      <c r="I2940" s="4" t="str" cm="1">
        <f t="array" ref="I2940">IFERROR(VLOOKUP(Data[[#This Row],[Min Notif Date]],Lookup!$N$1:$P$11,2,0),_xlfn.IFS(VLOOKUP(WEEKDAY(Data[[#This Row],[Min Notif Date]]),Lookup!$J$1:$L$7,3,0)="Weekend","Weekend",VLOOKUP(WEEKDAY(Data[[#This Row],[Min Notif Date]]),Lookup!$J$1:$L$7,3,0)="Weekday","Weekday"))</f>
        <v>Weekday</v>
      </c>
      <c r="J2940" s="4" t="str">
        <f>VLOOKUP(WEEKDAY(Data[[#This Row],[Min Notif Date]]),Lookup!$J$1:$K$7,2,0)</f>
        <v>5. Thu</v>
      </c>
      <c r="K2940" s="105">
        <f>ROUNDDOWN(Data[[#This Row],[PGE Notified Time]],0)</f>
        <v>44721</v>
      </c>
      <c r="L2940" s="4">
        <f>HOUR(Data[[#This Row],[PGE Notified Time]])</f>
        <v>12</v>
      </c>
      <c r="M2940">
        <v>78707</v>
      </c>
      <c r="O2940" t="s">
        <v>20</v>
      </c>
      <c r="P2940" t="s">
        <v>190</v>
      </c>
      <c r="Q2940" t="s">
        <v>20</v>
      </c>
      <c r="R2940" t="s">
        <v>183</v>
      </c>
      <c r="S2940" s="1" t="s">
        <v>171</v>
      </c>
      <c r="T2940" s="1">
        <v>44721.508333333331</v>
      </c>
      <c r="U2940" s="1">
        <v>44721.618055555555</v>
      </c>
      <c r="V2940" t="s">
        <v>184</v>
      </c>
      <c r="W2940" t="s">
        <v>85</v>
      </c>
      <c r="X2940" t="s">
        <v>192</v>
      </c>
      <c r="Y2940" t="s">
        <v>186</v>
      </c>
      <c r="Z2940" t="s">
        <v>187</v>
      </c>
      <c r="AA2940" s="32">
        <v>158</v>
      </c>
    </row>
    <row r="2941" spans="1:27" x14ac:dyDescent="0.3">
      <c r="A2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1" s="4" t="str">
        <f>VLOOKUP(P2941,Lookup!$A$1:$D$19,4,0)</f>
        <v>North Coast</v>
      </c>
      <c r="C2941" s="4" t="str">
        <f>VLOOKUP(P2941,Lookup!$A$1:$E$19,5,0)</f>
        <v>Region 1</v>
      </c>
      <c r="D2941" s="4" t="str">
        <f>VLOOKUP(P2941,Lookup!$A$1:$B$19,2,0)</f>
        <v>NB</v>
      </c>
      <c r="E2941" s="4" t="str">
        <f>IF(AND((Data[[#This Row],[Min Notif Date]]&gt;$G$3),Data[[#This Row],[Min Notif Date]]&lt;$F$3),"Last Week","No")</f>
        <v>No</v>
      </c>
      <c r="F2941" s="4" t="str">
        <f>VLOOKUP(MONTH(Data[[#This Row],[Min Notif Date]]),Lookup!$G$1:$H$12,2,0)</f>
        <v>6. Jun</v>
      </c>
      <c r="G2941" s="4" t="str">
        <f t="shared" si="45"/>
        <v/>
      </c>
      <c r="H2941" s="4" t="str">
        <f>IF(AND(Data[[#This Row],[Min Notif Time]]&gt;6,Data[[#This Row],[Min Notif Time]]&lt;17),"Business Hours","Non-Business Hours")</f>
        <v>Business Hours</v>
      </c>
      <c r="I2941" s="4" t="str" cm="1">
        <f t="array" ref="I2941">IFERROR(VLOOKUP(Data[[#This Row],[Min Notif Date]],Lookup!$N$1:$P$11,2,0),_xlfn.IFS(VLOOKUP(WEEKDAY(Data[[#This Row],[Min Notif Date]]),Lookup!$J$1:$L$7,3,0)="Weekend","Weekend",VLOOKUP(WEEKDAY(Data[[#This Row],[Min Notif Date]]),Lookup!$J$1:$L$7,3,0)="Weekday","Weekday"))</f>
        <v>Weekday</v>
      </c>
      <c r="J2941" s="4" t="str">
        <f>VLOOKUP(WEEKDAY(Data[[#This Row],[Min Notif Date]]),Lookup!$J$1:$K$7,2,0)</f>
        <v>5. Thu</v>
      </c>
      <c r="K2941" s="105">
        <f>ROUNDDOWN(Data[[#This Row],[PGE Notified Time]],0)</f>
        <v>44721</v>
      </c>
      <c r="L2941" s="4">
        <f>HOUR(Data[[#This Row],[PGE Notified Time]])</f>
        <v>8</v>
      </c>
      <c r="M2941">
        <v>78692</v>
      </c>
      <c r="O2941" t="s">
        <v>20</v>
      </c>
      <c r="P2941" t="s">
        <v>219</v>
      </c>
      <c r="Q2941" t="s">
        <v>20</v>
      </c>
      <c r="R2941" t="s">
        <v>183</v>
      </c>
      <c r="S2941" s="1" t="s">
        <v>171</v>
      </c>
      <c r="T2941" s="1">
        <v>44721.352777777778</v>
      </c>
      <c r="U2941" s="1">
        <v>44721.444444444445</v>
      </c>
      <c r="V2941" t="s">
        <v>184</v>
      </c>
      <c r="W2941" t="s">
        <v>85</v>
      </c>
      <c r="X2941" t="s">
        <v>403</v>
      </c>
      <c r="Y2941" t="s">
        <v>186</v>
      </c>
      <c r="Z2941" t="s">
        <v>187</v>
      </c>
      <c r="AA2941" s="32">
        <v>132</v>
      </c>
    </row>
    <row r="2942" spans="1:27" x14ac:dyDescent="0.3">
      <c r="A2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2" s="4" t="str">
        <f>VLOOKUP(P2942,Lookup!$A$1:$D$19,4,0)</f>
        <v>Bay Area</v>
      </c>
      <c r="C2942" s="4" t="str">
        <f>VLOOKUP(P2942,Lookup!$A$1:$E$19,5,0)</f>
        <v>Region 3</v>
      </c>
      <c r="D2942" s="4" t="str">
        <f>VLOOKUP(P2942,Lookup!$A$1:$B$19,2,0)</f>
        <v>EB</v>
      </c>
      <c r="E2942" s="4" t="str">
        <f>IF(AND((Data[[#This Row],[Min Notif Date]]&gt;$G$3),Data[[#This Row],[Min Notif Date]]&lt;$F$3),"Last Week","No")</f>
        <v>No</v>
      </c>
      <c r="F2942" s="4" t="str">
        <f>VLOOKUP(MONTH(Data[[#This Row],[Min Notif Date]]),Lookup!$G$1:$H$12,2,0)</f>
        <v>6. Jun</v>
      </c>
      <c r="G2942" s="4" t="str">
        <f t="shared" si="45"/>
        <v/>
      </c>
      <c r="H2942" s="4" t="str">
        <f>IF(AND(Data[[#This Row],[Min Notif Time]]&gt;6,Data[[#This Row],[Min Notif Time]]&lt;17),"Business Hours","Non-Business Hours")</f>
        <v>Business Hours</v>
      </c>
      <c r="I2942" s="4" t="str" cm="1">
        <f t="array" ref="I2942">IFERROR(VLOOKUP(Data[[#This Row],[Min Notif Date]],Lookup!$N$1:$P$11,2,0),_xlfn.IFS(VLOOKUP(WEEKDAY(Data[[#This Row],[Min Notif Date]]),Lookup!$J$1:$L$7,3,0)="Weekend","Weekend",VLOOKUP(WEEKDAY(Data[[#This Row],[Min Notif Date]]),Lookup!$J$1:$L$7,3,0)="Weekday","Weekday"))</f>
        <v>Weekday</v>
      </c>
      <c r="J2942" s="4" t="str">
        <f>VLOOKUP(WEEKDAY(Data[[#This Row],[Min Notif Date]]),Lookup!$J$1:$K$7,2,0)</f>
        <v>5. Thu</v>
      </c>
      <c r="K2942" s="105">
        <f>ROUNDDOWN(Data[[#This Row],[PGE Notified Time]],0)</f>
        <v>44721</v>
      </c>
      <c r="L2942" s="4">
        <f>HOUR(Data[[#This Row],[PGE Notified Time]])</f>
        <v>9</v>
      </c>
      <c r="M2942">
        <v>78697</v>
      </c>
      <c r="O2942" t="s">
        <v>20</v>
      </c>
      <c r="P2942" t="s">
        <v>182</v>
      </c>
      <c r="Q2942" t="s">
        <v>20</v>
      </c>
      <c r="R2942" t="s">
        <v>183</v>
      </c>
      <c r="S2942" s="1" t="s">
        <v>171</v>
      </c>
      <c r="T2942" s="1">
        <v>44721.404166666667</v>
      </c>
      <c r="U2942" s="1">
        <v>44721.479166666664</v>
      </c>
      <c r="V2942" t="s">
        <v>184</v>
      </c>
      <c r="W2942" t="s">
        <v>85</v>
      </c>
      <c r="X2942" t="s">
        <v>333</v>
      </c>
      <c r="Y2942" t="s">
        <v>186</v>
      </c>
      <c r="Z2942" t="s">
        <v>187</v>
      </c>
      <c r="AA2942" s="32">
        <v>108</v>
      </c>
    </row>
    <row r="2943" spans="1:27" x14ac:dyDescent="0.3">
      <c r="A2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3" s="4" t="str">
        <f>VLOOKUP(P2943,Lookup!$A$1:$D$19,4,0)</f>
        <v>North Valley</v>
      </c>
      <c r="C2943" s="4" t="str">
        <f>VLOOKUP(P2943,Lookup!$A$1:$E$19,5,0)</f>
        <v>Region 2</v>
      </c>
      <c r="D2943" s="4" t="str">
        <f>VLOOKUP(P2943,Lookup!$A$1:$B$19,2,0)</f>
        <v>SI</v>
      </c>
      <c r="E2943" s="4" t="str">
        <f>IF(AND((Data[[#This Row],[Min Notif Date]]&gt;$G$3),Data[[#This Row],[Min Notif Date]]&lt;$F$3),"Last Week","No")</f>
        <v>No</v>
      </c>
      <c r="F2943" s="4" t="str">
        <f>VLOOKUP(MONTH(Data[[#This Row],[Min Notif Date]]),Lookup!$G$1:$H$12,2,0)</f>
        <v>6. Jun</v>
      </c>
      <c r="G2943" s="4" t="str">
        <f t="shared" si="45"/>
        <v/>
      </c>
      <c r="H2943" s="4" t="str">
        <f>IF(AND(Data[[#This Row],[Min Notif Time]]&gt;6,Data[[#This Row],[Min Notif Time]]&lt;17),"Business Hours","Non-Business Hours")</f>
        <v>Business Hours</v>
      </c>
      <c r="I2943" s="4" t="str" cm="1">
        <f t="array" ref="I2943">IFERROR(VLOOKUP(Data[[#This Row],[Min Notif Date]],Lookup!$N$1:$P$11,2,0),_xlfn.IFS(VLOOKUP(WEEKDAY(Data[[#This Row],[Min Notif Date]]),Lookup!$J$1:$L$7,3,0)="Weekend","Weekend",VLOOKUP(WEEKDAY(Data[[#This Row],[Min Notif Date]]),Lookup!$J$1:$L$7,3,0)="Weekday","Weekday"))</f>
        <v>Weekday</v>
      </c>
      <c r="J2943" s="4" t="str">
        <f>VLOOKUP(WEEKDAY(Data[[#This Row],[Min Notif Date]]),Lookup!$J$1:$K$7,2,0)</f>
        <v>5. Thu</v>
      </c>
      <c r="K2943" s="105">
        <f>ROUNDDOWN(Data[[#This Row],[PGE Notified Time]],0)</f>
        <v>44721</v>
      </c>
      <c r="L2943" s="4">
        <f>HOUR(Data[[#This Row],[PGE Notified Time]])</f>
        <v>8</v>
      </c>
      <c r="M2943">
        <v>78693</v>
      </c>
      <c r="N2943">
        <v>1346555603</v>
      </c>
      <c r="O2943" t="s">
        <v>25</v>
      </c>
      <c r="P2943" t="s">
        <v>201</v>
      </c>
      <c r="Q2943" t="s">
        <v>198</v>
      </c>
      <c r="R2943" t="s">
        <v>191</v>
      </c>
      <c r="S2943" s="1">
        <v>44721.339687500003</v>
      </c>
      <c r="T2943" s="1">
        <v>44721.358981481484</v>
      </c>
      <c r="U2943" s="1">
        <v>44721.413194444445</v>
      </c>
      <c r="V2943" t="s">
        <v>184</v>
      </c>
      <c r="W2943" t="s">
        <v>87</v>
      </c>
      <c r="X2943" t="s">
        <v>202</v>
      </c>
      <c r="Y2943" t="s">
        <v>186</v>
      </c>
      <c r="Z2943" t="s">
        <v>187</v>
      </c>
      <c r="AA2943" s="32">
        <v>105.85</v>
      </c>
    </row>
    <row r="2944" spans="1:27" x14ac:dyDescent="0.3">
      <c r="A2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4" s="4" t="str">
        <f>VLOOKUP(P2944,Lookup!$A$1:$D$19,4,0)</f>
        <v>Bay Area</v>
      </c>
      <c r="C2944" s="4" t="str">
        <f>VLOOKUP(P2944,Lookup!$A$1:$E$19,5,0)</f>
        <v>Region 3</v>
      </c>
      <c r="D2944" s="4" t="str">
        <f>VLOOKUP(P2944,Lookup!$A$1:$B$19,2,0)</f>
        <v>EB</v>
      </c>
      <c r="E2944" s="4" t="str">
        <f>IF(AND((Data[[#This Row],[Min Notif Date]]&gt;$G$3),Data[[#This Row],[Min Notif Date]]&lt;$F$3),"Last Week","No")</f>
        <v>No</v>
      </c>
      <c r="F2944" s="4" t="str">
        <f>VLOOKUP(MONTH(Data[[#This Row],[Min Notif Date]]),Lookup!$G$1:$H$12,2,0)</f>
        <v>6. Jun</v>
      </c>
      <c r="G2944" s="4" t="str">
        <f t="shared" si="45"/>
        <v/>
      </c>
      <c r="H2944" s="4" t="str">
        <f>IF(AND(Data[[#This Row],[Min Notif Time]]&gt;6,Data[[#This Row],[Min Notif Time]]&lt;17),"Business Hours","Non-Business Hours")</f>
        <v>Business Hours</v>
      </c>
      <c r="I2944" s="4" t="str" cm="1">
        <f t="array" ref="I2944">IFERROR(VLOOKUP(Data[[#This Row],[Min Notif Date]],Lookup!$N$1:$P$11,2,0),_xlfn.IFS(VLOOKUP(WEEKDAY(Data[[#This Row],[Min Notif Date]]),Lookup!$J$1:$L$7,3,0)="Weekend","Weekend",VLOOKUP(WEEKDAY(Data[[#This Row],[Min Notif Date]]),Lookup!$J$1:$L$7,3,0)="Weekday","Weekday"))</f>
        <v>Weekday</v>
      </c>
      <c r="J2944" s="4" t="str">
        <f>VLOOKUP(WEEKDAY(Data[[#This Row],[Min Notif Date]]),Lookup!$J$1:$K$7,2,0)</f>
        <v>5. Thu</v>
      </c>
      <c r="K2944" s="105">
        <f>ROUNDDOWN(Data[[#This Row],[PGE Notified Time]],0)</f>
        <v>44721</v>
      </c>
      <c r="L2944" s="4">
        <f>HOUR(Data[[#This Row],[PGE Notified Time]])</f>
        <v>12</v>
      </c>
      <c r="M2944">
        <v>78709</v>
      </c>
      <c r="O2944" t="s">
        <v>20</v>
      </c>
      <c r="P2944" t="s">
        <v>182</v>
      </c>
      <c r="Q2944" t="s">
        <v>20</v>
      </c>
      <c r="R2944" t="s">
        <v>183</v>
      </c>
      <c r="S2944" s="1" t="s">
        <v>171</v>
      </c>
      <c r="T2944" s="1">
        <v>44721.512499999997</v>
      </c>
      <c r="U2944" s="1">
        <v>44721.583333333336</v>
      </c>
      <c r="V2944" t="s">
        <v>184</v>
      </c>
      <c r="W2944" t="s">
        <v>85</v>
      </c>
      <c r="X2944" t="s">
        <v>333</v>
      </c>
      <c r="Y2944" t="s">
        <v>186</v>
      </c>
      <c r="Z2944" t="s">
        <v>187</v>
      </c>
      <c r="AA2944" s="32">
        <v>102</v>
      </c>
    </row>
    <row r="2945" spans="1:27" x14ac:dyDescent="0.3">
      <c r="A2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5" s="4" t="str">
        <f>VLOOKUP(P2945,Lookup!$A$1:$D$19,4,0)</f>
        <v>North Coast</v>
      </c>
      <c r="C2945" s="4" t="str">
        <f>VLOOKUP(P2945,Lookup!$A$1:$E$19,5,0)</f>
        <v>Region 1</v>
      </c>
      <c r="D2945" s="4" t="str">
        <f>VLOOKUP(P2945,Lookup!$A$1:$B$19,2,0)</f>
        <v>NB</v>
      </c>
      <c r="E2945" s="4" t="str">
        <f>IF(AND((Data[[#This Row],[Min Notif Date]]&gt;$G$3),Data[[#This Row],[Min Notif Date]]&lt;$F$3),"Last Week","No")</f>
        <v>No</v>
      </c>
      <c r="F2945" s="4" t="str">
        <f>VLOOKUP(MONTH(Data[[#This Row],[Min Notif Date]]),Lookup!$G$1:$H$12,2,0)</f>
        <v>6. Jun</v>
      </c>
      <c r="G2945" s="4" t="str">
        <f t="shared" si="45"/>
        <v/>
      </c>
      <c r="H2945" s="4" t="str">
        <f>IF(AND(Data[[#This Row],[Min Notif Time]]&gt;6,Data[[#This Row],[Min Notif Time]]&lt;17),"Business Hours","Non-Business Hours")</f>
        <v>Business Hours</v>
      </c>
      <c r="I2945" s="4" t="str" cm="1">
        <f t="array" ref="I2945">IFERROR(VLOOKUP(Data[[#This Row],[Min Notif Date]],Lookup!$N$1:$P$11,2,0),_xlfn.IFS(VLOOKUP(WEEKDAY(Data[[#This Row],[Min Notif Date]]),Lookup!$J$1:$L$7,3,0)="Weekend","Weekend",VLOOKUP(WEEKDAY(Data[[#This Row],[Min Notif Date]]),Lookup!$J$1:$L$7,3,0)="Weekday","Weekday"))</f>
        <v>Weekday</v>
      </c>
      <c r="J2945" s="4" t="str">
        <f>VLOOKUP(WEEKDAY(Data[[#This Row],[Min Notif Date]]),Lookup!$J$1:$K$7,2,0)</f>
        <v>5. Thu</v>
      </c>
      <c r="K2945" s="105">
        <f>ROUNDDOWN(Data[[#This Row],[PGE Notified Time]],0)</f>
        <v>44721</v>
      </c>
      <c r="L2945" s="4">
        <f>HOUR(Data[[#This Row],[PGE Notified Time]])</f>
        <v>15</v>
      </c>
      <c r="M2945">
        <v>78722</v>
      </c>
      <c r="N2945">
        <v>4472887108</v>
      </c>
      <c r="O2945" t="s">
        <v>25</v>
      </c>
      <c r="P2945" t="s">
        <v>219</v>
      </c>
      <c r="Q2945" t="s">
        <v>213</v>
      </c>
      <c r="R2945" t="s">
        <v>183</v>
      </c>
      <c r="S2945" s="1">
        <v>44721.629432870373</v>
      </c>
      <c r="T2945" s="1">
        <v>44721.629166666666</v>
      </c>
      <c r="U2945" s="1">
        <v>44721.697916666664</v>
      </c>
      <c r="V2945" t="s">
        <v>184</v>
      </c>
      <c r="W2945" t="s">
        <v>87</v>
      </c>
      <c r="X2945" t="s">
        <v>313</v>
      </c>
      <c r="Y2945" t="s">
        <v>186</v>
      </c>
      <c r="Z2945" t="s">
        <v>187</v>
      </c>
      <c r="AA2945" s="32">
        <v>99</v>
      </c>
    </row>
    <row r="2946" spans="1:27" x14ac:dyDescent="0.3">
      <c r="A2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6" s="4" t="str">
        <f>VLOOKUP(P2946,Lookup!$A$1:$D$19,4,0)</f>
        <v>North Valley</v>
      </c>
      <c r="C2946" s="4" t="str">
        <f>VLOOKUP(P2946,Lookup!$A$1:$E$19,5,0)</f>
        <v>Region 2</v>
      </c>
      <c r="D2946" s="4" t="str">
        <f>VLOOKUP(P2946,Lookup!$A$1:$B$19,2,0)</f>
        <v>SA</v>
      </c>
      <c r="E2946" s="4" t="str">
        <f>IF(AND((Data[[#This Row],[Min Notif Date]]&gt;$G$3),Data[[#This Row],[Min Notif Date]]&lt;$F$3),"Last Week","No")</f>
        <v>No</v>
      </c>
      <c r="F2946" s="4" t="str">
        <f>VLOOKUP(MONTH(Data[[#This Row],[Min Notif Date]]),Lookup!$G$1:$H$12,2,0)</f>
        <v>6. Jun</v>
      </c>
      <c r="G2946" s="4" t="str">
        <f t="shared" si="45"/>
        <v/>
      </c>
      <c r="H2946" s="4" t="str">
        <f>IF(AND(Data[[#This Row],[Min Notif Time]]&gt;6,Data[[#This Row],[Min Notif Time]]&lt;17),"Business Hours","Non-Business Hours")</f>
        <v>Business Hours</v>
      </c>
      <c r="I2946" s="4" t="str" cm="1">
        <f t="array" ref="I2946">IFERROR(VLOOKUP(Data[[#This Row],[Min Notif Date]],Lookup!$N$1:$P$11,2,0),_xlfn.IFS(VLOOKUP(WEEKDAY(Data[[#This Row],[Min Notif Date]]),Lookup!$J$1:$L$7,3,0)="Weekend","Weekend",VLOOKUP(WEEKDAY(Data[[#This Row],[Min Notif Date]]),Lookup!$J$1:$L$7,3,0)="Weekday","Weekday"))</f>
        <v>Weekday</v>
      </c>
      <c r="J2946" s="4" t="str">
        <f>VLOOKUP(WEEKDAY(Data[[#This Row],[Min Notif Date]]),Lookup!$J$1:$K$7,2,0)</f>
        <v>5. Thu</v>
      </c>
      <c r="K2946" s="105">
        <f>ROUNDDOWN(Data[[#This Row],[PGE Notified Time]],0)</f>
        <v>44721</v>
      </c>
      <c r="L2946" s="4">
        <f>HOUR(Data[[#This Row],[PGE Notified Time]])</f>
        <v>10</v>
      </c>
      <c r="M2946">
        <v>78703</v>
      </c>
      <c r="O2946" t="s">
        <v>20</v>
      </c>
      <c r="P2946" t="s">
        <v>210</v>
      </c>
      <c r="Q2946" t="s">
        <v>20</v>
      </c>
      <c r="R2946" t="s">
        <v>193</v>
      </c>
      <c r="S2946" s="1" t="s">
        <v>171</v>
      </c>
      <c r="T2946" s="1">
        <v>44721.456250000003</v>
      </c>
      <c r="U2946" s="1">
        <v>44721.520833333336</v>
      </c>
      <c r="V2946" t="s">
        <v>184</v>
      </c>
      <c r="W2946" t="s">
        <v>85</v>
      </c>
      <c r="X2946" t="s">
        <v>238</v>
      </c>
      <c r="Y2946" t="s">
        <v>186</v>
      </c>
      <c r="Z2946" t="s">
        <v>187</v>
      </c>
      <c r="AA2946" s="32">
        <v>93</v>
      </c>
    </row>
    <row r="2947" spans="1:27" x14ac:dyDescent="0.3">
      <c r="A2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7" s="4" t="str">
        <f>VLOOKUP(P2947,Lookup!$A$1:$D$19,4,0)</f>
        <v>Bay Area</v>
      </c>
      <c r="C2947" s="4" t="str">
        <f>VLOOKUP(P2947,Lookup!$A$1:$E$19,5,0)</f>
        <v>Region 3</v>
      </c>
      <c r="D2947" s="4" t="str">
        <f>VLOOKUP(P2947,Lookup!$A$1:$B$19,2,0)</f>
        <v>EB</v>
      </c>
      <c r="E2947" s="4" t="str">
        <f>IF(AND((Data[[#This Row],[Min Notif Date]]&gt;$G$3),Data[[#This Row],[Min Notif Date]]&lt;$F$3),"Last Week","No")</f>
        <v>No</v>
      </c>
      <c r="F2947" s="4" t="str">
        <f>VLOOKUP(MONTH(Data[[#This Row],[Min Notif Date]]),Lookup!$G$1:$H$12,2,0)</f>
        <v>6. Jun</v>
      </c>
      <c r="G2947" s="4" t="str">
        <f t="shared" si="45"/>
        <v/>
      </c>
      <c r="H2947" s="4" t="str">
        <f>IF(AND(Data[[#This Row],[Min Notif Time]]&gt;6,Data[[#This Row],[Min Notif Time]]&lt;17),"Business Hours","Non-Business Hours")</f>
        <v>Business Hours</v>
      </c>
      <c r="I2947" s="4" t="str" cm="1">
        <f t="array" ref="I2947">IFERROR(VLOOKUP(Data[[#This Row],[Min Notif Date]],Lookup!$N$1:$P$11,2,0),_xlfn.IFS(VLOOKUP(WEEKDAY(Data[[#This Row],[Min Notif Date]]),Lookup!$J$1:$L$7,3,0)="Weekend","Weekend",VLOOKUP(WEEKDAY(Data[[#This Row],[Min Notif Date]]),Lookup!$J$1:$L$7,3,0)="Weekday","Weekday"))</f>
        <v>Weekday</v>
      </c>
      <c r="J2947" s="4" t="str">
        <f>VLOOKUP(WEEKDAY(Data[[#This Row],[Min Notif Date]]),Lookup!$J$1:$K$7,2,0)</f>
        <v>5. Thu</v>
      </c>
      <c r="K2947" s="105">
        <f>ROUNDDOWN(Data[[#This Row],[PGE Notified Time]],0)</f>
        <v>44721</v>
      </c>
      <c r="L2947" s="4">
        <f>HOUR(Data[[#This Row],[PGE Notified Time]])</f>
        <v>10</v>
      </c>
      <c r="M2947">
        <v>78701</v>
      </c>
      <c r="O2947" t="s">
        <v>20</v>
      </c>
      <c r="P2947" t="s">
        <v>182</v>
      </c>
      <c r="Q2947" t="s">
        <v>20</v>
      </c>
      <c r="R2947" t="s">
        <v>183</v>
      </c>
      <c r="S2947" s="1" t="s">
        <v>171</v>
      </c>
      <c r="T2947" s="1">
        <v>44721.450694444444</v>
      </c>
      <c r="U2947" s="1">
        <v>44721.503472222219</v>
      </c>
      <c r="V2947" t="s">
        <v>184</v>
      </c>
      <c r="W2947" t="s">
        <v>85</v>
      </c>
      <c r="X2947" t="s">
        <v>185</v>
      </c>
      <c r="Y2947" t="s">
        <v>186</v>
      </c>
      <c r="Z2947" t="s">
        <v>187</v>
      </c>
      <c r="AA2947" s="32">
        <v>76</v>
      </c>
    </row>
    <row r="2948" spans="1:27" x14ac:dyDescent="0.3">
      <c r="A2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8" s="4" t="str">
        <f>VLOOKUP(P2948,Lookup!$A$1:$D$19,4,0)</f>
        <v>Bay Area</v>
      </c>
      <c r="C2948" s="4" t="str">
        <f>VLOOKUP(P2948,Lookup!$A$1:$E$19,5,0)</f>
        <v>Region 3</v>
      </c>
      <c r="D2948" s="4" t="str">
        <f>VLOOKUP(P2948,Lookup!$A$1:$B$19,2,0)</f>
        <v>PN</v>
      </c>
      <c r="E2948" s="4" t="str">
        <f>IF(AND((Data[[#This Row],[Min Notif Date]]&gt;$G$3),Data[[#This Row],[Min Notif Date]]&lt;$F$3),"Last Week","No")</f>
        <v>No</v>
      </c>
      <c r="F2948" s="4" t="str">
        <f>VLOOKUP(MONTH(Data[[#This Row],[Min Notif Date]]),Lookup!$G$1:$H$12,2,0)</f>
        <v>6. Jun</v>
      </c>
      <c r="G2948" s="4" t="str">
        <f t="shared" si="45"/>
        <v/>
      </c>
      <c r="H2948" s="4" t="str">
        <f>IF(AND(Data[[#This Row],[Min Notif Time]]&gt;6,Data[[#This Row],[Min Notif Time]]&lt;17),"Business Hours","Non-Business Hours")</f>
        <v>Business Hours</v>
      </c>
      <c r="I2948" s="4" t="str" cm="1">
        <f t="array" ref="I2948">IFERROR(VLOOKUP(Data[[#This Row],[Min Notif Date]],Lookup!$N$1:$P$11,2,0),_xlfn.IFS(VLOOKUP(WEEKDAY(Data[[#This Row],[Min Notif Date]]),Lookup!$J$1:$L$7,3,0)="Weekend","Weekend",VLOOKUP(WEEKDAY(Data[[#This Row],[Min Notif Date]]),Lookup!$J$1:$L$7,3,0)="Weekday","Weekday"))</f>
        <v>Weekday</v>
      </c>
      <c r="J2948" s="4" t="str">
        <f>VLOOKUP(WEEKDAY(Data[[#This Row],[Min Notif Date]]),Lookup!$J$1:$K$7,2,0)</f>
        <v>5. Thu</v>
      </c>
      <c r="K2948" s="105">
        <f>ROUNDDOWN(Data[[#This Row],[PGE Notified Time]],0)</f>
        <v>44721</v>
      </c>
      <c r="L2948" s="4">
        <f>HOUR(Data[[#This Row],[PGE Notified Time]])</f>
        <v>13</v>
      </c>
      <c r="M2948">
        <v>78714</v>
      </c>
      <c r="O2948" t="s">
        <v>20</v>
      </c>
      <c r="P2948" t="s">
        <v>197</v>
      </c>
      <c r="Q2948" t="s">
        <v>20</v>
      </c>
      <c r="R2948" t="s">
        <v>191</v>
      </c>
      <c r="S2948" s="1" t="s">
        <v>171</v>
      </c>
      <c r="T2948" s="1">
        <v>44721.569444444445</v>
      </c>
      <c r="U2948" s="1">
        <v>44721.621527777781</v>
      </c>
      <c r="V2948" t="s">
        <v>184</v>
      </c>
      <c r="W2948" t="s">
        <v>85</v>
      </c>
      <c r="X2948" t="s">
        <v>284</v>
      </c>
      <c r="Y2948" t="s">
        <v>186</v>
      </c>
      <c r="Z2948" t="s">
        <v>187</v>
      </c>
      <c r="AA2948" s="32">
        <v>75</v>
      </c>
    </row>
    <row r="2949" spans="1:27" x14ac:dyDescent="0.3">
      <c r="A2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9" s="4" t="str">
        <f>VLOOKUP(P2949,Lookup!$A$1:$D$19,4,0)</f>
        <v>Central Valley</v>
      </c>
      <c r="C2949" s="4" t="str">
        <f>VLOOKUP(P2949,Lookup!$A$1:$E$19,5,0)</f>
        <v>Region 5</v>
      </c>
      <c r="D2949" s="4" t="str">
        <f>VLOOKUP(P2949,Lookup!$A$1:$B$19,2,0)</f>
        <v>ST</v>
      </c>
      <c r="E2949" s="4" t="str">
        <f>IF(AND((Data[[#This Row],[Min Notif Date]]&gt;$G$3),Data[[#This Row],[Min Notif Date]]&lt;$F$3),"Last Week","No")</f>
        <v>No</v>
      </c>
      <c r="F2949" s="4" t="str">
        <f>VLOOKUP(MONTH(Data[[#This Row],[Min Notif Date]]),Lookup!$G$1:$H$12,2,0)</f>
        <v>6. Jun</v>
      </c>
      <c r="G2949" s="4" t="str">
        <f t="shared" ref="G2949:G3012" si="46">IF(AA2949&lt;0,"Negative","")</f>
        <v/>
      </c>
      <c r="H2949" s="4" t="str">
        <f>IF(AND(Data[[#This Row],[Min Notif Time]]&gt;6,Data[[#This Row],[Min Notif Time]]&lt;17),"Business Hours","Non-Business Hours")</f>
        <v>Business Hours</v>
      </c>
      <c r="I2949" s="4" t="str" cm="1">
        <f t="array" ref="I2949">IFERROR(VLOOKUP(Data[[#This Row],[Min Notif Date]],Lookup!$N$1:$P$11,2,0),_xlfn.IFS(VLOOKUP(WEEKDAY(Data[[#This Row],[Min Notif Date]]),Lookup!$J$1:$L$7,3,0)="Weekend","Weekend",VLOOKUP(WEEKDAY(Data[[#This Row],[Min Notif Date]]),Lookup!$J$1:$L$7,3,0)="Weekday","Weekday"))</f>
        <v>Weekday</v>
      </c>
      <c r="J2949" s="4" t="str">
        <f>VLOOKUP(WEEKDAY(Data[[#This Row],[Min Notif Date]]),Lookup!$J$1:$K$7,2,0)</f>
        <v>5. Thu</v>
      </c>
      <c r="K2949" s="105">
        <f>ROUNDDOWN(Data[[#This Row],[PGE Notified Time]],0)</f>
        <v>44721</v>
      </c>
      <c r="L2949" s="4">
        <f>HOUR(Data[[#This Row],[PGE Notified Time]])</f>
        <v>16</v>
      </c>
      <c r="M2949">
        <v>78725</v>
      </c>
      <c r="O2949" t="s">
        <v>20</v>
      </c>
      <c r="P2949" t="s">
        <v>188</v>
      </c>
      <c r="Q2949" t="s">
        <v>20</v>
      </c>
      <c r="R2949" t="s">
        <v>191</v>
      </c>
      <c r="S2949" s="1" t="s">
        <v>171</v>
      </c>
      <c r="T2949" s="1">
        <v>44721.703472222223</v>
      </c>
      <c r="U2949" s="1">
        <v>44721.743750000001</v>
      </c>
      <c r="V2949" t="s">
        <v>184</v>
      </c>
      <c r="W2949" t="s">
        <v>85</v>
      </c>
      <c r="X2949" t="s">
        <v>360</v>
      </c>
      <c r="Y2949" t="s">
        <v>186</v>
      </c>
      <c r="Z2949" t="s">
        <v>187</v>
      </c>
      <c r="AA2949" s="32">
        <v>58</v>
      </c>
    </row>
    <row r="2950" spans="1:27" x14ac:dyDescent="0.3">
      <c r="A2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0" s="4" t="str">
        <f>VLOOKUP(P2950,Lookup!$A$1:$D$19,4,0)</f>
        <v>Bay Area</v>
      </c>
      <c r="C2950" s="4" t="str">
        <f>VLOOKUP(P2950,Lookup!$A$1:$E$19,5,0)</f>
        <v>Region 3</v>
      </c>
      <c r="D2950" s="4" t="str">
        <f>VLOOKUP(P2950,Lookup!$A$1:$B$19,2,0)</f>
        <v>MI</v>
      </c>
      <c r="E2950" s="4" t="str">
        <f>IF(AND((Data[[#This Row],[Min Notif Date]]&gt;$G$3),Data[[#This Row],[Min Notif Date]]&lt;$F$3),"Last Week","No")</f>
        <v>No</v>
      </c>
      <c r="F2950" s="4" t="str">
        <f>VLOOKUP(MONTH(Data[[#This Row],[Min Notif Date]]),Lookup!$G$1:$H$12,2,0)</f>
        <v>6. Jun</v>
      </c>
      <c r="G2950" s="4" t="str">
        <f t="shared" si="46"/>
        <v/>
      </c>
      <c r="H2950" s="4" t="str">
        <f>IF(AND(Data[[#This Row],[Min Notif Time]]&gt;6,Data[[#This Row],[Min Notif Time]]&lt;17),"Business Hours","Non-Business Hours")</f>
        <v>Business Hours</v>
      </c>
      <c r="I2950" s="4" t="str" cm="1">
        <f t="array" ref="I2950">IFERROR(VLOOKUP(Data[[#This Row],[Min Notif Date]],Lookup!$N$1:$P$11,2,0),_xlfn.IFS(VLOOKUP(WEEKDAY(Data[[#This Row],[Min Notif Date]]),Lookup!$J$1:$L$7,3,0)="Weekend","Weekend",VLOOKUP(WEEKDAY(Data[[#This Row],[Min Notif Date]]),Lookup!$J$1:$L$7,3,0)="Weekday","Weekday"))</f>
        <v>Weekday</v>
      </c>
      <c r="J2950" s="4" t="str">
        <f>VLOOKUP(WEEKDAY(Data[[#This Row],[Min Notif Date]]),Lookup!$J$1:$K$7,2,0)</f>
        <v>5. Thu</v>
      </c>
      <c r="K2950" s="105">
        <f>ROUNDDOWN(Data[[#This Row],[PGE Notified Time]],0)</f>
        <v>44721</v>
      </c>
      <c r="L2950" s="4">
        <f>HOUR(Data[[#This Row],[PGE Notified Time]])</f>
        <v>12</v>
      </c>
      <c r="M2950">
        <v>78710</v>
      </c>
      <c r="N2950">
        <v>2148234422</v>
      </c>
      <c r="O2950" t="s">
        <v>25</v>
      </c>
      <c r="P2950" t="s">
        <v>244</v>
      </c>
      <c r="Q2950" t="s">
        <v>213</v>
      </c>
      <c r="R2950" t="s">
        <v>183</v>
      </c>
      <c r="S2950" s="1">
        <v>44721.516388888886</v>
      </c>
      <c r="T2950" s="1">
        <v>44721.517476851855</v>
      </c>
      <c r="U2950" s="1">
        <v>44721.552083333336</v>
      </c>
      <c r="V2950" t="s">
        <v>184</v>
      </c>
      <c r="W2950" t="s">
        <v>87</v>
      </c>
      <c r="X2950" t="s">
        <v>251</v>
      </c>
      <c r="Y2950" t="s">
        <v>186</v>
      </c>
      <c r="Z2950" t="s">
        <v>187</v>
      </c>
      <c r="AA2950" s="32">
        <v>51.4</v>
      </c>
    </row>
    <row r="2951" spans="1:27" x14ac:dyDescent="0.3">
      <c r="A2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1" s="4" t="str">
        <f>VLOOKUP(P2951,Lookup!$A$1:$D$19,4,0)</f>
        <v>Bay Area</v>
      </c>
      <c r="C2951" s="4" t="str">
        <f>VLOOKUP(P2951,Lookup!$A$1:$E$19,5,0)</f>
        <v>Region 3</v>
      </c>
      <c r="D2951" s="4" t="str">
        <f>VLOOKUP(P2951,Lookup!$A$1:$B$19,2,0)</f>
        <v>MI</v>
      </c>
      <c r="E2951" s="4" t="str">
        <f>IF(AND((Data[[#This Row],[Min Notif Date]]&gt;$G$3),Data[[#This Row],[Min Notif Date]]&lt;$F$3),"Last Week","No")</f>
        <v>No</v>
      </c>
      <c r="F2951" s="4" t="str">
        <f>VLOOKUP(MONTH(Data[[#This Row],[Min Notif Date]]),Lookup!$G$1:$H$12,2,0)</f>
        <v>6. Jun</v>
      </c>
      <c r="G2951" s="4" t="str">
        <f t="shared" si="46"/>
        <v/>
      </c>
      <c r="H2951" s="4" t="str">
        <f>IF(AND(Data[[#This Row],[Min Notif Time]]&gt;6,Data[[#This Row],[Min Notif Time]]&lt;17),"Business Hours","Non-Business Hours")</f>
        <v>Business Hours</v>
      </c>
      <c r="I2951" s="4" t="str" cm="1">
        <f t="array" ref="I2951">IFERROR(VLOOKUP(Data[[#This Row],[Min Notif Date]],Lookup!$N$1:$P$11,2,0),_xlfn.IFS(VLOOKUP(WEEKDAY(Data[[#This Row],[Min Notif Date]]),Lookup!$J$1:$L$7,3,0)="Weekend","Weekend",VLOOKUP(WEEKDAY(Data[[#This Row],[Min Notif Date]]),Lookup!$J$1:$L$7,3,0)="Weekday","Weekday"))</f>
        <v>Weekday</v>
      </c>
      <c r="J2951" s="4" t="str">
        <f>VLOOKUP(WEEKDAY(Data[[#This Row],[Min Notif Date]]),Lookup!$J$1:$K$7,2,0)</f>
        <v>5. Thu</v>
      </c>
      <c r="K2951" s="105">
        <f>ROUNDDOWN(Data[[#This Row],[PGE Notified Time]],0)</f>
        <v>44721</v>
      </c>
      <c r="L2951" s="4">
        <f>HOUR(Data[[#This Row],[PGE Notified Time]])</f>
        <v>13</v>
      </c>
      <c r="M2951">
        <v>78713</v>
      </c>
      <c r="O2951" t="s">
        <v>20</v>
      </c>
      <c r="P2951" t="s">
        <v>244</v>
      </c>
      <c r="Q2951" t="s">
        <v>20</v>
      </c>
      <c r="R2951" t="s">
        <v>223</v>
      </c>
      <c r="S2951" s="1" t="s">
        <v>171</v>
      </c>
      <c r="T2951" s="1">
        <v>44721.550694444442</v>
      </c>
      <c r="U2951" s="1">
        <v>44721.583333333336</v>
      </c>
      <c r="V2951" t="s">
        <v>184</v>
      </c>
      <c r="W2951" t="s">
        <v>85</v>
      </c>
      <c r="X2951" t="s">
        <v>251</v>
      </c>
      <c r="Y2951" t="s">
        <v>186</v>
      </c>
      <c r="Z2951" t="s">
        <v>187</v>
      </c>
      <c r="AA2951" s="32">
        <v>47</v>
      </c>
    </row>
    <row r="2952" spans="1:27" x14ac:dyDescent="0.3">
      <c r="A2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2" s="4" t="str">
        <f>VLOOKUP(P2952,Lookup!$A$1:$D$19,4,0)</f>
        <v>Bay Area</v>
      </c>
      <c r="C2952" s="4" t="str">
        <f>VLOOKUP(P2952,Lookup!$A$1:$E$19,5,0)</f>
        <v>Region 3</v>
      </c>
      <c r="D2952" s="4" t="str">
        <f>VLOOKUP(P2952,Lookup!$A$1:$B$19,2,0)</f>
        <v>EB</v>
      </c>
      <c r="E2952" s="4" t="str">
        <f>IF(AND((Data[[#This Row],[Min Notif Date]]&gt;$G$3),Data[[#This Row],[Min Notif Date]]&lt;$F$3),"Last Week","No")</f>
        <v>No</v>
      </c>
      <c r="F2952" s="4" t="str">
        <f>VLOOKUP(MONTH(Data[[#This Row],[Min Notif Date]]),Lookup!$G$1:$H$12,2,0)</f>
        <v>6. Jun</v>
      </c>
      <c r="G2952" s="4" t="str">
        <f t="shared" si="46"/>
        <v/>
      </c>
      <c r="H2952" s="4" t="str">
        <f>IF(AND(Data[[#This Row],[Min Notif Time]]&gt;6,Data[[#This Row],[Min Notif Time]]&lt;17),"Business Hours","Non-Business Hours")</f>
        <v>Business Hours</v>
      </c>
      <c r="I2952" s="4" t="str" cm="1">
        <f t="array" ref="I2952">IFERROR(VLOOKUP(Data[[#This Row],[Min Notif Date]],Lookup!$N$1:$P$11,2,0),_xlfn.IFS(VLOOKUP(WEEKDAY(Data[[#This Row],[Min Notif Date]]),Lookup!$J$1:$L$7,3,0)="Weekend","Weekend",VLOOKUP(WEEKDAY(Data[[#This Row],[Min Notif Date]]),Lookup!$J$1:$L$7,3,0)="Weekday","Weekday"))</f>
        <v>Weekday</v>
      </c>
      <c r="J2952" s="4" t="str">
        <f>VLOOKUP(WEEKDAY(Data[[#This Row],[Min Notif Date]]),Lookup!$J$1:$K$7,2,0)</f>
        <v>5. Thu</v>
      </c>
      <c r="K2952" s="105">
        <f>ROUNDDOWN(Data[[#This Row],[PGE Notified Time]],0)</f>
        <v>44721</v>
      </c>
      <c r="L2952" s="4">
        <f>HOUR(Data[[#This Row],[PGE Notified Time]])</f>
        <v>9</v>
      </c>
      <c r="M2952">
        <v>78694</v>
      </c>
      <c r="O2952" t="s">
        <v>20</v>
      </c>
      <c r="P2952" t="s">
        <v>182</v>
      </c>
      <c r="Q2952" t="s">
        <v>20</v>
      </c>
      <c r="R2952" t="s">
        <v>191</v>
      </c>
      <c r="S2952" s="1" t="s">
        <v>171</v>
      </c>
      <c r="T2952" s="1">
        <v>44721.386805555558</v>
      </c>
      <c r="U2952" s="1">
        <v>44721.416666666664</v>
      </c>
      <c r="V2952" t="s">
        <v>184</v>
      </c>
      <c r="W2952" t="s">
        <v>85</v>
      </c>
      <c r="X2952" t="s">
        <v>185</v>
      </c>
      <c r="Y2952" t="s">
        <v>186</v>
      </c>
      <c r="Z2952" t="s">
        <v>187</v>
      </c>
      <c r="AA2952" s="32">
        <v>43</v>
      </c>
    </row>
    <row r="2953" spans="1:27" x14ac:dyDescent="0.3">
      <c r="A2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3" s="4" t="str">
        <f>VLOOKUP(P2953,Lookup!$A$1:$D$19,4,0)</f>
        <v>Bay Area</v>
      </c>
      <c r="C2953" s="4" t="str">
        <f>VLOOKUP(P2953,Lookup!$A$1:$E$19,5,0)</f>
        <v>Region 3</v>
      </c>
      <c r="D2953" s="4" t="str">
        <f>VLOOKUP(P2953,Lookup!$A$1:$B$19,2,0)</f>
        <v>PN</v>
      </c>
      <c r="E2953" s="4" t="str">
        <f>IF(AND((Data[[#This Row],[Min Notif Date]]&gt;$G$3),Data[[#This Row],[Min Notif Date]]&lt;$F$3),"Last Week","No")</f>
        <v>No</v>
      </c>
      <c r="F2953" s="4" t="str">
        <f>VLOOKUP(MONTH(Data[[#This Row],[Min Notif Date]]),Lookup!$G$1:$H$12,2,0)</f>
        <v>6. Jun</v>
      </c>
      <c r="G2953" s="4" t="str">
        <f t="shared" si="46"/>
        <v/>
      </c>
      <c r="H2953" s="4" t="str">
        <f>IF(AND(Data[[#This Row],[Min Notif Time]]&gt;6,Data[[#This Row],[Min Notif Time]]&lt;17),"Business Hours","Non-Business Hours")</f>
        <v>Business Hours</v>
      </c>
      <c r="I2953" s="4" t="str" cm="1">
        <f t="array" ref="I2953">IFERROR(VLOOKUP(Data[[#This Row],[Min Notif Date]],Lookup!$N$1:$P$11,2,0),_xlfn.IFS(VLOOKUP(WEEKDAY(Data[[#This Row],[Min Notif Date]]),Lookup!$J$1:$L$7,3,0)="Weekend","Weekend",VLOOKUP(WEEKDAY(Data[[#This Row],[Min Notif Date]]),Lookup!$J$1:$L$7,3,0)="Weekday","Weekday"))</f>
        <v>Weekday</v>
      </c>
      <c r="J2953" s="4" t="str">
        <f>VLOOKUP(WEEKDAY(Data[[#This Row],[Min Notif Date]]),Lookup!$J$1:$K$7,2,0)</f>
        <v>5. Thu</v>
      </c>
      <c r="K2953" s="105">
        <f>ROUNDDOWN(Data[[#This Row],[PGE Notified Time]],0)</f>
        <v>44721</v>
      </c>
      <c r="L2953" s="4">
        <f>HOUR(Data[[#This Row],[PGE Notified Time]])</f>
        <v>11</v>
      </c>
      <c r="M2953">
        <v>78704</v>
      </c>
      <c r="O2953" t="s">
        <v>20</v>
      </c>
      <c r="P2953" t="s">
        <v>197</v>
      </c>
      <c r="Q2953" t="s">
        <v>20</v>
      </c>
      <c r="R2953" t="s">
        <v>223</v>
      </c>
      <c r="S2953" s="1" t="s">
        <v>171</v>
      </c>
      <c r="T2953" s="1">
        <v>44721.463888888888</v>
      </c>
      <c r="U2953" s="1">
        <v>44721.489583333336</v>
      </c>
      <c r="V2953" t="s">
        <v>184</v>
      </c>
      <c r="W2953" t="s">
        <v>85</v>
      </c>
      <c r="X2953" t="s">
        <v>199</v>
      </c>
      <c r="Y2953" t="s">
        <v>186</v>
      </c>
      <c r="Z2953" t="s">
        <v>187</v>
      </c>
      <c r="AA2953" s="32">
        <v>37</v>
      </c>
    </row>
    <row r="2954" spans="1:27" x14ac:dyDescent="0.3">
      <c r="A2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4" s="4" t="str">
        <f>VLOOKUP(P2954,Lookup!$A$1:$D$19,4,0)</f>
        <v>Bay Area</v>
      </c>
      <c r="C2954" s="4" t="str">
        <f>VLOOKUP(P2954,Lookup!$A$1:$E$19,5,0)</f>
        <v>Region 3</v>
      </c>
      <c r="D2954" s="4" t="str">
        <f>VLOOKUP(P2954,Lookup!$A$1:$B$19,2,0)</f>
        <v>EB</v>
      </c>
      <c r="E2954" s="4" t="str">
        <f>IF(AND((Data[[#This Row],[Min Notif Date]]&gt;$G$3),Data[[#This Row],[Min Notif Date]]&lt;$F$3),"Last Week","No")</f>
        <v>No</v>
      </c>
      <c r="F2954" s="4" t="str">
        <f>VLOOKUP(MONTH(Data[[#This Row],[Min Notif Date]]),Lookup!$G$1:$H$12,2,0)</f>
        <v>6. Jun</v>
      </c>
      <c r="G2954" s="4" t="str">
        <f t="shared" si="46"/>
        <v/>
      </c>
      <c r="H2954" s="4" t="str">
        <f>IF(AND(Data[[#This Row],[Min Notif Time]]&gt;6,Data[[#This Row],[Min Notif Time]]&lt;17),"Business Hours","Non-Business Hours")</f>
        <v>Business Hours</v>
      </c>
      <c r="I2954" s="4" t="str" cm="1">
        <f t="array" ref="I2954">IFERROR(VLOOKUP(Data[[#This Row],[Min Notif Date]],Lookup!$N$1:$P$11,2,0),_xlfn.IFS(VLOOKUP(WEEKDAY(Data[[#This Row],[Min Notif Date]]),Lookup!$J$1:$L$7,3,0)="Weekend","Weekend",VLOOKUP(WEEKDAY(Data[[#This Row],[Min Notif Date]]),Lookup!$J$1:$L$7,3,0)="Weekday","Weekday"))</f>
        <v>Weekday</v>
      </c>
      <c r="J2954" s="4" t="str">
        <f>VLOOKUP(WEEKDAY(Data[[#This Row],[Min Notif Date]]),Lookup!$J$1:$K$7,2,0)</f>
        <v>5. Thu</v>
      </c>
      <c r="K2954" s="105">
        <f>ROUNDDOWN(Data[[#This Row],[PGE Notified Time]],0)</f>
        <v>44721</v>
      </c>
      <c r="L2954" s="4">
        <f>HOUR(Data[[#This Row],[PGE Notified Time]])</f>
        <v>9</v>
      </c>
      <c r="M2954">
        <v>78699</v>
      </c>
      <c r="N2954">
        <v>2913981795</v>
      </c>
      <c r="O2954" t="s">
        <v>25</v>
      </c>
      <c r="P2954" t="s">
        <v>182</v>
      </c>
      <c r="Q2954" t="s">
        <v>213</v>
      </c>
      <c r="R2954" t="s">
        <v>183</v>
      </c>
      <c r="S2954" s="1">
        <v>44721.411574074074</v>
      </c>
      <c r="T2954" s="1">
        <v>44721.414664351854</v>
      </c>
      <c r="U2954" s="1">
        <v>44721.426388888889</v>
      </c>
      <c r="V2954" t="s">
        <v>184</v>
      </c>
      <c r="W2954" t="s">
        <v>85</v>
      </c>
      <c r="X2954" t="s">
        <v>200</v>
      </c>
      <c r="Y2954" t="s">
        <v>186</v>
      </c>
      <c r="Z2954" t="s">
        <v>187</v>
      </c>
      <c r="AA2954" s="32">
        <v>21.333333332999999</v>
      </c>
    </row>
    <row r="2955" spans="1:27" x14ac:dyDescent="0.3">
      <c r="A2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5" s="4" t="str">
        <f>VLOOKUP(P2955,Lookup!$A$1:$D$19,4,0)</f>
        <v>Bay Area</v>
      </c>
      <c r="C2955" s="4" t="str">
        <f>VLOOKUP(P2955,Lookup!$A$1:$E$19,5,0)</f>
        <v>Region 3</v>
      </c>
      <c r="D2955" s="4" t="str">
        <f>VLOOKUP(P2955,Lookup!$A$1:$B$19,2,0)</f>
        <v>PN</v>
      </c>
      <c r="E2955" s="4" t="str">
        <f>IF(AND((Data[[#This Row],[Min Notif Date]]&gt;$G$3),Data[[#This Row],[Min Notif Date]]&lt;$F$3),"Last Week","No")</f>
        <v>No</v>
      </c>
      <c r="F2955" s="4" t="str">
        <f>VLOOKUP(MONTH(Data[[#This Row],[Min Notif Date]]),Lookup!$G$1:$H$12,2,0)</f>
        <v>6. Jun</v>
      </c>
      <c r="G2955" s="4" t="str">
        <f t="shared" si="46"/>
        <v/>
      </c>
      <c r="H2955" s="4" t="str">
        <f>IF(AND(Data[[#This Row],[Min Notif Time]]&gt;6,Data[[#This Row],[Min Notif Time]]&lt;17),"Business Hours","Non-Business Hours")</f>
        <v>Business Hours</v>
      </c>
      <c r="I2955" s="4" t="str" cm="1">
        <f t="array" ref="I2955">IFERROR(VLOOKUP(Data[[#This Row],[Min Notif Date]],Lookup!$N$1:$P$11,2,0),_xlfn.IFS(VLOOKUP(WEEKDAY(Data[[#This Row],[Min Notif Date]]),Lookup!$J$1:$L$7,3,0)="Weekend","Weekend",VLOOKUP(WEEKDAY(Data[[#This Row],[Min Notif Date]]),Lookup!$J$1:$L$7,3,0)="Weekday","Weekday"))</f>
        <v>Weekday</v>
      </c>
      <c r="J2955" s="4" t="str">
        <f>VLOOKUP(WEEKDAY(Data[[#This Row],[Min Notif Date]]),Lookup!$J$1:$K$7,2,0)</f>
        <v>5. Thu</v>
      </c>
      <c r="K2955" s="105">
        <f>ROUNDDOWN(Data[[#This Row],[PGE Notified Time]],0)</f>
        <v>44721</v>
      </c>
      <c r="L2955" s="4">
        <f>HOUR(Data[[#This Row],[PGE Notified Time]])</f>
        <v>14</v>
      </c>
      <c r="M2955">
        <v>78720</v>
      </c>
      <c r="N2955">
        <v>6243016964</v>
      </c>
      <c r="O2955" t="s">
        <v>25</v>
      </c>
      <c r="P2955" t="s">
        <v>197</v>
      </c>
      <c r="Q2955" t="s">
        <v>213</v>
      </c>
      <c r="R2955" t="s">
        <v>183</v>
      </c>
      <c r="S2955" s="1">
        <v>44721.595821759256</v>
      </c>
      <c r="T2955" s="1">
        <v>44721.598321759258</v>
      </c>
      <c r="U2955" s="1">
        <v>44721.609722222223</v>
      </c>
      <c r="V2955" t="s">
        <v>184</v>
      </c>
      <c r="W2955" t="s">
        <v>85</v>
      </c>
      <c r="X2955" t="s">
        <v>222</v>
      </c>
      <c r="Y2955" t="s">
        <v>186</v>
      </c>
      <c r="Z2955" t="s">
        <v>187</v>
      </c>
      <c r="AA2955" s="32">
        <v>20.016666666999999</v>
      </c>
    </row>
    <row r="2956" spans="1:27" x14ac:dyDescent="0.3">
      <c r="A2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6" s="4" t="str">
        <f>VLOOKUP(P2956,Lookup!$A$1:$D$19,4,0)</f>
        <v>Bay Area</v>
      </c>
      <c r="C2956" s="4" t="str">
        <f>VLOOKUP(P2956,Lookup!$A$1:$E$19,5,0)</f>
        <v>Region 3</v>
      </c>
      <c r="D2956" s="4" t="str">
        <f>VLOOKUP(P2956,Lookup!$A$1:$B$19,2,0)</f>
        <v>SF</v>
      </c>
      <c r="E2956" s="4" t="str">
        <f>IF(AND((Data[[#This Row],[Min Notif Date]]&gt;$G$3),Data[[#This Row],[Min Notif Date]]&lt;$F$3),"Last Week","No")</f>
        <v>No</v>
      </c>
      <c r="F2956" s="4" t="str">
        <f>VLOOKUP(MONTH(Data[[#This Row],[Min Notif Date]]),Lookup!$G$1:$H$12,2,0)</f>
        <v>6. Jun</v>
      </c>
      <c r="G2956" s="4" t="str">
        <f t="shared" si="46"/>
        <v/>
      </c>
      <c r="H2956" s="4" t="str">
        <f>IF(AND(Data[[#This Row],[Min Notif Time]]&gt;6,Data[[#This Row],[Min Notif Time]]&lt;17),"Business Hours","Non-Business Hours")</f>
        <v>Business Hours</v>
      </c>
      <c r="I2956" s="4" t="str" cm="1">
        <f t="array" ref="I2956">IFERROR(VLOOKUP(Data[[#This Row],[Min Notif Date]],Lookup!$N$1:$P$11,2,0),_xlfn.IFS(VLOOKUP(WEEKDAY(Data[[#This Row],[Min Notif Date]]),Lookup!$J$1:$L$7,3,0)="Weekend","Weekend",VLOOKUP(WEEKDAY(Data[[#This Row],[Min Notif Date]]),Lookup!$J$1:$L$7,3,0)="Weekday","Weekday"))</f>
        <v>Weekday</v>
      </c>
      <c r="J2956" s="4" t="str">
        <f>VLOOKUP(WEEKDAY(Data[[#This Row],[Min Notif Date]]),Lookup!$J$1:$K$7,2,0)</f>
        <v>6. Fri</v>
      </c>
      <c r="K2956" s="105">
        <f>ROUNDDOWN(Data[[#This Row],[PGE Notified Time]],0)</f>
        <v>44722</v>
      </c>
      <c r="L2956" s="4">
        <f>HOUR(Data[[#This Row],[PGE Notified Time]])</f>
        <v>9</v>
      </c>
      <c r="M2956">
        <v>78754</v>
      </c>
      <c r="O2956" t="s">
        <v>20</v>
      </c>
      <c r="P2956" t="s">
        <v>190</v>
      </c>
      <c r="Q2956" t="s">
        <v>20</v>
      </c>
      <c r="R2956" t="s">
        <v>191</v>
      </c>
      <c r="S2956" s="1" t="s">
        <v>171</v>
      </c>
      <c r="T2956" s="1">
        <v>44722.412499999999</v>
      </c>
      <c r="U2956" s="1">
        <v>44722.736111111109</v>
      </c>
      <c r="V2956" t="s">
        <v>184</v>
      </c>
      <c r="W2956" t="s">
        <v>87</v>
      </c>
      <c r="X2956" t="s">
        <v>192</v>
      </c>
      <c r="Y2956" t="s">
        <v>186</v>
      </c>
      <c r="Z2956" t="s">
        <v>187</v>
      </c>
      <c r="AA2956" s="32">
        <v>466</v>
      </c>
    </row>
    <row r="2957" spans="1:27" x14ac:dyDescent="0.3">
      <c r="A2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7" s="4" t="str">
        <f>VLOOKUP(P2957,Lookup!$A$1:$D$19,4,0)</f>
        <v>Bay Area</v>
      </c>
      <c r="C2957" s="4" t="str">
        <f>VLOOKUP(P2957,Lookup!$A$1:$E$19,5,0)</f>
        <v>Region 3</v>
      </c>
      <c r="D2957" s="4" t="str">
        <f>VLOOKUP(P2957,Lookup!$A$1:$B$19,2,0)</f>
        <v>EB</v>
      </c>
      <c r="E2957" s="4" t="str">
        <f>IF(AND((Data[[#This Row],[Min Notif Date]]&gt;$G$3),Data[[#This Row],[Min Notif Date]]&lt;$F$3),"Last Week","No")</f>
        <v>No</v>
      </c>
      <c r="F2957" s="4" t="str">
        <f>VLOOKUP(MONTH(Data[[#This Row],[Min Notif Date]]),Lookup!$G$1:$H$12,2,0)</f>
        <v>6. Jun</v>
      </c>
      <c r="G2957" s="4" t="str">
        <f t="shared" si="46"/>
        <v/>
      </c>
      <c r="H2957" s="4" t="str">
        <f>IF(AND(Data[[#This Row],[Min Notif Time]]&gt;6,Data[[#This Row],[Min Notif Time]]&lt;17),"Business Hours","Non-Business Hours")</f>
        <v>Non-Business Hours</v>
      </c>
      <c r="I2957" s="4" t="str" cm="1">
        <f t="array" ref="I2957">IFERROR(VLOOKUP(Data[[#This Row],[Min Notif Date]],Lookup!$N$1:$P$11,2,0),_xlfn.IFS(VLOOKUP(WEEKDAY(Data[[#This Row],[Min Notif Date]]),Lookup!$J$1:$L$7,3,0)="Weekend","Weekend",VLOOKUP(WEEKDAY(Data[[#This Row],[Min Notif Date]]),Lookup!$J$1:$L$7,3,0)="Weekday","Weekday"))</f>
        <v>Weekday</v>
      </c>
      <c r="J2957" s="4" t="str">
        <f>VLOOKUP(WEEKDAY(Data[[#This Row],[Min Notif Date]]),Lookup!$J$1:$K$7,2,0)</f>
        <v>6. Fri</v>
      </c>
      <c r="K2957" s="105">
        <f>ROUNDDOWN(Data[[#This Row],[PGE Notified Time]],0)</f>
        <v>44722</v>
      </c>
      <c r="L2957" s="4">
        <f>HOUR(Data[[#This Row],[PGE Notified Time]])</f>
        <v>3</v>
      </c>
      <c r="M2957">
        <v>78734</v>
      </c>
      <c r="O2957" t="s">
        <v>20</v>
      </c>
      <c r="P2957" t="s">
        <v>182</v>
      </c>
      <c r="Q2957" t="s">
        <v>20</v>
      </c>
      <c r="R2957" t="s">
        <v>193</v>
      </c>
      <c r="S2957" s="1" t="s">
        <v>171</v>
      </c>
      <c r="T2957" s="1">
        <v>44722.129166666666</v>
      </c>
      <c r="U2957" s="1">
        <v>44722.375</v>
      </c>
      <c r="V2957" t="s">
        <v>184</v>
      </c>
      <c r="W2957" t="s">
        <v>87</v>
      </c>
      <c r="X2957" t="s">
        <v>260</v>
      </c>
      <c r="Y2957" t="s">
        <v>186</v>
      </c>
      <c r="Z2957" t="s">
        <v>187</v>
      </c>
      <c r="AA2957" s="32">
        <v>354</v>
      </c>
    </row>
    <row r="2958" spans="1:27" x14ac:dyDescent="0.3">
      <c r="A2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8" s="4" t="str">
        <f>VLOOKUP(P2958,Lookup!$A$1:$D$19,4,0)</f>
        <v>North Valley</v>
      </c>
      <c r="C2958" s="4" t="str">
        <f>VLOOKUP(P2958,Lookup!$A$1:$E$19,5,0)</f>
        <v>Region 2</v>
      </c>
      <c r="D2958" s="4" t="str">
        <f>VLOOKUP(P2958,Lookup!$A$1:$B$19,2,0)</f>
        <v>SA</v>
      </c>
      <c r="E2958" s="4" t="str">
        <f>IF(AND((Data[[#This Row],[Min Notif Date]]&gt;$G$3),Data[[#This Row],[Min Notif Date]]&lt;$F$3),"Last Week","No")</f>
        <v>No</v>
      </c>
      <c r="F2958" s="4" t="str">
        <f>VLOOKUP(MONTH(Data[[#This Row],[Min Notif Date]]),Lookup!$G$1:$H$12,2,0)</f>
        <v>6. Jun</v>
      </c>
      <c r="G2958" s="4" t="str">
        <f t="shared" si="46"/>
        <v/>
      </c>
      <c r="H2958" s="4" t="str">
        <f>IF(AND(Data[[#This Row],[Min Notif Time]]&gt;6,Data[[#This Row],[Min Notif Time]]&lt;17),"Business Hours","Non-Business Hours")</f>
        <v>Business Hours</v>
      </c>
      <c r="I2958" s="4" t="str" cm="1">
        <f t="array" ref="I2958">IFERROR(VLOOKUP(Data[[#This Row],[Min Notif Date]],Lookup!$N$1:$P$11,2,0),_xlfn.IFS(VLOOKUP(WEEKDAY(Data[[#This Row],[Min Notif Date]]),Lookup!$J$1:$L$7,3,0)="Weekend","Weekend",VLOOKUP(WEEKDAY(Data[[#This Row],[Min Notif Date]]),Lookup!$J$1:$L$7,3,0)="Weekday","Weekday"))</f>
        <v>Weekday</v>
      </c>
      <c r="J2958" s="4" t="str">
        <f>VLOOKUP(WEEKDAY(Data[[#This Row],[Min Notif Date]]),Lookup!$J$1:$K$7,2,0)</f>
        <v>6. Fri</v>
      </c>
      <c r="K2958" s="105">
        <f>ROUNDDOWN(Data[[#This Row],[PGE Notified Time]],0)</f>
        <v>44722</v>
      </c>
      <c r="L2958" s="4">
        <f>HOUR(Data[[#This Row],[PGE Notified Time]])</f>
        <v>7</v>
      </c>
      <c r="M2958">
        <v>78739</v>
      </c>
      <c r="O2958" t="s">
        <v>20</v>
      </c>
      <c r="P2958" t="s">
        <v>210</v>
      </c>
      <c r="Q2958" t="s">
        <v>20</v>
      </c>
      <c r="R2958" t="s">
        <v>183</v>
      </c>
      <c r="S2958" s="1" t="s">
        <v>171</v>
      </c>
      <c r="T2958" s="1">
        <v>44722.316666666666</v>
      </c>
      <c r="U2958" s="1">
        <v>44722.512499999997</v>
      </c>
      <c r="V2958" t="s">
        <v>184</v>
      </c>
      <c r="W2958" t="s">
        <v>87</v>
      </c>
      <c r="X2958" t="s">
        <v>238</v>
      </c>
      <c r="Y2958" t="s">
        <v>186</v>
      </c>
      <c r="Z2958" t="s">
        <v>187</v>
      </c>
      <c r="AA2958" s="32">
        <v>282</v>
      </c>
    </row>
    <row r="2959" spans="1:27" x14ac:dyDescent="0.3">
      <c r="A2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9" s="4" t="str">
        <f>VLOOKUP(P2959,Lookup!$A$1:$D$19,4,0)</f>
        <v>Bay Area</v>
      </c>
      <c r="C2959" s="4" t="str">
        <f>VLOOKUP(P2959,Lookup!$A$1:$E$19,5,0)</f>
        <v>Region 3</v>
      </c>
      <c r="D2959" s="4" t="str">
        <f>VLOOKUP(P2959,Lookup!$A$1:$B$19,2,0)</f>
        <v>SF</v>
      </c>
      <c r="E2959" s="4" t="str">
        <f>IF(AND((Data[[#This Row],[Min Notif Date]]&gt;$G$3),Data[[#This Row],[Min Notif Date]]&lt;$F$3),"Last Week","No")</f>
        <v>No</v>
      </c>
      <c r="F2959" s="4" t="str">
        <f>VLOOKUP(MONTH(Data[[#This Row],[Min Notif Date]]),Lookup!$G$1:$H$12,2,0)</f>
        <v>6. Jun</v>
      </c>
      <c r="G2959" s="4" t="str">
        <f t="shared" si="46"/>
        <v/>
      </c>
      <c r="H2959" s="4" t="str">
        <f>IF(AND(Data[[#This Row],[Min Notif Time]]&gt;6,Data[[#This Row],[Min Notif Time]]&lt;17),"Business Hours","Non-Business Hours")</f>
        <v>Business Hours</v>
      </c>
      <c r="I2959" s="4" t="str" cm="1">
        <f t="array" ref="I2959">IFERROR(VLOOKUP(Data[[#This Row],[Min Notif Date]],Lookup!$N$1:$P$11,2,0),_xlfn.IFS(VLOOKUP(WEEKDAY(Data[[#This Row],[Min Notif Date]]),Lookup!$J$1:$L$7,3,0)="Weekend","Weekend",VLOOKUP(WEEKDAY(Data[[#This Row],[Min Notif Date]]),Lookup!$J$1:$L$7,3,0)="Weekday","Weekday"))</f>
        <v>Weekday</v>
      </c>
      <c r="J2959" s="4" t="str">
        <f>VLOOKUP(WEEKDAY(Data[[#This Row],[Min Notif Date]]),Lookup!$J$1:$K$7,2,0)</f>
        <v>6. Fri</v>
      </c>
      <c r="K2959" s="105">
        <f>ROUNDDOWN(Data[[#This Row],[PGE Notified Time]],0)</f>
        <v>44722</v>
      </c>
      <c r="L2959" s="4">
        <f>HOUR(Data[[#This Row],[PGE Notified Time]])</f>
        <v>9</v>
      </c>
      <c r="M2959">
        <v>78749</v>
      </c>
      <c r="O2959" t="s">
        <v>20</v>
      </c>
      <c r="P2959" t="s">
        <v>190</v>
      </c>
      <c r="Q2959" t="s">
        <v>20</v>
      </c>
      <c r="R2959" t="s">
        <v>183</v>
      </c>
      <c r="S2959" s="1" t="s">
        <v>171</v>
      </c>
      <c r="T2959" s="1">
        <v>44722.393750000003</v>
      </c>
      <c r="U2959" s="1">
        <v>44722.545138888891</v>
      </c>
      <c r="V2959" t="s">
        <v>184</v>
      </c>
      <c r="W2959" t="s">
        <v>87</v>
      </c>
      <c r="X2959" t="s">
        <v>192</v>
      </c>
      <c r="Y2959" t="s">
        <v>186</v>
      </c>
      <c r="Z2959" t="s">
        <v>187</v>
      </c>
      <c r="AA2959" s="32">
        <v>218</v>
      </c>
    </row>
    <row r="2960" spans="1:27" x14ac:dyDescent="0.3">
      <c r="A2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0" s="4" t="str">
        <f>VLOOKUP(P2960,Lookup!$A$1:$D$19,4,0)</f>
        <v>Bay Area</v>
      </c>
      <c r="C2960" s="4" t="str">
        <f>VLOOKUP(P2960,Lookup!$A$1:$E$19,5,0)</f>
        <v>Region 3</v>
      </c>
      <c r="D2960" s="4" t="str">
        <f>VLOOKUP(P2960,Lookup!$A$1:$B$19,2,0)</f>
        <v>PN</v>
      </c>
      <c r="E2960" s="4" t="str">
        <f>IF(AND((Data[[#This Row],[Min Notif Date]]&gt;$G$3),Data[[#This Row],[Min Notif Date]]&lt;$F$3),"Last Week","No")</f>
        <v>No</v>
      </c>
      <c r="F2960" s="4" t="str">
        <f>VLOOKUP(MONTH(Data[[#This Row],[Min Notif Date]]),Lookup!$G$1:$H$12,2,0)</f>
        <v>6. Jun</v>
      </c>
      <c r="G2960" s="4" t="str">
        <f t="shared" si="46"/>
        <v/>
      </c>
      <c r="H2960" s="4" t="str">
        <f>IF(AND(Data[[#This Row],[Min Notif Time]]&gt;6,Data[[#This Row],[Min Notif Time]]&lt;17),"Business Hours","Non-Business Hours")</f>
        <v>Business Hours</v>
      </c>
      <c r="I2960" s="4" t="str" cm="1">
        <f t="array" ref="I2960">IFERROR(VLOOKUP(Data[[#This Row],[Min Notif Date]],Lookup!$N$1:$P$11,2,0),_xlfn.IFS(VLOOKUP(WEEKDAY(Data[[#This Row],[Min Notif Date]]),Lookup!$J$1:$L$7,3,0)="Weekend","Weekend",VLOOKUP(WEEKDAY(Data[[#This Row],[Min Notif Date]]),Lookup!$J$1:$L$7,3,0)="Weekday","Weekday"))</f>
        <v>Weekday</v>
      </c>
      <c r="J2960" s="4" t="str">
        <f>VLOOKUP(WEEKDAY(Data[[#This Row],[Min Notif Date]]),Lookup!$J$1:$K$7,2,0)</f>
        <v>6. Fri</v>
      </c>
      <c r="K2960" s="105">
        <f>ROUNDDOWN(Data[[#This Row],[PGE Notified Time]],0)</f>
        <v>44722</v>
      </c>
      <c r="L2960" s="4">
        <f>HOUR(Data[[#This Row],[PGE Notified Time]])</f>
        <v>9</v>
      </c>
      <c r="M2960">
        <v>78753</v>
      </c>
      <c r="O2960" t="s">
        <v>20</v>
      </c>
      <c r="P2960" t="s">
        <v>197</v>
      </c>
      <c r="Q2960" t="s">
        <v>20</v>
      </c>
      <c r="R2960" t="s">
        <v>223</v>
      </c>
      <c r="S2960" s="1" t="s">
        <v>171</v>
      </c>
      <c r="T2960" s="1">
        <v>44722.400694444441</v>
      </c>
      <c r="U2960" s="1">
        <v>44722.541666666664</v>
      </c>
      <c r="V2960" t="s">
        <v>184</v>
      </c>
      <c r="W2960" t="s">
        <v>87</v>
      </c>
      <c r="X2960" t="s">
        <v>337</v>
      </c>
      <c r="Y2960" t="s">
        <v>186</v>
      </c>
      <c r="Z2960" t="s">
        <v>187</v>
      </c>
      <c r="AA2960" s="32">
        <v>203</v>
      </c>
    </row>
    <row r="2961" spans="1:27" x14ac:dyDescent="0.3">
      <c r="A2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1" s="4" t="str">
        <f>VLOOKUP(P2961,Lookup!$A$1:$D$19,4,0)</f>
        <v>Bay Area</v>
      </c>
      <c r="C2961" s="4" t="str">
        <f>VLOOKUP(P2961,Lookup!$A$1:$E$19,5,0)</f>
        <v>Region 3</v>
      </c>
      <c r="D2961" s="4" t="str">
        <f>VLOOKUP(P2961,Lookup!$A$1:$B$19,2,0)</f>
        <v>EB</v>
      </c>
      <c r="E2961" s="4" t="str">
        <f>IF(AND((Data[[#This Row],[Min Notif Date]]&gt;$G$3),Data[[#This Row],[Min Notif Date]]&lt;$F$3),"Last Week","No")</f>
        <v>No</v>
      </c>
      <c r="F2961" s="4" t="str">
        <f>VLOOKUP(MONTH(Data[[#This Row],[Min Notif Date]]),Lookup!$G$1:$H$12,2,0)</f>
        <v>6. Jun</v>
      </c>
      <c r="G2961" s="4" t="str">
        <f t="shared" si="46"/>
        <v/>
      </c>
      <c r="H2961" s="4" t="str">
        <f>IF(AND(Data[[#This Row],[Min Notif Time]]&gt;6,Data[[#This Row],[Min Notif Time]]&lt;17),"Business Hours","Non-Business Hours")</f>
        <v>Business Hours</v>
      </c>
      <c r="I2961" s="4" t="str" cm="1">
        <f t="array" ref="I2961">IFERROR(VLOOKUP(Data[[#This Row],[Min Notif Date]],Lookup!$N$1:$P$11,2,0),_xlfn.IFS(VLOOKUP(WEEKDAY(Data[[#This Row],[Min Notif Date]]),Lookup!$J$1:$L$7,3,0)="Weekend","Weekend",VLOOKUP(WEEKDAY(Data[[#This Row],[Min Notif Date]]),Lookup!$J$1:$L$7,3,0)="Weekday","Weekday"))</f>
        <v>Weekday</v>
      </c>
      <c r="J2961" s="4" t="str">
        <f>VLOOKUP(WEEKDAY(Data[[#This Row],[Min Notif Date]]),Lookup!$J$1:$K$7,2,0)</f>
        <v>6. Fri</v>
      </c>
      <c r="K2961" s="105">
        <f>ROUNDDOWN(Data[[#This Row],[PGE Notified Time]],0)</f>
        <v>44722</v>
      </c>
      <c r="L2961" s="4">
        <f>HOUR(Data[[#This Row],[PGE Notified Time]])</f>
        <v>9</v>
      </c>
      <c r="M2961">
        <v>78752</v>
      </c>
      <c r="O2961" t="s">
        <v>20</v>
      </c>
      <c r="P2961" t="s">
        <v>182</v>
      </c>
      <c r="Q2961" t="s">
        <v>20</v>
      </c>
      <c r="R2961" t="s">
        <v>191</v>
      </c>
      <c r="S2961" s="1" t="s">
        <v>171</v>
      </c>
      <c r="T2961" s="1">
        <v>44722.40902777778</v>
      </c>
      <c r="U2961" s="1">
        <v>44722.541666666664</v>
      </c>
      <c r="V2961" t="s">
        <v>184</v>
      </c>
      <c r="W2961" t="s">
        <v>87</v>
      </c>
      <c r="X2961" t="s">
        <v>269</v>
      </c>
      <c r="Y2961" t="s">
        <v>186</v>
      </c>
      <c r="Z2961" t="s">
        <v>187</v>
      </c>
      <c r="AA2961" s="32">
        <v>191</v>
      </c>
    </row>
    <row r="2962" spans="1:27" x14ac:dyDescent="0.3">
      <c r="A2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2" s="4" t="str">
        <f>VLOOKUP(P2962,Lookup!$A$1:$D$19,4,0)</f>
        <v>Bay Area</v>
      </c>
      <c r="C2962" s="4" t="str">
        <f>VLOOKUP(P2962,Lookup!$A$1:$E$19,5,0)</f>
        <v>Region 3</v>
      </c>
      <c r="D2962" s="4" t="str">
        <f>VLOOKUP(P2962,Lookup!$A$1:$B$19,2,0)</f>
        <v>SF</v>
      </c>
      <c r="E2962" s="4" t="str">
        <f>IF(AND((Data[[#This Row],[Min Notif Date]]&gt;$G$3),Data[[#This Row],[Min Notif Date]]&lt;$F$3),"Last Week","No")</f>
        <v>No</v>
      </c>
      <c r="F2962" s="4" t="str">
        <f>VLOOKUP(MONTH(Data[[#This Row],[Min Notif Date]]),Lookup!$G$1:$H$12,2,0)</f>
        <v>6. Jun</v>
      </c>
      <c r="G2962" s="4" t="str">
        <f t="shared" si="46"/>
        <v/>
      </c>
      <c r="H2962" s="4" t="str">
        <f>IF(AND(Data[[#This Row],[Min Notif Time]]&gt;6,Data[[#This Row],[Min Notif Time]]&lt;17),"Business Hours","Non-Business Hours")</f>
        <v>Business Hours</v>
      </c>
      <c r="I2962" s="4" t="str" cm="1">
        <f t="array" ref="I2962">IFERROR(VLOOKUP(Data[[#This Row],[Min Notif Date]],Lookup!$N$1:$P$11,2,0),_xlfn.IFS(VLOOKUP(WEEKDAY(Data[[#This Row],[Min Notif Date]]),Lookup!$J$1:$L$7,3,0)="Weekend","Weekend",VLOOKUP(WEEKDAY(Data[[#This Row],[Min Notif Date]]),Lookup!$J$1:$L$7,3,0)="Weekday","Weekday"))</f>
        <v>Weekday</v>
      </c>
      <c r="J2962" s="4" t="str">
        <f>VLOOKUP(WEEKDAY(Data[[#This Row],[Min Notif Date]]),Lookup!$J$1:$K$7,2,0)</f>
        <v>6. Fri</v>
      </c>
      <c r="K2962" s="105">
        <f>ROUNDDOWN(Data[[#This Row],[PGE Notified Time]],0)</f>
        <v>44722</v>
      </c>
      <c r="L2962" s="4">
        <f>HOUR(Data[[#This Row],[PGE Notified Time]])</f>
        <v>9</v>
      </c>
      <c r="M2962">
        <v>78748</v>
      </c>
      <c r="O2962" t="s">
        <v>20</v>
      </c>
      <c r="P2962" t="s">
        <v>190</v>
      </c>
      <c r="Q2962" t="s">
        <v>20</v>
      </c>
      <c r="R2962" t="s">
        <v>223</v>
      </c>
      <c r="S2962" s="1" t="s">
        <v>171</v>
      </c>
      <c r="T2962" s="1">
        <v>44722.37777777778</v>
      </c>
      <c r="U2962" s="1">
        <v>44722.5</v>
      </c>
      <c r="V2962" t="s">
        <v>184</v>
      </c>
      <c r="W2962" t="s">
        <v>86</v>
      </c>
      <c r="X2962" t="s">
        <v>192</v>
      </c>
      <c r="Y2962" t="s">
        <v>186</v>
      </c>
      <c r="Z2962" t="s">
        <v>187</v>
      </c>
      <c r="AA2962" s="32">
        <v>176</v>
      </c>
    </row>
    <row r="2963" spans="1:27" x14ac:dyDescent="0.3">
      <c r="A2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3" s="4" t="str">
        <f>VLOOKUP(P2963,Lookup!$A$1:$D$19,4,0)</f>
        <v>Central Valley</v>
      </c>
      <c r="C2963" s="4" t="str">
        <f>VLOOKUP(P2963,Lookup!$A$1:$E$19,5,0)</f>
        <v>Region 5</v>
      </c>
      <c r="D2963" s="4" t="str">
        <f>VLOOKUP(P2963,Lookup!$A$1:$B$19,2,0)</f>
        <v>KE</v>
      </c>
      <c r="E2963" s="4" t="str">
        <f>IF(AND((Data[[#This Row],[Min Notif Date]]&gt;$G$3),Data[[#This Row],[Min Notif Date]]&lt;$F$3),"Last Week","No")</f>
        <v>No</v>
      </c>
      <c r="F2963" s="4" t="str">
        <f>VLOOKUP(MONTH(Data[[#This Row],[Min Notif Date]]),Lookup!$G$1:$H$12,2,0)</f>
        <v>6. Jun</v>
      </c>
      <c r="G2963" s="4" t="str">
        <f t="shared" si="46"/>
        <v/>
      </c>
      <c r="H2963" s="4" t="str">
        <f>IF(AND(Data[[#This Row],[Min Notif Time]]&gt;6,Data[[#This Row],[Min Notif Time]]&lt;17),"Business Hours","Non-Business Hours")</f>
        <v>Business Hours</v>
      </c>
      <c r="I2963" s="4" t="str" cm="1">
        <f t="array" ref="I2963">IFERROR(VLOOKUP(Data[[#This Row],[Min Notif Date]],Lookup!$N$1:$P$11,2,0),_xlfn.IFS(VLOOKUP(WEEKDAY(Data[[#This Row],[Min Notif Date]]),Lookup!$J$1:$L$7,3,0)="Weekend","Weekend",VLOOKUP(WEEKDAY(Data[[#This Row],[Min Notif Date]]),Lookup!$J$1:$L$7,3,0)="Weekday","Weekday"))</f>
        <v>Weekday</v>
      </c>
      <c r="J2963" s="4" t="str">
        <f>VLOOKUP(WEEKDAY(Data[[#This Row],[Min Notif Date]]),Lookup!$J$1:$K$7,2,0)</f>
        <v>6. Fri</v>
      </c>
      <c r="K2963" s="105">
        <f>ROUNDDOWN(Data[[#This Row],[PGE Notified Time]],0)</f>
        <v>44722</v>
      </c>
      <c r="L2963" s="4">
        <f>HOUR(Data[[#This Row],[PGE Notified Time]])</f>
        <v>14</v>
      </c>
      <c r="M2963">
        <v>78772</v>
      </c>
      <c r="N2963">
        <v>6430965524</v>
      </c>
      <c r="O2963" t="s">
        <v>20</v>
      </c>
      <c r="P2963" t="s">
        <v>206</v>
      </c>
      <c r="Q2963" t="s">
        <v>20</v>
      </c>
      <c r="R2963" t="s">
        <v>183</v>
      </c>
      <c r="S2963" s="1">
        <v>44722.577291666668</v>
      </c>
      <c r="T2963" s="1">
        <v>44722.608761574076</v>
      </c>
      <c r="U2963" s="1">
        <v>44722.694444444445</v>
      </c>
      <c r="V2963" t="s">
        <v>184</v>
      </c>
      <c r="W2963" t="s">
        <v>86</v>
      </c>
      <c r="X2963" t="s">
        <v>221</v>
      </c>
      <c r="Y2963" t="s">
        <v>186</v>
      </c>
      <c r="Z2963" t="s">
        <v>187</v>
      </c>
      <c r="AA2963" s="32">
        <v>168.7</v>
      </c>
    </row>
    <row r="2964" spans="1:27" x14ac:dyDescent="0.3">
      <c r="A2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4" s="4" t="str">
        <f>VLOOKUP(P2964,Lookup!$A$1:$D$19,4,0)</f>
        <v>North Valley</v>
      </c>
      <c r="C2964" s="4" t="str">
        <f>VLOOKUP(P2964,Lookup!$A$1:$E$19,5,0)</f>
        <v>Region 2</v>
      </c>
      <c r="D2964" s="4" t="str">
        <f>VLOOKUP(P2964,Lookup!$A$1:$B$19,2,0)</f>
        <v>SA</v>
      </c>
      <c r="E2964" s="4" t="str">
        <f>IF(AND((Data[[#This Row],[Min Notif Date]]&gt;$G$3),Data[[#This Row],[Min Notif Date]]&lt;$F$3),"Last Week","No")</f>
        <v>No</v>
      </c>
      <c r="F2964" s="4" t="str">
        <f>VLOOKUP(MONTH(Data[[#This Row],[Min Notif Date]]),Lookup!$G$1:$H$12,2,0)</f>
        <v>6. Jun</v>
      </c>
      <c r="G2964" s="4" t="str">
        <f t="shared" si="46"/>
        <v/>
      </c>
      <c r="H2964" s="4" t="str">
        <f>IF(AND(Data[[#This Row],[Min Notif Time]]&gt;6,Data[[#This Row],[Min Notif Time]]&lt;17),"Business Hours","Non-Business Hours")</f>
        <v>Business Hours</v>
      </c>
      <c r="I2964" s="4" t="str" cm="1">
        <f t="array" ref="I2964">IFERROR(VLOOKUP(Data[[#This Row],[Min Notif Date]],Lookup!$N$1:$P$11,2,0),_xlfn.IFS(VLOOKUP(WEEKDAY(Data[[#This Row],[Min Notif Date]]),Lookup!$J$1:$L$7,3,0)="Weekend","Weekend",VLOOKUP(WEEKDAY(Data[[#This Row],[Min Notif Date]]),Lookup!$J$1:$L$7,3,0)="Weekday","Weekday"))</f>
        <v>Weekday</v>
      </c>
      <c r="J2964" s="4" t="str">
        <f>VLOOKUP(WEEKDAY(Data[[#This Row],[Min Notif Date]]),Lookup!$J$1:$K$7,2,0)</f>
        <v>6. Fri</v>
      </c>
      <c r="K2964" s="105">
        <f>ROUNDDOWN(Data[[#This Row],[PGE Notified Time]],0)</f>
        <v>44722</v>
      </c>
      <c r="L2964" s="4">
        <f>HOUR(Data[[#This Row],[PGE Notified Time]])</f>
        <v>7</v>
      </c>
      <c r="M2964">
        <v>78741</v>
      </c>
      <c r="O2964" t="s">
        <v>20</v>
      </c>
      <c r="P2964" t="s">
        <v>210</v>
      </c>
      <c r="Q2964" t="s">
        <v>20</v>
      </c>
      <c r="R2964" t="s">
        <v>183</v>
      </c>
      <c r="S2964" s="1" t="s">
        <v>171</v>
      </c>
      <c r="T2964" s="1">
        <v>44722.327777777777</v>
      </c>
      <c r="U2964" s="1">
        <v>44722.431944444441</v>
      </c>
      <c r="V2964" t="s">
        <v>184</v>
      </c>
      <c r="W2964" t="s">
        <v>85</v>
      </c>
      <c r="X2964" t="s">
        <v>268</v>
      </c>
      <c r="Y2964" t="s">
        <v>186</v>
      </c>
      <c r="Z2964" t="s">
        <v>187</v>
      </c>
      <c r="AA2964" s="32">
        <v>150</v>
      </c>
    </row>
    <row r="2965" spans="1:27" x14ac:dyDescent="0.3">
      <c r="A2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5" s="4" t="str">
        <f>VLOOKUP(P2965,Lookup!$A$1:$D$19,4,0)</f>
        <v>Bay Area</v>
      </c>
      <c r="C2965" s="4" t="str">
        <f>VLOOKUP(P2965,Lookup!$A$1:$E$19,5,0)</f>
        <v>Region 3</v>
      </c>
      <c r="D2965" s="4" t="str">
        <f>VLOOKUP(P2965,Lookup!$A$1:$B$19,2,0)</f>
        <v>PN</v>
      </c>
      <c r="E2965" s="4" t="str">
        <f>IF(AND((Data[[#This Row],[Min Notif Date]]&gt;$G$3),Data[[#This Row],[Min Notif Date]]&lt;$F$3),"Last Week","No")</f>
        <v>No</v>
      </c>
      <c r="F2965" s="4" t="str">
        <f>VLOOKUP(MONTH(Data[[#This Row],[Min Notif Date]]),Lookup!$G$1:$H$12,2,0)</f>
        <v>6. Jun</v>
      </c>
      <c r="G2965" s="4" t="str">
        <f t="shared" si="46"/>
        <v/>
      </c>
      <c r="H2965" s="4" t="str">
        <f>IF(AND(Data[[#This Row],[Min Notif Time]]&gt;6,Data[[#This Row],[Min Notif Time]]&lt;17),"Business Hours","Non-Business Hours")</f>
        <v>Business Hours</v>
      </c>
      <c r="I2965" s="4" t="str" cm="1">
        <f t="array" ref="I2965">IFERROR(VLOOKUP(Data[[#This Row],[Min Notif Date]],Lookup!$N$1:$P$11,2,0),_xlfn.IFS(VLOOKUP(WEEKDAY(Data[[#This Row],[Min Notif Date]]),Lookup!$J$1:$L$7,3,0)="Weekend","Weekend",VLOOKUP(WEEKDAY(Data[[#This Row],[Min Notif Date]]),Lookup!$J$1:$L$7,3,0)="Weekday","Weekday"))</f>
        <v>Weekday</v>
      </c>
      <c r="J2965" s="4" t="str">
        <f>VLOOKUP(WEEKDAY(Data[[#This Row],[Min Notif Date]]),Lookup!$J$1:$K$7,2,0)</f>
        <v>6. Fri</v>
      </c>
      <c r="K2965" s="105">
        <f>ROUNDDOWN(Data[[#This Row],[PGE Notified Time]],0)</f>
        <v>44722</v>
      </c>
      <c r="L2965" s="4">
        <f>HOUR(Data[[#This Row],[PGE Notified Time]])</f>
        <v>11</v>
      </c>
      <c r="M2965">
        <v>78761</v>
      </c>
      <c r="O2965" t="s">
        <v>20</v>
      </c>
      <c r="P2965" t="s">
        <v>197</v>
      </c>
      <c r="Q2965" t="s">
        <v>20</v>
      </c>
      <c r="R2965" t="s">
        <v>191</v>
      </c>
      <c r="S2965" s="1" t="s">
        <v>171</v>
      </c>
      <c r="T2965" s="1">
        <v>44722.479861111111</v>
      </c>
      <c r="U2965" s="1">
        <v>44722.583333333336</v>
      </c>
      <c r="V2965" t="s">
        <v>184</v>
      </c>
      <c r="W2965" t="s">
        <v>85</v>
      </c>
      <c r="X2965" t="s">
        <v>284</v>
      </c>
      <c r="Y2965" t="s">
        <v>186</v>
      </c>
      <c r="Z2965" t="s">
        <v>187</v>
      </c>
      <c r="AA2965" s="32">
        <v>149</v>
      </c>
    </row>
    <row r="2966" spans="1:27" x14ac:dyDescent="0.3">
      <c r="A2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6" s="4" t="str">
        <f>VLOOKUP(P2966,Lookup!$A$1:$D$19,4,0)</f>
        <v>Bay Area</v>
      </c>
      <c r="C2966" s="4" t="str">
        <f>VLOOKUP(P2966,Lookup!$A$1:$E$19,5,0)</f>
        <v>Region 3</v>
      </c>
      <c r="D2966" s="4" t="str">
        <f>VLOOKUP(P2966,Lookup!$A$1:$B$19,2,0)</f>
        <v>DI</v>
      </c>
      <c r="E2966" s="4" t="str">
        <f>IF(AND((Data[[#This Row],[Min Notif Date]]&gt;$G$3),Data[[#This Row],[Min Notif Date]]&lt;$F$3),"Last Week","No")</f>
        <v>No</v>
      </c>
      <c r="F2966" s="4" t="str">
        <f>VLOOKUP(MONTH(Data[[#This Row],[Min Notif Date]]),Lookup!$G$1:$H$12,2,0)</f>
        <v>6. Jun</v>
      </c>
      <c r="G2966" s="4" t="str">
        <f t="shared" si="46"/>
        <v/>
      </c>
      <c r="H2966" s="4" t="str">
        <f>IF(AND(Data[[#This Row],[Min Notif Time]]&gt;6,Data[[#This Row],[Min Notif Time]]&lt;17),"Business Hours","Non-Business Hours")</f>
        <v>Business Hours</v>
      </c>
      <c r="I2966" s="4" t="str" cm="1">
        <f t="array" ref="I2966">IFERROR(VLOOKUP(Data[[#This Row],[Min Notif Date]],Lookup!$N$1:$P$11,2,0),_xlfn.IFS(VLOOKUP(WEEKDAY(Data[[#This Row],[Min Notif Date]]),Lookup!$J$1:$L$7,3,0)="Weekend","Weekend",VLOOKUP(WEEKDAY(Data[[#This Row],[Min Notif Date]]),Lookup!$J$1:$L$7,3,0)="Weekday","Weekday"))</f>
        <v>Weekday</v>
      </c>
      <c r="J2966" s="4" t="str">
        <f>VLOOKUP(WEEKDAY(Data[[#This Row],[Min Notif Date]]),Lookup!$J$1:$K$7,2,0)</f>
        <v>6. Fri</v>
      </c>
      <c r="K2966" s="105">
        <f>ROUNDDOWN(Data[[#This Row],[PGE Notified Time]],0)</f>
        <v>44722</v>
      </c>
      <c r="L2966" s="4">
        <f>HOUR(Data[[#This Row],[PGE Notified Time]])</f>
        <v>12</v>
      </c>
      <c r="M2966">
        <v>78765</v>
      </c>
      <c r="N2966">
        <v>1972181313</v>
      </c>
      <c r="O2966" t="s">
        <v>20</v>
      </c>
      <c r="P2966" t="s">
        <v>208</v>
      </c>
      <c r="Q2966" t="s">
        <v>20</v>
      </c>
      <c r="R2966" t="s">
        <v>183</v>
      </c>
      <c r="S2966" s="1">
        <v>44722.484525462962</v>
      </c>
      <c r="T2966" s="1">
        <v>44722.523773148147</v>
      </c>
      <c r="U2966" s="1">
        <v>44722.583333333336</v>
      </c>
      <c r="V2966" t="s">
        <v>184</v>
      </c>
      <c r="W2966" t="s">
        <v>85</v>
      </c>
      <c r="X2966" t="s">
        <v>236</v>
      </c>
      <c r="Y2966" t="s">
        <v>186</v>
      </c>
      <c r="Z2966" t="s">
        <v>187</v>
      </c>
      <c r="AA2966" s="32">
        <v>142.283333333</v>
      </c>
    </row>
    <row r="2967" spans="1:27" x14ac:dyDescent="0.3">
      <c r="A2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7" s="4" t="str">
        <f>VLOOKUP(P2967,Lookup!$A$1:$D$19,4,0)</f>
        <v>Bay Area</v>
      </c>
      <c r="C2967" s="4" t="str">
        <f>VLOOKUP(P2967,Lookup!$A$1:$E$19,5,0)</f>
        <v>Region 3</v>
      </c>
      <c r="D2967" s="4" t="str">
        <f>VLOOKUP(P2967,Lookup!$A$1:$B$19,2,0)</f>
        <v>MI</v>
      </c>
      <c r="E2967" s="4" t="str">
        <f>IF(AND((Data[[#This Row],[Min Notif Date]]&gt;$G$3),Data[[#This Row],[Min Notif Date]]&lt;$F$3),"Last Week","No")</f>
        <v>No</v>
      </c>
      <c r="F2967" s="4" t="str">
        <f>VLOOKUP(MONTH(Data[[#This Row],[Min Notif Date]]),Lookup!$G$1:$H$12,2,0)</f>
        <v>6. Jun</v>
      </c>
      <c r="G2967" s="4" t="str">
        <f t="shared" si="46"/>
        <v/>
      </c>
      <c r="H2967" s="4" t="str">
        <f>IF(AND(Data[[#This Row],[Min Notif Time]]&gt;6,Data[[#This Row],[Min Notif Time]]&lt;17),"Business Hours","Non-Business Hours")</f>
        <v>Business Hours</v>
      </c>
      <c r="I2967" s="4" t="str" cm="1">
        <f t="array" ref="I2967">IFERROR(VLOOKUP(Data[[#This Row],[Min Notif Date]],Lookup!$N$1:$P$11,2,0),_xlfn.IFS(VLOOKUP(WEEKDAY(Data[[#This Row],[Min Notif Date]]),Lookup!$J$1:$L$7,3,0)="Weekend","Weekend",VLOOKUP(WEEKDAY(Data[[#This Row],[Min Notif Date]]),Lookup!$J$1:$L$7,3,0)="Weekday","Weekday"))</f>
        <v>Weekday</v>
      </c>
      <c r="J2967" s="4" t="str">
        <f>VLOOKUP(WEEKDAY(Data[[#This Row],[Min Notif Date]]),Lookup!$J$1:$K$7,2,0)</f>
        <v>6. Fri</v>
      </c>
      <c r="K2967" s="105">
        <f>ROUNDDOWN(Data[[#This Row],[PGE Notified Time]],0)</f>
        <v>44722</v>
      </c>
      <c r="L2967" s="4">
        <f>HOUR(Data[[#This Row],[PGE Notified Time]])</f>
        <v>7</v>
      </c>
      <c r="M2967">
        <v>78740</v>
      </c>
      <c r="O2967" t="s">
        <v>20</v>
      </c>
      <c r="P2967" t="s">
        <v>244</v>
      </c>
      <c r="Q2967" t="s">
        <v>20</v>
      </c>
      <c r="R2967" t="s">
        <v>191</v>
      </c>
      <c r="S2967" s="1" t="s">
        <v>171</v>
      </c>
      <c r="T2967" s="1">
        <v>44722.321527777778</v>
      </c>
      <c r="U2967" s="1">
        <v>44722.416666666664</v>
      </c>
      <c r="V2967" t="s">
        <v>184</v>
      </c>
      <c r="W2967" t="s">
        <v>85</v>
      </c>
      <c r="X2967" t="s">
        <v>342</v>
      </c>
      <c r="Y2967" t="s">
        <v>186</v>
      </c>
      <c r="Z2967" t="s">
        <v>187</v>
      </c>
      <c r="AA2967" s="32">
        <v>137</v>
      </c>
    </row>
    <row r="2968" spans="1:27" x14ac:dyDescent="0.3">
      <c r="A2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8" s="4" t="str">
        <f>VLOOKUP(P2968,Lookup!$A$1:$D$19,4,0)</f>
        <v>North Valley</v>
      </c>
      <c r="C2968" s="4" t="str">
        <f>VLOOKUP(P2968,Lookup!$A$1:$E$19,5,0)</f>
        <v>Region 2</v>
      </c>
      <c r="D2968" s="4" t="str">
        <f>VLOOKUP(P2968,Lookup!$A$1:$B$19,2,0)</f>
        <v>SA</v>
      </c>
      <c r="E2968" s="4" t="str">
        <f>IF(AND((Data[[#This Row],[Min Notif Date]]&gt;$G$3),Data[[#This Row],[Min Notif Date]]&lt;$F$3),"Last Week","No")</f>
        <v>No</v>
      </c>
      <c r="F2968" s="4" t="str">
        <f>VLOOKUP(MONTH(Data[[#This Row],[Min Notif Date]]),Lookup!$G$1:$H$12,2,0)</f>
        <v>6. Jun</v>
      </c>
      <c r="G2968" s="4" t="str">
        <f t="shared" si="46"/>
        <v/>
      </c>
      <c r="H2968" s="4" t="str">
        <f>IF(AND(Data[[#This Row],[Min Notif Time]]&gt;6,Data[[#This Row],[Min Notif Time]]&lt;17),"Business Hours","Non-Business Hours")</f>
        <v>Business Hours</v>
      </c>
      <c r="I2968" s="4" t="str" cm="1">
        <f t="array" ref="I2968">IFERROR(VLOOKUP(Data[[#This Row],[Min Notif Date]],Lookup!$N$1:$P$11,2,0),_xlfn.IFS(VLOOKUP(WEEKDAY(Data[[#This Row],[Min Notif Date]]),Lookup!$J$1:$L$7,3,0)="Weekend","Weekend",VLOOKUP(WEEKDAY(Data[[#This Row],[Min Notif Date]]),Lookup!$J$1:$L$7,3,0)="Weekday","Weekday"))</f>
        <v>Weekday</v>
      </c>
      <c r="J2968" s="4" t="str">
        <f>VLOOKUP(WEEKDAY(Data[[#This Row],[Min Notif Date]]),Lookup!$J$1:$K$7,2,0)</f>
        <v>6. Fri</v>
      </c>
      <c r="K2968" s="105">
        <f>ROUNDDOWN(Data[[#This Row],[PGE Notified Time]],0)</f>
        <v>44722</v>
      </c>
      <c r="L2968" s="4">
        <f>HOUR(Data[[#This Row],[PGE Notified Time]])</f>
        <v>7</v>
      </c>
      <c r="M2968">
        <v>78738</v>
      </c>
      <c r="O2968" t="s">
        <v>20</v>
      </c>
      <c r="P2968" t="s">
        <v>210</v>
      </c>
      <c r="Q2968" t="s">
        <v>20</v>
      </c>
      <c r="R2968" t="s">
        <v>183</v>
      </c>
      <c r="S2968" s="1" t="s">
        <v>171</v>
      </c>
      <c r="T2968" s="1">
        <v>44722.314583333333</v>
      </c>
      <c r="U2968" s="1">
        <v>44722.408333333333</v>
      </c>
      <c r="V2968" t="s">
        <v>184</v>
      </c>
      <c r="W2968" t="s">
        <v>85</v>
      </c>
      <c r="X2968" t="s">
        <v>238</v>
      </c>
      <c r="Y2968" t="s">
        <v>186</v>
      </c>
      <c r="Z2968" t="s">
        <v>187</v>
      </c>
      <c r="AA2968" s="32">
        <v>135</v>
      </c>
    </row>
    <row r="2969" spans="1:27" x14ac:dyDescent="0.3">
      <c r="A2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69" s="4" t="str">
        <f>VLOOKUP(P2969,Lookup!$A$1:$D$19,4,0)</f>
        <v>North Valley</v>
      </c>
      <c r="C2969" s="4" t="str">
        <f>VLOOKUP(P2969,Lookup!$A$1:$E$19,5,0)</f>
        <v>Region 2</v>
      </c>
      <c r="D2969" s="4" t="str">
        <f>VLOOKUP(P2969,Lookup!$A$1:$B$19,2,0)</f>
        <v>SI</v>
      </c>
      <c r="E2969" s="4" t="str">
        <f>IF(AND((Data[[#This Row],[Min Notif Date]]&gt;$G$3),Data[[#This Row],[Min Notif Date]]&lt;$F$3),"Last Week","No")</f>
        <v>No</v>
      </c>
      <c r="F2969" s="4" t="str">
        <f>VLOOKUP(MONTH(Data[[#This Row],[Min Notif Date]]),Lookup!$G$1:$H$12,2,0)</f>
        <v>6. Jun</v>
      </c>
      <c r="G2969" s="4" t="str">
        <f t="shared" si="46"/>
        <v/>
      </c>
      <c r="H2969" s="4" t="str">
        <f>IF(AND(Data[[#This Row],[Min Notif Time]]&gt;6,Data[[#This Row],[Min Notif Time]]&lt;17),"Business Hours","Non-Business Hours")</f>
        <v>Business Hours</v>
      </c>
      <c r="I2969" s="4" t="str" cm="1">
        <f t="array" ref="I2969">IFERROR(VLOOKUP(Data[[#This Row],[Min Notif Date]],Lookup!$N$1:$P$11,2,0),_xlfn.IFS(VLOOKUP(WEEKDAY(Data[[#This Row],[Min Notif Date]]),Lookup!$J$1:$L$7,3,0)="Weekend","Weekend",VLOOKUP(WEEKDAY(Data[[#This Row],[Min Notif Date]]),Lookup!$J$1:$L$7,3,0)="Weekday","Weekday"))</f>
        <v>Weekday</v>
      </c>
      <c r="J2969" s="4" t="str">
        <f>VLOOKUP(WEEKDAY(Data[[#This Row],[Min Notif Date]]),Lookup!$J$1:$K$7,2,0)</f>
        <v>6. Fri</v>
      </c>
      <c r="K2969" s="105">
        <f>ROUNDDOWN(Data[[#This Row],[PGE Notified Time]],0)</f>
        <v>44722</v>
      </c>
      <c r="L2969" s="4">
        <f>HOUR(Data[[#This Row],[PGE Notified Time]])</f>
        <v>9</v>
      </c>
      <c r="M2969">
        <v>78751</v>
      </c>
      <c r="N2969">
        <v>54274206</v>
      </c>
      <c r="O2969" t="s">
        <v>23</v>
      </c>
      <c r="P2969" t="s">
        <v>201</v>
      </c>
      <c r="Q2969" t="s">
        <v>213</v>
      </c>
      <c r="R2969" t="s">
        <v>193</v>
      </c>
      <c r="S2969" s="1">
        <v>44722.402129629627</v>
      </c>
      <c r="T2969" s="1">
        <v>44722.404189814813</v>
      </c>
      <c r="U2969" s="1">
        <v>44722.482638888891</v>
      </c>
      <c r="V2969" t="s">
        <v>184</v>
      </c>
      <c r="W2969" t="s">
        <v>87</v>
      </c>
      <c r="X2969" t="s">
        <v>253</v>
      </c>
      <c r="Y2969" t="s">
        <v>186</v>
      </c>
      <c r="Z2969" t="s">
        <v>187</v>
      </c>
      <c r="AA2969" s="32">
        <v>115.93333333299999</v>
      </c>
    </row>
    <row r="2970" spans="1:27" x14ac:dyDescent="0.3">
      <c r="A2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0" s="4" t="str">
        <f>VLOOKUP(P2970,Lookup!$A$1:$D$19,4,0)</f>
        <v>Bay Area</v>
      </c>
      <c r="C2970" s="4" t="str">
        <f>VLOOKUP(P2970,Lookup!$A$1:$E$19,5,0)</f>
        <v>Region 3</v>
      </c>
      <c r="D2970" s="4" t="str">
        <f>VLOOKUP(P2970,Lookup!$A$1:$B$19,2,0)</f>
        <v>PN</v>
      </c>
      <c r="E2970" s="4" t="str">
        <f>IF(AND((Data[[#This Row],[Min Notif Date]]&gt;$G$3),Data[[#This Row],[Min Notif Date]]&lt;$F$3),"Last Week","No")</f>
        <v>No</v>
      </c>
      <c r="F2970" s="4" t="str">
        <f>VLOOKUP(MONTH(Data[[#This Row],[Min Notif Date]]),Lookup!$G$1:$H$12,2,0)</f>
        <v>6. Jun</v>
      </c>
      <c r="G2970" s="4" t="str">
        <f t="shared" si="46"/>
        <v/>
      </c>
      <c r="H2970" s="4" t="str">
        <f>IF(AND(Data[[#This Row],[Min Notif Time]]&gt;6,Data[[#This Row],[Min Notif Time]]&lt;17),"Business Hours","Non-Business Hours")</f>
        <v>Business Hours</v>
      </c>
      <c r="I2970" s="4" t="str" cm="1">
        <f t="array" ref="I2970">IFERROR(VLOOKUP(Data[[#This Row],[Min Notif Date]],Lookup!$N$1:$P$11,2,0),_xlfn.IFS(VLOOKUP(WEEKDAY(Data[[#This Row],[Min Notif Date]]),Lookup!$J$1:$L$7,3,0)="Weekend","Weekend",VLOOKUP(WEEKDAY(Data[[#This Row],[Min Notif Date]]),Lookup!$J$1:$L$7,3,0)="Weekday","Weekday"))</f>
        <v>Weekday</v>
      </c>
      <c r="J2970" s="4" t="str">
        <f>VLOOKUP(WEEKDAY(Data[[#This Row],[Min Notif Date]]),Lookup!$J$1:$K$7,2,0)</f>
        <v>6. Fri</v>
      </c>
      <c r="K2970" s="105">
        <f>ROUNDDOWN(Data[[#This Row],[PGE Notified Time]],0)</f>
        <v>44722</v>
      </c>
      <c r="L2970" s="4">
        <f>HOUR(Data[[#This Row],[PGE Notified Time]])</f>
        <v>8</v>
      </c>
      <c r="M2970">
        <v>78746</v>
      </c>
      <c r="N2970">
        <v>5639575866</v>
      </c>
      <c r="O2970" t="s">
        <v>20</v>
      </c>
      <c r="P2970" t="s">
        <v>197</v>
      </c>
      <c r="Q2970" t="s">
        <v>20</v>
      </c>
      <c r="R2970" t="s">
        <v>183</v>
      </c>
      <c r="S2970" s="1">
        <v>44722.363344907404</v>
      </c>
      <c r="T2970" s="1">
        <v>44722.372916666667</v>
      </c>
      <c r="U2970" s="1">
        <v>44722.4375</v>
      </c>
      <c r="V2970" t="s">
        <v>184</v>
      </c>
      <c r="W2970" t="s">
        <v>85</v>
      </c>
      <c r="X2970" t="s">
        <v>199</v>
      </c>
      <c r="Y2970" t="s">
        <v>186</v>
      </c>
      <c r="Z2970" t="s">
        <v>187</v>
      </c>
      <c r="AA2970" s="32">
        <v>106.783333333</v>
      </c>
    </row>
    <row r="2971" spans="1:27" x14ac:dyDescent="0.3">
      <c r="A2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1" s="4" t="str">
        <f>VLOOKUP(P2971,Lookup!$A$1:$D$19,4,0)</f>
        <v>South Bay</v>
      </c>
      <c r="C2971" s="4" t="str">
        <f>VLOOKUP(P2971,Lookup!$A$1:$E$19,5,0)</f>
        <v>Region 4</v>
      </c>
      <c r="D2971" s="4" t="str">
        <f>VLOOKUP(P2971,Lookup!$A$1:$B$19,2,0)</f>
        <v>CC</v>
      </c>
      <c r="E2971" s="4" t="str">
        <f>IF(AND((Data[[#This Row],[Min Notif Date]]&gt;$G$3),Data[[#This Row],[Min Notif Date]]&lt;$F$3),"Last Week","No")</f>
        <v>No</v>
      </c>
      <c r="F2971" s="4" t="str">
        <f>VLOOKUP(MONTH(Data[[#This Row],[Min Notif Date]]),Lookup!$G$1:$H$12,2,0)</f>
        <v>6. Jun</v>
      </c>
      <c r="G2971" s="4" t="str">
        <f t="shared" si="46"/>
        <v/>
      </c>
      <c r="H2971" s="4" t="str">
        <f>IF(AND(Data[[#This Row],[Min Notif Time]]&gt;6,Data[[#This Row],[Min Notif Time]]&lt;17),"Business Hours","Non-Business Hours")</f>
        <v>Business Hours</v>
      </c>
      <c r="I2971" s="4" t="str" cm="1">
        <f t="array" ref="I2971">IFERROR(VLOOKUP(Data[[#This Row],[Min Notif Date]],Lookup!$N$1:$P$11,2,0),_xlfn.IFS(VLOOKUP(WEEKDAY(Data[[#This Row],[Min Notif Date]]),Lookup!$J$1:$L$7,3,0)="Weekend","Weekend",VLOOKUP(WEEKDAY(Data[[#This Row],[Min Notif Date]]),Lookup!$J$1:$L$7,3,0)="Weekday","Weekday"))</f>
        <v>Weekday</v>
      </c>
      <c r="J2971" s="4" t="str">
        <f>VLOOKUP(WEEKDAY(Data[[#This Row],[Min Notif Date]]),Lookup!$J$1:$K$7,2,0)</f>
        <v>6. Fri</v>
      </c>
      <c r="K2971" s="105">
        <f>ROUNDDOWN(Data[[#This Row],[PGE Notified Time]],0)</f>
        <v>44722</v>
      </c>
      <c r="L2971" s="4">
        <f>HOUR(Data[[#This Row],[PGE Notified Time]])</f>
        <v>11</v>
      </c>
      <c r="M2971">
        <v>78762</v>
      </c>
      <c r="N2971">
        <v>8894671491</v>
      </c>
      <c r="O2971" t="s">
        <v>25</v>
      </c>
      <c r="P2971" t="s">
        <v>225</v>
      </c>
      <c r="Q2971" t="s">
        <v>213</v>
      </c>
      <c r="R2971" t="s">
        <v>183</v>
      </c>
      <c r="S2971" s="1">
        <v>44722.483518518522</v>
      </c>
      <c r="T2971" s="1">
        <v>44722.48333333333</v>
      </c>
      <c r="U2971" s="1">
        <v>44722.54791666667</v>
      </c>
      <c r="V2971" t="s">
        <v>184</v>
      </c>
      <c r="W2971" t="s">
        <v>87</v>
      </c>
      <c r="X2971" t="s">
        <v>317</v>
      </c>
      <c r="Y2971" t="s">
        <v>186</v>
      </c>
      <c r="Z2971" t="s">
        <v>187</v>
      </c>
      <c r="AA2971" s="32">
        <v>93</v>
      </c>
    </row>
    <row r="2972" spans="1:27" x14ac:dyDescent="0.3">
      <c r="A2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2" s="4" t="str">
        <f>VLOOKUP(P2972,Lookup!$A$1:$D$19,4,0)</f>
        <v>Bay Area</v>
      </c>
      <c r="C2972" s="4" t="str">
        <f>VLOOKUP(P2972,Lookup!$A$1:$E$19,5,0)</f>
        <v>Region 3</v>
      </c>
      <c r="D2972" s="4" t="str">
        <f>VLOOKUP(P2972,Lookup!$A$1:$B$19,2,0)</f>
        <v>DI</v>
      </c>
      <c r="E2972" s="4" t="str">
        <f>IF(AND((Data[[#This Row],[Min Notif Date]]&gt;$G$3),Data[[#This Row],[Min Notif Date]]&lt;$F$3),"Last Week","No")</f>
        <v>No</v>
      </c>
      <c r="F2972" s="4" t="str">
        <f>VLOOKUP(MONTH(Data[[#This Row],[Min Notif Date]]),Lookup!$G$1:$H$12,2,0)</f>
        <v>6. Jun</v>
      </c>
      <c r="G2972" s="4" t="str">
        <f t="shared" si="46"/>
        <v/>
      </c>
      <c r="H2972" s="4" t="str">
        <f>IF(AND(Data[[#This Row],[Min Notif Time]]&gt;6,Data[[#This Row],[Min Notif Time]]&lt;17),"Business Hours","Non-Business Hours")</f>
        <v>Business Hours</v>
      </c>
      <c r="I2972" s="4" t="str" cm="1">
        <f t="array" ref="I2972">IFERROR(VLOOKUP(Data[[#This Row],[Min Notif Date]],Lookup!$N$1:$P$11,2,0),_xlfn.IFS(VLOOKUP(WEEKDAY(Data[[#This Row],[Min Notif Date]]),Lookup!$J$1:$L$7,3,0)="Weekend","Weekend",VLOOKUP(WEEKDAY(Data[[#This Row],[Min Notif Date]]),Lookup!$J$1:$L$7,3,0)="Weekday","Weekday"))</f>
        <v>Weekday</v>
      </c>
      <c r="J2972" s="4" t="str">
        <f>VLOOKUP(WEEKDAY(Data[[#This Row],[Min Notif Date]]),Lookup!$J$1:$K$7,2,0)</f>
        <v>6. Fri</v>
      </c>
      <c r="K2972" s="105">
        <f>ROUNDDOWN(Data[[#This Row],[PGE Notified Time]],0)</f>
        <v>44722</v>
      </c>
      <c r="L2972" s="4">
        <f>HOUR(Data[[#This Row],[PGE Notified Time]])</f>
        <v>9</v>
      </c>
      <c r="M2972">
        <v>78747</v>
      </c>
      <c r="O2972" t="s">
        <v>20</v>
      </c>
      <c r="P2972" t="s">
        <v>208</v>
      </c>
      <c r="Q2972" t="s">
        <v>20</v>
      </c>
      <c r="R2972" t="s">
        <v>183</v>
      </c>
      <c r="S2972" s="1" t="s">
        <v>171</v>
      </c>
      <c r="T2972" s="1">
        <v>44722.375</v>
      </c>
      <c r="U2972" s="1">
        <v>44722.416666666664</v>
      </c>
      <c r="V2972" t="s">
        <v>184</v>
      </c>
      <c r="W2972" t="s">
        <v>85</v>
      </c>
      <c r="X2972" t="s">
        <v>236</v>
      </c>
      <c r="Y2972" t="s">
        <v>186</v>
      </c>
      <c r="Z2972" t="s">
        <v>187</v>
      </c>
      <c r="AA2972" s="32">
        <v>60</v>
      </c>
    </row>
    <row r="2973" spans="1:27" x14ac:dyDescent="0.3">
      <c r="A2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3" s="4" t="str">
        <f>VLOOKUP(P2973,Lookup!$A$1:$D$19,4,0)</f>
        <v>Bay Area</v>
      </c>
      <c r="C2973" s="4" t="str">
        <f>VLOOKUP(P2973,Lookup!$A$1:$E$19,5,0)</f>
        <v>Region 3</v>
      </c>
      <c r="D2973" s="4" t="str">
        <f>VLOOKUP(P2973,Lookup!$A$1:$B$19,2,0)</f>
        <v>EB</v>
      </c>
      <c r="E2973" s="4" t="str">
        <f>IF(AND((Data[[#This Row],[Min Notif Date]]&gt;$G$3),Data[[#This Row],[Min Notif Date]]&lt;$F$3),"Last Week","No")</f>
        <v>No</v>
      </c>
      <c r="F2973" s="4" t="str">
        <f>VLOOKUP(MONTH(Data[[#This Row],[Min Notif Date]]),Lookup!$G$1:$H$12,2,0)</f>
        <v>6. Jun</v>
      </c>
      <c r="G2973" s="4" t="str">
        <f t="shared" si="46"/>
        <v/>
      </c>
      <c r="H2973" s="4" t="str">
        <f>IF(AND(Data[[#This Row],[Min Notif Time]]&gt;6,Data[[#This Row],[Min Notif Time]]&lt;17),"Business Hours","Non-Business Hours")</f>
        <v>Business Hours</v>
      </c>
      <c r="I2973" s="4" t="str" cm="1">
        <f t="array" ref="I2973">IFERROR(VLOOKUP(Data[[#This Row],[Min Notif Date]],Lookup!$N$1:$P$11,2,0),_xlfn.IFS(VLOOKUP(WEEKDAY(Data[[#This Row],[Min Notif Date]]),Lookup!$J$1:$L$7,3,0)="Weekend","Weekend",VLOOKUP(WEEKDAY(Data[[#This Row],[Min Notif Date]]),Lookup!$J$1:$L$7,3,0)="Weekday","Weekday"))</f>
        <v>Weekday</v>
      </c>
      <c r="J2973" s="4" t="str">
        <f>VLOOKUP(WEEKDAY(Data[[#This Row],[Min Notif Date]]),Lookup!$J$1:$K$7,2,0)</f>
        <v>6. Fri</v>
      </c>
      <c r="K2973" s="105">
        <f>ROUNDDOWN(Data[[#This Row],[PGE Notified Time]],0)</f>
        <v>44722</v>
      </c>
      <c r="L2973" s="4">
        <f>HOUR(Data[[#This Row],[PGE Notified Time]])</f>
        <v>7</v>
      </c>
      <c r="M2973">
        <v>78742</v>
      </c>
      <c r="N2973">
        <v>3130555417</v>
      </c>
      <c r="O2973" t="s">
        <v>25</v>
      </c>
      <c r="P2973" t="s">
        <v>182</v>
      </c>
      <c r="Q2973" t="s">
        <v>213</v>
      </c>
      <c r="R2973" t="s">
        <v>183</v>
      </c>
      <c r="S2973" s="1">
        <v>44722.327060185184</v>
      </c>
      <c r="T2973" s="1">
        <v>44722.33116898148</v>
      </c>
      <c r="U2973" s="1">
        <v>44722.357638888891</v>
      </c>
      <c r="V2973" t="s">
        <v>184</v>
      </c>
      <c r="W2973" t="s">
        <v>87</v>
      </c>
      <c r="X2973" t="s">
        <v>185</v>
      </c>
      <c r="Y2973" t="s">
        <v>186</v>
      </c>
      <c r="Z2973" t="s">
        <v>187</v>
      </c>
      <c r="AA2973" s="32">
        <v>44.033333333000002</v>
      </c>
    </row>
    <row r="2974" spans="1:27" x14ac:dyDescent="0.3">
      <c r="A2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4" s="4" t="str">
        <f>VLOOKUP(P2974,Lookup!$A$1:$D$19,4,0)</f>
        <v>Bay Area</v>
      </c>
      <c r="C2974" s="4" t="str">
        <f>VLOOKUP(P2974,Lookup!$A$1:$E$19,5,0)</f>
        <v>Region 3</v>
      </c>
      <c r="D2974" s="4" t="str">
        <f>VLOOKUP(P2974,Lookup!$A$1:$B$19,2,0)</f>
        <v>EB</v>
      </c>
      <c r="E2974" s="4" t="str">
        <f>IF(AND((Data[[#This Row],[Min Notif Date]]&gt;$G$3),Data[[#This Row],[Min Notif Date]]&lt;$F$3),"Last Week","No")</f>
        <v>No</v>
      </c>
      <c r="F2974" s="4" t="str">
        <f>VLOOKUP(MONTH(Data[[#This Row],[Min Notif Date]]),Lookup!$G$1:$H$12,2,0)</f>
        <v>6. Jun</v>
      </c>
      <c r="G2974" s="4" t="str">
        <f t="shared" si="46"/>
        <v/>
      </c>
      <c r="H2974" s="4" t="str">
        <f>IF(AND(Data[[#This Row],[Min Notif Time]]&gt;6,Data[[#This Row],[Min Notif Time]]&lt;17),"Business Hours","Non-Business Hours")</f>
        <v>Business Hours</v>
      </c>
      <c r="I2974" s="4" t="str" cm="1">
        <f t="array" ref="I2974">IFERROR(VLOOKUP(Data[[#This Row],[Min Notif Date]],Lookup!$N$1:$P$11,2,0),_xlfn.IFS(VLOOKUP(WEEKDAY(Data[[#This Row],[Min Notif Date]]),Lookup!$J$1:$L$7,3,0)="Weekend","Weekend",VLOOKUP(WEEKDAY(Data[[#This Row],[Min Notif Date]]),Lookup!$J$1:$L$7,3,0)="Weekday","Weekday"))</f>
        <v>Weekday</v>
      </c>
      <c r="J2974" s="4" t="str">
        <f>VLOOKUP(WEEKDAY(Data[[#This Row],[Min Notif Date]]),Lookup!$J$1:$K$7,2,0)</f>
        <v>6. Fri</v>
      </c>
      <c r="K2974" s="105">
        <f>ROUNDDOWN(Data[[#This Row],[PGE Notified Time]],0)</f>
        <v>44722</v>
      </c>
      <c r="L2974" s="4">
        <f>HOUR(Data[[#This Row],[PGE Notified Time]])</f>
        <v>8</v>
      </c>
      <c r="M2974">
        <v>78744</v>
      </c>
      <c r="O2974" t="s">
        <v>20</v>
      </c>
      <c r="P2974" t="s">
        <v>182</v>
      </c>
      <c r="Q2974" t="s">
        <v>20</v>
      </c>
      <c r="R2974" t="s">
        <v>191</v>
      </c>
      <c r="S2974" s="1" t="s">
        <v>171</v>
      </c>
      <c r="T2974" s="1">
        <v>44722.365277777775</v>
      </c>
      <c r="U2974" s="1">
        <v>44722.385416666664</v>
      </c>
      <c r="V2974" t="s">
        <v>184</v>
      </c>
      <c r="W2974" t="s">
        <v>85</v>
      </c>
      <c r="X2974" t="s">
        <v>333</v>
      </c>
      <c r="Y2974" t="s">
        <v>186</v>
      </c>
      <c r="Z2974" t="s">
        <v>187</v>
      </c>
      <c r="AA2974" s="32">
        <v>29</v>
      </c>
    </row>
    <row r="2975" spans="1:27" x14ac:dyDescent="0.3">
      <c r="A2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5" s="4" t="str">
        <f>VLOOKUP(P2975,Lookup!$A$1:$D$19,4,0)</f>
        <v>North Valley</v>
      </c>
      <c r="C2975" s="4" t="str">
        <f>VLOOKUP(P2975,Lookup!$A$1:$E$19,5,0)</f>
        <v>Region 2</v>
      </c>
      <c r="D2975" s="4" t="str">
        <f>VLOOKUP(P2975,Lookup!$A$1:$B$19,2,0)</f>
        <v>SA</v>
      </c>
      <c r="E2975" s="4" t="str">
        <f>IF(AND((Data[[#This Row],[Min Notif Date]]&gt;$G$3),Data[[#This Row],[Min Notif Date]]&lt;$F$3),"Last Week","No")</f>
        <v>No</v>
      </c>
      <c r="F2975" s="4" t="str">
        <f>VLOOKUP(MONTH(Data[[#This Row],[Min Notif Date]]),Lookup!$G$1:$H$12,2,0)</f>
        <v>6. Jun</v>
      </c>
      <c r="G2975" s="4" t="str">
        <f t="shared" si="46"/>
        <v/>
      </c>
      <c r="H2975" s="4" t="str">
        <f>IF(AND(Data[[#This Row],[Min Notif Time]]&gt;6,Data[[#This Row],[Min Notif Time]]&lt;17),"Business Hours","Non-Business Hours")</f>
        <v>Business Hours</v>
      </c>
      <c r="I2975" s="4" t="str" cm="1">
        <f t="array" ref="I2975">IFERROR(VLOOKUP(Data[[#This Row],[Min Notif Date]],Lookup!$N$1:$P$11,2,0),_xlfn.IFS(VLOOKUP(WEEKDAY(Data[[#This Row],[Min Notif Date]]),Lookup!$J$1:$L$7,3,0)="Weekend","Weekend",VLOOKUP(WEEKDAY(Data[[#This Row],[Min Notif Date]]),Lookup!$J$1:$L$7,3,0)="Weekday","Weekday"))</f>
        <v>Weekday</v>
      </c>
      <c r="J2975" s="4" t="str">
        <f>VLOOKUP(WEEKDAY(Data[[#This Row],[Min Notif Date]]),Lookup!$J$1:$K$7,2,0)</f>
        <v>6. Fri</v>
      </c>
      <c r="K2975" s="105">
        <f>ROUNDDOWN(Data[[#This Row],[PGE Notified Time]],0)</f>
        <v>44722</v>
      </c>
      <c r="L2975" s="4">
        <f>HOUR(Data[[#This Row],[PGE Notified Time]])</f>
        <v>13</v>
      </c>
      <c r="M2975">
        <v>78770</v>
      </c>
      <c r="N2975">
        <v>5695539883</v>
      </c>
      <c r="O2975" t="s">
        <v>25</v>
      </c>
      <c r="P2975" t="s">
        <v>210</v>
      </c>
      <c r="Q2975" t="s">
        <v>213</v>
      </c>
      <c r="R2975" t="s">
        <v>183</v>
      </c>
      <c r="S2975" s="1">
        <v>44722.575208333335</v>
      </c>
      <c r="T2975" s="1">
        <v>44722.576516203706</v>
      </c>
      <c r="U2975" s="1">
        <v>44722.59375</v>
      </c>
      <c r="V2975" t="s">
        <v>184</v>
      </c>
      <c r="W2975" t="s">
        <v>85</v>
      </c>
      <c r="X2975" t="s">
        <v>238</v>
      </c>
      <c r="Y2975" t="s">
        <v>186</v>
      </c>
      <c r="Z2975" t="s">
        <v>187</v>
      </c>
      <c r="AA2975" s="32">
        <v>26.7</v>
      </c>
    </row>
    <row r="2976" spans="1:27" x14ac:dyDescent="0.3">
      <c r="A2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6" s="4" t="str">
        <f>VLOOKUP(P2976,Lookup!$A$1:$D$19,4,0)</f>
        <v>Bay Area</v>
      </c>
      <c r="C2976" s="4" t="str">
        <f>VLOOKUP(P2976,Lookup!$A$1:$E$19,5,0)</f>
        <v>Region 3</v>
      </c>
      <c r="D2976" s="4" t="str">
        <f>VLOOKUP(P2976,Lookup!$A$1:$B$19,2,0)</f>
        <v>SF</v>
      </c>
      <c r="E2976" s="4" t="str">
        <f>IF(AND((Data[[#This Row],[Min Notif Date]]&gt;$G$3),Data[[#This Row],[Min Notif Date]]&lt;$F$3),"Last Week","No")</f>
        <v>No</v>
      </c>
      <c r="F2976" s="4" t="str">
        <f>VLOOKUP(MONTH(Data[[#This Row],[Min Notif Date]]),Lookup!$G$1:$H$12,2,0)</f>
        <v>6. Jun</v>
      </c>
      <c r="G2976" s="4" t="str">
        <f t="shared" si="46"/>
        <v/>
      </c>
      <c r="H2976" s="4" t="str">
        <f>IF(AND(Data[[#This Row],[Min Notif Time]]&gt;6,Data[[#This Row],[Min Notif Time]]&lt;17),"Business Hours","Non-Business Hours")</f>
        <v>Non-Business Hours</v>
      </c>
      <c r="I2976" s="4" t="str" cm="1">
        <f t="array" ref="I2976">IFERROR(VLOOKUP(Data[[#This Row],[Min Notif Date]],Lookup!$N$1:$P$11,2,0),_xlfn.IFS(VLOOKUP(WEEKDAY(Data[[#This Row],[Min Notif Date]]),Lookup!$J$1:$L$7,3,0)="Weekend","Weekend",VLOOKUP(WEEKDAY(Data[[#This Row],[Min Notif Date]]),Lookup!$J$1:$L$7,3,0)="Weekday","Weekday"))</f>
        <v>Weekday</v>
      </c>
      <c r="J2976" s="4" t="str">
        <f>VLOOKUP(WEEKDAY(Data[[#This Row],[Min Notif Date]]),Lookup!$J$1:$K$7,2,0)</f>
        <v>6. Fri</v>
      </c>
      <c r="K2976" s="105">
        <f>ROUNDDOWN(Data[[#This Row],[PGE Notified Time]],0)</f>
        <v>44722</v>
      </c>
      <c r="L2976" s="4">
        <f>HOUR(Data[[#This Row],[PGE Notified Time]])</f>
        <v>21</v>
      </c>
      <c r="M2976">
        <v>78780</v>
      </c>
      <c r="N2976">
        <v>6369182583</v>
      </c>
      <c r="O2976" t="s">
        <v>25</v>
      </c>
      <c r="P2976" t="s">
        <v>190</v>
      </c>
      <c r="Q2976" t="s">
        <v>198</v>
      </c>
      <c r="R2976" t="s">
        <v>191</v>
      </c>
      <c r="S2976" s="1">
        <v>44722.875324074077</v>
      </c>
      <c r="T2976" s="1">
        <v>44722.875</v>
      </c>
      <c r="U2976" s="1">
        <v>44722.893055555556</v>
      </c>
      <c r="V2976" t="s">
        <v>184</v>
      </c>
      <c r="W2976" t="s">
        <v>85</v>
      </c>
      <c r="X2976" t="s">
        <v>192</v>
      </c>
      <c r="Y2976" t="s">
        <v>186</v>
      </c>
      <c r="Z2976" t="s">
        <v>187</v>
      </c>
      <c r="AA2976" s="32">
        <v>26</v>
      </c>
    </row>
    <row r="2977" spans="1:27" x14ac:dyDescent="0.3">
      <c r="A2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7" s="4" t="str">
        <f>VLOOKUP(P2977,Lookup!$A$1:$D$19,4,0)</f>
        <v>North Coast</v>
      </c>
      <c r="C2977" s="4" t="str">
        <f>VLOOKUP(P2977,Lookup!$A$1:$E$19,5,0)</f>
        <v>Region 1</v>
      </c>
      <c r="D2977" s="4" t="str">
        <f>VLOOKUP(P2977,Lookup!$A$1:$B$19,2,0)</f>
        <v>NB</v>
      </c>
      <c r="E2977" s="4" t="str">
        <f>IF(AND((Data[[#This Row],[Min Notif Date]]&gt;$G$3),Data[[#This Row],[Min Notif Date]]&lt;$F$3),"Last Week","No")</f>
        <v>No</v>
      </c>
      <c r="F2977" s="4" t="str">
        <f>VLOOKUP(MONTH(Data[[#This Row],[Min Notif Date]]),Lookup!$G$1:$H$12,2,0)</f>
        <v>6. Jun</v>
      </c>
      <c r="G2977" s="4" t="str">
        <f t="shared" si="46"/>
        <v/>
      </c>
      <c r="H2977" s="4" t="str">
        <f>IF(AND(Data[[#This Row],[Min Notif Time]]&gt;6,Data[[#This Row],[Min Notif Time]]&lt;17),"Business Hours","Non-Business Hours")</f>
        <v>Business Hours</v>
      </c>
      <c r="I2977" s="4" t="str" cm="1">
        <f t="array" ref="I2977">IFERROR(VLOOKUP(Data[[#This Row],[Min Notif Date]],Lookup!$N$1:$P$11,2,0),_xlfn.IFS(VLOOKUP(WEEKDAY(Data[[#This Row],[Min Notif Date]]),Lookup!$J$1:$L$7,3,0)="Weekend","Weekend",VLOOKUP(WEEKDAY(Data[[#This Row],[Min Notif Date]]),Lookup!$J$1:$L$7,3,0)="Weekday","Weekday"))</f>
        <v>Weekday</v>
      </c>
      <c r="J2977" s="4" t="str">
        <f>VLOOKUP(WEEKDAY(Data[[#This Row],[Min Notif Date]]),Lookup!$J$1:$K$7,2,0)</f>
        <v>6. Fri</v>
      </c>
      <c r="K2977" s="105">
        <f>ROUNDDOWN(Data[[#This Row],[PGE Notified Time]],0)</f>
        <v>44722</v>
      </c>
      <c r="L2977" s="4">
        <f>HOUR(Data[[#This Row],[PGE Notified Time]])</f>
        <v>13</v>
      </c>
      <c r="M2977">
        <v>78771</v>
      </c>
      <c r="N2977">
        <v>3853579998</v>
      </c>
      <c r="O2977" t="s">
        <v>25</v>
      </c>
      <c r="P2977" t="s">
        <v>219</v>
      </c>
      <c r="Q2977" t="s">
        <v>198</v>
      </c>
      <c r="R2977" t="s">
        <v>266</v>
      </c>
      <c r="S2977" s="1">
        <v>44722.578287037039</v>
      </c>
      <c r="T2977" s="1">
        <v>44722.577777777777</v>
      </c>
      <c r="U2977" s="1">
        <v>44722.586805555555</v>
      </c>
      <c r="V2977" t="s">
        <v>184</v>
      </c>
      <c r="W2977" t="s">
        <v>85</v>
      </c>
      <c r="X2977" t="s">
        <v>281</v>
      </c>
      <c r="Y2977" t="s">
        <v>186</v>
      </c>
      <c r="Z2977" t="s">
        <v>187</v>
      </c>
      <c r="AA2977" s="32">
        <v>13</v>
      </c>
    </row>
    <row r="2978" spans="1:27" x14ac:dyDescent="0.3">
      <c r="A2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8" s="4" t="str">
        <f>VLOOKUP(P2978,Lookup!$A$1:$D$19,4,0)</f>
        <v>North Valley</v>
      </c>
      <c r="C2978" s="4" t="str">
        <f>VLOOKUP(P2978,Lookup!$A$1:$E$19,5,0)</f>
        <v>Region 2</v>
      </c>
      <c r="D2978" s="4" t="str">
        <f>VLOOKUP(P2978,Lookup!$A$1:$B$19,2,0)</f>
        <v>SA</v>
      </c>
      <c r="E2978" s="4" t="str">
        <f>IF(AND((Data[[#This Row],[Min Notif Date]]&gt;$G$3),Data[[#This Row],[Min Notif Date]]&lt;$F$3),"Last Week","No")</f>
        <v>No</v>
      </c>
      <c r="F2978" s="4" t="str">
        <f>VLOOKUP(MONTH(Data[[#This Row],[Min Notif Date]]),Lookup!$G$1:$H$12,2,0)</f>
        <v>6. Jun</v>
      </c>
      <c r="G2978" s="4" t="str">
        <f t="shared" si="46"/>
        <v/>
      </c>
      <c r="H2978" s="4" t="str">
        <f>IF(AND(Data[[#This Row],[Min Notif Time]]&gt;6,Data[[#This Row],[Min Notif Time]]&lt;17),"Business Hours","Non-Business Hours")</f>
        <v>Business Hours</v>
      </c>
      <c r="I2978" s="4" t="str" cm="1">
        <f t="array" ref="I2978">IFERROR(VLOOKUP(Data[[#This Row],[Min Notif Date]],Lookup!$N$1:$P$11,2,0),_xlfn.IFS(VLOOKUP(WEEKDAY(Data[[#This Row],[Min Notif Date]]),Lookup!$J$1:$L$7,3,0)="Weekend","Weekend",VLOOKUP(WEEKDAY(Data[[#This Row],[Min Notif Date]]),Lookup!$J$1:$L$7,3,0)="Weekday","Weekday"))</f>
        <v>Weekend</v>
      </c>
      <c r="J2978" s="4" t="str">
        <f>VLOOKUP(WEEKDAY(Data[[#This Row],[Min Notif Date]]),Lookup!$J$1:$K$7,2,0)</f>
        <v>7. Sat</v>
      </c>
      <c r="K2978" s="105">
        <f>ROUNDDOWN(Data[[#This Row],[PGE Notified Time]],0)</f>
        <v>44723</v>
      </c>
      <c r="L2978" s="4">
        <f>HOUR(Data[[#This Row],[PGE Notified Time]])</f>
        <v>15</v>
      </c>
      <c r="M2978">
        <v>78798</v>
      </c>
      <c r="O2978" t="s">
        <v>20</v>
      </c>
      <c r="P2978" t="s">
        <v>210</v>
      </c>
      <c r="Q2978" t="s">
        <v>20</v>
      </c>
      <c r="R2978" t="s">
        <v>193</v>
      </c>
      <c r="S2978" s="1" t="s">
        <v>171</v>
      </c>
      <c r="T2978" s="1">
        <v>44723.631944444445</v>
      </c>
      <c r="U2978" s="1">
        <v>44723.979166666664</v>
      </c>
      <c r="V2978" t="s">
        <v>184</v>
      </c>
      <c r="W2978" t="s">
        <v>87</v>
      </c>
      <c r="X2978" t="s">
        <v>330</v>
      </c>
      <c r="Y2978" t="s">
        <v>186</v>
      </c>
      <c r="Z2978" t="s">
        <v>187</v>
      </c>
      <c r="AA2978" s="32">
        <v>500</v>
      </c>
    </row>
    <row r="2979" spans="1:27" x14ac:dyDescent="0.3">
      <c r="A2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9" s="4" t="str">
        <f>VLOOKUP(P2979,Lookup!$A$1:$D$19,4,0)</f>
        <v>North Coast</v>
      </c>
      <c r="C2979" s="4" t="str">
        <f>VLOOKUP(P2979,Lookup!$A$1:$E$19,5,0)</f>
        <v>Region 1</v>
      </c>
      <c r="D2979" s="4" t="str">
        <f>VLOOKUP(P2979,Lookup!$A$1:$B$19,2,0)</f>
        <v>NB</v>
      </c>
      <c r="E2979" s="4" t="str">
        <f>IF(AND((Data[[#This Row],[Min Notif Date]]&gt;$G$3),Data[[#This Row],[Min Notif Date]]&lt;$F$3),"Last Week","No")</f>
        <v>No</v>
      </c>
      <c r="F2979" s="4" t="str">
        <f>VLOOKUP(MONTH(Data[[#This Row],[Min Notif Date]]),Lookup!$G$1:$H$12,2,0)</f>
        <v>6. Jun</v>
      </c>
      <c r="G2979" s="4" t="str">
        <f t="shared" si="46"/>
        <v/>
      </c>
      <c r="H2979" s="4" t="str">
        <f>IF(AND(Data[[#This Row],[Min Notif Time]]&gt;6,Data[[#This Row],[Min Notif Time]]&lt;17),"Business Hours","Non-Business Hours")</f>
        <v>Business Hours</v>
      </c>
      <c r="I2979" s="4" t="str" cm="1">
        <f t="array" ref="I2979">IFERROR(VLOOKUP(Data[[#This Row],[Min Notif Date]],Lookup!$N$1:$P$11,2,0),_xlfn.IFS(VLOOKUP(WEEKDAY(Data[[#This Row],[Min Notif Date]]),Lookup!$J$1:$L$7,3,0)="Weekend","Weekend",VLOOKUP(WEEKDAY(Data[[#This Row],[Min Notif Date]]),Lookup!$J$1:$L$7,3,0)="Weekday","Weekday"))</f>
        <v>Weekend</v>
      </c>
      <c r="J2979" s="4" t="str">
        <f>VLOOKUP(WEEKDAY(Data[[#This Row],[Min Notif Date]]),Lookup!$J$1:$K$7,2,0)</f>
        <v>7. Sat</v>
      </c>
      <c r="K2979" s="105">
        <f>ROUNDDOWN(Data[[#This Row],[PGE Notified Time]],0)</f>
        <v>44723</v>
      </c>
      <c r="L2979" s="4">
        <f>HOUR(Data[[#This Row],[PGE Notified Time]])</f>
        <v>9</v>
      </c>
      <c r="M2979">
        <v>78787</v>
      </c>
      <c r="O2979" t="s">
        <v>20</v>
      </c>
      <c r="P2979" t="s">
        <v>219</v>
      </c>
      <c r="Q2979" t="s">
        <v>20</v>
      </c>
      <c r="R2979" t="s">
        <v>193</v>
      </c>
      <c r="S2979" s="1" t="s">
        <v>171</v>
      </c>
      <c r="T2979" s="1">
        <v>44723.37777777778</v>
      </c>
      <c r="U2979" s="1">
        <v>44723.666666666664</v>
      </c>
      <c r="V2979" t="s">
        <v>184</v>
      </c>
      <c r="W2979" t="s">
        <v>87</v>
      </c>
      <c r="X2979" t="s">
        <v>281</v>
      </c>
      <c r="Y2979" t="s">
        <v>186</v>
      </c>
      <c r="Z2979" t="s">
        <v>187</v>
      </c>
      <c r="AA2979" s="32">
        <v>416</v>
      </c>
    </row>
    <row r="2980" spans="1:27" x14ac:dyDescent="0.3">
      <c r="A2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0" s="4" t="str">
        <f>VLOOKUP(P2980,Lookup!$A$1:$D$19,4,0)</f>
        <v>Bay Area</v>
      </c>
      <c r="C2980" s="4" t="str">
        <f>VLOOKUP(P2980,Lookup!$A$1:$E$19,5,0)</f>
        <v>Region 3</v>
      </c>
      <c r="D2980" s="4" t="str">
        <f>VLOOKUP(P2980,Lookup!$A$1:$B$19,2,0)</f>
        <v>PN</v>
      </c>
      <c r="E2980" s="4" t="str">
        <f>IF(AND((Data[[#This Row],[Min Notif Date]]&gt;$G$3),Data[[#This Row],[Min Notif Date]]&lt;$F$3),"Last Week","No")</f>
        <v>No</v>
      </c>
      <c r="F2980" s="4" t="str">
        <f>VLOOKUP(MONTH(Data[[#This Row],[Min Notif Date]]),Lookup!$G$1:$H$12,2,0)</f>
        <v>6. Jun</v>
      </c>
      <c r="G2980" s="4" t="str">
        <f t="shared" si="46"/>
        <v/>
      </c>
      <c r="H2980" s="4" t="str">
        <f>IF(AND(Data[[#This Row],[Min Notif Time]]&gt;6,Data[[#This Row],[Min Notif Time]]&lt;17),"Business Hours","Non-Business Hours")</f>
        <v>Business Hours</v>
      </c>
      <c r="I2980" s="4" t="str" cm="1">
        <f t="array" ref="I2980">IFERROR(VLOOKUP(Data[[#This Row],[Min Notif Date]],Lookup!$N$1:$P$11,2,0),_xlfn.IFS(VLOOKUP(WEEKDAY(Data[[#This Row],[Min Notif Date]]),Lookup!$J$1:$L$7,3,0)="Weekend","Weekend",VLOOKUP(WEEKDAY(Data[[#This Row],[Min Notif Date]]),Lookup!$J$1:$L$7,3,0)="Weekday","Weekday"))</f>
        <v>Weekend</v>
      </c>
      <c r="J2980" s="4" t="str">
        <f>VLOOKUP(WEEKDAY(Data[[#This Row],[Min Notif Date]]),Lookup!$J$1:$K$7,2,0)</f>
        <v>7. Sat</v>
      </c>
      <c r="K2980" s="105">
        <f>ROUNDDOWN(Data[[#This Row],[PGE Notified Time]],0)</f>
        <v>44723</v>
      </c>
      <c r="L2980" s="4">
        <f>HOUR(Data[[#This Row],[PGE Notified Time]])</f>
        <v>15</v>
      </c>
      <c r="M2980">
        <v>78800</v>
      </c>
      <c r="N2980">
        <v>6560474503</v>
      </c>
      <c r="O2980" t="s">
        <v>25</v>
      </c>
      <c r="P2980" t="s">
        <v>197</v>
      </c>
      <c r="Q2980" t="s">
        <v>213</v>
      </c>
      <c r="R2980" t="s">
        <v>183</v>
      </c>
      <c r="S2980" s="1">
        <v>44723.635729166665</v>
      </c>
      <c r="T2980" s="1">
        <v>44723.634722222225</v>
      </c>
      <c r="U2980" s="1">
        <v>44723.737500000003</v>
      </c>
      <c r="V2980" t="s">
        <v>184</v>
      </c>
      <c r="W2980" t="s">
        <v>87</v>
      </c>
      <c r="X2980" t="s">
        <v>426</v>
      </c>
      <c r="Y2980" t="s">
        <v>186</v>
      </c>
      <c r="Z2980" t="s">
        <v>187</v>
      </c>
      <c r="AA2980" s="32">
        <v>148</v>
      </c>
    </row>
    <row r="2981" spans="1:27" x14ac:dyDescent="0.3">
      <c r="A2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1" s="4" t="str">
        <f>VLOOKUP(P2981,Lookup!$A$1:$D$19,4,0)</f>
        <v>Central Valley</v>
      </c>
      <c r="C2981" s="4" t="str">
        <f>VLOOKUP(P2981,Lookup!$A$1:$E$19,5,0)</f>
        <v>Region 5</v>
      </c>
      <c r="D2981" s="4" t="str">
        <f>VLOOKUP(P2981,Lookup!$A$1:$B$19,2,0)</f>
        <v>FR</v>
      </c>
      <c r="E2981" s="4" t="str">
        <f>IF(AND((Data[[#This Row],[Min Notif Date]]&gt;$G$3),Data[[#This Row],[Min Notif Date]]&lt;$F$3),"Last Week","No")</f>
        <v>No</v>
      </c>
      <c r="F2981" s="4" t="str">
        <f>VLOOKUP(MONTH(Data[[#This Row],[Min Notif Date]]),Lookup!$G$1:$H$12,2,0)</f>
        <v>6. Jun</v>
      </c>
      <c r="G2981" s="4" t="str">
        <f t="shared" si="46"/>
        <v/>
      </c>
      <c r="H2981" s="4" t="str">
        <f>IF(AND(Data[[#This Row],[Min Notif Time]]&gt;6,Data[[#This Row],[Min Notif Time]]&lt;17),"Business Hours","Non-Business Hours")</f>
        <v>Business Hours</v>
      </c>
      <c r="I2981" s="4" t="str" cm="1">
        <f t="array" ref="I2981">IFERROR(VLOOKUP(Data[[#This Row],[Min Notif Date]],Lookup!$N$1:$P$11,2,0),_xlfn.IFS(VLOOKUP(WEEKDAY(Data[[#This Row],[Min Notif Date]]),Lookup!$J$1:$L$7,3,0)="Weekend","Weekend",VLOOKUP(WEEKDAY(Data[[#This Row],[Min Notif Date]]),Lookup!$J$1:$L$7,3,0)="Weekday","Weekday"))</f>
        <v>Weekend</v>
      </c>
      <c r="J2981" s="4" t="str">
        <f>VLOOKUP(WEEKDAY(Data[[#This Row],[Min Notif Date]]),Lookup!$J$1:$K$7,2,0)</f>
        <v>7. Sat</v>
      </c>
      <c r="K2981" s="105">
        <f>ROUNDDOWN(Data[[#This Row],[PGE Notified Time]],0)</f>
        <v>44723</v>
      </c>
      <c r="L2981" s="4">
        <f>HOUR(Data[[#This Row],[PGE Notified Time]])</f>
        <v>13</v>
      </c>
      <c r="M2981">
        <v>78795</v>
      </c>
      <c r="O2981" t="s">
        <v>20</v>
      </c>
      <c r="P2981" t="s">
        <v>195</v>
      </c>
      <c r="Q2981" t="s">
        <v>20</v>
      </c>
      <c r="R2981" t="s">
        <v>183</v>
      </c>
      <c r="S2981" s="1" t="s">
        <v>171</v>
      </c>
      <c r="T2981" s="1">
        <v>44723.560416666667</v>
      </c>
      <c r="U2981" s="1">
        <v>44723.652777777781</v>
      </c>
      <c r="V2981" t="s">
        <v>184</v>
      </c>
      <c r="W2981" t="s">
        <v>85</v>
      </c>
      <c r="X2981" t="s">
        <v>196</v>
      </c>
      <c r="Y2981" t="s">
        <v>186</v>
      </c>
      <c r="Z2981" t="s">
        <v>187</v>
      </c>
      <c r="AA2981" s="32">
        <v>133</v>
      </c>
    </row>
    <row r="2982" spans="1:27" x14ac:dyDescent="0.3">
      <c r="A2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2" s="4" t="str">
        <f>VLOOKUP(P2982,Lookup!$A$1:$D$19,4,0)</f>
        <v>Central Valley</v>
      </c>
      <c r="C2982" s="4" t="str">
        <f>VLOOKUP(P2982,Lookup!$A$1:$E$19,5,0)</f>
        <v>Region 5</v>
      </c>
      <c r="D2982" s="4" t="str">
        <f>VLOOKUP(P2982,Lookup!$A$1:$B$19,2,0)</f>
        <v>FR</v>
      </c>
      <c r="E2982" s="4" t="str">
        <f>IF(AND((Data[[#This Row],[Min Notif Date]]&gt;$G$3),Data[[#This Row],[Min Notif Date]]&lt;$F$3),"Last Week","No")</f>
        <v>No</v>
      </c>
      <c r="F2982" s="4" t="str">
        <f>VLOOKUP(MONTH(Data[[#This Row],[Min Notif Date]]),Lookup!$G$1:$H$12,2,0)</f>
        <v>6. Jun</v>
      </c>
      <c r="G2982" s="4" t="str">
        <f t="shared" si="46"/>
        <v/>
      </c>
      <c r="H2982" s="4" t="str">
        <f>IF(AND(Data[[#This Row],[Min Notif Time]]&gt;6,Data[[#This Row],[Min Notif Time]]&lt;17),"Business Hours","Non-Business Hours")</f>
        <v>Business Hours</v>
      </c>
      <c r="I2982" s="4" t="str" cm="1">
        <f t="array" ref="I2982">IFERROR(VLOOKUP(Data[[#This Row],[Min Notif Date]],Lookup!$N$1:$P$11,2,0),_xlfn.IFS(VLOOKUP(WEEKDAY(Data[[#This Row],[Min Notif Date]]),Lookup!$J$1:$L$7,3,0)="Weekend","Weekend",VLOOKUP(WEEKDAY(Data[[#This Row],[Min Notif Date]]),Lookup!$J$1:$L$7,3,0)="Weekday","Weekday"))</f>
        <v>Weekend</v>
      </c>
      <c r="J2982" s="4" t="str">
        <f>VLOOKUP(WEEKDAY(Data[[#This Row],[Min Notif Date]]),Lookup!$J$1:$K$7,2,0)</f>
        <v>7. Sat</v>
      </c>
      <c r="K2982" s="105">
        <f>ROUNDDOWN(Data[[#This Row],[PGE Notified Time]],0)</f>
        <v>44723</v>
      </c>
      <c r="L2982" s="4">
        <f>HOUR(Data[[#This Row],[PGE Notified Time]])</f>
        <v>8</v>
      </c>
      <c r="M2982">
        <v>78786</v>
      </c>
      <c r="O2982" t="s">
        <v>20</v>
      </c>
      <c r="P2982" t="s">
        <v>195</v>
      </c>
      <c r="Q2982" t="s">
        <v>20</v>
      </c>
      <c r="R2982" t="s">
        <v>191</v>
      </c>
      <c r="S2982" s="1" t="s">
        <v>171</v>
      </c>
      <c r="T2982" s="1">
        <v>44723.347916666666</v>
      </c>
      <c r="U2982" s="1">
        <v>44723.402777777781</v>
      </c>
      <c r="V2982" t="s">
        <v>184</v>
      </c>
      <c r="W2982" t="s">
        <v>85</v>
      </c>
      <c r="X2982" t="s">
        <v>196</v>
      </c>
      <c r="Y2982" t="s">
        <v>186</v>
      </c>
      <c r="Z2982" t="s">
        <v>187</v>
      </c>
      <c r="AA2982" s="32">
        <v>79</v>
      </c>
    </row>
    <row r="2983" spans="1:27" x14ac:dyDescent="0.3">
      <c r="A2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3" s="4" t="str">
        <f>VLOOKUP(P2983,Lookup!$A$1:$D$19,4,0)</f>
        <v>North Valley</v>
      </c>
      <c r="C2983" s="4" t="str">
        <f>VLOOKUP(P2983,Lookup!$A$1:$E$19,5,0)</f>
        <v>Region 2</v>
      </c>
      <c r="D2983" s="4" t="str">
        <f>VLOOKUP(P2983,Lookup!$A$1:$B$19,2,0)</f>
        <v>SA</v>
      </c>
      <c r="E2983" s="4" t="str">
        <f>IF(AND((Data[[#This Row],[Min Notif Date]]&gt;$G$3),Data[[#This Row],[Min Notif Date]]&lt;$F$3),"Last Week","No")</f>
        <v>No</v>
      </c>
      <c r="F2983" s="4" t="str">
        <f>VLOOKUP(MONTH(Data[[#This Row],[Min Notif Date]]),Lookup!$G$1:$H$12,2,0)</f>
        <v>6. Jun</v>
      </c>
      <c r="G2983" s="4" t="str">
        <f t="shared" si="46"/>
        <v/>
      </c>
      <c r="H2983" s="4" t="str">
        <f>IF(AND(Data[[#This Row],[Min Notif Time]]&gt;6,Data[[#This Row],[Min Notif Time]]&lt;17),"Business Hours","Non-Business Hours")</f>
        <v>Business Hours</v>
      </c>
      <c r="I2983" s="4" t="str" cm="1">
        <f t="array" ref="I2983">IFERROR(VLOOKUP(Data[[#This Row],[Min Notif Date]],Lookup!$N$1:$P$11,2,0),_xlfn.IFS(VLOOKUP(WEEKDAY(Data[[#This Row],[Min Notif Date]]),Lookup!$J$1:$L$7,3,0)="Weekend","Weekend",VLOOKUP(WEEKDAY(Data[[#This Row],[Min Notif Date]]),Lookup!$J$1:$L$7,3,0)="Weekday","Weekday"))</f>
        <v>Weekend</v>
      </c>
      <c r="J2983" s="4" t="str">
        <f>VLOOKUP(WEEKDAY(Data[[#This Row],[Min Notif Date]]),Lookup!$J$1:$K$7,2,0)</f>
        <v>7. Sat</v>
      </c>
      <c r="K2983" s="105">
        <f>ROUNDDOWN(Data[[#This Row],[PGE Notified Time]],0)</f>
        <v>44723</v>
      </c>
      <c r="L2983" s="4">
        <f>HOUR(Data[[#This Row],[PGE Notified Time]])</f>
        <v>15</v>
      </c>
      <c r="M2983">
        <v>78799</v>
      </c>
      <c r="N2983">
        <v>5306321171</v>
      </c>
      <c r="O2983" t="s">
        <v>25</v>
      </c>
      <c r="P2983" t="s">
        <v>210</v>
      </c>
      <c r="Q2983" t="s">
        <v>213</v>
      </c>
      <c r="R2983" t="s">
        <v>183</v>
      </c>
      <c r="S2983" s="1">
        <v>44723.632673611108</v>
      </c>
      <c r="T2983" s="1">
        <v>44723.631944444445</v>
      </c>
      <c r="U2983" s="1">
        <v>44723.679861111108</v>
      </c>
      <c r="V2983" t="s">
        <v>184</v>
      </c>
      <c r="W2983" t="s">
        <v>87</v>
      </c>
      <c r="X2983" t="s">
        <v>330</v>
      </c>
      <c r="Y2983" t="s">
        <v>186</v>
      </c>
      <c r="Z2983" t="s">
        <v>187</v>
      </c>
      <c r="AA2983" s="32">
        <v>69</v>
      </c>
    </row>
    <row r="2984" spans="1:27" x14ac:dyDescent="0.3">
      <c r="A2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4" s="4" t="str">
        <f>VLOOKUP(P2984,Lookup!$A$1:$D$19,4,0)</f>
        <v>North Valley</v>
      </c>
      <c r="C2984" s="4" t="str">
        <f>VLOOKUP(P2984,Lookup!$A$1:$E$19,5,0)</f>
        <v>Region 2</v>
      </c>
      <c r="D2984" s="4" t="str">
        <f>VLOOKUP(P2984,Lookup!$A$1:$B$19,2,0)</f>
        <v>NV</v>
      </c>
      <c r="E2984" s="4" t="str">
        <f>IF(AND((Data[[#This Row],[Min Notif Date]]&gt;$G$3),Data[[#This Row],[Min Notif Date]]&lt;$F$3),"Last Week","No")</f>
        <v>No</v>
      </c>
      <c r="F2984" s="4" t="str">
        <f>VLOOKUP(MONTH(Data[[#This Row],[Min Notif Date]]),Lookup!$G$1:$H$12,2,0)</f>
        <v>6. Jun</v>
      </c>
      <c r="G2984" s="4" t="str">
        <f t="shared" si="46"/>
        <v/>
      </c>
      <c r="H2984" s="4" t="str">
        <f>IF(AND(Data[[#This Row],[Min Notif Time]]&gt;6,Data[[#This Row],[Min Notif Time]]&lt;17),"Business Hours","Non-Business Hours")</f>
        <v>Business Hours</v>
      </c>
      <c r="I2984" s="4" t="str" cm="1">
        <f t="array" ref="I2984">IFERROR(VLOOKUP(Data[[#This Row],[Min Notif Date]],Lookup!$N$1:$P$11,2,0),_xlfn.IFS(VLOOKUP(WEEKDAY(Data[[#This Row],[Min Notif Date]]),Lookup!$J$1:$L$7,3,0)="Weekend","Weekend",VLOOKUP(WEEKDAY(Data[[#This Row],[Min Notif Date]]),Lookup!$J$1:$L$7,3,0)="Weekday","Weekday"))</f>
        <v>Weekend</v>
      </c>
      <c r="J2984" s="4" t="str">
        <f>VLOOKUP(WEEKDAY(Data[[#This Row],[Min Notif Date]]),Lookup!$J$1:$K$7,2,0)</f>
        <v>7. Sat</v>
      </c>
      <c r="K2984" s="105">
        <f>ROUNDDOWN(Data[[#This Row],[PGE Notified Time]],0)</f>
        <v>44723</v>
      </c>
      <c r="L2984" s="4">
        <f>HOUR(Data[[#This Row],[PGE Notified Time]])</f>
        <v>10</v>
      </c>
      <c r="M2984">
        <v>78791</v>
      </c>
      <c r="N2984">
        <v>1170842894</v>
      </c>
      <c r="O2984" t="s">
        <v>25</v>
      </c>
      <c r="P2984" t="s">
        <v>256</v>
      </c>
      <c r="Q2984" t="s">
        <v>213</v>
      </c>
      <c r="R2984" t="s">
        <v>183</v>
      </c>
      <c r="S2984" s="1">
        <v>44723.439606481479</v>
      </c>
      <c r="T2984" s="1">
        <v>44723.438888888886</v>
      </c>
      <c r="U2984" s="1">
        <v>44723.458333333336</v>
      </c>
      <c r="V2984" t="s">
        <v>184</v>
      </c>
      <c r="W2984" t="s">
        <v>85</v>
      </c>
      <c r="X2984" t="s">
        <v>296</v>
      </c>
      <c r="Y2984" t="s">
        <v>186</v>
      </c>
      <c r="Z2984" t="s">
        <v>187</v>
      </c>
      <c r="AA2984" s="32">
        <v>28</v>
      </c>
    </row>
    <row r="2985" spans="1:27" x14ac:dyDescent="0.3">
      <c r="A2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5" s="4" t="str">
        <f>VLOOKUP(P2985,Lookup!$A$1:$D$19,4,0)</f>
        <v>South Bay</v>
      </c>
      <c r="C2985" s="4" t="str">
        <f>VLOOKUP(P2985,Lookup!$A$1:$E$19,5,0)</f>
        <v>Region 4</v>
      </c>
      <c r="D2985" s="4" t="str">
        <f>VLOOKUP(P2985,Lookup!$A$1:$B$19,2,0)</f>
        <v>CC</v>
      </c>
      <c r="E2985" s="4" t="str">
        <f>IF(AND((Data[[#This Row],[Min Notif Date]]&gt;$G$3),Data[[#This Row],[Min Notif Date]]&lt;$F$3),"Last Week","No")</f>
        <v>No</v>
      </c>
      <c r="F2985" s="4" t="str">
        <f>VLOOKUP(MONTH(Data[[#This Row],[Min Notif Date]]),Lookup!$G$1:$H$12,2,0)</f>
        <v>6. Jun</v>
      </c>
      <c r="G2985" s="4" t="str">
        <f t="shared" si="46"/>
        <v/>
      </c>
      <c r="H2985" s="4" t="str">
        <f>IF(AND(Data[[#This Row],[Min Notif Time]]&gt;6,Data[[#This Row],[Min Notif Time]]&lt;17),"Business Hours","Non-Business Hours")</f>
        <v>Business Hours</v>
      </c>
      <c r="I2985" s="4" t="str" cm="1">
        <f t="array" ref="I2985">IFERROR(VLOOKUP(Data[[#This Row],[Min Notif Date]],Lookup!$N$1:$P$11,2,0),_xlfn.IFS(VLOOKUP(WEEKDAY(Data[[#This Row],[Min Notif Date]]),Lookup!$J$1:$L$7,3,0)="Weekend","Weekend",VLOOKUP(WEEKDAY(Data[[#This Row],[Min Notif Date]]),Lookup!$J$1:$L$7,3,0)="Weekday","Weekday"))</f>
        <v>Weekend</v>
      </c>
      <c r="J2985" s="4" t="str">
        <f>VLOOKUP(WEEKDAY(Data[[#This Row],[Min Notif Date]]),Lookup!$J$1:$K$7,2,0)</f>
        <v>7. Sat</v>
      </c>
      <c r="K2985" s="105">
        <f>ROUNDDOWN(Data[[#This Row],[PGE Notified Time]],0)</f>
        <v>44723</v>
      </c>
      <c r="L2985" s="4">
        <f>HOUR(Data[[#This Row],[PGE Notified Time]])</f>
        <v>9</v>
      </c>
      <c r="M2985">
        <v>78789</v>
      </c>
      <c r="O2985" t="s">
        <v>20</v>
      </c>
      <c r="P2985" t="s">
        <v>225</v>
      </c>
      <c r="Q2985" t="s">
        <v>20</v>
      </c>
      <c r="R2985" t="s">
        <v>191</v>
      </c>
      <c r="S2985" s="1" t="s">
        <v>171</v>
      </c>
      <c r="T2985" s="1">
        <v>44723.397222222222</v>
      </c>
      <c r="U2985" s="1">
        <v>44723.416666666664</v>
      </c>
      <c r="V2985" t="s">
        <v>184</v>
      </c>
      <c r="W2985" t="s">
        <v>85</v>
      </c>
      <c r="X2985" t="s">
        <v>425</v>
      </c>
      <c r="Y2985" t="s">
        <v>186</v>
      </c>
      <c r="Z2985" t="s">
        <v>187</v>
      </c>
      <c r="AA2985" s="32">
        <v>28</v>
      </c>
    </row>
    <row r="2986" spans="1:27" x14ac:dyDescent="0.3">
      <c r="A2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6" s="4" t="str">
        <f>VLOOKUP(P2986,Lookup!$A$1:$D$19,4,0)</f>
        <v>North Coast</v>
      </c>
      <c r="C2986" s="4" t="str">
        <f>VLOOKUP(P2986,Lookup!$A$1:$E$19,5,0)</f>
        <v>Region 1</v>
      </c>
      <c r="D2986" s="4" t="str">
        <f>VLOOKUP(P2986,Lookup!$A$1:$B$19,2,0)</f>
        <v>NB</v>
      </c>
      <c r="E2986" s="4" t="str">
        <f>IF(AND((Data[[#This Row],[Min Notif Date]]&gt;$G$3),Data[[#This Row],[Min Notif Date]]&lt;$F$3),"Last Week","No")</f>
        <v>No</v>
      </c>
      <c r="F2986" s="4" t="str">
        <f>VLOOKUP(MONTH(Data[[#This Row],[Min Notif Date]]),Lookup!$G$1:$H$12,2,0)</f>
        <v>6. Jun</v>
      </c>
      <c r="G2986" s="4" t="str">
        <f t="shared" si="46"/>
        <v/>
      </c>
      <c r="H2986" s="4" t="str">
        <f>IF(AND(Data[[#This Row],[Min Notif Time]]&gt;6,Data[[#This Row],[Min Notif Time]]&lt;17),"Business Hours","Non-Business Hours")</f>
        <v>Business Hours</v>
      </c>
      <c r="I2986" s="4" t="str" cm="1">
        <f t="array" ref="I2986">IFERROR(VLOOKUP(Data[[#This Row],[Min Notif Date]],Lookup!$N$1:$P$11,2,0),_xlfn.IFS(VLOOKUP(WEEKDAY(Data[[#This Row],[Min Notif Date]]),Lookup!$J$1:$L$7,3,0)="Weekend","Weekend",VLOOKUP(WEEKDAY(Data[[#This Row],[Min Notif Date]]),Lookup!$J$1:$L$7,3,0)="Weekday","Weekday"))</f>
        <v>Weekend</v>
      </c>
      <c r="J2986" s="4" t="str">
        <f>VLOOKUP(WEEKDAY(Data[[#This Row],[Min Notif Date]]),Lookup!$J$1:$K$7,2,0)</f>
        <v>1. Sun</v>
      </c>
      <c r="K2986" s="105">
        <f>ROUNDDOWN(Data[[#This Row],[PGE Notified Time]],0)</f>
        <v>44724</v>
      </c>
      <c r="L2986" s="4">
        <f>HOUR(Data[[#This Row],[PGE Notified Time]])</f>
        <v>8</v>
      </c>
      <c r="M2986">
        <v>78811</v>
      </c>
      <c r="O2986" t="s">
        <v>20</v>
      </c>
      <c r="P2986" t="s">
        <v>219</v>
      </c>
      <c r="Q2986" t="s">
        <v>20</v>
      </c>
      <c r="R2986" t="s">
        <v>183</v>
      </c>
      <c r="S2986" s="1" t="s">
        <v>171</v>
      </c>
      <c r="T2986" s="1">
        <v>44724.37222222222</v>
      </c>
      <c r="U2986" s="1">
        <v>44724.708333333336</v>
      </c>
      <c r="V2986" t="s">
        <v>184</v>
      </c>
      <c r="W2986" t="s">
        <v>87</v>
      </c>
      <c r="X2986" t="s">
        <v>237</v>
      </c>
      <c r="Y2986" t="s">
        <v>186</v>
      </c>
      <c r="Z2986" t="s">
        <v>187</v>
      </c>
      <c r="AA2986" s="32">
        <v>484</v>
      </c>
    </row>
    <row r="2987" spans="1:27" x14ac:dyDescent="0.3">
      <c r="A2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7" s="4" t="str">
        <f>VLOOKUP(P2987,Lookup!$A$1:$D$19,4,0)</f>
        <v>North Valley</v>
      </c>
      <c r="C2987" s="4" t="str">
        <f>VLOOKUP(P2987,Lookup!$A$1:$E$19,5,0)</f>
        <v>Region 2</v>
      </c>
      <c r="D2987" s="4" t="str">
        <f>VLOOKUP(P2987,Lookup!$A$1:$B$19,2,0)</f>
        <v>SA</v>
      </c>
      <c r="E2987" s="4" t="str">
        <f>IF(AND((Data[[#This Row],[Min Notif Date]]&gt;$G$3),Data[[#This Row],[Min Notif Date]]&lt;$F$3),"Last Week","No")</f>
        <v>No</v>
      </c>
      <c r="F2987" s="4" t="str">
        <f>VLOOKUP(MONTH(Data[[#This Row],[Min Notif Date]]),Lookup!$G$1:$H$12,2,0)</f>
        <v>6. Jun</v>
      </c>
      <c r="G2987" s="4" t="str">
        <f t="shared" si="46"/>
        <v/>
      </c>
      <c r="H2987" s="4" t="str">
        <f>IF(AND(Data[[#This Row],[Min Notif Time]]&gt;6,Data[[#This Row],[Min Notif Time]]&lt;17),"Business Hours","Non-Business Hours")</f>
        <v>Business Hours</v>
      </c>
      <c r="I2987" s="4" t="str" cm="1">
        <f t="array" ref="I2987">IFERROR(VLOOKUP(Data[[#This Row],[Min Notif Date]],Lookup!$N$1:$P$11,2,0),_xlfn.IFS(VLOOKUP(WEEKDAY(Data[[#This Row],[Min Notif Date]]),Lookup!$J$1:$L$7,3,0)="Weekend","Weekend",VLOOKUP(WEEKDAY(Data[[#This Row],[Min Notif Date]]),Lookup!$J$1:$L$7,3,0)="Weekday","Weekday"))</f>
        <v>Weekend</v>
      </c>
      <c r="J2987" s="4" t="str">
        <f>VLOOKUP(WEEKDAY(Data[[#This Row],[Min Notif Date]]),Lookup!$J$1:$K$7,2,0)</f>
        <v>1. Sun</v>
      </c>
      <c r="K2987" s="105">
        <f>ROUNDDOWN(Data[[#This Row],[PGE Notified Time]],0)</f>
        <v>44724</v>
      </c>
      <c r="L2987" s="4">
        <f>HOUR(Data[[#This Row],[PGE Notified Time]])</f>
        <v>8</v>
      </c>
      <c r="M2987">
        <v>78809</v>
      </c>
      <c r="N2987">
        <v>5306815434</v>
      </c>
      <c r="O2987" t="s">
        <v>25</v>
      </c>
      <c r="P2987" t="s">
        <v>210</v>
      </c>
      <c r="Q2987" t="s">
        <v>213</v>
      </c>
      <c r="R2987" t="s">
        <v>183</v>
      </c>
      <c r="S2987" s="1">
        <v>44724.36178240741</v>
      </c>
      <c r="T2987" s="1">
        <v>44724.361944444441</v>
      </c>
      <c r="U2987" s="1">
        <v>44724.417361111111</v>
      </c>
      <c r="V2987" t="s">
        <v>184</v>
      </c>
      <c r="W2987" t="s">
        <v>87</v>
      </c>
      <c r="X2987" t="s">
        <v>238</v>
      </c>
      <c r="Y2987" t="s">
        <v>186</v>
      </c>
      <c r="Z2987" t="s">
        <v>187</v>
      </c>
      <c r="AA2987" s="32">
        <v>80.033333333000002</v>
      </c>
    </row>
    <row r="2988" spans="1:27" x14ac:dyDescent="0.3">
      <c r="A2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8" s="4" t="str">
        <f>VLOOKUP(P2988,Lookup!$A$1:$D$19,4,0)</f>
        <v>North Valley</v>
      </c>
      <c r="C2988" s="4" t="str">
        <f>VLOOKUP(P2988,Lookup!$A$1:$E$19,5,0)</f>
        <v>Region 2</v>
      </c>
      <c r="D2988" s="4" t="str">
        <f>VLOOKUP(P2988,Lookup!$A$1:$B$19,2,0)</f>
        <v>SA</v>
      </c>
      <c r="E2988" s="4" t="str">
        <f>IF(AND((Data[[#This Row],[Min Notif Date]]&gt;$G$3),Data[[#This Row],[Min Notif Date]]&lt;$F$3),"Last Week","No")</f>
        <v>No</v>
      </c>
      <c r="F2988" s="4" t="str">
        <f>VLOOKUP(MONTH(Data[[#This Row],[Min Notif Date]]),Lookup!$G$1:$H$12,2,0)</f>
        <v>6. Jun</v>
      </c>
      <c r="G2988" s="4" t="str">
        <f t="shared" si="46"/>
        <v/>
      </c>
      <c r="H2988" s="4" t="str">
        <f>IF(AND(Data[[#This Row],[Min Notif Time]]&gt;6,Data[[#This Row],[Min Notif Time]]&lt;17),"Business Hours","Non-Business Hours")</f>
        <v>Business Hours</v>
      </c>
      <c r="I2988" s="4" t="str" cm="1">
        <f t="array" ref="I2988">IFERROR(VLOOKUP(Data[[#This Row],[Min Notif Date]],Lookup!$N$1:$P$11,2,0),_xlfn.IFS(VLOOKUP(WEEKDAY(Data[[#This Row],[Min Notif Date]]),Lookup!$J$1:$L$7,3,0)="Weekend","Weekend",VLOOKUP(WEEKDAY(Data[[#This Row],[Min Notif Date]]),Lookup!$J$1:$L$7,3,0)="Weekday","Weekday"))</f>
        <v>Weekend</v>
      </c>
      <c r="J2988" s="4" t="str">
        <f>VLOOKUP(WEEKDAY(Data[[#This Row],[Min Notif Date]]),Lookup!$J$1:$K$7,2,0)</f>
        <v>1. Sun</v>
      </c>
      <c r="K2988" s="105">
        <f>ROUNDDOWN(Data[[#This Row],[PGE Notified Time]],0)</f>
        <v>44724</v>
      </c>
      <c r="L2988" s="4">
        <f>HOUR(Data[[#This Row],[PGE Notified Time]])</f>
        <v>8</v>
      </c>
      <c r="M2988">
        <v>78808</v>
      </c>
      <c r="N2988">
        <v>4374660272</v>
      </c>
      <c r="O2988" t="s">
        <v>25</v>
      </c>
      <c r="P2988" t="s">
        <v>210</v>
      </c>
      <c r="Q2988" t="s">
        <v>213</v>
      </c>
      <c r="R2988" t="s">
        <v>183</v>
      </c>
      <c r="S2988" s="1">
        <v>44724.342395833337</v>
      </c>
      <c r="T2988" s="1">
        <v>44724.341666666667</v>
      </c>
      <c r="U2988" s="1">
        <v>44724.373611111114</v>
      </c>
      <c r="V2988" t="s">
        <v>184</v>
      </c>
      <c r="W2988" t="s">
        <v>87</v>
      </c>
      <c r="X2988" t="s">
        <v>353</v>
      </c>
      <c r="Y2988" t="s">
        <v>186</v>
      </c>
      <c r="Z2988" t="s">
        <v>187</v>
      </c>
      <c r="AA2988" s="32">
        <v>46</v>
      </c>
    </row>
    <row r="2989" spans="1:27" x14ac:dyDescent="0.3">
      <c r="A2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9" s="4" t="str">
        <f>VLOOKUP(P2989,Lookup!$A$1:$D$19,4,0)</f>
        <v>Central Valley</v>
      </c>
      <c r="C2989" s="4" t="str">
        <f>VLOOKUP(P2989,Lookup!$A$1:$E$19,5,0)</f>
        <v>Region 5</v>
      </c>
      <c r="D2989" s="4" t="str">
        <f>VLOOKUP(P2989,Lookup!$A$1:$B$19,2,0)</f>
        <v>FR</v>
      </c>
      <c r="E2989" s="4" t="str">
        <f>IF(AND((Data[[#This Row],[Min Notif Date]]&gt;$G$3),Data[[#This Row],[Min Notif Date]]&lt;$F$3),"Last Week","No")</f>
        <v>No</v>
      </c>
      <c r="F2989" s="4" t="str">
        <f>VLOOKUP(MONTH(Data[[#This Row],[Min Notif Date]]),Lookup!$G$1:$H$12,2,0)</f>
        <v>6. Jun</v>
      </c>
      <c r="G2989" s="4" t="str">
        <f t="shared" si="46"/>
        <v/>
      </c>
      <c r="H2989" s="4" t="str">
        <f>IF(AND(Data[[#This Row],[Min Notif Time]]&gt;6,Data[[#This Row],[Min Notif Time]]&lt;17),"Business Hours","Non-Business Hours")</f>
        <v>Business Hours</v>
      </c>
      <c r="I2989" s="4" t="str" cm="1">
        <f t="array" ref="I2989">IFERROR(VLOOKUP(Data[[#This Row],[Min Notif Date]],Lookup!$N$1:$P$11,2,0),_xlfn.IFS(VLOOKUP(WEEKDAY(Data[[#This Row],[Min Notif Date]]),Lookup!$J$1:$L$7,3,0)="Weekend","Weekend",VLOOKUP(WEEKDAY(Data[[#This Row],[Min Notif Date]]),Lookup!$J$1:$L$7,3,0)="Weekday","Weekday"))</f>
        <v>Weekend</v>
      </c>
      <c r="J2989" s="4" t="str">
        <f>VLOOKUP(WEEKDAY(Data[[#This Row],[Min Notif Date]]),Lookup!$J$1:$K$7,2,0)</f>
        <v>1. Sun</v>
      </c>
      <c r="K2989" s="105">
        <f>ROUNDDOWN(Data[[#This Row],[PGE Notified Time]],0)</f>
        <v>44724</v>
      </c>
      <c r="L2989" s="4">
        <f>HOUR(Data[[#This Row],[PGE Notified Time]])</f>
        <v>9</v>
      </c>
      <c r="M2989">
        <v>78813</v>
      </c>
      <c r="N2989">
        <v>7387922209</v>
      </c>
      <c r="O2989" t="s">
        <v>25</v>
      </c>
      <c r="P2989" t="s">
        <v>195</v>
      </c>
      <c r="Q2989" t="s">
        <v>213</v>
      </c>
      <c r="R2989" t="s">
        <v>183</v>
      </c>
      <c r="S2989" s="1">
        <v>44724.414074074077</v>
      </c>
      <c r="T2989" s="1">
        <v>44724.414664351854</v>
      </c>
      <c r="U2989" s="1">
        <v>44724.440972222219</v>
      </c>
      <c r="V2989" t="s">
        <v>184</v>
      </c>
      <c r="W2989" t="s">
        <v>86</v>
      </c>
      <c r="X2989" t="s">
        <v>196</v>
      </c>
      <c r="Y2989" t="s">
        <v>186</v>
      </c>
      <c r="Z2989" t="s">
        <v>187</v>
      </c>
      <c r="AA2989" s="32">
        <v>38.733333332999997</v>
      </c>
    </row>
    <row r="2990" spans="1:27" x14ac:dyDescent="0.3">
      <c r="A2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0" s="4" t="str">
        <f>VLOOKUP(P2990,Lookup!$A$1:$D$19,4,0)</f>
        <v>North Valley</v>
      </c>
      <c r="C2990" s="4" t="str">
        <f>VLOOKUP(P2990,Lookup!$A$1:$E$19,5,0)</f>
        <v>Region 2</v>
      </c>
      <c r="D2990" s="4" t="str">
        <f>VLOOKUP(P2990,Lookup!$A$1:$B$19,2,0)</f>
        <v>SI</v>
      </c>
      <c r="E2990" s="4" t="str">
        <f>IF(AND((Data[[#This Row],[Min Notif Date]]&gt;$G$3),Data[[#This Row],[Min Notif Date]]&lt;$F$3),"Last Week","No")</f>
        <v>No</v>
      </c>
      <c r="F2990" s="4" t="str">
        <f>VLOOKUP(MONTH(Data[[#This Row],[Min Notif Date]]),Lookup!$G$1:$H$12,2,0)</f>
        <v>6. Jun</v>
      </c>
      <c r="G2990" s="4" t="str">
        <f t="shared" si="46"/>
        <v/>
      </c>
      <c r="H2990" s="4" t="str">
        <f>IF(AND(Data[[#This Row],[Min Notif Time]]&gt;6,Data[[#This Row],[Min Notif Time]]&lt;17),"Business Hours","Non-Business Hours")</f>
        <v>Business Hours</v>
      </c>
      <c r="I2990" s="4" t="str" cm="1">
        <f t="array" ref="I2990">IFERROR(VLOOKUP(Data[[#This Row],[Min Notif Date]],Lookup!$N$1:$P$11,2,0),_xlfn.IFS(VLOOKUP(WEEKDAY(Data[[#This Row],[Min Notif Date]]),Lookup!$J$1:$L$7,3,0)="Weekend","Weekend",VLOOKUP(WEEKDAY(Data[[#This Row],[Min Notif Date]]),Lookup!$J$1:$L$7,3,0)="Weekday","Weekday"))</f>
        <v>Weekend</v>
      </c>
      <c r="J2990" s="4" t="str">
        <f>VLOOKUP(WEEKDAY(Data[[#This Row],[Min Notif Date]]),Lookup!$J$1:$K$7,2,0)</f>
        <v>1. Sun</v>
      </c>
      <c r="K2990" s="105">
        <f>ROUNDDOWN(Data[[#This Row],[PGE Notified Time]],0)</f>
        <v>44724</v>
      </c>
      <c r="L2990" s="4">
        <f>HOUR(Data[[#This Row],[PGE Notified Time]])</f>
        <v>9</v>
      </c>
      <c r="M2990">
        <v>78812</v>
      </c>
      <c r="N2990">
        <v>1114387153</v>
      </c>
      <c r="O2990" t="s">
        <v>20</v>
      </c>
      <c r="P2990" t="s">
        <v>201</v>
      </c>
      <c r="Q2990" t="s">
        <v>20</v>
      </c>
      <c r="R2990" t="s">
        <v>183</v>
      </c>
      <c r="S2990" s="1">
        <v>44724.384050925924</v>
      </c>
      <c r="T2990" s="1">
        <v>44724.393726851849</v>
      </c>
      <c r="U2990" s="1">
        <v>44724.40625</v>
      </c>
      <c r="V2990" t="s">
        <v>184</v>
      </c>
      <c r="W2990" t="s">
        <v>85</v>
      </c>
      <c r="X2990" t="s">
        <v>202</v>
      </c>
      <c r="Y2990" t="s">
        <v>186</v>
      </c>
      <c r="Z2990" t="s">
        <v>187</v>
      </c>
      <c r="AA2990" s="32">
        <v>31.966666666999998</v>
      </c>
    </row>
    <row r="2991" spans="1:27" x14ac:dyDescent="0.3">
      <c r="A2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1" s="4" t="str">
        <f>VLOOKUP(P2991,Lookup!$A$1:$D$19,4,0)</f>
        <v>Central Valley</v>
      </c>
      <c r="C2991" s="4" t="str">
        <f>VLOOKUP(P2991,Lookup!$A$1:$E$19,5,0)</f>
        <v>Region 5</v>
      </c>
      <c r="D2991" s="4" t="str">
        <f>VLOOKUP(P2991,Lookup!$A$1:$B$19,2,0)</f>
        <v>KE</v>
      </c>
      <c r="E2991" s="4" t="str">
        <f>IF(AND((Data[[#This Row],[Min Notif Date]]&gt;$G$3),Data[[#This Row],[Min Notif Date]]&lt;$F$3),"Last Week","No")</f>
        <v>No</v>
      </c>
      <c r="F2991" s="4" t="str">
        <f>VLOOKUP(MONTH(Data[[#This Row],[Min Notif Date]]),Lookup!$G$1:$H$12,2,0)</f>
        <v>6. Jun</v>
      </c>
      <c r="G2991" s="4" t="str">
        <f t="shared" si="46"/>
        <v/>
      </c>
      <c r="H2991" s="4" t="str">
        <f>IF(AND(Data[[#This Row],[Min Notif Time]]&gt;6,Data[[#This Row],[Min Notif Time]]&lt;17),"Business Hours","Non-Business Hours")</f>
        <v>Non-Business Hours</v>
      </c>
      <c r="I2991" s="4" t="str" cm="1">
        <f t="array" ref="I2991">IFERROR(VLOOKUP(Data[[#This Row],[Min Notif Date]],Lookup!$N$1:$P$11,2,0),_xlfn.IFS(VLOOKUP(WEEKDAY(Data[[#This Row],[Min Notif Date]]),Lookup!$J$1:$L$7,3,0)="Weekend","Weekend",VLOOKUP(WEEKDAY(Data[[#This Row],[Min Notif Date]]),Lookup!$J$1:$L$7,3,0)="Weekday","Weekday"))</f>
        <v>Weekday</v>
      </c>
      <c r="J2991" s="4" t="str">
        <f>VLOOKUP(WEEKDAY(Data[[#This Row],[Min Notif Date]]),Lookup!$J$1:$K$7,2,0)</f>
        <v>2. Mon</v>
      </c>
      <c r="K2991" s="105">
        <f>ROUNDDOWN(Data[[#This Row],[PGE Notified Time]],0)</f>
        <v>44725</v>
      </c>
      <c r="L2991" s="4">
        <f>HOUR(Data[[#This Row],[PGE Notified Time]])</f>
        <v>18</v>
      </c>
      <c r="M2991">
        <v>78879</v>
      </c>
      <c r="O2991" t="s">
        <v>20</v>
      </c>
      <c r="P2991" t="s">
        <v>206</v>
      </c>
      <c r="Q2991" t="s">
        <v>20</v>
      </c>
      <c r="R2991" t="s">
        <v>183</v>
      </c>
      <c r="S2991" s="1" t="s">
        <v>171</v>
      </c>
      <c r="T2991" s="1">
        <v>44725.782638888886</v>
      </c>
      <c r="U2991" s="1">
        <v>44727.75</v>
      </c>
      <c r="V2991" t="s">
        <v>184</v>
      </c>
      <c r="W2991" t="s">
        <v>87</v>
      </c>
      <c r="X2991" t="s">
        <v>221</v>
      </c>
      <c r="Y2991" t="s">
        <v>186</v>
      </c>
      <c r="Z2991" t="s">
        <v>187</v>
      </c>
      <c r="AA2991" s="32">
        <v>2833</v>
      </c>
    </row>
    <row r="2992" spans="1:27" x14ac:dyDescent="0.3">
      <c r="A2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2" s="4" t="str">
        <f>VLOOKUP(P2992,Lookup!$A$1:$D$19,4,0)</f>
        <v>Central Valley</v>
      </c>
      <c r="C2992" s="4" t="str">
        <f>VLOOKUP(P2992,Lookup!$A$1:$E$19,5,0)</f>
        <v>Region 5</v>
      </c>
      <c r="D2992" s="4" t="str">
        <f>VLOOKUP(P2992,Lookup!$A$1:$B$19,2,0)</f>
        <v>FR</v>
      </c>
      <c r="E2992" s="4" t="str">
        <f>IF(AND((Data[[#This Row],[Min Notif Date]]&gt;$G$3),Data[[#This Row],[Min Notif Date]]&lt;$F$3),"Last Week","No")</f>
        <v>No</v>
      </c>
      <c r="F2992" s="4" t="str">
        <f>VLOOKUP(MONTH(Data[[#This Row],[Min Notif Date]]),Lookup!$G$1:$H$12,2,0)</f>
        <v>6. Jun</v>
      </c>
      <c r="G2992" s="4" t="str">
        <f t="shared" si="46"/>
        <v/>
      </c>
      <c r="H2992" s="4" t="str">
        <f>IF(AND(Data[[#This Row],[Min Notif Time]]&gt;6,Data[[#This Row],[Min Notif Time]]&lt;17),"Business Hours","Non-Business Hours")</f>
        <v>Business Hours</v>
      </c>
      <c r="I2992" s="4" t="str" cm="1">
        <f t="array" ref="I2992">IFERROR(VLOOKUP(Data[[#This Row],[Min Notif Date]],Lookup!$N$1:$P$11,2,0),_xlfn.IFS(VLOOKUP(WEEKDAY(Data[[#This Row],[Min Notif Date]]),Lookup!$J$1:$L$7,3,0)="Weekend","Weekend",VLOOKUP(WEEKDAY(Data[[#This Row],[Min Notif Date]]),Lookup!$J$1:$L$7,3,0)="Weekday","Weekday"))</f>
        <v>Weekday</v>
      </c>
      <c r="J2992" s="4" t="str">
        <f>VLOOKUP(WEEKDAY(Data[[#This Row],[Min Notif Date]]),Lookup!$J$1:$K$7,2,0)</f>
        <v>2. Mon</v>
      </c>
      <c r="K2992" s="105">
        <f>ROUNDDOWN(Data[[#This Row],[PGE Notified Time]],0)</f>
        <v>44725</v>
      </c>
      <c r="L2992" s="4">
        <f>HOUR(Data[[#This Row],[PGE Notified Time]])</f>
        <v>9</v>
      </c>
      <c r="M2992">
        <v>78841</v>
      </c>
      <c r="O2992" t="s">
        <v>20</v>
      </c>
      <c r="P2992" t="s">
        <v>195</v>
      </c>
      <c r="Q2992" t="s">
        <v>20</v>
      </c>
      <c r="R2992" t="s">
        <v>183</v>
      </c>
      <c r="S2992" s="1" t="s">
        <v>171</v>
      </c>
      <c r="T2992" s="1">
        <v>44725.404861111114</v>
      </c>
      <c r="U2992" s="1">
        <v>44725.770833333336</v>
      </c>
      <c r="V2992" t="s">
        <v>184</v>
      </c>
      <c r="W2992" t="s">
        <v>87</v>
      </c>
      <c r="X2992" t="s">
        <v>196</v>
      </c>
      <c r="Y2992" t="s">
        <v>186</v>
      </c>
      <c r="Z2992" t="s">
        <v>187</v>
      </c>
      <c r="AA2992" s="32">
        <v>527</v>
      </c>
    </row>
    <row r="2993" spans="1:27" x14ac:dyDescent="0.3">
      <c r="A2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3" s="4" t="str">
        <f>VLOOKUP(P2993,Lookup!$A$1:$D$19,4,0)</f>
        <v>North Valley</v>
      </c>
      <c r="C2993" s="4" t="str">
        <f>VLOOKUP(P2993,Lookup!$A$1:$E$19,5,0)</f>
        <v>Region 2</v>
      </c>
      <c r="D2993" s="4" t="str">
        <f>VLOOKUP(P2993,Lookup!$A$1:$B$19,2,0)</f>
        <v>SA</v>
      </c>
      <c r="E2993" s="4" t="str">
        <f>IF(AND((Data[[#This Row],[Min Notif Date]]&gt;$G$3),Data[[#This Row],[Min Notif Date]]&lt;$F$3),"Last Week","No")</f>
        <v>No</v>
      </c>
      <c r="F2993" s="4" t="str">
        <f>VLOOKUP(MONTH(Data[[#This Row],[Min Notif Date]]),Lookup!$G$1:$H$12,2,0)</f>
        <v>6. Jun</v>
      </c>
      <c r="G2993" s="4" t="str">
        <f t="shared" si="46"/>
        <v/>
      </c>
      <c r="H2993" s="4" t="str">
        <f>IF(AND(Data[[#This Row],[Min Notif Time]]&gt;6,Data[[#This Row],[Min Notif Time]]&lt;17),"Business Hours","Non-Business Hours")</f>
        <v>Business Hours</v>
      </c>
      <c r="I2993" s="4" t="str" cm="1">
        <f t="array" ref="I2993">IFERROR(VLOOKUP(Data[[#This Row],[Min Notif Date]],Lookup!$N$1:$P$11,2,0),_xlfn.IFS(VLOOKUP(WEEKDAY(Data[[#This Row],[Min Notif Date]]),Lookup!$J$1:$L$7,3,0)="Weekend","Weekend",VLOOKUP(WEEKDAY(Data[[#This Row],[Min Notif Date]]),Lookup!$J$1:$L$7,3,0)="Weekday","Weekday"))</f>
        <v>Weekday</v>
      </c>
      <c r="J2993" s="4" t="str">
        <f>VLOOKUP(WEEKDAY(Data[[#This Row],[Min Notif Date]]),Lookup!$J$1:$K$7,2,0)</f>
        <v>2. Mon</v>
      </c>
      <c r="K2993" s="105">
        <f>ROUNDDOWN(Data[[#This Row],[PGE Notified Time]],0)</f>
        <v>44725</v>
      </c>
      <c r="L2993" s="4">
        <f>HOUR(Data[[#This Row],[PGE Notified Time]])</f>
        <v>9</v>
      </c>
      <c r="M2993">
        <v>78839</v>
      </c>
      <c r="O2993" t="s">
        <v>20</v>
      </c>
      <c r="P2993" t="s">
        <v>210</v>
      </c>
      <c r="Q2993" t="s">
        <v>20</v>
      </c>
      <c r="R2993" t="s">
        <v>193</v>
      </c>
      <c r="S2993" s="1" t="s">
        <v>171</v>
      </c>
      <c r="T2993" s="1">
        <v>44725.387499999997</v>
      </c>
      <c r="U2993" s="1">
        <v>44725.5625</v>
      </c>
      <c r="V2993" t="s">
        <v>184</v>
      </c>
      <c r="W2993" t="s">
        <v>87</v>
      </c>
      <c r="X2993" t="s">
        <v>239</v>
      </c>
      <c r="Y2993" t="s">
        <v>186</v>
      </c>
      <c r="Z2993" t="s">
        <v>187</v>
      </c>
      <c r="AA2993" s="32">
        <v>252</v>
      </c>
    </row>
    <row r="2994" spans="1:27" x14ac:dyDescent="0.3">
      <c r="A2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4" s="4" t="str">
        <f>VLOOKUP(P2994,Lookup!$A$1:$D$19,4,0)</f>
        <v>North Valley</v>
      </c>
      <c r="C2994" s="4" t="str">
        <f>VLOOKUP(P2994,Lookup!$A$1:$E$19,5,0)</f>
        <v>Region 2</v>
      </c>
      <c r="D2994" s="4" t="str">
        <f>VLOOKUP(P2994,Lookup!$A$1:$B$19,2,0)</f>
        <v>SA</v>
      </c>
      <c r="E2994" s="4" t="str">
        <f>IF(AND((Data[[#This Row],[Min Notif Date]]&gt;$G$3),Data[[#This Row],[Min Notif Date]]&lt;$F$3),"Last Week","No")</f>
        <v>No</v>
      </c>
      <c r="F2994" s="4" t="str">
        <f>VLOOKUP(MONTH(Data[[#This Row],[Min Notif Date]]),Lookup!$G$1:$H$12,2,0)</f>
        <v>6. Jun</v>
      </c>
      <c r="G2994" s="4" t="str">
        <f t="shared" si="46"/>
        <v/>
      </c>
      <c r="H2994" s="4" t="str">
        <f>IF(AND(Data[[#This Row],[Min Notif Time]]&gt;6,Data[[#This Row],[Min Notif Time]]&lt;17),"Business Hours","Non-Business Hours")</f>
        <v>Business Hours</v>
      </c>
      <c r="I2994" s="4" t="str" cm="1">
        <f t="array" ref="I2994">IFERROR(VLOOKUP(Data[[#This Row],[Min Notif Date]],Lookup!$N$1:$P$11,2,0),_xlfn.IFS(VLOOKUP(WEEKDAY(Data[[#This Row],[Min Notif Date]]),Lookup!$J$1:$L$7,3,0)="Weekend","Weekend",VLOOKUP(WEEKDAY(Data[[#This Row],[Min Notif Date]]),Lookup!$J$1:$L$7,3,0)="Weekday","Weekday"))</f>
        <v>Weekday</v>
      </c>
      <c r="J2994" s="4" t="str">
        <f>VLOOKUP(WEEKDAY(Data[[#This Row],[Min Notif Date]]),Lookup!$J$1:$K$7,2,0)</f>
        <v>2. Mon</v>
      </c>
      <c r="K2994" s="105">
        <f>ROUNDDOWN(Data[[#This Row],[PGE Notified Time]],0)</f>
        <v>44725</v>
      </c>
      <c r="L2994" s="4">
        <f>HOUR(Data[[#This Row],[PGE Notified Time]])</f>
        <v>10</v>
      </c>
      <c r="M2994">
        <v>78844</v>
      </c>
      <c r="O2994" t="s">
        <v>20</v>
      </c>
      <c r="P2994" t="s">
        <v>210</v>
      </c>
      <c r="Q2994" t="s">
        <v>20</v>
      </c>
      <c r="R2994" t="s">
        <v>193</v>
      </c>
      <c r="S2994" s="1" t="s">
        <v>171</v>
      </c>
      <c r="T2994" s="1">
        <v>44725.42291666667</v>
      </c>
      <c r="U2994" s="1">
        <v>44725.576388888891</v>
      </c>
      <c r="V2994" t="s">
        <v>184</v>
      </c>
      <c r="W2994" t="s">
        <v>87</v>
      </c>
      <c r="X2994" t="s">
        <v>353</v>
      </c>
      <c r="Y2994" t="s">
        <v>186</v>
      </c>
      <c r="Z2994" t="s">
        <v>187</v>
      </c>
      <c r="AA2994" s="32">
        <v>221</v>
      </c>
    </row>
    <row r="2995" spans="1:27" x14ac:dyDescent="0.3">
      <c r="A2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5" s="4" t="str">
        <f>VLOOKUP(P2995,Lookup!$A$1:$D$19,4,0)</f>
        <v>Bay Area</v>
      </c>
      <c r="C2995" s="4" t="str">
        <f>VLOOKUP(P2995,Lookup!$A$1:$E$19,5,0)</f>
        <v>Region 3</v>
      </c>
      <c r="D2995" s="4" t="str">
        <f>VLOOKUP(P2995,Lookup!$A$1:$B$19,2,0)</f>
        <v>DI</v>
      </c>
      <c r="E2995" s="4" t="str">
        <f>IF(AND((Data[[#This Row],[Min Notif Date]]&gt;$G$3),Data[[#This Row],[Min Notif Date]]&lt;$F$3),"Last Week","No")</f>
        <v>No</v>
      </c>
      <c r="F2995" s="4" t="str">
        <f>VLOOKUP(MONTH(Data[[#This Row],[Min Notif Date]]),Lookup!$G$1:$H$12,2,0)</f>
        <v>6. Jun</v>
      </c>
      <c r="G2995" s="4" t="str">
        <f t="shared" si="46"/>
        <v/>
      </c>
      <c r="H2995" s="4" t="str">
        <f>IF(AND(Data[[#This Row],[Min Notif Time]]&gt;6,Data[[#This Row],[Min Notif Time]]&lt;17),"Business Hours","Non-Business Hours")</f>
        <v>Business Hours</v>
      </c>
      <c r="I2995" s="4" t="str" cm="1">
        <f t="array" ref="I2995">IFERROR(VLOOKUP(Data[[#This Row],[Min Notif Date]],Lookup!$N$1:$P$11,2,0),_xlfn.IFS(VLOOKUP(WEEKDAY(Data[[#This Row],[Min Notif Date]]),Lookup!$J$1:$L$7,3,0)="Weekend","Weekend",VLOOKUP(WEEKDAY(Data[[#This Row],[Min Notif Date]]),Lookup!$J$1:$L$7,3,0)="Weekday","Weekday"))</f>
        <v>Weekday</v>
      </c>
      <c r="J2995" s="4" t="str">
        <f>VLOOKUP(WEEKDAY(Data[[#This Row],[Min Notif Date]]),Lookup!$J$1:$K$7,2,0)</f>
        <v>2. Mon</v>
      </c>
      <c r="K2995" s="105">
        <f>ROUNDDOWN(Data[[#This Row],[PGE Notified Time]],0)</f>
        <v>44725</v>
      </c>
      <c r="L2995" s="4">
        <f>HOUR(Data[[#This Row],[PGE Notified Time]])</f>
        <v>13</v>
      </c>
      <c r="M2995">
        <v>78859</v>
      </c>
      <c r="O2995" t="s">
        <v>20</v>
      </c>
      <c r="P2995" t="s">
        <v>208</v>
      </c>
      <c r="Q2995" t="s">
        <v>20</v>
      </c>
      <c r="R2995" t="s">
        <v>193</v>
      </c>
      <c r="S2995" s="1" t="s">
        <v>171</v>
      </c>
      <c r="T2995" s="1">
        <v>44725.553472222222</v>
      </c>
      <c r="U2995" s="1">
        <v>44725.6875</v>
      </c>
      <c r="V2995" t="s">
        <v>184</v>
      </c>
      <c r="W2995" t="s">
        <v>87</v>
      </c>
      <c r="X2995" t="s">
        <v>236</v>
      </c>
      <c r="Y2995" t="s">
        <v>186</v>
      </c>
      <c r="Z2995" t="s">
        <v>187</v>
      </c>
      <c r="AA2995" s="32">
        <v>193</v>
      </c>
    </row>
    <row r="2996" spans="1:27" x14ac:dyDescent="0.3">
      <c r="A2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6" s="4" t="str">
        <f>VLOOKUP(P2996,Lookup!$A$1:$D$19,4,0)</f>
        <v>South Bay</v>
      </c>
      <c r="C2996" s="4" t="str">
        <f>VLOOKUP(P2996,Lookup!$A$1:$E$19,5,0)</f>
        <v>Region 4</v>
      </c>
      <c r="D2996" s="4" t="str">
        <f>VLOOKUP(P2996,Lookup!$A$1:$B$19,2,0)</f>
        <v>CC</v>
      </c>
      <c r="E2996" s="4" t="str">
        <f>IF(AND((Data[[#This Row],[Min Notif Date]]&gt;$G$3),Data[[#This Row],[Min Notif Date]]&lt;$F$3),"Last Week","No")</f>
        <v>No</v>
      </c>
      <c r="F2996" s="4" t="str">
        <f>VLOOKUP(MONTH(Data[[#This Row],[Min Notif Date]]),Lookup!$G$1:$H$12,2,0)</f>
        <v>6. Jun</v>
      </c>
      <c r="G2996" s="4" t="str">
        <f t="shared" si="46"/>
        <v/>
      </c>
      <c r="H2996" s="4" t="str">
        <f>IF(AND(Data[[#This Row],[Min Notif Time]]&gt;6,Data[[#This Row],[Min Notif Time]]&lt;17),"Business Hours","Non-Business Hours")</f>
        <v>Business Hours</v>
      </c>
      <c r="I2996" s="4" t="str" cm="1">
        <f t="array" ref="I2996">IFERROR(VLOOKUP(Data[[#This Row],[Min Notif Date]],Lookup!$N$1:$P$11,2,0),_xlfn.IFS(VLOOKUP(WEEKDAY(Data[[#This Row],[Min Notif Date]]),Lookup!$J$1:$L$7,3,0)="Weekend","Weekend",VLOOKUP(WEEKDAY(Data[[#This Row],[Min Notif Date]]),Lookup!$J$1:$L$7,3,0)="Weekday","Weekday"))</f>
        <v>Weekday</v>
      </c>
      <c r="J2996" s="4" t="str">
        <f>VLOOKUP(WEEKDAY(Data[[#This Row],[Min Notif Date]]),Lookup!$J$1:$K$7,2,0)</f>
        <v>2. Mon</v>
      </c>
      <c r="K2996" s="105">
        <f>ROUNDDOWN(Data[[#This Row],[PGE Notified Time]],0)</f>
        <v>44725</v>
      </c>
      <c r="L2996" s="4">
        <f>HOUR(Data[[#This Row],[PGE Notified Time]])</f>
        <v>11</v>
      </c>
      <c r="M2996">
        <v>78850</v>
      </c>
      <c r="O2996" t="s">
        <v>20</v>
      </c>
      <c r="P2996" t="s">
        <v>225</v>
      </c>
      <c r="Q2996" t="s">
        <v>20</v>
      </c>
      <c r="R2996" t="s">
        <v>193</v>
      </c>
      <c r="S2996" s="1" t="s">
        <v>171</v>
      </c>
      <c r="T2996" s="1">
        <v>44725.466666666667</v>
      </c>
      <c r="U2996" s="1">
        <v>44725.590277777781</v>
      </c>
      <c r="V2996" t="s">
        <v>184</v>
      </c>
      <c r="W2996" t="s">
        <v>87</v>
      </c>
      <c r="X2996" t="s">
        <v>371</v>
      </c>
      <c r="Y2996" t="s">
        <v>186</v>
      </c>
      <c r="Z2996" t="s">
        <v>187</v>
      </c>
      <c r="AA2996" s="32">
        <v>178</v>
      </c>
    </row>
    <row r="2997" spans="1:27" x14ac:dyDescent="0.3">
      <c r="A2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7" s="4" t="str">
        <f>VLOOKUP(P2997,Lookup!$A$1:$D$19,4,0)</f>
        <v>North Coast</v>
      </c>
      <c r="C2997" s="4" t="str">
        <f>VLOOKUP(P2997,Lookup!$A$1:$E$19,5,0)</f>
        <v>Region 1</v>
      </c>
      <c r="D2997" s="4" t="str">
        <f>VLOOKUP(P2997,Lookup!$A$1:$B$19,2,0)</f>
        <v>SO</v>
      </c>
      <c r="E2997" s="4" t="str">
        <f>IF(AND((Data[[#This Row],[Min Notif Date]]&gt;$G$3),Data[[#This Row],[Min Notif Date]]&lt;$F$3),"Last Week","No")</f>
        <v>No</v>
      </c>
      <c r="F2997" s="4" t="str">
        <f>VLOOKUP(MONTH(Data[[#This Row],[Min Notif Date]]),Lookup!$G$1:$H$12,2,0)</f>
        <v>6. Jun</v>
      </c>
      <c r="G2997" s="4" t="str">
        <f t="shared" si="46"/>
        <v/>
      </c>
      <c r="H2997" s="4" t="str">
        <f>IF(AND(Data[[#This Row],[Min Notif Time]]&gt;6,Data[[#This Row],[Min Notif Time]]&lt;17),"Business Hours","Non-Business Hours")</f>
        <v>Business Hours</v>
      </c>
      <c r="I2997" s="4" t="str" cm="1">
        <f t="array" ref="I2997">IFERROR(VLOOKUP(Data[[#This Row],[Min Notif Date]],Lookup!$N$1:$P$11,2,0),_xlfn.IFS(VLOOKUP(WEEKDAY(Data[[#This Row],[Min Notif Date]]),Lookup!$J$1:$L$7,3,0)="Weekend","Weekend",VLOOKUP(WEEKDAY(Data[[#This Row],[Min Notif Date]]),Lookup!$J$1:$L$7,3,0)="Weekday","Weekday"))</f>
        <v>Weekday</v>
      </c>
      <c r="J2997" s="4" t="str">
        <f>VLOOKUP(WEEKDAY(Data[[#This Row],[Min Notif Date]]),Lookup!$J$1:$K$7,2,0)</f>
        <v>2. Mon</v>
      </c>
      <c r="K2997" s="105">
        <f>ROUNDDOWN(Data[[#This Row],[PGE Notified Time]],0)</f>
        <v>44725</v>
      </c>
      <c r="L2997" s="4">
        <f>HOUR(Data[[#This Row],[PGE Notified Time]])</f>
        <v>15</v>
      </c>
      <c r="M2997">
        <v>78871</v>
      </c>
      <c r="N2997">
        <v>4339975628</v>
      </c>
      <c r="O2997" t="s">
        <v>20</v>
      </c>
      <c r="P2997" t="s">
        <v>203</v>
      </c>
      <c r="Q2997" t="s">
        <v>20</v>
      </c>
      <c r="R2997" t="s">
        <v>191</v>
      </c>
      <c r="S2997" s="1">
        <v>44725.620428240742</v>
      </c>
      <c r="T2997" s="1">
        <v>44725.642754629633</v>
      </c>
      <c r="U2997" s="1">
        <v>44725.743055555555</v>
      </c>
      <c r="V2997" t="s">
        <v>184</v>
      </c>
      <c r="W2997" t="s">
        <v>86</v>
      </c>
      <c r="X2997" t="s">
        <v>446</v>
      </c>
      <c r="Y2997" t="s">
        <v>186</v>
      </c>
      <c r="Z2997" t="s">
        <v>187</v>
      </c>
      <c r="AA2997" s="32">
        <v>176.58333333300001</v>
      </c>
    </row>
    <row r="2998" spans="1:27" x14ac:dyDescent="0.3">
      <c r="A2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8" s="4" t="str">
        <f>VLOOKUP(P2998,Lookup!$A$1:$D$19,4,0)</f>
        <v>Bay Area</v>
      </c>
      <c r="C2998" s="4" t="str">
        <f>VLOOKUP(P2998,Lookup!$A$1:$E$19,5,0)</f>
        <v>Region 3</v>
      </c>
      <c r="D2998" s="4" t="str">
        <f>VLOOKUP(P2998,Lookup!$A$1:$B$19,2,0)</f>
        <v>EB</v>
      </c>
      <c r="E2998" s="4" t="str">
        <f>IF(AND((Data[[#This Row],[Min Notif Date]]&gt;$G$3),Data[[#This Row],[Min Notif Date]]&lt;$F$3),"Last Week","No")</f>
        <v>No</v>
      </c>
      <c r="F2998" s="4" t="str">
        <f>VLOOKUP(MONTH(Data[[#This Row],[Min Notif Date]]),Lookup!$G$1:$H$12,2,0)</f>
        <v>6. Jun</v>
      </c>
      <c r="G2998" s="4" t="str">
        <f t="shared" si="46"/>
        <v/>
      </c>
      <c r="H2998" s="4" t="str">
        <f>IF(AND(Data[[#This Row],[Min Notif Time]]&gt;6,Data[[#This Row],[Min Notif Time]]&lt;17),"Business Hours","Non-Business Hours")</f>
        <v>Business Hours</v>
      </c>
      <c r="I2998" s="4" t="str" cm="1">
        <f t="array" ref="I2998">IFERROR(VLOOKUP(Data[[#This Row],[Min Notif Date]],Lookup!$N$1:$P$11,2,0),_xlfn.IFS(VLOOKUP(WEEKDAY(Data[[#This Row],[Min Notif Date]]),Lookup!$J$1:$L$7,3,0)="Weekend","Weekend",VLOOKUP(WEEKDAY(Data[[#This Row],[Min Notif Date]]),Lookup!$J$1:$L$7,3,0)="Weekday","Weekday"))</f>
        <v>Weekday</v>
      </c>
      <c r="J2998" s="4" t="str">
        <f>VLOOKUP(WEEKDAY(Data[[#This Row],[Min Notif Date]]),Lookup!$J$1:$K$7,2,0)</f>
        <v>2. Mon</v>
      </c>
      <c r="K2998" s="105">
        <f>ROUNDDOWN(Data[[#This Row],[PGE Notified Time]],0)</f>
        <v>44725</v>
      </c>
      <c r="L2998" s="4">
        <f>HOUR(Data[[#This Row],[PGE Notified Time]])</f>
        <v>8</v>
      </c>
      <c r="M2998">
        <v>78836</v>
      </c>
      <c r="O2998" t="s">
        <v>20</v>
      </c>
      <c r="P2998" t="s">
        <v>182</v>
      </c>
      <c r="Q2998" t="s">
        <v>20</v>
      </c>
      <c r="R2998" t="s">
        <v>183</v>
      </c>
      <c r="S2998" s="1" t="s">
        <v>171</v>
      </c>
      <c r="T2998" s="1">
        <v>44725.372916666667</v>
      </c>
      <c r="U2998" s="1">
        <v>44725.479166666664</v>
      </c>
      <c r="V2998" t="s">
        <v>184</v>
      </c>
      <c r="W2998" t="s">
        <v>85</v>
      </c>
      <c r="X2998" t="s">
        <v>200</v>
      </c>
      <c r="Y2998" t="s">
        <v>186</v>
      </c>
      <c r="Z2998" t="s">
        <v>187</v>
      </c>
      <c r="AA2998" s="32">
        <v>153</v>
      </c>
    </row>
    <row r="2999" spans="1:27" x14ac:dyDescent="0.3">
      <c r="A2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9" s="4" t="str">
        <f>VLOOKUP(P2999,Lookup!$A$1:$D$19,4,0)</f>
        <v>Bay Area</v>
      </c>
      <c r="C2999" s="4" t="str">
        <f>VLOOKUP(P2999,Lookup!$A$1:$E$19,5,0)</f>
        <v>Region 3</v>
      </c>
      <c r="D2999" s="4" t="str">
        <f>VLOOKUP(P2999,Lookup!$A$1:$B$19,2,0)</f>
        <v>DI</v>
      </c>
      <c r="E2999" s="4" t="str">
        <f>IF(AND((Data[[#This Row],[Min Notif Date]]&gt;$G$3),Data[[#This Row],[Min Notif Date]]&lt;$F$3),"Last Week","No")</f>
        <v>No</v>
      </c>
      <c r="F2999" s="4" t="str">
        <f>VLOOKUP(MONTH(Data[[#This Row],[Min Notif Date]]),Lookup!$G$1:$H$12,2,0)</f>
        <v>6. Jun</v>
      </c>
      <c r="G2999" s="4" t="str">
        <f t="shared" si="46"/>
        <v/>
      </c>
      <c r="H2999" s="4" t="str">
        <f>IF(AND(Data[[#This Row],[Min Notif Time]]&gt;6,Data[[#This Row],[Min Notif Time]]&lt;17),"Business Hours","Non-Business Hours")</f>
        <v>Business Hours</v>
      </c>
      <c r="I2999" s="4" t="str" cm="1">
        <f t="array" ref="I2999">IFERROR(VLOOKUP(Data[[#This Row],[Min Notif Date]],Lookup!$N$1:$P$11,2,0),_xlfn.IFS(VLOOKUP(WEEKDAY(Data[[#This Row],[Min Notif Date]]),Lookup!$J$1:$L$7,3,0)="Weekend","Weekend",VLOOKUP(WEEKDAY(Data[[#This Row],[Min Notif Date]]),Lookup!$J$1:$L$7,3,0)="Weekday","Weekday"))</f>
        <v>Weekday</v>
      </c>
      <c r="J2999" s="4" t="str">
        <f>VLOOKUP(WEEKDAY(Data[[#This Row],[Min Notif Date]]),Lookup!$J$1:$K$7,2,0)</f>
        <v>2. Mon</v>
      </c>
      <c r="K2999" s="105">
        <f>ROUNDDOWN(Data[[#This Row],[PGE Notified Time]],0)</f>
        <v>44725</v>
      </c>
      <c r="L2999" s="4">
        <f>HOUR(Data[[#This Row],[PGE Notified Time]])</f>
        <v>11</v>
      </c>
      <c r="M2999">
        <v>78849</v>
      </c>
      <c r="O2999" t="s">
        <v>20</v>
      </c>
      <c r="P2999" t="s">
        <v>208</v>
      </c>
      <c r="Q2999" t="s">
        <v>20</v>
      </c>
      <c r="R2999" t="s">
        <v>183</v>
      </c>
      <c r="S2999" s="1" t="s">
        <v>171</v>
      </c>
      <c r="T2999" s="1">
        <v>44725.459027777775</v>
      </c>
      <c r="U2999" s="1">
        <v>44725.5625</v>
      </c>
      <c r="V2999" t="s">
        <v>184</v>
      </c>
      <c r="W2999" t="s">
        <v>85</v>
      </c>
      <c r="X2999" t="s">
        <v>236</v>
      </c>
      <c r="Y2999" t="s">
        <v>186</v>
      </c>
      <c r="Z2999" t="s">
        <v>187</v>
      </c>
      <c r="AA2999" s="32">
        <v>149</v>
      </c>
    </row>
    <row r="3000" spans="1:27" x14ac:dyDescent="0.3">
      <c r="A3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0" s="4" t="str">
        <f>VLOOKUP(P3000,Lookup!$A$1:$D$19,4,0)</f>
        <v>Bay Area</v>
      </c>
      <c r="C3000" s="4" t="str">
        <f>VLOOKUP(P3000,Lookup!$A$1:$E$19,5,0)</f>
        <v>Region 3</v>
      </c>
      <c r="D3000" s="4" t="str">
        <f>VLOOKUP(P3000,Lookup!$A$1:$B$19,2,0)</f>
        <v>SF</v>
      </c>
      <c r="E3000" s="4" t="str">
        <f>IF(AND((Data[[#This Row],[Min Notif Date]]&gt;$G$3),Data[[#This Row],[Min Notif Date]]&lt;$F$3),"Last Week","No")</f>
        <v>No</v>
      </c>
      <c r="F3000" s="4" t="str">
        <f>VLOOKUP(MONTH(Data[[#This Row],[Min Notif Date]]),Lookup!$G$1:$H$12,2,0)</f>
        <v>6. Jun</v>
      </c>
      <c r="G3000" s="4" t="str">
        <f t="shared" si="46"/>
        <v/>
      </c>
      <c r="H3000" s="4" t="str">
        <f>IF(AND(Data[[#This Row],[Min Notif Time]]&gt;6,Data[[#This Row],[Min Notif Time]]&lt;17),"Business Hours","Non-Business Hours")</f>
        <v>Business Hours</v>
      </c>
      <c r="I3000" s="4" t="str" cm="1">
        <f t="array" ref="I3000">IFERROR(VLOOKUP(Data[[#This Row],[Min Notif Date]],Lookup!$N$1:$P$11,2,0),_xlfn.IFS(VLOOKUP(WEEKDAY(Data[[#This Row],[Min Notif Date]]),Lookup!$J$1:$L$7,3,0)="Weekend","Weekend",VLOOKUP(WEEKDAY(Data[[#This Row],[Min Notif Date]]),Lookup!$J$1:$L$7,3,0)="Weekday","Weekday"))</f>
        <v>Weekday</v>
      </c>
      <c r="J3000" s="4" t="str">
        <f>VLOOKUP(WEEKDAY(Data[[#This Row],[Min Notif Date]]),Lookup!$J$1:$K$7,2,0)</f>
        <v>2. Mon</v>
      </c>
      <c r="K3000" s="105">
        <f>ROUNDDOWN(Data[[#This Row],[PGE Notified Time]],0)</f>
        <v>44725</v>
      </c>
      <c r="L3000" s="4">
        <f>HOUR(Data[[#This Row],[PGE Notified Time]])</f>
        <v>10</v>
      </c>
      <c r="M3000">
        <v>78848</v>
      </c>
      <c r="O3000" t="s">
        <v>20</v>
      </c>
      <c r="P3000" t="s">
        <v>190</v>
      </c>
      <c r="Q3000" t="s">
        <v>20</v>
      </c>
      <c r="R3000" t="s">
        <v>183</v>
      </c>
      <c r="S3000" s="1" t="s">
        <v>171</v>
      </c>
      <c r="T3000" s="1">
        <v>44725.456250000003</v>
      </c>
      <c r="U3000" s="1">
        <v>44725.548611111109</v>
      </c>
      <c r="V3000" t="s">
        <v>184</v>
      </c>
      <c r="W3000" t="s">
        <v>85</v>
      </c>
      <c r="X3000" t="s">
        <v>192</v>
      </c>
      <c r="Y3000" t="s">
        <v>186</v>
      </c>
      <c r="Z3000" t="s">
        <v>187</v>
      </c>
      <c r="AA3000" s="32">
        <v>133</v>
      </c>
    </row>
    <row r="3001" spans="1:27" x14ac:dyDescent="0.3">
      <c r="A3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1" s="4" t="str">
        <f>VLOOKUP(P3001,Lookup!$A$1:$D$19,4,0)</f>
        <v>Bay Area</v>
      </c>
      <c r="C3001" s="4" t="str">
        <f>VLOOKUP(P3001,Lookup!$A$1:$E$19,5,0)</f>
        <v>Region 3</v>
      </c>
      <c r="D3001" s="4" t="str">
        <f>VLOOKUP(P3001,Lookup!$A$1:$B$19,2,0)</f>
        <v>SF</v>
      </c>
      <c r="E3001" s="4" t="str">
        <f>IF(AND((Data[[#This Row],[Min Notif Date]]&gt;$G$3),Data[[#This Row],[Min Notif Date]]&lt;$F$3),"Last Week","No")</f>
        <v>No</v>
      </c>
      <c r="F3001" s="4" t="str">
        <f>VLOOKUP(MONTH(Data[[#This Row],[Min Notif Date]]),Lookup!$G$1:$H$12,2,0)</f>
        <v>6. Jun</v>
      </c>
      <c r="G3001" s="4" t="str">
        <f t="shared" si="46"/>
        <v/>
      </c>
      <c r="H3001" s="4" t="str">
        <f>IF(AND(Data[[#This Row],[Min Notif Time]]&gt;6,Data[[#This Row],[Min Notif Time]]&lt;17),"Business Hours","Non-Business Hours")</f>
        <v>Non-Business Hours</v>
      </c>
      <c r="I3001" s="4" t="str" cm="1">
        <f t="array" ref="I3001">IFERROR(VLOOKUP(Data[[#This Row],[Min Notif Date]],Lookup!$N$1:$P$11,2,0),_xlfn.IFS(VLOOKUP(WEEKDAY(Data[[#This Row],[Min Notif Date]]),Lookup!$J$1:$L$7,3,0)="Weekend","Weekend",VLOOKUP(WEEKDAY(Data[[#This Row],[Min Notif Date]]),Lookup!$J$1:$L$7,3,0)="Weekday","Weekday"))</f>
        <v>Weekday</v>
      </c>
      <c r="J3001" s="4" t="str">
        <f>VLOOKUP(WEEKDAY(Data[[#This Row],[Min Notif Date]]),Lookup!$J$1:$K$7,2,0)</f>
        <v>2. Mon</v>
      </c>
      <c r="K3001" s="105">
        <f>ROUNDDOWN(Data[[#This Row],[PGE Notified Time]],0)</f>
        <v>44725</v>
      </c>
      <c r="L3001" s="4">
        <f>HOUR(Data[[#This Row],[PGE Notified Time]])</f>
        <v>17</v>
      </c>
      <c r="M3001">
        <v>78875</v>
      </c>
      <c r="N3001">
        <v>5892801172</v>
      </c>
      <c r="O3001" t="s">
        <v>20</v>
      </c>
      <c r="P3001" t="s">
        <v>190</v>
      </c>
      <c r="Q3001" t="s">
        <v>20</v>
      </c>
      <c r="R3001" t="s">
        <v>183</v>
      </c>
      <c r="S3001" s="1">
        <v>44725.720370370371</v>
      </c>
      <c r="T3001" s="1">
        <v>44725.738842592589</v>
      </c>
      <c r="U3001" s="1">
        <v>44725.809027777781</v>
      </c>
      <c r="V3001" t="s">
        <v>184</v>
      </c>
      <c r="W3001" t="s">
        <v>85</v>
      </c>
      <c r="X3001" t="s">
        <v>192</v>
      </c>
      <c r="Y3001" t="s">
        <v>186</v>
      </c>
      <c r="Z3001" t="s">
        <v>187</v>
      </c>
      <c r="AA3001" s="32">
        <v>127.666666667</v>
      </c>
    </row>
    <row r="3002" spans="1:27" x14ac:dyDescent="0.3">
      <c r="A3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2" s="4" t="str">
        <f>VLOOKUP(P3002,Lookup!$A$1:$D$19,4,0)</f>
        <v>North Valley</v>
      </c>
      <c r="C3002" s="4" t="str">
        <f>VLOOKUP(P3002,Lookup!$A$1:$E$19,5,0)</f>
        <v>Region 2</v>
      </c>
      <c r="D3002" s="4" t="str">
        <f>VLOOKUP(P3002,Lookup!$A$1:$B$19,2,0)</f>
        <v>SA</v>
      </c>
      <c r="E3002" s="4" t="str">
        <f>IF(AND((Data[[#This Row],[Min Notif Date]]&gt;$G$3),Data[[#This Row],[Min Notif Date]]&lt;$F$3),"Last Week","No")</f>
        <v>No</v>
      </c>
      <c r="F3002" s="4" t="str">
        <f>VLOOKUP(MONTH(Data[[#This Row],[Min Notif Date]]),Lookup!$G$1:$H$12,2,0)</f>
        <v>6. Jun</v>
      </c>
      <c r="G3002" s="4" t="str">
        <f t="shared" si="46"/>
        <v/>
      </c>
      <c r="H3002" s="4" t="str">
        <f>IF(AND(Data[[#This Row],[Min Notif Time]]&gt;6,Data[[#This Row],[Min Notif Time]]&lt;17),"Business Hours","Non-Business Hours")</f>
        <v>Business Hours</v>
      </c>
      <c r="I3002" s="4" t="str" cm="1">
        <f t="array" ref="I3002">IFERROR(VLOOKUP(Data[[#This Row],[Min Notif Date]],Lookup!$N$1:$P$11,2,0),_xlfn.IFS(VLOOKUP(WEEKDAY(Data[[#This Row],[Min Notif Date]]),Lookup!$J$1:$L$7,3,0)="Weekend","Weekend",VLOOKUP(WEEKDAY(Data[[#This Row],[Min Notif Date]]),Lookup!$J$1:$L$7,3,0)="Weekday","Weekday"))</f>
        <v>Weekday</v>
      </c>
      <c r="J3002" s="4" t="str">
        <f>VLOOKUP(WEEKDAY(Data[[#This Row],[Min Notif Date]]),Lookup!$J$1:$K$7,2,0)</f>
        <v>2. Mon</v>
      </c>
      <c r="K3002" s="105">
        <f>ROUNDDOWN(Data[[#This Row],[PGE Notified Time]],0)</f>
        <v>44725</v>
      </c>
      <c r="L3002" s="4">
        <f>HOUR(Data[[#This Row],[PGE Notified Time]])</f>
        <v>13</v>
      </c>
      <c r="M3002">
        <v>78861</v>
      </c>
      <c r="N3002">
        <v>4494803500</v>
      </c>
      <c r="O3002" t="s">
        <v>25</v>
      </c>
      <c r="P3002" t="s">
        <v>210</v>
      </c>
      <c r="Q3002" t="s">
        <v>213</v>
      </c>
      <c r="R3002" t="s">
        <v>183</v>
      </c>
      <c r="S3002" s="1">
        <v>44725.53328703704</v>
      </c>
      <c r="T3002" s="1">
        <v>44725.559050925927</v>
      </c>
      <c r="U3002" s="1">
        <v>44725.582638888889</v>
      </c>
      <c r="V3002" t="s">
        <v>184</v>
      </c>
      <c r="W3002" t="s">
        <v>87</v>
      </c>
      <c r="X3002" t="s">
        <v>409</v>
      </c>
      <c r="Y3002" t="s">
        <v>186</v>
      </c>
      <c r="Z3002" t="s">
        <v>187</v>
      </c>
      <c r="AA3002" s="32">
        <v>71.066666667000007</v>
      </c>
    </row>
    <row r="3003" spans="1:27" x14ac:dyDescent="0.3">
      <c r="A3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3" s="4" t="str">
        <f>VLOOKUP(P3003,Lookup!$A$1:$D$19,4,0)</f>
        <v>North Coast</v>
      </c>
      <c r="C3003" s="4" t="str">
        <f>VLOOKUP(P3003,Lookup!$A$1:$E$19,5,0)</f>
        <v>Region 1</v>
      </c>
      <c r="D3003" s="4" t="str">
        <f>VLOOKUP(P3003,Lookup!$A$1:$B$19,2,0)</f>
        <v>HB</v>
      </c>
      <c r="E3003" s="4" t="str">
        <f>IF(AND((Data[[#This Row],[Min Notif Date]]&gt;$G$3),Data[[#This Row],[Min Notif Date]]&lt;$F$3),"Last Week","No")</f>
        <v>No</v>
      </c>
      <c r="F3003" s="4" t="str">
        <f>VLOOKUP(MONTH(Data[[#This Row],[Min Notif Date]]),Lookup!$G$1:$H$12,2,0)</f>
        <v>6. Jun</v>
      </c>
      <c r="G3003" s="4" t="str">
        <f t="shared" si="46"/>
        <v/>
      </c>
      <c r="H3003" s="4" t="str">
        <f>IF(AND(Data[[#This Row],[Min Notif Time]]&gt;6,Data[[#This Row],[Min Notif Time]]&lt;17),"Business Hours","Non-Business Hours")</f>
        <v>Business Hours</v>
      </c>
      <c r="I3003" s="4" t="str" cm="1">
        <f t="array" ref="I3003">IFERROR(VLOOKUP(Data[[#This Row],[Min Notif Date]],Lookup!$N$1:$P$11,2,0),_xlfn.IFS(VLOOKUP(WEEKDAY(Data[[#This Row],[Min Notif Date]]),Lookup!$J$1:$L$7,3,0)="Weekend","Weekend",VLOOKUP(WEEKDAY(Data[[#This Row],[Min Notif Date]]),Lookup!$J$1:$L$7,3,0)="Weekday","Weekday"))</f>
        <v>Weekday</v>
      </c>
      <c r="J3003" s="4" t="str">
        <f>VLOOKUP(WEEKDAY(Data[[#This Row],[Min Notif Date]]),Lookup!$J$1:$K$7,2,0)</f>
        <v>2. Mon</v>
      </c>
      <c r="K3003" s="105">
        <f>ROUNDDOWN(Data[[#This Row],[PGE Notified Time]],0)</f>
        <v>44725</v>
      </c>
      <c r="L3003" s="4">
        <f>HOUR(Data[[#This Row],[PGE Notified Time]])</f>
        <v>13</v>
      </c>
      <c r="M3003">
        <v>78860</v>
      </c>
      <c r="O3003" t="s">
        <v>20</v>
      </c>
      <c r="P3003" t="s">
        <v>298</v>
      </c>
      <c r="Q3003" t="s">
        <v>20</v>
      </c>
      <c r="R3003" t="s">
        <v>191</v>
      </c>
      <c r="S3003" s="1" t="s">
        <v>171</v>
      </c>
      <c r="T3003" s="1">
        <v>44725.557638888888</v>
      </c>
      <c r="U3003" s="1">
        <v>44725.604166666664</v>
      </c>
      <c r="V3003" t="s">
        <v>184</v>
      </c>
      <c r="W3003" t="s">
        <v>85</v>
      </c>
      <c r="X3003" t="s">
        <v>466</v>
      </c>
      <c r="Y3003" t="s">
        <v>186</v>
      </c>
      <c r="Z3003" t="s">
        <v>187</v>
      </c>
      <c r="AA3003" s="32">
        <v>67</v>
      </c>
    </row>
    <row r="3004" spans="1:27" x14ac:dyDescent="0.3">
      <c r="A3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4" s="4" t="str">
        <f>VLOOKUP(P3004,Lookup!$A$1:$D$19,4,0)</f>
        <v>North Coast</v>
      </c>
      <c r="C3004" s="4" t="str">
        <f>VLOOKUP(P3004,Lookup!$A$1:$E$19,5,0)</f>
        <v>Region 1</v>
      </c>
      <c r="D3004" s="4" t="str">
        <f>VLOOKUP(P3004,Lookup!$A$1:$B$19,2,0)</f>
        <v>SO</v>
      </c>
      <c r="E3004" s="4" t="str">
        <f>IF(AND((Data[[#This Row],[Min Notif Date]]&gt;$G$3),Data[[#This Row],[Min Notif Date]]&lt;$F$3),"Last Week","No")</f>
        <v>No</v>
      </c>
      <c r="F3004" s="4" t="str">
        <f>VLOOKUP(MONTH(Data[[#This Row],[Min Notif Date]]),Lookup!$G$1:$H$12,2,0)</f>
        <v>6. Jun</v>
      </c>
      <c r="G3004" s="4" t="str">
        <f t="shared" si="46"/>
        <v/>
      </c>
      <c r="H3004" s="4" t="str">
        <f>IF(AND(Data[[#This Row],[Min Notif Time]]&gt;6,Data[[#This Row],[Min Notif Time]]&lt;17),"Business Hours","Non-Business Hours")</f>
        <v>Business Hours</v>
      </c>
      <c r="I3004" s="4" t="str" cm="1">
        <f t="array" ref="I3004">IFERROR(VLOOKUP(Data[[#This Row],[Min Notif Date]],Lookup!$N$1:$P$11,2,0),_xlfn.IFS(VLOOKUP(WEEKDAY(Data[[#This Row],[Min Notif Date]]),Lookup!$J$1:$L$7,3,0)="Weekend","Weekend",VLOOKUP(WEEKDAY(Data[[#This Row],[Min Notif Date]]),Lookup!$J$1:$L$7,3,0)="Weekday","Weekday"))</f>
        <v>Weekday</v>
      </c>
      <c r="J3004" s="4" t="str">
        <f>VLOOKUP(WEEKDAY(Data[[#This Row],[Min Notif Date]]),Lookup!$J$1:$K$7,2,0)</f>
        <v>2. Mon</v>
      </c>
      <c r="K3004" s="105">
        <f>ROUNDDOWN(Data[[#This Row],[PGE Notified Time]],0)</f>
        <v>44725</v>
      </c>
      <c r="L3004" s="4">
        <f>HOUR(Data[[#This Row],[PGE Notified Time]])</f>
        <v>12</v>
      </c>
      <c r="M3004">
        <v>78854</v>
      </c>
      <c r="O3004" t="s">
        <v>20</v>
      </c>
      <c r="P3004" t="s">
        <v>203</v>
      </c>
      <c r="Q3004" t="s">
        <v>20</v>
      </c>
      <c r="R3004" t="s">
        <v>191</v>
      </c>
      <c r="S3004" s="1" t="s">
        <v>171</v>
      </c>
      <c r="T3004" s="1">
        <v>44725.501388888886</v>
      </c>
      <c r="U3004" s="1">
        <v>44725.541666666664</v>
      </c>
      <c r="V3004" t="s">
        <v>184</v>
      </c>
      <c r="W3004" t="s">
        <v>85</v>
      </c>
      <c r="X3004" t="s">
        <v>265</v>
      </c>
      <c r="Y3004" t="s">
        <v>186</v>
      </c>
      <c r="Z3004" t="s">
        <v>187</v>
      </c>
      <c r="AA3004" s="32">
        <v>58</v>
      </c>
    </row>
    <row r="3005" spans="1:27" x14ac:dyDescent="0.3">
      <c r="A3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5" s="4" t="str">
        <f>VLOOKUP(P3005,Lookup!$A$1:$D$19,4,0)</f>
        <v>Bay Area</v>
      </c>
      <c r="C3005" s="4" t="str">
        <f>VLOOKUP(P3005,Lookup!$A$1:$E$19,5,0)</f>
        <v>Region 3</v>
      </c>
      <c r="D3005" s="4" t="str">
        <f>VLOOKUP(P3005,Lookup!$A$1:$B$19,2,0)</f>
        <v>DI</v>
      </c>
      <c r="E3005" s="4" t="str">
        <f>IF(AND((Data[[#This Row],[Min Notif Date]]&gt;$G$3),Data[[#This Row],[Min Notif Date]]&lt;$F$3),"Last Week","No")</f>
        <v>No</v>
      </c>
      <c r="F3005" s="4" t="str">
        <f>VLOOKUP(MONTH(Data[[#This Row],[Min Notif Date]]),Lookup!$G$1:$H$12,2,0)</f>
        <v>6. Jun</v>
      </c>
      <c r="G3005" s="4" t="str">
        <f t="shared" si="46"/>
        <v/>
      </c>
      <c r="H3005" s="4" t="str">
        <f>IF(AND(Data[[#This Row],[Min Notif Time]]&gt;6,Data[[#This Row],[Min Notif Time]]&lt;17),"Business Hours","Non-Business Hours")</f>
        <v>Business Hours</v>
      </c>
      <c r="I3005" s="4" t="str" cm="1">
        <f t="array" ref="I3005">IFERROR(VLOOKUP(Data[[#This Row],[Min Notif Date]],Lookup!$N$1:$P$11,2,0),_xlfn.IFS(VLOOKUP(WEEKDAY(Data[[#This Row],[Min Notif Date]]),Lookup!$J$1:$L$7,3,0)="Weekend","Weekend",VLOOKUP(WEEKDAY(Data[[#This Row],[Min Notif Date]]),Lookup!$J$1:$L$7,3,0)="Weekday","Weekday"))</f>
        <v>Weekday</v>
      </c>
      <c r="J3005" s="4" t="str">
        <f>VLOOKUP(WEEKDAY(Data[[#This Row],[Min Notif Date]]),Lookup!$J$1:$K$7,2,0)</f>
        <v>2. Mon</v>
      </c>
      <c r="K3005" s="105">
        <f>ROUNDDOWN(Data[[#This Row],[PGE Notified Time]],0)</f>
        <v>44725</v>
      </c>
      <c r="L3005" s="4">
        <f>HOUR(Data[[#This Row],[PGE Notified Time]])</f>
        <v>14</v>
      </c>
      <c r="M3005">
        <v>78864</v>
      </c>
      <c r="N3005">
        <v>1735394945</v>
      </c>
      <c r="O3005" t="s">
        <v>25</v>
      </c>
      <c r="P3005" t="s">
        <v>208</v>
      </c>
      <c r="Q3005" t="s">
        <v>213</v>
      </c>
      <c r="R3005" t="s">
        <v>183</v>
      </c>
      <c r="S3005" s="1">
        <v>44725.589421296296</v>
      </c>
      <c r="T3005" s="1">
        <v>44725.590740740743</v>
      </c>
      <c r="U3005" s="1">
        <v>44725.628472222219</v>
      </c>
      <c r="V3005" t="s">
        <v>184</v>
      </c>
      <c r="W3005" t="s">
        <v>87</v>
      </c>
      <c r="X3005" t="s">
        <v>214</v>
      </c>
      <c r="Y3005" t="s">
        <v>186</v>
      </c>
      <c r="Z3005" t="s">
        <v>187</v>
      </c>
      <c r="AA3005" s="32">
        <v>56.233333332999997</v>
      </c>
    </row>
    <row r="3006" spans="1:27" x14ac:dyDescent="0.3">
      <c r="A3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6" s="4" t="str">
        <f>VLOOKUP(P3006,Lookup!$A$1:$D$19,4,0)</f>
        <v>Bay Area</v>
      </c>
      <c r="C3006" s="4" t="str">
        <f>VLOOKUP(P3006,Lookup!$A$1:$E$19,5,0)</f>
        <v>Region 3</v>
      </c>
      <c r="D3006" s="4" t="str">
        <f>VLOOKUP(P3006,Lookup!$A$1:$B$19,2,0)</f>
        <v>SF</v>
      </c>
      <c r="E3006" s="4" t="str">
        <f>IF(AND((Data[[#This Row],[Min Notif Date]]&gt;$G$3),Data[[#This Row],[Min Notif Date]]&lt;$F$3),"Last Week","No")</f>
        <v>No</v>
      </c>
      <c r="F3006" s="4" t="str">
        <f>VLOOKUP(MONTH(Data[[#This Row],[Min Notif Date]]),Lookup!$G$1:$H$12,2,0)</f>
        <v>6. Jun</v>
      </c>
      <c r="G3006" s="4" t="str">
        <f t="shared" si="46"/>
        <v/>
      </c>
      <c r="H3006" s="4" t="str">
        <f>IF(AND(Data[[#This Row],[Min Notif Time]]&gt;6,Data[[#This Row],[Min Notif Time]]&lt;17),"Business Hours","Non-Business Hours")</f>
        <v>Business Hours</v>
      </c>
      <c r="I3006" s="4" t="str" cm="1">
        <f t="array" ref="I3006">IFERROR(VLOOKUP(Data[[#This Row],[Min Notif Date]],Lookup!$N$1:$P$11,2,0),_xlfn.IFS(VLOOKUP(WEEKDAY(Data[[#This Row],[Min Notif Date]]),Lookup!$J$1:$L$7,3,0)="Weekend","Weekend",VLOOKUP(WEEKDAY(Data[[#This Row],[Min Notif Date]]),Lookup!$J$1:$L$7,3,0)="Weekday","Weekday"))</f>
        <v>Weekday</v>
      </c>
      <c r="J3006" s="4" t="str">
        <f>VLOOKUP(WEEKDAY(Data[[#This Row],[Min Notif Date]]),Lookup!$J$1:$K$7,2,0)</f>
        <v>2. Mon</v>
      </c>
      <c r="K3006" s="105">
        <f>ROUNDDOWN(Data[[#This Row],[PGE Notified Time]],0)</f>
        <v>44725</v>
      </c>
      <c r="L3006" s="4">
        <f>HOUR(Data[[#This Row],[PGE Notified Time]])</f>
        <v>8</v>
      </c>
      <c r="M3006">
        <v>78834</v>
      </c>
      <c r="N3006">
        <v>5950693627</v>
      </c>
      <c r="O3006" t="s">
        <v>25</v>
      </c>
      <c r="P3006" t="s">
        <v>190</v>
      </c>
      <c r="Q3006" t="s">
        <v>213</v>
      </c>
      <c r="R3006" t="s">
        <v>183</v>
      </c>
      <c r="S3006" s="1">
        <v>44725.349629629629</v>
      </c>
      <c r="T3006" s="1">
        <v>44725.35056712963</v>
      </c>
      <c r="U3006" s="1">
        <v>44725.386111111111</v>
      </c>
      <c r="V3006" t="s">
        <v>184</v>
      </c>
      <c r="W3006" t="s">
        <v>87</v>
      </c>
      <c r="X3006" t="s">
        <v>192</v>
      </c>
      <c r="Y3006" t="s">
        <v>186</v>
      </c>
      <c r="Z3006" t="s">
        <v>187</v>
      </c>
      <c r="AA3006" s="32">
        <v>52.533333333000002</v>
      </c>
    </row>
    <row r="3007" spans="1:27" x14ac:dyDescent="0.3">
      <c r="A3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7" s="4" t="str">
        <f>VLOOKUP(P3007,Lookup!$A$1:$D$19,4,0)</f>
        <v>Bay Area</v>
      </c>
      <c r="C3007" s="4" t="str">
        <f>VLOOKUP(P3007,Lookup!$A$1:$E$19,5,0)</f>
        <v>Region 3</v>
      </c>
      <c r="D3007" s="4" t="str">
        <f>VLOOKUP(P3007,Lookup!$A$1:$B$19,2,0)</f>
        <v>MI</v>
      </c>
      <c r="E3007" s="4" t="str">
        <f>IF(AND((Data[[#This Row],[Min Notif Date]]&gt;$G$3),Data[[#This Row],[Min Notif Date]]&lt;$F$3),"Last Week","No")</f>
        <v>No</v>
      </c>
      <c r="F3007" s="4" t="str">
        <f>VLOOKUP(MONTH(Data[[#This Row],[Min Notif Date]]),Lookup!$G$1:$H$12,2,0)</f>
        <v>6. Jun</v>
      </c>
      <c r="G3007" s="4" t="str">
        <f t="shared" si="46"/>
        <v/>
      </c>
      <c r="H3007" s="4" t="str">
        <f>IF(AND(Data[[#This Row],[Min Notif Time]]&gt;6,Data[[#This Row],[Min Notif Time]]&lt;17),"Business Hours","Non-Business Hours")</f>
        <v>Business Hours</v>
      </c>
      <c r="I3007" s="4" t="str" cm="1">
        <f t="array" ref="I3007">IFERROR(VLOOKUP(Data[[#This Row],[Min Notif Date]],Lookup!$N$1:$P$11,2,0),_xlfn.IFS(VLOOKUP(WEEKDAY(Data[[#This Row],[Min Notif Date]]),Lookup!$J$1:$L$7,3,0)="Weekend","Weekend",VLOOKUP(WEEKDAY(Data[[#This Row],[Min Notif Date]]),Lookup!$J$1:$L$7,3,0)="Weekday","Weekday"))</f>
        <v>Weekday</v>
      </c>
      <c r="J3007" s="4" t="str">
        <f>VLOOKUP(WEEKDAY(Data[[#This Row],[Min Notif Date]]),Lookup!$J$1:$K$7,2,0)</f>
        <v>2. Mon</v>
      </c>
      <c r="K3007" s="105">
        <f>ROUNDDOWN(Data[[#This Row],[PGE Notified Time]],0)</f>
        <v>44725</v>
      </c>
      <c r="L3007" s="4">
        <f>HOUR(Data[[#This Row],[PGE Notified Time]])</f>
        <v>10</v>
      </c>
      <c r="M3007">
        <v>78847</v>
      </c>
      <c r="O3007" t="s">
        <v>20</v>
      </c>
      <c r="P3007" t="s">
        <v>244</v>
      </c>
      <c r="Q3007" t="s">
        <v>20</v>
      </c>
      <c r="R3007" t="s">
        <v>191</v>
      </c>
      <c r="S3007" s="1" t="s">
        <v>171</v>
      </c>
      <c r="T3007" s="1">
        <v>44725.447222222225</v>
      </c>
      <c r="U3007" s="1">
        <v>44725.479166666664</v>
      </c>
      <c r="V3007" t="s">
        <v>184</v>
      </c>
      <c r="W3007" t="s">
        <v>85</v>
      </c>
      <c r="X3007" t="s">
        <v>300</v>
      </c>
      <c r="Y3007" t="s">
        <v>186</v>
      </c>
      <c r="Z3007" t="s">
        <v>187</v>
      </c>
      <c r="AA3007" s="32">
        <v>46</v>
      </c>
    </row>
    <row r="3008" spans="1:27" x14ac:dyDescent="0.3">
      <c r="A3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8" s="4" t="str">
        <f>VLOOKUP(P3008,Lookup!$A$1:$D$19,4,0)</f>
        <v>Bay Area</v>
      </c>
      <c r="C3008" s="4" t="str">
        <f>VLOOKUP(P3008,Lookup!$A$1:$E$19,5,0)</f>
        <v>Region 3</v>
      </c>
      <c r="D3008" s="4" t="str">
        <f>VLOOKUP(P3008,Lookup!$A$1:$B$19,2,0)</f>
        <v>MI</v>
      </c>
      <c r="E3008" s="4" t="str">
        <f>IF(AND((Data[[#This Row],[Min Notif Date]]&gt;$G$3),Data[[#This Row],[Min Notif Date]]&lt;$F$3),"Last Week","No")</f>
        <v>No</v>
      </c>
      <c r="F3008" s="4" t="str">
        <f>VLOOKUP(MONTH(Data[[#This Row],[Min Notif Date]]),Lookup!$G$1:$H$12,2,0)</f>
        <v>6. Jun</v>
      </c>
      <c r="G3008" s="4" t="str">
        <f t="shared" si="46"/>
        <v/>
      </c>
      <c r="H3008" s="4" t="str">
        <f>IF(AND(Data[[#This Row],[Min Notif Time]]&gt;6,Data[[#This Row],[Min Notif Time]]&lt;17),"Business Hours","Non-Business Hours")</f>
        <v>Business Hours</v>
      </c>
      <c r="I3008" s="4" t="str" cm="1">
        <f t="array" ref="I3008">IFERROR(VLOOKUP(Data[[#This Row],[Min Notif Date]],Lookup!$N$1:$P$11,2,0),_xlfn.IFS(VLOOKUP(WEEKDAY(Data[[#This Row],[Min Notif Date]]),Lookup!$J$1:$L$7,3,0)="Weekend","Weekend",VLOOKUP(WEEKDAY(Data[[#This Row],[Min Notif Date]]),Lookup!$J$1:$L$7,3,0)="Weekday","Weekday"))</f>
        <v>Weekday</v>
      </c>
      <c r="J3008" s="4" t="str">
        <f>VLOOKUP(WEEKDAY(Data[[#This Row],[Min Notif Date]]),Lookup!$J$1:$K$7,2,0)</f>
        <v>2. Mon</v>
      </c>
      <c r="K3008" s="105">
        <f>ROUNDDOWN(Data[[#This Row],[PGE Notified Time]],0)</f>
        <v>44725</v>
      </c>
      <c r="L3008" s="4">
        <f>HOUR(Data[[#This Row],[PGE Notified Time]])</f>
        <v>9</v>
      </c>
      <c r="M3008">
        <v>78838</v>
      </c>
      <c r="O3008" t="s">
        <v>20</v>
      </c>
      <c r="P3008" t="s">
        <v>244</v>
      </c>
      <c r="Q3008" t="s">
        <v>20</v>
      </c>
      <c r="R3008" t="s">
        <v>191</v>
      </c>
      <c r="S3008" s="1" t="s">
        <v>171</v>
      </c>
      <c r="T3008" s="1">
        <v>44725.385416666664</v>
      </c>
      <c r="U3008" s="1">
        <v>44725.416666666664</v>
      </c>
      <c r="V3008" t="s">
        <v>184</v>
      </c>
      <c r="W3008" t="s">
        <v>85</v>
      </c>
      <c r="X3008" t="s">
        <v>269</v>
      </c>
      <c r="Y3008" t="s">
        <v>186</v>
      </c>
      <c r="Z3008" t="s">
        <v>187</v>
      </c>
      <c r="AA3008" s="32">
        <v>45</v>
      </c>
    </row>
    <row r="3009" spans="1:27" x14ac:dyDescent="0.3">
      <c r="A3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9" s="4" t="str">
        <f>VLOOKUP(P3009,Lookup!$A$1:$D$19,4,0)</f>
        <v>Bay Area</v>
      </c>
      <c r="C3009" s="4" t="str">
        <f>VLOOKUP(P3009,Lookup!$A$1:$E$19,5,0)</f>
        <v>Region 3</v>
      </c>
      <c r="D3009" s="4" t="str">
        <f>VLOOKUP(P3009,Lookup!$A$1:$B$19,2,0)</f>
        <v>MI</v>
      </c>
      <c r="E3009" s="4" t="str">
        <f>IF(AND((Data[[#This Row],[Min Notif Date]]&gt;$G$3),Data[[#This Row],[Min Notif Date]]&lt;$F$3),"Last Week","No")</f>
        <v>No</v>
      </c>
      <c r="F3009" s="4" t="str">
        <f>VLOOKUP(MONTH(Data[[#This Row],[Min Notif Date]]),Lookup!$G$1:$H$12,2,0)</f>
        <v>6. Jun</v>
      </c>
      <c r="G3009" s="4" t="str">
        <f t="shared" si="46"/>
        <v/>
      </c>
      <c r="H3009" s="4" t="str">
        <f>IF(AND(Data[[#This Row],[Min Notif Time]]&gt;6,Data[[#This Row],[Min Notif Time]]&lt;17),"Business Hours","Non-Business Hours")</f>
        <v>Business Hours</v>
      </c>
      <c r="I3009" s="4" t="str" cm="1">
        <f t="array" ref="I3009">IFERROR(VLOOKUP(Data[[#This Row],[Min Notif Date]],Lookup!$N$1:$P$11,2,0),_xlfn.IFS(VLOOKUP(WEEKDAY(Data[[#This Row],[Min Notif Date]]),Lookup!$J$1:$L$7,3,0)="Weekend","Weekend",VLOOKUP(WEEKDAY(Data[[#This Row],[Min Notif Date]]),Lookup!$J$1:$L$7,3,0)="Weekday","Weekday"))</f>
        <v>Weekday</v>
      </c>
      <c r="J3009" s="4" t="str">
        <f>VLOOKUP(WEEKDAY(Data[[#This Row],[Min Notif Date]]),Lookup!$J$1:$K$7,2,0)</f>
        <v>2. Mon</v>
      </c>
      <c r="K3009" s="105">
        <f>ROUNDDOWN(Data[[#This Row],[PGE Notified Time]],0)</f>
        <v>44725</v>
      </c>
      <c r="L3009" s="4">
        <f>HOUR(Data[[#This Row],[PGE Notified Time]])</f>
        <v>10</v>
      </c>
      <c r="M3009">
        <v>78846</v>
      </c>
      <c r="O3009" t="s">
        <v>20</v>
      </c>
      <c r="P3009" t="s">
        <v>244</v>
      </c>
      <c r="Q3009" t="s">
        <v>20</v>
      </c>
      <c r="R3009" t="s">
        <v>191</v>
      </c>
      <c r="S3009" s="1" t="s">
        <v>171</v>
      </c>
      <c r="T3009" s="1">
        <v>44725.443055555559</v>
      </c>
      <c r="U3009" s="1">
        <v>44725.472222222219</v>
      </c>
      <c r="V3009" t="s">
        <v>184</v>
      </c>
      <c r="W3009" t="s">
        <v>85</v>
      </c>
      <c r="X3009" t="s">
        <v>300</v>
      </c>
      <c r="Y3009" t="s">
        <v>186</v>
      </c>
      <c r="Z3009" t="s">
        <v>187</v>
      </c>
      <c r="AA3009" s="32">
        <v>42</v>
      </c>
    </row>
    <row r="3010" spans="1:27" x14ac:dyDescent="0.3">
      <c r="A3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0" s="4" t="str">
        <f>VLOOKUP(P3010,Lookup!$A$1:$D$19,4,0)</f>
        <v>Bay Area</v>
      </c>
      <c r="C3010" s="4" t="str">
        <f>VLOOKUP(P3010,Lookup!$A$1:$E$19,5,0)</f>
        <v>Region 3</v>
      </c>
      <c r="D3010" s="4" t="str">
        <f>VLOOKUP(P3010,Lookup!$A$1:$B$19,2,0)</f>
        <v>MI</v>
      </c>
      <c r="E3010" s="4" t="str">
        <f>IF(AND((Data[[#This Row],[Min Notif Date]]&gt;$G$3),Data[[#This Row],[Min Notif Date]]&lt;$F$3),"Last Week","No")</f>
        <v>No</v>
      </c>
      <c r="F3010" s="4" t="str">
        <f>VLOOKUP(MONTH(Data[[#This Row],[Min Notif Date]]),Lookup!$G$1:$H$12,2,0)</f>
        <v>6. Jun</v>
      </c>
      <c r="G3010" s="4" t="str">
        <f t="shared" si="46"/>
        <v/>
      </c>
      <c r="H3010" s="4" t="str">
        <f>IF(AND(Data[[#This Row],[Min Notif Time]]&gt;6,Data[[#This Row],[Min Notif Time]]&lt;17),"Business Hours","Non-Business Hours")</f>
        <v>Business Hours</v>
      </c>
      <c r="I3010" s="4" t="str" cm="1">
        <f t="array" ref="I3010">IFERROR(VLOOKUP(Data[[#This Row],[Min Notif Date]],Lookup!$N$1:$P$11,2,0),_xlfn.IFS(VLOOKUP(WEEKDAY(Data[[#This Row],[Min Notif Date]]),Lookup!$J$1:$L$7,3,0)="Weekend","Weekend",VLOOKUP(WEEKDAY(Data[[#This Row],[Min Notif Date]]),Lookup!$J$1:$L$7,3,0)="Weekday","Weekday"))</f>
        <v>Weekday</v>
      </c>
      <c r="J3010" s="4" t="str">
        <f>VLOOKUP(WEEKDAY(Data[[#This Row],[Min Notif Date]]),Lookup!$J$1:$K$7,2,0)</f>
        <v>2. Mon</v>
      </c>
      <c r="K3010" s="105">
        <f>ROUNDDOWN(Data[[#This Row],[PGE Notified Time]],0)</f>
        <v>44725</v>
      </c>
      <c r="L3010" s="4">
        <f>HOUR(Data[[#This Row],[PGE Notified Time]])</f>
        <v>12</v>
      </c>
      <c r="M3010">
        <v>78856</v>
      </c>
      <c r="O3010" t="s">
        <v>20</v>
      </c>
      <c r="P3010" t="s">
        <v>244</v>
      </c>
      <c r="Q3010" t="s">
        <v>20</v>
      </c>
      <c r="R3010" t="s">
        <v>191</v>
      </c>
      <c r="S3010" s="1" t="s">
        <v>171</v>
      </c>
      <c r="T3010" s="1">
        <v>44725.513888888891</v>
      </c>
      <c r="U3010" s="1">
        <v>44725.541666666664</v>
      </c>
      <c r="V3010" t="s">
        <v>184</v>
      </c>
      <c r="W3010" t="s">
        <v>85</v>
      </c>
      <c r="X3010" t="s">
        <v>267</v>
      </c>
      <c r="Y3010" t="s">
        <v>186</v>
      </c>
      <c r="Z3010" t="s">
        <v>187</v>
      </c>
      <c r="AA3010" s="32">
        <v>40</v>
      </c>
    </row>
    <row r="3011" spans="1:27" x14ac:dyDescent="0.3">
      <c r="A3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11" s="4" t="str">
        <f>VLOOKUP(P3011,Lookup!$A$1:$D$19,4,0)</f>
        <v>North Valley</v>
      </c>
      <c r="C3011" s="4" t="str">
        <f>VLOOKUP(P3011,Lookup!$A$1:$E$19,5,0)</f>
        <v>Region 2</v>
      </c>
      <c r="D3011" s="4" t="str">
        <f>VLOOKUP(P3011,Lookup!$A$1:$B$19,2,0)</f>
        <v>SA</v>
      </c>
      <c r="E3011" s="4" t="str">
        <f>IF(AND((Data[[#This Row],[Min Notif Date]]&gt;$G$3),Data[[#This Row],[Min Notif Date]]&lt;$F$3),"Last Week","No")</f>
        <v>No</v>
      </c>
      <c r="F3011" s="4" t="str">
        <f>VLOOKUP(MONTH(Data[[#This Row],[Min Notif Date]]),Lookup!$G$1:$H$12,2,0)</f>
        <v>6. Jun</v>
      </c>
      <c r="G3011" s="4" t="str">
        <f t="shared" si="46"/>
        <v/>
      </c>
      <c r="H3011" s="4" t="str">
        <f>IF(AND(Data[[#This Row],[Min Notif Time]]&gt;6,Data[[#This Row],[Min Notif Time]]&lt;17),"Business Hours","Non-Business Hours")</f>
        <v>Business Hours</v>
      </c>
      <c r="I3011" s="4" t="str" cm="1">
        <f t="array" ref="I3011">IFERROR(VLOOKUP(Data[[#This Row],[Min Notif Date]],Lookup!$N$1:$P$11,2,0),_xlfn.IFS(VLOOKUP(WEEKDAY(Data[[#This Row],[Min Notif Date]]),Lookup!$J$1:$L$7,3,0)="Weekend","Weekend",VLOOKUP(WEEKDAY(Data[[#This Row],[Min Notif Date]]),Lookup!$J$1:$L$7,3,0)="Weekday","Weekday"))</f>
        <v>Weekday</v>
      </c>
      <c r="J3011" s="4" t="str">
        <f>VLOOKUP(WEEKDAY(Data[[#This Row],[Min Notif Date]]),Lookup!$J$1:$K$7,2,0)</f>
        <v>2. Mon</v>
      </c>
      <c r="K3011" s="105">
        <f>ROUNDDOWN(Data[[#This Row],[PGE Notified Time]],0)</f>
        <v>44725</v>
      </c>
      <c r="L3011" s="4">
        <f>HOUR(Data[[#This Row],[PGE Notified Time]])</f>
        <v>9</v>
      </c>
      <c r="M3011">
        <v>78837</v>
      </c>
      <c r="N3011">
        <v>8231155</v>
      </c>
      <c r="O3011" t="s">
        <v>23</v>
      </c>
      <c r="P3011" t="s">
        <v>210</v>
      </c>
      <c r="Q3011" t="s">
        <v>213</v>
      </c>
      <c r="R3011" t="s">
        <v>193</v>
      </c>
      <c r="S3011" s="1">
        <v>44725.381423611114</v>
      </c>
      <c r="T3011" s="1">
        <v>44725.382534722223</v>
      </c>
      <c r="U3011" s="1">
        <v>44725.40625</v>
      </c>
      <c r="V3011" t="s">
        <v>184</v>
      </c>
      <c r="W3011" t="s">
        <v>85</v>
      </c>
      <c r="X3011" t="s">
        <v>238</v>
      </c>
      <c r="Y3011" t="s">
        <v>186</v>
      </c>
      <c r="Z3011" t="s">
        <v>187</v>
      </c>
      <c r="AA3011" s="32">
        <v>35.75</v>
      </c>
    </row>
    <row r="3012" spans="1:27" x14ac:dyDescent="0.3">
      <c r="A3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2" s="4" t="str">
        <f>VLOOKUP(P3012,Lookup!$A$1:$D$19,4,0)</f>
        <v>Bay Area</v>
      </c>
      <c r="C3012" s="4" t="str">
        <f>VLOOKUP(P3012,Lookup!$A$1:$E$19,5,0)</f>
        <v>Region 3</v>
      </c>
      <c r="D3012" s="4" t="str">
        <f>VLOOKUP(P3012,Lookup!$A$1:$B$19,2,0)</f>
        <v>MI</v>
      </c>
      <c r="E3012" s="4" t="str">
        <f>IF(AND((Data[[#This Row],[Min Notif Date]]&gt;$G$3),Data[[#This Row],[Min Notif Date]]&lt;$F$3),"Last Week","No")</f>
        <v>No</v>
      </c>
      <c r="F3012" s="4" t="str">
        <f>VLOOKUP(MONTH(Data[[#This Row],[Min Notif Date]]),Lookup!$G$1:$H$12,2,0)</f>
        <v>6. Jun</v>
      </c>
      <c r="G3012" s="4" t="str">
        <f t="shared" si="46"/>
        <v/>
      </c>
      <c r="H3012" s="4" t="str">
        <f>IF(AND(Data[[#This Row],[Min Notif Time]]&gt;6,Data[[#This Row],[Min Notif Time]]&lt;17),"Business Hours","Non-Business Hours")</f>
        <v>Business Hours</v>
      </c>
      <c r="I3012" s="4" t="str" cm="1">
        <f t="array" ref="I3012">IFERROR(VLOOKUP(Data[[#This Row],[Min Notif Date]],Lookup!$N$1:$P$11,2,0),_xlfn.IFS(VLOOKUP(WEEKDAY(Data[[#This Row],[Min Notif Date]]),Lookup!$J$1:$L$7,3,0)="Weekend","Weekend",VLOOKUP(WEEKDAY(Data[[#This Row],[Min Notif Date]]),Lookup!$J$1:$L$7,3,0)="Weekday","Weekday"))</f>
        <v>Weekday</v>
      </c>
      <c r="J3012" s="4" t="str">
        <f>VLOOKUP(WEEKDAY(Data[[#This Row],[Min Notif Date]]),Lookup!$J$1:$K$7,2,0)</f>
        <v>2. Mon</v>
      </c>
      <c r="K3012" s="105">
        <f>ROUNDDOWN(Data[[#This Row],[PGE Notified Time]],0)</f>
        <v>44725</v>
      </c>
      <c r="L3012" s="4">
        <f>HOUR(Data[[#This Row],[PGE Notified Time]])</f>
        <v>10</v>
      </c>
      <c r="M3012">
        <v>78845</v>
      </c>
      <c r="O3012" t="s">
        <v>20</v>
      </c>
      <c r="P3012" t="s">
        <v>244</v>
      </c>
      <c r="Q3012" t="s">
        <v>20</v>
      </c>
      <c r="R3012" t="s">
        <v>191</v>
      </c>
      <c r="S3012" s="1" t="s">
        <v>171</v>
      </c>
      <c r="T3012" s="1">
        <v>44725.434027777781</v>
      </c>
      <c r="U3012" s="1">
        <v>44725.451388888891</v>
      </c>
      <c r="V3012" t="s">
        <v>184</v>
      </c>
      <c r="W3012" t="s">
        <v>85</v>
      </c>
      <c r="X3012" t="s">
        <v>300</v>
      </c>
      <c r="Y3012" t="s">
        <v>186</v>
      </c>
      <c r="Z3012" t="s">
        <v>187</v>
      </c>
      <c r="AA3012" s="32">
        <v>25</v>
      </c>
    </row>
    <row r="3013" spans="1:27" x14ac:dyDescent="0.3">
      <c r="A3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3" s="4" t="str">
        <f>VLOOKUP(P3013,Lookup!$A$1:$D$19,4,0)</f>
        <v>Bay Area</v>
      </c>
      <c r="C3013" s="4" t="str">
        <f>VLOOKUP(P3013,Lookup!$A$1:$E$19,5,0)</f>
        <v>Region 3</v>
      </c>
      <c r="D3013" s="4" t="str">
        <f>VLOOKUP(P3013,Lookup!$A$1:$B$19,2,0)</f>
        <v>MI</v>
      </c>
      <c r="E3013" s="4" t="str">
        <f>IF(AND((Data[[#This Row],[Min Notif Date]]&gt;$G$3),Data[[#This Row],[Min Notif Date]]&lt;$F$3),"Last Week","No")</f>
        <v>No</v>
      </c>
      <c r="F3013" s="4" t="str">
        <f>VLOOKUP(MONTH(Data[[#This Row],[Min Notif Date]]),Lookup!$G$1:$H$12,2,0)</f>
        <v>6. Jun</v>
      </c>
      <c r="G3013" s="4" t="str">
        <f t="shared" ref="G3013:G3076" si="47">IF(AA3013&lt;0,"Negative","")</f>
        <v/>
      </c>
      <c r="H3013" s="4" t="str">
        <f>IF(AND(Data[[#This Row],[Min Notif Time]]&gt;6,Data[[#This Row],[Min Notif Time]]&lt;17),"Business Hours","Non-Business Hours")</f>
        <v>Non-Business Hours</v>
      </c>
      <c r="I3013" s="4" t="str" cm="1">
        <f t="array" ref="I3013">IFERROR(VLOOKUP(Data[[#This Row],[Min Notif Date]],Lookup!$N$1:$P$11,2,0),_xlfn.IFS(VLOOKUP(WEEKDAY(Data[[#This Row],[Min Notif Date]]),Lookup!$J$1:$L$7,3,0)="Weekend","Weekend",VLOOKUP(WEEKDAY(Data[[#This Row],[Min Notif Date]]),Lookup!$J$1:$L$7,3,0)="Weekday","Weekday"))</f>
        <v>Weekday</v>
      </c>
      <c r="J3013" s="4" t="str">
        <f>VLOOKUP(WEEKDAY(Data[[#This Row],[Min Notif Date]]),Lookup!$J$1:$K$7,2,0)</f>
        <v>2. Mon</v>
      </c>
      <c r="K3013" s="105">
        <f>ROUNDDOWN(Data[[#This Row],[PGE Notified Time]],0)</f>
        <v>44725</v>
      </c>
      <c r="L3013" s="4">
        <f>HOUR(Data[[#This Row],[PGE Notified Time]])</f>
        <v>18</v>
      </c>
      <c r="M3013">
        <v>78880</v>
      </c>
      <c r="N3013">
        <v>1950137921</v>
      </c>
      <c r="O3013" t="s">
        <v>25</v>
      </c>
      <c r="P3013" t="s">
        <v>244</v>
      </c>
      <c r="Q3013" t="s">
        <v>213</v>
      </c>
      <c r="R3013" t="s">
        <v>183</v>
      </c>
      <c r="S3013" s="1">
        <v>44725.788587962961</v>
      </c>
      <c r="T3013" s="1">
        <v>44725.790578703702</v>
      </c>
      <c r="U3013" s="1">
        <v>44725.805555555555</v>
      </c>
      <c r="V3013" t="s">
        <v>184</v>
      </c>
      <c r="W3013" t="s">
        <v>85</v>
      </c>
      <c r="X3013" t="s">
        <v>251</v>
      </c>
      <c r="Y3013" t="s">
        <v>186</v>
      </c>
      <c r="Z3013" t="s">
        <v>187</v>
      </c>
      <c r="AA3013" s="32">
        <v>24.433333333</v>
      </c>
    </row>
    <row r="3014" spans="1:27" x14ac:dyDescent="0.3">
      <c r="A3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4" s="4" t="str">
        <f>VLOOKUP(P3014,Lookup!$A$1:$D$19,4,0)</f>
        <v>Bay Area</v>
      </c>
      <c r="C3014" s="4" t="str">
        <f>VLOOKUP(P3014,Lookup!$A$1:$E$19,5,0)</f>
        <v>Region 3</v>
      </c>
      <c r="D3014" s="4" t="str">
        <f>VLOOKUP(P3014,Lookup!$A$1:$B$19,2,0)</f>
        <v>SF</v>
      </c>
      <c r="E3014" s="4" t="str">
        <f>IF(AND((Data[[#This Row],[Min Notif Date]]&gt;$G$3),Data[[#This Row],[Min Notif Date]]&lt;$F$3),"Last Week","No")</f>
        <v>No</v>
      </c>
      <c r="F3014" s="4" t="str">
        <f>VLOOKUP(MONTH(Data[[#This Row],[Min Notif Date]]),Lookup!$G$1:$H$12,2,0)</f>
        <v>6. Jun</v>
      </c>
      <c r="G3014" s="4" t="str">
        <f t="shared" si="47"/>
        <v/>
      </c>
      <c r="H3014" s="4" t="str">
        <f>IF(AND(Data[[#This Row],[Min Notif Time]]&gt;6,Data[[#This Row],[Min Notif Time]]&lt;17),"Business Hours","Non-Business Hours")</f>
        <v>Business Hours</v>
      </c>
      <c r="I3014" s="4" t="str" cm="1">
        <f t="array" ref="I3014">IFERROR(VLOOKUP(Data[[#This Row],[Min Notif Date]],Lookup!$N$1:$P$11,2,0),_xlfn.IFS(VLOOKUP(WEEKDAY(Data[[#This Row],[Min Notif Date]]),Lookup!$J$1:$L$7,3,0)="Weekend","Weekend",VLOOKUP(WEEKDAY(Data[[#This Row],[Min Notif Date]]),Lookup!$J$1:$L$7,3,0)="Weekday","Weekday"))</f>
        <v>Weekday</v>
      </c>
      <c r="J3014" s="4" t="str">
        <f>VLOOKUP(WEEKDAY(Data[[#This Row],[Min Notif Date]]),Lookup!$J$1:$K$7,2,0)</f>
        <v>3. Tue</v>
      </c>
      <c r="K3014" s="105">
        <f>ROUNDDOWN(Data[[#This Row],[PGE Notified Time]],0)</f>
        <v>44726</v>
      </c>
      <c r="L3014" s="4">
        <f>HOUR(Data[[#This Row],[PGE Notified Time]])</f>
        <v>12</v>
      </c>
      <c r="M3014">
        <v>78925</v>
      </c>
      <c r="O3014" t="s">
        <v>20</v>
      </c>
      <c r="P3014" t="s">
        <v>190</v>
      </c>
      <c r="Q3014" t="s">
        <v>20</v>
      </c>
      <c r="R3014" t="s">
        <v>183</v>
      </c>
      <c r="S3014" s="1" t="s">
        <v>171</v>
      </c>
      <c r="T3014" s="1">
        <v>44726.501388888886</v>
      </c>
      <c r="U3014" s="1">
        <v>44726.822222222225</v>
      </c>
      <c r="V3014" t="s">
        <v>184</v>
      </c>
      <c r="W3014" t="s">
        <v>87</v>
      </c>
      <c r="X3014" t="s">
        <v>192</v>
      </c>
      <c r="Y3014" t="s">
        <v>186</v>
      </c>
      <c r="Z3014" t="s">
        <v>187</v>
      </c>
      <c r="AA3014" s="32">
        <v>462</v>
      </c>
    </row>
    <row r="3015" spans="1:27" x14ac:dyDescent="0.3">
      <c r="A3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5" s="4" t="str">
        <f>VLOOKUP(P3015,Lookup!$A$1:$D$19,4,0)</f>
        <v>North Coast</v>
      </c>
      <c r="C3015" s="4" t="str">
        <f>VLOOKUP(P3015,Lookup!$A$1:$E$19,5,0)</f>
        <v>Region 1</v>
      </c>
      <c r="D3015" s="4" t="str">
        <f>VLOOKUP(P3015,Lookup!$A$1:$B$19,2,0)</f>
        <v>NB</v>
      </c>
      <c r="E3015" s="4" t="str">
        <f>IF(AND((Data[[#This Row],[Min Notif Date]]&gt;$G$3),Data[[#This Row],[Min Notif Date]]&lt;$F$3),"Last Week","No")</f>
        <v>No</v>
      </c>
      <c r="F3015" s="4" t="str">
        <f>VLOOKUP(MONTH(Data[[#This Row],[Min Notif Date]]),Lookup!$G$1:$H$12,2,0)</f>
        <v>6. Jun</v>
      </c>
      <c r="G3015" s="4" t="str">
        <f t="shared" si="47"/>
        <v/>
      </c>
      <c r="H3015" s="4" t="str">
        <f>IF(AND(Data[[#This Row],[Min Notif Time]]&gt;6,Data[[#This Row],[Min Notif Time]]&lt;17),"Business Hours","Non-Business Hours")</f>
        <v>Business Hours</v>
      </c>
      <c r="I3015" s="4" t="str" cm="1">
        <f t="array" ref="I3015">IFERROR(VLOOKUP(Data[[#This Row],[Min Notif Date]],Lookup!$N$1:$P$11,2,0),_xlfn.IFS(VLOOKUP(WEEKDAY(Data[[#This Row],[Min Notif Date]]),Lookup!$J$1:$L$7,3,0)="Weekend","Weekend",VLOOKUP(WEEKDAY(Data[[#This Row],[Min Notif Date]]),Lookup!$J$1:$L$7,3,0)="Weekday","Weekday"))</f>
        <v>Weekday</v>
      </c>
      <c r="J3015" s="4" t="str">
        <f>VLOOKUP(WEEKDAY(Data[[#This Row],[Min Notif Date]]),Lookup!$J$1:$K$7,2,0)</f>
        <v>3. Tue</v>
      </c>
      <c r="K3015" s="105">
        <f>ROUNDDOWN(Data[[#This Row],[PGE Notified Time]],0)</f>
        <v>44726</v>
      </c>
      <c r="L3015" s="4">
        <f>HOUR(Data[[#This Row],[PGE Notified Time]])</f>
        <v>11</v>
      </c>
      <c r="M3015">
        <v>78920</v>
      </c>
      <c r="O3015" t="s">
        <v>20</v>
      </c>
      <c r="P3015" t="s">
        <v>219</v>
      </c>
      <c r="Q3015" t="s">
        <v>20</v>
      </c>
      <c r="R3015" t="s">
        <v>193</v>
      </c>
      <c r="S3015" s="1" t="s">
        <v>171</v>
      </c>
      <c r="T3015" s="1">
        <v>44726.476388888892</v>
      </c>
      <c r="U3015" s="1">
        <v>44726.770833333336</v>
      </c>
      <c r="V3015" t="s">
        <v>184</v>
      </c>
      <c r="W3015" t="s">
        <v>87</v>
      </c>
      <c r="X3015" t="s">
        <v>237</v>
      </c>
      <c r="Y3015" t="s">
        <v>186</v>
      </c>
      <c r="Z3015" t="s">
        <v>187</v>
      </c>
      <c r="AA3015" s="32">
        <v>424</v>
      </c>
    </row>
    <row r="3016" spans="1:27" x14ac:dyDescent="0.3">
      <c r="A3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6" s="4" t="str">
        <f>VLOOKUP(P3016,Lookup!$A$1:$D$19,4,0)</f>
        <v>Bay Area</v>
      </c>
      <c r="C3016" s="4" t="str">
        <f>VLOOKUP(P3016,Lookup!$A$1:$E$19,5,0)</f>
        <v>Region 3</v>
      </c>
      <c r="D3016" s="4" t="str">
        <f>VLOOKUP(P3016,Lookup!$A$1:$B$19,2,0)</f>
        <v>DI</v>
      </c>
      <c r="E3016" s="4" t="str">
        <f>IF(AND((Data[[#This Row],[Min Notif Date]]&gt;$G$3),Data[[#This Row],[Min Notif Date]]&lt;$F$3),"Last Week","No")</f>
        <v>No</v>
      </c>
      <c r="F3016" s="4" t="str">
        <f>VLOOKUP(MONTH(Data[[#This Row],[Min Notif Date]]),Lookup!$G$1:$H$12,2,0)</f>
        <v>6. Jun</v>
      </c>
      <c r="G3016" s="4" t="str">
        <f t="shared" si="47"/>
        <v/>
      </c>
      <c r="H3016" s="4" t="str">
        <f>IF(AND(Data[[#This Row],[Min Notif Time]]&gt;6,Data[[#This Row],[Min Notif Time]]&lt;17),"Business Hours","Non-Business Hours")</f>
        <v>Business Hours</v>
      </c>
      <c r="I3016" s="4" t="str" cm="1">
        <f t="array" ref="I3016">IFERROR(VLOOKUP(Data[[#This Row],[Min Notif Date]],Lookup!$N$1:$P$11,2,0),_xlfn.IFS(VLOOKUP(WEEKDAY(Data[[#This Row],[Min Notif Date]]),Lookup!$J$1:$L$7,3,0)="Weekend","Weekend",VLOOKUP(WEEKDAY(Data[[#This Row],[Min Notif Date]]),Lookup!$J$1:$L$7,3,0)="Weekday","Weekday"))</f>
        <v>Weekday</v>
      </c>
      <c r="J3016" s="4" t="str">
        <f>VLOOKUP(WEEKDAY(Data[[#This Row],[Min Notif Date]]),Lookup!$J$1:$K$7,2,0)</f>
        <v>3. Tue</v>
      </c>
      <c r="K3016" s="105">
        <f>ROUNDDOWN(Data[[#This Row],[PGE Notified Time]],0)</f>
        <v>44726</v>
      </c>
      <c r="L3016" s="4">
        <f>HOUR(Data[[#This Row],[PGE Notified Time]])</f>
        <v>11</v>
      </c>
      <c r="M3016">
        <v>78923</v>
      </c>
      <c r="O3016" t="s">
        <v>20</v>
      </c>
      <c r="P3016" t="s">
        <v>208</v>
      </c>
      <c r="Q3016" t="s">
        <v>20</v>
      </c>
      <c r="R3016" t="s">
        <v>193</v>
      </c>
      <c r="S3016" s="1" t="s">
        <v>171</v>
      </c>
      <c r="T3016" s="1">
        <v>44726.49722222222</v>
      </c>
      <c r="U3016" s="1">
        <v>44726.75</v>
      </c>
      <c r="V3016" t="s">
        <v>184</v>
      </c>
      <c r="W3016" t="s">
        <v>87</v>
      </c>
      <c r="X3016" t="s">
        <v>236</v>
      </c>
      <c r="Y3016" t="s">
        <v>186</v>
      </c>
      <c r="Z3016" t="s">
        <v>187</v>
      </c>
      <c r="AA3016" s="32">
        <v>364</v>
      </c>
    </row>
    <row r="3017" spans="1:27" x14ac:dyDescent="0.3">
      <c r="A3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7" s="4" t="str">
        <f>VLOOKUP(P3017,Lookup!$A$1:$D$19,4,0)</f>
        <v>South Bay</v>
      </c>
      <c r="C3017" s="4" t="str">
        <f>VLOOKUP(P3017,Lookup!$A$1:$E$19,5,0)</f>
        <v>Region 4</v>
      </c>
      <c r="D3017" s="4" t="str">
        <f>VLOOKUP(P3017,Lookup!$A$1:$B$19,2,0)</f>
        <v>CC</v>
      </c>
      <c r="E3017" s="4" t="str">
        <f>IF(AND((Data[[#This Row],[Min Notif Date]]&gt;$G$3),Data[[#This Row],[Min Notif Date]]&lt;$F$3),"Last Week","No")</f>
        <v>No</v>
      </c>
      <c r="F3017" s="4" t="str">
        <f>VLOOKUP(MONTH(Data[[#This Row],[Min Notif Date]]),Lookup!$G$1:$H$12,2,0)</f>
        <v>6. Jun</v>
      </c>
      <c r="G3017" s="4" t="str">
        <f t="shared" si="47"/>
        <v/>
      </c>
      <c r="H3017" s="4" t="str">
        <f>IF(AND(Data[[#This Row],[Min Notif Time]]&gt;6,Data[[#This Row],[Min Notif Time]]&lt;17),"Business Hours","Non-Business Hours")</f>
        <v>Business Hours</v>
      </c>
      <c r="I3017" s="4" t="str" cm="1">
        <f t="array" ref="I3017">IFERROR(VLOOKUP(Data[[#This Row],[Min Notif Date]],Lookup!$N$1:$P$11,2,0),_xlfn.IFS(VLOOKUP(WEEKDAY(Data[[#This Row],[Min Notif Date]]),Lookup!$J$1:$L$7,3,0)="Weekend","Weekend",VLOOKUP(WEEKDAY(Data[[#This Row],[Min Notif Date]]),Lookup!$J$1:$L$7,3,0)="Weekday","Weekday"))</f>
        <v>Weekday</v>
      </c>
      <c r="J3017" s="4" t="str">
        <f>VLOOKUP(WEEKDAY(Data[[#This Row],[Min Notif Date]]),Lookup!$J$1:$K$7,2,0)</f>
        <v>3. Tue</v>
      </c>
      <c r="K3017" s="105">
        <f>ROUNDDOWN(Data[[#This Row],[PGE Notified Time]],0)</f>
        <v>44726</v>
      </c>
      <c r="L3017" s="4">
        <f>HOUR(Data[[#This Row],[PGE Notified Time]])</f>
        <v>8</v>
      </c>
      <c r="M3017">
        <v>78890</v>
      </c>
      <c r="O3017" t="s">
        <v>20</v>
      </c>
      <c r="P3017" t="s">
        <v>225</v>
      </c>
      <c r="Q3017" t="s">
        <v>20</v>
      </c>
      <c r="R3017" t="s">
        <v>191</v>
      </c>
      <c r="S3017" s="1" t="s">
        <v>171</v>
      </c>
      <c r="T3017" s="1">
        <v>44726.338888888888</v>
      </c>
      <c r="U3017" s="1">
        <v>44726.54583333333</v>
      </c>
      <c r="V3017" t="s">
        <v>184</v>
      </c>
      <c r="W3017" t="s">
        <v>87</v>
      </c>
      <c r="X3017" t="s">
        <v>371</v>
      </c>
      <c r="Y3017" t="s">
        <v>186</v>
      </c>
      <c r="Z3017" t="s">
        <v>187</v>
      </c>
      <c r="AA3017" s="32">
        <v>298</v>
      </c>
    </row>
    <row r="3018" spans="1:27" x14ac:dyDescent="0.3">
      <c r="A3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8" s="4" t="str">
        <f>VLOOKUP(P3018,Lookup!$A$1:$D$19,4,0)</f>
        <v>North Coast</v>
      </c>
      <c r="C3018" s="4" t="str">
        <f>VLOOKUP(P3018,Lookup!$A$1:$E$19,5,0)</f>
        <v>Region 1</v>
      </c>
      <c r="D3018" s="4" t="str">
        <f>VLOOKUP(P3018,Lookup!$A$1:$B$19,2,0)</f>
        <v>NB</v>
      </c>
      <c r="E3018" s="4" t="str">
        <f>IF(AND((Data[[#This Row],[Min Notif Date]]&gt;$G$3),Data[[#This Row],[Min Notif Date]]&lt;$F$3),"Last Week","No")</f>
        <v>No</v>
      </c>
      <c r="F3018" s="4" t="str">
        <f>VLOOKUP(MONTH(Data[[#This Row],[Min Notif Date]]),Lookup!$G$1:$H$12,2,0)</f>
        <v>6. Jun</v>
      </c>
      <c r="G3018" s="4" t="str">
        <f t="shared" si="47"/>
        <v/>
      </c>
      <c r="H3018" s="4" t="str">
        <f>IF(AND(Data[[#This Row],[Min Notif Time]]&gt;6,Data[[#This Row],[Min Notif Time]]&lt;17),"Business Hours","Non-Business Hours")</f>
        <v>Business Hours</v>
      </c>
      <c r="I3018" s="4" t="str" cm="1">
        <f t="array" ref="I3018">IFERROR(VLOOKUP(Data[[#This Row],[Min Notif Date]],Lookup!$N$1:$P$11,2,0),_xlfn.IFS(VLOOKUP(WEEKDAY(Data[[#This Row],[Min Notif Date]]),Lookup!$J$1:$L$7,3,0)="Weekend","Weekend",VLOOKUP(WEEKDAY(Data[[#This Row],[Min Notif Date]]),Lookup!$J$1:$L$7,3,0)="Weekday","Weekday"))</f>
        <v>Weekday</v>
      </c>
      <c r="J3018" s="4" t="str">
        <f>VLOOKUP(WEEKDAY(Data[[#This Row],[Min Notif Date]]),Lookup!$J$1:$K$7,2,0)</f>
        <v>3. Tue</v>
      </c>
      <c r="K3018" s="105">
        <f>ROUNDDOWN(Data[[#This Row],[PGE Notified Time]],0)</f>
        <v>44726</v>
      </c>
      <c r="L3018" s="4">
        <f>HOUR(Data[[#This Row],[PGE Notified Time]])</f>
        <v>9</v>
      </c>
      <c r="M3018">
        <v>78899</v>
      </c>
      <c r="O3018" t="s">
        <v>20</v>
      </c>
      <c r="P3018" t="s">
        <v>219</v>
      </c>
      <c r="Q3018" t="s">
        <v>20</v>
      </c>
      <c r="R3018" t="s">
        <v>183</v>
      </c>
      <c r="S3018" s="1" t="s">
        <v>171</v>
      </c>
      <c r="T3018" s="1">
        <v>44726.390277777777</v>
      </c>
      <c r="U3018" s="1">
        <v>44726.583333333336</v>
      </c>
      <c r="V3018" t="s">
        <v>184</v>
      </c>
      <c r="W3018" t="s">
        <v>87</v>
      </c>
      <c r="X3018" t="s">
        <v>403</v>
      </c>
      <c r="Y3018" t="s">
        <v>186</v>
      </c>
      <c r="Z3018" t="s">
        <v>187</v>
      </c>
      <c r="AA3018" s="32">
        <v>278</v>
      </c>
    </row>
    <row r="3019" spans="1:27" x14ac:dyDescent="0.3">
      <c r="A3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9" s="4" t="str">
        <f>VLOOKUP(P3019,Lookup!$A$1:$D$19,4,0)</f>
        <v>Bay Area</v>
      </c>
      <c r="C3019" s="4" t="str">
        <f>VLOOKUP(P3019,Lookup!$A$1:$E$19,5,0)</f>
        <v>Region 3</v>
      </c>
      <c r="D3019" s="4" t="str">
        <f>VLOOKUP(P3019,Lookup!$A$1:$B$19,2,0)</f>
        <v>PN</v>
      </c>
      <c r="E3019" s="4" t="str">
        <f>IF(AND((Data[[#This Row],[Min Notif Date]]&gt;$G$3),Data[[#This Row],[Min Notif Date]]&lt;$F$3),"Last Week","No")</f>
        <v>No</v>
      </c>
      <c r="F3019" s="4" t="str">
        <f>VLOOKUP(MONTH(Data[[#This Row],[Min Notif Date]]),Lookup!$G$1:$H$12,2,0)</f>
        <v>6. Jun</v>
      </c>
      <c r="G3019" s="4" t="str">
        <f t="shared" si="47"/>
        <v/>
      </c>
      <c r="H3019" s="4" t="str">
        <f>IF(AND(Data[[#This Row],[Min Notif Time]]&gt;6,Data[[#This Row],[Min Notif Time]]&lt;17),"Business Hours","Non-Business Hours")</f>
        <v>Business Hours</v>
      </c>
      <c r="I3019" s="4" t="str" cm="1">
        <f t="array" ref="I3019">IFERROR(VLOOKUP(Data[[#This Row],[Min Notif Date]],Lookup!$N$1:$P$11,2,0),_xlfn.IFS(VLOOKUP(WEEKDAY(Data[[#This Row],[Min Notif Date]]),Lookup!$J$1:$L$7,3,0)="Weekend","Weekend",VLOOKUP(WEEKDAY(Data[[#This Row],[Min Notif Date]]),Lookup!$J$1:$L$7,3,0)="Weekday","Weekday"))</f>
        <v>Weekday</v>
      </c>
      <c r="J3019" s="4" t="str">
        <f>VLOOKUP(WEEKDAY(Data[[#This Row],[Min Notif Date]]),Lookup!$J$1:$K$7,2,0)</f>
        <v>3. Tue</v>
      </c>
      <c r="K3019" s="105">
        <f>ROUNDDOWN(Data[[#This Row],[PGE Notified Time]],0)</f>
        <v>44726</v>
      </c>
      <c r="L3019" s="4">
        <f>HOUR(Data[[#This Row],[PGE Notified Time]])</f>
        <v>11</v>
      </c>
      <c r="M3019">
        <v>78921</v>
      </c>
      <c r="O3019" t="s">
        <v>20</v>
      </c>
      <c r="P3019" t="s">
        <v>197</v>
      </c>
      <c r="Q3019" t="s">
        <v>20</v>
      </c>
      <c r="R3019" t="s">
        <v>193</v>
      </c>
      <c r="S3019" s="1" t="s">
        <v>171</v>
      </c>
      <c r="T3019" s="1">
        <v>44726.488888888889</v>
      </c>
      <c r="U3019" s="1">
        <v>44726.659722222219</v>
      </c>
      <c r="V3019" t="s">
        <v>184</v>
      </c>
      <c r="W3019" t="s">
        <v>87</v>
      </c>
      <c r="X3019" t="s">
        <v>284</v>
      </c>
      <c r="Y3019" t="s">
        <v>186</v>
      </c>
      <c r="Z3019" t="s">
        <v>187</v>
      </c>
      <c r="AA3019" s="32">
        <v>246</v>
      </c>
    </row>
    <row r="3020" spans="1:27" x14ac:dyDescent="0.3">
      <c r="A3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0" s="4" t="str">
        <f>VLOOKUP(P3020,Lookup!$A$1:$D$19,4,0)</f>
        <v>Bay Area</v>
      </c>
      <c r="C3020" s="4" t="str">
        <f>VLOOKUP(P3020,Lookup!$A$1:$E$19,5,0)</f>
        <v>Region 3</v>
      </c>
      <c r="D3020" s="4" t="str">
        <f>VLOOKUP(P3020,Lookup!$A$1:$B$19,2,0)</f>
        <v>EB</v>
      </c>
      <c r="E3020" s="4" t="str">
        <f>IF(AND((Data[[#This Row],[Min Notif Date]]&gt;$G$3),Data[[#This Row],[Min Notif Date]]&lt;$F$3),"Last Week","No")</f>
        <v>No</v>
      </c>
      <c r="F3020" s="4" t="str">
        <f>VLOOKUP(MONTH(Data[[#This Row],[Min Notif Date]]),Lookup!$G$1:$H$12,2,0)</f>
        <v>6. Jun</v>
      </c>
      <c r="G3020" s="4" t="str">
        <f t="shared" si="47"/>
        <v/>
      </c>
      <c r="H3020" s="4" t="str">
        <f>IF(AND(Data[[#This Row],[Min Notif Time]]&gt;6,Data[[#This Row],[Min Notif Time]]&lt;17),"Business Hours","Non-Business Hours")</f>
        <v>Business Hours</v>
      </c>
      <c r="I3020" s="4" t="str" cm="1">
        <f t="array" ref="I3020">IFERROR(VLOOKUP(Data[[#This Row],[Min Notif Date]],Lookup!$N$1:$P$11,2,0),_xlfn.IFS(VLOOKUP(WEEKDAY(Data[[#This Row],[Min Notif Date]]),Lookup!$J$1:$L$7,3,0)="Weekend","Weekend",VLOOKUP(WEEKDAY(Data[[#This Row],[Min Notif Date]]),Lookup!$J$1:$L$7,3,0)="Weekday","Weekday"))</f>
        <v>Weekday</v>
      </c>
      <c r="J3020" s="4" t="str">
        <f>VLOOKUP(WEEKDAY(Data[[#This Row],[Min Notif Date]]),Lookup!$J$1:$K$7,2,0)</f>
        <v>3. Tue</v>
      </c>
      <c r="K3020" s="105">
        <f>ROUNDDOWN(Data[[#This Row],[PGE Notified Time]],0)</f>
        <v>44726</v>
      </c>
      <c r="L3020" s="4">
        <f>HOUR(Data[[#This Row],[PGE Notified Time]])</f>
        <v>9</v>
      </c>
      <c r="M3020">
        <v>78905</v>
      </c>
      <c r="O3020" t="s">
        <v>20</v>
      </c>
      <c r="P3020" t="s">
        <v>182</v>
      </c>
      <c r="Q3020" t="s">
        <v>20</v>
      </c>
      <c r="R3020" t="s">
        <v>191</v>
      </c>
      <c r="S3020" s="1" t="s">
        <v>171</v>
      </c>
      <c r="T3020" s="1">
        <v>44726.412499999999</v>
      </c>
      <c r="U3020" s="1">
        <v>44726.583333333336</v>
      </c>
      <c r="V3020" t="s">
        <v>184</v>
      </c>
      <c r="W3020" t="s">
        <v>87</v>
      </c>
      <c r="X3020" t="s">
        <v>194</v>
      </c>
      <c r="Y3020" t="s">
        <v>186</v>
      </c>
      <c r="Z3020" t="s">
        <v>187</v>
      </c>
      <c r="AA3020" s="32">
        <v>246</v>
      </c>
    </row>
    <row r="3021" spans="1:27" x14ac:dyDescent="0.3">
      <c r="A3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1" s="4" t="str">
        <f>VLOOKUP(P3021,Lookup!$A$1:$D$19,4,0)</f>
        <v>North Valley</v>
      </c>
      <c r="C3021" s="4" t="str">
        <f>VLOOKUP(P3021,Lookup!$A$1:$E$19,5,0)</f>
        <v>Region 2</v>
      </c>
      <c r="D3021" s="4" t="str">
        <f>VLOOKUP(P3021,Lookup!$A$1:$B$19,2,0)</f>
        <v>SA</v>
      </c>
      <c r="E3021" s="4" t="str">
        <f>IF(AND((Data[[#This Row],[Min Notif Date]]&gt;$G$3),Data[[#This Row],[Min Notif Date]]&lt;$F$3),"Last Week","No")</f>
        <v>No</v>
      </c>
      <c r="F3021" s="4" t="str">
        <f>VLOOKUP(MONTH(Data[[#This Row],[Min Notif Date]]),Lookup!$G$1:$H$12,2,0)</f>
        <v>6. Jun</v>
      </c>
      <c r="G3021" s="4" t="str">
        <f t="shared" si="47"/>
        <v/>
      </c>
      <c r="H3021" s="4" t="str">
        <f>IF(AND(Data[[#This Row],[Min Notif Time]]&gt;6,Data[[#This Row],[Min Notif Time]]&lt;17),"Business Hours","Non-Business Hours")</f>
        <v>Non-Business Hours</v>
      </c>
      <c r="I3021" s="4" t="str" cm="1">
        <f t="array" ref="I3021">IFERROR(VLOOKUP(Data[[#This Row],[Min Notif Date]],Lookup!$N$1:$P$11,2,0),_xlfn.IFS(VLOOKUP(WEEKDAY(Data[[#This Row],[Min Notif Date]]),Lookup!$J$1:$L$7,3,0)="Weekend","Weekend",VLOOKUP(WEEKDAY(Data[[#This Row],[Min Notif Date]]),Lookup!$J$1:$L$7,3,0)="Weekday","Weekday"))</f>
        <v>Weekday</v>
      </c>
      <c r="J3021" s="4" t="str">
        <f>VLOOKUP(WEEKDAY(Data[[#This Row],[Min Notif Date]]),Lookup!$J$1:$K$7,2,0)</f>
        <v>3. Tue</v>
      </c>
      <c r="K3021" s="105">
        <f>ROUNDDOWN(Data[[#This Row],[PGE Notified Time]],0)</f>
        <v>44726</v>
      </c>
      <c r="L3021" s="4">
        <f>HOUR(Data[[#This Row],[PGE Notified Time]])</f>
        <v>21</v>
      </c>
      <c r="M3021">
        <v>78955</v>
      </c>
      <c r="N3021">
        <v>5865465</v>
      </c>
      <c r="O3021" t="s">
        <v>20</v>
      </c>
      <c r="P3021" t="s">
        <v>210</v>
      </c>
      <c r="Q3021" t="s">
        <v>20</v>
      </c>
      <c r="R3021" t="s">
        <v>183</v>
      </c>
      <c r="S3021" s="1">
        <v>44726.893645833334</v>
      </c>
      <c r="T3021" s="1">
        <v>44726.913090277776</v>
      </c>
      <c r="U3021" s="1">
        <v>44727.0625</v>
      </c>
      <c r="V3021" t="s">
        <v>184</v>
      </c>
      <c r="W3021" t="s">
        <v>87</v>
      </c>
      <c r="X3021" t="s">
        <v>268</v>
      </c>
      <c r="Y3021" t="s">
        <v>186</v>
      </c>
      <c r="Z3021" t="s">
        <v>187</v>
      </c>
      <c r="AA3021" s="32">
        <v>243.15</v>
      </c>
    </row>
    <row r="3022" spans="1:27" x14ac:dyDescent="0.3">
      <c r="A3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2" s="4" t="str">
        <f>VLOOKUP(P3022,Lookup!$A$1:$D$19,4,0)</f>
        <v>Bay Area</v>
      </c>
      <c r="C3022" s="4" t="str">
        <f>VLOOKUP(P3022,Lookup!$A$1:$E$19,5,0)</f>
        <v>Region 3</v>
      </c>
      <c r="D3022" s="4" t="str">
        <f>VLOOKUP(P3022,Lookup!$A$1:$B$19,2,0)</f>
        <v>DI</v>
      </c>
      <c r="E3022" s="4" t="str">
        <f>IF(AND((Data[[#This Row],[Min Notif Date]]&gt;$G$3),Data[[#This Row],[Min Notif Date]]&lt;$F$3),"Last Week","No")</f>
        <v>No</v>
      </c>
      <c r="F3022" s="4" t="str">
        <f>VLOOKUP(MONTH(Data[[#This Row],[Min Notif Date]]),Lookup!$G$1:$H$12,2,0)</f>
        <v>6. Jun</v>
      </c>
      <c r="G3022" s="4" t="str">
        <f t="shared" si="47"/>
        <v/>
      </c>
      <c r="H3022" s="4" t="str">
        <f>IF(AND(Data[[#This Row],[Min Notif Time]]&gt;6,Data[[#This Row],[Min Notif Time]]&lt;17),"Business Hours","Non-Business Hours")</f>
        <v>Business Hours</v>
      </c>
      <c r="I3022" s="4" t="str" cm="1">
        <f t="array" ref="I3022">IFERROR(VLOOKUP(Data[[#This Row],[Min Notif Date]],Lookup!$N$1:$P$11,2,0),_xlfn.IFS(VLOOKUP(WEEKDAY(Data[[#This Row],[Min Notif Date]]),Lookup!$J$1:$L$7,3,0)="Weekend","Weekend",VLOOKUP(WEEKDAY(Data[[#This Row],[Min Notif Date]]),Lookup!$J$1:$L$7,3,0)="Weekday","Weekday"))</f>
        <v>Weekday</v>
      </c>
      <c r="J3022" s="4" t="str">
        <f>VLOOKUP(WEEKDAY(Data[[#This Row],[Min Notif Date]]),Lookup!$J$1:$K$7,2,0)</f>
        <v>3. Tue</v>
      </c>
      <c r="K3022" s="105">
        <f>ROUNDDOWN(Data[[#This Row],[PGE Notified Time]],0)</f>
        <v>44726</v>
      </c>
      <c r="L3022" s="4">
        <f>HOUR(Data[[#This Row],[PGE Notified Time]])</f>
        <v>8</v>
      </c>
      <c r="M3022">
        <v>78894</v>
      </c>
      <c r="O3022" t="s">
        <v>20</v>
      </c>
      <c r="P3022" t="s">
        <v>208</v>
      </c>
      <c r="Q3022" t="s">
        <v>20</v>
      </c>
      <c r="R3022" t="s">
        <v>183</v>
      </c>
      <c r="S3022" s="1" t="s">
        <v>171</v>
      </c>
      <c r="T3022" s="1">
        <v>44726.355555555558</v>
      </c>
      <c r="U3022" s="1">
        <v>44726.517361111109</v>
      </c>
      <c r="V3022" t="s">
        <v>184</v>
      </c>
      <c r="W3022" t="s">
        <v>87</v>
      </c>
      <c r="X3022" t="s">
        <v>236</v>
      </c>
      <c r="Y3022" t="s">
        <v>186</v>
      </c>
      <c r="Z3022" t="s">
        <v>187</v>
      </c>
      <c r="AA3022" s="32">
        <v>233</v>
      </c>
    </row>
    <row r="3023" spans="1:27" x14ac:dyDescent="0.3">
      <c r="A3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3" s="4" t="str">
        <f>VLOOKUP(P3023,Lookup!$A$1:$D$19,4,0)</f>
        <v>Bay Area</v>
      </c>
      <c r="C3023" s="4" t="str">
        <f>VLOOKUP(P3023,Lookup!$A$1:$E$19,5,0)</f>
        <v>Region 3</v>
      </c>
      <c r="D3023" s="4" t="str">
        <f>VLOOKUP(P3023,Lookup!$A$1:$B$19,2,0)</f>
        <v>DI</v>
      </c>
      <c r="E3023" s="4" t="str">
        <f>IF(AND((Data[[#This Row],[Min Notif Date]]&gt;$G$3),Data[[#This Row],[Min Notif Date]]&lt;$F$3),"Last Week","No")</f>
        <v>No</v>
      </c>
      <c r="F3023" s="4" t="str">
        <f>VLOOKUP(MONTH(Data[[#This Row],[Min Notif Date]]),Lookup!$G$1:$H$12,2,0)</f>
        <v>6. Jun</v>
      </c>
      <c r="G3023" s="4" t="str">
        <f t="shared" si="47"/>
        <v/>
      </c>
      <c r="H3023" s="4" t="str">
        <f>IF(AND(Data[[#This Row],[Min Notif Time]]&gt;6,Data[[#This Row],[Min Notif Time]]&lt;17),"Business Hours","Non-Business Hours")</f>
        <v>Business Hours</v>
      </c>
      <c r="I3023" s="4" t="str" cm="1">
        <f t="array" ref="I3023">IFERROR(VLOOKUP(Data[[#This Row],[Min Notif Date]],Lookup!$N$1:$P$11,2,0),_xlfn.IFS(VLOOKUP(WEEKDAY(Data[[#This Row],[Min Notif Date]]),Lookup!$J$1:$L$7,3,0)="Weekend","Weekend",VLOOKUP(WEEKDAY(Data[[#This Row],[Min Notif Date]]),Lookup!$J$1:$L$7,3,0)="Weekday","Weekday"))</f>
        <v>Weekday</v>
      </c>
      <c r="J3023" s="4" t="str">
        <f>VLOOKUP(WEEKDAY(Data[[#This Row],[Min Notif Date]]),Lookup!$J$1:$K$7,2,0)</f>
        <v>3. Tue</v>
      </c>
      <c r="K3023" s="105">
        <f>ROUNDDOWN(Data[[#This Row],[PGE Notified Time]],0)</f>
        <v>44726</v>
      </c>
      <c r="L3023" s="4">
        <f>HOUR(Data[[#This Row],[PGE Notified Time]])</f>
        <v>10</v>
      </c>
      <c r="M3023">
        <v>78909</v>
      </c>
      <c r="O3023" t="s">
        <v>20</v>
      </c>
      <c r="P3023" t="s">
        <v>208</v>
      </c>
      <c r="Q3023" t="s">
        <v>20</v>
      </c>
      <c r="R3023" t="s">
        <v>183</v>
      </c>
      <c r="S3023" s="1" t="s">
        <v>171</v>
      </c>
      <c r="T3023" s="1">
        <v>44726.429166666669</v>
      </c>
      <c r="U3023" s="1">
        <v>44726.583333333336</v>
      </c>
      <c r="V3023" t="s">
        <v>184</v>
      </c>
      <c r="W3023" t="s">
        <v>87</v>
      </c>
      <c r="X3023" t="s">
        <v>236</v>
      </c>
      <c r="Y3023" t="s">
        <v>186</v>
      </c>
      <c r="Z3023" t="s">
        <v>187</v>
      </c>
      <c r="AA3023" s="32">
        <v>222</v>
      </c>
    </row>
    <row r="3024" spans="1:27" x14ac:dyDescent="0.3">
      <c r="A3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4" s="4" t="str">
        <f>VLOOKUP(P3024,Lookup!$A$1:$D$19,4,0)</f>
        <v>Bay Area</v>
      </c>
      <c r="C3024" s="4" t="str">
        <f>VLOOKUP(P3024,Lookup!$A$1:$E$19,5,0)</f>
        <v>Region 3</v>
      </c>
      <c r="D3024" s="4" t="str">
        <f>VLOOKUP(P3024,Lookup!$A$1:$B$19,2,0)</f>
        <v>EB</v>
      </c>
      <c r="E3024" s="4" t="str">
        <f>IF(AND((Data[[#This Row],[Min Notif Date]]&gt;$G$3),Data[[#This Row],[Min Notif Date]]&lt;$F$3),"Last Week","No")</f>
        <v>No</v>
      </c>
      <c r="F3024" s="4" t="str">
        <f>VLOOKUP(MONTH(Data[[#This Row],[Min Notif Date]]),Lookup!$G$1:$H$12,2,0)</f>
        <v>6. Jun</v>
      </c>
      <c r="G3024" s="4" t="str">
        <f t="shared" si="47"/>
        <v/>
      </c>
      <c r="H3024" s="4" t="str">
        <f>IF(AND(Data[[#This Row],[Min Notif Time]]&gt;6,Data[[#This Row],[Min Notif Time]]&lt;17),"Business Hours","Non-Business Hours")</f>
        <v>Business Hours</v>
      </c>
      <c r="I3024" s="4" t="str" cm="1">
        <f t="array" ref="I3024">IFERROR(VLOOKUP(Data[[#This Row],[Min Notif Date]],Lookup!$N$1:$P$11,2,0),_xlfn.IFS(VLOOKUP(WEEKDAY(Data[[#This Row],[Min Notif Date]]),Lookup!$J$1:$L$7,3,0)="Weekend","Weekend",VLOOKUP(WEEKDAY(Data[[#This Row],[Min Notif Date]]),Lookup!$J$1:$L$7,3,0)="Weekday","Weekday"))</f>
        <v>Weekday</v>
      </c>
      <c r="J3024" s="4" t="str">
        <f>VLOOKUP(WEEKDAY(Data[[#This Row],[Min Notif Date]]),Lookup!$J$1:$K$7,2,0)</f>
        <v>3. Tue</v>
      </c>
      <c r="K3024" s="105">
        <f>ROUNDDOWN(Data[[#This Row],[PGE Notified Time]],0)</f>
        <v>44726</v>
      </c>
      <c r="L3024" s="4">
        <f>HOUR(Data[[#This Row],[PGE Notified Time]])</f>
        <v>12</v>
      </c>
      <c r="M3024">
        <v>78926</v>
      </c>
      <c r="O3024" t="s">
        <v>20</v>
      </c>
      <c r="P3024" t="s">
        <v>182</v>
      </c>
      <c r="Q3024" t="s">
        <v>20</v>
      </c>
      <c r="R3024" t="s">
        <v>183</v>
      </c>
      <c r="S3024" s="1" t="s">
        <v>171</v>
      </c>
      <c r="T3024" s="1">
        <v>44726.506249999999</v>
      </c>
      <c r="U3024" s="1">
        <v>44726.645833333336</v>
      </c>
      <c r="V3024" t="s">
        <v>184</v>
      </c>
      <c r="W3024" t="s">
        <v>87</v>
      </c>
      <c r="X3024" t="s">
        <v>200</v>
      </c>
      <c r="Y3024" t="s">
        <v>186</v>
      </c>
      <c r="Z3024" t="s">
        <v>187</v>
      </c>
      <c r="AA3024" s="32">
        <v>201</v>
      </c>
    </row>
    <row r="3025" spans="1:27" x14ac:dyDescent="0.3">
      <c r="A3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5" s="4" t="str">
        <f>VLOOKUP(P3025,Lookup!$A$1:$D$19,4,0)</f>
        <v>Central Valley</v>
      </c>
      <c r="C3025" s="4" t="str">
        <f>VLOOKUP(P3025,Lookup!$A$1:$E$19,5,0)</f>
        <v>Region 5</v>
      </c>
      <c r="D3025" s="4" t="str">
        <f>VLOOKUP(P3025,Lookup!$A$1:$B$19,2,0)</f>
        <v>FR</v>
      </c>
      <c r="E3025" s="4" t="str">
        <f>IF(AND((Data[[#This Row],[Min Notif Date]]&gt;$G$3),Data[[#This Row],[Min Notif Date]]&lt;$F$3),"Last Week","No")</f>
        <v>No</v>
      </c>
      <c r="F3025" s="4" t="str">
        <f>VLOOKUP(MONTH(Data[[#This Row],[Min Notif Date]]),Lookup!$G$1:$H$12,2,0)</f>
        <v>6. Jun</v>
      </c>
      <c r="G3025" s="4" t="str">
        <f t="shared" si="47"/>
        <v/>
      </c>
      <c r="H3025" s="4" t="str">
        <f>IF(AND(Data[[#This Row],[Min Notif Time]]&gt;6,Data[[#This Row],[Min Notif Time]]&lt;17),"Business Hours","Non-Business Hours")</f>
        <v>Business Hours</v>
      </c>
      <c r="I3025" s="4" t="str" cm="1">
        <f t="array" ref="I3025">IFERROR(VLOOKUP(Data[[#This Row],[Min Notif Date]],Lookup!$N$1:$P$11,2,0),_xlfn.IFS(VLOOKUP(WEEKDAY(Data[[#This Row],[Min Notif Date]]),Lookup!$J$1:$L$7,3,0)="Weekend","Weekend",VLOOKUP(WEEKDAY(Data[[#This Row],[Min Notif Date]]),Lookup!$J$1:$L$7,3,0)="Weekday","Weekday"))</f>
        <v>Weekday</v>
      </c>
      <c r="J3025" s="4" t="str">
        <f>VLOOKUP(WEEKDAY(Data[[#This Row],[Min Notif Date]]),Lookup!$J$1:$K$7,2,0)</f>
        <v>3. Tue</v>
      </c>
      <c r="K3025" s="105">
        <f>ROUNDDOWN(Data[[#This Row],[PGE Notified Time]],0)</f>
        <v>44726</v>
      </c>
      <c r="L3025" s="4">
        <f>HOUR(Data[[#This Row],[PGE Notified Time]])</f>
        <v>10</v>
      </c>
      <c r="M3025">
        <v>78908</v>
      </c>
      <c r="O3025" t="s">
        <v>20</v>
      </c>
      <c r="P3025" t="s">
        <v>195</v>
      </c>
      <c r="Q3025" t="s">
        <v>20</v>
      </c>
      <c r="R3025" t="s">
        <v>191</v>
      </c>
      <c r="S3025" s="1" t="s">
        <v>171</v>
      </c>
      <c r="T3025" s="1">
        <v>44726.42291666667</v>
      </c>
      <c r="U3025" s="1">
        <v>44726.5625</v>
      </c>
      <c r="V3025" t="s">
        <v>184</v>
      </c>
      <c r="W3025" t="s">
        <v>87</v>
      </c>
      <c r="X3025" t="s">
        <v>196</v>
      </c>
      <c r="Y3025" t="s">
        <v>186</v>
      </c>
      <c r="Z3025" t="s">
        <v>187</v>
      </c>
      <c r="AA3025" s="32">
        <v>201</v>
      </c>
    </row>
    <row r="3026" spans="1:27" x14ac:dyDescent="0.3">
      <c r="A3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6" s="4" t="str">
        <f>VLOOKUP(P3026,Lookup!$A$1:$D$19,4,0)</f>
        <v>Central Valley</v>
      </c>
      <c r="C3026" s="4" t="str">
        <f>VLOOKUP(P3026,Lookup!$A$1:$E$19,5,0)</f>
        <v>Region 5</v>
      </c>
      <c r="D3026" s="4" t="str">
        <f>VLOOKUP(P3026,Lookup!$A$1:$B$19,2,0)</f>
        <v>FR</v>
      </c>
      <c r="E3026" s="4" t="str">
        <f>IF(AND((Data[[#This Row],[Min Notif Date]]&gt;$G$3),Data[[#This Row],[Min Notif Date]]&lt;$F$3),"Last Week","No")</f>
        <v>No</v>
      </c>
      <c r="F3026" s="4" t="str">
        <f>VLOOKUP(MONTH(Data[[#This Row],[Min Notif Date]]),Lookup!$G$1:$H$12,2,0)</f>
        <v>6. Jun</v>
      </c>
      <c r="G3026" s="4" t="str">
        <f t="shared" si="47"/>
        <v/>
      </c>
      <c r="H3026" s="4" t="str">
        <f>IF(AND(Data[[#This Row],[Min Notif Time]]&gt;6,Data[[#This Row],[Min Notif Time]]&lt;17),"Business Hours","Non-Business Hours")</f>
        <v>Business Hours</v>
      </c>
      <c r="I3026" s="4" t="str" cm="1">
        <f t="array" ref="I3026">IFERROR(VLOOKUP(Data[[#This Row],[Min Notif Date]],Lookup!$N$1:$P$11,2,0),_xlfn.IFS(VLOOKUP(WEEKDAY(Data[[#This Row],[Min Notif Date]]),Lookup!$J$1:$L$7,3,0)="Weekend","Weekend",VLOOKUP(WEEKDAY(Data[[#This Row],[Min Notif Date]]),Lookup!$J$1:$L$7,3,0)="Weekday","Weekday"))</f>
        <v>Weekday</v>
      </c>
      <c r="J3026" s="4" t="str">
        <f>VLOOKUP(WEEKDAY(Data[[#This Row],[Min Notif Date]]),Lookup!$J$1:$K$7,2,0)</f>
        <v>3. Tue</v>
      </c>
      <c r="K3026" s="105">
        <f>ROUNDDOWN(Data[[#This Row],[PGE Notified Time]],0)</f>
        <v>44726</v>
      </c>
      <c r="L3026" s="4">
        <f>HOUR(Data[[#This Row],[PGE Notified Time]])</f>
        <v>13</v>
      </c>
      <c r="M3026">
        <v>78939</v>
      </c>
      <c r="O3026" t="s">
        <v>20</v>
      </c>
      <c r="P3026" t="s">
        <v>195</v>
      </c>
      <c r="Q3026" t="s">
        <v>20</v>
      </c>
      <c r="R3026" t="s">
        <v>183</v>
      </c>
      <c r="S3026" s="1" t="s">
        <v>171</v>
      </c>
      <c r="T3026" s="1">
        <v>44726.571527777778</v>
      </c>
      <c r="U3026" s="1">
        <v>44726.697916666664</v>
      </c>
      <c r="V3026" t="s">
        <v>184</v>
      </c>
      <c r="W3026" t="s">
        <v>87</v>
      </c>
      <c r="X3026" t="s">
        <v>196</v>
      </c>
      <c r="Y3026" t="s">
        <v>186</v>
      </c>
      <c r="Z3026" t="s">
        <v>187</v>
      </c>
      <c r="AA3026" s="32">
        <v>182</v>
      </c>
    </row>
    <row r="3027" spans="1:27" x14ac:dyDescent="0.3">
      <c r="A3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7" s="4" t="str">
        <f>VLOOKUP(P3027,Lookup!$A$1:$D$19,4,0)</f>
        <v>Central Valley</v>
      </c>
      <c r="C3027" s="4" t="str">
        <f>VLOOKUP(P3027,Lookup!$A$1:$E$19,5,0)</f>
        <v>Region 5</v>
      </c>
      <c r="D3027" s="4" t="str">
        <f>VLOOKUP(P3027,Lookup!$A$1:$B$19,2,0)</f>
        <v>ST</v>
      </c>
      <c r="E3027" s="4" t="str">
        <f>IF(AND((Data[[#This Row],[Min Notif Date]]&gt;$G$3),Data[[#This Row],[Min Notif Date]]&lt;$F$3),"Last Week","No")</f>
        <v>No</v>
      </c>
      <c r="F3027" s="4" t="str">
        <f>VLOOKUP(MONTH(Data[[#This Row],[Min Notif Date]]),Lookup!$G$1:$H$12,2,0)</f>
        <v>6. Jun</v>
      </c>
      <c r="G3027" s="4" t="str">
        <f t="shared" si="47"/>
        <v/>
      </c>
      <c r="H3027" s="4" t="str">
        <f>IF(AND(Data[[#This Row],[Min Notif Time]]&gt;6,Data[[#This Row],[Min Notif Time]]&lt;17),"Business Hours","Non-Business Hours")</f>
        <v>Business Hours</v>
      </c>
      <c r="I3027" s="4" t="str" cm="1">
        <f t="array" ref="I3027">IFERROR(VLOOKUP(Data[[#This Row],[Min Notif Date]],Lookup!$N$1:$P$11,2,0),_xlfn.IFS(VLOOKUP(WEEKDAY(Data[[#This Row],[Min Notif Date]]),Lookup!$J$1:$L$7,3,0)="Weekend","Weekend",VLOOKUP(WEEKDAY(Data[[#This Row],[Min Notif Date]]),Lookup!$J$1:$L$7,3,0)="Weekday","Weekday"))</f>
        <v>Weekday</v>
      </c>
      <c r="J3027" s="4" t="str">
        <f>VLOOKUP(WEEKDAY(Data[[#This Row],[Min Notif Date]]),Lookup!$J$1:$K$7,2,0)</f>
        <v>3. Tue</v>
      </c>
      <c r="K3027" s="105">
        <f>ROUNDDOWN(Data[[#This Row],[PGE Notified Time]],0)</f>
        <v>44726</v>
      </c>
      <c r="L3027" s="4">
        <f>HOUR(Data[[#This Row],[PGE Notified Time]])</f>
        <v>9</v>
      </c>
      <c r="M3027">
        <v>78902</v>
      </c>
      <c r="O3027" t="s">
        <v>20</v>
      </c>
      <c r="P3027" t="s">
        <v>188</v>
      </c>
      <c r="Q3027" t="s">
        <v>20</v>
      </c>
      <c r="R3027" t="s">
        <v>183</v>
      </c>
      <c r="S3027" s="1" t="s">
        <v>171</v>
      </c>
      <c r="T3027" s="1">
        <v>44726.398611111108</v>
      </c>
      <c r="U3027" s="1">
        <v>44726.512499999997</v>
      </c>
      <c r="V3027" t="s">
        <v>184</v>
      </c>
      <c r="W3027" t="s">
        <v>86</v>
      </c>
      <c r="X3027" t="s">
        <v>320</v>
      </c>
      <c r="Y3027" t="s">
        <v>186</v>
      </c>
      <c r="Z3027" t="s">
        <v>187</v>
      </c>
      <c r="AA3027" s="32">
        <v>164</v>
      </c>
    </row>
    <row r="3028" spans="1:27" x14ac:dyDescent="0.3">
      <c r="A3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8" s="4" t="str">
        <f>VLOOKUP(P3028,Lookup!$A$1:$D$19,4,0)</f>
        <v>Central Valley</v>
      </c>
      <c r="C3028" s="4" t="str">
        <f>VLOOKUP(P3028,Lookup!$A$1:$E$19,5,0)</f>
        <v>Region 5</v>
      </c>
      <c r="D3028" s="4" t="str">
        <f>VLOOKUP(P3028,Lookup!$A$1:$B$19,2,0)</f>
        <v>FR</v>
      </c>
      <c r="E3028" s="4" t="str">
        <f>IF(AND((Data[[#This Row],[Min Notif Date]]&gt;$G$3),Data[[#This Row],[Min Notif Date]]&lt;$F$3),"Last Week","No")</f>
        <v>No</v>
      </c>
      <c r="F3028" s="4" t="str">
        <f>VLOOKUP(MONTH(Data[[#This Row],[Min Notif Date]]),Lookup!$G$1:$H$12,2,0)</f>
        <v>6. Jun</v>
      </c>
      <c r="G3028" s="4" t="str">
        <f t="shared" si="47"/>
        <v/>
      </c>
      <c r="H3028" s="4" t="str">
        <f>IF(AND(Data[[#This Row],[Min Notif Time]]&gt;6,Data[[#This Row],[Min Notif Time]]&lt;17),"Business Hours","Non-Business Hours")</f>
        <v>Business Hours</v>
      </c>
      <c r="I3028" s="4" t="str" cm="1">
        <f t="array" ref="I3028">IFERROR(VLOOKUP(Data[[#This Row],[Min Notif Date]],Lookup!$N$1:$P$11,2,0),_xlfn.IFS(VLOOKUP(WEEKDAY(Data[[#This Row],[Min Notif Date]]),Lookup!$J$1:$L$7,3,0)="Weekend","Weekend",VLOOKUP(WEEKDAY(Data[[#This Row],[Min Notif Date]]),Lookup!$J$1:$L$7,3,0)="Weekday","Weekday"))</f>
        <v>Weekday</v>
      </c>
      <c r="J3028" s="4" t="str">
        <f>VLOOKUP(WEEKDAY(Data[[#This Row],[Min Notif Date]]),Lookup!$J$1:$K$7,2,0)</f>
        <v>3. Tue</v>
      </c>
      <c r="K3028" s="105">
        <f>ROUNDDOWN(Data[[#This Row],[PGE Notified Time]],0)</f>
        <v>44726</v>
      </c>
      <c r="L3028" s="4">
        <f>HOUR(Data[[#This Row],[PGE Notified Time]])</f>
        <v>10</v>
      </c>
      <c r="M3028">
        <v>78907</v>
      </c>
      <c r="O3028" t="s">
        <v>20</v>
      </c>
      <c r="P3028" t="s">
        <v>195</v>
      </c>
      <c r="Q3028" t="s">
        <v>20</v>
      </c>
      <c r="R3028" t="s">
        <v>191</v>
      </c>
      <c r="S3028" s="1" t="s">
        <v>171</v>
      </c>
      <c r="T3028" s="1">
        <v>44726.418055555558</v>
      </c>
      <c r="U3028" s="1">
        <v>44726.520833333336</v>
      </c>
      <c r="V3028" t="s">
        <v>184</v>
      </c>
      <c r="W3028" t="s">
        <v>85</v>
      </c>
      <c r="X3028" t="s">
        <v>196</v>
      </c>
      <c r="Y3028" t="s">
        <v>186</v>
      </c>
      <c r="Z3028" t="s">
        <v>187</v>
      </c>
      <c r="AA3028" s="32">
        <v>148</v>
      </c>
    </row>
    <row r="3029" spans="1:27" x14ac:dyDescent="0.3">
      <c r="A3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9" s="4" t="str">
        <f>VLOOKUP(P3029,Lookup!$A$1:$D$19,4,0)</f>
        <v>Bay Area</v>
      </c>
      <c r="C3029" s="4" t="str">
        <f>VLOOKUP(P3029,Lookup!$A$1:$E$19,5,0)</f>
        <v>Region 3</v>
      </c>
      <c r="D3029" s="4" t="str">
        <f>VLOOKUP(P3029,Lookup!$A$1:$B$19,2,0)</f>
        <v>PN</v>
      </c>
      <c r="E3029" s="4" t="str">
        <f>IF(AND((Data[[#This Row],[Min Notif Date]]&gt;$G$3),Data[[#This Row],[Min Notif Date]]&lt;$F$3),"Last Week","No")</f>
        <v>No</v>
      </c>
      <c r="F3029" s="4" t="str">
        <f>VLOOKUP(MONTH(Data[[#This Row],[Min Notif Date]]),Lookup!$G$1:$H$12,2,0)</f>
        <v>6. Jun</v>
      </c>
      <c r="G3029" s="4" t="str">
        <f t="shared" si="47"/>
        <v/>
      </c>
      <c r="H3029" s="4" t="str">
        <f>IF(AND(Data[[#This Row],[Min Notif Time]]&gt;6,Data[[#This Row],[Min Notif Time]]&lt;17),"Business Hours","Non-Business Hours")</f>
        <v>Business Hours</v>
      </c>
      <c r="I3029" s="4" t="str" cm="1">
        <f t="array" ref="I3029">IFERROR(VLOOKUP(Data[[#This Row],[Min Notif Date]],Lookup!$N$1:$P$11,2,0),_xlfn.IFS(VLOOKUP(WEEKDAY(Data[[#This Row],[Min Notif Date]]),Lookup!$J$1:$L$7,3,0)="Weekend","Weekend",VLOOKUP(WEEKDAY(Data[[#This Row],[Min Notif Date]]),Lookup!$J$1:$L$7,3,0)="Weekday","Weekday"))</f>
        <v>Weekday</v>
      </c>
      <c r="J3029" s="4" t="str">
        <f>VLOOKUP(WEEKDAY(Data[[#This Row],[Min Notif Date]]),Lookup!$J$1:$K$7,2,0)</f>
        <v>3. Tue</v>
      </c>
      <c r="K3029" s="105">
        <f>ROUNDDOWN(Data[[#This Row],[PGE Notified Time]],0)</f>
        <v>44726</v>
      </c>
      <c r="L3029" s="4">
        <f>HOUR(Data[[#This Row],[PGE Notified Time]])</f>
        <v>13</v>
      </c>
      <c r="M3029">
        <v>78938</v>
      </c>
      <c r="O3029" t="s">
        <v>20</v>
      </c>
      <c r="P3029" t="s">
        <v>197</v>
      </c>
      <c r="Q3029" t="s">
        <v>20</v>
      </c>
      <c r="R3029" t="s">
        <v>183</v>
      </c>
      <c r="S3029" s="1" t="s">
        <v>171</v>
      </c>
      <c r="T3029" s="1">
        <v>44726.568055555559</v>
      </c>
      <c r="U3029" s="1">
        <v>44726.666666666664</v>
      </c>
      <c r="V3029" t="s">
        <v>184</v>
      </c>
      <c r="W3029" t="s">
        <v>85</v>
      </c>
      <c r="X3029" t="s">
        <v>199</v>
      </c>
      <c r="Y3029" t="s">
        <v>186</v>
      </c>
      <c r="Z3029" t="s">
        <v>187</v>
      </c>
      <c r="AA3029" s="32">
        <v>142</v>
      </c>
    </row>
    <row r="3030" spans="1:27" x14ac:dyDescent="0.3">
      <c r="A3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0" s="4" t="str">
        <f>VLOOKUP(P3030,Lookup!$A$1:$D$19,4,0)</f>
        <v>Bay Area</v>
      </c>
      <c r="C3030" s="4" t="str">
        <f>VLOOKUP(P3030,Lookup!$A$1:$E$19,5,0)</f>
        <v>Region 3</v>
      </c>
      <c r="D3030" s="4" t="str">
        <f>VLOOKUP(P3030,Lookup!$A$1:$B$19,2,0)</f>
        <v>PN</v>
      </c>
      <c r="E3030" s="4" t="str">
        <f>IF(AND((Data[[#This Row],[Min Notif Date]]&gt;$G$3),Data[[#This Row],[Min Notif Date]]&lt;$F$3),"Last Week","No")</f>
        <v>No</v>
      </c>
      <c r="F3030" s="4" t="str">
        <f>VLOOKUP(MONTH(Data[[#This Row],[Min Notif Date]]),Lookup!$G$1:$H$12,2,0)</f>
        <v>6. Jun</v>
      </c>
      <c r="G3030" s="4" t="str">
        <f t="shared" si="47"/>
        <v/>
      </c>
      <c r="H3030" s="4" t="str">
        <f>IF(AND(Data[[#This Row],[Min Notif Time]]&gt;6,Data[[#This Row],[Min Notif Time]]&lt;17),"Business Hours","Non-Business Hours")</f>
        <v>Business Hours</v>
      </c>
      <c r="I3030" s="4" t="str" cm="1">
        <f t="array" ref="I3030">IFERROR(VLOOKUP(Data[[#This Row],[Min Notif Date]],Lookup!$N$1:$P$11,2,0),_xlfn.IFS(VLOOKUP(WEEKDAY(Data[[#This Row],[Min Notif Date]]),Lookup!$J$1:$L$7,3,0)="Weekend","Weekend",VLOOKUP(WEEKDAY(Data[[#This Row],[Min Notif Date]]),Lookup!$J$1:$L$7,3,0)="Weekday","Weekday"))</f>
        <v>Weekday</v>
      </c>
      <c r="J3030" s="4" t="str">
        <f>VLOOKUP(WEEKDAY(Data[[#This Row],[Min Notif Date]]),Lookup!$J$1:$K$7,2,0)</f>
        <v>3. Tue</v>
      </c>
      <c r="K3030" s="105">
        <f>ROUNDDOWN(Data[[#This Row],[PGE Notified Time]],0)</f>
        <v>44726</v>
      </c>
      <c r="L3030" s="4">
        <f>HOUR(Data[[#This Row],[PGE Notified Time]])</f>
        <v>15</v>
      </c>
      <c r="M3030">
        <v>78944</v>
      </c>
      <c r="O3030" t="s">
        <v>20</v>
      </c>
      <c r="P3030" t="s">
        <v>197</v>
      </c>
      <c r="Q3030" t="s">
        <v>20</v>
      </c>
      <c r="R3030" t="s">
        <v>183</v>
      </c>
      <c r="S3030" s="1" t="s">
        <v>171</v>
      </c>
      <c r="T3030" s="1">
        <v>44726.633333333331</v>
      </c>
      <c r="U3030" s="1">
        <v>44726.722222222219</v>
      </c>
      <c r="V3030" t="s">
        <v>184</v>
      </c>
      <c r="W3030" t="s">
        <v>85</v>
      </c>
      <c r="X3030" t="s">
        <v>337</v>
      </c>
      <c r="Y3030" t="s">
        <v>186</v>
      </c>
      <c r="Z3030" t="s">
        <v>187</v>
      </c>
      <c r="AA3030" s="32">
        <v>128</v>
      </c>
    </row>
    <row r="3031" spans="1:27" x14ac:dyDescent="0.3">
      <c r="A3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1" s="4" t="str">
        <f>VLOOKUP(P3031,Lookup!$A$1:$D$19,4,0)</f>
        <v>Central Valley</v>
      </c>
      <c r="C3031" s="4" t="str">
        <f>VLOOKUP(P3031,Lookup!$A$1:$E$19,5,0)</f>
        <v>Region 5</v>
      </c>
      <c r="D3031" s="4" t="str">
        <f>VLOOKUP(P3031,Lookup!$A$1:$B$19,2,0)</f>
        <v>KE</v>
      </c>
      <c r="E3031" s="4" t="str">
        <f>IF(AND((Data[[#This Row],[Min Notif Date]]&gt;$G$3),Data[[#This Row],[Min Notif Date]]&lt;$F$3),"Last Week","No")</f>
        <v>No</v>
      </c>
      <c r="F3031" s="4" t="str">
        <f>VLOOKUP(MONTH(Data[[#This Row],[Min Notif Date]]),Lookup!$G$1:$H$12,2,0)</f>
        <v>6. Jun</v>
      </c>
      <c r="G3031" s="4" t="str">
        <f t="shared" si="47"/>
        <v/>
      </c>
      <c r="H3031" s="4" t="str">
        <f>IF(AND(Data[[#This Row],[Min Notif Time]]&gt;6,Data[[#This Row],[Min Notif Time]]&lt;17),"Business Hours","Non-Business Hours")</f>
        <v>Non-Business Hours</v>
      </c>
      <c r="I3031" s="4" t="str" cm="1">
        <f t="array" ref="I3031">IFERROR(VLOOKUP(Data[[#This Row],[Min Notif Date]],Lookup!$N$1:$P$11,2,0),_xlfn.IFS(VLOOKUP(WEEKDAY(Data[[#This Row],[Min Notif Date]]),Lookup!$J$1:$L$7,3,0)="Weekend","Weekend",VLOOKUP(WEEKDAY(Data[[#This Row],[Min Notif Date]]),Lookup!$J$1:$L$7,3,0)="Weekday","Weekday"))</f>
        <v>Weekday</v>
      </c>
      <c r="J3031" s="4" t="str">
        <f>VLOOKUP(WEEKDAY(Data[[#This Row],[Min Notif Date]]),Lookup!$J$1:$K$7,2,0)</f>
        <v>3. Tue</v>
      </c>
      <c r="K3031" s="105">
        <f>ROUNDDOWN(Data[[#This Row],[PGE Notified Time]],0)</f>
        <v>44726</v>
      </c>
      <c r="L3031" s="4">
        <f>HOUR(Data[[#This Row],[PGE Notified Time]])</f>
        <v>23</v>
      </c>
      <c r="M3031">
        <v>78956</v>
      </c>
      <c r="N3031">
        <v>6735126163</v>
      </c>
      <c r="O3031" t="s">
        <v>25</v>
      </c>
      <c r="P3031" t="s">
        <v>206</v>
      </c>
      <c r="Q3031" t="s">
        <v>198</v>
      </c>
      <c r="R3031" t="s">
        <v>183</v>
      </c>
      <c r="S3031" s="1">
        <v>44726.972662037035</v>
      </c>
      <c r="T3031" s="1">
        <v>44726.974537037036</v>
      </c>
      <c r="U3031" s="1">
        <v>44727.057638888888</v>
      </c>
      <c r="V3031" t="s">
        <v>184</v>
      </c>
      <c r="W3031" t="s">
        <v>87</v>
      </c>
      <c r="X3031" t="s">
        <v>221</v>
      </c>
      <c r="Y3031" t="s">
        <v>186</v>
      </c>
      <c r="Z3031" t="s">
        <v>187</v>
      </c>
      <c r="AA3031" s="32">
        <v>122.366666667</v>
      </c>
    </row>
    <row r="3032" spans="1:27" x14ac:dyDescent="0.3">
      <c r="A3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2" s="4" t="str">
        <f>VLOOKUP(P3032,Lookup!$A$1:$D$19,4,0)</f>
        <v>Bay Area</v>
      </c>
      <c r="C3032" s="4" t="str">
        <f>VLOOKUP(P3032,Lookup!$A$1:$E$19,5,0)</f>
        <v>Region 3</v>
      </c>
      <c r="D3032" s="4" t="str">
        <f>VLOOKUP(P3032,Lookup!$A$1:$B$19,2,0)</f>
        <v>DI</v>
      </c>
      <c r="E3032" s="4" t="str">
        <f>IF(AND((Data[[#This Row],[Min Notif Date]]&gt;$G$3),Data[[#This Row],[Min Notif Date]]&lt;$F$3),"Last Week","No")</f>
        <v>No</v>
      </c>
      <c r="F3032" s="4" t="str">
        <f>VLOOKUP(MONTH(Data[[#This Row],[Min Notif Date]]),Lookup!$G$1:$H$12,2,0)</f>
        <v>6. Jun</v>
      </c>
      <c r="G3032" s="4" t="str">
        <f t="shared" si="47"/>
        <v/>
      </c>
      <c r="H3032" s="4" t="str">
        <f>IF(AND(Data[[#This Row],[Min Notif Time]]&gt;6,Data[[#This Row],[Min Notif Time]]&lt;17),"Business Hours","Non-Business Hours")</f>
        <v>Business Hours</v>
      </c>
      <c r="I3032" s="4" t="str" cm="1">
        <f t="array" ref="I3032">IFERROR(VLOOKUP(Data[[#This Row],[Min Notif Date]],Lookup!$N$1:$P$11,2,0),_xlfn.IFS(VLOOKUP(WEEKDAY(Data[[#This Row],[Min Notif Date]]),Lookup!$J$1:$L$7,3,0)="Weekend","Weekend",VLOOKUP(WEEKDAY(Data[[#This Row],[Min Notif Date]]),Lookup!$J$1:$L$7,3,0)="Weekday","Weekday"))</f>
        <v>Weekday</v>
      </c>
      <c r="J3032" s="4" t="str">
        <f>VLOOKUP(WEEKDAY(Data[[#This Row],[Min Notif Date]]),Lookup!$J$1:$K$7,2,0)</f>
        <v>3. Tue</v>
      </c>
      <c r="K3032" s="105">
        <f>ROUNDDOWN(Data[[#This Row],[PGE Notified Time]],0)</f>
        <v>44726</v>
      </c>
      <c r="L3032" s="4">
        <f>HOUR(Data[[#This Row],[PGE Notified Time]])</f>
        <v>9</v>
      </c>
      <c r="M3032">
        <v>78898</v>
      </c>
      <c r="O3032" t="s">
        <v>20</v>
      </c>
      <c r="P3032" t="s">
        <v>208</v>
      </c>
      <c r="Q3032" t="s">
        <v>20</v>
      </c>
      <c r="R3032" t="s">
        <v>183</v>
      </c>
      <c r="S3032" s="1" t="s">
        <v>171</v>
      </c>
      <c r="T3032" s="1">
        <v>44726.390277777777</v>
      </c>
      <c r="U3032" s="1">
        <v>44726.472222222219</v>
      </c>
      <c r="V3032" t="s">
        <v>184</v>
      </c>
      <c r="W3032" t="s">
        <v>85</v>
      </c>
      <c r="X3032" t="s">
        <v>236</v>
      </c>
      <c r="Y3032" t="s">
        <v>186</v>
      </c>
      <c r="Z3032" t="s">
        <v>187</v>
      </c>
      <c r="AA3032" s="32">
        <v>118</v>
      </c>
    </row>
    <row r="3033" spans="1:27" x14ac:dyDescent="0.3">
      <c r="A3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3" s="4" t="str">
        <f>VLOOKUP(P3033,Lookup!$A$1:$D$19,4,0)</f>
        <v>Central Valley</v>
      </c>
      <c r="C3033" s="4" t="str">
        <f>VLOOKUP(P3033,Lookup!$A$1:$E$19,5,0)</f>
        <v>Region 5</v>
      </c>
      <c r="D3033" s="4" t="str">
        <f>VLOOKUP(P3033,Lookup!$A$1:$B$19,2,0)</f>
        <v>FR</v>
      </c>
      <c r="E3033" s="4" t="str">
        <f>IF(AND((Data[[#This Row],[Min Notif Date]]&gt;$G$3),Data[[#This Row],[Min Notif Date]]&lt;$F$3),"Last Week","No")</f>
        <v>No</v>
      </c>
      <c r="F3033" s="4" t="str">
        <f>VLOOKUP(MONTH(Data[[#This Row],[Min Notif Date]]),Lookup!$G$1:$H$12,2,0)</f>
        <v>6. Jun</v>
      </c>
      <c r="G3033" s="4" t="str">
        <f t="shared" si="47"/>
        <v/>
      </c>
      <c r="H3033" s="4" t="str">
        <f>IF(AND(Data[[#This Row],[Min Notif Time]]&gt;6,Data[[#This Row],[Min Notif Time]]&lt;17),"Business Hours","Non-Business Hours")</f>
        <v>Business Hours</v>
      </c>
      <c r="I3033" s="4" t="str" cm="1">
        <f t="array" ref="I3033">IFERROR(VLOOKUP(Data[[#This Row],[Min Notif Date]],Lookup!$N$1:$P$11,2,0),_xlfn.IFS(VLOOKUP(WEEKDAY(Data[[#This Row],[Min Notif Date]]),Lookup!$J$1:$L$7,3,0)="Weekend","Weekend",VLOOKUP(WEEKDAY(Data[[#This Row],[Min Notif Date]]),Lookup!$J$1:$L$7,3,0)="Weekday","Weekday"))</f>
        <v>Weekday</v>
      </c>
      <c r="J3033" s="4" t="str">
        <f>VLOOKUP(WEEKDAY(Data[[#This Row],[Min Notif Date]]),Lookup!$J$1:$K$7,2,0)</f>
        <v>3. Tue</v>
      </c>
      <c r="K3033" s="105">
        <f>ROUNDDOWN(Data[[#This Row],[PGE Notified Time]],0)</f>
        <v>44726</v>
      </c>
      <c r="L3033" s="4">
        <f>HOUR(Data[[#This Row],[PGE Notified Time]])</f>
        <v>15</v>
      </c>
      <c r="M3033">
        <v>78946</v>
      </c>
      <c r="O3033" t="s">
        <v>20</v>
      </c>
      <c r="P3033" t="s">
        <v>195</v>
      </c>
      <c r="Q3033" t="s">
        <v>20</v>
      </c>
      <c r="R3033" t="s">
        <v>183</v>
      </c>
      <c r="S3033" s="1" t="s">
        <v>171</v>
      </c>
      <c r="T3033" s="1">
        <v>44726.655555555553</v>
      </c>
      <c r="U3033" s="1">
        <v>44726.729166666664</v>
      </c>
      <c r="V3033" t="s">
        <v>184</v>
      </c>
      <c r="W3033" t="s">
        <v>85</v>
      </c>
      <c r="X3033" t="s">
        <v>196</v>
      </c>
      <c r="Y3033" t="s">
        <v>186</v>
      </c>
      <c r="Z3033" t="s">
        <v>187</v>
      </c>
      <c r="AA3033" s="32">
        <v>106</v>
      </c>
    </row>
    <row r="3034" spans="1:27" x14ac:dyDescent="0.3">
      <c r="A3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4" s="4" t="str">
        <f>VLOOKUP(P3034,Lookup!$A$1:$D$19,4,0)</f>
        <v>Bay Area</v>
      </c>
      <c r="C3034" s="4" t="str">
        <f>VLOOKUP(P3034,Lookup!$A$1:$E$19,5,0)</f>
        <v>Region 3</v>
      </c>
      <c r="D3034" s="4" t="str">
        <f>VLOOKUP(P3034,Lookup!$A$1:$B$19,2,0)</f>
        <v>PN</v>
      </c>
      <c r="E3034" s="4" t="str">
        <f>IF(AND((Data[[#This Row],[Min Notif Date]]&gt;$G$3),Data[[#This Row],[Min Notif Date]]&lt;$F$3),"Last Week","No")</f>
        <v>No</v>
      </c>
      <c r="F3034" s="4" t="str">
        <f>VLOOKUP(MONTH(Data[[#This Row],[Min Notif Date]]),Lookup!$G$1:$H$12,2,0)</f>
        <v>6. Jun</v>
      </c>
      <c r="G3034" s="4" t="str">
        <f t="shared" si="47"/>
        <v/>
      </c>
      <c r="H3034" s="4" t="str">
        <f>IF(AND(Data[[#This Row],[Min Notif Time]]&gt;6,Data[[#This Row],[Min Notif Time]]&lt;17),"Business Hours","Non-Business Hours")</f>
        <v>Business Hours</v>
      </c>
      <c r="I3034" s="4" t="str" cm="1">
        <f t="array" ref="I3034">IFERROR(VLOOKUP(Data[[#This Row],[Min Notif Date]],Lookup!$N$1:$P$11,2,0),_xlfn.IFS(VLOOKUP(WEEKDAY(Data[[#This Row],[Min Notif Date]]),Lookup!$J$1:$L$7,3,0)="Weekend","Weekend",VLOOKUP(WEEKDAY(Data[[#This Row],[Min Notif Date]]),Lookup!$J$1:$L$7,3,0)="Weekday","Weekday"))</f>
        <v>Weekday</v>
      </c>
      <c r="J3034" s="4" t="str">
        <f>VLOOKUP(WEEKDAY(Data[[#This Row],[Min Notif Date]]),Lookup!$J$1:$K$7,2,0)</f>
        <v>3. Tue</v>
      </c>
      <c r="K3034" s="105">
        <f>ROUNDDOWN(Data[[#This Row],[PGE Notified Time]],0)</f>
        <v>44726</v>
      </c>
      <c r="L3034" s="4">
        <f>HOUR(Data[[#This Row],[PGE Notified Time]])</f>
        <v>10</v>
      </c>
      <c r="M3034">
        <v>78913</v>
      </c>
      <c r="O3034" t="s">
        <v>20</v>
      </c>
      <c r="P3034" t="s">
        <v>197</v>
      </c>
      <c r="Q3034" t="s">
        <v>20</v>
      </c>
      <c r="R3034" t="s">
        <v>191</v>
      </c>
      <c r="S3034" s="1" t="s">
        <v>171</v>
      </c>
      <c r="T3034" s="1">
        <v>44726.440972222219</v>
      </c>
      <c r="U3034" s="1">
        <v>44726.510416666664</v>
      </c>
      <c r="V3034" t="s">
        <v>184</v>
      </c>
      <c r="W3034" t="s">
        <v>85</v>
      </c>
      <c r="X3034" t="s">
        <v>199</v>
      </c>
      <c r="Y3034" t="s">
        <v>186</v>
      </c>
      <c r="Z3034" t="s">
        <v>187</v>
      </c>
      <c r="AA3034" s="32">
        <v>100</v>
      </c>
    </row>
    <row r="3035" spans="1:27" x14ac:dyDescent="0.3">
      <c r="A3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5" s="4" t="str">
        <f>VLOOKUP(P3035,Lookup!$A$1:$D$19,4,0)</f>
        <v>North Coast</v>
      </c>
      <c r="C3035" s="4" t="str">
        <f>VLOOKUP(P3035,Lookup!$A$1:$E$19,5,0)</f>
        <v>Region 1</v>
      </c>
      <c r="D3035" s="4" t="str">
        <f>VLOOKUP(P3035,Lookup!$A$1:$B$19,2,0)</f>
        <v>SO</v>
      </c>
      <c r="E3035" s="4" t="str">
        <f>IF(AND((Data[[#This Row],[Min Notif Date]]&gt;$G$3),Data[[#This Row],[Min Notif Date]]&lt;$F$3),"Last Week","No")</f>
        <v>No</v>
      </c>
      <c r="F3035" s="4" t="str">
        <f>VLOOKUP(MONTH(Data[[#This Row],[Min Notif Date]]),Lookup!$G$1:$H$12,2,0)</f>
        <v>6. Jun</v>
      </c>
      <c r="G3035" s="4" t="str">
        <f t="shared" si="47"/>
        <v/>
      </c>
      <c r="H3035" s="4" t="str">
        <f>IF(AND(Data[[#This Row],[Min Notif Time]]&gt;6,Data[[#This Row],[Min Notif Time]]&lt;17),"Business Hours","Non-Business Hours")</f>
        <v>Business Hours</v>
      </c>
      <c r="I3035" s="4" t="str" cm="1">
        <f t="array" ref="I3035">IFERROR(VLOOKUP(Data[[#This Row],[Min Notif Date]],Lookup!$N$1:$P$11,2,0),_xlfn.IFS(VLOOKUP(WEEKDAY(Data[[#This Row],[Min Notif Date]]),Lookup!$J$1:$L$7,3,0)="Weekend","Weekend",VLOOKUP(WEEKDAY(Data[[#This Row],[Min Notif Date]]),Lookup!$J$1:$L$7,3,0)="Weekday","Weekday"))</f>
        <v>Weekday</v>
      </c>
      <c r="J3035" s="4" t="str">
        <f>VLOOKUP(WEEKDAY(Data[[#This Row],[Min Notif Date]]),Lookup!$J$1:$K$7,2,0)</f>
        <v>3. Tue</v>
      </c>
      <c r="K3035" s="105">
        <f>ROUNDDOWN(Data[[#This Row],[PGE Notified Time]],0)</f>
        <v>44726</v>
      </c>
      <c r="L3035" s="4">
        <f>HOUR(Data[[#This Row],[PGE Notified Time]])</f>
        <v>13</v>
      </c>
      <c r="M3035">
        <v>78937</v>
      </c>
      <c r="N3035">
        <v>3948688468</v>
      </c>
      <c r="O3035" t="s">
        <v>25</v>
      </c>
      <c r="P3035" t="s">
        <v>203</v>
      </c>
      <c r="Q3035" t="s">
        <v>213</v>
      </c>
      <c r="R3035" t="s">
        <v>183</v>
      </c>
      <c r="S3035" s="1">
        <v>44726.567604166667</v>
      </c>
      <c r="T3035" s="1">
        <v>44726.566666666666</v>
      </c>
      <c r="U3035" s="1">
        <v>44726.635416666664</v>
      </c>
      <c r="V3035" t="s">
        <v>184</v>
      </c>
      <c r="W3035" t="s">
        <v>87</v>
      </c>
      <c r="X3035" t="s">
        <v>265</v>
      </c>
      <c r="Y3035" t="s">
        <v>186</v>
      </c>
      <c r="Z3035" t="s">
        <v>187</v>
      </c>
      <c r="AA3035" s="32">
        <v>99</v>
      </c>
    </row>
    <row r="3036" spans="1:27" x14ac:dyDescent="0.3">
      <c r="A3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6" s="4" t="str">
        <f>VLOOKUP(P3036,Lookup!$A$1:$D$19,4,0)</f>
        <v>North Valley</v>
      </c>
      <c r="C3036" s="4" t="str">
        <f>VLOOKUP(P3036,Lookup!$A$1:$E$19,5,0)</f>
        <v>Region 2</v>
      </c>
      <c r="D3036" s="4" t="str">
        <f>VLOOKUP(P3036,Lookup!$A$1:$B$19,2,0)</f>
        <v>SI</v>
      </c>
      <c r="E3036" s="4" t="str">
        <f>IF(AND((Data[[#This Row],[Min Notif Date]]&gt;$G$3),Data[[#This Row],[Min Notif Date]]&lt;$F$3),"Last Week","No")</f>
        <v>No</v>
      </c>
      <c r="F3036" s="4" t="str">
        <f>VLOOKUP(MONTH(Data[[#This Row],[Min Notif Date]]),Lookup!$G$1:$H$12,2,0)</f>
        <v>6. Jun</v>
      </c>
      <c r="G3036" s="4" t="str">
        <f t="shared" si="47"/>
        <v/>
      </c>
      <c r="H3036" s="4" t="str">
        <f>IF(AND(Data[[#This Row],[Min Notif Time]]&gt;6,Data[[#This Row],[Min Notif Time]]&lt;17),"Business Hours","Non-Business Hours")</f>
        <v>Business Hours</v>
      </c>
      <c r="I3036" s="4" t="str" cm="1">
        <f t="array" ref="I3036">IFERROR(VLOOKUP(Data[[#This Row],[Min Notif Date]],Lookup!$N$1:$P$11,2,0),_xlfn.IFS(VLOOKUP(WEEKDAY(Data[[#This Row],[Min Notif Date]]),Lookup!$J$1:$L$7,3,0)="Weekend","Weekend",VLOOKUP(WEEKDAY(Data[[#This Row],[Min Notif Date]]),Lookup!$J$1:$L$7,3,0)="Weekday","Weekday"))</f>
        <v>Weekday</v>
      </c>
      <c r="J3036" s="4" t="str">
        <f>VLOOKUP(WEEKDAY(Data[[#This Row],[Min Notif Date]]),Lookup!$J$1:$K$7,2,0)</f>
        <v>3. Tue</v>
      </c>
      <c r="K3036" s="105">
        <f>ROUNDDOWN(Data[[#This Row],[PGE Notified Time]],0)</f>
        <v>44726</v>
      </c>
      <c r="L3036" s="4">
        <f>HOUR(Data[[#This Row],[PGE Notified Time]])</f>
        <v>14</v>
      </c>
      <c r="M3036">
        <v>78942</v>
      </c>
      <c r="O3036" t="s">
        <v>20</v>
      </c>
      <c r="P3036" t="s">
        <v>201</v>
      </c>
      <c r="Q3036" t="s">
        <v>20</v>
      </c>
      <c r="R3036" t="s">
        <v>193</v>
      </c>
      <c r="S3036" s="1" t="s">
        <v>171</v>
      </c>
      <c r="T3036" s="1">
        <v>44726.591666666667</v>
      </c>
      <c r="U3036" s="1">
        <v>44726.65625</v>
      </c>
      <c r="V3036" t="s">
        <v>184</v>
      </c>
      <c r="W3036" t="s">
        <v>85</v>
      </c>
      <c r="X3036" t="s">
        <v>402</v>
      </c>
      <c r="Y3036" t="s">
        <v>186</v>
      </c>
      <c r="Z3036" t="s">
        <v>187</v>
      </c>
      <c r="AA3036" s="32">
        <v>93</v>
      </c>
    </row>
    <row r="3037" spans="1:27" x14ac:dyDescent="0.3">
      <c r="A3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7" s="4" t="str">
        <f>VLOOKUP(P3037,Lookup!$A$1:$D$19,4,0)</f>
        <v>South Bay</v>
      </c>
      <c r="C3037" s="4" t="str">
        <f>VLOOKUP(P3037,Lookup!$A$1:$E$19,5,0)</f>
        <v>Region 4</v>
      </c>
      <c r="D3037" s="4" t="str">
        <f>VLOOKUP(P3037,Lookup!$A$1:$B$19,2,0)</f>
        <v>SJ</v>
      </c>
      <c r="E3037" s="4" t="str">
        <f>IF(AND((Data[[#This Row],[Min Notif Date]]&gt;$G$3),Data[[#This Row],[Min Notif Date]]&lt;$F$3),"Last Week","No")</f>
        <v>No</v>
      </c>
      <c r="F3037" s="4" t="str">
        <f>VLOOKUP(MONTH(Data[[#This Row],[Min Notif Date]]),Lookup!$G$1:$H$12,2,0)</f>
        <v>6. Jun</v>
      </c>
      <c r="G3037" s="4" t="str">
        <f t="shared" si="47"/>
        <v/>
      </c>
      <c r="H3037" s="4" t="str">
        <f>IF(AND(Data[[#This Row],[Min Notif Time]]&gt;6,Data[[#This Row],[Min Notif Time]]&lt;17),"Business Hours","Non-Business Hours")</f>
        <v>Business Hours</v>
      </c>
      <c r="I3037" s="4" t="str" cm="1">
        <f t="array" ref="I3037">IFERROR(VLOOKUP(Data[[#This Row],[Min Notif Date]],Lookup!$N$1:$P$11,2,0),_xlfn.IFS(VLOOKUP(WEEKDAY(Data[[#This Row],[Min Notif Date]]),Lookup!$J$1:$L$7,3,0)="Weekend","Weekend",VLOOKUP(WEEKDAY(Data[[#This Row],[Min Notif Date]]),Lookup!$J$1:$L$7,3,0)="Weekday","Weekday"))</f>
        <v>Weekday</v>
      </c>
      <c r="J3037" s="4" t="str">
        <f>VLOOKUP(WEEKDAY(Data[[#This Row],[Min Notif Date]]),Lookup!$J$1:$K$7,2,0)</f>
        <v>3. Tue</v>
      </c>
      <c r="K3037" s="105">
        <f>ROUNDDOWN(Data[[#This Row],[PGE Notified Time]],0)</f>
        <v>44726</v>
      </c>
      <c r="L3037" s="4">
        <f>HOUR(Data[[#This Row],[PGE Notified Time]])</f>
        <v>11</v>
      </c>
      <c r="M3037">
        <v>78922</v>
      </c>
      <c r="O3037" t="s">
        <v>20</v>
      </c>
      <c r="P3037" t="s">
        <v>288</v>
      </c>
      <c r="Q3037" t="s">
        <v>20</v>
      </c>
      <c r="R3037" t="s">
        <v>191</v>
      </c>
      <c r="S3037" s="1" t="s">
        <v>171</v>
      </c>
      <c r="T3037" s="1">
        <v>44726.488888888889</v>
      </c>
      <c r="U3037" s="1">
        <v>44726.552083333336</v>
      </c>
      <c r="V3037" t="s">
        <v>184</v>
      </c>
      <c r="W3037" t="s">
        <v>85</v>
      </c>
      <c r="X3037" t="s">
        <v>293</v>
      </c>
      <c r="Y3037" t="s">
        <v>186</v>
      </c>
      <c r="Z3037" t="s">
        <v>187</v>
      </c>
      <c r="AA3037" s="32">
        <v>91</v>
      </c>
    </row>
    <row r="3038" spans="1:27" x14ac:dyDescent="0.3">
      <c r="A3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8" s="4" t="str">
        <f>VLOOKUP(P3038,Lookup!$A$1:$D$19,4,0)</f>
        <v>Bay Area</v>
      </c>
      <c r="C3038" s="4" t="str">
        <f>VLOOKUP(P3038,Lookup!$A$1:$E$19,5,0)</f>
        <v>Region 3</v>
      </c>
      <c r="D3038" s="4" t="str">
        <f>VLOOKUP(P3038,Lookup!$A$1:$B$19,2,0)</f>
        <v>PN</v>
      </c>
      <c r="E3038" s="4" t="str">
        <f>IF(AND((Data[[#This Row],[Min Notif Date]]&gt;$G$3),Data[[#This Row],[Min Notif Date]]&lt;$F$3),"Last Week","No")</f>
        <v>No</v>
      </c>
      <c r="F3038" s="4" t="str">
        <f>VLOOKUP(MONTH(Data[[#This Row],[Min Notif Date]]),Lookup!$G$1:$H$12,2,0)</f>
        <v>6. Jun</v>
      </c>
      <c r="G3038" s="4" t="str">
        <f t="shared" si="47"/>
        <v/>
      </c>
      <c r="H3038" s="4" t="str">
        <f>IF(AND(Data[[#This Row],[Min Notif Time]]&gt;6,Data[[#This Row],[Min Notif Time]]&lt;17),"Business Hours","Non-Business Hours")</f>
        <v>Non-Business Hours</v>
      </c>
      <c r="I3038" s="4" t="str" cm="1">
        <f t="array" ref="I3038">IFERROR(VLOOKUP(Data[[#This Row],[Min Notif Date]],Lookup!$N$1:$P$11,2,0),_xlfn.IFS(VLOOKUP(WEEKDAY(Data[[#This Row],[Min Notif Date]]),Lookup!$J$1:$L$7,3,0)="Weekend","Weekend",VLOOKUP(WEEKDAY(Data[[#This Row],[Min Notif Date]]),Lookup!$J$1:$L$7,3,0)="Weekday","Weekday"))</f>
        <v>Weekday</v>
      </c>
      <c r="J3038" s="4" t="str">
        <f>VLOOKUP(WEEKDAY(Data[[#This Row],[Min Notif Date]]),Lookup!$J$1:$K$7,2,0)</f>
        <v>3. Tue</v>
      </c>
      <c r="K3038" s="105">
        <f>ROUNDDOWN(Data[[#This Row],[PGE Notified Time]],0)</f>
        <v>44726</v>
      </c>
      <c r="L3038" s="4">
        <f>HOUR(Data[[#This Row],[PGE Notified Time]])</f>
        <v>18</v>
      </c>
      <c r="M3038">
        <v>78952</v>
      </c>
      <c r="O3038" t="s">
        <v>20</v>
      </c>
      <c r="P3038" t="s">
        <v>197</v>
      </c>
      <c r="Q3038" t="s">
        <v>20</v>
      </c>
      <c r="R3038" t="s">
        <v>191</v>
      </c>
      <c r="S3038" s="1" t="s">
        <v>171</v>
      </c>
      <c r="T3038" s="1">
        <v>44726.76458333333</v>
      </c>
      <c r="U3038" s="1">
        <v>44726.826388888891</v>
      </c>
      <c r="V3038" t="s">
        <v>184</v>
      </c>
      <c r="W3038" t="s">
        <v>85</v>
      </c>
      <c r="X3038" t="s">
        <v>270</v>
      </c>
      <c r="Y3038" t="s">
        <v>186</v>
      </c>
      <c r="Z3038" t="s">
        <v>187</v>
      </c>
      <c r="AA3038" s="32">
        <v>89</v>
      </c>
    </row>
    <row r="3039" spans="1:27" x14ac:dyDescent="0.3">
      <c r="A3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9" s="4" t="str">
        <f>VLOOKUP(P3039,Lookup!$A$1:$D$19,4,0)</f>
        <v>Bay Area</v>
      </c>
      <c r="C3039" s="4" t="str">
        <f>VLOOKUP(P3039,Lookup!$A$1:$E$19,5,0)</f>
        <v>Region 3</v>
      </c>
      <c r="D3039" s="4" t="str">
        <f>VLOOKUP(P3039,Lookup!$A$1:$B$19,2,0)</f>
        <v>EB</v>
      </c>
      <c r="E3039" s="4" t="str">
        <f>IF(AND((Data[[#This Row],[Min Notif Date]]&gt;$G$3),Data[[#This Row],[Min Notif Date]]&lt;$F$3),"Last Week","No")</f>
        <v>No</v>
      </c>
      <c r="F3039" s="4" t="str">
        <f>VLOOKUP(MONTH(Data[[#This Row],[Min Notif Date]]),Lookup!$G$1:$H$12,2,0)</f>
        <v>6. Jun</v>
      </c>
      <c r="G3039" s="4" t="str">
        <f t="shared" si="47"/>
        <v/>
      </c>
      <c r="H3039" s="4" t="str">
        <f>IF(AND(Data[[#This Row],[Min Notif Time]]&gt;6,Data[[#This Row],[Min Notif Time]]&lt;17),"Business Hours","Non-Business Hours")</f>
        <v>Business Hours</v>
      </c>
      <c r="I3039" s="4" t="str" cm="1">
        <f t="array" ref="I3039">IFERROR(VLOOKUP(Data[[#This Row],[Min Notif Date]],Lookup!$N$1:$P$11,2,0),_xlfn.IFS(VLOOKUP(WEEKDAY(Data[[#This Row],[Min Notif Date]]),Lookup!$J$1:$L$7,3,0)="Weekend","Weekend",VLOOKUP(WEEKDAY(Data[[#This Row],[Min Notif Date]]),Lookup!$J$1:$L$7,3,0)="Weekday","Weekday"))</f>
        <v>Weekday</v>
      </c>
      <c r="J3039" s="4" t="str">
        <f>VLOOKUP(WEEKDAY(Data[[#This Row],[Min Notif Date]]),Lookup!$J$1:$K$7,2,0)</f>
        <v>3. Tue</v>
      </c>
      <c r="K3039" s="105">
        <f>ROUNDDOWN(Data[[#This Row],[PGE Notified Time]],0)</f>
        <v>44726</v>
      </c>
      <c r="L3039" s="4">
        <f>HOUR(Data[[#This Row],[PGE Notified Time]])</f>
        <v>9</v>
      </c>
      <c r="M3039">
        <v>78897</v>
      </c>
      <c r="O3039" t="s">
        <v>20</v>
      </c>
      <c r="P3039" t="s">
        <v>182</v>
      </c>
      <c r="Q3039" t="s">
        <v>20</v>
      </c>
      <c r="R3039" t="s">
        <v>191</v>
      </c>
      <c r="S3039" s="1" t="s">
        <v>171</v>
      </c>
      <c r="T3039" s="1">
        <v>44726.38958333333</v>
      </c>
      <c r="U3039" s="1">
        <v>44726.444444444445</v>
      </c>
      <c r="V3039" t="s">
        <v>184</v>
      </c>
      <c r="W3039" t="s">
        <v>85</v>
      </c>
      <c r="X3039" t="s">
        <v>200</v>
      </c>
      <c r="Y3039" t="s">
        <v>186</v>
      </c>
      <c r="Z3039" t="s">
        <v>187</v>
      </c>
      <c r="AA3039" s="32">
        <v>79</v>
      </c>
    </row>
    <row r="3040" spans="1:27" x14ac:dyDescent="0.3">
      <c r="A3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0" s="4" t="str">
        <f>VLOOKUP(P3040,Lookup!$A$1:$D$19,4,0)</f>
        <v>Bay Area</v>
      </c>
      <c r="C3040" s="4" t="str">
        <f>VLOOKUP(P3040,Lookup!$A$1:$E$19,5,0)</f>
        <v>Region 3</v>
      </c>
      <c r="D3040" s="4" t="str">
        <f>VLOOKUP(P3040,Lookup!$A$1:$B$19,2,0)</f>
        <v>SF</v>
      </c>
      <c r="E3040" s="4" t="str">
        <f>IF(AND((Data[[#This Row],[Min Notif Date]]&gt;$G$3),Data[[#This Row],[Min Notif Date]]&lt;$F$3),"Last Week","No")</f>
        <v>No</v>
      </c>
      <c r="F3040" s="4" t="str">
        <f>VLOOKUP(MONTH(Data[[#This Row],[Min Notif Date]]),Lookup!$G$1:$H$12,2,0)</f>
        <v>6. Jun</v>
      </c>
      <c r="G3040" s="4" t="str">
        <f t="shared" si="47"/>
        <v/>
      </c>
      <c r="H3040" s="4" t="str">
        <f>IF(AND(Data[[#This Row],[Min Notif Time]]&gt;6,Data[[#This Row],[Min Notif Time]]&lt;17),"Business Hours","Non-Business Hours")</f>
        <v>Business Hours</v>
      </c>
      <c r="I3040" s="4" t="str" cm="1">
        <f t="array" ref="I3040">IFERROR(VLOOKUP(Data[[#This Row],[Min Notif Date]],Lookup!$N$1:$P$11,2,0),_xlfn.IFS(VLOOKUP(WEEKDAY(Data[[#This Row],[Min Notif Date]]),Lookup!$J$1:$L$7,3,0)="Weekend","Weekend",VLOOKUP(WEEKDAY(Data[[#This Row],[Min Notif Date]]),Lookup!$J$1:$L$7,3,0)="Weekday","Weekday"))</f>
        <v>Weekday</v>
      </c>
      <c r="J3040" s="4" t="str">
        <f>VLOOKUP(WEEKDAY(Data[[#This Row],[Min Notif Date]]),Lookup!$J$1:$K$7,2,0)</f>
        <v>3. Tue</v>
      </c>
      <c r="K3040" s="105">
        <f>ROUNDDOWN(Data[[#This Row],[PGE Notified Time]],0)</f>
        <v>44726</v>
      </c>
      <c r="L3040" s="4">
        <f>HOUR(Data[[#This Row],[PGE Notified Time]])</f>
        <v>12</v>
      </c>
      <c r="M3040">
        <v>78928</v>
      </c>
      <c r="O3040" t="s">
        <v>20</v>
      </c>
      <c r="P3040" t="s">
        <v>190</v>
      </c>
      <c r="Q3040" t="s">
        <v>20</v>
      </c>
      <c r="R3040" t="s">
        <v>191</v>
      </c>
      <c r="S3040" s="1" t="s">
        <v>171</v>
      </c>
      <c r="T3040" s="1">
        <v>44726.520138888889</v>
      </c>
      <c r="U3040" s="1">
        <v>44726.572916666664</v>
      </c>
      <c r="V3040" t="s">
        <v>184</v>
      </c>
      <c r="W3040" t="s">
        <v>85</v>
      </c>
      <c r="X3040" t="s">
        <v>192</v>
      </c>
      <c r="Y3040" t="s">
        <v>186</v>
      </c>
      <c r="Z3040" t="s">
        <v>187</v>
      </c>
      <c r="AA3040" s="32">
        <v>76</v>
      </c>
    </row>
    <row r="3041" spans="1:27" x14ac:dyDescent="0.3">
      <c r="A3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1" s="4" t="str">
        <f>VLOOKUP(P3041,Lookup!$A$1:$D$19,4,0)</f>
        <v>Bay Area</v>
      </c>
      <c r="C3041" s="4" t="str">
        <f>VLOOKUP(P3041,Lookup!$A$1:$E$19,5,0)</f>
        <v>Region 3</v>
      </c>
      <c r="D3041" s="4" t="str">
        <f>VLOOKUP(P3041,Lookup!$A$1:$B$19,2,0)</f>
        <v>PN</v>
      </c>
      <c r="E3041" s="4" t="str">
        <f>IF(AND((Data[[#This Row],[Min Notif Date]]&gt;$G$3),Data[[#This Row],[Min Notif Date]]&lt;$F$3),"Last Week","No")</f>
        <v>No</v>
      </c>
      <c r="F3041" s="4" t="str">
        <f>VLOOKUP(MONTH(Data[[#This Row],[Min Notif Date]]),Lookup!$G$1:$H$12,2,0)</f>
        <v>6. Jun</v>
      </c>
      <c r="G3041" s="4" t="str">
        <f t="shared" si="47"/>
        <v/>
      </c>
      <c r="H3041" s="4" t="str">
        <f>IF(AND(Data[[#This Row],[Min Notif Time]]&gt;6,Data[[#This Row],[Min Notif Time]]&lt;17),"Business Hours","Non-Business Hours")</f>
        <v>Business Hours</v>
      </c>
      <c r="I3041" s="4" t="str" cm="1">
        <f t="array" ref="I3041">IFERROR(VLOOKUP(Data[[#This Row],[Min Notif Date]],Lookup!$N$1:$P$11,2,0),_xlfn.IFS(VLOOKUP(WEEKDAY(Data[[#This Row],[Min Notif Date]]),Lookup!$J$1:$L$7,3,0)="Weekend","Weekend",VLOOKUP(WEEKDAY(Data[[#This Row],[Min Notif Date]]),Lookup!$J$1:$L$7,3,0)="Weekday","Weekday"))</f>
        <v>Weekday</v>
      </c>
      <c r="J3041" s="4" t="str">
        <f>VLOOKUP(WEEKDAY(Data[[#This Row],[Min Notif Date]]),Lookup!$J$1:$K$7,2,0)</f>
        <v>3. Tue</v>
      </c>
      <c r="K3041" s="105">
        <f>ROUNDDOWN(Data[[#This Row],[PGE Notified Time]],0)</f>
        <v>44726</v>
      </c>
      <c r="L3041" s="4">
        <f>HOUR(Data[[#This Row],[PGE Notified Time]])</f>
        <v>13</v>
      </c>
      <c r="M3041">
        <v>78936</v>
      </c>
      <c r="O3041" t="s">
        <v>20</v>
      </c>
      <c r="P3041" t="s">
        <v>197</v>
      </c>
      <c r="Q3041" t="s">
        <v>20</v>
      </c>
      <c r="R3041" t="s">
        <v>183</v>
      </c>
      <c r="S3041" s="1" t="s">
        <v>171</v>
      </c>
      <c r="T3041" s="1">
        <v>44726.566666666666</v>
      </c>
      <c r="U3041" s="1">
        <v>44726.618055555555</v>
      </c>
      <c r="V3041" t="s">
        <v>184</v>
      </c>
      <c r="W3041" t="s">
        <v>85</v>
      </c>
      <c r="X3041" t="s">
        <v>270</v>
      </c>
      <c r="Y3041" t="s">
        <v>186</v>
      </c>
      <c r="Z3041" t="s">
        <v>187</v>
      </c>
      <c r="AA3041" s="32">
        <v>74</v>
      </c>
    </row>
    <row r="3042" spans="1:27" x14ac:dyDescent="0.3">
      <c r="A3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2" s="4" t="str">
        <f>VLOOKUP(P3042,Lookup!$A$1:$D$19,4,0)</f>
        <v>Bay Area</v>
      </c>
      <c r="C3042" s="4" t="str">
        <f>VLOOKUP(P3042,Lookup!$A$1:$E$19,5,0)</f>
        <v>Region 3</v>
      </c>
      <c r="D3042" s="4" t="str">
        <f>VLOOKUP(P3042,Lookup!$A$1:$B$19,2,0)</f>
        <v>PN</v>
      </c>
      <c r="E3042" s="4" t="str">
        <f>IF(AND((Data[[#This Row],[Min Notif Date]]&gt;$G$3),Data[[#This Row],[Min Notif Date]]&lt;$F$3),"Last Week","No")</f>
        <v>No</v>
      </c>
      <c r="F3042" s="4" t="str">
        <f>VLOOKUP(MONTH(Data[[#This Row],[Min Notif Date]]),Lookup!$G$1:$H$12,2,0)</f>
        <v>6. Jun</v>
      </c>
      <c r="G3042" s="4" t="str">
        <f t="shared" si="47"/>
        <v/>
      </c>
      <c r="H3042" s="4" t="str">
        <f>IF(AND(Data[[#This Row],[Min Notif Time]]&gt;6,Data[[#This Row],[Min Notif Time]]&lt;17),"Business Hours","Non-Business Hours")</f>
        <v>Business Hours</v>
      </c>
      <c r="I3042" s="4" t="str" cm="1">
        <f t="array" ref="I3042">IFERROR(VLOOKUP(Data[[#This Row],[Min Notif Date]],Lookup!$N$1:$P$11,2,0),_xlfn.IFS(VLOOKUP(WEEKDAY(Data[[#This Row],[Min Notif Date]]),Lookup!$J$1:$L$7,3,0)="Weekend","Weekend",VLOOKUP(WEEKDAY(Data[[#This Row],[Min Notif Date]]),Lookup!$J$1:$L$7,3,0)="Weekday","Weekday"))</f>
        <v>Weekday</v>
      </c>
      <c r="J3042" s="4" t="str">
        <f>VLOOKUP(WEEKDAY(Data[[#This Row],[Min Notif Date]]),Lookup!$J$1:$K$7,2,0)</f>
        <v>3. Tue</v>
      </c>
      <c r="K3042" s="105">
        <f>ROUNDDOWN(Data[[#This Row],[PGE Notified Time]],0)</f>
        <v>44726</v>
      </c>
      <c r="L3042" s="4">
        <f>HOUR(Data[[#This Row],[PGE Notified Time]])</f>
        <v>12</v>
      </c>
      <c r="M3042">
        <v>78927</v>
      </c>
      <c r="O3042" t="s">
        <v>20</v>
      </c>
      <c r="P3042" t="s">
        <v>197</v>
      </c>
      <c r="Q3042" t="s">
        <v>20</v>
      </c>
      <c r="R3042" t="s">
        <v>183</v>
      </c>
      <c r="S3042" s="1" t="s">
        <v>171</v>
      </c>
      <c r="T3042" s="1">
        <v>44726.512499999997</v>
      </c>
      <c r="U3042" s="1">
        <v>44726.5625</v>
      </c>
      <c r="V3042" t="s">
        <v>184</v>
      </c>
      <c r="W3042" t="s">
        <v>85</v>
      </c>
      <c r="X3042" t="s">
        <v>199</v>
      </c>
      <c r="Y3042" t="s">
        <v>186</v>
      </c>
      <c r="Z3042" t="s">
        <v>187</v>
      </c>
      <c r="AA3042" s="32">
        <v>72</v>
      </c>
    </row>
    <row r="3043" spans="1:27" x14ac:dyDescent="0.3">
      <c r="A3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3" s="4" t="str">
        <f>VLOOKUP(P3043,Lookup!$A$1:$D$19,4,0)</f>
        <v>Central Valley</v>
      </c>
      <c r="C3043" s="4" t="str">
        <f>VLOOKUP(P3043,Lookup!$A$1:$E$19,5,0)</f>
        <v>Region 5</v>
      </c>
      <c r="D3043" s="4" t="str">
        <f>VLOOKUP(P3043,Lookup!$A$1:$B$19,2,0)</f>
        <v>KE</v>
      </c>
      <c r="E3043" s="4" t="str">
        <f>IF(AND((Data[[#This Row],[Min Notif Date]]&gt;$G$3),Data[[#This Row],[Min Notif Date]]&lt;$F$3),"Last Week","No")</f>
        <v>No</v>
      </c>
      <c r="F3043" s="4" t="str">
        <f>VLOOKUP(MONTH(Data[[#This Row],[Min Notif Date]]),Lookup!$G$1:$H$12,2,0)</f>
        <v>6. Jun</v>
      </c>
      <c r="G3043" s="4" t="str">
        <f t="shared" si="47"/>
        <v/>
      </c>
      <c r="H3043" s="4" t="str">
        <f>IF(AND(Data[[#This Row],[Min Notif Time]]&gt;6,Data[[#This Row],[Min Notif Time]]&lt;17),"Business Hours","Non-Business Hours")</f>
        <v>Business Hours</v>
      </c>
      <c r="I3043" s="4" t="str" cm="1">
        <f t="array" ref="I3043">IFERROR(VLOOKUP(Data[[#This Row],[Min Notif Date]],Lookup!$N$1:$P$11,2,0),_xlfn.IFS(VLOOKUP(WEEKDAY(Data[[#This Row],[Min Notif Date]]),Lookup!$J$1:$L$7,3,0)="Weekend","Weekend",VLOOKUP(WEEKDAY(Data[[#This Row],[Min Notif Date]]),Lookup!$J$1:$L$7,3,0)="Weekday","Weekday"))</f>
        <v>Weekday</v>
      </c>
      <c r="J3043" s="4" t="str">
        <f>VLOOKUP(WEEKDAY(Data[[#This Row],[Min Notif Date]]),Lookup!$J$1:$K$7,2,0)</f>
        <v>3. Tue</v>
      </c>
      <c r="K3043" s="105">
        <f>ROUNDDOWN(Data[[#This Row],[PGE Notified Time]],0)</f>
        <v>44726</v>
      </c>
      <c r="L3043" s="4">
        <f>HOUR(Data[[#This Row],[PGE Notified Time]])</f>
        <v>8</v>
      </c>
      <c r="M3043">
        <v>78892</v>
      </c>
      <c r="O3043" t="s">
        <v>20</v>
      </c>
      <c r="P3043" t="s">
        <v>206</v>
      </c>
      <c r="Q3043" t="s">
        <v>20</v>
      </c>
      <c r="R3043" t="s">
        <v>183</v>
      </c>
      <c r="S3043" s="1" t="s">
        <v>171</v>
      </c>
      <c r="T3043" s="1">
        <v>44726.34375</v>
      </c>
      <c r="U3043" s="1">
        <v>44726.385416666664</v>
      </c>
      <c r="V3043" t="s">
        <v>184</v>
      </c>
      <c r="W3043" t="s">
        <v>85</v>
      </c>
      <c r="X3043" t="s">
        <v>221</v>
      </c>
      <c r="Y3043" t="s">
        <v>186</v>
      </c>
      <c r="Z3043" t="s">
        <v>187</v>
      </c>
      <c r="AA3043" s="32">
        <v>60</v>
      </c>
    </row>
    <row r="3044" spans="1:27" x14ac:dyDescent="0.3">
      <c r="A3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4" s="4" t="str">
        <f>VLOOKUP(P3044,Lookup!$A$1:$D$19,4,0)</f>
        <v>Bay Area</v>
      </c>
      <c r="C3044" s="4" t="str">
        <f>VLOOKUP(P3044,Lookup!$A$1:$E$19,5,0)</f>
        <v>Region 3</v>
      </c>
      <c r="D3044" s="4" t="str">
        <f>VLOOKUP(P3044,Lookup!$A$1:$B$19,2,0)</f>
        <v>MI</v>
      </c>
      <c r="E3044" s="4" t="str">
        <f>IF(AND((Data[[#This Row],[Min Notif Date]]&gt;$G$3),Data[[#This Row],[Min Notif Date]]&lt;$F$3),"Last Week","No")</f>
        <v>No</v>
      </c>
      <c r="F3044" s="4" t="str">
        <f>VLOOKUP(MONTH(Data[[#This Row],[Min Notif Date]]),Lookup!$G$1:$H$12,2,0)</f>
        <v>6. Jun</v>
      </c>
      <c r="G3044" s="4" t="str">
        <f t="shared" si="47"/>
        <v/>
      </c>
      <c r="H3044" s="4" t="str">
        <f>IF(AND(Data[[#This Row],[Min Notif Time]]&gt;6,Data[[#This Row],[Min Notif Time]]&lt;17),"Business Hours","Non-Business Hours")</f>
        <v>Business Hours</v>
      </c>
      <c r="I3044" s="4" t="str" cm="1">
        <f t="array" ref="I3044">IFERROR(VLOOKUP(Data[[#This Row],[Min Notif Date]],Lookup!$N$1:$P$11,2,0),_xlfn.IFS(VLOOKUP(WEEKDAY(Data[[#This Row],[Min Notif Date]]),Lookup!$J$1:$L$7,3,0)="Weekend","Weekend",VLOOKUP(WEEKDAY(Data[[#This Row],[Min Notif Date]]),Lookup!$J$1:$L$7,3,0)="Weekday","Weekday"))</f>
        <v>Weekday</v>
      </c>
      <c r="J3044" s="4" t="str">
        <f>VLOOKUP(WEEKDAY(Data[[#This Row],[Min Notif Date]]),Lookup!$J$1:$K$7,2,0)</f>
        <v>3. Tue</v>
      </c>
      <c r="K3044" s="105">
        <f>ROUNDDOWN(Data[[#This Row],[PGE Notified Time]],0)</f>
        <v>44726</v>
      </c>
      <c r="L3044" s="4">
        <f>HOUR(Data[[#This Row],[PGE Notified Time]])</f>
        <v>13</v>
      </c>
      <c r="M3044">
        <v>78933</v>
      </c>
      <c r="O3044" t="s">
        <v>20</v>
      </c>
      <c r="P3044" t="s">
        <v>244</v>
      </c>
      <c r="Q3044" t="s">
        <v>20</v>
      </c>
      <c r="R3044" t="s">
        <v>191</v>
      </c>
      <c r="S3044" s="1" t="s">
        <v>171</v>
      </c>
      <c r="T3044" s="1">
        <v>44726.546527777777</v>
      </c>
      <c r="U3044" s="1">
        <v>44726.583333333336</v>
      </c>
      <c r="V3044" t="s">
        <v>184</v>
      </c>
      <c r="W3044" t="s">
        <v>85</v>
      </c>
      <c r="X3044" t="s">
        <v>269</v>
      </c>
      <c r="Y3044" t="s">
        <v>186</v>
      </c>
      <c r="Z3044" t="s">
        <v>187</v>
      </c>
      <c r="AA3044" s="32">
        <v>53</v>
      </c>
    </row>
    <row r="3045" spans="1:27" x14ac:dyDescent="0.3">
      <c r="A3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5" s="4" t="str">
        <f>VLOOKUP(P3045,Lookup!$A$1:$D$19,4,0)</f>
        <v>Bay Area</v>
      </c>
      <c r="C3045" s="4" t="str">
        <f>VLOOKUP(P3045,Lookup!$A$1:$E$19,5,0)</f>
        <v>Region 3</v>
      </c>
      <c r="D3045" s="4" t="str">
        <f>VLOOKUP(P3045,Lookup!$A$1:$B$19,2,0)</f>
        <v>DI</v>
      </c>
      <c r="E3045" s="4" t="str">
        <f>IF(AND((Data[[#This Row],[Min Notif Date]]&gt;$G$3),Data[[#This Row],[Min Notif Date]]&lt;$F$3),"Last Week","No")</f>
        <v>No</v>
      </c>
      <c r="F3045" s="4" t="str">
        <f>VLOOKUP(MONTH(Data[[#This Row],[Min Notif Date]]),Lookup!$G$1:$H$12,2,0)</f>
        <v>6. Jun</v>
      </c>
      <c r="G3045" s="4" t="str">
        <f t="shared" si="47"/>
        <v/>
      </c>
      <c r="H3045" s="4" t="str">
        <f>IF(AND(Data[[#This Row],[Min Notif Time]]&gt;6,Data[[#This Row],[Min Notif Time]]&lt;17),"Business Hours","Non-Business Hours")</f>
        <v>Business Hours</v>
      </c>
      <c r="I3045" s="4" t="str" cm="1">
        <f t="array" ref="I3045">IFERROR(VLOOKUP(Data[[#This Row],[Min Notif Date]],Lookup!$N$1:$P$11,2,0),_xlfn.IFS(VLOOKUP(WEEKDAY(Data[[#This Row],[Min Notif Date]]),Lookup!$J$1:$L$7,3,0)="Weekend","Weekend",VLOOKUP(WEEKDAY(Data[[#This Row],[Min Notif Date]]),Lookup!$J$1:$L$7,3,0)="Weekday","Weekday"))</f>
        <v>Weekday</v>
      </c>
      <c r="J3045" s="4" t="str">
        <f>VLOOKUP(WEEKDAY(Data[[#This Row],[Min Notif Date]]),Lookup!$J$1:$K$7,2,0)</f>
        <v>3. Tue</v>
      </c>
      <c r="K3045" s="105">
        <f>ROUNDDOWN(Data[[#This Row],[PGE Notified Time]],0)</f>
        <v>44726</v>
      </c>
      <c r="L3045" s="4">
        <f>HOUR(Data[[#This Row],[PGE Notified Time]])</f>
        <v>11</v>
      </c>
      <c r="M3045">
        <v>78917</v>
      </c>
      <c r="N3045">
        <v>3040139</v>
      </c>
      <c r="O3045" t="s">
        <v>25</v>
      </c>
      <c r="P3045" t="s">
        <v>208</v>
      </c>
      <c r="Q3045" t="s">
        <v>213</v>
      </c>
      <c r="R3045" t="s">
        <v>183</v>
      </c>
      <c r="S3045" s="1">
        <v>44726.46570601852</v>
      </c>
      <c r="T3045" s="1">
        <v>44726.466516203705</v>
      </c>
      <c r="U3045" s="1">
        <v>44726.5</v>
      </c>
      <c r="V3045" t="s">
        <v>184</v>
      </c>
      <c r="W3045" t="s">
        <v>87</v>
      </c>
      <c r="X3045" t="s">
        <v>243</v>
      </c>
      <c r="Y3045" t="s">
        <v>186</v>
      </c>
      <c r="Z3045" t="s">
        <v>187</v>
      </c>
      <c r="AA3045" s="32">
        <v>49.383333333000003</v>
      </c>
    </row>
    <row r="3046" spans="1:27" x14ac:dyDescent="0.3">
      <c r="A3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6" s="4" t="str">
        <f>VLOOKUP(P3046,Lookup!$A$1:$D$19,4,0)</f>
        <v>Bay Area</v>
      </c>
      <c r="C3046" s="4" t="str">
        <f>VLOOKUP(P3046,Lookup!$A$1:$E$19,5,0)</f>
        <v>Region 3</v>
      </c>
      <c r="D3046" s="4" t="str">
        <f>VLOOKUP(P3046,Lookup!$A$1:$B$19,2,0)</f>
        <v>MI</v>
      </c>
      <c r="E3046" s="4" t="str">
        <f>IF(AND((Data[[#This Row],[Min Notif Date]]&gt;$G$3),Data[[#This Row],[Min Notif Date]]&lt;$F$3),"Last Week","No")</f>
        <v>No</v>
      </c>
      <c r="F3046" s="4" t="str">
        <f>VLOOKUP(MONTH(Data[[#This Row],[Min Notif Date]]),Lookup!$G$1:$H$12,2,0)</f>
        <v>6. Jun</v>
      </c>
      <c r="G3046" s="4" t="str">
        <f t="shared" si="47"/>
        <v/>
      </c>
      <c r="H3046" s="4" t="str">
        <f>IF(AND(Data[[#This Row],[Min Notif Time]]&gt;6,Data[[#This Row],[Min Notif Time]]&lt;17),"Business Hours","Non-Business Hours")</f>
        <v>Business Hours</v>
      </c>
      <c r="I3046" s="4" t="str" cm="1">
        <f t="array" ref="I3046">IFERROR(VLOOKUP(Data[[#This Row],[Min Notif Date]],Lookup!$N$1:$P$11,2,0),_xlfn.IFS(VLOOKUP(WEEKDAY(Data[[#This Row],[Min Notif Date]]),Lookup!$J$1:$L$7,3,0)="Weekend","Weekend",VLOOKUP(WEEKDAY(Data[[#This Row],[Min Notif Date]]),Lookup!$J$1:$L$7,3,0)="Weekday","Weekday"))</f>
        <v>Weekday</v>
      </c>
      <c r="J3046" s="4" t="str">
        <f>VLOOKUP(WEEKDAY(Data[[#This Row],[Min Notif Date]]),Lookup!$J$1:$K$7,2,0)</f>
        <v>3. Tue</v>
      </c>
      <c r="K3046" s="105">
        <f>ROUNDDOWN(Data[[#This Row],[PGE Notified Time]],0)</f>
        <v>44726</v>
      </c>
      <c r="L3046" s="4">
        <f>HOUR(Data[[#This Row],[PGE Notified Time]])</f>
        <v>12</v>
      </c>
      <c r="M3046">
        <v>78930</v>
      </c>
      <c r="O3046" t="s">
        <v>20</v>
      </c>
      <c r="P3046" t="s">
        <v>244</v>
      </c>
      <c r="Q3046" t="s">
        <v>20</v>
      </c>
      <c r="R3046" t="s">
        <v>191</v>
      </c>
      <c r="S3046" s="1" t="s">
        <v>171</v>
      </c>
      <c r="T3046" s="1">
        <v>44726.52847222222</v>
      </c>
      <c r="U3046" s="1">
        <v>44726.5625</v>
      </c>
      <c r="V3046" t="s">
        <v>184</v>
      </c>
      <c r="W3046" t="s">
        <v>85</v>
      </c>
      <c r="X3046" t="s">
        <v>300</v>
      </c>
      <c r="Y3046" t="s">
        <v>186</v>
      </c>
      <c r="Z3046" t="s">
        <v>187</v>
      </c>
      <c r="AA3046" s="32">
        <v>49</v>
      </c>
    </row>
    <row r="3047" spans="1:27" x14ac:dyDescent="0.3">
      <c r="A3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7" s="4" t="str">
        <f>VLOOKUP(P3047,Lookup!$A$1:$D$19,4,0)</f>
        <v>South Bay</v>
      </c>
      <c r="C3047" s="4" t="str">
        <f>VLOOKUP(P3047,Lookup!$A$1:$E$19,5,0)</f>
        <v>Region 4</v>
      </c>
      <c r="D3047" s="4" t="str">
        <f>VLOOKUP(P3047,Lookup!$A$1:$B$19,2,0)</f>
        <v>CC</v>
      </c>
      <c r="E3047" s="4" t="str">
        <f>IF(AND((Data[[#This Row],[Min Notif Date]]&gt;$G$3),Data[[#This Row],[Min Notif Date]]&lt;$F$3),"Last Week","No")</f>
        <v>No</v>
      </c>
      <c r="F3047" s="4" t="str">
        <f>VLOOKUP(MONTH(Data[[#This Row],[Min Notif Date]]),Lookup!$G$1:$H$12,2,0)</f>
        <v>6. Jun</v>
      </c>
      <c r="G3047" s="4" t="str">
        <f t="shared" si="47"/>
        <v/>
      </c>
      <c r="H3047" s="4" t="str">
        <f>IF(AND(Data[[#This Row],[Min Notif Time]]&gt;6,Data[[#This Row],[Min Notif Time]]&lt;17),"Business Hours","Non-Business Hours")</f>
        <v>Business Hours</v>
      </c>
      <c r="I3047" s="4" t="str" cm="1">
        <f t="array" ref="I3047">IFERROR(VLOOKUP(Data[[#This Row],[Min Notif Date]],Lookup!$N$1:$P$11,2,0),_xlfn.IFS(VLOOKUP(WEEKDAY(Data[[#This Row],[Min Notif Date]]),Lookup!$J$1:$L$7,3,0)="Weekend","Weekend",VLOOKUP(WEEKDAY(Data[[#This Row],[Min Notif Date]]),Lookup!$J$1:$L$7,3,0)="Weekday","Weekday"))</f>
        <v>Weekday</v>
      </c>
      <c r="J3047" s="4" t="str">
        <f>VLOOKUP(WEEKDAY(Data[[#This Row],[Min Notif Date]]),Lookup!$J$1:$K$7,2,0)</f>
        <v>3. Tue</v>
      </c>
      <c r="K3047" s="105">
        <f>ROUNDDOWN(Data[[#This Row],[PGE Notified Time]],0)</f>
        <v>44726</v>
      </c>
      <c r="L3047" s="4">
        <f>HOUR(Data[[#This Row],[PGE Notified Time]])</f>
        <v>13</v>
      </c>
      <c r="M3047">
        <v>78941</v>
      </c>
      <c r="O3047" t="s">
        <v>20</v>
      </c>
      <c r="P3047" t="s">
        <v>225</v>
      </c>
      <c r="Q3047" t="s">
        <v>20</v>
      </c>
      <c r="R3047" t="s">
        <v>191</v>
      </c>
      <c r="S3047" s="1" t="s">
        <v>171</v>
      </c>
      <c r="T3047" s="1">
        <v>44726.57916666667</v>
      </c>
      <c r="U3047" s="1">
        <v>44726.611111111109</v>
      </c>
      <c r="V3047" t="s">
        <v>184</v>
      </c>
      <c r="W3047" t="s">
        <v>85</v>
      </c>
      <c r="X3047" t="s">
        <v>371</v>
      </c>
      <c r="Y3047" t="s">
        <v>186</v>
      </c>
      <c r="Z3047" t="s">
        <v>187</v>
      </c>
      <c r="AA3047" s="32">
        <v>46</v>
      </c>
    </row>
    <row r="3048" spans="1:27" x14ac:dyDescent="0.3">
      <c r="A3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8" s="4" t="str">
        <f>VLOOKUP(P3048,Lookup!$A$1:$D$19,4,0)</f>
        <v>South Bay</v>
      </c>
      <c r="C3048" s="4" t="str">
        <f>VLOOKUP(P3048,Lookup!$A$1:$E$19,5,0)</f>
        <v>Region 4</v>
      </c>
      <c r="D3048" s="4" t="str">
        <f>VLOOKUP(P3048,Lookup!$A$1:$B$19,2,0)</f>
        <v>CC</v>
      </c>
      <c r="E3048" s="4" t="str">
        <f>IF(AND((Data[[#This Row],[Min Notif Date]]&gt;$G$3),Data[[#This Row],[Min Notif Date]]&lt;$F$3),"Last Week","No")</f>
        <v>No</v>
      </c>
      <c r="F3048" s="4" t="str">
        <f>VLOOKUP(MONTH(Data[[#This Row],[Min Notif Date]]),Lookup!$G$1:$H$12,2,0)</f>
        <v>6. Jun</v>
      </c>
      <c r="G3048" s="4" t="str">
        <f t="shared" si="47"/>
        <v/>
      </c>
      <c r="H3048" s="4" t="str">
        <f>IF(AND(Data[[#This Row],[Min Notif Time]]&gt;6,Data[[#This Row],[Min Notif Time]]&lt;17),"Business Hours","Non-Business Hours")</f>
        <v>Business Hours</v>
      </c>
      <c r="I3048" s="4" t="str" cm="1">
        <f t="array" ref="I3048">IFERROR(VLOOKUP(Data[[#This Row],[Min Notif Date]],Lookup!$N$1:$P$11,2,0),_xlfn.IFS(VLOOKUP(WEEKDAY(Data[[#This Row],[Min Notif Date]]),Lookup!$J$1:$L$7,3,0)="Weekend","Weekend",VLOOKUP(WEEKDAY(Data[[#This Row],[Min Notif Date]]),Lookup!$J$1:$L$7,3,0)="Weekday","Weekday"))</f>
        <v>Weekday</v>
      </c>
      <c r="J3048" s="4" t="str">
        <f>VLOOKUP(WEEKDAY(Data[[#This Row],[Min Notif Date]]),Lookup!$J$1:$K$7,2,0)</f>
        <v>3. Tue</v>
      </c>
      <c r="K3048" s="105">
        <f>ROUNDDOWN(Data[[#This Row],[PGE Notified Time]],0)</f>
        <v>44726</v>
      </c>
      <c r="L3048" s="4">
        <f>HOUR(Data[[#This Row],[PGE Notified Time]])</f>
        <v>11</v>
      </c>
      <c r="M3048">
        <v>78919</v>
      </c>
      <c r="O3048" t="s">
        <v>20</v>
      </c>
      <c r="P3048" t="s">
        <v>225</v>
      </c>
      <c r="Q3048" t="s">
        <v>20</v>
      </c>
      <c r="R3048" t="s">
        <v>191</v>
      </c>
      <c r="S3048" s="1" t="s">
        <v>171</v>
      </c>
      <c r="T3048" s="1">
        <v>44726.474999999999</v>
      </c>
      <c r="U3048" s="1">
        <v>44726.506944444445</v>
      </c>
      <c r="V3048" t="s">
        <v>184</v>
      </c>
      <c r="W3048" t="s">
        <v>85</v>
      </c>
      <c r="X3048" t="s">
        <v>371</v>
      </c>
      <c r="Y3048" t="s">
        <v>186</v>
      </c>
      <c r="Z3048" t="s">
        <v>187</v>
      </c>
      <c r="AA3048" s="32">
        <v>46</v>
      </c>
    </row>
    <row r="3049" spans="1:27" x14ac:dyDescent="0.3">
      <c r="A3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9" s="4" t="str">
        <f>VLOOKUP(P3049,Lookup!$A$1:$D$19,4,0)</f>
        <v>North Coast</v>
      </c>
      <c r="C3049" s="4" t="str">
        <f>VLOOKUP(P3049,Lookup!$A$1:$E$19,5,0)</f>
        <v>Region 1</v>
      </c>
      <c r="D3049" s="4" t="str">
        <f>VLOOKUP(P3049,Lookup!$A$1:$B$19,2,0)</f>
        <v>SO</v>
      </c>
      <c r="E3049" s="4" t="str">
        <f>IF(AND((Data[[#This Row],[Min Notif Date]]&gt;$G$3),Data[[#This Row],[Min Notif Date]]&lt;$F$3),"Last Week","No")</f>
        <v>No</v>
      </c>
      <c r="F3049" s="4" t="str">
        <f>VLOOKUP(MONTH(Data[[#This Row],[Min Notif Date]]),Lookup!$G$1:$H$12,2,0)</f>
        <v>6. Jun</v>
      </c>
      <c r="G3049" s="4" t="str">
        <f t="shared" si="47"/>
        <v/>
      </c>
      <c r="H3049" s="4" t="str">
        <f>IF(AND(Data[[#This Row],[Min Notif Time]]&gt;6,Data[[#This Row],[Min Notif Time]]&lt;17),"Business Hours","Non-Business Hours")</f>
        <v>Business Hours</v>
      </c>
      <c r="I3049" s="4" t="str" cm="1">
        <f t="array" ref="I3049">IFERROR(VLOOKUP(Data[[#This Row],[Min Notif Date]],Lookup!$N$1:$P$11,2,0),_xlfn.IFS(VLOOKUP(WEEKDAY(Data[[#This Row],[Min Notif Date]]),Lookup!$J$1:$L$7,3,0)="Weekend","Weekend",VLOOKUP(WEEKDAY(Data[[#This Row],[Min Notif Date]]),Lookup!$J$1:$L$7,3,0)="Weekday","Weekday"))</f>
        <v>Weekday</v>
      </c>
      <c r="J3049" s="4" t="str">
        <f>VLOOKUP(WEEKDAY(Data[[#This Row],[Min Notif Date]]),Lookup!$J$1:$K$7,2,0)</f>
        <v>3. Tue</v>
      </c>
      <c r="K3049" s="105">
        <f>ROUNDDOWN(Data[[#This Row],[PGE Notified Time]],0)</f>
        <v>44726</v>
      </c>
      <c r="L3049" s="4">
        <f>HOUR(Data[[#This Row],[PGE Notified Time]])</f>
        <v>10</v>
      </c>
      <c r="M3049">
        <v>78911</v>
      </c>
      <c r="N3049">
        <v>4472646639</v>
      </c>
      <c r="O3049" t="s">
        <v>25</v>
      </c>
      <c r="P3049" t="s">
        <v>203</v>
      </c>
      <c r="Q3049" t="s">
        <v>213</v>
      </c>
      <c r="R3049" t="s">
        <v>183</v>
      </c>
      <c r="S3049" s="1">
        <v>44726.436863425923</v>
      </c>
      <c r="T3049" s="1">
        <v>44726.438993055555</v>
      </c>
      <c r="U3049" s="1">
        <v>44726.465277777781</v>
      </c>
      <c r="V3049" t="s">
        <v>184</v>
      </c>
      <c r="W3049" t="s">
        <v>87</v>
      </c>
      <c r="X3049" t="s">
        <v>204</v>
      </c>
      <c r="Y3049" t="s">
        <v>186</v>
      </c>
      <c r="Z3049" t="s">
        <v>187</v>
      </c>
      <c r="AA3049" s="32">
        <v>40.916666667000001</v>
      </c>
    </row>
    <row r="3050" spans="1:27" x14ac:dyDescent="0.3">
      <c r="A3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0" s="4" t="str">
        <f>VLOOKUP(P3050,Lookup!$A$1:$D$19,4,0)</f>
        <v>Bay Area</v>
      </c>
      <c r="C3050" s="4" t="str">
        <f>VLOOKUP(P3050,Lookup!$A$1:$E$19,5,0)</f>
        <v>Region 3</v>
      </c>
      <c r="D3050" s="4" t="str">
        <f>VLOOKUP(P3050,Lookup!$A$1:$B$19,2,0)</f>
        <v>MI</v>
      </c>
      <c r="E3050" s="4" t="str">
        <f>IF(AND((Data[[#This Row],[Min Notif Date]]&gt;$G$3),Data[[#This Row],[Min Notif Date]]&lt;$F$3),"Last Week","No")</f>
        <v>No</v>
      </c>
      <c r="F3050" s="4" t="str">
        <f>VLOOKUP(MONTH(Data[[#This Row],[Min Notif Date]]),Lookup!$G$1:$H$12,2,0)</f>
        <v>6. Jun</v>
      </c>
      <c r="G3050" s="4" t="str">
        <f t="shared" si="47"/>
        <v/>
      </c>
      <c r="H3050" s="4" t="str">
        <f>IF(AND(Data[[#This Row],[Min Notif Time]]&gt;6,Data[[#This Row],[Min Notif Time]]&lt;17),"Business Hours","Non-Business Hours")</f>
        <v>Business Hours</v>
      </c>
      <c r="I3050" s="4" t="str" cm="1">
        <f t="array" ref="I3050">IFERROR(VLOOKUP(Data[[#This Row],[Min Notif Date]],Lookup!$N$1:$P$11,2,0),_xlfn.IFS(VLOOKUP(WEEKDAY(Data[[#This Row],[Min Notif Date]]),Lookup!$J$1:$L$7,3,0)="Weekend","Weekend",VLOOKUP(WEEKDAY(Data[[#This Row],[Min Notif Date]]),Lookup!$J$1:$L$7,3,0)="Weekday","Weekday"))</f>
        <v>Weekday</v>
      </c>
      <c r="J3050" s="4" t="str">
        <f>VLOOKUP(WEEKDAY(Data[[#This Row],[Min Notif Date]]),Lookup!$J$1:$K$7,2,0)</f>
        <v>3. Tue</v>
      </c>
      <c r="K3050" s="105">
        <f>ROUNDDOWN(Data[[#This Row],[PGE Notified Time]],0)</f>
        <v>44726</v>
      </c>
      <c r="L3050" s="4">
        <f>HOUR(Data[[#This Row],[PGE Notified Time]])</f>
        <v>11</v>
      </c>
      <c r="M3050">
        <v>78918</v>
      </c>
      <c r="O3050" t="s">
        <v>20</v>
      </c>
      <c r="P3050" t="s">
        <v>244</v>
      </c>
      <c r="Q3050" t="s">
        <v>20</v>
      </c>
      <c r="R3050" t="s">
        <v>191</v>
      </c>
      <c r="S3050" s="1" t="s">
        <v>171</v>
      </c>
      <c r="T3050" s="1">
        <v>44726.466666666667</v>
      </c>
      <c r="U3050" s="1">
        <v>44726.489583333336</v>
      </c>
      <c r="V3050" t="s">
        <v>184</v>
      </c>
      <c r="W3050" t="s">
        <v>85</v>
      </c>
      <c r="X3050" t="s">
        <v>300</v>
      </c>
      <c r="Y3050" t="s">
        <v>186</v>
      </c>
      <c r="Z3050" t="s">
        <v>187</v>
      </c>
      <c r="AA3050" s="32">
        <v>33</v>
      </c>
    </row>
    <row r="3051" spans="1:27" x14ac:dyDescent="0.3">
      <c r="A3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1" s="4" t="str">
        <f>VLOOKUP(P3051,Lookup!$A$1:$D$19,4,0)</f>
        <v>Bay Area</v>
      </c>
      <c r="C3051" s="4" t="str">
        <f>VLOOKUP(P3051,Lookup!$A$1:$E$19,5,0)</f>
        <v>Region 3</v>
      </c>
      <c r="D3051" s="4" t="str">
        <f>VLOOKUP(P3051,Lookup!$A$1:$B$19,2,0)</f>
        <v>MI</v>
      </c>
      <c r="E3051" s="4" t="str">
        <f>IF(AND((Data[[#This Row],[Min Notif Date]]&gt;$G$3),Data[[#This Row],[Min Notif Date]]&lt;$F$3),"Last Week","No")</f>
        <v>No</v>
      </c>
      <c r="F3051" s="4" t="str">
        <f>VLOOKUP(MONTH(Data[[#This Row],[Min Notif Date]]),Lookup!$G$1:$H$12,2,0)</f>
        <v>6. Jun</v>
      </c>
      <c r="G3051" s="4" t="str">
        <f t="shared" si="47"/>
        <v/>
      </c>
      <c r="H3051" s="4" t="str">
        <f>IF(AND(Data[[#This Row],[Min Notif Time]]&gt;6,Data[[#This Row],[Min Notif Time]]&lt;17),"Business Hours","Non-Business Hours")</f>
        <v>Business Hours</v>
      </c>
      <c r="I3051" s="4" t="str" cm="1">
        <f t="array" ref="I3051">IFERROR(VLOOKUP(Data[[#This Row],[Min Notif Date]],Lookup!$N$1:$P$11,2,0),_xlfn.IFS(VLOOKUP(WEEKDAY(Data[[#This Row],[Min Notif Date]]),Lookup!$J$1:$L$7,3,0)="Weekend","Weekend",VLOOKUP(WEEKDAY(Data[[#This Row],[Min Notif Date]]),Lookup!$J$1:$L$7,3,0)="Weekday","Weekday"))</f>
        <v>Weekday</v>
      </c>
      <c r="J3051" s="4" t="str">
        <f>VLOOKUP(WEEKDAY(Data[[#This Row],[Min Notif Date]]),Lookup!$J$1:$K$7,2,0)</f>
        <v>3. Tue</v>
      </c>
      <c r="K3051" s="105">
        <f>ROUNDDOWN(Data[[#This Row],[PGE Notified Time]],0)</f>
        <v>44726</v>
      </c>
      <c r="L3051" s="4">
        <f>HOUR(Data[[#This Row],[PGE Notified Time]])</f>
        <v>10</v>
      </c>
      <c r="M3051">
        <v>78912</v>
      </c>
      <c r="O3051" t="s">
        <v>20</v>
      </c>
      <c r="P3051" t="s">
        <v>244</v>
      </c>
      <c r="Q3051" t="s">
        <v>20</v>
      </c>
      <c r="R3051" t="s">
        <v>191</v>
      </c>
      <c r="S3051" s="1" t="s">
        <v>171</v>
      </c>
      <c r="T3051" s="1">
        <v>44726.435416666667</v>
      </c>
      <c r="U3051" s="1">
        <v>44726.458333333336</v>
      </c>
      <c r="V3051" t="s">
        <v>184</v>
      </c>
      <c r="W3051" t="s">
        <v>85</v>
      </c>
      <c r="X3051" t="s">
        <v>269</v>
      </c>
      <c r="Y3051" t="s">
        <v>186</v>
      </c>
      <c r="Z3051" t="s">
        <v>187</v>
      </c>
      <c r="AA3051" s="32">
        <v>33</v>
      </c>
    </row>
    <row r="3052" spans="1:27" x14ac:dyDescent="0.3">
      <c r="A3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2" s="4" t="str">
        <f>VLOOKUP(P3052,Lookup!$A$1:$D$19,4,0)</f>
        <v>Bay Area</v>
      </c>
      <c r="C3052" s="4" t="str">
        <f>VLOOKUP(P3052,Lookup!$A$1:$E$19,5,0)</f>
        <v>Region 3</v>
      </c>
      <c r="D3052" s="4" t="str">
        <f>VLOOKUP(P3052,Lookup!$A$1:$B$19,2,0)</f>
        <v>SF</v>
      </c>
      <c r="E3052" s="4" t="str">
        <f>IF(AND((Data[[#This Row],[Min Notif Date]]&gt;$G$3),Data[[#This Row],[Min Notif Date]]&lt;$F$3),"Last Week","No")</f>
        <v>No</v>
      </c>
      <c r="F3052" s="4" t="str">
        <f>VLOOKUP(MONTH(Data[[#This Row],[Min Notif Date]]),Lookup!$G$1:$H$12,2,0)</f>
        <v>6. Jun</v>
      </c>
      <c r="G3052" s="4" t="str">
        <f t="shared" si="47"/>
        <v/>
      </c>
      <c r="H3052" s="4" t="str">
        <f>IF(AND(Data[[#This Row],[Min Notif Time]]&gt;6,Data[[#This Row],[Min Notif Time]]&lt;17),"Business Hours","Non-Business Hours")</f>
        <v>Business Hours</v>
      </c>
      <c r="I3052" s="4" t="str" cm="1">
        <f t="array" ref="I3052">IFERROR(VLOOKUP(Data[[#This Row],[Min Notif Date]],Lookup!$N$1:$P$11,2,0),_xlfn.IFS(VLOOKUP(WEEKDAY(Data[[#This Row],[Min Notif Date]]),Lookup!$J$1:$L$7,3,0)="Weekend","Weekend",VLOOKUP(WEEKDAY(Data[[#This Row],[Min Notif Date]]),Lookup!$J$1:$L$7,3,0)="Weekday","Weekday"))</f>
        <v>Weekday</v>
      </c>
      <c r="J3052" s="4" t="str">
        <f>VLOOKUP(WEEKDAY(Data[[#This Row],[Min Notif Date]]),Lookup!$J$1:$K$7,2,0)</f>
        <v>3. Tue</v>
      </c>
      <c r="K3052" s="105">
        <f>ROUNDDOWN(Data[[#This Row],[PGE Notified Time]],0)</f>
        <v>44726</v>
      </c>
      <c r="L3052" s="4">
        <f>HOUR(Data[[#This Row],[PGE Notified Time]])</f>
        <v>9</v>
      </c>
      <c r="M3052">
        <v>78901</v>
      </c>
      <c r="N3052">
        <v>5509839671</v>
      </c>
      <c r="O3052" t="s">
        <v>25</v>
      </c>
      <c r="P3052" t="s">
        <v>190</v>
      </c>
      <c r="Q3052" t="s">
        <v>213</v>
      </c>
      <c r="R3052" t="s">
        <v>183</v>
      </c>
      <c r="S3052" s="1">
        <v>44726.397696759261</v>
      </c>
      <c r="T3052" s="1">
        <v>44726.3984837963</v>
      </c>
      <c r="U3052" s="1">
        <v>44726.419444444444</v>
      </c>
      <c r="V3052" t="s">
        <v>184</v>
      </c>
      <c r="W3052" t="s">
        <v>85</v>
      </c>
      <c r="X3052" t="s">
        <v>192</v>
      </c>
      <c r="Y3052" t="s">
        <v>186</v>
      </c>
      <c r="Z3052" t="s">
        <v>187</v>
      </c>
      <c r="AA3052" s="32">
        <v>31.316666667</v>
      </c>
    </row>
    <row r="3053" spans="1:27" x14ac:dyDescent="0.3">
      <c r="A3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3" s="4" t="str">
        <f>VLOOKUP(P3053,Lookup!$A$1:$D$19,4,0)</f>
        <v>Bay Area</v>
      </c>
      <c r="C3053" s="4" t="str">
        <f>VLOOKUP(P3053,Lookup!$A$1:$E$19,5,0)</f>
        <v>Region 3</v>
      </c>
      <c r="D3053" s="4" t="str">
        <f>VLOOKUP(P3053,Lookup!$A$1:$B$19,2,0)</f>
        <v>EB</v>
      </c>
      <c r="E3053" s="4" t="str">
        <f>IF(AND((Data[[#This Row],[Min Notif Date]]&gt;$G$3),Data[[#This Row],[Min Notif Date]]&lt;$F$3),"Last Week","No")</f>
        <v>No</v>
      </c>
      <c r="F3053" s="4" t="str">
        <f>VLOOKUP(MONTH(Data[[#This Row],[Min Notif Date]]),Lookup!$G$1:$H$12,2,0)</f>
        <v>6. Jun</v>
      </c>
      <c r="G3053" s="4" t="str">
        <f t="shared" si="47"/>
        <v/>
      </c>
      <c r="H3053" s="4" t="str">
        <f>IF(AND(Data[[#This Row],[Min Notif Time]]&gt;6,Data[[#This Row],[Min Notif Time]]&lt;17),"Business Hours","Non-Business Hours")</f>
        <v>Business Hours</v>
      </c>
      <c r="I3053" s="4" t="str" cm="1">
        <f t="array" ref="I3053">IFERROR(VLOOKUP(Data[[#This Row],[Min Notif Date]],Lookup!$N$1:$P$11,2,0),_xlfn.IFS(VLOOKUP(WEEKDAY(Data[[#This Row],[Min Notif Date]]),Lookup!$J$1:$L$7,3,0)="Weekend","Weekend",VLOOKUP(WEEKDAY(Data[[#This Row],[Min Notif Date]]),Lookup!$J$1:$L$7,3,0)="Weekday","Weekday"))</f>
        <v>Weekday</v>
      </c>
      <c r="J3053" s="4" t="str">
        <f>VLOOKUP(WEEKDAY(Data[[#This Row],[Min Notif Date]]),Lookup!$J$1:$K$7,2,0)</f>
        <v>3. Tue</v>
      </c>
      <c r="K3053" s="105">
        <f>ROUNDDOWN(Data[[#This Row],[PGE Notified Time]],0)</f>
        <v>44726</v>
      </c>
      <c r="L3053" s="4">
        <f>HOUR(Data[[#This Row],[PGE Notified Time]])</f>
        <v>9</v>
      </c>
      <c r="M3053">
        <v>78903</v>
      </c>
      <c r="N3053">
        <v>3095491540</v>
      </c>
      <c r="O3053" t="s">
        <v>25</v>
      </c>
      <c r="P3053" t="s">
        <v>182</v>
      </c>
      <c r="Q3053" t="s">
        <v>213</v>
      </c>
      <c r="R3053" t="s">
        <v>183</v>
      </c>
      <c r="S3053" s="1">
        <v>44726.409490740742</v>
      </c>
      <c r="T3053" s="1">
        <v>44726.410069444442</v>
      </c>
      <c r="U3053" s="1">
        <v>44726.428472222222</v>
      </c>
      <c r="V3053" t="s">
        <v>184</v>
      </c>
      <c r="W3053" t="s">
        <v>85</v>
      </c>
      <c r="X3053" t="s">
        <v>185</v>
      </c>
      <c r="Y3053" t="s">
        <v>186</v>
      </c>
      <c r="Z3053" t="s">
        <v>187</v>
      </c>
      <c r="AA3053" s="32">
        <v>27.333333332999999</v>
      </c>
    </row>
    <row r="3054" spans="1:27" x14ac:dyDescent="0.3">
      <c r="A3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4" s="4" t="str">
        <f>VLOOKUP(P3054,Lookup!$A$1:$D$19,4,0)</f>
        <v>Bay Area</v>
      </c>
      <c r="C3054" s="4" t="str">
        <f>VLOOKUP(P3054,Lookup!$A$1:$E$19,5,0)</f>
        <v>Region 3</v>
      </c>
      <c r="D3054" s="4" t="str">
        <f>VLOOKUP(P3054,Lookup!$A$1:$B$19,2,0)</f>
        <v>MI</v>
      </c>
      <c r="E3054" s="4" t="str">
        <f>IF(AND((Data[[#This Row],[Min Notif Date]]&gt;$G$3),Data[[#This Row],[Min Notif Date]]&lt;$F$3),"Last Week","No")</f>
        <v>No</v>
      </c>
      <c r="F3054" s="4" t="str">
        <f>VLOOKUP(MONTH(Data[[#This Row],[Min Notif Date]]),Lookup!$G$1:$H$12,2,0)</f>
        <v>6. Jun</v>
      </c>
      <c r="G3054" s="4" t="str">
        <f t="shared" si="47"/>
        <v/>
      </c>
      <c r="H3054" s="4" t="str">
        <f>IF(AND(Data[[#This Row],[Min Notif Time]]&gt;6,Data[[#This Row],[Min Notif Time]]&lt;17),"Business Hours","Non-Business Hours")</f>
        <v>Business Hours</v>
      </c>
      <c r="I3054" s="4" t="str" cm="1">
        <f t="array" ref="I3054">IFERROR(VLOOKUP(Data[[#This Row],[Min Notif Date]],Lookup!$N$1:$P$11,2,0),_xlfn.IFS(VLOOKUP(WEEKDAY(Data[[#This Row],[Min Notif Date]]),Lookup!$J$1:$L$7,3,0)="Weekend","Weekend",VLOOKUP(WEEKDAY(Data[[#This Row],[Min Notif Date]]),Lookup!$J$1:$L$7,3,0)="Weekday","Weekday"))</f>
        <v>Weekday</v>
      </c>
      <c r="J3054" s="4" t="str">
        <f>VLOOKUP(WEEKDAY(Data[[#This Row],[Min Notif Date]]),Lookup!$J$1:$K$7,2,0)</f>
        <v>3. Tue</v>
      </c>
      <c r="K3054" s="105">
        <f>ROUNDDOWN(Data[[#This Row],[PGE Notified Time]],0)</f>
        <v>44726</v>
      </c>
      <c r="L3054" s="4">
        <f>HOUR(Data[[#This Row],[PGE Notified Time]])</f>
        <v>8</v>
      </c>
      <c r="M3054">
        <v>78893</v>
      </c>
      <c r="O3054" t="s">
        <v>20</v>
      </c>
      <c r="P3054" t="s">
        <v>244</v>
      </c>
      <c r="Q3054" t="s">
        <v>20</v>
      </c>
      <c r="R3054" t="s">
        <v>191</v>
      </c>
      <c r="S3054" s="1" t="s">
        <v>171</v>
      </c>
      <c r="T3054" s="1">
        <v>44726.34652777778</v>
      </c>
      <c r="U3054" s="1">
        <v>44726.364583333336</v>
      </c>
      <c r="V3054" t="s">
        <v>184</v>
      </c>
      <c r="W3054" t="s">
        <v>85</v>
      </c>
      <c r="X3054" t="s">
        <v>300</v>
      </c>
      <c r="Y3054" t="s">
        <v>186</v>
      </c>
      <c r="Z3054" t="s">
        <v>187</v>
      </c>
      <c r="AA3054" s="32">
        <v>26</v>
      </c>
    </row>
    <row r="3055" spans="1:27" x14ac:dyDescent="0.3">
      <c r="A3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5" s="4" t="str">
        <f>VLOOKUP(P3055,Lookup!$A$1:$D$19,4,0)</f>
        <v>Bay Area</v>
      </c>
      <c r="C3055" s="4" t="str">
        <f>VLOOKUP(P3055,Lookup!$A$1:$E$19,5,0)</f>
        <v>Region 3</v>
      </c>
      <c r="D3055" s="4" t="str">
        <f>VLOOKUP(P3055,Lookup!$A$1:$B$19,2,0)</f>
        <v>MI</v>
      </c>
      <c r="E3055" s="4" t="str">
        <f>IF(AND((Data[[#This Row],[Min Notif Date]]&gt;$G$3),Data[[#This Row],[Min Notif Date]]&lt;$F$3),"Last Week","No")</f>
        <v>No</v>
      </c>
      <c r="F3055" s="4" t="str">
        <f>VLOOKUP(MONTH(Data[[#This Row],[Min Notif Date]]),Lookup!$G$1:$H$12,2,0)</f>
        <v>6. Jun</v>
      </c>
      <c r="G3055" s="4" t="str">
        <f t="shared" si="47"/>
        <v/>
      </c>
      <c r="H3055" s="4" t="str">
        <f>IF(AND(Data[[#This Row],[Min Notif Time]]&gt;6,Data[[#This Row],[Min Notif Time]]&lt;17),"Business Hours","Non-Business Hours")</f>
        <v>Business Hours</v>
      </c>
      <c r="I3055" s="4" t="str" cm="1">
        <f t="array" ref="I3055">IFERROR(VLOOKUP(Data[[#This Row],[Min Notif Date]],Lookup!$N$1:$P$11,2,0),_xlfn.IFS(VLOOKUP(WEEKDAY(Data[[#This Row],[Min Notif Date]]),Lookup!$J$1:$L$7,3,0)="Weekend","Weekend",VLOOKUP(WEEKDAY(Data[[#This Row],[Min Notif Date]]),Lookup!$J$1:$L$7,3,0)="Weekday","Weekday"))</f>
        <v>Weekday</v>
      </c>
      <c r="J3055" s="4" t="str">
        <f>VLOOKUP(WEEKDAY(Data[[#This Row],[Min Notif Date]]),Lookup!$J$1:$K$7,2,0)</f>
        <v>3. Tue</v>
      </c>
      <c r="K3055" s="105">
        <f>ROUNDDOWN(Data[[#This Row],[PGE Notified Time]],0)</f>
        <v>44726</v>
      </c>
      <c r="L3055" s="4">
        <f>HOUR(Data[[#This Row],[PGE Notified Time]])</f>
        <v>12</v>
      </c>
      <c r="M3055">
        <v>78929</v>
      </c>
      <c r="O3055" t="s">
        <v>20</v>
      </c>
      <c r="P3055" t="s">
        <v>244</v>
      </c>
      <c r="Q3055" t="s">
        <v>20</v>
      </c>
      <c r="R3055" t="s">
        <v>191</v>
      </c>
      <c r="S3055" s="1" t="s">
        <v>171</v>
      </c>
      <c r="T3055" s="1">
        <v>44726.524305555555</v>
      </c>
      <c r="U3055" s="1">
        <v>44726.541666666664</v>
      </c>
      <c r="V3055" t="s">
        <v>184</v>
      </c>
      <c r="W3055" t="s">
        <v>85</v>
      </c>
      <c r="X3055" t="s">
        <v>300</v>
      </c>
      <c r="Y3055" t="s">
        <v>186</v>
      </c>
      <c r="Z3055" t="s">
        <v>187</v>
      </c>
      <c r="AA3055" s="32">
        <v>25</v>
      </c>
    </row>
    <row r="3056" spans="1:27" x14ac:dyDescent="0.3">
      <c r="A3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6" s="4" t="str">
        <f>VLOOKUP(P3056,Lookup!$A$1:$D$19,4,0)</f>
        <v>Central Valley</v>
      </c>
      <c r="C3056" s="4" t="str">
        <f>VLOOKUP(P3056,Lookup!$A$1:$E$19,5,0)</f>
        <v>Region 5</v>
      </c>
      <c r="D3056" s="4" t="str">
        <f>VLOOKUP(P3056,Lookup!$A$1:$B$19,2,0)</f>
        <v>YO</v>
      </c>
      <c r="E3056" s="4" t="str">
        <f>IF(AND((Data[[#This Row],[Min Notif Date]]&gt;$G$3),Data[[#This Row],[Min Notif Date]]&lt;$F$3),"Last Week","No")</f>
        <v>No</v>
      </c>
      <c r="F3056" s="4" t="str">
        <f>VLOOKUP(MONTH(Data[[#This Row],[Min Notif Date]]),Lookup!$G$1:$H$12,2,0)</f>
        <v>6. Jun</v>
      </c>
      <c r="G3056" s="4" t="str">
        <f t="shared" si="47"/>
        <v/>
      </c>
      <c r="H3056" s="4" t="str">
        <f>IF(AND(Data[[#This Row],[Min Notif Time]]&gt;6,Data[[#This Row],[Min Notif Time]]&lt;17),"Business Hours","Non-Business Hours")</f>
        <v>Business Hours</v>
      </c>
      <c r="I3056" s="4" t="str" cm="1">
        <f t="array" ref="I3056">IFERROR(VLOOKUP(Data[[#This Row],[Min Notif Date]],Lookup!$N$1:$P$11,2,0),_xlfn.IFS(VLOOKUP(WEEKDAY(Data[[#This Row],[Min Notif Date]]),Lookup!$J$1:$L$7,3,0)="Weekend","Weekend",VLOOKUP(WEEKDAY(Data[[#This Row],[Min Notif Date]]),Lookup!$J$1:$L$7,3,0)="Weekday","Weekday"))</f>
        <v>Weekday</v>
      </c>
      <c r="J3056" s="4" t="str">
        <f>VLOOKUP(WEEKDAY(Data[[#This Row],[Min Notif Date]]),Lookup!$J$1:$K$7,2,0)</f>
        <v>3. Tue</v>
      </c>
      <c r="K3056" s="105">
        <f>ROUNDDOWN(Data[[#This Row],[PGE Notified Time]],0)</f>
        <v>44726</v>
      </c>
      <c r="L3056" s="4">
        <f>HOUR(Data[[#This Row],[PGE Notified Time]])</f>
        <v>8</v>
      </c>
      <c r="M3056">
        <v>78896</v>
      </c>
      <c r="N3056">
        <v>9281543382</v>
      </c>
      <c r="O3056" t="s">
        <v>25</v>
      </c>
      <c r="P3056" t="s">
        <v>231</v>
      </c>
      <c r="Q3056" t="s">
        <v>213</v>
      </c>
      <c r="R3056" t="s">
        <v>183</v>
      </c>
      <c r="S3056" s="1">
        <v>44726.371863425928</v>
      </c>
      <c r="T3056" s="1">
        <v>44726.372569444444</v>
      </c>
      <c r="U3056" s="1">
        <v>44726.388888888891</v>
      </c>
      <c r="V3056" t="s">
        <v>184</v>
      </c>
      <c r="W3056" t="s">
        <v>85</v>
      </c>
      <c r="X3056" t="s">
        <v>232</v>
      </c>
      <c r="Y3056" t="s">
        <v>186</v>
      </c>
      <c r="Z3056" t="s">
        <v>187</v>
      </c>
      <c r="AA3056" s="32">
        <v>24.516666666999999</v>
      </c>
    </row>
    <row r="3057" spans="1:27" x14ac:dyDescent="0.3">
      <c r="A3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7" s="4" t="str">
        <f>VLOOKUP(P3057,Lookup!$A$1:$D$19,4,0)</f>
        <v>Bay Area</v>
      </c>
      <c r="C3057" s="4" t="str">
        <f>VLOOKUP(P3057,Lookup!$A$1:$E$19,5,0)</f>
        <v>Region 3</v>
      </c>
      <c r="D3057" s="4" t="str">
        <f>VLOOKUP(P3057,Lookup!$A$1:$B$19,2,0)</f>
        <v>DI</v>
      </c>
      <c r="E3057" s="4" t="str">
        <f>IF(AND((Data[[#This Row],[Min Notif Date]]&gt;$G$3),Data[[#This Row],[Min Notif Date]]&lt;$F$3),"Last Week","No")</f>
        <v>No</v>
      </c>
      <c r="F3057" s="4" t="str">
        <f>VLOOKUP(MONTH(Data[[#This Row],[Min Notif Date]]),Lookup!$G$1:$H$12,2,0)</f>
        <v>6. Jun</v>
      </c>
      <c r="G3057" s="4" t="str">
        <f t="shared" si="47"/>
        <v/>
      </c>
      <c r="H3057" s="4" t="str">
        <f>IF(AND(Data[[#This Row],[Min Notif Time]]&gt;6,Data[[#This Row],[Min Notif Time]]&lt;17),"Business Hours","Non-Business Hours")</f>
        <v>Business Hours</v>
      </c>
      <c r="I3057" s="4" t="str" cm="1">
        <f t="array" ref="I3057">IFERROR(VLOOKUP(Data[[#This Row],[Min Notif Date]],Lookup!$N$1:$P$11,2,0),_xlfn.IFS(VLOOKUP(WEEKDAY(Data[[#This Row],[Min Notif Date]]),Lookup!$J$1:$L$7,3,0)="Weekend","Weekend",VLOOKUP(WEEKDAY(Data[[#This Row],[Min Notif Date]]),Lookup!$J$1:$L$7,3,0)="Weekday","Weekday"))</f>
        <v>Weekday</v>
      </c>
      <c r="J3057" s="4" t="str">
        <f>VLOOKUP(WEEKDAY(Data[[#This Row],[Min Notif Date]]),Lookup!$J$1:$K$7,2,0)</f>
        <v>3. Tue</v>
      </c>
      <c r="K3057" s="105">
        <f>ROUNDDOWN(Data[[#This Row],[PGE Notified Time]],0)</f>
        <v>44726</v>
      </c>
      <c r="L3057" s="4">
        <f>HOUR(Data[[#This Row],[PGE Notified Time]])</f>
        <v>9</v>
      </c>
      <c r="M3057">
        <v>78904</v>
      </c>
      <c r="O3057" t="s">
        <v>20</v>
      </c>
      <c r="P3057" t="s">
        <v>208</v>
      </c>
      <c r="Q3057" t="s">
        <v>20</v>
      </c>
      <c r="R3057" t="s">
        <v>183</v>
      </c>
      <c r="S3057" s="1" t="s">
        <v>171</v>
      </c>
      <c r="T3057" s="1">
        <v>44726.410416666666</v>
      </c>
      <c r="U3057" s="1">
        <v>44726.427083333336</v>
      </c>
      <c r="V3057" t="s">
        <v>184</v>
      </c>
      <c r="W3057" t="s">
        <v>85</v>
      </c>
      <c r="X3057" t="s">
        <v>236</v>
      </c>
      <c r="Y3057" t="s">
        <v>186</v>
      </c>
      <c r="Z3057" t="s">
        <v>187</v>
      </c>
      <c r="AA3057" s="32">
        <v>24</v>
      </c>
    </row>
    <row r="3058" spans="1:27" x14ac:dyDescent="0.3">
      <c r="A3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58" s="4" t="str">
        <f>VLOOKUP(P3058,Lookup!$A$1:$D$19,4,0)</f>
        <v>Central Valley</v>
      </c>
      <c r="C3058" s="4" t="str">
        <f>VLOOKUP(P3058,Lookup!$A$1:$E$19,5,0)</f>
        <v>Region 5</v>
      </c>
      <c r="D3058" s="4" t="str">
        <f>VLOOKUP(P3058,Lookup!$A$1:$B$19,2,0)</f>
        <v>FR</v>
      </c>
      <c r="E3058" s="4" t="str">
        <f>IF(AND((Data[[#This Row],[Min Notif Date]]&gt;$G$3),Data[[#This Row],[Min Notif Date]]&lt;$F$3),"Last Week","No")</f>
        <v>No</v>
      </c>
      <c r="F3058" s="4" t="str">
        <f>VLOOKUP(MONTH(Data[[#This Row],[Min Notif Date]]),Lookup!$G$1:$H$12,2,0)</f>
        <v>6. Jun</v>
      </c>
      <c r="G3058" s="4" t="str">
        <f t="shared" si="47"/>
        <v/>
      </c>
      <c r="H3058" s="4" t="str">
        <f>IF(AND(Data[[#This Row],[Min Notif Time]]&gt;6,Data[[#This Row],[Min Notif Time]]&lt;17),"Business Hours","Non-Business Hours")</f>
        <v>Business Hours</v>
      </c>
      <c r="I3058" s="4" t="str" cm="1">
        <f t="array" ref="I3058">IFERROR(VLOOKUP(Data[[#This Row],[Min Notif Date]],Lookup!$N$1:$P$11,2,0),_xlfn.IFS(VLOOKUP(WEEKDAY(Data[[#This Row],[Min Notif Date]]),Lookup!$J$1:$L$7,3,0)="Weekend","Weekend",VLOOKUP(WEEKDAY(Data[[#This Row],[Min Notif Date]]),Lookup!$J$1:$L$7,3,0)="Weekday","Weekday"))</f>
        <v>Weekday</v>
      </c>
      <c r="J3058" s="4" t="str">
        <f>VLOOKUP(WEEKDAY(Data[[#This Row],[Min Notif Date]]),Lookup!$J$1:$K$7,2,0)</f>
        <v>3. Tue</v>
      </c>
      <c r="K3058" s="105">
        <f>ROUNDDOWN(Data[[#This Row],[PGE Notified Time]],0)</f>
        <v>44726</v>
      </c>
      <c r="L3058" s="4">
        <f>HOUR(Data[[#This Row],[PGE Notified Time]])</f>
        <v>15</v>
      </c>
      <c r="M3058">
        <v>78947</v>
      </c>
      <c r="O3058" t="s">
        <v>23</v>
      </c>
      <c r="P3058" t="s">
        <v>195</v>
      </c>
      <c r="Q3058" t="s">
        <v>213</v>
      </c>
      <c r="R3058" t="s">
        <v>193</v>
      </c>
      <c r="S3058" s="1" t="s">
        <v>171</v>
      </c>
      <c r="T3058" s="1">
        <v>44726.659722222219</v>
      </c>
      <c r="U3058" s="1">
        <v>44726.675694444442</v>
      </c>
      <c r="V3058" t="s">
        <v>184</v>
      </c>
      <c r="W3058" t="s">
        <v>85</v>
      </c>
      <c r="X3058" t="s">
        <v>196</v>
      </c>
      <c r="Y3058" t="s">
        <v>186</v>
      </c>
      <c r="Z3058" t="s">
        <v>187</v>
      </c>
      <c r="AA3058" s="32">
        <v>23</v>
      </c>
    </row>
    <row r="3059" spans="1:27" x14ac:dyDescent="0.3">
      <c r="A3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9" s="4" t="str">
        <f>VLOOKUP(P3059,Lookup!$A$1:$D$19,4,0)</f>
        <v>Bay Area</v>
      </c>
      <c r="C3059" s="4" t="str">
        <f>VLOOKUP(P3059,Lookup!$A$1:$E$19,5,0)</f>
        <v>Region 3</v>
      </c>
      <c r="D3059" s="4" t="str">
        <f>VLOOKUP(P3059,Lookup!$A$1:$B$19,2,0)</f>
        <v>DI</v>
      </c>
      <c r="E3059" s="4" t="str">
        <f>IF(AND((Data[[#This Row],[Min Notif Date]]&gt;$G$3),Data[[#This Row],[Min Notif Date]]&lt;$F$3),"Last Week","No")</f>
        <v>No</v>
      </c>
      <c r="F3059" s="4" t="str">
        <f>VLOOKUP(MONTH(Data[[#This Row],[Min Notif Date]]),Lookup!$G$1:$H$12,2,0)</f>
        <v>6. Jun</v>
      </c>
      <c r="G3059" s="4" t="str">
        <f t="shared" si="47"/>
        <v/>
      </c>
      <c r="H3059" s="4" t="str">
        <f>IF(AND(Data[[#This Row],[Min Notif Time]]&gt;6,Data[[#This Row],[Min Notif Time]]&lt;17),"Business Hours","Non-Business Hours")</f>
        <v>Non-Business Hours</v>
      </c>
      <c r="I3059" s="4" t="str" cm="1">
        <f t="array" ref="I3059">IFERROR(VLOOKUP(Data[[#This Row],[Min Notif Date]],Lookup!$N$1:$P$11,2,0),_xlfn.IFS(VLOOKUP(WEEKDAY(Data[[#This Row],[Min Notif Date]]),Lookup!$J$1:$L$7,3,0)="Weekend","Weekend",VLOOKUP(WEEKDAY(Data[[#This Row],[Min Notif Date]]),Lookup!$J$1:$L$7,3,0)="Weekday","Weekday"))</f>
        <v>Weekday</v>
      </c>
      <c r="J3059" s="4" t="str">
        <f>VLOOKUP(WEEKDAY(Data[[#This Row],[Min Notif Date]]),Lookup!$J$1:$K$7,2,0)</f>
        <v>3. Tue</v>
      </c>
      <c r="K3059" s="105">
        <f>ROUNDDOWN(Data[[#This Row],[PGE Notified Time]],0)</f>
        <v>44726</v>
      </c>
      <c r="L3059" s="4">
        <f>HOUR(Data[[#This Row],[PGE Notified Time]])</f>
        <v>17</v>
      </c>
      <c r="M3059">
        <v>78950</v>
      </c>
      <c r="N3059">
        <v>1942758019</v>
      </c>
      <c r="O3059" t="s">
        <v>25</v>
      </c>
      <c r="P3059" t="s">
        <v>208</v>
      </c>
      <c r="Q3059" t="s">
        <v>213</v>
      </c>
      <c r="R3059" t="s">
        <v>183</v>
      </c>
      <c r="S3059" s="1">
        <v>44726.742708333331</v>
      </c>
      <c r="T3059" s="1">
        <v>44726.743611111109</v>
      </c>
      <c r="U3059" s="1">
        <v>44726.754166666666</v>
      </c>
      <c r="V3059" t="s">
        <v>184</v>
      </c>
      <c r="W3059" t="s">
        <v>85</v>
      </c>
      <c r="X3059" t="s">
        <v>273</v>
      </c>
      <c r="Y3059" t="s">
        <v>186</v>
      </c>
      <c r="Z3059" t="s">
        <v>187</v>
      </c>
      <c r="AA3059" s="32">
        <v>16.5</v>
      </c>
    </row>
    <row r="3060" spans="1:27" x14ac:dyDescent="0.3">
      <c r="A3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0" s="4" t="str">
        <f>VLOOKUP(P3060,Lookup!$A$1:$D$19,4,0)</f>
        <v>Bay Area</v>
      </c>
      <c r="C3060" s="4" t="str">
        <f>VLOOKUP(P3060,Lookup!$A$1:$E$19,5,0)</f>
        <v>Region 3</v>
      </c>
      <c r="D3060" s="4" t="str">
        <f>VLOOKUP(P3060,Lookup!$A$1:$B$19,2,0)</f>
        <v>EB</v>
      </c>
      <c r="E3060" s="4" t="str">
        <f>IF(AND((Data[[#This Row],[Min Notif Date]]&gt;$G$3),Data[[#This Row],[Min Notif Date]]&lt;$F$3),"Last Week","No")</f>
        <v>No</v>
      </c>
      <c r="F3060" s="4" t="str">
        <f>VLOOKUP(MONTH(Data[[#This Row],[Min Notif Date]]),Lookup!$G$1:$H$12,2,0)</f>
        <v>6. Jun</v>
      </c>
      <c r="G3060" s="4" t="str">
        <f t="shared" si="47"/>
        <v/>
      </c>
      <c r="H3060" s="4" t="str">
        <f>IF(AND(Data[[#This Row],[Min Notif Time]]&gt;6,Data[[#This Row],[Min Notif Time]]&lt;17),"Business Hours","Non-Business Hours")</f>
        <v>Business Hours</v>
      </c>
      <c r="I3060" s="4" t="str" cm="1">
        <f t="array" ref="I3060">IFERROR(VLOOKUP(Data[[#This Row],[Min Notif Date]],Lookup!$N$1:$P$11,2,0),_xlfn.IFS(VLOOKUP(WEEKDAY(Data[[#This Row],[Min Notif Date]]),Lookup!$J$1:$L$7,3,0)="Weekend","Weekend",VLOOKUP(WEEKDAY(Data[[#This Row],[Min Notif Date]]),Lookup!$J$1:$L$7,3,0)="Weekday","Weekday"))</f>
        <v>Weekday</v>
      </c>
      <c r="J3060" s="4" t="str">
        <f>VLOOKUP(WEEKDAY(Data[[#This Row],[Min Notif Date]]),Lookup!$J$1:$K$7,2,0)</f>
        <v>3. Tue</v>
      </c>
      <c r="K3060" s="105">
        <f>ROUNDDOWN(Data[[#This Row],[PGE Notified Time]],0)</f>
        <v>44726</v>
      </c>
      <c r="L3060" s="4">
        <f>HOUR(Data[[#This Row],[PGE Notified Time]])</f>
        <v>10</v>
      </c>
      <c r="M3060">
        <v>78910</v>
      </c>
      <c r="N3060">
        <v>3208287643</v>
      </c>
      <c r="O3060" t="s">
        <v>25</v>
      </c>
      <c r="P3060" t="s">
        <v>182</v>
      </c>
      <c r="Q3060" t="s">
        <v>213</v>
      </c>
      <c r="R3060" t="s">
        <v>183</v>
      </c>
      <c r="S3060" s="1">
        <v>44726.437141203707</v>
      </c>
      <c r="T3060" s="1">
        <v>44726.437916666669</v>
      </c>
      <c r="U3060" s="1">
        <v>44726.447916666664</v>
      </c>
      <c r="V3060" t="s">
        <v>184</v>
      </c>
      <c r="W3060" t="s">
        <v>85</v>
      </c>
      <c r="X3060" t="s">
        <v>212</v>
      </c>
      <c r="Y3060" t="s">
        <v>186</v>
      </c>
      <c r="Z3060" t="s">
        <v>187</v>
      </c>
      <c r="AA3060" s="32">
        <v>15.516666667000001</v>
      </c>
    </row>
    <row r="3061" spans="1:27" x14ac:dyDescent="0.3">
      <c r="A3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1" s="4" t="str">
        <f>VLOOKUP(P3061,Lookup!$A$1:$D$19,4,0)</f>
        <v>North Valley</v>
      </c>
      <c r="C3061" s="4" t="str">
        <f>VLOOKUP(P3061,Lookup!$A$1:$E$19,5,0)</f>
        <v>Region 2</v>
      </c>
      <c r="D3061" s="4" t="str">
        <f>VLOOKUP(P3061,Lookup!$A$1:$B$19,2,0)</f>
        <v>SA</v>
      </c>
      <c r="E3061" s="4" t="str">
        <f>IF(AND((Data[[#This Row],[Min Notif Date]]&gt;$G$3),Data[[#This Row],[Min Notif Date]]&lt;$F$3),"Last Week","No")</f>
        <v>No</v>
      </c>
      <c r="F3061" s="4" t="str">
        <f>VLOOKUP(MONTH(Data[[#This Row],[Min Notif Date]]),Lookup!$G$1:$H$12,2,0)</f>
        <v>6. Jun</v>
      </c>
      <c r="G3061" s="4" t="str">
        <f t="shared" si="47"/>
        <v/>
      </c>
      <c r="H3061" s="4" t="str">
        <f>IF(AND(Data[[#This Row],[Min Notif Time]]&gt;6,Data[[#This Row],[Min Notif Time]]&lt;17),"Business Hours","Non-Business Hours")</f>
        <v>Non-Business Hours</v>
      </c>
      <c r="I3061" s="4" t="str" cm="1">
        <f t="array" ref="I3061">IFERROR(VLOOKUP(Data[[#This Row],[Min Notif Date]],Lookup!$N$1:$P$11,2,0),_xlfn.IFS(VLOOKUP(WEEKDAY(Data[[#This Row],[Min Notif Date]]),Lookup!$J$1:$L$7,3,0)="Weekend","Weekend",VLOOKUP(WEEKDAY(Data[[#This Row],[Min Notif Date]]),Lookup!$J$1:$L$7,3,0)="Weekday","Weekday"))</f>
        <v>Weekday</v>
      </c>
      <c r="J3061" s="4" t="str">
        <f>VLOOKUP(WEEKDAY(Data[[#This Row],[Min Notif Date]]),Lookup!$J$1:$K$7,2,0)</f>
        <v>4. Wed</v>
      </c>
      <c r="K3061" s="105">
        <f>ROUNDDOWN(Data[[#This Row],[PGE Notified Time]],0)</f>
        <v>44727</v>
      </c>
      <c r="L3061" s="4">
        <f>HOUR(Data[[#This Row],[PGE Notified Time]])</f>
        <v>1</v>
      </c>
      <c r="M3061">
        <v>78957</v>
      </c>
      <c r="O3061" t="s">
        <v>20</v>
      </c>
      <c r="P3061" t="s">
        <v>210</v>
      </c>
      <c r="Q3061" t="s">
        <v>20</v>
      </c>
      <c r="R3061" t="s">
        <v>183</v>
      </c>
      <c r="S3061" s="1" t="s">
        <v>171</v>
      </c>
      <c r="T3061" s="1">
        <v>44727.066666666666</v>
      </c>
      <c r="U3061" s="1">
        <v>44727.270833333336</v>
      </c>
      <c r="V3061" t="s">
        <v>184</v>
      </c>
      <c r="W3061" t="s">
        <v>87</v>
      </c>
      <c r="X3061" t="s">
        <v>238</v>
      </c>
      <c r="Y3061" t="s">
        <v>186</v>
      </c>
      <c r="Z3061" t="s">
        <v>187</v>
      </c>
      <c r="AA3061" s="32">
        <v>294</v>
      </c>
    </row>
    <row r="3062" spans="1:27" x14ac:dyDescent="0.3">
      <c r="A3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2" s="4" t="str">
        <f>VLOOKUP(P3062,Lookup!$A$1:$D$19,4,0)</f>
        <v>Bay Area</v>
      </c>
      <c r="C3062" s="4" t="str">
        <f>VLOOKUP(P3062,Lookup!$A$1:$E$19,5,0)</f>
        <v>Region 3</v>
      </c>
      <c r="D3062" s="4" t="str">
        <f>VLOOKUP(P3062,Lookup!$A$1:$B$19,2,0)</f>
        <v>EB</v>
      </c>
      <c r="E3062" s="4" t="str">
        <f>IF(AND((Data[[#This Row],[Min Notif Date]]&gt;$G$3),Data[[#This Row],[Min Notif Date]]&lt;$F$3),"Last Week","No")</f>
        <v>No</v>
      </c>
      <c r="F3062" s="4" t="str">
        <f>VLOOKUP(MONTH(Data[[#This Row],[Min Notif Date]]),Lookup!$G$1:$H$12,2,0)</f>
        <v>6. Jun</v>
      </c>
      <c r="G3062" s="4" t="str">
        <f t="shared" si="47"/>
        <v/>
      </c>
      <c r="H3062" s="4" t="str">
        <f>IF(AND(Data[[#This Row],[Min Notif Time]]&gt;6,Data[[#This Row],[Min Notif Time]]&lt;17),"Business Hours","Non-Business Hours")</f>
        <v>Business Hours</v>
      </c>
      <c r="I3062" s="4" t="str" cm="1">
        <f t="array" ref="I3062">IFERROR(VLOOKUP(Data[[#This Row],[Min Notif Date]],Lookup!$N$1:$P$11,2,0),_xlfn.IFS(VLOOKUP(WEEKDAY(Data[[#This Row],[Min Notif Date]]),Lookup!$J$1:$L$7,3,0)="Weekend","Weekend",VLOOKUP(WEEKDAY(Data[[#This Row],[Min Notif Date]]),Lookup!$J$1:$L$7,3,0)="Weekday","Weekday"))</f>
        <v>Weekday</v>
      </c>
      <c r="J3062" s="4" t="str">
        <f>VLOOKUP(WEEKDAY(Data[[#This Row],[Min Notif Date]]),Lookup!$J$1:$K$7,2,0)</f>
        <v>4. Wed</v>
      </c>
      <c r="K3062" s="105">
        <f>ROUNDDOWN(Data[[#This Row],[PGE Notified Time]],0)</f>
        <v>44727</v>
      </c>
      <c r="L3062" s="4">
        <f>HOUR(Data[[#This Row],[PGE Notified Time]])</f>
        <v>11</v>
      </c>
      <c r="M3062">
        <v>78979</v>
      </c>
      <c r="O3062" t="s">
        <v>20</v>
      </c>
      <c r="P3062" t="s">
        <v>182</v>
      </c>
      <c r="Q3062" t="s">
        <v>20</v>
      </c>
      <c r="R3062" t="s">
        <v>183</v>
      </c>
      <c r="S3062" s="1" t="s">
        <v>171</v>
      </c>
      <c r="T3062" s="1">
        <v>44727.463888888888</v>
      </c>
      <c r="U3062" s="1">
        <v>44727.645833333336</v>
      </c>
      <c r="V3062" t="s">
        <v>184</v>
      </c>
      <c r="W3062" t="s">
        <v>87</v>
      </c>
      <c r="X3062" t="s">
        <v>200</v>
      </c>
      <c r="Y3062" t="s">
        <v>186</v>
      </c>
      <c r="Z3062" t="s">
        <v>187</v>
      </c>
      <c r="AA3062" s="32">
        <v>262</v>
      </c>
    </row>
    <row r="3063" spans="1:27" x14ac:dyDescent="0.3">
      <c r="A3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3" s="4" t="str">
        <f>VLOOKUP(P3063,Lookup!$A$1:$D$19,4,0)</f>
        <v>North Valley</v>
      </c>
      <c r="C3063" s="4" t="str">
        <f>VLOOKUP(P3063,Lookup!$A$1:$E$19,5,0)</f>
        <v>Region 2</v>
      </c>
      <c r="D3063" s="4" t="str">
        <f>VLOOKUP(P3063,Lookup!$A$1:$B$19,2,0)</f>
        <v>NV</v>
      </c>
      <c r="E3063" s="4" t="str">
        <f>IF(AND((Data[[#This Row],[Min Notif Date]]&gt;$G$3),Data[[#This Row],[Min Notif Date]]&lt;$F$3),"Last Week","No")</f>
        <v>No</v>
      </c>
      <c r="F3063" s="4" t="str">
        <f>VLOOKUP(MONTH(Data[[#This Row],[Min Notif Date]]),Lookup!$G$1:$H$12,2,0)</f>
        <v>6. Jun</v>
      </c>
      <c r="G3063" s="4" t="str">
        <f t="shared" si="47"/>
        <v/>
      </c>
      <c r="H3063" s="4" t="str">
        <f>IF(AND(Data[[#This Row],[Min Notif Time]]&gt;6,Data[[#This Row],[Min Notif Time]]&lt;17),"Business Hours","Non-Business Hours")</f>
        <v>Business Hours</v>
      </c>
      <c r="I3063" s="4" t="str" cm="1">
        <f t="array" ref="I3063">IFERROR(VLOOKUP(Data[[#This Row],[Min Notif Date]],Lookup!$N$1:$P$11,2,0),_xlfn.IFS(VLOOKUP(WEEKDAY(Data[[#This Row],[Min Notif Date]]),Lookup!$J$1:$L$7,3,0)="Weekend","Weekend",VLOOKUP(WEEKDAY(Data[[#This Row],[Min Notif Date]]),Lookup!$J$1:$L$7,3,0)="Weekday","Weekday"))</f>
        <v>Weekday</v>
      </c>
      <c r="J3063" s="4" t="str">
        <f>VLOOKUP(WEEKDAY(Data[[#This Row],[Min Notif Date]]),Lookup!$J$1:$K$7,2,0)</f>
        <v>4. Wed</v>
      </c>
      <c r="K3063" s="105">
        <f>ROUNDDOWN(Data[[#This Row],[PGE Notified Time]],0)</f>
        <v>44727</v>
      </c>
      <c r="L3063" s="4">
        <f>HOUR(Data[[#This Row],[PGE Notified Time]])</f>
        <v>12</v>
      </c>
      <c r="M3063">
        <v>78989</v>
      </c>
      <c r="O3063" t="s">
        <v>20</v>
      </c>
      <c r="P3063" t="s">
        <v>256</v>
      </c>
      <c r="Q3063" t="s">
        <v>20</v>
      </c>
      <c r="R3063" t="s">
        <v>183</v>
      </c>
      <c r="S3063" s="1" t="s">
        <v>171</v>
      </c>
      <c r="T3063" s="1">
        <v>44727.504166666666</v>
      </c>
      <c r="U3063" s="1">
        <v>44727.666666666664</v>
      </c>
      <c r="V3063" t="s">
        <v>184</v>
      </c>
      <c r="W3063" t="s">
        <v>87</v>
      </c>
      <c r="X3063" t="s">
        <v>412</v>
      </c>
      <c r="Y3063" t="s">
        <v>186</v>
      </c>
      <c r="Z3063" t="s">
        <v>187</v>
      </c>
      <c r="AA3063" s="32">
        <v>234</v>
      </c>
    </row>
    <row r="3064" spans="1:27" x14ac:dyDescent="0.3">
      <c r="A3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4" s="4" t="str">
        <f>VLOOKUP(P3064,Lookup!$A$1:$D$19,4,0)</f>
        <v>Central Valley</v>
      </c>
      <c r="C3064" s="4" t="str">
        <f>VLOOKUP(P3064,Lookup!$A$1:$E$19,5,0)</f>
        <v>Region 5</v>
      </c>
      <c r="D3064" s="4" t="str">
        <f>VLOOKUP(P3064,Lookup!$A$1:$B$19,2,0)</f>
        <v>KE</v>
      </c>
      <c r="E3064" s="4" t="str">
        <f>IF(AND((Data[[#This Row],[Min Notif Date]]&gt;$G$3),Data[[#This Row],[Min Notif Date]]&lt;$F$3),"Last Week","No")</f>
        <v>No</v>
      </c>
      <c r="F3064" s="4" t="str">
        <f>VLOOKUP(MONTH(Data[[#This Row],[Min Notif Date]]),Lookup!$G$1:$H$12,2,0)</f>
        <v>6. Jun</v>
      </c>
      <c r="G3064" s="4" t="str">
        <f t="shared" si="47"/>
        <v/>
      </c>
      <c r="H3064" s="4" t="str">
        <f>IF(AND(Data[[#This Row],[Min Notif Time]]&gt;6,Data[[#This Row],[Min Notif Time]]&lt;17),"Business Hours","Non-Business Hours")</f>
        <v>Business Hours</v>
      </c>
      <c r="I3064" s="4" t="str" cm="1">
        <f t="array" ref="I3064">IFERROR(VLOOKUP(Data[[#This Row],[Min Notif Date]],Lookup!$N$1:$P$11,2,0),_xlfn.IFS(VLOOKUP(WEEKDAY(Data[[#This Row],[Min Notif Date]]),Lookup!$J$1:$L$7,3,0)="Weekend","Weekend",VLOOKUP(WEEKDAY(Data[[#This Row],[Min Notif Date]]),Lookup!$J$1:$L$7,3,0)="Weekday","Weekday"))</f>
        <v>Weekday</v>
      </c>
      <c r="J3064" s="4" t="str">
        <f>VLOOKUP(WEEKDAY(Data[[#This Row],[Min Notif Date]]),Lookup!$J$1:$K$7,2,0)</f>
        <v>4. Wed</v>
      </c>
      <c r="K3064" s="105">
        <f>ROUNDDOWN(Data[[#This Row],[PGE Notified Time]],0)</f>
        <v>44727</v>
      </c>
      <c r="L3064" s="4">
        <f>HOUR(Data[[#This Row],[PGE Notified Time]])</f>
        <v>12</v>
      </c>
      <c r="M3064">
        <v>78990</v>
      </c>
      <c r="O3064" t="s">
        <v>20</v>
      </c>
      <c r="P3064" t="s">
        <v>206</v>
      </c>
      <c r="Q3064" t="s">
        <v>20</v>
      </c>
      <c r="R3064" t="s">
        <v>183</v>
      </c>
      <c r="S3064" s="1" t="s">
        <v>171</v>
      </c>
      <c r="T3064" s="1">
        <v>44727.506249999999</v>
      </c>
      <c r="U3064" s="1">
        <v>44727.640277777777</v>
      </c>
      <c r="V3064" t="s">
        <v>184</v>
      </c>
      <c r="W3064" t="s">
        <v>87</v>
      </c>
      <c r="X3064" t="s">
        <v>221</v>
      </c>
      <c r="Y3064" t="s">
        <v>186</v>
      </c>
      <c r="Z3064" t="s">
        <v>187</v>
      </c>
      <c r="AA3064" s="32">
        <v>193</v>
      </c>
    </row>
    <row r="3065" spans="1:27" x14ac:dyDescent="0.3">
      <c r="A3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5" s="4" t="str">
        <f>VLOOKUP(P3065,Lookup!$A$1:$D$19,4,0)</f>
        <v>North Coast</v>
      </c>
      <c r="C3065" s="4" t="str">
        <f>VLOOKUP(P3065,Lookup!$A$1:$E$19,5,0)</f>
        <v>Region 1</v>
      </c>
      <c r="D3065" s="4" t="str">
        <f>VLOOKUP(P3065,Lookup!$A$1:$B$19,2,0)</f>
        <v>SO</v>
      </c>
      <c r="E3065" s="4" t="str">
        <f>IF(AND((Data[[#This Row],[Min Notif Date]]&gt;$G$3),Data[[#This Row],[Min Notif Date]]&lt;$F$3),"Last Week","No")</f>
        <v>No</v>
      </c>
      <c r="F3065" s="4" t="str">
        <f>VLOOKUP(MONTH(Data[[#This Row],[Min Notif Date]]),Lookup!$G$1:$H$12,2,0)</f>
        <v>6. Jun</v>
      </c>
      <c r="G3065" s="4" t="str">
        <f t="shared" si="47"/>
        <v/>
      </c>
      <c r="H3065" s="4" t="str">
        <f>IF(AND(Data[[#This Row],[Min Notif Time]]&gt;6,Data[[#This Row],[Min Notif Time]]&lt;17),"Business Hours","Non-Business Hours")</f>
        <v>Business Hours</v>
      </c>
      <c r="I3065" s="4" t="str" cm="1">
        <f t="array" ref="I3065">IFERROR(VLOOKUP(Data[[#This Row],[Min Notif Date]],Lookup!$N$1:$P$11,2,0),_xlfn.IFS(VLOOKUP(WEEKDAY(Data[[#This Row],[Min Notif Date]]),Lookup!$J$1:$L$7,3,0)="Weekend","Weekend",VLOOKUP(WEEKDAY(Data[[#This Row],[Min Notif Date]]),Lookup!$J$1:$L$7,3,0)="Weekday","Weekday"))</f>
        <v>Weekday</v>
      </c>
      <c r="J3065" s="4" t="str">
        <f>VLOOKUP(WEEKDAY(Data[[#This Row],[Min Notif Date]]),Lookup!$J$1:$K$7,2,0)</f>
        <v>4. Wed</v>
      </c>
      <c r="K3065" s="105">
        <f>ROUNDDOWN(Data[[#This Row],[PGE Notified Time]],0)</f>
        <v>44727</v>
      </c>
      <c r="L3065" s="4">
        <f>HOUR(Data[[#This Row],[PGE Notified Time]])</f>
        <v>9</v>
      </c>
      <c r="M3065">
        <v>78968</v>
      </c>
      <c r="O3065" t="s">
        <v>20</v>
      </c>
      <c r="P3065" t="s">
        <v>203</v>
      </c>
      <c r="Q3065" t="s">
        <v>20</v>
      </c>
      <c r="R3065" t="s">
        <v>183</v>
      </c>
      <c r="S3065" s="1" t="s">
        <v>171</v>
      </c>
      <c r="T3065" s="1">
        <v>44727.392361111109</v>
      </c>
      <c r="U3065" s="1">
        <v>44727.5</v>
      </c>
      <c r="V3065" t="s">
        <v>184</v>
      </c>
      <c r="W3065" t="s">
        <v>85</v>
      </c>
      <c r="X3065" t="s">
        <v>217</v>
      </c>
      <c r="Y3065" t="s">
        <v>186</v>
      </c>
      <c r="Z3065" t="s">
        <v>187</v>
      </c>
      <c r="AA3065" s="32">
        <v>155</v>
      </c>
    </row>
    <row r="3066" spans="1:27" x14ac:dyDescent="0.3">
      <c r="A3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6" s="4" t="str">
        <f>VLOOKUP(P3066,Lookup!$A$1:$D$19,4,0)</f>
        <v>South Bay</v>
      </c>
      <c r="C3066" s="4" t="str">
        <f>VLOOKUP(P3066,Lookup!$A$1:$E$19,5,0)</f>
        <v>Region 4</v>
      </c>
      <c r="D3066" s="4" t="str">
        <f>VLOOKUP(P3066,Lookup!$A$1:$B$19,2,0)</f>
        <v>DA</v>
      </c>
      <c r="E3066" s="4" t="str">
        <f>IF(AND((Data[[#This Row],[Min Notif Date]]&gt;$G$3),Data[[#This Row],[Min Notif Date]]&lt;$F$3),"Last Week","No")</f>
        <v>No</v>
      </c>
      <c r="F3066" s="4" t="str">
        <f>VLOOKUP(MONTH(Data[[#This Row],[Min Notif Date]]),Lookup!$G$1:$H$12,2,0)</f>
        <v>6. Jun</v>
      </c>
      <c r="G3066" s="4" t="str">
        <f t="shared" si="47"/>
        <v/>
      </c>
      <c r="H3066" s="4" t="str">
        <f>IF(AND(Data[[#This Row],[Min Notif Time]]&gt;6,Data[[#This Row],[Min Notif Time]]&lt;17),"Business Hours","Non-Business Hours")</f>
        <v>Business Hours</v>
      </c>
      <c r="I3066" s="4" t="str" cm="1">
        <f t="array" ref="I3066">IFERROR(VLOOKUP(Data[[#This Row],[Min Notif Date]],Lookup!$N$1:$P$11,2,0),_xlfn.IFS(VLOOKUP(WEEKDAY(Data[[#This Row],[Min Notif Date]]),Lookup!$J$1:$L$7,3,0)="Weekend","Weekend",VLOOKUP(WEEKDAY(Data[[#This Row],[Min Notif Date]]),Lookup!$J$1:$L$7,3,0)="Weekday","Weekday"))</f>
        <v>Weekday</v>
      </c>
      <c r="J3066" s="4" t="str">
        <f>VLOOKUP(WEEKDAY(Data[[#This Row],[Min Notif Date]]),Lookup!$J$1:$K$7,2,0)</f>
        <v>4. Wed</v>
      </c>
      <c r="K3066" s="105">
        <f>ROUNDDOWN(Data[[#This Row],[PGE Notified Time]],0)</f>
        <v>44727</v>
      </c>
      <c r="L3066" s="4">
        <f>HOUR(Data[[#This Row],[PGE Notified Time]])</f>
        <v>9</v>
      </c>
      <c r="M3066">
        <v>78973</v>
      </c>
      <c r="O3066" t="s">
        <v>20</v>
      </c>
      <c r="P3066" t="s">
        <v>279</v>
      </c>
      <c r="Q3066" t="s">
        <v>20</v>
      </c>
      <c r="R3066" t="s">
        <v>191</v>
      </c>
      <c r="S3066" s="1" t="s">
        <v>171</v>
      </c>
      <c r="T3066" s="1">
        <v>44727.414583333331</v>
      </c>
      <c r="U3066" s="1">
        <v>44727.520833333336</v>
      </c>
      <c r="V3066" t="s">
        <v>184</v>
      </c>
      <c r="W3066" t="s">
        <v>85</v>
      </c>
      <c r="X3066" t="s">
        <v>286</v>
      </c>
      <c r="Y3066" t="s">
        <v>186</v>
      </c>
      <c r="Z3066" t="s">
        <v>187</v>
      </c>
      <c r="AA3066" s="32">
        <v>153</v>
      </c>
    </row>
    <row r="3067" spans="1:27" x14ac:dyDescent="0.3">
      <c r="A3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7" s="4" t="str">
        <f>VLOOKUP(P3067,Lookup!$A$1:$D$19,4,0)</f>
        <v>Bay Area</v>
      </c>
      <c r="C3067" s="4" t="str">
        <f>VLOOKUP(P3067,Lookup!$A$1:$E$19,5,0)</f>
        <v>Region 3</v>
      </c>
      <c r="D3067" s="4" t="str">
        <f>VLOOKUP(P3067,Lookup!$A$1:$B$19,2,0)</f>
        <v>PN</v>
      </c>
      <c r="E3067" s="4" t="str">
        <f>IF(AND((Data[[#This Row],[Min Notif Date]]&gt;$G$3),Data[[#This Row],[Min Notif Date]]&lt;$F$3),"Last Week","No")</f>
        <v>No</v>
      </c>
      <c r="F3067" s="4" t="str">
        <f>VLOOKUP(MONTH(Data[[#This Row],[Min Notif Date]]),Lookup!$G$1:$H$12,2,0)</f>
        <v>6. Jun</v>
      </c>
      <c r="G3067" s="4" t="str">
        <f t="shared" si="47"/>
        <v/>
      </c>
      <c r="H3067" s="4" t="str">
        <f>IF(AND(Data[[#This Row],[Min Notif Time]]&gt;6,Data[[#This Row],[Min Notif Time]]&lt;17),"Business Hours","Non-Business Hours")</f>
        <v>Non-Business Hours</v>
      </c>
      <c r="I3067" s="4" t="str" cm="1">
        <f t="array" ref="I3067">IFERROR(VLOOKUP(Data[[#This Row],[Min Notif Date]],Lookup!$N$1:$P$11,2,0),_xlfn.IFS(VLOOKUP(WEEKDAY(Data[[#This Row],[Min Notif Date]]),Lookup!$J$1:$L$7,3,0)="Weekend","Weekend",VLOOKUP(WEEKDAY(Data[[#This Row],[Min Notif Date]]),Lookup!$J$1:$L$7,3,0)="Weekday","Weekday"))</f>
        <v>Weekday</v>
      </c>
      <c r="J3067" s="4" t="str">
        <f>VLOOKUP(WEEKDAY(Data[[#This Row],[Min Notif Date]]),Lookup!$J$1:$K$7,2,0)</f>
        <v>4. Wed</v>
      </c>
      <c r="K3067" s="105">
        <f>ROUNDDOWN(Data[[#This Row],[PGE Notified Time]],0)</f>
        <v>44727</v>
      </c>
      <c r="L3067" s="4">
        <f>HOUR(Data[[#This Row],[PGE Notified Time]])</f>
        <v>17</v>
      </c>
      <c r="M3067">
        <v>79007</v>
      </c>
      <c r="O3067" t="s">
        <v>20</v>
      </c>
      <c r="P3067" t="s">
        <v>197</v>
      </c>
      <c r="Q3067" t="s">
        <v>20</v>
      </c>
      <c r="R3067" t="s">
        <v>183</v>
      </c>
      <c r="S3067" s="1" t="s">
        <v>171</v>
      </c>
      <c r="T3067" s="1">
        <v>44727.725694444445</v>
      </c>
      <c r="U3067" s="1">
        <v>44727.826388888891</v>
      </c>
      <c r="V3067" t="s">
        <v>184</v>
      </c>
      <c r="W3067" t="s">
        <v>85</v>
      </c>
      <c r="X3067" t="s">
        <v>199</v>
      </c>
      <c r="Y3067" t="s">
        <v>186</v>
      </c>
      <c r="Z3067" t="s">
        <v>187</v>
      </c>
      <c r="AA3067" s="32">
        <v>145</v>
      </c>
    </row>
    <row r="3068" spans="1:27" x14ac:dyDescent="0.3">
      <c r="A3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8" s="4" t="str">
        <f>VLOOKUP(P3068,Lookup!$A$1:$D$19,4,0)</f>
        <v>Bay Area</v>
      </c>
      <c r="C3068" s="4" t="str">
        <f>VLOOKUP(P3068,Lookup!$A$1:$E$19,5,0)</f>
        <v>Region 3</v>
      </c>
      <c r="D3068" s="4" t="str">
        <f>VLOOKUP(P3068,Lookup!$A$1:$B$19,2,0)</f>
        <v>EB</v>
      </c>
      <c r="E3068" s="4" t="str">
        <f>IF(AND((Data[[#This Row],[Min Notif Date]]&gt;$G$3),Data[[#This Row],[Min Notif Date]]&lt;$F$3),"Last Week","No")</f>
        <v>No</v>
      </c>
      <c r="F3068" s="4" t="str">
        <f>VLOOKUP(MONTH(Data[[#This Row],[Min Notif Date]]),Lookup!$G$1:$H$12,2,0)</f>
        <v>6. Jun</v>
      </c>
      <c r="G3068" s="4" t="str">
        <f t="shared" si="47"/>
        <v/>
      </c>
      <c r="H3068" s="4" t="str">
        <f>IF(AND(Data[[#This Row],[Min Notif Time]]&gt;6,Data[[#This Row],[Min Notif Time]]&lt;17),"Business Hours","Non-Business Hours")</f>
        <v>Business Hours</v>
      </c>
      <c r="I3068" s="4" t="str" cm="1">
        <f t="array" ref="I3068">IFERROR(VLOOKUP(Data[[#This Row],[Min Notif Date]],Lookup!$N$1:$P$11,2,0),_xlfn.IFS(VLOOKUP(WEEKDAY(Data[[#This Row],[Min Notif Date]]),Lookup!$J$1:$L$7,3,0)="Weekend","Weekend",VLOOKUP(WEEKDAY(Data[[#This Row],[Min Notif Date]]),Lookup!$J$1:$L$7,3,0)="Weekday","Weekday"))</f>
        <v>Weekday</v>
      </c>
      <c r="J3068" s="4" t="str">
        <f>VLOOKUP(WEEKDAY(Data[[#This Row],[Min Notif Date]]),Lookup!$J$1:$K$7,2,0)</f>
        <v>4. Wed</v>
      </c>
      <c r="K3068" s="105">
        <f>ROUNDDOWN(Data[[#This Row],[PGE Notified Time]],0)</f>
        <v>44727</v>
      </c>
      <c r="L3068" s="4">
        <f>HOUR(Data[[#This Row],[PGE Notified Time]])</f>
        <v>10</v>
      </c>
      <c r="M3068">
        <v>78974</v>
      </c>
      <c r="O3068" t="s">
        <v>20</v>
      </c>
      <c r="P3068" t="s">
        <v>182</v>
      </c>
      <c r="Q3068" t="s">
        <v>20</v>
      </c>
      <c r="R3068" t="s">
        <v>191</v>
      </c>
      <c r="S3068" s="1" t="s">
        <v>171</v>
      </c>
      <c r="T3068" s="1">
        <v>44727.42083333333</v>
      </c>
      <c r="U3068" s="1">
        <v>44727.520833333336</v>
      </c>
      <c r="V3068" t="s">
        <v>184</v>
      </c>
      <c r="W3068" t="s">
        <v>85</v>
      </c>
      <c r="X3068" t="s">
        <v>212</v>
      </c>
      <c r="Y3068" t="s">
        <v>186</v>
      </c>
      <c r="Z3068" t="s">
        <v>187</v>
      </c>
      <c r="AA3068" s="32">
        <v>144</v>
      </c>
    </row>
    <row r="3069" spans="1:27" x14ac:dyDescent="0.3">
      <c r="A3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9" s="4" t="str">
        <f>VLOOKUP(P3069,Lookup!$A$1:$D$19,4,0)</f>
        <v>Bay Area</v>
      </c>
      <c r="C3069" s="4" t="str">
        <f>VLOOKUP(P3069,Lookup!$A$1:$E$19,5,0)</f>
        <v>Region 3</v>
      </c>
      <c r="D3069" s="4" t="str">
        <f>VLOOKUP(P3069,Lookup!$A$1:$B$19,2,0)</f>
        <v>EB</v>
      </c>
      <c r="E3069" s="4" t="str">
        <f>IF(AND((Data[[#This Row],[Min Notif Date]]&gt;$G$3),Data[[#This Row],[Min Notif Date]]&lt;$F$3),"Last Week","No")</f>
        <v>No</v>
      </c>
      <c r="F3069" s="4" t="str">
        <f>VLOOKUP(MONTH(Data[[#This Row],[Min Notif Date]]),Lookup!$G$1:$H$12,2,0)</f>
        <v>6. Jun</v>
      </c>
      <c r="G3069" s="4" t="str">
        <f t="shared" si="47"/>
        <v/>
      </c>
      <c r="H3069" s="4" t="str">
        <f>IF(AND(Data[[#This Row],[Min Notif Time]]&gt;6,Data[[#This Row],[Min Notif Time]]&lt;17),"Business Hours","Non-Business Hours")</f>
        <v>Business Hours</v>
      </c>
      <c r="I3069" s="4" t="str" cm="1">
        <f t="array" ref="I3069">IFERROR(VLOOKUP(Data[[#This Row],[Min Notif Date]],Lookup!$N$1:$P$11,2,0),_xlfn.IFS(VLOOKUP(WEEKDAY(Data[[#This Row],[Min Notif Date]]),Lookup!$J$1:$L$7,3,0)="Weekend","Weekend",VLOOKUP(WEEKDAY(Data[[#This Row],[Min Notif Date]]),Lookup!$J$1:$L$7,3,0)="Weekday","Weekday"))</f>
        <v>Weekday</v>
      </c>
      <c r="J3069" s="4" t="str">
        <f>VLOOKUP(WEEKDAY(Data[[#This Row],[Min Notif Date]]),Lookup!$J$1:$K$7,2,0)</f>
        <v>4. Wed</v>
      </c>
      <c r="K3069" s="105">
        <f>ROUNDDOWN(Data[[#This Row],[PGE Notified Time]],0)</f>
        <v>44727</v>
      </c>
      <c r="L3069" s="4">
        <f>HOUR(Data[[#This Row],[PGE Notified Time]])</f>
        <v>11</v>
      </c>
      <c r="M3069">
        <v>78983</v>
      </c>
      <c r="O3069" t="s">
        <v>20</v>
      </c>
      <c r="P3069" t="s">
        <v>182</v>
      </c>
      <c r="Q3069" t="s">
        <v>20</v>
      </c>
      <c r="R3069" t="s">
        <v>191</v>
      </c>
      <c r="S3069" s="1" t="s">
        <v>171</v>
      </c>
      <c r="T3069" s="1">
        <v>44727.480555555558</v>
      </c>
      <c r="U3069" s="1">
        <v>44727.5625</v>
      </c>
      <c r="V3069" t="s">
        <v>184</v>
      </c>
      <c r="W3069" t="s">
        <v>85</v>
      </c>
      <c r="X3069" t="s">
        <v>200</v>
      </c>
      <c r="Y3069" t="s">
        <v>186</v>
      </c>
      <c r="Z3069" t="s">
        <v>187</v>
      </c>
      <c r="AA3069" s="32">
        <v>118</v>
      </c>
    </row>
    <row r="3070" spans="1:27" x14ac:dyDescent="0.3">
      <c r="A3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0" s="4" t="str">
        <f>VLOOKUP(P3070,Lookup!$A$1:$D$19,4,0)</f>
        <v>North Coast</v>
      </c>
      <c r="C3070" s="4" t="str">
        <f>VLOOKUP(P3070,Lookup!$A$1:$E$19,5,0)</f>
        <v>Region 1</v>
      </c>
      <c r="D3070" s="4" t="str">
        <f>VLOOKUP(P3070,Lookup!$A$1:$B$19,2,0)</f>
        <v>SO</v>
      </c>
      <c r="E3070" s="4" t="str">
        <f>IF(AND((Data[[#This Row],[Min Notif Date]]&gt;$G$3),Data[[#This Row],[Min Notif Date]]&lt;$F$3),"Last Week","No")</f>
        <v>No</v>
      </c>
      <c r="F3070" s="4" t="str">
        <f>VLOOKUP(MONTH(Data[[#This Row],[Min Notif Date]]),Lookup!$G$1:$H$12,2,0)</f>
        <v>6. Jun</v>
      </c>
      <c r="G3070" s="4" t="str">
        <f t="shared" si="47"/>
        <v/>
      </c>
      <c r="H3070" s="4" t="str">
        <f>IF(AND(Data[[#This Row],[Min Notif Time]]&gt;6,Data[[#This Row],[Min Notif Time]]&lt;17),"Business Hours","Non-Business Hours")</f>
        <v>Business Hours</v>
      </c>
      <c r="I3070" s="4" t="str" cm="1">
        <f t="array" ref="I3070">IFERROR(VLOOKUP(Data[[#This Row],[Min Notif Date]],Lookup!$N$1:$P$11,2,0),_xlfn.IFS(VLOOKUP(WEEKDAY(Data[[#This Row],[Min Notif Date]]),Lookup!$J$1:$L$7,3,0)="Weekend","Weekend",VLOOKUP(WEEKDAY(Data[[#This Row],[Min Notif Date]]),Lookup!$J$1:$L$7,3,0)="Weekday","Weekday"))</f>
        <v>Weekday</v>
      </c>
      <c r="J3070" s="4" t="str">
        <f>VLOOKUP(WEEKDAY(Data[[#This Row],[Min Notif Date]]),Lookup!$J$1:$K$7,2,0)</f>
        <v>4. Wed</v>
      </c>
      <c r="K3070" s="105">
        <f>ROUNDDOWN(Data[[#This Row],[PGE Notified Time]],0)</f>
        <v>44727</v>
      </c>
      <c r="L3070" s="4">
        <f>HOUR(Data[[#This Row],[PGE Notified Time]])</f>
        <v>11</v>
      </c>
      <c r="M3070">
        <v>78982</v>
      </c>
      <c r="N3070">
        <v>4736062</v>
      </c>
      <c r="O3070" t="s">
        <v>25</v>
      </c>
      <c r="P3070" t="s">
        <v>203</v>
      </c>
      <c r="Q3070" t="s">
        <v>213</v>
      </c>
      <c r="R3070" t="s">
        <v>183</v>
      </c>
      <c r="S3070" s="1">
        <v>44727.48033564815</v>
      </c>
      <c r="T3070" s="1">
        <v>44727.481296296297</v>
      </c>
      <c r="U3070" s="1">
        <v>44727.561111111114</v>
      </c>
      <c r="V3070" t="s">
        <v>184</v>
      </c>
      <c r="W3070" t="s">
        <v>87</v>
      </c>
      <c r="X3070" t="s">
        <v>467</v>
      </c>
      <c r="Y3070" t="s">
        <v>186</v>
      </c>
      <c r="Z3070" t="s">
        <v>187</v>
      </c>
      <c r="AA3070" s="32">
        <v>116.31666666700001</v>
      </c>
    </row>
    <row r="3071" spans="1:27" x14ac:dyDescent="0.3">
      <c r="A3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1" s="4" t="str">
        <f>VLOOKUP(P3071,Lookup!$A$1:$D$19,4,0)</f>
        <v>North Valley</v>
      </c>
      <c r="C3071" s="4" t="str">
        <f>VLOOKUP(P3071,Lookup!$A$1:$E$19,5,0)</f>
        <v>Region 2</v>
      </c>
      <c r="D3071" s="4" t="str">
        <f>VLOOKUP(P3071,Lookup!$A$1:$B$19,2,0)</f>
        <v>SA</v>
      </c>
      <c r="E3071" s="4" t="str">
        <f>IF(AND((Data[[#This Row],[Min Notif Date]]&gt;$G$3),Data[[#This Row],[Min Notif Date]]&lt;$F$3),"Last Week","No")</f>
        <v>No</v>
      </c>
      <c r="F3071" s="4" t="str">
        <f>VLOOKUP(MONTH(Data[[#This Row],[Min Notif Date]]),Lookup!$G$1:$H$12,2,0)</f>
        <v>6. Jun</v>
      </c>
      <c r="G3071" s="4" t="str">
        <f t="shared" si="47"/>
        <v/>
      </c>
      <c r="H3071" s="4" t="str">
        <f>IF(AND(Data[[#This Row],[Min Notif Time]]&gt;6,Data[[#This Row],[Min Notif Time]]&lt;17),"Business Hours","Non-Business Hours")</f>
        <v>Non-Business Hours</v>
      </c>
      <c r="I3071" s="4" t="str" cm="1">
        <f t="array" ref="I3071">IFERROR(VLOOKUP(Data[[#This Row],[Min Notif Date]],Lookup!$N$1:$P$11,2,0),_xlfn.IFS(VLOOKUP(WEEKDAY(Data[[#This Row],[Min Notif Date]]),Lookup!$J$1:$L$7,3,0)="Weekend","Weekend",VLOOKUP(WEEKDAY(Data[[#This Row],[Min Notif Date]]),Lookup!$J$1:$L$7,3,0)="Weekday","Weekday"))</f>
        <v>Weekday</v>
      </c>
      <c r="J3071" s="4" t="str">
        <f>VLOOKUP(WEEKDAY(Data[[#This Row],[Min Notif Date]]),Lookup!$J$1:$K$7,2,0)</f>
        <v>4. Wed</v>
      </c>
      <c r="K3071" s="105">
        <f>ROUNDDOWN(Data[[#This Row],[PGE Notified Time]],0)</f>
        <v>44727</v>
      </c>
      <c r="L3071" s="4">
        <f>HOUR(Data[[#This Row],[PGE Notified Time]])</f>
        <v>2</v>
      </c>
      <c r="M3071">
        <v>78960</v>
      </c>
      <c r="N3071">
        <v>4040183540</v>
      </c>
      <c r="O3071" t="s">
        <v>25</v>
      </c>
      <c r="P3071" t="s">
        <v>210</v>
      </c>
      <c r="Q3071" t="s">
        <v>198</v>
      </c>
      <c r="R3071" t="s">
        <v>191</v>
      </c>
      <c r="S3071" s="1">
        <v>44727.084027777775</v>
      </c>
      <c r="T3071" s="1">
        <v>44727.122083333335</v>
      </c>
      <c r="U3071" s="1">
        <v>44727.163194444445</v>
      </c>
      <c r="V3071" t="s">
        <v>184</v>
      </c>
      <c r="W3071" t="s">
        <v>87</v>
      </c>
      <c r="X3071" t="s">
        <v>239</v>
      </c>
      <c r="Y3071" t="s">
        <v>186</v>
      </c>
      <c r="Z3071" t="s">
        <v>187</v>
      </c>
      <c r="AA3071" s="32">
        <v>114</v>
      </c>
    </row>
    <row r="3072" spans="1:27" x14ac:dyDescent="0.3">
      <c r="A3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2" s="4" t="str">
        <f>VLOOKUP(P3072,Lookup!$A$1:$D$19,4,0)</f>
        <v>North Valley</v>
      </c>
      <c r="C3072" s="4" t="str">
        <f>VLOOKUP(P3072,Lookup!$A$1:$E$19,5,0)</f>
        <v>Region 2</v>
      </c>
      <c r="D3072" s="4" t="str">
        <f>VLOOKUP(P3072,Lookup!$A$1:$B$19,2,0)</f>
        <v>SA</v>
      </c>
      <c r="E3072" s="4" t="str">
        <f>IF(AND((Data[[#This Row],[Min Notif Date]]&gt;$G$3),Data[[#This Row],[Min Notif Date]]&lt;$F$3),"Last Week","No")</f>
        <v>No</v>
      </c>
      <c r="F3072" s="4" t="str">
        <f>VLOOKUP(MONTH(Data[[#This Row],[Min Notif Date]]),Lookup!$G$1:$H$12,2,0)</f>
        <v>6. Jun</v>
      </c>
      <c r="G3072" s="4" t="str">
        <f t="shared" si="47"/>
        <v/>
      </c>
      <c r="H3072" s="4" t="str">
        <f>IF(AND(Data[[#This Row],[Min Notif Time]]&gt;6,Data[[#This Row],[Min Notif Time]]&lt;17),"Business Hours","Non-Business Hours")</f>
        <v>Business Hours</v>
      </c>
      <c r="I3072" s="4" t="str" cm="1">
        <f t="array" ref="I3072">IFERROR(VLOOKUP(Data[[#This Row],[Min Notif Date]],Lookup!$N$1:$P$11,2,0),_xlfn.IFS(VLOOKUP(WEEKDAY(Data[[#This Row],[Min Notif Date]]),Lookup!$J$1:$L$7,3,0)="Weekend","Weekend",VLOOKUP(WEEKDAY(Data[[#This Row],[Min Notif Date]]),Lookup!$J$1:$L$7,3,0)="Weekday","Weekday"))</f>
        <v>Weekday</v>
      </c>
      <c r="J3072" s="4" t="str">
        <f>VLOOKUP(WEEKDAY(Data[[#This Row],[Min Notif Date]]),Lookup!$J$1:$K$7,2,0)</f>
        <v>4. Wed</v>
      </c>
      <c r="K3072" s="105">
        <f>ROUNDDOWN(Data[[#This Row],[PGE Notified Time]],0)</f>
        <v>44727</v>
      </c>
      <c r="L3072" s="4">
        <f>HOUR(Data[[#This Row],[PGE Notified Time]])</f>
        <v>15</v>
      </c>
      <c r="M3072">
        <v>79003</v>
      </c>
      <c r="N3072">
        <v>5633705442</v>
      </c>
      <c r="O3072" t="s">
        <v>20</v>
      </c>
      <c r="P3072" t="s">
        <v>210</v>
      </c>
      <c r="Q3072" t="s">
        <v>20</v>
      </c>
      <c r="R3072" t="s">
        <v>191</v>
      </c>
      <c r="S3072" s="1">
        <v>44727.633252314816</v>
      </c>
      <c r="T3072" s="1">
        <v>44727.651898148149</v>
      </c>
      <c r="U3072" s="1">
        <v>44727.708333333336</v>
      </c>
      <c r="V3072" t="s">
        <v>184</v>
      </c>
      <c r="W3072" t="s">
        <v>85</v>
      </c>
      <c r="X3072" t="s">
        <v>238</v>
      </c>
      <c r="Y3072" t="s">
        <v>186</v>
      </c>
      <c r="Z3072" t="s">
        <v>187</v>
      </c>
      <c r="AA3072" s="32">
        <v>108.116666667</v>
      </c>
    </row>
    <row r="3073" spans="1:27" x14ac:dyDescent="0.3">
      <c r="A3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3" s="4" t="str">
        <f>VLOOKUP(P3073,Lookup!$A$1:$D$19,4,0)</f>
        <v>Bay Area</v>
      </c>
      <c r="C3073" s="4" t="str">
        <f>VLOOKUP(P3073,Lookup!$A$1:$E$19,5,0)</f>
        <v>Region 3</v>
      </c>
      <c r="D3073" s="4" t="str">
        <f>VLOOKUP(P3073,Lookup!$A$1:$B$19,2,0)</f>
        <v>MI</v>
      </c>
      <c r="E3073" s="4" t="str">
        <f>IF(AND((Data[[#This Row],[Min Notif Date]]&gt;$G$3),Data[[#This Row],[Min Notif Date]]&lt;$F$3),"Last Week","No")</f>
        <v>No</v>
      </c>
      <c r="F3073" s="4" t="str">
        <f>VLOOKUP(MONTH(Data[[#This Row],[Min Notif Date]]),Lookup!$G$1:$H$12,2,0)</f>
        <v>6. Jun</v>
      </c>
      <c r="G3073" s="4" t="str">
        <f t="shared" si="47"/>
        <v/>
      </c>
      <c r="H3073" s="4" t="str">
        <f>IF(AND(Data[[#This Row],[Min Notif Time]]&gt;6,Data[[#This Row],[Min Notif Time]]&lt;17),"Business Hours","Non-Business Hours")</f>
        <v>Business Hours</v>
      </c>
      <c r="I3073" s="4" t="str" cm="1">
        <f t="array" ref="I3073">IFERROR(VLOOKUP(Data[[#This Row],[Min Notif Date]],Lookup!$N$1:$P$11,2,0),_xlfn.IFS(VLOOKUP(WEEKDAY(Data[[#This Row],[Min Notif Date]]),Lookup!$J$1:$L$7,3,0)="Weekend","Weekend",VLOOKUP(WEEKDAY(Data[[#This Row],[Min Notif Date]]),Lookup!$J$1:$L$7,3,0)="Weekday","Weekday"))</f>
        <v>Weekday</v>
      </c>
      <c r="J3073" s="4" t="str">
        <f>VLOOKUP(WEEKDAY(Data[[#This Row],[Min Notif Date]]),Lookup!$J$1:$K$7,2,0)</f>
        <v>4. Wed</v>
      </c>
      <c r="K3073" s="105">
        <f>ROUNDDOWN(Data[[#This Row],[PGE Notified Time]],0)</f>
        <v>44727</v>
      </c>
      <c r="L3073" s="4">
        <f>HOUR(Data[[#This Row],[PGE Notified Time]])</f>
        <v>10</v>
      </c>
      <c r="M3073">
        <v>78977</v>
      </c>
      <c r="O3073" t="s">
        <v>20</v>
      </c>
      <c r="P3073" t="s">
        <v>244</v>
      </c>
      <c r="Q3073" t="s">
        <v>20</v>
      </c>
      <c r="R3073" t="s">
        <v>183</v>
      </c>
      <c r="S3073" s="1" t="s">
        <v>171</v>
      </c>
      <c r="T3073" s="1">
        <v>44727.448611111111</v>
      </c>
      <c r="U3073" s="1">
        <v>44727.520833333336</v>
      </c>
      <c r="V3073" t="s">
        <v>184</v>
      </c>
      <c r="W3073" t="s">
        <v>85</v>
      </c>
      <c r="X3073" t="s">
        <v>300</v>
      </c>
      <c r="Y3073" t="s">
        <v>186</v>
      </c>
      <c r="Z3073" t="s">
        <v>187</v>
      </c>
      <c r="AA3073" s="32">
        <v>104</v>
      </c>
    </row>
    <row r="3074" spans="1:27" x14ac:dyDescent="0.3">
      <c r="A3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4" s="4" t="str">
        <f>VLOOKUP(P3074,Lookup!$A$1:$D$19,4,0)</f>
        <v>Bay Area</v>
      </c>
      <c r="C3074" s="4" t="str">
        <f>VLOOKUP(P3074,Lookup!$A$1:$E$19,5,0)</f>
        <v>Region 3</v>
      </c>
      <c r="D3074" s="4" t="str">
        <f>VLOOKUP(P3074,Lookup!$A$1:$B$19,2,0)</f>
        <v>SF</v>
      </c>
      <c r="E3074" s="4" t="str">
        <f>IF(AND((Data[[#This Row],[Min Notif Date]]&gt;$G$3),Data[[#This Row],[Min Notif Date]]&lt;$F$3),"Last Week","No")</f>
        <v>No</v>
      </c>
      <c r="F3074" s="4" t="str">
        <f>VLOOKUP(MONTH(Data[[#This Row],[Min Notif Date]]),Lookup!$G$1:$H$12,2,0)</f>
        <v>6. Jun</v>
      </c>
      <c r="G3074" s="4" t="str">
        <f t="shared" si="47"/>
        <v/>
      </c>
      <c r="H3074" s="4" t="str">
        <f>IF(AND(Data[[#This Row],[Min Notif Time]]&gt;6,Data[[#This Row],[Min Notif Time]]&lt;17),"Business Hours","Non-Business Hours")</f>
        <v>Non-Business Hours</v>
      </c>
      <c r="I3074" s="4" t="str" cm="1">
        <f t="array" ref="I3074">IFERROR(VLOOKUP(Data[[#This Row],[Min Notif Date]],Lookup!$N$1:$P$11,2,0),_xlfn.IFS(VLOOKUP(WEEKDAY(Data[[#This Row],[Min Notif Date]]),Lookup!$J$1:$L$7,3,0)="Weekend","Weekend",VLOOKUP(WEEKDAY(Data[[#This Row],[Min Notif Date]]),Lookup!$J$1:$L$7,3,0)="Weekday","Weekday"))</f>
        <v>Weekday</v>
      </c>
      <c r="J3074" s="4" t="str">
        <f>VLOOKUP(WEEKDAY(Data[[#This Row],[Min Notif Date]]),Lookup!$J$1:$K$7,2,0)</f>
        <v>4. Wed</v>
      </c>
      <c r="K3074" s="105">
        <f>ROUNDDOWN(Data[[#This Row],[PGE Notified Time]],0)</f>
        <v>44727</v>
      </c>
      <c r="L3074" s="4">
        <f>HOUR(Data[[#This Row],[PGE Notified Time]])</f>
        <v>19</v>
      </c>
      <c r="M3074">
        <v>79010</v>
      </c>
      <c r="O3074" t="s">
        <v>20</v>
      </c>
      <c r="P3074" t="s">
        <v>190</v>
      </c>
      <c r="Q3074" t="s">
        <v>20</v>
      </c>
      <c r="R3074" t="s">
        <v>183</v>
      </c>
      <c r="S3074" s="1" t="s">
        <v>171</v>
      </c>
      <c r="T3074" s="1">
        <v>44727.793055555558</v>
      </c>
      <c r="U3074" s="1">
        <v>44727.864583333336</v>
      </c>
      <c r="V3074" t="s">
        <v>184</v>
      </c>
      <c r="W3074" t="s">
        <v>85</v>
      </c>
      <c r="X3074" t="s">
        <v>192</v>
      </c>
      <c r="Y3074" t="s">
        <v>186</v>
      </c>
      <c r="Z3074" t="s">
        <v>187</v>
      </c>
      <c r="AA3074" s="32">
        <v>103</v>
      </c>
    </row>
    <row r="3075" spans="1:27" x14ac:dyDescent="0.3">
      <c r="A3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5" s="4" t="str">
        <f>VLOOKUP(P3075,Lookup!$A$1:$D$19,4,0)</f>
        <v>Central Valley</v>
      </c>
      <c r="C3075" s="4" t="str">
        <f>VLOOKUP(P3075,Lookup!$A$1:$E$19,5,0)</f>
        <v>Region 5</v>
      </c>
      <c r="D3075" s="4" t="str">
        <f>VLOOKUP(P3075,Lookup!$A$1:$B$19,2,0)</f>
        <v>YO</v>
      </c>
      <c r="E3075" s="4" t="str">
        <f>IF(AND((Data[[#This Row],[Min Notif Date]]&gt;$G$3),Data[[#This Row],[Min Notif Date]]&lt;$F$3),"Last Week","No")</f>
        <v>No</v>
      </c>
      <c r="F3075" s="4" t="str">
        <f>VLOOKUP(MONTH(Data[[#This Row],[Min Notif Date]]),Lookup!$G$1:$H$12,2,0)</f>
        <v>6. Jun</v>
      </c>
      <c r="G3075" s="4" t="str">
        <f t="shared" si="47"/>
        <v/>
      </c>
      <c r="H3075" s="4" t="str">
        <f>IF(AND(Data[[#This Row],[Min Notif Time]]&gt;6,Data[[#This Row],[Min Notif Time]]&lt;17),"Business Hours","Non-Business Hours")</f>
        <v>Business Hours</v>
      </c>
      <c r="I3075" s="4" t="str" cm="1">
        <f t="array" ref="I3075">IFERROR(VLOOKUP(Data[[#This Row],[Min Notif Date]],Lookup!$N$1:$P$11,2,0),_xlfn.IFS(VLOOKUP(WEEKDAY(Data[[#This Row],[Min Notif Date]]),Lookup!$J$1:$L$7,3,0)="Weekend","Weekend",VLOOKUP(WEEKDAY(Data[[#This Row],[Min Notif Date]]),Lookup!$J$1:$L$7,3,0)="Weekday","Weekday"))</f>
        <v>Weekday</v>
      </c>
      <c r="J3075" s="4" t="str">
        <f>VLOOKUP(WEEKDAY(Data[[#This Row],[Min Notif Date]]),Lookup!$J$1:$K$7,2,0)</f>
        <v>4. Wed</v>
      </c>
      <c r="K3075" s="105">
        <f>ROUNDDOWN(Data[[#This Row],[PGE Notified Time]],0)</f>
        <v>44727</v>
      </c>
      <c r="L3075" s="4">
        <f>HOUR(Data[[#This Row],[PGE Notified Time]])</f>
        <v>9</v>
      </c>
      <c r="M3075">
        <v>78966</v>
      </c>
      <c r="O3075" t="s">
        <v>20</v>
      </c>
      <c r="P3075" t="s">
        <v>231</v>
      </c>
      <c r="Q3075" t="s">
        <v>20</v>
      </c>
      <c r="R3075" t="s">
        <v>193</v>
      </c>
      <c r="S3075" s="1" t="s">
        <v>171</v>
      </c>
      <c r="T3075" s="1">
        <v>44727.377083333333</v>
      </c>
      <c r="U3075" s="1">
        <v>44727.447916666664</v>
      </c>
      <c r="V3075" t="s">
        <v>184</v>
      </c>
      <c r="W3075" t="s">
        <v>85</v>
      </c>
      <c r="X3075" t="s">
        <v>468</v>
      </c>
      <c r="Y3075" t="s">
        <v>186</v>
      </c>
      <c r="Z3075" t="s">
        <v>187</v>
      </c>
      <c r="AA3075" s="32">
        <v>102</v>
      </c>
    </row>
    <row r="3076" spans="1:27" x14ac:dyDescent="0.3">
      <c r="A3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6" s="4" t="str">
        <f>VLOOKUP(P3076,Lookup!$A$1:$D$19,4,0)</f>
        <v>Central Valley</v>
      </c>
      <c r="C3076" s="4" t="str">
        <f>VLOOKUP(P3076,Lookup!$A$1:$E$19,5,0)</f>
        <v>Region 5</v>
      </c>
      <c r="D3076" s="4" t="str">
        <f>VLOOKUP(P3076,Lookup!$A$1:$B$19,2,0)</f>
        <v>KE</v>
      </c>
      <c r="E3076" s="4" t="str">
        <f>IF(AND((Data[[#This Row],[Min Notif Date]]&gt;$G$3),Data[[#This Row],[Min Notif Date]]&lt;$F$3),"Last Week","No")</f>
        <v>No</v>
      </c>
      <c r="F3076" s="4" t="str">
        <f>VLOOKUP(MONTH(Data[[#This Row],[Min Notif Date]]),Lookup!$G$1:$H$12,2,0)</f>
        <v>6. Jun</v>
      </c>
      <c r="G3076" s="4" t="str">
        <f t="shared" si="47"/>
        <v/>
      </c>
      <c r="H3076" s="4" t="str">
        <f>IF(AND(Data[[#This Row],[Min Notif Time]]&gt;6,Data[[#This Row],[Min Notif Time]]&lt;17),"Business Hours","Non-Business Hours")</f>
        <v>Business Hours</v>
      </c>
      <c r="I3076" s="4" t="str" cm="1">
        <f t="array" ref="I3076">IFERROR(VLOOKUP(Data[[#This Row],[Min Notif Date]],Lookup!$N$1:$P$11,2,0),_xlfn.IFS(VLOOKUP(WEEKDAY(Data[[#This Row],[Min Notif Date]]),Lookup!$J$1:$L$7,3,0)="Weekend","Weekend",VLOOKUP(WEEKDAY(Data[[#This Row],[Min Notif Date]]),Lookup!$J$1:$L$7,3,0)="Weekday","Weekday"))</f>
        <v>Weekday</v>
      </c>
      <c r="J3076" s="4" t="str">
        <f>VLOOKUP(WEEKDAY(Data[[#This Row],[Min Notif Date]]),Lookup!$J$1:$K$7,2,0)</f>
        <v>4. Wed</v>
      </c>
      <c r="K3076" s="105">
        <f>ROUNDDOWN(Data[[#This Row],[PGE Notified Time]],0)</f>
        <v>44727</v>
      </c>
      <c r="L3076" s="4">
        <f>HOUR(Data[[#This Row],[PGE Notified Time]])</f>
        <v>11</v>
      </c>
      <c r="M3076">
        <v>78985</v>
      </c>
      <c r="N3076">
        <v>6787794671</v>
      </c>
      <c r="O3076" t="s">
        <v>25</v>
      </c>
      <c r="P3076" t="s">
        <v>206</v>
      </c>
      <c r="Q3076" t="s">
        <v>213</v>
      </c>
      <c r="R3076" t="s">
        <v>183</v>
      </c>
      <c r="S3076" s="1">
        <v>44727.462326388886</v>
      </c>
      <c r="T3076" s="1">
        <v>44727.484618055554</v>
      </c>
      <c r="U3076" s="1">
        <v>44727.523611111108</v>
      </c>
      <c r="V3076" t="s">
        <v>184</v>
      </c>
      <c r="W3076" t="s">
        <v>87</v>
      </c>
      <c r="X3076" t="s">
        <v>221</v>
      </c>
      <c r="Y3076" t="s">
        <v>186</v>
      </c>
      <c r="Z3076" t="s">
        <v>187</v>
      </c>
      <c r="AA3076" s="32">
        <v>88.25</v>
      </c>
    </row>
    <row r="3077" spans="1:27" x14ac:dyDescent="0.3">
      <c r="A3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77" s="4" t="str">
        <f>VLOOKUP(P3077,Lookup!$A$1:$D$19,4,0)</f>
        <v>Bay Area</v>
      </c>
      <c r="C3077" s="4" t="str">
        <f>VLOOKUP(P3077,Lookup!$A$1:$E$19,5,0)</f>
        <v>Region 3</v>
      </c>
      <c r="D3077" s="4" t="str">
        <f>VLOOKUP(P3077,Lookup!$A$1:$B$19,2,0)</f>
        <v>MI</v>
      </c>
      <c r="E3077" s="4" t="str">
        <f>IF(AND((Data[[#This Row],[Min Notif Date]]&gt;$G$3),Data[[#This Row],[Min Notif Date]]&lt;$F$3),"Last Week","No")</f>
        <v>No</v>
      </c>
      <c r="F3077" s="4" t="str">
        <f>VLOOKUP(MONTH(Data[[#This Row],[Min Notif Date]]),Lookup!$G$1:$H$12,2,0)</f>
        <v>6. Jun</v>
      </c>
      <c r="G3077" s="4" t="str">
        <f t="shared" ref="G3077:G3140" si="48">IF(AA3077&lt;0,"Negative","")</f>
        <v/>
      </c>
      <c r="H3077" s="4" t="str">
        <f>IF(AND(Data[[#This Row],[Min Notif Time]]&gt;6,Data[[#This Row],[Min Notif Time]]&lt;17),"Business Hours","Non-Business Hours")</f>
        <v>Business Hours</v>
      </c>
      <c r="I3077" s="4" t="str" cm="1">
        <f t="array" ref="I3077">IFERROR(VLOOKUP(Data[[#This Row],[Min Notif Date]],Lookup!$N$1:$P$11,2,0),_xlfn.IFS(VLOOKUP(WEEKDAY(Data[[#This Row],[Min Notif Date]]),Lookup!$J$1:$L$7,3,0)="Weekend","Weekend",VLOOKUP(WEEKDAY(Data[[#This Row],[Min Notif Date]]),Lookup!$J$1:$L$7,3,0)="Weekday","Weekday"))</f>
        <v>Weekday</v>
      </c>
      <c r="J3077" s="4" t="str">
        <f>VLOOKUP(WEEKDAY(Data[[#This Row],[Min Notif Date]]),Lookup!$J$1:$K$7,2,0)</f>
        <v>4. Wed</v>
      </c>
      <c r="K3077" s="105">
        <f>ROUNDDOWN(Data[[#This Row],[PGE Notified Time]],0)</f>
        <v>44727</v>
      </c>
      <c r="L3077" s="4">
        <f>HOUR(Data[[#This Row],[PGE Notified Time]])</f>
        <v>11</v>
      </c>
      <c r="M3077">
        <v>78980</v>
      </c>
      <c r="N3077">
        <v>2441532121</v>
      </c>
      <c r="O3077" t="s">
        <v>23</v>
      </c>
      <c r="P3077" t="s">
        <v>244</v>
      </c>
      <c r="Q3077" t="s">
        <v>213</v>
      </c>
      <c r="R3077" t="s">
        <v>193</v>
      </c>
      <c r="S3077" s="1">
        <v>44727.470092592594</v>
      </c>
      <c r="T3077" s="1">
        <v>44727.472245370373</v>
      </c>
      <c r="U3077" s="1">
        <v>44727.527083333334</v>
      </c>
      <c r="V3077" t="s">
        <v>184</v>
      </c>
      <c r="W3077" t="s">
        <v>86</v>
      </c>
      <c r="X3077" t="s">
        <v>267</v>
      </c>
      <c r="Y3077" t="s">
        <v>186</v>
      </c>
      <c r="Z3077" t="s">
        <v>187</v>
      </c>
      <c r="AA3077" s="32">
        <v>82.066666667000007</v>
      </c>
    </row>
    <row r="3078" spans="1:27" x14ac:dyDescent="0.3">
      <c r="A3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8" s="4" t="str">
        <f>VLOOKUP(P3078,Lookup!$A$1:$D$19,4,0)</f>
        <v>North Valley</v>
      </c>
      <c r="C3078" s="4" t="str">
        <f>VLOOKUP(P3078,Lookup!$A$1:$E$19,5,0)</f>
        <v>Region 2</v>
      </c>
      <c r="D3078" s="4" t="str">
        <f>VLOOKUP(P3078,Lookup!$A$1:$B$19,2,0)</f>
        <v>SI</v>
      </c>
      <c r="E3078" s="4" t="str">
        <f>IF(AND((Data[[#This Row],[Min Notif Date]]&gt;$G$3),Data[[#This Row],[Min Notif Date]]&lt;$F$3),"Last Week","No")</f>
        <v>No</v>
      </c>
      <c r="F3078" s="4" t="str">
        <f>VLOOKUP(MONTH(Data[[#This Row],[Min Notif Date]]),Lookup!$G$1:$H$12,2,0)</f>
        <v>6. Jun</v>
      </c>
      <c r="G3078" s="4" t="str">
        <f t="shared" si="48"/>
        <v/>
      </c>
      <c r="H3078" s="4" t="str">
        <f>IF(AND(Data[[#This Row],[Min Notif Time]]&gt;6,Data[[#This Row],[Min Notif Time]]&lt;17),"Business Hours","Non-Business Hours")</f>
        <v>Business Hours</v>
      </c>
      <c r="I3078" s="4" t="str" cm="1">
        <f t="array" ref="I3078">IFERROR(VLOOKUP(Data[[#This Row],[Min Notif Date]],Lookup!$N$1:$P$11,2,0),_xlfn.IFS(VLOOKUP(WEEKDAY(Data[[#This Row],[Min Notif Date]]),Lookup!$J$1:$L$7,3,0)="Weekend","Weekend",VLOOKUP(WEEKDAY(Data[[#This Row],[Min Notif Date]]),Lookup!$J$1:$L$7,3,0)="Weekday","Weekday"))</f>
        <v>Weekday</v>
      </c>
      <c r="J3078" s="4" t="str">
        <f>VLOOKUP(WEEKDAY(Data[[#This Row],[Min Notif Date]]),Lookup!$J$1:$K$7,2,0)</f>
        <v>4. Wed</v>
      </c>
      <c r="K3078" s="105">
        <f>ROUNDDOWN(Data[[#This Row],[PGE Notified Time]],0)</f>
        <v>44727</v>
      </c>
      <c r="L3078" s="4">
        <f>HOUR(Data[[#This Row],[PGE Notified Time]])</f>
        <v>13</v>
      </c>
      <c r="M3078">
        <v>78994</v>
      </c>
      <c r="O3078" t="s">
        <v>20</v>
      </c>
      <c r="P3078" t="s">
        <v>201</v>
      </c>
      <c r="Q3078" t="s">
        <v>20</v>
      </c>
      <c r="R3078" t="s">
        <v>183</v>
      </c>
      <c r="S3078" s="1" t="s">
        <v>171</v>
      </c>
      <c r="T3078" s="1">
        <v>44727.549305555556</v>
      </c>
      <c r="U3078" s="1">
        <v>44727.604166666664</v>
      </c>
      <c r="V3078" t="s">
        <v>184</v>
      </c>
      <c r="W3078" t="s">
        <v>85</v>
      </c>
      <c r="X3078" t="s">
        <v>253</v>
      </c>
      <c r="Y3078" t="s">
        <v>186</v>
      </c>
      <c r="Z3078" t="s">
        <v>187</v>
      </c>
      <c r="AA3078" s="32">
        <v>79</v>
      </c>
    </row>
    <row r="3079" spans="1:27" x14ac:dyDescent="0.3">
      <c r="A3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9" s="4" t="str">
        <f>VLOOKUP(P3079,Lookup!$A$1:$D$19,4,0)</f>
        <v>South Bay</v>
      </c>
      <c r="C3079" s="4" t="str">
        <f>VLOOKUP(P3079,Lookup!$A$1:$E$19,5,0)</f>
        <v>Region 4</v>
      </c>
      <c r="D3079" s="4" t="str">
        <f>VLOOKUP(P3079,Lookup!$A$1:$B$19,2,0)</f>
        <v>SJ</v>
      </c>
      <c r="E3079" s="4" t="str">
        <f>IF(AND((Data[[#This Row],[Min Notif Date]]&gt;$G$3),Data[[#This Row],[Min Notif Date]]&lt;$F$3),"Last Week","No")</f>
        <v>No</v>
      </c>
      <c r="F3079" s="4" t="str">
        <f>VLOOKUP(MONTH(Data[[#This Row],[Min Notif Date]]),Lookup!$G$1:$H$12,2,0)</f>
        <v>6. Jun</v>
      </c>
      <c r="G3079" s="4" t="str">
        <f t="shared" si="48"/>
        <v/>
      </c>
      <c r="H3079" s="4" t="str">
        <f>IF(AND(Data[[#This Row],[Min Notif Time]]&gt;6,Data[[#This Row],[Min Notif Time]]&lt;17),"Business Hours","Non-Business Hours")</f>
        <v>Business Hours</v>
      </c>
      <c r="I3079" s="4" t="str" cm="1">
        <f t="array" ref="I3079">IFERROR(VLOOKUP(Data[[#This Row],[Min Notif Date]],Lookup!$N$1:$P$11,2,0),_xlfn.IFS(VLOOKUP(WEEKDAY(Data[[#This Row],[Min Notif Date]]),Lookup!$J$1:$L$7,3,0)="Weekend","Weekend",VLOOKUP(WEEKDAY(Data[[#This Row],[Min Notif Date]]),Lookup!$J$1:$L$7,3,0)="Weekday","Weekday"))</f>
        <v>Weekday</v>
      </c>
      <c r="J3079" s="4" t="str">
        <f>VLOOKUP(WEEKDAY(Data[[#This Row],[Min Notif Date]]),Lookup!$J$1:$K$7,2,0)</f>
        <v>4. Wed</v>
      </c>
      <c r="K3079" s="105">
        <f>ROUNDDOWN(Data[[#This Row],[PGE Notified Time]],0)</f>
        <v>44727</v>
      </c>
      <c r="L3079" s="4">
        <f>HOUR(Data[[#This Row],[PGE Notified Time]])</f>
        <v>15</v>
      </c>
      <c r="M3079">
        <v>79001</v>
      </c>
      <c r="O3079" t="s">
        <v>20</v>
      </c>
      <c r="P3079" t="s">
        <v>288</v>
      </c>
      <c r="Q3079" t="s">
        <v>20</v>
      </c>
      <c r="R3079" t="s">
        <v>183</v>
      </c>
      <c r="S3079" s="1" t="s">
        <v>171</v>
      </c>
      <c r="T3079" s="1">
        <v>44727.633333333331</v>
      </c>
      <c r="U3079" s="1">
        <v>44727.6875</v>
      </c>
      <c r="V3079" t="s">
        <v>184</v>
      </c>
      <c r="W3079" t="s">
        <v>85</v>
      </c>
      <c r="X3079" t="s">
        <v>293</v>
      </c>
      <c r="Y3079" t="s">
        <v>186</v>
      </c>
      <c r="Z3079" t="s">
        <v>187</v>
      </c>
      <c r="AA3079" s="32">
        <v>78</v>
      </c>
    </row>
    <row r="3080" spans="1:27" x14ac:dyDescent="0.3">
      <c r="A3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0" s="4" t="str">
        <f>VLOOKUP(P3080,Lookup!$A$1:$D$19,4,0)</f>
        <v>North Coast</v>
      </c>
      <c r="C3080" s="4" t="str">
        <f>VLOOKUP(P3080,Lookup!$A$1:$E$19,5,0)</f>
        <v>Region 1</v>
      </c>
      <c r="D3080" s="4" t="str">
        <f>VLOOKUP(P3080,Lookup!$A$1:$B$19,2,0)</f>
        <v>SO</v>
      </c>
      <c r="E3080" s="4" t="str">
        <f>IF(AND((Data[[#This Row],[Min Notif Date]]&gt;$G$3),Data[[#This Row],[Min Notif Date]]&lt;$F$3),"Last Week","No")</f>
        <v>No</v>
      </c>
      <c r="F3080" s="4" t="str">
        <f>VLOOKUP(MONTH(Data[[#This Row],[Min Notif Date]]),Lookup!$G$1:$H$12,2,0)</f>
        <v>6. Jun</v>
      </c>
      <c r="G3080" s="4" t="str">
        <f t="shared" si="48"/>
        <v/>
      </c>
      <c r="H3080" s="4" t="str">
        <f>IF(AND(Data[[#This Row],[Min Notif Time]]&gt;6,Data[[#This Row],[Min Notif Time]]&lt;17),"Business Hours","Non-Business Hours")</f>
        <v>Business Hours</v>
      </c>
      <c r="I3080" s="4" t="str" cm="1">
        <f t="array" ref="I3080">IFERROR(VLOOKUP(Data[[#This Row],[Min Notif Date]],Lookup!$N$1:$P$11,2,0),_xlfn.IFS(VLOOKUP(WEEKDAY(Data[[#This Row],[Min Notif Date]]),Lookup!$J$1:$L$7,3,0)="Weekend","Weekend",VLOOKUP(WEEKDAY(Data[[#This Row],[Min Notif Date]]),Lookup!$J$1:$L$7,3,0)="Weekday","Weekday"))</f>
        <v>Weekday</v>
      </c>
      <c r="J3080" s="4" t="str">
        <f>VLOOKUP(WEEKDAY(Data[[#This Row],[Min Notif Date]]),Lookup!$J$1:$K$7,2,0)</f>
        <v>4. Wed</v>
      </c>
      <c r="K3080" s="105">
        <f>ROUNDDOWN(Data[[#This Row],[PGE Notified Time]],0)</f>
        <v>44727</v>
      </c>
      <c r="L3080" s="4">
        <f>HOUR(Data[[#This Row],[PGE Notified Time]])</f>
        <v>15</v>
      </c>
      <c r="M3080">
        <v>78987</v>
      </c>
      <c r="O3080" t="s">
        <v>20</v>
      </c>
      <c r="P3080" t="s">
        <v>203</v>
      </c>
      <c r="Q3080" t="s">
        <v>20</v>
      </c>
      <c r="R3080" t="s">
        <v>183</v>
      </c>
      <c r="S3080" s="1" t="s">
        <v>171</v>
      </c>
      <c r="T3080" s="1">
        <v>44727.645833333336</v>
      </c>
      <c r="U3080" s="1">
        <v>44727.697916666664</v>
      </c>
      <c r="V3080" t="s">
        <v>184</v>
      </c>
      <c r="W3080" t="s">
        <v>85</v>
      </c>
      <c r="X3080" t="s">
        <v>217</v>
      </c>
      <c r="Y3080" t="s">
        <v>186</v>
      </c>
      <c r="Z3080" t="s">
        <v>187</v>
      </c>
      <c r="AA3080" s="32">
        <v>75</v>
      </c>
    </row>
    <row r="3081" spans="1:27" x14ac:dyDescent="0.3">
      <c r="A3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1" s="4" t="str">
        <f>VLOOKUP(P3081,Lookup!$A$1:$D$19,4,0)</f>
        <v>Central Valley</v>
      </c>
      <c r="C3081" s="4" t="str">
        <f>VLOOKUP(P3081,Lookup!$A$1:$E$19,5,0)</f>
        <v>Region 5</v>
      </c>
      <c r="D3081" s="4" t="str">
        <f>VLOOKUP(P3081,Lookup!$A$1:$B$19,2,0)</f>
        <v>FR</v>
      </c>
      <c r="E3081" s="4" t="str">
        <f>IF(AND((Data[[#This Row],[Min Notif Date]]&gt;$G$3),Data[[#This Row],[Min Notif Date]]&lt;$F$3),"Last Week","No")</f>
        <v>No</v>
      </c>
      <c r="F3081" s="4" t="str">
        <f>VLOOKUP(MONTH(Data[[#This Row],[Min Notif Date]]),Lookup!$G$1:$H$12,2,0)</f>
        <v>6. Jun</v>
      </c>
      <c r="G3081" s="4" t="str">
        <f t="shared" si="48"/>
        <v/>
      </c>
      <c r="H3081" s="4" t="str">
        <f>IF(AND(Data[[#This Row],[Min Notif Time]]&gt;6,Data[[#This Row],[Min Notif Time]]&lt;17),"Business Hours","Non-Business Hours")</f>
        <v>Business Hours</v>
      </c>
      <c r="I3081" s="4" t="str" cm="1">
        <f t="array" ref="I3081">IFERROR(VLOOKUP(Data[[#This Row],[Min Notif Date]],Lookup!$N$1:$P$11,2,0),_xlfn.IFS(VLOOKUP(WEEKDAY(Data[[#This Row],[Min Notif Date]]),Lookup!$J$1:$L$7,3,0)="Weekend","Weekend",VLOOKUP(WEEKDAY(Data[[#This Row],[Min Notif Date]]),Lookup!$J$1:$L$7,3,0)="Weekday","Weekday"))</f>
        <v>Weekday</v>
      </c>
      <c r="J3081" s="4" t="str">
        <f>VLOOKUP(WEEKDAY(Data[[#This Row],[Min Notif Date]]),Lookup!$J$1:$K$7,2,0)</f>
        <v>4. Wed</v>
      </c>
      <c r="K3081" s="105">
        <f>ROUNDDOWN(Data[[#This Row],[PGE Notified Time]],0)</f>
        <v>44727</v>
      </c>
      <c r="L3081" s="4">
        <f>HOUR(Data[[#This Row],[PGE Notified Time]])</f>
        <v>13</v>
      </c>
      <c r="M3081">
        <v>78996</v>
      </c>
      <c r="O3081" t="s">
        <v>20</v>
      </c>
      <c r="P3081" t="s">
        <v>195</v>
      </c>
      <c r="Q3081" t="s">
        <v>20</v>
      </c>
      <c r="R3081" t="s">
        <v>183</v>
      </c>
      <c r="S3081" s="1" t="s">
        <v>171</v>
      </c>
      <c r="T3081" s="1">
        <v>44727.563888888886</v>
      </c>
      <c r="U3081" s="1">
        <v>44727.614583333336</v>
      </c>
      <c r="V3081" t="s">
        <v>184</v>
      </c>
      <c r="W3081" t="s">
        <v>85</v>
      </c>
      <c r="X3081" t="s">
        <v>196</v>
      </c>
      <c r="Y3081" t="s">
        <v>186</v>
      </c>
      <c r="Z3081" t="s">
        <v>187</v>
      </c>
      <c r="AA3081" s="32">
        <v>73</v>
      </c>
    </row>
    <row r="3082" spans="1:27" x14ac:dyDescent="0.3">
      <c r="A3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2" s="4" t="str">
        <f>VLOOKUP(P3082,Lookup!$A$1:$D$19,4,0)</f>
        <v>Central Valley</v>
      </c>
      <c r="C3082" s="4" t="str">
        <f>VLOOKUP(P3082,Lookup!$A$1:$E$19,5,0)</f>
        <v>Region 5</v>
      </c>
      <c r="D3082" s="4" t="str">
        <f>VLOOKUP(P3082,Lookup!$A$1:$B$19,2,0)</f>
        <v>KE</v>
      </c>
      <c r="E3082" s="4" t="str">
        <f>IF(AND((Data[[#This Row],[Min Notif Date]]&gt;$G$3),Data[[#This Row],[Min Notif Date]]&lt;$F$3),"Last Week","No")</f>
        <v>No</v>
      </c>
      <c r="F3082" s="4" t="str">
        <f>VLOOKUP(MONTH(Data[[#This Row],[Min Notif Date]]),Lookup!$G$1:$H$12,2,0)</f>
        <v>6. Jun</v>
      </c>
      <c r="G3082" s="4" t="str">
        <f t="shared" si="48"/>
        <v/>
      </c>
      <c r="H3082" s="4" t="str">
        <f>IF(AND(Data[[#This Row],[Min Notif Time]]&gt;6,Data[[#This Row],[Min Notif Time]]&lt;17),"Business Hours","Non-Business Hours")</f>
        <v>Business Hours</v>
      </c>
      <c r="I3082" s="4" t="str" cm="1">
        <f t="array" ref="I3082">IFERROR(VLOOKUP(Data[[#This Row],[Min Notif Date]],Lookup!$N$1:$P$11,2,0),_xlfn.IFS(VLOOKUP(WEEKDAY(Data[[#This Row],[Min Notif Date]]),Lookup!$J$1:$L$7,3,0)="Weekend","Weekend",VLOOKUP(WEEKDAY(Data[[#This Row],[Min Notif Date]]),Lookup!$J$1:$L$7,3,0)="Weekday","Weekday"))</f>
        <v>Weekday</v>
      </c>
      <c r="J3082" s="4" t="str">
        <f>VLOOKUP(WEEKDAY(Data[[#This Row],[Min Notif Date]]),Lookup!$J$1:$K$7,2,0)</f>
        <v>4. Wed</v>
      </c>
      <c r="K3082" s="105">
        <f>ROUNDDOWN(Data[[#This Row],[PGE Notified Time]],0)</f>
        <v>44727</v>
      </c>
      <c r="L3082" s="4">
        <f>HOUR(Data[[#This Row],[PGE Notified Time]])</f>
        <v>16</v>
      </c>
      <c r="M3082">
        <v>79005</v>
      </c>
      <c r="N3082">
        <v>6919362859</v>
      </c>
      <c r="O3082" t="s">
        <v>20</v>
      </c>
      <c r="P3082" t="s">
        <v>206</v>
      </c>
      <c r="Q3082" t="s">
        <v>20</v>
      </c>
      <c r="R3082" t="s">
        <v>183</v>
      </c>
      <c r="S3082" s="1">
        <v>44727.601307870369</v>
      </c>
      <c r="T3082" s="1">
        <v>44727.69190972222</v>
      </c>
      <c r="U3082" s="1">
        <v>44727.649305555555</v>
      </c>
      <c r="V3082" t="s">
        <v>184</v>
      </c>
      <c r="W3082" t="s">
        <v>85</v>
      </c>
      <c r="X3082" t="s">
        <v>399</v>
      </c>
      <c r="Y3082" t="s">
        <v>186</v>
      </c>
      <c r="Z3082" t="s">
        <v>187</v>
      </c>
      <c r="AA3082" s="32">
        <v>69.116666667000004</v>
      </c>
    </row>
    <row r="3083" spans="1:27" x14ac:dyDescent="0.3">
      <c r="A3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3" s="4" t="str">
        <f>VLOOKUP(P3083,Lookup!$A$1:$D$19,4,0)</f>
        <v>North Coast</v>
      </c>
      <c r="C3083" s="4" t="str">
        <f>VLOOKUP(P3083,Lookup!$A$1:$E$19,5,0)</f>
        <v>Region 1</v>
      </c>
      <c r="D3083" s="4" t="str">
        <f>VLOOKUP(P3083,Lookup!$A$1:$B$19,2,0)</f>
        <v>SO</v>
      </c>
      <c r="E3083" s="4" t="str">
        <f>IF(AND((Data[[#This Row],[Min Notif Date]]&gt;$G$3),Data[[#This Row],[Min Notif Date]]&lt;$F$3),"Last Week","No")</f>
        <v>No</v>
      </c>
      <c r="F3083" s="4" t="str">
        <f>VLOOKUP(MONTH(Data[[#This Row],[Min Notif Date]]),Lookup!$G$1:$H$12,2,0)</f>
        <v>6. Jun</v>
      </c>
      <c r="G3083" s="4" t="str">
        <f t="shared" si="48"/>
        <v/>
      </c>
      <c r="H3083" s="4" t="str">
        <f>IF(AND(Data[[#This Row],[Min Notif Time]]&gt;6,Data[[#This Row],[Min Notif Time]]&lt;17),"Business Hours","Non-Business Hours")</f>
        <v>Business Hours</v>
      </c>
      <c r="I3083" s="4" t="str" cm="1">
        <f t="array" ref="I3083">IFERROR(VLOOKUP(Data[[#This Row],[Min Notif Date]],Lookup!$N$1:$P$11,2,0),_xlfn.IFS(VLOOKUP(WEEKDAY(Data[[#This Row],[Min Notif Date]]),Lookup!$J$1:$L$7,3,0)="Weekend","Weekend",VLOOKUP(WEEKDAY(Data[[#This Row],[Min Notif Date]]),Lookup!$J$1:$L$7,3,0)="Weekday","Weekday"))</f>
        <v>Weekday</v>
      </c>
      <c r="J3083" s="4" t="str">
        <f>VLOOKUP(WEEKDAY(Data[[#This Row],[Min Notif Date]]),Lookup!$J$1:$K$7,2,0)</f>
        <v>4. Wed</v>
      </c>
      <c r="K3083" s="105">
        <f>ROUNDDOWN(Data[[#This Row],[PGE Notified Time]],0)</f>
        <v>44727</v>
      </c>
      <c r="L3083" s="4">
        <f>HOUR(Data[[#This Row],[PGE Notified Time]])</f>
        <v>12</v>
      </c>
      <c r="M3083">
        <v>78992</v>
      </c>
      <c r="O3083" t="s">
        <v>20</v>
      </c>
      <c r="P3083" t="s">
        <v>203</v>
      </c>
      <c r="Q3083" t="s">
        <v>20</v>
      </c>
      <c r="R3083" t="s">
        <v>183</v>
      </c>
      <c r="S3083" s="1" t="s">
        <v>171</v>
      </c>
      <c r="T3083" s="1">
        <v>44727.519444444442</v>
      </c>
      <c r="U3083" s="1">
        <v>44727.5625</v>
      </c>
      <c r="V3083" t="s">
        <v>184</v>
      </c>
      <c r="W3083" t="s">
        <v>85</v>
      </c>
      <c r="X3083" t="s">
        <v>204</v>
      </c>
      <c r="Y3083" t="s">
        <v>186</v>
      </c>
      <c r="Z3083" t="s">
        <v>187</v>
      </c>
      <c r="AA3083" s="32">
        <v>62</v>
      </c>
    </row>
    <row r="3084" spans="1:27" x14ac:dyDescent="0.3">
      <c r="A3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4" s="4" t="str">
        <f>VLOOKUP(P3084,Lookup!$A$1:$D$19,4,0)</f>
        <v>Bay Area</v>
      </c>
      <c r="C3084" s="4" t="str">
        <f>VLOOKUP(P3084,Lookup!$A$1:$E$19,5,0)</f>
        <v>Region 3</v>
      </c>
      <c r="D3084" s="4" t="str">
        <f>VLOOKUP(P3084,Lookup!$A$1:$B$19,2,0)</f>
        <v>PN</v>
      </c>
      <c r="E3084" s="4" t="str">
        <f>IF(AND((Data[[#This Row],[Min Notif Date]]&gt;$G$3),Data[[#This Row],[Min Notif Date]]&lt;$F$3),"Last Week","No")</f>
        <v>No</v>
      </c>
      <c r="F3084" s="4" t="str">
        <f>VLOOKUP(MONTH(Data[[#This Row],[Min Notif Date]]),Lookup!$G$1:$H$12,2,0)</f>
        <v>6. Jun</v>
      </c>
      <c r="G3084" s="4" t="str">
        <f t="shared" si="48"/>
        <v/>
      </c>
      <c r="H3084" s="4" t="str">
        <f>IF(AND(Data[[#This Row],[Min Notif Time]]&gt;6,Data[[#This Row],[Min Notif Time]]&lt;17),"Business Hours","Non-Business Hours")</f>
        <v>Business Hours</v>
      </c>
      <c r="I3084" s="4" t="str" cm="1">
        <f t="array" ref="I3084">IFERROR(VLOOKUP(Data[[#This Row],[Min Notif Date]],Lookup!$N$1:$P$11,2,0),_xlfn.IFS(VLOOKUP(WEEKDAY(Data[[#This Row],[Min Notif Date]]),Lookup!$J$1:$L$7,3,0)="Weekend","Weekend",VLOOKUP(WEEKDAY(Data[[#This Row],[Min Notif Date]]),Lookup!$J$1:$L$7,3,0)="Weekday","Weekday"))</f>
        <v>Weekday</v>
      </c>
      <c r="J3084" s="4" t="str">
        <f>VLOOKUP(WEEKDAY(Data[[#This Row],[Min Notif Date]]),Lookup!$J$1:$K$7,2,0)</f>
        <v>4. Wed</v>
      </c>
      <c r="K3084" s="105">
        <f>ROUNDDOWN(Data[[#This Row],[PGE Notified Time]],0)</f>
        <v>44727</v>
      </c>
      <c r="L3084" s="4">
        <f>HOUR(Data[[#This Row],[PGE Notified Time]])</f>
        <v>12</v>
      </c>
      <c r="M3084">
        <v>78993</v>
      </c>
      <c r="O3084" t="s">
        <v>20</v>
      </c>
      <c r="P3084" t="s">
        <v>197</v>
      </c>
      <c r="Q3084" t="s">
        <v>20</v>
      </c>
      <c r="R3084" t="s">
        <v>183</v>
      </c>
      <c r="S3084" s="1" t="s">
        <v>171</v>
      </c>
      <c r="T3084" s="1">
        <v>44727.525000000001</v>
      </c>
      <c r="U3084" s="1">
        <v>44727.5625</v>
      </c>
      <c r="V3084" t="s">
        <v>184</v>
      </c>
      <c r="W3084" t="s">
        <v>85</v>
      </c>
      <c r="X3084" t="s">
        <v>284</v>
      </c>
      <c r="Y3084" t="s">
        <v>186</v>
      </c>
      <c r="Z3084" t="s">
        <v>187</v>
      </c>
      <c r="AA3084" s="32">
        <v>54</v>
      </c>
    </row>
    <row r="3085" spans="1:27" x14ac:dyDescent="0.3">
      <c r="A3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5" s="4" t="str">
        <f>VLOOKUP(P3085,Lookup!$A$1:$D$19,4,0)</f>
        <v>Central Valley</v>
      </c>
      <c r="C3085" s="4" t="str">
        <f>VLOOKUP(P3085,Lookup!$A$1:$E$19,5,0)</f>
        <v>Region 5</v>
      </c>
      <c r="D3085" s="4" t="str">
        <f>VLOOKUP(P3085,Lookup!$A$1:$B$19,2,0)</f>
        <v>YO</v>
      </c>
      <c r="E3085" s="4" t="str">
        <f>IF(AND((Data[[#This Row],[Min Notif Date]]&gt;$G$3),Data[[#This Row],[Min Notif Date]]&lt;$F$3),"Last Week","No")</f>
        <v>No</v>
      </c>
      <c r="F3085" s="4" t="str">
        <f>VLOOKUP(MONTH(Data[[#This Row],[Min Notif Date]]),Lookup!$G$1:$H$12,2,0)</f>
        <v>6. Jun</v>
      </c>
      <c r="G3085" s="4" t="str">
        <f t="shared" si="48"/>
        <v/>
      </c>
      <c r="H3085" s="4" t="str">
        <f>IF(AND(Data[[#This Row],[Min Notif Time]]&gt;6,Data[[#This Row],[Min Notif Time]]&lt;17),"Business Hours","Non-Business Hours")</f>
        <v>Business Hours</v>
      </c>
      <c r="I3085" s="4" t="str" cm="1">
        <f t="array" ref="I3085">IFERROR(VLOOKUP(Data[[#This Row],[Min Notif Date]],Lookup!$N$1:$P$11,2,0),_xlfn.IFS(VLOOKUP(WEEKDAY(Data[[#This Row],[Min Notif Date]]),Lookup!$J$1:$L$7,3,0)="Weekend","Weekend",VLOOKUP(WEEKDAY(Data[[#This Row],[Min Notif Date]]),Lookup!$J$1:$L$7,3,0)="Weekday","Weekday"))</f>
        <v>Weekday</v>
      </c>
      <c r="J3085" s="4" t="str">
        <f>VLOOKUP(WEEKDAY(Data[[#This Row],[Min Notif Date]]),Lookup!$J$1:$K$7,2,0)</f>
        <v>4. Wed</v>
      </c>
      <c r="K3085" s="105">
        <f>ROUNDDOWN(Data[[#This Row],[PGE Notified Time]],0)</f>
        <v>44727</v>
      </c>
      <c r="L3085" s="4">
        <f>HOUR(Data[[#This Row],[PGE Notified Time]])</f>
        <v>9</v>
      </c>
      <c r="M3085">
        <v>78972</v>
      </c>
      <c r="N3085">
        <v>9542309775</v>
      </c>
      <c r="O3085" t="s">
        <v>25</v>
      </c>
      <c r="P3085" t="s">
        <v>231</v>
      </c>
      <c r="Q3085" t="s">
        <v>213</v>
      </c>
      <c r="R3085" t="s">
        <v>183</v>
      </c>
      <c r="S3085" s="1">
        <v>44727.404826388891</v>
      </c>
      <c r="T3085" s="1">
        <v>44727.405949074076</v>
      </c>
      <c r="U3085" s="1">
        <v>44727.438194444447</v>
      </c>
      <c r="V3085" t="s">
        <v>184</v>
      </c>
      <c r="W3085" t="s">
        <v>87</v>
      </c>
      <c r="X3085" t="s">
        <v>469</v>
      </c>
      <c r="Y3085" t="s">
        <v>186</v>
      </c>
      <c r="Z3085" t="s">
        <v>187</v>
      </c>
      <c r="AA3085" s="32">
        <v>48.05</v>
      </c>
    </row>
    <row r="3086" spans="1:27" x14ac:dyDescent="0.3">
      <c r="A3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6" s="4" t="str">
        <f>VLOOKUP(P3086,Lookup!$A$1:$D$19,4,0)</f>
        <v>North Valley</v>
      </c>
      <c r="C3086" s="4" t="str">
        <f>VLOOKUP(P3086,Lookup!$A$1:$E$19,5,0)</f>
        <v>Region 2</v>
      </c>
      <c r="D3086" s="4" t="str">
        <f>VLOOKUP(P3086,Lookup!$A$1:$B$19,2,0)</f>
        <v>SA</v>
      </c>
      <c r="E3086" s="4" t="str">
        <f>IF(AND((Data[[#This Row],[Min Notif Date]]&gt;$G$3),Data[[#This Row],[Min Notif Date]]&lt;$F$3),"Last Week","No")</f>
        <v>No</v>
      </c>
      <c r="F3086" s="4" t="str">
        <f>VLOOKUP(MONTH(Data[[#This Row],[Min Notif Date]]),Lookup!$G$1:$H$12,2,0)</f>
        <v>6. Jun</v>
      </c>
      <c r="G3086" s="4" t="str">
        <f t="shared" si="48"/>
        <v/>
      </c>
      <c r="H3086" s="4" t="str">
        <f>IF(AND(Data[[#This Row],[Min Notif Time]]&gt;6,Data[[#This Row],[Min Notif Time]]&lt;17),"Business Hours","Non-Business Hours")</f>
        <v>Business Hours</v>
      </c>
      <c r="I3086" s="4" t="str" cm="1">
        <f t="array" ref="I3086">IFERROR(VLOOKUP(Data[[#This Row],[Min Notif Date]],Lookup!$N$1:$P$11,2,0),_xlfn.IFS(VLOOKUP(WEEKDAY(Data[[#This Row],[Min Notif Date]]),Lookup!$J$1:$L$7,3,0)="Weekend","Weekend",VLOOKUP(WEEKDAY(Data[[#This Row],[Min Notif Date]]),Lookup!$J$1:$L$7,3,0)="Weekday","Weekday"))</f>
        <v>Weekday</v>
      </c>
      <c r="J3086" s="4" t="str">
        <f>VLOOKUP(WEEKDAY(Data[[#This Row],[Min Notif Date]]),Lookup!$J$1:$K$7,2,0)</f>
        <v>4. Wed</v>
      </c>
      <c r="K3086" s="105">
        <f>ROUNDDOWN(Data[[#This Row],[PGE Notified Time]],0)</f>
        <v>44727</v>
      </c>
      <c r="L3086" s="4">
        <f>HOUR(Data[[#This Row],[PGE Notified Time]])</f>
        <v>13</v>
      </c>
      <c r="M3086">
        <v>78995</v>
      </c>
      <c r="N3086">
        <v>5717967</v>
      </c>
      <c r="O3086" t="s">
        <v>25</v>
      </c>
      <c r="P3086" t="s">
        <v>210</v>
      </c>
      <c r="Q3086" t="s">
        <v>213</v>
      </c>
      <c r="R3086" t="s">
        <v>183</v>
      </c>
      <c r="S3086" s="1">
        <v>44727.559074074074</v>
      </c>
      <c r="T3086" s="1">
        <v>44727.559814814813</v>
      </c>
      <c r="U3086" s="1">
        <v>44727.592361111114</v>
      </c>
      <c r="V3086" t="s">
        <v>184</v>
      </c>
      <c r="W3086" t="s">
        <v>87</v>
      </c>
      <c r="X3086" t="s">
        <v>314</v>
      </c>
      <c r="Y3086" t="s">
        <v>186</v>
      </c>
      <c r="Z3086" t="s">
        <v>187</v>
      </c>
      <c r="AA3086" s="32">
        <v>47.933333333</v>
      </c>
    </row>
    <row r="3087" spans="1:27" x14ac:dyDescent="0.3">
      <c r="A3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7" s="4" t="str">
        <f>VLOOKUP(P3087,Lookup!$A$1:$D$19,4,0)</f>
        <v>Bay Area</v>
      </c>
      <c r="C3087" s="4" t="str">
        <f>VLOOKUP(P3087,Lookup!$A$1:$E$19,5,0)</f>
        <v>Region 3</v>
      </c>
      <c r="D3087" s="4" t="str">
        <f>VLOOKUP(P3087,Lookup!$A$1:$B$19,2,0)</f>
        <v>MI</v>
      </c>
      <c r="E3087" s="4" t="str">
        <f>IF(AND((Data[[#This Row],[Min Notif Date]]&gt;$G$3),Data[[#This Row],[Min Notif Date]]&lt;$F$3),"Last Week","No")</f>
        <v>No</v>
      </c>
      <c r="F3087" s="4" t="str">
        <f>VLOOKUP(MONTH(Data[[#This Row],[Min Notif Date]]),Lookup!$G$1:$H$12,2,0)</f>
        <v>6. Jun</v>
      </c>
      <c r="G3087" s="4" t="str">
        <f t="shared" si="48"/>
        <v/>
      </c>
      <c r="H3087" s="4" t="str">
        <f>IF(AND(Data[[#This Row],[Min Notif Time]]&gt;6,Data[[#This Row],[Min Notif Time]]&lt;17),"Business Hours","Non-Business Hours")</f>
        <v>Business Hours</v>
      </c>
      <c r="I3087" s="4" t="str" cm="1">
        <f t="array" ref="I3087">IFERROR(VLOOKUP(Data[[#This Row],[Min Notif Date]],Lookup!$N$1:$P$11,2,0),_xlfn.IFS(VLOOKUP(WEEKDAY(Data[[#This Row],[Min Notif Date]]),Lookup!$J$1:$L$7,3,0)="Weekend","Weekend",VLOOKUP(WEEKDAY(Data[[#This Row],[Min Notif Date]]),Lookup!$J$1:$L$7,3,0)="Weekday","Weekday"))</f>
        <v>Weekday</v>
      </c>
      <c r="J3087" s="4" t="str">
        <f>VLOOKUP(WEEKDAY(Data[[#This Row],[Min Notif Date]]),Lookup!$J$1:$K$7,2,0)</f>
        <v>4. Wed</v>
      </c>
      <c r="K3087" s="105">
        <f>ROUNDDOWN(Data[[#This Row],[PGE Notified Time]],0)</f>
        <v>44727</v>
      </c>
      <c r="L3087" s="4">
        <f>HOUR(Data[[#This Row],[PGE Notified Time]])</f>
        <v>9</v>
      </c>
      <c r="M3087">
        <v>78971</v>
      </c>
      <c r="O3087" t="s">
        <v>20</v>
      </c>
      <c r="P3087" t="s">
        <v>244</v>
      </c>
      <c r="Q3087" t="s">
        <v>20</v>
      </c>
      <c r="R3087" t="s">
        <v>191</v>
      </c>
      <c r="S3087" s="1" t="s">
        <v>171</v>
      </c>
      <c r="T3087" s="1">
        <v>44727.399305555555</v>
      </c>
      <c r="U3087" s="1">
        <v>44727.427083333336</v>
      </c>
      <c r="V3087" t="s">
        <v>184</v>
      </c>
      <c r="W3087" t="s">
        <v>85</v>
      </c>
      <c r="X3087" t="s">
        <v>269</v>
      </c>
      <c r="Y3087" t="s">
        <v>186</v>
      </c>
      <c r="Z3087" t="s">
        <v>187</v>
      </c>
      <c r="AA3087" s="32">
        <v>40</v>
      </c>
    </row>
    <row r="3088" spans="1:27" x14ac:dyDescent="0.3">
      <c r="A3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8" s="4" t="str">
        <f>VLOOKUP(P3088,Lookup!$A$1:$D$19,4,0)</f>
        <v>North Coast</v>
      </c>
      <c r="C3088" s="4" t="str">
        <f>VLOOKUP(P3088,Lookup!$A$1:$E$19,5,0)</f>
        <v>Region 1</v>
      </c>
      <c r="D3088" s="4" t="str">
        <f>VLOOKUP(P3088,Lookup!$A$1:$B$19,2,0)</f>
        <v>NB</v>
      </c>
      <c r="E3088" s="4" t="str">
        <f>IF(AND((Data[[#This Row],[Min Notif Date]]&gt;$G$3),Data[[#This Row],[Min Notif Date]]&lt;$F$3),"Last Week","No")</f>
        <v>No</v>
      </c>
      <c r="F3088" s="4" t="str">
        <f>VLOOKUP(MONTH(Data[[#This Row],[Min Notif Date]]),Lookup!$G$1:$H$12,2,0)</f>
        <v>6. Jun</v>
      </c>
      <c r="G3088" s="4" t="str">
        <f t="shared" si="48"/>
        <v/>
      </c>
      <c r="H3088" s="4" t="str">
        <f>IF(AND(Data[[#This Row],[Min Notif Time]]&gt;6,Data[[#This Row],[Min Notif Time]]&lt;17),"Business Hours","Non-Business Hours")</f>
        <v>Business Hours</v>
      </c>
      <c r="I3088" s="4" t="str" cm="1">
        <f t="array" ref="I3088">IFERROR(VLOOKUP(Data[[#This Row],[Min Notif Date]],Lookup!$N$1:$P$11,2,0),_xlfn.IFS(VLOOKUP(WEEKDAY(Data[[#This Row],[Min Notif Date]]),Lookup!$J$1:$L$7,3,0)="Weekend","Weekend",VLOOKUP(WEEKDAY(Data[[#This Row],[Min Notif Date]]),Lookup!$J$1:$L$7,3,0)="Weekday","Weekday"))</f>
        <v>Weekday</v>
      </c>
      <c r="J3088" s="4" t="str">
        <f>VLOOKUP(WEEKDAY(Data[[#This Row],[Min Notif Date]]),Lookup!$J$1:$K$7,2,0)</f>
        <v>4. Wed</v>
      </c>
      <c r="K3088" s="105">
        <f>ROUNDDOWN(Data[[#This Row],[PGE Notified Time]],0)</f>
        <v>44727</v>
      </c>
      <c r="L3088" s="4">
        <f>HOUR(Data[[#This Row],[PGE Notified Time]])</f>
        <v>14</v>
      </c>
      <c r="M3088">
        <v>78998</v>
      </c>
      <c r="N3088">
        <v>3996784401</v>
      </c>
      <c r="O3088" t="s">
        <v>25</v>
      </c>
      <c r="P3088" t="s">
        <v>219</v>
      </c>
      <c r="Q3088" t="s">
        <v>213</v>
      </c>
      <c r="R3088" t="s">
        <v>183</v>
      </c>
      <c r="S3088" s="1">
        <v>44727.61310185185</v>
      </c>
      <c r="T3088" s="1">
        <v>44727.615659722222</v>
      </c>
      <c r="U3088" s="1">
        <v>44727.635416666664</v>
      </c>
      <c r="V3088" t="s">
        <v>184</v>
      </c>
      <c r="W3088" t="s">
        <v>85</v>
      </c>
      <c r="X3088" t="s">
        <v>281</v>
      </c>
      <c r="Y3088" t="s">
        <v>186</v>
      </c>
      <c r="Z3088" t="s">
        <v>187</v>
      </c>
      <c r="AA3088" s="32">
        <v>32.133333333000003</v>
      </c>
    </row>
    <row r="3089" spans="1:27" x14ac:dyDescent="0.3">
      <c r="A3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9" s="4" t="str">
        <f>VLOOKUP(P3089,Lookup!$A$1:$D$19,4,0)</f>
        <v>Bay Area</v>
      </c>
      <c r="C3089" s="4" t="str">
        <f>VLOOKUP(P3089,Lookup!$A$1:$E$19,5,0)</f>
        <v>Region 3</v>
      </c>
      <c r="D3089" s="4" t="str">
        <f>VLOOKUP(P3089,Lookup!$A$1:$B$19,2,0)</f>
        <v>MI</v>
      </c>
      <c r="E3089" s="4" t="str">
        <f>IF(AND((Data[[#This Row],[Min Notif Date]]&gt;$G$3),Data[[#This Row],[Min Notif Date]]&lt;$F$3),"Last Week","No")</f>
        <v>No</v>
      </c>
      <c r="F3089" s="4" t="str">
        <f>VLOOKUP(MONTH(Data[[#This Row],[Min Notif Date]]),Lookup!$G$1:$H$12,2,0)</f>
        <v>6. Jun</v>
      </c>
      <c r="G3089" s="4" t="str">
        <f t="shared" si="48"/>
        <v/>
      </c>
      <c r="H3089" s="4" t="str">
        <f>IF(AND(Data[[#This Row],[Min Notif Time]]&gt;6,Data[[#This Row],[Min Notif Time]]&lt;17),"Business Hours","Non-Business Hours")</f>
        <v>Business Hours</v>
      </c>
      <c r="I3089" s="4" t="str" cm="1">
        <f t="array" ref="I3089">IFERROR(VLOOKUP(Data[[#This Row],[Min Notif Date]],Lookup!$N$1:$P$11,2,0),_xlfn.IFS(VLOOKUP(WEEKDAY(Data[[#This Row],[Min Notif Date]]),Lookup!$J$1:$L$7,3,0)="Weekend","Weekend",VLOOKUP(WEEKDAY(Data[[#This Row],[Min Notif Date]]),Lookup!$J$1:$L$7,3,0)="Weekday","Weekday"))</f>
        <v>Weekday</v>
      </c>
      <c r="J3089" s="4" t="str">
        <f>VLOOKUP(WEEKDAY(Data[[#This Row],[Min Notif Date]]),Lookup!$J$1:$K$7,2,0)</f>
        <v>4. Wed</v>
      </c>
      <c r="K3089" s="105">
        <f>ROUNDDOWN(Data[[#This Row],[PGE Notified Time]],0)</f>
        <v>44727</v>
      </c>
      <c r="L3089" s="4">
        <f>HOUR(Data[[#This Row],[PGE Notified Time]])</f>
        <v>11</v>
      </c>
      <c r="M3089">
        <v>78981</v>
      </c>
      <c r="O3089" t="s">
        <v>20</v>
      </c>
      <c r="P3089" t="s">
        <v>244</v>
      </c>
      <c r="Q3089" t="s">
        <v>20</v>
      </c>
      <c r="R3089" t="s">
        <v>191</v>
      </c>
      <c r="S3089" s="1" t="s">
        <v>171</v>
      </c>
      <c r="T3089" s="1">
        <v>44727.479166666664</v>
      </c>
      <c r="U3089" s="1">
        <v>44727.5</v>
      </c>
      <c r="V3089" t="s">
        <v>184</v>
      </c>
      <c r="W3089" t="s">
        <v>85</v>
      </c>
      <c r="X3089" t="s">
        <v>300</v>
      </c>
      <c r="Y3089" t="s">
        <v>186</v>
      </c>
      <c r="Z3089" t="s">
        <v>187</v>
      </c>
      <c r="AA3089" s="32">
        <v>30</v>
      </c>
    </row>
    <row r="3090" spans="1:27" x14ac:dyDescent="0.3">
      <c r="A3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0" s="4" t="str">
        <f>VLOOKUP(P3090,Lookup!$A$1:$D$19,4,0)</f>
        <v>Bay Area</v>
      </c>
      <c r="C3090" s="4" t="str">
        <f>VLOOKUP(P3090,Lookup!$A$1:$E$19,5,0)</f>
        <v>Region 3</v>
      </c>
      <c r="D3090" s="4" t="str">
        <f>VLOOKUP(P3090,Lookup!$A$1:$B$19,2,0)</f>
        <v>MI</v>
      </c>
      <c r="E3090" s="4" t="str">
        <f>IF(AND((Data[[#This Row],[Min Notif Date]]&gt;$G$3),Data[[#This Row],[Min Notif Date]]&lt;$F$3),"Last Week","No")</f>
        <v>No</v>
      </c>
      <c r="F3090" s="4" t="str">
        <f>VLOOKUP(MONTH(Data[[#This Row],[Min Notif Date]]),Lookup!$G$1:$H$12,2,0)</f>
        <v>6. Jun</v>
      </c>
      <c r="G3090" s="4" t="str">
        <f t="shared" si="48"/>
        <v/>
      </c>
      <c r="H3090" s="4" t="str">
        <f>IF(AND(Data[[#This Row],[Min Notif Time]]&gt;6,Data[[#This Row],[Min Notif Time]]&lt;17),"Business Hours","Non-Business Hours")</f>
        <v>Business Hours</v>
      </c>
      <c r="I3090" s="4" t="str" cm="1">
        <f t="array" ref="I3090">IFERROR(VLOOKUP(Data[[#This Row],[Min Notif Date]],Lookup!$N$1:$P$11,2,0),_xlfn.IFS(VLOOKUP(WEEKDAY(Data[[#This Row],[Min Notif Date]]),Lookup!$J$1:$L$7,3,0)="Weekend","Weekend",VLOOKUP(WEEKDAY(Data[[#This Row],[Min Notif Date]]),Lookup!$J$1:$L$7,3,0)="Weekday","Weekday"))</f>
        <v>Weekday</v>
      </c>
      <c r="J3090" s="4" t="str">
        <f>VLOOKUP(WEEKDAY(Data[[#This Row],[Min Notif Date]]),Lookup!$J$1:$K$7,2,0)</f>
        <v>4. Wed</v>
      </c>
      <c r="K3090" s="105">
        <f>ROUNDDOWN(Data[[#This Row],[PGE Notified Time]],0)</f>
        <v>44727</v>
      </c>
      <c r="L3090" s="4">
        <f>HOUR(Data[[#This Row],[PGE Notified Time]])</f>
        <v>8</v>
      </c>
      <c r="M3090">
        <v>78965</v>
      </c>
      <c r="O3090" t="s">
        <v>20</v>
      </c>
      <c r="P3090" t="s">
        <v>244</v>
      </c>
      <c r="Q3090" t="s">
        <v>20</v>
      </c>
      <c r="R3090" t="s">
        <v>191</v>
      </c>
      <c r="S3090" s="1" t="s">
        <v>171</v>
      </c>
      <c r="T3090" s="1">
        <v>44727.372916666667</v>
      </c>
      <c r="U3090" s="1">
        <v>44727.388888888891</v>
      </c>
      <c r="V3090" t="s">
        <v>184</v>
      </c>
      <c r="W3090" t="s">
        <v>85</v>
      </c>
      <c r="X3090" t="s">
        <v>269</v>
      </c>
      <c r="Y3090" t="s">
        <v>186</v>
      </c>
      <c r="Z3090" t="s">
        <v>187</v>
      </c>
      <c r="AA3090" s="32">
        <v>23</v>
      </c>
    </row>
    <row r="3091" spans="1:27" x14ac:dyDescent="0.3">
      <c r="A3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1" s="4" t="str">
        <f>VLOOKUP(P3091,Lookup!$A$1:$D$19,4,0)</f>
        <v>Bay Area</v>
      </c>
      <c r="C3091" s="4" t="str">
        <f>VLOOKUP(P3091,Lookup!$A$1:$E$19,5,0)</f>
        <v>Region 3</v>
      </c>
      <c r="D3091" s="4" t="str">
        <f>VLOOKUP(P3091,Lookup!$A$1:$B$19,2,0)</f>
        <v>MI</v>
      </c>
      <c r="E3091" s="4" t="str">
        <f>IF(AND((Data[[#This Row],[Min Notif Date]]&gt;$G$3),Data[[#This Row],[Min Notif Date]]&lt;$F$3),"Last Week","No")</f>
        <v>No</v>
      </c>
      <c r="F3091" s="4" t="str">
        <f>VLOOKUP(MONTH(Data[[#This Row],[Min Notif Date]]),Lookup!$G$1:$H$12,2,0)</f>
        <v>6. Jun</v>
      </c>
      <c r="G3091" s="4" t="str">
        <f t="shared" si="48"/>
        <v/>
      </c>
      <c r="H3091" s="4" t="str">
        <f>IF(AND(Data[[#This Row],[Min Notif Time]]&gt;6,Data[[#This Row],[Min Notif Time]]&lt;17),"Business Hours","Non-Business Hours")</f>
        <v>Business Hours</v>
      </c>
      <c r="I3091" s="4" t="str" cm="1">
        <f t="array" ref="I3091">IFERROR(VLOOKUP(Data[[#This Row],[Min Notif Date]],Lookup!$N$1:$P$11,2,0),_xlfn.IFS(VLOOKUP(WEEKDAY(Data[[#This Row],[Min Notif Date]]),Lookup!$J$1:$L$7,3,0)="Weekend","Weekend",VLOOKUP(WEEKDAY(Data[[#This Row],[Min Notif Date]]),Lookup!$J$1:$L$7,3,0)="Weekday","Weekday"))</f>
        <v>Weekday</v>
      </c>
      <c r="J3091" s="4" t="str">
        <f>VLOOKUP(WEEKDAY(Data[[#This Row],[Min Notif Date]]),Lookup!$J$1:$K$7,2,0)</f>
        <v>4. Wed</v>
      </c>
      <c r="K3091" s="105">
        <f>ROUNDDOWN(Data[[#This Row],[PGE Notified Time]],0)</f>
        <v>44727</v>
      </c>
      <c r="L3091" s="4">
        <f>HOUR(Data[[#This Row],[PGE Notified Time]])</f>
        <v>10</v>
      </c>
      <c r="M3091">
        <v>78978</v>
      </c>
      <c r="O3091" t="s">
        <v>20</v>
      </c>
      <c r="P3091" t="s">
        <v>244</v>
      </c>
      <c r="Q3091" t="s">
        <v>20</v>
      </c>
      <c r="R3091" t="s">
        <v>191</v>
      </c>
      <c r="S3091" s="1" t="s">
        <v>171</v>
      </c>
      <c r="T3091" s="1">
        <v>44727.451388888891</v>
      </c>
      <c r="U3091" s="1">
        <v>44727.461805555555</v>
      </c>
      <c r="V3091" t="s">
        <v>184</v>
      </c>
      <c r="W3091" t="s">
        <v>85</v>
      </c>
      <c r="X3091" t="s">
        <v>300</v>
      </c>
      <c r="Y3091" t="s">
        <v>186</v>
      </c>
      <c r="Z3091" t="s">
        <v>187</v>
      </c>
      <c r="AA3091" s="32">
        <v>15</v>
      </c>
    </row>
    <row r="3092" spans="1:27" x14ac:dyDescent="0.3">
      <c r="A3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2" s="4" t="str">
        <f>VLOOKUP(P3092,Lookup!$A$1:$D$19,4,0)</f>
        <v>Central Valley</v>
      </c>
      <c r="C3092" s="4" t="str">
        <f>VLOOKUP(P3092,Lookup!$A$1:$E$19,5,0)</f>
        <v>Region 5</v>
      </c>
      <c r="D3092" s="4" t="str">
        <f>VLOOKUP(P3092,Lookup!$A$1:$B$19,2,0)</f>
        <v>FR</v>
      </c>
      <c r="E3092" s="4" t="str">
        <f>IF(AND((Data[[#This Row],[Min Notif Date]]&gt;$G$3),Data[[#This Row],[Min Notif Date]]&lt;$F$3),"Last Week","No")</f>
        <v>No</v>
      </c>
      <c r="F3092" s="4" t="str">
        <f>VLOOKUP(MONTH(Data[[#This Row],[Min Notif Date]]),Lookup!$G$1:$H$12,2,0)</f>
        <v>6. Jun</v>
      </c>
      <c r="G3092" s="4" t="str">
        <f t="shared" si="48"/>
        <v/>
      </c>
      <c r="H3092" s="4" t="str">
        <f>IF(AND(Data[[#This Row],[Min Notif Time]]&gt;6,Data[[#This Row],[Min Notif Time]]&lt;17),"Business Hours","Non-Business Hours")</f>
        <v>Business Hours</v>
      </c>
      <c r="I3092" s="4" t="str" cm="1">
        <f t="array" ref="I3092">IFERROR(VLOOKUP(Data[[#This Row],[Min Notif Date]],Lookup!$N$1:$P$11,2,0),_xlfn.IFS(VLOOKUP(WEEKDAY(Data[[#This Row],[Min Notif Date]]),Lookup!$J$1:$L$7,3,0)="Weekend","Weekend",VLOOKUP(WEEKDAY(Data[[#This Row],[Min Notif Date]]),Lookup!$J$1:$L$7,3,0)="Weekday","Weekday"))</f>
        <v>Weekday</v>
      </c>
      <c r="J3092" s="4" t="str">
        <f>VLOOKUP(WEEKDAY(Data[[#This Row],[Min Notif Date]]),Lookup!$J$1:$K$7,2,0)</f>
        <v>5. Thu</v>
      </c>
      <c r="K3092" s="105">
        <f>ROUNDDOWN(Data[[#This Row],[PGE Notified Time]],0)</f>
        <v>44728</v>
      </c>
      <c r="L3092" s="4">
        <f>HOUR(Data[[#This Row],[PGE Notified Time]])</f>
        <v>8</v>
      </c>
      <c r="M3092">
        <v>79023</v>
      </c>
      <c r="O3092" t="s">
        <v>20</v>
      </c>
      <c r="P3092" t="s">
        <v>195</v>
      </c>
      <c r="Q3092" t="s">
        <v>20</v>
      </c>
      <c r="R3092" t="s">
        <v>193</v>
      </c>
      <c r="S3092" s="1" t="s">
        <v>171</v>
      </c>
      <c r="T3092" s="1">
        <v>44728.367361111108</v>
      </c>
      <c r="U3092" s="1">
        <v>44729.482638888891</v>
      </c>
      <c r="V3092" t="s">
        <v>184</v>
      </c>
      <c r="W3092" t="s">
        <v>87</v>
      </c>
      <c r="X3092" t="s">
        <v>196</v>
      </c>
      <c r="Y3092" t="s">
        <v>186</v>
      </c>
      <c r="Z3092" t="s">
        <v>187</v>
      </c>
      <c r="AA3092" s="32">
        <v>1606</v>
      </c>
    </row>
    <row r="3093" spans="1:27" x14ac:dyDescent="0.3">
      <c r="A3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3" s="4" t="str">
        <f>VLOOKUP(P3093,Lookup!$A$1:$D$19,4,0)</f>
        <v>Bay Area</v>
      </c>
      <c r="C3093" s="4" t="str">
        <f>VLOOKUP(P3093,Lookup!$A$1:$E$19,5,0)</f>
        <v>Region 3</v>
      </c>
      <c r="D3093" s="4" t="str">
        <f>VLOOKUP(P3093,Lookup!$A$1:$B$19,2,0)</f>
        <v>DI</v>
      </c>
      <c r="E3093" s="4" t="str">
        <f>IF(AND((Data[[#This Row],[Min Notif Date]]&gt;$G$3),Data[[#This Row],[Min Notif Date]]&lt;$F$3),"Last Week","No")</f>
        <v>No</v>
      </c>
      <c r="F3093" s="4" t="str">
        <f>VLOOKUP(MONTH(Data[[#This Row],[Min Notif Date]]),Lookup!$G$1:$H$12,2,0)</f>
        <v>6. Jun</v>
      </c>
      <c r="G3093" s="4" t="str">
        <f t="shared" si="48"/>
        <v/>
      </c>
      <c r="H3093" s="4" t="str">
        <f>IF(AND(Data[[#This Row],[Min Notif Time]]&gt;6,Data[[#This Row],[Min Notif Time]]&lt;17),"Business Hours","Non-Business Hours")</f>
        <v>Business Hours</v>
      </c>
      <c r="I3093" s="4" t="str" cm="1">
        <f t="array" ref="I3093">IFERROR(VLOOKUP(Data[[#This Row],[Min Notif Date]],Lookup!$N$1:$P$11,2,0),_xlfn.IFS(VLOOKUP(WEEKDAY(Data[[#This Row],[Min Notif Date]]),Lookup!$J$1:$L$7,3,0)="Weekend","Weekend",VLOOKUP(WEEKDAY(Data[[#This Row],[Min Notif Date]]),Lookup!$J$1:$L$7,3,0)="Weekday","Weekday"))</f>
        <v>Weekday</v>
      </c>
      <c r="J3093" s="4" t="str">
        <f>VLOOKUP(WEEKDAY(Data[[#This Row],[Min Notif Date]]),Lookup!$J$1:$K$7,2,0)</f>
        <v>5. Thu</v>
      </c>
      <c r="K3093" s="105">
        <f>ROUNDDOWN(Data[[#This Row],[PGE Notified Time]],0)</f>
        <v>44728</v>
      </c>
      <c r="L3093" s="4">
        <f>HOUR(Data[[#This Row],[PGE Notified Time]])</f>
        <v>12</v>
      </c>
      <c r="M3093">
        <v>79054</v>
      </c>
      <c r="O3093" t="s">
        <v>20</v>
      </c>
      <c r="P3093" t="s">
        <v>208</v>
      </c>
      <c r="Q3093" t="s">
        <v>20</v>
      </c>
      <c r="R3093" t="s">
        <v>183</v>
      </c>
      <c r="S3093" s="1" t="s">
        <v>171</v>
      </c>
      <c r="T3093" s="1">
        <v>44728.538194444445</v>
      </c>
      <c r="U3093" s="1">
        <v>44729.020833333336</v>
      </c>
      <c r="V3093" t="s">
        <v>184</v>
      </c>
      <c r="W3093" t="s">
        <v>87</v>
      </c>
      <c r="X3093" t="s">
        <v>236</v>
      </c>
      <c r="Y3093" t="s">
        <v>186</v>
      </c>
      <c r="Z3093" t="s">
        <v>187</v>
      </c>
      <c r="AA3093" s="32">
        <v>695</v>
      </c>
    </row>
    <row r="3094" spans="1:27" x14ac:dyDescent="0.3">
      <c r="A3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4" s="4" t="str">
        <f>VLOOKUP(P3094,Lookup!$A$1:$D$19,4,0)</f>
        <v>North Valley</v>
      </c>
      <c r="C3094" s="4" t="str">
        <f>VLOOKUP(P3094,Lookup!$A$1:$E$19,5,0)</f>
        <v>Region 2</v>
      </c>
      <c r="D3094" s="4" t="str">
        <f>VLOOKUP(P3094,Lookup!$A$1:$B$19,2,0)</f>
        <v>SA</v>
      </c>
      <c r="E3094" s="4" t="str">
        <f>IF(AND((Data[[#This Row],[Min Notif Date]]&gt;$G$3),Data[[#This Row],[Min Notif Date]]&lt;$F$3),"Last Week","No")</f>
        <v>No</v>
      </c>
      <c r="F3094" s="4" t="str">
        <f>VLOOKUP(MONTH(Data[[#This Row],[Min Notif Date]]),Lookup!$G$1:$H$12,2,0)</f>
        <v>6. Jun</v>
      </c>
      <c r="G3094" s="4" t="str">
        <f t="shared" si="48"/>
        <v/>
      </c>
      <c r="H3094" s="4" t="str">
        <f>IF(AND(Data[[#This Row],[Min Notif Time]]&gt;6,Data[[#This Row],[Min Notif Time]]&lt;17),"Business Hours","Non-Business Hours")</f>
        <v>Business Hours</v>
      </c>
      <c r="I3094" s="4" t="str" cm="1">
        <f t="array" ref="I3094">IFERROR(VLOOKUP(Data[[#This Row],[Min Notif Date]],Lookup!$N$1:$P$11,2,0),_xlfn.IFS(VLOOKUP(WEEKDAY(Data[[#This Row],[Min Notif Date]]),Lookup!$J$1:$L$7,3,0)="Weekend","Weekend",VLOOKUP(WEEKDAY(Data[[#This Row],[Min Notif Date]]),Lookup!$J$1:$L$7,3,0)="Weekday","Weekday"))</f>
        <v>Weekday</v>
      </c>
      <c r="J3094" s="4" t="str">
        <f>VLOOKUP(WEEKDAY(Data[[#This Row],[Min Notif Date]]),Lookup!$J$1:$K$7,2,0)</f>
        <v>5. Thu</v>
      </c>
      <c r="K3094" s="105">
        <f>ROUNDDOWN(Data[[#This Row],[PGE Notified Time]],0)</f>
        <v>44728</v>
      </c>
      <c r="L3094" s="4">
        <f>HOUR(Data[[#This Row],[PGE Notified Time]])</f>
        <v>14</v>
      </c>
      <c r="M3094">
        <v>79063</v>
      </c>
      <c r="N3094">
        <v>5044292054</v>
      </c>
      <c r="O3094" t="s">
        <v>20</v>
      </c>
      <c r="P3094" t="s">
        <v>210</v>
      </c>
      <c r="Q3094" t="s">
        <v>20</v>
      </c>
      <c r="R3094" t="s">
        <v>193</v>
      </c>
      <c r="S3094" s="1">
        <v>44728.592002314814</v>
      </c>
      <c r="T3094" s="1">
        <v>44728.623553240737</v>
      </c>
      <c r="U3094" s="1">
        <v>44728.96875</v>
      </c>
      <c r="V3094" t="s">
        <v>184</v>
      </c>
      <c r="W3094" t="s">
        <v>87</v>
      </c>
      <c r="X3094" t="s">
        <v>315</v>
      </c>
      <c r="Y3094" t="s">
        <v>186</v>
      </c>
      <c r="Z3094" t="s">
        <v>187</v>
      </c>
      <c r="AA3094" s="32">
        <v>542.51666666699998</v>
      </c>
    </row>
    <row r="3095" spans="1:27" x14ac:dyDescent="0.3">
      <c r="A3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5" s="4" t="str">
        <f>VLOOKUP(P3095,Lookup!$A$1:$D$19,4,0)</f>
        <v>Bay Area</v>
      </c>
      <c r="C3095" s="4" t="str">
        <f>VLOOKUP(P3095,Lookup!$A$1:$E$19,5,0)</f>
        <v>Region 3</v>
      </c>
      <c r="D3095" s="4" t="str">
        <f>VLOOKUP(P3095,Lookup!$A$1:$B$19,2,0)</f>
        <v>EB</v>
      </c>
      <c r="E3095" s="4" t="str">
        <f>IF(AND((Data[[#This Row],[Min Notif Date]]&gt;$G$3),Data[[#This Row],[Min Notif Date]]&lt;$F$3),"Last Week","No")</f>
        <v>No</v>
      </c>
      <c r="F3095" s="4" t="str">
        <f>VLOOKUP(MONTH(Data[[#This Row],[Min Notif Date]]),Lookup!$G$1:$H$12,2,0)</f>
        <v>6. Jun</v>
      </c>
      <c r="G3095" s="4" t="str">
        <f t="shared" si="48"/>
        <v/>
      </c>
      <c r="H3095" s="4" t="str">
        <f>IF(AND(Data[[#This Row],[Min Notif Time]]&gt;6,Data[[#This Row],[Min Notif Time]]&lt;17),"Business Hours","Non-Business Hours")</f>
        <v>Business Hours</v>
      </c>
      <c r="I3095" s="4" t="str" cm="1">
        <f t="array" ref="I3095">IFERROR(VLOOKUP(Data[[#This Row],[Min Notif Date]],Lookup!$N$1:$P$11,2,0),_xlfn.IFS(VLOOKUP(WEEKDAY(Data[[#This Row],[Min Notif Date]]),Lookup!$J$1:$L$7,3,0)="Weekend","Weekend",VLOOKUP(WEEKDAY(Data[[#This Row],[Min Notif Date]]),Lookup!$J$1:$L$7,3,0)="Weekday","Weekday"))</f>
        <v>Weekday</v>
      </c>
      <c r="J3095" s="4" t="str">
        <f>VLOOKUP(WEEKDAY(Data[[#This Row],[Min Notif Date]]),Lookup!$J$1:$K$7,2,0)</f>
        <v>5. Thu</v>
      </c>
      <c r="K3095" s="105">
        <f>ROUNDDOWN(Data[[#This Row],[PGE Notified Time]],0)</f>
        <v>44728</v>
      </c>
      <c r="L3095" s="4">
        <f>HOUR(Data[[#This Row],[PGE Notified Time]])</f>
        <v>12</v>
      </c>
      <c r="M3095">
        <v>79052</v>
      </c>
      <c r="O3095" t="s">
        <v>20</v>
      </c>
      <c r="P3095" t="s">
        <v>182</v>
      </c>
      <c r="Q3095" t="s">
        <v>20</v>
      </c>
      <c r="R3095" t="s">
        <v>183</v>
      </c>
      <c r="S3095" s="1" t="s">
        <v>171</v>
      </c>
      <c r="T3095" s="1">
        <v>44728.530555555553</v>
      </c>
      <c r="U3095" s="1">
        <v>44728.854166666664</v>
      </c>
      <c r="V3095" t="s">
        <v>184</v>
      </c>
      <c r="W3095" t="s">
        <v>87</v>
      </c>
      <c r="X3095" t="s">
        <v>212</v>
      </c>
      <c r="Y3095" t="s">
        <v>186</v>
      </c>
      <c r="Z3095" t="s">
        <v>187</v>
      </c>
      <c r="AA3095" s="32">
        <v>466</v>
      </c>
    </row>
    <row r="3096" spans="1:27" x14ac:dyDescent="0.3">
      <c r="A3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6" s="4" t="str">
        <f>VLOOKUP(P3096,Lookup!$A$1:$D$19,4,0)</f>
        <v>North Valley</v>
      </c>
      <c r="C3096" s="4" t="str">
        <f>VLOOKUP(P3096,Lookup!$A$1:$E$19,5,0)</f>
        <v>Region 2</v>
      </c>
      <c r="D3096" s="4" t="str">
        <f>VLOOKUP(P3096,Lookup!$A$1:$B$19,2,0)</f>
        <v>NV</v>
      </c>
      <c r="E3096" s="4" t="str">
        <f>IF(AND((Data[[#This Row],[Min Notif Date]]&gt;$G$3),Data[[#This Row],[Min Notif Date]]&lt;$F$3),"Last Week","No")</f>
        <v>No</v>
      </c>
      <c r="F3096" s="4" t="str">
        <f>VLOOKUP(MONTH(Data[[#This Row],[Min Notif Date]]),Lookup!$G$1:$H$12,2,0)</f>
        <v>6. Jun</v>
      </c>
      <c r="G3096" s="4" t="str">
        <f t="shared" si="48"/>
        <v/>
      </c>
      <c r="H3096" s="4" t="str">
        <f>IF(AND(Data[[#This Row],[Min Notif Time]]&gt;6,Data[[#This Row],[Min Notif Time]]&lt;17),"Business Hours","Non-Business Hours")</f>
        <v>Business Hours</v>
      </c>
      <c r="I3096" s="4" t="str" cm="1">
        <f t="array" ref="I3096">IFERROR(VLOOKUP(Data[[#This Row],[Min Notif Date]],Lookup!$N$1:$P$11,2,0),_xlfn.IFS(VLOOKUP(WEEKDAY(Data[[#This Row],[Min Notif Date]]),Lookup!$J$1:$L$7,3,0)="Weekend","Weekend",VLOOKUP(WEEKDAY(Data[[#This Row],[Min Notif Date]]),Lookup!$J$1:$L$7,3,0)="Weekday","Weekday"))</f>
        <v>Weekday</v>
      </c>
      <c r="J3096" s="4" t="str">
        <f>VLOOKUP(WEEKDAY(Data[[#This Row],[Min Notif Date]]),Lookup!$J$1:$K$7,2,0)</f>
        <v>5. Thu</v>
      </c>
      <c r="K3096" s="105">
        <f>ROUNDDOWN(Data[[#This Row],[PGE Notified Time]],0)</f>
        <v>44728</v>
      </c>
      <c r="L3096" s="4">
        <f>HOUR(Data[[#This Row],[PGE Notified Time]])</f>
        <v>9</v>
      </c>
      <c r="M3096">
        <v>79029</v>
      </c>
      <c r="O3096" t="s">
        <v>20</v>
      </c>
      <c r="P3096" t="s">
        <v>256</v>
      </c>
      <c r="Q3096" t="s">
        <v>20</v>
      </c>
      <c r="R3096" t="s">
        <v>183</v>
      </c>
      <c r="S3096" s="1" t="s">
        <v>171</v>
      </c>
      <c r="T3096" s="1">
        <v>44728.395833333336</v>
      </c>
      <c r="U3096" s="1">
        <v>44728.666666666664</v>
      </c>
      <c r="V3096" t="s">
        <v>184</v>
      </c>
      <c r="W3096" t="s">
        <v>87</v>
      </c>
      <c r="X3096" t="s">
        <v>412</v>
      </c>
      <c r="Y3096" t="s">
        <v>186</v>
      </c>
      <c r="Z3096" t="s">
        <v>187</v>
      </c>
      <c r="AA3096" s="32">
        <v>390</v>
      </c>
    </row>
    <row r="3097" spans="1:27" x14ac:dyDescent="0.3">
      <c r="A3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7" s="4" t="str">
        <f>VLOOKUP(P3097,Lookup!$A$1:$D$19,4,0)</f>
        <v>Bay Area</v>
      </c>
      <c r="C3097" s="4" t="str">
        <f>VLOOKUP(P3097,Lookup!$A$1:$E$19,5,0)</f>
        <v>Region 3</v>
      </c>
      <c r="D3097" s="4" t="str">
        <f>VLOOKUP(P3097,Lookup!$A$1:$B$19,2,0)</f>
        <v>EB</v>
      </c>
      <c r="E3097" s="4" t="str">
        <f>IF(AND((Data[[#This Row],[Min Notif Date]]&gt;$G$3),Data[[#This Row],[Min Notif Date]]&lt;$F$3),"Last Week","No")</f>
        <v>No</v>
      </c>
      <c r="F3097" s="4" t="str">
        <f>VLOOKUP(MONTH(Data[[#This Row],[Min Notif Date]]),Lookup!$G$1:$H$12,2,0)</f>
        <v>6. Jun</v>
      </c>
      <c r="G3097" s="4" t="str">
        <f t="shared" si="48"/>
        <v/>
      </c>
      <c r="H3097" s="4" t="str">
        <f>IF(AND(Data[[#This Row],[Min Notif Time]]&gt;6,Data[[#This Row],[Min Notif Time]]&lt;17),"Business Hours","Non-Business Hours")</f>
        <v>Business Hours</v>
      </c>
      <c r="I3097" s="4" t="str" cm="1">
        <f t="array" ref="I3097">IFERROR(VLOOKUP(Data[[#This Row],[Min Notif Date]],Lookup!$N$1:$P$11,2,0),_xlfn.IFS(VLOOKUP(WEEKDAY(Data[[#This Row],[Min Notif Date]]),Lookup!$J$1:$L$7,3,0)="Weekend","Weekend",VLOOKUP(WEEKDAY(Data[[#This Row],[Min Notif Date]]),Lookup!$J$1:$L$7,3,0)="Weekday","Weekday"))</f>
        <v>Weekday</v>
      </c>
      <c r="J3097" s="4" t="str">
        <f>VLOOKUP(WEEKDAY(Data[[#This Row],[Min Notif Date]]),Lookup!$J$1:$K$7,2,0)</f>
        <v>5. Thu</v>
      </c>
      <c r="K3097" s="105">
        <f>ROUNDDOWN(Data[[#This Row],[PGE Notified Time]],0)</f>
        <v>44728</v>
      </c>
      <c r="L3097" s="4">
        <f>HOUR(Data[[#This Row],[PGE Notified Time]])</f>
        <v>10</v>
      </c>
      <c r="M3097">
        <v>79035</v>
      </c>
      <c r="O3097" t="s">
        <v>20</v>
      </c>
      <c r="P3097" t="s">
        <v>182</v>
      </c>
      <c r="Q3097" t="s">
        <v>20</v>
      </c>
      <c r="R3097" t="s">
        <v>191</v>
      </c>
      <c r="S3097" s="1" t="s">
        <v>171</v>
      </c>
      <c r="T3097" s="1">
        <v>44728.42291666667</v>
      </c>
      <c r="U3097" s="1">
        <v>44728.597222222219</v>
      </c>
      <c r="V3097" t="s">
        <v>184</v>
      </c>
      <c r="W3097" t="s">
        <v>87</v>
      </c>
      <c r="X3097" t="s">
        <v>200</v>
      </c>
      <c r="Y3097" t="s">
        <v>186</v>
      </c>
      <c r="Z3097" t="s">
        <v>187</v>
      </c>
      <c r="AA3097" s="32">
        <v>251</v>
      </c>
    </row>
    <row r="3098" spans="1:27" x14ac:dyDescent="0.3">
      <c r="A3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8" s="4" t="str">
        <f>VLOOKUP(P3098,Lookup!$A$1:$D$19,4,0)</f>
        <v>Central Valley</v>
      </c>
      <c r="C3098" s="4" t="str">
        <f>VLOOKUP(P3098,Lookup!$A$1:$E$19,5,0)</f>
        <v>Region 5</v>
      </c>
      <c r="D3098" s="4" t="str">
        <f>VLOOKUP(P3098,Lookup!$A$1:$B$19,2,0)</f>
        <v>ST</v>
      </c>
      <c r="E3098" s="4" t="str">
        <f>IF(AND((Data[[#This Row],[Min Notif Date]]&gt;$G$3),Data[[#This Row],[Min Notif Date]]&lt;$F$3),"Last Week","No")</f>
        <v>No</v>
      </c>
      <c r="F3098" s="4" t="str">
        <f>VLOOKUP(MONTH(Data[[#This Row],[Min Notif Date]]),Lookup!$G$1:$H$12,2,0)</f>
        <v>6. Jun</v>
      </c>
      <c r="G3098" s="4" t="str">
        <f t="shared" si="48"/>
        <v/>
      </c>
      <c r="H3098" s="4" t="str">
        <f>IF(AND(Data[[#This Row],[Min Notif Time]]&gt;6,Data[[#This Row],[Min Notif Time]]&lt;17),"Business Hours","Non-Business Hours")</f>
        <v>Business Hours</v>
      </c>
      <c r="I3098" s="4" t="str" cm="1">
        <f t="array" ref="I3098">IFERROR(VLOOKUP(Data[[#This Row],[Min Notif Date]],Lookup!$N$1:$P$11,2,0),_xlfn.IFS(VLOOKUP(WEEKDAY(Data[[#This Row],[Min Notif Date]]),Lookup!$J$1:$L$7,3,0)="Weekend","Weekend",VLOOKUP(WEEKDAY(Data[[#This Row],[Min Notif Date]]),Lookup!$J$1:$L$7,3,0)="Weekday","Weekday"))</f>
        <v>Weekday</v>
      </c>
      <c r="J3098" s="4" t="str">
        <f>VLOOKUP(WEEKDAY(Data[[#This Row],[Min Notif Date]]),Lookup!$J$1:$K$7,2,0)</f>
        <v>5. Thu</v>
      </c>
      <c r="K3098" s="105">
        <f>ROUNDDOWN(Data[[#This Row],[PGE Notified Time]],0)</f>
        <v>44728</v>
      </c>
      <c r="L3098" s="4">
        <f>HOUR(Data[[#This Row],[PGE Notified Time]])</f>
        <v>9</v>
      </c>
      <c r="M3098">
        <v>79032</v>
      </c>
      <c r="O3098" t="s">
        <v>20</v>
      </c>
      <c r="P3098" t="s">
        <v>188</v>
      </c>
      <c r="Q3098" t="s">
        <v>20</v>
      </c>
      <c r="R3098" t="s">
        <v>183</v>
      </c>
      <c r="S3098" s="1" t="s">
        <v>171</v>
      </c>
      <c r="T3098" s="1">
        <v>44728.404861111114</v>
      </c>
      <c r="U3098" s="1">
        <v>44728.552083333336</v>
      </c>
      <c r="V3098" t="s">
        <v>184</v>
      </c>
      <c r="W3098" t="s">
        <v>87</v>
      </c>
      <c r="X3098" t="s">
        <v>189</v>
      </c>
      <c r="Y3098" t="s">
        <v>186</v>
      </c>
      <c r="Z3098" t="s">
        <v>187</v>
      </c>
      <c r="AA3098" s="32">
        <v>212</v>
      </c>
    </row>
    <row r="3099" spans="1:27" x14ac:dyDescent="0.3">
      <c r="A3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9" s="4" t="str">
        <f>VLOOKUP(P3099,Lookup!$A$1:$D$19,4,0)</f>
        <v>North Coast</v>
      </c>
      <c r="C3099" s="4" t="str">
        <f>VLOOKUP(P3099,Lookup!$A$1:$E$19,5,0)</f>
        <v>Region 1</v>
      </c>
      <c r="D3099" s="4" t="str">
        <f>VLOOKUP(P3099,Lookup!$A$1:$B$19,2,0)</f>
        <v>NB</v>
      </c>
      <c r="E3099" s="4" t="str">
        <f>IF(AND((Data[[#This Row],[Min Notif Date]]&gt;$G$3),Data[[#This Row],[Min Notif Date]]&lt;$F$3),"Last Week","No")</f>
        <v>No</v>
      </c>
      <c r="F3099" s="4" t="str">
        <f>VLOOKUP(MONTH(Data[[#This Row],[Min Notif Date]]),Lookup!$G$1:$H$12,2,0)</f>
        <v>6. Jun</v>
      </c>
      <c r="G3099" s="4" t="str">
        <f t="shared" si="48"/>
        <v/>
      </c>
      <c r="H3099" s="4" t="str">
        <f>IF(AND(Data[[#This Row],[Min Notif Time]]&gt;6,Data[[#This Row],[Min Notif Time]]&lt;17),"Business Hours","Non-Business Hours")</f>
        <v>Business Hours</v>
      </c>
      <c r="I3099" s="4" t="str" cm="1">
        <f t="array" ref="I3099">IFERROR(VLOOKUP(Data[[#This Row],[Min Notif Date]],Lookup!$N$1:$P$11,2,0),_xlfn.IFS(VLOOKUP(WEEKDAY(Data[[#This Row],[Min Notif Date]]),Lookup!$J$1:$L$7,3,0)="Weekend","Weekend",VLOOKUP(WEEKDAY(Data[[#This Row],[Min Notif Date]]),Lookup!$J$1:$L$7,3,0)="Weekday","Weekday"))</f>
        <v>Weekday</v>
      </c>
      <c r="J3099" s="4" t="str">
        <f>VLOOKUP(WEEKDAY(Data[[#This Row],[Min Notif Date]]),Lookup!$J$1:$K$7,2,0)</f>
        <v>5. Thu</v>
      </c>
      <c r="K3099" s="105">
        <f>ROUNDDOWN(Data[[#This Row],[PGE Notified Time]],0)</f>
        <v>44728</v>
      </c>
      <c r="L3099" s="4">
        <f>HOUR(Data[[#This Row],[PGE Notified Time]])</f>
        <v>7</v>
      </c>
      <c r="M3099">
        <v>79017</v>
      </c>
      <c r="O3099" t="s">
        <v>20</v>
      </c>
      <c r="P3099" t="s">
        <v>219</v>
      </c>
      <c r="Q3099" t="s">
        <v>20</v>
      </c>
      <c r="R3099" t="s">
        <v>183</v>
      </c>
      <c r="S3099" s="1" t="s">
        <v>171</v>
      </c>
      <c r="T3099" s="1">
        <v>44728.319444444445</v>
      </c>
      <c r="U3099" s="1">
        <v>44728.461805555555</v>
      </c>
      <c r="V3099" t="s">
        <v>184</v>
      </c>
      <c r="W3099" t="s">
        <v>87</v>
      </c>
      <c r="X3099" t="s">
        <v>263</v>
      </c>
      <c r="Y3099" t="s">
        <v>186</v>
      </c>
      <c r="Z3099" t="s">
        <v>187</v>
      </c>
      <c r="AA3099" s="32">
        <v>205</v>
      </c>
    </row>
    <row r="3100" spans="1:27" x14ac:dyDescent="0.3">
      <c r="A3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0" s="4" t="str">
        <f>VLOOKUP(P3100,Lookup!$A$1:$D$19,4,0)</f>
        <v>North Valley</v>
      </c>
      <c r="C3100" s="4" t="str">
        <f>VLOOKUP(P3100,Lookup!$A$1:$E$19,5,0)</f>
        <v>Region 2</v>
      </c>
      <c r="D3100" s="4" t="str">
        <f>VLOOKUP(P3100,Lookup!$A$1:$B$19,2,0)</f>
        <v>SA</v>
      </c>
      <c r="E3100" s="4" t="str">
        <f>IF(AND((Data[[#This Row],[Min Notif Date]]&gt;$G$3),Data[[#This Row],[Min Notif Date]]&lt;$F$3),"Last Week","No")</f>
        <v>No</v>
      </c>
      <c r="F3100" s="4" t="str">
        <f>VLOOKUP(MONTH(Data[[#This Row],[Min Notif Date]]),Lookup!$G$1:$H$12,2,0)</f>
        <v>6. Jun</v>
      </c>
      <c r="G3100" s="4" t="str">
        <f t="shared" si="48"/>
        <v/>
      </c>
      <c r="H3100" s="4" t="str">
        <f>IF(AND(Data[[#This Row],[Min Notif Time]]&gt;6,Data[[#This Row],[Min Notif Time]]&lt;17),"Business Hours","Non-Business Hours")</f>
        <v>Business Hours</v>
      </c>
      <c r="I3100" s="4" t="str" cm="1">
        <f t="array" ref="I3100">IFERROR(VLOOKUP(Data[[#This Row],[Min Notif Date]],Lookup!$N$1:$P$11,2,0),_xlfn.IFS(VLOOKUP(WEEKDAY(Data[[#This Row],[Min Notif Date]]),Lookup!$J$1:$L$7,3,0)="Weekend","Weekend",VLOOKUP(WEEKDAY(Data[[#This Row],[Min Notif Date]]),Lookup!$J$1:$L$7,3,0)="Weekday","Weekday"))</f>
        <v>Weekday</v>
      </c>
      <c r="J3100" s="4" t="str">
        <f>VLOOKUP(WEEKDAY(Data[[#This Row],[Min Notif Date]]),Lookup!$J$1:$K$7,2,0)</f>
        <v>5. Thu</v>
      </c>
      <c r="K3100" s="105">
        <f>ROUNDDOWN(Data[[#This Row],[PGE Notified Time]],0)</f>
        <v>44728</v>
      </c>
      <c r="L3100" s="4">
        <f>HOUR(Data[[#This Row],[PGE Notified Time]])</f>
        <v>9</v>
      </c>
      <c r="M3100">
        <v>79025</v>
      </c>
      <c r="O3100" t="s">
        <v>20</v>
      </c>
      <c r="P3100" t="s">
        <v>210</v>
      </c>
      <c r="Q3100" t="s">
        <v>20</v>
      </c>
      <c r="R3100" t="s">
        <v>183</v>
      </c>
      <c r="S3100" s="1" t="s">
        <v>171</v>
      </c>
      <c r="T3100" s="1">
        <v>44728.377083333333</v>
      </c>
      <c r="U3100" s="1">
        <v>44728.513888888891</v>
      </c>
      <c r="V3100" t="s">
        <v>184</v>
      </c>
      <c r="W3100" t="s">
        <v>87</v>
      </c>
      <c r="X3100" t="s">
        <v>353</v>
      </c>
      <c r="Y3100" t="s">
        <v>186</v>
      </c>
      <c r="Z3100" t="s">
        <v>187</v>
      </c>
      <c r="AA3100" s="32">
        <v>197</v>
      </c>
    </row>
    <row r="3101" spans="1:27" x14ac:dyDescent="0.3">
      <c r="A3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1" s="4" t="str">
        <f>VLOOKUP(P3101,Lookup!$A$1:$D$19,4,0)</f>
        <v>Central Valley</v>
      </c>
      <c r="C3101" s="4" t="str">
        <f>VLOOKUP(P3101,Lookup!$A$1:$E$19,5,0)</f>
        <v>Region 5</v>
      </c>
      <c r="D3101" s="4" t="str">
        <f>VLOOKUP(P3101,Lookup!$A$1:$B$19,2,0)</f>
        <v>KE</v>
      </c>
      <c r="E3101" s="4" t="str">
        <f>IF(AND((Data[[#This Row],[Min Notif Date]]&gt;$G$3),Data[[#This Row],[Min Notif Date]]&lt;$F$3),"Last Week","No")</f>
        <v>No</v>
      </c>
      <c r="F3101" s="4" t="str">
        <f>VLOOKUP(MONTH(Data[[#This Row],[Min Notif Date]]),Lookup!$G$1:$H$12,2,0)</f>
        <v>6. Jun</v>
      </c>
      <c r="G3101" s="4" t="str">
        <f t="shared" si="48"/>
        <v/>
      </c>
      <c r="H3101" s="4" t="str">
        <f>IF(AND(Data[[#This Row],[Min Notif Time]]&gt;6,Data[[#This Row],[Min Notif Time]]&lt;17),"Business Hours","Non-Business Hours")</f>
        <v>Business Hours</v>
      </c>
      <c r="I3101" s="4" t="str" cm="1">
        <f t="array" ref="I3101">IFERROR(VLOOKUP(Data[[#This Row],[Min Notif Date]],Lookup!$N$1:$P$11,2,0),_xlfn.IFS(VLOOKUP(WEEKDAY(Data[[#This Row],[Min Notif Date]]),Lookup!$J$1:$L$7,3,0)="Weekend","Weekend",VLOOKUP(WEEKDAY(Data[[#This Row],[Min Notif Date]]),Lookup!$J$1:$L$7,3,0)="Weekday","Weekday"))</f>
        <v>Weekday</v>
      </c>
      <c r="J3101" s="4" t="str">
        <f>VLOOKUP(WEEKDAY(Data[[#This Row],[Min Notif Date]]),Lookup!$J$1:$K$7,2,0)</f>
        <v>5. Thu</v>
      </c>
      <c r="K3101" s="105">
        <f>ROUNDDOWN(Data[[#This Row],[PGE Notified Time]],0)</f>
        <v>44728</v>
      </c>
      <c r="L3101" s="4">
        <f>HOUR(Data[[#This Row],[PGE Notified Time]])</f>
        <v>13</v>
      </c>
      <c r="M3101">
        <v>79055</v>
      </c>
      <c r="O3101" t="s">
        <v>20</v>
      </c>
      <c r="P3101" t="s">
        <v>206</v>
      </c>
      <c r="Q3101" t="s">
        <v>20</v>
      </c>
      <c r="R3101" t="s">
        <v>183</v>
      </c>
      <c r="S3101" s="1" t="s">
        <v>171</v>
      </c>
      <c r="T3101" s="1">
        <v>44728.56527777778</v>
      </c>
      <c r="U3101" s="1">
        <v>44728.67083333333</v>
      </c>
      <c r="V3101" t="s">
        <v>184</v>
      </c>
      <c r="W3101" t="s">
        <v>85</v>
      </c>
      <c r="X3101" t="s">
        <v>221</v>
      </c>
      <c r="Y3101" t="s">
        <v>186</v>
      </c>
      <c r="Z3101" t="s">
        <v>187</v>
      </c>
      <c r="AA3101" s="32">
        <v>152</v>
      </c>
    </row>
    <row r="3102" spans="1:27" x14ac:dyDescent="0.3">
      <c r="A3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2" s="4" t="str">
        <f>VLOOKUP(P3102,Lookup!$A$1:$D$19,4,0)</f>
        <v>Bay Area</v>
      </c>
      <c r="C3102" s="4" t="str">
        <f>VLOOKUP(P3102,Lookup!$A$1:$E$19,5,0)</f>
        <v>Region 3</v>
      </c>
      <c r="D3102" s="4" t="str">
        <f>VLOOKUP(P3102,Lookup!$A$1:$B$19,2,0)</f>
        <v>MI</v>
      </c>
      <c r="E3102" s="4" t="str">
        <f>IF(AND((Data[[#This Row],[Min Notif Date]]&gt;$G$3),Data[[#This Row],[Min Notif Date]]&lt;$F$3),"Last Week","No")</f>
        <v>No</v>
      </c>
      <c r="F3102" s="4" t="str">
        <f>VLOOKUP(MONTH(Data[[#This Row],[Min Notif Date]]),Lookup!$G$1:$H$12,2,0)</f>
        <v>6. Jun</v>
      </c>
      <c r="G3102" s="4" t="str">
        <f t="shared" si="48"/>
        <v/>
      </c>
      <c r="H3102" s="4" t="str">
        <f>IF(AND(Data[[#This Row],[Min Notif Time]]&gt;6,Data[[#This Row],[Min Notif Time]]&lt;17),"Business Hours","Non-Business Hours")</f>
        <v>Business Hours</v>
      </c>
      <c r="I3102" s="4" t="str" cm="1">
        <f t="array" ref="I3102">IFERROR(VLOOKUP(Data[[#This Row],[Min Notif Date]],Lookup!$N$1:$P$11,2,0),_xlfn.IFS(VLOOKUP(WEEKDAY(Data[[#This Row],[Min Notif Date]]),Lookup!$J$1:$L$7,3,0)="Weekend","Weekend",VLOOKUP(WEEKDAY(Data[[#This Row],[Min Notif Date]]),Lookup!$J$1:$L$7,3,0)="Weekday","Weekday"))</f>
        <v>Weekday</v>
      </c>
      <c r="J3102" s="4" t="str">
        <f>VLOOKUP(WEEKDAY(Data[[#This Row],[Min Notif Date]]),Lookup!$J$1:$K$7,2,0)</f>
        <v>5. Thu</v>
      </c>
      <c r="K3102" s="105">
        <f>ROUNDDOWN(Data[[#This Row],[PGE Notified Time]],0)</f>
        <v>44728</v>
      </c>
      <c r="L3102" s="4">
        <f>HOUR(Data[[#This Row],[PGE Notified Time]])</f>
        <v>9</v>
      </c>
      <c r="M3102">
        <v>79026</v>
      </c>
      <c r="O3102" t="s">
        <v>20</v>
      </c>
      <c r="P3102" t="s">
        <v>244</v>
      </c>
      <c r="Q3102" t="s">
        <v>20</v>
      </c>
      <c r="R3102" t="s">
        <v>183</v>
      </c>
      <c r="S3102" s="1" t="s">
        <v>171</v>
      </c>
      <c r="T3102" s="1">
        <v>44728.386805555558</v>
      </c>
      <c r="U3102" s="1">
        <v>44728.479166666664</v>
      </c>
      <c r="V3102" t="s">
        <v>184</v>
      </c>
      <c r="W3102" t="s">
        <v>85</v>
      </c>
      <c r="X3102" t="s">
        <v>300</v>
      </c>
      <c r="Y3102" t="s">
        <v>186</v>
      </c>
      <c r="Z3102" t="s">
        <v>187</v>
      </c>
      <c r="AA3102" s="32">
        <v>133</v>
      </c>
    </row>
    <row r="3103" spans="1:27" x14ac:dyDescent="0.3">
      <c r="A3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3" s="4" t="str">
        <f>VLOOKUP(P3103,Lookup!$A$1:$D$19,4,0)</f>
        <v>Central Valley</v>
      </c>
      <c r="C3103" s="4" t="str">
        <f>VLOOKUP(P3103,Lookup!$A$1:$E$19,5,0)</f>
        <v>Region 5</v>
      </c>
      <c r="D3103" s="4" t="str">
        <f>VLOOKUP(P3103,Lookup!$A$1:$B$19,2,0)</f>
        <v>YO</v>
      </c>
      <c r="E3103" s="4" t="str">
        <f>IF(AND((Data[[#This Row],[Min Notif Date]]&gt;$G$3),Data[[#This Row],[Min Notif Date]]&lt;$F$3),"Last Week","No")</f>
        <v>No</v>
      </c>
      <c r="F3103" s="4" t="str">
        <f>VLOOKUP(MONTH(Data[[#This Row],[Min Notif Date]]),Lookup!$G$1:$H$12,2,0)</f>
        <v>6. Jun</v>
      </c>
      <c r="G3103" s="4" t="str">
        <f t="shared" si="48"/>
        <v/>
      </c>
      <c r="H3103" s="4" t="str">
        <f>IF(AND(Data[[#This Row],[Min Notif Time]]&gt;6,Data[[#This Row],[Min Notif Time]]&lt;17),"Business Hours","Non-Business Hours")</f>
        <v>Business Hours</v>
      </c>
      <c r="I3103" s="4" t="str" cm="1">
        <f t="array" ref="I3103">IFERROR(VLOOKUP(Data[[#This Row],[Min Notif Date]],Lookup!$N$1:$P$11,2,0),_xlfn.IFS(VLOOKUP(WEEKDAY(Data[[#This Row],[Min Notif Date]]),Lookup!$J$1:$L$7,3,0)="Weekend","Weekend",VLOOKUP(WEEKDAY(Data[[#This Row],[Min Notif Date]]),Lookup!$J$1:$L$7,3,0)="Weekday","Weekday"))</f>
        <v>Weekday</v>
      </c>
      <c r="J3103" s="4" t="str">
        <f>VLOOKUP(WEEKDAY(Data[[#This Row],[Min Notif Date]]),Lookup!$J$1:$K$7,2,0)</f>
        <v>5. Thu</v>
      </c>
      <c r="K3103" s="105">
        <f>ROUNDDOWN(Data[[#This Row],[PGE Notified Time]],0)</f>
        <v>44728</v>
      </c>
      <c r="L3103" s="4">
        <f>HOUR(Data[[#This Row],[PGE Notified Time]])</f>
        <v>12</v>
      </c>
      <c r="M3103">
        <v>79047</v>
      </c>
      <c r="O3103" t="s">
        <v>20</v>
      </c>
      <c r="P3103" t="s">
        <v>231</v>
      </c>
      <c r="Q3103" t="s">
        <v>20</v>
      </c>
      <c r="R3103" t="s">
        <v>183</v>
      </c>
      <c r="S3103" s="1" t="s">
        <v>171</v>
      </c>
      <c r="T3103" s="1">
        <v>44728.50277777778</v>
      </c>
      <c r="U3103" s="1">
        <v>44728.590277777781</v>
      </c>
      <c r="V3103" t="s">
        <v>184</v>
      </c>
      <c r="W3103" t="s">
        <v>85</v>
      </c>
      <c r="X3103" t="s">
        <v>468</v>
      </c>
      <c r="Y3103" t="s">
        <v>186</v>
      </c>
      <c r="Z3103" t="s">
        <v>187</v>
      </c>
      <c r="AA3103" s="32">
        <v>126</v>
      </c>
    </row>
    <row r="3104" spans="1:27" x14ac:dyDescent="0.3">
      <c r="A3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4" s="4" t="str">
        <f>VLOOKUP(P3104,Lookup!$A$1:$D$19,4,0)</f>
        <v>North Coast</v>
      </c>
      <c r="C3104" s="4" t="str">
        <f>VLOOKUP(P3104,Lookup!$A$1:$E$19,5,0)</f>
        <v>Region 1</v>
      </c>
      <c r="D3104" s="4" t="str">
        <f>VLOOKUP(P3104,Lookup!$A$1:$B$19,2,0)</f>
        <v>NB</v>
      </c>
      <c r="E3104" s="4" t="str">
        <f>IF(AND((Data[[#This Row],[Min Notif Date]]&gt;$G$3),Data[[#This Row],[Min Notif Date]]&lt;$F$3),"Last Week","No")</f>
        <v>No</v>
      </c>
      <c r="F3104" s="4" t="str">
        <f>VLOOKUP(MONTH(Data[[#This Row],[Min Notif Date]]),Lookup!$G$1:$H$12,2,0)</f>
        <v>6. Jun</v>
      </c>
      <c r="G3104" s="4" t="str">
        <f t="shared" si="48"/>
        <v/>
      </c>
      <c r="H3104" s="4" t="str">
        <f>IF(AND(Data[[#This Row],[Min Notif Time]]&gt;6,Data[[#This Row],[Min Notif Time]]&lt;17),"Business Hours","Non-Business Hours")</f>
        <v>Business Hours</v>
      </c>
      <c r="I3104" s="4" t="str" cm="1">
        <f t="array" ref="I3104">IFERROR(VLOOKUP(Data[[#This Row],[Min Notif Date]],Lookup!$N$1:$P$11,2,0),_xlfn.IFS(VLOOKUP(WEEKDAY(Data[[#This Row],[Min Notif Date]]),Lookup!$J$1:$L$7,3,0)="Weekend","Weekend",VLOOKUP(WEEKDAY(Data[[#This Row],[Min Notif Date]]),Lookup!$J$1:$L$7,3,0)="Weekday","Weekday"))</f>
        <v>Weekday</v>
      </c>
      <c r="J3104" s="4" t="str">
        <f>VLOOKUP(WEEKDAY(Data[[#This Row],[Min Notif Date]]),Lookup!$J$1:$K$7,2,0)</f>
        <v>5. Thu</v>
      </c>
      <c r="K3104" s="105">
        <f>ROUNDDOWN(Data[[#This Row],[PGE Notified Time]],0)</f>
        <v>44728</v>
      </c>
      <c r="L3104" s="4">
        <f>HOUR(Data[[#This Row],[PGE Notified Time]])</f>
        <v>9</v>
      </c>
      <c r="M3104">
        <v>79034</v>
      </c>
      <c r="N3104">
        <v>6735822</v>
      </c>
      <c r="O3104" t="s">
        <v>25</v>
      </c>
      <c r="P3104" t="s">
        <v>219</v>
      </c>
      <c r="Q3104" t="s">
        <v>213</v>
      </c>
      <c r="R3104" t="s">
        <v>183</v>
      </c>
      <c r="S3104" s="1">
        <v>44728.332696759258</v>
      </c>
      <c r="T3104" s="1">
        <v>44728.409317129626</v>
      </c>
      <c r="U3104" s="1">
        <v>44728.412499999999</v>
      </c>
      <c r="V3104" t="s">
        <v>184</v>
      </c>
      <c r="W3104" t="s">
        <v>87</v>
      </c>
      <c r="X3104" t="s">
        <v>341</v>
      </c>
      <c r="Y3104" t="s">
        <v>186</v>
      </c>
      <c r="Z3104" t="s">
        <v>187</v>
      </c>
      <c r="AA3104" s="32">
        <v>114.916666667</v>
      </c>
    </row>
    <row r="3105" spans="1:27" x14ac:dyDescent="0.3">
      <c r="A3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5" s="4" t="str">
        <f>VLOOKUP(P3105,Lookup!$A$1:$D$19,4,0)</f>
        <v>South Bay</v>
      </c>
      <c r="C3105" s="4" t="str">
        <f>VLOOKUP(P3105,Lookup!$A$1:$E$19,5,0)</f>
        <v>Region 4</v>
      </c>
      <c r="D3105" s="4" t="str">
        <f>VLOOKUP(P3105,Lookup!$A$1:$B$19,2,0)</f>
        <v>SJ</v>
      </c>
      <c r="E3105" s="4" t="str">
        <f>IF(AND((Data[[#This Row],[Min Notif Date]]&gt;$G$3),Data[[#This Row],[Min Notif Date]]&lt;$F$3),"Last Week","No")</f>
        <v>No</v>
      </c>
      <c r="F3105" s="4" t="str">
        <f>VLOOKUP(MONTH(Data[[#This Row],[Min Notif Date]]),Lookup!$G$1:$H$12,2,0)</f>
        <v>6. Jun</v>
      </c>
      <c r="G3105" s="4" t="str">
        <f t="shared" si="48"/>
        <v/>
      </c>
      <c r="H3105" s="4" t="str">
        <f>IF(AND(Data[[#This Row],[Min Notif Time]]&gt;6,Data[[#This Row],[Min Notif Time]]&lt;17),"Business Hours","Non-Business Hours")</f>
        <v>Business Hours</v>
      </c>
      <c r="I3105" s="4" t="str" cm="1">
        <f t="array" ref="I3105">IFERROR(VLOOKUP(Data[[#This Row],[Min Notif Date]],Lookup!$N$1:$P$11,2,0),_xlfn.IFS(VLOOKUP(WEEKDAY(Data[[#This Row],[Min Notif Date]]),Lookup!$J$1:$L$7,3,0)="Weekend","Weekend",VLOOKUP(WEEKDAY(Data[[#This Row],[Min Notif Date]]),Lookup!$J$1:$L$7,3,0)="Weekday","Weekday"))</f>
        <v>Weekday</v>
      </c>
      <c r="J3105" s="4" t="str">
        <f>VLOOKUP(WEEKDAY(Data[[#This Row],[Min Notif Date]]),Lookup!$J$1:$K$7,2,0)</f>
        <v>5. Thu</v>
      </c>
      <c r="K3105" s="105">
        <f>ROUNDDOWN(Data[[#This Row],[PGE Notified Time]],0)</f>
        <v>44728</v>
      </c>
      <c r="L3105" s="4">
        <f>HOUR(Data[[#This Row],[PGE Notified Time]])</f>
        <v>12</v>
      </c>
      <c r="M3105">
        <v>79051</v>
      </c>
      <c r="O3105" t="s">
        <v>20</v>
      </c>
      <c r="P3105" t="s">
        <v>288</v>
      </c>
      <c r="Q3105" t="s">
        <v>20</v>
      </c>
      <c r="R3105" t="s">
        <v>183</v>
      </c>
      <c r="S3105" s="1" t="s">
        <v>171</v>
      </c>
      <c r="T3105" s="1">
        <v>44728.526388888888</v>
      </c>
      <c r="U3105" s="1">
        <v>44728.604166666664</v>
      </c>
      <c r="V3105" t="s">
        <v>184</v>
      </c>
      <c r="W3105" t="s">
        <v>85</v>
      </c>
      <c r="X3105" t="s">
        <v>293</v>
      </c>
      <c r="Y3105" t="s">
        <v>186</v>
      </c>
      <c r="Z3105" t="s">
        <v>187</v>
      </c>
      <c r="AA3105" s="32">
        <v>112</v>
      </c>
    </row>
    <row r="3106" spans="1:27" x14ac:dyDescent="0.3">
      <c r="A3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6" s="4" t="str">
        <f>VLOOKUP(P3106,Lookup!$A$1:$D$19,4,0)</f>
        <v>North Valley</v>
      </c>
      <c r="C3106" s="4" t="str">
        <f>VLOOKUP(P3106,Lookup!$A$1:$E$19,5,0)</f>
        <v>Region 2</v>
      </c>
      <c r="D3106" s="4" t="str">
        <f>VLOOKUP(P3106,Lookup!$A$1:$B$19,2,0)</f>
        <v>SA</v>
      </c>
      <c r="E3106" s="4" t="str">
        <f>IF(AND((Data[[#This Row],[Min Notif Date]]&gt;$G$3),Data[[#This Row],[Min Notif Date]]&lt;$F$3),"Last Week","No")</f>
        <v>No</v>
      </c>
      <c r="F3106" s="4" t="str">
        <f>VLOOKUP(MONTH(Data[[#This Row],[Min Notif Date]]),Lookup!$G$1:$H$12,2,0)</f>
        <v>6. Jun</v>
      </c>
      <c r="G3106" s="4" t="str">
        <f t="shared" si="48"/>
        <v/>
      </c>
      <c r="H3106" s="4" t="str">
        <f>IF(AND(Data[[#This Row],[Min Notif Time]]&gt;6,Data[[#This Row],[Min Notif Time]]&lt;17),"Business Hours","Non-Business Hours")</f>
        <v>Business Hours</v>
      </c>
      <c r="I3106" s="4" t="str" cm="1">
        <f t="array" ref="I3106">IFERROR(VLOOKUP(Data[[#This Row],[Min Notif Date]],Lookup!$N$1:$P$11,2,0),_xlfn.IFS(VLOOKUP(WEEKDAY(Data[[#This Row],[Min Notif Date]]),Lookup!$J$1:$L$7,3,0)="Weekend","Weekend",VLOOKUP(WEEKDAY(Data[[#This Row],[Min Notif Date]]),Lookup!$J$1:$L$7,3,0)="Weekday","Weekday"))</f>
        <v>Weekday</v>
      </c>
      <c r="J3106" s="4" t="str">
        <f>VLOOKUP(WEEKDAY(Data[[#This Row],[Min Notif Date]]),Lookup!$J$1:$K$7,2,0)</f>
        <v>5. Thu</v>
      </c>
      <c r="K3106" s="105">
        <f>ROUNDDOWN(Data[[#This Row],[PGE Notified Time]],0)</f>
        <v>44728</v>
      </c>
      <c r="L3106" s="4">
        <f>HOUR(Data[[#This Row],[PGE Notified Time]])</f>
        <v>9</v>
      </c>
      <c r="M3106">
        <v>79031</v>
      </c>
      <c r="O3106" t="s">
        <v>20</v>
      </c>
      <c r="P3106" t="s">
        <v>210</v>
      </c>
      <c r="Q3106" t="s">
        <v>20</v>
      </c>
      <c r="R3106" t="s">
        <v>183</v>
      </c>
      <c r="S3106" s="1" t="s">
        <v>171</v>
      </c>
      <c r="T3106" s="1">
        <v>44728.402777777781</v>
      </c>
      <c r="U3106" s="1">
        <v>44728.479166666664</v>
      </c>
      <c r="V3106" t="s">
        <v>184</v>
      </c>
      <c r="W3106" t="s">
        <v>85</v>
      </c>
      <c r="X3106" t="s">
        <v>238</v>
      </c>
      <c r="Y3106" t="s">
        <v>186</v>
      </c>
      <c r="Z3106" t="s">
        <v>187</v>
      </c>
      <c r="AA3106" s="32">
        <v>110</v>
      </c>
    </row>
    <row r="3107" spans="1:27" x14ac:dyDescent="0.3">
      <c r="A3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7" s="4" t="str">
        <f>VLOOKUP(P3107,Lookup!$A$1:$D$19,4,0)</f>
        <v>Central Valley</v>
      </c>
      <c r="C3107" s="4" t="str">
        <f>VLOOKUP(P3107,Lookup!$A$1:$E$19,5,0)</f>
        <v>Region 5</v>
      </c>
      <c r="D3107" s="4" t="str">
        <f>VLOOKUP(P3107,Lookup!$A$1:$B$19,2,0)</f>
        <v>ST</v>
      </c>
      <c r="E3107" s="4" t="str">
        <f>IF(AND((Data[[#This Row],[Min Notif Date]]&gt;$G$3),Data[[#This Row],[Min Notif Date]]&lt;$F$3),"Last Week","No")</f>
        <v>No</v>
      </c>
      <c r="F3107" s="4" t="str">
        <f>VLOOKUP(MONTH(Data[[#This Row],[Min Notif Date]]),Lookup!$G$1:$H$12,2,0)</f>
        <v>6. Jun</v>
      </c>
      <c r="G3107" s="4" t="str">
        <f t="shared" si="48"/>
        <v/>
      </c>
      <c r="H3107" s="4" t="str">
        <f>IF(AND(Data[[#This Row],[Min Notif Time]]&gt;6,Data[[#This Row],[Min Notif Time]]&lt;17),"Business Hours","Non-Business Hours")</f>
        <v>Business Hours</v>
      </c>
      <c r="I3107" s="4" t="str" cm="1">
        <f t="array" ref="I3107">IFERROR(VLOOKUP(Data[[#This Row],[Min Notif Date]],Lookup!$N$1:$P$11,2,0),_xlfn.IFS(VLOOKUP(WEEKDAY(Data[[#This Row],[Min Notif Date]]),Lookup!$J$1:$L$7,3,0)="Weekend","Weekend",VLOOKUP(WEEKDAY(Data[[#This Row],[Min Notif Date]]),Lookup!$J$1:$L$7,3,0)="Weekday","Weekday"))</f>
        <v>Weekday</v>
      </c>
      <c r="J3107" s="4" t="str">
        <f>VLOOKUP(WEEKDAY(Data[[#This Row],[Min Notif Date]]),Lookup!$J$1:$K$7,2,0)</f>
        <v>5. Thu</v>
      </c>
      <c r="K3107" s="105">
        <f>ROUNDDOWN(Data[[#This Row],[PGE Notified Time]],0)</f>
        <v>44728</v>
      </c>
      <c r="L3107" s="4">
        <f>HOUR(Data[[#This Row],[PGE Notified Time]])</f>
        <v>8</v>
      </c>
      <c r="M3107">
        <v>79020</v>
      </c>
      <c r="N3107">
        <v>9878466057</v>
      </c>
      <c r="O3107" t="s">
        <v>20</v>
      </c>
      <c r="P3107" t="s">
        <v>188</v>
      </c>
      <c r="Q3107" t="s">
        <v>20</v>
      </c>
      <c r="R3107" t="s">
        <v>191</v>
      </c>
      <c r="S3107" s="1">
        <v>44728.324675925927</v>
      </c>
      <c r="T3107" s="1">
        <v>44728.353668981479</v>
      </c>
      <c r="U3107" s="1">
        <v>44728.396527777775</v>
      </c>
      <c r="V3107" t="s">
        <v>184</v>
      </c>
      <c r="W3107" t="s">
        <v>85</v>
      </c>
      <c r="X3107" t="s">
        <v>189</v>
      </c>
      <c r="Y3107" t="s">
        <v>186</v>
      </c>
      <c r="Z3107" t="s">
        <v>187</v>
      </c>
      <c r="AA3107" s="32">
        <v>103.466666667</v>
      </c>
    </row>
    <row r="3108" spans="1:27" x14ac:dyDescent="0.3">
      <c r="A3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8" s="4" t="str">
        <f>VLOOKUP(P3108,Lookup!$A$1:$D$19,4,0)</f>
        <v>Bay Area</v>
      </c>
      <c r="C3108" s="4" t="str">
        <f>VLOOKUP(P3108,Lookup!$A$1:$E$19,5,0)</f>
        <v>Region 3</v>
      </c>
      <c r="D3108" s="4" t="str">
        <f>VLOOKUP(P3108,Lookup!$A$1:$B$19,2,0)</f>
        <v>MI</v>
      </c>
      <c r="E3108" s="4" t="str">
        <f>IF(AND((Data[[#This Row],[Min Notif Date]]&gt;$G$3),Data[[#This Row],[Min Notif Date]]&lt;$F$3),"Last Week","No")</f>
        <v>No</v>
      </c>
      <c r="F3108" s="4" t="str">
        <f>VLOOKUP(MONTH(Data[[#This Row],[Min Notif Date]]),Lookup!$G$1:$H$12,2,0)</f>
        <v>6. Jun</v>
      </c>
      <c r="G3108" s="4" t="str">
        <f t="shared" si="48"/>
        <v/>
      </c>
      <c r="H3108" s="4" t="str">
        <f>IF(AND(Data[[#This Row],[Min Notif Time]]&gt;6,Data[[#This Row],[Min Notif Time]]&lt;17),"Business Hours","Non-Business Hours")</f>
        <v>Business Hours</v>
      </c>
      <c r="I3108" s="4" t="str" cm="1">
        <f t="array" ref="I3108">IFERROR(VLOOKUP(Data[[#This Row],[Min Notif Date]],Lookup!$N$1:$P$11,2,0),_xlfn.IFS(VLOOKUP(WEEKDAY(Data[[#This Row],[Min Notif Date]]),Lookup!$J$1:$L$7,3,0)="Weekend","Weekend",VLOOKUP(WEEKDAY(Data[[#This Row],[Min Notif Date]]),Lookup!$J$1:$L$7,3,0)="Weekday","Weekday"))</f>
        <v>Weekday</v>
      </c>
      <c r="J3108" s="4" t="str">
        <f>VLOOKUP(WEEKDAY(Data[[#This Row],[Min Notif Date]]),Lookup!$J$1:$K$7,2,0)</f>
        <v>5. Thu</v>
      </c>
      <c r="K3108" s="105">
        <f>ROUNDDOWN(Data[[#This Row],[PGE Notified Time]],0)</f>
        <v>44728</v>
      </c>
      <c r="L3108" s="4">
        <f>HOUR(Data[[#This Row],[PGE Notified Time]])</f>
        <v>11</v>
      </c>
      <c r="M3108">
        <v>79044</v>
      </c>
      <c r="O3108" t="s">
        <v>20</v>
      </c>
      <c r="P3108" t="s">
        <v>244</v>
      </c>
      <c r="Q3108" t="s">
        <v>20</v>
      </c>
      <c r="R3108" t="s">
        <v>191</v>
      </c>
      <c r="S3108" s="1" t="s">
        <v>171</v>
      </c>
      <c r="T3108" s="1">
        <v>44728.491666666669</v>
      </c>
      <c r="U3108" s="1">
        <v>44728.5625</v>
      </c>
      <c r="V3108" t="s">
        <v>184</v>
      </c>
      <c r="W3108" t="s">
        <v>85</v>
      </c>
      <c r="X3108" t="s">
        <v>300</v>
      </c>
      <c r="Y3108" t="s">
        <v>186</v>
      </c>
      <c r="Z3108" t="s">
        <v>187</v>
      </c>
      <c r="AA3108" s="32">
        <v>102</v>
      </c>
    </row>
    <row r="3109" spans="1:27" x14ac:dyDescent="0.3">
      <c r="A3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9" s="4" t="str">
        <f>VLOOKUP(P3109,Lookup!$A$1:$D$19,4,0)</f>
        <v>Bay Area</v>
      </c>
      <c r="C3109" s="4" t="str">
        <f>VLOOKUP(P3109,Lookup!$A$1:$E$19,5,0)</f>
        <v>Region 3</v>
      </c>
      <c r="D3109" s="4" t="str">
        <f>VLOOKUP(P3109,Lookup!$A$1:$B$19,2,0)</f>
        <v>DI</v>
      </c>
      <c r="E3109" s="4" t="str">
        <f>IF(AND((Data[[#This Row],[Min Notif Date]]&gt;$G$3),Data[[#This Row],[Min Notif Date]]&lt;$F$3),"Last Week","No")</f>
        <v>No</v>
      </c>
      <c r="F3109" s="4" t="str">
        <f>VLOOKUP(MONTH(Data[[#This Row],[Min Notif Date]]),Lookup!$G$1:$H$12,2,0)</f>
        <v>6. Jun</v>
      </c>
      <c r="G3109" s="4" t="str">
        <f t="shared" si="48"/>
        <v/>
      </c>
      <c r="H3109" s="4" t="str">
        <f>IF(AND(Data[[#This Row],[Min Notif Time]]&gt;6,Data[[#This Row],[Min Notif Time]]&lt;17),"Business Hours","Non-Business Hours")</f>
        <v>Business Hours</v>
      </c>
      <c r="I3109" s="4" t="str" cm="1">
        <f t="array" ref="I3109">IFERROR(VLOOKUP(Data[[#This Row],[Min Notif Date]],Lookup!$N$1:$P$11,2,0),_xlfn.IFS(VLOOKUP(WEEKDAY(Data[[#This Row],[Min Notif Date]]),Lookup!$J$1:$L$7,3,0)="Weekend","Weekend",VLOOKUP(WEEKDAY(Data[[#This Row],[Min Notif Date]]),Lookup!$J$1:$L$7,3,0)="Weekday","Weekday"))</f>
        <v>Weekday</v>
      </c>
      <c r="J3109" s="4" t="str">
        <f>VLOOKUP(WEEKDAY(Data[[#This Row],[Min Notif Date]]),Lookup!$J$1:$K$7,2,0)</f>
        <v>5. Thu</v>
      </c>
      <c r="K3109" s="105">
        <f>ROUNDDOWN(Data[[#This Row],[PGE Notified Time]],0)</f>
        <v>44728</v>
      </c>
      <c r="L3109" s="4">
        <f>HOUR(Data[[#This Row],[PGE Notified Time]])</f>
        <v>10</v>
      </c>
      <c r="M3109">
        <v>79037</v>
      </c>
      <c r="O3109" t="s">
        <v>20</v>
      </c>
      <c r="P3109" t="s">
        <v>208</v>
      </c>
      <c r="Q3109" t="s">
        <v>20</v>
      </c>
      <c r="R3109" t="s">
        <v>183</v>
      </c>
      <c r="S3109" s="1" t="s">
        <v>171</v>
      </c>
      <c r="T3109" s="1">
        <v>44728.433333333334</v>
      </c>
      <c r="U3109" s="1">
        <v>44728.5</v>
      </c>
      <c r="V3109" t="s">
        <v>184</v>
      </c>
      <c r="W3109" t="s">
        <v>85</v>
      </c>
      <c r="X3109" t="s">
        <v>236</v>
      </c>
      <c r="Y3109" t="s">
        <v>186</v>
      </c>
      <c r="Z3109" t="s">
        <v>187</v>
      </c>
      <c r="AA3109" s="32">
        <v>96</v>
      </c>
    </row>
    <row r="3110" spans="1:27" x14ac:dyDescent="0.3">
      <c r="A3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0" s="4" t="str">
        <f>VLOOKUP(P3110,Lookup!$A$1:$D$19,4,0)</f>
        <v>Bay Area</v>
      </c>
      <c r="C3110" s="4" t="str">
        <f>VLOOKUP(P3110,Lookup!$A$1:$E$19,5,0)</f>
        <v>Region 3</v>
      </c>
      <c r="D3110" s="4" t="str">
        <f>VLOOKUP(P3110,Lookup!$A$1:$B$19,2,0)</f>
        <v>PN</v>
      </c>
      <c r="E3110" s="4" t="str">
        <f>IF(AND((Data[[#This Row],[Min Notif Date]]&gt;$G$3),Data[[#This Row],[Min Notif Date]]&lt;$F$3),"Last Week","No")</f>
        <v>No</v>
      </c>
      <c r="F3110" s="4" t="str">
        <f>VLOOKUP(MONTH(Data[[#This Row],[Min Notif Date]]),Lookup!$G$1:$H$12,2,0)</f>
        <v>6. Jun</v>
      </c>
      <c r="G3110" s="4" t="str">
        <f t="shared" si="48"/>
        <v/>
      </c>
      <c r="H3110" s="4" t="str">
        <f>IF(AND(Data[[#This Row],[Min Notif Time]]&gt;6,Data[[#This Row],[Min Notif Time]]&lt;17),"Business Hours","Non-Business Hours")</f>
        <v>Business Hours</v>
      </c>
      <c r="I3110" s="4" t="str" cm="1">
        <f t="array" ref="I3110">IFERROR(VLOOKUP(Data[[#This Row],[Min Notif Date]],Lookup!$N$1:$P$11,2,0),_xlfn.IFS(VLOOKUP(WEEKDAY(Data[[#This Row],[Min Notif Date]]),Lookup!$J$1:$L$7,3,0)="Weekend","Weekend",VLOOKUP(WEEKDAY(Data[[#This Row],[Min Notif Date]]),Lookup!$J$1:$L$7,3,0)="Weekday","Weekday"))</f>
        <v>Weekday</v>
      </c>
      <c r="J3110" s="4" t="str">
        <f>VLOOKUP(WEEKDAY(Data[[#This Row],[Min Notif Date]]),Lookup!$J$1:$K$7,2,0)</f>
        <v>5. Thu</v>
      </c>
      <c r="K3110" s="105">
        <f>ROUNDDOWN(Data[[#This Row],[PGE Notified Time]],0)</f>
        <v>44728</v>
      </c>
      <c r="L3110" s="4">
        <f>HOUR(Data[[#This Row],[PGE Notified Time]])</f>
        <v>12</v>
      </c>
      <c r="M3110">
        <v>79048</v>
      </c>
      <c r="O3110" t="s">
        <v>20</v>
      </c>
      <c r="P3110" t="s">
        <v>197</v>
      </c>
      <c r="Q3110" t="s">
        <v>20</v>
      </c>
      <c r="R3110" t="s">
        <v>191</v>
      </c>
      <c r="S3110" s="1" t="s">
        <v>171</v>
      </c>
      <c r="T3110" s="1">
        <v>44728.501388888886</v>
      </c>
      <c r="U3110" s="1">
        <v>44728.5625</v>
      </c>
      <c r="V3110" t="s">
        <v>184</v>
      </c>
      <c r="W3110" t="s">
        <v>85</v>
      </c>
      <c r="X3110" t="s">
        <v>284</v>
      </c>
      <c r="Y3110" t="s">
        <v>186</v>
      </c>
      <c r="Z3110" t="s">
        <v>187</v>
      </c>
      <c r="AA3110" s="32">
        <v>88</v>
      </c>
    </row>
    <row r="3111" spans="1:27" x14ac:dyDescent="0.3">
      <c r="A3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1" s="4" t="str">
        <f>VLOOKUP(P3111,Lookup!$A$1:$D$19,4,0)</f>
        <v>North Valley</v>
      </c>
      <c r="C3111" s="4" t="str">
        <f>VLOOKUP(P3111,Lookup!$A$1:$E$19,5,0)</f>
        <v>Region 2</v>
      </c>
      <c r="D3111" s="4" t="str">
        <f>VLOOKUP(P3111,Lookup!$A$1:$B$19,2,0)</f>
        <v>SA</v>
      </c>
      <c r="E3111" s="4" t="str">
        <f>IF(AND((Data[[#This Row],[Min Notif Date]]&gt;$G$3),Data[[#This Row],[Min Notif Date]]&lt;$F$3),"Last Week","No")</f>
        <v>No</v>
      </c>
      <c r="F3111" s="4" t="str">
        <f>VLOOKUP(MONTH(Data[[#This Row],[Min Notif Date]]),Lookup!$G$1:$H$12,2,0)</f>
        <v>6. Jun</v>
      </c>
      <c r="G3111" s="4" t="str">
        <f t="shared" si="48"/>
        <v/>
      </c>
      <c r="H3111" s="4" t="str">
        <f>IF(AND(Data[[#This Row],[Min Notif Time]]&gt;6,Data[[#This Row],[Min Notif Time]]&lt;17),"Business Hours","Non-Business Hours")</f>
        <v>Business Hours</v>
      </c>
      <c r="I3111" s="4" t="str" cm="1">
        <f t="array" ref="I3111">IFERROR(VLOOKUP(Data[[#This Row],[Min Notif Date]],Lookup!$N$1:$P$11,2,0),_xlfn.IFS(VLOOKUP(WEEKDAY(Data[[#This Row],[Min Notif Date]]),Lookup!$J$1:$L$7,3,0)="Weekend","Weekend",VLOOKUP(WEEKDAY(Data[[#This Row],[Min Notif Date]]),Lookup!$J$1:$L$7,3,0)="Weekday","Weekday"))</f>
        <v>Weekday</v>
      </c>
      <c r="J3111" s="4" t="str">
        <f>VLOOKUP(WEEKDAY(Data[[#This Row],[Min Notif Date]]),Lookup!$J$1:$K$7,2,0)</f>
        <v>5. Thu</v>
      </c>
      <c r="K3111" s="105">
        <f>ROUNDDOWN(Data[[#This Row],[PGE Notified Time]],0)</f>
        <v>44728</v>
      </c>
      <c r="L3111" s="4">
        <f>HOUR(Data[[#This Row],[PGE Notified Time]])</f>
        <v>8</v>
      </c>
      <c r="M3111">
        <v>79022</v>
      </c>
      <c r="O3111" t="s">
        <v>20</v>
      </c>
      <c r="P3111" t="s">
        <v>210</v>
      </c>
      <c r="Q3111" t="s">
        <v>20</v>
      </c>
      <c r="R3111" t="s">
        <v>183</v>
      </c>
      <c r="S3111" s="1" t="s">
        <v>171</v>
      </c>
      <c r="T3111" s="1">
        <v>44728.359027777777</v>
      </c>
      <c r="U3111" s="1">
        <v>44728.416666666664</v>
      </c>
      <c r="V3111" t="s">
        <v>184</v>
      </c>
      <c r="W3111" t="s">
        <v>85</v>
      </c>
      <c r="X3111" t="s">
        <v>238</v>
      </c>
      <c r="Y3111" t="s">
        <v>186</v>
      </c>
      <c r="Z3111" t="s">
        <v>187</v>
      </c>
      <c r="AA3111" s="32">
        <v>83</v>
      </c>
    </row>
    <row r="3112" spans="1:27" x14ac:dyDescent="0.3">
      <c r="A3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2" s="4" t="str">
        <f>VLOOKUP(P3112,Lookup!$A$1:$D$19,4,0)</f>
        <v>Bay Area</v>
      </c>
      <c r="C3112" s="4" t="str">
        <f>VLOOKUP(P3112,Lookup!$A$1:$E$19,5,0)</f>
        <v>Region 3</v>
      </c>
      <c r="D3112" s="4" t="str">
        <f>VLOOKUP(P3112,Lookup!$A$1:$B$19,2,0)</f>
        <v>MI</v>
      </c>
      <c r="E3112" s="4" t="str">
        <f>IF(AND((Data[[#This Row],[Min Notif Date]]&gt;$G$3),Data[[#This Row],[Min Notif Date]]&lt;$F$3),"Last Week","No")</f>
        <v>No</v>
      </c>
      <c r="F3112" s="4" t="str">
        <f>VLOOKUP(MONTH(Data[[#This Row],[Min Notif Date]]),Lookup!$G$1:$H$12,2,0)</f>
        <v>6. Jun</v>
      </c>
      <c r="G3112" s="4" t="str">
        <f t="shared" si="48"/>
        <v/>
      </c>
      <c r="H3112" s="4" t="str">
        <f>IF(AND(Data[[#This Row],[Min Notif Time]]&gt;6,Data[[#This Row],[Min Notif Time]]&lt;17),"Business Hours","Non-Business Hours")</f>
        <v>Business Hours</v>
      </c>
      <c r="I3112" s="4" t="str" cm="1">
        <f t="array" ref="I3112">IFERROR(VLOOKUP(Data[[#This Row],[Min Notif Date]],Lookup!$N$1:$P$11,2,0),_xlfn.IFS(VLOOKUP(WEEKDAY(Data[[#This Row],[Min Notif Date]]),Lookup!$J$1:$L$7,3,0)="Weekend","Weekend",VLOOKUP(WEEKDAY(Data[[#This Row],[Min Notif Date]]),Lookup!$J$1:$L$7,3,0)="Weekday","Weekday"))</f>
        <v>Weekday</v>
      </c>
      <c r="J3112" s="4" t="str">
        <f>VLOOKUP(WEEKDAY(Data[[#This Row],[Min Notif Date]]),Lookup!$J$1:$K$7,2,0)</f>
        <v>5. Thu</v>
      </c>
      <c r="K3112" s="105">
        <f>ROUNDDOWN(Data[[#This Row],[PGE Notified Time]],0)</f>
        <v>44728</v>
      </c>
      <c r="L3112" s="4">
        <f>HOUR(Data[[#This Row],[PGE Notified Time]])</f>
        <v>9</v>
      </c>
      <c r="M3112">
        <v>79033</v>
      </c>
      <c r="O3112" t="s">
        <v>20</v>
      </c>
      <c r="P3112" t="s">
        <v>244</v>
      </c>
      <c r="Q3112" t="s">
        <v>20</v>
      </c>
      <c r="R3112" t="s">
        <v>183</v>
      </c>
      <c r="S3112" s="1" t="s">
        <v>171</v>
      </c>
      <c r="T3112" s="1">
        <v>44728.406944444447</v>
      </c>
      <c r="U3112" s="1">
        <v>44728.458333333336</v>
      </c>
      <c r="V3112" t="s">
        <v>184</v>
      </c>
      <c r="W3112" t="s">
        <v>85</v>
      </c>
      <c r="X3112" t="s">
        <v>267</v>
      </c>
      <c r="Y3112" t="s">
        <v>186</v>
      </c>
      <c r="Z3112" t="s">
        <v>187</v>
      </c>
      <c r="AA3112" s="32">
        <v>74</v>
      </c>
    </row>
    <row r="3113" spans="1:27" x14ac:dyDescent="0.3">
      <c r="A3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3" s="4" t="str">
        <f>VLOOKUP(P3113,Lookup!$A$1:$D$19,4,0)</f>
        <v>Central Valley</v>
      </c>
      <c r="C3113" s="4" t="str">
        <f>VLOOKUP(P3113,Lookup!$A$1:$E$19,5,0)</f>
        <v>Region 5</v>
      </c>
      <c r="D3113" s="4" t="str">
        <f>VLOOKUP(P3113,Lookup!$A$1:$B$19,2,0)</f>
        <v>FR</v>
      </c>
      <c r="E3113" s="4" t="str">
        <f>IF(AND((Data[[#This Row],[Min Notif Date]]&gt;$G$3),Data[[#This Row],[Min Notif Date]]&lt;$F$3),"Last Week","No")</f>
        <v>No</v>
      </c>
      <c r="F3113" s="4" t="str">
        <f>VLOOKUP(MONTH(Data[[#This Row],[Min Notif Date]]),Lookup!$G$1:$H$12,2,0)</f>
        <v>6. Jun</v>
      </c>
      <c r="G3113" s="4" t="str">
        <f t="shared" si="48"/>
        <v/>
      </c>
      <c r="H3113" s="4" t="str">
        <f>IF(AND(Data[[#This Row],[Min Notif Time]]&gt;6,Data[[#This Row],[Min Notif Time]]&lt;17),"Business Hours","Non-Business Hours")</f>
        <v>Business Hours</v>
      </c>
      <c r="I3113" s="4" t="str" cm="1">
        <f t="array" ref="I3113">IFERROR(VLOOKUP(Data[[#This Row],[Min Notif Date]],Lookup!$N$1:$P$11,2,0),_xlfn.IFS(VLOOKUP(WEEKDAY(Data[[#This Row],[Min Notif Date]]),Lookup!$J$1:$L$7,3,0)="Weekend","Weekend",VLOOKUP(WEEKDAY(Data[[#This Row],[Min Notif Date]]),Lookup!$J$1:$L$7,3,0)="Weekday","Weekday"))</f>
        <v>Weekday</v>
      </c>
      <c r="J3113" s="4" t="str">
        <f>VLOOKUP(WEEKDAY(Data[[#This Row],[Min Notif Date]]),Lookup!$J$1:$K$7,2,0)</f>
        <v>5. Thu</v>
      </c>
      <c r="K3113" s="105">
        <f>ROUNDDOWN(Data[[#This Row],[PGE Notified Time]],0)</f>
        <v>44728</v>
      </c>
      <c r="L3113" s="4">
        <f>HOUR(Data[[#This Row],[PGE Notified Time]])</f>
        <v>10</v>
      </c>
      <c r="M3113">
        <v>79038</v>
      </c>
      <c r="N3113">
        <v>9215794</v>
      </c>
      <c r="O3113" t="s">
        <v>25</v>
      </c>
      <c r="P3113" t="s">
        <v>195</v>
      </c>
      <c r="Q3113" t="s">
        <v>213</v>
      </c>
      <c r="R3113" t="s">
        <v>183</v>
      </c>
      <c r="S3113" s="1">
        <v>44728.43414351852</v>
      </c>
      <c r="T3113" s="1">
        <v>44728.436469907407</v>
      </c>
      <c r="U3113" s="1">
        <v>44728.484722222223</v>
      </c>
      <c r="V3113" t="s">
        <v>184</v>
      </c>
      <c r="W3113" t="s">
        <v>87</v>
      </c>
      <c r="X3113" t="s">
        <v>303</v>
      </c>
      <c r="Y3113" t="s">
        <v>186</v>
      </c>
      <c r="Z3113" t="s">
        <v>187</v>
      </c>
      <c r="AA3113" s="32">
        <v>72.833333332999999</v>
      </c>
    </row>
    <row r="3114" spans="1:27" x14ac:dyDescent="0.3">
      <c r="A3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4" s="4" t="str">
        <f>VLOOKUP(P3114,Lookup!$A$1:$D$19,4,0)</f>
        <v>Central Valley</v>
      </c>
      <c r="C3114" s="4" t="str">
        <f>VLOOKUP(P3114,Lookup!$A$1:$E$19,5,0)</f>
        <v>Region 5</v>
      </c>
      <c r="D3114" s="4" t="str">
        <f>VLOOKUP(P3114,Lookup!$A$1:$B$19,2,0)</f>
        <v>FR</v>
      </c>
      <c r="E3114" s="4" t="str">
        <f>IF(AND((Data[[#This Row],[Min Notif Date]]&gt;$G$3),Data[[#This Row],[Min Notif Date]]&lt;$F$3),"Last Week","No")</f>
        <v>No</v>
      </c>
      <c r="F3114" s="4" t="str">
        <f>VLOOKUP(MONTH(Data[[#This Row],[Min Notif Date]]),Lookup!$G$1:$H$12,2,0)</f>
        <v>6. Jun</v>
      </c>
      <c r="G3114" s="4" t="str">
        <f t="shared" si="48"/>
        <v/>
      </c>
      <c r="H3114" s="4" t="str">
        <f>IF(AND(Data[[#This Row],[Min Notif Time]]&gt;6,Data[[#This Row],[Min Notif Time]]&lt;17),"Business Hours","Non-Business Hours")</f>
        <v>Business Hours</v>
      </c>
      <c r="I3114" s="4" t="str" cm="1">
        <f t="array" ref="I3114">IFERROR(VLOOKUP(Data[[#This Row],[Min Notif Date]],Lookup!$N$1:$P$11,2,0),_xlfn.IFS(VLOOKUP(WEEKDAY(Data[[#This Row],[Min Notif Date]]),Lookup!$J$1:$L$7,3,0)="Weekend","Weekend",VLOOKUP(WEEKDAY(Data[[#This Row],[Min Notif Date]]),Lookup!$J$1:$L$7,3,0)="Weekday","Weekday"))</f>
        <v>Weekday</v>
      </c>
      <c r="J3114" s="4" t="str">
        <f>VLOOKUP(WEEKDAY(Data[[#This Row],[Min Notif Date]]),Lookup!$J$1:$K$7,2,0)</f>
        <v>5. Thu</v>
      </c>
      <c r="K3114" s="105">
        <f>ROUNDDOWN(Data[[#This Row],[PGE Notified Time]],0)</f>
        <v>44728</v>
      </c>
      <c r="L3114" s="4">
        <f>HOUR(Data[[#This Row],[PGE Notified Time]])</f>
        <v>10</v>
      </c>
      <c r="M3114">
        <v>79040</v>
      </c>
      <c r="N3114">
        <v>7009955314</v>
      </c>
      <c r="O3114" t="s">
        <v>25</v>
      </c>
      <c r="P3114" t="s">
        <v>195</v>
      </c>
      <c r="Q3114" t="s">
        <v>213</v>
      </c>
      <c r="R3114" t="s">
        <v>183</v>
      </c>
      <c r="S3114" s="1">
        <v>44728.444131944445</v>
      </c>
      <c r="T3114" s="1">
        <v>44728.444548611114</v>
      </c>
      <c r="U3114" s="1">
        <v>44728.484027777777</v>
      </c>
      <c r="V3114" t="s">
        <v>184</v>
      </c>
      <c r="W3114" t="s">
        <v>87</v>
      </c>
      <c r="X3114" t="s">
        <v>196</v>
      </c>
      <c r="Y3114" t="s">
        <v>186</v>
      </c>
      <c r="Z3114" t="s">
        <v>187</v>
      </c>
      <c r="AA3114" s="32">
        <v>57.45</v>
      </c>
    </row>
    <row r="3115" spans="1:27" x14ac:dyDescent="0.3">
      <c r="A3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5" s="4" t="str">
        <f>VLOOKUP(P3115,Lookup!$A$1:$D$19,4,0)</f>
        <v>Bay Area</v>
      </c>
      <c r="C3115" s="4" t="str">
        <f>VLOOKUP(P3115,Lookup!$A$1:$E$19,5,0)</f>
        <v>Region 3</v>
      </c>
      <c r="D3115" s="4" t="str">
        <f>VLOOKUP(P3115,Lookup!$A$1:$B$19,2,0)</f>
        <v>MI</v>
      </c>
      <c r="E3115" s="4" t="str">
        <f>IF(AND((Data[[#This Row],[Min Notif Date]]&gt;$G$3),Data[[#This Row],[Min Notif Date]]&lt;$F$3),"Last Week","No")</f>
        <v>No</v>
      </c>
      <c r="F3115" s="4" t="str">
        <f>VLOOKUP(MONTH(Data[[#This Row],[Min Notif Date]]),Lookup!$G$1:$H$12,2,0)</f>
        <v>6. Jun</v>
      </c>
      <c r="G3115" s="4" t="str">
        <f t="shared" si="48"/>
        <v/>
      </c>
      <c r="H3115" s="4" t="str">
        <f>IF(AND(Data[[#This Row],[Min Notif Time]]&gt;6,Data[[#This Row],[Min Notif Time]]&lt;17),"Business Hours","Non-Business Hours")</f>
        <v>Business Hours</v>
      </c>
      <c r="I3115" s="4" t="str" cm="1">
        <f t="array" ref="I3115">IFERROR(VLOOKUP(Data[[#This Row],[Min Notif Date]],Lookup!$N$1:$P$11,2,0),_xlfn.IFS(VLOOKUP(WEEKDAY(Data[[#This Row],[Min Notif Date]]),Lookup!$J$1:$L$7,3,0)="Weekend","Weekend",VLOOKUP(WEEKDAY(Data[[#This Row],[Min Notif Date]]),Lookup!$J$1:$L$7,3,0)="Weekday","Weekday"))</f>
        <v>Weekday</v>
      </c>
      <c r="J3115" s="4" t="str">
        <f>VLOOKUP(WEEKDAY(Data[[#This Row],[Min Notif Date]]),Lookup!$J$1:$K$7,2,0)</f>
        <v>5. Thu</v>
      </c>
      <c r="K3115" s="105">
        <f>ROUNDDOWN(Data[[#This Row],[PGE Notified Time]],0)</f>
        <v>44728</v>
      </c>
      <c r="L3115" s="4">
        <f>HOUR(Data[[#This Row],[PGE Notified Time]])</f>
        <v>11</v>
      </c>
      <c r="M3115">
        <v>79043</v>
      </c>
      <c r="O3115" t="s">
        <v>20</v>
      </c>
      <c r="P3115" t="s">
        <v>244</v>
      </c>
      <c r="Q3115" t="s">
        <v>20</v>
      </c>
      <c r="R3115" t="s">
        <v>183</v>
      </c>
      <c r="S3115" s="1" t="s">
        <v>171</v>
      </c>
      <c r="T3115" s="1">
        <v>44728.490277777775</v>
      </c>
      <c r="U3115" s="1">
        <v>44728.520833333336</v>
      </c>
      <c r="V3115" t="s">
        <v>184</v>
      </c>
      <c r="W3115" t="s">
        <v>85</v>
      </c>
      <c r="X3115" t="s">
        <v>267</v>
      </c>
      <c r="Y3115" t="s">
        <v>186</v>
      </c>
      <c r="Z3115" t="s">
        <v>187</v>
      </c>
      <c r="AA3115" s="32">
        <v>44</v>
      </c>
    </row>
    <row r="3116" spans="1:27" x14ac:dyDescent="0.3">
      <c r="A3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6" s="4" t="str">
        <f>VLOOKUP(P3116,Lookup!$A$1:$D$19,4,0)</f>
        <v>Central Valley</v>
      </c>
      <c r="C3116" s="4" t="str">
        <f>VLOOKUP(P3116,Lookup!$A$1:$E$19,5,0)</f>
        <v>Region 5</v>
      </c>
      <c r="D3116" s="4" t="str">
        <f>VLOOKUP(P3116,Lookup!$A$1:$B$19,2,0)</f>
        <v>YO</v>
      </c>
      <c r="E3116" s="4" t="str">
        <f>IF(AND((Data[[#This Row],[Min Notif Date]]&gt;$G$3),Data[[#This Row],[Min Notif Date]]&lt;$F$3),"Last Week","No")</f>
        <v>No</v>
      </c>
      <c r="F3116" s="4" t="str">
        <f>VLOOKUP(MONTH(Data[[#This Row],[Min Notif Date]]),Lookup!$G$1:$H$12,2,0)</f>
        <v>6. Jun</v>
      </c>
      <c r="G3116" s="4" t="str">
        <f t="shared" si="48"/>
        <v/>
      </c>
      <c r="H3116" s="4" t="str">
        <f>IF(AND(Data[[#This Row],[Min Notif Time]]&gt;6,Data[[#This Row],[Min Notif Time]]&lt;17),"Business Hours","Non-Business Hours")</f>
        <v>Business Hours</v>
      </c>
      <c r="I3116" s="4" t="str" cm="1">
        <f t="array" ref="I3116">IFERROR(VLOOKUP(Data[[#This Row],[Min Notif Date]],Lookup!$N$1:$P$11,2,0),_xlfn.IFS(VLOOKUP(WEEKDAY(Data[[#This Row],[Min Notif Date]]),Lookup!$J$1:$L$7,3,0)="Weekend","Weekend",VLOOKUP(WEEKDAY(Data[[#This Row],[Min Notif Date]]),Lookup!$J$1:$L$7,3,0)="Weekday","Weekday"))</f>
        <v>Weekday</v>
      </c>
      <c r="J3116" s="4" t="str">
        <f>VLOOKUP(WEEKDAY(Data[[#This Row],[Min Notif Date]]),Lookup!$J$1:$K$7,2,0)</f>
        <v>5. Thu</v>
      </c>
      <c r="K3116" s="105">
        <f>ROUNDDOWN(Data[[#This Row],[PGE Notified Time]],0)</f>
        <v>44728</v>
      </c>
      <c r="L3116" s="4">
        <f>HOUR(Data[[#This Row],[PGE Notified Time]])</f>
        <v>12</v>
      </c>
      <c r="M3116">
        <v>79049</v>
      </c>
      <c r="N3116">
        <v>2579078</v>
      </c>
      <c r="O3116" t="s">
        <v>25</v>
      </c>
      <c r="P3116" t="s">
        <v>231</v>
      </c>
      <c r="Q3116" t="s">
        <v>213</v>
      </c>
      <c r="R3116" t="s">
        <v>183</v>
      </c>
      <c r="S3116" s="1">
        <v>44728.506921296299</v>
      </c>
      <c r="T3116" s="1">
        <v>44728.508599537039</v>
      </c>
      <c r="U3116" s="1">
        <v>44728.527777777781</v>
      </c>
      <c r="V3116" t="s">
        <v>184</v>
      </c>
      <c r="W3116" t="s">
        <v>85</v>
      </c>
      <c r="X3116" t="s">
        <v>394</v>
      </c>
      <c r="Y3116" t="s">
        <v>186</v>
      </c>
      <c r="Z3116" t="s">
        <v>187</v>
      </c>
      <c r="AA3116" s="32">
        <v>30.033333333000002</v>
      </c>
    </row>
    <row r="3117" spans="1:27" x14ac:dyDescent="0.3">
      <c r="A3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7" s="4" t="str">
        <f>VLOOKUP(P3117,Lookup!$A$1:$D$19,4,0)</f>
        <v>South Bay</v>
      </c>
      <c r="C3117" s="4" t="str">
        <f>VLOOKUP(P3117,Lookup!$A$1:$E$19,5,0)</f>
        <v>Region 4</v>
      </c>
      <c r="D3117" s="4" t="str">
        <f>VLOOKUP(P3117,Lookup!$A$1:$B$19,2,0)</f>
        <v>CC</v>
      </c>
      <c r="E3117" s="4" t="str">
        <f>IF(AND((Data[[#This Row],[Min Notif Date]]&gt;$G$3),Data[[#This Row],[Min Notif Date]]&lt;$F$3),"Last Week","No")</f>
        <v>No</v>
      </c>
      <c r="F3117" s="4" t="str">
        <f>VLOOKUP(MONTH(Data[[#This Row],[Min Notif Date]]),Lookup!$G$1:$H$12,2,0)</f>
        <v>6. Jun</v>
      </c>
      <c r="G3117" s="4" t="str">
        <f t="shared" si="48"/>
        <v/>
      </c>
      <c r="H3117" s="4" t="str">
        <f>IF(AND(Data[[#This Row],[Min Notif Time]]&gt;6,Data[[#This Row],[Min Notif Time]]&lt;17),"Business Hours","Non-Business Hours")</f>
        <v>Business Hours</v>
      </c>
      <c r="I3117" s="4" t="str" cm="1">
        <f t="array" ref="I3117">IFERROR(VLOOKUP(Data[[#This Row],[Min Notif Date]],Lookup!$N$1:$P$11,2,0),_xlfn.IFS(VLOOKUP(WEEKDAY(Data[[#This Row],[Min Notif Date]]),Lookup!$J$1:$L$7,3,0)="Weekend","Weekend",VLOOKUP(WEEKDAY(Data[[#This Row],[Min Notif Date]]),Lookup!$J$1:$L$7,3,0)="Weekday","Weekday"))</f>
        <v>Weekday</v>
      </c>
      <c r="J3117" s="4" t="str">
        <f>VLOOKUP(WEEKDAY(Data[[#This Row],[Min Notif Date]]),Lookup!$J$1:$K$7,2,0)</f>
        <v>5. Thu</v>
      </c>
      <c r="K3117" s="105">
        <f>ROUNDDOWN(Data[[#This Row],[PGE Notified Time]],0)</f>
        <v>44728</v>
      </c>
      <c r="L3117" s="4">
        <f>HOUR(Data[[#This Row],[PGE Notified Time]])</f>
        <v>8</v>
      </c>
      <c r="M3117">
        <v>79018</v>
      </c>
      <c r="N3117">
        <v>8268258</v>
      </c>
      <c r="O3117" t="s">
        <v>25</v>
      </c>
      <c r="P3117" t="s">
        <v>225</v>
      </c>
      <c r="Q3117" t="s">
        <v>213</v>
      </c>
      <c r="R3117" t="s">
        <v>183</v>
      </c>
      <c r="S3117" s="1">
        <v>44728.342083333337</v>
      </c>
      <c r="T3117" s="1">
        <v>44728.342615740738</v>
      </c>
      <c r="U3117" s="1">
        <v>44728.361111111109</v>
      </c>
      <c r="V3117" t="s">
        <v>184</v>
      </c>
      <c r="W3117" t="s">
        <v>85</v>
      </c>
      <c r="X3117" t="s">
        <v>331</v>
      </c>
      <c r="Y3117" t="s">
        <v>186</v>
      </c>
      <c r="Z3117" t="s">
        <v>187</v>
      </c>
      <c r="AA3117" s="32">
        <v>27.4</v>
      </c>
    </row>
    <row r="3118" spans="1:27" x14ac:dyDescent="0.3">
      <c r="A3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8" s="4" t="str">
        <f>VLOOKUP(P3118,Lookup!$A$1:$D$19,4,0)</f>
        <v>North Valley</v>
      </c>
      <c r="C3118" s="4" t="str">
        <f>VLOOKUP(P3118,Lookup!$A$1:$E$19,5,0)</f>
        <v>Region 2</v>
      </c>
      <c r="D3118" s="4" t="str">
        <f>VLOOKUP(P3118,Lookup!$A$1:$B$19,2,0)</f>
        <v>SA</v>
      </c>
      <c r="E3118" s="4" t="str">
        <f>IF(AND((Data[[#This Row],[Min Notif Date]]&gt;$G$3),Data[[#This Row],[Min Notif Date]]&lt;$F$3),"Last Week","No")</f>
        <v>No</v>
      </c>
      <c r="F3118" s="4" t="str">
        <f>VLOOKUP(MONTH(Data[[#This Row],[Min Notif Date]]),Lookup!$G$1:$H$12,2,0)</f>
        <v>6. Jun</v>
      </c>
      <c r="G3118" s="4" t="str">
        <f t="shared" si="48"/>
        <v/>
      </c>
      <c r="H3118" s="4" t="str">
        <f>IF(AND(Data[[#This Row],[Min Notif Time]]&gt;6,Data[[#This Row],[Min Notif Time]]&lt;17),"Business Hours","Non-Business Hours")</f>
        <v>Business Hours</v>
      </c>
      <c r="I3118" s="4" t="str" cm="1">
        <f t="array" ref="I3118">IFERROR(VLOOKUP(Data[[#This Row],[Min Notif Date]],Lookup!$N$1:$P$11,2,0),_xlfn.IFS(VLOOKUP(WEEKDAY(Data[[#This Row],[Min Notif Date]]),Lookup!$J$1:$L$7,3,0)="Weekend","Weekend",VLOOKUP(WEEKDAY(Data[[#This Row],[Min Notif Date]]),Lookup!$J$1:$L$7,3,0)="Weekday","Weekday"))</f>
        <v>Weekday</v>
      </c>
      <c r="J3118" s="4" t="str">
        <f>VLOOKUP(WEEKDAY(Data[[#This Row],[Min Notif Date]]),Lookup!$J$1:$K$7,2,0)</f>
        <v>5. Thu</v>
      </c>
      <c r="K3118" s="105">
        <f>ROUNDDOWN(Data[[#This Row],[PGE Notified Time]],0)</f>
        <v>44728</v>
      </c>
      <c r="L3118" s="4">
        <f>HOUR(Data[[#This Row],[PGE Notified Time]])</f>
        <v>8</v>
      </c>
      <c r="M3118">
        <v>79024</v>
      </c>
      <c r="N3118">
        <v>4708666635</v>
      </c>
      <c r="O3118" t="s">
        <v>25</v>
      </c>
      <c r="P3118" t="s">
        <v>210</v>
      </c>
      <c r="Q3118" t="s">
        <v>213</v>
      </c>
      <c r="R3118" t="s">
        <v>183</v>
      </c>
      <c r="S3118" s="1">
        <v>44728.369317129633</v>
      </c>
      <c r="T3118" s="1">
        <v>44728.371446759258</v>
      </c>
      <c r="U3118" s="1">
        <v>44728.388194444444</v>
      </c>
      <c r="V3118" t="s">
        <v>184</v>
      </c>
      <c r="W3118" t="s">
        <v>85</v>
      </c>
      <c r="X3118" t="s">
        <v>238</v>
      </c>
      <c r="Y3118" t="s">
        <v>186</v>
      </c>
      <c r="Z3118" t="s">
        <v>187</v>
      </c>
      <c r="AA3118" s="32">
        <v>27.183333333</v>
      </c>
    </row>
    <row r="3119" spans="1:27" x14ac:dyDescent="0.3">
      <c r="A3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9" s="4" t="str">
        <f>VLOOKUP(P3119,Lookup!$A$1:$D$19,4,0)</f>
        <v>Bay Area</v>
      </c>
      <c r="C3119" s="4" t="str">
        <f>VLOOKUP(P3119,Lookup!$A$1:$E$19,5,0)</f>
        <v>Region 3</v>
      </c>
      <c r="D3119" s="4" t="str">
        <f>VLOOKUP(P3119,Lookup!$A$1:$B$19,2,0)</f>
        <v>EB</v>
      </c>
      <c r="E3119" s="4" t="str">
        <f>IF(AND((Data[[#This Row],[Min Notif Date]]&gt;$G$3),Data[[#This Row],[Min Notif Date]]&lt;$F$3),"Last Week","No")</f>
        <v>No</v>
      </c>
      <c r="F3119" s="4" t="str">
        <f>VLOOKUP(MONTH(Data[[#This Row],[Min Notif Date]]),Lookup!$G$1:$H$12,2,0)</f>
        <v>6. Jun</v>
      </c>
      <c r="G3119" s="4" t="str">
        <f t="shared" si="48"/>
        <v/>
      </c>
      <c r="H3119" s="4" t="str">
        <f>IF(AND(Data[[#This Row],[Min Notif Time]]&gt;6,Data[[#This Row],[Min Notif Time]]&lt;17),"Business Hours","Non-Business Hours")</f>
        <v>Business Hours</v>
      </c>
      <c r="I3119" s="4" t="str" cm="1">
        <f t="array" ref="I3119">IFERROR(VLOOKUP(Data[[#This Row],[Min Notif Date]],Lookup!$N$1:$P$11,2,0),_xlfn.IFS(VLOOKUP(WEEKDAY(Data[[#This Row],[Min Notif Date]]),Lookup!$J$1:$L$7,3,0)="Weekend","Weekend",VLOOKUP(WEEKDAY(Data[[#This Row],[Min Notif Date]]),Lookup!$J$1:$L$7,3,0)="Weekday","Weekday"))</f>
        <v>Weekday</v>
      </c>
      <c r="J3119" s="4" t="str">
        <f>VLOOKUP(WEEKDAY(Data[[#This Row],[Min Notif Date]]),Lookup!$J$1:$K$7,2,0)</f>
        <v>5. Thu</v>
      </c>
      <c r="K3119" s="105">
        <f>ROUNDDOWN(Data[[#This Row],[PGE Notified Time]],0)</f>
        <v>44728</v>
      </c>
      <c r="L3119" s="4">
        <f>HOUR(Data[[#This Row],[PGE Notified Time]])</f>
        <v>14</v>
      </c>
      <c r="M3119">
        <v>79089</v>
      </c>
      <c r="O3119" t="s">
        <v>20</v>
      </c>
      <c r="P3119" t="s">
        <v>182</v>
      </c>
      <c r="Q3119" t="s">
        <v>20</v>
      </c>
      <c r="R3119" t="s">
        <v>183</v>
      </c>
      <c r="S3119" s="1" t="s">
        <v>171</v>
      </c>
      <c r="T3119" s="1">
        <v>44728.595833333333</v>
      </c>
      <c r="U3119" s="1">
        <v>44728.614583333336</v>
      </c>
      <c r="V3119" t="s">
        <v>184</v>
      </c>
      <c r="W3119" t="s">
        <v>85</v>
      </c>
      <c r="X3119" t="s">
        <v>212</v>
      </c>
      <c r="Y3119" t="s">
        <v>186</v>
      </c>
      <c r="Z3119" t="s">
        <v>187</v>
      </c>
      <c r="AA3119" s="32">
        <v>27</v>
      </c>
    </row>
    <row r="3120" spans="1:27" x14ac:dyDescent="0.3">
      <c r="A3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0" s="4" t="str">
        <f>VLOOKUP(P3120,Lookup!$A$1:$D$19,4,0)</f>
        <v>Bay Area</v>
      </c>
      <c r="C3120" s="4" t="str">
        <f>VLOOKUP(P3120,Lookup!$A$1:$E$19,5,0)</f>
        <v>Region 3</v>
      </c>
      <c r="D3120" s="4" t="str">
        <f>VLOOKUP(P3120,Lookup!$A$1:$B$19,2,0)</f>
        <v>MI</v>
      </c>
      <c r="E3120" s="4" t="str">
        <f>IF(AND((Data[[#This Row],[Min Notif Date]]&gt;$G$3),Data[[#This Row],[Min Notif Date]]&lt;$F$3),"Last Week","No")</f>
        <v>No</v>
      </c>
      <c r="F3120" s="4" t="str">
        <f>VLOOKUP(MONTH(Data[[#This Row],[Min Notif Date]]),Lookup!$G$1:$H$12,2,0)</f>
        <v>6. Jun</v>
      </c>
      <c r="G3120" s="4" t="str">
        <f t="shared" si="48"/>
        <v/>
      </c>
      <c r="H3120" s="4" t="str">
        <f>IF(AND(Data[[#This Row],[Min Notif Time]]&gt;6,Data[[#This Row],[Min Notif Time]]&lt;17),"Business Hours","Non-Business Hours")</f>
        <v>Business Hours</v>
      </c>
      <c r="I3120" s="4" t="str" cm="1">
        <f t="array" ref="I3120">IFERROR(VLOOKUP(Data[[#This Row],[Min Notif Date]],Lookup!$N$1:$P$11,2,0),_xlfn.IFS(VLOOKUP(WEEKDAY(Data[[#This Row],[Min Notif Date]]),Lookup!$J$1:$L$7,3,0)="Weekend","Weekend",VLOOKUP(WEEKDAY(Data[[#This Row],[Min Notif Date]]),Lookup!$J$1:$L$7,3,0)="Weekday","Weekday"))</f>
        <v>Weekday</v>
      </c>
      <c r="J3120" s="4" t="str">
        <f>VLOOKUP(WEEKDAY(Data[[#This Row],[Min Notif Date]]),Lookup!$J$1:$K$7,2,0)</f>
        <v>5. Thu</v>
      </c>
      <c r="K3120" s="105">
        <f>ROUNDDOWN(Data[[#This Row],[PGE Notified Time]],0)</f>
        <v>44728</v>
      </c>
      <c r="L3120" s="4">
        <f>HOUR(Data[[#This Row],[PGE Notified Time]])</f>
        <v>9</v>
      </c>
      <c r="M3120">
        <v>79030</v>
      </c>
      <c r="O3120" t="s">
        <v>20</v>
      </c>
      <c r="P3120" t="s">
        <v>244</v>
      </c>
      <c r="Q3120" t="s">
        <v>20</v>
      </c>
      <c r="R3120" t="s">
        <v>191</v>
      </c>
      <c r="S3120" s="1" t="s">
        <v>171</v>
      </c>
      <c r="T3120" s="1">
        <v>44728.400694444441</v>
      </c>
      <c r="U3120" s="1">
        <v>44728.416666666664</v>
      </c>
      <c r="V3120" t="s">
        <v>184</v>
      </c>
      <c r="W3120" t="s">
        <v>85</v>
      </c>
      <c r="X3120" t="s">
        <v>300</v>
      </c>
      <c r="Y3120" t="s">
        <v>186</v>
      </c>
      <c r="Z3120" t="s">
        <v>187</v>
      </c>
      <c r="AA3120" s="32">
        <v>23</v>
      </c>
    </row>
    <row r="3121" spans="1:27" x14ac:dyDescent="0.3">
      <c r="A3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1" s="4" t="str">
        <f>VLOOKUP(P3121,Lookup!$A$1:$D$19,4,0)</f>
        <v>North Valley</v>
      </c>
      <c r="C3121" s="4" t="str">
        <f>VLOOKUP(P3121,Lookup!$A$1:$E$19,5,0)</f>
        <v>Region 2</v>
      </c>
      <c r="D3121" s="4" t="str">
        <f>VLOOKUP(P3121,Lookup!$A$1:$B$19,2,0)</f>
        <v>SA</v>
      </c>
      <c r="E3121" s="4" t="str">
        <f>IF(AND((Data[[#This Row],[Min Notif Date]]&gt;$G$3),Data[[#This Row],[Min Notif Date]]&lt;$F$3),"Last Week","No")</f>
        <v>No</v>
      </c>
      <c r="F3121" s="4" t="str">
        <f>VLOOKUP(MONTH(Data[[#This Row],[Min Notif Date]]),Lookup!$G$1:$H$12,2,0)</f>
        <v>6. Jun</v>
      </c>
      <c r="G3121" s="4" t="str">
        <f t="shared" si="48"/>
        <v/>
      </c>
      <c r="H3121" s="4" t="str">
        <f>IF(AND(Data[[#This Row],[Min Notif Time]]&gt;6,Data[[#This Row],[Min Notif Time]]&lt;17),"Business Hours","Non-Business Hours")</f>
        <v>Business Hours</v>
      </c>
      <c r="I3121" s="4" t="str" cm="1">
        <f t="array" ref="I3121">IFERROR(VLOOKUP(Data[[#This Row],[Min Notif Date]],Lookup!$N$1:$P$11,2,0),_xlfn.IFS(VLOOKUP(WEEKDAY(Data[[#This Row],[Min Notif Date]]),Lookup!$J$1:$L$7,3,0)="Weekend","Weekend",VLOOKUP(WEEKDAY(Data[[#This Row],[Min Notif Date]]),Lookup!$J$1:$L$7,3,0)="Weekday","Weekday"))</f>
        <v>Weekday</v>
      </c>
      <c r="J3121" s="4" t="str">
        <f>VLOOKUP(WEEKDAY(Data[[#This Row],[Min Notif Date]]),Lookup!$J$1:$K$7,2,0)</f>
        <v>6. Fri</v>
      </c>
      <c r="K3121" s="105">
        <f>ROUNDDOWN(Data[[#This Row],[PGE Notified Time]],0)</f>
        <v>44729</v>
      </c>
      <c r="L3121" s="4">
        <f>HOUR(Data[[#This Row],[PGE Notified Time]])</f>
        <v>9</v>
      </c>
      <c r="M3121">
        <v>79094</v>
      </c>
      <c r="O3121" t="s">
        <v>20</v>
      </c>
      <c r="P3121" t="s">
        <v>210</v>
      </c>
      <c r="Q3121" t="s">
        <v>20</v>
      </c>
      <c r="R3121" t="s">
        <v>183</v>
      </c>
      <c r="S3121" s="1" t="s">
        <v>171</v>
      </c>
      <c r="T3121" s="1">
        <v>44729.415277777778</v>
      </c>
      <c r="U3121" s="1">
        <v>44729.604166666664</v>
      </c>
      <c r="V3121" t="s">
        <v>184</v>
      </c>
      <c r="W3121" t="s">
        <v>87</v>
      </c>
      <c r="X3121" t="s">
        <v>238</v>
      </c>
      <c r="Y3121" t="s">
        <v>186</v>
      </c>
      <c r="Z3121" t="s">
        <v>187</v>
      </c>
      <c r="AA3121" s="32">
        <v>272</v>
      </c>
    </row>
    <row r="3122" spans="1:27" x14ac:dyDescent="0.3">
      <c r="A3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2" s="4" t="str">
        <f>VLOOKUP(P3122,Lookup!$A$1:$D$19,4,0)</f>
        <v>Bay Area</v>
      </c>
      <c r="C3122" s="4" t="str">
        <f>VLOOKUP(P3122,Lookup!$A$1:$E$19,5,0)</f>
        <v>Region 3</v>
      </c>
      <c r="D3122" s="4" t="str">
        <f>VLOOKUP(P3122,Lookup!$A$1:$B$19,2,0)</f>
        <v>SF</v>
      </c>
      <c r="E3122" s="4" t="str">
        <f>IF(AND((Data[[#This Row],[Min Notif Date]]&gt;$G$3),Data[[#This Row],[Min Notif Date]]&lt;$F$3),"Last Week","No")</f>
        <v>No</v>
      </c>
      <c r="F3122" s="4" t="str">
        <f>VLOOKUP(MONTH(Data[[#This Row],[Min Notif Date]]),Lookup!$G$1:$H$12,2,0)</f>
        <v>6. Jun</v>
      </c>
      <c r="G3122" s="4" t="str">
        <f t="shared" si="48"/>
        <v/>
      </c>
      <c r="H3122" s="4" t="str">
        <f>IF(AND(Data[[#This Row],[Min Notif Time]]&gt;6,Data[[#This Row],[Min Notif Time]]&lt;17),"Business Hours","Non-Business Hours")</f>
        <v>Business Hours</v>
      </c>
      <c r="I3122" s="4" t="str" cm="1">
        <f t="array" ref="I3122">IFERROR(VLOOKUP(Data[[#This Row],[Min Notif Date]],Lookup!$N$1:$P$11,2,0),_xlfn.IFS(VLOOKUP(WEEKDAY(Data[[#This Row],[Min Notif Date]]),Lookup!$J$1:$L$7,3,0)="Weekend","Weekend",VLOOKUP(WEEKDAY(Data[[#This Row],[Min Notif Date]]),Lookup!$J$1:$L$7,3,0)="Weekday","Weekday"))</f>
        <v>Weekday</v>
      </c>
      <c r="J3122" s="4" t="str">
        <f>VLOOKUP(WEEKDAY(Data[[#This Row],[Min Notif Date]]),Lookup!$J$1:$K$7,2,0)</f>
        <v>6. Fri</v>
      </c>
      <c r="K3122" s="105">
        <f>ROUNDDOWN(Data[[#This Row],[PGE Notified Time]],0)</f>
        <v>44729</v>
      </c>
      <c r="L3122" s="4">
        <f>HOUR(Data[[#This Row],[PGE Notified Time]])</f>
        <v>11</v>
      </c>
      <c r="M3122">
        <v>79099</v>
      </c>
      <c r="O3122" t="s">
        <v>20</v>
      </c>
      <c r="P3122" t="s">
        <v>190</v>
      </c>
      <c r="Q3122" t="s">
        <v>20</v>
      </c>
      <c r="R3122" t="s">
        <v>191</v>
      </c>
      <c r="S3122" s="1" t="s">
        <v>171</v>
      </c>
      <c r="T3122" s="1">
        <v>44729.488888888889</v>
      </c>
      <c r="U3122" s="1">
        <v>44729.628472222219</v>
      </c>
      <c r="V3122" t="s">
        <v>184</v>
      </c>
      <c r="W3122" t="s">
        <v>87</v>
      </c>
      <c r="X3122" t="s">
        <v>192</v>
      </c>
      <c r="Y3122" t="s">
        <v>186</v>
      </c>
      <c r="Z3122" t="s">
        <v>187</v>
      </c>
      <c r="AA3122" s="32">
        <v>201</v>
      </c>
    </row>
    <row r="3123" spans="1:27" x14ac:dyDescent="0.3">
      <c r="A3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3" s="4" t="str">
        <f>VLOOKUP(P3123,Lookup!$A$1:$D$19,4,0)</f>
        <v>South Bay</v>
      </c>
      <c r="C3123" s="4" t="str">
        <f>VLOOKUP(P3123,Lookup!$A$1:$E$19,5,0)</f>
        <v>Region 4</v>
      </c>
      <c r="D3123" s="4" t="str">
        <f>VLOOKUP(P3123,Lookup!$A$1:$B$19,2,0)</f>
        <v>DA</v>
      </c>
      <c r="E3123" s="4" t="str">
        <f>IF(AND((Data[[#This Row],[Min Notif Date]]&gt;$G$3),Data[[#This Row],[Min Notif Date]]&lt;$F$3),"Last Week","No")</f>
        <v>No</v>
      </c>
      <c r="F3123" s="4" t="str">
        <f>VLOOKUP(MONTH(Data[[#This Row],[Min Notif Date]]),Lookup!$G$1:$H$12,2,0)</f>
        <v>6. Jun</v>
      </c>
      <c r="G3123" s="4" t="str">
        <f t="shared" si="48"/>
        <v/>
      </c>
      <c r="H3123" s="4" t="str">
        <f>IF(AND(Data[[#This Row],[Min Notif Time]]&gt;6,Data[[#This Row],[Min Notif Time]]&lt;17),"Business Hours","Non-Business Hours")</f>
        <v>Business Hours</v>
      </c>
      <c r="I3123" s="4" t="str" cm="1">
        <f t="array" ref="I3123">IFERROR(VLOOKUP(Data[[#This Row],[Min Notif Date]],Lookup!$N$1:$P$11,2,0),_xlfn.IFS(VLOOKUP(WEEKDAY(Data[[#This Row],[Min Notif Date]]),Lookup!$J$1:$L$7,3,0)="Weekend","Weekend",VLOOKUP(WEEKDAY(Data[[#This Row],[Min Notif Date]]),Lookup!$J$1:$L$7,3,0)="Weekday","Weekday"))</f>
        <v>Weekday</v>
      </c>
      <c r="J3123" s="4" t="str">
        <f>VLOOKUP(WEEKDAY(Data[[#This Row],[Min Notif Date]]),Lookup!$J$1:$K$7,2,0)</f>
        <v>6. Fri</v>
      </c>
      <c r="K3123" s="105">
        <f>ROUNDDOWN(Data[[#This Row],[PGE Notified Time]],0)</f>
        <v>44729</v>
      </c>
      <c r="L3123" s="4">
        <f>HOUR(Data[[#This Row],[PGE Notified Time]])</f>
        <v>14</v>
      </c>
      <c r="M3123">
        <v>79109</v>
      </c>
      <c r="O3123" t="s">
        <v>20</v>
      </c>
      <c r="P3123" t="s">
        <v>279</v>
      </c>
      <c r="Q3123" t="s">
        <v>20</v>
      </c>
      <c r="R3123" t="s">
        <v>193</v>
      </c>
      <c r="S3123" s="1" t="s">
        <v>171</v>
      </c>
      <c r="T3123" s="1">
        <v>44729.585416666669</v>
      </c>
      <c r="U3123" s="1">
        <v>44729.715277777781</v>
      </c>
      <c r="V3123" t="s">
        <v>184</v>
      </c>
      <c r="W3123" t="s">
        <v>87</v>
      </c>
      <c r="X3123" t="s">
        <v>304</v>
      </c>
      <c r="Y3123" t="s">
        <v>186</v>
      </c>
      <c r="Z3123" t="s">
        <v>187</v>
      </c>
      <c r="AA3123" s="32">
        <v>187</v>
      </c>
    </row>
    <row r="3124" spans="1:27" x14ac:dyDescent="0.3">
      <c r="A3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4" s="4" t="str">
        <f>VLOOKUP(P3124,Lookup!$A$1:$D$19,4,0)</f>
        <v>North Coast</v>
      </c>
      <c r="C3124" s="4" t="str">
        <f>VLOOKUP(P3124,Lookup!$A$1:$E$19,5,0)</f>
        <v>Region 1</v>
      </c>
      <c r="D3124" s="4" t="str">
        <f>VLOOKUP(P3124,Lookup!$A$1:$B$19,2,0)</f>
        <v>NB</v>
      </c>
      <c r="E3124" s="4" t="str">
        <f>IF(AND((Data[[#This Row],[Min Notif Date]]&gt;$G$3),Data[[#This Row],[Min Notif Date]]&lt;$F$3),"Last Week","No")</f>
        <v>No</v>
      </c>
      <c r="F3124" s="4" t="str">
        <f>VLOOKUP(MONTH(Data[[#This Row],[Min Notif Date]]),Lookup!$G$1:$H$12,2,0)</f>
        <v>6. Jun</v>
      </c>
      <c r="G3124" s="4" t="str">
        <f t="shared" si="48"/>
        <v/>
      </c>
      <c r="H3124" s="4" t="str">
        <f>IF(AND(Data[[#This Row],[Min Notif Time]]&gt;6,Data[[#This Row],[Min Notif Time]]&lt;17),"Business Hours","Non-Business Hours")</f>
        <v>Business Hours</v>
      </c>
      <c r="I3124" s="4" t="str" cm="1">
        <f t="array" ref="I3124">IFERROR(VLOOKUP(Data[[#This Row],[Min Notif Date]],Lookup!$N$1:$P$11,2,0),_xlfn.IFS(VLOOKUP(WEEKDAY(Data[[#This Row],[Min Notif Date]]),Lookup!$J$1:$L$7,3,0)="Weekend","Weekend",VLOOKUP(WEEKDAY(Data[[#This Row],[Min Notif Date]]),Lookup!$J$1:$L$7,3,0)="Weekday","Weekday"))</f>
        <v>Weekday</v>
      </c>
      <c r="J3124" s="4" t="str">
        <f>VLOOKUP(WEEKDAY(Data[[#This Row],[Min Notif Date]]),Lookup!$J$1:$K$7,2,0)</f>
        <v>6. Fri</v>
      </c>
      <c r="K3124" s="105">
        <f>ROUNDDOWN(Data[[#This Row],[PGE Notified Time]],0)</f>
        <v>44729</v>
      </c>
      <c r="L3124" s="4">
        <f>HOUR(Data[[#This Row],[PGE Notified Time]])</f>
        <v>8</v>
      </c>
      <c r="M3124">
        <v>79085</v>
      </c>
      <c r="O3124" t="s">
        <v>20</v>
      </c>
      <c r="P3124" t="s">
        <v>219</v>
      </c>
      <c r="Q3124" t="s">
        <v>20</v>
      </c>
      <c r="R3124" t="s">
        <v>183</v>
      </c>
      <c r="S3124" s="1" t="s">
        <v>171</v>
      </c>
      <c r="T3124" s="1">
        <v>44729.354166666664</v>
      </c>
      <c r="U3124" s="1">
        <v>44729.479166666664</v>
      </c>
      <c r="V3124" t="s">
        <v>184</v>
      </c>
      <c r="W3124" t="s">
        <v>87</v>
      </c>
      <c r="X3124" t="s">
        <v>263</v>
      </c>
      <c r="Y3124" t="s">
        <v>186</v>
      </c>
      <c r="Z3124" t="s">
        <v>187</v>
      </c>
      <c r="AA3124" s="32">
        <v>180</v>
      </c>
    </row>
    <row r="3125" spans="1:27" x14ac:dyDescent="0.3">
      <c r="A3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5" s="4" t="str">
        <f>VLOOKUP(P3125,Lookup!$A$1:$D$19,4,0)</f>
        <v>Bay Area</v>
      </c>
      <c r="C3125" s="4" t="str">
        <f>VLOOKUP(P3125,Lookup!$A$1:$E$19,5,0)</f>
        <v>Region 3</v>
      </c>
      <c r="D3125" s="4" t="str">
        <f>VLOOKUP(P3125,Lookup!$A$1:$B$19,2,0)</f>
        <v>EB</v>
      </c>
      <c r="E3125" s="4" t="str">
        <f>IF(AND((Data[[#This Row],[Min Notif Date]]&gt;$G$3),Data[[#This Row],[Min Notif Date]]&lt;$F$3),"Last Week","No")</f>
        <v>No</v>
      </c>
      <c r="F3125" s="4" t="str">
        <f>VLOOKUP(MONTH(Data[[#This Row],[Min Notif Date]]),Lookup!$G$1:$H$12,2,0)</f>
        <v>6. Jun</v>
      </c>
      <c r="G3125" s="4" t="str">
        <f t="shared" si="48"/>
        <v/>
      </c>
      <c r="H3125" s="4" t="str">
        <f>IF(AND(Data[[#This Row],[Min Notif Time]]&gt;6,Data[[#This Row],[Min Notif Time]]&lt;17),"Business Hours","Non-Business Hours")</f>
        <v>Non-Business Hours</v>
      </c>
      <c r="I3125" s="4" t="str" cm="1">
        <f t="array" ref="I3125">IFERROR(VLOOKUP(Data[[#This Row],[Min Notif Date]],Lookup!$N$1:$P$11,2,0),_xlfn.IFS(VLOOKUP(WEEKDAY(Data[[#This Row],[Min Notif Date]]),Lookup!$J$1:$L$7,3,0)="Weekend","Weekend",VLOOKUP(WEEKDAY(Data[[#This Row],[Min Notif Date]]),Lookup!$J$1:$L$7,3,0)="Weekday","Weekday"))</f>
        <v>Weekday</v>
      </c>
      <c r="J3125" s="4" t="str">
        <f>VLOOKUP(WEEKDAY(Data[[#This Row],[Min Notif Date]]),Lookup!$J$1:$K$7,2,0)</f>
        <v>6. Fri</v>
      </c>
      <c r="K3125" s="105">
        <f>ROUNDDOWN(Data[[#This Row],[PGE Notified Time]],0)</f>
        <v>44729</v>
      </c>
      <c r="L3125" s="4">
        <f>HOUR(Data[[#This Row],[PGE Notified Time]])</f>
        <v>17</v>
      </c>
      <c r="M3125">
        <v>79115</v>
      </c>
      <c r="O3125" t="s">
        <v>20</v>
      </c>
      <c r="P3125" t="s">
        <v>182</v>
      </c>
      <c r="Q3125" t="s">
        <v>20</v>
      </c>
      <c r="R3125" t="s">
        <v>191</v>
      </c>
      <c r="S3125" s="1" t="s">
        <v>171</v>
      </c>
      <c r="T3125" s="1">
        <v>44729.730555555558</v>
      </c>
      <c r="U3125" s="1">
        <v>44729.833333333336</v>
      </c>
      <c r="V3125" t="s">
        <v>184</v>
      </c>
      <c r="W3125" t="s">
        <v>85</v>
      </c>
      <c r="X3125" t="s">
        <v>249</v>
      </c>
      <c r="Y3125" t="s">
        <v>186</v>
      </c>
      <c r="Z3125" t="s">
        <v>187</v>
      </c>
      <c r="AA3125" s="32">
        <v>148</v>
      </c>
    </row>
    <row r="3126" spans="1:27" x14ac:dyDescent="0.3">
      <c r="A3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6" s="4" t="str">
        <f>VLOOKUP(P3126,Lookup!$A$1:$D$19,4,0)</f>
        <v>North Coast</v>
      </c>
      <c r="C3126" s="4" t="str">
        <f>VLOOKUP(P3126,Lookup!$A$1:$E$19,5,0)</f>
        <v>Region 1</v>
      </c>
      <c r="D3126" s="4" t="str">
        <f>VLOOKUP(P3126,Lookup!$A$1:$B$19,2,0)</f>
        <v>NB</v>
      </c>
      <c r="E3126" s="4" t="str">
        <f>IF(AND((Data[[#This Row],[Min Notif Date]]&gt;$G$3),Data[[#This Row],[Min Notif Date]]&lt;$F$3),"Last Week","No")</f>
        <v>No</v>
      </c>
      <c r="F3126" s="4" t="str">
        <f>VLOOKUP(MONTH(Data[[#This Row],[Min Notif Date]]),Lookup!$G$1:$H$12,2,0)</f>
        <v>6. Jun</v>
      </c>
      <c r="G3126" s="4" t="str">
        <f t="shared" si="48"/>
        <v/>
      </c>
      <c r="H3126" s="4" t="str">
        <f>IF(AND(Data[[#This Row],[Min Notif Time]]&gt;6,Data[[#This Row],[Min Notif Time]]&lt;17),"Business Hours","Non-Business Hours")</f>
        <v>Business Hours</v>
      </c>
      <c r="I3126" s="4" t="str" cm="1">
        <f t="array" ref="I3126">IFERROR(VLOOKUP(Data[[#This Row],[Min Notif Date]],Lookup!$N$1:$P$11,2,0),_xlfn.IFS(VLOOKUP(WEEKDAY(Data[[#This Row],[Min Notif Date]]),Lookup!$J$1:$L$7,3,0)="Weekend","Weekend",VLOOKUP(WEEKDAY(Data[[#This Row],[Min Notif Date]]),Lookup!$J$1:$L$7,3,0)="Weekday","Weekday"))</f>
        <v>Weekday</v>
      </c>
      <c r="J3126" s="4" t="str">
        <f>VLOOKUP(WEEKDAY(Data[[#This Row],[Min Notif Date]]),Lookup!$J$1:$K$7,2,0)</f>
        <v>6. Fri</v>
      </c>
      <c r="K3126" s="105">
        <f>ROUNDDOWN(Data[[#This Row],[PGE Notified Time]],0)</f>
        <v>44729</v>
      </c>
      <c r="L3126" s="4">
        <f>HOUR(Data[[#This Row],[PGE Notified Time]])</f>
        <v>11</v>
      </c>
      <c r="M3126">
        <v>79096</v>
      </c>
      <c r="O3126" t="s">
        <v>20</v>
      </c>
      <c r="P3126" t="s">
        <v>219</v>
      </c>
      <c r="Q3126" t="s">
        <v>20</v>
      </c>
      <c r="R3126" t="s">
        <v>191</v>
      </c>
      <c r="S3126" s="1" t="s">
        <v>171</v>
      </c>
      <c r="T3126" s="1">
        <v>44729.459722222222</v>
      </c>
      <c r="U3126" s="1">
        <v>44729.5625</v>
      </c>
      <c r="V3126" t="s">
        <v>184</v>
      </c>
      <c r="W3126" t="s">
        <v>85</v>
      </c>
      <c r="X3126" t="s">
        <v>263</v>
      </c>
      <c r="Y3126" t="s">
        <v>186</v>
      </c>
      <c r="Z3126" t="s">
        <v>187</v>
      </c>
      <c r="AA3126" s="32">
        <v>148</v>
      </c>
    </row>
    <row r="3127" spans="1:27" x14ac:dyDescent="0.3">
      <c r="A3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7" s="4" t="str">
        <f>VLOOKUP(P3127,Lookup!$A$1:$D$19,4,0)</f>
        <v>Bay Area</v>
      </c>
      <c r="C3127" s="4" t="str">
        <f>VLOOKUP(P3127,Lookup!$A$1:$E$19,5,0)</f>
        <v>Region 3</v>
      </c>
      <c r="D3127" s="4" t="str">
        <f>VLOOKUP(P3127,Lookup!$A$1:$B$19,2,0)</f>
        <v>DI</v>
      </c>
      <c r="E3127" s="4" t="str">
        <f>IF(AND((Data[[#This Row],[Min Notif Date]]&gt;$G$3),Data[[#This Row],[Min Notif Date]]&lt;$F$3),"Last Week","No")</f>
        <v>No</v>
      </c>
      <c r="F3127" s="4" t="str">
        <f>VLOOKUP(MONTH(Data[[#This Row],[Min Notif Date]]),Lookup!$G$1:$H$12,2,0)</f>
        <v>6. Jun</v>
      </c>
      <c r="G3127" s="4" t="str">
        <f t="shared" si="48"/>
        <v/>
      </c>
      <c r="H3127" s="4" t="str">
        <f>IF(AND(Data[[#This Row],[Min Notif Time]]&gt;6,Data[[#This Row],[Min Notif Time]]&lt;17),"Business Hours","Non-Business Hours")</f>
        <v>Business Hours</v>
      </c>
      <c r="I3127" s="4" t="str" cm="1">
        <f t="array" ref="I3127">IFERROR(VLOOKUP(Data[[#This Row],[Min Notif Date]],Lookup!$N$1:$P$11,2,0),_xlfn.IFS(VLOOKUP(WEEKDAY(Data[[#This Row],[Min Notif Date]]),Lookup!$J$1:$L$7,3,0)="Weekend","Weekend",VLOOKUP(WEEKDAY(Data[[#This Row],[Min Notif Date]]),Lookup!$J$1:$L$7,3,0)="Weekday","Weekday"))</f>
        <v>Weekday</v>
      </c>
      <c r="J3127" s="4" t="str">
        <f>VLOOKUP(WEEKDAY(Data[[#This Row],[Min Notif Date]]),Lookup!$J$1:$K$7,2,0)</f>
        <v>6. Fri</v>
      </c>
      <c r="K3127" s="105">
        <f>ROUNDDOWN(Data[[#This Row],[PGE Notified Time]],0)</f>
        <v>44729</v>
      </c>
      <c r="L3127" s="4">
        <f>HOUR(Data[[#This Row],[PGE Notified Time]])</f>
        <v>11</v>
      </c>
      <c r="M3127">
        <v>79097</v>
      </c>
      <c r="O3127" t="s">
        <v>20</v>
      </c>
      <c r="P3127" t="s">
        <v>208</v>
      </c>
      <c r="Q3127" t="s">
        <v>20</v>
      </c>
      <c r="R3127" t="s">
        <v>193</v>
      </c>
      <c r="S3127" s="1" t="s">
        <v>171</v>
      </c>
      <c r="T3127" s="1">
        <v>44729.461805555555</v>
      </c>
      <c r="U3127" s="1">
        <v>44729.5625</v>
      </c>
      <c r="V3127" t="s">
        <v>184</v>
      </c>
      <c r="W3127" t="s">
        <v>85</v>
      </c>
      <c r="X3127" t="s">
        <v>218</v>
      </c>
      <c r="Y3127" t="s">
        <v>186</v>
      </c>
      <c r="Z3127" t="s">
        <v>187</v>
      </c>
      <c r="AA3127" s="32">
        <v>145</v>
      </c>
    </row>
    <row r="3128" spans="1:27" x14ac:dyDescent="0.3">
      <c r="A3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8" s="4" t="str">
        <f>VLOOKUP(P3128,Lookup!$A$1:$D$19,4,0)</f>
        <v>Central Valley</v>
      </c>
      <c r="C3128" s="4" t="str">
        <f>VLOOKUP(P3128,Lookup!$A$1:$E$19,5,0)</f>
        <v>Region 5</v>
      </c>
      <c r="D3128" s="4" t="str">
        <f>VLOOKUP(P3128,Lookup!$A$1:$B$19,2,0)</f>
        <v>FR</v>
      </c>
      <c r="E3128" s="4" t="str">
        <f>IF(AND((Data[[#This Row],[Min Notif Date]]&gt;$G$3),Data[[#This Row],[Min Notif Date]]&lt;$F$3),"Last Week","No")</f>
        <v>No</v>
      </c>
      <c r="F3128" s="4" t="str">
        <f>VLOOKUP(MONTH(Data[[#This Row],[Min Notif Date]]),Lookup!$G$1:$H$12,2,0)</f>
        <v>6. Jun</v>
      </c>
      <c r="G3128" s="4" t="str">
        <f t="shared" si="48"/>
        <v/>
      </c>
      <c r="H3128" s="4" t="str">
        <f>IF(AND(Data[[#This Row],[Min Notif Time]]&gt;6,Data[[#This Row],[Min Notif Time]]&lt;17),"Business Hours","Non-Business Hours")</f>
        <v>Business Hours</v>
      </c>
      <c r="I3128" s="4" t="str" cm="1">
        <f t="array" ref="I3128">IFERROR(VLOOKUP(Data[[#This Row],[Min Notif Date]],Lookup!$N$1:$P$11,2,0),_xlfn.IFS(VLOOKUP(WEEKDAY(Data[[#This Row],[Min Notif Date]]),Lookup!$J$1:$L$7,3,0)="Weekend","Weekend",VLOOKUP(WEEKDAY(Data[[#This Row],[Min Notif Date]]),Lookup!$J$1:$L$7,3,0)="Weekday","Weekday"))</f>
        <v>Weekday</v>
      </c>
      <c r="J3128" s="4" t="str">
        <f>VLOOKUP(WEEKDAY(Data[[#This Row],[Min Notif Date]]),Lookup!$J$1:$K$7,2,0)</f>
        <v>6. Fri</v>
      </c>
      <c r="K3128" s="105">
        <f>ROUNDDOWN(Data[[#This Row],[PGE Notified Time]],0)</f>
        <v>44729</v>
      </c>
      <c r="L3128" s="4">
        <f>HOUR(Data[[#This Row],[PGE Notified Time]])</f>
        <v>7</v>
      </c>
      <c r="M3128">
        <v>79080</v>
      </c>
      <c r="O3128" t="s">
        <v>20</v>
      </c>
      <c r="P3128" t="s">
        <v>195</v>
      </c>
      <c r="Q3128" t="s">
        <v>20</v>
      </c>
      <c r="R3128" t="s">
        <v>183</v>
      </c>
      <c r="S3128" s="1" t="s">
        <v>171</v>
      </c>
      <c r="T3128" s="1">
        <v>44729.302083333336</v>
      </c>
      <c r="U3128" s="1">
        <v>44729.399305555555</v>
      </c>
      <c r="V3128" t="s">
        <v>184</v>
      </c>
      <c r="W3128" t="s">
        <v>85</v>
      </c>
      <c r="X3128" t="s">
        <v>196</v>
      </c>
      <c r="Y3128" t="s">
        <v>186</v>
      </c>
      <c r="Z3128" t="s">
        <v>187</v>
      </c>
      <c r="AA3128" s="32">
        <v>140</v>
      </c>
    </row>
    <row r="3129" spans="1:27" x14ac:dyDescent="0.3">
      <c r="A3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9" s="4" t="str">
        <f>VLOOKUP(P3129,Lookup!$A$1:$D$19,4,0)</f>
        <v>Central Valley</v>
      </c>
      <c r="C3129" s="4" t="str">
        <f>VLOOKUP(P3129,Lookup!$A$1:$E$19,5,0)</f>
        <v>Region 5</v>
      </c>
      <c r="D3129" s="4" t="str">
        <f>VLOOKUP(P3129,Lookup!$A$1:$B$19,2,0)</f>
        <v>FR</v>
      </c>
      <c r="E3129" s="4" t="str">
        <f>IF(AND((Data[[#This Row],[Min Notif Date]]&gt;$G$3),Data[[#This Row],[Min Notif Date]]&lt;$F$3),"Last Week","No")</f>
        <v>No</v>
      </c>
      <c r="F3129" s="4" t="str">
        <f>VLOOKUP(MONTH(Data[[#This Row],[Min Notif Date]]),Lookup!$G$1:$H$12,2,0)</f>
        <v>6. Jun</v>
      </c>
      <c r="G3129" s="4" t="str">
        <f t="shared" si="48"/>
        <v/>
      </c>
      <c r="H3129" s="4" t="str">
        <f>IF(AND(Data[[#This Row],[Min Notif Time]]&gt;6,Data[[#This Row],[Min Notif Time]]&lt;17),"Business Hours","Non-Business Hours")</f>
        <v>Business Hours</v>
      </c>
      <c r="I3129" s="4" t="str" cm="1">
        <f t="array" ref="I3129">IFERROR(VLOOKUP(Data[[#This Row],[Min Notif Date]],Lookup!$N$1:$P$11,2,0),_xlfn.IFS(VLOOKUP(WEEKDAY(Data[[#This Row],[Min Notif Date]]),Lookup!$J$1:$L$7,3,0)="Weekend","Weekend",VLOOKUP(WEEKDAY(Data[[#This Row],[Min Notif Date]]),Lookup!$J$1:$L$7,3,0)="Weekday","Weekday"))</f>
        <v>Weekday</v>
      </c>
      <c r="J3129" s="4" t="str">
        <f>VLOOKUP(WEEKDAY(Data[[#This Row],[Min Notif Date]]),Lookup!$J$1:$K$7,2,0)</f>
        <v>6. Fri</v>
      </c>
      <c r="K3129" s="105">
        <f>ROUNDDOWN(Data[[#This Row],[PGE Notified Time]],0)</f>
        <v>44729</v>
      </c>
      <c r="L3129" s="4">
        <f>HOUR(Data[[#This Row],[PGE Notified Time]])</f>
        <v>8</v>
      </c>
      <c r="M3129">
        <v>79082</v>
      </c>
      <c r="O3129" t="s">
        <v>20</v>
      </c>
      <c r="P3129" t="s">
        <v>195</v>
      </c>
      <c r="Q3129" t="s">
        <v>20</v>
      </c>
      <c r="R3129" t="s">
        <v>183</v>
      </c>
      <c r="S3129" s="1" t="s">
        <v>171</v>
      </c>
      <c r="T3129" s="1">
        <v>44729.341666666667</v>
      </c>
      <c r="U3129" s="1">
        <v>44729.416666666664</v>
      </c>
      <c r="V3129" t="s">
        <v>184</v>
      </c>
      <c r="W3129" t="s">
        <v>85</v>
      </c>
      <c r="X3129" t="s">
        <v>196</v>
      </c>
      <c r="Y3129" t="s">
        <v>186</v>
      </c>
      <c r="Z3129" t="s">
        <v>187</v>
      </c>
      <c r="AA3129" s="32">
        <v>108</v>
      </c>
    </row>
    <row r="3130" spans="1:27" x14ac:dyDescent="0.3">
      <c r="A3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0" s="4" t="str">
        <f>VLOOKUP(P3130,Lookup!$A$1:$D$19,4,0)</f>
        <v>Bay Area</v>
      </c>
      <c r="C3130" s="4" t="str">
        <f>VLOOKUP(P3130,Lookup!$A$1:$E$19,5,0)</f>
        <v>Region 3</v>
      </c>
      <c r="D3130" s="4" t="str">
        <f>VLOOKUP(P3130,Lookup!$A$1:$B$19,2,0)</f>
        <v>PN</v>
      </c>
      <c r="E3130" s="4" t="str">
        <f>IF(AND((Data[[#This Row],[Min Notif Date]]&gt;$G$3),Data[[#This Row],[Min Notif Date]]&lt;$F$3),"Last Week","No")</f>
        <v>No</v>
      </c>
      <c r="F3130" s="4" t="str">
        <f>VLOOKUP(MONTH(Data[[#This Row],[Min Notif Date]]),Lookup!$G$1:$H$12,2,0)</f>
        <v>6. Jun</v>
      </c>
      <c r="G3130" s="4" t="str">
        <f t="shared" si="48"/>
        <v/>
      </c>
      <c r="H3130" s="4" t="str">
        <f>IF(AND(Data[[#This Row],[Min Notif Time]]&gt;6,Data[[#This Row],[Min Notif Time]]&lt;17),"Business Hours","Non-Business Hours")</f>
        <v>Business Hours</v>
      </c>
      <c r="I3130" s="4" t="str" cm="1">
        <f t="array" ref="I3130">IFERROR(VLOOKUP(Data[[#This Row],[Min Notif Date]],Lookup!$N$1:$P$11,2,0),_xlfn.IFS(VLOOKUP(WEEKDAY(Data[[#This Row],[Min Notif Date]]),Lookup!$J$1:$L$7,3,0)="Weekend","Weekend",VLOOKUP(WEEKDAY(Data[[#This Row],[Min Notif Date]]),Lookup!$J$1:$L$7,3,0)="Weekday","Weekday"))</f>
        <v>Weekday</v>
      </c>
      <c r="J3130" s="4" t="str">
        <f>VLOOKUP(WEEKDAY(Data[[#This Row],[Min Notif Date]]),Lookup!$J$1:$K$7,2,0)</f>
        <v>6. Fri</v>
      </c>
      <c r="K3130" s="105">
        <f>ROUNDDOWN(Data[[#This Row],[PGE Notified Time]],0)</f>
        <v>44729</v>
      </c>
      <c r="L3130" s="4">
        <f>HOUR(Data[[#This Row],[PGE Notified Time]])</f>
        <v>12</v>
      </c>
      <c r="M3130">
        <v>79100</v>
      </c>
      <c r="O3130" t="s">
        <v>20</v>
      </c>
      <c r="P3130" t="s">
        <v>197</v>
      </c>
      <c r="Q3130" t="s">
        <v>20</v>
      </c>
      <c r="R3130" t="s">
        <v>183</v>
      </c>
      <c r="S3130" s="1" t="s">
        <v>171</v>
      </c>
      <c r="T3130" s="1">
        <v>44729.508333333331</v>
      </c>
      <c r="U3130" s="1">
        <v>44729.579861111109</v>
      </c>
      <c r="V3130" t="s">
        <v>184</v>
      </c>
      <c r="W3130" t="s">
        <v>85</v>
      </c>
      <c r="X3130" t="s">
        <v>199</v>
      </c>
      <c r="Y3130" t="s">
        <v>186</v>
      </c>
      <c r="Z3130" t="s">
        <v>187</v>
      </c>
      <c r="AA3130" s="32">
        <v>103</v>
      </c>
    </row>
    <row r="3131" spans="1:27" x14ac:dyDescent="0.3">
      <c r="A3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1" s="4" t="str">
        <f>VLOOKUP(P3131,Lookup!$A$1:$D$19,4,0)</f>
        <v>North Coast</v>
      </c>
      <c r="C3131" s="4" t="str">
        <f>VLOOKUP(P3131,Lookup!$A$1:$E$19,5,0)</f>
        <v>Region 1</v>
      </c>
      <c r="D3131" s="4" t="str">
        <f>VLOOKUP(P3131,Lookup!$A$1:$B$19,2,0)</f>
        <v>NB</v>
      </c>
      <c r="E3131" s="4" t="str">
        <f>IF(AND((Data[[#This Row],[Min Notif Date]]&gt;$G$3),Data[[#This Row],[Min Notif Date]]&lt;$F$3),"Last Week","No")</f>
        <v>No</v>
      </c>
      <c r="F3131" s="4" t="str">
        <f>VLOOKUP(MONTH(Data[[#This Row],[Min Notif Date]]),Lookup!$G$1:$H$12,2,0)</f>
        <v>6. Jun</v>
      </c>
      <c r="G3131" s="4" t="str">
        <f t="shared" si="48"/>
        <v/>
      </c>
      <c r="H3131" s="4" t="str">
        <f>IF(AND(Data[[#This Row],[Min Notif Time]]&gt;6,Data[[#This Row],[Min Notif Time]]&lt;17),"Business Hours","Non-Business Hours")</f>
        <v>Business Hours</v>
      </c>
      <c r="I3131" s="4" t="str" cm="1">
        <f t="array" ref="I3131">IFERROR(VLOOKUP(Data[[#This Row],[Min Notif Date]],Lookup!$N$1:$P$11,2,0),_xlfn.IFS(VLOOKUP(WEEKDAY(Data[[#This Row],[Min Notif Date]]),Lookup!$J$1:$L$7,3,0)="Weekend","Weekend",VLOOKUP(WEEKDAY(Data[[#This Row],[Min Notif Date]]),Lookup!$J$1:$L$7,3,0)="Weekday","Weekday"))</f>
        <v>Weekday</v>
      </c>
      <c r="J3131" s="4" t="str">
        <f>VLOOKUP(WEEKDAY(Data[[#This Row],[Min Notif Date]]),Lookup!$J$1:$K$7,2,0)</f>
        <v>6. Fri</v>
      </c>
      <c r="K3131" s="105">
        <f>ROUNDDOWN(Data[[#This Row],[PGE Notified Time]],0)</f>
        <v>44729</v>
      </c>
      <c r="L3131" s="4">
        <f>HOUR(Data[[#This Row],[PGE Notified Time]])</f>
        <v>8</v>
      </c>
      <c r="M3131">
        <v>79090</v>
      </c>
      <c r="N3131">
        <v>3710034285</v>
      </c>
      <c r="O3131" t="s">
        <v>25</v>
      </c>
      <c r="P3131" t="s">
        <v>219</v>
      </c>
      <c r="Q3131" t="s">
        <v>213</v>
      </c>
      <c r="R3131" t="s">
        <v>183</v>
      </c>
      <c r="S3131" s="1">
        <v>44729.325648148151</v>
      </c>
      <c r="T3131" s="1">
        <v>44729.370138888888</v>
      </c>
      <c r="U3131" s="1">
        <v>44729.392361111109</v>
      </c>
      <c r="V3131" t="s">
        <v>184</v>
      </c>
      <c r="W3131" t="s">
        <v>87</v>
      </c>
      <c r="X3131" t="s">
        <v>227</v>
      </c>
      <c r="Y3131" t="s">
        <v>186</v>
      </c>
      <c r="Z3131" t="s">
        <v>187</v>
      </c>
      <c r="AA3131" s="32">
        <v>96.066666667000007</v>
      </c>
    </row>
    <row r="3132" spans="1:27" x14ac:dyDescent="0.3">
      <c r="A3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2" s="4" t="str">
        <f>VLOOKUP(P3132,Lookup!$A$1:$D$19,4,0)</f>
        <v>Bay Area</v>
      </c>
      <c r="C3132" s="4" t="str">
        <f>VLOOKUP(P3132,Lookup!$A$1:$E$19,5,0)</f>
        <v>Region 3</v>
      </c>
      <c r="D3132" s="4" t="str">
        <f>VLOOKUP(P3132,Lookup!$A$1:$B$19,2,0)</f>
        <v>EB</v>
      </c>
      <c r="E3132" s="4" t="str">
        <f>IF(AND((Data[[#This Row],[Min Notif Date]]&gt;$G$3),Data[[#This Row],[Min Notif Date]]&lt;$F$3),"Last Week","No")</f>
        <v>No</v>
      </c>
      <c r="F3132" s="4" t="str">
        <f>VLOOKUP(MONTH(Data[[#This Row],[Min Notif Date]]),Lookup!$G$1:$H$12,2,0)</f>
        <v>6. Jun</v>
      </c>
      <c r="G3132" s="4" t="str">
        <f t="shared" si="48"/>
        <v/>
      </c>
      <c r="H3132" s="4" t="str">
        <f>IF(AND(Data[[#This Row],[Min Notif Time]]&gt;6,Data[[#This Row],[Min Notif Time]]&lt;17),"Business Hours","Non-Business Hours")</f>
        <v>Business Hours</v>
      </c>
      <c r="I3132" s="4" t="str" cm="1">
        <f t="array" ref="I3132">IFERROR(VLOOKUP(Data[[#This Row],[Min Notif Date]],Lookup!$N$1:$P$11,2,0),_xlfn.IFS(VLOOKUP(WEEKDAY(Data[[#This Row],[Min Notif Date]]),Lookup!$J$1:$L$7,3,0)="Weekend","Weekend",VLOOKUP(WEEKDAY(Data[[#This Row],[Min Notif Date]]),Lookup!$J$1:$L$7,3,0)="Weekday","Weekday"))</f>
        <v>Weekday</v>
      </c>
      <c r="J3132" s="4" t="str">
        <f>VLOOKUP(WEEKDAY(Data[[#This Row],[Min Notif Date]]),Lookup!$J$1:$K$7,2,0)</f>
        <v>6. Fri</v>
      </c>
      <c r="K3132" s="105">
        <f>ROUNDDOWN(Data[[#This Row],[PGE Notified Time]],0)</f>
        <v>44729</v>
      </c>
      <c r="L3132" s="4">
        <f>HOUR(Data[[#This Row],[PGE Notified Time]])</f>
        <v>15</v>
      </c>
      <c r="M3132">
        <v>79113</v>
      </c>
      <c r="N3132">
        <v>3007034997</v>
      </c>
      <c r="O3132" t="s">
        <v>25</v>
      </c>
      <c r="P3132" t="s">
        <v>182</v>
      </c>
      <c r="Q3132" t="s">
        <v>213</v>
      </c>
      <c r="R3132" t="s">
        <v>183</v>
      </c>
      <c r="S3132" s="1">
        <v>44729.662581018521</v>
      </c>
      <c r="T3132" s="1">
        <v>44729.661805555559</v>
      </c>
      <c r="U3132" s="1">
        <v>44729.728472222225</v>
      </c>
      <c r="V3132" t="s">
        <v>184</v>
      </c>
      <c r="W3132" t="s">
        <v>87</v>
      </c>
      <c r="X3132" t="s">
        <v>212</v>
      </c>
      <c r="Y3132" t="s">
        <v>186</v>
      </c>
      <c r="Z3132" t="s">
        <v>187</v>
      </c>
      <c r="AA3132" s="32">
        <v>96</v>
      </c>
    </row>
    <row r="3133" spans="1:27" x14ac:dyDescent="0.3">
      <c r="A3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3" s="4" t="str">
        <f>VLOOKUP(P3133,Lookup!$A$1:$D$19,4,0)</f>
        <v>South Bay</v>
      </c>
      <c r="C3133" s="4" t="str">
        <f>VLOOKUP(P3133,Lookup!$A$1:$E$19,5,0)</f>
        <v>Region 4</v>
      </c>
      <c r="D3133" s="4" t="str">
        <f>VLOOKUP(P3133,Lookup!$A$1:$B$19,2,0)</f>
        <v>CC</v>
      </c>
      <c r="E3133" s="4" t="str">
        <f>IF(AND((Data[[#This Row],[Min Notif Date]]&gt;$G$3),Data[[#This Row],[Min Notif Date]]&lt;$F$3),"Last Week","No")</f>
        <v>No</v>
      </c>
      <c r="F3133" s="4" t="str">
        <f>VLOOKUP(MONTH(Data[[#This Row],[Min Notif Date]]),Lookup!$G$1:$H$12,2,0)</f>
        <v>6. Jun</v>
      </c>
      <c r="G3133" s="4" t="str">
        <f t="shared" si="48"/>
        <v/>
      </c>
      <c r="H3133" s="4" t="str">
        <f>IF(AND(Data[[#This Row],[Min Notif Time]]&gt;6,Data[[#This Row],[Min Notif Time]]&lt;17),"Business Hours","Non-Business Hours")</f>
        <v>Business Hours</v>
      </c>
      <c r="I3133" s="4" t="str" cm="1">
        <f t="array" ref="I3133">IFERROR(VLOOKUP(Data[[#This Row],[Min Notif Date]],Lookup!$N$1:$P$11,2,0),_xlfn.IFS(VLOOKUP(WEEKDAY(Data[[#This Row],[Min Notif Date]]),Lookup!$J$1:$L$7,3,0)="Weekend","Weekend",VLOOKUP(WEEKDAY(Data[[#This Row],[Min Notif Date]]),Lookup!$J$1:$L$7,3,0)="Weekday","Weekday"))</f>
        <v>Weekday</v>
      </c>
      <c r="J3133" s="4" t="str">
        <f>VLOOKUP(WEEKDAY(Data[[#This Row],[Min Notif Date]]),Lookup!$J$1:$K$7,2,0)</f>
        <v>6. Fri</v>
      </c>
      <c r="K3133" s="105">
        <f>ROUNDDOWN(Data[[#This Row],[PGE Notified Time]],0)</f>
        <v>44729</v>
      </c>
      <c r="L3133" s="4">
        <f>HOUR(Data[[#This Row],[PGE Notified Time]])</f>
        <v>8</v>
      </c>
      <c r="M3133">
        <v>79086</v>
      </c>
      <c r="O3133" t="s">
        <v>20</v>
      </c>
      <c r="P3133" t="s">
        <v>225</v>
      </c>
      <c r="Q3133" t="s">
        <v>20</v>
      </c>
      <c r="R3133" t="s">
        <v>183</v>
      </c>
      <c r="S3133" s="1" t="s">
        <v>171</v>
      </c>
      <c r="T3133" s="1">
        <v>44729.359722222223</v>
      </c>
      <c r="U3133" s="1">
        <v>44729.40625</v>
      </c>
      <c r="V3133" t="s">
        <v>184</v>
      </c>
      <c r="W3133" t="s">
        <v>85</v>
      </c>
      <c r="X3133" t="s">
        <v>259</v>
      </c>
      <c r="Y3133" t="s">
        <v>186</v>
      </c>
      <c r="Z3133" t="s">
        <v>187</v>
      </c>
      <c r="AA3133" s="32">
        <v>67</v>
      </c>
    </row>
    <row r="3134" spans="1:27" x14ac:dyDescent="0.3">
      <c r="A3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4" s="4" t="str">
        <f>VLOOKUP(P3134,Lookup!$A$1:$D$19,4,0)</f>
        <v>North Valley</v>
      </c>
      <c r="C3134" s="4" t="str">
        <f>VLOOKUP(P3134,Lookup!$A$1:$E$19,5,0)</f>
        <v>Region 2</v>
      </c>
      <c r="D3134" s="4" t="str">
        <f>VLOOKUP(P3134,Lookup!$A$1:$B$19,2,0)</f>
        <v>SA</v>
      </c>
      <c r="E3134" s="4" t="str">
        <f>IF(AND((Data[[#This Row],[Min Notif Date]]&gt;$G$3),Data[[#This Row],[Min Notif Date]]&lt;$F$3),"Last Week","No")</f>
        <v>No</v>
      </c>
      <c r="F3134" s="4" t="str">
        <f>VLOOKUP(MONTH(Data[[#This Row],[Min Notif Date]]),Lookup!$G$1:$H$12,2,0)</f>
        <v>6. Jun</v>
      </c>
      <c r="G3134" s="4" t="str">
        <f t="shared" si="48"/>
        <v/>
      </c>
      <c r="H3134" s="4" t="str">
        <f>IF(AND(Data[[#This Row],[Min Notif Time]]&gt;6,Data[[#This Row],[Min Notif Time]]&lt;17),"Business Hours","Non-Business Hours")</f>
        <v>Non-Business Hours</v>
      </c>
      <c r="I3134" s="4" t="str" cm="1">
        <f t="array" ref="I3134">IFERROR(VLOOKUP(Data[[#This Row],[Min Notif Date]],Lookup!$N$1:$P$11,2,0),_xlfn.IFS(VLOOKUP(WEEKDAY(Data[[#This Row],[Min Notif Date]]),Lookup!$J$1:$L$7,3,0)="Weekend","Weekend",VLOOKUP(WEEKDAY(Data[[#This Row],[Min Notif Date]]),Lookup!$J$1:$L$7,3,0)="Weekday","Weekday"))</f>
        <v>Weekday</v>
      </c>
      <c r="J3134" s="4" t="str">
        <f>VLOOKUP(WEEKDAY(Data[[#This Row],[Min Notif Date]]),Lookup!$J$1:$K$7,2,0)</f>
        <v>6. Fri</v>
      </c>
      <c r="K3134" s="105">
        <f>ROUNDDOWN(Data[[#This Row],[PGE Notified Time]],0)</f>
        <v>44729</v>
      </c>
      <c r="L3134" s="4">
        <f>HOUR(Data[[#This Row],[PGE Notified Time]])</f>
        <v>6</v>
      </c>
      <c r="M3134">
        <v>79077</v>
      </c>
      <c r="O3134" t="s">
        <v>25</v>
      </c>
      <c r="P3134" t="s">
        <v>210</v>
      </c>
      <c r="Q3134" t="s">
        <v>213</v>
      </c>
      <c r="R3134" t="s">
        <v>183</v>
      </c>
      <c r="S3134" s="1" t="s">
        <v>171</v>
      </c>
      <c r="T3134" s="1">
        <v>44729.269444444442</v>
      </c>
      <c r="U3134" s="1">
        <v>44729.30972222222</v>
      </c>
      <c r="V3134" t="s">
        <v>184</v>
      </c>
      <c r="W3134" t="s">
        <v>87</v>
      </c>
      <c r="X3134" t="s">
        <v>238</v>
      </c>
      <c r="Y3134" t="s">
        <v>186</v>
      </c>
      <c r="Z3134" t="s">
        <v>187</v>
      </c>
      <c r="AA3134" s="32">
        <v>58</v>
      </c>
    </row>
    <row r="3135" spans="1:27" x14ac:dyDescent="0.3">
      <c r="A3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5" s="4" t="str">
        <f>VLOOKUP(P3135,Lookup!$A$1:$D$19,4,0)</f>
        <v>North Coast</v>
      </c>
      <c r="C3135" s="4" t="str">
        <f>VLOOKUP(P3135,Lookup!$A$1:$E$19,5,0)</f>
        <v>Region 1</v>
      </c>
      <c r="D3135" s="4" t="str">
        <f>VLOOKUP(P3135,Lookup!$A$1:$B$19,2,0)</f>
        <v>NB</v>
      </c>
      <c r="E3135" s="4" t="str">
        <f>IF(AND((Data[[#This Row],[Min Notif Date]]&gt;$G$3),Data[[#This Row],[Min Notif Date]]&lt;$F$3),"Last Week","No")</f>
        <v>No</v>
      </c>
      <c r="F3135" s="4" t="str">
        <f>VLOOKUP(MONTH(Data[[#This Row],[Min Notif Date]]),Lookup!$G$1:$H$12,2,0)</f>
        <v>6. Jun</v>
      </c>
      <c r="G3135" s="4" t="str">
        <f t="shared" si="48"/>
        <v/>
      </c>
      <c r="H3135" s="4" t="str">
        <f>IF(AND(Data[[#This Row],[Min Notif Time]]&gt;6,Data[[#This Row],[Min Notif Time]]&lt;17),"Business Hours","Non-Business Hours")</f>
        <v>Business Hours</v>
      </c>
      <c r="I3135" s="4" t="str" cm="1">
        <f t="array" ref="I3135">IFERROR(VLOOKUP(Data[[#This Row],[Min Notif Date]],Lookup!$N$1:$P$11,2,0),_xlfn.IFS(VLOOKUP(WEEKDAY(Data[[#This Row],[Min Notif Date]]),Lookup!$J$1:$L$7,3,0)="Weekend","Weekend",VLOOKUP(WEEKDAY(Data[[#This Row],[Min Notif Date]]),Lookup!$J$1:$L$7,3,0)="Weekday","Weekday"))</f>
        <v>Weekday</v>
      </c>
      <c r="J3135" s="4" t="str">
        <f>VLOOKUP(WEEKDAY(Data[[#This Row],[Min Notif Date]]),Lookup!$J$1:$K$7,2,0)</f>
        <v>6. Fri</v>
      </c>
      <c r="K3135" s="105">
        <f>ROUNDDOWN(Data[[#This Row],[PGE Notified Time]],0)</f>
        <v>44729</v>
      </c>
      <c r="L3135" s="4">
        <f>HOUR(Data[[#This Row],[PGE Notified Time]])</f>
        <v>13</v>
      </c>
      <c r="M3135">
        <v>79106</v>
      </c>
      <c r="O3135" t="s">
        <v>20</v>
      </c>
      <c r="P3135" t="s">
        <v>219</v>
      </c>
      <c r="Q3135" t="s">
        <v>20</v>
      </c>
      <c r="R3135" t="s">
        <v>191</v>
      </c>
      <c r="S3135" s="1" t="s">
        <v>171</v>
      </c>
      <c r="T3135" s="1">
        <v>44729.550694444442</v>
      </c>
      <c r="U3135" s="1">
        <v>44729.583333333336</v>
      </c>
      <c r="V3135" t="s">
        <v>184</v>
      </c>
      <c r="W3135" t="s">
        <v>85</v>
      </c>
      <c r="X3135" t="s">
        <v>263</v>
      </c>
      <c r="Y3135" t="s">
        <v>186</v>
      </c>
      <c r="Z3135" t="s">
        <v>187</v>
      </c>
      <c r="AA3135" s="32">
        <v>47</v>
      </c>
    </row>
    <row r="3136" spans="1:27" x14ac:dyDescent="0.3">
      <c r="A3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6" s="4" t="str">
        <f>VLOOKUP(P3136,Lookup!$A$1:$D$19,4,0)</f>
        <v>South Bay</v>
      </c>
      <c r="C3136" s="4" t="str">
        <f>VLOOKUP(P3136,Lookup!$A$1:$E$19,5,0)</f>
        <v>Region 4</v>
      </c>
      <c r="D3136" s="4" t="str">
        <f>VLOOKUP(P3136,Lookup!$A$1:$B$19,2,0)</f>
        <v>CC</v>
      </c>
      <c r="E3136" s="4" t="str">
        <f>IF(AND((Data[[#This Row],[Min Notif Date]]&gt;$G$3),Data[[#This Row],[Min Notif Date]]&lt;$F$3),"Last Week","No")</f>
        <v>No</v>
      </c>
      <c r="F3136" s="4" t="str">
        <f>VLOOKUP(MONTH(Data[[#This Row],[Min Notif Date]]),Lookup!$G$1:$H$12,2,0)</f>
        <v>6. Jun</v>
      </c>
      <c r="G3136" s="4" t="str">
        <f t="shared" si="48"/>
        <v/>
      </c>
      <c r="H3136" s="4" t="str">
        <f>IF(AND(Data[[#This Row],[Min Notif Time]]&gt;6,Data[[#This Row],[Min Notif Time]]&lt;17),"Business Hours","Non-Business Hours")</f>
        <v>Business Hours</v>
      </c>
      <c r="I3136" s="4" t="str" cm="1">
        <f t="array" ref="I3136">IFERROR(VLOOKUP(Data[[#This Row],[Min Notif Date]],Lookup!$N$1:$P$11,2,0),_xlfn.IFS(VLOOKUP(WEEKDAY(Data[[#This Row],[Min Notif Date]]),Lookup!$J$1:$L$7,3,0)="Weekend","Weekend",VLOOKUP(WEEKDAY(Data[[#This Row],[Min Notif Date]]),Lookup!$J$1:$L$7,3,0)="Weekday","Weekday"))</f>
        <v>Weekday</v>
      </c>
      <c r="J3136" s="4" t="str">
        <f>VLOOKUP(WEEKDAY(Data[[#This Row],[Min Notif Date]]),Lookup!$J$1:$K$7,2,0)</f>
        <v>6. Fri</v>
      </c>
      <c r="K3136" s="105">
        <f>ROUNDDOWN(Data[[#This Row],[PGE Notified Time]],0)</f>
        <v>44729</v>
      </c>
      <c r="L3136" s="4">
        <f>HOUR(Data[[#This Row],[PGE Notified Time]])</f>
        <v>8</v>
      </c>
      <c r="M3136">
        <v>79088</v>
      </c>
      <c r="N3136">
        <v>8828548629</v>
      </c>
      <c r="O3136" t="s">
        <v>25</v>
      </c>
      <c r="P3136" t="s">
        <v>225</v>
      </c>
      <c r="Q3136" t="s">
        <v>213</v>
      </c>
      <c r="R3136" t="s">
        <v>183</v>
      </c>
      <c r="S3136" s="1">
        <v>44729.363634259258</v>
      </c>
      <c r="T3136" s="1">
        <v>44729.364317129628</v>
      </c>
      <c r="U3136" s="1">
        <v>44729.395833333336</v>
      </c>
      <c r="V3136" t="s">
        <v>184</v>
      </c>
      <c r="W3136" t="s">
        <v>87</v>
      </c>
      <c r="X3136" t="s">
        <v>317</v>
      </c>
      <c r="Y3136" t="s">
        <v>186</v>
      </c>
      <c r="Z3136" t="s">
        <v>187</v>
      </c>
      <c r="AA3136" s="32">
        <v>46.366666666999997</v>
      </c>
    </row>
    <row r="3137" spans="1:27" x14ac:dyDescent="0.3">
      <c r="A3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7" s="4" t="str">
        <f>VLOOKUP(P3137,Lookup!$A$1:$D$19,4,0)</f>
        <v>North Coast</v>
      </c>
      <c r="C3137" s="4" t="str">
        <f>VLOOKUP(P3137,Lookup!$A$1:$E$19,5,0)</f>
        <v>Region 1</v>
      </c>
      <c r="D3137" s="4" t="str">
        <f>VLOOKUP(P3137,Lookup!$A$1:$B$19,2,0)</f>
        <v>SO</v>
      </c>
      <c r="E3137" s="4" t="str">
        <f>IF(AND((Data[[#This Row],[Min Notif Date]]&gt;$G$3),Data[[#This Row],[Min Notif Date]]&lt;$F$3),"Last Week","No")</f>
        <v>No</v>
      </c>
      <c r="F3137" s="4" t="str">
        <f>VLOOKUP(MONTH(Data[[#This Row],[Min Notif Date]]),Lookup!$G$1:$H$12,2,0)</f>
        <v>6. Jun</v>
      </c>
      <c r="G3137" s="4" t="str">
        <f t="shared" si="48"/>
        <v/>
      </c>
      <c r="H3137" s="4" t="str">
        <f>IF(AND(Data[[#This Row],[Min Notif Time]]&gt;6,Data[[#This Row],[Min Notif Time]]&lt;17),"Business Hours","Non-Business Hours")</f>
        <v>Non-Business Hours</v>
      </c>
      <c r="I3137" s="4" t="str" cm="1">
        <f t="array" ref="I3137">IFERROR(VLOOKUP(Data[[#This Row],[Min Notif Date]],Lookup!$N$1:$P$11,2,0),_xlfn.IFS(VLOOKUP(WEEKDAY(Data[[#This Row],[Min Notif Date]]),Lookup!$J$1:$L$7,3,0)="Weekend","Weekend",VLOOKUP(WEEKDAY(Data[[#This Row],[Min Notif Date]]),Lookup!$J$1:$L$7,3,0)="Weekday","Weekday"))</f>
        <v>Weekday</v>
      </c>
      <c r="J3137" s="4" t="str">
        <f>VLOOKUP(WEEKDAY(Data[[#This Row],[Min Notif Date]]),Lookup!$J$1:$K$7,2,0)</f>
        <v>6. Fri</v>
      </c>
      <c r="K3137" s="105">
        <f>ROUNDDOWN(Data[[#This Row],[PGE Notified Time]],0)</f>
        <v>44729</v>
      </c>
      <c r="L3137" s="4">
        <f>HOUR(Data[[#This Row],[PGE Notified Time]])</f>
        <v>19</v>
      </c>
      <c r="M3137">
        <v>79116</v>
      </c>
      <c r="N3137">
        <v>4406382929</v>
      </c>
      <c r="O3137" t="s">
        <v>25</v>
      </c>
      <c r="P3137" t="s">
        <v>203</v>
      </c>
      <c r="Q3137" t="s">
        <v>213</v>
      </c>
      <c r="R3137" t="s">
        <v>183</v>
      </c>
      <c r="S3137" s="1">
        <v>44729.798935185187</v>
      </c>
      <c r="T3137" s="1">
        <v>44729.804375</v>
      </c>
      <c r="U3137" s="1">
        <v>44729.828472222223</v>
      </c>
      <c r="V3137" t="s">
        <v>184</v>
      </c>
      <c r="W3137" t="s">
        <v>87</v>
      </c>
      <c r="X3137" t="s">
        <v>204</v>
      </c>
      <c r="Y3137" t="s">
        <v>186</v>
      </c>
      <c r="Z3137" t="s">
        <v>187</v>
      </c>
      <c r="AA3137" s="32">
        <v>42.533333333000002</v>
      </c>
    </row>
    <row r="3138" spans="1:27" x14ac:dyDescent="0.3">
      <c r="A3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8" s="4" t="str">
        <f>VLOOKUP(P3138,Lookup!$A$1:$D$19,4,0)</f>
        <v>North Coast</v>
      </c>
      <c r="C3138" s="4" t="str">
        <f>VLOOKUP(P3138,Lookup!$A$1:$E$19,5,0)</f>
        <v>Region 1</v>
      </c>
      <c r="D3138" s="4" t="str">
        <f>VLOOKUP(P3138,Lookup!$A$1:$B$19,2,0)</f>
        <v>NB</v>
      </c>
      <c r="E3138" s="4" t="str">
        <f>IF(AND((Data[[#This Row],[Min Notif Date]]&gt;$G$3),Data[[#This Row],[Min Notif Date]]&lt;$F$3),"Last Week","No")</f>
        <v>No</v>
      </c>
      <c r="F3138" s="4" t="str">
        <f>VLOOKUP(MONTH(Data[[#This Row],[Min Notif Date]]),Lookup!$G$1:$H$12,2,0)</f>
        <v>6. Jun</v>
      </c>
      <c r="G3138" s="4" t="str">
        <f t="shared" si="48"/>
        <v/>
      </c>
      <c r="H3138" s="4" t="str">
        <f>IF(AND(Data[[#This Row],[Min Notif Time]]&gt;6,Data[[#This Row],[Min Notif Time]]&lt;17),"Business Hours","Non-Business Hours")</f>
        <v>Business Hours</v>
      </c>
      <c r="I3138" s="4" t="str" cm="1">
        <f t="array" ref="I3138">IFERROR(VLOOKUP(Data[[#This Row],[Min Notif Date]],Lookup!$N$1:$P$11,2,0),_xlfn.IFS(VLOOKUP(WEEKDAY(Data[[#This Row],[Min Notif Date]]),Lookup!$J$1:$L$7,3,0)="Weekend","Weekend",VLOOKUP(WEEKDAY(Data[[#This Row],[Min Notif Date]]),Lookup!$J$1:$L$7,3,0)="Weekday","Weekday"))</f>
        <v>Weekday</v>
      </c>
      <c r="J3138" s="4" t="str">
        <f>VLOOKUP(WEEKDAY(Data[[#This Row],[Min Notif Date]]),Lookup!$J$1:$K$7,2,0)</f>
        <v>6. Fri</v>
      </c>
      <c r="K3138" s="105">
        <f>ROUNDDOWN(Data[[#This Row],[PGE Notified Time]],0)</f>
        <v>44729</v>
      </c>
      <c r="L3138" s="4">
        <f>HOUR(Data[[#This Row],[PGE Notified Time]])</f>
        <v>9</v>
      </c>
      <c r="M3138">
        <v>79093</v>
      </c>
      <c r="O3138" t="s">
        <v>20</v>
      </c>
      <c r="P3138" t="s">
        <v>219</v>
      </c>
      <c r="Q3138" t="s">
        <v>20</v>
      </c>
      <c r="R3138" t="s">
        <v>191</v>
      </c>
      <c r="S3138" s="1" t="s">
        <v>171</v>
      </c>
      <c r="T3138" s="1">
        <v>44729.401388888888</v>
      </c>
      <c r="U3138" s="1">
        <v>44729.430555555555</v>
      </c>
      <c r="V3138" t="s">
        <v>184</v>
      </c>
      <c r="W3138" t="s">
        <v>85</v>
      </c>
      <c r="X3138" t="s">
        <v>263</v>
      </c>
      <c r="Y3138" t="s">
        <v>186</v>
      </c>
      <c r="Z3138" t="s">
        <v>187</v>
      </c>
      <c r="AA3138" s="32">
        <v>42</v>
      </c>
    </row>
    <row r="3139" spans="1:27" x14ac:dyDescent="0.3">
      <c r="A3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9" s="4" t="str">
        <f>VLOOKUP(P3139,Lookup!$A$1:$D$19,4,0)</f>
        <v>North Valley</v>
      </c>
      <c r="C3139" s="4" t="str">
        <f>VLOOKUP(P3139,Lookup!$A$1:$E$19,5,0)</f>
        <v>Region 2</v>
      </c>
      <c r="D3139" s="4" t="str">
        <f>VLOOKUP(P3139,Lookup!$A$1:$B$19,2,0)</f>
        <v>SA</v>
      </c>
      <c r="E3139" s="4" t="str">
        <f>IF(AND((Data[[#This Row],[Min Notif Date]]&gt;$G$3),Data[[#This Row],[Min Notif Date]]&lt;$F$3),"Last Week","No")</f>
        <v>No</v>
      </c>
      <c r="F3139" s="4" t="str">
        <f>VLOOKUP(MONTH(Data[[#This Row],[Min Notif Date]]),Lookup!$G$1:$H$12,2,0)</f>
        <v>6. Jun</v>
      </c>
      <c r="G3139" s="4" t="str">
        <f t="shared" si="48"/>
        <v/>
      </c>
      <c r="H3139" s="4" t="str">
        <f>IF(AND(Data[[#This Row],[Min Notif Time]]&gt;6,Data[[#This Row],[Min Notif Time]]&lt;17),"Business Hours","Non-Business Hours")</f>
        <v>Business Hours</v>
      </c>
      <c r="I3139" s="4" t="str" cm="1">
        <f t="array" ref="I3139">IFERROR(VLOOKUP(Data[[#This Row],[Min Notif Date]],Lookup!$N$1:$P$11,2,0),_xlfn.IFS(VLOOKUP(WEEKDAY(Data[[#This Row],[Min Notif Date]]),Lookup!$J$1:$L$7,3,0)="Weekend","Weekend",VLOOKUP(WEEKDAY(Data[[#This Row],[Min Notif Date]]),Lookup!$J$1:$L$7,3,0)="Weekday","Weekday"))</f>
        <v>Weekday</v>
      </c>
      <c r="J3139" s="4" t="str">
        <f>VLOOKUP(WEEKDAY(Data[[#This Row],[Min Notif Date]]),Lookup!$J$1:$K$7,2,0)</f>
        <v>6. Fri</v>
      </c>
      <c r="K3139" s="105">
        <f>ROUNDDOWN(Data[[#This Row],[PGE Notified Time]],0)</f>
        <v>44729</v>
      </c>
      <c r="L3139" s="4">
        <f>HOUR(Data[[#This Row],[PGE Notified Time]])</f>
        <v>12</v>
      </c>
      <c r="M3139">
        <v>79104</v>
      </c>
      <c r="N3139">
        <v>4841112549</v>
      </c>
      <c r="O3139" t="s">
        <v>25</v>
      </c>
      <c r="P3139" t="s">
        <v>210</v>
      </c>
      <c r="Q3139" t="s">
        <v>213</v>
      </c>
      <c r="R3139" t="s">
        <v>183</v>
      </c>
      <c r="S3139" s="1">
        <v>44729.531134259261</v>
      </c>
      <c r="T3139" s="1">
        <v>44729.531909722224</v>
      </c>
      <c r="U3139" s="1">
        <v>44729.558333333334</v>
      </c>
      <c r="V3139" t="s">
        <v>184</v>
      </c>
      <c r="W3139" t="s">
        <v>86</v>
      </c>
      <c r="X3139" t="s">
        <v>238</v>
      </c>
      <c r="Y3139" t="s">
        <v>186</v>
      </c>
      <c r="Z3139" t="s">
        <v>187</v>
      </c>
      <c r="AA3139" s="32">
        <v>39.166666667000001</v>
      </c>
    </row>
    <row r="3140" spans="1:27" x14ac:dyDescent="0.3">
      <c r="A3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0" s="4" t="str">
        <f>VLOOKUP(P3140,Lookup!$A$1:$D$19,4,0)</f>
        <v>North Valley</v>
      </c>
      <c r="C3140" s="4" t="str">
        <f>VLOOKUP(P3140,Lookup!$A$1:$E$19,5,0)</f>
        <v>Region 2</v>
      </c>
      <c r="D3140" s="4" t="str">
        <f>VLOOKUP(P3140,Lookup!$A$1:$B$19,2,0)</f>
        <v>SA</v>
      </c>
      <c r="E3140" s="4" t="str">
        <f>IF(AND((Data[[#This Row],[Min Notif Date]]&gt;$G$3),Data[[#This Row],[Min Notif Date]]&lt;$F$3),"Last Week","No")</f>
        <v>No</v>
      </c>
      <c r="F3140" s="4" t="str">
        <f>VLOOKUP(MONTH(Data[[#This Row],[Min Notif Date]]),Lookup!$G$1:$H$12,2,0)</f>
        <v>6. Jun</v>
      </c>
      <c r="G3140" s="4" t="str">
        <f t="shared" si="48"/>
        <v/>
      </c>
      <c r="H3140" s="4" t="str">
        <f>IF(AND(Data[[#This Row],[Min Notif Time]]&gt;6,Data[[#This Row],[Min Notif Time]]&lt;17),"Business Hours","Non-Business Hours")</f>
        <v>Business Hours</v>
      </c>
      <c r="I3140" s="4" t="str" cm="1">
        <f t="array" ref="I3140">IFERROR(VLOOKUP(Data[[#This Row],[Min Notif Date]],Lookup!$N$1:$P$11,2,0),_xlfn.IFS(VLOOKUP(WEEKDAY(Data[[#This Row],[Min Notif Date]]),Lookup!$J$1:$L$7,3,0)="Weekend","Weekend",VLOOKUP(WEEKDAY(Data[[#This Row],[Min Notif Date]]),Lookup!$J$1:$L$7,3,0)="Weekday","Weekday"))</f>
        <v>Weekday</v>
      </c>
      <c r="J3140" s="4" t="str">
        <f>VLOOKUP(WEEKDAY(Data[[#This Row],[Min Notif Date]]),Lookup!$J$1:$K$7,2,0)</f>
        <v>6. Fri</v>
      </c>
      <c r="K3140" s="105">
        <f>ROUNDDOWN(Data[[#This Row],[PGE Notified Time]],0)</f>
        <v>44729</v>
      </c>
      <c r="L3140" s="4">
        <f>HOUR(Data[[#This Row],[PGE Notified Time]])</f>
        <v>9</v>
      </c>
      <c r="M3140">
        <v>79092</v>
      </c>
      <c r="N3140">
        <v>5270249353</v>
      </c>
      <c r="O3140" t="s">
        <v>25</v>
      </c>
      <c r="P3140" t="s">
        <v>210</v>
      </c>
      <c r="Q3140" t="s">
        <v>213</v>
      </c>
      <c r="R3140" t="s">
        <v>183</v>
      </c>
      <c r="S3140" s="1">
        <v>44729.3903587963</v>
      </c>
      <c r="T3140" s="1">
        <v>44729.391539351855</v>
      </c>
      <c r="U3140" s="1">
        <v>44729.407638888886</v>
      </c>
      <c r="V3140" t="s">
        <v>184</v>
      </c>
      <c r="W3140" t="s">
        <v>85</v>
      </c>
      <c r="X3140" t="s">
        <v>347</v>
      </c>
      <c r="Y3140" t="s">
        <v>186</v>
      </c>
      <c r="Z3140" t="s">
        <v>187</v>
      </c>
      <c r="AA3140" s="32">
        <v>24.883333332999999</v>
      </c>
    </row>
    <row r="3141" spans="1:27" x14ac:dyDescent="0.3">
      <c r="A3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1" s="4" t="str">
        <f>VLOOKUP(P3141,Lookup!$A$1:$D$19,4,0)</f>
        <v>Bay Area</v>
      </c>
      <c r="C3141" s="4" t="str">
        <f>VLOOKUP(P3141,Lookup!$A$1:$E$19,5,0)</f>
        <v>Region 3</v>
      </c>
      <c r="D3141" s="4" t="str">
        <f>VLOOKUP(P3141,Lookup!$A$1:$B$19,2,0)</f>
        <v>MI</v>
      </c>
      <c r="E3141" s="4" t="str">
        <f>IF(AND((Data[[#This Row],[Min Notif Date]]&gt;$G$3),Data[[#This Row],[Min Notif Date]]&lt;$F$3),"Last Week","No")</f>
        <v>No</v>
      </c>
      <c r="F3141" s="4" t="str">
        <f>VLOOKUP(MONTH(Data[[#This Row],[Min Notif Date]]),Lookup!$G$1:$H$12,2,0)</f>
        <v>6. Jun</v>
      </c>
      <c r="G3141" s="4" t="str">
        <f t="shared" ref="G3141:G3204" si="49">IF(AA3141&lt;0,"Negative","")</f>
        <v/>
      </c>
      <c r="H3141" s="4" t="str">
        <f>IF(AND(Data[[#This Row],[Min Notif Time]]&gt;6,Data[[#This Row],[Min Notif Time]]&lt;17),"Business Hours","Non-Business Hours")</f>
        <v>Business Hours</v>
      </c>
      <c r="I3141" s="4" t="str" cm="1">
        <f t="array" ref="I3141">IFERROR(VLOOKUP(Data[[#This Row],[Min Notif Date]],Lookup!$N$1:$P$11,2,0),_xlfn.IFS(VLOOKUP(WEEKDAY(Data[[#This Row],[Min Notif Date]]),Lookup!$J$1:$L$7,3,0)="Weekend","Weekend",VLOOKUP(WEEKDAY(Data[[#This Row],[Min Notif Date]]),Lookup!$J$1:$L$7,3,0)="Weekday","Weekday"))</f>
        <v>Weekday</v>
      </c>
      <c r="J3141" s="4" t="str">
        <f>VLOOKUP(WEEKDAY(Data[[#This Row],[Min Notif Date]]),Lookup!$J$1:$K$7,2,0)</f>
        <v>6. Fri</v>
      </c>
      <c r="K3141" s="105">
        <f>ROUNDDOWN(Data[[#This Row],[PGE Notified Time]],0)</f>
        <v>44729</v>
      </c>
      <c r="L3141" s="4">
        <f>HOUR(Data[[#This Row],[PGE Notified Time]])</f>
        <v>8</v>
      </c>
      <c r="M3141">
        <v>79087</v>
      </c>
      <c r="N3141">
        <v>2197879442</v>
      </c>
      <c r="O3141" t="s">
        <v>25</v>
      </c>
      <c r="P3141" t="s">
        <v>244</v>
      </c>
      <c r="Q3141" t="s">
        <v>213</v>
      </c>
      <c r="R3141" t="s">
        <v>183</v>
      </c>
      <c r="S3141" s="1">
        <v>44729.360231481478</v>
      </c>
      <c r="T3141" s="1">
        <v>44729.360833333332</v>
      </c>
      <c r="U3141" s="1">
        <v>44729.375</v>
      </c>
      <c r="V3141" t="s">
        <v>184</v>
      </c>
      <c r="W3141" t="s">
        <v>85</v>
      </c>
      <c r="X3141" t="s">
        <v>342</v>
      </c>
      <c r="Y3141" t="s">
        <v>186</v>
      </c>
      <c r="Z3141" t="s">
        <v>187</v>
      </c>
      <c r="AA3141" s="32">
        <v>21.266666666999999</v>
      </c>
    </row>
    <row r="3142" spans="1:27" x14ac:dyDescent="0.3">
      <c r="A3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2" s="4" t="str">
        <f>VLOOKUP(P3142,Lookup!$A$1:$D$19,4,0)</f>
        <v>North Valley</v>
      </c>
      <c r="C3142" s="4" t="str">
        <f>VLOOKUP(P3142,Lookup!$A$1:$E$19,5,0)</f>
        <v>Region 2</v>
      </c>
      <c r="D3142" s="4" t="str">
        <f>VLOOKUP(P3142,Lookup!$A$1:$B$19,2,0)</f>
        <v>SA</v>
      </c>
      <c r="E3142" s="4" t="str">
        <f>IF(AND((Data[[#This Row],[Min Notif Date]]&gt;$G$3),Data[[#This Row],[Min Notif Date]]&lt;$F$3),"Last Week","No")</f>
        <v>No</v>
      </c>
      <c r="F3142" s="4" t="str">
        <f>VLOOKUP(MONTH(Data[[#This Row],[Min Notif Date]]),Lookup!$G$1:$H$12,2,0)</f>
        <v>6. Jun</v>
      </c>
      <c r="G3142" s="4" t="str">
        <f t="shared" si="49"/>
        <v/>
      </c>
      <c r="H3142" s="4" t="str">
        <f>IF(AND(Data[[#This Row],[Min Notif Time]]&gt;6,Data[[#This Row],[Min Notif Time]]&lt;17),"Business Hours","Non-Business Hours")</f>
        <v>Business Hours</v>
      </c>
      <c r="I3142" s="4" t="str" cm="1">
        <f t="array" ref="I3142">IFERROR(VLOOKUP(Data[[#This Row],[Min Notif Date]],Lookup!$N$1:$P$11,2,0),_xlfn.IFS(VLOOKUP(WEEKDAY(Data[[#This Row],[Min Notif Date]]),Lookup!$J$1:$L$7,3,0)="Weekend","Weekend",VLOOKUP(WEEKDAY(Data[[#This Row],[Min Notif Date]]),Lookup!$J$1:$L$7,3,0)="Weekday","Weekday"))</f>
        <v>Weekend</v>
      </c>
      <c r="J3142" s="4" t="str">
        <f>VLOOKUP(WEEKDAY(Data[[#This Row],[Min Notif Date]]),Lookup!$J$1:$K$7,2,0)</f>
        <v>7. Sat</v>
      </c>
      <c r="K3142" s="105">
        <f>ROUNDDOWN(Data[[#This Row],[PGE Notified Time]],0)</f>
        <v>44730</v>
      </c>
      <c r="L3142" s="4">
        <f>HOUR(Data[[#This Row],[PGE Notified Time]])</f>
        <v>8</v>
      </c>
      <c r="M3142">
        <v>79123</v>
      </c>
      <c r="N3142">
        <v>5394435037</v>
      </c>
      <c r="O3142" t="s">
        <v>20</v>
      </c>
      <c r="P3142" t="s">
        <v>210</v>
      </c>
      <c r="Q3142" t="s">
        <v>20</v>
      </c>
      <c r="R3142" t="s">
        <v>183</v>
      </c>
      <c r="S3142" s="1">
        <v>44730.319664351853</v>
      </c>
      <c r="T3142" s="1">
        <v>44730.351550925923</v>
      </c>
      <c r="U3142" s="1">
        <v>44730.583333333336</v>
      </c>
      <c r="V3142" t="s">
        <v>184</v>
      </c>
      <c r="W3142" t="s">
        <v>87</v>
      </c>
      <c r="X3142" t="s">
        <v>238</v>
      </c>
      <c r="Y3142" t="s">
        <v>186</v>
      </c>
      <c r="Z3142" t="s">
        <v>187</v>
      </c>
      <c r="AA3142" s="32">
        <v>379.68333333300001</v>
      </c>
    </row>
    <row r="3143" spans="1:27" x14ac:dyDescent="0.3">
      <c r="A3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3" s="4" t="str">
        <f>VLOOKUP(P3143,Lookup!$A$1:$D$19,4,0)</f>
        <v>Bay Area</v>
      </c>
      <c r="C3143" s="4" t="str">
        <f>VLOOKUP(P3143,Lookup!$A$1:$E$19,5,0)</f>
        <v>Region 3</v>
      </c>
      <c r="D3143" s="4" t="str">
        <f>VLOOKUP(P3143,Lookup!$A$1:$B$19,2,0)</f>
        <v>PN</v>
      </c>
      <c r="E3143" s="4" t="str">
        <f>IF(AND((Data[[#This Row],[Min Notif Date]]&gt;$G$3),Data[[#This Row],[Min Notif Date]]&lt;$F$3),"Last Week","No")</f>
        <v>No</v>
      </c>
      <c r="F3143" s="4" t="str">
        <f>VLOOKUP(MONTH(Data[[#This Row],[Min Notif Date]]),Lookup!$G$1:$H$12,2,0)</f>
        <v>6. Jun</v>
      </c>
      <c r="G3143" s="4" t="str">
        <f t="shared" si="49"/>
        <v/>
      </c>
      <c r="H3143" s="4" t="str">
        <f>IF(AND(Data[[#This Row],[Min Notif Time]]&gt;6,Data[[#This Row],[Min Notif Time]]&lt;17),"Business Hours","Non-Business Hours")</f>
        <v>Business Hours</v>
      </c>
      <c r="I3143" s="4" t="str" cm="1">
        <f t="array" ref="I3143">IFERROR(VLOOKUP(Data[[#This Row],[Min Notif Date]],Lookup!$N$1:$P$11,2,0),_xlfn.IFS(VLOOKUP(WEEKDAY(Data[[#This Row],[Min Notif Date]]),Lookup!$J$1:$L$7,3,0)="Weekend","Weekend",VLOOKUP(WEEKDAY(Data[[#This Row],[Min Notif Date]]),Lookup!$J$1:$L$7,3,0)="Weekday","Weekday"))</f>
        <v>Weekend</v>
      </c>
      <c r="J3143" s="4" t="str">
        <f>VLOOKUP(WEEKDAY(Data[[#This Row],[Min Notif Date]]),Lookup!$J$1:$K$7,2,0)</f>
        <v>7. Sat</v>
      </c>
      <c r="K3143" s="105">
        <f>ROUNDDOWN(Data[[#This Row],[PGE Notified Time]],0)</f>
        <v>44730</v>
      </c>
      <c r="L3143" s="4">
        <f>HOUR(Data[[#This Row],[PGE Notified Time]])</f>
        <v>9</v>
      </c>
      <c r="M3143">
        <v>79125</v>
      </c>
      <c r="N3143">
        <v>5613823900</v>
      </c>
      <c r="O3143" t="s">
        <v>20</v>
      </c>
      <c r="P3143" t="s">
        <v>197</v>
      </c>
      <c r="Q3143" t="s">
        <v>20</v>
      </c>
      <c r="R3143" t="s">
        <v>223</v>
      </c>
      <c r="S3143" s="1">
        <v>44730.380995370368</v>
      </c>
      <c r="T3143" s="1">
        <v>44730.40347222222</v>
      </c>
      <c r="U3143" s="1">
        <v>44730.486111111109</v>
      </c>
      <c r="V3143" t="s">
        <v>184</v>
      </c>
      <c r="W3143" t="s">
        <v>85</v>
      </c>
      <c r="X3143" t="s">
        <v>337</v>
      </c>
      <c r="Y3143" t="s">
        <v>186</v>
      </c>
      <c r="Z3143" t="s">
        <v>187</v>
      </c>
      <c r="AA3143" s="32">
        <v>151.366666667</v>
      </c>
    </row>
    <row r="3144" spans="1:27" x14ac:dyDescent="0.3">
      <c r="A3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4" s="4" t="str">
        <f>VLOOKUP(P3144,Lookup!$A$1:$D$19,4,0)</f>
        <v>South Bay</v>
      </c>
      <c r="C3144" s="4" t="str">
        <f>VLOOKUP(P3144,Lookup!$A$1:$E$19,5,0)</f>
        <v>Region 4</v>
      </c>
      <c r="D3144" s="4" t="str">
        <f>VLOOKUP(P3144,Lookup!$A$1:$B$19,2,0)</f>
        <v>DA</v>
      </c>
      <c r="E3144" s="4" t="str">
        <f>IF(AND((Data[[#This Row],[Min Notif Date]]&gt;$G$3),Data[[#This Row],[Min Notif Date]]&lt;$F$3),"Last Week","No")</f>
        <v>No</v>
      </c>
      <c r="F3144" s="4" t="str">
        <f>VLOOKUP(MONTH(Data[[#This Row],[Min Notif Date]]),Lookup!$G$1:$H$12,2,0)</f>
        <v>6. Jun</v>
      </c>
      <c r="G3144" s="4" t="str">
        <f t="shared" si="49"/>
        <v/>
      </c>
      <c r="H3144" s="4" t="str">
        <f>IF(AND(Data[[#This Row],[Min Notif Time]]&gt;6,Data[[#This Row],[Min Notif Time]]&lt;17),"Business Hours","Non-Business Hours")</f>
        <v>Business Hours</v>
      </c>
      <c r="I3144" s="4" t="str" cm="1">
        <f t="array" ref="I3144">IFERROR(VLOOKUP(Data[[#This Row],[Min Notif Date]],Lookup!$N$1:$P$11,2,0),_xlfn.IFS(VLOOKUP(WEEKDAY(Data[[#This Row],[Min Notif Date]]),Lookup!$J$1:$L$7,3,0)="Weekend","Weekend",VLOOKUP(WEEKDAY(Data[[#This Row],[Min Notif Date]]),Lookup!$J$1:$L$7,3,0)="Weekday","Weekday"))</f>
        <v>Weekend</v>
      </c>
      <c r="J3144" s="4" t="str">
        <f>VLOOKUP(WEEKDAY(Data[[#This Row],[Min Notif Date]]),Lookup!$J$1:$K$7,2,0)</f>
        <v>7. Sat</v>
      </c>
      <c r="K3144" s="105">
        <f>ROUNDDOWN(Data[[#This Row],[PGE Notified Time]],0)</f>
        <v>44730</v>
      </c>
      <c r="L3144" s="4">
        <f>HOUR(Data[[#This Row],[PGE Notified Time]])</f>
        <v>8</v>
      </c>
      <c r="M3144">
        <v>79124</v>
      </c>
      <c r="N3144">
        <v>9448659</v>
      </c>
      <c r="O3144" t="s">
        <v>25</v>
      </c>
      <c r="P3144" t="s">
        <v>279</v>
      </c>
      <c r="Q3144" t="s">
        <v>213</v>
      </c>
      <c r="R3144" t="s">
        <v>183</v>
      </c>
      <c r="S3144" s="1">
        <v>44730.3593287037</v>
      </c>
      <c r="T3144" s="1">
        <v>44730.35833333333</v>
      </c>
      <c r="U3144" s="1">
        <v>44730.432638888888</v>
      </c>
      <c r="V3144" t="s">
        <v>184</v>
      </c>
      <c r="W3144" t="s">
        <v>87</v>
      </c>
      <c r="X3144" t="s">
        <v>304</v>
      </c>
      <c r="Y3144" t="s">
        <v>186</v>
      </c>
      <c r="Z3144" t="s">
        <v>187</v>
      </c>
      <c r="AA3144" s="32">
        <v>107</v>
      </c>
    </row>
    <row r="3145" spans="1:27" x14ac:dyDescent="0.3">
      <c r="A3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5" s="4" t="str">
        <f>VLOOKUP(P3145,Lookup!$A$1:$D$19,4,0)</f>
        <v>North Coast</v>
      </c>
      <c r="C3145" s="4" t="str">
        <f>VLOOKUP(P3145,Lookup!$A$1:$E$19,5,0)</f>
        <v>Region 1</v>
      </c>
      <c r="D3145" s="4" t="str">
        <f>VLOOKUP(P3145,Lookup!$A$1:$B$19,2,0)</f>
        <v>SO</v>
      </c>
      <c r="E3145" s="4" t="str">
        <f>IF(AND((Data[[#This Row],[Min Notif Date]]&gt;$G$3),Data[[#This Row],[Min Notif Date]]&lt;$F$3),"Last Week","No")</f>
        <v>No</v>
      </c>
      <c r="F3145" s="4" t="str">
        <f>VLOOKUP(MONTH(Data[[#This Row],[Min Notif Date]]),Lookup!$G$1:$H$12,2,0)</f>
        <v>6. Jun</v>
      </c>
      <c r="G3145" s="4" t="str">
        <f t="shared" si="49"/>
        <v/>
      </c>
      <c r="H3145" s="4" t="str">
        <f>IF(AND(Data[[#This Row],[Min Notif Time]]&gt;6,Data[[#This Row],[Min Notif Time]]&lt;17),"Business Hours","Non-Business Hours")</f>
        <v>Business Hours</v>
      </c>
      <c r="I3145" s="4" t="str" cm="1">
        <f t="array" ref="I3145">IFERROR(VLOOKUP(Data[[#This Row],[Min Notif Date]],Lookup!$N$1:$P$11,2,0),_xlfn.IFS(VLOOKUP(WEEKDAY(Data[[#This Row],[Min Notif Date]]),Lookup!$J$1:$L$7,3,0)="Weekend","Weekend",VLOOKUP(WEEKDAY(Data[[#This Row],[Min Notif Date]]),Lookup!$J$1:$L$7,3,0)="Weekday","Weekday"))</f>
        <v>Weekend</v>
      </c>
      <c r="J3145" s="4" t="str">
        <f>VLOOKUP(WEEKDAY(Data[[#This Row],[Min Notif Date]]),Lookup!$J$1:$K$7,2,0)</f>
        <v>7. Sat</v>
      </c>
      <c r="K3145" s="105">
        <f>ROUNDDOWN(Data[[#This Row],[PGE Notified Time]],0)</f>
        <v>44730</v>
      </c>
      <c r="L3145" s="4">
        <f>HOUR(Data[[#This Row],[PGE Notified Time]])</f>
        <v>13</v>
      </c>
      <c r="M3145">
        <v>79132</v>
      </c>
      <c r="N3145">
        <v>4193667150</v>
      </c>
      <c r="O3145" t="s">
        <v>25</v>
      </c>
      <c r="P3145" t="s">
        <v>203</v>
      </c>
      <c r="Q3145" t="s">
        <v>213</v>
      </c>
      <c r="R3145" t="s">
        <v>183</v>
      </c>
      <c r="S3145" s="1">
        <v>44730.561249999999</v>
      </c>
      <c r="T3145" s="1">
        <v>44730.561111111114</v>
      </c>
      <c r="U3145" s="1">
        <v>44730.592361111114</v>
      </c>
      <c r="V3145" t="s">
        <v>184</v>
      </c>
      <c r="W3145" t="s">
        <v>87</v>
      </c>
      <c r="X3145" t="s">
        <v>446</v>
      </c>
      <c r="Y3145" t="s">
        <v>186</v>
      </c>
      <c r="Z3145" t="s">
        <v>187</v>
      </c>
      <c r="AA3145" s="32">
        <v>45</v>
      </c>
    </row>
    <row r="3146" spans="1:27" x14ac:dyDescent="0.3">
      <c r="A3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6" s="4" t="str">
        <f>VLOOKUP(P3146,Lookup!$A$1:$D$19,4,0)</f>
        <v>South Bay</v>
      </c>
      <c r="C3146" s="4" t="str">
        <f>VLOOKUP(P3146,Lookup!$A$1:$E$19,5,0)</f>
        <v>Region 4</v>
      </c>
      <c r="D3146" s="4" t="str">
        <f>VLOOKUP(P3146,Lookup!$A$1:$B$19,2,0)</f>
        <v>DA</v>
      </c>
      <c r="E3146" s="4" t="str">
        <f>IF(AND((Data[[#This Row],[Min Notif Date]]&gt;$G$3),Data[[#This Row],[Min Notif Date]]&lt;$F$3),"Last Week","No")</f>
        <v>No</v>
      </c>
      <c r="F3146" s="4" t="str">
        <f>VLOOKUP(MONTH(Data[[#This Row],[Min Notif Date]]),Lookup!$G$1:$H$12,2,0)</f>
        <v>6. Jun</v>
      </c>
      <c r="G3146" s="4" t="str">
        <f t="shared" si="49"/>
        <v/>
      </c>
      <c r="H3146" s="4" t="str">
        <f>IF(AND(Data[[#This Row],[Min Notif Time]]&gt;6,Data[[#This Row],[Min Notif Time]]&lt;17),"Business Hours","Non-Business Hours")</f>
        <v>Business Hours</v>
      </c>
      <c r="I3146" s="4" t="str" cm="1">
        <f t="array" ref="I3146">IFERROR(VLOOKUP(Data[[#This Row],[Min Notif Date]],Lookup!$N$1:$P$11,2,0),_xlfn.IFS(VLOOKUP(WEEKDAY(Data[[#This Row],[Min Notif Date]]),Lookup!$J$1:$L$7,3,0)="Weekend","Weekend",VLOOKUP(WEEKDAY(Data[[#This Row],[Min Notif Date]]),Lookup!$J$1:$L$7,3,0)="Weekday","Weekday"))</f>
        <v>Weekend</v>
      </c>
      <c r="J3146" s="4" t="str">
        <f>VLOOKUP(WEEKDAY(Data[[#This Row],[Min Notif Date]]),Lookup!$J$1:$K$7,2,0)</f>
        <v>7. Sat</v>
      </c>
      <c r="K3146" s="105">
        <f>ROUNDDOWN(Data[[#This Row],[PGE Notified Time]],0)</f>
        <v>44730</v>
      </c>
      <c r="L3146" s="4">
        <f>HOUR(Data[[#This Row],[PGE Notified Time]])</f>
        <v>14</v>
      </c>
      <c r="M3146">
        <v>79137</v>
      </c>
      <c r="N3146">
        <v>8835138</v>
      </c>
      <c r="O3146" t="s">
        <v>25</v>
      </c>
      <c r="P3146" t="s">
        <v>279</v>
      </c>
      <c r="Q3146" t="s">
        <v>213</v>
      </c>
      <c r="R3146" t="s">
        <v>183</v>
      </c>
      <c r="S3146" s="1">
        <v>44730.618032407408</v>
      </c>
      <c r="T3146" s="1">
        <v>44730.617361111108</v>
      </c>
      <c r="U3146" s="1">
        <v>44730.646527777775</v>
      </c>
      <c r="V3146" t="s">
        <v>184</v>
      </c>
      <c r="W3146" t="s">
        <v>87</v>
      </c>
      <c r="X3146" t="s">
        <v>310</v>
      </c>
      <c r="Y3146" t="s">
        <v>186</v>
      </c>
      <c r="Z3146" t="s">
        <v>187</v>
      </c>
      <c r="AA3146" s="32">
        <v>42</v>
      </c>
    </row>
    <row r="3147" spans="1:27" x14ac:dyDescent="0.3">
      <c r="A3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7" s="4" t="str">
        <f>VLOOKUP(P3147,Lookup!$A$1:$D$19,4,0)</f>
        <v>South Bay</v>
      </c>
      <c r="C3147" s="4" t="str">
        <f>VLOOKUP(P3147,Lookup!$A$1:$E$19,5,0)</f>
        <v>Region 4</v>
      </c>
      <c r="D3147" s="4" t="str">
        <f>VLOOKUP(P3147,Lookup!$A$1:$B$19,2,0)</f>
        <v>CC</v>
      </c>
      <c r="E3147" s="4" t="str">
        <f>IF(AND((Data[[#This Row],[Min Notif Date]]&gt;$G$3),Data[[#This Row],[Min Notif Date]]&lt;$F$3),"Last Week","No")</f>
        <v>No</v>
      </c>
      <c r="F3147" s="4" t="str">
        <f>VLOOKUP(MONTH(Data[[#This Row],[Min Notif Date]]),Lookup!$G$1:$H$12,2,0)</f>
        <v>6. Jun</v>
      </c>
      <c r="G3147" s="4" t="str">
        <f t="shared" si="49"/>
        <v/>
      </c>
      <c r="H3147" s="4" t="str">
        <f>IF(AND(Data[[#This Row],[Min Notif Time]]&gt;6,Data[[#This Row],[Min Notif Time]]&lt;17),"Business Hours","Non-Business Hours")</f>
        <v>Business Hours</v>
      </c>
      <c r="I3147" s="4" t="str" cm="1">
        <f t="array" ref="I3147">IFERROR(VLOOKUP(Data[[#This Row],[Min Notif Date]],Lookup!$N$1:$P$11,2,0),_xlfn.IFS(VLOOKUP(WEEKDAY(Data[[#This Row],[Min Notif Date]]),Lookup!$J$1:$L$7,3,0)="Weekend","Weekend",VLOOKUP(WEEKDAY(Data[[#This Row],[Min Notif Date]]),Lookup!$J$1:$L$7,3,0)="Weekday","Weekday"))</f>
        <v>Weekend</v>
      </c>
      <c r="J3147" s="4" t="str">
        <f>VLOOKUP(WEEKDAY(Data[[#This Row],[Min Notif Date]]),Lookup!$J$1:$K$7,2,0)</f>
        <v>7. Sat</v>
      </c>
      <c r="K3147" s="105">
        <f>ROUNDDOWN(Data[[#This Row],[PGE Notified Time]],0)</f>
        <v>44730</v>
      </c>
      <c r="L3147" s="4">
        <f>HOUR(Data[[#This Row],[PGE Notified Time]])</f>
        <v>14</v>
      </c>
      <c r="M3147">
        <v>79135</v>
      </c>
      <c r="N3147">
        <v>8926711704</v>
      </c>
      <c r="O3147" t="s">
        <v>25</v>
      </c>
      <c r="P3147" t="s">
        <v>225</v>
      </c>
      <c r="Q3147" t="s">
        <v>213</v>
      </c>
      <c r="R3147" t="s">
        <v>183</v>
      </c>
      <c r="S3147" s="1">
        <v>44730.610752314817</v>
      </c>
      <c r="T3147" s="1">
        <v>44730.61041666667</v>
      </c>
      <c r="U3147" s="1">
        <v>44730.633333333331</v>
      </c>
      <c r="V3147" t="s">
        <v>184</v>
      </c>
      <c r="W3147" t="s">
        <v>85</v>
      </c>
      <c r="X3147" t="s">
        <v>331</v>
      </c>
      <c r="Y3147" t="s">
        <v>186</v>
      </c>
      <c r="Z3147" t="s">
        <v>187</v>
      </c>
      <c r="AA3147" s="32">
        <v>33</v>
      </c>
    </row>
    <row r="3148" spans="1:27" x14ac:dyDescent="0.3">
      <c r="A3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8" s="4" t="str">
        <f>VLOOKUP(P3148,Lookup!$A$1:$D$19,4,0)</f>
        <v>Central Valley</v>
      </c>
      <c r="C3148" s="4" t="str">
        <f>VLOOKUP(P3148,Lookup!$A$1:$E$19,5,0)</f>
        <v>Region 5</v>
      </c>
      <c r="D3148" s="4" t="str">
        <f>VLOOKUP(P3148,Lookup!$A$1:$B$19,2,0)</f>
        <v>YO</v>
      </c>
      <c r="E3148" s="4" t="str">
        <f>IF(AND((Data[[#This Row],[Min Notif Date]]&gt;$G$3),Data[[#This Row],[Min Notif Date]]&lt;$F$3),"Last Week","No")</f>
        <v>No</v>
      </c>
      <c r="F3148" s="4" t="str">
        <f>VLOOKUP(MONTH(Data[[#This Row],[Min Notif Date]]),Lookup!$G$1:$H$12,2,0)</f>
        <v>6. Jun</v>
      </c>
      <c r="G3148" s="4" t="str">
        <f t="shared" si="49"/>
        <v/>
      </c>
      <c r="H3148" s="4" t="str">
        <f>IF(AND(Data[[#This Row],[Min Notif Time]]&gt;6,Data[[#This Row],[Min Notif Time]]&lt;17),"Business Hours","Non-Business Hours")</f>
        <v>Business Hours</v>
      </c>
      <c r="I3148" s="4" t="str" cm="1">
        <f t="array" ref="I3148">IFERROR(VLOOKUP(Data[[#This Row],[Min Notif Date]],Lookup!$N$1:$P$11,2,0),_xlfn.IFS(VLOOKUP(WEEKDAY(Data[[#This Row],[Min Notif Date]]),Lookup!$J$1:$L$7,3,0)="Weekend","Weekend",VLOOKUP(WEEKDAY(Data[[#This Row],[Min Notif Date]]),Lookup!$J$1:$L$7,3,0)="Weekday","Weekday"))</f>
        <v>Weekend</v>
      </c>
      <c r="J3148" s="4" t="str">
        <f>VLOOKUP(WEEKDAY(Data[[#This Row],[Min Notif Date]]),Lookup!$J$1:$K$7,2,0)</f>
        <v>1. Sun</v>
      </c>
      <c r="K3148" s="105">
        <f>ROUNDDOWN(Data[[#This Row],[PGE Notified Time]],0)</f>
        <v>44731</v>
      </c>
      <c r="L3148" s="4">
        <f>HOUR(Data[[#This Row],[PGE Notified Time]])</f>
        <v>11</v>
      </c>
      <c r="M3148">
        <v>79152</v>
      </c>
      <c r="N3148">
        <v>7780760090</v>
      </c>
      <c r="O3148" t="s">
        <v>20</v>
      </c>
      <c r="P3148" t="s">
        <v>231</v>
      </c>
      <c r="Q3148" t="s">
        <v>20</v>
      </c>
      <c r="R3148" t="s">
        <v>193</v>
      </c>
      <c r="S3148" s="1">
        <v>44731.449594907404</v>
      </c>
      <c r="T3148" s="1">
        <v>44731.470648148148</v>
      </c>
      <c r="U3148" s="1">
        <v>44731.802083333336</v>
      </c>
      <c r="V3148" t="s">
        <v>184</v>
      </c>
      <c r="W3148" t="s">
        <v>87</v>
      </c>
      <c r="X3148" t="s">
        <v>361</v>
      </c>
      <c r="Y3148" t="s">
        <v>186</v>
      </c>
      <c r="Z3148" t="s">
        <v>187</v>
      </c>
      <c r="AA3148" s="32">
        <v>507.58333333299998</v>
      </c>
    </row>
    <row r="3149" spans="1:27" x14ac:dyDescent="0.3">
      <c r="A3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9" s="4" t="str">
        <f>VLOOKUP(P3149,Lookup!$A$1:$D$19,4,0)</f>
        <v>Bay Area</v>
      </c>
      <c r="C3149" s="4" t="str">
        <f>VLOOKUP(P3149,Lookup!$A$1:$E$19,5,0)</f>
        <v>Region 3</v>
      </c>
      <c r="D3149" s="4" t="str">
        <f>VLOOKUP(P3149,Lookup!$A$1:$B$19,2,0)</f>
        <v>PN</v>
      </c>
      <c r="E3149" s="4" t="str">
        <f>IF(AND((Data[[#This Row],[Min Notif Date]]&gt;$G$3),Data[[#This Row],[Min Notif Date]]&lt;$F$3),"Last Week","No")</f>
        <v>No</v>
      </c>
      <c r="F3149" s="4" t="str">
        <f>VLOOKUP(MONTH(Data[[#This Row],[Min Notif Date]]),Lookup!$G$1:$H$12,2,0)</f>
        <v>6. Jun</v>
      </c>
      <c r="G3149" s="4" t="str">
        <f t="shared" si="49"/>
        <v/>
      </c>
      <c r="H3149" s="4" t="str">
        <f>IF(AND(Data[[#This Row],[Min Notif Time]]&gt;6,Data[[#This Row],[Min Notif Time]]&lt;17),"Business Hours","Non-Business Hours")</f>
        <v>Business Hours</v>
      </c>
      <c r="I3149" s="4" t="str" cm="1">
        <f t="array" ref="I3149">IFERROR(VLOOKUP(Data[[#This Row],[Min Notif Date]],Lookup!$N$1:$P$11,2,0),_xlfn.IFS(VLOOKUP(WEEKDAY(Data[[#This Row],[Min Notif Date]]),Lookup!$J$1:$L$7,3,0)="Weekend","Weekend",VLOOKUP(WEEKDAY(Data[[#This Row],[Min Notif Date]]),Lookup!$J$1:$L$7,3,0)="Weekday","Weekday"))</f>
        <v>Holiday</v>
      </c>
      <c r="J3149" s="4" t="str">
        <f>VLOOKUP(WEEKDAY(Data[[#This Row],[Min Notif Date]]),Lookup!$J$1:$K$7,2,0)</f>
        <v>2. Mon</v>
      </c>
      <c r="K3149" s="105">
        <f>ROUNDDOWN(Data[[#This Row],[PGE Notified Time]],0)</f>
        <v>44732</v>
      </c>
      <c r="L3149" s="4">
        <f>HOUR(Data[[#This Row],[PGE Notified Time]])</f>
        <v>9</v>
      </c>
      <c r="M3149">
        <v>79168</v>
      </c>
      <c r="N3149">
        <v>6245312071</v>
      </c>
      <c r="O3149" t="s">
        <v>20</v>
      </c>
      <c r="P3149" t="s">
        <v>197</v>
      </c>
      <c r="Q3149" t="s">
        <v>20</v>
      </c>
      <c r="R3149" t="s">
        <v>191</v>
      </c>
      <c r="S3149" s="1">
        <v>44732.346678240741</v>
      </c>
      <c r="T3149" s="1">
        <v>44732.387407407405</v>
      </c>
      <c r="U3149" s="1">
        <v>44732.456944444442</v>
      </c>
      <c r="V3149" t="s">
        <v>184</v>
      </c>
      <c r="W3149" t="s">
        <v>85</v>
      </c>
      <c r="X3149" t="s">
        <v>359</v>
      </c>
      <c r="Y3149" t="s">
        <v>186</v>
      </c>
      <c r="Z3149" t="s">
        <v>187</v>
      </c>
      <c r="AA3149" s="32">
        <v>158.783333333</v>
      </c>
    </row>
    <row r="3150" spans="1:27" x14ac:dyDescent="0.3">
      <c r="A3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0" s="4" t="str">
        <f>VLOOKUP(P3150,Lookup!$A$1:$D$19,4,0)</f>
        <v>Central Valley</v>
      </c>
      <c r="C3150" s="4" t="str">
        <f>VLOOKUP(P3150,Lookup!$A$1:$E$19,5,0)</f>
        <v>Region 5</v>
      </c>
      <c r="D3150" s="4" t="str">
        <f>VLOOKUP(P3150,Lookup!$A$1:$B$19,2,0)</f>
        <v>FR</v>
      </c>
      <c r="E3150" s="4" t="str">
        <f>IF(AND((Data[[#This Row],[Min Notif Date]]&gt;$G$3),Data[[#This Row],[Min Notif Date]]&lt;$F$3),"Last Week","No")</f>
        <v>No</v>
      </c>
      <c r="F3150" s="4" t="str">
        <f>VLOOKUP(MONTH(Data[[#This Row],[Min Notif Date]]),Lookup!$G$1:$H$12,2,0)</f>
        <v>6. Jun</v>
      </c>
      <c r="G3150" s="4" t="str">
        <f t="shared" si="49"/>
        <v/>
      </c>
      <c r="H3150" s="4" t="str">
        <f>IF(AND(Data[[#This Row],[Min Notif Time]]&gt;6,Data[[#This Row],[Min Notif Time]]&lt;17),"Business Hours","Non-Business Hours")</f>
        <v>Non-Business Hours</v>
      </c>
      <c r="I3150" s="4" t="str" cm="1">
        <f t="array" ref="I3150">IFERROR(VLOOKUP(Data[[#This Row],[Min Notif Date]],Lookup!$N$1:$P$11,2,0),_xlfn.IFS(VLOOKUP(WEEKDAY(Data[[#This Row],[Min Notif Date]]),Lookup!$J$1:$L$7,3,0)="Weekend","Weekend",VLOOKUP(WEEKDAY(Data[[#This Row],[Min Notif Date]]),Lookup!$J$1:$L$7,3,0)="Weekday","Weekday"))</f>
        <v>Holiday</v>
      </c>
      <c r="J3150" s="4" t="str">
        <f>VLOOKUP(WEEKDAY(Data[[#This Row],[Min Notif Date]]),Lookup!$J$1:$K$7,2,0)</f>
        <v>2. Mon</v>
      </c>
      <c r="K3150" s="105">
        <f>ROUNDDOWN(Data[[#This Row],[PGE Notified Time]],0)</f>
        <v>44732</v>
      </c>
      <c r="L3150" s="4">
        <f>HOUR(Data[[#This Row],[PGE Notified Time]])</f>
        <v>19</v>
      </c>
      <c r="M3150">
        <v>79193</v>
      </c>
      <c r="N3150">
        <v>7366568111</v>
      </c>
      <c r="O3150" t="s">
        <v>25</v>
      </c>
      <c r="P3150" t="s">
        <v>195</v>
      </c>
      <c r="Q3150" t="s">
        <v>213</v>
      </c>
      <c r="R3150" t="s">
        <v>183</v>
      </c>
      <c r="S3150" s="1">
        <v>44732.79277777778</v>
      </c>
      <c r="T3150" s="1">
        <v>44732.794594907406</v>
      </c>
      <c r="U3150" s="1">
        <v>44732.864583333336</v>
      </c>
      <c r="V3150" t="s">
        <v>184</v>
      </c>
      <c r="W3150" t="s">
        <v>87</v>
      </c>
      <c r="X3150" t="s">
        <v>196</v>
      </c>
      <c r="Y3150" t="s">
        <v>186</v>
      </c>
      <c r="Z3150" t="s">
        <v>187</v>
      </c>
      <c r="AA3150" s="32">
        <v>103.4</v>
      </c>
    </row>
    <row r="3151" spans="1:27" x14ac:dyDescent="0.3">
      <c r="A3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1" s="4" t="str">
        <f>VLOOKUP(P3151,Lookup!$A$1:$D$19,4,0)</f>
        <v>North Valley</v>
      </c>
      <c r="C3151" s="4" t="str">
        <f>VLOOKUP(P3151,Lookup!$A$1:$E$19,5,0)</f>
        <v>Region 2</v>
      </c>
      <c r="D3151" s="4" t="str">
        <f>VLOOKUP(P3151,Lookup!$A$1:$B$19,2,0)</f>
        <v>SA</v>
      </c>
      <c r="E3151" s="4" t="str">
        <f>IF(AND((Data[[#This Row],[Min Notif Date]]&gt;$G$3),Data[[#This Row],[Min Notif Date]]&lt;$F$3),"Last Week","No")</f>
        <v>No</v>
      </c>
      <c r="F3151" s="4" t="str">
        <f>VLOOKUP(MONTH(Data[[#This Row],[Min Notif Date]]),Lookup!$G$1:$H$12,2,0)</f>
        <v>6. Jun</v>
      </c>
      <c r="G3151" s="4" t="str">
        <f t="shared" si="49"/>
        <v/>
      </c>
      <c r="H3151" s="4" t="str">
        <f>IF(AND(Data[[#This Row],[Min Notif Time]]&gt;6,Data[[#This Row],[Min Notif Time]]&lt;17),"Business Hours","Non-Business Hours")</f>
        <v>Business Hours</v>
      </c>
      <c r="I3151" s="4" t="str" cm="1">
        <f t="array" ref="I3151">IFERROR(VLOOKUP(Data[[#This Row],[Min Notif Date]],Lookup!$N$1:$P$11,2,0),_xlfn.IFS(VLOOKUP(WEEKDAY(Data[[#This Row],[Min Notif Date]]),Lookup!$J$1:$L$7,3,0)="Weekend","Weekend",VLOOKUP(WEEKDAY(Data[[#This Row],[Min Notif Date]]),Lookup!$J$1:$L$7,3,0)="Weekday","Weekday"))</f>
        <v>Holiday</v>
      </c>
      <c r="J3151" s="4" t="str">
        <f>VLOOKUP(WEEKDAY(Data[[#This Row],[Min Notif Date]]),Lookup!$J$1:$K$7,2,0)</f>
        <v>2. Mon</v>
      </c>
      <c r="K3151" s="105">
        <f>ROUNDDOWN(Data[[#This Row],[PGE Notified Time]],0)</f>
        <v>44732</v>
      </c>
      <c r="L3151" s="4">
        <f>HOUR(Data[[#This Row],[PGE Notified Time]])</f>
        <v>13</v>
      </c>
      <c r="M3151">
        <v>79178</v>
      </c>
      <c r="N3151">
        <v>5117972401</v>
      </c>
      <c r="O3151" t="s">
        <v>25</v>
      </c>
      <c r="P3151" t="s">
        <v>210</v>
      </c>
      <c r="Q3151" t="s">
        <v>213</v>
      </c>
      <c r="R3151" t="s">
        <v>183</v>
      </c>
      <c r="S3151" s="1">
        <v>44732.543599537035</v>
      </c>
      <c r="T3151" s="1">
        <v>44732.544340277775</v>
      </c>
      <c r="U3151" s="1">
        <v>44732.597222222219</v>
      </c>
      <c r="V3151" t="s">
        <v>184</v>
      </c>
      <c r="W3151" t="s">
        <v>87</v>
      </c>
      <c r="X3151" t="s">
        <v>268</v>
      </c>
      <c r="Y3151" t="s">
        <v>186</v>
      </c>
      <c r="Z3151" t="s">
        <v>187</v>
      </c>
      <c r="AA3151" s="32">
        <v>77.216666666999998</v>
      </c>
    </row>
    <row r="3152" spans="1:27" x14ac:dyDescent="0.3">
      <c r="A3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52" s="4" t="str">
        <f>VLOOKUP(P3152,Lookup!$A$1:$D$19,4,0)</f>
        <v>North Valley</v>
      </c>
      <c r="C3152" s="4" t="str">
        <f>VLOOKUP(P3152,Lookup!$A$1:$E$19,5,0)</f>
        <v>Region 2</v>
      </c>
      <c r="D3152" s="4" t="str">
        <f>VLOOKUP(P3152,Lookup!$A$1:$B$19,2,0)</f>
        <v>SA</v>
      </c>
      <c r="E3152" s="4" t="str">
        <f>IF(AND((Data[[#This Row],[Min Notif Date]]&gt;$G$3),Data[[#This Row],[Min Notif Date]]&lt;$F$3),"Last Week","No")</f>
        <v>No</v>
      </c>
      <c r="F3152" s="4" t="str">
        <f>VLOOKUP(MONTH(Data[[#This Row],[Min Notif Date]]),Lookup!$G$1:$H$12,2,0)</f>
        <v>6. Jun</v>
      </c>
      <c r="G3152" s="4" t="str">
        <f t="shared" si="49"/>
        <v/>
      </c>
      <c r="H3152" s="4" t="str">
        <f>IF(AND(Data[[#This Row],[Min Notif Time]]&gt;6,Data[[#This Row],[Min Notif Time]]&lt;17),"Business Hours","Non-Business Hours")</f>
        <v>Business Hours</v>
      </c>
      <c r="I3152" s="4" t="str" cm="1">
        <f t="array" ref="I3152">IFERROR(VLOOKUP(Data[[#This Row],[Min Notif Date]],Lookup!$N$1:$P$11,2,0),_xlfn.IFS(VLOOKUP(WEEKDAY(Data[[#This Row],[Min Notif Date]]),Lookup!$J$1:$L$7,3,0)="Weekend","Weekend",VLOOKUP(WEEKDAY(Data[[#This Row],[Min Notif Date]]),Lookup!$J$1:$L$7,3,0)="Weekday","Weekday"))</f>
        <v>Holiday</v>
      </c>
      <c r="J3152" s="4" t="str">
        <f>VLOOKUP(WEEKDAY(Data[[#This Row],[Min Notif Date]]),Lookup!$J$1:$K$7,2,0)</f>
        <v>2. Mon</v>
      </c>
      <c r="K3152" s="105">
        <f>ROUNDDOWN(Data[[#This Row],[PGE Notified Time]],0)</f>
        <v>44732</v>
      </c>
      <c r="L3152" s="4">
        <f>HOUR(Data[[#This Row],[PGE Notified Time]])</f>
        <v>9</v>
      </c>
      <c r="M3152">
        <v>79169</v>
      </c>
      <c r="N3152">
        <v>1430188424</v>
      </c>
      <c r="O3152" t="s">
        <v>23</v>
      </c>
      <c r="P3152" t="s">
        <v>210</v>
      </c>
      <c r="Q3152" t="s">
        <v>213</v>
      </c>
      <c r="R3152" t="s">
        <v>193</v>
      </c>
      <c r="S3152" s="1">
        <v>44732.407835648148</v>
      </c>
      <c r="T3152" s="1">
        <v>44732.407638888886</v>
      </c>
      <c r="U3152" s="1">
        <v>44732.459722222222</v>
      </c>
      <c r="V3152" t="s">
        <v>184</v>
      </c>
      <c r="W3152" t="s">
        <v>85</v>
      </c>
      <c r="X3152" t="s">
        <v>211</v>
      </c>
      <c r="Y3152" t="s">
        <v>186</v>
      </c>
      <c r="Z3152" t="s">
        <v>187</v>
      </c>
      <c r="AA3152" s="32">
        <v>75</v>
      </c>
    </row>
    <row r="3153" spans="1:27" x14ac:dyDescent="0.3">
      <c r="A3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3" s="4" t="str">
        <f>VLOOKUP(P3153,Lookup!$A$1:$D$19,4,0)</f>
        <v>North Valley</v>
      </c>
      <c r="C3153" s="4" t="str">
        <f>VLOOKUP(P3153,Lookup!$A$1:$E$19,5,0)</f>
        <v>Region 2</v>
      </c>
      <c r="D3153" s="4" t="str">
        <f>VLOOKUP(P3153,Lookup!$A$1:$B$19,2,0)</f>
        <v>SI</v>
      </c>
      <c r="E3153" s="4" t="str">
        <f>IF(AND((Data[[#This Row],[Min Notif Date]]&gt;$G$3),Data[[#This Row],[Min Notif Date]]&lt;$F$3),"Last Week","No")</f>
        <v>No</v>
      </c>
      <c r="F3153" s="4" t="str">
        <f>VLOOKUP(MONTH(Data[[#This Row],[Min Notif Date]]),Lookup!$G$1:$H$12,2,0)</f>
        <v>6. Jun</v>
      </c>
      <c r="G3153" s="4" t="str">
        <f t="shared" si="49"/>
        <v/>
      </c>
      <c r="H3153" s="4" t="str">
        <f>IF(AND(Data[[#This Row],[Min Notif Time]]&gt;6,Data[[#This Row],[Min Notif Time]]&lt;17),"Business Hours","Non-Business Hours")</f>
        <v>Business Hours</v>
      </c>
      <c r="I3153" s="4" t="str" cm="1">
        <f t="array" ref="I3153">IFERROR(VLOOKUP(Data[[#This Row],[Min Notif Date]],Lookup!$N$1:$P$11,2,0),_xlfn.IFS(VLOOKUP(WEEKDAY(Data[[#This Row],[Min Notif Date]]),Lookup!$J$1:$L$7,3,0)="Weekend","Weekend",VLOOKUP(WEEKDAY(Data[[#This Row],[Min Notif Date]]),Lookup!$J$1:$L$7,3,0)="Weekday","Weekday"))</f>
        <v>Holiday</v>
      </c>
      <c r="J3153" s="4" t="str">
        <f>VLOOKUP(WEEKDAY(Data[[#This Row],[Min Notif Date]]),Lookup!$J$1:$K$7,2,0)</f>
        <v>2. Mon</v>
      </c>
      <c r="K3153" s="105">
        <f>ROUNDDOWN(Data[[#This Row],[PGE Notified Time]],0)</f>
        <v>44732</v>
      </c>
      <c r="L3153" s="4">
        <f>HOUR(Data[[#This Row],[PGE Notified Time]])</f>
        <v>14</v>
      </c>
      <c r="M3153">
        <v>79183</v>
      </c>
      <c r="O3153" t="s">
        <v>25</v>
      </c>
      <c r="P3153" t="s">
        <v>201</v>
      </c>
      <c r="Q3153" t="s">
        <v>198</v>
      </c>
      <c r="R3153" t="s">
        <v>191</v>
      </c>
      <c r="S3153" s="1" t="s">
        <v>171</v>
      </c>
      <c r="T3153" s="1">
        <v>44732.604166666664</v>
      </c>
      <c r="U3153" s="1">
        <v>44732.652083333334</v>
      </c>
      <c r="V3153" t="s">
        <v>184</v>
      </c>
      <c r="W3153" t="s">
        <v>87</v>
      </c>
      <c r="X3153" t="s">
        <v>402</v>
      </c>
      <c r="Y3153" t="s">
        <v>186</v>
      </c>
      <c r="Z3153" t="s">
        <v>187</v>
      </c>
      <c r="AA3153" s="32">
        <v>69</v>
      </c>
    </row>
    <row r="3154" spans="1:27" x14ac:dyDescent="0.3">
      <c r="A3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4" s="4" t="str">
        <f>VLOOKUP(P3154,Lookup!$A$1:$D$19,4,0)</f>
        <v>South Bay</v>
      </c>
      <c r="C3154" s="4" t="str">
        <f>VLOOKUP(P3154,Lookup!$A$1:$E$19,5,0)</f>
        <v>Region 4</v>
      </c>
      <c r="D3154" s="4" t="str">
        <f>VLOOKUP(P3154,Lookup!$A$1:$B$19,2,0)</f>
        <v>CC</v>
      </c>
      <c r="E3154" s="4" t="str">
        <f>IF(AND((Data[[#This Row],[Min Notif Date]]&gt;$G$3),Data[[#This Row],[Min Notif Date]]&lt;$F$3),"Last Week","No")</f>
        <v>No</v>
      </c>
      <c r="F3154" s="4" t="str">
        <f>VLOOKUP(MONTH(Data[[#This Row],[Min Notif Date]]),Lookup!$G$1:$H$12,2,0)</f>
        <v>6. Jun</v>
      </c>
      <c r="G3154" s="4" t="str">
        <f t="shared" si="49"/>
        <v/>
      </c>
      <c r="H3154" s="4" t="str">
        <f>IF(AND(Data[[#This Row],[Min Notif Time]]&gt;6,Data[[#This Row],[Min Notif Time]]&lt;17),"Business Hours","Non-Business Hours")</f>
        <v>Business Hours</v>
      </c>
      <c r="I3154" s="4" t="str" cm="1">
        <f t="array" ref="I3154">IFERROR(VLOOKUP(Data[[#This Row],[Min Notif Date]],Lookup!$N$1:$P$11,2,0),_xlfn.IFS(VLOOKUP(WEEKDAY(Data[[#This Row],[Min Notif Date]]),Lookup!$J$1:$L$7,3,0)="Weekend","Weekend",VLOOKUP(WEEKDAY(Data[[#This Row],[Min Notif Date]]),Lookup!$J$1:$L$7,3,0)="Weekday","Weekday"))</f>
        <v>Holiday</v>
      </c>
      <c r="J3154" s="4" t="str">
        <f>VLOOKUP(WEEKDAY(Data[[#This Row],[Min Notif Date]]),Lookup!$J$1:$K$7,2,0)</f>
        <v>2. Mon</v>
      </c>
      <c r="K3154" s="105">
        <f>ROUNDDOWN(Data[[#This Row],[PGE Notified Time]],0)</f>
        <v>44732</v>
      </c>
      <c r="L3154" s="4">
        <f>HOUR(Data[[#This Row],[PGE Notified Time]])</f>
        <v>14</v>
      </c>
      <c r="M3154">
        <v>79185</v>
      </c>
      <c r="N3154">
        <v>2865441</v>
      </c>
      <c r="O3154" t="s">
        <v>25</v>
      </c>
      <c r="P3154" t="s">
        <v>225</v>
      </c>
      <c r="Q3154" t="s">
        <v>213</v>
      </c>
      <c r="R3154" t="s">
        <v>183</v>
      </c>
      <c r="S3154" s="1">
        <v>44732.607060185182</v>
      </c>
      <c r="T3154" s="1">
        <v>44732.608715277776</v>
      </c>
      <c r="U3154" s="1">
        <v>44732.643750000003</v>
      </c>
      <c r="V3154" t="s">
        <v>184</v>
      </c>
      <c r="W3154" t="s">
        <v>87</v>
      </c>
      <c r="X3154" t="s">
        <v>233</v>
      </c>
      <c r="Y3154" t="s">
        <v>186</v>
      </c>
      <c r="Z3154" t="s">
        <v>187</v>
      </c>
      <c r="AA3154" s="32">
        <v>52.833333332999999</v>
      </c>
    </row>
    <row r="3155" spans="1:27" x14ac:dyDescent="0.3">
      <c r="A3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5" s="4" t="str">
        <f>VLOOKUP(P3155,Lookup!$A$1:$D$19,4,0)</f>
        <v>Bay Area</v>
      </c>
      <c r="C3155" s="4" t="str">
        <f>VLOOKUP(P3155,Lookup!$A$1:$E$19,5,0)</f>
        <v>Region 3</v>
      </c>
      <c r="D3155" s="4" t="str">
        <f>VLOOKUP(P3155,Lookup!$A$1:$B$19,2,0)</f>
        <v>DI</v>
      </c>
      <c r="E3155" s="4" t="str">
        <f>IF(AND((Data[[#This Row],[Min Notif Date]]&gt;$G$3),Data[[#This Row],[Min Notif Date]]&lt;$F$3),"Last Week","No")</f>
        <v>No</v>
      </c>
      <c r="F3155" s="4" t="str">
        <f>VLOOKUP(MONTH(Data[[#This Row],[Min Notif Date]]),Lookup!$G$1:$H$12,2,0)</f>
        <v>6. Jun</v>
      </c>
      <c r="G3155" s="4" t="str">
        <f t="shared" si="49"/>
        <v/>
      </c>
      <c r="H3155" s="4" t="str">
        <f>IF(AND(Data[[#This Row],[Min Notif Time]]&gt;6,Data[[#This Row],[Min Notif Time]]&lt;17),"Business Hours","Non-Business Hours")</f>
        <v>Business Hours</v>
      </c>
      <c r="I3155" s="4" t="str" cm="1">
        <f t="array" ref="I3155">IFERROR(VLOOKUP(Data[[#This Row],[Min Notif Date]],Lookup!$N$1:$P$11,2,0),_xlfn.IFS(VLOOKUP(WEEKDAY(Data[[#This Row],[Min Notif Date]]),Lookup!$J$1:$L$7,3,0)="Weekend","Weekend",VLOOKUP(WEEKDAY(Data[[#This Row],[Min Notif Date]]),Lookup!$J$1:$L$7,3,0)="Weekday","Weekday"))</f>
        <v>Holiday</v>
      </c>
      <c r="J3155" s="4" t="str">
        <f>VLOOKUP(WEEKDAY(Data[[#This Row],[Min Notif Date]]),Lookup!$J$1:$K$7,2,0)</f>
        <v>2. Mon</v>
      </c>
      <c r="K3155" s="105">
        <f>ROUNDDOWN(Data[[#This Row],[PGE Notified Time]],0)</f>
        <v>44732</v>
      </c>
      <c r="L3155" s="4">
        <f>HOUR(Data[[#This Row],[PGE Notified Time]])</f>
        <v>12</v>
      </c>
      <c r="M3155">
        <v>79176</v>
      </c>
      <c r="N3155">
        <v>1495371843</v>
      </c>
      <c r="O3155" t="s">
        <v>25</v>
      </c>
      <c r="P3155" t="s">
        <v>208</v>
      </c>
      <c r="Q3155" t="s">
        <v>213</v>
      </c>
      <c r="R3155" t="s">
        <v>183</v>
      </c>
      <c r="S3155" s="1">
        <v>44732.515486111108</v>
      </c>
      <c r="T3155" s="1">
        <v>44732.518622685187</v>
      </c>
      <c r="U3155" s="1">
        <v>44732.552083333336</v>
      </c>
      <c r="V3155" t="s">
        <v>184</v>
      </c>
      <c r="W3155" t="s">
        <v>87</v>
      </c>
      <c r="X3155" t="s">
        <v>380</v>
      </c>
      <c r="Y3155" t="s">
        <v>186</v>
      </c>
      <c r="Z3155" t="s">
        <v>187</v>
      </c>
      <c r="AA3155" s="32">
        <v>52.7</v>
      </c>
    </row>
    <row r="3156" spans="1:27" x14ac:dyDescent="0.3">
      <c r="A3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6" s="4" t="str">
        <f>VLOOKUP(P3156,Lookup!$A$1:$D$19,4,0)</f>
        <v>Central Valley</v>
      </c>
      <c r="C3156" s="4" t="str">
        <f>VLOOKUP(P3156,Lookup!$A$1:$E$19,5,0)</f>
        <v>Region 5</v>
      </c>
      <c r="D3156" s="4" t="str">
        <f>VLOOKUP(P3156,Lookup!$A$1:$B$19,2,0)</f>
        <v>FR</v>
      </c>
      <c r="E3156" s="4" t="str">
        <f>IF(AND((Data[[#This Row],[Min Notif Date]]&gt;$G$3),Data[[#This Row],[Min Notif Date]]&lt;$F$3),"Last Week","No")</f>
        <v>No</v>
      </c>
      <c r="F3156" s="4" t="str">
        <f>VLOOKUP(MONTH(Data[[#This Row],[Min Notif Date]]),Lookup!$G$1:$H$12,2,0)</f>
        <v>6. Jun</v>
      </c>
      <c r="G3156" s="4" t="str">
        <f t="shared" si="49"/>
        <v/>
      </c>
      <c r="H3156" s="4" t="str">
        <f>IF(AND(Data[[#This Row],[Min Notif Time]]&gt;6,Data[[#This Row],[Min Notif Time]]&lt;17),"Business Hours","Non-Business Hours")</f>
        <v>Business Hours</v>
      </c>
      <c r="I3156" s="4" t="str" cm="1">
        <f t="array" ref="I3156">IFERROR(VLOOKUP(Data[[#This Row],[Min Notif Date]],Lookup!$N$1:$P$11,2,0),_xlfn.IFS(VLOOKUP(WEEKDAY(Data[[#This Row],[Min Notif Date]]),Lookup!$J$1:$L$7,3,0)="Weekend","Weekend",VLOOKUP(WEEKDAY(Data[[#This Row],[Min Notif Date]]),Lookup!$J$1:$L$7,3,0)="Weekday","Weekday"))</f>
        <v>Holiday</v>
      </c>
      <c r="J3156" s="4" t="str">
        <f>VLOOKUP(WEEKDAY(Data[[#This Row],[Min Notif Date]]),Lookup!$J$1:$K$7,2,0)</f>
        <v>2. Mon</v>
      </c>
      <c r="K3156" s="105">
        <f>ROUNDDOWN(Data[[#This Row],[PGE Notified Time]],0)</f>
        <v>44732</v>
      </c>
      <c r="L3156" s="4">
        <f>HOUR(Data[[#This Row],[PGE Notified Time]])</f>
        <v>13</v>
      </c>
      <c r="M3156">
        <v>79179</v>
      </c>
      <c r="N3156">
        <v>7534812735</v>
      </c>
      <c r="O3156" t="s">
        <v>25</v>
      </c>
      <c r="P3156" t="s">
        <v>195</v>
      </c>
      <c r="Q3156" t="s">
        <v>213</v>
      </c>
      <c r="R3156" t="s">
        <v>183</v>
      </c>
      <c r="S3156" s="1">
        <v>44732.55364583333</v>
      </c>
      <c r="T3156" s="1">
        <v>44732.5547337963</v>
      </c>
      <c r="U3156" s="1">
        <v>44732.583333333336</v>
      </c>
      <c r="V3156" t="s">
        <v>184</v>
      </c>
      <c r="W3156" t="s">
        <v>87</v>
      </c>
      <c r="X3156" t="s">
        <v>303</v>
      </c>
      <c r="Y3156" t="s">
        <v>186</v>
      </c>
      <c r="Z3156" t="s">
        <v>187</v>
      </c>
      <c r="AA3156" s="32">
        <v>42.75</v>
      </c>
    </row>
    <row r="3157" spans="1:27" x14ac:dyDescent="0.3">
      <c r="A3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7" s="4" t="str">
        <f>VLOOKUP(P3157,Lookup!$A$1:$D$19,4,0)</f>
        <v>Bay Area</v>
      </c>
      <c r="C3157" s="4" t="str">
        <f>VLOOKUP(P3157,Lookup!$A$1:$E$19,5,0)</f>
        <v>Region 3</v>
      </c>
      <c r="D3157" s="4" t="str">
        <f>VLOOKUP(P3157,Lookup!$A$1:$B$19,2,0)</f>
        <v>EB</v>
      </c>
      <c r="E3157" s="4" t="str">
        <f>IF(AND((Data[[#This Row],[Min Notif Date]]&gt;$G$3),Data[[#This Row],[Min Notif Date]]&lt;$F$3),"Last Week","No")</f>
        <v>No</v>
      </c>
      <c r="F3157" s="4" t="str">
        <f>VLOOKUP(MONTH(Data[[#This Row],[Min Notif Date]]),Lookup!$G$1:$H$12,2,0)</f>
        <v>6. Jun</v>
      </c>
      <c r="G3157" s="4" t="str">
        <f t="shared" si="49"/>
        <v/>
      </c>
      <c r="H3157" s="4" t="str">
        <f>IF(AND(Data[[#This Row],[Min Notif Time]]&gt;6,Data[[#This Row],[Min Notif Time]]&lt;17),"Business Hours","Non-Business Hours")</f>
        <v>Business Hours</v>
      </c>
      <c r="I3157" s="4" t="str" cm="1">
        <f t="array" ref="I3157">IFERROR(VLOOKUP(Data[[#This Row],[Min Notif Date]],Lookup!$N$1:$P$11,2,0),_xlfn.IFS(VLOOKUP(WEEKDAY(Data[[#This Row],[Min Notif Date]]),Lookup!$J$1:$L$7,3,0)="Weekend","Weekend",VLOOKUP(WEEKDAY(Data[[#This Row],[Min Notif Date]]),Lookup!$J$1:$L$7,3,0)="Weekday","Weekday"))</f>
        <v>Weekday</v>
      </c>
      <c r="J3157" s="4" t="str">
        <f>VLOOKUP(WEEKDAY(Data[[#This Row],[Min Notif Date]]),Lookup!$J$1:$K$7,2,0)</f>
        <v>3. Tue</v>
      </c>
      <c r="K3157" s="105">
        <f>ROUNDDOWN(Data[[#This Row],[PGE Notified Time]],0)</f>
        <v>44733</v>
      </c>
      <c r="L3157" s="4">
        <f>HOUR(Data[[#This Row],[PGE Notified Time]])</f>
        <v>12</v>
      </c>
      <c r="M3157">
        <v>79234</v>
      </c>
      <c r="N3157">
        <v>7949778</v>
      </c>
      <c r="O3157" t="s">
        <v>20</v>
      </c>
      <c r="P3157" t="s">
        <v>182</v>
      </c>
      <c r="Q3157" t="s">
        <v>20</v>
      </c>
      <c r="R3157" t="s">
        <v>193</v>
      </c>
      <c r="S3157" s="1">
        <v>44733.521006944444</v>
      </c>
      <c r="T3157" s="1">
        <v>44733.540023148147</v>
      </c>
      <c r="U3157" s="1">
        <v>44734.645833333336</v>
      </c>
      <c r="V3157" t="s">
        <v>184</v>
      </c>
      <c r="W3157" t="s">
        <v>87</v>
      </c>
      <c r="X3157" t="s">
        <v>212</v>
      </c>
      <c r="Y3157" t="s">
        <v>186</v>
      </c>
      <c r="Z3157" t="s">
        <v>187</v>
      </c>
      <c r="AA3157" s="32">
        <v>1619.75</v>
      </c>
    </row>
    <row r="3158" spans="1:27" x14ac:dyDescent="0.3">
      <c r="A3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8" s="4" t="str">
        <f>VLOOKUP(P3158,Lookup!$A$1:$D$19,4,0)</f>
        <v>South Bay</v>
      </c>
      <c r="C3158" s="4" t="str">
        <f>VLOOKUP(P3158,Lookup!$A$1:$E$19,5,0)</f>
        <v>Region 4</v>
      </c>
      <c r="D3158" s="4" t="str">
        <f>VLOOKUP(P3158,Lookup!$A$1:$B$19,2,0)</f>
        <v>SJ</v>
      </c>
      <c r="E3158" s="4" t="str">
        <f>IF(AND((Data[[#This Row],[Min Notif Date]]&gt;$G$3),Data[[#This Row],[Min Notif Date]]&lt;$F$3),"Last Week","No")</f>
        <v>No</v>
      </c>
      <c r="F3158" s="4" t="str">
        <f>VLOOKUP(MONTH(Data[[#This Row],[Min Notif Date]]),Lookup!$G$1:$H$12,2,0)</f>
        <v>6. Jun</v>
      </c>
      <c r="G3158" s="4" t="str">
        <f t="shared" si="49"/>
        <v/>
      </c>
      <c r="H3158" s="4" t="str">
        <f>IF(AND(Data[[#This Row],[Min Notif Time]]&gt;6,Data[[#This Row],[Min Notif Time]]&lt;17),"Business Hours","Non-Business Hours")</f>
        <v>Business Hours</v>
      </c>
      <c r="I3158" s="4" t="str" cm="1">
        <f t="array" ref="I3158">IFERROR(VLOOKUP(Data[[#This Row],[Min Notif Date]],Lookup!$N$1:$P$11,2,0),_xlfn.IFS(VLOOKUP(WEEKDAY(Data[[#This Row],[Min Notif Date]]),Lookup!$J$1:$L$7,3,0)="Weekend","Weekend",VLOOKUP(WEEKDAY(Data[[#This Row],[Min Notif Date]]),Lookup!$J$1:$L$7,3,0)="Weekday","Weekday"))</f>
        <v>Weekday</v>
      </c>
      <c r="J3158" s="4" t="str">
        <f>VLOOKUP(WEEKDAY(Data[[#This Row],[Min Notif Date]]),Lookup!$J$1:$K$7,2,0)</f>
        <v>3. Tue</v>
      </c>
      <c r="K3158" s="105">
        <f>ROUNDDOWN(Data[[#This Row],[PGE Notified Time]],0)</f>
        <v>44733</v>
      </c>
      <c r="L3158" s="4">
        <f>HOUR(Data[[#This Row],[PGE Notified Time]])</f>
        <v>12</v>
      </c>
      <c r="M3158">
        <v>79229</v>
      </c>
      <c r="O3158" t="s">
        <v>20</v>
      </c>
      <c r="P3158" t="s">
        <v>288</v>
      </c>
      <c r="Q3158" t="s">
        <v>20</v>
      </c>
      <c r="R3158" t="s">
        <v>193</v>
      </c>
      <c r="S3158" s="1" t="s">
        <v>171</v>
      </c>
      <c r="T3158" s="1">
        <v>44733.506249999999</v>
      </c>
      <c r="U3158" s="1">
        <v>44734.083333333336</v>
      </c>
      <c r="V3158" t="s">
        <v>184</v>
      </c>
      <c r="W3158" t="s">
        <v>87</v>
      </c>
      <c r="X3158" t="s">
        <v>293</v>
      </c>
      <c r="Y3158" t="s">
        <v>186</v>
      </c>
      <c r="Z3158" t="s">
        <v>187</v>
      </c>
      <c r="AA3158" s="32">
        <v>831</v>
      </c>
    </row>
    <row r="3159" spans="1:27" x14ac:dyDescent="0.3">
      <c r="A3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9" s="4" t="str">
        <f>VLOOKUP(P3159,Lookup!$A$1:$D$19,4,0)</f>
        <v>Bay Area</v>
      </c>
      <c r="C3159" s="4" t="str">
        <f>VLOOKUP(P3159,Lookup!$A$1:$E$19,5,0)</f>
        <v>Region 3</v>
      </c>
      <c r="D3159" s="4" t="str">
        <f>VLOOKUP(P3159,Lookup!$A$1:$B$19,2,0)</f>
        <v>EB</v>
      </c>
      <c r="E3159" s="4" t="str">
        <f>IF(AND((Data[[#This Row],[Min Notif Date]]&gt;$G$3),Data[[#This Row],[Min Notif Date]]&lt;$F$3),"Last Week","No")</f>
        <v>No</v>
      </c>
      <c r="F3159" s="4" t="str">
        <f>VLOOKUP(MONTH(Data[[#This Row],[Min Notif Date]]),Lookup!$G$1:$H$12,2,0)</f>
        <v>6. Jun</v>
      </c>
      <c r="G3159" s="4" t="str">
        <f t="shared" si="49"/>
        <v/>
      </c>
      <c r="H3159" s="4" t="str">
        <f>IF(AND(Data[[#This Row],[Min Notif Time]]&gt;6,Data[[#This Row],[Min Notif Time]]&lt;17),"Business Hours","Non-Business Hours")</f>
        <v>Business Hours</v>
      </c>
      <c r="I3159" s="4" t="str" cm="1">
        <f t="array" ref="I3159">IFERROR(VLOOKUP(Data[[#This Row],[Min Notif Date]],Lookup!$N$1:$P$11,2,0),_xlfn.IFS(VLOOKUP(WEEKDAY(Data[[#This Row],[Min Notif Date]]),Lookup!$J$1:$L$7,3,0)="Weekend","Weekend",VLOOKUP(WEEKDAY(Data[[#This Row],[Min Notif Date]]),Lookup!$J$1:$L$7,3,0)="Weekday","Weekday"))</f>
        <v>Weekday</v>
      </c>
      <c r="J3159" s="4" t="str">
        <f>VLOOKUP(WEEKDAY(Data[[#This Row],[Min Notif Date]]),Lookup!$J$1:$K$7,2,0)</f>
        <v>3. Tue</v>
      </c>
      <c r="K3159" s="105">
        <f>ROUNDDOWN(Data[[#This Row],[PGE Notified Time]],0)</f>
        <v>44733</v>
      </c>
      <c r="L3159" s="4">
        <f>HOUR(Data[[#This Row],[PGE Notified Time]])</f>
        <v>16</v>
      </c>
      <c r="M3159">
        <v>79250</v>
      </c>
      <c r="N3159">
        <v>2724635380</v>
      </c>
      <c r="O3159" t="s">
        <v>20</v>
      </c>
      <c r="P3159" t="s">
        <v>182</v>
      </c>
      <c r="Q3159" t="s">
        <v>20</v>
      </c>
      <c r="R3159" t="s">
        <v>193</v>
      </c>
      <c r="S3159" s="1">
        <v>44733.658750000002</v>
      </c>
      <c r="T3159" s="1">
        <v>44733.700868055559</v>
      </c>
      <c r="U3159" s="1">
        <v>44734.145833333336</v>
      </c>
      <c r="V3159" t="s">
        <v>184</v>
      </c>
      <c r="W3159" t="s">
        <v>87</v>
      </c>
      <c r="X3159" t="s">
        <v>200</v>
      </c>
      <c r="Y3159" t="s">
        <v>186</v>
      </c>
      <c r="Z3159" t="s">
        <v>187</v>
      </c>
      <c r="AA3159" s="32">
        <v>701.4</v>
      </c>
    </row>
    <row r="3160" spans="1:27" x14ac:dyDescent="0.3">
      <c r="A3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0" s="4" t="str">
        <f>VLOOKUP(P3160,Lookup!$A$1:$D$19,4,0)</f>
        <v>Central Valley</v>
      </c>
      <c r="C3160" s="4" t="str">
        <f>VLOOKUP(P3160,Lookup!$A$1:$E$19,5,0)</f>
        <v>Region 5</v>
      </c>
      <c r="D3160" s="4" t="str">
        <f>VLOOKUP(P3160,Lookup!$A$1:$B$19,2,0)</f>
        <v>FR</v>
      </c>
      <c r="E3160" s="4" t="str">
        <f>IF(AND((Data[[#This Row],[Min Notif Date]]&gt;$G$3),Data[[#This Row],[Min Notif Date]]&lt;$F$3),"Last Week","No")</f>
        <v>No</v>
      </c>
      <c r="F3160" s="4" t="str">
        <f>VLOOKUP(MONTH(Data[[#This Row],[Min Notif Date]]),Lookup!$G$1:$H$12,2,0)</f>
        <v>6. Jun</v>
      </c>
      <c r="G3160" s="4" t="str">
        <f t="shared" si="49"/>
        <v/>
      </c>
      <c r="H3160" s="4" t="str">
        <f>IF(AND(Data[[#This Row],[Min Notif Time]]&gt;6,Data[[#This Row],[Min Notif Time]]&lt;17),"Business Hours","Non-Business Hours")</f>
        <v>Business Hours</v>
      </c>
      <c r="I3160" s="4" t="str" cm="1">
        <f t="array" ref="I3160">IFERROR(VLOOKUP(Data[[#This Row],[Min Notif Date]],Lookup!$N$1:$P$11,2,0),_xlfn.IFS(VLOOKUP(WEEKDAY(Data[[#This Row],[Min Notif Date]]),Lookup!$J$1:$L$7,3,0)="Weekend","Weekend",VLOOKUP(WEEKDAY(Data[[#This Row],[Min Notif Date]]),Lookup!$J$1:$L$7,3,0)="Weekday","Weekday"))</f>
        <v>Weekday</v>
      </c>
      <c r="J3160" s="4" t="str">
        <f>VLOOKUP(WEEKDAY(Data[[#This Row],[Min Notif Date]]),Lookup!$J$1:$K$7,2,0)</f>
        <v>3. Tue</v>
      </c>
      <c r="K3160" s="105">
        <f>ROUNDDOWN(Data[[#This Row],[PGE Notified Time]],0)</f>
        <v>44733</v>
      </c>
      <c r="L3160" s="4">
        <f>HOUR(Data[[#This Row],[PGE Notified Time]])</f>
        <v>14</v>
      </c>
      <c r="M3160">
        <v>79240</v>
      </c>
      <c r="O3160" t="s">
        <v>20</v>
      </c>
      <c r="P3160" t="s">
        <v>195</v>
      </c>
      <c r="Q3160" t="s">
        <v>20</v>
      </c>
      <c r="R3160" t="s">
        <v>193</v>
      </c>
      <c r="S3160" s="1" t="s">
        <v>171</v>
      </c>
      <c r="T3160" s="1">
        <v>44733.586805555555</v>
      </c>
      <c r="U3160" s="1">
        <v>44734.048611111109</v>
      </c>
      <c r="V3160" t="s">
        <v>184</v>
      </c>
      <c r="W3160" t="s">
        <v>87</v>
      </c>
      <c r="X3160" t="s">
        <v>196</v>
      </c>
      <c r="Y3160" t="s">
        <v>186</v>
      </c>
      <c r="Z3160" t="s">
        <v>187</v>
      </c>
      <c r="AA3160" s="32">
        <v>665</v>
      </c>
    </row>
    <row r="3161" spans="1:27" x14ac:dyDescent="0.3">
      <c r="A3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1" s="4" t="str">
        <f>VLOOKUP(P3161,Lookup!$A$1:$D$19,4,0)</f>
        <v>Bay Area</v>
      </c>
      <c r="C3161" s="4" t="str">
        <f>VLOOKUP(P3161,Lookup!$A$1:$E$19,5,0)</f>
        <v>Region 3</v>
      </c>
      <c r="D3161" s="4" t="str">
        <f>VLOOKUP(P3161,Lookup!$A$1:$B$19,2,0)</f>
        <v>MI</v>
      </c>
      <c r="E3161" s="4" t="str">
        <f>IF(AND((Data[[#This Row],[Min Notif Date]]&gt;$G$3),Data[[#This Row],[Min Notif Date]]&lt;$F$3),"Last Week","No")</f>
        <v>No</v>
      </c>
      <c r="F3161" s="4" t="str">
        <f>VLOOKUP(MONTH(Data[[#This Row],[Min Notif Date]]),Lookup!$G$1:$H$12,2,0)</f>
        <v>6. Jun</v>
      </c>
      <c r="G3161" s="4" t="str">
        <f t="shared" si="49"/>
        <v/>
      </c>
      <c r="H3161" s="4" t="str">
        <f>IF(AND(Data[[#This Row],[Min Notif Time]]&gt;6,Data[[#This Row],[Min Notif Time]]&lt;17),"Business Hours","Non-Business Hours")</f>
        <v>Business Hours</v>
      </c>
      <c r="I3161" s="4" t="str" cm="1">
        <f t="array" ref="I3161">IFERROR(VLOOKUP(Data[[#This Row],[Min Notif Date]],Lookup!$N$1:$P$11,2,0),_xlfn.IFS(VLOOKUP(WEEKDAY(Data[[#This Row],[Min Notif Date]]),Lookup!$J$1:$L$7,3,0)="Weekend","Weekend",VLOOKUP(WEEKDAY(Data[[#This Row],[Min Notif Date]]),Lookup!$J$1:$L$7,3,0)="Weekday","Weekday"))</f>
        <v>Weekday</v>
      </c>
      <c r="J3161" s="4" t="str">
        <f>VLOOKUP(WEEKDAY(Data[[#This Row],[Min Notif Date]]),Lookup!$J$1:$K$7,2,0)</f>
        <v>3. Tue</v>
      </c>
      <c r="K3161" s="105">
        <f>ROUNDDOWN(Data[[#This Row],[PGE Notified Time]],0)</f>
        <v>44733</v>
      </c>
      <c r="L3161" s="4">
        <f>HOUR(Data[[#This Row],[PGE Notified Time]])</f>
        <v>8</v>
      </c>
      <c r="M3161">
        <v>79207</v>
      </c>
      <c r="O3161" t="s">
        <v>20</v>
      </c>
      <c r="P3161" t="s">
        <v>244</v>
      </c>
      <c r="Q3161" t="s">
        <v>20</v>
      </c>
      <c r="R3161" t="s">
        <v>183</v>
      </c>
      <c r="S3161" s="1" t="s">
        <v>171</v>
      </c>
      <c r="T3161" s="1">
        <v>44733.365972222222</v>
      </c>
      <c r="U3161" s="1">
        <v>44733.729166666664</v>
      </c>
      <c r="V3161" t="s">
        <v>184</v>
      </c>
      <c r="W3161" t="s">
        <v>87</v>
      </c>
      <c r="X3161" t="s">
        <v>448</v>
      </c>
      <c r="Y3161" t="s">
        <v>186</v>
      </c>
      <c r="Z3161" t="s">
        <v>187</v>
      </c>
      <c r="AA3161" s="32">
        <v>523</v>
      </c>
    </row>
    <row r="3162" spans="1:27" x14ac:dyDescent="0.3">
      <c r="A3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2" s="4" t="str">
        <f>VLOOKUP(P3162,Lookup!$A$1:$D$19,4,0)</f>
        <v>North Valley</v>
      </c>
      <c r="C3162" s="4" t="str">
        <f>VLOOKUP(P3162,Lookup!$A$1:$E$19,5,0)</f>
        <v>Region 2</v>
      </c>
      <c r="D3162" s="4" t="str">
        <f>VLOOKUP(P3162,Lookup!$A$1:$B$19,2,0)</f>
        <v>SA</v>
      </c>
      <c r="E3162" s="4" t="str">
        <f>IF(AND((Data[[#This Row],[Min Notif Date]]&gt;$G$3),Data[[#This Row],[Min Notif Date]]&lt;$F$3),"Last Week","No")</f>
        <v>No</v>
      </c>
      <c r="F3162" s="4" t="str">
        <f>VLOOKUP(MONTH(Data[[#This Row],[Min Notif Date]]),Lookup!$G$1:$H$12,2,0)</f>
        <v>6. Jun</v>
      </c>
      <c r="G3162" s="4" t="str">
        <f t="shared" si="49"/>
        <v/>
      </c>
      <c r="H3162" s="4" t="str">
        <f>IF(AND(Data[[#This Row],[Min Notif Time]]&gt;6,Data[[#This Row],[Min Notif Time]]&lt;17),"Business Hours","Non-Business Hours")</f>
        <v>Business Hours</v>
      </c>
      <c r="I3162" s="4" t="str" cm="1">
        <f t="array" ref="I3162">IFERROR(VLOOKUP(Data[[#This Row],[Min Notif Date]],Lookup!$N$1:$P$11,2,0),_xlfn.IFS(VLOOKUP(WEEKDAY(Data[[#This Row],[Min Notif Date]]),Lookup!$J$1:$L$7,3,0)="Weekend","Weekend",VLOOKUP(WEEKDAY(Data[[#This Row],[Min Notif Date]]),Lookup!$J$1:$L$7,3,0)="Weekday","Weekday"))</f>
        <v>Weekday</v>
      </c>
      <c r="J3162" s="4" t="str">
        <f>VLOOKUP(WEEKDAY(Data[[#This Row],[Min Notif Date]]),Lookup!$J$1:$K$7,2,0)</f>
        <v>3. Tue</v>
      </c>
      <c r="K3162" s="105">
        <f>ROUNDDOWN(Data[[#This Row],[PGE Notified Time]],0)</f>
        <v>44733</v>
      </c>
      <c r="L3162" s="4">
        <f>HOUR(Data[[#This Row],[PGE Notified Time]])</f>
        <v>9</v>
      </c>
      <c r="M3162">
        <v>79210</v>
      </c>
      <c r="O3162" t="s">
        <v>20</v>
      </c>
      <c r="P3162" t="s">
        <v>210</v>
      </c>
      <c r="Q3162" t="s">
        <v>20</v>
      </c>
      <c r="R3162" t="s">
        <v>183</v>
      </c>
      <c r="S3162" s="1" t="s">
        <v>171</v>
      </c>
      <c r="T3162" s="1">
        <v>44733.385416666664</v>
      </c>
      <c r="U3162" s="1">
        <v>44733.666666666664</v>
      </c>
      <c r="V3162" t="s">
        <v>184</v>
      </c>
      <c r="W3162" t="s">
        <v>87</v>
      </c>
      <c r="X3162" t="s">
        <v>268</v>
      </c>
      <c r="Y3162" t="s">
        <v>186</v>
      </c>
      <c r="Z3162" t="s">
        <v>187</v>
      </c>
      <c r="AA3162" s="32">
        <v>405</v>
      </c>
    </row>
    <row r="3163" spans="1:27" x14ac:dyDescent="0.3">
      <c r="A3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3" s="4" t="str">
        <f>VLOOKUP(P3163,Lookup!$A$1:$D$19,4,0)</f>
        <v>Central Valley</v>
      </c>
      <c r="C3163" s="4" t="str">
        <f>VLOOKUP(P3163,Lookup!$A$1:$E$19,5,0)</f>
        <v>Region 5</v>
      </c>
      <c r="D3163" s="4" t="str">
        <f>VLOOKUP(P3163,Lookup!$A$1:$B$19,2,0)</f>
        <v>FR</v>
      </c>
      <c r="E3163" s="4" t="str">
        <f>IF(AND((Data[[#This Row],[Min Notif Date]]&gt;$G$3),Data[[#This Row],[Min Notif Date]]&lt;$F$3),"Last Week","No")</f>
        <v>No</v>
      </c>
      <c r="F3163" s="4" t="str">
        <f>VLOOKUP(MONTH(Data[[#This Row],[Min Notif Date]]),Lookup!$G$1:$H$12,2,0)</f>
        <v>6. Jun</v>
      </c>
      <c r="G3163" s="4" t="str">
        <f t="shared" si="49"/>
        <v/>
      </c>
      <c r="H3163" s="4" t="str">
        <f>IF(AND(Data[[#This Row],[Min Notif Time]]&gt;6,Data[[#This Row],[Min Notif Time]]&lt;17),"Business Hours","Non-Business Hours")</f>
        <v>Business Hours</v>
      </c>
      <c r="I3163" s="4" t="str" cm="1">
        <f t="array" ref="I3163">IFERROR(VLOOKUP(Data[[#This Row],[Min Notif Date]],Lookup!$N$1:$P$11,2,0),_xlfn.IFS(VLOOKUP(WEEKDAY(Data[[#This Row],[Min Notif Date]]),Lookup!$J$1:$L$7,3,0)="Weekend","Weekend",VLOOKUP(WEEKDAY(Data[[#This Row],[Min Notif Date]]),Lookup!$J$1:$L$7,3,0)="Weekday","Weekday"))</f>
        <v>Weekday</v>
      </c>
      <c r="J3163" s="4" t="str">
        <f>VLOOKUP(WEEKDAY(Data[[#This Row],[Min Notif Date]]),Lookup!$J$1:$K$7,2,0)</f>
        <v>3. Tue</v>
      </c>
      <c r="K3163" s="105">
        <f>ROUNDDOWN(Data[[#This Row],[PGE Notified Time]],0)</f>
        <v>44733</v>
      </c>
      <c r="L3163" s="4">
        <f>HOUR(Data[[#This Row],[PGE Notified Time]])</f>
        <v>14</v>
      </c>
      <c r="M3163">
        <v>79242</v>
      </c>
      <c r="N3163">
        <v>6884477619</v>
      </c>
      <c r="O3163" t="s">
        <v>20</v>
      </c>
      <c r="P3163" t="s">
        <v>195</v>
      </c>
      <c r="Q3163" t="s">
        <v>20</v>
      </c>
      <c r="R3163" t="s">
        <v>191</v>
      </c>
      <c r="S3163" s="1">
        <v>44733.424398148149</v>
      </c>
      <c r="T3163" s="1">
        <v>44733.608749999999</v>
      </c>
      <c r="U3163" s="1">
        <v>44733.697916666664</v>
      </c>
      <c r="V3163" t="s">
        <v>184</v>
      </c>
      <c r="W3163" t="s">
        <v>87</v>
      </c>
      <c r="X3163" t="s">
        <v>196</v>
      </c>
      <c r="Y3163" t="s">
        <v>186</v>
      </c>
      <c r="Z3163" t="s">
        <v>187</v>
      </c>
      <c r="AA3163" s="32">
        <v>393.866666667</v>
      </c>
    </row>
    <row r="3164" spans="1:27" x14ac:dyDescent="0.3">
      <c r="A3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4" s="4" t="str">
        <f>VLOOKUP(P3164,Lookup!$A$1:$D$19,4,0)</f>
        <v>Central Valley</v>
      </c>
      <c r="C3164" s="4" t="str">
        <f>VLOOKUP(P3164,Lookup!$A$1:$E$19,5,0)</f>
        <v>Region 5</v>
      </c>
      <c r="D3164" s="4" t="str">
        <f>VLOOKUP(P3164,Lookup!$A$1:$B$19,2,0)</f>
        <v>ST</v>
      </c>
      <c r="E3164" s="4" t="str">
        <f>IF(AND((Data[[#This Row],[Min Notif Date]]&gt;$G$3),Data[[#This Row],[Min Notif Date]]&lt;$F$3),"Last Week","No")</f>
        <v>No</v>
      </c>
      <c r="F3164" s="4" t="str">
        <f>VLOOKUP(MONTH(Data[[#This Row],[Min Notif Date]]),Lookup!$G$1:$H$12,2,0)</f>
        <v>6. Jun</v>
      </c>
      <c r="G3164" s="4" t="str">
        <f t="shared" si="49"/>
        <v/>
      </c>
      <c r="H3164" s="4" t="str">
        <f>IF(AND(Data[[#This Row],[Min Notif Time]]&gt;6,Data[[#This Row],[Min Notif Time]]&lt;17),"Business Hours","Non-Business Hours")</f>
        <v>Business Hours</v>
      </c>
      <c r="I3164" s="4" t="str" cm="1">
        <f t="array" ref="I3164">IFERROR(VLOOKUP(Data[[#This Row],[Min Notif Date]],Lookup!$N$1:$P$11,2,0),_xlfn.IFS(VLOOKUP(WEEKDAY(Data[[#This Row],[Min Notif Date]]),Lookup!$J$1:$L$7,3,0)="Weekend","Weekend",VLOOKUP(WEEKDAY(Data[[#This Row],[Min Notif Date]]),Lookup!$J$1:$L$7,3,0)="Weekday","Weekday"))</f>
        <v>Weekday</v>
      </c>
      <c r="J3164" s="4" t="str">
        <f>VLOOKUP(WEEKDAY(Data[[#This Row],[Min Notif Date]]),Lookup!$J$1:$K$7,2,0)</f>
        <v>3. Tue</v>
      </c>
      <c r="K3164" s="105">
        <f>ROUNDDOWN(Data[[#This Row],[PGE Notified Time]],0)</f>
        <v>44733</v>
      </c>
      <c r="L3164" s="4">
        <f>HOUR(Data[[#This Row],[PGE Notified Time]])</f>
        <v>9</v>
      </c>
      <c r="M3164">
        <v>79213</v>
      </c>
      <c r="O3164" t="s">
        <v>20</v>
      </c>
      <c r="P3164" t="s">
        <v>188</v>
      </c>
      <c r="Q3164" t="s">
        <v>20</v>
      </c>
      <c r="R3164" t="s">
        <v>183</v>
      </c>
      <c r="S3164" s="1" t="s">
        <v>171</v>
      </c>
      <c r="T3164" s="1">
        <v>44733.406944444447</v>
      </c>
      <c r="U3164" s="1">
        <v>44733.569444444445</v>
      </c>
      <c r="V3164" t="s">
        <v>184</v>
      </c>
      <c r="W3164" t="s">
        <v>87</v>
      </c>
      <c r="X3164" t="s">
        <v>189</v>
      </c>
      <c r="Y3164" t="s">
        <v>186</v>
      </c>
      <c r="Z3164" t="s">
        <v>187</v>
      </c>
      <c r="AA3164" s="32">
        <v>234</v>
      </c>
    </row>
    <row r="3165" spans="1:27" x14ac:dyDescent="0.3">
      <c r="A3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5" s="4" t="str">
        <f>VLOOKUP(P3165,Lookup!$A$1:$D$19,4,0)</f>
        <v>Central Valley</v>
      </c>
      <c r="C3165" s="4" t="str">
        <f>VLOOKUP(P3165,Lookup!$A$1:$E$19,5,0)</f>
        <v>Region 5</v>
      </c>
      <c r="D3165" s="4" t="str">
        <f>VLOOKUP(P3165,Lookup!$A$1:$B$19,2,0)</f>
        <v>KE</v>
      </c>
      <c r="E3165" s="4" t="str">
        <f>IF(AND((Data[[#This Row],[Min Notif Date]]&gt;$G$3),Data[[#This Row],[Min Notif Date]]&lt;$F$3),"Last Week","No")</f>
        <v>No</v>
      </c>
      <c r="F3165" s="4" t="str">
        <f>VLOOKUP(MONTH(Data[[#This Row],[Min Notif Date]]),Lookup!$G$1:$H$12,2,0)</f>
        <v>6. Jun</v>
      </c>
      <c r="G3165" s="4" t="str">
        <f t="shared" si="49"/>
        <v/>
      </c>
      <c r="H3165" s="4" t="str">
        <f>IF(AND(Data[[#This Row],[Min Notif Time]]&gt;6,Data[[#This Row],[Min Notif Time]]&lt;17),"Business Hours","Non-Business Hours")</f>
        <v>Business Hours</v>
      </c>
      <c r="I3165" s="4" t="str" cm="1">
        <f t="array" ref="I3165">IFERROR(VLOOKUP(Data[[#This Row],[Min Notif Date]],Lookup!$N$1:$P$11,2,0),_xlfn.IFS(VLOOKUP(WEEKDAY(Data[[#This Row],[Min Notif Date]]),Lookup!$J$1:$L$7,3,0)="Weekend","Weekend",VLOOKUP(WEEKDAY(Data[[#This Row],[Min Notif Date]]),Lookup!$J$1:$L$7,3,0)="Weekday","Weekday"))</f>
        <v>Weekday</v>
      </c>
      <c r="J3165" s="4" t="str">
        <f>VLOOKUP(WEEKDAY(Data[[#This Row],[Min Notif Date]]),Lookup!$J$1:$K$7,2,0)</f>
        <v>3. Tue</v>
      </c>
      <c r="K3165" s="105">
        <f>ROUNDDOWN(Data[[#This Row],[PGE Notified Time]],0)</f>
        <v>44733</v>
      </c>
      <c r="L3165" s="4">
        <f>HOUR(Data[[#This Row],[PGE Notified Time]])</f>
        <v>16</v>
      </c>
      <c r="M3165">
        <v>79248</v>
      </c>
      <c r="N3165">
        <v>1462251448</v>
      </c>
      <c r="O3165" t="s">
        <v>20</v>
      </c>
      <c r="P3165" t="s">
        <v>206</v>
      </c>
      <c r="Q3165" t="s">
        <v>20</v>
      </c>
      <c r="R3165" t="s">
        <v>191</v>
      </c>
      <c r="S3165" s="1">
        <v>44733.632534722223</v>
      </c>
      <c r="T3165" s="1">
        <v>44733.692233796297</v>
      </c>
      <c r="U3165" s="1">
        <v>44733.791666666664</v>
      </c>
      <c r="V3165" t="s">
        <v>184</v>
      </c>
      <c r="W3165" t="s">
        <v>87</v>
      </c>
      <c r="X3165" t="s">
        <v>221</v>
      </c>
      <c r="Y3165" t="s">
        <v>186</v>
      </c>
      <c r="Z3165" t="s">
        <v>187</v>
      </c>
      <c r="AA3165" s="32">
        <v>229.15</v>
      </c>
    </row>
    <row r="3166" spans="1:27" x14ac:dyDescent="0.3">
      <c r="A3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6" s="4" t="str">
        <f>VLOOKUP(P3166,Lookup!$A$1:$D$19,4,0)</f>
        <v>Central Valley</v>
      </c>
      <c r="C3166" s="4" t="str">
        <f>VLOOKUP(P3166,Lookup!$A$1:$E$19,5,0)</f>
        <v>Region 5</v>
      </c>
      <c r="D3166" s="4" t="str">
        <f>VLOOKUP(P3166,Lookup!$A$1:$B$19,2,0)</f>
        <v>FR</v>
      </c>
      <c r="E3166" s="4" t="str">
        <f>IF(AND((Data[[#This Row],[Min Notif Date]]&gt;$G$3),Data[[#This Row],[Min Notif Date]]&lt;$F$3),"Last Week","No")</f>
        <v>No</v>
      </c>
      <c r="F3166" s="4" t="str">
        <f>VLOOKUP(MONTH(Data[[#This Row],[Min Notif Date]]),Lookup!$G$1:$H$12,2,0)</f>
        <v>6. Jun</v>
      </c>
      <c r="G3166" s="4" t="str">
        <f t="shared" si="49"/>
        <v/>
      </c>
      <c r="H3166" s="4" t="str">
        <f>IF(AND(Data[[#This Row],[Min Notif Time]]&gt;6,Data[[#This Row],[Min Notif Time]]&lt;17),"Business Hours","Non-Business Hours")</f>
        <v>Business Hours</v>
      </c>
      <c r="I3166" s="4" t="str" cm="1">
        <f t="array" ref="I3166">IFERROR(VLOOKUP(Data[[#This Row],[Min Notif Date]],Lookup!$N$1:$P$11,2,0),_xlfn.IFS(VLOOKUP(WEEKDAY(Data[[#This Row],[Min Notif Date]]),Lookup!$J$1:$L$7,3,0)="Weekend","Weekend",VLOOKUP(WEEKDAY(Data[[#This Row],[Min Notif Date]]),Lookup!$J$1:$L$7,3,0)="Weekday","Weekday"))</f>
        <v>Weekday</v>
      </c>
      <c r="J3166" s="4" t="str">
        <f>VLOOKUP(WEEKDAY(Data[[#This Row],[Min Notif Date]]),Lookup!$J$1:$K$7,2,0)</f>
        <v>3. Tue</v>
      </c>
      <c r="K3166" s="105">
        <f>ROUNDDOWN(Data[[#This Row],[PGE Notified Time]],0)</f>
        <v>44733</v>
      </c>
      <c r="L3166" s="4">
        <f>HOUR(Data[[#This Row],[PGE Notified Time]])</f>
        <v>14</v>
      </c>
      <c r="M3166">
        <v>79241</v>
      </c>
      <c r="N3166">
        <v>2692429939</v>
      </c>
      <c r="O3166" t="s">
        <v>20</v>
      </c>
      <c r="P3166" t="s">
        <v>195</v>
      </c>
      <c r="Q3166" t="s">
        <v>20</v>
      </c>
      <c r="R3166" t="s">
        <v>191</v>
      </c>
      <c r="S3166" s="1">
        <v>44733.551655092589</v>
      </c>
      <c r="T3166" s="1">
        <v>44733.594456018516</v>
      </c>
      <c r="U3166" s="1">
        <v>44733.708333333336</v>
      </c>
      <c r="V3166" t="s">
        <v>184</v>
      </c>
      <c r="W3166" t="s">
        <v>87</v>
      </c>
      <c r="X3166" t="s">
        <v>196</v>
      </c>
      <c r="Y3166" t="s">
        <v>186</v>
      </c>
      <c r="Z3166" t="s">
        <v>187</v>
      </c>
      <c r="AA3166" s="32">
        <v>225.616666667</v>
      </c>
    </row>
    <row r="3167" spans="1:27" x14ac:dyDescent="0.3">
      <c r="A3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7" s="4" t="str">
        <f>VLOOKUP(P3167,Lookup!$A$1:$D$19,4,0)</f>
        <v>North Coast</v>
      </c>
      <c r="C3167" s="4" t="str">
        <f>VLOOKUP(P3167,Lookup!$A$1:$E$19,5,0)</f>
        <v>Region 1</v>
      </c>
      <c r="D3167" s="4" t="str">
        <f>VLOOKUP(P3167,Lookup!$A$1:$B$19,2,0)</f>
        <v>NB</v>
      </c>
      <c r="E3167" s="4" t="str">
        <f>IF(AND((Data[[#This Row],[Min Notif Date]]&gt;$G$3),Data[[#This Row],[Min Notif Date]]&lt;$F$3),"Last Week","No")</f>
        <v>No</v>
      </c>
      <c r="F3167" s="4" t="str">
        <f>VLOOKUP(MONTH(Data[[#This Row],[Min Notif Date]]),Lookup!$G$1:$H$12,2,0)</f>
        <v>6. Jun</v>
      </c>
      <c r="G3167" s="4" t="str">
        <f t="shared" si="49"/>
        <v/>
      </c>
      <c r="H3167" s="4" t="str">
        <f>IF(AND(Data[[#This Row],[Min Notif Time]]&gt;6,Data[[#This Row],[Min Notif Time]]&lt;17),"Business Hours","Non-Business Hours")</f>
        <v>Business Hours</v>
      </c>
      <c r="I3167" s="4" t="str" cm="1">
        <f t="array" ref="I3167">IFERROR(VLOOKUP(Data[[#This Row],[Min Notif Date]],Lookup!$N$1:$P$11,2,0),_xlfn.IFS(VLOOKUP(WEEKDAY(Data[[#This Row],[Min Notif Date]]),Lookup!$J$1:$L$7,3,0)="Weekend","Weekend",VLOOKUP(WEEKDAY(Data[[#This Row],[Min Notif Date]]),Lookup!$J$1:$L$7,3,0)="Weekday","Weekday"))</f>
        <v>Weekday</v>
      </c>
      <c r="J3167" s="4" t="str">
        <f>VLOOKUP(WEEKDAY(Data[[#This Row],[Min Notif Date]]),Lookup!$J$1:$K$7,2,0)</f>
        <v>3. Tue</v>
      </c>
      <c r="K3167" s="105">
        <f>ROUNDDOWN(Data[[#This Row],[PGE Notified Time]],0)</f>
        <v>44733</v>
      </c>
      <c r="L3167" s="4">
        <f>HOUR(Data[[#This Row],[PGE Notified Time]])</f>
        <v>12</v>
      </c>
      <c r="M3167">
        <v>79233</v>
      </c>
      <c r="O3167" t="s">
        <v>20</v>
      </c>
      <c r="P3167" t="s">
        <v>219</v>
      </c>
      <c r="Q3167" t="s">
        <v>20</v>
      </c>
      <c r="R3167" t="s">
        <v>193</v>
      </c>
      <c r="S3167" s="1" t="s">
        <v>171</v>
      </c>
      <c r="T3167" s="1">
        <v>44733.525694444441</v>
      </c>
      <c r="U3167" s="1">
        <v>44733.673611111109</v>
      </c>
      <c r="V3167" t="s">
        <v>184</v>
      </c>
      <c r="W3167" t="s">
        <v>87</v>
      </c>
      <c r="X3167" t="s">
        <v>227</v>
      </c>
      <c r="Y3167" t="s">
        <v>186</v>
      </c>
      <c r="Z3167" t="s">
        <v>187</v>
      </c>
      <c r="AA3167" s="32">
        <v>213</v>
      </c>
    </row>
    <row r="3168" spans="1:27" x14ac:dyDescent="0.3">
      <c r="A3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8" s="4" t="str">
        <f>VLOOKUP(P3168,Lookup!$A$1:$D$19,4,0)</f>
        <v>North Coast</v>
      </c>
      <c r="C3168" s="4" t="str">
        <f>VLOOKUP(P3168,Lookup!$A$1:$E$19,5,0)</f>
        <v>Region 1</v>
      </c>
      <c r="D3168" s="4" t="str">
        <f>VLOOKUP(P3168,Lookup!$A$1:$B$19,2,0)</f>
        <v>SO</v>
      </c>
      <c r="E3168" s="4" t="str">
        <f>IF(AND((Data[[#This Row],[Min Notif Date]]&gt;$G$3),Data[[#This Row],[Min Notif Date]]&lt;$F$3),"Last Week","No")</f>
        <v>No</v>
      </c>
      <c r="F3168" s="4" t="str">
        <f>VLOOKUP(MONTH(Data[[#This Row],[Min Notif Date]]),Lookup!$G$1:$H$12,2,0)</f>
        <v>6. Jun</v>
      </c>
      <c r="G3168" s="4" t="str">
        <f t="shared" si="49"/>
        <v/>
      </c>
      <c r="H3168" s="4" t="str">
        <f>IF(AND(Data[[#This Row],[Min Notif Time]]&gt;6,Data[[#This Row],[Min Notif Time]]&lt;17),"Business Hours","Non-Business Hours")</f>
        <v>Business Hours</v>
      </c>
      <c r="I3168" s="4" t="str" cm="1">
        <f t="array" ref="I3168">IFERROR(VLOOKUP(Data[[#This Row],[Min Notif Date]],Lookup!$N$1:$P$11,2,0),_xlfn.IFS(VLOOKUP(WEEKDAY(Data[[#This Row],[Min Notif Date]]),Lookup!$J$1:$L$7,3,0)="Weekend","Weekend",VLOOKUP(WEEKDAY(Data[[#This Row],[Min Notif Date]]),Lookup!$J$1:$L$7,3,0)="Weekday","Weekday"))</f>
        <v>Weekday</v>
      </c>
      <c r="J3168" s="4" t="str">
        <f>VLOOKUP(WEEKDAY(Data[[#This Row],[Min Notif Date]]),Lookup!$J$1:$K$7,2,0)</f>
        <v>3. Tue</v>
      </c>
      <c r="K3168" s="105">
        <f>ROUNDDOWN(Data[[#This Row],[PGE Notified Time]],0)</f>
        <v>44733</v>
      </c>
      <c r="L3168" s="4">
        <f>HOUR(Data[[#This Row],[PGE Notified Time]])</f>
        <v>10</v>
      </c>
      <c r="M3168">
        <v>79222</v>
      </c>
      <c r="O3168" t="s">
        <v>20</v>
      </c>
      <c r="P3168" t="s">
        <v>203</v>
      </c>
      <c r="Q3168" t="s">
        <v>20</v>
      </c>
      <c r="R3168" t="s">
        <v>191</v>
      </c>
      <c r="S3168" s="1" t="s">
        <v>171</v>
      </c>
      <c r="T3168" s="1">
        <v>44733.447916666664</v>
      </c>
      <c r="U3168" s="1">
        <v>44733.583333333336</v>
      </c>
      <c r="V3168" t="s">
        <v>184</v>
      </c>
      <c r="W3168" t="s">
        <v>87</v>
      </c>
      <c r="X3168" t="s">
        <v>416</v>
      </c>
      <c r="Y3168" t="s">
        <v>186</v>
      </c>
      <c r="Z3168" t="s">
        <v>187</v>
      </c>
      <c r="AA3168" s="32">
        <v>195</v>
      </c>
    </row>
    <row r="3169" spans="1:27" x14ac:dyDescent="0.3">
      <c r="A3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9" s="4" t="str">
        <f>VLOOKUP(P3169,Lookup!$A$1:$D$19,4,0)</f>
        <v>Bay Area</v>
      </c>
      <c r="C3169" s="4" t="str">
        <f>VLOOKUP(P3169,Lookup!$A$1:$E$19,5,0)</f>
        <v>Region 3</v>
      </c>
      <c r="D3169" s="4" t="str">
        <f>VLOOKUP(P3169,Lookup!$A$1:$B$19,2,0)</f>
        <v>EB</v>
      </c>
      <c r="E3169" s="4" t="str">
        <f>IF(AND((Data[[#This Row],[Min Notif Date]]&gt;$G$3),Data[[#This Row],[Min Notif Date]]&lt;$F$3),"Last Week","No")</f>
        <v>No</v>
      </c>
      <c r="F3169" s="4" t="str">
        <f>VLOOKUP(MONTH(Data[[#This Row],[Min Notif Date]]),Lookup!$G$1:$H$12,2,0)</f>
        <v>6. Jun</v>
      </c>
      <c r="G3169" s="4" t="str">
        <f t="shared" si="49"/>
        <v/>
      </c>
      <c r="H3169" s="4" t="str">
        <f>IF(AND(Data[[#This Row],[Min Notif Time]]&gt;6,Data[[#This Row],[Min Notif Time]]&lt;17),"Business Hours","Non-Business Hours")</f>
        <v>Business Hours</v>
      </c>
      <c r="I3169" s="4" t="str" cm="1">
        <f t="array" ref="I3169">IFERROR(VLOOKUP(Data[[#This Row],[Min Notif Date]],Lookup!$N$1:$P$11,2,0),_xlfn.IFS(VLOOKUP(WEEKDAY(Data[[#This Row],[Min Notif Date]]),Lookup!$J$1:$L$7,3,0)="Weekend","Weekend",VLOOKUP(WEEKDAY(Data[[#This Row],[Min Notif Date]]),Lookup!$J$1:$L$7,3,0)="Weekday","Weekday"))</f>
        <v>Weekday</v>
      </c>
      <c r="J3169" s="4" t="str">
        <f>VLOOKUP(WEEKDAY(Data[[#This Row],[Min Notif Date]]),Lookup!$J$1:$K$7,2,0)</f>
        <v>3. Tue</v>
      </c>
      <c r="K3169" s="105">
        <f>ROUNDDOWN(Data[[#This Row],[PGE Notified Time]],0)</f>
        <v>44733</v>
      </c>
      <c r="L3169" s="4">
        <f>HOUR(Data[[#This Row],[PGE Notified Time]])</f>
        <v>15</v>
      </c>
      <c r="M3169">
        <v>79247</v>
      </c>
      <c r="O3169" t="s">
        <v>20</v>
      </c>
      <c r="P3169" t="s">
        <v>182</v>
      </c>
      <c r="Q3169" t="s">
        <v>20</v>
      </c>
      <c r="R3169" t="s">
        <v>183</v>
      </c>
      <c r="S3169" s="1" t="s">
        <v>171</v>
      </c>
      <c r="T3169" s="1">
        <v>44733.65625</v>
      </c>
      <c r="U3169" s="1">
        <v>44733.788194444445</v>
      </c>
      <c r="V3169" t="s">
        <v>184</v>
      </c>
      <c r="W3169" t="s">
        <v>87</v>
      </c>
      <c r="X3169" t="s">
        <v>212</v>
      </c>
      <c r="Y3169" t="s">
        <v>186</v>
      </c>
      <c r="Z3169" t="s">
        <v>187</v>
      </c>
      <c r="AA3169" s="32">
        <v>190</v>
      </c>
    </row>
    <row r="3170" spans="1:27" x14ac:dyDescent="0.3">
      <c r="A3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0" s="4" t="str">
        <f>VLOOKUP(P3170,Lookup!$A$1:$D$19,4,0)</f>
        <v>Bay Area</v>
      </c>
      <c r="C3170" s="4" t="str">
        <f>VLOOKUP(P3170,Lookup!$A$1:$E$19,5,0)</f>
        <v>Region 3</v>
      </c>
      <c r="D3170" s="4" t="str">
        <f>VLOOKUP(P3170,Lookup!$A$1:$B$19,2,0)</f>
        <v>EB</v>
      </c>
      <c r="E3170" s="4" t="str">
        <f>IF(AND((Data[[#This Row],[Min Notif Date]]&gt;$G$3),Data[[#This Row],[Min Notif Date]]&lt;$F$3),"Last Week","No")</f>
        <v>No</v>
      </c>
      <c r="F3170" s="4" t="str">
        <f>VLOOKUP(MONTH(Data[[#This Row],[Min Notif Date]]),Lookup!$G$1:$H$12,2,0)</f>
        <v>6. Jun</v>
      </c>
      <c r="G3170" s="4" t="str">
        <f t="shared" si="49"/>
        <v/>
      </c>
      <c r="H3170" s="4" t="str">
        <f>IF(AND(Data[[#This Row],[Min Notif Time]]&gt;6,Data[[#This Row],[Min Notif Time]]&lt;17),"Business Hours","Non-Business Hours")</f>
        <v>Business Hours</v>
      </c>
      <c r="I3170" s="4" t="str" cm="1">
        <f t="array" ref="I3170">IFERROR(VLOOKUP(Data[[#This Row],[Min Notif Date]],Lookup!$N$1:$P$11,2,0),_xlfn.IFS(VLOOKUP(WEEKDAY(Data[[#This Row],[Min Notif Date]]),Lookup!$J$1:$L$7,3,0)="Weekend","Weekend",VLOOKUP(WEEKDAY(Data[[#This Row],[Min Notif Date]]),Lookup!$J$1:$L$7,3,0)="Weekday","Weekday"))</f>
        <v>Weekday</v>
      </c>
      <c r="J3170" s="4" t="str">
        <f>VLOOKUP(WEEKDAY(Data[[#This Row],[Min Notif Date]]),Lookup!$J$1:$K$7,2,0)</f>
        <v>3. Tue</v>
      </c>
      <c r="K3170" s="105">
        <f>ROUNDDOWN(Data[[#This Row],[PGE Notified Time]],0)</f>
        <v>44733</v>
      </c>
      <c r="L3170" s="4">
        <f>HOUR(Data[[#This Row],[PGE Notified Time]])</f>
        <v>13</v>
      </c>
      <c r="M3170">
        <v>79238</v>
      </c>
      <c r="O3170" t="s">
        <v>20</v>
      </c>
      <c r="P3170" t="s">
        <v>182</v>
      </c>
      <c r="Q3170" t="s">
        <v>20</v>
      </c>
      <c r="R3170" t="s">
        <v>183</v>
      </c>
      <c r="S3170" s="1" t="s">
        <v>171</v>
      </c>
      <c r="T3170" s="1">
        <v>44733.579861111109</v>
      </c>
      <c r="U3170" s="1">
        <v>44733.708333333336</v>
      </c>
      <c r="V3170" t="s">
        <v>184</v>
      </c>
      <c r="W3170" t="s">
        <v>87</v>
      </c>
      <c r="X3170" t="s">
        <v>260</v>
      </c>
      <c r="Y3170" t="s">
        <v>186</v>
      </c>
      <c r="Z3170" t="s">
        <v>187</v>
      </c>
      <c r="AA3170" s="32">
        <v>185</v>
      </c>
    </row>
    <row r="3171" spans="1:27" x14ac:dyDescent="0.3">
      <c r="A3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1" s="4" t="str">
        <f>VLOOKUP(P3171,Lookup!$A$1:$D$19,4,0)</f>
        <v>North Coast</v>
      </c>
      <c r="C3171" s="4" t="str">
        <f>VLOOKUP(P3171,Lookup!$A$1:$E$19,5,0)</f>
        <v>Region 1</v>
      </c>
      <c r="D3171" s="4" t="str">
        <f>VLOOKUP(P3171,Lookup!$A$1:$B$19,2,0)</f>
        <v>SO</v>
      </c>
      <c r="E3171" s="4" t="str">
        <f>IF(AND((Data[[#This Row],[Min Notif Date]]&gt;$G$3),Data[[#This Row],[Min Notif Date]]&lt;$F$3),"Last Week","No")</f>
        <v>No</v>
      </c>
      <c r="F3171" s="4" t="str">
        <f>VLOOKUP(MONTH(Data[[#This Row],[Min Notif Date]]),Lookup!$G$1:$H$12,2,0)</f>
        <v>6. Jun</v>
      </c>
      <c r="G3171" s="4" t="str">
        <f t="shared" si="49"/>
        <v/>
      </c>
      <c r="H3171" s="4" t="str">
        <f>IF(AND(Data[[#This Row],[Min Notif Time]]&gt;6,Data[[#This Row],[Min Notif Time]]&lt;17),"Business Hours","Non-Business Hours")</f>
        <v>Business Hours</v>
      </c>
      <c r="I3171" s="4" t="str" cm="1">
        <f t="array" ref="I3171">IFERROR(VLOOKUP(Data[[#This Row],[Min Notif Date]],Lookup!$N$1:$P$11,2,0),_xlfn.IFS(VLOOKUP(WEEKDAY(Data[[#This Row],[Min Notif Date]]),Lookup!$J$1:$L$7,3,0)="Weekend","Weekend",VLOOKUP(WEEKDAY(Data[[#This Row],[Min Notif Date]]),Lookup!$J$1:$L$7,3,0)="Weekday","Weekday"))</f>
        <v>Weekday</v>
      </c>
      <c r="J3171" s="4" t="str">
        <f>VLOOKUP(WEEKDAY(Data[[#This Row],[Min Notif Date]]),Lookup!$J$1:$K$7,2,0)</f>
        <v>3. Tue</v>
      </c>
      <c r="K3171" s="105">
        <f>ROUNDDOWN(Data[[#This Row],[PGE Notified Time]],0)</f>
        <v>44733</v>
      </c>
      <c r="L3171" s="4">
        <f>HOUR(Data[[#This Row],[PGE Notified Time]])</f>
        <v>7</v>
      </c>
      <c r="M3171">
        <v>79205</v>
      </c>
      <c r="O3171" t="s">
        <v>20</v>
      </c>
      <c r="P3171" t="s">
        <v>203</v>
      </c>
      <c r="Q3171" t="s">
        <v>20</v>
      </c>
      <c r="R3171" t="s">
        <v>193</v>
      </c>
      <c r="S3171" s="1" t="s">
        <v>171</v>
      </c>
      <c r="T3171" s="1">
        <v>44733.328472222223</v>
      </c>
      <c r="U3171" s="1">
        <v>44733.451388888891</v>
      </c>
      <c r="V3171" t="s">
        <v>184</v>
      </c>
      <c r="W3171" t="s">
        <v>86</v>
      </c>
      <c r="X3171" t="s">
        <v>416</v>
      </c>
      <c r="Y3171" t="s">
        <v>186</v>
      </c>
      <c r="Z3171" t="s">
        <v>187</v>
      </c>
      <c r="AA3171" s="32">
        <v>177</v>
      </c>
    </row>
    <row r="3172" spans="1:27" x14ac:dyDescent="0.3">
      <c r="A3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2" s="4" t="str">
        <f>VLOOKUP(P3172,Lookup!$A$1:$D$19,4,0)</f>
        <v>North Valley</v>
      </c>
      <c r="C3172" s="4" t="str">
        <f>VLOOKUP(P3172,Lookup!$A$1:$E$19,5,0)</f>
        <v>Region 2</v>
      </c>
      <c r="D3172" s="4" t="str">
        <f>VLOOKUP(P3172,Lookup!$A$1:$B$19,2,0)</f>
        <v>SI</v>
      </c>
      <c r="E3172" s="4" t="str">
        <f>IF(AND((Data[[#This Row],[Min Notif Date]]&gt;$G$3),Data[[#This Row],[Min Notif Date]]&lt;$F$3),"Last Week","No")</f>
        <v>No</v>
      </c>
      <c r="F3172" s="4" t="str">
        <f>VLOOKUP(MONTH(Data[[#This Row],[Min Notif Date]]),Lookup!$G$1:$H$12,2,0)</f>
        <v>6. Jun</v>
      </c>
      <c r="G3172" s="4" t="str">
        <f t="shared" si="49"/>
        <v/>
      </c>
      <c r="H3172" s="4" t="str">
        <f>IF(AND(Data[[#This Row],[Min Notif Time]]&gt;6,Data[[#This Row],[Min Notif Time]]&lt;17),"Business Hours","Non-Business Hours")</f>
        <v>Business Hours</v>
      </c>
      <c r="I3172" s="4" t="str" cm="1">
        <f t="array" ref="I3172">IFERROR(VLOOKUP(Data[[#This Row],[Min Notif Date]],Lookup!$N$1:$P$11,2,0),_xlfn.IFS(VLOOKUP(WEEKDAY(Data[[#This Row],[Min Notif Date]]),Lookup!$J$1:$L$7,3,0)="Weekend","Weekend",VLOOKUP(WEEKDAY(Data[[#This Row],[Min Notif Date]]),Lookup!$J$1:$L$7,3,0)="Weekday","Weekday"))</f>
        <v>Weekday</v>
      </c>
      <c r="J3172" s="4" t="str">
        <f>VLOOKUP(WEEKDAY(Data[[#This Row],[Min Notif Date]]),Lookup!$J$1:$K$7,2,0)</f>
        <v>3. Tue</v>
      </c>
      <c r="K3172" s="105">
        <f>ROUNDDOWN(Data[[#This Row],[PGE Notified Time]],0)</f>
        <v>44733</v>
      </c>
      <c r="L3172" s="4">
        <f>HOUR(Data[[#This Row],[PGE Notified Time]])</f>
        <v>11</v>
      </c>
      <c r="M3172">
        <v>79224</v>
      </c>
      <c r="O3172" t="s">
        <v>20</v>
      </c>
      <c r="P3172" t="s">
        <v>201</v>
      </c>
      <c r="Q3172" t="s">
        <v>20</v>
      </c>
      <c r="R3172" t="s">
        <v>183</v>
      </c>
      <c r="S3172" s="1" t="s">
        <v>171</v>
      </c>
      <c r="T3172" s="1">
        <v>44733.479166666664</v>
      </c>
      <c r="U3172" s="1">
        <v>44733.592361111114</v>
      </c>
      <c r="V3172" t="s">
        <v>184</v>
      </c>
      <c r="W3172" t="s">
        <v>86</v>
      </c>
      <c r="X3172" t="s">
        <v>439</v>
      </c>
      <c r="Y3172" t="s">
        <v>186</v>
      </c>
      <c r="Z3172" t="s">
        <v>187</v>
      </c>
      <c r="AA3172" s="32">
        <v>163</v>
      </c>
    </row>
    <row r="3173" spans="1:27" x14ac:dyDescent="0.3">
      <c r="A3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3" s="4" t="str">
        <f>VLOOKUP(P3173,Lookup!$A$1:$D$19,4,0)</f>
        <v>Bay Area</v>
      </c>
      <c r="C3173" s="4" t="str">
        <f>VLOOKUP(P3173,Lookup!$A$1:$E$19,5,0)</f>
        <v>Region 3</v>
      </c>
      <c r="D3173" s="4" t="str">
        <f>VLOOKUP(P3173,Lookup!$A$1:$B$19,2,0)</f>
        <v>EB</v>
      </c>
      <c r="E3173" s="4" t="str">
        <f>IF(AND((Data[[#This Row],[Min Notif Date]]&gt;$G$3),Data[[#This Row],[Min Notif Date]]&lt;$F$3),"Last Week","No")</f>
        <v>No</v>
      </c>
      <c r="F3173" s="4" t="str">
        <f>VLOOKUP(MONTH(Data[[#This Row],[Min Notif Date]]),Lookup!$G$1:$H$12,2,0)</f>
        <v>6. Jun</v>
      </c>
      <c r="G3173" s="4" t="str">
        <f t="shared" si="49"/>
        <v/>
      </c>
      <c r="H3173" s="4" t="str">
        <f>IF(AND(Data[[#This Row],[Min Notif Time]]&gt;6,Data[[#This Row],[Min Notif Time]]&lt;17),"Business Hours","Non-Business Hours")</f>
        <v>Business Hours</v>
      </c>
      <c r="I3173" s="4" t="str" cm="1">
        <f t="array" ref="I3173">IFERROR(VLOOKUP(Data[[#This Row],[Min Notif Date]],Lookup!$N$1:$P$11,2,0),_xlfn.IFS(VLOOKUP(WEEKDAY(Data[[#This Row],[Min Notif Date]]),Lookup!$J$1:$L$7,3,0)="Weekend","Weekend",VLOOKUP(WEEKDAY(Data[[#This Row],[Min Notif Date]]),Lookup!$J$1:$L$7,3,0)="Weekday","Weekday"))</f>
        <v>Weekday</v>
      </c>
      <c r="J3173" s="4" t="str">
        <f>VLOOKUP(WEEKDAY(Data[[#This Row],[Min Notif Date]]),Lookup!$J$1:$K$7,2,0)</f>
        <v>3. Tue</v>
      </c>
      <c r="K3173" s="105">
        <f>ROUNDDOWN(Data[[#This Row],[PGE Notified Time]],0)</f>
        <v>44733</v>
      </c>
      <c r="L3173" s="4">
        <f>HOUR(Data[[#This Row],[PGE Notified Time]])</f>
        <v>9</v>
      </c>
      <c r="M3173">
        <v>79215</v>
      </c>
      <c r="O3173" t="s">
        <v>20</v>
      </c>
      <c r="P3173" t="s">
        <v>182</v>
      </c>
      <c r="Q3173" t="s">
        <v>20</v>
      </c>
      <c r="R3173" t="s">
        <v>183</v>
      </c>
      <c r="S3173" s="1" t="s">
        <v>171</v>
      </c>
      <c r="T3173" s="1">
        <v>44733.411805555559</v>
      </c>
      <c r="U3173" s="1">
        <v>44733.513888888891</v>
      </c>
      <c r="V3173" t="s">
        <v>184</v>
      </c>
      <c r="W3173" t="s">
        <v>85</v>
      </c>
      <c r="X3173" t="s">
        <v>212</v>
      </c>
      <c r="Y3173" t="s">
        <v>186</v>
      </c>
      <c r="Z3173" t="s">
        <v>187</v>
      </c>
      <c r="AA3173" s="32">
        <v>147</v>
      </c>
    </row>
    <row r="3174" spans="1:27" x14ac:dyDescent="0.3">
      <c r="A3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4" s="4" t="str">
        <f>VLOOKUP(P3174,Lookup!$A$1:$D$19,4,0)</f>
        <v>Bay Area</v>
      </c>
      <c r="C3174" s="4" t="str">
        <f>VLOOKUP(P3174,Lookup!$A$1:$E$19,5,0)</f>
        <v>Region 3</v>
      </c>
      <c r="D3174" s="4" t="str">
        <f>VLOOKUP(P3174,Lookup!$A$1:$B$19,2,0)</f>
        <v>SF</v>
      </c>
      <c r="E3174" s="4" t="str">
        <f>IF(AND((Data[[#This Row],[Min Notif Date]]&gt;$G$3),Data[[#This Row],[Min Notif Date]]&lt;$F$3),"Last Week","No")</f>
        <v>No</v>
      </c>
      <c r="F3174" s="4" t="str">
        <f>VLOOKUP(MONTH(Data[[#This Row],[Min Notif Date]]),Lookup!$G$1:$H$12,2,0)</f>
        <v>6. Jun</v>
      </c>
      <c r="G3174" s="4" t="str">
        <f t="shared" si="49"/>
        <v/>
      </c>
      <c r="H3174" s="4" t="str">
        <f>IF(AND(Data[[#This Row],[Min Notif Time]]&gt;6,Data[[#This Row],[Min Notif Time]]&lt;17),"Business Hours","Non-Business Hours")</f>
        <v>Business Hours</v>
      </c>
      <c r="I3174" s="4" t="str" cm="1">
        <f t="array" ref="I3174">IFERROR(VLOOKUP(Data[[#This Row],[Min Notif Date]],Lookup!$N$1:$P$11,2,0),_xlfn.IFS(VLOOKUP(WEEKDAY(Data[[#This Row],[Min Notif Date]]),Lookup!$J$1:$L$7,3,0)="Weekend","Weekend",VLOOKUP(WEEKDAY(Data[[#This Row],[Min Notif Date]]),Lookup!$J$1:$L$7,3,0)="Weekday","Weekday"))</f>
        <v>Weekday</v>
      </c>
      <c r="J3174" s="4" t="str">
        <f>VLOOKUP(WEEKDAY(Data[[#This Row],[Min Notif Date]]),Lookup!$J$1:$K$7,2,0)</f>
        <v>3. Tue</v>
      </c>
      <c r="K3174" s="105">
        <f>ROUNDDOWN(Data[[#This Row],[PGE Notified Time]],0)</f>
        <v>44733</v>
      </c>
      <c r="L3174" s="4">
        <f>HOUR(Data[[#This Row],[PGE Notified Time]])</f>
        <v>10</v>
      </c>
      <c r="M3174">
        <v>79221</v>
      </c>
      <c r="O3174" t="s">
        <v>20</v>
      </c>
      <c r="P3174" t="s">
        <v>190</v>
      </c>
      <c r="Q3174" t="s">
        <v>20</v>
      </c>
      <c r="R3174" t="s">
        <v>191</v>
      </c>
      <c r="S3174" s="1" t="s">
        <v>171</v>
      </c>
      <c r="T3174" s="1">
        <v>44733.445833333331</v>
      </c>
      <c r="U3174" s="1">
        <v>44733.541666666664</v>
      </c>
      <c r="V3174" t="s">
        <v>184</v>
      </c>
      <c r="W3174" t="s">
        <v>85</v>
      </c>
      <c r="X3174" t="s">
        <v>192</v>
      </c>
      <c r="Y3174" t="s">
        <v>186</v>
      </c>
      <c r="Z3174" t="s">
        <v>187</v>
      </c>
      <c r="AA3174" s="32">
        <v>138</v>
      </c>
    </row>
    <row r="3175" spans="1:27" x14ac:dyDescent="0.3">
      <c r="A3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5" s="4" t="str">
        <f>VLOOKUP(P3175,Lookup!$A$1:$D$19,4,0)</f>
        <v>Bay Area</v>
      </c>
      <c r="C3175" s="4" t="str">
        <f>VLOOKUP(P3175,Lookup!$A$1:$E$19,5,0)</f>
        <v>Region 3</v>
      </c>
      <c r="D3175" s="4" t="str">
        <f>VLOOKUP(P3175,Lookup!$A$1:$B$19,2,0)</f>
        <v>SF</v>
      </c>
      <c r="E3175" s="4" t="str">
        <f>IF(AND((Data[[#This Row],[Min Notif Date]]&gt;$G$3),Data[[#This Row],[Min Notif Date]]&lt;$F$3),"Last Week","No")</f>
        <v>No</v>
      </c>
      <c r="F3175" s="4" t="str">
        <f>VLOOKUP(MONTH(Data[[#This Row],[Min Notif Date]]),Lookup!$G$1:$H$12,2,0)</f>
        <v>6. Jun</v>
      </c>
      <c r="G3175" s="4" t="str">
        <f t="shared" si="49"/>
        <v/>
      </c>
      <c r="H3175" s="4" t="str">
        <f>IF(AND(Data[[#This Row],[Min Notif Time]]&gt;6,Data[[#This Row],[Min Notif Time]]&lt;17),"Business Hours","Non-Business Hours")</f>
        <v>Business Hours</v>
      </c>
      <c r="I3175" s="4" t="str" cm="1">
        <f t="array" ref="I3175">IFERROR(VLOOKUP(Data[[#This Row],[Min Notif Date]],Lookup!$N$1:$P$11,2,0),_xlfn.IFS(VLOOKUP(WEEKDAY(Data[[#This Row],[Min Notif Date]]),Lookup!$J$1:$L$7,3,0)="Weekend","Weekend",VLOOKUP(WEEKDAY(Data[[#This Row],[Min Notif Date]]),Lookup!$J$1:$L$7,3,0)="Weekday","Weekday"))</f>
        <v>Weekday</v>
      </c>
      <c r="J3175" s="4" t="str">
        <f>VLOOKUP(WEEKDAY(Data[[#This Row],[Min Notif Date]]),Lookup!$J$1:$K$7,2,0)</f>
        <v>3. Tue</v>
      </c>
      <c r="K3175" s="105">
        <f>ROUNDDOWN(Data[[#This Row],[PGE Notified Time]],0)</f>
        <v>44733</v>
      </c>
      <c r="L3175" s="4">
        <f>HOUR(Data[[#This Row],[PGE Notified Time]])</f>
        <v>10</v>
      </c>
      <c r="M3175">
        <v>79220</v>
      </c>
      <c r="O3175" t="s">
        <v>20</v>
      </c>
      <c r="P3175" t="s">
        <v>190</v>
      </c>
      <c r="Q3175" t="s">
        <v>20</v>
      </c>
      <c r="R3175" t="s">
        <v>183</v>
      </c>
      <c r="S3175" s="1" t="s">
        <v>171</v>
      </c>
      <c r="T3175" s="1">
        <v>44733.436111111114</v>
      </c>
      <c r="U3175" s="1">
        <v>44733.53125</v>
      </c>
      <c r="V3175" t="s">
        <v>184</v>
      </c>
      <c r="W3175" t="s">
        <v>85</v>
      </c>
      <c r="X3175" t="s">
        <v>192</v>
      </c>
      <c r="Y3175" t="s">
        <v>186</v>
      </c>
      <c r="Z3175" t="s">
        <v>187</v>
      </c>
      <c r="AA3175" s="32">
        <v>137</v>
      </c>
    </row>
    <row r="3176" spans="1:27" x14ac:dyDescent="0.3">
      <c r="A3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6" s="4" t="str">
        <f>VLOOKUP(P3176,Lookup!$A$1:$D$19,4,0)</f>
        <v>South Bay</v>
      </c>
      <c r="C3176" s="4" t="str">
        <f>VLOOKUP(P3176,Lookup!$A$1:$E$19,5,0)</f>
        <v>Region 4</v>
      </c>
      <c r="D3176" s="4" t="str">
        <f>VLOOKUP(P3176,Lookup!$A$1:$B$19,2,0)</f>
        <v>CC</v>
      </c>
      <c r="E3176" s="4" t="str">
        <f>IF(AND((Data[[#This Row],[Min Notif Date]]&gt;$G$3),Data[[#This Row],[Min Notif Date]]&lt;$F$3),"Last Week","No")</f>
        <v>No</v>
      </c>
      <c r="F3176" s="4" t="str">
        <f>VLOOKUP(MONTH(Data[[#This Row],[Min Notif Date]]),Lookup!$G$1:$H$12,2,0)</f>
        <v>6. Jun</v>
      </c>
      <c r="G3176" s="4" t="str">
        <f t="shared" si="49"/>
        <v/>
      </c>
      <c r="H3176" s="4" t="str">
        <f>IF(AND(Data[[#This Row],[Min Notif Time]]&gt;6,Data[[#This Row],[Min Notif Time]]&lt;17),"Business Hours","Non-Business Hours")</f>
        <v>Business Hours</v>
      </c>
      <c r="I3176" s="4" t="str" cm="1">
        <f t="array" ref="I3176">IFERROR(VLOOKUP(Data[[#This Row],[Min Notif Date]],Lookup!$N$1:$P$11,2,0),_xlfn.IFS(VLOOKUP(WEEKDAY(Data[[#This Row],[Min Notif Date]]),Lookup!$J$1:$L$7,3,0)="Weekend","Weekend",VLOOKUP(WEEKDAY(Data[[#This Row],[Min Notif Date]]),Lookup!$J$1:$L$7,3,0)="Weekday","Weekday"))</f>
        <v>Weekday</v>
      </c>
      <c r="J3176" s="4" t="str">
        <f>VLOOKUP(WEEKDAY(Data[[#This Row],[Min Notif Date]]),Lookup!$J$1:$K$7,2,0)</f>
        <v>3. Tue</v>
      </c>
      <c r="K3176" s="105">
        <f>ROUNDDOWN(Data[[#This Row],[PGE Notified Time]],0)</f>
        <v>44733</v>
      </c>
      <c r="L3176" s="4">
        <f>HOUR(Data[[#This Row],[PGE Notified Time]])</f>
        <v>13</v>
      </c>
      <c r="M3176">
        <v>79237</v>
      </c>
      <c r="O3176" t="s">
        <v>20</v>
      </c>
      <c r="P3176" t="s">
        <v>225</v>
      </c>
      <c r="Q3176" t="s">
        <v>20</v>
      </c>
      <c r="R3176" t="s">
        <v>183</v>
      </c>
      <c r="S3176" s="1" t="s">
        <v>171</v>
      </c>
      <c r="T3176" s="1">
        <v>44733.556250000001</v>
      </c>
      <c r="U3176" s="1">
        <v>44733.642361111109</v>
      </c>
      <c r="V3176" t="s">
        <v>184</v>
      </c>
      <c r="W3176" t="s">
        <v>85</v>
      </c>
      <c r="X3176" t="s">
        <v>349</v>
      </c>
      <c r="Y3176" t="s">
        <v>186</v>
      </c>
      <c r="Z3176" t="s">
        <v>187</v>
      </c>
      <c r="AA3176" s="32">
        <v>124</v>
      </c>
    </row>
    <row r="3177" spans="1:27" x14ac:dyDescent="0.3">
      <c r="A3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7" s="4" t="str">
        <f>VLOOKUP(P3177,Lookup!$A$1:$D$19,4,0)</f>
        <v>Central Valley</v>
      </c>
      <c r="C3177" s="4" t="str">
        <f>VLOOKUP(P3177,Lookup!$A$1:$E$19,5,0)</f>
        <v>Region 5</v>
      </c>
      <c r="D3177" s="4" t="str">
        <f>VLOOKUP(P3177,Lookup!$A$1:$B$19,2,0)</f>
        <v>ST</v>
      </c>
      <c r="E3177" s="4" t="str">
        <f>IF(AND((Data[[#This Row],[Min Notif Date]]&gt;$G$3),Data[[#This Row],[Min Notif Date]]&lt;$F$3),"Last Week","No")</f>
        <v>No</v>
      </c>
      <c r="F3177" s="4" t="str">
        <f>VLOOKUP(MONTH(Data[[#This Row],[Min Notif Date]]),Lookup!$G$1:$H$12,2,0)</f>
        <v>6. Jun</v>
      </c>
      <c r="G3177" s="4" t="str">
        <f t="shared" si="49"/>
        <v/>
      </c>
      <c r="H3177" s="4" t="str">
        <f>IF(AND(Data[[#This Row],[Min Notif Time]]&gt;6,Data[[#This Row],[Min Notif Time]]&lt;17),"Business Hours","Non-Business Hours")</f>
        <v>Business Hours</v>
      </c>
      <c r="I3177" s="4" t="str" cm="1">
        <f t="array" ref="I3177">IFERROR(VLOOKUP(Data[[#This Row],[Min Notif Date]],Lookup!$N$1:$P$11,2,0),_xlfn.IFS(VLOOKUP(WEEKDAY(Data[[#This Row],[Min Notif Date]]),Lookup!$J$1:$L$7,3,0)="Weekend","Weekend",VLOOKUP(WEEKDAY(Data[[#This Row],[Min Notif Date]]),Lookup!$J$1:$L$7,3,0)="Weekday","Weekday"))</f>
        <v>Weekday</v>
      </c>
      <c r="J3177" s="4" t="str">
        <f>VLOOKUP(WEEKDAY(Data[[#This Row],[Min Notif Date]]),Lookup!$J$1:$K$7,2,0)</f>
        <v>3. Tue</v>
      </c>
      <c r="K3177" s="105">
        <f>ROUNDDOWN(Data[[#This Row],[PGE Notified Time]],0)</f>
        <v>44733</v>
      </c>
      <c r="L3177" s="4">
        <f>HOUR(Data[[#This Row],[PGE Notified Time]])</f>
        <v>9</v>
      </c>
      <c r="M3177">
        <v>79214</v>
      </c>
      <c r="O3177" t="s">
        <v>20</v>
      </c>
      <c r="P3177" t="s">
        <v>188</v>
      </c>
      <c r="Q3177" t="s">
        <v>20</v>
      </c>
      <c r="R3177" t="s">
        <v>183</v>
      </c>
      <c r="S3177" s="1" t="s">
        <v>171</v>
      </c>
      <c r="T3177" s="1">
        <v>44733.411111111112</v>
      </c>
      <c r="U3177" s="1">
        <v>44733.496527777781</v>
      </c>
      <c r="V3177" t="s">
        <v>184</v>
      </c>
      <c r="W3177" t="s">
        <v>85</v>
      </c>
      <c r="X3177" t="s">
        <v>189</v>
      </c>
      <c r="Y3177" t="s">
        <v>186</v>
      </c>
      <c r="Z3177" t="s">
        <v>187</v>
      </c>
      <c r="AA3177" s="32">
        <v>123</v>
      </c>
    </row>
    <row r="3178" spans="1:27" x14ac:dyDescent="0.3">
      <c r="A3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8" s="4" t="str">
        <f>VLOOKUP(P3178,Lookup!$A$1:$D$19,4,0)</f>
        <v>Bay Area</v>
      </c>
      <c r="C3178" s="4" t="str">
        <f>VLOOKUP(P3178,Lookup!$A$1:$E$19,5,0)</f>
        <v>Region 3</v>
      </c>
      <c r="D3178" s="4" t="str">
        <f>VLOOKUP(P3178,Lookup!$A$1:$B$19,2,0)</f>
        <v>PN</v>
      </c>
      <c r="E3178" s="4" t="str">
        <f>IF(AND((Data[[#This Row],[Min Notif Date]]&gt;$G$3),Data[[#This Row],[Min Notif Date]]&lt;$F$3),"Last Week","No")</f>
        <v>No</v>
      </c>
      <c r="F3178" s="4" t="str">
        <f>VLOOKUP(MONTH(Data[[#This Row],[Min Notif Date]]),Lookup!$G$1:$H$12,2,0)</f>
        <v>6. Jun</v>
      </c>
      <c r="G3178" s="4" t="str">
        <f t="shared" si="49"/>
        <v/>
      </c>
      <c r="H3178" s="4" t="str">
        <f>IF(AND(Data[[#This Row],[Min Notif Time]]&gt;6,Data[[#This Row],[Min Notif Time]]&lt;17),"Business Hours","Non-Business Hours")</f>
        <v>Business Hours</v>
      </c>
      <c r="I3178" s="4" t="str" cm="1">
        <f t="array" ref="I3178">IFERROR(VLOOKUP(Data[[#This Row],[Min Notif Date]],Lookup!$N$1:$P$11,2,0),_xlfn.IFS(VLOOKUP(WEEKDAY(Data[[#This Row],[Min Notif Date]]),Lookup!$J$1:$L$7,3,0)="Weekend","Weekend",VLOOKUP(WEEKDAY(Data[[#This Row],[Min Notif Date]]),Lookup!$J$1:$L$7,3,0)="Weekday","Weekday"))</f>
        <v>Weekday</v>
      </c>
      <c r="J3178" s="4" t="str">
        <f>VLOOKUP(WEEKDAY(Data[[#This Row],[Min Notif Date]]),Lookup!$J$1:$K$7,2,0)</f>
        <v>3. Tue</v>
      </c>
      <c r="K3178" s="105">
        <f>ROUNDDOWN(Data[[#This Row],[PGE Notified Time]],0)</f>
        <v>44733</v>
      </c>
      <c r="L3178" s="4">
        <f>HOUR(Data[[#This Row],[PGE Notified Time]])</f>
        <v>9</v>
      </c>
      <c r="M3178">
        <v>79212</v>
      </c>
      <c r="O3178" t="s">
        <v>20</v>
      </c>
      <c r="P3178" t="s">
        <v>197</v>
      </c>
      <c r="Q3178" t="s">
        <v>20</v>
      </c>
      <c r="R3178" t="s">
        <v>191</v>
      </c>
      <c r="S3178" s="1" t="s">
        <v>171</v>
      </c>
      <c r="T3178" s="1">
        <v>44733.390972222223</v>
      </c>
      <c r="U3178" s="1">
        <v>44733.472222222219</v>
      </c>
      <c r="V3178" t="s">
        <v>184</v>
      </c>
      <c r="W3178" t="s">
        <v>85</v>
      </c>
      <c r="X3178" t="s">
        <v>258</v>
      </c>
      <c r="Y3178" t="s">
        <v>186</v>
      </c>
      <c r="Z3178" t="s">
        <v>187</v>
      </c>
      <c r="AA3178" s="32">
        <v>117</v>
      </c>
    </row>
    <row r="3179" spans="1:27" x14ac:dyDescent="0.3">
      <c r="A3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9" s="4" t="str">
        <f>VLOOKUP(P3179,Lookup!$A$1:$D$19,4,0)</f>
        <v>Bay Area</v>
      </c>
      <c r="C3179" s="4" t="str">
        <f>VLOOKUP(P3179,Lookup!$A$1:$E$19,5,0)</f>
        <v>Region 3</v>
      </c>
      <c r="D3179" s="4" t="str">
        <f>VLOOKUP(P3179,Lookup!$A$1:$B$19,2,0)</f>
        <v>EB</v>
      </c>
      <c r="E3179" s="4" t="str">
        <f>IF(AND((Data[[#This Row],[Min Notif Date]]&gt;$G$3),Data[[#This Row],[Min Notif Date]]&lt;$F$3),"Last Week","No")</f>
        <v>No</v>
      </c>
      <c r="F3179" s="4" t="str">
        <f>VLOOKUP(MONTH(Data[[#This Row],[Min Notif Date]]),Lookup!$G$1:$H$12,2,0)</f>
        <v>6. Jun</v>
      </c>
      <c r="G3179" s="4" t="str">
        <f t="shared" si="49"/>
        <v/>
      </c>
      <c r="H3179" s="4" t="str">
        <f>IF(AND(Data[[#This Row],[Min Notif Time]]&gt;6,Data[[#This Row],[Min Notif Time]]&lt;17),"Business Hours","Non-Business Hours")</f>
        <v>Business Hours</v>
      </c>
      <c r="I3179" s="4" t="str" cm="1">
        <f t="array" ref="I3179">IFERROR(VLOOKUP(Data[[#This Row],[Min Notif Date]],Lookup!$N$1:$P$11,2,0),_xlfn.IFS(VLOOKUP(WEEKDAY(Data[[#This Row],[Min Notif Date]]),Lookup!$J$1:$L$7,3,0)="Weekend","Weekend",VLOOKUP(WEEKDAY(Data[[#This Row],[Min Notif Date]]),Lookup!$J$1:$L$7,3,0)="Weekday","Weekday"))</f>
        <v>Weekday</v>
      </c>
      <c r="J3179" s="4" t="str">
        <f>VLOOKUP(WEEKDAY(Data[[#This Row],[Min Notif Date]]),Lookup!$J$1:$K$7,2,0)</f>
        <v>3. Tue</v>
      </c>
      <c r="K3179" s="105">
        <f>ROUNDDOWN(Data[[#This Row],[PGE Notified Time]],0)</f>
        <v>44733</v>
      </c>
      <c r="L3179" s="4">
        <f>HOUR(Data[[#This Row],[PGE Notified Time]])</f>
        <v>11</v>
      </c>
      <c r="M3179">
        <v>79225</v>
      </c>
      <c r="O3179" t="s">
        <v>20</v>
      </c>
      <c r="P3179" t="s">
        <v>182</v>
      </c>
      <c r="Q3179" t="s">
        <v>20</v>
      </c>
      <c r="R3179" t="s">
        <v>183</v>
      </c>
      <c r="S3179" s="1" t="s">
        <v>171</v>
      </c>
      <c r="T3179" s="1">
        <v>44733.488194444442</v>
      </c>
      <c r="U3179" s="1">
        <v>44733.5625</v>
      </c>
      <c r="V3179" t="s">
        <v>184</v>
      </c>
      <c r="W3179" t="s">
        <v>85</v>
      </c>
      <c r="X3179" t="s">
        <v>260</v>
      </c>
      <c r="Y3179" t="s">
        <v>186</v>
      </c>
      <c r="Z3179" t="s">
        <v>187</v>
      </c>
      <c r="AA3179" s="32">
        <v>107</v>
      </c>
    </row>
    <row r="3180" spans="1:27" x14ac:dyDescent="0.3">
      <c r="A3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0" s="4" t="str">
        <f>VLOOKUP(P3180,Lookup!$A$1:$D$19,4,0)</f>
        <v>North Coast</v>
      </c>
      <c r="C3180" s="4" t="str">
        <f>VLOOKUP(P3180,Lookup!$A$1:$E$19,5,0)</f>
        <v>Region 1</v>
      </c>
      <c r="D3180" s="4" t="str">
        <f>VLOOKUP(P3180,Lookup!$A$1:$B$19,2,0)</f>
        <v>NB</v>
      </c>
      <c r="E3180" s="4" t="str">
        <f>IF(AND((Data[[#This Row],[Min Notif Date]]&gt;$G$3),Data[[#This Row],[Min Notif Date]]&lt;$F$3),"Last Week","No")</f>
        <v>No</v>
      </c>
      <c r="F3180" s="4" t="str">
        <f>VLOOKUP(MONTH(Data[[#This Row],[Min Notif Date]]),Lookup!$G$1:$H$12,2,0)</f>
        <v>6. Jun</v>
      </c>
      <c r="G3180" s="4" t="str">
        <f t="shared" si="49"/>
        <v/>
      </c>
      <c r="H3180" s="4" t="str">
        <f>IF(AND(Data[[#This Row],[Min Notif Time]]&gt;6,Data[[#This Row],[Min Notif Time]]&lt;17),"Business Hours","Non-Business Hours")</f>
        <v>Business Hours</v>
      </c>
      <c r="I3180" s="4" t="str" cm="1">
        <f t="array" ref="I3180">IFERROR(VLOOKUP(Data[[#This Row],[Min Notif Date]],Lookup!$N$1:$P$11,2,0),_xlfn.IFS(VLOOKUP(WEEKDAY(Data[[#This Row],[Min Notif Date]]),Lookup!$J$1:$L$7,3,0)="Weekend","Weekend",VLOOKUP(WEEKDAY(Data[[#This Row],[Min Notif Date]]),Lookup!$J$1:$L$7,3,0)="Weekday","Weekday"))</f>
        <v>Weekday</v>
      </c>
      <c r="J3180" s="4" t="str">
        <f>VLOOKUP(WEEKDAY(Data[[#This Row],[Min Notif Date]]),Lookup!$J$1:$K$7,2,0)</f>
        <v>3. Tue</v>
      </c>
      <c r="K3180" s="105">
        <f>ROUNDDOWN(Data[[#This Row],[PGE Notified Time]],0)</f>
        <v>44733</v>
      </c>
      <c r="L3180" s="4">
        <f>HOUR(Data[[#This Row],[PGE Notified Time]])</f>
        <v>12</v>
      </c>
      <c r="M3180">
        <v>79230</v>
      </c>
      <c r="N3180">
        <v>4383063</v>
      </c>
      <c r="O3180" t="s">
        <v>23</v>
      </c>
      <c r="P3180" t="s">
        <v>219</v>
      </c>
      <c r="Q3180" t="s">
        <v>213</v>
      </c>
      <c r="R3180" t="s">
        <v>193</v>
      </c>
      <c r="S3180" s="1">
        <v>44733.49659722222</v>
      </c>
      <c r="T3180" s="1">
        <v>44733.521932870368</v>
      </c>
      <c r="U3180" s="1">
        <v>44733.568055555559</v>
      </c>
      <c r="V3180" t="s">
        <v>184</v>
      </c>
      <c r="W3180" t="s">
        <v>87</v>
      </c>
      <c r="X3180" t="s">
        <v>351</v>
      </c>
      <c r="Y3180" t="s">
        <v>186</v>
      </c>
      <c r="Z3180" t="s">
        <v>187</v>
      </c>
      <c r="AA3180" s="32">
        <v>102.9</v>
      </c>
    </row>
    <row r="3181" spans="1:27" x14ac:dyDescent="0.3">
      <c r="A3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1" s="4" t="str">
        <f>VLOOKUP(P3181,Lookup!$A$1:$D$19,4,0)</f>
        <v>Central Valley</v>
      </c>
      <c r="C3181" s="4" t="str">
        <f>VLOOKUP(P3181,Lookup!$A$1:$E$19,5,0)</f>
        <v>Region 5</v>
      </c>
      <c r="D3181" s="4" t="str">
        <f>VLOOKUP(P3181,Lookup!$A$1:$B$19,2,0)</f>
        <v>FR</v>
      </c>
      <c r="E3181" s="4" t="str">
        <f>IF(AND((Data[[#This Row],[Min Notif Date]]&gt;$G$3),Data[[#This Row],[Min Notif Date]]&lt;$F$3),"Last Week","No")</f>
        <v>No</v>
      </c>
      <c r="F3181" s="4" t="str">
        <f>VLOOKUP(MONTH(Data[[#This Row],[Min Notif Date]]),Lookup!$G$1:$H$12,2,0)</f>
        <v>6. Jun</v>
      </c>
      <c r="G3181" s="4" t="str">
        <f t="shared" si="49"/>
        <v/>
      </c>
      <c r="H3181" s="4" t="str">
        <f>IF(AND(Data[[#This Row],[Min Notif Time]]&gt;6,Data[[#This Row],[Min Notif Time]]&lt;17),"Business Hours","Non-Business Hours")</f>
        <v>Business Hours</v>
      </c>
      <c r="I3181" s="4" t="str" cm="1">
        <f t="array" ref="I3181">IFERROR(VLOOKUP(Data[[#This Row],[Min Notif Date]],Lookup!$N$1:$P$11,2,0),_xlfn.IFS(VLOOKUP(WEEKDAY(Data[[#This Row],[Min Notif Date]]),Lookup!$J$1:$L$7,3,0)="Weekend","Weekend",VLOOKUP(WEEKDAY(Data[[#This Row],[Min Notif Date]]),Lookup!$J$1:$L$7,3,0)="Weekday","Weekday"))</f>
        <v>Weekday</v>
      </c>
      <c r="J3181" s="4" t="str">
        <f>VLOOKUP(WEEKDAY(Data[[#This Row],[Min Notif Date]]),Lookup!$J$1:$K$7,2,0)</f>
        <v>3. Tue</v>
      </c>
      <c r="K3181" s="105">
        <f>ROUNDDOWN(Data[[#This Row],[PGE Notified Time]],0)</f>
        <v>44733</v>
      </c>
      <c r="L3181" s="4">
        <f>HOUR(Data[[#This Row],[PGE Notified Time]])</f>
        <v>9</v>
      </c>
      <c r="M3181">
        <v>79216</v>
      </c>
      <c r="O3181" t="s">
        <v>20</v>
      </c>
      <c r="P3181" t="s">
        <v>195</v>
      </c>
      <c r="Q3181" t="s">
        <v>20</v>
      </c>
      <c r="R3181" t="s">
        <v>191</v>
      </c>
      <c r="S3181" s="1" t="s">
        <v>171</v>
      </c>
      <c r="T3181" s="1">
        <v>44733.414583333331</v>
      </c>
      <c r="U3181" s="1">
        <v>44733.479166666664</v>
      </c>
      <c r="V3181" t="s">
        <v>184</v>
      </c>
      <c r="W3181" t="s">
        <v>85</v>
      </c>
      <c r="X3181" t="s">
        <v>196</v>
      </c>
      <c r="Y3181" t="s">
        <v>186</v>
      </c>
      <c r="Z3181" t="s">
        <v>187</v>
      </c>
      <c r="AA3181" s="32">
        <v>93</v>
      </c>
    </row>
    <row r="3182" spans="1:27" x14ac:dyDescent="0.3">
      <c r="A3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2" s="4" t="str">
        <f>VLOOKUP(P3182,Lookup!$A$1:$D$19,4,0)</f>
        <v>South Bay</v>
      </c>
      <c r="C3182" s="4" t="str">
        <f>VLOOKUP(P3182,Lookup!$A$1:$E$19,5,0)</f>
        <v>Region 4</v>
      </c>
      <c r="D3182" s="4" t="str">
        <f>VLOOKUP(P3182,Lookup!$A$1:$B$19,2,0)</f>
        <v>CC</v>
      </c>
      <c r="E3182" s="4" t="str">
        <f>IF(AND((Data[[#This Row],[Min Notif Date]]&gt;$G$3),Data[[#This Row],[Min Notif Date]]&lt;$F$3),"Last Week","No")</f>
        <v>No</v>
      </c>
      <c r="F3182" s="4" t="str">
        <f>VLOOKUP(MONTH(Data[[#This Row],[Min Notif Date]]),Lookup!$G$1:$H$12,2,0)</f>
        <v>6. Jun</v>
      </c>
      <c r="G3182" s="4" t="str">
        <f t="shared" si="49"/>
        <v/>
      </c>
      <c r="H3182" s="4" t="str">
        <f>IF(AND(Data[[#This Row],[Min Notif Time]]&gt;6,Data[[#This Row],[Min Notif Time]]&lt;17),"Business Hours","Non-Business Hours")</f>
        <v>Business Hours</v>
      </c>
      <c r="I3182" s="4" t="str" cm="1">
        <f t="array" ref="I3182">IFERROR(VLOOKUP(Data[[#This Row],[Min Notif Date]],Lookup!$N$1:$P$11,2,0),_xlfn.IFS(VLOOKUP(WEEKDAY(Data[[#This Row],[Min Notif Date]]),Lookup!$J$1:$L$7,3,0)="Weekend","Weekend",VLOOKUP(WEEKDAY(Data[[#This Row],[Min Notif Date]]),Lookup!$J$1:$L$7,3,0)="Weekday","Weekday"))</f>
        <v>Weekday</v>
      </c>
      <c r="J3182" s="4" t="str">
        <f>VLOOKUP(WEEKDAY(Data[[#This Row],[Min Notif Date]]),Lookup!$J$1:$K$7,2,0)</f>
        <v>3. Tue</v>
      </c>
      <c r="K3182" s="105">
        <f>ROUNDDOWN(Data[[#This Row],[PGE Notified Time]],0)</f>
        <v>44733</v>
      </c>
      <c r="L3182" s="4">
        <f>HOUR(Data[[#This Row],[PGE Notified Time]])</f>
        <v>10</v>
      </c>
      <c r="M3182">
        <v>79219</v>
      </c>
      <c r="N3182">
        <v>8782049139</v>
      </c>
      <c r="O3182" t="s">
        <v>25</v>
      </c>
      <c r="P3182" t="s">
        <v>225</v>
      </c>
      <c r="Q3182" t="s">
        <v>213</v>
      </c>
      <c r="R3182" t="s">
        <v>183</v>
      </c>
      <c r="S3182" s="1">
        <v>44733.432210648149</v>
      </c>
      <c r="T3182" s="1">
        <v>44733.432870370372</v>
      </c>
      <c r="U3182" s="1">
        <v>44733.477083333331</v>
      </c>
      <c r="V3182" t="s">
        <v>184</v>
      </c>
      <c r="W3182" t="s">
        <v>87</v>
      </c>
      <c r="X3182" t="s">
        <v>331</v>
      </c>
      <c r="Y3182" t="s">
        <v>186</v>
      </c>
      <c r="Z3182" t="s">
        <v>187</v>
      </c>
      <c r="AA3182" s="32">
        <v>64.616666667000004</v>
      </c>
    </row>
    <row r="3183" spans="1:27" x14ac:dyDescent="0.3">
      <c r="A3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3" s="4" t="str">
        <f>VLOOKUP(P3183,Lookup!$A$1:$D$19,4,0)</f>
        <v>Central Valley</v>
      </c>
      <c r="C3183" s="4" t="str">
        <f>VLOOKUP(P3183,Lookup!$A$1:$E$19,5,0)</f>
        <v>Region 5</v>
      </c>
      <c r="D3183" s="4" t="str">
        <f>VLOOKUP(P3183,Lookup!$A$1:$B$19,2,0)</f>
        <v>YO</v>
      </c>
      <c r="E3183" s="4" t="str">
        <f>IF(AND((Data[[#This Row],[Min Notif Date]]&gt;$G$3),Data[[#This Row],[Min Notif Date]]&lt;$F$3),"Last Week","No")</f>
        <v>No</v>
      </c>
      <c r="F3183" s="4" t="str">
        <f>VLOOKUP(MONTH(Data[[#This Row],[Min Notif Date]]),Lookup!$G$1:$H$12,2,0)</f>
        <v>6. Jun</v>
      </c>
      <c r="G3183" s="4" t="str">
        <f t="shared" si="49"/>
        <v/>
      </c>
      <c r="H3183" s="4" t="str">
        <f>IF(AND(Data[[#This Row],[Min Notif Time]]&gt;6,Data[[#This Row],[Min Notif Time]]&lt;17),"Business Hours","Non-Business Hours")</f>
        <v>Business Hours</v>
      </c>
      <c r="I3183" s="4" t="str" cm="1">
        <f t="array" ref="I3183">IFERROR(VLOOKUP(Data[[#This Row],[Min Notif Date]],Lookup!$N$1:$P$11,2,0),_xlfn.IFS(VLOOKUP(WEEKDAY(Data[[#This Row],[Min Notif Date]]),Lookup!$J$1:$L$7,3,0)="Weekend","Weekend",VLOOKUP(WEEKDAY(Data[[#This Row],[Min Notif Date]]),Lookup!$J$1:$L$7,3,0)="Weekday","Weekday"))</f>
        <v>Weekday</v>
      </c>
      <c r="J3183" s="4" t="str">
        <f>VLOOKUP(WEEKDAY(Data[[#This Row],[Min Notif Date]]),Lookup!$J$1:$K$7,2,0)</f>
        <v>3. Tue</v>
      </c>
      <c r="K3183" s="105">
        <f>ROUNDDOWN(Data[[#This Row],[PGE Notified Time]],0)</f>
        <v>44733</v>
      </c>
      <c r="L3183" s="4">
        <f>HOUR(Data[[#This Row],[PGE Notified Time]])</f>
        <v>10</v>
      </c>
      <c r="M3183">
        <v>79218</v>
      </c>
      <c r="O3183" t="s">
        <v>20</v>
      </c>
      <c r="P3183" t="s">
        <v>231</v>
      </c>
      <c r="Q3183" t="s">
        <v>20</v>
      </c>
      <c r="R3183" t="s">
        <v>183</v>
      </c>
      <c r="S3183" s="1" t="s">
        <v>171</v>
      </c>
      <c r="T3183" s="1">
        <v>44733.425694444442</v>
      </c>
      <c r="U3183" s="1">
        <v>44733.458333333336</v>
      </c>
      <c r="V3183" t="s">
        <v>184</v>
      </c>
      <c r="W3183" t="s">
        <v>85</v>
      </c>
      <c r="X3183" t="s">
        <v>339</v>
      </c>
      <c r="Y3183" t="s">
        <v>186</v>
      </c>
      <c r="Z3183" t="s">
        <v>187</v>
      </c>
      <c r="AA3183" s="32">
        <v>47</v>
      </c>
    </row>
    <row r="3184" spans="1:27" x14ac:dyDescent="0.3">
      <c r="A3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4" s="4" t="str">
        <f>VLOOKUP(P3184,Lookup!$A$1:$D$19,4,0)</f>
        <v>Bay Area</v>
      </c>
      <c r="C3184" s="4" t="str">
        <f>VLOOKUP(P3184,Lookup!$A$1:$E$19,5,0)</f>
        <v>Region 3</v>
      </c>
      <c r="D3184" s="4" t="str">
        <f>VLOOKUP(P3184,Lookup!$A$1:$B$19,2,0)</f>
        <v>MI</v>
      </c>
      <c r="E3184" s="4" t="str">
        <f>IF(AND((Data[[#This Row],[Min Notif Date]]&gt;$G$3),Data[[#This Row],[Min Notif Date]]&lt;$F$3),"Last Week","No")</f>
        <v>No</v>
      </c>
      <c r="F3184" s="4" t="str">
        <f>VLOOKUP(MONTH(Data[[#This Row],[Min Notif Date]]),Lookup!$G$1:$H$12,2,0)</f>
        <v>6. Jun</v>
      </c>
      <c r="G3184" s="4" t="str">
        <f t="shared" si="49"/>
        <v/>
      </c>
      <c r="H3184" s="4" t="str">
        <f>IF(AND(Data[[#This Row],[Min Notif Time]]&gt;6,Data[[#This Row],[Min Notif Time]]&lt;17),"Business Hours","Non-Business Hours")</f>
        <v>Business Hours</v>
      </c>
      <c r="I3184" s="4" t="str" cm="1">
        <f t="array" ref="I3184">IFERROR(VLOOKUP(Data[[#This Row],[Min Notif Date]],Lookup!$N$1:$P$11,2,0),_xlfn.IFS(VLOOKUP(WEEKDAY(Data[[#This Row],[Min Notif Date]]),Lookup!$J$1:$L$7,3,0)="Weekend","Weekend",VLOOKUP(WEEKDAY(Data[[#This Row],[Min Notif Date]]),Lookup!$J$1:$L$7,3,0)="Weekday","Weekday"))</f>
        <v>Weekday</v>
      </c>
      <c r="J3184" s="4" t="str">
        <f>VLOOKUP(WEEKDAY(Data[[#This Row],[Min Notif Date]]),Lookup!$J$1:$K$7,2,0)</f>
        <v>3. Tue</v>
      </c>
      <c r="K3184" s="105">
        <f>ROUNDDOWN(Data[[#This Row],[PGE Notified Time]],0)</f>
        <v>44733</v>
      </c>
      <c r="L3184" s="4">
        <f>HOUR(Data[[#This Row],[PGE Notified Time]])</f>
        <v>12</v>
      </c>
      <c r="M3184">
        <v>79231</v>
      </c>
      <c r="O3184" t="s">
        <v>20</v>
      </c>
      <c r="P3184" t="s">
        <v>244</v>
      </c>
      <c r="Q3184" t="s">
        <v>20</v>
      </c>
      <c r="R3184" t="s">
        <v>183</v>
      </c>
      <c r="S3184" s="1" t="s">
        <v>171</v>
      </c>
      <c r="T3184" s="1">
        <v>44733.521527777775</v>
      </c>
      <c r="U3184" s="1">
        <v>44733.548611111109</v>
      </c>
      <c r="V3184" t="s">
        <v>184</v>
      </c>
      <c r="W3184" t="s">
        <v>85</v>
      </c>
      <c r="X3184" t="s">
        <v>448</v>
      </c>
      <c r="Y3184" t="s">
        <v>186</v>
      </c>
      <c r="Z3184" t="s">
        <v>187</v>
      </c>
      <c r="AA3184" s="32">
        <v>39</v>
      </c>
    </row>
    <row r="3185" spans="1:27" x14ac:dyDescent="0.3">
      <c r="A3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5" s="4" t="str">
        <f>VLOOKUP(P3185,Lookup!$A$1:$D$19,4,0)</f>
        <v>Bay Area</v>
      </c>
      <c r="C3185" s="4" t="str">
        <f>VLOOKUP(P3185,Lookup!$A$1:$E$19,5,0)</f>
        <v>Region 3</v>
      </c>
      <c r="D3185" s="4" t="str">
        <f>VLOOKUP(P3185,Lookup!$A$1:$B$19,2,0)</f>
        <v>EB</v>
      </c>
      <c r="E3185" s="4" t="str">
        <f>IF(AND((Data[[#This Row],[Min Notif Date]]&gt;$G$3),Data[[#This Row],[Min Notif Date]]&lt;$F$3),"Last Week","No")</f>
        <v>No</v>
      </c>
      <c r="F3185" s="4" t="str">
        <f>VLOOKUP(MONTH(Data[[#This Row],[Min Notif Date]]),Lookup!$G$1:$H$12,2,0)</f>
        <v>6. Jun</v>
      </c>
      <c r="G3185" s="4" t="str">
        <f t="shared" si="49"/>
        <v/>
      </c>
      <c r="H3185" s="4" t="str">
        <f>IF(AND(Data[[#This Row],[Min Notif Time]]&gt;6,Data[[#This Row],[Min Notif Time]]&lt;17),"Business Hours","Non-Business Hours")</f>
        <v>Business Hours</v>
      </c>
      <c r="I3185" s="4" t="str" cm="1">
        <f t="array" ref="I3185">IFERROR(VLOOKUP(Data[[#This Row],[Min Notif Date]],Lookup!$N$1:$P$11,2,0),_xlfn.IFS(VLOOKUP(WEEKDAY(Data[[#This Row],[Min Notif Date]]),Lookup!$J$1:$L$7,3,0)="Weekend","Weekend",VLOOKUP(WEEKDAY(Data[[#This Row],[Min Notif Date]]),Lookup!$J$1:$L$7,3,0)="Weekday","Weekday"))</f>
        <v>Weekday</v>
      </c>
      <c r="J3185" s="4" t="str">
        <f>VLOOKUP(WEEKDAY(Data[[#This Row],[Min Notif Date]]),Lookup!$J$1:$K$7,2,0)</f>
        <v>3. Tue</v>
      </c>
      <c r="K3185" s="105">
        <f>ROUNDDOWN(Data[[#This Row],[PGE Notified Time]],0)</f>
        <v>44733</v>
      </c>
      <c r="L3185" s="4">
        <f>HOUR(Data[[#This Row],[PGE Notified Time]])</f>
        <v>8</v>
      </c>
      <c r="M3185">
        <v>79208</v>
      </c>
      <c r="N3185">
        <v>3383848152</v>
      </c>
      <c r="O3185" t="s">
        <v>25</v>
      </c>
      <c r="P3185" t="s">
        <v>182</v>
      </c>
      <c r="Q3185" t="s">
        <v>213</v>
      </c>
      <c r="R3185" t="s">
        <v>183</v>
      </c>
      <c r="S3185" s="1">
        <v>44733.367719907408</v>
      </c>
      <c r="T3185" s="1">
        <v>44733.371087962965</v>
      </c>
      <c r="U3185" s="1">
        <v>44733.394444444442</v>
      </c>
      <c r="V3185" t="s">
        <v>184</v>
      </c>
      <c r="W3185" t="s">
        <v>86</v>
      </c>
      <c r="X3185" t="s">
        <v>194</v>
      </c>
      <c r="Y3185" t="s">
        <v>186</v>
      </c>
      <c r="Z3185" t="s">
        <v>187</v>
      </c>
      <c r="AA3185" s="32">
        <v>38.483333332999997</v>
      </c>
    </row>
    <row r="3186" spans="1:27" x14ac:dyDescent="0.3">
      <c r="A3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6" s="4" t="str">
        <f>VLOOKUP(P3186,Lookup!$A$1:$D$19,4,0)</f>
        <v>South Bay</v>
      </c>
      <c r="C3186" s="4" t="str">
        <f>VLOOKUP(P3186,Lookup!$A$1:$E$19,5,0)</f>
        <v>Region 4</v>
      </c>
      <c r="D3186" s="4" t="str">
        <f>VLOOKUP(P3186,Lookup!$A$1:$B$19,2,0)</f>
        <v>SJ</v>
      </c>
      <c r="E3186" s="4" t="str">
        <f>IF(AND((Data[[#This Row],[Min Notif Date]]&gt;$G$3),Data[[#This Row],[Min Notif Date]]&lt;$F$3),"Last Week","No")</f>
        <v>No</v>
      </c>
      <c r="F3186" s="4" t="str">
        <f>VLOOKUP(MONTH(Data[[#This Row],[Min Notif Date]]),Lookup!$G$1:$H$12,2,0)</f>
        <v>6. Jun</v>
      </c>
      <c r="G3186" s="4" t="str">
        <f t="shared" si="49"/>
        <v/>
      </c>
      <c r="H3186" s="4" t="str">
        <f>IF(AND(Data[[#This Row],[Min Notif Time]]&gt;6,Data[[#This Row],[Min Notif Time]]&lt;17),"Business Hours","Non-Business Hours")</f>
        <v>Business Hours</v>
      </c>
      <c r="I3186" s="4" t="str" cm="1">
        <f t="array" ref="I3186">IFERROR(VLOOKUP(Data[[#This Row],[Min Notif Date]],Lookup!$N$1:$P$11,2,0),_xlfn.IFS(VLOOKUP(WEEKDAY(Data[[#This Row],[Min Notif Date]]),Lookup!$J$1:$L$7,3,0)="Weekend","Weekend",VLOOKUP(WEEKDAY(Data[[#This Row],[Min Notif Date]]),Lookup!$J$1:$L$7,3,0)="Weekday","Weekday"))</f>
        <v>Weekday</v>
      </c>
      <c r="J3186" s="4" t="str">
        <f>VLOOKUP(WEEKDAY(Data[[#This Row],[Min Notif Date]]),Lookup!$J$1:$K$7,2,0)</f>
        <v>3. Tue</v>
      </c>
      <c r="K3186" s="105">
        <f>ROUNDDOWN(Data[[#This Row],[PGE Notified Time]],0)</f>
        <v>44733</v>
      </c>
      <c r="L3186" s="4">
        <f>HOUR(Data[[#This Row],[PGE Notified Time]])</f>
        <v>11</v>
      </c>
      <c r="M3186">
        <v>79227</v>
      </c>
      <c r="N3186">
        <v>9898976</v>
      </c>
      <c r="O3186" t="s">
        <v>25</v>
      </c>
      <c r="P3186" t="s">
        <v>288</v>
      </c>
      <c r="Q3186" t="s">
        <v>213</v>
      </c>
      <c r="R3186" t="s">
        <v>183</v>
      </c>
      <c r="S3186" s="1">
        <v>44733.489074074074</v>
      </c>
      <c r="T3186" s="1">
        <v>44733.490219907406</v>
      </c>
      <c r="U3186" s="1">
        <v>44733.509722222225</v>
      </c>
      <c r="V3186" t="s">
        <v>184</v>
      </c>
      <c r="W3186" t="s">
        <v>85</v>
      </c>
      <c r="X3186" t="s">
        <v>289</v>
      </c>
      <c r="Y3186" t="s">
        <v>186</v>
      </c>
      <c r="Z3186" t="s">
        <v>187</v>
      </c>
      <c r="AA3186" s="32">
        <v>29.733333333000001</v>
      </c>
    </row>
    <row r="3187" spans="1:27" x14ac:dyDescent="0.3">
      <c r="A3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7" s="4" t="str">
        <f>VLOOKUP(P3187,Lookup!$A$1:$D$19,4,0)</f>
        <v>North Valley</v>
      </c>
      <c r="C3187" s="4" t="str">
        <f>VLOOKUP(P3187,Lookup!$A$1:$E$19,5,0)</f>
        <v>Region 2</v>
      </c>
      <c r="D3187" s="4" t="str">
        <f>VLOOKUP(P3187,Lookup!$A$1:$B$19,2,0)</f>
        <v>SA</v>
      </c>
      <c r="E3187" s="4" t="str">
        <f>IF(AND((Data[[#This Row],[Min Notif Date]]&gt;$G$3),Data[[#This Row],[Min Notif Date]]&lt;$F$3),"Last Week","No")</f>
        <v>No</v>
      </c>
      <c r="F3187" s="4" t="str">
        <f>VLOOKUP(MONTH(Data[[#This Row],[Min Notif Date]]),Lookup!$G$1:$H$12,2,0)</f>
        <v>6. Jun</v>
      </c>
      <c r="G3187" s="4" t="str">
        <f t="shared" si="49"/>
        <v/>
      </c>
      <c r="H3187" s="4" t="str">
        <f>IF(AND(Data[[#This Row],[Min Notif Time]]&gt;6,Data[[#This Row],[Min Notif Time]]&lt;17),"Business Hours","Non-Business Hours")</f>
        <v>Business Hours</v>
      </c>
      <c r="I3187" s="4" t="str" cm="1">
        <f t="array" ref="I3187">IFERROR(VLOOKUP(Data[[#This Row],[Min Notif Date]],Lookup!$N$1:$P$11,2,0),_xlfn.IFS(VLOOKUP(WEEKDAY(Data[[#This Row],[Min Notif Date]]),Lookup!$J$1:$L$7,3,0)="Weekend","Weekend",VLOOKUP(WEEKDAY(Data[[#This Row],[Min Notif Date]]),Lookup!$J$1:$L$7,3,0)="Weekday","Weekday"))</f>
        <v>Weekday</v>
      </c>
      <c r="J3187" s="4" t="str">
        <f>VLOOKUP(WEEKDAY(Data[[#This Row],[Min Notif Date]]),Lookup!$J$1:$K$7,2,0)</f>
        <v>3. Tue</v>
      </c>
      <c r="K3187" s="105">
        <f>ROUNDDOWN(Data[[#This Row],[PGE Notified Time]],0)</f>
        <v>44733</v>
      </c>
      <c r="L3187" s="4">
        <f>HOUR(Data[[#This Row],[PGE Notified Time]])</f>
        <v>15</v>
      </c>
      <c r="M3187">
        <v>79244</v>
      </c>
      <c r="N3187">
        <v>5335352428</v>
      </c>
      <c r="O3187" t="s">
        <v>25</v>
      </c>
      <c r="P3187" t="s">
        <v>210</v>
      </c>
      <c r="Q3187" t="s">
        <v>213</v>
      </c>
      <c r="R3187" t="s">
        <v>183</v>
      </c>
      <c r="S3187" s="1">
        <v>44733.624722222223</v>
      </c>
      <c r="T3187" s="1">
        <v>44733.625416666669</v>
      </c>
      <c r="U3187" s="1">
        <v>44733.642361111109</v>
      </c>
      <c r="V3187" t="s">
        <v>184</v>
      </c>
      <c r="W3187" t="s">
        <v>85</v>
      </c>
      <c r="X3187" t="s">
        <v>238</v>
      </c>
      <c r="Y3187" t="s">
        <v>186</v>
      </c>
      <c r="Z3187" t="s">
        <v>187</v>
      </c>
      <c r="AA3187" s="32">
        <v>25.4</v>
      </c>
    </row>
    <row r="3188" spans="1:27" x14ac:dyDescent="0.3">
      <c r="A3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8" s="4" t="str">
        <f>VLOOKUP(P3188,Lookup!$A$1:$D$19,4,0)</f>
        <v>Central Valley</v>
      </c>
      <c r="C3188" s="4" t="str">
        <f>VLOOKUP(P3188,Lookup!$A$1:$E$19,5,0)</f>
        <v>Region 5</v>
      </c>
      <c r="D3188" s="4" t="str">
        <f>VLOOKUP(P3188,Lookup!$A$1:$B$19,2,0)</f>
        <v>FR</v>
      </c>
      <c r="E3188" s="4" t="str">
        <f>IF(AND((Data[[#This Row],[Min Notif Date]]&gt;$G$3),Data[[#This Row],[Min Notif Date]]&lt;$F$3),"Last Week","No")</f>
        <v>No</v>
      </c>
      <c r="F3188" s="4" t="str">
        <f>VLOOKUP(MONTH(Data[[#This Row],[Min Notif Date]]),Lookup!$G$1:$H$12,2,0)</f>
        <v>6. Jun</v>
      </c>
      <c r="G3188" s="4" t="str">
        <f t="shared" si="49"/>
        <v/>
      </c>
      <c r="H3188" s="4" t="str">
        <f>IF(AND(Data[[#This Row],[Min Notif Time]]&gt;6,Data[[#This Row],[Min Notif Time]]&lt;17),"Business Hours","Non-Business Hours")</f>
        <v>Business Hours</v>
      </c>
      <c r="I3188" s="4" t="str" cm="1">
        <f t="array" ref="I3188">IFERROR(VLOOKUP(Data[[#This Row],[Min Notif Date]],Lookup!$N$1:$P$11,2,0),_xlfn.IFS(VLOOKUP(WEEKDAY(Data[[#This Row],[Min Notif Date]]),Lookup!$J$1:$L$7,3,0)="Weekend","Weekend",VLOOKUP(WEEKDAY(Data[[#This Row],[Min Notif Date]]),Lookup!$J$1:$L$7,3,0)="Weekday","Weekday"))</f>
        <v>Weekday</v>
      </c>
      <c r="J3188" s="4" t="str">
        <f>VLOOKUP(WEEKDAY(Data[[#This Row],[Min Notif Date]]),Lookup!$J$1:$K$7,2,0)</f>
        <v>3. Tue</v>
      </c>
      <c r="K3188" s="105">
        <f>ROUNDDOWN(Data[[#This Row],[PGE Notified Time]],0)</f>
        <v>44733</v>
      </c>
      <c r="L3188" s="4">
        <f>HOUR(Data[[#This Row],[PGE Notified Time]])</f>
        <v>13</v>
      </c>
      <c r="M3188">
        <v>79239</v>
      </c>
      <c r="N3188">
        <v>7050497190</v>
      </c>
      <c r="O3188" t="s">
        <v>25</v>
      </c>
      <c r="P3188" t="s">
        <v>195</v>
      </c>
      <c r="Q3188" t="s">
        <v>213</v>
      </c>
      <c r="R3188" t="s">
        <v>183</v>
      </c>
      <c r="S3188" s="1">
        <v>44733.580763888887</v>
      </c>
      <c r="T3188" s="1">
        <v>44733.58185185185</v>
      </c>
      <c r="U3188" s="1">
        <v>44733.59375</v>
      </c>
      <c r="V3188" t="s">
        <v>184</v>
      </c>
      <c r="W3188" t="s">
        <v>85</v>
      </c>
      <c r="X3188" t="s">
        <v>196</v>
      </c>
      <c r="Y3188" t="s">
        <v>186</v>
      </c>
      <c r="Z3188" t="s">
        <v>187</v>
      </c>
      <c r="AA3188" s="32">
        <v>18.7</v>
      </c>
    </row>
    <row r="3189" spans="1:27" x14ac:dyDescent="0.3">
      <c r="A3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9" s="4" t="str">
        <f>VLOOKUP(P3189,Lookup!$A$1:$D$19,4,0)</f>
        <v>Central Valley</v>
      </c>
      <c r="C3189" s="4" t="str">
        <f>VLOOKUP(P3189,Lookup!$A$1:$E$19,5,0)</f>
        <v>Region 5</v>
      </c>
      <c r="D3189" s="4" t="str">
        <f>VLOOKUP(P3189,Lookup!$A$1:$B$19,2,0)</f>
        <v>FR</v>
      </c>
      <c r="E3189" s="4" t="str">
        <f>IF(AND((Data[[#This Row],[Min Notif Date]]&gt;$G$3),Data[[#This Row],[Min Notif Date]]&lt;$F$3),"Last Week","No")</f>
        <v>No</v>
      </c>
      <c r="F3189" s="4" t="str">
        <f>VLOOKUP(MONTH(Data[[#This Row],[Min Notif Date]]),Lookup!$G$1:$H$12,2,0)</f>
        <v>6. Jun</v>
      </c>
      <c r="G3189" s="4" t="str">
        <f t="shared" si="49"/>
        <v/>
      </c>
      <c r="H3189" s="4" t="str">
        <f>IF(AND(Data[[#This Row],[Min Notif Time]]&gt;6,Data[[#This Row],[Min Notif Time]]&lt;17),"Business Hours","Non-Business Hours")</f>
        <v>Business Hours</v>
      </c>
      <c r="I3189" s="4" t="str" cm="1">
        <f t="array" ref="I3189">IFERROR(VLOOKUP(Data[[#This Row],[Min Notif Date]],Lookup!$N$1:$P$11,2,0),_xlfn.IFS(VLOOKUP(WEEKDAY(Data[[#This Row],[Min Notif Date]]),Lookup!$J$1:$L$7,3,0)="Weekend","Weekend",VLOOKUP(WEEKDAY(Data[[#This Row],[Min Notif Date]]),Lookup!$J$1:$L$7,3,0)="Weekday","Weekday"))</f>
        <v>Weekday</v>
      </c>
      <c r="J3189" s="4" t="str">
        <f>VLOOKUP(WEEKDAY(Data[[#This Row],[Min Notif Date]]),Lookup!$J$1:$K$7,2,0)</f>
        <v>3. Tue</v>
      </c>
      <c r="K3189" s="105">
        <f>ROUNDDOWN(Data[[#This Row],[PGE Notified Time]],0)</f>
        <v>44733</v>
      </c>
      <c r="L3189" s="4">
        <f>HOUR(Data[[#This Row],[PGE Notified Time]])</f>
        <v>12</v>
      </c>
      <c r="M3189">
        <v>79235</v>
      </c>
      <c r="N3189">
        <v>7169088391</v>
      </c>
      <c r="O3189" t="s">
        <v>25</v>
      </c>
      <c r="P3189" t="s">
        <v>195</v>
      </c>
      <c r="Q3189" t="s">
        <v>213</v>
      </c>
      <c r="R3189" t="s">
        <v>183</v>
      </c>
      <c r="S3189" s="1">
        <v>44733.529756944445</v>
      </c>
      <c r="T3189" s="1">
        <v>44733.529166666667</v>
      </c>
      <c r="U3189" s="1">
        <v>44733.538888888892</v>
      </c>
      <c r="V3189" t="s">
        <v>184</v>
      </c>
      <c r="W3189" t="s">
        <v>85</v>
      </c>
      <c r="X3189" t="s">
        <v>196</v>
      </c>
      <c r="Y3189" t="s">
        <v>186</v>
      </c>
      <c r="Z3189" t="s">
        <v>187</v>
      </c>
      <c r="AA3189" s="32">
        <v>14</v>
      </c>
    </row>
    <row r="3190" spans="1:27" x14ac:dyDescent="0.3">
      <c r="A3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0" s="4" t="str">
        <f>VLOOKUP(P3190,Lookup!$A$1:$D$19,4,0)</f>
        <v>Central Valley</v>
      </c>
      <c r="C3190" s="4" t="str">
        <f>VLOOKUP(P3190,Lookup!$A$1:$E$19,5,0)</f>
        <v>Region 5</v>
      </c>
      <c r="D3190" s="4" t="str">
        <f>VLOOKUP(P3190,Lookup!$A$1:$B$19,2,0)</f>
        <v>YO</v>
      </c>
      <c r="E3190" s="4" t="str">
        <f>IF(AND((Data[[#This Row],[Min Notif Date]]&gt;$G$3),Data[[#This Row],[Min Notif Date]]&lt;$F$3),"Last Week","No")</f>
        <v>No</v>
      </c>
      <c r="F3190" s="4" t="str">
        <f>VLOOKUP(MONTH(Data[[#This Row],[Min Notif Date]]),Lookup!$G$1:$H$12,2,0)</f>
        <v>6. Jun</v>
      </c>
      <c r="G3190" s="4" t="str">
        <f t="shared" si="49"/>
        <v/>
      </c>
      <c r="H3190" s="4" t="str">
        <f>IF(AND(Data[[#This Row],[Min Notif Time]]&gt;6,Data[[#This Row],[Min Notif Time]]&lt;17),"Business Hours","Non-Business Hours")</f>
        <v>Business Hours</v>
      </c>
      <c r="I3190" s="4" t="str" cm="1">
        <f t="array" ref="I3190">IFERROR(VLOOKUP(Data[[#This Row],[Min Notif Date]],Lookup!$N$1:$P$11,2,0),_xlfn.IFS(VLOOKUP(WEEKDAY(Data[[#This Row],[Min Notif Date]]),Lookup!$J$1:$L$7,3,0)="Weekend","Weekend",VLOOKUP(WEEKDAY(Data[[#This Row],[Min Notif Date]]),Lookup!$J$1:$L$7,3,0)="Weekday","Weekday"))</f>
        <v>Weekday</v>
      </c>
      <c r="J3190" s="4" t="str">
        <f>VLOOKUP(WEEKDAY(Data[[#This Row],[Min Notif Date]]),Lookup!$J$1:$K$7,2,0)</f>
        <v>4. Wed</v>
      </c>
      <c r="K3190" s="105">
        <f>ROUNDDOWN(Data[[#This Row],[PGE Notified Time]],0)</f>
        <v>44734</v>
      </c>
      <c r="L3190" s="4">
        <f>HOUR(Data[[#This Row],[PGE Notified Time]])</f>
        <v>11</v>
      </c>
      <c r="M3190">
        <v>79285</v>
      </c>
      <c r="N3190">
        <v>2685343906</v>
      </c>
      <c r="O3190" t="s">
        <v>20</v>
      </c>
      <c r="P3190" t="s">
        <v>231</v>
      </c>
      <c r="Q3190" t="s">
        <v>20</v>
      </c>
      <c r="R3190" t="s">
        <v>183</v>
      </c>
      <c r="S3190" s="1">
        <v>44729.580543981479</v>
      </c>
      <c r="T3190" s="1">
        <v>44734.466944444444</v>
      </c>
      <c r="U3190" s="1">
        <v>44734.614583333336</v>
      </c>
      <c r="V3190" t="s">
        <v>184</v>
      </c>
      <c r="W3190" t="s">
        <v>87</v>
      </c>
      <c r="X3190" t="s">
        <v>232</v>
      </c>
      <c r="Y3190" t="s">
        <v>186</v>
      </c>
      <c r="Z3190" t="s">
        <v>187</v>
      </c>
      <c r="AA3190" s="32">
        <v>7249.0166666670002</v>
      </c>
    </row>
    <row r="3191" spans="1:27" x14ac:dyDescent="0.3">
      <c r="A3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1" s="4" t="str">
        <f>VLOOKUP(P3191,Lookup!$A$1:$D$19,4,0)</f>
        <v>Bay Area</v>
      </c>
      <c r="C3191" s="4" t="str">
        <f>VLOOKUP(P3191,Lookup!$A$1:$E$19,5,0)</f>
        <v>Region 3</v>
      </c>
      <c r="D3191" s="4" t="str">
        <f>VLOOKUP(P3191,Lookup!$A$1:$B$19,2,0)</f>
        <v>PN</v>
      </c>
      <c r="E3191" s="4" t="str">
        <f>IF(AND((Data[[#This Row],[Min Notif Date]]&gt;$G$3),Data[[#This Row],[Min Notif Date]]&lt;$F$3),"Last Week","No")</f>
        <v>No</v>
      </c>
      <c r="F3191" s="4" t="str">
        <f>VLOOKUP(MONTH(Data[[#This Row],[Min Notif Date]]),Lookup!$G$1:$H$12,2,0)</f>
        <v>6. Jun</v>
      </c>
      <c r="G3191" s="4" t="str">
        <f t="shared" si="49"/>
        <v/>
      </c>
      <c r="H3191" s="4" t="str">
        <f>IF(AND(Data[[#This Row],[Min Notif Time]]&gt;6,Data[[#This Row],[Min Notif Time]]&lt;17),"Business Hours","Non-Business Hours")</f>
        <v>Business Hours</v>
      </c>
      <c r="I3191" s="4" t="str" cm="1">
        <f t="array" ref="I3191">IFERROR(VLOOKUP(Data[[#This Row],[Min Notif Date]],Lookup!$N$1:$P$11,2,0),_xlfn.IFS(VLOOKUP(WEEKDAY(Data[[#This Row],[Min Notif Date]]),Lookup!$J$1:$L$7,3,0)="Weekend","Weekend",VLOOKUP(WEEKDAY(Data[[#This Row],[Min Notif Date]]),Lookup!$J$1:$L$7,3,0)="Weekday","Weekday"))</f>
        <v>Weekday</v>
      </c>
      <c r="J3191" s="4" t="str">
        <f>VLOOKUP(WEEKDAY(Data[[#This Row],[Min Notif Date]]),Lookup!$J$1:$K$7,2,0)</f>
        <v>4. Wed</v>
      </c>
      <c r="K3191" s="105">
        <f>ROUNDDOWN(Data[[#This Row],[PGE Notified Time]],0)</f>
        <v>44734</v>
      </c>
      <c r="L3191" s="4">
        <f>HOUR(Data[[#This Row],[PGE Notified Time]])</f>
        <v>8</v>
      </c>
      <c r="M3191">
        <v>79264</v>
      </c>
      <c r="O3191" t="s">
        <v>20</v>
      </c>
      <c r="P3191" t="s">
        <v>197</v>
      </c>
      <c r="Q3191" t="s">
        <v>20</v>
      </c>
      <c r="R3191" t="s">
        <v>191</v>
      </c>
      <c r="S3191" s="1" t="s">
        <v>171</v>
      </c>
      <c r="T3191" s="1">
        <v>44734.341666666667</v>
      </c>
      <c r="U3191" s="1">
        <v>44735</v>
      </c>
      <c r="V3191" t="s">
        <v>184</v>
      </c>
      <c r="W3191" t="s">
        <v>87</v>
      </c>
      <c r="X3191" t="s">
        <v>284</v>
      </c>
      <c r="Y3191" t="s">
        <v>186</v>
      </c>
      <c r="Z3191" t="s">
        <v>187</v>
      </c>
      <c r="AA3191" s="32">
        <v>948</v>
      </c>
    </row>
    <row r="3192" spans="1:27" x14ac:dyDescent="0.3">
      <c r="A3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2" s="4" t="str">
        <f>VLOOKUP(P3192,Lookup!$A$1:$D$19,4,0)</f>
        <v>Bay Area</v>
      </c>
      <c r="C3192" s="4" t="str">
        <f>VLOOKUP(P3192,Lookup!$A$1:$E$19,5,0)</f>
        <v>Region 3</v>
      </c>
      <c r="D3192" s="4" t="str">
        <f>VLOOKUP(P3192,Lookup!$A$1:$B$19,2,0)</f>
        <v>EB</v>
      </c>
      <c r="E3192" s="4" t="str">
        <f>IF(AND((Data[[#This Row],[Min Notif Date]]&gt;$G$3),Data[[#This Row],[Min Notif Date]]&lt;$F$3),"Last Week","No")</f>
        <v>No</v>
      </c>
      <c r="F3192" s="4" t="str">
        <f>VLOOKUP(MONTH(Data[[#This Row],[Min Notif Date]]),Lookup!$G$1:$H$12,2,0)</f>
        <v>6. Jun</v>
      </c>
      <c r="G3192" s="4" t="str">
        <f t="shared" si="49"/>
        <v/>
      </c>
      <c r="H3192" s="4" t="str">
        <f>IF(AND(Data[[#This Row],[Min Notif Time]]&gt;6,Data[[#This Row],[Min Notif Time]]&lt;17),"Business Hours","Non-Business Hours")</f>
        <v>Business Hours</v>
      </c>
      <c r="I3192" s="4" t="str" cm="1">
        <f t="array" ref="I3192">IFERROR(VLOOKUP(Data[[#This Row],[Min Notif Date]],Lookup!$N$1:$P$11,2,0),_xlfn.IFS(VLOOKUP(WEEKDAY(Data[[#This Row],[Min Notif Date]]),Lookup!$J$1:$L$7,3,0)="Weekend","Weekend",VLOOKUP(WEEKDAY(Data[[#This Row],[Min Notif Date]]),Lookup!$J$1:$L$7,3,0)="Weekday","Weekday"))</f>
        <v>Weekday</v>
      </c>
      <c r="J3192" s="4" t="str">
        <f>VLOOKUP(WEEKDAY(Data[[#This Row],[Min Notif Date]]),Lookup!$J$1:$K$7,2,0)</f>
        <v>4. Wed</v>
      </c>
      <c r="K3192" s="105">
        <f>ROUNDDOWN(Data[[#This Row],[PGE Notified Time]],0)</f>
        <v>44734</v>
      </c>
      <c r="L3192" s="4">
        <f>HOUR(Data[[#This Row],[PGE Notified Time]])</f>
        <v>13</v>
      </c>
      <c r="M3192">
        <v>79295</v>
      </c>
      <c r="O3192" t="s">
        <v>20</v>
      </c>
      <c r="P3192" t="s">
        <v>182</v>
      </c>
      <c r="Q3192" t="s">
        <v>20</v>
      </c>
      <c r="R3192" t="s">
        <v>183</v>
      </c>
      <c r="S3192" s="1" t="s">
        <v>171</v>
      </c>
      <c r="T3192" s="1">
        <v>44734.550694444442</v>
      </c>
      <c r="U3192" s="1">
        <v>44735.086805555555</v>
      </c>
      <c r="V3192" t="s">
        <v>184</v>
      </c>
      <c r="W3192" t="s">
        <v>87</v>
      </c>
      <c r="X3192" t="s">
        <v>212</v>
      </c>
      <c r="Y3192" t="s">
        <v>186</v>
      </c>
      <c r="Z3192" t="s">
        <v>187</v>
      </c>
      <c r="AA3192" s="32">
        <v>772</v>
      </c>
    </row>
    <row r="3193" spans="1:27" x14ac:dyDescent="0.3">
      <c r="A3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3" s="4" t="str">
        <f>VLOOKUP(P3193,Lookup!$A$1:$D$19,4,0)</f>
        <v>South Bay</v>
      </c>
      <c r="C3193" s="4" t="str">
        <f>VLOOKUP(P3193,Lookup!$A$1:$E$19,5,0)</f>
        <v>Region 4</v>
      </c>
      <c r="D3193" s="4" t="str">
        <f>VLOOKUP(P3193,Lookup!$A$1:$B$19,2,0)</f>
        <v>SJ</v>
      </c>
      <c r="E3193" s="4" t="str">
        <f>IF(AND((Data[[#This Row],[Min Notif Date]]&gt;$G$3),Data[[#This Row],[Min Notif Date]]&lt;$F$3),"Last Week","No")</f>
        <v>No</v>
      </c>
      <c r="F3193" s="4" t="str">
        <f>VLOOKUP(MONTH(Data[[#This Row],[Min Notif Date]]),Lookup!$G$1:$H$12,2,0)</f>
        <v>6. Jun</v>
      </c>
      <c r="G3193" s="4" t="str">
        <f t="shared" si="49"/>
        <v/>
      </c>
      <c r="H3193" s="4" t="str">
        <f>IF(AND(Data[[#This Row],[Min Notif Time]]&gt;6,Data[[#This Row],[Min Notif Time]]&lt;17),"Business Hours","Non-Business Hours")</f>
        <v>Business Hours</v>
      </c>
      <c r="I3193" s="4" t="str" cm="1">
        <f t="array" ref="I3193">IFERROR(VLOOKUP(Data[[#This Row],[Min Notif Date]],Lookup!$N$1:$P$11,2,0),_xlfn.IFS(VLOOKUP(WEEKDAY(Data[[#This Row],[Min Notif Date]]),Lookup!$J$1:$L$7,3,0)="Weekend","Weekend",VLOOKUP(WEEKDAY(Data[[#This Row],[Min Notif Date]]),Lookup!$J$1:$L$7,3,0)="Weekday","Weekday"))</f>
        <v>Weekday</v>
      </c>
      <c r="J3193" s="4" t="str">
        <f>VLOOKUP(WEEKDAY(Data[[#This Row],[Min Notif Date]]),Lookup!$J$1:$K$7,2,0)</f>
        <v>4. Wed</v>
      </c>
      <c r="K3193" s="105">
        <f>ROUNDDOWN(Data[[#This Row],[PGE Notified Time]],0)</f>
        <v>44734</v>
      </c>
      <c r="L3193" s="4">
        <f>HOUR(Data[[#This Row],[PGE Notified Time]])</f>
        <v>10</v>
      </c>
      <c r="M3193">
        <v>79278</v>
      </c>
      <c r="O3193" t="s">
        <v>20</v>
      </c>
      <c r="P3193" t="s">
        <v>288</v>
      </c>
      <c r="Q3193" t="s">
        <v>20</v>
      </c>
      <c r="R3193" t="s">
        <v>183</v>
      </c>
      <c r="S3193" s="1" t="s">
        <v>171</v>
      </c>
      <c r="T3193" s="1">
        <v>44734.441666666666</v>
      </c>
      <c r="U3193" s="1">
        <v>44734.78125</v>
      </c>
      <c r="V3193" t="s">
        <v>184</v>
      </c>
      <c r="W3193" t="s">
        <v>87</v>
      </c>
      <c r="X3193" t="s">
        <v>293</v>
      </c>
      <c r="Y3193" t="s">
        <v>186</v>
      </c>
      <c r="Z3193" t="s">
        <v>187</v>
      </c>
      <c r="AA3193" s="32">
        <v>489</v>
      </c>
    </row>
    <row r="3194" spans="1:27" x14ac:dyDescent="0.3">
      <c r="A3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4" s="4" t="str">
        <f>VLOOKUP(P3194,Lookup!$A$1:$D$19,4,0)</f>
        <v>Bay Area</v>
      </c>
      <c r="C3194" s="4" t="str">
        <f>VLOOKUP(P3194,Lookup!$A$1:$E$19,5,0)</f>
        <v>Region 3</v>
      </c>
      <c r="D3194" s="4" t="str">
        <f>VLOOKUP(P3194,Lookup!$A$1:$B$19,2,0)</f>
        <v>PN</v>
      </c>
      <c r="E3194" s="4" t="str">
        <f>IF(AND((Data[[#This Row],[Min Notif Date]]&gt;$G$3),Data[[#This Row],[Min Notif Date]]&lt;$F$3),"Last Week","No")</f>
        <v>No</v>
      </c>
      <c r="F3194" s="4" t="str">
        <f>VLOOKUP(MONTH(Data[[#This Row],[Min Notif Date]]),Lookup!$G$1:$H$12,2,0)</f>
        <v>6. Jun</v>
      </c>
      <c r="G3194" s="4" t="str">
        <f t="shared" si="49"/>
        <v/>
      </c>
      <c r="H3194" s="4" t="str">
        <f>IF(AND(Data[[#This Row],[Min Notif Time]]&gt;6,Data[[#This Row],[Min Notif Time]]&lt;17),"Business Hours","Non-Business Hours")</f>
        <v>Business Hours</v>
      </c>
      <c r="I3194" s="4" t="str" cm="1">
        <f t="array" ref="I3194">IFERROR(VLOOKUP(Data[[#This Row],[Min Notif Date]],Lookup!$N$1:$P$11,2,0),_xlfn.IFS(VLOOKUP(WEEKDAY(Data[[#This Row],[Min Notif Date]]),Lookup!$J$1:$L$7,3,0)="Weekend","Weekend",VLOOKUP(WEEKDAY(Data[[#This Row],[Min Notif Date]]),Lookup!$J$1:$L$7,3,0)="Weekday","Weekday"))</f>
        <v>Weekday</v>
      </c>
      <c r="J3194" s="4" t="str">
        <f>VLOOKUP(WEEKDAY(Data[[#This Row],[Min Notif Date]]),Lookup!$J$1:$K$7,2,0)</f>
        <v>4. Wed</v>
      </c>
      <c r="K3194" s="105">
        <f>ROUNDDOWN(Data[[#This Row],[PGE Notified Time]],0)</f>
        <v>44734</v>
      </c>
      <c r="L3194" s="4">
        <f>HOUR(Data[[#This Row],[PGE Notified Time]])</f>
        <v>13</v>
      </c>
      <c r="M3194">
        <v>79298</v>
      </c>
      <c r="N3194">
        <v>6364183976</v>
      </c>
      <c r="O3194" t="s">
        <v>20</v>
      </c>
      <c r="P3194" t="s">
        <v>197</v>
      </c>
      <c r="Q3194" t="s">
        <v>20</v>
      </c>
      <c r="R3194" t="s">
        <v>183</v>
      </c>
      <c r="S3194" s="1">
        <v>44734.488055555557</v>
      </c>
      <c r="T3194" s="1">
        <v>44734.579282407409</v>
      </c>
      <c r="U3194" s="1">
        <v>44734.770833333336</v>
      </c>
      <c r="V3194" t="s">
        <v>184</v>
      </c>
      <c r="W3194" t="s">
        <v>87</v>
      </c>
      <c r="X3194" t="s">
        <v>264</v>
      </c>
      <c r="Y3194" t="s">
        <v>186</v>
      </c>
      <c r="Z3194" t="s">
        <v>187</v>
      </c>
      <c r="AA3194" s="32">
        <v>407.2</v>
      </c>
    </row>
    <row r="3195" spans="1:27" x14ac:dyDescent="0.3">
      <c r="A3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5" s="4" t="str">
        <f>VLOOKUP(P3195,Lookup!$A$1:$D$19,4,0)</f>
        <v>Bay Area</v>
      </c>
      <c r="C3195" s="4" t="str">
        <f>VLOOKUP(P3195,Lookup!$A$1:$E$19,5,0)</f>
        <v>Region 3</v>
      </c>
      <c r="D3195" s="4" t="str">
        <f>VLOOKUP(P3195,Lookup!$A$1:$B$19,2,0)</f>
        <v>PN</v>
      </c>
      <c r="E3195" s="4" t="str">
        <f>IF(AND((Data[[#This Row],[Min Notif Date]]&gt;$G$3),Data[[#This Row],[Min Notif Date]]&lt;$F$3),"Last Week","No")</f>
        <v>No</v>
      </c>
      <c r="F3195" s="4" t="str">
        <f>VLOOKUP(MONTH(Data[[#This Row],[Min Notif Date]]),Lookup!$G$1:$H$12,2,0)</f>
        <v>6. Jun</v>
      </c>
      <c r="G3195" s="4" t="str">
        <f t="shared" si="49"/>
        <v/>
      </c>
      <c r="H3195" s="4" t="str">
        <f>IF(AND(Data[[#This Row],[Min Notif Time]]&gt;6,Data[[#This Row],[Min Notif Time]]&lt;17),"Business Hours","Non-Business Hours")</f>
        <v>Non-Business Hours</v>
      </c>
      <c r="I3195" s="4" t="str" cm="1">
        <f t="array" ref="I3195">IFERROR(VLOOKUP(Data[[#This Row],[Min Notif Date]],Lookup!$N$1:$P$11,2,0),_xlfn.IFS(VLOOKUP(WEEKDAY(Data[[#This Row],[Min Notif Date]]),Lookup!$J$1:$L$7,3,0)="Weekend","Weekend",VLOOKUP(WEEKDAY(Data[[#This Row],[Min Notif Date]]),Lookup!$J$1:$L$7,3,0)="Weekday","Weekday"))</f>
        <v>Weekday</v>
      </c>
      <c r="J3195" s="4" t="str">
        <f>VLOOKUP(WEEKDAY(Data[[#This Row],[Min Notif Date]]),Lookup!$J$1:$K$7,2,0)</f>
        <v>4. Wed</v>
      </c>
      <c r="K3195" s="105">
        <f>ROUNDDOWN(Data[[#This Row],[PGE Notified Time]],0)</f>
        <v>44734</v>
      </c>
      <c r="L3195" s="4">
        <f>HOUR(Data[[#This Row],[PGE Notified Time]])</f>
        <v>18</v>
      </c>
      <c r="M3195">
        <v>79312</v>
      </c>
      <c r="O3195" t="s">
        <v>20</v>
      </c>
      <c r="P3195" t="s">
        <v>197</v>
      </c>
      <c r="Q3195" t="s">
        <v>20</v>
      </c>
      <c r="R3195" t="s">
        <v>183</v>
      </c>
      <c r="S3195" s="1" t="s">
        <v>171</v>
      </c>
      <c r="T3195" s="1">
        <v>44734.772916666669</v>
      </c>
      <c r="U3195" s="1">
        <v>44735</v>
      </c>
      <c r="V3195" t="s">
        <v>184</v>
      </c>
      <c r="W3195" t="s">
        <v>87</v>
      </c>
      <c r="X3195" t="s">
        <v>199</v>
      </c>
      <c r="Y3195" t="s">
        <v>186</v>
      </c>
      <c r="Z3195" t="s">
        <v>187</v>
      </c>
      <c r="AA3195" s="32">
        <v>327</v>
      </c>
    </row>
    <row r="3196" spans="1:27" x14ac:dyDescent="0.3">
      <c r="A3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6" s="4" t="str">
        <f>VLOOKUP(P3196,Lookup!$A$1:$D$19,4,0)</f>
        <v>North Coast</v>
      </c>
      <c r="C3196" s="4" t="str">
        <f>VLOOKUP(P3196,Lookup!$A$1:$E$19,5,0)</f>
        <v>Region 1</v>
      </c>
      <c r="D3196" s="4" t="str">
        <f>VLOOKUP(P3196,Lookup!$A$1:$B$19,2,0)</f>
        <v>NB</v>
      </c>
      <c r="E3196" s="4" t="str">
        <f>IF(AND((Data[[#This Row],[Min Notif Date]]&gt;$G$3),Data[[#This Row],[Min Notif Date]]&lt;$F$3),"Last Week","No")</f>
        <v>No</v>
      </c>
      <c r="F3196" s="4" t="str">
        <f>VLOOKUP(MONTH(Data[[#This Row],[Min Notif Date]]),Lookup!$G$1:$H$12,2,0)</f>
        <v>6. Jun</v>
      </c>
      <c r="G3196" s="4" t="str">
        <f t="shared" si="49"/>
        <v/>
      </c>
      <c r="H3196" s="4" t="str">
        <f>IF(AND(Data[[#This Row],[Min Notif Time]]&gt;6,Data[[#This Row],[Min Notif Time]]&lt;17),"Business Hours","Non-Business Hours")</f>
        <v>Business Hours</v>
      </c>
      <c r="I3196" s="4" t="str" cm="1">
        <f t="array" ref="I3196">IFERROR(VLOOKUP(Data[[#This Row],[Min Notif Date]],Lookup!$N$1:$P$11,2,0),_xlfn.IFS(VLOOKUP(WEEKDAY(Data[[#This Row],[Min Notif Date]]),Lookup!$J$1:$L$7,3,0)="Weekend","Weekend",VLOOKUP(WEEKDAY(Data[[#This Row],[Min Notif Date]]),Lookup!$J$1:$L$7,3,0)="Weekday","Weekday"))</f>
        <v>Weekday</v>
      </c>
      <c r="J3196" s="4" t="str">
        <f>VLOOKUP(WEEKDAY(Data[[#This Row],[Min Notif Date]]),Lookup!$J$1:$K$7,2,0)</f>
        <v>4. Wed</v>
      </c>
      <c r="K3196" s="105">
        <f>ROUNDDOWN(Data[[#This Row],[PGE Notified Time]],0)</f>
        <v>44734</v>
      </c>
      <c r="L3196" s="4">
        <f>HOUR(Data[[#This Row],[PGE Notified Time]])</f>
        <v>10</v>
      </c>
      <c r="M3196">
        <v>79272</v>
      </c>
      <c r="O3196" t="s">
        <v>20</v>
      </c>
      <c r="P3196" t="s">
        <v>219</v>
      </c>
      <c r="Q3196" t="s">
        <v>20</v>
      </c>
      <c r="R3196" t="s">
        <v>183</v>
      </c>
      <c r="S3196" s="1" t="s">
        <v>171</v>
      </c>
      <c r="T3196" s="1">
        <v>44734.418055555558</v>
      </c>
      <c r="U3196" s="1">
        <v>44734.604166666664</v>
      </c>
      <c r="V3196" t="s">
        <v>184</v>
      </c>
      <c r="W3196" t="s">
        <v>87</v>
      </c>
      <c r="X3196" t="s">
        <v>281</v>
      </c>
      <c r="Y3196" t="s">
        <v>186</v>
      </c>
      <c r="Z3196" t="s">
        <v>187</v>
      </c>
      <c r="AA3196" s="32">
        <v>268</v>
      </c>
    </row>
    <row r="3197" spans="1:27" x14ac:dyDescent="0.3">
      <c r="A3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7" s="4" t="str">
        <f>VLOOKUP(P3197,Lookup!$A$1:$D$19,4,0)</f>
        <v>Bay Area</v>
      </c>
      <c r="C3197" s="4" t="str">
        <f>VLOOKUP(P3197,Lookup!$A$1:$E$19,5,0)</f>
        <v>Region 3</v>
      </c>
      <c r="D3197" s="4" t="str">
        <f>VLOOKUP(P3197,Lookup!$A$1:$B$19,2,0)</f>
        <v>PN</v>
      </c>
      <c r="E3197" s="4" t="str">
        <f>IF(AND((Data[[#This Row],[Min Notif Date]]&gt;$G$3),Data[[#This Row],[Min Notif Date]]&lt;$F$3),"Last Week","No")</f>
        <v>No</v>
      </c>
      <c r="F3197" s="4" t="str">
        <f>VLOOKUP(MONTH(Data[[#This Row],[Min Notif Date]]),Lookup!$G$1:$H$12,2,0)</f>
        <v>6. Jun</v>
      </c>
      <c r="G3197" s="4" t="str">
        <f t="shared" si="49"/>
        <v/>
      </c>
      <c r="H3197" s="4" t="str">
        <f>IF(AND(Data[[#This Row],[Min Notif Time]]&gt;6,Data[[#This Row],[Min Notif Time]]&lt;17),"Business Hours","Non-Business Hours")</f>
        <v>Business Hours</v>
      </c>
      <c r="I3197" s="4" t="str" cm="1">
        <f t="array" ref="I3197">IFERROR(VLOOKUP(Data[[#This Row],[Min Notif Date]],Lookup!$N$1:$P$11,2,0),_xlfn.IFS(VLOOKUP(WEEKDAY(Data[[#This Row],[Min Notif Date]]),Lookup!$J$1:$L$7,3,0)="Weekend","Weekend",VLOOKUP(WEEKDAY(Data[[#This Row],[Min Notif Date]]),Lookup!$J$1:$L$7,3,0)="Weekday","Weekday"))</f>
        <v>Weekday</v>
      </c>
      <c r="J3197" s="4" t="str">
        <f>VLOOKUP(WEEKDAY(Data[[#This Row],[Min Notif Date]]),Lookup!$J$1:$K$7,2,0)</f>
        <v>4. Wed</v>
      </c>
      <c r="K3197" s="105">
        <f>ROUNDDOWN(Data[[#This Row],[PGE Notified Time]],0)</f>
        <v>44734</v>
      </c>
      <c r="L3197" s="4">
        <f>HOUR(Data[[#This Row],[PGE Notified Time]])</f>
        <v>14</v>
      </c>
      <c r="M3197">
        <v>79301</v>
      </c>
      <c r="O3197" t="s">
        <v>20</v>
      </c>
      <c r="P3197" t="s">
        <v>197</v>
      </c>
      <c r="Q3197" t="s">
        <v>20</v>
      </c>
      <c r="R3197" t="s">
        <v>183</v>
      </c>
      <c r="S3197" s="1" t="s">
        <v>171</v>
      </c>
      <c r="T3197" s="1">
        <v>44734.600694444445</v>
      </c>
      <c r="U3197" s="1">
        <v>44734.770833333336</v>
      </c>
      <c r="V3197" t="s">
        <v>184</v>
      </c>
      <c r="W3197" t="s">
        <v>87</v>
      </c>
      <c r="X3197" t="s">
        <v>284</v>
      </c>
      <c r="Y3197" t="s">
        <v>186</v>
      </c>
      <c r="Z3197" t="s">
        <v>187</v>
      </c>
      <c r="AA3197" s="32">
        <v>245</v>
      </c>
    </row>
    <row r="3198" spans="1:27" x14ac:dyDescent="0.3">
      <c r="A3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8" s="4" t="str">
        <f>VLOOKUP(P3198,Lookup!$A$1:$D$19,4,0)</f>
        <v>Bay Area</v>
      </c>
      <c r="C3198" s="4" t="str">
        <f>VLOOKUP(P3198,Lookup!$A$1:$E$19,5,0)</f>
        <v>Region 3</v>
      </c>
      <c r="D3198" s="4" t="str">
        <f>VLOOKUP(P3198,Lookup!$A$1:$B$19,2,0)</f>
        <v>PN</v>
      </c>
      <c r="E3198" s="4" t="str">
        <f>IF(AND((Data[[#This Row],[Min Notif Date]]&gt;$G$3),Data[[#This Row],[Min Notif Date]]&lt;$F$3),"Last Week","No")</f>
        <v>No</v>
      </c>
      <c r="F3198" s="4" t="str">
        <f>VLOOKUP(MONTH(Data[[#This Row],[Min Notif Date]]),Lookup!$G$1:$H$12,2,0)</f>
        <v>6. Jun</v>
      </c>
      <c r="G3198" s="4" t="str">
        <f t="shared" si="49"/>
        <v/>
      </c>
      <c r="H3198" s="4" t="str">
        <f>IF(AND(Data[[#This Row],[Min Notif Time]]&gt;6,Data[[#This Row],[Min Notif Time]]&lt;17),"Business Hours","Non-Business Hours")</f>
        <v>Non-Business Hours</v>
      </c>
      <c r="I3198" s="4" t="str" cm="1">
        <f t="array" ref="I3198">IFERROR(VLOOKUP(Data[[#This Row],[Min Notif Date]],Lookup!$N$1:$P$11,2,0),_xlfn.IFS(VLOOKUP(WEEKDAY(Data[[#This Row],[Min Notif Date]]),Lookup!$J$1:$L$7,3,0)="Weekend","Weekend",VLOOKUP(WEEKDAY(Data[[#This Row],[Min Notif Date]]),Lookup!$J$1:$L$7,3,0)="Weekday","Weekday"))</f>
        <v>Weekday</v>
      </c>
      <c r="J3198" s="4" t="str">
        <f>VLOOKUP(WEEKDAY(Data[[#This Row],[Min Notif Date]]),Lookup!$J$1:$K$7,2,0)</f>
        <v>4. Wed</v>
      </c>
      <c r="K3198" s="105">
        <f>ROUNDDOWN(Data[[#This Row],[PGE Notified Time]],0)</f>
        <v>44734</v>
      </c>
      <c r="L3198" s="4">
        <f>HOUR(Data[[#This Row],[PGE Notified Time]])</f>
        <v>17</v>
      </c>
      <c r="M3198">
        <v>79310</v>
      </c>
      <c r="N3198">
        <v>6554362490</v>
      </c>
      <c r="O3198" t="s">
        <v>20</v>
      </c>
      <c r="P3198" t="s">
        <v>197</v>
      </c>
      <c r="Q3198" t="s">
        <v>20</v>
      </c>
      <c r="R3198" t="s">
        <v>191</v>
      </c>
      <c r="S3198" s="1">
        <v>44734.699675925927</v>
      </c>
      <c r="T3198" s="1">
        <v>44734.72152777778</v>
      </c>
      <c r="U3198" s="1">
        <v>44734.864583333336</v>
      </c>
      <c r="V3198" t="s">
        <v>184</v>
      </c>
      <c r="W3198" t="s">
        <v>87</v>
      </c>
      <c r="X3198" t="s">
        <v>248</v>
      </c>
      <c r="Y3198" t="s">
        <v>186</v>
      </c>
      <c r="Z3198" t="s">
        <v>187</v>
      </c>
      <c r="AA3198" s="32">
        <v>237.466666667</v>
      </c>
    </row>
    <row r="3199" spans="1:27" x14ac:dyDescent="0.3">
      <c r="A3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9" s="4" t="str">
        <f>VLOOKUP(P3199,Lookup!$A$1:$D$19,4,0)</f>
        <v>Bay Area</v>
      </c>
      <c r="C3199" s="4" t="str">
        <f>VLOOKUP(P3199,Lookup!$A$1:$E$19,5,0)</f>
        <v>Region 3</v>
      </c>
      <c r="D3199" s="4" t="str">
        <f>VLOOKUP(P3199,Lookup!$A$1:$B$19,2,0)</f>
        <v>SF</v>
      </c>
      <c r="E3199" s="4" t="str">
        <f>IF(AND((Data[[#This Row],[Min Notif Date]]&gt;$G$3),Data[[#This Row],[Min Notif Date]]&lt;$F$3),"Last Week","No")</f>
        <v>No</v>
      </c>
      <c r="F3199" s="4" t="str">
        <f>VLOOKUP(MONTH(Data[[#This Row],[Min Notif Date]]),Lookup!$G$1:$H$12,2,0)</f>
        <v>6. Jun</v>
      </c>
      <c r="G3199" s="4" t="str">
        <f t="shared" si="49"/>
        <v/>
      </c>
      <c r="H3199" s="4" t="str">
        <f>IF(AND(Data[[#This Row],[Min Notif Time]]&gt;6,Data[[#This Row],[Min Notif Time]]&lt;17),"Business Hours","Non-Business Hours")</f>
        <v>Business Hours</v>
      </c>
      <c r="I3199" s="4" t="str" cm="1">
        <f t="array" ref="I3199">IFERROR(VLOOKUP(Data[[#This Row],[Min Notif Date]],Lookup!$N$1:$P$11,2,0),_xlfn.IFS(VLOOKUP(WEEKDAY(Data[[#This Row],[Min Notif Date]]),Lookup!$J$1:$L$7,3,0)="Weekend","Weekend",VLOOKUP(WEEKDAY(Data[[#This Row],[Min Notif Date]]),Lookup!$J$1:$L$7,3,0)="Weekday","Weekday"))</f>
        <v>Weekday</v>
      </c>
      <c r="J3199" s="4" t="str">
        <f>VLOOKUP(WEEKDAY(Data[[#This Row],[Min Notif Date]]),Lookup!$J$1:$K$7,2,0)</f>
        <v>4. Wed</v>
      </c>
      <c r="K3199" s="105">
        <f>ROUNDDOWN(Data[[#This Row],[PGE Notified Time]],0)</f>
        <v>44734</v>
      </c>
      <c r="L3199" s="4">
        <f>HOUR(Data[[#This Row],[PGE Notified Time]])</f>
        <v>12</v>
      </c>
      <c r="M3199">
        <v>79294</v>
      </c>
      <c r="O3199" t="s">
        <v>20</v>
      </c>
      <c r="P3199" t="s">
        <v>190</v>
      </c>
      <c r="Q3199" t="s">
        <v>20</v>
      </c>
      <c r="R3199" t="s">
        <v>183</v>
      </c>
      <c r="S3199" s="1" t="s">
        <v>171</v>
      </c>
      <c r="T3199" s="1">
        <v>44734.53402777778</v>
      </c>
      <c r="U3199" s="1">
        <v>44734.695833333331</v>
      </c>
      <c r="V3199" t="s">
        <v>184</v>
      </c>
      <c r="W3199" t="s">
        <v>87</v>
      </c>
      <c r="X3199" t="s">
        <v>192</v>
      </c>
      <c r="Y3199" t="s">
        <v>186</v>
      </c>
      <c r="Z3199" t="s">
        <v>187</v>
      </c>
      <c r="AA3199" s="32">
        <v>233</v>
      </c>
    </row>
    <row r="3200" spans="1:27" x14ac:dyDescent="0.3">
      <c r="A3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0" s="4" t="str">
        <f>VLOOKUP(P3200,Lookup!$A$1:$D$19,4,0)</f>
        <v>Bay Area</v>
      </c>
      <c r="C3200" s="4" t="str">
        <f>VLOOKUP(P3200,Lookup!$A$1:$E$19,5,0)</f>
        <v>Region 3</v>
      </c>
      <c r="D3200" s="4" t="str">
        <f>VLOOKUP(P3200,Lookup!$A$1:$B$19,2,0)</f>
        <v>EB</v>
      </c>
      <c r="E3200" s="4" t="str">
        <f>IF(AND((Data[[#This Row],[Min Notif Date]]&gt;$G$3),Data[[#This Row],[Min Notif Date]]&lt;$F$3),"Last Week","No")</f>
        <v>No</v>
      </c>
      <c r="F3200" s="4" t="str">
        <f>VLOOKUP(MONTH(Data[[#This Row],[Min Notif Date]]),Lookup!$G$1:$H$12,2,0)</f>
        <v>6. Jun</v>
      </c>
      <c r="G3200" s="4" t="str">
        <f t="shared" si="49"/>
        <v/>
      </c>
      <c r="H3200" s="4" t="str">
        <f>IF(AND(Data[[#This Row],[Min Notif Time]]&gt;6,Data[[#This Row],[Min Notif Time]]&lt;17),"Business Hours","Non-Business Hours")</f>
        <v>Business Hours</v>
      </c>
      <c r="I3200" s="4" t="str" cm="1">
        <f t="array" ref="I3200">IFERROR(VLOOKUP(Data[[#This Row],[Min Notif Date]],Lookup!$N$1:$P$11,2,0),_xlfn.IFS(VLOOKUP(WEEKDAY(Data[[#This Row],[Min Notif Date]]),Lookup!$J$1:$L$7,3,0)="Weekend","Weekend",VLOOKUP(WEEKDAY(Data[[#This Row],[Min Notif Date]]),Lookup!$J$1:$L$7,3,0)="Weekday","Weekday"))</f>
        <v>Weekday</v>
      </c>
      <c r="J3200" s="4" t="str">
        <f>VLOOKUP(WEEKDAY(Data[[#This Row],[Min Notif Date]]),Lookup!$J$1:$K$7,2,0)</f>
        <v>4. Wed</v>
      </c>
      <c r="K3200" s="105">
        <f>ROUNDDOWN(Data[[#This Row],[PGE Notified Time]],0)</f>
        <v>44734</v>
      </c>
      <c r="L3200" s="4">
        <f>HOUR(Data[[#This Row],[PGE Notified Time]])</f>
        <v>11</v>
      </c>
      <c r="M3200">
        <v>79287</v>
      </c>
      <c r="O3200" t="s">
        <v>20</v>
      </c>
      <c r="P3200" t="s">
        <v>182</v>
      </c>
      <c r="Q3200" t="s">
        <v>20</v>
      </c>
      <c r="R3200" t="s">
        <v>183</v>
      </c>
      <c r="S3200" s="1" t="s">
        <v>171</v>
      </c>
      <c r="T3200" s="1">
        <v>44734.477083333331</v>
      </c>
      <c r="U3200" s="1">
        <v>44734.620138888888</v>
      </c>
      <c r="V3200" t="s">
        <v>184</v>
      </c>
      <c r="W3200" t="s">
        <v>87</v>
      </c>
      <c r="X3200" t="s">
        <v>260</v>
      </c>
      <c r="Y3200" t="s">
        <v>186</v>
      </c>
      <c r="Z3200" t="s">
        <v>187</v>
      </c>
      <c r="AA3200" s="32">
        <v>206</v>
      </c>
    </row>
    <row r="3201" spans="1:27" x14ac:dyDescent="0.3">
      <c r="A3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1" s="4" t="str">
        <f>VLOOKUP(P3201,Lookup!$A$1:$D$19,4,0)</f>
        <v>Bay Area</v>
      </c>
      <c r="C3201" s="4" t="str">
        <f>VLOOKUP(P3201,Lookup!$A$1:$E$19,5,0)</f>
        <v>Region 3</v>
      </c>
      <c r="D3201" s="4" t="str">
        <f>VLOOKUP(P3201,Lookup!$A$1:$B$19,2,0)</f>
        <v>SF</v>
      </c>
      <c r="E3201" s="4" t="str">
        <f>IF(AND((Data[[#This Row],[Min Notif Date]]&gt;$G$3),Data[[#This Row],[Min Notif Date]]&lt;$F$3),"Last Week","No")</f>
        <v>No</v>
      </c>
      <c r="F3201" s="4" t="str">
        <f>VLOOKUP(MONTH(Data[[#This Row],[Min Notif Date]]),Lookup!$G$1:$H$12,2,0)</f>
        <v>6. Jun</v>
      </c>
      <c r="G3201" s="4" t="str">
        <f t="shared" si="49"/>
        <v/>
      </c>
      <c r="H3201" s="4" t="str">
        <f>IF(AND(Data[[#This Row],[Min Notif Time]]&gt;6,Data[[#This Row],[Min Notif Time]]&lt;17),"Business Hours","Non-Business Hours")</f>
        <v>Business Hours</v>
      </c>
      <c r="I3201" s="4" t="str" cm="1">
        <f t="array" ref="I3201">IFERROR(VLOOKUP(Data[[#This Row],[Min Notif Date]],Lookup!$N$1:$P$11,2,0),_xlfn.IFS(VLOOKUP(WEEKDAY(Data[[#This Row],[Min Notif Date]]),Lookup!$J$1:$L$7,3,0)="Weekend","Weekend",VLOOKUP(WEEKDAY(Data[[#This Row],[Min Notif Date]]),Lookup!$J$1:$L$7,3,0)="Weekday","Weekday"))</f>
        <v>Weekday</v>
      </c>
      <c r="J3201" s="4" t="str">
        <f>VLOOKUP(WEEKDAY(Data[[#This Row],[Min Notif Date]]),Lookup!$J$1:$K$7,2,0)</f>
        <v>4. Wed</v>
      </c>
      <c r="K3201" s="105">
        <f>ROUNDDOWN(Data[[#This Row],[PGE Notified Time]],0)</f>
        <v>44734</v>
      </c>
      <c r="L3201" s="4">
        <f>HOUR(Data[[#This Row],[PGE Notified Time]])</f>
        <v>12</v>
      </c>
      <c r="M3201">
        <v>79292</v>
      </c>
      <c r="O3201" t="s">
        <v>20</v>
      </c>
      <c r="P3201" t="s">
        <v>190</v>
      </c>
      <c r="Q3201" t="s">
        <v>20</v>
      </c>
      <c r="R3201" t="s">
        <v>183</v>
      </c>
      <c r="S3201" s="1" t="s">
        <v>171</v>
      </c>
      <c r="T3201" s="1">
        <v>44734.503472222219</v>
      </c>
      <c r="U3201" s="1">
        <v>44734.638888888891</v>
      </c>
      <c r="V3201" t="s">
        <v>184</v>
      </c>
      <c r="W3201" t="s">
        <v>87</v>
      </c>
      <c r="X3201" t="s">
        <v>192</v>
      </c>
      <c r="Y3201" t="s">
        <v>186</v>
      </c>
      <c r="Z3201" t="s">
        <v>187</v>
      </c>
      <c r="AA3201" s="32">
        <v>195</v>
      </c>
    </row>
    <row r="3202" spans="1:27" x14ac:dyDescent="0.3">
      <c r="A3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2" s="4" t="str">
        <f>VLOOKUP(P3202,Lookup!$A$1:$D$19,4,0)</f>
        <v>Bay Area</v>
      </c>
      <c r="C3202" s="4" t="str">
        <f>VLOOKUP(P3202,Lookup!$A$1:$E$19,5,0)</f>
        <v>Region 3</v>
      </c>
      <c r="D3202" s="4" t="str">
        <f>VLOOKUP(P3202,Lookup!$A$1:$B$19,2,0)</f>
        <v>SF</v>
      </c>
      <c r="E3202" s="4" t="str">
        <f>IF(AND((Data[[#This Row],[Min Notif Date]]&gt;$G$3),Data[[#This Row],[Min Notif Date]]&lt;$F$3),"Last Week","No")</f>
        <v>No</v>
      </c>
      <c r="F3202" s="4" t="str">
        <f>VLOOKUP(MONTH(Data[[#This Row],[Min Notif Date]]),Lookup!$G$1:$H$12,2,0)</f>
        <v>6. Jun</v>
      </c>
      <c r="G3202" s="4" t="str">
        <f t="shared" si="49"/>
        <v/>
      </c>
      <c r="H3202" s="4" t="str">
        <f>IF(AND(Data[[#This Row],[Min Notif Time]]&gt;6,Data[[#This Row],[Min Notif Time]]&lt;17),"Business Hours","Non-Business Hours")</f>
        <v>Business Hours</v>
      </c>
      <c r="I3202" s="4" t="str" cm="1">
        <f t="array" ref="I3202">IFERROR(VLOOKUP(Data[[#This Row],[Min Notif Date]],Lookup!$N$1:$P$11,2,0),_xlfn.IFS(VLOOKUP(WEEKDAY(Data[[#This Row],[Min Notif Date]]),Lookup!$J$1:$L$7,3,0)="Weekend","Weekend",VLOOKUP(WEEKDAY(Data[[#This Row],[Min Notif Date]]),Lookup!$J$1:$L$7,3,0)="Weekday","Weekday"))</f>
        <v>Weekday</v>
      </c>
      <c r="J3202" s="4" t="str">
        <f>VLOOKUP(WEEKDAY(Data[[#This Row],[Min Notif Date]]),Lookup!$J$1:$K$7,2,0)</f>
        <v>4. Wed</v>
      </c>
      <c r="K3202" s="105">
        <f>ROUNDDOWN(Data[[#This Row],[PGE Notified Time]],0)</f>
        <v>44734</v>
      </c>
      <c r="L3202" s="4">
        <f>HOUR(Data[[#This Row],[PGE Notified Time]])</f>
        <v>10</v>
      </c>
      <c r="M3202">
        <v>79275</v>
      </c>
      <c r="O3202" t="s">
        <v>20</v>
      </c>
      <c r="P3202" t="s">
        <v>190</v>
      </c>
      <c r="Q3202" t="s">
        <v>20</v>
      </c>
      <c r="R3202" t="s">
        <v>223</v>
      </c>
      <c r="S3202" s="1" t="s">
        <v>171</v>
      </c>
      <c r="T3202" s="1">
        <v>44734.423611111109</v>
      </c>
      <c r="U3202" s="1">
        <v>44734.559027777781</v>
      </c>
      <c r="V3202" t="s">
        <v>184</v>
      </c>
      <c r="W3202" t="s">
        <v>87</v>
      </c>
      <c r="X3202" t="s">
        <v>192</v>
      </c>
      <c r="Y3202" t="s">
        <v>186</v>
      </c>
      <c r="Z3202" t="s">
        <v>187</v>
      </c>
      <c r="AA3202" s="32">
        <v>195</v>
      </c>
    </row>
    <row r="3203" spans="1:27" x14ac:dyDescent="0.3">
      <c r="A3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3" s="4" t="str">
        <f>VLOOKUP(P3203,Lookup!$A$1:$D$19,4,0)</f>
        <v>North Valley</v>
      </c>
      <c r="C3203" s="4" t="str">
        <f>VLOOKUP(P3203,Lookup!$A$1:$E$19,5,0)</f>
        <v>Region 2</v>
      </c>
      <c r="D3203" s="4" t="str">
        <f>VLOOKUP(P3203,Lookup!$A$1:$B$19,2,0)</f>
        <v>SA</v>
      </c>
      <c r="E3203" s="4" t="str">
        <f>IF(AND((Data[[#This Row],[Min Notif Date]]&gt;$G$3),Data[[#This Row],[Min Notif Date]]&lt;$F$3),"Last Week","No")</f>
        <v>No</v>
      </c>
      <c r="F3203" s="4" t="str">
        <f>VLOOKUP(MONTH(Data[[#This Row],[Min Notif Date]]),Lookup!$G$1:$H$12,2,0)</f>
        <v>6. Jun</v>
      </c>
      <c r="G3203" s="4" t="str">
        <f t="shared" si="49"/>
        <v/>
      </c>
      <c r="H3203" s="4" t="str">
        <f>IF(AND(Data[[#This Row],[Min Notif Time]]&gt;6,Data[[#This Row],[Min Notif Time]]&lt;17),"Business Hours","Non-Business Hours")</f>
        <v>Business Hours</v>
      </c>
      <c r="I3203" s="4" t="str" cm="1">
        <f t="array" ref="I3203">IFERROR(VLOOKUP(Data[[#This Row],[Min Notif Date]],Lookup!$N$1:$P$11,2,0),_xlfn.IFS(VLOOKUP(WEEKDAY(Data[[#This Row],[Min Notif Date]]),Lookup!$J$1:$L$7,3,0)="Weekend","Weekend",VLOOKUP(WEEKDAY(Data[[#This Row],[Min Notif Date]]),Lookup!$J$1:$L$7,3,0)="Weekday","Weekday"))</f>
        <v>Weekday</v>
      </c>
      <c r="J3203" s="4" t="str">
        <f>VLOOKUP(WEEKDAY(Data[[#This Row],[Min Notif Date]]),Lookup!$J$1:$K$7,2,0)</f>
        <v>4. Wed</v>
      </c>
      <c r="K3203" s="105">
        <f>ROUNDDOWN(Data[[#This Row],[PGE Notified Time]],0)</f>
        <v>44734</v>
      </c>
      <c r="L3203" s="4">
        <f>HOUR(Data[[#This Row],[PGE Notified Time]])</f>
        <v>8</v>
      </c>
      <c r="M3203">
        <v>79263</v>
      </c>
      <c r="O3203" t="s">
        <v>20</v>
      </c>
      <c r="P3203" t="s">
        <v>210</v>
      </c>
      <c r="Q3203" t="s">
        <v>20</v>
      </c>
      <c r="R3203" t="s">
        <v>183</v>
      </c>
      <c r="S3203" s="1" t="s">
        <v>171</v>
      </c>
      <c r="T3203" s="1">
        <v>44734.335416666669</v>
      </c>
      <c r="U3203" s="1">
        <v>44734.4375</v>
      </c>
      <c r="V3203" t="s">
        <v>184</v>
      </c>
      <c r="W3203" t="s">
        <v>85</v>
      </c>
      <c r="X3203" t="s">
        <v>268</v>
      </c>
      <c r="Y3203" t="s">
        <v>186</v>
      </c>
      <c r="Z3203" t="s">
        <v>187</v>
      </c>
      <c r="AA3203" s="32">
        <v>147</v>
      </c>
    </row>
    <row r="3204" spans="1:27" x14ac:dyDescent="0.3">
      <c r="A3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4" s="4" t="str">
        <f>VLOOKUP(P3204,Lookup!$A$1:$D$19,4,0)</f>
        <v>South Bay</v>
      </c>
      <c r="C3204" s="4" t="str">
        <f>VLOOKUP(P3204,Lookup!$A$1:$E$19,5,0)</f>
        <v>Region 4</v>
      </c>
      <c r="D3204" s="4" t="str">
        <f>VLOOKUP(P3204,Lookup!$A$1:$B$19,2,0)</f>
        <v>SJ</v>
      </c>
      <c r="E3204" s="4" t="str">
        <f>IF(AND((Data[[#This Row],[Min Notif Date]]&gt;$G$3),Data[[#This Row],[Min Notif Date]]&lt;$F$3),"Last Week","No")</f>
        <v>No</v>
      </c>
      <c r="F3204" s="4" t="str">
        <f>VLOOKUP(MONTH(Data[[#This Row],[Min Notif Date]]),Lookup!$G$1:$H$12,2,0)</f>
        <v>6. Jun</v>
      </c>
      <c r="G3204" s="4" t="str">
        <f t="shared" si="49"/>
        <v/>
      </c>
      <c r="H3204" s="4" t="str">
        <f>IF(AND(Data[[#This Row],[Min Notif Time]]&gt;6,Data[[#This Row],[Min Notif Time]]&lt;17),"Business Hours","Non-Business Hours")</f>
        <v>Business Hours</v>
      </c>
      <c r="I3204" s="4" t="str" cm="1">
        <f t="array" ref="I3204">IFERROR(VLOOKUP(Data[[#This Row],[Min Notif Date]],Lookup!$N$1:$P$11,2,0),_xlfn.IFS(VLOOKUP(WEEKDAY(Data[[#This Row],[Min Notif Date]]),Lookup!$J$1:$L$7,3,0)="Weekend","Weekend",VLOOKUP(WEEKDAY(Data[[#This Row],[Min Notif Date]]),Lookup!$J$1:$L$7,3,0)="Weekday","Weekday"))</f>
        <v>Weekday</v>
      </c>
      <c r="J3204" s="4" t="str">
        <f>VLOOKUP(WEEKDAY(Data[[#This Row],[Min Notif Date]]),Lookup!$J$1:$K$7,2,0)</f>
        <v>4. Wed</v>
      </c>
      <c r="K3204" s="105">
        <f>ROUNDDOWN(Data[[#This Row],[PGE Notified Time]],0)</f>
        <v>44734</v>
      </c>
      <c r="L3204" s="4">
        <f>HOUR(Data[[#This Row],[PGE Notified Time]])</f>
        <v>12</v>
      </c>
      <c r="M3204">
        <v>79290</v>
      </c>
      <c r="O3204" t="s">
        <v>20</v>
      </c>
      <c r="P3204" t="s">
        <v>288</v>
      </c>
      <c r="Q3204" t="s">
        <v>20</v>
      </c>
      <c r="R3204" t="s">
        <v>183</v>
      </c>
      <c r="S3204" s="1" t="s">
        <v>171</v>
      </c>
      <c r="T3204" s="1">
        <v>44734.5</v>
      </c>
      <c r="U3204" s="1">
        <v>44734.587500000001</v>
      </c>
      <c r="V3204" t="s">
        <v>184</v>
      </c>
      <c r="W3204" t="s">
        <v>85</v>
      </c>
      <c r="X3204" t="s">
        <v>293</v>
      </c>
      <c r="Y3204" t="s">
        <v>186</v>
      </c>
      <c r="Z3204" t="s">
        <v>187</v>
      </c>
      <c r="AA3204" s="32">
        <v>126</v>
      </c>
    </row>
    <row r="3205" spans="1:27" x14ac:dyDescent="0.3">
      <c r="A3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5" s="4" t="str">
        <f>VLOOKUP(P3205,Lookup!$A$1:$D$19,4,0)</f>
        <v>South Bay</v>
      </c>
      <c r="C3205" s="4" t="str">
        <f>VLOOKUP(P3205,Lookup!$A$1:$E$19,5,0)</f>
        <v>Region 4</v>
      </c>
      <c r="D3205" s="4" t="str">
        <f>VLOOKUP(P3205,Lookup!$A$1:$B$19,2,0)</f>
        <v>SJ</v>
      </c>
      <c r="E3205" s="4" t="str">
        <f>IF(AND((Data[[#This Row],[Min Notif Date]]&gt;$G$3),Data[[#This Row],[Min Notif Date]]&lt;$F$3),"Last Week","No")</f>
        <v>No</v>
      </c>
      <c r="F3205" s="4" t="str">
        <f>VLOOKUP(MONTH(Data[[#This Row],[Min Notif Date]]),Lookup!$G$1:$H$12,2,0)</f>
        <v>6. Jun</v>
      </c>
      <c r="G3205" s="4" t="str">
        <f t="shared" ref="G3205:G3268" si="50">IF(AA3205&lt;0,"Negative","")</f>
        <v/>
      </c>
      <c r="H3205" s="4" t="str">
        <f>IF(AND(Data[[#This Row],[Min Notif Time]]&gt;6,Data[[#This Row],[Min Notif Time]]&lt;17),"Business Hours","Non-Business Hours")</f>
        <v>Business Hours</v>
      </c>
      <c r="I3205" s="4" t="str" cm="1">
        <f t="array" ref="I3205">IFERROR(VLOOKUP(Data[[#This Row],[Min Notif Date]],Lookup!$N$1:$P$11,2,0),_xlfn.IFS(VLOOKUP(WEEKDAY(Data[[#This Row],[Min Notif Date]]),Lookup!$J$1:$L$7,3,0)="Weekend","Weekend",VLOOKUP(WEEKDAY(Data[[#This Row],[Min Notif Date]]),Lookup!$J$1:$L$7,3,0)="Weekday","Weekday"))</f>
        <v>Weekday</v>
      </c>
      <c r="J3205" s="4" t="str">
        <f>VLOOKUP(WEEKDAY(Data[[#This Row],[Min Notif Date]]),Lookup!$J$1:$K$7,2,0)</f>
        <v>4. Wed</v>
      </c>
      <c r="K3205" s="105">
        <f>ROUNDDOWN(Data[[#This Row],[PGE Notified Time]],0)</f>
        <v>44734</v>
      </c>
      <c r="L3205" s="4">
        <f>HOUR(Data[[#This Row],[PGE Notified Time]])</f>
        <v>11</v>
      </c>
      <c r="M3205">
        <v>79282</v>
      </c>
      <c r="N3205">
        <v>8590655413</v>
      </c>
      <c r="O3205" t="s">
        <v>20</v>
      </c>
      <c r="P3205" t="s">
        <v>288</v>
      </c>
      <c r="Q3205" t="s">
        <v>20</v>
      </c>
      <c r="R3205" t="s">
        <v>183</v>
      </c>
      <c r="S3205" s="1">
        <v>44734.41814814815</v>
      </c>
      <c r="T3205" s="1">
        <v>44734.462326388886</v>
      </c>
      <c r="U3205" s="1">
        <v>44734.502083333333</v>
      </c>
      <c r="V3205" t="s">
        <v>184</v>
      </c>
      <c r="W3205" t="s">
        <v>85</v>
      </c>
      <c r="X3205" t="s">
        <v>293</v>
      </c>
      <c r="Y3205" t="s">
        <v>186</v>
      </c>
      <c r="Z3205" t="s">
        <v>187</v>
      </c>
      <c r="AA3205" s="32">
        <v>120.866666667</v>
      </c>
    </row>
    <row r="3206" spans="1:27" x14ac:dyDescent="0.3">
      <c r="A3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6" s="4" t="str">
        <f>VLOOKUP(P3206,Lookup!$A$1:$D$19,4,0)</f>
        <v>North Valley</v>
      </c>
      <c r="C3206" s="4" t="str">
        <f>VLOOKUP(P3206,Lookup!$A$1:$E$19,5,0)</f>
        <v>Region 2</v>
      </c>
      <c r="D3206" s="4" t="str">
        <f>VLOOKUP(P3206,Lookup!$A$1:$B$19,2,0)</f>
        <v>SA</v>
      </c>
      <c r="E3206" s="4" t="str">
        <f>IF(AND((Data[[#This Row],[Min Notif Date]]&gt;$G$3),Data[[#This Row],[Min Notif Date]]&lt;$F$3),"Last Week","No")</f>
        <v>No</v>
      </c>
      <c r="F3206" s="4" t="str">
        <f>VLOOKUP(MONTH(Data[[#This Row],[Min Notif Date]]),Lookup!$G$1:$H$12,2,0)</f>
        <v>6. Jun</v>
      </c>
      <c r="G3206" s="4" t="str">
        <f t="shared" si="50"/>
        <v/>
      </c>
      <c r="H3206" s="4" t="str">
        <f>IF(AND(Data[[#This Row],[Min Notif Time]]&gt;6,Data[[#This Row],[Min Notif Time]]&lt;17),"Business Hours","Non-Business Hours")</f>
        <v>Business Hours</v>
      </c>
      <c r="I3206" s="4" t="str" cm="1">
        <f t="array" ref="I3206">IFERROR(VLOOKUP(Data[[#This Row],[Min Notif Date]],Lookup!$N$1:$P$11,2,0),_xlfn.IFS(VLOOKUP(WEEKDAY(Data[[#This Row],[Min Notif Date]]),Lookup!$J$1:$L$7,3,0)="Weekend","Weekend",VLOOKUP(WEEKDAY(Data[[#This Row],[Min Notif Date]]),Lookup!$J$1:$L$7,3,0)="Weekday","Weekday"))</f>
        <v>Weekday</v>
      </c>
      <c r="J3206" s="4" t="str">
        <f>VLOOKUP(WEEKDAY(Data[[#This Row],[Min Notif Date]]),Lookup!$J$1:$K$7,2,0)</f>
        <v>4. Wed</v>
      </c>
      <c r="K3206" s="105">
        <f>ROUNDDOWN(Data[[#This Row],[PGE Notified Time]],0)</f>
        <v>44734</v>
      </c>
      <c r="L3206" s="4">
        <f>HOUR(Data[[#This Row],[PGE Notified Time]])</f>
        <v>8</v>
      </c>
      <c r="M3206">
        <v>79267</v>
      </c>
      <c r="N3206">
        <v>4780036365</v>
      </c>
      <c r="O3206" t="s">
        <v>20</v>
      </c>
      <c r="P3206" t="s">
        <v>210</v>
      </c>
      <c r="Q3206" t="s">
        <v>20</v>
      </c>
      <c r="R3206" t="s">
        <v>223</v>
      </c>
      <c r="S3206" s="1">
        <v>44734.331828703704</v>
      </c>
      <c r="T3206" s="1">
        <v>44734.36513888889</v>
      </c>
      <c r="U3206" s="1">
        <v>44734.40625</v>
      </c>
      <c r="V3206" t="s">
        <v>184</v>
      </c>
      <c r="W3206" t="s">
        <v>85</v>
      </c>
      <c r="X3206" t="s">
        <v>238</v>
      </c>
      <c r="Y3206" t="s">
        <v>186</v>
      </c>
      <c r="Z3206" t="s">
        <v>187</v>
      </c>
      <c r="AA3206" s="32">
        <v>107.166666667</v>
      </c>
    </row>
    <row r="3207" spans="1:27" x14ac:dyDescent="0.3">
      <c r="A3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7" s="4" t="str">
        <f>VLOOKUP(P3207,Lookup!$A$1:$D$19,4,0)</f>
        <v>South Bay</v>
      </c>
      <c r="C3207" s="4" t="str">
        <f>VLOOKUP(P3207,Lookup!$A$1:$E$19,5,0)</f>
        <v>Region 4</v>
      </c>
      <c r="D3207" s="4" t="str">
        <f>VLOOKUP(P3207,Lookup!$A$1:$B$19,2,0)</f>
        <v>CC</v>
      </c>
      <c r="E3207" s="4" t="str">
        <f>IF(AND((Data[[#This Row],[Min Notif Date]]&gt;$G$3),Data[[#This Row],[Min Notif Date]]&lt;$F$3),"Last Week","No")</f>
        <v>No</v>
      </c>
      <c r="F3207" s="4" t="str">
        <f>VLOOKUP(MONTH(Data[[#This Row],[Min Notif Date]]),Lookup!$G$1:$H$12,2,0)</f>
        <v>6. Jun</v>
      </c>
      <c r="G3207" s="4" t="str">
        <f t="shared" si="50"/>
        <v/>
      </c>
      <c r="H3207" s="4" t="str">
        <f>IF(AND(Data[[#This Row],[Min Notif Time]]&gt;6,Data[[#This Row],[Min Notif Time]]&lt;17),"Business Hours","Non-Business Hours")</f>
        <v>Business Hours</v>
      </c>
      <c r="I3207" s="4" t="str" cm="1">
        <f t="array" ref="I3207">IFERROR(VLOOKUP(Data[[#This Row],[Min Notif Date]],Lookup!$N$1:$P$11,2,0),_xlfn.IFS(VLOOKUP(WEEKDAY(Data[[#This Row],[Min Notif Date]]),Lookup!$J$1:$L$7,3,0)="Weekend","Weekend",VLOOKUP(WEEKDAY(Data[[#This Row],[Min Notif Date]]),Lookup!$J$1:$L$7,3,0)="Weekday","Weekday"))</f>
        <v>Weekday</v>
      </c>
      <c r="J3207" s="4" t="str">
        <f>VLOOKUP(WEEKDAY(Data[[#This Row],[Min Notif Date]]),Lookup!$J$1:$K$7,2,0)</f>
        <v>4. Wed</v>
      </c>
      <c r="K3207" s="105">
        <f>ROUNDDOWN(Data[[#This Row],[PGE Notified Time]],0)</f>
        <v>44734</v>
      </c>
      <c r="L3207" s="4">
        <f>HOUR(Data[[#This Row],[PGE Notified Time]])</f>
        <v>14</v>
      </c>
      <c r="M3207">
        <v>79299</v>
      </c>
      <c r="O3207" t="s">
        <v>20</v>
      </c>
      <c r="P3207" t="s">
        <v>225</v>
      </c>
      <c r="Q3207" t="s">
        <v>20</v>
      </c>
      <c r="R3207" t="s">
        <v>183</v>
      </c>
      <c r="S3207" s="1" t="s">
        <v>171</v>
      </c>
      <c r="T3207" s="1">
        <v>44734.594444444447</v>
      </c>
      <c r="U3207" s="1">
        <v>44734.668749999997</v>
      </c>
      <c r="V3207" t="s">
        <v>184</v>
      </c>
      <c r="W3207" t="s">
        <v>85</v>
      </c>
      <c r="X3207" t="s">
        <v>349</v>
      </c>
      <c r="Y3207" t="s">
        <v>186</v>
      </c>
      <c r="Z3207" t="s">
        <v>187</v>
      </c>
      <c r="AA3207" s="32">
        <v>107</v>
      </c>
    </row>
    <row r="3208" spans="1:27" x14ac:dyDescent="0.3">
      <c r="A3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8" s="4" t="str">
        <f>VLOOKUP(P3208,Lookup!$A$1:$D$19,4,0)</f>
        <v>Bay Area</v>
      </c>
      <c r="C3208" s="4" t="str">
        <f>VLOOKUP(P3208,Lookup!$A$1:$E$19,5,0)</f>
        <v>Region 3</v>
      </c>
      <c r="D3208" s="4" t="str">
        <f>VLOOKUP(P3208,Lookup!$A$1:$B$19,2,0)</f>
        <v>MI</v>
      </c>
      <c r="E3208" s="4" t="str">
        <f>IF(AND((Data[[#This Row],[Min Notif Date]]&gt;$G$3),Data[[#This Row],[Min Notif Date]]&lt;$F$3),"Last Week","No")</f>
        <v>No</v>
      </c>
      <c r="F3208" s="4" t="str">
        <f>VLOOKUP(MONTH(Data[[#This Row],[Min Notif Date]]),Lookup!$G$1:$H$12,2,0)</f>
        <v>6. Jun</v>
      </c>
      <c r="G3208" s="4" t="str">
        <f t="shared" si="50"/>
        <v/>
      </c>
      <c r="H3208" s="4" t="str">
        <f>IF(AND(Data[[#This Row],[Min Notif Time]]&gt;6,Data[[#This Row],[Min Notif Time]]&lt;17),"Business Hours","Non-Business Hours")</f>
        <v>Business Hours</v>
      </c>
      <c r="I3208" s="4" t="str" cm="1">
        <f t="array" ref="I3208">IFERROR(VLOOKUP(Data[[#This Row],[Min Notif Date]],Lookup!$N$1:$P$11,2,0),_xlfn.IFS(VLOOKUP(WEEKDAY(Data[[#This Row],[Min Notif Date]]),Lookup!$J$1:$L$7,3,0)="Weekend","Weekend",VLOOKUP(WEEKDAY(Data[[#This Row],[Min Notif Date]]),Lookup!$J$1:$L$7,3,0)="Weekday","Weekday"))</f>
        <v>Weekday</v>
      </c>
      <c r="J3208" s="4" t="str">
        <f>VLOOKUP(WEEKDAY(Data[[#This Row],[Min Notif Date]]),Lookup!$J$1:$K$7,2,0)</f>
        <v>4. Wed</v>
      </c>
      <c r="K3208" s="105">
        <f>ROUNDDOWN(Data[[#This Row],[PGE Notified Time]],0)</f>
        <v>44734</v>
      </c>
      <c r="L3208" s="4">
        <f>HOUR(Data[[#This Row],[PGE Notified Time]])</f>
        <v>10</v>
      </c>
      <c r="M3208">
        <v>79276</v>
      </c>
      <c r="O3208" t="s">
        <v>20</v>
      </c>
      <c r="P3208" t="s">
        <v>244</v>
      </c>
      <c r="Q3208" t="s">
        <v>20</v>
      </c>
      <c r="R3208" t="s">
        <v>183</v>
      </c>
      <c r="S3208" s="1" t="s">
        <v>171</v>
      </c>
      <c r="T3208" s="1">
        <v>44734.425000000003</v>
      </c>
      <c r="U3208" s="1">
        <v>44734.489583333336</v>
      </c>
      <c r="V3208" t="s">
        <v>184</v>
      </c>
      <c r="W3208" t="s">
        <v>85</v>
      </c>
      <c r="X3208" t="s">
        <v>448</v>
      </c>
      <c r="Y3208" t="s">
        <v>186</v>
      </c>
      <c r="Z3208" t="s">
        <v>187</v>
      </c>
      <c r="AA3208" s="32">
        <v>93</v>
      </c>
    </row>
    <row r="3209" spans="1:27" x14ac:dyDescent="0.3">
      <c r="A3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9" s="4" t="str">
        <f>VLOOKUP(P3209,Lookup!$A$1:$D$19,4,0)</f>
        <v>Bay Area</v>
      </c>
      <c r="C3209" s="4" t="str">
        <f>VLOOKUP(P3209,Lookup!$A$1:$E$19,5,0)</f>
        <v>Region 3</v>
      </c>
      <c r="D3209" s="4" t="str">
        <f>VLOOKUP(P3209,Lookup!$A$1:$B$19,2,0)</f>
        <v>EB</v>
      </c>
      <c r="E3209" s="4" t="str">
        <f>IF(AND((Data[[#This Row],[Min Notif Date]]&gt;$G$3),Data[[#This Row],[Min Notif Date]]&lt;$F$3),"Last Week","No")</f>
        <v>No</v>
      </c>
      <c r="F3209" s="4" t="str">
        <f>VLOOKUP(MONTH(Data[[#This Row],[Min Notif Date]]),Lookup!$G$1:$H$12,2,0)</f>
        <v>6. Jun</v>
      </c>
      <c r="G3209" s="4" t="str">
        <f t="shared" si="50"/>
        <v/>
      </c>
      <c r="H3209" s="4" t="str">
        <f>IF(AND(Data[[#This Row],[Min Notif Time]]&gt;6,Data[[#This Row],[Min Notif Time]]&lt;17),"Business Hours","Non-Business Hours")</f>
        <v>Business Hours</v>
      </c>
      <c r="I3209" s="4" t="str" cm="1">
        <f t="array" ref="I3209">IFERROR(VLOOKUP(Data[[#This Row],[Min Notif Date]],Lookup!$N$1:$P$11,2,0),_xlfn.IFS(VLOOKUP(WEEKDAY(Data[[#This Row],[Min Notif Date]]),Lookup!$J$1:$L$7,3,0)="Weekend","Weekend",VLOOKUP(WEEKDAY(Data[[#This Row],[Min Notif Date]]),Lookup!$J$1:$L$7,3,0)="Weekday","Weekday"))</f>
        <v>Weekday</v>
      </c>
      <c r="J3209" s="4" t="str">
        <f>VLOOKUP(WEEKDAY(Data[[#This Row],[Min Notif Date]]),Lookup!$J$1:$K$7,2,0)</f>
        <v>4. Wed</v>
      </c>
      <c r="K3209" s="105">
        <f>ROUNDDOWN(Data[[#This Row],[PGE Notified Time]],0)</f>
        <v>44734</v>
      </c>
      <c r="L3209" s="4">
        <f>HOUR(Data[[#This Row],[PGE Notified Time]])</f>
        <v>12</v>
      </c>
      <c r="M3209">
        <v>79293</v>
      </c>
      <c r="O3209" t="s">
        <v>20</v>
      </c>
      <c r="P3209" t="s">
        <v>182</v>
      </c>
      <c r="Q3209" t="s">
        <v>20</v>
      </c>
      <c r="R3209" t="s">
        <v>183</v>
      </c>
      <c r="S3209" s="1" t="s">
        <v>171</v>
      </c>
      <c r="T3209" s="1">
        <v>44734.522916666669</v>
      </c>
      <c r="U3209" s="1">
        <v>44734.576388888891</v>
      </c>
      <c r="V3209" t="s">
        <v>184</v>
      </c>
      <c r="W3209" t="s">
        <v>85</v>
      </c>
      <c r="X3209" t="s">
        <v>260</v>
      </c>
      <c r="Y3209" t="s">
        <v>186</v>
      </c>
      <c r="Z3209" t="s">
        <v>187</v>
      </c>
      <c r="AA3209" s="32">
        <v>77</v>
      </c>
    </row>
    <row r="3210" spans="1:27" x14ac:dyDescent="0.3">
      <c r="A3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0" s="4" t="str">
        <f>VLOOKUP(P3210,Lookup!$A$1:$D$19,4,0)</f>
        <v>South Bay</v>
      </c>
      <c r="C3210" s="4" t="str">
        <f>VLOOKUP(P3210,Lookup!$A$1:$E$19,5,0)</f>
        <v>Region 4</v>
      </c>
      <c r="D3210" s="4" t="str">
        <f>VLOOKUP(P3210,Lookup!$A$1:$B$19,2,0)</f>
        <v>CC</v>
      </c>
      <c r="E3210" s="4" t="str">
        <f>IF(AND((Data[[#This Row],[Min Notif Date]]&gt;$G$3),Data[[#This Row],[Min Notif Date]]&lt;$F$3),"Last Week","No")</f>
        <v>No</v>
      </c>
      <c r="F3210" s="4" t="str">
        <f>VLOOKUP(MONTH(Data[[#This Row],[Min Notif Date]]),Lookup!$G$1:$H$12,2,0)</f>
        <v>6. Jun</v>
      </c>
      <c r="G3210" s="4" t="str">
        <f t="shared" si="50"/>
        <v/>
      </c>
      <c r="H3210" s="4" t="str">
        <f>IF(AND(Data[[#This Row],[Min Notif Time]]&gt;6,Data[[#This Row],[Min Notif Time]]&lt;17),"Business Hours","Non-Business Hours")</f>
        <v>Business Hours</v>
      </c>
      <c r="I3210" s="4" t="str" cm="1">
        <f t="array" ref="I3210">IFERROR(VLOOKUP(Data[[#This Row],[Min Notif Date]],Lookup!$N$1:$P$11,2,0),_xlfn.IFS(VLOOKUP(WEEKDAY(Data[[#This Row],[Min Notif Date]]),Lookup!$J$1:$L$7,3,0)="Weekend","Weekend",VLOOKUP(WEEKDAY(Data[[#This Row],[Min Notif Date]]),Lookup!$J$1:$L$7,3,0)="Weekday","Weekday"))</f>
        <v>Weekday</v>
      </c>
      <c r="J3210" s="4" t="str">
        <f>VLOOKUP(WEEKDAY(Data[[#This Row],[Min Notif Date]]),Lookup!$J$1:$K$7,2,0)</f>
        <v>4. Wed</v>
      </c>
      <c r="K3210" s="105">
        <f>ROUNDDOWN(Data[[#This Row],[PGE Notified Time]],0)</f>
        <v>44734</v>
      </c>
      <c r="L3210" s="4">
        <f>HOUR(Data[[#This Row],[PGE Notified Time]])</f>
        <v>10</v>
      </c>
      <c r="M3210">
        <v>79274</v>
      </c>
      <c r="O3210" t="s">
        <v>20</v>
      </c>
      <c r="P3210" t="s">
        <v>225</v>
      </c>
      <c r="Q3210" t="s">
        <v>20</v>
      </c>
      <c r="R3210" t="s">
        <v>191</v>
      </c>
      <c r="S3210" s="1" t="s">
        <v>171</v>
      </c>
      <c r="T3210" s="1">
        <v>44734.422222222223</v>
      </c>
      <c r="U3210" s="1">
        <v>44734.46875</v>
      </c>
      <c r="V3210" t="s">
        <v>184</v>
      </c>
      <c r="W3210" t="s">
        <v>85</v>
      </c>
      <c r="X3210" t="s">
        <v>349</v>
      </c>
      <c r="Y3210" t="s">
        <v>186</v>
      </c>
      <c r="Z3210" t="s">
        <v>187</v>
      </c>
      <c r="AA3210" s="32">
        <v>67</v>
      </c>
    </row>
    <row r="3211" spans="1:27" x14ac:dyDescent="0.3">
      <c r="A3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1" s="4" t="str">
        <f>VLOOKUP(P3211,Lookup!$A$1:$D$19,4,0)</f>
        <v>Central Valley</v>
      </c>
      <c r="C3211" s="4" t="str">
        <f>VLOOKUP(P3211,Lookup!$A$1:$E$19,5,0)</f>
        <v>Region 5</v>
      </c>
      <c r="D3211" s="4" t="str">
        <f>VLOOKUP(P3211,Lookup!$A$1:$B$19,2,0)</f>
        <v>FR</v>
      </c>
      <c r="E3211" s="4" t="str">
        <f>IF(AND((Data[[#This Row],[Min Notif Date]]&gt;$G$3),Data[[#This Row],[Min Notif Date]]&lt;$F$3),"Last Week","No")</f>
        <v>No</v>
      </c>
      <c r="F3211" s="4" t="str">
        <f>VLOOKUP(MONTH(Data[[#This Row],[Min Notif Date]]),Lookup!$G$1:$H$12,2,0)</f>
        <v>6. Jun</v>
      </c>
      <c r="G3211" s="4" t="str">
        <f t="shared" si="50"/>
        <v/>
      </c>
      <c r="H3211" s="4" t="str">
        <f>IF(AND(Data[[#This Row],[Min Notif Time]]&gt;6,Data[[#This Row],[Min Notif Time]]&lt;17),"Business Hours","Non-Business Hours")</f>
        <v>Business Hours</v>
      </c>
      <c r="I3211" s="4" t="str" cm="1">
        <f t="array" ref="I3211">IFERROR(VLOOKUP(Data[[#This Row],[Min Notif Date]],Lookup!$N$1:$P$11,2,0),_xlfn.IFS(VLOOKUP(WEEKDAY(Data[[#This Row],[Min Notif Date]]),Lookup!$J$1:$L$7,3,0)="Weekend","Weekend",VLOOKUP(WEEKDAY(Data[[#This Row],[Min Notif Date]]),Lookup!$J$1:$L$7,3,0)="Weekday","Weekday"))</f>
        <v>Weekday</v>
      </c>
      <c r="J3211" s="4" t="str">
        <f>VLOOKUP(WEEKDAY(Data[[#This Row],[Min Notif Date]]),Lookup!$J$1:$K$7,2,0)</f>
        <v>4. Wed</v>
      </c>
      <c r="K3211" s="105">
        <f>ROUNDDOWN(Data[[#This Row],[PGE Notified Time]],0)</f>
        <v>44734</v>
      </c>
      <c r="L3211" s="4">
        <f>HOUR(Data[[#This Row],[PGE Notified Time]])</f>
        <v>11</v>
      </c>
      <c r="M3211">
        <v>79286</v>
      </c>
      <c r="O3211" t="s">
        <v>20</v>
      </c>
      <c r="P3211" t="s">
        <v>195</v>
      </c>
      <c r="Q3211" t="s">
        <v>20</v>
      </c>
      <c r="R3211" t="s">
        <v>191</v>
      </c>
      <c r="S3211" s="1" t="s">
        <v>171</v>
      </c>
      <c r="T3211" s="1">
        <v>44734.46875</v>
      </c>
      <c r="U3211" s="1">
        <v>44734.513888888891</v>
      </c>
      <c r="V3211" t="s">
        <v>184</v>
      </c>
      <c r="W3211" t="s">
        <v>85</v>
      </c>
      <c r="X3211" t="s">
        <v>196</v>
      </c>
      <c r="Y3211" t="s">
        <v>186</v>
      </c>
      <c r="Z3211" t="s">
        <v>187</v>
      </c>
      <c r="AA3211" s="32">
        <v>65</v>
      </c>
    </row>
    <row r="3212" spans="1:27" x14ac:dyDescent="0.3">
      <c r="A3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2" s="4" t="str">
        <f>VLOOKUP(P3212,Lookup!$A$1:$D$19,4,0)</f>
        <v>South Bay</v>
      </c>
      <c r="C3212" s="4" t="str">
        <f>VLOOKUP(P3212,Lookup!$A$1:$E$19,5,0)</f>
        <v>Region 4</v>
      </c>
      <c r="D3212" s="4" t="str">
        <f>VLOOKUP(P3212,Lookup!$A$1:$B$19,2,0)</f>
        <v>SJ</v>
      </c>
      <c r="E3212" s="4" t="str">
        <f>IF(AND((Data[[#This Row],[Min Notif Date]]&gt;$G$3),Data[[#This Row],[Min Notif Date]]&lt;$F$3),"Last Week","No")</f>
        <v>No</v>
      </c>
      <c r="F3212" s="4" t="str">
        <f>VLOOKUP(MONTH(Data[[#This Row],[Min Notif Date]]),Lookup!$G$1:$H$12,2,0)</f>
        <v>6. Jun</v>
      </c>
      <c r="G3212" s="4" t="str">
        <f t="shared" si="50"/>
        <v/>
      </c>
      <c r="H3212" s="4" t="str">
        <f>IF(AND(Data[[#This Row],[Min Notif Time]]&gt;6,Data[[#This Row],[Min Notif Time]]&lt;17),"Business Hours","Non-Business Hours")</f>
        <v>Business Hours</v>
      </c>
      <c r="I3212" s="4" t="str" cm="1">
        <f t="array" ref="I3212">IFERROR(VLOOKUP(Data[[#This Row],[Min Notif Date]],Lookup!$N$1:$P$11,2,0),_xlfn.IFS(VLOOKUP(WEEKDAY(Data[[#This Row],[Min Notif Date]]),Lookup!$J$1:$L$7,3,0)="Weekend","Weekend",VLOOKUP(WEEKDAY(Data[[#This Row],[Min Notif Date]]),Lookup!$J$1:$L$7,3,0)="Weekday","Weekday"))</f>
        <v>Weekday</v>
      </c>
      <c r="J3212" s="4" t="str">
        <f>VLOOKUP(WEEKDAY(Data[[#This Row],[Min Notif Date]]),Lookup!$J$1:$K$7,2,0)</f>
        <v>4. Wed</v>
      </c>
      <c r="K3212" s="105">
        <f>ROUNDDOWN(Data[[#This Row],[PGE Notified Time]],0)</f>
        <v>44734</v>
      </c>
      <c r="L3212" s="4">
        <f>HOUR(Data[[#This Row],[PGE Notified Time]])</f>
        <v>10</v>
      </c>
      <c r="M3212">
        <v>79280</v>
      </c>
      <c r="O3212" t="s">
        <v>20</v>
      </c>
      <c r="P3212" t="s">
        <v>288</v>
      </c>
      <c r="Q3212" t="s">
        <v>20</v>
      </c>
      <c r="R3212" t="s">
        <v>191</v>
      </c>
      <c r="S3212" s="1" t="s">
        <v>171</v>
      </c>
      <c r="T3212" s="1">
        <v>44734.447916666664</v>
      </c>
      <c r="U3212" s="1">
        <v>44734.493055555555</v>
      </c>
      <c r="V3212" t="s">
        <v>184</v>
      </c>
      <c r="W3212" t="s">
        <v>85</v>
      </c>
      <c r="X3212" t="s">
        <v>404</v>
      </c>
      <c r="Y3212" t="s">
        <v>186</v>
      </c>
      <c r="Z3212" t="s">
        <v>187</v>
      </c>
      <c r="AA3212" s="32">
        <v>65</v>
      </c>
    </row>
    <row r="3213" spans="1:27" x14ac:dyDescent="0.3">
      <c r="A3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3" s="4" t="str">
        <f>VLOOKUP(P3213,Lookup!$A$1:$D$19,4,0)</f>
        <v>Bay Area</v>
      </c>
      <c r="C3213" s="4" t="str">
        <f>VLOOKUP(P3213,Lookup!$A$1:$E$19,5,0)</f>
        <v>Region 3</v>
      </c>
      <c r="D3213" s="4" t="str">
        <f>VLOOKUP(P3213,Lookup!$A$1:$B$19,2,0)</f>
        <v>PN</v>
      </c>
      <c r="E3213" s="4" t="str">
        <f>IF(AND((Data[[#This Row],[Min Notif Date]]&gt;$G$3),Data[[#This Row],[Min Notif Date]]&lt;$F$3),"Last Week","No")</f>
        <v>No</v>
      </c>
      <c r="F3213" s="4" t="str">
        <f>VLOOKUP(MONTH(Data[[#This Row],[Min Notif Date]]),Lookup!$G$1:$H$12,2,0)</f>
        <v>6. Jun</v>
      </c>
      <c r="G3213" s="4" t="str">
        <f t="shared" si="50"/>
        <v/>
      </c>
      <c r="H3213" s="4" t="str">
        <f>IF(AND(Data[[#This Row],[Min Notif Time]]&gt;6,Data[[#This Row],[Min Notif Time]]&lt;17),"Business Hours","Non-Business Hours")</f>
        <v>Business Hours</v>
      </c>
      <c r="I3213" s="4" t="str" cm="1">
        <f t="array" ref="I3213">IFERROR(VLOOKUP(Data[[#This Row],[Min Notif Date]],Lookup!$N$1:$P$11,2,0),_xlfn.IFS(VLOOKUP(WEEKDAY(Data[[#This Row],[Min Notif Date]]),Lookup!$J$1:$L$7,3,0)="Weekend","Weekend",VLOOKUP(WEEKDAY(Data[[#This Row],[Min Notif Date]]),Lookup!$J$1:$L$7,3,0)="Weekday","Weekday"))</f>
        <v>Weekday</v>
      </c>
      <c r="J3213" s="4" t="str">
        <f>VLOOKUP(WEEKDAY(Data[[#This Row],[Min Notif Date]]),Lookup!$J$1:$K$7,2,0)</f>
        <v>4. Wed</v>
      </c>
      <c r="K3213" s="105">
        <f>ROUNDDOWN(Data[[#This Row],[PGE Notified Time]],0)</f>
        <v>44734</v>
      </c>
      <c r="L3213" s="4">
        <f>HOUR(Data[[#This Row],[PGE Notified Time]])</f>
        <v>15</v>
      </c>
      <c r="M3213">
        <v>79308</v>
      </c>
      <c r="O3213" t="s">
        <v>20</v>
      </c>
      <c r="P3213" t="s">
        <v>197</v>
      </c>
      <c r="Q3213" t="s">
        <v>20</v>
      </c>
      <c r="R3213" t="s">
        <v>191</v>
      </c>
      <c r="S3213" s="1" t="s">
        <v>171</v>
      </c>
      <c r="T3213" s="1">
        <v>44734.658333333333</v>
      </c>
      <c r="U3213" s="1">
        <v>44734.701388888891</v>
      </c>
      <c r="V3213" t="s">
        <v>184</v>
      </c>
      <c r="W3213" t="s">
        <v>85</v>
      </c>
      <c r="X3213" t="s">
        <v>199</v>
      </c>
      <c r="Y3213" t="s">
        <v>186</v>
      </c>
      <c r="Z3213" t="s">
        <v>187</v>
      </c>
      <c r="AA3213" s="32">
        <v>62</v>
      </c>
    </row>
    <row r="3214" spans="1:27" x14ac:dyDescent="0.3">
      <c r="A3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4" s="4" t="str">
        <f>VLOOKUP(P3214,Lookup!$A$1:$D$19,4,0)</f>
        <v>Central Valley</v>
      </c>
      <c r="C3214" s="4" t="str">
        <f>VLOOKUP(P3214,Lookup!$A$1:$E$19,5,0)</f>
        <v>Region 5</v>
      </c>
      <c r="D3214" s="4" t="str">
        <f>VLOOKUP(P3214,Lookup!$A$1:$B$19,2,0)</f>
        <v>FR</v>
      </c>
      <c r="E3214" s="4" t="str">
        <f>IF(AND((Data[[#This Row],[Min Notif Date]]&gt;$G$3),Data[[#This Row],[Min Notif Date]]&lt;$F$3),"Last Week","No")</f>
        <v>No</v>
      </c>
      <c r="F3214" s="4" t="str">
        <f>VLOOKUP(MONTH(Data[[#This Row],[Min Notif Date]]),Lookup!$G$1:$H$12,2,0)</f>
        <v>6. Jun</v>
      </c>
      <c r="G3214" s="4" t="str">
        <f t="shared" si="50"/>
        <v/>
      </c>
      <c r="H3214" s="4" t="str">
        <f>IF(AND(Data[[#This Row],[Min Notif Time]]&gt;6,Data[[#This Row],[Min Notif Time]]&lt;17),"Business Hours","Non-Business Hours")</f>
        <v>Business Hours</v>
      </c>
      <c r="I3214" s="4" t="str" cm="1">
        <f t="array" ref="I3214">IFERROR(VLOOKUP(Data[[#This Row],[Min Notif Date]],Lookup!$N$1:$P$11,2,0),_xlfn.IFS(VLOOKUP(WEEKDAY(Data[[#This Row],[Min Notif Date]]),Lookup!$J$1:$L$7,3,0)="Weekend","Weekend",VLOOKUP(WEEKDAY(Data[[#This Row],[Min Notif Date]]),Lookup!$J$1:$L$7,3,0)="Weekday","Weekday"))</f>
        <v>Weekday</v>
      </c>
      <c r="J3214" s="4" t="str">
        <f>VLOOKUP(WEEKDAY(Data[[#This Row],[Min Notif Date]]),Lookup!$J$1:$K$7,2,0)</f>
        <v>4. Wed</v>
      </c>
      <c r="K3214" s="105">
        <f>ROUNDDOWN(Data[[#This Row],[PGE Notified Time]],0)</f>
        <v>44734</v>
      </c>
      <c r="L3214" s="4">
        <f>HOUR(Data[[#This Row],[PGE Notified Time]])</f>
        <v>13</v>
      </c>
      <c r="M3214">
        <v>79296</v>
      </c>
      <c r="N3214">
        <v>7138193278</v>
      </c>
      <c r="O3214" t="s">
        <v>25</v>
      </c>
      <c r="P3214" t="s">
        <v>195</v>
      </c>
      <c r="Q3214" t="s">
        <v>213</v>
      </c>
      <c r="R3214" t="s">
        <v>183</v>
      </c>
      <c r="S3214" s="1">
        <v>44734.564143518517</v>
      </c>
      <c r="T3214" s="1">
        <v>44734.563194444447</v>
      </c>
      <c r="U3214" s="1">
        <v>44734.601388888892</v>
      </c>
      <c r="V3214" t="s">
        <v>184</v>
      </c>
      <c r="W3214" t="s">
        <v>87</v>
      </c>
      <c r="X3214" t="s">
        <v>196</v>
      </c>
      <c r="Y3214" t="s">
        <v>186</v>
      </c>
      <c r="Z3214" t="s">
        <v>187</v>
      </c>
      <c r="AA3214" s="32">
        <v>55</v>
      </c>
    </row>
    <row r="3215" spans="1:27" x14ac:dyDescent="0.3">
      <c r="A3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5" s="4" t="str">
        <f>VLOOKUP(P3215,Lookup!$A$1:$D$19,4,0)</f>
        <v>South Bay</v>
      </c>
      <c r="C3215" s="4" t="str">
        <f>VLOOKUP(P3215,Lookup!$A$1:$E$19,5,0)</f>
        <v>Region 4</v>
      </c>
      <c r="D3215" s="4" t="str">
        <f>VLOOKUP(P3215,Lookup!$A$1:$B$19,2,0)</f>
        <v>CC</v>
      </c>
      <c r="E3215" s="4" t="str">
        <f>IF(AND((Data[[#This Row],[Min Notif Date]]&gt;$G$3),Data[[#This Row],[Min Notif Date]]&lt;$F$3),"Last Week","No")</f>
        <v>No</v>
      </c>
      <c r="F3215" s="4" t="str">
        <f>VLOOKUP(MONTH(Data[[#This Row],[Min Notif Date]]),Lookup!$G$1:$H$12,2,0)</f>
        <v>6. Jun</v>
      </c>
      <c r="G3215" s="4" t="str">
        <f t="shared" si="50"/>
        <v/>
      </c>
      <c r="H3215" s="4" t="str">
        <f>IF(AND(Data[[#This Row],[Min Notif Time]]&gt;6,Data[[#This Row],[Min Notif Time]]&lt;17),"Business Hours","Non-Business Hours")</f>
        <v>Business Hours</v>
      </c>
      <c r="I3215" s="4" t="str" cm="1">
        <f t="array" ref="I3215">IFERROR(VLOOKUP(Data[[#This Row],[Min Notif Date]],Lookup!$N$1:$P$11,2,0),_xlfn.IFS(VLOOKUP(WEEKDAY(Data[[#This Row],[Min Notif Date]]),Lookup!$J$1:$L$7,3,0)="Weekend","Weekend",VLOOKUP(WEEKDAY(Data[[#This Row],[Min Notif Date]]),Lookup!$J$1:$L$7,3,0)="Weekday","Weekday"))</f>
        <v>Weekday</v>
      </c>
      <c r="J3215" s="4" t="str">
        <f>VLOOKUP(WEEKDAY(Data[[#This Row],[Min Notif Date]]),Lookup!$J$1:$K$7,2,0)</f>
        <v>4. Wed</v>
      </c>
      <c r="K3215" s="105">
        <f>ROUNDDOWN(Data[[#This Row],[PGE Notified Time]],0)</f>
        <v>44734</v>
      </c>
      <c r="L3215" s="4">
        <f>HOUR(Data[[#This Row],[PGE Notified Time]])</f>
        <v>9</v>
      </c>
      <c r="M3215">
        <v>79270</v>
      </c>
      <c r="N3215">
        <v>95457067</v>
      </c>
      <c r="O3215" t="s">
        <v>25</v>
      </c>
      <c r="P3215" t="s">
        <v>225</v>
      </c>
      <c r="Q3215" t="s">
        <v>213</v>
      </c>
      <c r="R3215" t="s">
        <v>183</v>
      </c>
      <c r="S3215" s="1">
        <v>44734.391273148147</v>
      </c>
      <c r="T3215" s="1">
        <v>44734.390277777777</v>
      </c>
      <c r="U3215" s="1">
        <v>44734.421527777777</v>
      </c>
      <c r="V3215" t="s">
        <v>184</v>
      </c>
      <c r="W3215" t="s">
        <v>87</v>
      </c>
      <c r="X3215" t="s">
        <v>233</v>
      </c>
      <c r="Y3215" t="s">
        <v>186</v>
      </c>
      <c r="Z3215" t="s">
        <v>187</v>
      </c>
      <c r="AA3215" s="32">
        <v>45</v>
      </c>
    </row>
    <row r="3216" spans="1:27" x14ac:dyDescent="0.3">
      <c r="A3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6" s="4" t="str">
        <f>VLOOKUP(P3216,Lookup!$A$1:$D$19,4,0)</f>
        <v>Central Valley</v>
      </c>
      <c r="C3216" s="4" t="str">
        <f>VLOOKUP(P3216,Lookup!$A$1:$E$19,5,0)</f>
        <v>Region 5</v>
      </c>
      <c r="D3216" s="4" t="str">
        <f>VLOOKUP(P3216,Lookup!$A$1:$B$19,2,0)</f>
        <v>KE</v>
      </c>
      <c r="E3216" s="4" t="str">
        <f>IF(AND((Data[[#This Row],[Min Notif Date]]&gt;$G$3),Data[[#This Row],[Min Notif Date]]&lt;$F$3),"Last Week","No")</f>
        <v>No</v>
      </c>
      <c r="F3216" s="4" t="str">
        <f>VLOOKUP(MONTH(Data[[#This Row],[Min Notif Date]]),Lookup!$G$1:$H$12,2,0)</f>
        <v>6. Jun</v>
      </c>
      <c r="G3216" s="4" t="str">
        <f t="shared" si="50"/>
        <v/>
      </c>
      <c r="H3216" s="4" t="str">
        <f>IF(AND(Data[[#This Row],[Min Notif Time]]&gt;6,Data[[#This Row],[Min Notif Time]]&lt;17),"Business Hours","Non-Business Hours")</f>
        <v>Non-Business Hours</v>
      </c>
      <c r="I3216" s="4" t="str" cm="1">
        <f t="array" ref="I3216">IFERROR(VLOOKUP(Data[[#This Row],[Min Notif Date]],Lookup!$N$1:$P$11,2,0),_xlfn.IFS(VLOOKUP(WEEKDAY(Data[[#This Row],[Min Notif Date]]),Lookup!$J$1:$L$7,3,0)="Weekend","Weekend",VLOOKUP(WEEKDAY(Data[[#This Row],[Min Notif Date]]),Lookup!$J$1:$L$7,3,0)="Weekday","Weekday"))</f>
        <v>Weekday</v>
      </c>
      <c r="J3216" s="4" t="str">
        <f>VLOOKUP(WEEKDAY(Data[[#This Row],[Min Notif Date]]),Lookup!$J$1:$K$7,2,0)</f>
        <v>4. Wed</v>
      </c>
      <c r="K3216" s="105">
        <f>ROUNDDOWN(Data[[#This Row],[PGE Notified Time]],0)</f>
        <v>44734</v>
      </c>
      <c r="L3216" s="4">
        <f>HOUR(Data[[#This Row],[PGE Notified Time]])</f>
        <v>20</v>
      </c>
      <c r="M3216">
        <v>79318</v>
      </c>
      <c r="N3216">
        <v>6674553256</v>
      </c>
      <c r="O3216" t="s">
        <v>25</v>
      </c>
      <c r="P3216" t="s">
        <v>206</v>
      </c>
      <c r="Q3216" t="s">
        <v>213</v>
      </c>
      <c r="R3216" t="s">
        <v>183</v>
      </c>
      <c r="S3216" s="1">
        <v>44734.834340277775</v>
      </c>
      <c r="T3216" s="1">
        <v>44734.835798611108</v>
      </c>
      <c r="U3216" s="1">
        <v>44734.86041666667</v>
      </c>
      <c r="V3216" t="s">
        <v>184</v>
      </c>
      <c r="W3216" t="s">
        <v>86</v>
      </c>
      <c r="X3216" t="s">
        <v>221</v>
      </c>
      <c r="Y3216" t="s">
        <v>186</v>
      </c>
      <c r="Z3216" t="s">
        <v>187</v>
      </c>
      <c r="AA3216" s="32">
        <v>37.549999999999997</v>
      </c>
    </row>
    <row r="3217" spans="1:27" x14ac:dyDescent="0.3">
      <c r="A3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7" s="4" t="str">
        <f>VLOOKUP(P3217,Lookup!$A$1:$D$19,4,0)</f>
        <v>North Coast</v>
      </c>
      <c r="C3217" s="4" t="str">
        <f>VLOOKUP(P3217,Lookup!$A$1:$E$19,5,0)</f>
        <v>Region 1</v>
      </c>
      <c r="D3217" s="4" t="str">
        <f>VLOOKUP(P3217,Lookup!$A$1:$B$19,2,0)</f>
        <v>NB</v>
      </c>
      <c r="E3217" s="4" t="str">
        <f>IF(AND((Data[[#This Row],[Min Notif Date]]&gt;$G$3),Data[[#This Row],[Min Notif Date]]&lt;$F$3),"Last Week","No")</f>
        <v>No</v>
      </c>
      <c r="F3217" s="4" t="str">
        <f>VLOOKUP(MONTH(Data[[#This Row],[Min Notif Date]]),Lookup!$G$1:$H$12,2,0)</f>
        <v>6. Jun</v>
      </c>
      <c r="G3217" s="4" t="str">
        <f t="shared" si="50"/>
        <v/>
      </c>
      <c r="H3217" s="4" t="str">
        <f>IF(AND(Data[[#This Row],[Min Notif Time]]&gt;6,Data[[#This Row],[Min Notif Time]]&lt;17),"Business Hours","Non-Business Hours")</f>
        <v>Business Hours</v>
      </c>
      <c r="I3217" s="4" t="str" cm="1">
        <f t="array" ref="I3217">IFERROR(VLOOKUP(Data[[#This Row],[Min Notif Date]],Lookup!$N$1:$P$11,2,0),_xlfn.IFS(VLOOKUP(WEEKDAY(Data[[#This Row],[Min Notif Date]]),Lookup!$J$1:$L$7,3,0)="Weekend","Weekend",VLOOKUP(WEEKDAY(Data[[#This Row],[Min Notif Date]]),Lookup!$J$1:$L$7,3,0)="Weekday","Weekday"))</f>
        <v>Weekday</v>
      </c>
      <c r="J3217" s="4" t="str">
        <f>VLOOKUP(WEEKDAY(Data[[#This Row],[Min Notif Date]]),Lookup!$J$1:$K$7,2,0)</f>
        <v>4. Wed</v>
      </c>
      <c r="K3217" s="105">
        <f>ROUNDDOWN(Data[[#This Row],[PGE Notified Time]],0)</f>
        <v>44734</v>
      </c>
      <c r="L3217" s="4">
        <f>HOUR(Data[[#This Row],[PGE Notified Time]])</f>
        <v>14</v>
      </c>
      <c r="M3217">
        <v>79302</v>
      </c>
      <c r="N3217">
        <v>3981316355</v>
      </c>
      <c r="O3217" t="s">
        <v>25</v>
      </c>
      <c r="P3217" t="s">
        <v>219</v>
      </c>
      <c r="Q3217" t="s">
        <v>213</v>
      </c>
      <c r="R3217" t="s">
        <v>183</v>
      </c>
      <c r="S3217" s="1">
        <v>44734.600648148145</v>
      </c>
      <c r="T3217" s="1">
        <v>44734.6</v>
      </c>
      <c r="U3217" s="1">
        <v>44734.620833333334</v>
      </c>
      <c r="V3217" t="s">
        <v>184</v>
      </c>
      <c r="W3217" t="s">
        <v>85</v>
      </c>
      <c r="X3217" t="s">
        <v>281</v>
      </c>
      <c r="Y3217" t="s">
        <v>186</v>
      </c>
      <c r="Z3217" t="s">
        <v>187</v>
      </c>
      <c r="AA3217" s="32">
        <v>30</v>
      </c>
    </row>
    <row r="3218" spans="1:27" x14ac:dyDescent="0.3">
      <c r="A3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8" s="4" t="str">
        <f>VLOOKUP(P3218,Lookup!$A$1:$D$19,4,0)</f>
        <v>North Valley</v>
      </c>
      <c r="C3218" s="4" t="str">
        <f>VLOOKUP(P3218,Lookup!$A$1:$E$19,5,0)</f>
        <v>Region 2</v>
      </c>
      <c r="D3218" s="4" t="str">
        <f>VLOOKUP(P3218,Lookup!$A$1:$B$19,2,0)</f>
        <v>NV</v>
      </c>
      <c r="E3218" s="4" t="str">
        <f>IF(AND((Data[[#This Row],[Min Notif Date]]&gt;$G$3),Data[[#This Row],[Min Notif Date]]&lt;$F$3),"Last Week","No")</f>
        <v>No</v>
      </c>
      <c r="F3218" s="4" t="str">
        <f>VLOOKUP(MONTH(Data[[#This Row],[Min Notif Date]]),Lookup!$G$1:$H$12,2,0)</f>
        <v>6. Jun</v>
      </c>
      <c r="G3218" s="4" t="str">
        <f t="shared" si="50"/>
        <v/>
      </c>
      <c r="H3218" s="4" t="str">
        <f>IF(AND(Data[[#This Row],[Min Notif Time]]&gt;6,Data[[#This Row],[Min Notif Time]]&lt;17),"Business Hours","Non-Business Hours")</f>
        <v>Business Hours</v>
      </c>
      <c r="I3218" s="4" t="str" cm="1">
        <f t="array" ref="I3218">IFERROR(VLOOKUP(Data[[#This Row],[Min Notif Date]],Lookup!$N$1:$P$11,2,0),_xlfn.IFS(VLOOKUP(WEEKDAY(Data[[#This Row],[Min Notif Date]]),Lookup!$J$1:$L$7,3,0)="Weekend","Weekend",VLOOKUP(WEEKDAY(Data[[#This Row],[Min Notif Date]]),Lookup!$J$1:$L$7,3,0)="Weekday","Weekday"))</f>
        <v>Weekday</v>
      </c>
      <c r="J3218" s="4" t="str">
        <f>VLOOKUP(WEEKDAY(Data[[#This Row],[Min Notif Date]]),Lookup!$J$1:$K$7,2,0)</f>
        <v>4. Wed</v>
      </c>
      <c r="K3218" s="105">
        <f>ROUNDDOWN(Data[[#This Row],[PGE Notified Time]],0)</f>
        <v>44734</v>
      </c>
      <c r="L3218" s="4">
        <f>HOUR(Data[[#This Row],[PGE Notified Time]])</f>
        <v>9</v>
      </c>
      <c r="M3218">
        <v>79273</v>
      </c>
      <c r="N3218">
        <v>676692553</v>
      </c>
      <c r="O3218" t="s">
        <v>25</v>
      </c>
      <c r="P3218" t="s">
        <v>256</v>
      </c>
      <c r="Q3218" t="s">
        <v>213</v>
      </c>
      <c r="R3218" t="s">
        <v>183</v>
      </c>
      <c r="S3218" s="1">
        <v>44734.416701388887</v>
      </c>
      <c r="T3218" s="1">
        <v>44734.415972222225</v>
      </c>
      <c r="U3218" s="1">
        <v>44734.436111111114</v>
      </c>
      <c r="V3218" t="s">
        <v>184</v>
      </c>
      <c r="W3218" t="s">
        <v>85</v>
      </c>
      <c r="X3218" t="s">
        <v>324</v>
      </c>
      <c r="Y3218" t="s">
        <v>186</v>
      </c>
      <c r="Z3218" t="s">
        <v>187</v>
      </c>
      <c r="AA3218" s="32">
        <v>29</v>
      </c>
    </row>
    <row r="3219" spans="1:27" x14ac:dyDescent="0.3">
      <c r="A3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9" s="4" t="str">
        <f>VLOOKUP(P3219,Lookup!$A$1:$D$19,4,0)</f>
        <v>Bay Area</v>
      </c>
      <c r="C3219" s="4" t="str">
        <f>VLOOKUP(P3219,Lookup!$A$1:$E$19,5,0)</f>
        <v>Region 3</v>
      </c>
      <c r="D3219" s="4" t="str">
        <f>VLOOKUP(P3219,Lookup!$A$1:$B$19,2,0)</f>
        <v>PN</v>
      </c>
      <c r="E3219" s="4" t="str">
        <f>IF(AND((Data[[#This Row],[Min Notif Date]]&gt;$G$3),Data[[#This Row],[Min Notif Date]]&lt;$F$3),"Last Week","No")</f>
        <v>No</v>
      </c>
      <c r="F3219" s="4" t="str">
        <f>VLOOKUP(MONTH(Data[[#This Row],[Min Notif Date]]),Lookup!$G$1:$H$12,2,0)</f>
        <v>6. Jun</v>
      </c>
      <c r="G3219" s="4" t="str">
        <f t="shared" si="50"/>
        <v/>
      </c>
      <c r="H3219" s="4" t="str">
        <f>IF(AND(Data[[#This Row],[Min Notif Time]]&gt;6,Data[[#This Row],[Min Notif Time]]&lt;17),"Business Hours","Non-Business Hours")</f>
        <v>Business Hours</v>
      </c>
      <c r="I3219" s="4" t="str" cm="1">
        <f t="array" ref="I3219">IFERROR(VLOOKUP(Data[[#This Row],[Min Notif Date]],Lookup!$N$1:$P$11,2,0),_xlfn.IFS(VLOOKUP(WEEKDAY(Data[[#This Row],[Min Notif Date]]),Lookup!$J$1:$L$7,3,0)="Weekend","Weekend",VLOOKUP(WEEKDAY(Data[[#This Row],[Min Notif Date]]),Lookup!$J$1:$L$7,3,0)="Weekday","Weekday"))</f>
        <v>Weekday</v>
      </c>
      <c r="J3219" s="4" t="str">
        <f>VLOOKUP(WEEKDAY(Data[[#This Row],[Min Notif Date]]),Lookup!$J$1:$K$7,2,0)</f>
        <v>4. Wed</v>
      </c>
      <c r="K3219" s="105">
        <f>ROUNDDOWN(Data[[#This Row],[PGE Notified Time]],0)</f>
        <v>44734</v>
      </c>
      <c r="L3219" s="4">
        <f>HOUR(Data[[#This Row],[PGE Notified Time]])</f>
        <v>11</v>
      </c>
      <c r="M3219">
        <v>79284</v>
      </c>
      <c r="O3219" t="s">
        <v>20</v>
      </c>
      <c r="P3219" t="s">
        <v>197</v>
      </c>
      <c r="Q3219" t="s">
        <v>20</v>
      </c>
      <c r="R3219" t="s">
        <v>193</v>
      </c>
      <c r="S3219" s="1" t="s">
        <v>171</v>
      </c>
      <c r="T3219" s="1">
        <v>44734.463194444441</v>
      </c>
      <c r="U3219" s="1">
        <v>44734.479166666664</v>
      </c>
      <c r="V3219" t="s">
        <v>184</v>
      </c>
      <c r="W3219" t="s">
        <v>85</v>
      </c>
      <c r="X3219" t="s">
        <v>284</v>
      </c>
      <c r="Y3219" t="s">
        <v>186</v>
      </c>
      <c r="Z3219" t="s">
        <v>187</v>
      </c>
      <c r="AA3219" s="32">
        <v>23</v>
      </c>
    </row>
    <row r="3220" spans="1:27" x14ac:dyDescent="0.3">
      <c r="A3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0" s="4" t="str">
        <f>VLOOKUP(P3220,Lookup!$A$1:$D$19,4,0)</f>
        <v>Bay Area</v>
      </c>
      <c r="C3220" s="4" t="str">
        <f>VLOOKUP(P3220,Lookup!$A$1:$E$19,5,0)</f>
        <v>Region 3</v>
      </c>
      <c r="D3220" s="4" t="str">
        <f>VLOOKUP(P3220,Lookup!$A$1:$B$19,2,0)</f>
        <v>PN</v>
      </c>
      <c r="E3220" s="4" t="str">
        <f>IF(AND((Data[[#This Row],[Min Notif Date]]&gt;$G$3),Data[[#This Row],[Min Notif Date]]&lt;$F$3),"Last Week","No")</f>
        <v>No</v>
      </c>
      <c r="F3220" s="4" t="str">
        <f>VLOOKUP(MONTH(Data[[#This Row],[Min Notif Date]]),Lookup!$G$1:$H$12,2,0)</f>
        <v>6. Jun</v>
      </c>
      <c r="G3220" s="4" t="str">
        <f t="shared" si="50"/>
        <v/>
      </c>
      <c r="H3220" s="4" t="str">
        <f>IF(AND(Data[[#This Row],[Min Notif Time]]&gt;6,Data[[#This Row],[Min Notif Time]]&lt;17),"Business Hours","Non-Business Hours")</f>
        <v>Business Hours</v>
      </c>
      <c r="I3220" s="4" t="str" cm="1">
        <f t="array" ref="I3220">IFERROR(VLOOKUP(Data[[#This Row],[Min Notif Date]],Lookup!$N$1:$P$11,2,0),_xlfn.IFS(VLOOKUP(WEEKDAY(Data[[#This Row],[Min Notif Date]]),Lookup!$J$1:$L$7,3,0)="Weekend","Weekend",VLOOKUP(WEEKDAY(Data[[#This Row],[Min Notif Date]]),Lookup!$J$1:$L$7,3,0)="Weekday","Weekday"))</f>
        <v>Weekday</v>
      </c>
      <c r="J3220" s="4" t="str">
        <f>VLOOKUP(WEEKDAY(Data[[#This Row],[Min Notif Date]]),Lookup!$J$1:$K$7,2,0)</f>
        <v>4. Wed</v>
      </c>
      <c r="K3220" s="105">
        <f>ROUNDDOWN(Data[[#This Row],[PGE Notified Time]],0)</f>
        <v>44734</v>
      </c>
      <c r="L3220" s="4">
        <f>HOUR(Data[[#This Row],[PGE Notified Time]])</f>
        <v>10</v>
      </c>
      <c r="M3220">
        <v>79277</v>
      </c>
      <c r="O3220" t="s">
        <v>20</v>
      </c>
      <c r="P3220" t="s">
        <v>197</v>
      </c>
      <c r="Q3220" t="s">
        <v>20</v>
      </c>
      <c r="R3220" t="s">
        <v>191</v>
      </c>
      <c r="S3220" s="1" t="s">
        <v>171</v>
      </c>
      <c r="T3220" s="1">
        <v>44734.438194444447</v>
      </c>
      <c r="U3220" s="1">
        <v>44734.447916666664</v>
      </c>
      <c r="V3220" t="s">
        <v>184</v>
      </c>
      <c r="W3220" t="s">
        <v>85</v>
      </c>
      <c r="X3220" t="s">
        <v>284</v>
      </c>
      <c r="Y3220" t="s">
        <v>186</v>
      </c>
      <c r="Z3220" t="s">
        <v>187</v>
      </c>
      <c r="AA3220" s="32">
        <v>14</v>
      </c>
    </row>
    <row r="3221" spans="1:27" x14ac:dyDescent="0.3">
      <c r="A3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1" s="4" t="str">
        <f>VLOOKUP(P3221,Lookup!$A$1:$D$19,4,0)</f>
        <v>Bay Area</v>
      </c>
      <c r="C3221" s="4" t="str">
        <f>VLOOKUP(P3221,Lookup!$A$1:$E$19,5,0)</f>
        <v>Region 3</v>
      </c>
      <c r="D3221" s="4" t="str">
        <f>VLOOKUP(P3221,Lookup!$A$1:$B$19,2,0)</f>
        <v>EB</v>
      </c>
      <c r="E3221" s="4" t="str">
        <f>IF(AND((Data[[#This Row],[Min Notif Date]]&gt;$G$3),Data[[#This Row],[Min Notif Date]]&lt;$F$3),"Last Week","No")</f>
        <v>No</v>
      </c>
      <c r="F3221" s="4" t="str">
        <f>VLOOKUP(MONTH(Data[[#This Row],[Min Notif Date]]),Lookup!$G$1:$H$12,2,0)</f>
        <v>6. Jun</v>
      </c>
      <c r="G3221" s="4" t="str">
        <f t="shared" si="50"/>
        <v/>
      </c>
      <c r="H3221" s="4" t="str">
        <f>IF(AND(Data[[#This Row],[Min Notif Time]]&gt;6,Data[[#This Row],[Min Notif Time]]&lt;17),"Business Hours","Non-Business Hours")</f>
        <v>Business Hours</v>
      </c>
      <c r="I3221" s="4" t="str" cm="1">
        <f t="array" ref="I3221">IFERROR(VLOOKUP(Data[[#This Row],[Min Notif Date]],Lookup!$N$1:$P$11,2,0),_xlfn.IFS(VLOOKUP(WEEKDAY(Data[[#This Row],[Min Notif Date]]),Lookup!$J$1:$L$7,3,0)="Weekend","Weekend",VLOOKUP(WEEKDAY(Data[[#This Row],[Min Notif Date]]),Lookup!$J$1:$L$7,3,0)="Weekday","Weekday"))</f>
        <v>Weekday</v>
      </c>
      <c r="J3221" s="4" t="str">
        <f>VLOOKUP(WEEKDAY(Data[[#This Row],[Min Notif Date]]),Lookup!$J$1:$K$7,2,0)</f>
        <v>4. Wed</v>
      </c>
      <c r="K3221" s="105">
        <f>ROUNDDOWN(Data[[#This Row],[PGE Notified Time]],0)</f>
        <v>44734</v>
      </c>
      <c r="L3221" s="4">
        <f>HOUR(Data[[#This Row],[PGE Notified Time]])</f>
        <v>11</v>
      </c>
      <c r="M3221">
        <v>79288</v>
      </c>
      <c r="O3221" t="s">
        <v>20</v>
      </c>
      <c r="P3221" t="s">
        <v>182</v>
      </c>
      <c r="Q3221" t="s">
        <v>20</v>
      </c>
      <c r="R3221" t="s">
        <v>183</v>
      </c>
      <c r="S3221" s="1" t="s">
        <v>171</v>
      </c>
      <c r="T3221" s="1">
        <v>44734.484027777777</v>
      </c>
      <c r="U3221" s="1">
        <v>44734.493055555555</v>
      </c>
      <c r="V3221" t="s">
        <v>184</v>
      </c>
      <c r="W3221" t="s">
        <v>85</v>
      </c>
      <c r="X3221" t="s">
        <v>354</v>
      </c>
      <c r="Y3221" t="s">
        <v>186</v>
      </c>
      <c r="Z3221" t="s">
        <v>187</v>
      </c>
      <c r="AA3221" s="32">
        <v>13</v>
      </c>
    </row>
    <row r="3222" spans="1:27" x14ac:dyDescent="0.3">
      <c r="A3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2" s="4" t="str">
        <f>VLOOKUP(P3222,Lookup!$A$1:$D$19,4,0)</f>
        <v>Bay Area</v>
      </c>
      <c r="C3222" s="4" t="str">
        <f>VLOOKUP(P3222,Lookup!$A$1:$E$19,5,0)</f>
        <v>Region 3</v>
      </c>
      <c r="D3222" s="4" t="str">
        <f>VLOOKUP(P3222,Lookup!$A$1:$B$19,2,0)</f>
        <v>SF</v>
      </c>
      <c r="E3222" s="4" t="str">
        <f>IF(AND((Data[[#This Row],[Min Notif Date]]&gt;$G$3),Data[[#This Row],[Min Notif Date]]&lt;$F$3),"Last Week","No")</f>
        <v>No</v>
      </c>
      <c r="F3222" s="4" t="str">
        <f>VLOOKUP(MONTH(Data[[#This Row],[Min Notif Date]]),Lookup!$G$1:$H$12,2,0)</f>
        <v>6. Jun</v>
      </c>
      <c r="G3222" s="4" t="str">
        <f t="shared" si="50"/>
        <v/>
      </c>
      <c r="H3222" s="4" t="str">
        <f>IF(AND(Data[[#This Row],[Min Notif Time]]&gt;6,Data[[#This Row],[Min Notif Time]]&lt;17),"Business Hours","Non-Business Hours")</f>
        <v>Business Hours</v>
      </c>
      <c r="I3222" s="4" t="str" cm="1">
        <f t="array" ref="I3222">IFERROR(VLOOKUP(Data[[#This Row],[Min Notif Date]],Lookup!$N$1:$P$11,2,0),_xlfn.IFS(VLOOKUP(WEEKDAY(Data[[#This Row],[Min Notif Date]]),Lookup!$J$1:$L$7,3,0)="Weekend","Weekend",VLOOKUP(WEEKDAY(Data[[#This Row],[Min Notif Date]]),Lookup!$J$1:$L$7,3,0)="Weekday","Weekday"))</f>
        <v>Weekday</v>
      </c>
      <c r="J3222" s="4" t="str">
        <f>VLOOKUP(WEEKDAY(Data[[#This Row],[Min Notif Date]]),Lookup!$J$1:$K$7,2,0)</f>
        <v>5. Thu</v>
      </c>
      <c r="K3222" s="105">
        <f>ROUNDDOWN(Data[[#This Row],[PGE Notified Time]],0)</f>
        <v>44735</v>
      </c>
      <c r="L3222" s="4">
        <f>HOUR(Data[[#This Row],[PGE Notified Time]])</f>
        <v>9</v>
      </c>
      <c r="M3222">
        <v>79345</v>
      </c>
      <c r="O3222" t="s">
        <v>20</v>
      </c>
      <c r="P3222" t="s">
        <v>190</v>
      </c>
      <c r="Q3222" t="s">
        <v>20</v>
      </c>
      <c r="R3222" t="s">
        <v>183</v>
      </c>
      <c r="S3222" s="1" t="s">
        <v>171</v>
      </c>
      <c r="T3222" s="1">
        <v>44735.382638888892</v>
      </c>
      <c r="U3222" s="1">
        <v>44736.030555555553</v>
      </c>
      <c r="V3222" t="s">
        <v>184</v>
      </c>
      <c r="W3222" t="s">
        <v>87</v>
      </c>
      <c r="X3222" t="s">
        <v>192</v>
      </c>
      <c r="Y3222" t="s">
        <v>186</v>
      </c>
      <c r="Z3222" t="s">
        <v>187</v>
      </c>
      <c r="AA3222" s="32">
        <v>933</v>
      </c>
    </row>
    <row r="3223" spans="1:27" x14ac:dyDescent="0.3">
      <c r="A3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3" s="4" t="str">
        <f>VLOOKUP(P3223,Lookup!$A$1:$D$19,4,0)</f>
        <v>Bay Area</v>
      </c>
      <c r="C3223" s="4" t="str">
        <f>VLOOKUP(P3223,Lookup!$A$1:$E$19,5,0)</f>
        <v>Region 3</v>
      </c>
      <c r="D3223" s="4" t="str">
        <f>VLOOKUP(P3223,Lookup!$A$1:$B$19,2,0)</f>
        <v>EB</v>
      </c>
      <c r="E3223" s="4" t="str">
        <f>IF(AND((Data[[#This Row],[Min Notif Date]]&gt;$G$3),Data[[#This Row],[Min Notif Date]]&lt;$F$3),"Last Week","No")</f>
        <v>No</v>
      </c>
      <c r="F3223" s="4" t="str">
        <f>VLOOKUP(MONTH(Data[[#This Row],[Min Notif Date]]),Lookup!$G$1:$H$12,2,0)</f>
        <v>6. Jun</v>
      </c>
      <c r="G3223" s="4" t="str">
        <f t="shared" si="50"/>
        <v/>
      </c>
      <c r="H3223" s="4" t="str">
        <f>IF(AND(Data[[#This Row],[Min Notif Time]]&gt;6,Data[[#This Row],[Min Notif Time]]&lt;17),"Business Hours","Non-Business Hours")</f>
        <v>Business Hours</v>
      </c>
      <c r="I3223" s="4" t="str" cm="1">
        <f t="array" ref="I3223">IFERROR(VLOOKUP(Data[[#This Row],[Min Notif Date]],Lookup!$N$1:$P$11,2,0),_xlfn.IFS(VLOOKUP(WEEKDAY(Data[[#This Row],[Min Notif Date]]),Lookup!$J$1:$L$7,3,0)="Weekend","Weekend",VLOOKUP(WEEKDAY(Data[[#This Row],[Min Notif Date]]),Lookup!$J$1:$L$7,3,0)="Weekday","Weekday"))</f>
        <v>Weekday</v>
      </c>
      <c r="J3223" s="4" t="str">
        <f>VLOOKUP(WEEKDAY(Data[[#This Row],[Min Notif Date]]),Lookup!$J$1:$K$7,2,0)</f>
        <v>5. Thu</v>
      </c>
      <c r="K3223" s="105">
        <f>ROUNDDOWN(Data[[#This Row],[PGE Notified Time]],0)</f>
        <v>44735</v>
      </c>
      <c r="L3223" s="4">
        <f>HOUR(Data[[#This Row],[PGE Notified Time]])</f>
        <v>14</v>
      </c>
      <c r="M3223">
        <v>79382</v>
      </c>
      <c r="N3223">
        <v>3091888184</v>
      </c>
      <c r="O3223" t="s">
        <v>20</v>
      </c>
      <c r="P3223" t="s">
        <v>182</v>
      </c>
      <c r="Q3223" t="s">
        <v>20</v>
      </c>
      <c r="R3223" t="s">
        <v>191</v>
      </c>
      <c r="S3223" s="1">
        <v>44735.445740740739</v>
      </c>
      <c r="T3223" s="1">
        <v>44735.603472222225</v>
      </c>
      <c r="U3223" s="1">
        <v>44735.697916666664</v>
      </c>
      <c r="V3223" t="s">
        <v>184</v>
      </c>
      <c r="W3223" t="s">
        <v>87</v>
      </c>
      <c r="X3223" t="s">
        <v>185</v>
      </c>
      <c r="Y3223" t="s">
        <v>186</v>
      </c>
      <c r="Z3223" t="s">
        <v>187</v>
      </c>
      <c r="AA3223" s="32">
        <v>363.133333333</v>
      </c>
    </row>
    <row r="3224" spans="1:27" x14ac:dyDescent="0.3">
      <c r="A3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4" s="4" t="str">
        <f>VLOOKUP(P3224,Lookup!$A$1:$D$19,4,0)</f>
        <v>South Bay</v>
      </c>
      <c r="C3224" s="4" t="str">
        <f>VLOOKUP(P3224,Lookup!$A$1:$E$19,5,0)</f>
        <v>Region 4</v>
      </c>
      <c r="D3224" s="4" t="str">
        <f>VLOOKUP(P3224,Lookup!$A$1:$B$19,2,0)</f>
        <v>CC</v>
      </c>
      <c r="E3224" s="4" t="str">
        <f>IF(AND((Data[[#This Row],[Min Notif Date]]&gt;$G$3),Data[[#This Row],[Min Notif Date]]&lt;$F$3),"Last Week","No")</f>
        <v>No</v>
      </c>
      <c r="F3224" s="4" t="str">
        <f>VLOOKUP(MONTH(Data[[#This Row],[Min Notif Date]]),Lookup!$G$1:$H$12,2,0)</f>
        <v>6. Jun</v>
      </c>
      <c r="G3224" s="4" t="str">
        <f t="shared" si="50"/>
        <v/>
      </c>
      <c r="H3224" s="4" t="str">
        <f>IF(AND(Data[[#This Row],[Min Notif Time]]&gt;6,Data[[#This Row],[Min Notif Time]]&lt;17),"Business Hours","Non-Business Hours")</f>
        <v>Business Hours</v>
      </c>
      <c r="I3224" s="4" t="str" cm="1">
        <f t="array" ref="I3224">IFERROR(VLOOKUP(Data[[#This Row],[Min Notif Date]],Lookup!$N$1:$P$11,2,0),_xlfn.IFS(VLOOKUP(WEEKDAY(Data[[#This Row],[Min Notif Date]]),Lookup!$J$1:$L$7,3,0)="Weekend","Weekend",VLOOKUP(WEEKDAY(Data[[#This Row],[Min Notif Date]]),Lookup!$J$1:$L$7,3,0)="Weekday","Weekday"))</f>
        <v>Weekday</v>
      </c>
      <c r="J3224" s="4" t="str">
        <f>VLOOKUP(WEEKDAY(Data[[#This Row],[Min Notif Date]]),Lookup!$J$1:$K$7,2,0)</f>
        <v>5. Thu</v>
      </c>
      <c r="K3224" s="105">
        <f>ROUNDDOWN(Data[[#This Row],[PGE Notified Time]],0)</f>
        <v>44735</v>
      </c>
      <c r="L3224" s="4">
        <f>HOUR(Data[[#This Row],[PGE Notified Time]])</f>
        <v>10</v>
      </c>
      <c r="M3224">
        <v>79356</v>
      </c>
      <c r="O3224" t="s">
        <v>20</v>
      </c>
      <c r="P3224" t="s">
        <v>225</v>
      </c>
      <c r="Q3224" t="s">
        <v>20</v>
      </c>
      <c r="R3224" t="s">
        <v>183</v>
      </c>
      <c r="S3224" s="1" t="s">
        <v>171</v>
      </c>
      <c r="T3224" s="1">
        <v>44735.422222222223</v>
      </c>
      <c r="U3224" s="1">
        <v>44735.668749999997</v>
      </c>
      <c r="V3224" t="s">
        <v>184</v>
      </c>
      <c r="W3224" t="s">
        <v>87</v>
      </c>
      <c r="X3224" t="s">
        <v>452</v>
      </c>
      <c r="Y3224" t="s">
        <v>186</v>
      </c>
      <c r="Z3224" t="s">
        <v>187</v>
      </c>
      <c r="AA3224" s="32">
        <v>355</v>
      </c>
    </row>
    <row r="3225" spans="1:27" x14ac:dyDescent="0.3">
      <c r="A3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5" s="4" t="str">
        <f>VLOOKUP(P3225,Lookup!$A$1:$D$19,4,0)</f>
        <v>Bay Area</v>
      </c>
      <c r="C3225" s="4" t="str">
        <f>VLOOKUP(P3225,Lookup!$A$1:$E$19,5,0)</f>
        <v>Region 3</v>
      </c>
      <c r="D3225" s="4" t="str">
        <f>VLOOKUP(P3225,Lookup!$A$1:$B$19,2,0)</f>
        <v>EB</v>
      </c>
      <c r="E3225" s="4" t="str">
        <f>IF(AND((Data[[#This Row],[Min Notif Date]]&gt;$G$3),Data[[#This Row],[Min Notif Date]]&lt;$F$3),"Last Week","No")</f>
        <v>No</v>
      </c>
      <c r="F3225" s="4" t="str">
        <f>VLOOKUP(MONTH(Data[[#This Row],[Min Notif Date]]),Lookup!$G$1:$H$12,2,0)</f>
        <v>6. Jun</v>
      </c>
      <c r="G3225" s="4" t="str">
        <f t="shared" si="50"/>
        <v/>
      </c>
      <c r="H3225" s="4" t="str">
        <f>IF(AND(Data[[#This Row],[Min Notif Time]]&gt;6,Data[[#This Row],[Min Notif Time]]&lt;17),"Business Hours","Non-Business Hours")</f>
        <v>Business Hours</v>
      </c>
      <c r="I3225" s="4" t="str" cm="1">
        <f t="array" ref="I3225">IFERROR(VLOOKUP(Data[[#This Row],[Min Notif Date]],Lookup!$N$1:$P$11,2,0),_xlfn.IFS(VLOOKUP(WEEKDAY(Data[[#This Row],[Min Notif Date]]),Lookup!$J$1:$L$7,3,0)="Weekend","Weekend",VLOOKUP(WEEKDAY(Data[[#This Row],[Min Notif Date]]),Lookup!$J$1:$L$7,3,0)="Weekday","Weekday"))</f>
        <v>Weekday</v>
      </c>
      <c r="J3225" s="4" t="str">
        <f>VLOOKUP(WEEKDAY(Data[[#This Row],[Min Notif Date]]),Lookup!$J$1:$K$7,2,0)</f>
        <v>5. Thu</v>
      </c>
      <c r="K3225" s="105">
        <f>ROUNDDOWN(Data[[#This Row],[PGE Notified Time]],0)</f>
        <v>44735</v>
      </c>
      <c r="L3225" s="4">
        <f>HOUR(Data[[#This Row],[PGE Notified Time]])</f>
        <v>13</v>
      </c>
      <c r="M3225">
        <v>79376</v>
      </c>
      <c r="O3225" t="s">
        <v>20</v>
      </c>
      <c r="P3225" t="s">
        <v>182</v>
      </c>
      <c r="Q3225" t="s">
        <v>20</v>
      </c>
      <c r="R3225" t="s">
        <v>183</v>
      </c>
      <c r="S3225" s="1" t="s">
        <v>171</v>
      </c>
      <c r="T3225" s="1">
        <v>44735.569444444445</v>
      </c>
      <c r="U3225" s="1">
        <v>44735.75</v>
      </c>
      <c r="V3225" t="s">
        <v>184</v>
      </c>
      <c r="W3225" t="s">
        <v>87</v>
      </c>
      <c r="X3225" t="s">
        <v>260</v>
      </c>
      <c r="Y3225" t="s">
        <v>186</v>
      </c>
      <c r="Z3225" t="s">
        <v>187</v>
      </c>
      <c r="AA3225" s="32">
        <v>260</v>
      </c>
    </row>
    <row r="3226" spans="1:27" x14ac:dyDescent="0.3">
      <c r="A3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6" s="4" t="str">
        <f>VLOOKUP(P3226,Lookup!$A$1:$D$19,4,0)</f>
        <v>South Bay</v>
      </c>
      <c r="C3226" s="4" t="str">
        <f>VLOOKUP(P3226,Lookup!$A$1:$E$19,5,0)</f>
        <v>Region 4</v>
      </c>
      <c r="D3226" s="4" t="str">
        <f>VLOOKUP(P3226,Lookup!$A$1:$B$19,2,0)</f>
        <v>CC</v>
      </c>
      <c r="E3226" s="4" t="str">
        <f>IF(AND((Data[[#This Row],[Min Notif Date]]&gt;$G$3),Data[[#This Row],[Min Notif Date]]&lt;$F$3),"Last Week","No")</f>
        <v>No</v>
      </c>
      <c r="F3226" s="4" t="str">
        <f>VLOOKUP(MONTH(Data[[#This Row],[Min Notif Date]]),Lookup!$G$1:$H$12,2,0)</f>
        <v>6. Jun</v>
      </c>
      <c r="G3226" s="4" t="str">
        <f t="shared" si="50"/>
        <v/>
      </c>
      <c r="H3226" s="4" t="str">
        <f>IF(AND(Data[[#This Row],[Min Notif Time]]&gt;6,Data[[#This Row],[Min Notif Time]]&lt;17),"Business Hours","Non-Business Hours")</f>
        <v>Business Hours</v>
      </c>
      <c r="I3226" s="4" t="str" cm="1">
        <f t="array" ref="I3226">IFERROR(VLOOKUP(Data[[#This Row],[Min Notif Date]],Lookup!$N$1:$P$11,2,0),_xlfn.IFS(VLOOKUP(WEEKDAY(Data[[#This Row],[Min Notif Date]]),Lookup!$J$1:$L$7,3,0)="Weekend","Weekend",VLOOKUP(WEEKDAY(Data[[#This Row],[Min Notif Date]]),Lookup!$J$1:$L$7,3,0)="Weekday","Weekday"))</f>
        <v>Weekday</v>
      </c>
      <c r="J3226" s="4" t="str">
        <f>VLOOKUP(WEEKDAY(Data[[#This Row],[Min Notif Date]]),Lookup!$J$1:$K$7,2,0)</f>
        <v>5. Thu</v>
      </c>
      <c r="K3226" s="105">
        <f>ROUNDDOWN(Data[[#This Row],[PGE Notified Time]],0)</f>
        <v>44735</v>
      </c>
      <c r="L3226" s="4">
        <f>HOUR(Data[[#This Row],[PGE Notified Time]])</f>
        <v>9</v>
      </c>
      <c r="M3226">
        <v>79354</v>
      </c>
      <c r="O3226" t="s">
        <v>20</v>
      </c>
      <c r="P3226" t="s">
        <v>225</v>
      </c>
      <c r="Q3226" t="s">
        <v>20</v>
      </c>
      <c r="R3226" t="s">
        <v>191</v>
      </c>
      <c r="S3226" s="1" t="s">
        <v>171</v>
      </c>
      <c r="T3226" s="1">
        <v>44735.409722222219</v>
      </c>
      <c r="U3226" s="1">
        <v>44735.583333333336</v>
      </c>
      <c r="V3226" t="s">
        <v>184</v>
      </c>
      <c r="W3226" t="s">
        <v>87</v>
      </c>
      <c r="X3226" t="s">
        <v>349</v>
      </c>
      <c r="Y3226" t="s">
        <v>186</v>
      </c>
      <c r="Z3226" t="s">
        <v>187</v>
      </c>
      <c r="AA3226" s="32">
        <v>250</v>
      </c>
    </row>
    <row r="3227" spans="1:27" x14ac:dyDescent="0.3">
      <c r="A3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7" s="4" t="str">
        <f>VLOOKUP(P3227,Lookup!$A$1:$D$19,4,0)</f>
        <v>North Coast</v>
      </c>
      <c r="C3227" s="4" t="str">
        <f>VLOOKUP(P3227,Lookup!$A$1:$E$19,5,0)</f>
        <v>Region 1</v>
      </c>
      <c r="D3227" s="4" t="str">
        <f>VLOOKUP(P3227,Lookup!$A$1:$B$19,2,0)</f>
        <v>NB</v>
      </c>
      <c r="E3227" s="4" t="str">
        <f>IF(AND((Data[[#This Row],[Min Notif Date]]&gt;$G$3),Data[[#This Row],[Min Notif Date]]&lt;$F$3),"Last Week","No")</f>
        <v>No</v>
      </c>
      <c r="F3227" s="4" t="str">
        <f>VLOOKUP(MONTH(Data[[#This Row],[Min Notif Date]]),Lookup!$G$1:$H$12,2,0)</f>
        <v>6. Jun</v>
      </c>
      <c r="G3227" s="4" t="str">
        <f t="shared" si="50"/>
        <v/>
      </c>
      <c r="H3227" s="4" t="str">
        <f>IF(AND(Data[[#This Row],[Min Notif Time]]&gt;6,Data[[#This Row],[Min Notif Time]]&lt;17),"Business Hours","Non-Business Hours")</f>
        <v>Business Hours</v>
      </c>
      <c r="I3227" s="4" t="str" cm="1">
        <f t="array" ref="I3227">IFERROR(VLOOKUP(Data[[#This Row],[Min Notif Date]],Lookup!$N$1:$P$11,2,0),_xlfn.IFS(VLOOKUP(WEEKDAY(Data[[#This Row],[Min Notif Date]]),Lookup!$J$1:$L$7,3,0)="Weekend","Weekend",VLOOKUP(WEEKDAY(Data[[#This Row],[Min Notif Date]]),Lookup!$J$1:$L$7,3,0)="Weekday","Weekday"))</f>
        <v>Weekday</v>
      </c>
      <c r="J3227" s="4" t="str">
        <f>VLOOKUP(WEEKDAY(Data[[#This Row],[Min Notif Date]]),Lookup!$J$1:$K$7,2,0)</f>
        <v>5. Thu</v>
      </c>
      <c r="K3227" s="105">
        <f>ROUNDDOWN(Data[[#This Row],[PGE Notified Time]],0)</f>
        <v>44735</v>
      </c>
      <c r="L3227" s="4">
        <f>HOUR(Data[[#This Row],[PGE Notified Time]])</f>
        <v>10</v>
      </c>
      <c r="M3227">
        <v>79360</v>
      </c>
      <c r="O3227" t="s">
        <v>20</v>
      </c>
      <c r="P3227" t="s">
        <v>219</v>
      </c>
      <c r="Q3227" t="s">
        <v>20</v>
      </c>
      <c r="R3227" t="s">
        <v>193</v>
      </c>
      <c r="S3227" s="1" t="s">
        <v>171</v>
      </c>
      <c r="T3227" s="1">
        <v>44735.45208333333</v>
      </c>
      <c r="U3227" s="1">
        <v>44735.583333333336</v>
      </c>
      <c r="V3227" t="s">
        <v>184</v>
      </c>
      <c r="W3227" t="s">
        <v>87</v>
      </c>
      <c r="X3227" t="s">
        <v>263</v>
      </c>
      <c r="Y3227" t="s">
        <v>186</v>
      </c>
      <c r="Z3227" t="s">
        <v>187</v>
      </c>
      <c r="AA3227" s="32">
        <v>189</v>
      </c>
    </row>
    <row r="3228" spans="1:27" x14ac:dyDescent="0.3">
      <c r="A3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8" s="4" t="str">
        <f>VLOOKUP(P3228,Lookup!$A$1:$D$19,4,0)</f>
        <v>Bay Area</v>
      </c>
      <c r="C3228" s="4" t="str">
        <f>VLOOKUP(P3228,Lookup!$A$1:$E$19,5,0)</f>
        <v>Region 3</v>
      </c>
      <c r="D3228" s="4" t="str">
        <f>VLOOKUP(P3228,Lookup!$A$1:$B$19,2,0)</f>
        <v>MI</v>
      </c>
      <c r="E3228" s="4" t="str">
        <f>IF(AND((Data[[#This Row],[Min Notif Date]]&gt;$G$3),Data[[#This Row],[Min Notif Date]]&lt;$F$3),"Last Week","No")</f>
        <v>No</v>
      </c>
      <c r="F3228" s="4" t="str">
        <f>VLOOKUP(MONTH(Data[[#This Row],[Min Notif Date]]),Lookup!$G$1:$H$12,2,0)</f>
        <v>6. Jun</v>
      </c>
      <c r="G3228" s="4" t="str">
        <f t="shared" si="50"/>
        <v/>
      </c>
      <c r="H3228" s="4" t="str">
        <f>IF(AND(Data[[#This Row],[Min Notif Time]]&gt;6,Data[[#This Row],[Min Notif Time]]&lt;17),"Business Hours","Non-Business Hours")</f>
        <v>Business Hours</v>
      </c>
      <c r="I3228" s="4" t="str" cm="1">
        <f t="array" ref="I3228">IFERROR(VLOOKUP(Data[[#This Row],[Min Notif Date]],Lookup!$N$1:$P$11,2,0),_xlfn.IFS(VLOOKUP(WEEKDAY(Data[[#This Row],[Min Notif Date]]),Lookup!$J$1:$L$7,3,0)="Weekend","Weekend",VLOOKUP(WEEKDAY(Data[[#This Row],[Min Notif Date]]),Lookup!$J$1:$L$7,3,0)="Weekday","Weekday"))</f>
        <v>Weekday</v>
      </c>
      <c r="J3228" s="4" t="str">
        <f>VLOOKUP(WEEKDAY(Data[[#This Row],[Min Notif Date]]),Lookup!$J$1:$K$7,2,0)</f>
        <v>5. Thu</v>
      </c>
      <c r="K3228" s="105">
        <f>ROUNDDOWN(Data[[#This Row],[PGE Notified Time]],0)</f>
        <v>44735</v>
      </c>
      <c r="L3228" s="4">
        <f>HOUR(Data[[#This Row],[PGE Notified Time]])</f>
        <v>9</v>
      </c>
      <c r="M3228">
        <v>79346</v>
      </c>
      <c r="O3228" t="s">
        <v>20</v>
      </c>
      <c r="P3228" t="s">
        <v>244</v>
      </c>
      <c r="Q3228" t="s">
        <v>20</v>
      </c>
      <c r="R3228" t="s">
        <v>183</v>
      </c>
      <c r="S3228" s="1" t="s">
        <v>171</v>
      </c>
      <c r="T3228" s="1">
        <v>44735.384027777778</v>
      </c>
      <c r="U3228" s="1">
        <v>44735.496527777781</v>
      </c>
      <c r="V3228" t="s">
        <v>184</v>
      </c>
      <c r="W3228" t="s">
        <v>86</v>
      </c>
      <c r="X3228" t="s">
        <v>302</v>
      </c>
      <c r="Y3228" t="s">
        <v>186</v>
      </c>
      <c r="Z3228" t="s">
        <v>187</v>
      </c>
      <c r="AA3228" s="32">
        <v>162</v>
      </c>
    </row>
    <row r="3229" spans="1:27" x14ac:dyDescent="0.3">
      <c r="A3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9" s="4" t="str">
        <f>VLOOKUP(P3229,Lookup!$A$1:$D$19,4,0)</f>
        <v>Bay Area</v>
      </c>
      <c r="C3229" s="4" t="str">
        <f>VLOOKUP(P3229,Lookup!$A$1:$E$19,5,0)</f>
        <v>Region 3</v>
      </c>
      <c r="D3229" s="4" t="str">
        <f>VLOOKUP(P3229,Lookup!$A$1:$B$19,2,0)</f>
        <v>EB</v>
      </c>
      <c r="E3229" s="4" t="str">
        <f>IF(AND((Data[[#This Row],[Min Notif Date]]&gt;$G$3),Data[[#This Row],[Min Notif Date]]&lt;$F$3),"Last Week","No")</f>
        <v>No</v>
      </c>
      <c r="F3229" s="4" t="str">
        <f>VLOOKUP(MONTH(Data[[#This Row],[Min Notif Date]]),Lookup!$G$1:$H$12,2,0)</f>
        <v>6. Jun</v>
      </c>
      <c r="G3229" s="4" t="str">
        <f t="shared" si="50"/>
        <v/>
      </c>
      <c r="H3229" s="4" t="str">
        <f>IF(AND(Data[[#This Row],[Min Notif Time]]&gt;6,Data[[#This Row],[Min Notif Time]]&lt;17),"Business Hours","Non-Business Hours")</f>
        <v>Business Hours</v>
      </c>
      <c r="I3229" s="4" t="str" cm="1">
        <f t="array" ref="I3229">IFERROR(VLOOKUP(Data[[#This Row],[Min Notif Date]],Lookup!$N$1:$P$11,2,0),_xlfn.IFS(VLOOKUP(WEEKDAY(Data[[#This Row],[Min Notif Date]]),Lookup!$J$1:$L$7,3,0)="Weekend","Weekend",VLOOKUP(WEEKDAY(Data[[#This Row],[Min Notif Date]]),Lookup!$J$1:$L$7,3,0)="Weekday","Weekday"))</f>
        <v>Weekday</v>
      </c>
      <c r="J3229" s="4" t="str">
        <f>VLOOKUP(WEEKDAY(Data[[#This Row],[Min Notif Date]]),Lookup!$J$1:$K$7,2,0)</f>
        <v>5. Thu</v>
      </c>
      <c r="K3229" s="105">
        <f>ROUNDDOWN(Data[[#This Row],[PGE Notified Time]],0)</f>
        <v>44735</v>
      </c>
      <c r="L3229" s="4">
        <f>HOUR(Data[[#This Row],[PGE Notified Time]])</f>
        <v>11</v>
      </c>
      <c r="M3229">
        <v>79368</v>
      </c>
      <c r="O3229" t="s">
        <v>20</v>
      </c>
      <c r="P3229" t="s">
        <v>182</v>
      </c>
      <c r="Q3229" t="s">
        <v>20</v>
      </c>
      <c r="R3229" t="s">
        <v>183</v>
      </c>
      <c r="S3229" s="1" t="s">
        <v>171</v>
      </c>
      <c r="T3229" s="1">
        <v>44735.475694444445</v>
      </c>
      <c r="U3229" s="1">
        <v>44735.579861111109</v>
      </c>
      <c r="V3229" t="s">
        <v>184</v>
      </c>
      <c r="W3229" t="s">
        <v>85</v>
      </c>
      <c r="X3229" t="s">
        <v>260</v>
      </c>
      <c r="Y3229" t="s">
        <v>186</v>
      </c>
      <c r="Z3229" t="s">
        <v>187</v>
      </c>
      <c r="AA3229" s="32">
        <v>150</v>
      </c>
    </row>
    <row r="3230" spans="1:27" x14ac:dyDescent="0.3">
      <c r="A3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0" s="4" t="str">
        <f>VLOOKUP(P3230,Lookup!$A$1:$D$19,4,0)</f>
        <v>Central Valley</v>
      </c>
      <c r="C3230" s="4" t="str">
        <f>VLOOKUP(P3230,Lookup!$A$1:$E$19,5,0)</f>
        <v>Region 5</v>
      </c>
      <c r="D3230" s="4" t="str">
        <f>VLOOKUP(P3230,Lookup!$A$1:$B$19,2,0)</f>
        <v>ST</v>
      </c>
      <c r="E3230" s="4" t="str">
        <f>IF(AND((Data[[#This Row],[Min Notif Date]]&gt;$G$3),Data[[#This Row],[Min Notif Date]]&lt;$F$3),"Last Week","No")</f>
        <v>No</v>
      </c>
      <c r="F3230" s="4" t="str">
        <f>VLOOKUP(MONTH(Data[[#This Row],[Min Notif Date]]),Lookup!$G$1:$H$12,2,0)</f>
        <v>6. Jun</v>
      </c>
      <c r="G3230" s="4" t="str">
        <f t="shared" si="50"/>
        <v/>
      </c>
      <c r="H3230" s="4" t="str">
        <f>IF(AND(Data[[#This Row],[Min Notif Time]]&gt;6,Data[[#This Row],[Min Notif Time]]&lt;17),"Business Hours","Non-Business Hours")</f>
        <v>Business Hours</v>
      </c>
      <c r="I3230" s="4" t="str" cm="1">
        <f t="array" ref="I3230">IFERROR(VLOOKUP(Data[[#This Row],[Min Notif Date]],Lookup!$N$1:$P$11,2,0),_xlfn.IFS(VLOOKUP(WEEKDAY(Data[[#This Row],[Min Notif Date]]),Lookup!$J$1:$L$7,3,0)="Weekend","Weekend",VLOOKUP(WEEKDAY(Data[[#This Row],[Min Notif Date]]),Lookup!$J$1:$L$7,3,0)="Weekday","Weekday"))</f>
        <v>Weekday</v>
      </c>
      <c r="J3230" s="4" t="str">
        <f>VLOOKUP(WEEKDAY(Data[[#This Row],[Min Notif Date]]),Lookup!$J$1:$K$7,2,0)</f>
        <v>5. Thu</v>
      </c>
      <c r="K3230" s="105">
        <f>ROUNDDOWN(Data[[#This Row],[PGE Notified Time]],0)</f>
        <v>44735</v>
      </c>
      <c r="L3230" s="4">
        <f>HOUR(Data[[#This Row],[PGE Notified Time]])</f>
        <v>9</v>
      </c>
      <c r="M3230">
        <v>79352</v>
      </c>
      <c r="O3230" t="s">
        <v>20</v>
      </c>
      <c r="P3230" t="s">
        <v>188</v>
      </c>
      <c r="Q3230" t="s">
        <v>20</v>
      </c>
      <c r="R3230" t="s">
        <v>191</v>
      </c>
      <c r="S3230" s="1" t="s">
        <v>171</v>
      </c>
      <c r="T3230" s="1">
        <v>44735.40625</v>
      </c>
      <c r="U3230" s="1">
        <v>44735.510416666664</v>
      </c>
      <c r="V3230" t="s">
        <v>184</v>
      </c>
      <c r="W3230" t="s">
        <v>85</v>
      </c>
      <c r="X3230" t="s">
        <v>189</v>
      </c>
      <c r="Y3230" t="s">
        <v>186</v>
      </c>
      <c r="Z3230" t="s">
        <v>187</v>
      </c>
      <c r="AA3230" s="32">
        <v>150</v>
      </c>
    </row>
    <row r="3231" spans="1:27" x14ac:dyDescent="0.3">
      <c r="A3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1" s="4" t="str">
        <f>VLOOKUP(P3231,Lookup!$A$1:$D$19,4,0)</f>
        <v>South Bay</v>
      </c>
      <c r="C3231" s="4" t="str">
        <f>VLOOKUP(P3231,Lookup!$A$1:$E$19,5,0)</f>
        <v>Region 4</v>
      </c>
      <c r="D3231" s="4" t="str">
        <f>VLOOKUP(P3231,Lookup!$A$1:$B$19,2,0)</f>
        <v>DA</v>
      </c>
      <c r="E3231" s="4" t="str">
        <f>IF(AND((Data[[#This Row],[Min Notif Date]]&gt;$G$3),Data[[#This Row],[Min Notif Date]]&lt;$F$3),"Last Week","No")</f>
        <v>No</v>
      </c>
      <c r="F3231" s="4" t="str">
        <f>VLOOKUP(MONTH(Data[[#This Row],[Min Notif Date]]),Lookup!$G$1:$H$12,2,0)</f>
        <v>6. Jun</v>
      </c>
      <c r="G3231" s="4" t="str">
        <f t="shared" si="50"/>
        <v/>
      </c>
      <c r="H3231" s="4" t="str">
        <f>IF(AND(Data[[#This Row],[Min Notif Time]]&gt;6,Data[[#This Row],[Min Notif Time]]&lt;17),"Business Hours","Non-Business Hours")</f>
        <v>Business Hours</v>
      </c>
      <c r="I3231" s="4" t="str" cm="1">
        <f t="array" ref="I3231">IFERROR(VLOOKUP(Data[[#This Row],[Min Notif Date]],Lookup!$N$1:$P$11,2,0),_xlfn.IFS(VLOOKUP(WEEKDAY(Data[[#This Row],[Min Notif Date]]),Lookup!$J$1:$L$7,3,0)="Weekend","Weekend",VLOOKUP(WEEKDAY(Data[[#This Row],[Min Notif Date]]),Lookup!$J$1:$L$7,3,0)="Weekday","Weekday"))</f>
        <v>Weekday</v>
      </c>
      <c r="J3231" s="4" t="str">
        <f>VLOOKUP(WEEKDAY(Data[[#This Row],[Min Notif Date]]),Lookup!$J$1:$K$7,2,0)</f>
        <v>5. Thu</v>
      </c>
      <c r="K3231" s="105">
        <f>ROUNDDOWN(Data[[#This Row],[PGE Notified Time]],0)</f>
        <v>44735</v>
      </c>
      <c r="L3231" s="4">
        <f>HOUR(Data[[#This Row],[PGE Notified Time]])</f>
        <v>13</v>
      </c>
      <c r="M3231">
        <v>79375</v>
      </c>
      <c r="O3231" t="s">
        <v>20</v>
      </c>
      <c r="P3231" t="s">
        <v>279</v>
      </c>
      <c r="Q3231" t="s">
        <v>20</v>
      </c>
      <c r="R3231" t="s">
        <v>191</v>
      </c>
      <c r="S3231" s="1" t="s">
        <v>171</v>
      </c>
      <c r="T3231" s="1">
        <v>44735.556944444441</v>
      </c>
      <c r="U3231" s="1">
        <v>44735.646527777775</v>
      </c>
      <c r="V3231" t="s">
        <v>184</v>
      </c>
      <c r="W3231" t="s">
        <v>85</v>
      </c>
      <c r="X3231" t="s">
        <v>293</v>
      </c>
      <c r="Y3231" t="s">
        <v>186</v>
      </c>
      <c r="Z3231" t="s">
        <v>187</v>
      </c>
      <c r="AA3231" s="32">
        <v>129</v>
      </c>
    </row>
    <row r="3232" spans="1:27" x14ac:dyDescent="0.3">
      <c r="A3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2" s="4" t="str">
        <f>VLOOKUP(P3232,Lookup!$A$1:$D$19,4,0)</f>
        <v>North Valley</v>
      </c>
      <c r="C3232" s="4" t="str">
        <f>VLOOKUP(P3232,Lookup!$A$1:$E$19,5,0)</f>
        <v>Region 2</v>
      </c>
      <c r="D3232" s="4" t="str">
        <f>VLOOKUP(P3232,Lookup!$A$1:$B$19,2,0)</f>
        <v>SI</v>
      </c>
      <c r="E3232" s="4" t="str">
        <f>IF(AND((Data[[#This Row],[Min Notif Date]]&gt;$G$3),Data[[#This Row],[Min Notif Date]]&lt;$F$3),"Last Week","No")</f>
        <v>No</v>
      </c>
      <c r="F3232" s="4" t="str">
        <f>VLOOKUP(MONTH(Data[[#This Row],[Min Notif Date]]),Lookup!$G$1:$H$12,2,0)</f>
        <v>6. Jun</v>
      </c>
      <c r="G3232" s="4" t="str">
        <f t="shared" si="50"/>
        <v/>
      </c>
      <c r="H3232" s="4" t="str">
        <f>IF(AND(Data[[#This Row],[Min Notif Time]]&gt;6,Data[[#This Row],[Min Notif Time]]&lt;17),"Business Hours","Non-Business Hours")</f>
        <v>Business Hours</v>
      </c>
      <c r="I3232" s="4" t="str" cm="1">
        <f t="array" ref="I3232">IFERROR(VLOOKUP(Data[[#This Row],[Min Notif Date]],Lookup!$N$1:$P$11,2,0),_xlfn.IFS(VLOOKUP(WEEKDAY(Data[[#This Row],[Min Notif Date]]),Lookup!$J$1:$L$7,3,0)="Weekend","Weekend",VLOOKUP(WEEKDAY(Data[[#This Row],[Min Notif Date]]),Lookup!$J$1:$L$7,3,0)="Weekday","Weekday"))</f>
        <v>Weekday</v>
      </c>
      <c r="J3232" s="4" t="str">
        <f>VLOOKUP(WEEKDAY(Data[[#This Row],[Min Notif Date]]),Lookup!$J$1:$K$7,2,0)</f>
        <v>5. Thu</v>
      </c>
      <c r="K3232" s="105">
        <f>ROUNDDOWN(Data[[#This Row],[PGE Notified Time]],0)</f>
        <v>44735</v>
      </c>
      <c r="L3232" s="4">
        <f>HOUR(Data[[#This Row],[PGE Notified Time]])</f>
        <v>8</v>
      </c>
      <c r="M3232">
        <v>79347</v>
      </c>
      <c r="O3232" t="s">
        <v>20</v>
      </c>
      <c r="P3232" t="s">
        <v>201</v>
      </c>
      <c r="Q3232" t="s">
        <v>20</v>
      </c>
      <c r="R3232" t="s">
        <v>183</v>
      </c>
      <c r="S3232" s="1" t="s">
        <v>171</v>
      </c>
      <c r="T3232" s="1">
        <v>44735.374305555553</v>
      </c>
      <c r="U3232" s="1">
        <v>44735.458333333336</v>
      </c>
      <c r="V3232" t="s">
        <v>184</v>
      </c>
      <c r="W3232" t="s">
        <v>85</v>
      </c>
      <c r="X3232" t="s">
        <v>253</v>
      </c>
      <c r="Y3232" t="s">
        <v>186</v>
      </c>
      <c r="Z3232" t="s">
        <v>187</v>
      </c>
      <c r="AA3232" s="32">
        <v>121</v>
      </c>
    </row>
    <row r="3233" spans="1:27" x14ac:dyDescent="0.3">
      <c r="A3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3" s="4" t="str">
        <f>VLOOKUP(P3233,Lookup!$A$1:$D$19,4,0)</f>
        <v>North Coast</v>
      </c>
      <c r="C3233" s="4" t="str">
        <f>VLOOKUP(P3233,Lookup!$A$1:$E$19,5,0)</f>
        <v>Region 1</v>
      </c>
      <c r="D3233" s="4" t="str">
        <f>VLOOKUP(P3233,Lookup!$A$1:$B$19,2,0)</f>
        <v>SO</v>
      </c>
      <c r="E3233" s="4" t="str">
        <f>IF(AND((Data[[#This Row],[Min Notif Date]]&gt;$G$3),Data[[#This Row],[Min Notif Date]]&lt;$F$3),"Last Week","No")</f>
        <v>No</v>
      </c>
      <c r="F3233" s="4" t="str">
        <f>VLOOKUP(MONTH(Data[[#This Row],[Min Notif Date]]),Lookup!$G$1:$H$12,2,0)</f>
        <v>6. Jun</v>
      </c>
      <c r="G3233" s="4" t="str">
        <f t="shared" si="50"/>
        <v/>
      </c>
      <c r="H3233" s="4" t="str">
        <f>IF(AND(Data[[#This Row],[Min Notif Time]]&gt;6,Data[[#This Row],[Min Notif Time]]&lt;17),"Business Hours","Non-Business Hours")</f>
        <v>Business Hours</v>
      </c>
      <c r="I3233" s="4" t="str" cm="1">
        <f t="array" ref="I3233">IFERROR(VLOOKUP(Data[[#This Row],[Min Notif Date]],Lookup!$N$1:$P$11,2,0),_xlfn.IFS(VLOOKUP(WEEKDAY(Data[[#This Row],[Min Notif Date]]),Lookup!$J$1:$L$7,3,0)="Weekend","Weekend",VLOOKUP(WEEKDAY(Data[[#This Row],[Min Notif Date]]),Lookup!$J$1:$L$7,3,0)="Weekday","Weekday"))</f>
        <v>Weekday</v>
      </c>
      <c r="J3233" s="4" t="str">
        <f>VLOOKUP(WEEKDAY(Data[[#This Row],[Min Notif Date]]),Lookup!$J$1:$K$7,2,0)</f>
        <v>5. Thu</v>
      </c>
      <c r="K3233" s="105">
        <f>ROUNDDOWN(Data[[#This Row],[PGE Notified Time]],0)</f>
        <v>44735</v>
      </c>
      <c r="L3233" s="4">
        <f>HOUR(Data[[#This Row],[PGE Notified Time]])</f>
        <v>13</v>
      </c>
      <c r="M3233">
        <v>79378</v>
      </c>
      <c r="O3233" t="s">
        <v>20</v>
      </c>
      <c r="P3233" t="s">
        <v>203</v>
      </c>
      <c r="Q3233" t="s">
        <v>20</v>
      </c>
      <c r="R3233" t="s">
        <v>193</v>
      </c>
      <c r="S3233" s="1" t="s">
        <v>171</v>
      </c>
      <c r="T3233" s="1">
        <v>44735.572916666664</v>
      </c>
      <c r="U3233" s="1">
        <v>44735.65625</v>
      </c>
      <c r="V3233" t="s">
        <v>184</v>
      </c>
      <c r="W3233" t="s">
        <v>85</v>
      </c>
      <c r="X3233" t="s">
        <v>204</v>
      </c>
      <c r="Y3233" t="s">
        <v>186</v>
      </c>
      <c r="Z3233" t="s">
        <v>187</v>
      </c>
      <c r="AA3233" s="32">
        <v>120</v>
      </c>
    </row>
    <row r="3234" spans="1:27" x14ac:dyDescent="0.3">
      <c r="A3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4" s="4" t="str">
        <f>VLOOKUP(P3234,Lookup!$A$1:$D$19,4,0)</f>
        <v>North Coast</v>
      </c>
      <c r="C3234" s="4" t="str">
        <f>VLOOKUP(P3234,Lookup!$A$1:$E$19,5,0)</f>
        <v>Region 1</v>
      </c>
      <c r="D3234" s="4" t="str">
        <f>VLOOKUP(P3234,Lookup!$A$1:$B$19,2,0)</f>
        <v>SO</v>
      </c>
      <c r="E3234" s="4" t="str">
        <f>IF(AND((Data[[#This Row],[Min Notif Date]]&gt;$G$3),Data[[#This Row],[Min Notif Date]]&lt;$F$3),"Last Week","No")</f>
        <v>No</v>
      </c>
      <c r="F3234" s="4" t="str">
        <f>VLOOKUP(MONTH(Data[[#This Row],[Min Notif Date]]),Lookup!$G$1:$H$12,2,0)</f>
        <v>6. Jun</v>
      </c>
      <c r="G3234" s="4" t="str">
        <f t="shared" si="50"/>
        <v/>
      </c>
      <c r="H3234" s="4" t="str">
        <f>IF(AND(Data[[#This Row],[Min Notif Time]]&gt;6,Data[[#This Row],[Min Notif Time]]&lt;17),"Business Hours","Non-Business Hours")</f>
        <v>Business Hours</v>
      </c>
      <c r="I3234" s="4" t="str" cm="1">
        <f t="array" ref="I3234">IFERROR(VLOOKUP(Data[[#This Row],[Min Notif Date]],Lookup!$N$1:$P$11,2,0),_xlfn.IFS(VLOOKUP(WEEKDAY(Data[[#This Row],[Min Notif Date]]),Lookup!$J$1:$L$7,3,0)="Weekend","Weekend",VLOOKUP(WEEKDAY(Data[[#This Row],[Min Notif Date]]),Lookup!$J$1:$L$7,3,0)="Weekday","Weekday"))</f>
        <v>Weekday</v>
      </c>
      <c r="J3234" s="4" t="str">
        <f>VLOOKUP(WEEKDAY(Data[[#This Row],[Min Notif Date]]),Lookup!$J$1:$K$7,2,0)</f>
        <v>5. Thu</v>
      </c>
      <c r="K3234" s="105">
        <f>ROUNDDOWN(Data[[#This Row],[PGE Notified Time]],0)</f>
        <v>44735</v>
      </c>
      <c r="L3234" s="4">
        <f>HOUR(Data[[#This Row],[PGE Notified Time]])</f>
        <v>11</v>
      </c>
      <c r="M3234">
        <v>79367</v>
      </c>
      <c r="O3234" t="s">
        <v>20</v>
      </c>
      <c r="P3234" t="s">
        <v>203</v>
      </c>
      <c r="Q3234" t="s">
        <v>20</v>
      </c>
      <c r="R3234" t="s">
        <v>191</v>
      </c>
      <c r="S3234" s="1" t="s">
        <v>171</v>
      </c>
      <c r="T3234" s="1">
        <v>44735.474999999999</v>
      </c>
      <c r="U3234" s="1">
        <v>44735.555555555555</v>
      </c>
      <c r="V3234" t="s">
        <v>184</v>
      </c>
      <c r="W3234" t="s">
        <v>85</v>
      </c>
      <c r="X3234" t="s">
        <v>470</v>
      </c>
      <c r="Y3234" t="s">
        <v>186</v>
      </c>
      <c r="Z3234" t="s">
        <v>187</v>
      </c>
      <c r="AA3234" s="32">
        <v>116</v>
      </c>
    </row>
    <row r="3235" spans="1:27" x14ac:dyDescent="0.3">
      <c r="A3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5" s="4" t="str">
        <f>VLOOKUP(P3235,Lookup!$A$1:$D$19,4,0)</f>
        <v>Bay Area</v>
      </c>
      <c r="C3235" s="4" t="str">
        <f>VLOOKUP(P3235,Lookup!$A$1:$E$19,5,0)</f>
        <v>Region 3</v>
      </c>
      <c r="D3235" s="4" t="str">
        <f>VLOOKUP(P3235,Lookup!$A$1:$B$19,2,0)</f>
        <v>EB</v>
      </c>
      <c r="E3235" s="4" t="str">
        <f>IF(AND((Data[[#This Row],[Min Notif Date]]&gt;$G$3),Data[[#This Row],[Min Notif Date]]&lt;$F$3),"Last Week","No")</f>
        <v>No</v>
      </c>
      <c r="F3235" s="4" t="str">
        <f>VLOOKUP(MONTH(Data[[#This Row],[Min Notif Date]]),Lookup!$G$1:$H$12,2,0)</f>
        <v>6. Jun</v>
      </c>
      <c r="G3235" s="4" t="str">
        <f t="shared" si="50"/>
        <v/>
      </c>
      <c r="H3235" s="4" t="str">
        <f>IF(AND(Data[[#This Row],[Min Notif Time]]&gt;6,Data[[#This Row],[Min Notif Time]]&lt;17),"Business Hours","Non-Business Hours")</f>
        <v>Business Hours</v>
      </c>
      <c r="I3235" s="4" t="str" cm="1">
        <f t="array" ref="I3235">IFERROR(VLOOKUP(Data[[#This Row],[Min Notif Date]],Lookup!$N$1:$P$11,2,0),_xlfn.IFS(VLOOKUP(WEEKDAY(Data[[#This Row],[Min Notif Date]]),Lookup!$J$1:$L$7,3,0)="Weekend","Weekend",VLOOKUP(WEEKDAY(Data[[#This Row],[Min Notif Date]]),Lookup!$J$1:$L$7,3,0)="Weekday","Weekday"))</f>
        <v>Weekday</v>
      </c>
      <c r="J3235" s="4" t="str">
        <f>VLOOKUP(WEEKDAY(Data[[#This Row],[Min Notif Date]]),Lookup!$J$1:$K$7,2,0)</f>
        <v>5. Thu</v>
      </c>
      <c r="K3235" s="105">
        <f>ROUNDDOWN(Data[[#This Row],[PGE Notified Time]],0)</f>
        <v>44735</v>
      </c>
      <c r="L3235" s="4">
        <f>HOUR(Data[[#This Row],[PGE Notified Time]])</f>
        <v>9</v>
      </c>
      <c r="M3235">
        <v>79351</v>
      </c>
      <c r="O3235" t="s">
        <v>20</v>
      </c>
      <c r="P3235" t="s">
        <v>182</v>
      </c>
      <c r="Q3235" t="s">
        <v>20</v>
      </c>
      <c r="R3235" t="s">
        <v>193</v>
      </c>
      <c r="S3235" s="1" t="s">
        <v>171</v>
      </c>
      <c r="T3235" s="1">
        <v>44735.401388888888</v>
      </c>
      <c r="U3235" s="1">
        <v>44735.47152777778</v>
      </c>
      <c r="V3235" t="s">
        <v>184</v>
      </c>
      <c r="W3235" t="s">
        <v>85</v>
      </c>
      <c r="X3235" t="s">
        <v>185</v>
      </c>
      <c r="Y3235" t="s">
        <v>186</v>
      </c>
      <c r="Z3235" t="s">
        <v>187</v>
      </c>
      <c r="AA3235" s="32">
        <v>101</v>
      </c>
    </row>
    <row r="3236" spans="1:27" x14ac:dyDescent="0.3">
      <c r="A3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6" s="4" t="str">
        <f>VLOOKUP(P3236,Lookup!$A$1:$D$19,4,0)</f>
        <v>North Coast</v>
      </c>
      <c r="C3236" s="4" t="str">
        <f>VLOOKUP(P3236,Lookup!$A$1:$E$19,5,0)</f>
        <v>Region 1</v>
      </c>
      <c r="D3236" s="4" t="str">
        <f>VLOOKUP(P3236,Lookup!$A$1:$B$19,2,0)</f>
        <v>HB</v>
      </c>
      <c r="E3236" s="4" t="str">
        <f>IF(AND((Data[[#This Row],[Min Notif Date]]&gt;$G$3),Data[[#This Row],[Min Notif Date]]&lt;$F$3),"Last Week","No")</f>
        <v>No</v>
      </c>
      <c r="F3236" s="4" t="str">
        <f>VLOOKUP(MONTH(Data[[#This Row],[Min Notif Date]]),Lookup!$G$1:$H$12,2,0)</f>
        <v>6. Jun</v>
      </c>
      <c r="G3236" s="4" t="str">
        <f t="shared" si="50"/>
        <v/>
      </c>
      <c r="H3236" s="4" t="str">
        <f>IF(AND(Data[[#This Row],[Min Notif Time]]&gt;6,Data[[#This Row],[Min Notif Time]]&lt;17),"Business Hours","Non-Business Hours")</f>
        <v>Business Hours</v>
      </c>
      <c r="I3236" s="4" t="str" cm="1">
        <f t="array" ref="I3236">IFERROR(VLOOKUP(Data[[#This Row],[Min Notif Date]],Lookup!$N$1:$P$11,2,0),_xlfn.IFS(VLOOKUP(WEEKDAY(Data[[#This Row],[Min Notif Date]]),Lookup!$J$1:$L$7,3,0)="Weekend","Weekend",VLOOKUP(WEEKDAY(Data[[#This Row],[Min Notif Date]]),Lookup!$J$1:$L$7,3,0)="Weekday","Weekday"))</f>
        <v>Weekday</v>
      </c>
      <c r="J3236" s="4" t="str">
        <f>VLOOKUP(WEEKDAY(Data[[#This Row],[Min Notif Date]]),Lookup!$J$1:$K$7,2,0)</f>
        <v>5. Thu</v>
      </c>
      <c r="K3236" s="105">
        <f>ROUNDDOWN(Data[[#This Row],[PGE Notified Time]],0)</f>
        <v>44735</v>
      </c>
      <c r="L3236" s="4">
        <f>HOUR(Data[[#This Row],[PGE Notified Time]])</f>
        <v>10</v>
      </c>
      <c r="M3236">
        <v>79359</v>
      </c>
      <c r="O3236" t="s">
        <v>20</v>
      </c>
      <c r="P3236" t="s">
        <v>298</v>
      </c>
      <c r="Q3236" t="s">
        <v>20</v>
      </c>
      <c r="R3236" t="s">
        <v>183</v>
      </c>
      <c r="S3236" s="1" t="s">
        <v>171</v>
      </c>
      <c r="T3236" s="1">
        <v>44735.443749999999</v>
      </c>
      <c r="U3236" s="1">
        <v>44735.5</v>
      </c>
      <c r="V3236" t="s">
        <v>184</v>
      </c>
      <c r="W3236" t="s">
        <v>85</v>
      </c>
      <c r="X3236" t="s">
        <v>388</v>
      </c>
      <c r="Y3236" t="s">
        <v>186</v>
      </c>
      <c r="Z3236" t="s">
        <v>187</v>
      </c>
      <c r="AA3236" s="32">
        <v>81</v>
      </c>
    </row>
    <row r="3237" spans="1:27" x14ac:dyDescent="0.3">
      <c r="A3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7" s="4" t="str">
        <f>VLOOKUP(P3237,Lookup!$A$1:$D$19,4,0)</f>
        <v>Central Valley</v>
      </c>
      <c r="C3237" s="4" t="str">
        <f>VLOOKUP(P3237,Lookup!$A$1:$E$19,5,0)</f>
        <v>Region 5</v>
      </c>
      <c r="D3237" s="4" t="str">
        <f>VLOOKUP(P3237,Lookup!$A$1:$B$19,2,0)</f>
        <v>KE</v>
      </c>
      <c r="E3237" s="4" t="str">
        <f>IF(AND((Data[[#This Row],[Min Notif Date]]&gt;$G$3),Data[[#This Row],[Min Notif Date]]&lt;$F$3),"Last Week","No")</f>
        <v>No</v>
      </c>
      <c r="F3237" s="4" t="str">
        <f>VLOOKUP(MONTH(Data[[#This Row],[Min Notif Date]]),Lookup!$G$1:$H$12,2,0)</f>
        <v>6. Jun</v>
      </c>
      <c r="G3237" s="4" t="str">
        <f t="shared" si="50"/>
        <v/>
      </c>
      <c r="H3237" s="4" t="str">
        <f>IF(AND(Data[[#This Row],[Min Notif Time]]&gt;6,Data[[#This Row],[Min Notif Time]]&lt;17),"Business Hours","Non-Business Hours")</f>
        <v>Non-Business Hours</v>
      </c>
      <c r="I3237" s="4" t="str" cm="1">
        <f t="array" ref="I3237">IFERROR(VLOOKUP(Data[[#This Row],[Min Notif Date]],Lookup!$N$1:$P$11,2,0),_xlfn.IFS(VLOOKUP(WEEKDAY(Data[[#This Row],[Min Notif Date]]),Lookup!$J$1:$L$7,3,0)="Weekend","Weekend",VLOOKUP(WEEKDAY(Data[[#This Row],[Min Notif Date]]),Lookup!$J$1:$L$7,3,0)="Weekday","Weekday"))</f>
        <v>Weekday</v>
      </c>
      <c r="J3237" s="4" t="str">
        <f>VLOOKUP(WEEKDAY(Data[[#This Row],[Min Notif Date]]),Lookup!$J$1:$K$7,2,0)</f>
        <v>5. Thu</v>
      </c>
      <c r="K3237" s="105">
        <f>ROUNDDOWN(Data[[#This Row],[PGE Notified Time]],0)</f>
        <v>44735</v>
      </c>
      <c r="L3237" s="4">
        <f>HOUR(Data[[#This Row],[PGE Notified Time]])</f>
        <v>21</v>
      </c>
      <c r="M3237">
        <v>79395</v>
      </c>
      <c r="N3237">
        <v>6831499267</v>
      </c>
      <c r="O3237" t="s">
        <v>25</v>
      </c>
      <c r="P3237" t="s">
        <v>206</v>
      </c>
      <c r="Q3237" t="s">
        <v>198</v>
      </c>
      <c r="R3237" t="s">
        <v>191</v>
      </c>
      <c r="S3237" s="1">
        <v>44735.911400462966</v>
      </c>
      <c r="T3237" s="1">
        <v>44735.912083333336</v>
      </c>
      <c r="U3237" s="1">
        <v>44735.965277777781</v>
      </c>
      <c r="V3237" t="s">
        <v>184</v>
      </c>
      <c r="W3237" t="s">
        <v>87</v>
      </c>
      <c r="X3237" t="s">
        <v>221</v>
      </c>
      <c r="Y3237" t="s">
        <v>186</v>
      </c>
      <c r="Z3237" t="s">
        <v>187</v>
      </c>
      <c r="AA3237" s="32">
        <v>77.583333332999999</v>
      </c>
    </row>
    <row r="3238" spans="1:27" x14ac:dyDescent="0.3">
      <c r="A3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8" s="4" t="str">
        <f>VLOOKUP(P3238,Lookup!$A$1:$D$19,4,0)</f>
        <v>Bay Area</v>
      </c>
      <c r="C3238" s="4" t="str">
        <f>VLOOKUP(P3238,Lookup!$A$1:$E$19,5,0)</f>
        <v>Region 3</v>
      </c>
      <c r="D3238" s="4" t="str">
        <f>VLOOKUP(P3238,Lookup!$A$1:$B$19,2,0)</f>
        <v>EB</v>
      </c>
      <c r="E3238" s="4" t="str">
        <f>IF(AND((Data[[#This Row],[Min Notif Date]]&gt;$G$3),Data[[#This Row],[Min Notif Date]]&lt;$F$3),"Last Week","No")</f>
        <v>No</v>
      </c>
      <c r="F3238" s="4" t="str">
        <f>VLOOKUP(MONTH(Data[[#This Row],[Min Notif Date]]),Lookup!$G$1:$H$12,2,0)</f>
        <v>6. Jun</v>
      </c>
      <c r="G3238" s="4" t="str">
        <f t="shared" si="50"/>
        <v/>
      </c>
      <c r="H3238" s="4" t="str">
        <f>IF(AND(Data[[#This Row],[Min Notif Time]]&gt;6,Data[[#This Row],[Min Notif Time]]&lt;17),"Business Hours","Non-Business Hours")</f>
        <v>Business Hours</v>
      </c>
      <c r="I3238" s="4" t="str" cm="1">
        <f t="array" ref="I3238">IFERROR(VLOOKUP(Data[[#This Row],[Min Notif Date]],Lookup!$N$1:$P$11,2,0),_xlfn.IFS(VLOOKUP(WEEKDAY(Data[[#This Row],[Min Notif Date]]),Lookup!$J$1:$L$7,3,0)="Weekend","Weekend",VLOOKUP(WEEKDAY(Data[[#This Row],[Min Notif Date]]),Lookup!$J$1:$L$7,3,0)="Weekday","Weekday"))</f>
        <v>Weekday</v>
      </c>
      <c r="J3238" s="4" t="str">
        <f>VLOOKUP(WEEKDAY(Data[[#This Row],[Min Notif Date]]),Lookup!$J$1:$K$7,2,0)</f>
        <v>5. Thu</v>
      </c>
      <c r="K3238" s="105">
        <f>ROUNDDOWN(Data[[#This Row],[PGE Notified Time]],0)</f>
        <v>44735</v>
      </c>
      <c r="L3238" s="4">
        <f>HOUR(Data[[#This Row],[PGE Notified Time]])</f>
        <v>9</v>
      </c>
      <c r="M3238">
        <v>79353</v>
      </c>
      <c r="N3238">
        <v>3004007308</v>
      </c>
      <c r="O3238" t="s">
        <v>25</v>
      </c>
      <c r="P3238" t="s">
        <v>182</v>
      </c>
      <c r="Q3238" t="s">
        <v>213</v>
      </c>
      <c r="R3238" t="s">
        <v>183</v>
      </c>
      <c r="S3238" s="1">
        <v>44735.408078703702</v>
      </c>
      <c r="T3238" s="1">
        <v>44735.408761574072</v>
      </c>
      <c r="U3238" s="1">
        <v>44735.449305555558</v>
      </c>
      <c r="V3238" t="s">
        <v>184</v>
      </c>
      <c r="W3238" t="s">
        <v>87</v>
      </c>
      <c r="X3238" t="s">
        <v>212</v>
      </c>
      <c r="Y3238" t="s">
        <v>186</v>
      </c>
      <c r="Z3238" t="s">
        <v>187</v>
      </c>
      <c r="AA3238" s="32">
        <v>59.366666666999997</v>
      </c>
    </row>
    <row r="3239" spans="1:27" x14ac:dyDescent="0.3">
      <c r="A3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9" s="4" t="str">
        <f>VLOOKUP(P3239,Lookup!$A$1:$D$19,4,0)</f>
        <v>North Coast</v>
      </c>
      <c r="C3239" s="4" t="str">
        <f>VLOOKUP(P3239,Lookup!$A$1:$E$19,5,0)</f>
        <v>Region 1</v>
      </c>
      <c r="D3239" s="4" t="str">
        <f>VLOOKUP(P3239,Lookup!$A$1:$B$19,2,0)</f>
        <v>NB</v>
      </c>
      <c r="E3239" s="4" t="str">
        <f>IF(AND((Data[[#This Row],[Min Notif Date]]&gt;$G$3),Data[[#This Row],[Min Notif Date]]&lt;$F$3),"Last Week","No")</f>
        <v>No</v>
      </c>
      <c r="F3239" s="4" t="str">
        <f>VLOOKUP(MONTH(Data[[#This Row],[Min Notif Date]]),Lookup!$G$1:$H$12,2,0)</f>
        <v>6. Jun</v>
      </c>
      <c r="G3239" s="4" t="str">
        <f t="shared" si="50"/>
        <v/>
      </c>
      <c r="H3239" s="4" t="str">
        <f>IF(AND(Data[[#This Row],[Min Notif Time]]&gt;6,Data[[#This Row],[Min Notif Time]]&lt;17),"Business Hours","Non-Business Hours")</f>
        <v>Business Hours</v>
      </c>
      <c r="I3239" s="4" t="str" cm="1">
        <f t="array" ref="I3239">IFERROR(VLOOKUP(Data[[#This Row],[Min Notif Date]],Lookup!$N$1:$P$11,2,0),_xlfn.IFS(VLOOKUP(WEEKDAY(Data[[#This Row],[Min Notif Date]]),Lookup!$J$1:$L$7,3,0)="Weekend","Weekend",VLOOKUP(WEEKDAY(Data[[#This Row],[Min Notif Date]]),Lookup!$J$1:$L$7,3,0)="Weekday","Weekday"))</f>
        <v>Weekday</v>
      </c>
      <c r="J3239" s="4" t="str">
        <f>VLOOKUP(WEEKDAY(Data[[#This Row],[Min Notif Date]]),Lookup!$J$1:$K$7,2,0)</f>
        <v>5. Thu</v>
      </c>
      <c r="K3239" s="105">
        <f>ROUNDDOWN(Data[[#This Row],[PGE Notified Time]],0)</f>
        <v>44735</v>
      </c>
      <c r="L3239" s="4">
        <f>HOUR(Data[[#This Row],[PGE Notified Time]])</f>
        <v>13</v>
      </c>
      <c r="M3239">
        <v>79379</v>
      </c>
      <c r="O3239" t="s">
        <v>20</v>
      </c>
      <c r="P3239" t="s">
        <v>219</v>
      </c>
      <c r="Q3239" t="s">
        <v>20</v>
      </c>
      <c r="R3239" t="s">
        <v>191</v>
      </c>
      <c r="S3239" s="1" t="s">
        <v>171</v>
      </c>
      <c r="T3239" s="1">
        <v>44735.573611111111</v>
      </c>
      <c r="U3239" s="1">
        <v>44735.613194444442</v>
      </c>
      <c r="V3239" t="s">
        <v>184</v>
      </c>
      <c r="W3239" t="s">
        <v>85</v>
      </c>
      <c r="X3239" t="s">
        <v>263</v>
      </c>
      <c r="Y3239" t="s">
        <v>186</v>
      </c>
      <c r="Z3239" t="s">
        <v>187</v>
      </c>
      <c r="AA3239" s="32">
        <v>57</v>
      </c>
    </row>
    <row r="3240" spans="1:27" x14ac:dyDescent="0.3">
      <c r="A3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0" s="4" t="str">
        <f>VLOOKUP(P3240,Lookup!$A$1:$D$19,4,0)</f>
        <v>North Valley</v>
      </c>
      <c r="C3240" s="4" t="str">
        <f>VLOOKUP(P3240,Lookup!$A$1:$E$19,5,0)</f>
        <v>Region 2</v>
      </c>
      <c r="D3240" s="4" t="str">
        <f>VLOOKUP(P3240,Lookup!$A$1:$B$19,2,0)</f>
        <v>NV</v>
      </c>
      <c r="E3240" s="4" t="str">
        <f>IF(AND((Data[[#This Row],[Min Notif Date]]&gt;$G$3),Data[[#This Row],[Min Notif Date]]&lt;$F$3),"Last Week","No")</f>
        <v>No</v>
      </c>
      <c r="F3240" s="4" t="str">
        <f>VLOOKUP(MONTH(Data[[#This Row],[Min Notif Date]]),Lookup!$G$1:$H$12,2,0)</f>
        <v>6. Jun</v>
      </c>
      <c r="G3240" s="4" t="str">
        <f t="shared" si="50"/>
        <v/>
      </c>
      <c r="H3240" s="4" t="str">
        <f>IF(AND(Data[[#This Row],[Min Notif Time]]&gt;6,Data[[#This Row],[Min Notif Time]]&lt;17),"Business Hours","Non-Business Hours")</f>
        <v>Business Hours</v>
      </c>
      <c r="I3240" s="4" t="str" cm="1">
        <f t="array" ref="I3240">IFERROR(VLOOKUP(Data[[#This Row],[Min Notif Date]],Lookup!$N$1:$P$11,2,0),_xlfn.IFS(VLOOKUP(WEEKDAY(Data[[#This Row],[Min Notif Date]]),Lookup!$J$1:$L$7,3,0)="Weekend","Weekend",VLOOKUP(WEEKDAY(Data[[#This Row],[Min Notif Date]]),Lookup!$J$1:$L$7,3,0)="Weekday","Weekday"))</f>
        <v>Weekday</v>
      </c>
      <c r="J3240" s="4" t="str">
        <f>VLOOKUP(WEEKDAY(Data[[#This Row],[Min Notif Date]]),Lookup!$J$1:$K$7,2,0)</f>
        <v>5. Thu</v>
      </c>
      <c r="K3240" s="105">
        <f>ROUNDDOWN(Data[[#This Row],[PGE Notified Time]],0)</f>
        <v>44735</v>
      </c>
      <c r="L3240" s="4">
        <f>HOUR(Data[[#This Row],[PGE Notified Time]])</f>
        <v>9</v>
      </c>
      <c r="M3240">
        <v>79355</v>
      </c>
      <c r="O3240" t="s">
        <v>20</v>
      </c>
      <c r="P3240" t="s">
        <v>256</v>
      </c>
      <c r="Q3240" t="s">
        <v>20</v>
      </c>
      <c r="R3240" t="s">
        <v>191</v>
      </c>
      <c r="S3240" s="1" t="s">
        <v>171</v>
      </c>
      <c r="T3240" s="1">
        <v>44735.413888888892</v>
      </c>
      <c r="U3240" s="1">
        <v>44735.453472222223</v>
      </c>
      <c r="V3240" t="s">
        <v>184</v>
      </c>
      <c r="W3240" t="s">
        <v>85</v>
      </c>
      <c r="X3240" t="s">
        <v>441</v>
      </c>
      <c r="Y3240" t="s">
        <v>186</v>
      </c>
      <c r="Z3240" t="s">
        <v>187</v>
      </c>
      <c r="AA3240" s="32">
        <v>57</v>
      </c>
    </row>
    <row r="3241" spans="1:27" x14ac:dyDescent="0.3">
      <c r="A3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1" s="4" t="str">
        <f>VLOOKUP(P3241,Lookup!$A$1:$D$19,4,0)</f>
        <v>South Bay</v>
      </c>
      <c r="C3241" s="4" t="str">
        <f>VLOOKUP(P3241,Lookup!$A$1:$E$19,5,0)</f>
        <v>Region 4</v>
      </c>
      <c r="D3241" s="4" t="str">
        <f>VLOOKUP(P3241,Lookup!$A$1:$B$19,2,0)</f>
        <v>DA</v>
      </c>
      <c r="E3241" s="4" t="str">
        <f>IF(AND((Data[[#This Row],[Min Notif Date]]&gt;$G$3),Data[[#This Row],[Min Notif Date]]&lt;$F$3),"Last Week","No")</f>
        <v>No</v>
      </c>
      <c r="F3241" s="4" t="str">
        <f>VLOOKUP(MONTH(Data[[#This Row],[Min Notif Date]]),Lookup!$G$1:$H$12,2,0)</f>
        <v>6. Jun</v>
      </c>
      <c r="G3241" s="4" t="str">
        <f t="shared" si="50"/>
        <v/>
      </c>
      <c r="H3241" s="4" t="str">
        <f>IF(AND(Data[[#This Row],[Min Notif Time]]&gt;6,Data[[#This Row],[Min Notif Time]]&lt;17),"Business Hours","Non-Business Hours")</f>
        <v>Business Hours</v>
      </c>
      <c r="I3241" s="4" t="str" cm="1">
        <f t="array" ref="I3241">IFERROR(VLOOKUP(Data[[#This Row],[Min Notif Date]],Lookup!$N$1:$P$11,2,0),_xlfn.IFS(VLOOKUP(WEEKDAY(Data[[#This Row],[Min Notif Date]]),Lookup!$J$1:$L$7,3,0)="Weekend","Weekend",VLOOKUP(WEEKDAY(Data[[#This Row],[Min Notif Date]]),Lookup!$J$1:$L$7,3,0)="Weekday","Weekday"))</f>
        <v>Weekday</v>
      </c>
      <c r="J3241" s="4" t="str">
        <f>VLOOKUP(WEEKDAY(Data[[#This Row],[Min Notif Date]]),Lookup!$J$1:$K$7,2,0)</f>
        <v>5. Thu</v>
      </c>
      <c r="K3241" s="105">
        <f>ROUNDDOWN(Data[[#This Row],[PGE Notified Time]],0)</f>
        <v>44735</v>
      </c>
      <c r="L3241" s="4">
        <f>HOUR(Data[[#This Row],[PGE Notified Time]])</f>
        <v>9</v>
      </c>
      <c r="M3241">
        <v>79357</v>
      </c>
      <c r="O3241" t="s">
        <v>20</v>
      </c>
      <c r="P3241" t="s">
        <v>279</v>
      </c>
      <c r="Q3241" t="s">
        <v>20</v>
      </c>
      <c r="R3241" t="s">
        <v>183</v>
      </c>
      <c r="S3241" s="1" t="s">
        <v>171</v>
      </c>
      <c r="T3241" s="1">
        <v>44735.394444444442</v>
      </c>
      <c r="U3241" s="1">
        <v>44735.427083333336</v>
      </c>
      <c r="V3241" t="s">
        <v>184</v>
      </c>
      <c r="W3241" t="s">
        <v>85</v>
      </c>
      <c r="X3241" t="s">
        <v>293</v>
      </c>
      <c r="Y3241" t="s">
        <v>186</v>
      </c>
      <c r="Z3241" t="s">
        <v>187</v>
      </c>
      <c r="AA3241" s="32">
        <v>47</v>
      </c>
    </row>
    <row r="3242" spans="1:27" x14ac:dyDescent="0.3">
      <c r="A3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2" s="4" t="str">
        <f>VLOOKUP(P3242,Lookup!$A$1:$D$19,4,0)</f>
        <v>North Valley</v>
      </c>
      <c r="C3242" s="4" t="str">
        <f>VLOOKUP(P3242,Lookup!$A$1:$E$19,5,0)</f>
        <v>Region 2</v>
      </c>
      <c r="D3242" s="4" t="str">
        <f>VLOOKUP(P3242,Lookup!$A$1:$B$19,2,0)</f>
        <v>SI</v>
      </c>
      <c r="E3242" s="4" t="str">
        <f>IF(AND((Data[[#This Row],[Min Notif Date]]&gt;$G$3),Data[[#This Row],[Min Notif Date]]&lt;$F$3),"Last Week","No")</f>
        <v>No</v>
      </c>
      <c r="F3242" s="4" t="str">
        <f>VLOOKUP(MONTH(Data[[#This Row],[Min Notif Date]]),Lookup!$G$1:$H$12,2,0)</f>
        <v>6. Jun</v>
      </c>
      <c r="G3242" s="4" t="str">
        <f t="shared" si="50"/>
        <v/>
      </c>
      <c r="H3242" s="4" t="str">
        <f>IF(AND(Data[[#This Row],[Min Notif Time]]&gt;6,Data[[#This Row],[Min Notif Time]]&lt;17),"Business Hours","Non-Business Hours")</f>
        <v>Business Hours</v>
      </c>
      <c r="I3242" s="4" t="str" cm="1">
        <f t="array" ref="I3242">IFERROR(VLOOKUP(Data[[#This Row],[Min Notif Date]],Lookup!$N$1:$P$11,2,0),_xlfn.IFS(VLOOKUP(WEEKDAY(Data[[#This Row],[Min Notif Date]]),Lookup!$J$1:$L$7,3,0)="Weekend","Weekend",VLOOKUP(WEEKDAY(Data[[#This Row],[Min Notif Date]]),Lookup!$J$1:$L$7,3,0)="Weekday","Weekday"))</f>
        <v>Weekday</v>
      </c>
      <c r="J3242" s="4" t="str">
        <f>VLOOKUP(WEEKDAY(Data[[#This Row],[Min Notif Date]]),Lookup!$J$1:$K$7,2,0)</f>
        <v>5. Thu</v>
      </c>
      <c r="K3242" s="105">
        <f>ROUNDDOWN(Data[[#This Row],[PGE Notified Time]],0)</f>
        <v>44735</v>
      </c>
      <c r="L3242" s="4">
        <f>HOUR(Data[[#This Row],[PGE Notified Time]])</f>
        <v>11</v>
      </c>
      <c r="M3242">
        <v>79369</v>
      </c>
      <c r="N3242">
        <v>8018972967</v>
      </c>
      <c r="O3242" t="s">
        <v>25</v>
      </c>
      <c r="P3242" t="s">
        <v>201</v>
      </c>
      <c r="Q3242" t="s">
        <v>213</v>
      </c>
      <c r="R3242" t="s">
        <v>183</v>
      </c>
      <c r="S3242" s="1">
        <v>44735.481666666667</v>
      </c>
      <c r="T3242" s="1">
        <v>44735.482974537037</v>
      </c>
      <c r="U3242" s="1">
        <v>44735.513888888891</v>
      </c>
      <c r="V3242" t="s">
        <v>184</v>
      </c>
      <c r="W3242" t="s">
        <v>87</v>
      </c>
      <c r="X3242" t="s">
        <v>272</v>
      </c>
      <c r="Y3242" t="s">
        <v>186</v>
      </c>
      <c r="Z3242" t="s">
        <v>187</v>
      </c>
      <c r="AA3242" s="32">
        <v>46.4</v>
      </c>
    </row>
    <row r="3243" spans="1:27" x14ac:dyDescent="0.3">
      <c r="A3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3" s="4" t="str">
        <f>VLOOKUP(P3243,Lookup!$A$1:$D$19,4,0)</f>
        <v>Bay Area</v>
      </c>
      <c r="C3243" s="4" t="str">
        <f>VLOOKUP(P3243,Lookup!$A$1:$E$19,5,0)</f>
        <v>Region 3</v>
      </c>
      <c r="D3243" s="4" t="str">
        <f>VLOOKUP(P3243,Lookup!$A$1:$B$19,2,0)</f>
        <v>MI</v>
      </c>
      <c r="E3243" s="4" t="str">
        <f>IF(AND((Data[[#This Row],[Min Notif Date]]&gt;$G$3),Data[[#This Row],[Min Notif Date]]&lt;$F$3),"Last Week","No")</f>
        <v>No</v>
      </c>
      <c r="F3243" s="4" t="str">
        <f>VLOOKUP(MONTH(Data[[#This Row],[Min Notif Date]]),Lookup!$G$1:$H$12,2,0)</f>
        <v>6. Jun</v>
      </c>
      <c r="G3243" s="4" t="str">
        <f t="shared" si="50"/>
        <v/>
      </c>
      <c r="H3243" s="4" t="str">
        <f>IF(AND(Data[[#This Row],[Min Notif Time]]&gt;6,Data[[#This Row],[Min Notif Time]]&lt;17),"Business Hours","Non-Business Hours")</f>
        <v>Business Hours</v>
      </c>
      <c r="I3243" s="4" t="str" cm="1">
        <f t="array" ref="I3243">IFERROR(VLOOKUP(Data[[#This Row],[Min Notif Date]],Lookup!$N$1:$P$11,2,0),_xlfn.IFS(VLOOKUP(WEEKDAY(Data[[#This Row],[Min Notif Date]]),Lookup!$J$1:$L$7,3,0)="Weekend","Weekend",VLOOKUP(WEEKDAY(Data[[#This Row],[Min Notif Date]]),Lookup!$J$1:$L$7,3,0)="Weekday","Weekday"))</f>
        <v>Weekday</v>
      </c>
      <c r="J3243" s="4" t="str">
        <f>VLOOKUP(WEEKDAY(Data[[#This Row],[Min Notif Date]]),Lookup!$J$1:$K$7,2,0)</f>
        <v>5. Thu</v>
      </c>
      <c r="K3243" s="105">
        <f>ROUNDDOWN(Data[[#This Row],[PGE Notified Time]],0)</f>
        <v>44735</v>
      </c>
      <c r="L3243" s="4">
        <f>HOUR(Data[[#This Row],[PGE Notified Time]])</f>
        <v>9</v>
      </c>
      <c r="M3243">
        <v>79350</v>
      </c>
      <c r="O3243" t="s">
        <v>20</v>
      </c>
      <c r="P3243" t="s">
        <v>244</v>
      </c>
      <c r="Q3243" t="s">
        <v>20</v>
      </c>
      <c r="R3243" t="s">
        <v>191</v>
      </c>
      <c r="S3243" s="1" t="s">
        <v>171</v>
      </c>
      <c r="T3243" s="1">
        <v>44735.375</v>
      </c>
      <c r="U3243" s="1">
        <v>44735.40625</v>
      </c>
      <c r="V3243" t="s">
        <v>184</v>
      </c>
      <c r="W3243" t="s">
        <v>85</v>
      </c>
      <c r="X3243" t="s">
        <v>448</v>
      </c>
      <c r="Y3243" t="s">
        <v>186</v>
      </c>
      <c r="Z3243" t="s">
        <v>187</v>
      </c>
      <c r="AA3243" s="32">
        <v>45</v>
      </c>
    </row>
    <row r="3244" spans="1:27" x14ac:dyDescent="0.3">
      <c r="A3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4" s="4" t="str">
        <f>VLOOKUP(P3244,Lookup!$A$1:$D$19,4,0)</f>
        <v>Central Valley</v>
      </c>
      <c r="C3244" s="4" t="str">
        <f>VLOOKUP(P3244,Lookup!$A$1:$E$19,5,0)</f>
        <v>Region 5</v>
      </c>
      <c r="D3244" s="4" t="str">
        <f>VLOOKUP(P3244,Lookup!$A$1:$B$19,2,0)</f>
        <v>FR</v>
      </c>
      <c r="E3244" s="4" t="str">
        <f>IF(AND((Data[[#This Row],[Min Notif Date]]&gt;$G$3),Data[[#This Row],[Min Notif Date]]&lt;$F$3),"Last Week","No")</f>
        <v>No</v>
      </c>
      <c r="F3244" s="4" t="str">
        <f>VLOOKUP(MONTH(Data[[#This Row],[Min Notif Date]]),Lookup!$G$1:$H$12,2,0)</f>
        <v>6. Jun</v>
      </c>
      <c r="G3244" s="4" t="str">
        <f t="shared" si="50"/>
        <v/>
      </c>
      <c r="H3244" s="4" t="str">
        <f>IF(AND(Data[[#This Row],[Min Notif Time]]&gt;6,Data[[#This Row],[Min Notif Time]]&lt;17),"Business Hours","Non-Business Hours")</f>
        <v>Business Hours</v>
      </c>
      <c r="I3244" s="4" t="str" cm="1">
        <f t="array" ref="I3244">IFERROR(VLOOKUP(Data[[#This Row],[Min Notif Date]],Lookup!$N$1:$P$11,2,0),_xlfn.IFS(VLOOKUP(WEEKDAY(Data[[#This Row],[Min Notif Date]]),Lookup!$J$1:$L$7,3,0)="Weekend","Weekend",VLOOKUP(WEEKDAY(Data[[#This Row],[Min Notif Date]]),Lookup!$J$1:$L$7,3,0)="Weekday","Weekday"))</f>
        <v>Weekday</v>
      </c>
      <c r="J3244" s="4" t="str">
        <f>VLOOKUP(WEEKDAY(Data[[#This Row],[Min Notif Date]]),Lookup!$J$1:$K$7,2,0)</f>
        <v>5. Thu</v>
      </c>
      <c r="K3244" s="105">
        <f>ROUNDDOWN(Data[[#This Row],[PGE Notified Time]],0)</f>
        <v>44735</v>
      </c>
      <c r="L3244" s="4">
        <f>HOUR(Data[[#This Row],[PGE Notified Time]])</f>
        <v>13</v>
      </c>
      <c r="M3244">
        <v>79374</v>
      </c>
      <c r="O3244" t="s">
        <v>20</v>
      </c>
      <c r="P3244" t="s">
        <v>195</v>
      </c>
      <c r="Q3244" t="s">
        <v>20</v>
      </c>
      <c r="R3244" t="s">
        <v>183</v>
      </c>
      <c r="S3244" s="1" t="s">
        <v>171</v>
      </c>
      <c r="T3244" s="1">
        <v>44735.549305555556</v>
      </c>
      <c r="U3244" s="1">
        <v>44735.572916666664</v>
      </c>
      <c r="V3244" t="s">
        <v>184</v>
      </c>
      <c r="W3244" t="s">
        <v>85</v>
      </c>
      <c r="X3244" t="s">
        <v>196</v>
      </c>
      <c r="Y3244" t="s">
        <v>186</v>
      </c>
      <c r="Z3244" t="s">
        <v>187</v>
      </c>
      <c r="AA3244" s="32">
        <v>34</v>
      </c>
    </row>
    <row r="3245" spans="1:27" x14ac:dyDescent="0.3">
      <c r="A3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5" s="4" t="str">
        <f>VLOOKUP(P3245,Lookup!$A$1:$D$19,4,0)</f>
        <v>North Valley</v>
      </c>
      <c r="C3245" s="4" t="str">
        <f>VLOOKUP(P3245,Lookup!$A$1:$E$19,5,0)</f>
        <v>Region 2</v>
      </c>
      <c r="D3245" s="4" t="str">
        <f>VLOOKUP(P3245,Lookup!$A$1:$B$19,2,0)</f>
        <v>SA</v>
      </c>
      <c r="E3245" s="4" t="str">
        <f>IF(AND((Data[[#This Row],[Min Notif Date]]&gt;$G$3),Data[[#This Row],[Min Notif Date]]&lt;$F$3),"Last Week","No")</f>
        <v>No</v>
      </c>
      <c r="F3245" s="4" t="str">
        <f>VLOOKUP(MONTH(Data[[#This Row],[Min Notif Date]]),Lookup!$G$1:$H$12,2,0)</f>
        <v>6. Jun</v>
      </c>
      <c r="G3245" s="4" t="str">
        <f t="shared" si="50"/>
        <v/>
      </c>
      <c r="H3245" s="4" t="str">
        <f>IF(AND(Data[[#This Row],[Min Notif Time]]&gt;6,Data[[#This Row],[Min Notif Time]]&lt;17),"Business Hours","Non-Business Hours")</f>
        <v>Business Hours</v>
      </c>
      <c r="I3245" s="4" t="str" cm="1">
        <f t="array" ref="I3245">IFERROR(VLOOKUP(Data[[#This Row],[Min Notif Date]],Lookup!$N$1:$P$11,2,0),_xlfn.IFS(VLOOKUP(WEEKDAY(Data[[#This Row],[Min Notif Date]]),Lookup!$J$1:$L$7,3,0)="Weekend","Weekend",VLOOKUP(WEEKDAY(Data[[#This Row],[Min Notif Date]]),Lookup!$J$1:$L$7,3,0)="Weekday","Weekday"))</f>
        <v>Weekday</v>
      </c>
      <c r="J3245" s="4" t="str">
        <f>VLOOKUP(WEEKDAY(Data[[#This Row],[Min Notif Date]]),Lookup!$J$1:$K$7,2,0)</f>
        <v>5. Thu</v>
      </c>
      <c r="K3245" s="105">
        <f>ROUNDDOWN(Data[[#This Row],[PGE Notified Time]],0)</f>
        <v>44735</v>
      </c>
      <c r="L3245" s="4">
        <f>HOUR(Data[[#This Row],[PGE Notified Time]])</f>
        <v>11</v>
      </c>
      <c r="M3245">
        <v>79365</v>
      </c>
      <c r="N3245">
        <v>6367611796</v>
      </c>
      <c r="O3245" t="s">
        <v>25</v>
      </c>
      <c r="P3245" t="s">
        <v>210</v>
      </c>
      <c r="Q3245" t="s">
        <v>213</v>
      </c>
      <c r="R3245" t="s">
        <v>183</v>
      </c>
      <c r="S3245" s="1">
        <v>44735.468715277777</v>
      </c>
      <c r="T3245" s="1">
        <v>44735.468773148146</v>
      </c>
      <c r="U3245" s="1">
        <v>44735.486111111109</v>
      </c>
      <c r="V3245" t="s">
        <v>184</v>
      </c>
      <c r="W3245" t="s">
        <v>85</v>
      </c>
      <c r="X3245" t="s">
        <v>238</v>
      </c>
      <c r="Y3245" t="s">
        <v>186</v>
      </c>
      <c r="Z3245" t="s">
        <v>187</v>
      </c>
      <c r="AA3245" s="32">
        <v>25.05</v>
      </c>
    </row>
    <row r="3246" spans="1:27" x14ac:dyDescent="0.3">
      <c r="A3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6" s="4" t="str">
        <f>VLOOKUP(P3246,Lookup!$A$1:$D$19,4,0)</f>
        <v>Central Valley</v>
      </c>
      <c r="C3246" s="4" t="str">
        <f>VLOOKUP(P3246,Lookup!$A$1:$E$19,5,0)</f>
        <v>Region 5</v>
      </c>
      <c r="D3246" s="4" t="str">
        <f>VLOOKUP(P3246,Lookup!$A$1:$B$19,2,0)</f>
        <v>FR</v>
      </c>
      <c r="E3246" s="4" t="str">
        <f>IF(AND((Data[[#This Row],[Min Notif Date]]&gt;$G$3),Data[[#This Row],[Min Notif Date]]&lt;$F$3),"Last Week","No")</f>
        <v>No</v>
      </c>
      <c r="F3246" s="4" t="str">
        <f>VLOOKUP(MONTH(Data[[#This Row],[Min Notif Date]]),Lookup!$G$1:$H$12,2,0)</f>
        <v>6. Jun</v>
      </c>
      <c r="G3246" s="4" t="str">
        <f t="shared" si="50"/>
        <v/>
      </c>
      <c r="H3246" s="4" t="str">
        <f>IF(AND(Data[[#This Row],[Min Notif Time]]&gt;6,Data[[#This Row],[Min Notif Time]]&lt;17),"Business Hours","Non-Business Hours")</f>
        <v>Business Hours</v>
      </c>
      <c r="I3246" s="4" t="str" cm="1">
        <f t="array" ref="I3246">IFERROR(VLOOKUP(Data[[#This Row],[Min Notif Date]],Lookup!$N$1:$P$11,2,0),_xlfn.IFS(VLOOKUP(WEEKDAY(Data[[#This Row],[Min Notif Date]]),Lookup!$J$1:$L$7,3,0)="Weekend","Weekend",VLOOKUP(WEEKDAY(Data[[#This Row],[Min Notif Date]]),Lookup!$J$1:$L$7,3,0)="Weekday","Weekday"))</f>
        <v>Weekday</v>
      </c>
      <c r="J3246" s="4" t="str">
        <f>VLOOKUP(WEEKDAY(Data[[#This Row],[Min Notif Date]]),Lookup!$J$1:$K$7,2,0)</f>
        <v>5. Thu</v>
      </c>
      <c r="K3246" s="105">
        <f>ROUNDDOWN(Data[[#This Row],[PGE Notified Time]],0)</f>
        <v>44735</v>
      </c>
      <c r="L3246" s="4">
        <f>HOUR(Data[[#This Row],[PGE Notified Time]])</f>
        <v>14</v>
      </c>
      <c r="M3246">
        <v>79381</v>
      </c>
      <c r="N3246">
        <v>9761988817</v>
      </c>
      <c r="O3246" t="s">
        <v>25</v>
      </c>
      <c r="P3246" t="s">
        <v>195</v>
      </c>
      <c r="Q3246" t="s">
        <v>213</v>
      </c>
      <c r="R3246" t="s">
        <v>183</v>
      </c>
      <c r="S3246" s="1">
        <v>44735.589583333334</v>
      </c>
      <c r="T3246" s="1">
        <v>44735.590254629627</v>
      </c>
      <c r="U3246" s="1">
        <v>44735.604166666664</v>
      </c>
      <c r="V3246" t="s">
        <v>184</v>
      </c>
      <c r="W3246" t="s">
        <v>85</v>
      </c>
      <c r="X3246" t="s">
        <v>196</v>
      </c>
      <c r="Y3246" t="s">
        <v>186</v>
      </c>
      <c r="Z3246" t="s">
        <v>187</v>
      </c>
      <c r="AA3246" s="32">
        <v>21</v>
      </c>
    </row>
    <row r="3247" spans="1:27" x14ac:dyDescent="0.3">
      <c r="A3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7" s="4" t="str">
        <f>VLOOKUP(P3247,Lookup!$A$1:$D$19,4,0)</f>
        <v>Central Valley</v>
      </c>
      <c r="C3247" s="4" t="str">
        <f>VLOOKUP(P3247,Lookup!$A$1:$E$19,5,0)</f>
        <v>Region 5</v>
      </c>
      <c r="D3247" s="4" t="str">
        <f>VLOOKUP(P3247,Lookup!$A$1:$B$19,2,0)</f>
        <v>YO</v>
      </c>
      <c r="E3247" s="4" t="str">
        <f>IF(AND((Data[[#This Row],[Min Notif Date]]&gt;$G$3),Data[[#This Row],[Min Notif Date]]&lt;$F$3),"Last Week","No")</f>
        <v>No</v>
      </c>
      <c r="F3247" s="4" t="str">
        <f>VLOOKUP(MONTH(Data[[#This Row],[Min Notif Date]]),Lookup!$G$1:$H$12,2,0)</f>
        <v>6. Jun</v>
      </c>
      <c r="G3247" s="4" t="str">
        <f t="shared" si="50"/>
        <v/>
      </c>
      <c r="H3247" s="4" t="str">
        <f>IF(AND(Data[[#This Row],[Min Notif Time]]&gt;6,Data[[#This Row],[Min Notif Time]]&lt;17),"Business Hours","Non-Business Hours")</f>
        <v>Business Hours</v>
      </c>
      <c r="I3247" s="4" t="str" cm="1">
        <f t="array" ref="I3247">IFERROR(VLOOKUP(Data[[#This Row],[Min Notif Date]],Lookup!$N$1:$P$11,2,0),_xlfn.IFS(VLOOKUP(WEEKDAY(Data[[#This Row],[Min Notif Date]]),Lookup!$J$1:$L$7,3,0)="Weekend","Weekend",VLOOKUP(WEEKDAY(Data[[#This Row],[Min Notif Date]]),Lookup!$J$1:$L$7,3,0)="Weekday","Weekday"))</f>
        <v>Weekday</v>
      </c>
      <c r="J3247" s="4" t="str">
        <f>VLOOKUP(WEEKDAY(Data[[#This Row],[Min Notif Date]]),Lookup!$J$1:$K$7,2,0)</f>
        <v>5. Thu</v>
      </c>
      <c r="K3247" s="105">
        <f>ROUNDDOWN(Data[[#This Row],[PGE Notified Time]],0)</f>
        <v>44735</v>
      </c>
      <c r="L3247" s="4">
        <f>HOUR(Data[[#This Row],[PGE Notified Time]])</f>
        <v>9</v>
      </c>
      <c r="M3247">
        <v>79344</v>
      </c>
      <c r="N3247">
        <v>9310917516</v>
      </c>
      <c r="O3247" t="s">
        <v>25</v>
      </c>
      <c r="P3247" t="s">
        <v>231</v>
      </c>
      <c r="Q3247" t="s">
        <v>213</v>
      </c>
      <c r="R3247" t="s">
        <v>183</v>
      </c>
      <c r="S3247" s="1">
        <v>44735.381562499999</v>
      </c>
      <c r="T3247" s="1">
        <v>44735.382916666669</v>
      </c>
      <c r="U3247" s="1">
        <v>44735.394444444442</v>
      </c>
      <c r="V3247" t="s">
        <v>184</v>
      </c>
      <c r="W3247" t="s">
        <v>85</v>
      </c>
      <c r="X3247" t="s">
        <v>457</v>
      </c>
      <c r="Y3247" t="s">
        <v>186</v>
      </c>
      <c r="Z3247" t="s">
        <v>187</v>
      </c>
      <c r="AA3247" s="32">
        <v>18.55</v>
      </c>
    </row>
    <row r="3248" spans="1:27" x14ac:dyDescent="0.3">
      <c r="A3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8" s="4" t="str">
        <f>VLOOKUP(P3248,Lookup!$A$1:$D$19,4,0)</f>
        <v>North Valley</v>
      </c>
      <c r="C3248" s="4" t="str">
        <f>VLOOKUP(P3248,Lookup!$A$1:$E$19,5,0)</f>
        <v>Region 2</v>
      </c>
      <c r="D3248" s="4" t="str">
        <f>VLOOKUP(P3248,Lookup!$A$1:$B$19,2,0)</f>
        <v>SA</v>
      </c>
      <c r="E3248" s="4" t="str">
        <f>IF(AND((Data[[#This Row],[Min Notif Date]]&gt;$G$3),Data[[#This Row],[Min Notif Date]]&lt;$F$3),"Last Week","No")</f>
        <v>No</v>
      </c>
      <c r="F3248" s="4" t="str">
        <f>VLOOKUP(MONTH(Data[[#This Row],[Min Notif Date]]),Lookup!$G$1:$H$12,2,0)</f>
        <v>6. Jun</v>
      </c>
      <c r="G3248" s="4" t="str">
        <f t="shared" si="50"/>
        <v/>
      </c>
      <c r="H3248" s="4" t="str">
        <f>IF(AND(Data[[#This Row],[Min Notif Time]]&gt;6,Data[[#This Row],[Min Notif Time]]&lt;17),"Business Hours","Non-Business Hours")</f>
        <v>Business Hours</v>
      </c>
      <c r="I3248" s="4" t="str" cm="1">
        <f t="array" ref="I3248">IFERROR(VLOOKUP(Data[[#This Row],[Min Notif Date]],Lookup!$N$1:$P$11,2,0),_xlfn.IFS(VLOOKUP(WEEKDAY(Data[[#This Row],[Min Notif Date]]),Lookup!$J$1:$L$7,3,0)="Weekend","Weekend",VLOOKUP(WEEKDAY(Data[[#This Row],[Min Notif Date]]),Lookup!$J$1:$L$7,3,0)="Weekday","Weekday"))</f>
        <v>Weekday</v>
      </c>
      <c r="J3248" s="4" t="str">
        <f>VLOOKUP(WEEKDAY(Data[[#This Row],[Min Notif Date]]),Lookup!$J$1:$K$7,2,0)</f>
        <v>6. Fri</v>
      </c>
      <c r="K3248" s="105">
        <f>ROUNDDOWN(Data[[#This Row],[PGE Notified Time]],0)</f>
        <v>44736</v>
      </c>
      <c r="L3248" s="4">
        <f>HOUR(Data[[#This Row],[PGE Notified Time]])</f>
        <v>11</v>
      </c>
      <c r="M3248">
        <v>79422</v>
      </c>
      <c r="O3248" t="s">
        <v>20</v>
      </c>
      <c r="P3248" t="s">
        <v>210</v>
      </c>
      <c r="Q3248" t="s">
        <v>20</v>
      </c>
      <c r="R3248" t="s">
        <v>193</v>
      </c>
      <c r="S3248" s="1" t="s">
        <v>171</v>
      </c>
      <c r="T3248" s="1">
        <v>44736.459027777775</v>
      </c>
      <c r="U3248" s="1">
        <v>44736.800000000003</v>
      </c>
      <c r="V3248" t="s">
        <v>184</v>
      </c>
      <c r="W3248" t="s">
        <v>87</v>
      </c>
      <c r="X3248" t="s">
        <v>238</v>
      </c>
      <c r="Y3248" t="s">
        <v>186</v>
      </c>
      <c r="Z3248" t="s">
        <v>187</v>
      </c>
      <c r="AA3248" s="32">
        <v>491</v>
      </c>
    </row>
    <row r="3249" spans="1:27" x14ac:dyDescent="0.3">
      <c r="A3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9" s="4" t="str">
        <f>VLOOKUP(P3249,Lookup!$A$1:$D$19,4,0)</f>
        <v>South Bay</v>
      </c>
      <c r="C3249" s="4" t="str">
        <f>VLOOKUP(P3249,Lookup!$A$1:$E$19,5,0)</f>
        <v>Region 4</v>
      </c>
      <c r="D3249" s="4" t="str">
        <f>VLOOKUP(P3249,Lookup!$A$1:$B$19,2,0)</f>
        <v>DA</v>
      </c>
      <c r="E3249" s="4" t="str">
        <f>IF(AND((Data[[#This Row],[Min Notif Date]]&gt;$G$3),Data[[#This Row],[Min Notif Date]]&lt;$F$3),"Last Week","No")</f>
        <v>No</v>
      </c>
      <c r="F3249" s="4" t="str">
        <f>VLOOKUP(MONTH(Data[[#This Row],[Min Notif Date]]),Lookup!$G$1:$H$12,2,0)</f>
        <v>6. Jun</v>
      </c>
      <c r="G3249" s="4" t="str">
        <f t="shared" si="50"/>
        <v/>
      </c>
      <c r="H3249" s="4" t="str">
        <f>IF(AND(Data[[#This Row],[Min Notif Time]]&gt;6,Data[[#This Row],[Min Notif Time]]&lt;17),"Business Hours","Non-Business Hours")</f>
        <v>Business Hours</v>
      </c>
      <c r="I3249" s="4" t="str" cm="1">
        <f t="array" ref="I3249">IFERROR(VLOOKUP(Data[[#This Row],[Min Notif Date]],Lookup!$N$1:$P$11,2,0),_xlfn.IFS(VLOOKUP(WEEKDAY(Data[[#This Row],[Min Notif Date]]),Lookup!$J$1:$L$7,3,0)="Weekend","Weekend",VLOOKUP(WEEKDAY(Data[[#This Row],[Min Notif Date]]),Lookup!$J$1:$L$7,3,0)="Weekday","Weekday"))</f>
        <v>Weekday</v>
      </c>
      <c r="J3249" s="4" t="str">
        <f>VLOOKUP(WEEKDAY(Data[[#This Row],[Min Notif Date]]),Lookup!$J$1:$K$7,2,0)</f>
        <v>6. Fri</v>
      </c>
      <c r="K3249" s="105">
        <f>ROUNDDOWN(Data[[#This Row],[PGE Notified Time]],0)</f>
        <v>44736</v>
      </c>
      <c r="L3249" s="4">
        <f>HOUR(Data[[#This Row],[PGE Notified Time]])</f>
        <v>13</v>
      </c>
      <c r="M3249">
        <v>79437</v>
      </c>
      <c r="O3249" t="s">
        <v>20</v>
      </c>
      <c r="P3249" t="s">
        <v>279</v>
      </c>
      <c r="Q3249" t="s">
        <v>20</v>
      </c>
      <c r="R3249" t="s">
        <v>183</v>
      </c>
      <c r="S3249" s="1" t="s">
        <v>171</v>
      </c>
      <c r="T3249" s="1">
        <v>44736.568749999999</v>
      </c>
      <c r="U3249" s="1">
        <v>44736.757638888892</v>
      </c>
      <c r="V3249" t="s">
        <v>184</v>
      </c>
      <c r="W3249" t="s">
        <v>87</v>
      </c>
      <c r="X3249" t="s">
        <v>293</v>
      </c>
      <c r="Y3249" t="s">
        <v>186</v>
      </c>
      <c r="Z3249" t="s">
        <v>187</v>
      </c>
      <c r="AA3249" s="32">
        <v>272</v>
      </c>
    </row>
    <row r="3250" spans="1:27" x14ac:dyDescent="0.3">
      <c r="A3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0" s="4" t="str">
        <f>VLOOKUP(P3250,Lookup!$A$1:$D$19,4,0)</f>
        <v>Bay Area</v>
      </c>
      <c r="C3250" s="4" t="str">
        <f>VLOOKUP(P3250,Lookup!$A$1:$E$19,5,0)</f>
        <v>Region 3</v>
      </c>
      <c r="D3250" s="4" t="str">
        <f>VLOOKUP(P3250,Lookup!$A$1:$B$19,2,0)</f>
        <v>EB</v>
      </c>
      <c r="E3250" s="4" t="str">
        <f>IF(AND((Data[[#This Row],[Min Notif Date]]&gt;$G$3),Data[[#This Row],[Min Notif Date]]&lt;$F$3),"Last Week","No")</f>
        <v>No</v>
      </c>
      <c r="F3250" s="4" t="str">
        <f>VLOOKUP(MONTH(Data[[#This Row],[Min Notif Date]]),Lookup!$G$1:$H$12,2,0)</f>
        <v>6. Jun</v>
      </c>
      <c r="G3250" s="4" t="str">
        <f t="shared" si="50"/>
        <v/>
      </c>
      <c r="H3250" s="4" t="str">
        <f>IF(AND(Data[[#This Row],[Min Notif Time]]&gt;6,Data[[#This Row],[Min Notif Time]]&lt;17),"Business Hours","Non-Business Hours")</f>
        <v>Business Hours</v>
      </c>
      <c r="I3250" s="4" t="str" cm="1">
        <f t="array" ref="I3250">IFERROR(VLOOKUP(Data[[#This Row],[Min Notif Date]],Lookup!$N$1:$P$11,2,0),_xlfn.IFS(VLOOKUP(WEEKDAY(Data[[#This Row],[Min Notif Date]]),Lookup!$J$1:$L$7,3,0)="Weekend","Weekend",VLOOKUP(WEEKDAY(Data[[#This Row],[Min Notif Date]]),Lookup!$J$1:$L$7,3,0)="Weekday","Weekday"))</f>
        <v>Weekday</v>
      </c>
      <c r="J3250" s="4" t="str">
        <f>VLOOKUP(WEEKDAY(Data[[#This Row],[Min Notif Date]]),Lookup!$J$1:$K$7,2,0)</f>
        <v>6. Fri</v>
      </c>
      <c r="K3250" s="105">
        <f>ROUNDDOWN(Data[[#This Row],[PGE Notified Time]],0)</f>
        <v>44736</v>
      </c>
      <c r="L3250" s="4">
        <f>HOUR(Data[[#This Row],[PGE Notified Time]])</f>
        <v>16</v>
      </c>
      <c r="M3250">
        <v>79445</v>
      </c>
      <c r="N3250">
        <v>2735464183</v>
      </c>
      <c r="O3250" t="s">
        <v>20</v>
      </c>
      <c r="P3250" t="s">
        <v>182</v>
      </c>
      <c r="Q3250" t="s">
        <v>20</v>
      </c>
      <c r="R3250" t="s">
        <v>191</v>
      </c>
      <c r="S3250" s="1">
        <v>44736.604189814818</v>
      </c>
      <c r="T3250" s="1">
        <v>44736.695833333331</v>
      </c>
      <c r="U3250" s="1">
        <v>44736.791666666664</v>
      </c>
      <c r="V3250" t="s">
        <v>184</v>
      </c>
      <c r="W3250" t="s">
        <v>87</v>
      </c>
      <c r="X3250" t="s">
        <v>212</v>
      </c>
      <c r="Y3250" t="s">
        <v>186</v>
      </c>
      <c r="Z3250" t="s">
        <v>187</v>
      </c>
      <c r="AA3250" s="32">
        <v>269.96666666700003</v>
      </c>
    </row>
    <row r="3251" spans="1:27" x14ac:dyDescent="0.3">
      <c r="A3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51" s="4" t="str">
        <f>VLOOKUP(P3251,Lookup!$A$1:$D$19,4,0)</f>
        <v>Bay Area</v>
      </c>
      <c r="C3251" s="4" t="str">
        <f>VLOOKUP(P3251,Lookup!$A$1:$E$19,5,0)</f>
        <v>Region 3</v>
      </c>
      <c r="D3251" s="4" t="str">
        <f>VLOOKUP(P3251,Lookup!$A$1:$B$19,2,0)</f>
        <v>SF</v>
      </c>
      <c r="E3251" s="4" t="str">
        <f>IF(AND((Data[[#This Row],[Min Notif Date]]&gt;$G$3),Data[[#This Row],[Min Notif Date]]&lt;$F$3),"Last Week","No")</f>
        <v>No</v>
      </c>
      <c r="F3251" s="4" t="str">
        <f>VLOOKUP(MONTH(Data[[#This Row],[Min Notif Date]]),Lookup!$G$1:$H$12,2,0)</f>
        <v>6. Jun</v>
      </c>
      <c r="G3251" s="4" t="str">
        <f t="shared" si="50"/>
        <v/>
      </c>
      <c r="H3251" s="4" t="str">
        <f>IF(AND(Data[[#This Row],[Min Notif Time]]&gt;6,Data[[#This Row],[Min Notif Time]]&lt;17),"Business Hours","Non-Business Hours")</f>
        <v>Business Hours</v>
      </c>
      <c r="I3251" s="4" t="str" cm="1">
        <f t="array" ref="I3251">IFERROR(VLOOKUP(Data[[#This Row],[Min Notif Date]],Lookup!$N$1:$P$11,2,0),_xlfn.IFS(VLOOKUP(WEEKDAY(Data[[#This Row],[Min Notif Date]]),Lookup!$J$1:$L$7,3,0)="Weekend","Weekend",VLOOKUP(WEEKDAY(Data[[#This Row],[Min Notif Date]]),Lookup!$J$1:$L$7,3,0)="Weekday","Weekday"))</f>
        <v>Weekday</v>
      </c>
      <c r="J3251" s="4" t="str">
        <f>VLOOKUP(WEEKDAY(Data[[#This Row],[Min Notif Date]]),Lookup!$J$1:$K$7,2,0)</f>
        <v>6. Fri</v>
      </c>
      <c r="K3251" s="105">
        <f>ROUNDDOWN(Data[[#This Row],[PGE Notified Time]],0)</f>
        <v>44736</v>
      </c>
      <c r="L3251" s="4">
        <f>HOUR(Data[[#This Row],[PGE Notified Time]])</f>
        <v>14</v>
      </c>
      <c r="M3251">
        <v>79438</v>
      </c>
      <c r="N3251">
        <v>7121132</v>
      </c>
      <c r="O3251" t="s">
        <v>23</v>
      </c>
      <c r="P3251" t="s">
        <v>190</v>
      </c>
      <c r="Q3251" t="s">
        <v>213</v>
      </c>
      <c r="R3251" t="s">
        <v>193</v>
      </c>
      <c r="S3251" s="1">
        <v>44736.600682870368</v>
      </c>
      <c r="T3251" s="1">
        <v>44736.6</v>
      </c>
      <c r="U3251" s="1">
        <v>44736.771527777775</v>
      </c>
      <c r="V3251" t="s">
        <v>184</v>
      </c>
      <c r="W3251" t="s">
        <v>87</v>
      </c>
      <c r="X3251" t="s">
        <v>192</v>
      </c>
      <c r="Y3251" t="s">
        <v>186</v>
      </c>
      <c r="Z3251" t="s">
        <v>187</v>
      </c>
      <c r="AA3251" s="32">
        <v>247</v>
      </c>
    </row>
    <row r="3252" spans="1:27" x14ac:dyDescent="0.3">
      <c r="A3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2" s="4" t="str">
        <f>VLOOKUP(P3252,Lookup!$A$1:$D$19,4,0)</f>
        <v>North Valley</v>
      </c>
      <c r="C3252" s="4" t="str">
        <f>VLOOKUP(P3252,Lookup!$A$1:$E$19,5,0)</f>
        <v>Region 2</v>
      </c>
      <c r="D3252" s="4" t="str">
        <f>VLOOKUP(P3252,Lookup!$A$1:$B$19,2,0)</f>
        <v>SA</v>
      </c>
      <c r="E3252" s="4" t="str">
        <f>IF(AND((Data[[#This Row],[Min Notif Date]]&gt;$G$3),Data[[#This Row],[Min Notif Date]]&lt;$F$3),"Last Week","No")</f>
        <v>No</v>
      </c>
      <c r="F3252" s="4" t="str">
        <f>VLOOKUP(MONTH(Data[[#This Row],[Min Notif Date]]),Lookup!$G$1:$H$12,2,0)</f>
        <v>6. Jun</v>
      </c>
      <c r="G3252" s="4" t="str">
        <f t="shared" si="50"/>
        <v/>
      </c>
      <c r="H3252" s="4" t="str">
        <f>IF(AND(Data[[#This Row],[Min Notif Time]]&gt;6,Data[[#This Row],[Min Notif Time]]&lt;17),"Business Hours","Non-Business Hours")</f>
        <v>Business Hours</v>
      </c>
      <c r="I3252" s="4" t="str" cm="1">
        <f t="array" ref="I3252">IFERROR(VLOOKUP(Data[[#This Row],[Min Notif Date]],Lookup!$N$1:$P$11,2,0),_xlfn.IFS(VLOOKUP(WEEKDAY(Data[[#This Row],[Min Notif Date]]),Lookup!$J$1:$L$7,3,0)="Weekend","Weekend",VLOOKUP(WEEKDAY(Data[[#This Row],[Min Notif Date]]),Lookup!$J$1:$L$7,3,0)="Weekday","Weekday"))</f>
        <v>Weekday</v>
      </c>
      <c r="J3252" s="4" t="str">
        <f>VLOOKUP(WEEKDAY(Data[[#This Row],[Min Notif Date]]),Lookup!$J$1:$K$7,2,0)</f>
        <v>6. Fri</v>
      </c>
      <c r="K3252" s="105">
        <f>ROUNDDOWN(Data[[#This Row],[PGE Notified Time]],0)</f>
        <v>44736</v>
      </c>
      <c r="L3252" s="4">
        <f>HOUR(Data[[#This Row],[PGE Notified Time]])</f>
        <v>9</v>
      </c>
      <c r="M3252">
        <v>79409</v>
      </c>
      <c r="O3252" t="s">
        <v>20</v>
      </c>
      <c r="P3252" t="s">
        <v>210</v>
      </c>
      <c r="Q3252" t="s">
        <v>20</v>
      </c>
      <c r="R3252" t="s">
        <v>183</v>
      </c>
      <c r="S3252" s="1" t="s">
        <v>171</v>
      </c>
      <c r="T3252" s="1">
        <v>44736.383333333331</v>
      </c>
      <c r="U3252" s="1">
        <v>44736.541666666664</v>
      </c>
      <c r="V3252" t="s">
        <v>184</v>
      </c>
      <c r="W3252" t="s">
        <v>87</v>
      </c>
      <c r="X3252" t="s">
        <v>238</v>
      </c>
      <c r="Y3252" t="s">
        <v>186</v>
      </c>
      <c r="Z3252" t="s">
        <v>187</v>
      </c>
      <c r="AA3252" s="32">
        <v>228</v>
      </c>
    </row>
    <row r="3253" spans="1:27" x14ac:dyDescent="0.3">
      <c r="A3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3" s="4" t="str">
        <f>VLOOKUP(P3253,Lookup!$A$1:$D$19,4,0)</f>
        <v>Central Valley</v>
      </c>
      <c r="C3253" s="4" t="str">
        <f>VLOOKUP(P3253,Lookup!$A$1:$E$19,5,0)</f>
        <v>Region 5</v>
      </c>
      <c r="D3253" s="4" t="str">
        <f>VLOOKUP(P3253,Lookup!$A$1:$B$19,2,0)</f>
        <v>KE</v>
      </c>
      <c r="E3253" s="4" t="str">
        <f>IF(AND((Data[[#This Row],[Min Notif Date]]&gt;$G$3),Data[[#This Row],[Min Notif Date]]&lt;$F$3),"Last Week","No")</f>
        <v>No</v>
      </c>
      <c r="F3253" s="4" t="str">
        <f>VLOOKUP(MONTH(Data[[#This Row],[Min Notif Date]]),Lookup!$G$1:$H$12,2,0)</f>
        <v>6. Jun</v>
      </c>
      <c r="G3253" s="4" t="str">
        <f t="shared" si="50"/>
        <v/>
      </c>
      <c r="H3253" s="4" t="str">
        <f>IF(AND(Data[[#This Row],[Min Notif Time]]&gt;6,Data[[#This Row],[Min Notif Time]]&lt;17),"Business Hours","Non-Business Hours")</f>
        <v>Business Hours</v>
      </c>
      <c r="I3253" s="4" t="str" cm="1">
        <f t="array" ref="I3253">IFERROR(VLOOKUP(Data[[#This Row],[Min Notif Date]],Lookup!$N$1:$P$11,2,0),_xlfn.IFS(VLOOKUP(WEEKDAY(Data[[#This Row],[Min Notif Date]]),Lookup!$J$1:$L$7,3,0)="Weekend","Weekend",VLOOKUP(WEEKDAY(Data[[#This Row],[Min Notif Date]]),Lookup!$J$1:$L$7,3,0)="Weekday","Weekday"))</f>
        <v>Weekday</v>
      </c>
      <c r="J3253" s="4" t="str">
        <f>VLOOKUP(WEEKDAY(Data[[#This Row],[Min Notif Date]]),Lookup!$J$1:$K$7,2,0)</f>
        <v>6. Fri</v>
      </c>
      <c r="K3253" s="105">
        <f>ROUNDDOWN(Data[[#This Row],[PGE Notified Time]],0)</f>
        <v>44736</v>
      </c>
      <c r="L3253" s="4">
        <f>HOUR(Data[[#This Row],[PGE Notified Time]])</f>
        <v>16</v>
      </c>
      <c r="M3253">
        <v>79443</v>
      </c>
      <c r="N3253">
        <v>6395804568</v>
      </c>
      <c r="O3253" t="s">
        <v>20</v>
      </c>
      <c r="P3253" t="s">
        <v>206</v>
      </c>
      <c r="Q3253" t="s">
        <v>20</v>
      </c>
      <c r="R3253" t="s">
        <v>183</v>
      </c>
      <c r="S3253" s="1">
        <v>44736.649074074077</v>
      </c>
      <c r="T3253" s="1">
        <v>44736.676030092596</v>
      </c>
      <c r="U3253" s="1">
        <v>44736.805555555555</v>
      </c>
      <c r="V3253" t="s">
        <v>184</v>
      </c>
      <c r="W3253" t="s">
        <v>87</v>
      </c>
      <c r="X3253" t="s">
        <v>221</v>
      </c>
      <c r="Y3253" t="s">
        <v>186</v>
      </c>
      <c r="Z3253" t="s">
        <v>187</v>
      </c>
      <c r="AA3253" s="32">
        <v>225.33333333300001</v>
      </c>
    </row>
    <row r="3254" spans="1:27" x14ac:dyDescent="0.3">
      <c r="A3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4" s="4" t="str">
        <f>VLOOKUP(P3254,Lookup!$A$1:$D$19,4,0)</f>
        <v>North Valley</v>
      </c>
      <c r="C3254" s="4" t="str">
        <f>VLOOKUP(P3254,Lookup!$A$1:$E$19,5,0)</f>
        <v>Region 2</v>
      </c>
      <c r="D3254" s="4" t="str">
        <f>VLOOKUP(P3254,Lookup!$A$1:$B$19,2,0)</f>
        <v>SA</v>
      </c>
      <c r="E3254" s="4" t="str">
        <f>IF(AND((Data[[#This Row],[Min Notif Date]]&gt;$G$3),Data[[#This Row],[Min Notif Date]]&lt;$F$3),"Last Week","No")</f>
        <v>No</v>
      </c>
      <c r="F3254" s="4" t="str">
        <f>VLOOKUP(MONTH(Data[[#This Row],[Min Notif Date]]),Lookup!$G$1:$H$12,2,0)</f>
        <v>6. Jun</v>
      </c>
      <c r="G3254" s="4" t="str">
        <f t="shared" si="50"/>
        <v/>
      </c>
      <c r="H3254" s="4" t="str">
        <f>IF(AND(Data[[#This Row],[Min Notif Time]]&gt;6,Data[[#This Row],[Min Notif Time]]&lt;17),"Business Hours","Non-Business Hours")</f>
        <v>Business Hours</v>
      </c>
      <c r="I3254" s="4" t="str" cm="1">
        <f t="array" ref="I3254">IFERROR(VLOOKUP(Data[[#This Row],[Min Notif Date]],Lookup!$N$1:$P$11,2,0),_xlfn.IFS(VLOOKUP(WEEKDAY(Data[[#This Row],[Min Notif Date]]),Lookup!$J$1:$L$7,3,0)="Weekend","Weekend",VLOOKUP(WEEKDAY(Data[[#This Row],[Min Notif Date]]),Lookup!$J$1:$L$7,3,0)="Weekday","Weekday"))</f>
        <v>Weekday</v>
      </c>
      <c r="J3254" s="4" t="str">
        <f>VLOOKUP(WEEKDAY(Data[[#This Row],[Min Notif Date]]),Lookup!$J$1:$K$7,2,0)</f>
        <v>6. Fri</v>
      </c>
      <c r="K3254" s="105">
        <f>ROUNDDOWN(Data[[#This Row],[PGE Notified Time]],0)</f>
        <v>44736</v>
      </c>
      <c r="L3254" s="4">
        <f>HOUR(Data[[#This Row],[PGE Notified Time]])</f>
        <v>9</v>
      </c>
      <c r="M3254">
        <v>79410</v>
      </c>
      <c r="O3254" t="s">
        <v>20</v>
      </c>
      <c r="P3254" t="s">
        <v>210</v>
      </c>
      <c r="Q3254" t="s">
        <v>20</v>
      </c>
      <c r="R3254" t="s">
        <v>183</v>
      </c>
      <c r="S3254" s="1" t="s">
        <v>171</v>
      </c>
      <c r="T3254" s="1">
        <v>44736.385416666664</v>
      </c>
      <c r="U3254" s="1">
        <v>44736.53125</v>
      </c>
      <c r="V3254" t="s">
        <v>184</v>
      </c>
      <c r="W3254" t="s">
        <v>87</v>
      </c>
      <c r="X3254" t="s">
        <v>238</v>
      </c>
      <c r="Y3254" t="s">
        <v>186</v>
      </c>
      <c r="Z3254" t="s">
        <v>187</v>
      </c>
      <c r="AA3254" s="32">
        <v>210</v>
      </c>
    </row>
    <row r="3255" spans="1:27" x14ac:dyDescent="0.3">
      <c r="A3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5" s="4" t="str">
        <f>VLOOKUP(P3255,Lookup!$A$1:$D$19,4,0)</f>
        <v>South Bay</v>
      </c>
      <c r="C3255" s="4" t="str">
        <f>VLOOKUP(P3255,Lookup!$A$1:$E$19,5,0)</f>
        <v>Region 4</v>
      </c>
      <c r="D3255" s="4" t="str">
        <f>VLOOKUP(P3255,Lookup!$A$1:$B$19,2,0)</f>
        <v>DA</v>
      </c>
      <c r="E3255" s="4" t="str">
        <f>IF(AND((Data[[#This Row],[Min Notif Date]]&gt;$G$3),Data[[#This Row],[Min Notif Date]]&lt;$F$3),"Last Week","No")</f>
        <v>No</v>
      </c>
      <c r="F3255" s="4" t="str">
        <f>VLOOKUP(MONTH(Data[[#This Row],[Min Notif Date]]),Lookup!$G$1:$H$12,2,0)</f>
        <v>6. Jun</v>
      </c>
      <c r="G3255" s="4" t="str">
        <f t="shared" si="50"/>
        <v/>
      </c>
      <c r="H3255" s="4" t="str">
        <f>IF(AND(Data[[#This Row],[Min Notif Time]]&gt;6,Data[[#This Row],[Min Notif Time]]&lt;17),"Business Hours","Non-Business Hours")</f>
        <v>Business Hours</v>
      </c>
      <c r="I3255" s="4" t="str" cm="1">
        <f t="array" ref="I3255">IFERROR(VLOOKUP(Data[[#This Row],[Min Notif Date]],Lookup!$N$1:$P$11,2,0),_xlfn.IFS(VLOOKUP(WEEKDAY(Data[[#This Row],[Min Notif Date]]),Lookup!$J$1:$L$7,3,0)="Weekend","Weekend",VLOOKUP(WEEKDAY(Data[[#This Row],[Min Notif Date]]),Lookup!$J$1:$L$7,3,0)="Weekday","Weekday"))</f>
        <v>Weekday</v>
      </c>
      <c r="J3255" s="4" t="str">
        <f>VLOOKUP(WEEKDAY(Data[[#This Row],[Min Notif Date]]),Lookup!$J$1:$K$7,2,0)</f>
        <v>6. Fri</v>
      </c>
      <c r="K3255" s="105">
        <f>ROUNDDOWN(Data[[#This Row],[PGE Notified Time]],0)</f>
        <v>44736</v>
      </c>
      <c r="L3255" s="4">
        <f>HOUR(Data[[#This Row],[PGE Notified Time]])</f>
        <v>10</v>
      </c>
      <c r="M3255">
        <v>79421</v>
      </c>
      <c r="O3255" t="s">
        <v>20</v>
      </c>
      <c r="P3255" t="s">
        <v>279</v>
      </c>
      <c r="Q3255" t="s">
        <v>20</v>
      </c>
      <c r="R3255" t="s">
        <v>191</v>
      </c>
      <c r="S3255" s="1" t="s">
        <v>171</v>
      </c>
      <c r="T3255" s="1">
        <v>44736.452777777777</v>
      </c>
      <c r="U3255" s="1">
        <v>44736.597222222219</v>
      </c>
      <c r="V3255" t="s">
        <v>184</v>
      </c>
      <c r="W3255" t="s">
        <v>87</v>
      </c>
      <c r="X3255" t="s">
        <v>343</v>
      </c>
      <c r="Y3255" t="s">
        <v>186</v>
      </c>
      <c r="Z3255" t="s">
        <v>187</v>
      </c>
      <c r="AA3255" s="32">
        <v>208</v>
      </c>
    </row>
    <row r="3256" spans="1:27" x14ac:dyDescent="0.3">
      <c r="A3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6" s="4" t="str">
        <f>VLOOKUP(P3256,Lookup!$A$1:$D$19,4,0)</f>
        <v>Central Valley</v>
      </c>
      <c r="C3256" s="4" t="str">
        <f>VLOOKUP(P3256,Lookup!$A$1:$E$19,5,0)</f>
        <v>Region 5</v>
      </c>
      <c r="D3256" s="4" t="str">
        <f>VLOOKUP(P3256,Lookup!$A$1:$B$19,2,0)</f>
        <v>FR</v>
      </c>
      <c r="E3256" s="4" t="str">
        <f>IF(AND((Data[[#This Row],[Min Notif Date]]&gt;$G$3),Data[[#This Row],[Min Notif Date]]&lt;$F$3),"Last Week","No")</f>
        <v>No</v>
      </c>
      <c r="F3256" s="4" t="str">
        <f>VLOOKUP(MONTH(Data[[#This Row],[Min Notif Date]]),Lookup!$G$1:$H$12,2,0)</f>
        <v>6. Jun</v>
      </c>
      <c r="G3256" s="4" t="str">
        <f t="shared" si="50"/>
        <v/>
      </c>
      <c r="H3256" s="4" t="str">
        <f>IF(AND(Data[[#This Row],[Min Notif Time]]&gt;6,Data[[#This Row],[Min Notif Time]]&lt;17),"Business Hours","Non-Business Hours")</f>
        <v>Business Hours</v>
      </c>
      <c r="I3256" s="4" t="str" cm="1">
        <f t="array" ref="I3256">IFERROR(VLOOKUP(Data[[#This Row],[Min Notif Date]],Lookup!$N$1:$P$11,2,0),_xlfn.IFS(VLOOKUP(WEEKDAY(Data[[#This Row],[Min Notif Date]]),Lookup!$J$1:$L$7,3,0)="Weekend","Weekend",VLOOKUP(WEEKDAY(Data[[#This Row],[Min Notif Date]]),Lookup!$J$1:$L$7,3,0)="Weekday","Weekday"))</f>
        <v>Weekday</v>
      </c>
      <c r="J3256" s="4" t="str">
        <f>VLOOKUP(WEEKDAY(Data[[#This Row],[Min Notif Date]]),Lookup!$J$1:$K$7,2,0)</f>
        <v>6. Fri</v>
      </c>
      <c r="K3256" s="105">
        <f>ROUNDDOWN(Data[[#This Row],[PGE Notified Time]],0)</f>
        <v>44736</v>
      </c>
      <c r="L3256" s="4">
        <f>HOUR(Data[[#This Row],[PGE Notified Time]])</f>
        <v>11</v>
      </c>
      <c r="M3256">
        <v>79425</v>
      </c>
      <c r="O3256" t="s">
        <v>20</v>
      </c>
      <c r="P3256" t="s">
        <v>195</v>
      </c>
      <c r="Q3256" t="s">
        <v>20</v>
      </c>
      <c r="R3256" t="s">
        <v>183</v>
      </c>
      <c r="S3256" s="1" t="s">
        <v>171</v>
      </c>
      <c r="T3256" s="1">
        <v>44736.473611111112</v>
      </c>
      <c r="U3256" s="1">
        <v>44736.614583333336</v>
      </c>
      <c r="V3256" t="s">
        <v>184</v>
      </c>
      <c r="W3256" t="s">
        <v>87</v>
      </c>
      <c r="X3256" t="s">
        <v>196</v>
      </c>
      <c r="Y3256" t="s">
        <v>186</v>
      </c>
      <c r="Z3256" t="s">
        <v>187</v>
      </c>
      <c r="AA3256" s="32">
        <v>203</v>
      </c>
    </row>
    <row r="3257" spans="1:27" x14ac:dyDescent="0.3">
      <c r="A3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7" s="4" t="str">
        <f>VLOOKUP(P3257,Lookup!$A$1:$D$19,4,0)</f>
        <v>Bay Area</v>
      </c>
      <c r="C3257" s="4" t="str">
        <f>VLOOKUP(P3257,Lookup!$A$1:$E$19,5,0)</f>
        <v>Region 3</v>
      </c>
      <c r="D3257" s="4" t="str">
        <f>VLOOKUP(P3257,Lookup!$A$1:$B$19,2,0)</f>
        <v>PN</v>
      </c>
      <c r="E3257" s="4" t="str">
        <f>IF(AND((Data[[#This Row],[Min Notif Date]]&gt;$G$3),Data[[#This Row],[Min Notif Date]]&lt;$F$3),"Last Week","No")</f>
        <v>No</v>
      </c>
      <c r="F3257" s="4" t="str">
        <f>VLOOKUP(MONTH(Data[[#This Row],[Min Notif Date]]),Lookup!$G$1:$H$12,2,0)</f>
        <v>6. Jun</v>
      </c>
      <c r="G3257" s="4" t="str">
        <f t="shared" si="50"/>
        <v/>
      </c>
      <c r="H3257" s="4" t="str">
        <f>IF(AND(Data[[#This Row],[Min Notif Time]]&gt;6,Data[[#This Row],[Min Notif Time]]&lt;17),"Business Hours","Non-Business Hours")</f>
        <v>Business Hours</v>
      </c>
      <c r="I3257" s="4" t="str" cm="1">
        <f t="array" ref="I3257">IFERROR(VLOOKUP(Data[[#This Row],[Min Notif Date]],Lookup!$N$1:$P$11,2,0),_xlfn.IFS(VLOOKUP(WEEKDAY(Data[[#This Row],[Min Notif Date]]),Lookup!$J$1:$L$7,3,0)="Weekend","Weekend",VLOOKUP(WEEKDAY(Data[[#This Row],[Min Notif Date]]),Lookup!$J$1:$L$7,3,0)="Weekday","Weekday"))</f>
        <v>Weekday</v>
      </c>
      <c r="J3257" s="4" t="str">
        <f>VLOOKUP(WEEKDAY(Data[[#This Row],[Min Notif Date]]),Lookup!$J$1:$K$7,2,0)</f>
        <v>6. Fri</v>
      </c>
      <c r="K3257" s="105">
        <f>ROUNDDOWN(Data[[#This Row],[PGE Notified Time]],0)</f>
        <v>44736</v>
      </c>
      <c r="L3257" s="4">
        <f>HOUR(Data[[#This Row],[PGE Notified Time]])</f>
        <v>7</v>
      </c>
      <c r="M3257">
        <v>79401</v>
      </c>
      <c r="O3257" t="s">
        <v>20</v>
      </c>
      <c r="P3257" t="s">
        <v>197</v>
      </c>
      <c r="Q3257" t="s">
        <v>20</v>
      </c>
      <c r="R3257" t="s">
        <v>183</v>
      </c>
      <c r="S3257" s="1" t="s">
        <v>171</v>
      </c>
      <c r="T3257" s="1">
        <v>44736.306250000001</v>
      </c>
      <c r="U3257" s="1">
        <v>44736.434027777781</v>
      </c>
      <c r="V3257" t="s">
        <v>184</v>
      </c>
      <c r="W3257" t="s">
        <v>87</v>
      </c>
      <c r="X3257" t="s">
        <v>199</v>
      </c>
      <c r="Y3257" t="s">
        <v>186</v>
      </c>
      <c r="Z3257" t="s">
        <v>187</v>
      </c>
      <c r="AA3257" s="32">
        <v>184</v>
      </c>
    </row>
    <row r="3258" spans="1:27" x14ac:dyDescent="0.3">
      <c r="A3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8" s="4" t="str">
        <f>VLOOKUP(P3258,Lookup!$A$1:$D$19,4,0)</f>
        <v>Central Valley</v>
      </c>
      <c r="C3258" s="4" t="str">
        <f>VLOOKUP(P3258,Lookup!$A$1:$E$19,5,0)</f>
        <v>Region 5</v>
      </c>
      <c r="D3258" s="4" t="str">
        <f>VLOOKUP(P3258,Lookup!$A$1:$B$19,2,0)</f>
        <v>ST</v>
      </c>
      <c r="E3258" s="4" t="str">
        <f>IF(AND((Data[[#This Row],[Min Notif Date]]&gt;$G$3),Data[[#This Row],[Min Notif Date]]&lt;$F$3),"Last Week","No")</f>
        <v>No</v>
      </c>
      <c r="F3258" s="4" t="str">
        <f>VLOOKUP(MONTH(Data[[#This Row],[Min Notif Date]]),Lookup!$G$1:$H$12,2,0)</f>
        <v>6. Jun</v>
      </c>
      <c r="G3258" s="4" t="str">
        <f t="shared" si="50"/>
        <v/>
      </c>
      <c r="H3258" s="4" t="str">
        <f>IF(AND(Data[[#This Row],[Min Notif Time]]&gt;6,Data[[#This Row],[Min Notif Time]]&lt;17),"Business Hours","Non-Business Hours")</f>
        <v>Business Hours</v>
      </c>
      <c r="I3258" s="4" t="str" cm="1">
        <f t="array" ref="I3258">IFERROR(VLOOKUP(Data[[#This Row],[Min Notif Date]],Lookup!$N$1:$P$11,2,0),_xlfn.IFS(VLOOKUP(WEEKDAY(Data[[#This Row],[Min Notif Date]]),Lookup!$J$1:$L$7,3,0)="Weekend","Weekend",VLOOKUP(WEEKDAY(Data[[#This Row],[Min Notif Date]]),Lookup!$J$1:$L$7,3,0)="Weekday","Weekday"))</f>
        <v>Weekday</v>
      </c>
      <c r="J3258" s="4" t="str">
        <f>VLOOKUP(WEEKDAY(Data[[#This Row],[Min Notif Date]]),Lookup!$J$1:$K$7,2,0)</f>
        <v>6. Fri</v>
      </c>
      <c r="K3258" s="105">
        <f>ROUNDDOWN(Data[[#This Row],[PGE Notified Time]],0)</f>
        <v>44736</v>
      </c>
      <c r="L3258" s="4">
        <f>HOUR(Data[[#This Row],[PGE Notified Time]])</f>
        <v>11</v>
      </c>
      <c r="M3258">
        <v>79423</v>
      </c>
      <c r="O3258" t="s">
        <v>20</v>
      </c>
      <c r="P3258" t="s">
        <v>188</v>
      </c>
      <c r="Q3258" t="s">
        <v>20</v>
      </c>
      <c r="R3258" t="s">
        <v>183</v>
      </c>
      <c r="S3258" s="1" t="s">
        <v>171</v>
      </c>
      <c r="T3258" s="1">
        <v>44736.463888888888</v>
      </c>
      <c r="U3258" s="1">
        <v>44736.590277777781</v>
      </c>
      <c r="V3258" t="s">
        <v>184</v>
      </c>
      <c r="W3258" t="s">
        <v>87</v>
      </c>
      <c r="X3258" t="s">
        <v>189</v>
      </c>
      <c r="Y3258" t="s">
        <v>186</v>
      </c>
      <c r="Z3258" t="s">
        <v>187</v>
      </c>
      <c r="AA3258" s="32">
        <v>182</v>
      </c>
    </row>
    <row r="3259" spans="1:27" x14ac:dyDescent="0.3">
      <c r="A3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9" s="4" t="str">
        <f>VLOOKUP(P3259,Lookup!$A$1:$D$19,4,0)</f>
        <v>Bay Area</v>
      </c>
      <c r="C3259" s="4" t="str">
        <f>VLOOKUP(P3259,Lookup!$A$1:$E$19,5,0)</f>
        <v>Region 3</v>
      </c>
      <c r="D3259" s="4" t="str">
        <f>VLOOKUP(P3259,Lookup!$A$1:$B$19,2,0)</f>
        <v>SF</v>
      </c>
      <c r="E3259" s="4" t="str">
        <f>IF(AND((Data[[#This Row],[Min Notif Date]]&gt;$G$3),Data[[#This Row],[Min Notif Date]]&lt;$F$3),"Last Week","No")</f>
        <v>No</v>
      </c>
      <c r="F3259" s="4" t="str">
        <f>VLOOKUP(MONTH(Data[[#This Row],[Min Notif Date]]),Lookup!$G$1:$H$12,2,0)</f>
        <v>6. Jun</v>
      </c>
      <c r="G3259" s="4" t="str">
        <f t="shared" si="50"/>
        <v/>
      </c>
      <c r="H3259" s="4" t="str">
        <f>IF(AND(Data[[#This Row],[Min Notif Time]]&gt;6,Data[[#This Row],[Min Notif Time]]&lt;17),"Business Hours","Non-Business Hours")</f>
        <v>Business Hours</v>
      </c>
      <c r="I3259" s="4" t="str" cm="1">
        <f t="array" ref="I3259">IFERROR(VLOOKUP(Data[[#This Row],[Min Notif Date]],Lookup!$N$1:$P$11,2,0),_xlfn.IFS(VLOOKUP(WEEKDAY(Data[[#This Row],[Min Notif Date]]),Lookup!$J$1:$L$7,3,0)="Weekend","Weekend",VLOOKUP(WEEKDAY(Data[[#This Row],[Min Notif Date]]),Lookup!$J$1:$L$7,3,0)="Weekday","Weekday"))</f>
        <v>Weekday</v>
      </c>
      <c r="J3259" s="4" t="str">
        <f>VLOOKUP(WEEKDAY(Data[[#This Row],[Min Notif Date]]),Lookup!$J$1:$K$7,2,0)</f>
        <v>6. Fri</v>
      </c>
      <c r="K3259" s="105">
        <f>ROUNDDOWN(Data[[#This Row],[PGE Notified Time]],0)</f>
        <v>44736</v>
      </c>
      <c r="L3259" s="4">
        <f>HOUR(Data[[#This Row],[PGE Notified Time]])</f>
        <v>8</v>
      </c>
      <c r="M3259">
        <v>79408</v>
      </c>
      <c r="O3259" t="s">
        <v>20</v>
      </c>
      <c r="P3259" t="s">
        <v>190</v>
      </c>
      <c r="Q3259" t="s">
        <v>20</v>
      </c>
      <c r="R3259" t="s">
        <v>183</v>
      </c>
      <c r="S3259" s="1" t="s">
        <v>171</v>
      </c>
      <c r="T3259" s="1">
        <v>44736.374305555553</v>
      </c>
      <c r="U3259" s="1">
        <v>44736.5</v>
      </c>
      <c r="V3259" t="s">
        <v>184</v>
      </c>
      <c r="W3259" t="s">
        <v>87</v>
      </c>
      <c r="X3259" t="s">
        <v>192</v>
      </c>
      <c r="Y3259" t="s">
        <v>186</v>
      </c>
      <c r="Z3259" t="s">
        <v>187</v>
      </c>
      <c r="AA3259" s="32">
        <v>181</v>
      </c>
    </row>
    <row r="3260" spans="1:27" x14ac:dyDescent="0.3">
      <c r="A3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0" s="4" t="str">
        <f>VLOOKUP(P3260,Lookup!$A$1:$D$19,4,0)</f>
        <v>North Valley</v>
      </c>
      <c r="C3260" s="4" t="str">
        <f>VLOOKUP(P3260,Lookup!$A$1:$E$19,5,0)</f>
        <v>Region 2</v>
      </c>
      <c r="D3260" s="4" t="str">
        <f>VLOOKUP(P3260,Lookup!$A$1:$B$19,2,0)</f>
        <v>SA</v>
      </c>
      <c r="E3260" s="4" t="str">
        <f>IF(AND((Data[[#This Row],[Min Notif Date]]&gt;$G$3),Data[[#This Row],[Min Notif Date]]&lt;$F$3),"Last Week","No")</f>
        <v>No</v>
      </c>
      <c r="F3260" s="4" t="str">
        <f>VLOOKUP(MONTH(Data[[#This Row],[Min Notif Date]]),Lookup!$G$1:$H$12,2,0)</f>
        <v>6. Jun</v>
      </c>
      <c r="G3260" s="4" t="str">
        <f t="shared" si="50"/>
        <v/>
      </c>
      <c r="H3260" s="4" t="str">
        <f>IF(AND(Data[[#This Row],[Min Notif Time]]&gt;6,Data[[#This Row],[Min Notif Time]]&lt;17),"Business Hours","Non-Business Hours")</f>
        <v>Business Hours</v>
      </c>
      <c r="I3260" s="4" t="str" cm="1">
        <f t="array" ref="I3260">IFERROR(VLOOKUP(Data[[#This Row],[Min Notif Date]],Lookup!$N$1:$P$11,2,0),_xlfn.IFS(VLOOKUP(WEEKDAY(Data[[#This Row],[Min Notif Date]]),Lookup!$J$1:$L$7,3,0)="Weekend","Weekend",VLOOKUP(WEEKDAY(Data[[#This Row],[Min Notif Date]]),Lookup!$J$1:$L$7,3,0)="Weekday","Weekday"))</f>
        <v>Weekday</v>
      </c>
      <c r="J3260" s="4" t="str">
        <f>VLOOKUP(WEEKDAY(Data[[#This Row],[Min Notif Date]]),Lookup!$J$1:$K$7,2,0)</f>
        <v>6. Fri</v>
      </c>
      <c r="K3260" s="105">
        <f>ROUNDDOWN(Data[[#This Row],[PGE Notified Time]],0)</f>
        <v>44736</v>
      </c>
      <c r="L3260" s="4">
        <f>HOUR(Data[[#This Row],[PGE Notified Time]])</f>
        <v>11</v>
      </c>
      <c r="M3260">
        <v>79427</v>
      </c>
      <c r="O3260" t="s">
        <v>20</v>
      </c>
      <c r="P3260" t="s">
        <v>210</v>
      </c>
      <c r="Q3260" t="s">
        <v>20</v>
      </c>
      <c r="R3260" t="s">
        <v>183</v>
      </c>
      <c r="S3260" s="1" t="s">
        <v>171</v>
      </c>
      <c r="T3260" s="1">
        <v>44736.495138888888</v>
      </c>
      <c r="U3260" s="1">
        <v>44736.590277777781</v>
      </c>
      <c r="V3260" t="s">
        <v>184</v>
      </c>
      <c r="W3260" t="s">
        <v>85</v>
      </c>
      <c r="X3260" t="s">
        <v>238</v>
      </c>
      <c r="Y3260" t="s">
        <v>186</v>
      </c>
      <c r="Z3260" t="s">
        <v>187</v>
      </c>
      <c r="AA3260" s="32">
        <v>137</v>
      </c>
    </row>
    <row r="3261" spans="1:27" x14ac:dyDescent="0.3">
      <c r="A3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1" s="4" t="str">
        <f>VLOOKUP(P3261,Lookup!$A$1:$D$19,4,0)</f>
        <v>North Valley</v>
      </c>
      <c r="C3261" s="4" t="str">
        <f>VLOOKUP(P3261,Lookup!$A$1:$E$19,5,0)</f>
        <v>Region 2</v>
      </c>
      <c r="D3261" s="4" t="str">
        <f>VLOOKUP(P3261,Lookup!$A$1:$B$19,2,0)</f>
        <v>SI</v>
      </c>
      <c r="E3261" s="4" t="str">
        <f>IF(AND((Data[[#This Row],[Min Notif Date]]&gt;$G$3),Data[[#This Row],[Min Notif Date]]&lt;$F$3),"Last Week","No")</f>
        <v>No</v>
      </c>
      <c r="F3261" s="4" t="str">
        <f>VLOOKUP(MONTH(Data[[#This Row],[Min Notif Date]]),Lookup!$G$1:$H$12,2,0)</f>
        <v>6. Jun</v>
      </c>
      <c r="G3261" s="4" t="str">
        <f t="shared" si="50"/>
        <v/>
      </c>
      <c r="H3261" s="4" t="str">
        <f>IF(AND(Data[[#This Row],[Min Notif Time]]&gt;6,Data[[#This Row],[Min Notif Time]]&lt;17),"Business Hours","Non-Business Hours")</f>
        <v>Business Hours</v>
      </c>
      <c r="I3261" s="4" t="str" cm="1">
        <f t="array" ref="I3261">IFERROR(VLOOKUP(Data[[#This Row],[Min Notif Date]],Lookup!$N$1:$P$11,2,0),_xlfn.IFS(VLOOKUP(WEEKDAY(Data[[#This Row],[Min Notif Date]]),Lookup!$J$1:$L$7,3,0)="Weekend","Weekend",VLOOKUP(WEEKDAY(Data[[#This Row],[Min Notif Date]]),Lookup!$J$1:$L$7,3,0)="Weekday","Weekday"))</f>
        <v>Weekday</v>
      </c>
      <c r="J3261" s="4" t="str">
        <f>VLOOKUP(WEEKDAY(Data[[#This Row],[Min Notif Date]]),Lookup!$J$1:$K$7,2,0)</f>
        <v>6. Fri</v>
      </c>
      <c r="K3261" s="105">
        <f>ROUNDDOWN(Data[[#This Row],[PGE Notified Time]],0)</f>
        <v>44736</v>
      </c>
      <c r="L3261" s="4">
        <f>HOUR(Data[[#This Row],[PGE Notified Time]])</f>
        <v>12</v>
      </c>
      <c r="M3261">
        <v>79430</v>
      </c>
      <c r="O3261" t="s">
        <v>20</v>
      </c>
      <c r="P3261" t="s">
        <v>201</v>
      </c>
      <c r="Q3261" t="s">
        <v>20</v>
      </c>
      <c r="R3261" t="s">
        <v>183</v>
      </c>
      <c r="S3261" s="1" t="s">
        <v>171</v>
      </c>
      <c r="T3261" s="1">
        <v>44736.510416666664</v>
      </c>
      <c r="U3261" s="1">
        <v>44736.604166666664</v>
      </c>
      <c r="V3261" t="s">
        <v>184</v>
      </c>
      <c r="W3261" t="s">
        <v>85</v>
      </c>
      <c r="X3261" t="s">
        <v>253</v>
      </c>
      <c r="Y3261" t="s">
        <v>186</v>
      </c>
      <c r="Z3261" t="s">
        <v>187</v>
      </c>
      <c r="AA3261" s="32">
        <v>135</v>
      </c>
    </row>
    <row r="3262" spans="1:27" x14ac:dyDescent="0.3">
      <c r="A3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62" s="4" t="str">
        <f>VLOOKUP(P3262,Lookup!$A$1:$D$19,4,0)</f>
        <v>Bay Area</v>
      </c>
      <c r="C3262" s="4" t="str">
        <f>VLOOKUP(P3262,Lookup!$A$1:$E$19,5,0)</f>
        <v>Region 3</v>
      </c>
      <c r="D3262" s="4" t="str">
        <f>VLOOKUP(P3262,Lookup!$A$1:$B$19,2,0)</f>
        <v>SF</v>
      </c>
      <c r="E3262" s="4" t="str">
        <f>IF(AND((Data[[#This Row],[Min Notif Date]]&gt;$G$3),Data[[#This Row],[Min Notif Date]]&lt;$F$3),"Last Week","No")</f>
        <v>No</v>
      </c>
      <c r="F3262" s="4" t="str">
        <f>VLOOKUP(MONTH(Data[[#This Row],[Min Notif Date]]),Lookup!$G$1:$H$12,2,0)</f>
        <v>6. Jun</v>
      </c>
      <c r="G3262" s="4" t="str">
        <f t="shared" si="50"/>
        <v/>
      </c>
      <c r="H3262" s="4" t="str">
        <f>IF(AND(Data[[#This Row],[Min Notif Time]]&gt;6,Data[[#This Row],[Min Notif Time]]&lt;17),"Business Hours","Non-Business Hours")</f>
        <v>Business Hours</v>
      </c>
      <c r="I3262" s="4" t="str" cm="1">
        <f t="array" ref="I3262">IFERROR(VLOOKUP(Data[[#This Row],[Min Notif Date]],Lookup!$N$1:$P$11,2,0),_xlfn.IFS(VLOOKUP(WEEKDAY(Data[[#This Row],[Min Notif Date]]),Lookup!$J$1:$L$7,3,0)="Weekend","Weekend",VLOOKUP(WEEKDAY(Data[[#This Row],[Min Notif Date]]),Lookup!$J$1:$L$7,3,0)="Weekday","Weekday"))</f>
        <v>Weekday</v>
      </c>
      <c r="J3262" s="4" t="str">
        <f>VLOOKUP(WEEKDAY(Data[[#This Row],[Min Notif Date]]),Lookup!$J$1:$K$7,2,0)</f>
        <v>6. Fri</v>
      </c>
      <c r="K3262" s="105">
        <f>ROUNDDOWN(Data[[#This Row],[PGE Notified Time]],0)</f>
        <v>44736</v>
      </c>
      <c r="L3262" s="4">
        <f>HOUR(Data[[#This Row],[PGE Notified Time]])</f>
        <v>12</v>
      </c>
      <c r="M3262">
        <v>79434</v>
      </c>
      <c r="N3262">
        <v>8711055</v>
      </c>
      <c r="O3262" t="s">
        <v>23</v>
      </c>
      <c r="P3262" t="s">
        <v>190</v>
      </c>
      <c r="Q3262" t="s">
        <v>213</v>
      </c>
      <c r="R3262" t="s">
        <v>193</v>
      </c>
      <c r="S3262" s="1">
        <v>44736.539907407408</v>
      </c>
      <c r="T3262" s="1">
        <v>44736.541608796295</v>
      </c>
      <c r="U3262" s="1">
        <v>44736.631944444445</v>
      </c>
      <c r="V3262" t="s">
        <v>184</v>
      </c>
      <c r="W3262" t="s">
        <v>87</v>
      </c>
      <c r="X3262" t="s">
        <v>192</v>
      </c>
      <c r="Y3262" t="s">
        <v>186</v>
      </c>
      <c r="Z3262" t="s">
        <v>187</v>
      </c>
      <c r="AA3262" s="32">
        <v>132.533333333</v>
      </c>
    </row>
    <row r="3263" spans="1:27" x14ac:dyDescent="0.3">
      <c r="A3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3" s="4" t="str">
        <f>VLOOKUP(P3263,Lookup!$A$1:$D$19,4,0)</f>
        <v>Central Valley</v>
      </c>
      <c r="C3263" s="4" t="str">
        <f>VLOOKUP(P3263,Lookup!$A$1:$E$19,5,0)</f>
        <v>Region 5</v>
      </c>
      <c r="D3263" s="4" t="str">
        <f>VLOOKUP(P3263,Lookup!$A$1:$B$19,2,0)</f>
        <v>YO</v>
      </c>
      <c r="E3263" s="4" t="str">
        <f>IF(AND((Data[[#This Row],[Min Notif Date]]&gt;$G$3),Data[[#This Row],[Min Notif Date]]&lt;$F$3),"Last Week","No")</f>
        <v>No</v>
      </c>
      <c r="F3263" s="4" t="str">
        <f>VLOOKUP(MONTH(Data[[#This Row],[Min Notif Date]]),Lookup!$G$1:$H$12,2,0)</f>
        <v>6. Jun</v>
      </c>
      <c r="G3263" s="4" t="str">
        <f t="shared" si="50"/>
        <v/>
      </c>
      <c r="H3263" s="4" t="str">
        <f>IF(AND(Data[[#This Row],[Min Notif Time]]&gt;6,Data[[#This Row],[Min Notif Time]]&lt;17),"Business Hours","Non-Business Hours")</f>
        <v>Non-Business Hours</v>
      </c>
      <c r="I3263" s="4" t="str" cm="1">
        <f t="array" ref="I3263">IFERROR(VLOOKUP(Data[[#This Row],[Min Notif Date]],Lookup!$N$1:$P$11,2,0),_xlfn.IFS(VLOOKUP(WEEKDAY(Data[[#This Row],[Min Notif Date]]),Lookup!$J$1:$L$7,3,0)="Weekend","Weekend",VLOOKUP(WEEKDAY(Data[[#This Row],[Min Notif Date]]),Lookup!$J$1:$L$7,3,0)="Weekday","Weekday"))</f>
        <v>Weekday</v>
      </c>
      <c r="J3263" s="4" t="str">
        <f>VLOOKUP(WEEKDAY(Data[[#This Row],[Min Notif Date]]),Lookup!$J$1:$K$7,2,0)</f>
        <v>6. Fri</v>
      </c>
      <c r="K3263" s="105">
        <f>ROUNDDOWN(Data[[#This Row],[PGE Notified Time]],0)</f>
        <v>44736</v>
      </c>
      <c r="L3263" s="4">
        <f>HOUR(Data[[#This Row],[PGE Notified Time]])</f>
        <v>19</v>
      </c>
      <c r="M3263">
        <v>79451</v>
      </c>
      <c r="N3263">
        <v>9416642742</v>
      </c>
      <c r="O3263" t="s">
        <v>20</v>
      </c>
      <c r="P3263" t="s">
        <v>231</v>
      </c>
      <c r="Q3263" t="s">
        <v>20</v>
      </c>
      <c r="R3263" t="s">
        <v>191</v>
      </c>
      <c r="S3263" s="1">
        <v>44736.781736111108</v>
      </c>
      <c r="T3263" s="1">
        <v>44736.802187499998</v>
      </c>
      <c r="U3263" s="1">
        <v>44736.871527777781</v>
      </c>
      <c r="V3263" t="s">
        <v>184</v>
      </c>
      <c r="W3263" t="s">
        <v>85</v>
      </c>
      <c r="X3263" t="s">
        <v>468</v>
      </c>
      <c r="Y3263" t="s">
        <v>186</v>
      </c>
      <c r="Z3263" t="s">
        <v>187</v>
      </c>
      <c r="AA3263" s="32">
        <v>129.30000000000001</v>
      </c>
    </row>
    <row r="3264" spans="1:27" x14ac:dyDescent="0.3">
      <c r="A3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4" s="4" t="str">
        <f>VLOOKUP(P3264,Lookup!$A$1:$D$19,4,0)</f>
        <v>North Valley</v>
      </c>
      <c r="C3264" s="4" t="str">
        <f>VLOOKUP(P3264,Lookup!$A$1:$E$19,5,0)</f>
        <v>Region 2</v>
      </c>
      <c r="D3264" s="4" t="str">
        <f>VLOOKUP(P3264,Lookup!$A$1:$B$19,2,0)</f>
        <v>SA</v>
      </c>
      <c r="E3264" s="4" t="str">
        <f>IF(AND((Data[[#This Row],[Min Notif Date]]&gt;$G$3),Data[[#This Row],[Min Notif Date]]&lt;$F$3),"Last Week","No")</f>
        <v>No</v>
      </c>
      <c r="F3264" s="4" t="str">
        <f>VLOOKUP(MONTH(Data[[#This Row],[Min Notif Date]]),Lookup!$G$1:$H$12,2,0)</f>
        <v>6. Jun</v>
      </c>
      <c r="G3264" s="4" t="str">
        <f t="shared" si="50"/>
        <v/>
      </c>
      <c r="H3264" s="4" t="str">
        <f>IF(AND(Data[[#This Row],[Min Notif Time]]&gt;6,Data[[#This Row],[Min Notif Time]]&lt;17),"Business Hours","Non-Business Hours")</f>
        <v>Business Hours</v>
      </c>
      <c r="I3264" s="4" t="str" cm="1">
        <f t="array" ref="I3264">IFERROR(VLOOKUP(Data[[#This Row],[Min Notif Date]],Lookup!$N$1:$P$11,2,0),_xlfn.IFS(VLOOKUP(WEEKDAY(Data[[#This Row],[Min Notif Date]]),Lookup!$J$1:$L$7,3,0)="Weekend","Weekend",VLOOKUP(WEEKDAY(Data[[#This Row],[Min Notif Date]]),Lookup!$J$1:$L$7,3,0)="Weekday","Weekday"))</f>
        <v>Weekday</v>
      </c>
      <c r="J3264" s="4" t="str">
        <f>VLOOKUP(WEEKDAY(Data[[#This Row],[Min Notif Date]]),Lookup!$J$1:$K$7,2,0)</f>
        <v>6. Fri</v>
      </c>
      <c r="K3264" s="105">
        <f>ROUNDDOWN(Data[[#This Row],[PGE Notified Time]],0)</f>
        <v>44736</v>
      </c>
      <c r="L3264" s="4">
        <f>HOUR(Data[[#This Row],[PGE Notified Time]])</f>
        <v>11</v>
      </c>
      <c r="M3264">
        <v>79426</v>
      </c>
      <c r="O3264" t="s">
        <v>20</v>
      </c>
      <c r="P3264" t="s">
        <v>210</v>
      </c>
      <c r="Q3264" t="s">
        <v>20</v>
      </c>
      <c r="R3264" t="s">
        <v>183</v>
      </c>
      <c r="S3264" s="1" t="s">
        <v>171</v>
      </c>
      <c r="T3264" s="1">
        <v>44736.486111111109</v>
      </c>
      <c r="U3264" s="1">
        <v>44736.575694444444</v>
      </c>
      <c r="V3264" t="s">
        <v>184</v>
      </c>
      <c r="W3264" t="s">
        <v>85</v>
      </c>
      <c r="X3264" t="s">
        <v>238</v>
      </c>
      <c r="Y3264" t="s">
        <v>186</v>
      </c>
      <c r="Z3264" t="s">
        <v>187</v>
      </c>
      <c r="AA3264" s="32">
        <v>129</v>
      </c>
    </row>
    <row r="3265" spans="1:27" x14ac:dyDescent="0.3">
      <c r="A3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5" s="4" t="str">
        <f>VLOOKUP(P3265,Lookup!$A$1:$D$19,4,0)</f>
        <v>North Valley</v>
      </c>
      <c r="C3265" s="4" t="str">
        <f>VLOOKUP(P3265,Lookup!$A$1:$E$19,5,0)</f>
        <v>Region 2</v>
      </c>
      <c r="D3265" s="4" t="str">
        <f>VLOOKUP(P3265,Lookup!$A$1:$B$19,2,0)</f>
        <v>SA</v>
      </c>
      <c r="E3265" s="4" t="str">
        <f>IF(AND((Data[[#This Row],[Min Notif Date]]&gt;$G$3),Data[[#This Row],[Min Notif Date]]&lt;$F$3),"Last Week","No")</f>
        <v>No</v>
      </c>
      <c r="F3265" s="4" t="str">
        <f>VLOOKUP(MONTH(Data[[#This Row],[Min Notif Date]]),Lookup!$G$1:$H$12,2,0)</f>
        <v>6. Jun</v>
      </c>
      <c r="G3265" s="4" t="str">
        <f t="shared" si="50"/>
        <v/>
      </c>
      <c r="H3265" s="4" t="str">
        <f>IF(AND(Data[[#This Row],[Min Notif Time]]&gt;6,Data[[#This Row],[Min Notif Time]]&lt;17),"Business Hours","Non-Business Hours")</f>
        <v>Business Hours</v>
      </c>
      <c r="I3265" s="4" t="str" cm="1">
        <f t="array" ref="I3265">IFERROR(VLOOKUP(Data[[#This Row],[Min Notif Date]],Lookup!$N$1:$P$11,2,0),_xlfn.IFS(VLOOKUP(WEEKDAY(Data[[#This Row],[Min Notif Date]]),Lookup!$J$1:$L$7,3,0)="Weekend","Weekend",VLOOKUP(WEEKDAY(Data[[#This Row],[Min Notif Date]]),Lookup!$J$1:$L$7,3,0)="Weekday","Weekday"))</f>
        <v>Weekday</v>
      </c>
      <c r="J3265" s="4" t="str">
        <f>VLOOKUP(WEEKDAY(Data[[#This Row],[Min Notif Date]]),Lookup!$J$1:$K$7,2,0)</f>
        <v>6. Fri</v>
      </c>
      <c r="K3265" s="105">
        <f>ROUNDDOWN(Data[[#This Row],[PGE Notified Time]],0)</f>
        <v>44736</v>
      </c>
      <c r="L3265" s="4">
        <f>HOUR(Data[[#This Row],[PGE Notified Time]])</f>
        <v>8</v>
      </c>
      <c r="M3265">
        <v>79402</v>
      </c>
      <c r="O3265" t="s">
        <v>20</v>
      </c>
      <c r="P3265" t="s">
        <v>210</v>
      </c>
      <c r="Q3265" t="s">
        <v>20</v>
      </c>
      <c r="R3265" t="s">
        <v>183</v>
      </c>
      <c r="S3265" s="1" t="s">
        <v>171</v>
      </c>
      <c r="T3265" s="1">
        <v>44736.334027777775</v>
      </c>
      <c r="U3265" s="1">
        <v>44736.416666666664</v>
      </c>
      <c r="V3265" t="s">
        <v>184</v>
      </c>
      <c r="W3265" t="s">
        <v>85</v>
      </c>
      <c r="X3265" t="s">
        <v>238</v>
      </c>
      <c r="Y3265" t="s">
        <v>186</v>
      </c>
      <c r="Z3265" t="s">
        <v>187</v>
      </c>
      <c r="AA3265" s="32">
        <v>119</v>
      </c>
    </row>
    <row r="3266" spans="1:27" x14ac:dyDescent="0.3">
      <c r="A3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6" s="4" t="str">
        <f>VLOOKUP(P3266,Lookup!$A$1:$D$19,4,0)</f>
        <v>Bay Area</v>
      </c>
      <c r="C3266" s="4" t="str">
        <f>VLOOKUP(P3266,Lookup!$A$1:$E$19,5,0)</f>
        <v>Region 3</v>
      </c>
      <c r="D3266" s="4" t="str">
        <f>VLOOKUP(P3266,Lookup!$A$1:$B$19,2,0)</f>
        <v>SF</v>
      </c>
      <c r="E3266" s="4" t="str">
        <f>IF(AND((Data[[#This Row],[Min Notif Date]]&gt;$G$3),Data[[#This Row],[Min Notif Date]]&lt;$F$3),"Last Week","No")</f>
        <v>No</v>
      </c>
      <c r="F3266" s="4" t="str">
        <f>VLOOKUP(MONTH(Data[[#This Row],[Min Notif Date]]),Lookup!$G$1:$H$12,2,0)</f>
        <v>6. Jun</v>
      </c>
      <c r="G3266" s="4" t="str">
        <f t="shared" si="50"/>
        <v/>
      </c>
      <c r="H3266" s="4" t="str">
        <f>IF(AND(Data[[#This Row],[Min Notif Time]]&gt;6,Data[[#This Row],[Min Notif Time]]&lt;17),"Business Hours","Non-Business Hours")</f>
        <v>Business Hours</v>
      </c>
      <c r="I3266" s="4" t="str" cm="1">
        <f t="array" ref="I3266">IFERROR(VLOOKUP(Data[[#This Row],[Min Notif Date]],Lookup!$N$1:$P$11,2,0),_xlfn.IFS(VLOOKUP(WEEKDAY(Data[[#This Row],[Min Notif Date]]),Lookup!$J$1:$L$7,3,0)="Weekend","Weekend",VLOOKUP(WEEKDAY(Data[[#This Row],[Min Notif Date]]),Lookup!$J$1:$L$7,3,0)="Weekday","Weekday"))</f>
        <v>Weekday</v>
      </c>
      <c r="J3266" s="4" t="str">
        <f>VLOOKUP(WEEKDAY(Data[[#This Row],[Min Notif Date]]),Lookup!$J$1:$K$7,2,0)</f>
        <v>6. Fri</v>
      </c>
      <c r="K3266" s="105">
        <f>ROUNDDOWN(Data[[#This Row],[PGE Notified Time]],0)</f>
        <v>44736</v>
      </c>
      <c r="L3266" s="4">
        <f>HOUR(Data[[#This Row],[PGE Notified Time]])</f>
        <v>9</v>
      </c>
      <c r="M3266">
        <v>79413</v>
      </c>
      <c r="O3266" t="s">
        <v>20</v>
      </c>
      <c r="P3266" t="s">
        <v>190</v>
      </c>
      <c r="Q3266" t="s">
        <v>20</v>
      </c>
      <c r="R3266" t="s">
        <v>193</v>
      </c>
      <c r="S3266" s="1" t="s">
        <v>171</v>
      </c>
      <c r="T3266" s="1">
        <v>44736.40347222222</v>
      </c>
      <c r="U3266" s="1">
        <v>44736.479166666664</v>
      </c>
      <c r="V3266" t="s">
        <v>184</v>
      </c>
      <c r="W3266" t="s">
        <v>85</v>
      </c>
      <c r="X3266" t="s">
        <v>192</v>
      </c>
      <c r="Y3266" t="s">
        <v>186</v>
      </c>
      <c r="Z3266" t="s">
        <v>187</v>
      </c>
      <c r="AA3266" s="32">
        <v>109</v>
      </c>
    </row>
    <row r="3267" spans="1:27" x14ac:dyDescent="0.3">
      <c r="A3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7" s="4" t="str">
        <f>VLOOKUP(P3267,Lookup!$A$1:$D$19,4,0)</f>
        <v>Bay Area</v>
      </c>
      <c r="C3267" s="4" t="str">
        <f>VLOOKUP(P3267,Lookup!$A$1:$E$19,5,0)</f>
        <v>Region 3</v>
      </c>
      <c r="D3267" s="4" t="str">
        <f>VLOOKUP(P3267,Lookup!$A$1:$B$19,2,0)</f>
        <v>MI</v>
      </c>
      <c r="E3267" s="4" t="str">
        <f>IF(AND((Data[[#This Row],[Min Notif Date]]&gt;$G$3),Data[[#This Row],[Min Notif Date]]&lt;$F$3),"Last Week","No")</f>
        <v>No</v>
      </c>
      <c r="F3267" s="4" t="str">
        <f>VLOOKUP(MONTH(Data[[#This Row],[Min Notif Date]]),Lookup!$G$1:$H$12,2,0)</f>
        <v>6. Jun</v>
      </c>
      <c r="G3267" s="4" t="str">
        <f t="shared" si="50"/>
        <v/>
      </c>
      <c r="H3267" s="4" t="str">
        <f>IF(AND(Data[[#This Row],[Min Notif Time]]&gt;6,Data[[#This Row],[Min Notif Time]]&lt;17),"Business Hours","Non-Business Hours")</f>
        <v>Business Hours</v>
      </c>
      <c r="I3267" s="4" t="str" cm="1">
        <f t="array" ref="I3267">IFERROR(VLOOKUP(Data[[#This Row],[Min Notif Date]],Lookup!$N$1:$P$11,2,0),_xlfn.IFS(VLOOKUP(WEEKDAY(Data[[#This Row],[Min Notif Date]]),Lookup!$J$1:$L$7,3,0)="Weekend","Weekend",VLOOKUP(WEEKDAY(Data[[#This Row],[Min Notif Date]]),Lookup!$J$1:$L$7,3,0)="Weekday","Weekday"))</f>
        <v>Weekday</v>
      </c>
      <c r="J3267" s="4" t="str">
        <f>VLOOKUP(WEEKDAY(Data[[#This Row],[Min Notif Date]]),Lookup!$J$1:$K$7,2,0)</f>
        <v>6. Fri</v>
      </c>
      <c r="K3267" s="105">
        <f>ROUNDDOWN(Data[[#This Row],[PGE Notified Time]],0)</f>
        <v>44736</v>
      </c>
      <c r="L3267" s="4">
        <f>HOUR(Data[[#This Row],[PGE Notified Time]])</f>
        <v>12</v>
      </c>
      <c r="M3267">
        <v>79429</v>
      </c>
      <c r="O3267" t="s">
        <v>20</v>
      </c>
      <c r="P3267" t="s">
        <v>244</v>
      </c>
      <c r="Q3267" t="s">
        <v>20</v>
      </c>
      <c r="R3267" t="s">
        <v>191</v>
      </c>
      <c r="S3267" s="1" t="s">
        <v>171</v>
      </c>
      <c r="T3267" s="1">
        <v>44736.508333333331</v>
      </c>
      <c r="U3267" s="1">
        <v>44736.583333333336</v>
      </c>
      <c r="V3267" t="s">
        <v>184</v>
      </c>
      <c r="W3267" t="s">
        <v>85</v>
      </c>
      <c r="X3267" t="s">
        <v>448</v>
      </c>
      <c r="Y3267" t="s">
        <v>186</v>
      </c>
      <c r="Z3267" t="s">
        <v>187</v>
      </c>
      <c r="AA3267" s="32">
        <v>108</v>
      </c>
    </row>
    <row r="3268" spans="1:27" x14ac:dyDescent="0.3">
      <c r="A3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8" s="4" t="str">
        <f>VLOOKUP(P3268,Lookup!$A$1:$D$19,4,0)</f>
        <v>North Valley</v>
      </c>
      <c r="C3268" s="4" t="str">
        <f>VLOOKUP(P3268,Lookup!$A$1:$E$19,5,0)</f>
        <v>Region 2</v>
      </c>
      <c r="D3268" s="4" t="str">
        <f>VLOOKUP(P3268,Lookup!$A$1:$B$19,2,0)</f>
        <v>SA</v>
      </c>
      <c r="E3268" s="4" t="str">
        <f>IF(AND((Data[[#This Row],[Min Notif Date]]&gt;$G$3),Data[[#This Row],[Min Notif Date]]&lt;$F$3),"Last Week","No")</f>
        <v>No</v>
      </c>
      <c r="F3268" s="4" t="str">
        <f>VLOOKUP(MONTH(Data[[#This Row],[Min Notif Date]]),Lookup!$G$1:$H$12,2,0)</f>
        <v>6. Jun</v>
      </c>
      <c r="G3268" s="4" t="str">
        <f t="shared" si="50"/>
        <v/>
      </c>
      <c r="H3268" s="4" t="str">
        <f>IF(AND(Data[[#This Row],[Min Notif Time]]&gt;6,Data[[#This Row],[Min Notif Time]]&lt;17),"Business Hours","Non-Business Hours")</f>
        <v>Business Hours</v>
      </c>
      <c r="I3268" s="4" t="str" cm="1">
        <f t="array" ref="I3268">IFERROR(VLOOKUP(Data[[#This Row],[Min Notif Date]],Lookup!$N$1:$P$11,2,0),_xlfn.IFS(VLOOKUP(WEEKDAY(Data[[#This Row],[Min Notif Date]]),Lookup!$J$1:$L$7,3,0)="Weekend","Weekend",VLOOKUP(WEEKDAY(Data[[#This Row],[Min Notif Date]]),Lookup!$J$1:$L$7,3,0)="Weekday","Weekday"))</f>
        <v>Weekday</v>
      </c>
      <c r="J3268" s="4" t="str">
        <f>VLOOKUP(WEEKDAY(Data[[#This Row],[Min Notif Date]]),Lookup!$J$1:$K$7,2,0)</f>
        <v>6. Fri</v>
      </c>
      <c r="K3268" s="105">
        <f>ROUNDDOWN(Data[[#This Row],[PGE Notified Time]],0)</f>
        <v>44736</v>
      </c>
      <c r="L3268" s="4">
        <f>HOUR(Data[[#This Row],[PGE Notified Time]])</f>
        <v>8</v>
      </c>
      <c r="M3268">
        <v>79407</v>
      </c>
      <c r="O3268" t="s">
        <v>20</v>
      </c>
      <c r="P3268" t="s">
        <v>210</v>
      </c>
      <c r="Q3268" t="s">
        <v>20</v>
      </c>
      <c r="R3268" t="s">
        <v>183</v>
      </c>
      <c r="S3268" s="1" t="s">
        <v>171</v>
      </c>
      <c r="T3268" s="1">
        <v>44736.363888888889</v>
      </c>
      <c r="U3268" s="1">
        <v>44736.4375</v>
      </c>
      <c r="V3268" t="s">
        <v>184</v>
      </c>
      <c r="W3268" t="s">
        <v>85</v>
      </c>
      <c r="X3268" t="s">
        <v>238</v>
      </c>
      <c r="Y3268" t="s">
        <v>186</v>
      </c>
      <c r="Z3268" t="s">
        <v>187</v>
      </c>
      <c r="AA3268" s="32">
        <v>106</v>
      </c>
    </row>
    <row r="3269" spans="1:27" x14ac:dyDescent="0.3">
      <c r="A3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9" s="4" t="str">
        <f>VLOOKUP(P3269,Lookup!$A$1:$D$19,4,0)</f>
        <v>Central Valley</v>
      </c>
      <c r="C3269" s="4" t="str">
        <f>VLOOKUP(P3269,Lookup!$A$1:$E$19,5,0)</f>
        <v>Region 5</v>
      </c>
      <c r="D3269" s="4" t="str">
        <f>VLOOKUP(P3269,Lookup!$A$1:$B$19,2,0)</f>
        <v>ST</v>
      </c>
      <c r="E3269" s="4" t="str">
        <f>IF(AND((Data[[#This Row],[Min Notif Date]]&gt;$G$3),Data[[#This Row],[Min Notif Date]]&lt;$F$3),"Last Week","No")</f>
        <v>No</v>
      </c>
      <c r="F3269" s="4" t="str">
        <f>VLOOKUP(MONTH(Data[[#This Row],[Min Notif Date]]),Lookup!$G$1:$H$12,2,0)</f>
        <v>6. Jun</v>
      </c>
      <c r="G3269" s="4" t="str">
        <f t="shared" ref="G3269:G3332" si="51">IF(AA3269&lt;0,"Negative","")</f>
        <v/>
      </c>
      <c r="H3269" s="4" t="str">
        <f>IF(AND(Data[[#This Row],[Min Notif Time]]&gt;6,Data[[#This Row],[Min Notif Time]]&lt;17),"Business Hours","Non-Business Hours")</f>
        <v>Business Hours</v>
      </c>
      <c r="I3269" s="4" t="str" cm="1">
        <f t="array" ref="I3269">IFERROR(VLOOKUP(Data[[#This Row],[Min Notif Date]],Lookup!$N$1:$P$11,2,0),_xlfn.IFS(VLOOKUP(WEEKDAY(Data[[#This Row],[Min Notif Date]]),Lookup!$J$1:$L$7,3,0)="Weekend","Weekend",VLOOKUP(WEEKDAY(Data[[#This Row],[Min Notif Date]]),Lookup!$J$1:$L$7,3,0)="Weekday","Weekday"))</f>
        <v>Weekday</v>
      </c>
      <c r="J3269" s="4" t="str">
        <f>VLOOKUP(WEEKDAY(Data[[#This Row],[Min Notif Date]]),Lookup!$J$1:$K$7,2,0)</f>
        <v>6. Fri</v>
      </c>
      <c r="K3269" s="105">
        <f>ROUNDDOWN(Data[[#This Row],[PGE Notified Time]],0)</f>
        <v>44736</v>
      </c>
      <c r="L3269" s="4">
        <f>HOUR(Data[[#This Row],[PGE Notified Time]])</f>
        <v>10</v>
      </c>
      <c r="M3269">
        <v>79418</v>
      </c>
      <c r="O3269" t="s">
        <v>20</v>
      </c>
      <c r="P3269" t="s">
        <v>188</v>
      </c>
      <c r="Q3269" t="s">
        <v>20</v>
      </c>
      <c r="R3269" t="s">
        <v>183</v>
      </c>
      <c r="S3269" s="1" t="s">
        <v>171</v>
      </c>
      <c r="T3269" s="1">
        <v>44736.42291666667</v>
      </c>
      <c r="U3269" s="1">
        <v>44736.489583333336</v>
      </c>
      <c r="V3269" t="s">
        <v>184</v>
      </c>
      <c r="W3269" t="s">
        <v>85</v>
      </c>
      <c r="X3269" t="s">
        <v>189</v>
      </c>
      <c r="Y3269" t="s">
        <v>186</v>
      </c>
      <c r="Z3269" t="s">
        <v>187</v>
      </c>
      <c r="AA3269" s="32">
        <v>96</v>
      </c>
    </row>
    <row r="3270" spans="1:27" x14ac:dyDescent="0.3">
      <c r="A3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0" s="4" t="str">
        <f>VLOOKUP(P3270,Lookup!$A$1:$D$19,4,0)</f>
        <v>North Valley</v>
      </c>
      <c r="C3270" s="4" t="str">
        <f>VLOOKUP(P3270,Lookup!$A$1:$E$19,5,0)</f>
        <v>Region 2</v>
      </c>
      <c r="D3270" s="4" t="str">
        <f>VLOOKUP(P3270,Lookup!$A$1:$B$19,2,0)</f>
        <v>NV</v>
      </c>
      <c r="E3270" s="4" t="str">
        <f>IF(AND((Data[[#This Row],[Min Notif Date]]&gt;$G$3),Data[[#This Row],[Min Notif Date]]&lt;$F$3),"Last Week","No")</f>
        <v>No</v>
      </c>
      <c r="F3270" s="4" t="str">
        <f>VLOOKUP(MONTH(Data[[#This Row],[Min Notif Date]]),Lookup!$G$1:$H$12,2,0)</f>
        <v>6. Jun</v>
      </c>
      <c r="G3270" s="4" t="str">
        <f t="shared" si="51"/>
        <v/>
      </c>
      <c r="H3270" s="4" t="str">
        <f>IF(AND(Data[[#This Row],[Min Notif Time]]&gt;6,Data[[#This Row],[Min Notif Time]]&lt;17),"Business Hours","Non-Business Hours")</f>
        <v>Business Hours</v>
      </c>
      <c r="I3270" s="4" t="str" cm="1">
        <f t="array" ref="I3270">IFERROR(VLOOKUP(Data[[#This Row],[Min Notif Date]],Lookup!$N$1:$P$11,2,0),_xlfn.IFS(VLOOKUP(WEEKDAY(Data[[#This Row],[Min Notif Date]]),Lookup!$J$1:$L$7,3,0)="Weekend","Weekend",VLOOKUP(WEEKDAY(Data[[#This Row],[Min Notif Date]]),Lookup!$J$1:$L$7,3,0)="Weekday","Weekday"))</f>
        <v>Weekday</v>
      </c>
      <c r="J3270" s="4" t="str">
        <f>VLOOKUP(WEEKDAY(Data[[#This Row],[Min Notif Date]]),Lookup!$J$1:$K$7,2,0)</f>
        <v>6. Fri</v>
      </c>
      <c r="K3270" s="105">
        <f>ROUNDDOWN(Data[[#This Row],[PGE Notified Time]],0)</f>
        <v>44736</v>
      </c>
      <c r="L3270" s="4">
        <f>HOUR(Data[[#This Row],[PGE Notified Time]])</f>
        <v>9</v>
      </c>
      <c r="M3270">
        <v>79411</v>
      </c>
      <c r="O3270" t="s">
        <v>20</v>
      </c>
      <c r="P3270" t="s">
        <v>256</v>
      </c>
      <c r="Q3270" t="s">
        <v>20</v>
      </c>
      <c r="R3270" t="s">
        <v>183</v>
      </c>
      <c r="S3270" s="1" t="s">
        <v>171</v>
      </c>
      <c r="T3270" s="1">
        <v>44736.388888888891</v>
      </c>
      <c r="U3270" s="1">
        <v>44736.447222222225</v>
      </c>
      <c r="V3270" t="s">
        <v>184</v>
      </c>
      <c r="W3270" t="s">
        <v>85</v>
      </c>
      <c r="X3270" t="s">
        <v>441</v>
      </c>
      <c r="Y3270" t="s">
        <v>186</v>
      </c>
      <c r="Z3270" t="s">
        <v>187</v>
      </c>
      <c r="AA3270" s="32">
        <v>84</v>
      </c>
    </row>
    <row r="3271" spans="1:27" x14ac:dyDescent="0.3">
      <c r="A3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1" s="4" t="str">
        <f>VLOOKUP(P3271,Lookup!$A$1:$D$19,4,0)</f>
        <v>Central Valley</v>
      </c>
      <c r="C3271" s="4" t="str">
        <f>VLOOKUP(P3271,Lookup!$A$1:$E$19,5,0)</f>
        <v>Region 5</v>
      </c>
      <c r="D3271" s="4" t="str">
        <f>VLOOKUP(P3271,Lookup!$A$1:$B$19,2,0)</f>
        <v>FR</v>
      </c>
      <c r="E3271" s="4" t="str">
        <f>IF(AND((Data[[#This Row],[Min Notif Date]]&gt;$G$3),Data[[#This Row],[Min Notif Date]]&lt;$F$3),"Last Week","No")</f>
        <v>No</v>
      </c>
      <c r="F3271" s="4" t="str">
        <f>VLOOKUP(MONTH(Data[[#This Row],[Min Notif Date]]),Lookup!$G$1:$H$12,2,0)</f>
        <v>6. Jun</v>
      </c>
      <c r="G3271" s="4" t="str">
        <f t="shared" si="51"/>
        <v/>
      </c>
      <c r="H3271" s="4" t="str">
        <f>IF(AND(Data[[#This Row],[Min Notif Time]]&gt;6,Data[[#This Row],[Min Notif Time]]&lt;17),"Business Hours","Non-Business Hours")</f>
        <v>Business Hours</v>
      </c>
      <c r="I3271" s="4" t="str" cm="1">
        <f t="array" ref="I3271">IFERROR(VLOOKUP(Data[[#This Row],[Min Notif Date]],Lookup!$N$1:$P$11,2,0),_xlfn.IFS(VLOOKUP(WEEKDAY(Data[[#This Row],[Min Notif Date]]),Lookup!$J$1:$L$7,3,0)="Weekend","Weekend",VLOOKUP(WEEKDAY(Data[[#This Row],[Min Notif Date]]),Lookup!$J$1:$L$7,3,0)="Weekday","Weekday"))</f>
        <v>Weekday</v>
      </c>
      <c r="J3271" s="4" t="str">
        <f>VLOOKUP(WEEKDAY(Data[[#This Row],[Min Notif Date]]),Lookup!$J$1:$K$7,2,0)</f>
        <v>6. Fri</v>
      </c>
      <c r="K3271" s="105">
        <f>ROUNDDOWN(Data[[#This Row],[PGE Notified Time]],0)</f>
        <v>44736</v>
      </c>
      <c r="L3271" s="4">
        <f>HOUR(Data[[#This Row],[PGE Notified Time]])</f>
        <v>12</v>
      </c>
      <c r="M3271">
        <v>79433</v>
      </c>
      <c r="O3271" t="s">
        <v>20</v>
      </c>
      <c r="P3271" t="s">
        <v>195</v>
      </c>
      <c r="Q3271" t="s">
        <v>20</v>
      </c>
      <c r="R3271" t="s">
        <v>191</v>
      </c>
      <c r="S3271" s="1" t="s">
        <v>171</v>
      </c>
      <c r="T3271" s="1">
        <v>44736.540972222225</v>
      </c>
      <c r="U3271" s="1">
        <v>44736.59375</v>
      </c>
      <c r="V3271" t="s">
        <v>184</v>
      </c>
      <c r="W3271" t="s">
        <v>85</v>
      </c>
      <c r="X3271" t="s">
        <v>196</v>
      </c>
      <c r="Y3271" t="s">
        <v>186</v>
      </c>
      <c r="Z3271" t="s">
        <v>187</v>
      </c>
      <c r="AA3271" s="32">
        <v>76</v>
      </c>
    </row>
    <row r="3272" spans="1:27" x14ac:dyDescent="0.3">
      <c r="A3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2" s="4" t="str">
        <f>VLOOKUP(P3272,Lookup!$A$1:$D$19,4,0)</f>
        <v>Bay Area</v>
      </c>
      <c r="C3272" s="4" t="str">
        <f>VLOOKUP(P3272,Lookup!$A$1:$E$19,5,0)</f>
        <v>Region 3</v>
      </c>
      <c r="D3272" s="4" t="str">
        <f>VLOOKUP(P3272,Lookup!$A$1:$B$19,2,0)</f>
        <v>MI</v>
      </c>
      <c r="E3272" s="4" t="str">
        <f>IF(AND((Data[[#This Row],[Min Notif Date]]&gt;$G$3),Data[[#This Row],[Min Notif Date]]&lt;$F$3),"Last Week","No")</f>
        <v>No</v>
      </c>
      <c r="F3272" s="4" t="str">
        <f>VLOOKUP(MONTH(Data[[#This Row],[Min Notif Date]]),Lookup!$G$1:$H$12,2,0)</f>
        <v>6. Jun</v>
      </c>
      <c r="G3272" s="4" t="str">
        <f t="shared" si="51"/>
        <v/>
      </c>
      <c r="H3272" s="4" t="str">
        <f>IF(AND(Data[[#This Row],[Min Notif Time]]&gt;6,Data[[#This Row],[Min Notif Time]]&lt;17),"Business Hours","Non-Business Hours")</f>
        <v>Business Hours</v>
      </c>
      <c r="I3272" s="4" t="str" cm="1">
        <f t="array" ref="I3272">IFERROR(VLOOKUP(Data[[#This Row],[Min Notif Date]],Lookup!$N$1:$P$11,2,0),_xlfn.IFS(VLOOKUP(WEEKDAY(Data[[#This Row],[Min Notif Date]]),Lookup!$J$1:$L$7,3,0)="Weekend","Weekend",VLOOKUP(WEEKDAY(Data[[#This Row],[Min Notif Date]]),Lookup!$J$1:$L$7,3,0)="Weekday","Weekday"))</f>
        <v>Weekday</v>
      </c>
      <c r="J3272" s="4" t="str">
        <f>VLOOKUP(WEEKDAY(Data[[#This Row],[Min Notif Date]]),Lookup!$J$1:$K$7,2,0)</f>
        <v>6. Fri</v>
      </c>
      <c r="K3272" s="105">
        <f>ROUNDDOWN(Data[[#This Row],[PGE Notified Time]],0)</f>
        <v>44736</v>
      </c>
      <c r="L3272" s="4">
        <f>HOUR(Data[[#This Row],[PGE Notified Time]])</f>
        <v>10</v>
      </c>
      <c r="M3272">
        <v>79419</v>
      </c>
      <c r="O3272" t="s">
        <v>20</v>
      </c>
      <c r="P3272" t="s">
        <v>244</v>
      </c>
      <c r="Q3272" t="s">
        <v>20</v>
      </c>
      <c r="R3272" t="s">
        <v>183</v>
      </c>
      <c r="S3272" s="1" t="s">
        <v>171</v>
      </c>
      <c r="T3272" s="1">
        <v>44736.429861111108</v>
      </c>
      <c r="U3272" s="1">
        <v>44736.479166666664</v>
      </c>
      <c r="V3272" t="s">
        <v>184</v>
      </c>
      <c r="W3272" t="s">
        <v>85</v>
      </c>
      <c r="X3272" t="s">
        <v>448</v>
      </c>
      <c r="Y3272" t="s">
        <v>186</v>
      </c>
      <c r="Z3272" t="s">
        <v>187</v>
      </c>
      <c r="AA3272" s="32">
        <v>71</v>
      </c>
    </row>
    <row r="3273" spans="1:27" x14ac:dyDescent="0.3">
      <c r="A3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3" s="4" t="str">
        <f>VLOOKUP(P3273,Lookup!$A$1:$D$19,4,0)</f>
        <v>Central Valley</v>
      </c>
      <c r="C3273" s="4" t="str">
        <f>VLOOKUP(P3273,Lookup!$A$1:$E$19,5,0)</f>
        <v>Region 5</v>
      </c>
      <c r="D3273" s="4" t="str">
        <f>VLOOKUP(P3273,Lookup!$A$1:$B$19,2,0)</f>
        <v>FR</v>
      </c>
      <c r="E3273" s="4" t="str">
        <f>IF(AND((Data[[#This Row],[Min Notif Date]]&gt;$G$3),Data[[#This Row],[Min Notif Date]]&lt;$F$3),"Last Week","No")</f>
        <v>No</v>
      </c>
      <c r="F3273" s="4" t="str">
        <f>VLOOKUP(MONTH(Data[[#This Row],[Min Notif Date]]),Lookup!$G$1:$H$12,2,0)</f>
        <v>6. Jun</v>
      </c>
      <c r="G3273" s="4" t="str">
        <f t="shared" si="51"/>
        <v/>
      </c>
      <c r="H3273" s="4" t="str">
        <f>IF(AND(Data[[#This Row],[Min Notif Time]]&gt;6,Data[[#This Row],[Min Notif Time]]&lt;17),"Business Hours","Non-Business Hours")</f>
        <v>Business Hours</v>
      </c>
      <c r="I3273" s="4" t="str" cm="1">
        <f t="array" ref="I3273">IFERROR(VLOOKUP(Data[[#This Row],[Min Notif Date]],Lookup!$N$1:$P$11,2,0),_xlfn.IFS(VLOOKUP(WEEKDAY(Data[[#This Row],[Min Notif Date]]),Lookup!$J$1:$L$7,3,0)="Weekend","Weekend",VLOOKUP(WEEKDAY(Data[[#This Row],[Min Notif Date]]),Lookup!$J$1:$L$7,3,0)="Weekday","Weekday"))</f>
        <v>Weekday</v>
      </c>
      <c r="J3273" s="4" t="str">
        <f>VLOOKUP(WEEKDAY(Data[[#This Row],[Min Notif Date]]),Lookup!$J$1:$K$7,2,0)</f>
        <v>6. Fri</v>
      </c>
      <c r="K3273" s="105">
        <f>ROUNDDOWN(Data[[#This Row],[PGE Notified Time]],0)</f>
        <v>44736</v>
      </c>
      <c r="L3273" s="4">
        <f>HOUR(Data[[#This Row],[PGE Notified Time]])</f>
        <v>8</v>
      </c>
      <c r="M3273">
        <v>79406</v>
      </c>
      <c r="O3273" t="s">
        <v>20</v>
      </c>
      <c r="P3273" t="s">
        <v>195</v>
      </c>
      <c r="Q3273" t="s">
        <v>20</v>
      </c>
      <c r="R3273" t="s">
        <v>191</v>
      </c>
      <c r="S3273" s="1" t="s">
        <v>171</v>
      </c>
      <c r="T3273" s="1">
        <v>44736.361805555556</v>
      </c>
      <c r="U3273" s="1">
        <v>44736.409722222219</v>
      </c>
      <c r="V3273" t="s">
        <v>184</v>
      </c>
      <c r="W3273" t="s">
        <v>85</v>
      </c>
      <c r="X3273" t="s">
        <v>196</v>
      </c>
      <c r="Y3273" t="s">
        <v>186</v>
      </c>
      <c r="Z3273" t="s">
        <v>187</v>
      </c>
      <c r="AA3273" s="32">
        <v>69</v>
      </c>
    </row>
    <row r="3274" spans="1:27" x14ac:dyDescent="0.3">
      <c r="A3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74" s="4" t="str">
        <f>VLOOKUP(P3274,Lookup!$A$1:$D$19,4,0)</f>
        <v>North Valley</v>
      </c>
      <c r="C3274" s="4" t="str">
        <f>VLOOKUP(P3274,Lookup!$A$1:$E$19,5,0)</f>
        <v>Region 2</v>
      </c>
      <c r="D3274" s="4" t="str">
        <f>VLOOKUP(P3274,Lookup!$A$1:$B$19,2,0)</f>
        <v>NV</v>
      </c>
      <c r="E3274" s="4" t="str">
        <f>IF(AND((Data[[#This Row],[Min Notif Date]]&gt;$G$3),Data[[#This Row],[Min Notif Date]]&lt;$F$3),"Last Week","No")</f>
        <v>No</v>
      </c>
      <c r="F3274" s="4" t="str">
        <f>VLOOKUP(MONTH(Data[[#This Row],[Min Notif Date]]),Lookup!$G$1:$H$12,2,0)</f>
        <v>6. Jun</v>
      </c>
      <c r="G3274" s="4" t="str">
        <f t="shared" si="51"/>
        <v/>
      </c>
      <c r="H3274" s="4" t="str">
        <f>IF(AND(Data[[#This Row],[Min Notif Time]]&gt;6,Data[[#This Row],[Min Notif Time]]&lt;17),"Business Hours","Non-Business Hours")</f>
        <v>Business Hours</v>
      </c>
      <c r="I3274" s="4" t="str" cm="1">
        <f t="array" ref="I3274">IFERROR(VLOOKUP(Data[[#This Row],[Min Notif Date]],Lookup!$N$1:$P$11,2,0),_xlfn.IFS(VLOOKUP(WEEKDAY(Data[[#This Row],[Min Notif Date]]),Lookup!$J$1:$L$7,3,0)="Weekend","Weekend",VLOOKUP(WEEKDAY(Data[[#This Row],[Min Notif Date]]),Lookup!$J$1:$L$7,3,0)="Weekday","Weekday"))</f>
        <v>Weekday</v>
      </c>
      <c r="J3274" s="4" t="str">
        <f>VLOOKUP(WEEKDAY(Data[[#This Row],[Min Notif Date]]),Lookup!$J$1:$K$7,2,0)</f>
        <v>6. Fri</v>
      </c>
      <c r="K3274" s="105">
        <f>ROUNDDOWN(Data[[#This Row],[PGE Notified Time]],0)</f>
        <v>44736</v>
      </c>
      <c r="L3274" s="4">
        <f>HOUR(Data[[#This Row],[PGE Notified Time]])</f>
        <v>15</v>
      </c>
      <c r="M3274">
        <v>79441</v>
      </c>
      <c r="N3274">
        <v>985129753</v>
      </c>
      <c r="O3274" t="s">
        <v>23</v>
      </c>
      <c r="P3274" t="s">
        <v>256</v>
      </c>
      <c r="Q3274" t="s">
        <v>213</v>
      </c>
      <c r="R3274" t="s">
        <v>193</v>
      </c>
      <c r="S3274" s="1">
        <v>44736.64571759259</v>
      </c>
      <c r="T3274" s="1">
        <v>44736.645138888889</v>
      </c>
      <c r="U3274" s="1">
        <v>44736.686111111114</v>
      </c>
      <c r="V3274" t="s">
        <v>184</v>
      </c>
      <c r="W3274" t="s">
        <v>85</v>
      </c>
      <c r="X3274" t="s">
        <v>296</v>
      </c>
      <c r="Y3274" t="s">
        <v>186</v>
      </c>
      <c r="Z3274" t="s">
        <v>187</v>
      </c>
      <c r="AA3274" s="32">
        <v>59</v>
      </c>
    </row>
    <row r="3275" spans="1:27" x14ac:dyDescent="0.3">
      <c r="A3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5" s="4" t="str">
        <f>VLOOKUP(P3275,Lookup!$A$1:$D$19,4,0)</f>
        <v>South Bay</v>
      </c>
      <c r="C3275" s="4" t="str">
        <f>VLOOKUP(P3275,Lookup!$A$1:$E$19,5,0)</f>
        <v>Region 4</v>
      </c>
      <c r="D3275" s="4" t="str">
        <f>VLOOKUP(P3275,Lookup!$A$1:$B$19,2,0)</f>
        <v>DA</v>
      </c>
      <c r="E3275" s="4" t="str">
        <f>IF(AND((Data[[#This Row],[Min Notif Date]]&gt;$G$3),Data[[#This Row],[Min Notif Date]]&lt;$F$3),"Last Week","No")</f>
        <v>No</v>
      </c>
      <c r="F3275" s="4" t="str">
        <f>VLOOKUP(MONTH(Data[[#This Row],[Min Notif Date]]),Lookup!$G$1:$H$12,2,0)</f>
        <v>6. Jun</v>
      </c>
      <c r="G3275" s="4" t="str">
        <f t="shared" si="51"/>
        <v/>
      </c>
      <c r="H3275" s="4" t="str">
        <f>IF(AND(Data[[#This Row],[Min Notif Time]]&gt;6,Data[[#This Row],[Min Notif Time]]&lt;17),"Business Hours","Non-Business Hours")</f>
        <v>Business Hours</v>
      </c>
      <c r="I3275" s="4" t="str" cm="1">
        <f t="array" ref="I3275">IFERROR(VLOOKUP(Data[[#This Row],[Min Notif Date]],Lookup!$N$1:$P$11,2,0),_xlfn.IFS(VLOOKUP(WEEKDAY(Data[[#This Row],[Min Notif Date]]),Lookup!$J$1:$L$7,3,0)="Weekend","Weekend",VLOOKUP(WEEKDAY(Data[[#This Row],[Min Notif Date]]),Lookup!$J$1:$L$7,3,0)="Weekday","Weekday"))</f>
        <v>Weekday</v>
      </c>
      <c r="J3275" s="4" t="str">
        <f>VLOOKUP(WEEKDAY(Data[[#This Row],[Min Notif Date]]),Lookup!$J$1:$K$7,2,0)</f>
        <v>6. Fri</v>
      </c>
      <c r="K3275" s="105">
        <f>ROUNDDOWN(Data[[#This Row],[PGE Notified Time]],0)</f>
        <v>44736</v>
      </c>
      <c r="L3275" s="4">
        <f>HOUR(Data[[#This Row],[PGE Notified Time]])</f>
        <v>8</v>
      </c>
      <c r="M3275">
        <v>79404</v>
      </c>
      <c r="N3275">
        <v>2596224</v>
      </c>
      <c r="O3275" t="s">
        <v>25</v>
      </c>
      <c r="P3275" t="s">
        <v>279</v>
      </c>
      <c r="Q3275" t="s">
        <v>213</v>
      </c>
      <c r="R3275" t="s">
        <v>183</v>
      </c>
      <c r="S3275" s="1">
        <v>44736.342430555553</v>
      </c>
      <c r="T3275" s="1">
        <v>44736.341666666667</v>
      </c>
      <c r="U3275" s="1">
        <v>44736.37777777778</v>
      </c>
      <c r="V3275" t="s">
        <v>184</v>
      </c>
      <c r="W3275" t="s">
        <v>87</v>
      </c>
      <c r="X3275" t="s">
        <v>362</v>
      </c>
      <c r="Y3275" t="s">
        <v>186</v>
      </c>
      <c r="Z3275" t="s">
        <v>187</v>
      </c>
      <c r="AA3275" s="32">
        <v>52</v>
      </c>
    </row>
    <row r="3276" spans="1:27" x14ac:dyDescent="0.3">
      <c r="A3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6" s="4" t="str">
        <f>VLOOKUP(P3276,Lookup!$A$1:$D$19,4,0)</f>
        <v>Bay Area</v>
      </c>
      <c r="C3276" s="4" t="str">
        <f>VLOOKUP(P3276,Lookup!$A$1:$E$19,5,0)</f>
        <v>Region 3</v>
      </c>
      <c r="D3276" s="4" t="str">
        <f>VLOOKUP(P3276,Lookup!$A$1:$B$19,2,0)</f>
        <v>PN</v>
      </c>
      <c r="E3276" s="4" t="str">
        <f>IF(AND((Data[[#This Row],[Min Notif Date]]&gt;$G$3),Data[[#This Row],[Min Notif Date]]&lt;$F$3),"Last Week","No")</f>
        <v>No</v>
      </c>
      <c r="F3276" s="4" t="str">
        <f>VLOOKUP(MONTH(Data[[#This Row],[Min Notif Date]]),Lookup!$G$1:$H$12,2,0)</f>
        <v>6. Jun</v>
      </c>
      <c r="G3276" s="4" t="str">
        <f t="shared" si="51"/>
        <v/>
      </c>
      <c r="H3276" s="4" t="str">
        <f>IF(AND(Data[[#This Row],[Min Notif Time]]&gt;6,Data[[#This Row],[Min Notif Time]]&lt;17),"Business Hours","Non-Business Hours")</f>
        <v>Business Hours</v>
      </c>
      <c r="I3276" s="4" t="str" cm="1">
        <f t="array" ref="I3276">IFERROR(VLOOKUP(Data[[#This Row],[Min Notif Date]],Lookup!$N$1:$P$11,2,0),_xlfn.IFS(VLOOKUP(WEEKDAY(Data[[#This Row],[Min Notif Date]]),Lookup!$J$1:$L$7,3,0)="Weekend","Weekend",VLOOKUP(WEEKDAY(Data[[#This Row],[Min Notif Date]]),Lookup!$J$1:$L$7,3,0)="Weekday","Weekday"))</f>
        <v>Weekday</v>
      </c>
      <c r="J3276" s="4" t="str">
        <f>VLOOKUP(WEEKDAY(Data[[#This Row],[Min Notif Date]]),Lookup!$J$1:$K$7,2,0)</f>
        <v>6. Fri</v>
      </c>
      <c r="K3276" s="105">
        <f>ROUNDDOWN(Data[[#This Row],[PGE Notified Time]],0)</f>
        <v>44736</v>
      </c>
      <c r="L3276" s="4">
        <f>HOUR(Data[[#This Row],[PGE Notified Time]])</f>
        <v>8</v>
      </c>
      <c r="M3276">
        <v>79405</v>
      </c>
      <c r="O3276" t="s">
        <v>20</v>
      </c>
      <c r="P3276" t="s">
        <v>197</v>
      </c>
      <c r="Q3276" t="s">
        <v>20</v>
      </c>
      <c r="R3276" t="s">
        <v>191</v>
      </c>
      <c r="S3276" s="1" t="s">
        <v>171</v>
      </c>
      <c r="T3276" s="1">
        <v>44736.359027777777</v>
      </c>
      <c r="U3276" s="1">
        <v>44736.394444444442</v>
      </c>
      <c r="V3276" t="s">
        <v>184</v>
      </c>
      <c r="W3276" t="s">
        <v>85</v>
      </c>
      <c r="X3276" t="s">
        <v>284</v>
      </c>
      <c r="Y3276" t="s">
        <v>186</v>
      </c>
      <c r="Z3276" t="s">
        <v>187</v>
      </c>
      <c r="AA3276" s="32">
        <v>51</v>
      </c>
    </row>
    <row r="3277" spans="1:27" x14ac:dyDescent="0.3">
      <c r="A3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7" s="4" t="str">
        <f>VLOOKUP(P3277,Lookup!$A$1:$D$19,4,0)</f>
        <v>Bay Area</v>
      </c>
      <c r="C3277" s="4" t="str">
        <f>VLOOKUP(P3277,Lookup!$A$1:$E$19,5,0)</f>
        <v>Region 3</v>
      </c>
      <c r="D3277" s="4" t="str">
        <f>VLOOKUP(P3277,Lookup!$A$1:$B$19,2,0)</f>
        <v>MI</v>
      </c>
      <c r="E3277" s="4" t="str">
        <f>IF(AND((Data[[#This Row],[Min Notif Date]]&gt;$G$3),Data[[#This Row],[Min Notif Date]]&lt;$F$3),"Last Week","No")</f>
        <v>No</v>
      </c>
      <c r="F3277" s="4" t="str">
        <f>VLOOKUP(MONTH(Data[[#This Row],[Min Notif Date]]),Lookup!$G$1:$H$12,2,0)</f>
        <v>6. Jun</v>
      </c>
      <c r="G3277" s="4" t="str">
        <f t="shared" si="51"/>
        <v/>
      </c>
      <c r="H3277" s="4" t="str">
        <f>IF(AND(Data[[#This Row],[Min Notif Time]]&gt;6,Data[[#This Row],[Min Notif Time]]&lt;17),"Business Hours","Non-Business Hours")</f>
        <v>Business Hours</v>
      </c>
      <c r="I3277" s="4" t="str" cm="1">
        <f t="array" ref="I3277">IFERROR(VLOOKUP(Data[[#This Row],[Min Notif Date]],Lookup!$N$1:$P$11,2,0),_xlfn.IFS(VLOOKUP(WEEKDAY(Data[[#This Row],[Min Notif Date]]),Lookup!$J$1:$L$7,3,0)="Weekend","Weekend",VLOOKUP(WEEKDAY(Data[[#This Row],[Min Notif Date]]),Lookup!$J$1:$L$7,3,0)="Weekday","Weekday"))</f>
        <v>Weekday</v>
      </c>
      <c r="J3277" s="4" t="str">
        <f>VLOOKUP(WEEKDAY(Data[[#This Row],[Min Notif Date]]),Lookup!$J$1:$K$7,2,0)</f>
        <v>6. Fri</v>
      </c>
      <c r="K3277" s="105">
        <f>ROUNDDOWN(Data[[#This Row],[PGE Notified Time]],0)</f>
        <v>44736</v>
      </c>
      <c r="L3277" s="4">
        <f>HOUR(Data[[#This Row],[PGE Notified Time]])</f>
        <v>8</v>
      </c>
      <c r="M3277">
        <v>79403</v>
      </c>
      <c r="O3277" t="s">
        <v>20</v>
      </c>
      <c r="P3277" t="s">
        <v>244</v>
      </c>
      <c r="Q3277" t="s">
        <v>20</v>
      </c>
      <c r="R3277" t="s">
        <v>183</v>
      </c>
      <c r="S3277" s="1" t="s">
        <v>171</v>
      </c>
      <c r="T3277" s="1">
        <v>44736.337500000001</v>
      </c>
      <c r="U3277" s="1">
        <v>44736.364583333336</v>
      </c>
      <c r="V3277" t="s">
        <v>184</v>
      </c>
      <c r="W3277" t="s">
        <v>85</v>
      </c>
      <c r="X3277" t="s">
        <v>250</v>
      </c>
      <c r="Y3277" t="s">
        <v>186</v>
      </c>
      <c r="Z3277" t="s">
        <v>187</v>
      </c>
      <c r="AA3277" s="32">
        <v>39</v>
      </c>
    </row>
    <row r="3278" spans="1:27" x14ac:dyDescent="0.3">
      <c r="A3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8" s="4" t="str">
        <f>VLOOKUP(P3278,Lookup!$A$1:$D$19,4,0)</f>
        <v>Bay Area</v>
      </c>
      <c r="C3278" s="4" t="str">
        <f>VLOOKUP(P3278,Lookup!$A$1:$E$19,5,0)</f>
        <v>Region 3</v>
      </c>
      <c r="D3278" s="4" t="str">
        <f>VLOOKUP(P3278,Lookup!$A$1:$B$19,2,0)</f>
        <v>PN</v>
      </c>
      <c r="E3278" s="4" t="str">
        <f>IF(AND((Data[[#This Row],[Min Notif Date]]&gt;$G$3),Data[[#This Row],[Min Notif Date]]&lt;$F$3),"Last Week","No")</f>
        <v>No</v>
      </c>
      <c r="F3278" s="4" t="str">
        <f>VLOOKUP(MONTH(Data[[#This Row],[Min Notif Date]]),Lookup!$G$1:$H$12,2,0)</f>
        <v>6. Jun</v>
      </c>
      <c r="G3278" s="4" t="str">
        <f t="shared" si="51"/>
        <v/>
      </c>
      <c r="H3278" s="4" t="str">
        <f>IF(AND(Data[[#This Row],[Min Notif Time]]&gt;6,Data[[#This Row],[Min Notif Time]]&lt;17),"Business Hours","Non-Business Hours")</f>
        <v>Business Hours</v>
      </c>
      <c r="I3278" s="4" t="str" cm="1">
        <f t="array" ref="I3278">IFERROR(VLOOKUP(Data[[#This Row],[Min Notif Date]],Lookup!$N$1:$P$11,2,0),_xlfn.IFS(VLOOKUP(WEEKDAY(Data[[#This Row],[Min Notif Date]]),Lookup!$J$1:$L$7,3,0)="Weekend","Weekend",VLOOKUP(WEEKDAY(Data[[#This Row],[Min Notif Date]]),Lookup!$J$1:$L$7,3,0)="Weekday","Weekday"))</f>
        <v>Weekday</v>
      </c>
      <c r="J3278" s="4" t="str">
        <f>VLOOKUP(WEEKDAY(Data[[#This Row],[Min Notif Date]]),Lookup!$J$1:$K$7,2,0)</f>
        <v>6. Fri</v>
      </c>
      <c r="K3278" s="105">
        <f>ROUNDDOWN(Data[[#This Row],[PGE Notified Time]],0)</f>
        <v>44736</v>
      </c>
      <c r="L3278" s="4">
        <f>HOUR(Data[[#This Row],[PGE Notified Time]])</f>
        <v>10</v>
      </c>
      <c r="M3278">
        <v>79420</v>
      </c>
      <c r="N3278">
        <v>476997</v>
      </c>
      <c r="O3278" t="s">
        <v>25</v>
      </c>
      <c r="P3278" t="s">
        <v>197</v>
      </c>
      <c r="Q3278" t="s">
        <v>213</v>
      </c>
      <c r="R3278" t="s">
        <v>183</v>
      </c>
      <c r="S3278" s="1">
        <v>44736.44462962963</v>
      </c>
      <c r="T3278" s="1">
        <v>44736.445277777777</v>
      </c>
      <c r="U3278" s="1">
        <v>44736.464583333334</v>
      </c>
      <c r="V3278" t="s">
        <v>184</v>
      </c>
      <c r="W3278" t="s">
        <v>85</v>
      </c>
      <c r="X3278" t="s">
        <v>258</v>
      </c>
      <c r="Y3278" t="s">
        <v>186</v>
      </c>
      <c r="Z3278" t="s">
        <v>187</v>
      </c>
      <c r="AA3278" s="32">
        <v>28.733333333000001</v>
      </c>
    </row>
    <row r="3279" spans="1:27" x14ac:dyDescent="0.3">
      <c r="A3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9" s="4" t="str">
        <f>VLOOKUP(P3279,Lookup!$A$1:$D$19,4,0)</f>
        <v>Bay Area</v>
      </c>
      <c r="C3279" s="4" t="str">
        <f>VLOOKUP(P3279,Lookup!$A$1:$E$19,5,0)</f>
        <v>Region 3</v>
      </c>
      <c r="D3279" s="4" t="str">
        <f>VLOOKUP(P3279,Lookup!$A$1:$B$19,2,0)</f>
        <v>EB</v>
      </c>
      <c r="E3279" s="4" t="str">
        <f>IF(AND((Data[[#This Row],[Min Notif Date]]&gt;$G$3),Data[[#This Row],[Min Notif Date]]&lt;$F$3),"Last Week","No")</f>
        <v>No</v>
      </c>
      <c r="F3279" s="4" t="str">
        <f>VLOOKUP(MONTH(Data[[#This Row],[Min Notif Date]]),Lookup!$G$1:$H$12,2,0)</f>
        <v>6. Jun</v>
      </c>
      <c r="G3279" s="4" t="str">
        <f t="shared" si="51"/>
        <v/>
      </c>
      <c r="H3279" s="4" t="str">
        <f>IF(AND(Data[[#This Row],[Min Notif Time]]&gt;6,Data[[#This Row],[Min Notif Time]]&lt;17),"Business Hours","Non-Business Hours")</f>
        <v>Business Hours</v>
      </c>
      <c r="I3279" s="4" t="str" cm="1">
        <f t="array" ref="I3279">IFERROR(VLOOKUP(Data[[#This Row],[Min Notif Date]],Lookup!$N$1:$P$11,2,0),_xlfn.IFS(VLOOKUP(WEEKDAY(Data[[#This Row],[Min Notif Date]]),Lookup!$J$1:$L$7,3,0)="Weekend","Weekend",VLOOKUP(WEEKDAY(Data[[#This Row],[Min Notif Date]]),Lookup!$J$1:$L$7,3,0)="Weekday","Weekday"))</f>
        <v>Weekday</v>
      </c>
      <c r="J3279" s="4" t="str">
        <f>VLOOKUP(WEEKDAY(Data[[#This Row],[Min Notif Date]]),Lookup!$J$1:$K$7,2,0)</f>
        <v>6. Fri</v>
      </c>
      <c r="K3279" s="105">
        <f>ROUNDDOWN(Data[[#This Row],[PGE Notified Time]],0)</f>
        <v>44736</v>
      </c>
      <c r="L3279" s="4">
        <f>HOUR(Data[[#This Row],[PGE Notified Time]])</f>
        <v>9</v>
      </c>
      <c r="M3279">
        <v>79415</v>
      </c>
      <c r="N3279">
        <v>2866217457</v>
      </c>
      <c r="O3279" t="s">
        <v>25</v>
      </c>
      <c r="P3279" t="s">
        <v>182</v>
      </c>
      <c r="Q3279" t="s">
        <v>213</v>
      </c>
      <c r="R3279" t="s">
        <v>183</v>
      </c>
      <c r="S3279" s="1">
        <v>44736.40829861111</v>
      </c>
      <c r="T3279" s="1">
        <v>44736.410370370373</v>
      </c>
      <c r="U3279" s="1">
        <v>44736.424305555556</v>
      </c>
      <c r="V3279" t="s">
        <v>184</v>
      </c>
      <c r="W3279" t="s">
        <v>85</v>
      </c>
      <c r="X3279" t="s">
        <v>185</v>
      </c>
      <c r="Y3279" t="s">
        <v>186</v>
      </c>
      <c r="Z3279" t="s">
        <v>187</v>
      </c>
      <c r="AA3279" s="32">
        <v>23.05</v>
      </c>
    </row>
    <row r="3280" spans="1:27" x14ac:dyDescent="0.3">
      <c r="A3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0" s="4" t="str">
        <f>VLOOKUP(P3280,Lookup!$A$1:$D$19,4,0)</f>
        <v>Bay Area</v>
      </c>
      <c r="C3280" s="4" t="str">
        <f>VLOOKUP(P3280,Lookup!$A$1:$E$19,5,0)</f>
        <v>Region 3</v>
      </c>
      <c r="D3280" s="4" t="str">
        <f>VLOOKUP(P3280,Lookup!$A$1:$B$19,2,0)</f>
        <v>EB</v>
      </c>
      <c r="E3280" s="4" t="str">
        <f>IF(AND((Data[[#This Row],[Min Notif Date]]&gt;$G$3),Data[[#This Row],[Min Notif Date]]&lt;$F$3),"Last Week","No")</f>
        <v>No</v>
      </c>
      <c r="F3280" s="4" t="str">
        <f>VLOOKUP(MONTH(Data[[#This Row],[Min Notif Date]]),Lookup!$G$1:$H$12,2,0)</f>
        <v>6. Jun</v>
      </c>
      <c r="G3280" s="4" t="str">
        <f t="shared" si="51"/>
        <v/>
      </c>
      <c r="H3280" s="4" t="str">
        <f>IF(AND(Data[[#This Row],[Min Notif Time]]&gt;6,Data[[#This Row],[Min Notif Time]]&lt;17),"Business Hours","Non-Business Hours")</f>
        <v>Business Hours</v>
      </c>
      <c r="I3280" s="4" t="str" cm="1">
        <f t="array" ref="I3280">IFERROR(VLOOKUP(Data[[#This Row],[Min Notif Date]],Lookup!$N$1:$P$11,2,0),_xlfn.IFS(VLOOKUP(WEEKDAY(Data[[#This Row],[Min Notif Date]]),Lookup!$J$1:$L$7,3,0)="Weekend","Weekend",VLOOKUP(WEEKDAY(Data[[#This Row],[Min Notif Date]]),Lookup!$J$1:$L$7,3,0)="Weekday","Weekday"))</f>
        <v>Weekday</v>
      </c>
      <c r="J3280" s="4" t="str">
        <f>VLOOKUP(WEEKDAY(Data[[#This Row],[Min Notif Date]]),Lookup!$J$1:$K$7,2,0)</f>
        <v>6. Fri</v>
      </c>
      <c r="K3280" s="105">
        <f>ROUNDDOWN(Data[[#This Row],[PGE Notified Time]],0)</f>
        <v>44736</v>
      </c>
      <c r="L3280" s="4">
        <f>HOUR(Data[[#This Row],[PGE Notified Time]])</f>
        <v>16</v>
      </c>
      <c r="M3280">
        <v>79446</v>
      </c>
      <c r="N3280">
        <v>2558802451</v>
      </c>
      <c r="O3280" t="s">
        <v>25</v>
      </c>
      <c r="P3280" t="s">
        <v>182</v>
      </c>
      <c r="Q3280" t="s">
        <v>198</v>
      </c>
      <c r="R3280" t="s">
        <v>266</v>
      </c>
      <c r="S3280" s="1">
        <v>44736.69902777778</v>
      </c>
      <c r="T3280" s="1">
        <v>44736.698611111111</v>
      </c>
      <c r="U3280" s="1">
        <v>44736.714583333334</v>
      </c>
      <c r="V3280" t="s">
        <v>184</v>
      </c>
      <c r="W3280" t="s">
        <v>85</v>
      </c>
      <c r="X3280" t="s">
        <v>212</v>
      </c>
      <c r="Y3280" t="s">
        <v>186</v>
      </c>
      <c r="Z3280" t="s">
        <v>187</v>
      </c>
      <c r="AA3280" s="32">
        <v>23</v>
      </c>
    </row>
    <row r="3281" spans="1:27" x14ac:dyDescent="0.3">
      <c r="A3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1" s="4" t="str">
        <f>VLOOKUP(P3281,Lookup!$A$1:$D$19,4,0)</f>
        <v>North Coast</v>
      </c>
      <c r="C3281" s="4" t="str">
        <f>VLOOKUP(P3281,Lookup!$A$1:$E$19,5,0)</f>
        <v>Region 1</v>
      </c>
      <c r="D3281" s="4" t="str">
        <f>VLOOKUP(P3281,Lookup!$A$1:$B$19,2,0)</f>
        <v>SO</v>
      </c>
      <c r="E3281" s="4" t="str">
        <f>IF(AND((Data[[#This Row],[Min Notif Date]]&gt;$G$3),Data[[#This Row],[Min Notif Date]]&lt;$F$3),"Last Week","No")</f>
        <v>No</v>
      </c>
      <c r="F3281" s="4" t="str">
        <f>VLOOKUP(MONTH(Data[[#This Row],[Min Notif Date]]),Lookup!$G$1:$H$12,2,0)</f>
        <v>6. Jun</v>
      </c>
      <c r="G3281" s="4" t="str">
        <f t="shared" si="51"/>
        <v/>
      </c>
      <c r="H3281" s="4" t="str">
        <f>IF(AND(Data[[#This Row],[Min Notif Time]]&gt;6,Data[[#This Row],[Min Notif Time]]&lt;17),"Business Hours","Non-Business Hours")</f>
        <v>Business Hours</v>
      </c>
      <c r="I3281" s="4" t="str" cm="1">
        <f t="array" ref="I3281">IFERROR(VLOOKUP(Data[[#This Row],[Min Notif Date]],Lookup!$N$1:$P$11,2,0),_xlfn.IFS(VLOOKUP(WEEKDAY(Data[[#This Row],[Min Notif Date]]),Lookup!$J$1:$L$7,3,0)="Weekend","Weekend",VLOOKUP(WEEKDAY(Data[[#This Row],[Min Notif Date]]),Lookup!$J$1:$L$7,3,0)="Weekday","Weekday"))</f>
        <v>Weekday</v>
      </c>
      <c r="J3281" s="4" t="str">
        <f>VLOOKUP(WEEKDAY(Data[[#This Row],[Min Notif Date]]),Lookup!$J$1:$K$7,2,0)</f>
        <v>6. Fri</v>
      </c>
      <c r="K3281" s="105">
        <f>ROUNDDOWN(Data[[#This Row],[PGE Notified Time]],0)</f>
        <v>44736</v>
      </c>
      <c r="L3281" s="4">
        <f>HOUR(Data[[#This Row],[PGE Notified Time]])</f>
        <v>12</v>
      </c>
      <c r="M3281">
        <v>79432</v>
      </c>
      <c r="N3281">
        <v>3891807788</v>
      </c>
      <c r="O3281" t="s">
        <v>25</v>
      </c>
      <c r="P3281" t="s">
        <v>203</v>
      </c>
      <c r="Q3281" t="s">
        <v>213</v>
      </c>
      <c r="R3281" t="s">
        <v>183</v>
      </c>
      <c r="S3281" s="1">
        <v>44736.531064814815</v>
      </c>
      <c r="T3281" s="1">
        <v>44736.533888888887</v>
      </c>
      <c r="U3281" s="1">
        <v>44736.541666666664</v>
      </c>
      <c r="V3281" t="s">
        <v>184</v>
      </c>
      <c r="W3281" t="s">
        <v>85</v>
      </c>
      <c r="X3281" t="s">
        <v>204</v>
      </c>
      <c r="Y3281" t="s">
        <v>186</v>
      </c>
      <c r="Z3281" t="s">
        <v>187</v>
      </c>
      <c r="AA3281" s="32">
        <v>15.266666667000001</v>
      </c>
    </row>
    <row r="3282" spans="1:27" x14ac:dyDescent="0.3">
      <c r="A3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2" s="4" t="str">
        <f>VLOOKUP(P3282,Lookup!$A$1:$D$19,4,0)</f>
        <v>North Coast</v>
      </c>
      <c r="C3282" s="4" t="str">
        <f>VLOOKUP(P3282,Lookup!$A$1:$E$19,5,0)</f>
        <v>Region 1</v>
      </c>
      <c r="D3282" s="4" t="str">
        <f>VLOOKUP(P3282,Lookup!$A$1:$B$19,2,0)</f>
        <v>NB</v>
      </c>
      <c r="E3282" s="4" t="str">
        <f>IF(AND((Data[[#This Row],[Min Notif Date]]&gt;$G$3),Data[[#This Row],[Min Notif Date]]&lt;$F$3),"Last Week","No")</f>
        <v>No</v>
      </c>
      <c r="F3282" s="4" t="str">
        <f>VLOOKUP(MONTH(Data[[#This Row],[Min Notif Date]]),Lookup!$G$1:$H$12,2,0)</f>
        <v>6. Jun</v>
      </c>
      <c r="G3282" s="4" t="str">
        <f t="shared" si="51"/>
        <v/>
      </c>
      <c r="H3282" s="4" t="str">
        <f>IF(AND(Data[[#This Row],[Min Notif Time]]&gt;6,Data[[#This Row],[Min Notif Time]]&lt;17),"Business Hours","Non-Business Hours")</f>
        <v>Business Hours</v>
      </c>
      <c r="I3282" s="4" t="str" cm="1">
        <f t="array" ref="I3282">IFERROR(VLOOKUP(Data[[#This Row],[Min Notif Date]],Lookup!$N$1:$P$11,2,0),_xlfn.IFS(VLOOKUP(WEEKDAY(Data[[#This Row],[Min Notif Date]]),Lookup!$J$1:$L$7,3,0)="Weekend","Weekend",VLOOKUP(WEEKDAY(Data[[#This Row],[Min Notif Date]]),Lookup!$J$1:$L$7,3,0)="Weekday","Weekday"))</f>
        <v>Weekend</v>
      </c>
      <c r="J3282" s="4" t="str">
        <f>VLOOKUP(WEEKDAY(Data[[#This Row],[Min Notif Date]]),Lookup!$J$1:$K$7,2,0)</f>
        <v>7. Sat</v>
      </c>
      <c r="K3282" s="105">
        <f>ROUNDDOWN(Data[[#This Row],[PGE Notified Time]],0)</f>
        <v>44737</v>
      </c>
      <c r="L3282" s="4">
        <f>HOUR(Data[[#This Row],[PGE Notified Time]])</f>
        <v>9</v>
      </c>
      <c r="M3282">
        <v>79458</v>
      </c>
      <c r="O3282" t="s">
        <v>20</v>
      </c>
      <c r="P3282" t="s">
        <v>219</v>
      </c>
      <c r="Q3282" t="s">
        <v>20</v>
      </c>
      <c r="R3282" t="s">
        <v>183</v>
      </c>
      <c r="S3282" s="1" t="s">
        <v>171</v>
      </c>
      <c r="T3282" s="1">
        <v>44737.388194444444</v>
      </c>
      <c r="U3282" s="1">
        <v>44737.583333333336</v>
      </c>
      <c r="V3282" t="s">
        <v>184</v>
      </c>
      <c r="W3282" t="s">
        <v>87</v>
      </c>
      <c r="X3282" t="s">
        <v>313</v>
      </c>
      <c r="Y3282" t="s">
        <v>186</v>
      </c>
      <c r="Z3282" t="s">
        <v>187</v>
      </c>
      <c r="AA3282" s="32">
        <v>281</v>
      </c>
    </row>
    <row r="3283" spans="1:27" x14ac:dyDescent="0.3">
      <c r="A3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3" s="4" t="str">
        <f>VLOOKUP(P3283,Lookup!$A$1:$D$19,4,0)</f>
        <v>South Bay</v>
      </c>
      <c r="C3283" s="4" t="str">
        <f>VLOOKUP(P3283,Lookup!$A$1:$E$19,5,0)</f>
        <v>Region 4</v>
      </c>
      <c r="D3283" s="4" t="str">
        <f>VLOOKUP(P3283,Lookup!$A$1:$B$19,2,0)</f>
        <v>CC</v>
      </c>
      <c r="E3283" s="4" t="str">
        <f>IF(AND((Data[[#This Row],[Min Notif Date]]&gt;$G$3),Data[[#This Row],[Min Notif Date]]&lt;$F$3),"Last Week","No")</f>
        <v>No</v>
      </c>
      <c r="F3283" s="4" t="str">
        <f>VLOOKUP(MONTH(Data[[#This Row],[Min Notif Date]]),Lookup!$G$1:$H$12,2,0)</f>
        <v>6. Jun</v>
      </c>
      <c r="G3283" s="4" t="str">
        <f t="shared" si="51"/>
        <v/>
      </c>
      <c r="H3283" s="4" t="str">
        <f>IF(AND(Data[[#This Row],[Min Notif Time]]&gt;6,Data[[#This Row],[Min Notif Time]]&lt;17),"Business Hours","Non-Business Hours")</f>
        <v>Business Hours</v>
      </c>
      <c r="I3283" s="4" t="str" cm="1">
        <f t="array" ref="I3283">IFERROR(VLOOKUP(Data[[#This Row],[Min Notif Date]],Lookup!$N$1:$P$11,2,0),_xlfn.IFS(VLOOKUP(WEEKDAY(Data[[#This Row],[Min Notif Date]]),Lookup!$J$1:$L$7,3,0)="Weekend","Weekend",VLOOKUP(WEEKDAY(Data[[#This Row],[Min Notif Date]]),Lookup!$J$1:$L$7,3,0)="Weekday","Weekday"))</f>
        <v>Weekend</v>
      </c>
      <c r="J3283" s="4" t="str">
        <f>VLOOKUP(WEEKDAY(Data[[#This Row],[Min Notif Date]]),Lookup!$J$1:$K$7,2,0)</f>
        <v>7. Sat</v>
      </c>
      <c r="K3283" s="105">
        <f>ROUNDDOWN(Data[[#This Row],[PGE Notified Time]],0)</f>
        <v>44737</v>
      </c>
      <c r="L3283" s="4">
        <f>HOUR(Data[[#This Row],[PGE Notified Time]])</f>
        <v>16</v>
      </c>
      <c r="M3283">
        <v>79470</v>
      </c>
      <c r="N3283">
        <v>302379953</v>
      </c>
      <c r="O3283" t="s">
        <v>25</v>
      </c>
      <c r="P3283" t="s">
        <v>225</v>
      </c>
      <c r="Q3283" t="s">
        <v>213</v>
      </c>
      <c r="R3283" t="s">
        <v>183</v>
      </c>
      <c r="S3283" s="1">
        <v>44737.676747685182</v>
      </c>
      <c r="T3283" s="1">
        <v>44737.676388888889</v>
      </c>
      <c r="U3283" s="1">
        <v>44737.761111111111</v>
      </c>
      <c r="V3283" t="s">
        <v>184</v>
      </c>
      <c r="W3283" t="s">
        <v>87</v>
      </c>
      <c r="X3283" t="s">
        <v>226</v>
      </c>
      <c r="Y3283" t="s">
        <v>186</v>
      </c>
      <c r="Z3283" t="s">
        <v>187</v>
      </c>
      <c r="AA3283" s="32">
        <v>122</v>
      </c>
    </row>
    <row r="3284" spans="1:27" x14ac:dyDescent="0.3">
      <c r="A3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4" s="4" t="str">
        <f>VLOOKUP(P3284,Lookup!$A$1:$D$19,4,0)</f>
        <v>Central Valley</v>
      </c>
      <c r="C3284" s="4" t="str">
        <f>VLOOKUP(P3284,Lookup!$A$1:$E$19,5,0)</f>
        <v>Region 5</v>
      </c>
      <c r="D3284" s="4" t="str">
        <f>VLOOKUP(P3284,Lookup!$A$1:$B$19,2,0)</f>
        <v>YO</v>
      </c>
      <c r="E3284" s="4" t="str">
        <f>IF(AND((Data[[#This Row],[Min Notif Date]]&gt;$G$3),Data[[#This Row],[Min Notif Date]]&lt;$F$3),"Last Week","No")</f>
        <v>No</v>
      </c>
      <c r="F3284" s="4" t="str">
        <f>VLOOKUP(MONTH(Data[[#This Row],[Min Notif Date]]),Lookup!$G$1:$H$12,2,0)</f>
        <v>6. Jun</v>
      </c>
      <c r="G3284" s="4" t="str">
        <f t="shared" si="51"/>
        <v/>
      </c>
      <c r="H3284" s="4" t="str">
        <f>IF(AND(Data[[#This Row],[Min Notif Time]]&gt;6,Data[[#This Row],[Min Notif Time]]&lt;17),"Business Hours","Non-Business Hours")</f>
        <v>Business Hours</v>
      </c>
      <c r="I3284" s="4" t="str" cm="1">
        <f t="array" ref="I3284">IFERROR(VLOOKUP(Data[[#This Row],[Min Notif Date]],Lookup!$N$1:$P$11,2,0),_xlfn.IFS(VLOOKUP(WEEKDAY(Data[[#This Row],[Min Notif Date]]),Lookup!$J$1:$L$7,3,0)="Weekend","Weekend",VLOOKUP(WEEKDAY(Data[[#This Row],[Min Notif Date]]),Lookup!$J$1:$L$7,3,0)="Weekday","Weekday"))</f>
        <v>Weekend</v>
      </c>
      <c r="J3284" s="4" t="str">
        <f>VLOOKUP(WEEKDAY(Data[[#This Row],[Min Notif Date]]),Lookup!$J$1:$K$7,2,0)</f>
        <v>7. Sat</v>
      </c>
      <c r="K3284" s="105">
        <f>ROUNDDOWN(Data[[#This Row],[PGE Notified Time]],0)</f>
        <v>44737</v>
      </c>
      <c r="L3284" s="4">
        <f>HOUR(Data[[#This Row],[PGE Notified Time]])</f>
        <v>10</v>
      </c>
      <c r="M3284">
        <v>79460</v>
      </c>
      <c r="O3284" t="s">
        <v>20</v>
      </c>
      <c r="P3284" t="s">
        <v>231</v>
      </c>
      <c r="Q3284" t="s">
        <v>20</v>
      </c>
      <c r="R3284" t="s">
        <v>183</v>
      </c>
      <c r="S3284" s="1" t="s">
        <v>171</v>
      </c>
      <c r="T3284" s="1">
        <v>44737.421527777777</v>
      </c>
      <c r="U3284" s="1">
        <v>44737.482638888891</v>
      </c>
      <c r="V3284" t="s">
        <v>184</v>
      </c>
      <c r="W3284" t="s">
        <v>85</v>
      </c>
      <c r="X3284" t="s">
        <v>232</v>
      </c>
      <c r="Y3284" t="s">
        <v>186</v>
      </c>
      <c r="Z3284" t="s">
        <v>187</v>
      </c>
      <c r="AA3284" s="32">
        <v>88</v>
      </c>
    </row>
    <row r="3285" spans="1:27" x14ac:dyDescent="0.3">
      <c r="A3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5" s="4" t="str">
        <f>VLOOKUP(P3285,Lookup!$A$1:$D$19,4,0)</f>
        <v>Central Valley</v>
      </c>
      <c r="C3285" s="4" t="str">
        <f>VLOOKUP(P3285,Lookup!$A$1:$E$19,5,0)</f>
        <v>Region 5</v>
      </c>
      <c r="D3285" s="4" t="str">
        <f>VLOOKUP(P3285,Lookup!$A$1:$B$19,2,0)</f>
        <v>FR</v>
      </c>
      <c r="E3285" s="4" t="str">
        <f>IF(AND((Data[[#This Row],[Min Notif Date]]&gt;$G$3),Data[[#This Row],[Min Notif Date]]&lt;$F$3),"Last Week","No")</f>
        <v>No</v>
      </c>
      <c r="F3285" s="4" t="str">
        <f>VLOOKUP(MONTH(Data[[#This Row],[Min Notif Date]]),Lookup!$G$1:$H$12,2,0)</f>
        <v>6. Jun</v>
      </c>
      <c r="G3285" s="4" t="str">
        <f t="shared" si="51"/>
        <v/>
      </c>
      <c r="H3285" s="4" t="str">
        <f>IF(AND(Data[[#This Row],[Min Notif Time]]&gt;6,Data[[#This Row],[Min Notif Time]]&lt;17),"Business Hours","Non-Business Hours")</f>
        <v>Business Hours</v>
      </c>
      <c r="I3285" s="4" t="str" cm="1">
        <f t="array" ref="I3285">IFERROR(VLOOKUP(Data[[#This Row],[Min Notif Date]],Lookup!$N$1:$P$11,2,0),_xlfn.IFS(VLOOKUP(WEEKDAY(Data[[#This Row],[Min Notif Date]]),Lookup!$J$1:$L$7,3,0)="Weekend","Weekend",VLOOKUP(WEEKDAY(Data[[#This Row],[Min Notif Date]]),Lookup!$J$1:$L$7,3,0)="Weekday","Weekday"))</f>
        <v>Weekend</v>
      </c>
      <c r="J3285" s="4" t="str">
        <f>VLOOKUP(WEEKDAY(Data[[#This Row],[Min Notif Date]]),Lookup!$J$1:$K$7,2,0)</f>
        <v>7. Sat</v>
      </c>
      <c r="K3285" s="105">
        <f>ROUNDDOWN(Data[[#This Row],[PGE Notified Time]],0)</f>
        <v>44737</v>
      </c>
      <c r="L3285" s="4">
        <f>HOUR(Data[[#This Row],[PGE Notified Time]])</f>
        <v>13</v>
      </c>
      <c r="M3285">
        <v>79467</v>
      </c>
      <c r="O3285" t="s">
        <v>20</v>
      </c>
      <c r="P3285" t="s">
        <v>195</v>
      </c>
      <c r="Q3285" t="s">
        <v>20</v>
      </c>
      <c r="R3285" t="s">
        <v>183</v>
      </c>
      <c r="S3285" s="1" t="s">
        <v>171</v>
      </c>
      <c r="T3285" s="1">
        <v>44737.553472222222</v>
      </c>
      <c r="U3285" s="1">
        <v>44737.607638888891</v>
      </c>
      <c r="V3285" t="s">
        <v>184</v>
      </c>
      <c r="W3285" t="s">
        <v>85</v>
      </c>
      <c r="X3285" t="s">
        <v>196</v>
      </c>
      <c r="Y3285" t="s">
        <v>186</v>
      </c>
      <c r="Z3285" t="s">
        <v>187</v>
      </c>
      <c r="AA3285" s="32">
        <v>78</v>
      </c>
    </row>
    <row r="3286" spans="1:27" x14ac:dyDescent="0.3">
      <c r="A3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6" s="4" t="str">
        <f>VLOOKUP(P3286,Lookup!$A$1:$D$19,4,0)</f>
        <v>Central Valley</v>
      </c>
      <c r="C3286" s="4" t="str">
        <f>VLOOKUP(P3286,Lookup!$A$1:$E$19,5,0)</f>
        <v>Region 5</v>
      </c>
      <c r="D3286" s="4" t="str">
        <f>VLOOKUP(P3286,Lookup!$A$1:$B$19,2,0)</f>
        <v>ST</v>
      </c>
      <c r="E3286" s="4" t="str">
        <f>IF(AND((Data[[#This Row],[Min Notif Date]]&gt;$G$3),Data[[#This Row],[Min Notif Date]]&lt;$F$3),"Last Week","No")</f>
        <v>No</v>
      </c>
      <c r="F3286" s="4" t="str">
        <f>VLOOKUP(MONTH(Data[[#This Row],[Min Notif Date]]),Lookup!$G$1:$H$12,2,0)</f>
        <v>6. Jun</v>
      </c>
      <c r="G3286" s="4" t="str">
        <f t="shared" si="51"/>
        <v/>
      </c>
      <c r="H3286" s="4" t="str">
        <f>IF(AND(Data[[#This Row],[Min Notif Time]]&gt;6,Data[[#This Row],[Min Notif Time]]&lt;17),"Business Hours","Non-Business Hours")</f>
        <v>Business Hours</v>
      </c>
      <c r="I3286" s="4" t="str" cm="1">
        <f t="array" ref="I3286">IFERROR(VLOOKUP(Data[[#This Row],[Min Notif Date]],Lookup!$N$1:$P$11,2,0),_xlfn.IFS(VLOOKUP(WEEKDAY(Data[[#This Row],[Min Notif Date]]),Lookup!$J$1:$L$7,3,0)="Weekend","Weekend",VLOOKUP(WEEKDAY(Data[[#This Row],[Min Notif Date]]),Lookup!$J$1:$L$7,3,0)="Weekday","Weekday"))</f>
        <v>Weekend</v>
      </c>
      <c r="J3286" s="4" t="str">
        <f>VLOOKUP(WEEKDAY(Data[[#This Row],[Min Notif Date]]),Lookup!$J$1:$K$7,2,0)</f>
        <v>7. Sat</v>
      </c>
      <c r="K3286" s="105">
        <f>ROUNDDOWN(Data[[#This Row],[PGE Notified Time]],0)</f>
        <v>44737</v>
      </c>
      <c r="L3286" s="4">
        <f>HOUR(Data[[#This Row],[PGE Notified Time]])</f>
        <v>7</v>
      </c>
      <c r="M3286">
        <v>79456</v>
      </c>
      <c r="N3286">
        <v>9338107060</v>
      </c>
      <c r="O3286" t="s">
        <v>25</v>
      </c>
      <c r="P3286" t="s">
        <v>188</v>
      </c>
      <c r="Q3286" t="s">
        <v>198</v>
      </c>
      <c r="R3286" t="s">
        <v>191</v>
      </c>
      <c r="S3286" s="1">
        <v>44737.318495370368</v>
      </c>
      <c r="T3286" s="1">
        <v>44737.318055555559</v>
      </c>
      <c r="U3286" s="1">
        <v>44737.371527777781</v>
      </c>
      <c r="V3286" t="s">
        <v>184</v>
      </c>
      <c r="W3286" t="s">
        <v>87</v>
      </c>
      <c r="X3286" t="s">
        <v>360</v>
      </c>
      <c r="Y3286" t="s">
        <v>186</v>
      </c>
      <c r="Z3286" t="s">
        <v>187</v>
      </c>
      <c r="AA3286" s="32">
        <v>77</v>
      </c>
    </row>
    <row r="3287" spans="1:27" x14ac:dyDescent="0.3">
      <c r="A3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7" s="4" t="str">
        <f>VLOOKUP(P3287,Lookup!$A$1:$D$19,4,0)</f>
        <v>Central Valley</v>
      </c>
      <c r="C3287" s="4" t="str">
        <f>VLOOKUP(P3287,Lookup!$A$1:$E$19,5,0)</f>
        <v>Region 5</v>
      </c>
      <c r="D3287" s="4" t="str">
        <f>VLOOKUP(P3287,Lookup!$A$1:$B$19,2,0)</f>
        <v>FR</v>
      </c>
      <c r="E3287" s="4" t="str">
        <f>IF(AND((Data[[#This Row],[Min Notif Date]]&gt;$G$3),Data[[#This Row],[Min Notif Date]]&lt;$F$3),"Last Week","No")</f>
        <v>No</v>
      </c>
      <c r="F3287" s="4" t="str">
        <f>VLOOKUP(MONTH(Data[[#This Row],[Min Notif Date]]),Lookup!$G$1:$H$12,2,0)</f>
        <v>6. Jun</v>
      </c>
      <c r="G3287" s="4" t="str">
        <f t="shared" si="51"/>
        <v/>
      </c>
      <c r="H3287" s="4" t="str">
        <f>IF(AND(Data[[#This Row],[Min Notif Time]]&gt;6,Data[[#This Row],[Min Notif Time]]&lt;17),"Business Hours","Non-Business Hours")</f>
        <v>Business Hours</v>
      </c>
      <c r="I3287" s="4" t="str" cm="1">
        <f t="array" ref="I3287">IFERROR(VLOOKUP(Data[[#This Row],[Min Notif Date]],Lookup!$N$1:$P$11,2,0),_xlfn.IFS(VLOOKUP(WEEKDAY(Data[[#This Row],[Min Notif Date]]),Lookup!$J$1:$L$7,3,0)="Weekend","Weekend",VLOOKUP(WEEKDAY(Data[[#This Row],[Min Notif Date]]),Lookup!$J$1:$L$7,3,0)="Weekday","Weekday"))</f>
        <v>Weekend</v>
      </c>
      <c r="J3287" s="4" t="str">
        <f>VLOOKUP(WEEKDAY(Data[[#This Row],[Min Notif Date]]),Lookup!$J$1:$K$7,2,0)</f>
        <v>7. Sat</v>
      </c>
      <c r="K3287" s="105">
        <f>ROUNDDOWN(Data[[#This Row],[PGE Notified Time]],0)</f>
        <v>44737</v>
      </c>
      <c r="L3287" s="4">
        <f>HOUR(Data[[#This Row],[PGE Notified Time]])</f>
        <v>8</v>
      </c>
      <c r="M3287">
        <v>79457</v>
      </c>
      <c r="O3287" t="s">
        <v>20</v>
      </c>
      <c r="P3287" t="s">
        <v>195</v>
      </c>
      <c r="Q3287" t="s">
        <v>20</v>
      </c>
      <c r="R3287" t="s">
        <v>183</v>
      </c>
      <c r="S3287" s="1" t="s">
        <v>171</v>
      </c>
      <c r="T3287" s="1">
        <v>44737.347916666666</v>
      </c>
      <c r="U3287" s="1">
        <v>44737.388888888891</v>
      </c>
      <c r="V3287" t="s">
        <v>184</v>
      </c>
      <c r="W3287" t="s">
        <v>85</v>
      </c>
      <c r="X3287" t="s">
        <v>196</v>
      </c>
      <c r="Y3287" t="s">
        <v>186</v>
      </c>
      <c r="Z3287" t="s">
        <v>187</v>
      </c>
      <c r="AA3287" s="32">
        <v>59</v>
      </c>
    </row>
    <row r="3288" spans="1:27" x14ac:dyDescent="0.3">
      <c r="A3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8" s="4" t="str">
        <f>VLOOKUP(P3288,Lookup!$A$1:$D$19,4,0)</f>
        <v>North Valley</v>
      </c>
      <c r="C3288" s="4" t="str">
        <f>VLOOKUP(P3288,Lookup!$A$1:$E$19,5,0)</f>
        <v>Region 2</v>
      </c>
      <c r="D3288" s="4" t="str">
        <f>VLOOKUP(P3288,Lookup!$A$1:$B$19,2,0)</f>
        <v>SA</v>
      </c>
      <c r="E3288" s="4" t="str">
        <f>IF(AND((Data[[#This Row],[Min Notif Date]]&gt;$G$3),Data[[#This Row],[Min Notif Date]]&lt;$F$3),"Last Week","No")</f>
        <v>No</v>
      </c>
      <c r="F3288" s="4" t="str">
        <f>VLOOKUP(MONTH(Data[[#This Row],[Min Notif Date]]),Lookup!$G$1:$H$12,2,0)</f>
        <v>6. Jun</v>
      </c>
      <c r="G3288" s="4" t="str">
        <f t="shared" si="51"/>
        <v/>
      </c>
      <c r="H3288" s="4" t="str">
        <f>IF(AND(Data[[#This Row],[Min Notif Time]]&gt;6,Data[[#This Row],[Min Notif Time]]&lt;17),"Business Hours","Non-Business Hours")</f>
        <v>Business Hours</v>
      </c>
      <c r="I3288" s="4" t="str" cm="1">
        <f t="array" ref="I3288">IFERROR(VLOOKUP(Data[[#This Row],[Min Notif Date]],Lookup!$N$1:$P$11,2,0),_xlfn.IFS(VLOOKUP(WEEKDAY(Data[[#This Row],[Min Notif Date]]),Lookup!$J$1:$L$7,3,0)="Weekend","Weekend",VLOOKUP(WEEKDAY(Data[[#This Row],[Min Notif Date]]),Lookup!$J$1:$L$7,3,0)="Weekday","Weekday"))</f>
        <v>Weekend</v>
      </c>
      <c r="J3288" s="4" t="str">
        <f>VLOOKUP(WEEKDAY(Data[[#This Row],[Min Notif Date]]),Lookup!$J$1:$K$7,2,0)</f>
        <v>7. Sat</v>
      </c>
      <c r="K3288" s="105">
        <f>ROUNDDOWN(Data[[#This Row],[PGE Notified Time]],0)</f>
        <v>44737</v>
      </c>
      <c r="L3288" s="4">
        <f>HOUR(Data[[#This Row],[PGE Notified Time]])</f>
        <v>9</v>
      </c>
      <c r="M3288">
        <v>79459</v>
      </c>
      <c r="N3288">
        <v>4972725495</v>
      </c>
      <c r="O3288" t="s">
        <v>25</v>
      </c>
      <c r="P3288" t="s">
        <v>210</v>
      </c>
      <c r="Q3288" t="s">
        <v>213</v>
      </c>
      <c r="R3288" t="s">
        <v>183</v>
      </c>
      <c r="S3288" s="1">
        <v>44737.392569444448</v>
      </c>
      <c r="T3288" s="1">
        <v>44737.392361111109</v>
      </c>
      <c r="U3288" s="1">
        <v>44737.411805555559</v>
      </c>
      <c r="V3288" t="s">
        <v>184</v>
      </c>
      <c r="W3288" t="s">
        <v>85</v>
      </c>
      <c r="X3288" t="s">
        <v>238</v>
      </c>
      <c r="Y3288" t="s">
        <v>186</v>
      </c>
      <c r="Z3288" t="s">
        <v>187</v>
      </c>
      <c r="AA3288" s="32">
        <v>28</v>
      </c>
    </row>
    <row r="3289" spans="1:27" x14ac:dyDescent="0.3">
      <c r="A3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9" s="4" t="str">
        <f>VLOOKUP(P3289,Lookup!$A$1:$D$19,4,0)</f>
        <v>Bay Area</v>
      </c>
      <c r="C3289" s="4" t="str">
        <f>VLOOKUP(P3289,Lookup!$A$1:$E$19,5,0)</f>
        <v>Region 3</v>
      </c>
      <c r="D3289" s="4" t="str">
        <f>VLOOKUP(P3289,Lookup!$A$1:$B$19,2,0)</f>
        <v>SF</v>
      </c>
      <c r="E3289" s="4" t="str">
        <f>IF(AND((Data[[#This Row],[Min Notif Date]]&gt;$G$3),Data[[#This Row],[Min Notif Date]]&lt;$F$3),"Last Week","No")</f>
        <v>No</v>
      </c>
      <c r="F3289" s="4" t="str">
        <f>VLOOKUP(MONTH(Data[[#This Row],[Min Notif Date]]),Lookup!$G$1:$H$12,2,0)</f>
        <v>6. Jun</v>
      </c>
      <c r="G3289" s="4" t="str">
        <f t="shared" si="51"/>
        <v/>
      </c>
      <c r="H3289" s="4" t="str">
        <f>IF(AND(Data[[#This Row],[Min Notif Time]]&gt;6,Data[[#This Row],[Min Notif Time]]&lt;17),"Business Hours","Non-Business Hours")</f>
        <v>Business Hours</v>
      </c>
      <c r="I3289" s="4" t="str" cm="1">
        <f t="array" ref="I3289">IFERROR(VLOOKUP(Data[[#This Row],[Min Notif Date]],Lookup!$N$1:$P$11,2,0),_xlfn.IFS(VLOOKUP(WEEKDAY(Data[[#This Row],[Min Notif Date]]),Lookup!$J$1:$L$7,3,0)="Weekend","Weekend",VLOOKUP(WEEKDAY(Data[[#This Row],[Min Notif Date]]),Lookup!$J$1:$L$7,3,0)="Weekday","Weekday"))</f>
        <v>Weekend</v>
      </c>
      <c r="J3289" s="4" t="str">
        <f>VLOOKUP(WEEKDAY(Data[[#This Row],[Min Notif Date]]),Lookup!$J$1:$K$7,2,0)</f>
        <v>1. Sun</v>
      </c>
      <c r="K3289" s="105">
        <f>ROUNDDOWN(Data[[#This Row],[PGE Notified Time]],0)</f>
        <v>44738</v>
      </c>
      <c r="L3289" s="4">
        <f>HOUR(Data[[#This Row],[PGE Notified Time]])</f>
        <v>12</v>
      </c>
      <c r="M3289">
        <v>79483</v>
      </c>
      <c r="O3289" t="s">
        <v>20</v>
      </c>
      <c r="P3289" t="s">
        <v>190</v>
      </c>
      <c r="Q3289" t="s">
        <v>20</v>
      </c>
      <c r="R3289" t="s">
        <v>183</v>
      </c>
      <c r="S3289" s="1" t="s">
        <v>171</v>
      </c>
      <c r="T3289" s="1">
        <v>44738.538888888892</v>
      </c>
      <c r="U3289" s="1">
        <v>44738.75</v>
      </c>
      <c r="V3289" t="s">
        <v>184</v>
      </c>
      <c r="W3289" t="s">
        <v>87</v>
      </c>
      <c r="X3289" t="s">
        <v>192</v>
      </c>
      <c r="Y3289" t="s">
        <v>186</v>
      </c>
      <c r="Z3289" t="s">
        <v>187</v>
      </c>
      <c r="AA3289" s="32">
        <v>304</v>
      </c>
    </row>
    <row r="3290" spans="1:27" x14ac:dyDescent="0.3">
      <c r="A3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0" s="4" t="str">
        <f>VLOOKUP(P3290,Lookup!$A$1:$D$19,4,0)</f>
        <v>South Bay</v>
      </c>
      <c r="C3290" s="4" t="str">
        <f>VLOOKUP(P3290,Lookup!$A$1:$E$19,5,0)</f>
        <v>Region 4</v>
      </c>
      <c r="D3290" s="4" t="str">
        <f>VLOOKUP(P3290,Lookup!$A$1:$B$19,2,0)</f>
        <v>DA</v>
      </c>
      <c r="E3290" s="4" t="str">
        <f>IF(AND((Data[[#This Row],[Min Notif Date]]&gt;$G$3),Data[[#This Row],[Min Notif Date]]&lt;$F$3),"Last Week","No")</f>
        <v>No</v>
      </c>
      <c r="F3290" s="4" t="str">
        <f>VLOOKUP(MONTH(Data[[#This Row],[Min Notif Date]]),Lookup!$G$1:$H$12,2,0)</f>
        <v>6. Jun</v>
      </c>
      <c r="G3290" s="4" t="str">
        <f t="shared" si="51"/>
        <v/>
      </c>
      <c r="H3290" s="4" t="str">
        <f>IF(AND(Data[[#This Row],[Min Notif Time]]&gt;6,Data[[#This Row],[Min Notif Time]]&lt;17),"Business Hours","Non-Business Hours")</f>
        <v>Business Hours</v>
      </c>
      <c r="I3290" s="4" t="str" cm="1">
        <f t="array" ref="I3290">IFERROR(VLOOKUP(Data[[#This Row],[Min Notif Date]],Lookup!$N$1:$P$11,2,0),_xlfn.IFS(VLOOKUP(WEEKDAY(Data[[#This Row],[Min Notif Date]]),Lookup!$J$1:$L$7,3,0)="Weekend","Weekend",VLOOKUP(WEEKDAY(Data[[#This Row],[Min Notif Date]]),Lookup!$J$1:$L$7,3,0)="Weekday","Weekday"))</f>
        <v>Weekend</v>
      </c>
      <c r="J3290" s="4" t="str">
        <f>VLOOKUP(WEEKDAY(Data[[#This Row],[Min Notif Date]]),Lookup!$J$1:$K$7,2,0)</f>
        <v>1. Sun</v>
      </c>
      <c r="K3290" s="105">
        <f>ROUNDDOWN(Data[[#This Row],[PGE Notified Time]],0)</f>
        <v>44738</v>
      </c>
      <c r="L3290" s="4">
        <f>HOUR(Data[[#This Row],[PGE Notified Time]])</f>
        <v>13</v>
      </c>
      <c r="M3290">
        <v>79484</v>
      </c>
      <c r="O3290" t="s">
        <v>20</v>
      </c>
      <c r="P3290" t="s">
        <v>279</v>
      </c>
      <c r="Q3290" t="s">
        <v>20</v>
      </c>
      <c r="R3290" t="s">
        <v>191</v>
      </c>
      <c r="S3290" s="1" t="s">
        <v>171</v>
      </c>
      <c r="T3290" s="1">
        <v>44738.56527777778</v>
      </c>
      <c r="U3290" s="1">
        <v>44738.708333333336</v>
      </c>
      <c r="V3290" t="s">
        <v>184</v>
      </c>
      <c r="W3290" t="s">
        <v>87</v>
      </c>
      <c r="X3290" t="s">
        <v>343</v>
      </c>
      <c r="Y3290" t="s">
        <v>186</v>
      </c>
      <c r="Z3290" t="s">
        <v>187</v>
      </c>
      <c r="AA3290" s="32">
        <v>206</v>
      </c>
    </row>
    <row r="3291" spans="1:27" x14ac:dyDescent="0.3">
      <c r="A3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1" s="4" t="str">
        <f>VLOOKUP(P3291,Lookup!$A$1:$D$19,4,0)</f>
        <v>North Coast</v>
      </c>
      <c r="C3291" s="4" t="str">
        <f>VLOOKUP(P3291,Lookup!$A$1:$E$19,5,0)</f>
        <v>Region 1</v>
      </c>
      <c r="D3291" s="4" t="str">
        <f>VLOOKUP(P3291,Lookup!$A$1:$B$19,2,0)</f>
        <v>HB</v>
      </c>
      <c r="E3291" s="4" t="str">
        <f>IF(AND((Data[[#This Row],[Min Notif Date]]&gt;$G$3),Data[[#This Row],[Min Notif Date]]&lt;$F$3),"Last Week","No")</f>
        <v>No</v>
      </c>
      <c r="F3291" s="4" t="str">
        <f>VLOOKUP(MONTH(Data[[#This Row],[Min Notif Date]]),Lookup!$G$1:$H$12,2,0)</f>
        <v>6. Jun</v>
      </c>
      <c r="G3291" s="4" t="str">
        <f t="shared" si="51"/>
        <v/>
      </c>
      <c r="H3291" s="4" t="str">
        <f>IF(AND(Data[[#This Row],[Min Notif Time]]&gt;6,Data[[#This Row],[Min Notif Time]]&lt;17),"Business Hours","Non-Business Hours")</f>
        <v>Business Hours</v>
      </c>
      <c r="I3291" s="4" t="str" cm="1">
        <f t="array" ref="I3291">IFERROR(VLOOKUP(Data[[#This Row],[Min Notif Date]],Lookup!$N$1:$P$11,2,0),_xlfn.IFS(VLOOKUP(WEEKDAY(Data[[#This Row],[Min Notif Date]]),Lookup!$J$1:$L$7,3,0)="Weekend","Weekend",VLOOKUP(WEEKDAY(Data[[#This Row],[Min Notif Date]]),Lookup!$J$1:$L$7,3,0)="Weekday","Weekday"))</f>
        <v>Weekday</v>
      </c>
      <c r="J3291" s="4" t="str">
        <f>VLOOKUP(WEEKDAY(Data[[#This Row],[Min Notif Date]]),Lookup!$J$1:$K$7,2,0)</f>
        <v>2. Mon</v>
      </c>
      <c r="K3291" s="105">
        <f>ROUNDDOWN(Data[[#This Row],[PGE Notified Time]],0)</f>
        <v>44739</v>
      </c>
      <c r="L3291" s="4">
        <f>HOUR(Data[[#This Row],[PGE Notified Time]])</f>
        <v>13</v>
      </c>
      <c r="M3291">
        <v>79527</v>
      </c>
      <c r="O3291" t="s">
        <v>20</v>
      </c>
      <c r="P3291" t="s">
        <v>298</v>
      </c>
      <c r="Q3291" t="s">
        <v>20</v>
      </c>
      <c r="R3291" t="s">
        <v>183</v>
      </c>
      <c r="S3291" s="1" t="s">
        <v>171</v>
      </c>
      <c r="T3291" s="1">
        <v>44739.554166666669</v>
      </c>
      <c r="U3291" s="1">
        <v>44739.999305555553</v>
      </c>
      <c r="V3291" t="s">
        <v>184</v>
      </c>
      <c r="W3291" t="s">
        <v>87</v>
      </c>
      <c r="X3291" t="s">
        <v>305</v>
      </c>
      <c r="Y3291" t="s">
        <v>186</v>
      </c>
      <c r="Z3291" t="s">
        <v>187</v>
      </c>
      <c r="AA3291" s="32">
        <v>641</v>
      </c>
    </row>
    <row r="3292" spans="1:27" x14ac:dyDescent="0.3">
      <c r="A3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2" s="4" t="str">
        <f>VLOOKUP(P3292,Lookup!$A$1:$D$19,4,0)</f>
        <v>North Coast</v>
      </c>
      <c r="C3292" s="4" t="str">
        <f>VLOOKUP(P3292,Lookup!$A$1:$E$19,5,0)</f>
        <v>Region 1</v>
      </c>
      <c r="D3292" s="4" t="str">
        <f>VLOOKUP(P3292,Lookup!$A$1:$B$19,2,0)</f>
        <v>NB</v>
      </c>
      <c r="E3292" s="4" t="str">
        <f>IF(AND((Data[[#This Row],[Min Notif Date]]&gt;$G$3),Data[[#This Row],[Min Notif Date]]&lt;$F$3),"Last Week","No")</f>
        <v>No</v>
      </c>
      <c r="F3292" s="4" t="str">
        <f>VLOOKUP(MONTH(Data[[#This Row],[Min Notif Date]]),Lookup!$G$1:$H$12,2,0)</f>
        <v>6. Jun</v>
      </c>
      <c r="G3292" s="4" t="str">
        <f t="shared" si="51"/>
        <v/>
      </c>
      <c r="H3292" s="4" t="str">
        <f>IF(AND(Data[[#This Row],[Min Notif Time]]&gt;6,Data[[#This Row],[Min Notif Time]]&lt;17),"Business Hours","Non-Business Hours")</f>
        <v>Business Hours</v>
      </c>
      <c r="I3292" s="4" t="str" cm="1">
        <f t="array" ref="I3292">IFERROR(VLOOKUP(Data[[#This Row],[Min Notif Date]],Lookup!$N$1:$P$11,2,0),_xlfn.IFS(VLOOKUP(WEEKDAY(Data[[#This Row],[Min Notif Date]]),Lookup!$J$1:$L$7,3,0)="Weekend","Weekend",VLOOKUP(WEEKDAY(Data[[#This Row],[Min Notif Date]]),Lookup!$J$1:$L$7,3,0)="Weekday","Weekday"))</f>
        <v>Weekday</v>
      </c>
      <c r="J3292" s="4" t="str">
        <f>VLOOKUP(WEEKDAY(Data[[#This Row],[Min Notif Date]]),Lookup!$J$1:$K$7,2,0)</f>
        <v>2. Mon</v>
      </c>
      <c r="K3292" s="105">
        <f>ROUNDDOWN(Data[[#This Row],[PGE Notified Time]],0)</f>
        <v>44739</v>
      </c>
      <c r="L3292" s="4">
        <f>HOUR(Data[[#This Row],[PGE Notified Time]])</f>
        <v>10</v>
      </c>
      <c r="M3292">
        <v>79515</v>
      </c>
      <c r="O3292" t="s">
        <v>20</v>
      </c>
      <c r="P3292" t="s">
        <v>219</v>
      </c>
      <c r="Q3292" t="s">
        <v>20</v>
      </c>
      <c r="R3292" t="s">
        <v>193</v>
      </c>
      <c r="S3292" s="1" t="s">
        <v>171</v>
      </c>
      <c r="T3292" s="1">
        <v>44739.445138888892</v>
      </c>
      <c r="U3292" s="1">
        <v>44739.666666666664</v>
      </c>
      <c r="V3292" t="s">
        <v>184</v>
      </c>
      <c r="W3292" t="s">
        <v>87</v>
      </c>
      <c r="X3292" t="s">
        <v>313</v>
      </c>
      <c r="Y3292" t="s">
        <v>186</v>
      </c>
      <c r="Z3292" t="s">
        <v>187</v>
      </c>
      <c r="AA3292" s="32">
        <v>319</v>
      </c>
    </row>
    <row r="3293" spans="1:27" x14ac:dyDescent="0.3">
      <c r="A3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3" s="4" t="str">
        <f>VLOOKUP(P3293,Lookup!$A$1:$D$19,4,0)</f>
        <v>South Bay</v>
      </c>
      <c r="C3293" s="4" t="str">
        <f>VLOOKUP(P3293,Lookup!$A$1:$E$19,5,0)</f>
        <v>Region 4</v>
      </c>
      <c r="D3293" s="4" t="str">
        <f>VLOOKUP(P3293,Lookup!$A$1:$B$19,2,0)</f>
        <v>CC</v>
      </c>
      <c r="E3293" s="4" t="str">
        <f>IF(AND((Data[[#This Row],[Min Notif Date]]&gt;$G$3),Data[[#This Row],[Min Notif Date]]&lt;$F$3),"Last Week","No")</f>
        <v>No</v>
      </c>
      <c r="F3293" s="4" t="str">
        <f>VLOOKUP(MONTH(Data[[#This Row],[Min Notif Date]]),Lookup!$G$1:$H$12,2,0)</f>
        <v>6. Jun</v>
      </c>
      <c r="G3293" s="4" t="str">
        <f t="shared" si="51"/>
        <v/>
      </c>
      <c r="H3293" s="4" t="str">
        <f>IF(AND(Data[[#This Row],[Min Notif Time]]&gt;6,Data[[#This Row],[Min Notif Time]]&lt;17),"Business Hours","Non-Business Hours")</f>
        <v>Business Hours</v>
      </c>
      <c r="I3293" s="4" t="str" cm="1">
        <f t="array" ref="I3293">IFERROR(VLOOKUP(Data[[#This Row],[Min Notif Date]],Lookup!$N$1:$P$11,2,0),_xlfn.IFS(VLOOKUP(WEEKDAY(Data[[#This Row],[Min Notif Date]]),Lookup!$J$1:$L$7,3,0)="Weekend","Weekend",VLOOKUP(WEEKDAY(Data[[#This Row],[Min Notif Date]]),Lookup!$J$1:$L$7,3,0)="Weekday","Weekday"))</f>
        <v>Weekday</v>
      </c>
      <c r="J3293" s="4" t="str">
        <f>VLOOKUP(WEEKDAY(Data[[#This Row],[Min Notif Date]]),Lookup!$J$1:$K$7,2,0)</f>
        <v>2. Mon</v>
      </c>
      <c r="K3293" s="105">
        <f>ROUNDDOWN(Data[[#This Row],[PGE Notified Time]],0)</f>
        <v>44739</v>
      </c>
      <c r="L3293" s="4">
        <f>HOUR(Data[[#This Row],[PGE Notified Time]])</f>
        <v>14</v>
      </c>
      <c r="M3293">
        <v>79535</v>
      </c>
      <c r="O3293" t="s">
        <v>20</v>
      </c>
      <c r="P3293" t="s">
        <v>225</v>
      </c>
      <c r="Q3293" t="s">
        <v>20</v>
      </c>
      <c r="R3293" t="s">
        <v>193</v>
      </c>
      <c r="S3293" s="1" t="s">
        <v>171</v>
      </c>
      <c r="T3293" s="1">
        <v>44739.588888888888</v>
      </c>
      <c r="U3293" s="1">
        <v>44739.784722222219</v>
      </c>
      <c r="V3293" t="s">
        <v>184</v>
      </c>
      <c r="W3293" t="s">
        <v>87</v>
      </c>
      <c r="X3293" t="s">
        <v>331</v>
      </c>
      <c r="Y3293" t="s">
        <v>186</v>
      </c>
      <c r="Z3293" t="s">
        <v>187</v>
      </c>
      <c r="AA3293" s="32">
        <v>282</v>
      </c>
    </row>
    <row r="3294" spans="1:27" x14ac:dyDescent="0.3">
      <c r="A3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4" s="4" t="str">
        <f>VLOOKUP(P3294,Lookup!$A$1:$D$19,4,0)</f>
        <v>North Valley</v>
      </c>
      <c r="C3294" s="4" t="str">
        <f>VLOOKUP(P3294,Lookup!$A$1:$E$19,5,0)</f>
        <v>Region 2</v>
      </c>
      <c r="D3294" s="4" t="str">
        <f>VLOOKUP(P3294,Lookup!$A$1:$B$19,2,0)</f>
        <v>SA</v>
      </c>
      <c r="E3294" s="4" t="str">
        <f>IF(AND((Data[[#This Row],[Min Notif Date]]&gt;$G$3),Data[[#This Row],[Min Notif Date]]&lt;$F$3),"Last Week","No")</f>
        <v>No</v>
      </c>
      <c r="F3294" s="4" t="str">
        <f>VLOOKUP(MONTH(Data[[#This Row],[Min Notif Date]]),Lookup!$G$1:$H$12,2,0)</f>
        <v>6. Jun</v>
      </c>
      <c r="G3294" s="4" t="str">
        <f t="shared" si="51"/>
        <v/>
      </c>
      <c r="H3294" s="4" t="str">
        <f>IF(AND(Data[[#This Row],[Min Notif Time]]&gt;6,Data[[#This Row],[Min Notif Time]]&lt;17),"Business Hours","Non-Business Hours")</f>
        <v>Business Hours</v>
      </c>
      <c r="I3294" s="4" t="str" cm="1">
        <f t="array" ref="I3294">IFERROR(VLOOKUP(Data[[#This Row],[Min Notif Date]],Lookup!$N$1:$P$11,2,0),_xlfn.IFS(VLOOKUP(WEEKDAY(Data[[#This Row],[Min Notif Date]]),Lookup!$J$1:$L$7,3,0)="Weekend","Weekend",VLOOKUP(WEEKDAY(Data[[#This Row],[Min Notif Date]]),Lookup!$J$1:$L$7,3,0)="Weekday","Weekday"))</f>
        <v>Weekday</v>
      </c>
      <c r="J3294" s="4" t="str">
        <f>VLOOKUP(WEEKDAY(Data[[#This Row],[Min Notif Date]]),Lookup!$J$1:$K$7,2,0)</f>
        <v>2. Mon</v>
      </c>
      <c r="K3294" s="105">
        <f>ROUNDDOWN(Data[[#This Row],[PGE Notified Time]],0)</f>
        <v>44739</v>
      </c>
      <c r="L3294" s="4">
        <f>HOUR(Data[[#This Row],[PGE Notified Time]])</f>
        <v>9</v>
      </c>
      <c r="M3294">
        <v>79506</v>
      </c>
      <c r="O3294" t="s">
        <v>20</v>
      </c>
      <c r="P3294" t="s">
        <v>210</v>
      </c>
      <c r="Q3294" t="s">
        <v>20</v>
      </c>
      <c r="R3294" t="s">
        <v>183</v>
      </c>
      <c r="S3294" s="1" t="s">
        <v>171</v>
      </c>
      <c r="T3294" s="1">
        <v>44739.384027777778</v>
      </c>
      <c r="U3294" s="1">
        <v>44739.555555555555</v>
      </c>
      <c r="V3294" t="s">
        <v>184</v>
      </c>
      <c r="W3294" t="s">
        <v>87</v>
      </c>
      <c r="X3294" t="s">
        <v>238</v>
      </c>
      <c r="Y3294" t="s">
        <v>186</v>
      </c>
      <c r="Z3294" t="s">
        <v>187</v>
      </c>
      <c r="AA3294" s="32">
        <v>247</v>
      </c>
    </row>
    <row r="3295" spans="1:27" x14ac:dyDescent="0.3">
      <c r="A3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5" s="4" t="str">
        <f>VLOOKUP(P3295,Lookup!$A$1:$D$19,4,0)</f>
        <v>Bay Area</v>
      </c>
      <c r="C3295" s="4" t="str">
        <f>VLOOKUP(P3295,Lookup!$A$1:$E$19,5,0)</f>
        <v>Region 3</v>
      </c>
      <c r="D3295" s="4" t="str">
        <f>VLOOKUP(P3295,Lookup!$A$1:$B$19,2,0)</f>
        <v>EB</v>
      </c>
      <c r="E3295" s="4" t="str">
        <f>IF(AND((Data[[#This Row],[Min Notif Date]]&gt;$G$3),Data[[#This Row],[Min Notif Date]]&lt;$F$3),"Last Week","No")</f>
        <v>No</v>
      </c>
      <c r="F3295" s="4" t="str">
        <f>VLOOKUP(MONTH(Data[[#This Row],[Min Notif Date]]),Lookup!$G$1:$H$12,2,0)</f>
        <v>6. Jun</v>
      </c>
      <c r="G3295" s="4" t="str">
        <f t="shared" si="51"/>
        <v/>
      </c>
      <c r="H3295" s="4" t="str">
        <f>IF(AND(Data[[#This Row],[Min Notif Time]]&gt;6,Data[[#This Row],[Min Notif Time]]&lt;17),"Business Hours","Non-Business Hours")</f>
        <v>Business Hours</v>
      </c>
      <c r="I3295" s="4" t="str" cm="1">
        <f t="array" ref="I3295">IFERROR(VLOOKUP(Data[[#This Row],[Min Notif Date]],Lookup!$N$1:$P$11,2,0),_xlfn.IFS(VLOOKUP(WEEKDAY(Data[[#This Row],[Min Notif Date]]),Lookup!$J$1:$L$7,3,0)="Weekend","Weekend",VLOOKUP(WEEKDAY(Data[[#This Row],[Min Notif Date]]),Lookup!$J$1:$L$7,3,0)="Weekday","Weekday"))</f>
        <v>Weekday</v>
      </c>
      <c r="J3295" s="4" t="str">
        <f>VLOOKUP(WEEKDAY(Data[[#This Row],[Min Notif Date]]),Lookup!$J$1:$K$7,2,0)</f>
        <v>2. Mon</v>
      </c>
      <c r="K3295" s="105">
        <f>ROUNDDOWN(Data[[#This Row],[PGE Notified Time]],0)</f>
        <v>44739</v>
      </c>
      <c r="L3295" s="4">
        <f>HOUR(Data[[#This Row],[PGE Notified Time]])</f>
        <v>11</v>
      </c>
      <c r="M3295">
        <v>79522</v>
      </c>
      <c r="O3295" t="s">
        <v>20</v>
      </c>
      <c r="P3295" t="s">
        <v>182</v>
      </c>
      <c r="Q3295" t="s">
        <v>20</v>
      </c>
      <c r="R3295" t="s">
        <v>193</v>
      </c>
      <c r="S3295" s="1" t="s">
        <v>171</v>
      </c>
      <c r="T3295" s="1">
        <v>44739.482638888891</v>
      </c>
      <c r="U3295" s="1">
        <v>44739.645833333336</v>
      </c>
      <c r="V3295" t="s">
        <v>184</v>
      </c>
      <c r="W3295" t="s">
        <v>87</v>
      </c>
      <c r="X3295" t="s">
        <v>212</v>
      </c>
      <c r="Y3295" t="s">
        <v>186</v>
      </c>
      <c r="Z3295" t="s">
        <v>187</v>
      </c>
      <c r="AA3295" s="32">
        <v>235</v>
      </c>
    </row>
    <row r="3296" spans="1:27" x14ac:dyDescent="0.3">
      <c r="A3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6" s="4" t="str">
        <f>VLOOKUP(P3296,Lookup!$A$1:$D$19,4,0)</f>
        <v>Central Valley</v>
      </c>
      <c r="C3296" s="4" t="str">
        <f>VLOOKUP(P3296,Lookup!$A$1:$E$19,5,0)</f>
        <v>Region 5</v>
      </c>
      <c r="D3296" s="4" t="str">
        <f>VLOOKUP(P3296,Lookup!$A$1:$B$19,2,0)</f>
        <v>FR</v>
      </c>
      <c r="E3296" s="4" t="str">
        <f>IF(AND((Data[[#This Row],[Min Notif Date]]&gt;$G$3),Data[[#This Row],[Min Notif Date]]&lt;$F$3),"Last Week","No")</f>
        <v>No</v>
      </c>
      <c r="F3296" s="4" t="str">
        <f>VLOOKUP(MONTH(Data[[#This Row],[Min Notif Date]]),Lookup!$G$1:$H$12,2,0)</f>
        <v>6. Jun</v>
      </c>
      <c r="G3296" s="4" t="str">
        <f t="shared" si="51"/>
        <v/>
      </c>
      <c r="H3296" s="4" t="str">
        <f>IF(AND(Data[[#This Row],[Min Notif Time]]&gt;6,Data[[#This Row],[Min Notif Time]]&lt;17),"Business Hours","Non-Business Hours")</f>
        <v>Business Hours</v>
      </c>
      <c r="I3296" s="4" t="str" cm="1">
        <f t="array" ref="I3296">IFERROR(VLOOKUP(Data[[#This Row],[Min Notif Date]],Lookup!$N$1:$P$11,2,0),_xlfn.IFS(VLOOKUP(WEEKDAY(Data[[#This Row],[Min Notif Date]]),Lookup!$J$1:$L$7,3,0)="Weekend","Weekend",VLOOKUP(WEEKDAY(Data[[#This Row],[Min Notif Date]]),Lookup!$J$1:$L$7,3,0)="Weekday","Weekday"))</f>
        <v>Weekday</v>
      </c>
      <c r="J3296" s="4" t="str">
        <f>VLOOKUP(WEEKDAY(Data[[#This Row],[Min Notif Date]]),Lookup!$J$1:$K$7,2,0)</f>
        <v>2. Mon</v>
      </c>
      <c r="K3296" s="105">
        <f>ROUNDDOWN(Data[[#This Row],[PGE Notified Time]],0)</f>
        <v>44739</v>
      </c>
      <c r="L3296" s="4">
        <f>HOUR(Data[[#This Row],[PGE Notified Time]])</f>
        <v>10</v>
      </c>
      <c r="M3296">
        <v>79512</v>
      </c>
      <c r="O3296" t="s">
        <v>20</v>
      </c>
      <c r="P3296" t="s">
        <v>195</v>
      </c>
      <c r="Q3296" t="s">
        <v>20</v>
      </c>
      <c r="R3296" t="s">
        <v>183</v>
      </c>
      <c r="S3296" s="1" t="s">
        <v>171</v>
      </c>
      <c r="T3296" s="1">
        <v>44739.425694444442</v>
      </c>
      <c r="U3296" s="1">
        <v>44739.583333333336</v>
      </c>
      <c r="V3296" t="s">
        <v>184</v>
      </c>
      <c r="W3296" t="s">
        <v>87</v>
      </c>
      <c r="X3296" t="s">
        <v>196</v>
      </c>
      <c r="Y3296" t="s">
        <v>186</v>
      </c>
      <c r="Z3296" t="s">
        <v>187</v>
      </c>
      <c r="AA3296" s="32">
        <v>227</v>
      </c>
    </row>
    <row r="3297" spans="1:27" x14ac:dyDescent="0.3">
      <c r="A3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7" s="4" t="str">
        <f>VLOOKUP(P3297,Lookup!$A$1:$D$19,4,0)</f>
        <v>North Valley</v>
      </c>
      <c r="C3297" s="4" t="str">
        <f>VLOOKUP(P3297,Lookup!$A$1:$E$19,5,0)</f>
        <v>Region 2</v>
      </c>
      <c r="D3297" s="4" t="str">
        <f>VLOOKUP(P3297,Lookup!$A$1:$B$19,2,0)</f>
        <v>SA</v>
      </c>
      <c r="E3297" s="4" t="str">
        <f>IF(AND((Data[[#This Row],[Min Notif Date]]&gt;$G$3),Data[[#This Row],[Min Notif Date]]&lt;$F$3),"Last Week","No")</f>
        <v>No</v>
      </c>
      <c r="F3297" s="4" t="str">
        <f>VLOOKUP(MONTH(Data[[#This Row],[Min Notif Date]]),Lookup!$G$1:$H$12,2,0)</f>
        <v>6. Jun</v>
      </c>
      <c r="G3297" s="4" t="str">
        <f t="shared" si="51"/>
        <v/>
      </c>
      <c r="H3297" s="4" t="str">
        <f>IF(AND(Data[[#This Row],[Min Notif Time]]&gt;6,Data[[#This Row],[Min Notif Time]]&lt;17),"Business Hours","Non-Business Hours")</f>
        <v>Business Hours</v>
      </c>
      <c r="I3297" s="4" t="str" cm="1">
        <f t="array" ref="I3297">IFERROR(VLOOKUP(Data[[#This Row],[Min Notif Date]],Lookup!$N$1:$P$11,2,0),_xlfn.IFS(VLOOKUP(WEEKDAY(Data[[#This Row],[Min Notif Date]]),Lookup!$J$1:$L$7,3,0)="Weekend","Weekend",VLOOKUP(WEEKDAY(Data[[#This Row],[Min Notif Date]]),Lookup!$J$1:$L$7,3,0)="Weekday","Weekday"))</f>
        <v>Weekday</v>
      </c>
      <c r="J3297" s="4" t="str">
        <f>VLOOKUP(WEEKDAY(Data[[#This Row],[Min Notif Date]]),Lookup!$J$1:$K$7,2,0)</f>
        <v>2. Mon</v>
      </c>
      <c r="K3297" s="105">
        <f>ROUNDDOWN(Data[[#This Row],[PGE Notified Time]],0)</f>
        <v>44739</v>
      </c>
      <c r="L3297" s="4">
        <f>HOUR(Data[[#This Row],[PGE Notified Time]])</f>
        <v>11</v>
      </c>
      <c r="M3297">
        <v>79517</v>
      </c>
      <c r="O3297" t="s">
        <v>20</v>
      </c>
      <c r="P3297" t="s">
        <v>210</v>
      </c>
      <c r="Q3297" t="s">
        <v>20</v>
      </c>
      <c r="R3297" t="s">
        <v>183</v>
      </c>
      <c r="S3297" s="1" t="s">
        <v>171</v>
      </c>
      <c r="T3297" s="1">
        <v>44739.468055555553</v>
      </c>
      <c r="U3297" s="1">
        <v>44739.625</v>
      </c>
      <c r="V3297" t="s">
        <v>184</v>
      </c>
      <c r="W3297" t="s">
        <v>87</v>
      </c>
      <c r="X3297" t="s">
        <v>330</v>
      </c>
      <c r="Y3297" t="s">
        <v>186</v>
      </c>
      <c r="Z3297" t="s">
        <v>187</v>
      </c>
      <c r="AA3297" s="32">
        <v>226</v>
      </c>
    </row>
    <row r="3298" spans="1:27" x14ac:dyDescent="0.3">
      <c r="A3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8" s="4" t="str">
        <f>VLOOKUP(P3298,Lookup!$A$1:$D$19,4,0)</f>
        <v>Bay Area</v>
      </c>
      <c r="C3298" s="4" t="str">
        <f>VLOOKUP(P3298,Lookup!$A$1:$E$19,5,0)</f>
        <v>Region 3</v>
      </c>
      <c r="D3298" s="4" t="str">
        <f>VLOOKUP(P3298,Lookup!$A$1:$B$19,2,0)</f>
        <v>EB</v>
      </c>
      <c r="E3298" s="4" t="str">
        <f>IF(AND((Data[[#This Row],[Min Notif Date]]&gt;$G$3),Data[[#This Row],[Min Notif Date]]&lt;$F$3),"Last Week","No")</f>
        <v>No</v>
      </c>
      <c r="F3298" s="4" t="str">
        <f>VLOOKUP(MONTH(Data[[#This Row],[Min Notif Date]]),Lookup!$G$1:$H$12,2,0)</f>
        <v>6. Jun</v>
      </c>
      <c r="G3298" s="4" t="str">
        <f t="shared" si="51"/>
        <v/>
      </c>
      <c r="H3298" s="4" t="str">
        <f>IF(AND(Data[[#This Row],[Min Notif Time]]&gt;6,Data[[#This Row],[Min Notif Time]]&lt;17),"Business Hours","Non-Business Hours")</f>
        <v>Business Hours</v>
      </c>
      <c r="I3298" s="4" t="str" cm="1">
        <f t="array" ref="I3298">IFERROR(VLOOKUP(Data[[#This Row],[Min Notif Date]],Lookup!$N$1:$P$11,2,0),_xlfn.IFS(VLOOKUP(WEEKDAY(Data[[#This Row],[Min Notif Date]]),Lookup!$J$1:$L$7,3,0)="Weekend","Weekend",VLOOKUP(WEEKDAY(Data[[#This Row],[Min Notif Date]]),Lookup!$J$1:$L$7,3,0)="Weekday","Weekday"))</f>
        <v>Weekday</v>
      </c>
      <c r="J3298" s="4" t="str">
        <f>VLOOKUP(WEEKDAY(Data[[#This Row],[Min Notif Date]]),Lookup!$J$1:$K$7,2,0)</f>
        <v>2. Mon</v>
      </c>
      <c r="K3298" s="105">
        <f>ROUNDDOWN(Data[[#This Row],[PGE Notified Time]],0)</f>
        <v>44739</v>
      </c>
      <c r="L3298" s="4">
        <f>HOUR(Data[[#This Row],[PGE Notified Time]])</f>
        <v>10</v>
      </c>
      <c r="M3298">
        <v>79511</v>
      </c>
      <c r="N3298">
        <v>2829991778</v>
      </c>
      <c r="O3298" t="s">
        <v>20</v>
      </c>
      <c r="P3298" t="s">
        <v>182</v>
      </c>
      <c r="Q3298" t="s">
        <v>20</v>
      </c>
      <c r="R3298" t="s">
        <v>183</v>
      </c>
      <c r="S3298" s="1">
        <v>44739.401053240741</v>
      </c>
      <c r="T3298" s="1">
        <v>44739.425694444442</v>
      </c>
      <c r="U3298" s="1">
        <v>44739.552083333336</v>
      </c>
      <c r="V3298" t="s">
        <v>184</v>
      </c>
      <c r="W3298" t="s">
        <v>87</v>
      </c>
      <c r="X3298" t="s">
        <v>185</v>
      </c>
      <c r="Y3298" t="s">
        <v>186</v>
      </c>
      <c r="Z3298" t="s">
        <v>187</v>
      </c>
      <c r="AA3298" s="32">
        <v>217.48333333299999</v>
      </c>
    </row>
    <row r="3299" spans="1:27" x14ac:dyDescent="0.3">
      <c r="A3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9" s="4" t="str">
        <f>VLOOKUP(P3299,Lookup!$A$1:$D$19,4,0)</f>
        <v>Central Valley</v>
      </c>
      <c r="C3299" s="4" t="str">
        <f>VLOOKUP(P3299,Lookup!$A$1:$E$19,5,0)</f>
        <v>Region 5</v>
      </c>
      <c r="D3299" s="4" t="str">
        <f>VLOOKUP(P3299,Lookup!$A$1:$B$19,2,0)</f>
        <v>FR</v>
      </c>
      <c r="E3299" s="4" t="str">
        <f>IF(AND((Data[[#This Row],[Min Notif Date]]&gt;$G$3),Data[[#This Row],[Min Notif Date]]&lt;$F$3),"Last Week","No")</f>
        <v>No</v>
      </c>
      <c r="F3299" s="4" t="str">
        <f>VLOOKUP(MONTH(Data[[#This Row],[Min Notif Date]]),Lookup!$G$1:$H$12,2,0)</f>
        <v>6. Jun</v>
      </c>
      <c r="G3299" s="4" t="str">
        <f t="shared" si="51"/>
        <v/>
      </c>
      <c r="H3299" s="4" t="str">
        <f>IF(AND(Data[[#This Row],[Min Notif Time]]&gt;6,Data[[#This Row],[Min Notif Time]]&lt;17),"Business Hours","Non-Business Hours")</f>
        <v>Business Hours</v>
      </c>
      <c r="I3299" s="4" t="str" cm="1">
        <f t="array" ref="I3299">IFERROR(VLOOKUP(Data[[#This Row],[Min Notif Date]],Lookup!$N$1:$P$11,2,0),_xlfn.IFS(VLOOKUP(WEEKDAY(Data[[#This Row],[Min Notif Date]]),Lookup!$J$1:$L$7,3,0)="Weekend","Weekend",VLOOKUP(WEEKDAY(Data[[#This Row],[Min Notif Date]]),Lookup!$J$1:$L$7,3,0)="Weekday","Weekday"))</f>
        <v>Weekday</v>
      </c>
      <c r="J3299" s="4" t="str">
        <f>VLOOKUP(WEEKDAY(Data[[#This Row],[Min Notif Date]]),Lookup!$J$1:$K$7,2,0)</f>
        <v>2. Mon</v>
      </c>
      <c r="K3299" s="105">
        <f>ROUNDDOWN(Data[[#This Row],[PGE Notified Time]],0)</f>
        <v>44739</v>
      </c>
      <c r="L3299" s="4">
        <f>HOUR(Data[[#This Row],[PGE Notified Time]])</f>
        <v>13</v>
      </c>
      <c r="M3299">
        <v>79526</v>
      </c>
      <c r="N3299">
        <v>7374782370</v>
      </c>
      <c r="O3299" t="s">
        <v>20</v>
      </c>
      <c r="P3299" t="s">
        <v>195</v>
      </c>
      <c r="Q3299" t="s">
        <v>20</v>
      </c>
      <c r="R3299" t="s">
        <v>183</v>
      </c>
      <c r="S3299" s="1">
        <v>44739.505069444444</v>
      </c>
      <c r="T3299" s="1">
        <v>44739.551481481481</v>
      </c>
      <c r="U3299" s="1">
        <v>44739.645833333336</v>
      </c>
      <c r="V3299" t="s">
        <v>184</v>
      </c>
      <c r="W3299" t="s">
        <v>87</v>
      </c>
      <c r="X3299" t="s">
        <v>196</v>
      </c>
      <c r="Y3299" t="s">
        <v>186</v>
      </c>
      <c r="Z3299" t="s">
        <v>187</v>
      </c>
      <c r="AA3299" s="32">
        <v>202.7</v>
      </c>
    </row>
    <row r="3300" spans="1:27" x14ac:dyDescent="0.3">
      <c r="A3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0" s="4" t="str">
        <f>VLOOKUP(P3300,Lookup!$A$1:$D$19,4,0)</f>
        <v>Central Valley</v>
      </c>
      <c r="C3300" s="4" t="str">
        <f>VLOOKUP(P3300,Lookup!$A$1:$E$19,5,0)</f>
        <v>Region 5</v>
      </c>
      <c r="D3300" s="4" t="str">
        <f>VLOOKUP(P3300,Lookup!$A$1:$B$19,2,0)</f>
        <v>FR</v>
      </c>
      <c r="E3300" s="4" t="str">
        <f>IF(AND((Data[[#This Row],[Min Notif Date]]&gt;$G$3),Data[[#This Row],[Min Notif Date]]&lt;$F$3),"Last Week","No")</f>
        <v>No</v>
      </c>
      <c r="F3300" s="4" t="str">
        <f>VLOOKUP(MONTH(Data[[#This Row],[Min Notif Date]]),Lookup!$G$1:$H$12,2,0)</f>
        <v>6. Jun</v>
      </c>
      <c r="G3300" s="4" t="str">
        <f t="shared" si="51"/>
        <v/>
      </c>
      <c r="H3300" s="4" t="str">
        <f>IF(AND(Data[[#This Row],[Min Notif Time]]&gt;6,Data[[#This Row],[Min Notif Time]]&lt;17),"Business Hours","Non-Business Hours")</f>
        <v>Business Hours</v>
      </c>
      <c r="I3300" s="4" t="str" cm="1">
        <f t="array" ref="I3300">IFERROR(VLOOKUP(Data[[#This Row],[Min Notif Date]],Lookup!$N$1:$P$11,2,0),_xlfn.IFS(VLOOKUP(WEEKDAY(Data[[#This Row],[Min Notif Date]]),Lookup!$J$1:$L$7,3,0)="Weekend","Weekend",VLOOKUP(WEEKDAY(Data[[#This Row],[Min Notif Date]]),Lookup!$J$1:$L$7,3,0)="Weekday","Weekday"))</f>
        <v>Weekday</v>
      </c>
      <c r="J3300" s="4" t="str">
        <f>VLOOKUP(WEEKDAY(Data[[#This Row],[Min Notif Date]]),Lookup!$J$1:$K$7,2,0)</f>
        <v>2. Mon</v>
      </c>
      <c r="K3300" s="105">
        <f>ROUNDDOWN(Data[[#This Row],[PGE Notified Time]],0)</f>
        <v>44739</v>
      </c>
      <c r="L3300" s="4">
        <f>HOUR(Data[[#This Row],[PGE Notified Time]])</f>
        <v>11</v>
      </c>
      <c r="M3300">
        <v>79518</v>
      </c>
      <c r="O3300" t="s">
        <v>20</v>
      </c>
      <c r="P3300" t="s">
        <v>195</v>
      </c>
      <c r="Q3300" t="s">
        <v>20</v>
      </c>
      <c r="R3300" t="s">
        <v>191</v>
      </c>
      <c r="S3300" s="1" t="s">
        <v>171</v>
      </c>
      <c r="T3300" s="1">
        <v>44739.46875</v>
      </c>
      <c r="U3300" s="1">
        <v>44739.607638888891</v>
      </c>
      <c r="V3300" t="s">
        <v>184</v>
      </c>
      <c r="W3300" t="s">
        <v>87</v>
      </c>
      <c r="X3300" t="s">
        <v>196</v>
      </c>
      <c r="Y3300" t="s">
        <v>186</v>
      </c>
      <c r="Z3300" t="s">
        <v>187</v>
      </c>
      <c r="AA3300" s="32">
        <v>200</v>
      </c>
    </row>
    <row r="3301" spans="1:27" x14ac:dyDescent="0.3">
      <c r="A3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1" s="4" t="str">
        <f>VLOOKUP(P3301,Lookup!$A$1:$D$19,4,0)</f>
        <v>North Valley</v>
      </c>
      <c r="C3301" s="4" t="str">
        <f>VLOOKUP(P3301,Lookup!$A$1:$E$19,5,0)</f>
        <v>Region 2</v>
      </c>
      <c r="D3301" s="4" t="str">
        <f>VLOOKUP(P3301,Lookup!$A$1:$B$19,2,0)</f>
        <v>SA</v>
      </c>
      <c r="E3301" s="4" t="str">
        <f>IF(AND((Data[[#This Row],[Min Notif Date]]&gt;$G$3),Data[[#This Row],[Min Notif Date]]&lt;$F$3),"Last Week","No")</f>
        <v>No</v>
      </c>
      <c r="F3301" s="4" t="str">
        <f>VLOOKUP(MONTH(Data[[#This Row],[Min Notif Date]]),Lookup!$G$1:$H$12,2,0)</f>
        <v>6. Jun</v>
      </c>
      <c r="G3301" s="4" t="str">
        <f t="shared" si="51"/>
        <v/>
      </c>
      <c r="H3301" s="4" t="str">
        <f>IF(AND(Data[[#This Row],[Min Notif Time]]&gt;6,Data[[#This Row],[Min Notif Time]]&lt;17),"Business Hours","Non-Business Hours")</f>
        <v>Business Hours</v>
      </c>
      <c r="I3301" s="4" t="str" cm="1">
        <f t="array" ref="I3301">IFERROR(VLOOKUP(Data[[#This Row],[Min Notif Date]],Lookup!$N$1:$P$11,2,0),_xlfn.IFS(VLOOKUP(WEEKDAY(Data[[#This Row],[Min Notif Date]]),Lookup!$J$1:$L$7,3,0)="Weekend","Weekend",VLOOKUP(WEEKDAY(Data[[#This Row],[Min Notif Date]]),Lookup!$J$1:$L$7,3,0)="Weekday","Weekday"))</f>
        <v>Weekday</v>
      </c>
      <c r="J3301" s="4" t="str">
        <f>VLOOKUP(WEEKDAY(Data[[#This Row],[Min Notif Date]]),Lookup!$J$1:$K$7,2,0)</f>
        <v>2. Mon</v>
      </c>
      <c r="K3301" s="105">
        <f>ROUNDDOWN(Data[[#This Row],[PGE Notified Time]],0)</f>
        <v>44739</v>
      </c>
      <c r="L3301" s="4">
        <f>HOUR(Data[[#This Row],[PGE Notified Time]])</f>
        <v>8</v>
      </c>
      <c r="M3301">
        <v>79504</v>
      </c>
      <c r="O3301" t="s">
        <v>20</v>
      </c>
      <c r="P3301" t="s">
        <v>210</v>
      </c>
      <c r="Q3301" t="s">
        <v>20</v>
      </c>
      <c r="R3301" t="s">
        <v>183</v>
      </c>
      <c r="S3301" s="1" t="s">
        <v>171</v>
      </c>
      <c r="T3301" s="1">
        <v>44739.367361111108</v>
      </c>
      <c r="U3301" s="1">
        <v>44739.501388888886</v>
      </c>
      <c r="V3301" t="s">
        <v>184</v>
      </c>
      <c r="W3301" t="s">
        <v>87</v>
      </c>
      <c r="X3301" t="s">
        <v>238</v>
      </c>
      <c r="Y3301" t="s">
        <v>186</v>
      </c>
      <c r="Z3301" t="s">
        <v>187</v>
      </c>
      <c r="AA3301" s="32">
        <v>193</v>
      </c>
    </row>
    <row r="3302" spans="1:27" x14ac:dyDescent="0.3">
      <c r="A3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2" s="4" t="str">
        <f>VLOOKUP(P3302,Lookup!$A$1:$D$19,4,0)</f>
        <v>Central Valley</v>
      </c>
      <c r="C3302" s="4" t="str">
        <f>VLOOKUP(P3302,Lookup!$A$1:$E$19,5,0)</f>
        <v>Region 5</v>
      </c>
      <c r="D3302" s="4" t="str">
        <f>VLOOKUP(P3302,Lookup!$A$1:$B$19,2,0)</f>
        <v>ST</v>
      </c>
      <c r="E3302" s="4" t="str">
        <f>IF(AND((Data[[#This Row],[Min Notif Date]]&gt;$G$3),Data[[#This Row],[Min Notif Date]]&lt;$F$3),"Last Week","No")</f>
        <v>No</v>
      </c>
      <c r="F3302" s="4" t="str">
        <f>VLOOKUP(MONTH(Data[[#This Row],[Min Notif Date]]),Lookup!$G$1:$H$12,2,0)</f>
        <v>6. Jun</v>
      </c>
      <c r="G3302" s="4" t="str">
        <f t="shared" si="51"/>
        <v/>
      </c>
      <c r="H3302" s="4" t="str">
        <f>IF(AND(Data[[#This Row],[Min Notif Time]]&gt;6,Data[[#This Row],[Min Notif Time]]&lt;17),"Business Hours","Non-Business Hours")</f>
        <v>Business Hours</v>
      </c>
      <c r="I3302" s="4" t="str" cm="1">
        <f t="array" ref="I3302">IFERROR(VLOOKUP(Data[[#This Row],[Min Notif Date]],Lookup!$N$1:$P$11,2,0),_xlfn.IFS(VLOOKUP(WEEKDAY(Data[[#This Row],[Min Notif Date]]),Lookup!$J$1:$L$7,3,0)="Weekend","Weekend",VLOOKUP(WEEKDAY(Data[[#This Row],[Min Notif Date]]),Lookup!$J$1:$L$7,3,0)="Weekday","Weekday"))</f>
        <v>Weekday</v>
      </c>
      <c r="J3302" s="4" t="str">
        <f>VLOOKUP(WEEKDAY(Data[[#This Row],[Min Notif Date]]),Lookup!$J$1:$K$7,2,0)</f>
        <v>2. Mon</v>
      </c>
      <c r="K3302" s="105">
        <f>ROUNDDOWN(Data[[#This Row],[PGE Notified Time]],0)</f>
        <v>44739</v>
      </c>
      <c r="L3302" s="4">
        <f>HOUR(Data[[#This Row],[PGE Notified Time]])</f>
        <v>10</v>
      </c>
      <c r="M3302">
        <v>79510</v>
      </c>
      <c r="O3302" t="s">
        <v>20</v>
      </c>
      <c r="P3302" t="s">
        <v>188</v>
      </c>
      <c r="Q3302" t="s">
        <v>20</v>
      </c>
      <c r="R3302" t="s">
        <v>183</v>
      </c>
      <c r="S3302" s="1" t="s">
        <v>171</v>
      </c>
      <c r="T3302" s="1">
        <v>44739.422222222223</v>
      </c>
      <c r="U3302" s="1">
        <v>44739.552083333336</v>
      </c>
      <c r="V3302" t="s">
        <v>184</v>
      </c>
      <c r="W3302" t="s">
        <v>87</v>
      </c>
      <c r="X3302" t="s">
        <v>189</v>
      </c>
      <c r="Y3302" t="s">
        <v>186</v>
      </c>
      <c r="Z3302" t="s">
        <v>187</v>
      </c>
      <c r="AA3302" s="32">
        <v>187</v>
      </c>
    </row>
    <row r="3303" spans="1:27" x14ac:dyDescent="0.3">
      <c r="A3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3" s="4" t="str">
        <f>VLOOKUP(P3303,Lookup!$A$1:$D$19,4,0)</f>
        <v>Central Valley</v>
      </c>
      <c r="C3303" s="4" t="str">
        <f>VLOOKUP(P3303,Lookup!$A$1:$E$19,5,0)</f>
        <v>Region 5</v>
      </c>
      <c r="D3303" s="4" t="str">
        <f>VLOOKUP(P3303,Lookup!$A$1:$B$19,2,0)</f>
        <v>FR</v>
      </c>
      <c r="E3303" s="4" t="str">
        <f>IF(AND((Data[[#This Row],[Min Notif Date]]&gt;$G$3),Data[[#This Row],[Min Notif Date]]&lt;$F$3),"Last Week","No")</f>
        <v>No</v>
      </c>
      <c r="F3303" s="4" t="str">
        <f>VLOOKUP(MONTH(Data[[#This Row],[Min Notif Date]]),Lookup!$G$1:$H$12,2,0)</f>
        <v>6. Jun</v>
      </c>
      <c r="G3303" s="4" t="str">
        <f t="shared" si="51"/>
        <v/>
      </c>
      <c r="H3303" s="4" t="str">
        <f>IF(AND(Data[[#This Row],[Min Notif Time]]&gt;6,Data[[#This Row],[Min Notif Time]]&lt;17),"Business Hours","Non-Business Hours")</f>
        <v>Business Hours</v>
      </c>
      <c r="I3303" s="4" t="str" cm="1">
        <f t="array" ref="I3303">IFERROR(VLOOKUP(Data[[#This Row],[Min Notif Date]],Lookup!$N$1:$P$11,2,0),_xlfn.IFS(VLOOKUP(WEEKDAY(Data[[#This Row],[Min Notif Date]]),Lookup!$J$1:$L$7,3,0)="Weekend","Weekend",VLOOKUP(WEEKDAY(Data[[#This Row],[Min Notif Date]]),Lookup!$J$1:$L$7,3,0)="Weekday","Weekday"))</f>
        <v>Weekday</v>
      </c>
      <c r="J3303" s="4" t="str">
        <f>VLOOKUP(WEEKDAY(Data[[#This Row],[Min Notif Date]]),Lookup!$J$1:$K$7,2,0)</f>
        <v>2. Mon</v>
      </c>
      <c r="K3303" s="105">
        <f>ROUNDDOWN(Data[[#This Row],[PGE Notified Time]],0)</f>
        <v>44739</v>
      </c>
      <c r="L3303" s="4">
        <f>HOUR(Data[[#This Row],[PGE Notified Time]])</f>
        <v>13</v>
      </c>
      <c r="M3303">
        <v>79529</v>
      </c>
      <c r="O3303" t="s">
        <v>20</v>
      </c>
      <c r="P3303" t="s">
        <v>195</v>
      </c>
      <c r="Q3303" t="s">
        <v>20</v>
      </c>
      <c r="R3303" t="s">
        <v>191</v>
      </c>
      <c r="S3303" s="1" t="s">
        <v>171</v>
      </c>
      <c r="T3303" s="1">
        <v>44739.559027777781</v>
      </c>
      <c r="U3303" s="1">
        <v>44739.684027777781</v>
      </c>
      <c r="V3303" t="s">
        <v>184</v>
      </c>
      <c r="W3303" t="s">
        <v>87</v>
      </c>
      <c r="X3303" t="s">
        <v>196</v>
      </c>
      <c r="Y3303" t="s">
        <v>186</v>
      </c>
      <c r="Z3303" t="s">
        <v>187</v>
      </c>
      <c r="AA3303" s="32">
        <v>180</v>
      </c>
    </row>
    <row r="3304" spans="1:27" x14ac:dyDescent="0.3">
      <c r="A3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4" s="4" t="str">
        <f>VLOOKUP(P3304,Lookup!$A$1:$D$19,4,0)</f>
        <v>Bay Area</v>
      </c>
      <c r="C3304" s="4" t="str">
        <f>VLOOKUP(P3304,Lookup!$A$1:$E$19,5,0)</f>
        <v>Region 3</v>
      </c>
      <c r="D3304" s="4" t="str">
        <f>VLOOKUP(P3304,Lookup!$A$1:$B$19,2,0)</f>
        <v>PN</v>
      </c>
      <c r="E3304" s="4" t="str">
        <f>IF(AND((Data[[#This Row],[Min Notif Date]]&gt;$G$3),Data[[#This Row],[Min Notif Date]]&lt;$F$3),"Last Week","No")</f>
        <v>No</v>
      </c>
      <c r="F3304" s="4" t="str">
        <f>VLOOKUP(MONTH(Data[[#This Row],[Min Notif Date]]),Lookup!$G$1:$H$12,2,0)</f>
        <v>6. Jun</v>
      </c>
      <c r="G3304" s="4" t="str">
        <f t="shared" si="51"/>
        <v/>
      </c>
      <c r="H3304" s="4" t="str">
        <f>IF(AND(Data[[#This Row],[Min Notif Time]]&gt;6,Data[[#This Row],[Min Notif Time]]&lt;17),"Business Hours","Non-Business Hours")</f>
        <v>Business Hours</v>
      </c>
      <c r="I3304" s="4" t="str" cm="1">
        <f t="array" ref="I3304">IFERROR(VLOOKUP(Data[[#This Row],[Min Notif Date]],Lookup!$N$1:$P$11,2,0),_xlfn.IFS(VLOOKUP(WEEKDAY(Data[[#This Row],[Min Notif Date]]),Lookup!$J$1:$L$7,3,0)="Weekend","Weekend",VLOOKUP(WEEKDAY(Data[[#This Row],[Min Notif Date]]),Lookup!$J$1:$L$7,3,0)="Weekday","Weekday"))</f>
        <v>Weekday</v>
      </c>
      <c r="J3304" s="4" t="str">
        <f>VLOOKUP(WEEKDAY(Data[[#This Row],[Min Notif Date]]),Lookup!$J$1:$K$7,2,0)</f>
        <v>2. Mon</v>
      </c>
      <c r="K3304" s="105">
        <f>ROUNDDOWN(Data[[#This Row],[PGE Notified Time]],0)</f>
        <v>44739</v>
      </c>
      <c r="L3304" s="4">
        <f>HOUR(Data[[#This Row],[PGE Notified Time]])</f>
        <v>9</v>
      </c>
      <c r="M3304">
        <v>79508</v>
      </c>
      <c r="O3304" t="s">
        <v>20</v>
      </c>
      <c r="P3304" t="s">
        <v>197</v>
      </c>
      <c r="Q3304" t="s">
        <v>20</v>
      </c>
      <c r="R3304" t="s">
        <v>183</v>
      </c>
      <c r="S3304" s="1" t="s">
        <v>171</v>
      </c>
      <c r="T3304" s="1">
        <v>44739.413194444445</v>
      </c>
      <c r="U3304" s="1">
        <v>44739.520833333336</v>
      </c>
      <c r="V3304" t="s">
        <v>184</v>
      </c>
      <c r="W3304" t="s">
        <v>85</v>
      </c>
      <c r="X3304" t="s">
        <v>199</v>
      </c>
      <c r="Y3304" t="s">
        <v>186</v>
      </c>
      <c r="Z3304" t="s">
        <v>187</v>
      </c>
      <c r="AA3304" s="32">
        <v>155</v>
      </c>
    </row>
    <row r="3305" spans="1:27" x14ac:dyDescent="0.3">
      <c r="A3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5" s="4" t="str">
        <f>VLOOKUP(P3305,Lookup!$A$1:$D$19,4,0)</f>
        <v>South Bay</v>
      </c>
      <c r="C3305" s="4" t="str">
        <f>VLOOKUP(P3305,Lookup!$A$1:$E$19,5,0)</f>
        <v>Region 4</v>
      </c>
      <c r="D3305" s="4" t="str">
        <f>VLOOKUP(P3305,Lookup!$A$1:$B$19,2,0)</f>
        <v>CC</v>
      </c>
      <c r="E3305" s="4" t="str">
        <f>IF(AND((Data[[#This Row],[Min Notif Date]]&gt;$G$3),Data[[#This Row],[Min Notif Date]]&lt;$F$3),"Last Week","No")</f>
        <v>No</v>
      </c>
      <c r="F3305" s="4" t="str">
        <f>VLOOKUP(MONTH(Data[[#This Row],[Min Notif Date]]),Lookup!$G$1:$H$12,2,0)</f>
        <v>6. Jun</v>
      </c>
      <c r="G3305" s="4" t="str">
        <f t="shared" si="51"/>
        <v/>
      </c>
      <c r="H3305" s="4" t="str">
        <f>IF(AND(Data[[#This Row],[Min Notif Time]]&gt;6,Data[[#This Row],[Min Notif Time]]&lt;17),"Business Hours","Non-Business Hours")</f>
        <v>Business Hours</v>
      </c>
      <c r="I3305" s="4" t="str" cm="1">
        <f t="array" ref="I3305">IFERROR(VLOOKUP(Data[[#This Row],[Min Notif Date]],Lookup!$N$1:$P$11,2,0),_xlfn.IFS(VLOOKUP(WEEKDAY(Data[[#This Row],[Min Notif Date]]),Lookup!$J$1:$L$7,3,0)="Weekend","Weekend",VLOOKUP(WEEKDAY(Data[[#This Row],[Min Notif Date]]),Lookup!$J$1:$L$7,3,0)="Weekday","Weekday"))</f>
        <v>Weekday</v>
      </c>
      <c r="J3305" s="4" t="str">
        <f>VLOOKUP(WEEKDAY(Data[[#This Row],[Min Notif Date]]),Lookup!$J$1:$K$7,2,0)</f>
        <v>2. Mon</v>
      </c>
      <c r="K3305" s="105">
        <f>ROUNDDOWN(Data[[#This Row],[PGE Notified Time]],0)</f>
        <v>44739</v>
      </c>
      <c r="L3305" s="4">
        <f>HOUR(Data[[#This Row],[PGE Notified Time]])</f>
        <v>13</v>
      </c>
      <c r="M3305">
        <v>79530</v>
      </c>
      <c r="O3305" t="s">
        <v>20</v>
      </c>
      <c r="P3305" t="s">
        <v>225</v>
      </c>
      <c r="Q3305" t="s">
        <v>20</v>
      </c>
      <c r="R3305" t="s">
        <v>191</v>
      </c>
      <c r="S3305" s="1" t="s">
        <v>171</v>
      </c>
      <c r="T3305" s="1">
        <v>44739.563888888886</v>
      </c>
      <c r="U3305" s="1">
        <v>44739.670138888891</v>
      </c>
      <c r="V3305" t="s">
        <v>184</v>
      </c>
      <c r="W3305" t="s">
        <v>85</v>
      </c>
      <c r="X3305" t="s">
        <v>331</v>
      </c>
      <c r="Y3305" t="s">
        <v>186</v>
      </c>
      <c r="Z3305" t="s">
        <v>187</v>
      </c>
      <c r="AA3305" s="32">
        <v>153</v>
      </c>
    </row>
    <row r="3306" spans="1:27" x14ac:dyDescent="0.3">
      <c r="A3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6" s="4" t="str">
        <f>VLOOKUP(P3306,Lookup!$A$1:$D$19,4,0)</f>
        <v>Bay Area</v>
      </c>
      <c r="C3306" s="4" t="str">
        <f>VLOOKUP(P3306,Lookup!$A$1:$E$19,5,0)</f>
        <v>Region 3</v>
      </c>
      <c r="D3306" s="4" t="str">
        <f>VLOOKUP(P3306,Lookup!$A$1:$B$19,2,0)</f>
        <v>SF</v>
      </c>
      <c r="E3306" s="4" t="str">
        <f>IF(AND((Data[[#This Row],[Min Notif Date]]&gt;$G$3),Data[[#This Row],[Min Notif Date]]&lt;$F$3),"Last Week","No")</f>
        <v>No</v>
      </c>
      <c r="F3306" s="4" t="str">
        <f>VLOOKUP(MONTH(Data[[#This Row],[Min Notif Date]]),Lookup!$G$1:$H$12,2,0)</f>
        <v>6. Jun</v>
      </c>
      <c r="G3306" s="4" t="str">
        <f t="shared" si="51"/>
        <v/>
      </c>
      <c r="H3306" s="4" t="str">
        <f>IF(AND(Data[[#This Row],[Min Notif Time]]&gt;6,Data[[#This Row],[Min Notif Time]]&lt;17),"Business Hours","Non-Business Hours")</f>
        <v>Business Hours</v>
      </c>
      <c r="I3306" s="4" t="str" cm="1">
        <f t="array" ref="I3306">IFERROR(VLOOKUP(Data[[#This Row],[Min Notif Date]],Lookup!$N$1:$P$11,2,0),_xlfn.IFS(VLOOKUP(WEEKDAY(Data[[#This Row],[Min Notif Date]]),Lookup!$J$1:$L$7,3,0)="Weekend","Weekend",VLOOKUP(WEEKDAY(Data[[#This Row],[Min Notif Date]]),Lookup!$J$1:$L$7,3,0)="Weekday","Weekday"))</f>
        <v>Weekday</v>
      </c>
      <c r="J3306" s="4" t="str">
        <f>VLOOKUP(WEEKDAY(Data[[#This Row],[Min Notif Date]]),Lookup!$J$1:$K$7,2,0)</f>
        <v>2. Mon</v>
      </c>
      <c r="K3306" s="105">
        <f>ROUNDDOWN(Data[[#This Row],[PGE Notified Time]],0)</f>
        <v>44739</v>
      </c>
      <c r="L3306" s="4">
        <f>HOUR(Data[[#This Row],[PGE Notified Time]])</f>
        <v>11</v>
      </c>
      <c r="M3306">
        <v>79520</v>
      </c>
      <c r="O3306" t="s">
        <v>20</v>
      </c>
      <c r="P3306" t="s">
        <v>190</v>
      </c>
      <c r="Q3306" t="s">
        <v>20</v>
      </c>
      <c r="R3306" t="s">
        <v>191</v>
      </c>
      <c r="S3306" s="1" t="s">
        <v>171</v>
      </c>
      <c r="T3306" s="1">
        <v>44739.473611111112</v>
      </c>
      <c r="U3306" s="1">
        <v>44739.576388888891</v>
      </c>
      <c r="V3306" t="s">
        <v>184</v>
      </c>
      <c r="W3306" t="s">
        <v>85</v>
      </c>
      <c r="X3306" t="s">
        <v>192</v>
      </c>
      <c r="Y3306" t="s">
        <v>186</v>
      </c>
      <c r="Z3306" t="s">
        <v>187</v>
      </c>
      <c r="AA3306" s="32">
        <v>148</v>
      </c>
    </row>
    <row r="3307" spans="1:27" x14ac:dyDescent="0.3">
      <c r="A3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7" s="4" t="str">
        <f>VLOOKUP(P3307,Lookup!$A$1:$D$19,4,0)</f>
        <v>North Coast</v>
      </c>
      <c r="C3307" s="4" t="str">
        <f>VLOOKUP(P3307,Lookup!$A$1:$E$19,5,0)</f>
        <v>Region 1</v>
      </c>
      <c r="D3307" s="4" t="str">
        <f>VLOOKUP(P3307,Lookup!$A$1:$B$19,2,0)</f>
        <v>NB</v>
      </c>
      <c r="E3307" s="4" t="str">
        <f>IF(AND((Data[[#This Row],[Min Notif Date]]&gt;$G$3),Data[[#This Row],[Min Notif Date]]&lt;$F$3),"Last Week","No")</f>
        <v>No</v>
      </c>
      <c r="F3307" s="4" t="str">
        <f>VLOOKUP(MONTH(Data[[#This Row],[Min Notif Date]]),Lookup!$G$1:$H$12,2,0)</f>
        <v>6. Jun</v>
      </c>
      <c r="G3307" s="4" t="str">
        <f t="shared" si="51"/>
        <v/>
      </c>
      <c r="H3307" s="4" t="str">
        <f>IF(AND(Data[[#This Row],[Min Notif Time]]&gt;6,Data[[#This Row],[Min Notif Time]]&lt;17),"Business Hours","Non-Business Hours")</f>
        <v>Business Hours</v>
      </c>
      <c r="I3307" s="4" t="str" cm="1">
        <f t="array" ref="I3307">IFERROR(VLOOKUP(Data[[#This Row],[Min Notif Date]],Lookup!$N$1:$P$11,2,0),_xlfn.IFS(VLOOKUP(WEEKDAY(Data[[#This Row],[Min Notif Date]]),Lookup!$J$1:$L$7,3,0)="Weekend","Weekend",VLOOKUP(WEEKDAY(Data[[#This Row],[Min Notif Date]]),Lookup!$J$1:$L$7,3,0)="Weekday","Weekday"))</f>
        <v>Weekday</v>
      </c>
      <c r="J3307" s="4" t="str">
        <f>VLOOKUP(WEEKDAY(Data[[#This Row],[Min Notif Date]]),Lookup!$J$1:$K$7,2,0)</f>
        <v>2. Mon</v>
      </c>
      <c r="K3307" s="105">
        <f>ROUNDDOWN(Data[[#This Row],[PGE Notified Time]],0)</f>
        <v>44739</v>
      </c>
      <c r="L3307" s="4">
        <f>HOUR(Data[[#This Row],[PGE Notified Time]])</f>
        <v>8</v>
      </c>
      <c r="M3307">
        <v>79502</v>
      </c>
      <c r="O3307" t="s">
        <v>20</v>
      </c>
      <c r="P3307" t="s">
        <v>219</v>
      </c>
      <c r="Q3307" t="s">
        <v>20</v>
      </c>
      <c r="R3307" t="s">
        <v>183</v>
      </c>
      <c r="S3307" s="1" t="s">
        <v>171</v>
      </c>
      <c r="T3307" s="1">
        <v>44739.361805555556</v>
      </c>
      <c r="U3307" s="1">
        <v>44739.458333333336</v>
      </c>
      <c r="V3307" t="s">
        <v>184</v>
      </c>
      <c r="W3307" t="s">
        <v>85</v>
      </c>
      <c r="X3307" t="s">
        <v>403</v>
      </c>
      <c r="Y3307" t="s">
        <v>186</v>
      </c>
      <c r="Z3307" t="s">
        <v>187</v>
      </c>
      <c r="AA3307" s="32">
        <v>139</v>
      </c>
    </row>
    <row r="3308" spans="1:27" x14ac:dyDescent="0.3">
      <c r="A3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8" s="4" t="str">
        <f>VLOOKUP(P3308,Lookup!$A$1:$D$19,4,0)</f>
        <v>Bay Area</v>
      </c>
      <c r="C3308" s="4" t="str">
        <f>VLOOKUP(P3308,Lookup!$A$1:$E$19,5,0)</f>
        <v>Region 3</v>
      </c>
      <c r="D3308" s="4" t="str">
        <f>VLOOKUP(P3308,Lookup!$A$1:$B$19,2,0)</f>
        <v>DI</v>
      </c>
      <c r="E3308" s="4" t="str">
        <f>IF(AND((Data[[#This Row],[Min Notif Date]]&gt;$G$3),Data[[#This Row],[Min Notif Date]]&lt;$F$3),"Last Week","No")</f>
        <v>No</v>
      </c>
      <c r="F3308" s="4" t="str">
        <f>VLOOKUP(MONTH(Data[[#This Row],[Min Notif Date]]),Lookup!$G$1:$H$12,2,0)</f>
        <v>6. Jun</v>
      </c>
      <c r="G3308" s="4" t="str">
        <f t="shared" si="51"/>
        <v/>
      </c>
      <c r="H3308" s="4" t="str">
        <f>IF(AND(Data[[#This Row],[Min Notif Time]]&gt;6,Data[[#This Row],[Min Notif Time]]&lt;17),"Business Hours","Non-Business Hours")</f>
        <v>Business Hours</v>
      </c>
      <c r="I3308" s="4" t="str" cm="1">
        <f t="array" ref="I3308">IFERROR(VLOOKUP(Data[[#This Row],[Min Notif Date]],Lookup!$N$1:$P$11,2,0),_xlfn.IFS(VLOOKUP(WEEKDAY(Data[[#This Row],[Min Notif Date]]),Lookup!$J$1:$L$7,3,0)="Weekend","Weekend",VLOOKUP(WEEKDAY(Data[[#This Row],[Min Notif Date]]),Lookup!$J$1:$L$7,3,0)="Weekday","Weekday"))</f>
        <v>Weekday</v>
      </c>
      <c r="J3308" s="4" t="str">
        <f>VLOOKUP(WEEKDAY(Data[[#This Row],[Min Notif Date]]),Lookup!$J$1:$K$7,2,0)</f>
        <v>2. Mon</v>
      </c>
      <c r="K3308" s="105">
        <f>ROUNDDOWN(Data[[#This Row],[PGE Notified Time]],0)</f>
        <v>44739</v>
      </c>
      <c r="L3308" s="4">
        <f>HOUR(Data[[#This Row],[PGE Notified Time]])</f>
        <v>13</v>
      </c>
      <c r="M3308">
        <v>79528</v>
      </c>
      <c r="O3308" t="s">
        <v>20</v>
      </c>
      <c r="P3308" t="s">
        <v>208</v>
      </c>
      <c r="Q3308" t="s">
        <v>20</v>
      </c>
      <c r="R3308" t="s">
        <v>183</v>
      </c>
      <c r="S3308" s="1" t="s">
        <v>171</v>
      </c>
      <c r="T3308" s="1">
        <v>44739.554861111108</v>
      </c>
      <c r="U3308" s="1">
        <v>44739.625</v>
      </c>
      <c r="V3308" t="s">
        <v>184</v>
      </c>
      <c r="W3308" t="s">
        <v>85</v>
      </c>
      <c r="X3308" t="s">
        <v>218</v>
      </c>
      <c r="Y3308" t="s">
        <v>186</v>
      </c>
      <c r="Z3308" t="s">
        <v>187</v>
      </c>
      <c r="AA3308" s="32">
        <v>101</v>
      </c>
    </row>
    <row r="3309" spans="1:27" x14ac:dyDescent="0.3">
      <c r="A3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9" s="4" t="str">
        <f>VLOOKUP(P3309,Lookup!$A$1:$D$19,4,0)</f>
        <v>Central Valley</v>
      </c>
      <c r="C3309" s="4" t="str">
        <f>VLOOKUP(P3309,Lookup!$A$1:$E$19,5,0)</f>
        <v>Region 5</v>
      </c>
      <c r="D3309" s="4" t="str">
        <f>VLOOKUP(P3309,Lookup!$A$1:$B$19,2,0)</f>
        <v>ST</v>
      </c>
      <c r="E3309" s="4" t="str">
        <f>IF(AND((Data[[#This Row],[Min Notif Date]]&gt;$G$3),Data[[#This Row],[Min Notif Date]]&lt;$F$3),"Last Week","No")</f>
        <v>No</v>
      </c>
      <c r="F3309" s="4" t="str">
        <f>VLOOKUP(MONTH(Data[[#This Row],[Min Notif Date]]),Lookup!$G$1:$H$12,2,0)</f>
        <v>6. Jun</v>
      </c>
      <c r="G3309" s="4" t="str">
        <f t="shared" si="51"/>
        <v/>
      </c>
      <c r="H3309" s="4" t="str">
        <f>IF(AND(Data[[#This Row],[Min Notif Time]]&gt;6,Data[[#This Row],[Min Notif Time]]&lt;17),"Business Hours","Non-Business Hours")</f>
        <v>Business Hours</v>
      </c>
      <c r="I3309" s="4" t="str" cm="1">
        <f t="array" ref="I3309">IFERROR(VLOOKUP(Data[[#This Row],[Min Notif Date]],Lookup!$N$1:$P$11,2,0),_xlfn.IFS(VLOOKUP(WEEKDAY(Data[[#This Row],[Min Notif Date]]),Lookup!$J$1:$L$7,3,0)="Weekend","Weekend",VLOOKUP(WEEKDAY(Data[[#This Row],[Min Notif Date]]),Lookup!$J$1:$L$7,3,0)="Weekday","Weekday"))</f>
        <v>Weekday</v>
      </c>
      <c r="J3309" s="4" t="str">
        <f>VLOOKUP(WEEKDAY(Data[[#This Row],[Min Notif Date]]),Lookup!$J$1:$K$7,2,0)</f>
        <v>2. Mon</v>
      </c>
      <c r="K3309" s="105">
        <f>ROUNDDOWN(Data[[#This Row],[PGE Notified Time]],0)</f>
        <v>44739</v>
      </c>
      <c r="L3309" s="4">
        <f>HOUR(Data[[#This Row],[PGE Notified Time]])</f>
        <v>11</v>
      </c>
      <c r="M3309">
        <v>79519</v>
      </c>
      <c r="O3309" t="s">
        <v>20</v>
      </c>
      <c r="P3309" t="s">
        <v>188</v>
      </c>
      <c r="Q3309" t="s">
        <v>20</v>
      </c>
      <c r="R3309" t="s">
        <v>183</v>
      </c>
      <c r="S3309" s="1" t="s">
        <v>171</v>
      </c>
      <c r="T3309" s="1">
        <v>44739.470833333333</v>
      </c>
      <c r="U3309" s="1">
        <v>44739.540277777778</v>
      </c>
      <c r="V3309" t="s">
        <v>184</v>
      </c>
      <c r="W3309" t="s">
        <v>85</v>
      </c>
      <c r="X3309" t="s">
        <v>189</v>
      </c>
      <c r="Y3309" t="s">
        <v>186</v>
      </c>
      <c r="Z3309" t="s">
        <v>187</v>
      </c>
      <c r="AA3309" s="32">
        <v>100</v>
      </c>
    </row>
    <row r="3310" spans="1:27" x14ac:dyDescent="0.3">
      <c r="A3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0" s="4" t="str">
        <f>VLOOKUP(P3310,Lookup!$A$1:$D$19,4,0)</f>
        <v>South Bay</v>
      </c>
      <c r="C3310" s="4" t="str">
        <f>VLOOKUP(P3310,Lookup!$A$1:$E$19,5,0)</f>
        <v>Region 4</v>
      </c>
      <c r="D3310" s="4" t="str">
        <f>VLOOKUP(P3310,Lookup!$A$1:$B$19,2,0)</f>
        <v>SJ</v>
      </c>
      <c r="E3310" s="4" t="str">
        <f>IF(AND((Data[[#This Row],[Min Notif Date]]&gt;$G$3),Data[[#This Row],[Min Notif Date]]&lt;$F$3),"Last Week","No")</f>
        <v>No</v>
      </c>
      <c r="F3310" s="4" t="str">
        <f>VLOOKUP(MONTH(Data[[#This Row],[Min Notif Date]]),Lookup!$G$1:$H$12,2,0)</f>
        <v>6. Jun</v>
      </c>
      <c r="G3310" s="4" t="str">
        <f t="shared" si="51"/>
        <v/>
      </c>
      <c r="H3310" s="4" t="str">
        <f>IF(AND(Data[[#This Row],[Min Notif Time]]&gt;6,Data[[#This Row],[Min Notif Time]]&lt;17),"Business Hours","Non-Business Hours")</f>
        <v>Business Hours</v>
      </c>
      <c r="I3310" s="4" t="str" cm="1">
        <f t="array" ref="I3310">IFERROR(VLOOKUP(Data[[#This Row],[Min Notif Date]],Lookup!$N$1:$P$11,2,0),_xlfn.IFS(VLOOKUP(WEEKDAY(Data[[#This Row],[Min Notif Date]]),Lookup!$J$1:$L$7,3,0)="Weekend","Weekend",VLOOKUP(WEEKDAY(Data[[#This Row],[Min Notif Date]]),Lookup!$J$1:$L$7,3,0)="Weekday","Weekday"))</f>
        <v>Weekday</v>
      </c>
      <c r="J3310" s="4" t="str">
        <f>VLOOKUP(WEEKDAY(Data[[#This Row],[Min Notif Date]]),Lookup!$J$1:$K$7,2,0)</f>
        <v>2. Mon</v>
      </c>
      <c r="K3310" s="105">
        <f>ROUNDDOWN(Data[[#This Row],[PGE Notified Time]],0)</f>
        <v>44739</v>
      </c>
      <c r="L3310" s="4">
        <f>HOUR(Data[[#This Row],[PGE Notified Time]])</f>
        <v>10</v>
      </c>
      <c r="M3310">
        <v>79513</v>
      </c>
      <c r="O3310" t="s">
        <v>20</v>
      </c>
      <c r="P3310" t="s">
        <v>288</v>
      </c>
      <c r="Q3310" t="s">
        <v>20</v>
      </c>
      <c r="R3310" t="s">
        <v>183</v>
      </c>
      <c r="S3310" s="1" t="s">
        <v>171</v>
      </c>
      <c r="T3310" s="1">
        <v>44739.432638888888</v>
      </c>
      <c r="U3310" s="1">
        <v>44739.489583333336</v>
      </c>
      <c r="V3310" t="s">
        <v>184</v>
      </c>
      <c r="W3310" t="s">
        <v>85</v>
      </c>
      <c r="X3310" t="s">
        <v>280</v>
      </c>
      <c r="Y3310" t="s">
        <v>186</v>
      </c>
      <c r="Z3310" t="s">
        <v>187</v>
      </c>
      <c r="AA3310" s="32">
        <v>82</v>
      </c>
    </row>
    <row r="3311" spans="1:27" x14ac:dyDescent="0.3">
      <c r="A3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1" s="4" t="str">
        <f>VLOOKUP(P3311,Lookup!$A$1:$D$19,4,0)</f>
        <v>Central Valley</v>
      </c>
      <c r="C3311" s="4" t="str">
        <f>VLOOKUP(P3311,Lookup!$A$1:$E$19,5,0)</f>
        <v>Region 5</v>
      </c>
      <c r="D3311" s="4" t="str">
        <f>VLOOKUP(P3311,Lookup!$A$1:$B$19,2,0)</f>
        <v>FR</v>
      </c>
      <c r="E3311" s="4" t="str">
        <f>IF(AND((Data[[#This Row],[Min Notif Date]]&gt;$G$3),Data[[#This Row],[Min Notif Date]]&lt;$F$3),"Last Week","No")</f>
        <v>No</v>
      </c>
      <c r="F3311" s="4" t="str">
        <f>VLOOKUP(MONTH(Data[[#This Row],[Min Notif Date]]),Lookup!$G$1:$H$12,2,0)</f>
        <v>6. Jun</v>
      </c>
      <c r="G3311" s="4" t="str">
        <f t="shared" si="51"/>
        <v/>
      </c>
      <c r="H3311" s="4" t="str">
        <f>IF(AND(Data[[#This Row],[Min Notif Time]]&gt;6,Data[[#This Row],[Min Notif Time]]&lt;17),"Business Hours","Non-Business Hours")</f>
        <v>Business Hours</v>
      </c>
      <c r="I3311" s="4" t="str" cm="1">
        <f t="array" ref="I3311">IFERROR(VLOOKUP(Data[[#This Row],[Min Notif Date]],Lookup!$N$1:$P$11,2,0),_xlfn.IFS(VLOOKUP(WEEKDAY(Data[[#This Row],[Min Notif Date]]),Lookup!$J$1:$L$7,3,0)="Weekend","Weekend",VLOOKUP(WEEKDAY(Data[[#This Row],[Min Notif Date]]),Lookup!$J$1:$L$7,3,0)="Weekday","Weekday"))</f>
        <v>Weekday</v>
      </c>
      <c r="J3311" s="4" t="str">
        <f>VLOOKUP(WEEKDAY(Data[[#This Row],[Min Notif Date]]),Lookup!$J$1:$K$7,2,0)</f>
        <v>2. Mon</v>
      </c>
      <c r="K3311" s="105">
        <f>ROUNDDOWN(Data[[#This Row],[PGE Notified Time]],0)</f>
        <v>44739</v>
      </c>
      <c r="L3311" s="4">
        <f>HOUR(Data[[#This Row],[PGE Notified Time]])</f>
        <v>10</v>
      </c>
      <c r="M3311">
        <v>79509</v>
      </c>
      <c r="N3311">
        <v>7321177649</v>
      </c>
      <c r="O3311" t="s">
        <v>25</v>
      </c>
      <c r="P3311" t="s">
        <v>195</v>
      </c>
      <c r="Q3311" t="s">
        <v>213</v>
      </c>
      <c r="R3311" t="s">
        <v>183</v>
      </c>
      <c r="S3311" s="1">
        <v>44739.419409722221</v>
      </c>
      <c r="T3311" s="1">
        <v>44739.420694444445</v>
      </c>
      <c r="U3311" s="1">
        <v>44739.474305555559</v>
      </c>
      <c r="V3311" t="s">
        <v>184</v>
      </c>
      <c r="W3311" t="s">
        <v>87</v>
      </c>
      <c r="X3311" t="s">
        <v>196</v>
      </c>
      <c r="Y3311" t="s">
        <v>186</v>
      </c>
      <c r="Z3311" t="s">
        <v>187</v>
      </c>
      <c r="AA3311" s="32">
        <v>79.05</v>
      </c>
    </row>
    <row r="3312" spans="1:27" x14ac:dyDescent="0.3">
      <c r="A3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12" s="4" t="str">
        <f>VLOOKUP(P3312,Lookup!$A$1:$D$19,4,0)</f>
        <v>Central Valley</v>
      </c>
      <c r="C3312" s="4" t="str">
        <f>VLOOKUP(P3312,Lookup!$A$1:$E$19,5,0)</f>
        <v>Region 5</v>
      </c>
      <c r="D3312" s="4" t="str">
        <f>VLOOKUP(P3312,Lookup!$A$1:$B$19,2,0)</f>
        <v>ST</v>
      </c>
      <c r="E3312" s="4" t="str">
        <f>IF(AND((Data[[#This Row],[Min Notif Date]]&gt;$G$3),Data[[#This Row],[Min Notif Date]]&lt;$F$3),"Last Week","No")</f>
        <v>No</v>
      </c>
      <c r="F3312" s="4" t="str">
        <f>VLOOKUP(MONTH(Data[[#This Row],[Min Notif Date]]),Lookup!$G$1:$H$12,2,0)</f>
        <v>6. Jun</v>
      </c>
      <c r="G3312" s="4" t="str">
        <f t="shared" si="51"/>
        <v/>
      </c>
      <c r="H3312" s="4" t="str">
        <f>IF(AND(Data[[#This Row],[Min Notif Time]]&gt;6,Data[[#This Row],[Min Notif Time]]&lt;17),"Business Hours","Non-Business Hours")</f>
        <v>Business Hours</v>
      </c>
      <c r="I3312" s="4" t="str" cm="1">
        <f t="array" ref="I3312">IFERROR(VLOOKUP(Data[[#This Row],[Min Notif Date]],Lookup!$N$1:$P$11,2,0),_xlfn.IFS(VLOOKUP(WEEKDAY(Data[[#This Row],[Min Notif Date]]),Lookup!$J$1:$L$7,3,0)="Weekend","Weekend",VLOOKUP(WEEKDAY(Data[[#This Row],[Min Notif Date]]),Lookup!$J$1:$L$7,3,0)="Weekday","Weekday"))</f>
        <v>Weekday</v>
      </c>
      <c r="J3312" s="4" t="str">
        <f>VLOOKUP(WEEKDAY(Data[[#This Row],[Min Notif Date]]),Lookup!$J$1:$K$7,2,0)</f>
        <v>2. Mon</v>
      </c>
      <c r="K3312" s="105">
        <f>ROUNDDOWN(Data[[#This Row],[PGE Notified Time]],0)</f>
        <v>44739</v>
      </c>
      <c r="L3312" s="4">
        <f>HOUR(Data[[#This Row],[PGE Notified Time]])</f>
        <v>11</v>
      </c>
      <c r="M3312">
        <v>79523</v>
      </c>
      <c r="N3312">
        <v>8946195</v>
      </c>
      <c r="O3312" t="s">
        <v>23</v>
      </c>
      <c r="P3312" t="s">
        <v>188</v>
      </c>
      <c r="Q3312" t="s">
        <v>213</v>
      </c>
      <c r="R3312" t="s">
        <v>193</v>
      </c>
      <c r="S3312" s="1">
        <v>44739.485300925924</v>
      </c>
      <c r="T3312" s="1">
        <v>44739.48673611111</v>
      </c>
      <c r="U3312" s="1">
        <v>44739.524305555555</v>
      </c>
      <c r="V3312" t="s">
        <v>184</v>
      </c>
      <c r="W3312" t="s">
        <v>85</v>
      </c>
      <c r="X3312" t="s">
        <v>282</v>
      </c>
      <c r="Y3312" t="s">
        <v>186</v>
      </c>
      <c r="Z3312" t="s">
        <v>187</v>
      </c>
      <c r="AA3312" s="32">
        <v>56.166666667000001</v>
      </c>
    </row>
    <row r="3313" spans="1:27" x14ac:dyDescent="0.3">
      <c r="A3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3" s="4" t="str">
        <f>VLOOKUP(P3313,Lookup!$A$1:$D$19,4,0)</f>
        <v>Bay Area</v>
      </c>
      <c r="C3313" s="4" t="str">
        <f>VLOOKUP(P3313,Lookup!$A$1:$E$19,5,0)</f>
        <v>Region 3</v>
      </c>
      <c r="D3313" s="4" t="str">
        <f>VLOOKUP(P3313,Lookup!$A$1:$B$19,2,0)</f>
        <v>MI</v>
      </c>
      <c r="E3313" s="4" t="str">
        <f>IF(AND((Data[[#This Row],[Min Notif Date]]&gt;$G$3),Data[[#This Row],[Min Notif Date]]&lt;$F$3),"Last Week","No")</f>
        <v>No</v>
      </c>
      <c r="F3313" s="4" t="str">
        <f>VLOOKUP(MONTH(Data[[#This Row],[Min Notif Date]]),Lookup!$G$1:$H$12,2,0)</f>
        <v>6. Jun</v>
      </c>
      <c r="G3313" s="4" t="str">
        <f t="shared" si="51"/>
        <v/>
      </c>
      <c r="H3313" s="4" t="str">
        <f>IF(AND(Data[[#This Row],[Min Notif Time]]&gt;6,Data[[#This Row],[Min Notif Time]]&lt;17),"Business Hours","Non-Business Hours")</f>
        <v>Business Hours</v>
      </c>
      <c r="I3313" s="4" t="str" cm="1">
        <f t="array" ref="I3313">IFERROR(VLOOKUP(Data[[#This Row],[Min Notif Date]],Lookup!$N$1:$P$11,2,0),_xlfn.IFS(VLOOKUP(WEEKDAY(Data[[#This Row],[Min Notif Date]]),Lookup!$J$1:$L$7,3,0)="Weekend","Weekend",VLOOKUP(WEEKDAY(Data[[#This Row],[Min Notif Date]]),Lookup!$J$1:$L$7,3,0)="Weekday","Weekday"))</f>
        <v>Weekday</v>
      </c>
      <c r="J3313" s="4" t="str">
        <f>VLOOKUP(WEEKDAY(Data[[#This Row],[Min Notif Date]]),Lookup!$J$1:$K$7,2,0)</f>
        <v>2. Mon</v>
      </c>
      <c r="K3313" s="105">
        <f>ROUNDDOWN(Data[[#This Row],[PGE Notified Time]],0)</f>
        <v>44739</v>
      </c>
      <c r="L3313" s="4">
        <f>HOUR(Data[[#This Row],[PGE Notified Time]])</f>
        <v>8</v>
      </c>
      <c r="M3313">
        <v>79500</v>
      </c>
      <c r="O3313" t="s">
        <v>20</v>
      </c>
      <c r="P3313" t="s">
        <v>244</v>
      </c>
      <c r="Q3313" t="s">
        <v>20</v>
      </c>
      <c r="R3313" t="s">
        <v>191</v>
      </c>
      <c r="S3313" s="1" t="s">
        <v>171</v>
      </c>
      <c r="T3313" s="1">
        <v>44739.347222222219</v>
      </c>
      <c r="U3313" s="1">
        <v>44739.385416666664</v>
      </c>
      <c r="V3313" t="s">
        <v>184</v>
      </c>
      <c r="W3313" t="s">
        <v>85</v>
      </c>
      <c r="X3313" t="s">
        <v>251</v>
      </c>
      <c r="Y3313" t="s">
        <v>186</v>
      </c>
      <c r="Z3313" t="s">
        <v>187</v>
      </c>
      <c r="AA3313" s="32">
        <v>55</v>
      </c>
    </row>
    <row r="3314" spans="1:27" x14ac:dyDescent="0.3">
      <c r="A3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4" s="4" t="str">
        <f>VLOOKUP(P3314,Lookup!$A$1:$D$19,4,0)</f>
        <v>Central Valley</v>
      </c>
      <c r="C3314" s="4" t="str">
        <f>VLOOKUP(P3314,Lookup!$A$1:$E$19,5,0)</f>
        <v>Region 5</v>
      </c>
      <c r="D3314" s="4" t="str">
        <f>VLOOKUP(P3314,Lookup!$A$1:$B$19,2,0)</f>
        <v>FR</v>
      </c>
      <c r="E3314" s="4" t="str">
        <f>IF(AND((Data[[#This Row],[Min Notif Date]]&gt;$G$3),Data[[#This Row],[Min Notif Date]]&lt;$F$3),"Last Week","No")</f>
        <v>No</v>
      </c>
      <c r="F3314" s="4" t="str">
        <f>VLOOKUP(MONTH(Data[[#This Row],[Min Notif Date]]),Lookup!$G$1:$H$12,2,0)</f>
        <v>6. Jun</v>
      </c>
      <c r="G3314" s="4" t="str">
        <f t="shared" si="51"/>
        <v/>
      </c>
      <c r="H3314" s="4" t="str">
        <f>IF(AND(Data[[#This Row],[Min Notif Time]]&gt;6,Data[[#This Row],[Min Notif Time]]&lt;17),"Business Hours","Non-Business Hours")</f>
        <v>Business Hours</v>
      </c>
      <c r="I3314" s="4" t="str" cm="1">
        <f t="array" ref="I3314">IFERROR(VLOOKUP(Data[[#This Row],[Min Notif Date]],Lookup!$N$1:$P$11,2,0),_xlfn.IFS(VLOOKUP(WEEKDAY(Data[[#This Row],[Min Notif Date]]),Lookup!$J$1:$L$7,3,0)="Weekend","Weekend",VLOOKUP(WEEKDAY(Data[[#This Row],[Min Notif Date]]),Lookup!$J$1:$L$7,3,0)="Weekday","Weekday"))</f>
        <v>Weekday</v>
      </c>
      <c r="J3314" s="4" t="str">
        <f>VLOOKUP(WEEKDAY(Data[[#This Row],[Min Notif Date]]),Lookup!$J$1:$K$7,2,0)</f>
        <v>2. Mon</v>
      </c>
      <c r="K3314" s="105">
        <f>ROUNDDOWN(Data[[#This Row],[PGE Notified Time]],0)</f>
        <v>44739</v>
      </c>
      <c r="L3314" s="4">
        <f>HOUR(Data[[#This Row],[PGE Notified Time]])</f>
        <v>8</v>
      </c>
      <c r="M3314">
        <v>79505</v>
      </c>
      <c r="O3314" t="s">
        <v>20</v>
      </c>
      <c r="P3314" t="s">
        <v>195</v>
      </c>
      <c r="Q3314" t="s">
        <v>20</v>
      </c>
      <c r="R3314" t="s">
        <v>183</v>
      </c>
      <c r="S3314" s="1" t="s">
        <v>171</v>
      </c>
      <c r="T3314" s="1">
        <v>44739.373611111114</v>
      </c>
      <c r="U3314" s="1">
        <v>44739.409722222219</v>
      </c>
      <c r="V3314" t="s">
        <v>184</v>
      </c>
      <c r="W3314" t="s">
        <v>85</v>
      </c>
      <c r="X3314" t="s">
        <v>196</v>
      </c>
      <c r="Y3314" t="s">
        <v>186</v>
      </c>
      <c r="Z3314" t="s">
        <v>187</v>
      </c>
      <c r="AA3314" s="32">
        <v>52</v>
      </c>
    </row>
    <row r="3315" spans="1:27" x14ac:dyDescent="0.3">
      <c r="A3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5" s="4" t="str">
        <f>VLOOKUP(P3315,Lookup!$A$1:$D$19,4,0)</f>
        <v>North Valley</v>
      </c>
      <c r="C3315" s="4" t="str">
        <f>VLOOKUP(P3315,Lookup!$A$1:$E$19,5,0)</f>
        <v>Region 2</v>
      </c>
      <c r="D3315" s="4" t="str">
        <f>VLOOKUP(P3315,Lookup!$A$1:$B$19,2,0)</f>
        <v>SI</v>
      </c>
      <c r="E3315" s="4" t="str">
        <f>IF(AND((Data[[#This Row],[Min Notif Date]]&gt;$G$3),Data[[#This Row],[Min Notif Date]]&lt;$F$3),"Last Week","No")</f>
        <v>No</v>
      </c>
      <c r="F3315" s="4" t="str">
        <f>VLOOKUP(MONTH(Data[[#This Row],[Min Notif Date]]),Lookup!$G$1:$H$12,2,0)</f>
        <v>6. Jun</v>
      </c>
      <c r="G3315" s="4" t="str">
        <f t="shared" si="51"/>
        <v/>
      </c>
      <c r="H3315" s="4" t="str">
        <f>IF(AND(Data[[#This Row],[Min Notif Time]]&gt;6,Data[[#This Row],[Min Notif Time]]&lt;17),"Business Hours","Non-Business Hours")</f>
        <v>Business Hours</v>
      </c>
      <c r="I3315" s="4" t="str" cm="1">
        <f t="array" ref="I3315">IFERROR(VLOOKUP(Data[[#This Row],[Min Notif Date]],Lookup!$N$1:$P$11,2,0),_xlfn.IFS(VLOOKUP(WEEKDAY(Data[[#This Row],[Min Notif Date]]),Lookup!$J$1:$L$7,3,0)="Weekend","Weekend",VLOOKUP(WEEKDAY(Data[[#This Row],[Min Notif Date]]),Lookup!$J$1:$L$7,3,0)="Weekday","Weekday"))</f>
        <v>Weekday</v>
      </c>
      <c r="J3315" s="4" t="str">
        <f>VLOOKUP(WEEKDAY(Data[[#This Row],[Min Notif Date]]),Lookup!$J$1:$K$7,2,0)</f>
        <v>2. Mon</v>
      </c>
      <c r="K3315" s="105">
        <f>ROUNDDOWN(Data[[#This Row],[PGE Notified Time]],0)</f>
        <v>44739</v>
      </c>
      <c r="L3315" s="4">
        <f>HOUR(Data[[#This Row],[PGE Notified Time]])</f>
        <v>13</v>
      </c>
      <c r="M3315">
        <v>79531</v>
      </c>
      <c r="N3315">
        <v>5825656</v>
      </c>
      <c r="O3315" t="s">
        <v>25</v>
      </c>
      <c r="P3315" t="s">
        <v>201</v>
      </c>
      <c r="Q3315" t="s">
        <v>213</v>
      </c>
      <c r="R3315" t="s">
        <v>183</v>
      </c>
      <c r="S3315" s="1">
        <v>44739.572025462963</v>
      </c>
      <c r="T3315" s="1">
        <v>44739.572893518518</v>
      </c>
      <c r="U3315" s="1">
        <v>44739.599305555559</v>
      </c>
      <c r="V3315" t="s">
        <v>184</v>
      </c>
      <c r="W3315" t="s">
        <v>86</v>
      </c>
      <c r="X3315" t="s">
        <v>332</v>
      </c>
      <c r="Y3315" t="s">
        <v>186</v>
      </c>
      <c r="Z3315" t="s">
        <v>187</v>
      </c>
      <c r="AA3315" s="32">
        <v>39.283333333000002</v>
      </c>
    </row>
    <row r="3316" spans="1:27" x14ac:dyDescent="0.3">
      <c r="A3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6" s="4" t="str">
        <f>VLOOKUP(P3316,Lookup!$A$1:$D$19,4,0)</f>
        <v>North Valley</v>
      </c>
      <c r="C3316" s="4" t="str">
        <f>VLOOKUP(P3316,Lookup!$A$1:$E$19,5,0)</f>
        <v>Region 2</v>
      </c>
      <c r="D3316" s="4" t="str">
        <f>VLOOKUP(P3316,Lookup!$A$1:$B$19,2,0)</f>
        <v>SA</v>
      </c>
      <c r="E3316" s="4" t="str">
        <f>IF(AND((Data[[#This Row],[Min Notif Date]]&gt;$G$3),Data[[#This Row],[Min Notif Date]]&lt;$F$3),"Last Week","No")</f>
        <v>No</v>
      </c>
      <c r="F3316" s="4" t="str">
        <f>VLOOKUP(MONTH(Data[[#This Row],[Min Notif Date]]),Lookup!$G$1:$H$12,2,0)</f>
        <v>6. Jun</v>
      </c>
      <c r="G3316" s="4" t="str">
        <f t="shared" si="51"/>
        <v/>
      </c>
      <c r="H3316" s="4" t="str">
        <f>IF(AND(Data[[#This Row],[Min Notif Time]]&gt;6,Data[[#This Row],[Min Notif Time]]&lt;17),"Business Hours","Non-Business Hours")</f>
        <v>Business Hours</v>
      </c>
      <c r="I3316" s="4" t="str" cm="1">
        <f t="array" ref="I3316">IFERROR(VLOOKUP(Data[[#This Row],[Min Notif Date]],Lookup!$N$1:$P$11,2,0),_xlfn.IFS(VLOOKUP(WEEKDAY(Data[[#This Row],[Min Notif Date]]),Lookup!$J$1:$L$7,3,0)="Weekend","Weekend",VLOOKUP(WEEKDAY(Data[[#This Row],[Min Notif Date]]),Lookup!$J$1:$L$7,3,0)="Weekday","Weekday"))</f>
        <v>Weekday</v>
      </c>
      <c r="J3316" s="4" t="str">
        <f>VLOOKUP(WEEKDAY(Data[[#This Row],[Min Notif Date]]),Lookup!$J$1:$K$7,2,0)</f>
        <v>2. Mon</v>
      </c>
      <c r="K3316" s="105">
        <f>ROUNDDOWN(Data[[#This Row],[PGE Notified Time]],0)</f>
        <v>44739</v>
      </c>
      <c r="L3316" s="4">
        <f>HOUR(Data[[#This Row],[PGE Notified Time]])</f>
        <v>10</v>
      </c>
      <c r="M3316">
        <v>79514</v>
      </c>
      <c r="N3316">
        <v>5876321113</v>
      </c>
      <c r="O3316" t="s">
        <v>25</v>
      </c>
      <c r="P3316" t="s">
        <v>210</v>
      </c>
      <c r="Q3316" t="s">
        <v>213</v>
      </c>
      <c r="R3316" t="s">
        <v>183</v>
      </c>
      <c r="S3316" s="1">
        <v>44739.44363425926</v>
      </c>
      <c r="T3316" s="1">
        <v>44739.446388888886</v>
      </c>
      <c r="U3316" s="1">
        <v>44739.466666666667</v>
      </c>
      <c r="V3316" t="s">
        <v>184</v>
      </c>
      <c r="W3316" t="s">
        <v>85</v>
      </c>
      <c r="X3316" t="s">
        <v>325</v>
      </c>
      <c r="Y3316" t="s">
        <v>186</v>
      </c>
      <c r="Z3316" t="s">
        <v>187</v>
      </c>
      <c r="AA3316" s="32">
        <v>33.166666667000001</v>
      </c>
    </row>
    <row r="3317" spans="1:27" x14ac:dyDescent="0.3">
      <c r="A3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7" s="4" t="str">
        <f>VLOOKUP(P3317,Lookup!$A$1:$D$19,4,0)</f>
        <v>Bay Area</v>
      </c>
      <c r="C3317" s="4" t="str">
        <f>VLOOKUP(P3317,Lookup!$A$1:$E$19,5,0)</f>
        <v>Region 3</v>
      </c>
      <c r="D3317" s="4" t="str">
        <f>VLOOKUP(P3317,Lookup!$A$1:$B$19,2,0)</f>
        <v>PN</v>
      </c>
      <c r="E3317" s="4" t="str">
        <f>IF(AND((Data[[#This Row],[Min Notif Date]]&gt;$G$3),Data[[#This Row],[Min Notif Date]]&lt;$F$3),"Last Week","No")</f>
        <v>No</v>
      </c>
      <c r="F3317" s="4" t="str">
        <f>VLOOKUP(MONTH(Data[[#This Row],[Min Notif Date]]),Lookup!$G$1:$H$12,2,0)</f>
        <v>6. Jun</v>
      </c>
      <c r="G3317" s="4" t="str">
        <f t="shared" si="51"/>
        <v/>
      </c>
      <c r="H3317" s="4" t="str">
        <f>IF(AND(Data[[#This Row],[Min Notif Time]]&gt;6,Data[[#This Row],[Min Notif Time]]&lt;17),"Business Hours","Non-Business Hours")</f>
        <v>Business Hours</v>
      </c>
      <c r="I3317" s="4" t="str" cm="1">
        <f t="array" ref="I3317">IFERROR(VLOOKUP(Data[[#This Row],[Min Notif Date]],Lookup!$N$1:$P$11,2,0),_xlfn.IFS(VLOOKUP(WEEKDAY(Data[[#This Row],[Min Notif Date]]),Lookup!$J$1:$L$7,3,0)="Weekend","Weekend",VLOOKUP(WEEKDAY(Data[[#This Row],[Min Notif Date]]),Lookup!$J$1:$L$7,3,0)="Weekday","Weekday"))</f>
        <v>Weekday</v>
      </c>
      <c r="J3317" s="4" t="str">
        <f>VLOOKUP(WEEKDAY(Data[[#This Row],[Min Notif Date]]),Lookup!$J$1:$K$7,2,0)</f>
        <v>2. Mon</v>
      </c>
      <c r="K3317" s="105">
        <f>ROUNDDOWN(Data[[#This Row],[PGE Notified Time]],0)</f>
        <v>44739</v>
      </c>
      <c r="L3317" s="4">
        <f>HOUR(Data[[#This Row],[PGE Notified Time]])</f>
        <v>15</v>
      </c>
      <c r="M3317">
        <v>79540</v>
      </c>
      <c r="N3317">
        <v>6303339847</v>
      </c>
      <c r="O3317" t="s">
        <v>25</v>
      </c>
      <c r="P3317" t="s">
        <v>197</v>
      </c>
      <c r="Q3317" t="s">
        <v>213</v>
      </c>
      <c r="R3317" t="s">
        <v>183</v>
      </c>
      <c r="S3317" s="1">
        <v>44739.66165509259</v>
      </c>
      <c r="T3317" s="1">
        <v>44739.663495370369</v>
      </c>
      <c r="U3317" s="1">
        <v>44739.677777777775</v>
      </c>
      <c r="V3317" t="s">
        <v>184</v>
      </c>
      <c r="W3317" t="s">
        <v>85</v>
      </c>
      <c r="X3317" t="s">
        <v>205</v>
      </c>
      <c r="Y3317" t="s">
        <v>186</v>
      </c>
      <c r="Z3317" t="s">
        <v>187</v>
      </c>
      <c r="AA3317" s="32">
        <v>23.216666666999998</v>
      </c>
    </row>
    <row r="3318" spans="1:27" x14ac:dyDescent="0.3">
      <c r="A3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8" s="4" t="str">
        <f>VLOOKUP(P3318,Lookup!$A$1:$D$19,4,0)</f>
        <v>Bay Area</v>
      </c>
      <c r="C3318" s="4" t="str">
        <f>VLOOKUP(P3318,Lookup!$A$1:$E$19,5,0)</f>
        <v>Region 3</v>
      </c>
      <c r="D3318" s="4" t="str">
        <f>VLOOKUP(P3318,Lookup!$A$1:$B$19,2,0)</f>
        <v>SF</v>
      </c>
      <c r="E3318" s="4" t="str">
        <f>IF(AND((Data[[#This Row],[Min Notif Date]]&gt;$G$3),Data[[#This Row],[Min Notif Date]]&lt;$F$3),"Last Week","No")</f>
        <v>No</v>
      </c>
      <c r="F3318" s="4" t="str">
        <f>VLOOKUP(MONTH(Data[[#This Row],[Min Notif Date]]),Lookup!$G$1:$H$12,2,0)</f>
        <v>6. Jun</v>
      </c>
      <c r="G3318" s="4" t="str">
        <f t="shared" si="51"/>
        <v/>
      </c>
      <c r="H3318" s="4" t="str">
        <f>IF(AND(Data[[#This Row],[Min Notif Time]]&gt;6,Data[[#This Row],[Min Notif Time]]&lt;17),"Business Hours","Non-Business Hours")</f>
        <v>Business Hours</v>
      </c>
      <c r="I3318" s="4" t="str" cm="1">
        <f t="array" ref="I3318">IFERROR(VLOOKUP(Data[[#This Row],[Min Notif Date]],Lookup!$N$1:$P$11,2,0),_xlfn.IFS(VLOOKUP(WEEKDAY(Data[[#This Row],[Min Notif Date]]),Lookup!$J$1:$L$7,3,0)="Weekend","Weekend",VLOOKUP(WEEKDAY(Data[[#This Row],[Min Notif Date]]),Lookup!$J$1:$L$7,3,0)="Weekday","Weekday"))</f>
        <v>Weekday</v>
      </c>
      <c r="J3318" s="4" t="str">
        <f>VLOOKUP(WEEKDAY(Data[[#This Row],[Min Notif Date]]),Lookup!$J$1:$K$7,2,0)</f>
        <v>2. Mon</v>
      </c>
      <c r="K3318" s="105">
        <f>ROUNDDOWN(Data[[#This Row],[PGE Notified Time]],0)</f>
        <v>44739</v>
      </c>
      <c r="L3318" s="4">
        <f>HOUR(Data[[#This Row],[PGE Notified Time]])</f>
        <v>13</v>
      </c>
      <c r="M3318">
        <v>79533</v>
      </c>
      <c r="N3318">
        <v>5783594400</v>
      </c>
      <c r="O3318" t="s">
        <v>25</v>
      </c>
      <c r="P3318" t="s">
        <v>190</v>
      </c>
      <c r="Q3318" t="s">
        <v>213</v>
      </c>
      <c r="R3318" t="s">
        <v>183</v>
      </c>
      <c r="S3318" s="1">
        <v>44739.575844907406</v>
      </c>
      <c r="T3318" s="1">
        <v>44739.578148148146</v>
      </c>
      <c r="U3318" s="1">
        <v>44739.587500000001</v>
      </c>
      <c r="V3318" t="s">
        <v>184</v>
      </c>
      <c r="W3318" t="s">
        <v>85</v>
      </c>
      <c r="X3318" t="s">
        <v>192</v>
      </c>
      <c r="Y3318" t="s">
        <v>186</v>
      </c>
      <c r="Z3318" t="s">
        <v>187</v>
      </c>
      <c r="AA3318" s="32">
        <v>16.783333333000002</v>
      </c>
    </row>
    <row r="3319" spans="1:27" x14ac:dyDescent="0.3">
      <c r="A3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9" s="4" t="str">
        <f>VLOOKUP(P3319,Lookup!$A$1:$D$19,4,0)</f>
        <v>Bay Area</v>
      </c>
      <c r="C3319" s="4" t="str">
        <f>VLOOKUP(P3319,Lookup!$A$1:$E$19,5,0)</f>
        <v>Region 3</v>
      </c>
      <c r="D3319" s="4" t="str">
        <f>VLOOKUP(P3319,Lookup!$A$1:$B$19,2,0)</f>
        <v>EB</v>
      </c>
      <c r="E3319" s="4" t="str">
        <f>IF(AND((Data[[#This Row],[Min Notif Date]]&gt;$G$3),Data[[#This Row],[Min Notif Date]]&lt;$F$3),"Last Week","No")</f>
        <v>No</v>
      </c>
      <c r="F3319" s="4" t="str">
        <f>VLOOKUP(MONTH(Data[[#This Row],[Min Notif Date]]),Lookup!$G$1:$H$12,2,0)</f>
        <v>6. Jun</v>
      </c>
      <c r="G3319" s="4" t="str">
        <f t="shared" si="51"/>
        <v/>
      </c>
      <c r="H3319" s="4" t="str">
        <f>IF(AND(Data[[#This Row],[Min Notif Time]]&gt;6,Data[[#This Row],[Min Notif Time]]&lt;17),"Business Hours","Non-Business Hours")</f>
        <v>Non-Business Hours</v>
      </c>
      <c r="I3319" s="4" t="str" cm="1">
        <f t="array" ref="I3319">IFERROR(VLOOKUP(Data[[#This Row],[Min Notif Date]],Lookup!$N$1:$P$11,2,0),_xlfn.IFS(VLOOKUP(WEEKDAY(Data[[#This Row],[Min Notif Date]]),Lookup!$J$1:$L$7,3,0)="Weekend","Weekend",VLOOKUP(WEEKDAY(Data[[#This Row],[Min Notif Date]]),Lookup!$J$1:$L$7,3,0)="Weekday","Weekday"))</f>
        <v>Weekday</v>
      </c>
      <c r="J3319" s="4" t="str">
        <f>VLOOKUP(WEEKDAY(Data[[#This Row],[Min Notif Date]]),Lookup!$J$1:$K$7,2,0)</f>
        <v>3. Tue</v>
      </c>
      <c r="K3319" s="105">
        <f>ROUNDDOWN(Data[[#This Row],[PGE Notified Time]],0)</f>
        <v>44740</v>
      </c>
      <c r="L3319" s="4">
        <f>HOUR(Data[[#This Row],[PGE Notified Time]])</f>
        <v>21</v>
      </c>
      <c r="M3319">
        <v>79610</v>
      </c>
      <c r="N3319">
        <v>2998135091</v>
      </c>
      <c r="O3319" t="s">
        <v>20</v>
      </c>
      <c r="P3319" t="s">
        <v>182</v>
      </c>
      <c r="Q3319" t="s">
        <v>20</v>
      </c>
      <c r="R3319" t="s">
        <v>183</v>
      </c>
      <c r="S3319" s="1">
        <v>44740.845081018517</v>
      </c>
      <c r="T3319" s="1">
        <v>44740.882638888892</v>
      </c>
      <c r="U3319" s="1">
        <v>44741.354166666664</v>
      </c>
      <c r="V3319" t="s">
        <v>184</v>
      </c>
      <c r="W3319" t="s">
        <v>87</v>
      </c>
      <c r="X3319" t="s">
        <v>185</v>
      </c>
      <c r="Y3319" t="s">
        <v>186</v>
      </c>
      <c r="Z3319" t="s">
        <v>187</v>
      </c>
      <c r="AA3319" s="32">
        <v>733.08333333300004</v>
      </c>
    </row>
    <row r="3320" spans="1:27" x14ac:dyDescent="0.3">
      <c r="A3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0" s="4" t="str">
        <f>VLOOKUP(P3320,Lookup!$A$1:$D$19,4,0)</f>
        <v>Bay Area</v>
      </c>
      <c r="C3320" s="4" t="str">
        <f>VLOOKUP(P3320,Lookup!$A$1:$E$19,5,0)</f>
        <v>Region 3</v>
      </c>
      <c r="D3320" s="4" t="str">
        <f>VLOOKUP(P3320,Lookup!$A$1:$B$19,2,0)</f>
        <v>EB</v>
      </c>
      <c r="E3320" s="4" t="str">
        <f>IF(AND((Data[[#This Row],[Min Notif Date]]&gt;$G$3),Data[[#This Row],[Min Notif Date]]&lt;$F$3),"Last Week","No")</f>
        <v>No</v>
      </c>
      <c r="F3320" s="4" t="str">
        <f>VLOOKUP(MONTH(Data[[#This Row],[Min Notif Date]]),Lookup!$G$1:$H$12,2,0)</f>
        <v>6. Jun</v>
      </c>
      <c r="G3320" s="4" t="str">
        <f t="shared" si="51"/>
        <v/>
      </c>
      <c r="H3320" s="4" t="str">
        <f>IF(AND(Data[[#This Row],[Min Notif Time]]&gt;6,Data[[#This Row],[Min Notif Time]]&lt;17),"Business Hours","Non-Business Hours")</f>
        <v>Business Hours</v>
      </c>
      <c r="I3320" s="4" t="str" cm="1">
        <f t="array" ref="I3320">IFERROR(VLOOKUP(Data[[#This Row],[Min Notif Date]],Lookup!$N$1:$P$11,2,0),_xlfn.IFS(VLOOKUP(WEEKDAY(Data[[#This Row],[Min Notif Date]]),Lookup!$J$1:$L$7,3,0)="Weekend","Weekend",VLOOKUP(WEEKDAY(Data[[#This Row],[Min Notif Date]]),Lookup!$J$1:$L$7,3,0)="Weekday","Weekday"))</f>
        <v>Weekday</v>
      </c>
      <c r="J3320" s="4" t="str">
        <f>VLOOKUP(WEEKDAY(Data[[#This Row],[Min Notif Date]]),Lookup!$J$1:$K$7,2,0)</f>
        <v>3. Tue</v>
      </c>
      <c r="K3320" s="105">
        <f>ROUNDDOWN(Data[[#This Row],[PGE Notified Time]],0)</f>
        <v>44740</v>
      </c>
      <c r="L3320" s="4">
        <f>HOUR(Data[[#This Row],[PGE Notified Time]])</f>
        <v>12</v>
      </c>
      <c r="M3320">
        <v>79594</v>
      </c>
      <c r="N3320">
        <v>2587015580</v>
      </c>
      <c r="O3320" t="s">
        <v>20</v>
      </c>
      <c r="P3320" t="s">
        <v>182</v>
      </c>
      <c r="Q3320" t="s">
        <v>20</v>
      </c>
      <c r="R3320" t="s">
        <v>223</v>
      </c>
      <c r="S3320" s="1">
        <v>44740.389363425929</v>
      </c>
      <c r="T3320" s="1">
        <v>44740.515208333331</v>
      </c>
      <c r="U3320" s="1">
        <v>44740.611111111109</v>
      </c>
      <c r="V3320" t="s">
        <v>184</v>
      </c>
      <c r="W3320" t="s">
        <v>87</v>
      </c>
      <c r="X3320" t="s">
        <v>212</v>
      </c>
      <c r="Y3320" t="s">
        <v>186</v>
      </c>
      <c r="Z3320" t="s">
        <v>187</v>
      </c>
      <c r="AA3320" s="32">
        <v>319.31666666699999</v>
      </c>
    </row>
    <row r="3321" spans="1:27" x14ac:dyDescent="0.3">
      <c r="A3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1" s="4" t="str">
        <f>VLOOKUP(P3321,Lookup!$A$1:$D$19,4,0)</f>
        <v>Bay Area</v>
      </c>
      <c r="C3321" s="4" t="str">
        <f>VLOOKUP(P3321,Lookup!$A$1:$E$19,5,0)</f>
        <v>Region 3</v>
      </c>
      <c r="D3321" s="4" t="str">
        <f>VLOOKUP(P3321,Lookup!$A$1:$B$19,2,0)</f>
        <v>EB</v>
      </c>
      <c r="E3321" s="4" t="str">
        <f>IF(AND((Data[[#This Row],[Min Notif Date]]&gt;$G$3),Data[[#This Row],[Min Notif Date]]&lt;$F$3),"Last Week","No")</f>
        <v>No</v>
      </c>
      <c r="F3321" s="4" t="str">
        <f>VLOOKUP(MONTH(Data[[#This Row],[Min Notif Date]]),Lookup!$G$1:$H$12,2,0)</f>
        <v>6. Jun</v>
      </c>
      <c r="G3321" s="4" t="str">
        <f t="shared" si="51"/>
        <v/>
      </c>
      <c r="H3321" s="4" t="str">
        <f>IF(AND(Data[[#This Row],[Min Notif Time]]&gt;6,Data[[#This Row],[Min Notif Time]]&lt;17),"Business Hours","Non-Business Hours")</f>
        <v>Business Hours</v>
      </c>
      <c r="I3321" s="4" t="str" cm="1">
        <f t="array" ref="I3321">IFERROR(VLOOKUP(Data[[#This Row],[Min Notif Date]],Lookup!$N$1:$P$11,2,0),_xlfn.IFS(VLOOKUP(WEEKDAY(Data[[#This Row],[Min Notif Date]]),Lookup!$J$1:$L$7,3,0)="Weekend","Weekend",VLOOKUP(WEEKDAY(Data[[#This Row],[Min Notif Date]]),Lookup!$J$1:$L$7,3,0)="Weekday","Weekday"))</f>
        <v>Weekday</v>
      </c>
      <c r="J3321" s="4" t="str">
        <f>VLOOKUP(WEEKDAY(Data[[#This Row],[Min Notif Date]]),Lookup!$J$1:$K$7,2,0)</f>
        <v>3. Tue</v>
      </c>
      <c r="K3321" s="105">
        <f>ROUNDDOWN(Data[[#This Row],[PGE Notified Time]],0)</f>
        <v>44740</v>
      </c>
      <c r="L3321" s="4">
        <f>HOUR(Data[[#This Row],[PGE Notified Time]])</f>
        <v>10</v>
      </c>
      <c r="M3321">
        <v>79583</v>
      </c>
      <c r="O3321" t="s">
        <v>20</v>
      </c>
      <c r="P3321" t="s">
        <v>182</v>
      </c>
      <c r="Q3321" t="s">
        <v>20</v>
      </c>
      <c r="R3321" t="s">
        <v>191</v>
      </c>
      <c r="S3321" s="1" t="s">
        <v>171</v>
      </c>
      <c r="T3321" s="1">
        <v>44740.456944444442</v>
      </c>
      <c r="U3321" s="1">
        <v>44740.625</v>
      </c>
      <c r="V3321" t="s">
        <v>184</v>
      </c>
      <c r="W3321" t="s">
        <v>87</v>
      </c>
      <c r="X3321" t="s">
        <v>200</v>
      </c>
      <c r="Y3321" t="s">
        <v>186</v>
      </c>
      <c r="Z3321" t="s">
        <v>187</v>
      </c>
      <c r="AA3321" s="32">
        <v>242</v>
      </c>
    </row>
    <row r="3322" spans="1:27" x14ac:dyDescent="0.3">
      <c r="A3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2" s="4" t="str">
        <f>VLOOKUP(P3322,Lookup!$A$1:$D$19,4,0)</f>
        <v>Central Valley</v>
      </c>
      <c r="C3322" s="4" t="str">
        <f>VLOOKUP(P3322,Lookup!$A$1:$E$19,5,0)</f>
        <v>Region 5</v>
      </c>
      <c r="D3322" s="4" t="str">
        <f>VLOOKUP(P3322,Lookup!$A$1:$B$19,2,0)</f>
        <v>ST</v>
      </c>
      <c r="E3322" s="4" t="str">
        <f>IF(AND((Data[[#This Row],[Min Notif Date]]&gt;$G$3),Data[[#This Row],[Min Notif Date]]&lt;$F$3),"Last Week","No")</f>
        <v>No</v>
      </c>
      <c r="F3322" s="4" t="str">
        <f>VLOOKUP(MONTH(Data[[#This Row],[Min Notif Date]]),Lookup!$G$1:$H$12,2,0)</f>
        <v>6. Jun</v>
      </c>
      <c r="G3322" s="4" t="str">
        <f t="shared" si="51"/>
        <v/>
      </c>
      <c r="H3322" s="4" t="str">
        <f>IF(AND(Data[[#This Row],[Min Notif Time]]&gt;6,Data[[#This Row],[Min Notif Time]]&lt;17),"Business Hours","Non-Business Hours")</f>
        <v>Business Hours</v>
      </c>
      <c r="I3322" s="4" t="str" cm="1">
        <f t="array" ref="I3322">IFERROR(VLOOKUP(Data[[#This Row],[Min Notif Date]],Lookup!$N$1:$P$11,2,0),_xlfn.IFS(VLOOKUP(WEEKDAY(Data[[#This Row],[Min Notif Date]]),Lookup!$J$1:$L$7,3,0)="Weekend","Weekend",VLOOKUP(WEEKDAY(Data[[#This Row],[Min Notif Date]]),Lookup!$J$1:$L$7,3,0)="Weekday","Weekday"))</f>
        <v>Weekday</v>
      </c>
      <c r="J3322" s="4" t="str">
        <f>VLOOKUP(WEEKDAY(Data[[#This Row],[Min Notif Date]]),Lookup!$J$1:$K$7,2,0)</f>
        <v>3. Tue</v>
      </c>
      <c r="K3322" s="105">
        <f>ROUNDDOWN(Data[[#This Row],[PGE Notified Time]],0)</f>
        <v>44740</v>
      </c>
      <c r="L3322" s="4">
        <f>HOUR(Data[[#This Row],[PGE Notified Time]])</f>
        <v>12</v>
      </c>
      <c r="M3322">
        <v>79596</v>
      </c>
      <c r="O3322" t="s">
        <v>20</v>
      </c>
      <c r="P3322" t="s">
        <v>188</v>
      </c>
      <c r="Q3322" t="s">
        <v>20</v>
      </c>
      <c r="R3322" t="s">
        <v>191</v>
      </c>
      <c r="S3322" s="1" t="s">
        <v>171</v>
      </c>
      <c r="T3322" s="1">
        <v>44740.527777777781</v>
      </c>
      <c r="U3322" s="1">
        <v>44740.694444444445</v>
      </c>
      <c r="V3322" t="s">
        <v>184</v>
      </c>
      <c r="W3322" t="s">
        <v>87</v>
      </c>
      <c r="X3322" t="s">
        <v>189</v>
      </c>
      <c r="Y3322" t="s">
        <v>186</v>
      </c>
      <c r="Z3322" t="s">
        <v>187</v>
      </c>
      <c r="AA3322" s="32">
        <v>240</v>
      </c>
    </row>
    <row r="3323" spans="1:27" x14ac:dyDescent="0.3">
      <c r="A3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3" s="4" t="str">
        <f>VLOOKUP(P3323,Lookup!$A$1:$D$19,4,0)</f>
        <v>Central Valley</v>
      </c>
      <c r="C3323" s="4" t="str">
        <f>VLOOKUP(P3323,Lookup!$A$1:$E$19,5,0)</f>
        <v>Region 5</v>
      </c>
      <c r="D3323" s="4" t="str">
        <f>VLOOKUP(P3323,Lookup!$A$1:$B$19,2,0)</f>
        <v>FR</v>
      </c>
      <c r="E3323" s="4" t="str">
        <f>IF(AND((Data[[#This Row],[Min Notif Date]]&gt;$G$3),Data[[#This Row],[Min Notif Date]]&lt;$F$3),"Last Week","No")</f>
        <v>No</v>
      </c>
      <c r="F3323" s="4" t="str">
        <f>VLOOKUP(MONTH(Data[[#This Row],[Min Notif Date]]),Lookup!$G$1:$H$12,2,0)</f>
        <v>6. Jun</v>
      </c>
      <c r="G3323" s="4" t="str">
        <f t="shared" si="51"/>
        <v/>
      </c>
      <c r="H3323" s="4" t="str">
        <f>IF(AND(Data[[#This Row],[Min Notif Time]]&gt;6,Data[[#This Row],[Min Notif Time]]&lt;17),"Business Hours","Non-Business Hours")</f>
        <v>Business Hours</v>
      </c>
      <c r="I3323" s="4" t="str" cm="1">
        <f t="array" ref="I3323">IFERROR(VLOOKUP(Data[[#This Row],[Min Notif Date]],Lookup!$N$1:$P$11,2,0),_xlfn.IFS(VLOOKUP(WEEKDAY(Data[[#This Row],[Min Notif Date]]),Lookup!$J$1:$L$7,3,0)="Weekend","Weekend",VLOOKUP(WEEKDAY(Data[[#This Row],[Min Notif Date]]),Lookup!$J$1:$L$7,3,0)="Weekday","Weekday"))</f>
        <v>Weekday</v>
      </c>
      <c r="J3323" s="4" t="str">
        <f>VLOOKUP(WEEKDAY(Data[[#This Row],[Min Notif Date]]),Lookup!$J$1:$K$7,2,0)</f>
        <v>3. Tue</v>
      </c>
      <c r="K3323" s="105">
        <f>ROUNDDOWN(Data[[#This Row],[PGE Notified Time]],0)</f>
        <v>44740</v>
      </c>
      <c r="L3323" s="4">
        <f>HOUR(Data[[#This Row],[PGE Notified Time]])</f>
        <v>11</v>
      </c>
      <c r="M3323">
        <v>79589</v>
      </c>
      <c r="O3323" t="s">
        <v>20</v>
      </c>
      <c r="P3323" t="s">
        <v>195</v>
      </c>
      <c r="Q3323" t="s">
        <v>20</v>
      </c>
      <c r="R3323" t="s">
        <v>191</v>
      </c>
      <c r="S3323" s="1" t="s">
        <v>171</v>
      </c>
      <c r="T3323" s="1">
        <v>44740.482638888891</v>
      </c>
      <c r="U3323" s="1">
        <v>44740.621527777781</v>
      </c>
      <c r="V3323" t="s">
        <v>184</v>
      </c>
      <c r="W3323" t="s">
        <v>87</v>
      </c>
      <c r="X3323" t="s">
        <v>196</v>
      </c>
      <c r="Y3323" t="s">
        <v>186</v>
      </c>
      <c r="Z3323" t="s">
        <v>187</v>
      </c>
      <c r="AA3323" s="32">
        <v>200</v>
      </c>
    </row>
    <row r="3324" spans="1:27" x14ac:dyDescent="0.3">
      <c r="A3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4" s="4" t="str">
        <f>VLOOKUP(P3324,Lookup!$A$1:$D$19,4,0)</f>
        <v>Bay Area</v>
      </c>
      <c r="C3324" s="4" t="str">
        <f>VLOOKUP(P3324,Lookup!$A$1:$E$19,5,0)</f>
        <v>Region 3</v>
      </c>
      <c r="D3324" s="4" t="str">
        <f>VLOOKUP(P3324,Lookup!$A$1:$B$19,2,0)</f>
        <v>EB</v>
      </c>
      <c r="E3324" s="4" t="str">
        <f>IF(AND((Data[[#This Row],[Min Notif Date]]&gt;$G$3),Data[[#This Row],[Min Notif Date]]&lt;$F$3),"Last Week","No")</f>
        <v>No</v>
      </c>
      <c r="F3324" s="4" t="str">
        <f>VLOOKUP(MONTH(Data[[#This Row],[Min Notif Date]]),Lookup!$G$1:$H$12,2,0)</f>
        <v>6. Jun</v>
      </c>
      <c r="G3324" s="4" t="str">
        <f t="shared" si="51"/>
        <v/>
      </c>
      <c r="H3324" s="4" t="str">
        <f>IF(AND(Data[[#This Row],[Min Notif Time]]&gt;6,Data[[#This Row],[Min Notif Time]]&lt;17),"Business Hours","Non-Business Hours")</f>
        <v>Business Hours</v>
      </c>
      <c r="I3324" s="4" t="str" cm="1">
        <f t="array" ref="I3324">IFERROR(VLOOKUP(Data[[#This Row],[Min Notif Date]],Lookup!$N$1:$P$11,2,0),_xlfn.IFS(VLOOKUP(WEEKDAY(Data[[#This Row],[Min Notif Date]]),Lookup!$J$1:$L$7,3,0)="Weekend","Weekend",VLOOKUP(WEEKDAY(Data[[#This Row],[Min Notif Date]]),Lookup!$J$1:$L$7,3,0)="Weekday","Weekday"))</f>
        <v>Weekday</v>
      </c>
      <c r="J3324" s="4" t="str">
        <f>VLOOKUP(WEEKDAY(Data[[#This Row],[Min Notif Date]]),Lookup!$J$1:$K$7,2,0)</f>
        <v>3. Tue</v>
      </c>
      <c r="K3324" s="105">
        <f>ROUNDDOWN(Data[[#This Row],[PGE Notified Time]],0)</f>
        <v>44740</v>
      </c>
      <c r="L3324" s="4">
        <f>HOUR(Data[[#This Row],[PGE Notified Time]])</f>
        <v>10</v>
      </c>
      <c r="M3324">
        <v>79574</v>
      </c>
      <c r="O3324" t="s">
        <v>20</v>
      </c>
      <c r="P3324" t="s">
        <v>182</v>
      </c>
      <c r="Q3324" t="s">
        <v>20</v>
      </c>
      <c r="R3324" t="s">
        <v>183</v>
      </c>
      <c r="S3324" s="1" t="s">
        <v>171</v>
      </c>
      <c r="T3324" s="1">
        <v>44740.427083333336</v>
      </c>
      <c r="U3324" s="1">
        <v>44740.5625</v>
      </c>
      <c r="V3324" t="s">
        <v>184</v>
      </c>
      <c r="W3324" t="s">
        <v>87</v>
      </c>
      <c r="X3324" t="s">
        <v>200</v>
      </c>
      <c r="Y3324" t="s">
        <v>186</v>
      </c>
      <c r="Z3324" t="s">
        <v>187</v>
      </c>
      <c r="AA3324" s="32">
        <v>195</v>
      </c>
    </row>
    <row r="3325" spans="1:27" x14ac:dyDescent="0.3">
      <c r="A3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5" s="4" t="str">
        <f>VLOOKUP(P3325,Lookup!$A$1:$D$19,4,0)</f>
        <v>Bay Area</v>
      </c>
      <c r="C3325" s="4" t="str">
        <f>VLOOKUP(P3325,Lookup!$A$1:$E$19,5,0)</f>
        <v>Region 3</v>
      </c>
      <c r="D3325" s="4" t="str">
        <f>VLOOKUP(P3325,Lookup!$A$1:$B$19,2,0)</f>
        <v>MI</v>
      </c>
      <c r="E3325" s="4" t="str">
        <f>IF(AND((Data[[#This Row],[Min Notif Date]]&gt;$G$3),Data[[#This Row],[Min Notif Date]]&lt;$F$3),"Last Week","No")</f>
        <v>No</v>
      </c>
      <c r="F3325" s="4" t="str">
        <f>VLOOKUP(MONTH(Data[[#This Row],[Min Notif Date]]),Lookup!$G$1:$H$12,2,0)</f>
        <v>6. Jun</v>
      </c>
      <c r="G3325" s="4" t="str">
        <f t="shared" si="51"/>
        <v/>
      </c>
      <c r="H3325" s="4" t="str">
        <f>IF(AND(Data[[#This Row],[Min Notif Time]]&gt;6,Data[[#This Row],[Min Notif Time]]&lt;17),"Business Hours","Non-Business Hours")</f>
        <v>Business Hours</v>
      </c>
      <c r="I3325" s="4" t="str" cm="1">
        <f t="array" ref="I3325">IFERROR(VLOOKUP(Data[[#This Row],[Min Notif Date]],Lookup!$N$1:$P$11,2,0),_xlfn.IFS(VLOOKUP(WEEKDAY(Data[[#This Row],[Min Notif Date]]),Lookup!$J$1:$L$7,3,0)="Weekend","Weekend",VLOOKUP(WEEKDAY(Data[[#This Row],[Min Notif Date]]),Lookup!$J$1:$L$7,3,0)="Weekday","Weekday"))</f>
        <v>Weekday</v>
      </c>
      <c r="J3325" s="4" t="str">
        <f>VLOOKUP(WEEKDAY(Data[[#This Row],[Min Notif Date]]),Lookup!$J$1:$K$7,2,0)</f>
        <v>3. Tue</v>
      </c>
      <c r="K3325" s="105">
        <f>ROUNDDOWN(Data[[#This Row],[PGE Notified Time]],0)</f>
        <v>44740</v>
      </c>
      <c r="L3325" s="4">
        <f>HOUR(Data[[#This Row],[PGE Notified Time]])</f>
        <v>8</v>
      </c>
      <c r="M3325">
        <v>79564</v>
      </c>
      <c r="O3325" t="s">
        <v>20</v>
      </c>
      <c r="P3325" t="s">
        <v>244</v>
      </c>
      <c r="Q3325" t="s">
        <v>20</v>
      </c>
      <c r="R3325" t="s">
        <v>193</v>
      </c>
      <c r="S3325" s="1" t="s">
        <v>171</v>
      </c>
      <c r="T3325" s="1">
        <v>44740.35</v>
      </c>
      <c r="U3325" s="1">
        <v>44740.472222222219</v>
      </c>
      <c r="V3325" t="s">
        <v>184</v>
      </c>
      <c r="W3325" t="s">
        <v>86</v>
      </c>
      <c r="X3325" t="s">
        <v>342</v>
      </c>
      <c r="Y3325" t="s">
        <v>186</v>
      </c>
      <c r="Z3325" t="s">
        <v>187</v>
      </c>
      <c r="AA3325" s="32">
        <v>176</v>
      </c>
    </row>
    <row r="3326" spans="1:27" x14ac:dyDescent="0.3">
      <c r="A3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6" s="4" t="str">
        <f>VLOOKUP(P3326,Lookup!$A$1:$D$19,4,0)</f>
        <v>Central Valley</v>
      </c>
      <c r="C3326" s="4" t="str">
        <f>VLOOKUP(P3326,Lookup!$A$1:$E$19,5,0)</f>
        <v>Region 5</v>
      </c>
      <c r="D3326" s="4" t="str">
        <f>VLOOKUP(P3326,Lookup!$A$1:$B$19,2,0)</f>
        <v>FR</v>
      </c>
      <c r="E3326" s="4" t="str">
        <f>IF(AND((Data[[#This Row],[Min Notif Date]]&gt;$G$3),Data[[#This Row],[Min Notif Date]]&lt;$F$3),"Last Week","No")</f>
        <v>No</v>
      </c>
      <c r="F3326" s="4" t="str">
        <f>VLOOKUP(MONTH(Data[[#This Row],[Min Notif Date]]),Lookup!$G$1:$H$12,2,0)</f>
        <v>6. Jun</v>
      </c>
      <c r="G3326" s="4" t="str">
        <f t="shared" si="51"/>
        <v/>
      </c>
      <c r="H3326" s="4" t="str">
        <f>IF(AND(Data[[#This Row],[Min Notif Time]]&gt;6,Data[[#This Row],[Min Notif Time]]&lt;17),"Business Hours","Non-Business Hours")</f>
        <v>Business Hours</v>
      </c>
      <c r="I3326" s="4" t="str" cm="1">
        <f t="array" ref="I3326">IFERROR(VLOOKUP(Data[[#This Row],[Min Notif Date]],Lookup!$N$1:$P$11,2,0),_xlfn.IFS(VLOOKUP(WEEKDAY(Data[[#This Row],[Min Notif Date]]),Lookup!$J$1:$L$7,3,0)="Weekend","Weekend",VLOOKUP(WEEKDAY(Data[[#This Row],[Min Notif Date]]),Lookup!$J$1:$L$7,3,0)="Weekday","Weekday"))</f>
        <v>Weekday</v>
      </c>
      <c r="J3326" s="4" t="str">
        <f>VLOOKUP(WEEKDAY(Data[[#This Row],[Min Notif Date]]),Lookup!$J$1:$K$7,2,0)</f>
        <v>3. Tue</v>
      </c>
      <c r="K3326" s="105">
        <f>ROUNDDOWN(Data[[#This Row],[PGE Notified Time]],0)</f>
        <v>44740</v>
      </c>
      <c r="L3326" s="4">
        <f>HOUR(Data[[#This Row],[PGE Notified Time]])</f>
        <v>8</v>
      </c>
      <c r="M3326">
        <v>79565</v>
      </c>
      <c r="O3326" t="s">
        <v>20</v>
      </c>
      <c r="P3326" t="s">
        <v>195</v>
      </c>
      <c r="Q3326" t="s">
        <v>20</v>
      </c>
      <c r="R3326" t="s">
        <v>183</v>
      </c>
      <c r="S3326" s="1" t="s">
        <v>171</v>
      </c>
      <c r="T3326" s="1">
        <v>44740.352083333331</v>
      </c>
      <c r="U3326" s="1">
        <v>44740.472222222219</v>
      </c>
      <c r="V3326" t="s">
        <v>184</v>
      </c>
      <c r="W3326" t="s">
        <v>86</v>
      </c>
      <c r="X3326" t="s">
        <v>196</v>
      </c>
      <c r="Y3326" t="s">
        <v>186</v>
      </c>
      <c r="Z3326" t="s">
        <v>187</v>
      </c>
      <c r="AA3326" s="32">
        <v>173</v>
      </c>
    </row>
    <row r="3327" spans="1:27" x14ac:dyDescent="0.3">
      <c r="A3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7" s="4" t="str">
        <f>VLOOKUP(P3327,Lookup!$A$1:$D$19,4,0)</f>
        <v>Bay Area</v>
      </c>
      <c r="C3327" s="4" t="str">
        <f>VLOOKUP(P3327,Lookup!$A$1:$E$19,5,0)</f>
        <v>Region 3</v>
      </c>
      <c r="D3327" s="4" t="str">
        <f>VLOOKUP(P3327,Lookup!$A$1:$B$19,2,0)</f>
        <v>DI</v>
      </c>
      <c r="E3327" s="4" t="str">
        <f>IF(AND((Data[[#This Row],[Min Notif Date]]&gt;$G$3),Data[[#This Row],[Min Notif Date]]&lt;$F$3),"Last Week","No")</f>
        <v>No</v>
      </c>
      <c r="F3327" s="4" t="str">
        <f>VLOOKUP(MONTH(Data[[#This Row],[Min Notif Date]]),Lookup!$G$1:$H$12,2,0)</f>
        <v>6. Jun</v>
      </c>
      <c r="G3327" s="4" t="str">
        <f t="shared" si="51"/>
        <v/>
      </c>
      <c r="H3327" s="4" t="str">
        <f>IF(AND(Data[[#This Row],[Min Notif Time]]&gt;6,Data[[#This Row],[Min Notif Time]]&lt;17),"Business Hours","Non-Business Hours")</f>
        <v>Business Hours</v>
      </c>
      <c r="I3327" s="4" t="str" cm="1">
        <f t="array" ref="I3327">IFERROR(VLOOKUP(Data[[#This Row],[Min Notif Date]],Lookup!$N$1:$P$11,2,0),_xlfn.IFS(VLOOKUP(WEEKDAY(Data[[#This Row],[Min Notif Date]]),Lookup!$J$1:$L$7,3,0)="Weekend","Weekend",VLOOKUP(WEEKDAY(Data[[#This Row],[Min Notif Date]]),Lookup!$J$1:$L$7,3,0)="Weekday","Weekday"))</f>
        <v>Weekday</v>
      </c>
      <c r="J3327" s="4" t="str">
        <f>VLOOKUP(WEEKDAY(Data[[#This Row],[Min Notif Date]]),Lookup!$J$1:$K$7,2,0)</f>
        <v>3. Tue</v>
      </c>
      <c r="K3327" s="105">
        <f>ROUNDDOWN(Data[[#This Row],[PGE Notified Time]],0)</f>
        <v>44740</v>
      </c>
      <c r="L3327" s="4">
        <f>HOUR(Data[[#This Row],[PGE Notified Time]])</f>
        <v>11</v>
      </c>
      <c r="M3327">
        <v>79585</v>
      </c>
      <c r="O3327" t="s">
        <v>20</v>
      </c>
      <c r="P3327" t="s">
        <v>208</v>
      </c>
      <c r="Q3327" t="s">
        <v>20</v>
      </c>
      <c r="R3327" t="s">
        <v>191</v>
      </c>
      <c r="S3327" s="1" t="s">
        <v>171</v>
      </c>
      <c r="T3327" s="1">
        <v>44740.472222222219</v>
      </c>
      <c r="U3327" s="1">
        <v>44740.583333333336</v>
      </c>
      <c r="V3327" t="s">
        <v>184</v>
      </c>
      <c r="W3327" t="s">
        <v>85</v>
      </c>
      <c r="X3327" t="s">
        <v>229</v>
      </c>
      <c r="Y3327" t="s">
        <v>186</v>
      </c>
      <c r="Z3327" t="s">
        <v>187</v>
      </c>
      <c r="AA3327" s="32">
        <v>160</v>
      </c>
    </row>
    <row r="3328" spans="1:27" x14ac:dyDescent="0.3">
      <c r="A3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8" s="4" t="str">
        <f>VLOOKUP(P3328,Lookup!$A$1:$D$19,4,0)</f>
        <v>Bay Area</v>
      </c>
      <c r="C3328" s="4" t="str">
        <f>VLOOKUP(P3328,Lookup!$A$1:$E$19,5,0)</f>
        <v>Region 3</v>
      </c>
      <c r="D3328" s="4" t="str">
        <f>VLOOKUP(P3328,Lookup!$A$1:$B$19,2,0)</f>
        <v>EB</v>
      </c>
      <c r="E3328" s="4" t="str">
        <f>IF(AND((Data[[#This Row],[Min Notif Date]]&gt;$G$3),Data[[#This Row],[Min Notif Date]]&lt;$F$3),"Last Week","No")</f>
        <v>No</v>
      </c>
      <c r="F3328" s="4" t="str">
        <f>VLOOKUP(MONTH(Data[[#This Row],[Min Notif Date]]),Lookup!$G$1:$H$12,2,0)</f>
        <v>6. Jun</v>
      </c>
      <c r="G3328" s="4" t="str">
        <f t="shared" si="51"/>
        <v/>
      </c>
      <c r="H3328" s="4" t="str">
        <f>IF(AND(Data[[#This Row],[Min Notif Time]]&gt;6,Data[[#This Row],[Min Notif Time]]&lt;17),"Business Hours","Non-Business Hours")</f>
        <v>Business Hours</v>
      </c>
      <c r="I3328" s="4" t="str" cm="1">
        <f t="array" ref="I3328">IFERROR(VLOOKUP(Data[[#This Row],[Min Notif Date]],Lookup!$N$1:$P$11,2,0),_xlfn.IFS(VLOOKUP(WEEKDAY(Data[[#This Row],[Min Notif Date]]),Lookup!$J$1:$L$7,3,0)="Weekend","Weekend",VLOOKUP(WEEKDAY(Data[[#This Row],[Min Notif Date]]),Lookup!$J$1:$L$7,3,0)="Weekday","Weekday"))</f>
        <v>Weekday</v>
      </c>
      <c r="J3328" s="4" t="str">
        <f>VLOOKUP(WEEKDAY(Data[[#This Row],[Min Notif Date]]),Lookup!$J$1:$K$7,2,0)</f>
        <v>3. Tue</v>
      </c>
      <c r="K3328" s="105">
        <f>ROUNDDOWN(Data[[#This Row],[PGE Notified Time]],0)</f>
        <v>44740</v>
      </c>
      <c r="L3328" s="4">
        <f>HOUR(Data[[#This Row],[PGE Notified Time]])</f>
        <v>10</v>
      </c>
      <c r="M3328">
        <v>79578</v>
      </c>
      <c r="O3328" t="s">
        <v>20</v>
      </c>
      <c r="P3328" t="s">
        <v>182</v>
      </c>
      <c r="Q3328" t="s">
        <v>20</v>
      </c>
      <c r="R3328" t="s">
        <v>191</v>
      </c>
      <c r="S3328" s="1" t="s">
        <v>171</v>
      </c>
      <c r="T3328" s="1">
        <v>44740.436805555553</v>
      </c>
      <c r="U3328" s="1">
        <v>44740.545138888891</v>
      </c>
      <c r="V3328" t="s">
        <v>184</v>
      </c>
      <c r="W3328" t="s">
        <v>85</v>
      </c>
      <c r="X3328" t="s">
        <v>212</v>
      </c>
      <c r="Y3328" t="s">
        <v>186</v>
      </c>
      <c r="Z3328" t="s">
        <v>187</v>
      </c>
      <c r="AA3328" s="32">
        <v>156</v>
      </c>
    </row>
    <row r="3329" spans="1:27" x14ac:dyDescent="0.3">
      <c r="A3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9" s="4" t="str">
        <f>VLOOKUP(P3329,Lookup!$A$1:$D$19,4,0)</f>
        <v>Bay Area</v>
      </c>
      <c r="C3329" s="4" t="str">
        <f>VLOOKUP(P3329,Lookup!$A$1:$E$19,5,0)</f>
        <v>Region 3</v>
      </c>
      <c r="D3329" s="4" t="str">
        <f>VLOOKUP(P3329,Lookup!$A$1:$B$19,2,0)</f>
        <v>MI</v>
      </c>
      <c r="E3329" s="4" t="str">
        <f>IF(AND((Data[[#This Row],[Min Notif Date]]&gt;$G$3),Data[[#This Row],[Min Notif Date]]&lt;$F$3),"Last Week","No")</f>
        <v>No</v>
      </c>
      <c r="F3329" s="4" t="str">
        <f>VLOOKUP(MONTH(Data[[#This Row],[Min Notif Date]]),Lookup!$G$1:$H$12,2,0)</f>
        <v>6. Jun</v>
      </c>
      <c r="G3329" s="4" t="str">
        <f t="shared" si="51"/>
        <v/>
      </c>
      <c r="H3329" s="4" t="str">
        <f>IF(AND(Data[[#This Row],[Min Notif Time]]&gt;6,Data[[#This Row],[Min Notif Time]]&lt;17),"Business Hours","Non-Business Hours")</f>
        <v>Business Hours</v>
      </c>
      <c r="I3329" s="4" t="str" cm="1">
        <f t="array" ref="I3329">IFERROR(VLOOKUP(Data[[#This Row],[Min Notif Date]],Lookup!$N$1:$P$11,2,0),_xlfn.IFS(VLOOKUP(WEEKDAY(Data[[#This Row],[Min Notif Date]]),Lookup!$J$1:$L$7,3,0)="Weekend","Weekend",VLOOKUP(WEEKDAY(Data[[#This Row],[Min Notif Date]]),Lookup!$J$1:$L$7,3,0)="Weekday","Weekday"))</f>
        <v>Weekday</v>
      </c>
      <c r="J3329" s="4" t="str">
        <f>VLOOKUP(WEEKDAY(Data[[#This Row],[Min Notif Date]]),Lookup!$J$1:$K$7,2,0)</f>
        <v>3. Tue</v>
      </c>
      <c r="K3329" s="105">
        <f>ROUNDDOWN(Data[[#This Row],[PGE Notified Time]],0)</f>
        <v>44740</v>
      </c>
      <c r="L3329" s="4">
        <f>HOUR(Data[[#This Row],[PGE Notified Time]])</f>
        <v>10</v>
      </c>
      <c r="M3329">
        <v>79582</v>
      </c>
      <c r="O3329" t="s">
        <v>20</v>
      </c>
      <c r="P3329" t="s">
        <v>244</v>
      </c>
      <c r="Q3329" t="s">
        <v>20</v>
      </c>
      <c r="R3329" t="s">
        <v>183</v>
      </c>
      <c r="S3329" s="1" t="s">
        <v>171</v>
      </c>
      <c r="T3329" s="1">
        <v>44740.455555555556</v>
      </c>
      <c r="U3329" s="1">
        <v>44740.5625</v>
      </c>
      <c r="V3329" t="s">
        <v>184</v>
      </c>
      <c r="W3329" t="s">
        <v>85</v>
      </c>
      <c r="X3329" t="s">
        <v>342</v>
      </c>
      <c r="Y3329" t="s">
        <v>186</v>
      </c>
      <c r="Z3329" t="s">
        <v>187</v>
      </c>
      <c r="AA3329" s="32">
        <v>154</v>
      </c>
    </row>
    <row r="3330" spans="1:27" x14ac:dyDescent="0.3">
      <c r="A3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0" s="4" t="str">
        <f>VLOOKUP(P3330,Lookup!$A$1:$D$19,4,0)</f>
        <v>Central Valley</v>
      </c>
      <c r="C3330" s="4" t="str">
        <f>VLOOKUP(P3330,Lookup!$A$1:$E$19,5,0)</f>
        <v>Region 5</v>
      </c>
      <c r="D3330" s="4" t="str">
        <f>VLOOKUP(P3330,Lookup!$A$1:$B$19,2,0)</f>
        <v>FR</v>
      </c>
      <c r="E3330" s="4" t="str">
        <f>IF(AND((Data[[#This Row],[Min Notif Date]]&gt;$G$3),Data[[#This Row],[Min Notif Date]]&lt;$F$3),"Last Week","No")</f>
        <v>No</v>
      </c>
      <c r="F3330" s="4" t="str">
        <f>VLOOKUP(MONTH(Data[[#This Row],[Min Notif Date]]),Lookup!$G$1:$H$12,2,0)</f>
        <v>6. Jun</v>
      </c>
      <c r="G3330" s="4" t="str">
        <f t="shared" si="51"/>
        <v/>
      </c>
      <c r="H3330" s="4" t="str">
        <f>IF(AND(Data[[#This Row],[Min Notif Time]]&gt;6,Data[[#This Row],[Min Notif Time]]&lt;17),"Business Hours","Non-Business Hours")</f>
        <v>Business Hours</v>
      </c>
      <c r="I3330" s="4" t="str" cm="1">
        <f t="array" ref="I3330">IFERROR(VLOOKUP(Data[[#This Row],[Min Notif Date]],Lookup!$N$1:$P$11,2,0),_xlfn.IFS(VLOOKUP(WEEKDAY(Data[[#This Row],[Min Notif Date]]),Lookup!$J$1:$L$7,3,0)="Weekend","Weekend",VLOOKUP(WEEKDAY(Data[[#This Row],[Min Notif Date]]),Lookup!$J$1:$L$7,3,0)="Weekday","Weekday"))</f>
        <v>Weekday</v>
      </c>
      <c r="J3330" s="4" t="str">
        <f>VLOOKUP(WEEKDAY(Data[[#This Row],[Min Notif Date]]),Lookup!$J$1:$K$7,2,0)</f>
        <v>3. Tue</v>
      </c>
      <c r="K3330" s="105">
        <f>ROUNDDOWN(Data[[#This Row],[PGE Notified Time]],0)</f>
        <v>44740</v>
      </c>
      <c r="L3330" s="4">
        <f>HOUR(Data[[#This Row],[PGE Notified Time]])</f>
        <v>8</v>
      </c>
      <c r="M3330">
        <v>79567</v>
      </c>
      <c r="O3330" t="s">
        <v>20</v>
      </c>
      <c r="P3330" t="s">
        <v>195</v>
      </c>
      <c r="Q3330" t="s">
        <v>20</v>
      </c>
      <c r="R3330" t="s">
        <v>183</v>
      </c>
      <c r="S3330" s="1" t="s">
        <v>171</v>
      </c>
      <c r="T3330" s="1">
        <v>44740.372916666667</v>
      </c>
      <c r="U3330" s="1">
        <v>44740.479166666664</v>
      </c>
      <c r="V3330" t="s">
        <v>184</v>
      </c>
      <c r="W3330" t="s">
        <v>85</v>
      </c>
      <c r="X3330" t="s">
        <v>196</v>
      </c>
      <c r="Y3330" t="s">
        <v>186</v>
      </c>
      <c r="Z3330" t="s">
        <v>187</v>
      </c>
      <c r="AA3330" s="32">
        <v>153</v>
      </c>
    </row>
    <row r="3331" spans="1:27" x14ac:dyDescent="0.3">
      <c r="A3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1" s="4" t="str">
        <f>VLOOKUP(P3331,Lookup!$A$1:$D$19,4,0)</f>
        <v>North Coast</v>
      </c>
      <c r="C3331" s="4" t="str">
        <f>VLOOKUP(P3331,Lookup!$A$1:$E$19,5,0)</f>
        <v>Region 1</v>
      </c>
      <c r="D3331" s="4" t="str">
        <f>VLOOKUP(P3331,Lookup!$A$1:$B$19,2,0)</f>
        <v>SO</v>
      </c>
      <c r="E3331" s="4" t="str">
        <f>IF(AND((Data[[#This Row],[Min Notif Date]]&gt;$G$3),Data[[#This Row],[Min Notif Date]]&lt;$F$3),"Last Week","No")</f>
        <v>No</v>
      </c>
      <c r="F3331" s="4" t="str">
        <f>VLOOKUP(MONTH(Data[[#This Row],[Min Notif Date]]),Lookup!$G$1:$H$12,2,0)</f>
        <v>6. Jun</v>
      </c>
      <c r="G3331" s="4" t="str">
        <f t="shared" si="51"/>
        <v/>
      </c>
      <c r="H3331" s="4" t="str">
        <f>IF(AND(Data[[#This Row],[Min Notif Time]]&gt;6,Data[[#This Row],[Min Notif Time]]&lt;17),"Business Hours","Non-Business Hours")</f>
        <v>Business Hours</v>
      </c>
      <c r="I3331" s="4" t="str" cm="1">
        <f t="array" ref="I3331">IFERROR(VLOOKUP(Data[[#This Row],[Min Notif Date]],Lookup!$N$1:$P$11,2,0),_xlfn.IFS(VLOOKUP(WEEKDAY(Data[[#This Row],[Min Notif Date]]),Lookup!$J$1:$L$7,3,0)="Weekend","Weekend",VLOOKUP(WEEKDAY(Data[[#This Row],[Min Notif Date]]),Lookup!$J$1:$L$7,3,0)="Weekday","Weekday"))</f>
        <v>Weekday</v>
      </c>
      <c r="J3331" s="4" t="str">
        <f>VLOOKUP(WEEKDAY(Data[[#This Row],[Min Notif Date]]),Lookup!$J$1:$K$7,2,0)</f>
        <v>3. Tue</v>
      </c>
      <c r="K3331" s="105">
        <f>ROUNDDOWN(Data[[#This Row],[PGE Notified Time]],0)</f>
        <v>44740</v>
      </c>
      <c r="L3331" s="4">
        <f>HOUR(Data[[#This Row],[PGE Notified Time]])</f>
        <v>10</v>
      </c>
      <c r="M3331">
        <v>79579</v>
      </c>
      <c r="N3331">
        <v>3526078390</v>
      </c>
      <c r="O3331" t="s">
        <v>25</v>
      </c>
      <c r="P3331" t="s">
        <v>203</v>
      </c>
      <c r="Q3331" t="s">
        <v>213</v>
      </c>
      <c r="R3331" t="s">
        <v>183</v>
      </c>
      <c r="S3331" s="1">
        <v>44740.445625</v>
      </c>
      <c r="T3331" s="1">
        <v>44740.446701388886</v>
      </c>
      <c r="U3331" s="1">
        <v>44740.548611111109</v>
      </c>
      <c r="V3331" t="s">
        <v>184</v>
      </c>
      <c r="W3331" t="s">
        <v>87</v>
      </c>
      <c r="X3331" t="s">
        <v>368</v>
      </c>
      <c r="Y3331" t="s">
        <v>186</v>
      </c>
      <c r="Z3331" t="s">
        <v>187</v>
      </c>
      <c r="AA3331" s="32">
        <v>148.30000000000001</v>
      </c>
    </row>
    <row r="3332" spans="1:27" x14ac:dyDescent="0.3">
      <c r="A3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2" s="4" t="str">
        <f>VLOOKUP(P3332,Lookup!$A$1:$D$19,4,0)</f>
        <v>Bay Area</v>
      </c>
      <c r="C3332" s="4" t="str">
        <f>VLOOKUP(P3332,Lookup!$A$1:$E$19,5,0)</f>
        <v>Region 3</v>
      </c>
      <c r="D3332" s="4" t="str">
        <f>VLOOKUP(P3332,Lookup!$A$1:$B$19,2,0)</f>
        <v>PN</v>
      </c>
      <c r="E3332" s="4" t="str">
        <f>IF(AND((Data[[#This Row],[Min Notif Date]]&gt;$G$3),Data[[#This Row],[Min Notif Date]]&lt;$F$3),"Last Week","No")</f>
        <v>No</v>
      </c>
      <c r="F3332" s="4" t="str">
        <f>VLOOKUP(MONTH(Data[[#This Row],[Min Notif Date]]),Lookup!$G$1:$H$12,2,0)</f>
        <v>6. Jun</v>
      </c>
      <c r="G3332" s="4" t="str">
        <f t="shared" si="51"/>
        <v/>
      </c>
      <c r="H3332" s="4" t="str">
        <f>IF(AND(Data[[#This Row],[Min Notif Time]]&gt;6,Data[[#This Row],[Min Notif Time]]&lt;17),"Business Hours","Non-Business Hours")</f>
        <v>Business Hours</v>
      </c>
      <c r="I3332" s="4" t="str" cm="1">
        <f t="array" ref="I3332">IFERROR(VLOOKUP(Data[[#This Row],[Min Notif Date]],Lookup!$N$1:$P$11,2,0),_xlfn.IFS(VLOOKUP(WEEKDAY(Data[[#This Row],[Min Notif Date]]),Lookup!$J$1:$L$7,3,0)="Weekend","Weekend",VLOOKUP(WEEKDAY(Data[[#This Row],[Min Notif Date]]),Lookup!$J$1:$L$7,3,0)="Weekday","Weekday"))</f>
        <v>Weekday</v>
      </c>
      <c r="J3332" s="4" t="str">
        <f>VLOOKUP(WEEKDAY(Data[[#This Row],[Min Notif Date]]),Lookup!$J$1:$K$7,2,0)</f>
        <v>3. Tue</v>
      </c>
      <c r="K3332" s="105">
        <f>ROUNDDOWN(Data[[#This Row],[PGE Notified Time]],0)</f>
        <v>44740</v>
      </c>
      <c r="L3332" s="4">
        <f>HOUR(Data[[#This Row],[PGE Notified Time]])</f>
        <v>13</v>
      </c>
      <c r="M3332">
        <v>79601</v>
      </c>
      <c r="O3332" t="s">
        <v>20</v>
      </c>
      <c r="P3332" t="s">
        <v>197</v>
      </c>
      <c r="Q3332" t="s">
        <v>20</v>
      </c>
      <c r="R3332" t="s">
        <v>191</v>
      </c>
      <c r="S3332" s="1" t="s">
        <v>171</v>
      </c>
      <c r="T3332" s="1">
        <v>44740.555555555555</v>
      </c>
      <c r="U3332" s="1">
        <v>44740.649305555555</v>
      </c>
      <c r="V3332" t="s">
        <v>184</v>
      </c>
      <c r="W3332" t="s">
        <v>85</v>
      </c>
      <c r="X3332" t="s">
        <v>199</v>
      </c>
      <c r="Y3332" t="s">
        <v>186</v>
      </c>
      <c r="Z3332" t="s">
        <v>187</v>
      </c>
      <c r="AA3332" s="32">
        <v>135</v>
      </c>
    </row>
    <row r="3333" spans="1:27" x14ac:dyDescent="0.3">
      <c r="A3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3" s="4" t="str">
        <f>VLOOKUP(P3333,Lookup!$A$1:$D$19,4,0)</f>
        <v>North Coast</v>
      </c>
      <c r="C3333" s="4" t="str">
        <f>VLOOKUP(P3333,Lookup!$A$1:$E$19,5,0)</f>
        <v>Region 1</v>
      </c>
      <c r="D3333" s="4" t="str">
        <f>VLOOKUP(P3333,Lookup!$A$1:$B$19,2,0)</f>
        <v>SO</v>
      </c>
      <c r="E3333" s="4" t="str">
        <f>IF(AND((Data[[#This Row],[Min Notif Date]]&gt;$G$3),Data[[#This Row],[Min Notif Date]]&lt;$F$3),"Last Week","No")</f>
        <v>No</v>
      </c>
      <c r="F3333" s="4" t="str">
        <f>VLOOKUP(MONTH(Data[[#This Row],[Min Notif Date]]),Lookup!$G$1:$H$12,2,0)</f>
        <v>6. Jun</v>
      </c>
      <c r="G3333" s="4" t="str">
        <f t="shared" ref="G3333:G3396" si="52">IF(AA3333&lt;0,"Negative","")</f>
        <v/>
      </c>
      <c r="H3333" s="4" t="str">
        <f>IF(AND(Data[[#This Row],[Min Notif Time]]&gt;6,Data[[#This Row],[Min Notif Time]]&lt;17),"Business Hours","Non-Business Hours")</f>
        <v>Business Hours</v>
      </c>
      <c r="I3333" s="4" t="str" cm="1">
        <f t="array" ref="I3333">IFERROR(VLOOKUP(Data[[#This Row],[Min Notif Date]],Lookup!$N$1:$P$11,2,0),_xlfn.IFS(VLOOKUP(WEEKDAY(Data[[#This Row],[Min Notif Date]]),Lookup!$J$1:$L$7,3,0)="Weekend","Weekend",VLOOKUP(WEEKDAY(Data[[#This Row],[Min Notif Date]]),Lookup!$J$1:$L$7,3,0)="Weekday","Weekday"))</f>
        <v>Weekday</v>
      </c>
      <c r="J3333" s="4" t="str">
        <f>VLOOKUP(WEEKDAY(Data[[#This Row],[Min Notif Date]]),Lookup!$J$1:$K$7,2,0)</f>
        <v>3. Tue</v>
      </c>
      <c r="K3333" s="105">
        <f>ROUNDDOWN(Data[[#This Row],[PGE Notified Time]],0)</f>
        <v>44740</v>
      </c>
      <c r="L3333" s="4">
        <f>HOUR(Data[[#This Row],[PGE Notified Time]])</f>
        <v>9</v>
      </c>
      <c r="M3333">
        <v>79570</v>
      </c>
      <c r="O3333" t="s">
        <v>20</v>
      </c>
      <c r="P3333" t="s">
        <v>203</v>
      </c>
      <c r="Q3333" t="s">
        <v>20</v>
      </c>
      <c r="R3333" t="s">
        <v>183</v>
      </c>
      <c r="S3333" s="1" t="s">
        <v>171</v>
      </c>
      <c r="T3333" s="1">
        <v>44740.395833333336</v>
      </c>
      <c r="U3333" s="1">
        <v>44740.482638888891</v>
      </c>
      <c r="V3333" t="s">
        <v>184</v>
      </c>
      <c r="W3333" t="s">
        <v>85</v>
      </c>
      <c r="X3333" t="s">
        <v>277</v>
      </c>
      <c r="Y3333" t="s">
        <v>186</v>
      </c>
      <c r="Z3333" t="s">
        <v>187</v>
      </c>
      <c r="AA3333" s="32">
        <v>125</v>
      </c>
    </row>
    <row r="3334" spans="1:27" x14ac:dyDescent="0.3">
      <c r="A3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4" s="4" t="str">
        <f>VLOOKUP(P3334,Lookup!$A$1:$D$19,4,0)</f>
        <v>South Bay</v>
      </c>
      <c r="C3334" s="4" t="str">
        <f>VLOOKUP(P3334,Lookup!$A$1:$E$19,5,0)</f>
        <v>Region 4</v>
      </c>
      <c r="D3334" s="4" t="str">
        <f>VLOOKUP(P3334,Lookup!$A$1:$B$19,2,0)</f>
        <v>SJ</v>
      </c>
      <c r="E3334" s="4" t="str">
        <f>IF(AND((Data[[#This Row],[Min Notif Date]]&gt;$G$3),Data[[#This Row],[Min Notif Date]]&lt;$F$3),"Last Week","No")</f>
        <v>No</v>
      </c>
      <c r="F3334" s="4" t="str">
        <f>VLOOKUP(MONTH(Data[[#This Row],[Min Notif Date]]),Lookup!$G$1:$H$12,2,0)</f>
        <v>6. Jun</v>
      </c>
      <c r="G3334" s="4" t="str">
        <f t="shared" si="52"/>
        <v/>
      </c>
      <c r="H3334" s="4" t="str">
        <f>IF(AND(Data[[#This Row],[Min Notif Time]]&gt;6,Data[[#This Row],[Min Notif Time]]&lt;17),"Business Hours","Non-Business Hours")</f>
        <v>Business Hours</v>
      </c>
      <c r="I3334" s="4" t="str" cm="1">
        <f t="array" ref="I3334">IFERROR(VLOOKUP(Data[[#This Row],[Min Notif Date]],Lookup!$N$1:$P$11,2,0),_xlfn.IFS(VLOOKUP(WEEKDAY(Data[[#This Row],[Min Notif Date]]),Lookup!$J$1:$L$7,3,0)="Weekend","Weekend",VLOOKUP(WEEKDAY(Data[[#This Row],[Min Notif Date]]),Lookup!$J$1:$L$7,3,0)="Weekday","Weekday"))</f>
        <v>Weekday</v>
      </c>
      <c r="J3334" s="4" t="str">
        <f>VLOOKUP(WEEKDAY(Data[[#This Row],[Min Notif Date]]),Lookup!$J$1:$K$7,2,0)</f>
        <v>3. Tue</v>
      </c>
      <c r="K3334" s="105">
        <f>ROUNDDOWN(Data[[#This Row],[PGE Notified Time]],0)</f>
        <v>44740</v>
      </c>
      <c r="L3334" s="4">
        <f>HOUR(Data[[#This Row],[PGE Notified Time]])</f>
        <v>12</v>
      </c>
      <c r="M3334">
        <v>79593</v>
      </c>
      <c r="O3334" t="s">
        <v>20</v>
      </c>
      <c r="P3334" t="s">
        <v>288</v>
      </c>
      <c r="Q3334" t="s">
        <v>20</v>
      </c>
      <c r="R3334" t="s">
        <v>191</v>
      </c>
      <c r="S3334" s="1" t="s">
        <v>171</v>
      </c>
      <c r="T3334" s="1">
        <v>44740.509722222225</v>
      </c>
      <c r="U3334" s="1">
        <v>44740.59375</v>
      </c>
      <c r="V3334" t="s">
        <v>184</v>
      </c>
      <c r="W3334" t="s">
        <v>85</v>
      </c>
      <c r="X3334" t="s">
        <v>280</v>
      </c>
      <c r="Y3334" t="s">
        <v>186</v>
      </c>
      <c r="Z3334" t="s">
        <v>187</v>
      </c>
      <c r="AA3334" s="32">
        <v>121</v>
      </c>
    </row>
    <row r="3335" spans="1:27" x14ac:dyDescent="0.3">
      <c r="A3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5" s="4" t="str">
        <f>VLOOKUP(P3335,Lookup!$A$1:$D$19,4,0)</f>
        <v>North Valley</v>
      </c>
      <c r="C3335" s="4" t="str">
        <f>VLOOKUP(P3335,Lookup!$A$1:$E$19,5,0)</f>
        <v>Region 2</v>
      </c>
      <c r="D3335" s="4" t="str">
        <f>VLOOKUP(P3335,Lookup!$A$1:$B$19,2,0)</f>
        <v>SA</v>
      </c>
      <c r="E3335" s="4" t="str">
        <f>IF(AND((Data[[#This Row],[Min Notif Date]]&gt;$G$3),Data[[#This Row],[Min Notif Date]]&lt;$F$3),"Last Week","No")</f>
        <v>No</v>
      </c>
      <c r="F3335" s="4" t="str">
        <f>VLOOKUP(MONTH(Data[[#This Row],[Min Notif Date]]),Lookup!$G$1:$H$12,2,0)</f>
        <v>6. Jun</v>
      </c>
      <c r="G3335" s="4" t="str">
        <f t="shared" si="52"/>
        <v/>
      </c>
      <c r="H3335" s="4" t="str">
        <f>IF(AND(Data[[#This Row],[Min Notif Time]]&gt;6,Data[[#This Row],[Min Notif Time]]&lt;17),"Business Hours","Non-Business Hours")</f>
        <v>Business Hours</v>
      </c>
      <c r="I3335" s="4" t="str" cm="1">
        <f t="array" ref="I3335">IFERROR(VLOOKUP(Data[[#This Row],[Min Notif Date]],Lookup!$N$1:$P$11,2,0),_xlfn.IFS(VLOOKUP(WEEKDAY(Data[[#This Row],[Min Notif Date]]),Lookup!$J$1:$L$7,3,0)="Weekend","Weekend",VLOOKUP(WEEKDAY(Data[[#This Row],[Min Notif Date]]),Lookup!$J$1:$L$7,3,0)="Weekday","Weekday"))</f>
        <v>Weekday</v>
      </c>
      <c r="J3335" s="4" t="str">
        <f>VLOOKUP(WEEKDAY(Data[[#This Row],[Min Notif Date]]),Lookup!$J$1:$K$7,2,0)</f>
        <v>3. Tue</v>
      </c>
      <c r="K3335" s="105">
        <f>ROUNDDOWN(Data[[#This Row],[PGE Notified Time]],0)</f>
        <v>44740</v>
      </c>
      <c r="L3335" s="4">
        <f>HOUR(Data[[#This Row],[PGE Notified Time]])</f>
        <v>11</v>
      </c>
      <c r="M3335">
        <v>79591</v>
      </c>
      <c r="O3335" t="s">
        <v>20</v>
      </c>
      <c r="P3335" t="s">
        <v>210</v>
      </c>
      <c r="Q3335" t="s">
        <v>20</v>
      </c>
      <c r="R3335" t="s">
        <v>183</v>
      </c>
      <c r="S3335" s="1" t="s">
        <v>171</v>
      </c>
      <c r="T3335" s="1">
        <v>44740.495138888888</v>
      </c>
      <c r="U3335" s="1">
        <v>44740.576388888891</v>
      </c>
      <c r="V3335" t="s">
        <v>184</v>
      </c>
      <c r="W3335" t="s">
        <v>85</v>
      </c>
      <c r="X3335" t="s">
        <v>330</v>
      </c>
      <c r="Y3335" t="s">
        <v>186</v>
      </c>
      <c r="Z3335" t="s">
        <v>187</v>
      </c>
      <c r="AA3335" s="32">
        <v>117</v>
      </c>
    </row>
    <row r="3336" spans="1:27" x14ac:dyDescent="0.3">
      <c r="A3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6" s="4" t="str">
        <f>VLOOKUP(P3336,Lookup!$A$1:$D$19,4,0)</f>
        <v>South Bay</v>
      </c>
      <c r="C3336" s="4" t="str">
        <f>VLOOKUP(P3336,Lookup!$A$1:$E$19,5,0)</f>
        <v>Region 4</v>
      </c>
      <c r="D3336" s="4" t="str">
        <f>VLOOKUP(P3336,Lookup!$A$1:$B$19,2,0)</f>
        <v>DA</v>
      </c>
      <c r="E3336" s="4" t="str">
        <f>IF(AND((Data[[#This Row],[Min Notif Date]]&gt;$G$3),Data[[#This Row],[Min Notif Date]]&lt;$F$3),"Last Week","No")</f>
        <v>No</v>
      </c>
      <c r="F3336" s="4" t="str">
        <f>VLOOKUP(MONTH(Data[[#This Row],[Min Notif Date]]),Lookup!$G$1:$H$12,2,0)</f>
        <v>6. Jun</v>
      </c>
      <c r="G3336" s="4" t="str">
        <f t="shared" si="52"/>
        <v/>
      </c>
      <c r="H3336" s="4" t="str">
        <f>IF(AND(Data[[#This Row],[Min Notif Time]]&gt;6,Data[[#This Row],[Min Notif Time]]&lt;17),"Business Hours","Non-Business Hours")</f>
        <v>Business Hours</v>
      </c>
      <c r="I3336" s="4" t="str" cm="1">
        <f t="array" ref="I3336">IFERROR(VLOOKUP(Data[[#This Row],[Min Notif Date]],Lookup!$N$1:$P$11,2,0),_xlfn.IFS(VLOOKUP(WEEKDAY(Data[[#This Row],[Min Notif Date]]),Lookup!$J$1:$L$7,3,0)="Weekend","Weekend",VLOOKUP(WEEKDAY(Data[[#This Row],[Min Notif Date]]),Lookup!$J$1:$L$7,3,0)="Weekday","Weekday"))</f>
        <v>Weekday</v>
      </c>
      <c r="J3336" s="4" t="str">
        <f>VLOOKUP(WEEKDAY(Data[[#This Row],[Min Notif Date]]),Lookup!$J$1:$K$7,2,0)</f>
        <v>3. Tue</v>
      </c>
      <c r="K3336" s="105">
        <f>ROUNDDOWN(Data[[#This Row],[PGE Notified Time]],0)</f>
        <v>44740</v>
      </c>
      <c r="L3336" s="4">
        <f>HOUR(Data[[#This Row],[PGE Notified Time]])</f>
        <v>11</v>
      </c>
      <c r="M3336">
        <v>79584</v>
      </c>
      <c r="O3336" t="s">
        <v>20</v>
      </c>
      <c r="P3336" t="s">
        <v>279</v>
      </c>
      <c r="Q3336" t="s">
        <v>20</v>
      </c>
      <c r="R3336" t="s">
        <v>191</v>
      </c>
      <c r="S3336" s="1" t="s">
        <v>171</v>
      </c>
      <c r="T3336" s="1">
        <v>44740.463888888888</v>
      </c>
      <c r="U3336" s="1">
        <v>44740.545138888891</v>
      </c>
      <c r="V3336" t="s">
        <v>184</v>
      </c>
      <c r="W3336" t="s">
        <v>85</v>
      </c>
      <c r="X3336" t="s">
        <v>286</v>
      </c>
      <c r="Y3336" t="s">
        <v>186</v>
      </c>
      <c r="Z3336" t="s">
        <v>187</v>
      </c>
      <c r="AA3336" s="32">
        <v>117</v>
      </c>
    </row>
    <row r="3337" spans="1:27" x14ac:dyDescent="0.3">
      <c r="A3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7" s="4" t="str">
        <f>VLOOKUP(P3337,Lookup!$A$1:$D$19,4,0)</f>
        <v>North Coast</v>
      </c>
      <c r="C3337" s="4" t="str">
        <f>VLOOKUP(P3337,Lookup!$A$1:$E$19,5,0)</f>
        <v>Region 1</v>
      </c>
      <c r="D3337" s="4" t="str">
        <f>VLOOKUP(P3337,Lookup!$A$1:$B$19,2,0)</f>
        <v>HB</v>
      </c>
      <c r="E3337" s="4" t="str">
        <f>IF(AND((Data[[#This Row],[Min Notif Date]]&gt;$G$3),Data[[#This Row],[Min Notif Date]]&lt;$F$3),"Last Week","No")</f>
        <v>No</v>
      </c>
      <c r="F3337" s="4" t="str">
        <f>VLOOKUP(MONTH(Data[[#This Row],[Min Notif Date]]),Lookup!$G$1:$H$12,2,0)</f>
        <v>6. Jun</v>
      </c>
      <c r="G3337" s="4" t="str">
        <f t="shared" si="52"/>
        <v/>
      </c>
      <c r="H3337" s="4" t="str">
        <f>IF(AND(Data[[#This Row],[Min Notif Time]]&gt;6,Data[[#This Row],[Min Notif Time]]&lt;17),"Business Hours","Non-Business Hours")</f>
        <v>Business Hours</v>
      </c>
      <c r="I3337" s="4" t="str" cm="1">
        <f t="array" ref="I3337">IFERROR(VLOOKUP(Data[[#This Row],[Min Notif Date]],Lookup!$N$1:$P$11,2,0),_xlfn.IFS(VLOOKUP(WEEKDAY(Data[[#This Row],[Min Notif Date]]),Lookup!$J$1:$L$7,3,0)="Weekend","Weekend",VLOOKUP(WEEKDAY(Data[[#This Row],[Min Notif Date]]),Lookup!$J$1:$L$7,3,0)="Weekday","Weekday"))</f>
        <v>Weekday</v>
      </c>
      <c r="J3337" s="4" t="str">
        <f>VLOOKUP(WEEKDAY(Data[[#This Row],[Min Notif Date]]),Lookup!$J$1:$K$7,2,0)</f>
        <v>3. Tue</v>
      </c>
      <c r="K3337" s="105">
        <f>ROUNDDOWN(Data[[#This Row],[PGE Notified Time]],0)</f>
        <v>44740</v>
      </c>
      <c r="L3337" s="4">
        <f>HOUR(Data[[#This Row],[PGE Notified Time]])</f>
        <v>11</v>
      </c>
      <c r="M3337">
        <v>79588</v>
      </c>
      <c r="O3337" t="s">
        <v>20</v>
      </c>
      <c r="P3337" t="s">
        <v>298</v>
      </c>
      <c r="Q3337" t="s">
        <v>20</v>
      </c>
      <c r="R3337" t="s">
        <v>191</v>
      </c>
      <c r="S3337" s="1" t="s">
        <v>171</v>
      </c>
      <c r="T3337" s="1">
        <v>44740.480555555558</v>
      </c>
      <c r="U3337" s="1">
        <v>44740.555555555555</v>
      </c>
      <c r="V3337" t="s">
        <v>184</v>
      </c>
      <c r="W3337" t="s">
        <v>85</v>
      </c>
      <c r="X3337" t="s">
        <v>466</v>
      </c>
      <c r="Y3337" t="s">
        <v>186</v>
      </c>
      <c r="Z3337" t="s">
        <v>187</v>
      </c>
      <c r="AA3337" s="32">
        <v>108</v>
      </c>
    </row>
    <row r="3338" spans="1:27" x14ac:dyDescent="0.3">
      <c r="A3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8" s="4" t="str">
        <f>VLOOKUP(P3338,Lookup!$A$1:$D$19,4,0)</f>
        <v>Bay Area</v>
      </c>
      <c r="C3338" s="4" t="str">
        <f>VLOOKUP(P3338,Lookup!$A$1:$E$19,5,0)</f>
        <v>Region 3</v>
      </c>
      <c r="D3338" s="4" t="str">
        <f>VLOOKUP(P3338,Lookup!$A$1:$B$19,2,0)</f>
        <v>DI</v>
      </c>
      <c r="E3338" s="4" t="str">
        <f>IF(AND((Data[[#This Row],[Min Notif Date]]&gt;$G$3),Data[[#This Row],[Min Notif Date]]&lt;$F$3),"Last Week","No")</f>
        <v>No</v>
      </c>
      <c r="F3338" s="4" t="str">
        <f>VLOOKUP(MONTH(Data[[#This Row],[Min Notif Date]]),Lookup!$G$1:$H$12,2,0)</f>
        <v>6. Jun</v>
      </c>
      <c r="G3338" s="4" t="str">
        <f t="shared" si="52"/>
        <v/>
      </c>
      <c r="H3338" s="4" t="str">
        <f>IF(AND(Data[[#This Row],[Min Notif Time]]&gt;6,Data[[#This Row],[Min Notif Time]]&lt;17),"Business Hours","Non-Business Hours")</f>
        <v>Business Hours</v>
      </c>
      <c r="I3338" s="4" t="str" cm="1">
        <f t="array" ref="I3338">IFERROR(VLOOKUP(Data[[#This Row],[Min Notif Date]],Lookup!$N$1:$P$11,2,0),_xlfn.IFS(VLOOKUP(WEEKDAY(Data[[#This Row],[Min Notif Date]]),Lookup!$J$1:$L$7,3,0)="Weekend","Weekend",VLOOKUP(WEEKDAY(Data[[#This Row],[Min Notif Date]]),Lookup!$J$1:$L$7,3,0)="Weekday","Weekday"))</f>
        <v>Weekday</v>
      </c>
      <c r="J3338" s="4" t="str">
        <f>VLOOKUP(WEEKDAY(Data[[#This Row],[Min Notif Date]]),Lookup!$J$1:$K$7,2,0)</f>
        <v>3. Tue</v>
      </c>
      <c r="K3338" s="105">
        <f>ROUNDDOWN(Data[[#This Row],[PGE Notified Time]],0)</f>
        <v>44740</v>
      </c>
      <c r="L3338" s="4">
        <f>HOUR(Data[[#This Row],[PGE Notified Time]])</f>
        <v>9</v>
      </c>
      <c r="M3338">
        <v>79573</v>
      </c>
      <c r="O3338" t="s">
        <v>20</v>
      </c>
      <c r="P3338" t="s">
        <v>208</v>
      </c>
      <c r="Q3338" t="s">
        <v>20</v>
      </c>
      <c r="R3338" t="s">
        <v>183</v>
      </c>
      <c r="S3338" s="1" t="s">
        <v>171</v>
      </c>
      <c r="T3338" s="1">
        <v>44740.411805555559</v>
      </c>
      <c r="U3338" s="1">
        <v>44740.472222222219</v>
      </c>
      <c r="V3338" t="s">
        <v>184</v>
      </c>
      <c r="W3338" t="s">
        <v>85</v>
      </c>
      <c r="X3338" t="s">
        <v>236</v>
      </c>
      <c r="Y3338" t="s">
        <v>186</v>
      </c>
      <c r="Z3338" t="s">
        <v>187</v>
      </c>
      <c r="AA3338" s="32">
        <v>87</v>
      </c>
    </row>
    <row r="3339" spans="1:27" x14ac:dyDescent="0.3">
      <c r="A3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9" s="4" t="str">
        <f>VLOOKUP(P3339,Lookup!$A$1:$D$19,4,0)</f>
        <v>Bay Area</v>
      </c>
      <c r="C3339" s="4" t="str">
        <f>VLOOKUP(P3339,Lookup!$A$1:$E$19,5,0)</f>
        <v>Region 3</v>
      </c>
      <c r="D3339" s="4" t="str">
        <f>VLOOKUP(P3339,Lookup!$A$1:$B$19,2,0)</f>
        <v>DI</v>
      </c>
      <c r="E3339" s="4" t="str">
        <f>IF(AND((Data[[#This Row],[Min Notif Date]]&gt;$G$3),Data[[#This Row],[Min Notif Date]]&lt;$F$3),"Last Week","No")</f>
        <v>No</v>
      </c>
      <c r="F3339" s="4" t="str">
        <f>VLOOKUP(MONTH(Data[[#This Row],[Min Notif Date]]),Lookup!$G$1:$H$12,2,0)</f>
        <v>6. Jun</v>
      </c>
      <c r="G3339" s="4" t="str">
        <f t="shared" si="52"/>
        <v/>
      </c>
      <c r="H3339" s="4" t="str">
        <f>IF(AND(Data[[#This Row],[Min Notif Time]]&gt;6,Data[[#This Row],[Min Notif Time]]&lt;17),"Business Hours","Non-Business Hours")</f>
        <v>Business Hours</v>
      </c>
      <c r="I3339" s="4" t="str" cm="1">
        <f t="array" ref="I3339">IFERROR(VLOOKUP(Data[[#This Row],[Min Notif Date]],Lookup!$N$1:$P$11,2,0),_xlfn.IFS(VLOOKUP(WEEKDAY(Data[[#This Row],[Min Notif Date]]),Lookup!$J$1:$L$7,3,0)="Weekend","Weekend",VLOOKUP(WEEKDAY(Data[[#This Row],[Min Notif Date]]),Lookup!$J$1:$L$7,3,0)="Weekday","Weekday"))</f>
        <v>Weekday</v>
      </c>
      <c r="J3339" s="4" t="str">
        <f>VLOOKUP(WEEKDAY(Data[[#This Row],[Min Notif Date]]),Lookup!$J$1:$K$7,2,0)</f>
        <v>3. Tue</v>
      </c>
      <c r="K3339" s="105">
        <f>ROUNDDOWN(Data[[#This Row],[PGE Notified Time]],0)</f>
        <v>44740</v>
      </c>
      <c r="L3339" s="4">
        <f>HOUR(Data[[#This Row],[PGE Notified Time]])</f>
        <v>10</v>
      </c>
      <c r="M3339">
        <v>79577</v>
      </c>
      <c r="O3339" t="s">
        <v>20</v>
      </c>
      <c r="P3339" t="s">
        <v>208</v>
      </c>
      <c r="Q3339" t="s">
        <v>20</v>
      </c>
      <c r="R3339" t="s">
        <v>223</v>
      </c>
      <c r="S3339" s="1" t="s">
        <v>171</v>
      </c>
      <c r="T3339" s="1">
        <v>44740.433333333334</v>
      </c>
      <c r="U3339" s="1">
        <v>44740.493055555555</v>
      </c>
      <c r="V3339" t="s">
        <v>184</v>
      </c>
      <c r="W3339" t="s">
        <v>85</v>
      </c>
      <c r="X3339" t="s">
        <v>236</v>
      </c>
      <c r="Y3339" t="s">
        <v>186</v>
      </c>
      <c r="Z3339" t="s">
        <v>187</v>
      </c>
      <c r="AA3339" s="32">
        <v>86</v>
      </c>
    </row>
    <row r="3340" spans="1:27" x14ac:dyDescent="0.3">
      <c r="A3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0" s="4" t="str">
        <f>VLOOKUP(P3340,Lookup!$A$1:$D$19,4,0)</f>
        <v>North Valley</v>
      </c>
      <c r="C3340" s="4" t="str">
        <f>VLOOKUP(P3340,Lookup!$A$1:$E$19,5,0)</f>
        <v>Region 2</v>
      </c>
      <c r="D3340" s="4" t="str">
        <f>VLOOKUP(P3340,Lookup!$A$1:$B$19,2,0)</f>
        <v>SA</v>
      </c>
      <c r="E3340" s="4" t="str">
        <f>IF(AND((Data[[#This Row],[Min Notif Date]]&gt;$G$3),Data[[#This Row],[Min Notif Date]]&lt;$F$3),"Last Week","No")</f>
        <v>No</v>
      </c>
      <c r="F3340" s="4" t="str">
        <f>VLOOKUP(MONTH(Data[[#This Row],[Min Notif Date]]),Lookup!$G$1:$H$12,2,0)</f>
        <v>6. Jun</v>
      </c>
      <c r="G3340" s="4" t="str">
        <f t="shared" si="52"/>
        <v/>
      </c>
      <c r="H3340" s="4" t="str">
        <f>IF(AND(Data[[#This Row],[Min Notif Time]]&gt;6,Data[[#This Row],[Min Notif Time]]&lt;17),"Business Hours","Non-Business Hours")</f>
        <v>Business Hours</v>
      </c>
      <c r="I3340" s="4" t="str" cm="1">
        <f t="array" ref="I3340">IFERROR(VLOOKUP(Data[[#This Row],[Min Notif Date]],Lookup!$N$1:$P$11,2,0),_xlfn.IFS(VLOOKUP(WEEKDAY(Data[[#This Row],[Min Notif Date]]),Lookup!$J$1:$L$7,3,0)="Weekend","Weekend",VLOOKUP(WEEKDAY(Data[[#This Row],[Min Notif Date]]),Lookup!$J$1:$L$7,3,0)="Weekday","Weekday"))</f>
        <v>Weekday</v>
      </c>
      <c r="J3340" s="4" t="str">
        <f>VLOOKUP(WEEKDAY(Data[[#This Row],[Min Notif Date]]),Lookup!$J$1:$K$7,2,0)</f>
        <v>3. Tue</v>
      </c>
      <c r="K3340" s="105">
        <f>ROUNDDOWN(Data[[#This Row],[PGE Notified Time]],0)</f>
        <v>44740</v>
      </c>
      <c r="L3340" s="4">
        <f>HOUR(Data[[#This Row],[PGE Notified Time]])</f>
        <v>8</v>
      </c>
      <c r="M3340">
        <v>79566</v>
      </c>
      <c r="O3340" t="s">
        <v>20</v>
      </c>
      <c r="P3340" t="s">
        <v>210</v>
      </c>
      <c r="Q3340" t="s">
        <v>20</v>
      </c>
      <c r="R3340" t="s">
        <v>191</v>
      </c>
      <c r="S3340" s="1" t="s">
        <v>171</v>
      </c>
      <c r="T3340" s="1">
        <v>44740.359722222223</v>
      </c>
      <c r="U3340" s="1">
        <v>44740.416666666664</v>
      </c>
      <c r="V3340" t="s">
        <v>184</v>
      </c>
      <c r="W3340" t="s">
        <v>85</v>
      </c>
      <c r="X3340" t="s">
        <v>238</v>
      </c>
      <c r="Y3340" t="s">
        <v>186</v>
      </c>
      <c r="Z3340" t="s">
        <v>187</v>
      </c>
      <c r="AA3340" s="32">
        <v>82</v>
      </c>
    </row>
    <row r="3341" spans="1:27" x14ac:dyDescent="0.3">
      <c r="A3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1" s="4" t="str">
        <f>VLOOKUP(P3341,Lookup!$A$1:$D$19,4,0)</f>
        <v>South Bay</v>
      </c>
      <c r="C3341" s="4" t="str">
        <f>VLOOKUP(P3341,Lookup!$A$1:$E$19,5,0)</f>
        <v>Region 4</v>
      </c>
      <c r="D3341" s="4" t="str">
        <f>VLOOKUP(P3341,Lookup!$A$1:$B$19,2,0)</f>
        <v>SJ</v>
      </c>
      <c r="E3341" s="4" t="str">
        <f>IF(AND((Data[[#This Row],[Min Notif Date]]&gt;$G$3),Data[[#This Row],[Min Notif Date]]&lt;$F$3),"Last Week","No")</f>
        <v>No</v>
      </c>
      <c r="F3341" s="4" t="str">
        <f>VLOOKUP(MONTH(Data[[#This Row],[Min Notif Date]]),Lookup!$G$1:$H$12,2,0)</f>
        <v>6. Jun</v>
      </c>
      <c r="G3341" s="4" t="str">
        <f t="shared" si="52"/>
        <v/>
      </c>
      <c r="H3341" s="4" t="str">
        <f>IF(AND(Data[[#This Row],[Min Notif Time]]&gt;6,Data[[#This Row],[Min Notif Time]]&lt;17),"Business Hours","Non-Business Hours")</f>
        <v>Business Hours</v>
      </c>
      <c r="I3341" s="4" t="str" cm="1">
        <f t="array" ref="I3341">IFERROR(VLOOKUP(Data[[#This Row],[Min Notif Date]],Lookup!$N$1:$P$11,2,0),_xlfn.IFS(VLOOKUP(WEEKDAY(Data[[#This Row],[Min Notif Date]]),Lookup!$J$1:$L$7,3,0)="Weekend","Weekend",VLOOKUP(WEEKDAY(Data[[#This Row],[Min Notif Date]]),Lookup!$J$1:$L$7,3,0)="Weekday","Weekday"))</f>
        <v>Weekday</v>
      </c>
      <c r="J3341" s="4" t="str">
        <f>VLOOKUP(WEEKDAY(Data[[#This Row],[Min Notif Date]]),Lookup!$J$1:$K$7,2,0)</f>
        <v>3. Tue</v>
      </c>
      <c r="K3341" s="105">
        <f>ROUNDDOWN(Data[[#This Row],[PGE Notified Time]],0)</f>
        <v>44740</v>
      </c>
      <c r="L3341" s="4">
        <f>HOUR(Data[[#This Row],[PGE Notified Time]])</f>
        <v>10</v>
      </c>
      <c r="M3341">
        <v>79575</v>
      </c>
      <c r="O3341" t="s">
        <v>20</v>
      </c>
      <c r="P3341" t="s">
        <v>288</v>
      </c>
      <c r="Q3341" t="s">
        <v>20</v>
      </c>
      <c r="R3341" t="s">
        <v>183</v>
      </c>
      <c r="S3341" s="1" t="s">
        <v>171</v>
      </c>
      <c r="T3341" s="1">
        <v>44740.425694444442</v>
      </c>
      <c r="U3341" s="1">
        <v>44740.479166666664</v>
      </c>
      <c r="V3341" t="s">
        <v>184</v>
      </c>
      <c r="W3341" t="s">
        <v>85</v>
      </c>
      <c r="X3341" t="s">
        <v>280</v>
      </c>
      <c r="Y3341" t="s">
        <v>186</v>
      </c>
      <c r="Z3341" t="s">
        <v>187</v>
      </c>
      <c r="AA3341" s="32">
        <v>77</v>
      </c>
    </row>
    <row r="3342" spans="1:27" x14ac:dyDescent="0.3">
      <c r="A3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2" s="4" t="str">
        <f>VLOOKUP(P3342,Lookup!$A$1:$D$19,4,0)</f>
        <v>Bay Area</v>
      </c>
      <c r="C3342" s="4" t="str">
        <f>VLOOKUP(P3342,Lookup!$A$1:$E$19,5,0)</f>
        <v>Region 3</v>
      </c>
      <c r="D3342" s="4" t="str">
        <f>VLOOKUP(P3342,Lookup!$A$1:$B$19,2,0)</f>
        <v>PN</v>
      </c>
      <c r="E3342" s="4" t="str">
        <f>IF(AND((Data[[#This Row],[Min Notif Date]]&gt;$G$3),Data[[#This Row],[Min Notif Date]]&lt;$F$3),"Last Week","No")</f>
        <v>No</v>
      </c>
      <c r="F3342" s="4" t="str">
        <f>VLOOKUP(MONTH(Data[[#This Row],[Min Notif Date]]),Lookup!$G$1:$H$12,2,0)</f>
        <v>6. Jun</v>
      </c>
      <c r="G3342" s="4" t="str">
        <f t="shared" si="52"/>
        <v/>
      </c>
      <c r="H3342" s="4" t="str">
        <f>IF(AND(Data[[#This Row],[Min Notif Time]]&gt;6,Data[[#This Row],[Min Notif Time]]&lt;17),"Business Hours","Non-Business Hours")</f>
        <v>Business Hours</v>
      </c>
      <c r="I3342" s="4" t="str" cm="1">
        <f t="array" ref="I3342">IFERROR(VLOOKUP(Data[[#This Row],[Min Notif Date]],Lookup!$N$1:$P$11,2,0),_xlfn.IFS(VLOOKUP(WEEKDAY(Data[[#This Row],[Min Notif Date]]),Lookup!$J$1:$L$7,3,0)="Weekend","Weekend",VLOOKUP(WEEKDAY(Data[[#This Row],[Min Notif Date]]),Lookup!$J$1:$L$7,3,0)="Weekday","Weekday"))</f>
        <v>Weekday</v>
      </c>
      <c r="J3342" s="4" t="str">
        <f>VLOOKUP(WEEKDAY(Data[[#This Row],[Min Notif Date]]),Lookup!$J$1:$K$7,2,0)</f>
        <v>3. Tue</v>
      </c>
      <c r="K3342" s="105">
        <f>ROUNDDOWN(Data[[#This Row],[PGE Notified Time]],0)</f>
        <v>44740</v>
      </c>
      <c r="L3342" s="4">
        <f>HOUR(Data[[#This Row],[PGE Notified Time]])</f>
        <v>8</v>
      </c>
      <c r="M3342">
        <v>79563</v>
      </c>
      <c r="O3342" t="s">
        <v>20</v>
      </c>
      <c r="P3342" t="s">
        <v>197</v>
      </c>
      <c r="Q3342" t="s">
        <v>20</v>
      </c>
      <c r="R3342" t="s">
        <v>191</v>
      </c>
      <c r="S3342" s="1" t="s">
        <v>171</v>
      </c>
      <c r="T3342" s="1">
        <v>44740.335416666669</v>
      </c>
      <c r="U3342" s="1">
        <v>44740.388888888891</v>
      </c>
      <c r="V3342" t="s">
        <v>184</v>
      </c>
      <c r="W3342" t="s">
        <v>85</v>
      </c>
      <c r="X3342" t="s">
        <v>199</v>
      </c>
      <c r="Y3342" t="s">
        <v>186</v>
      </c>
      <c r="Z3342" t="s">
        <v>187</v>
      </c>
      <c r="AA3342" s="32">
        <v>77</v>
      </c>
    </row>
    <row r="3343" spans="1:27" x14ac:dyDescent="0.3">
      <c r="A3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3" s="4" t="str">
        <f>VLOOKUP(P3343,Lookup!$A$1:$D$19,4,0)</f>
        <v>Bay Area</v>
      </c>
      <c r="C3343" s="4" t="str">
        <f>VLOOKUP(P3343,Lookup!$A$1:$E$19,5,0)</f>
        <v>Region 3</v>
      </c>
      <c r="D3343" s="4" t="str">
        <f>VLOOKUP(P3343,Lookup!$A$1:$B$19,2,0)</f>
        <v>SF</v>
      </c>
      <c r="E3343" s="4" t="str">
        <f>IF(AND((Data[[#This Row],[Min Notif Date]]&gt;$G$3),Data[[#This Row],[Min Notif Date]]&lt;$F$3),"Last Week","No")</f>
        <v>No</v>
      </c>
      <c r="F3343" s="4" t="str">
        <f>VLOOKUP(MONTH(Data[[#This Row],[Min Notif Date]]),Lookup!$G$1:$H$12,2,0)</f>
        <v>6. Jun</v>
      </c>
      <c r="G3343" s="4" t="str">
        <f t="shared" si="52"/>
        <v/>
      </c>
      <c r="H3343" s="4" t="str">
        <f>IF(AND(Data[[#This Row],[Min Notif Time]]&gt;6,Data[[#This Row],[Min Notif Time]]&lt;17),"Business Hours","Non-Business Hours")</f>
        <v>Business Hours</v>
      </c>
      <c r="I3343" s="4" t="str" cm="1">
        <f t="array" ref="I3343">IFERROR(VLOOKUP(Data[[#This Row],[Min Notif Date]],Lookup!$N$1:$P$11,2,0),_xlfn.IFS(VLOOKUP(WEEKDAY(Data[[#This Row],[Min Notif Date]]),Lookup!$J$1:$L$7,3,0)="Weekend","Weekend",VLOOKUP(WEEKDAY(Data[[#This Row],[Min Notif Date]]),Lookup!$J$1:$L$7,3,0)="Weekday","Weekday"))</f>
        <v>Weekday</v>
      </c>
      <c r="J3343" s="4" t="str">
        <f>VLOOKUP(WEEKDAY(Data[[#This Row],[Min Notif Date]]),Lookup!$J$1:$K$7,2,0)</f>
        <v>3. Tue</v>
      </c>
      <c r="K3343" s="105">
        <f>ROUNDDOWN(Data[[#This Row],[PGE Notified Time]],0)</f>
        <v>44740</v>
      </c>
      <c r="L3343" s="4">
        <f>HOUR(Data[[#This Row],[PGE Notified Time]])</f>
        <v>11</v>
      </c>
      <c r="M3343">
        <v>79587</v>
      </c>
      <c r="N3343">
        <v>5649744186</v>
      </c>
      <c r="O3343" t="s">
        <v>25</v>
      </c>
      <c r="P3343" t="s">
        <v>190</v>
      </c>
      <c r="Q3343" t="s">
        <v>213</v>
      </c>
      <c r="R3343" t="s">
        <v>183</v>
      </c>
      <c r="S3343" s="1">
        <v>44740.475937499999</v>
      </c>
      <c r="T3343" s="1">
        <v>44740.476481481484</v>
      </c>
      <c r="U3343" s="1">
        <v>44740.515972222223</v>
      </c>
      <c r="V3343" t="s">
        <v>184</v>
      </c>
      <c r="W3343" t="s">
        <v>87</v>
      </c>
      <c r="X3343" t="s">
        <v>192</v>
      </c>
      <c r="Y3343" t="s">
        <v>186</v>
      </c>
      <c r="Z3343" t="s">
        <v>187</v>
      </c>
      <c r="AA3343" s="32">
        <v>57.65</v>
      </c>
    </row>
    <row r="3344" spans="1:27" x14ac:dyDescent="0.3">
      <c r="A3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4" s="4" t="str">
        <f>VLOOKUP(P3344,Lookup!$A$1:$D$19,4,0)</f>
        <v>North Valley</v>
      </c>
      <c r="C3344" s="4" t="str">
        <f>VLOOKUP(P3344,Lookup!$A$1:$E$19,5,0)</f>
        <v>Region 2</v>
      </c>
      <c r="D3344" s="4" t="str">
        <f>VLOOKUP(P3344,Lookup!$A$1:$B$19,2,0)</f>
        <v>NV</v>
      </c>
      <c r="E3344" s="4" t="str">
        <f>IF(AND((Data[[#This Row],[Min Notif Date]]&gt;$G$3),Data[[#This Row],[Min Notif Date]]&lt;$F$3),"Last Week","No")</f>
        <v>No</v>
      </c>
      <c r="F3344" s="4" t="str">
        <f>VLOOKUP(MONTH(Data[[#This Row],[Min Notif Date]]),Lookup!$G$1:$H$12,2,0)</f>
        <v>6. Jun</v>
      </c>
      <c r="G3344" s="4" t="str">
        <f t="shared" si="52"/>
        <v/>
      </c>
      <c r="H3344" s="4" t="str">
        <f>IF(AND(Data[[#This Row],[Min Notif Time]]&gt;6,Data[[#This Row],[Min Notif Time]]&lt;17),"Business Hours","Non-Business Hours")</f>
        <v>Business Hours</v>
      </c>
      <c r="I3344" s="4" t="str" cm="1">
        <f t="array" ref="I3344">IFERROR(VLOOKUP(Data[[#This Row],[Min Notif Date]],Lookup!$N$1:$P$11,2,0),_xlfn.IFS(VLOOKUP(WEEKDAY(Data[[#This Row],[Min Notif Date]]),Lookup!$J$1:$L$7,3,0)="Weekend","Weekend",VLOOKUP(WEEKDAY(Data[[#This Row],[Min Notif Date]]),Lookup!$J$1:$L$7,3,0)="Weekday","Weekday"))</f>
        <v>Weekday</v>
      </c>
      <c r="J3344" s="4" t="str">
        <f>VLOOKUP(WEEKDAY(Data[[#This Row],[Min Notif Date]]),Lookup!$J$1:$K$7,2,0)</f>
        <v>3. Tue</v>
      </c>
      <c r="K3344" s="105">
        <f>ROUNDDOWN(Data[[#This Row],[PGE Notified Time]],0)</f>
        <v>44740</v>
      </c>
      <c r="L3344" s="4">
        <f>HOUR(Data[[#This Row],[PGE Notified Time]])</f>
        <v>9</v>
      </c>
      <c r="M3344">
        <v>79571</v>
      </c>
      <c r="O3344" t="s">
        <v>20</v>
      </c>
      <c r="P3344" t="s">
        <v>256</v>
      </c>
      <c r="Q3344" t="s">
        <v>20</v>
      </c>
      <c r="R3344" t="s">
        <v>183</v>
      </c>
      <c r="S3344" s="1" t="s">
        <v>171</v>
      </c>
      <c r="T3344" s="1">
        <v>44740.40347222222</v>
      </c>
      <c r="U3344" s="1">
        <v>44740.4375</v>
      </c>
      <c r="V3344" t="s">
        <v>184</v>
      </c>
      <c r="W3344" t="s">
        <v>85</v>
      </c>
      <c r="X3344" t="s">
        <v>441</v>
      </c>
      <c r="Y3344" t="s">
        <v>186</v>
      </c>
      <c r="Z3344" t="s">
        <v>187</v>
      </c>
      <c r="AA3344" s="32">
        <v>49</v>
      </c>
    </row>
    <row r="3345" spans="1:27" x14ac:dyDescent="0.3">
      <c r="A3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5" s="4" t="str">
        <f>VLOOKUP(P3345,Lookup!$A$1:$D$19,4,0)</f>
        <v>South Bay</v>
      </c>
      <c r="C3345" s="4" t="str">
        <f>VLOOKUP(P3345,Lookup!$A$1:$E$19,5,0)</f>
        <v>Region 4</v>
      </c>
      <c r="D3345" s="4" t="str">
        <f>VLOOKUP(P3345,Lookup!$A$1:$B$19,2,0)</f>
        <v>CC</v>
      </c>
      <c r="E3345" s="4" t="str">
        <f>IF(AND((Data[[#This Row],[Min Notif Date]]&gt;$G$3),Data[[#This Row],[Min Notif Date]]&lt;$F$3),"Last Week","No")</f>
        <v>No</v>
      </c>
      <c r="F3345" s="4" t="str">
        <f>VLOOKUP(MONTH(Data[[#This Row],[Min Notif Date]]),Lookup!$G$1:$H$12,2,0)</f>
        <v>6. Jun</v>
      </c>
      <c r="G3345" s="4" t="str">
        <f t="shared" si="52"/>
        <v/>
      </c>
      <c r="H3345" s="4" t="str">
        <f>IF(AND(Data[[#This Row],[Min Notif Time]]&gt;6,Data[[#This Row],[Min Notif Time]]&lt;17),"Business Hours","Non-Business Hours")</f>
        <v>Business Hours</v>
      </c>
      <c r="I3345" s="4" t="str" cm="1">
        <f t="array" ref="I3345">IFERROR(VLOOKUP(Data[[#This Row],[Min Notif Date]],Lookup!$N$1:$P$11,2,0),_xlfn.IFS(VLOOKUP(WEEKDAY(Data[[#This Row],[Min Notif Date]]),Lookup!$J$1:$L$7,3,0)="Weekend","Weekend",VLOOKUP(WEEKDAY(Data[[#This Row],[Min Notif Date]]),Lookup!$J$1:$L$7,3,0)="Weekday","Weekday"))</f>
        <v>Weekday</v>
      </c>
      <c r="J3345" s="4" t="str">
        <f>VLOOKUP(WEEKDAY(Data[[#This Row],[Min Notif Date]]),Lookup!$J$1:$K$7,2,0)</f>
        <v>3. Tue</v>
      </c>
      <c r="K3345" s="105">
        <f>ROUNDDOWN(Data[[#This Row],[PGE Notified Time]],0)</f>
        <v>44740</v>
      </c>
      <c r="L3345" s="4">
        <f>HOUR(Data[[#This Row],[PGE Notified Time]])</f>
        <v>9</v>
      </c>
      <c r="M3345">
        <v>79572</v>
      </c>
      <c r="O3345" t="s">
        <v>20</v>
      </c>
      <c r="P3345" t="s">
        <v>225</v>
      </c>
      <c r="Q3345" t="s">
        <v>20</v>
      </c>
      <c r="R3345" t="s">
        <v>191</v>
      </c>
      <c r="S3345" s="1" t="s">
        <v>171</v>
      </c>
      <c r="T3345" s="1">
        <v>44740.411805555559</v>
      </c>
      <c r="U3345" s="1">
        <v>44740.440972222219</v>
      </c>
      <c r="V3345" t="s">
        <v>184</v>
      </c>
      <c r="W3345" t="s">
        <v>85</v>
      </c>
      <c r="X3345" t="s">
        <v>331</v>
      </c>
      <c r="Y3345" t="s">
        <v>186</v>
      </c>
      <c r="Z3345" t="s">
        <v>187</v>
      </c>
      <c r="AA3345" s="32">
        <v>42</v>
      </c>
    </row>
    <row r="3346" spans="1:27" x14ac:dyDescent="0.3">
      <c r="A3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6" s="4" t="str">
        <f>VLOOKUP(P3346,Lookup!$A$1:$D$19,4,0)</f>
        <v>North Valley</v>
      </c>
      <c r="C3346" s="4" t="str">
        <f>VLOOKUP(P3346,Lookup!$A$1:$E$19,5,0)</f>
        <v>Region 2</v>
      </c>
      <c r="D3346" s="4" t="str">
        <f>VLOOKUP(P3346,Lookup!$A$1:$B$19,2,0)</f>
        <v>SI</v>
      </c>
      <c r="E3346" s="4" t="str">
        <f>IF(AND((Data[[#This Row],[Min Notif Date]]&gt;$G$3),Data[[#This Row],[Min Notif Date]]&lt;$F$3),"Last Week","No")</f>
        <v>No</v>
      </c>
      <c r="F3346" s="4" t="str">
        <f>VLOOKUP(MONTH(Data[[#This Row],[Min Notif Date]]),Lookup!$G$1:$H$12,2,0)</f>
        <v>6. Jun</v>
      </c>
      <c r="G3346" s="4" t="str">
        <f t="shared" si="52"/>
        <v/>
      </c>
      <c r="H3346" s="4" t="str">
        <f>IF(AND(Data[[#This Row],[Min Notif Time]]&gt;6,Data[[#This Row],[Min Notif Time]]&lt;17),"Business Hours","Non-Business Hours")</f>
        <v>Business Hours</v>
      </c>
      <c r="I3346" s="4" t="str" cm="1">
        <f t="array" ref="I3346">IFERROR(VLOOKUP(Data[[#This Row],[Min Notif Date]],Lookup!$N$1:$P$11,2,0),_xlfn.IFS(VLOOKUP(WEEKDAY(Data[[#This Row],[Min Notif Date]]),Lookup!$J$1:$L$7,3,0)="Weekend","Weekend",VLOOKUP(WEEKDAY(Data[[#This Row],[Min Notif Date]]),Lookup!$J$1:$L$7,3,0)="Weekday","Weekday"))</f>
        <v>Weekday</v>
      </c>
      <c r="J3346" s="4" t="str">
        <f>VLOOKUP(WEEKDAY(Data[[#This Row],[Min Notif Date]]),Lookup!$J$1:$K$7,2,0)</f>
        <v>3. Tue</v>
      </c>
      <c r="K3346" s="105">
        <f>ROUNDDOWN(Data[[#This Row],[PGE Notified Time]],0)</f>
        <v>44740</v>
      </c>
      <c r="L3346" s="4">
        <f>HOUR(Data[[#This Row],[PGE Notified Time]])</f>
        <v>10</v>
      </c>
      <c r="M3346">
        <v>79581</v>
      </c>
      <c r="O3346" t="s">
        <v>20</v>
      </c>
      <c r="P3346" t="s">
        <v>201</v>
      </c>
      <c r="Q3346" t="s">
        <v>20</v>
      </c>
      <c r="R3346" t="s">
        <v>183</v>
      </c>
      <c r="S3346" s="1" t="s">
        <v>171</v>
      </c>
      <c r="T3346" s="1">
        <v>44740.451388888891</v>
      </c>
      <c r="U3346" s="1">
        <v>44740.479166666664</v>
      </c>
      <c r="V3346" t="s">
        <v>184</v>
      </c>
      <c r="W3346" t="s">
        <v>85</v>
      </c>
      <c r="X3346" t="s">
        <v>202</v>
      </c>
      <c r="Y3346" t="s">
        <v>186</v>
      </c>
      <c r="Z3346" t="s">
        <v>187</v>
      </c>
      <c r="AA3346" s="32">
        <v>40</v>
      </c>
    </row>
    <row r="3347" spans="1:27" x14ac:dyDescent="0.3">
      <c r="A3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7" s="4" t="str">
        <f>VLOOKUP(P3347,Lookup!$A$1:$D$19,4,0)</f>
        <v>North Valley</v>
      </c>
      <c r="C3347" s="4" t="str">
        <f>VLOOKUP(P3347,Lookup!$A$1:$E$19,5,0)</f>
        <v>Region 2</v>
      </c>
      <c r="D3347" s="4" t="str">
        <f>VLOOKUP(P3347,Lookup!$A$1:$B$19,2,0)</f>
        <v>SA</v>
      </c>
      <c r="E3347" s="4" t="str">
        <f>IF(AND((Data[[#This Row],[Min Notif Date]]&gt;$G$3),Data[[#This Row],[Min Notif Date]]&lt;$F$3),"Last Week","No")</f>
        <v>No</v>
      </c>
      <c r="F3347" s="4" t="str">
        <f>VLOOKUP(MONTH(Data[[#This Row],[Min Notif Date]]),Lookup!$G$1:$H$12,2,0)</f>
        <v>6. Jun</v>
      </c>
      <c r="G3347" s="4" t="str">
        <f t="shared" si="52"/>
        <v/>
      </c>
      <c r="H3347" s="4" t="str">
        <f>IF(AND(Data[[#This Row],[Min Notif Time]]&gt;6,Data[[#This Row],[Min Notif Time]]&lt;17),"Business Hours","Non-Business Hours")</f>
        <v>Business Hours</v>
      </c>
      <c r="I3347" s="4" t="str" cm="1">
        <f t="array" ref="I3347">IFERROR(VLOOKUP(Data[[#This Row],[Min Notif Date]],Lookup!$N$1:$P$11,2,0),_xlfn.IFS(VLOOKUP(WEEKDAY(Data[[#This Row],[Min Notif Date]]),Lookup!$J$1:$L$7,3,0)="Weekend","Weekend",VLOOKUP(WEEKDAY(Data[[#This Row],[Min Notif Date]]),Lookup!$J$1:$L$7,3,0)="Weekday","Weekday"))</f>
        <v>Weekday</v>
      </c>
      <c r="J3347" s="4" t="str">
        <f>VLOOKUP(WEEKDAY(Data[[#This Row],[Min Notif Date]]),Lookup!$J$1:$K$7,2,0)</f>
        <v>3. Tue</v>
      </c>
      <c r="K3347" s="105">
        <f>ROUNDDOWN(Data[[#This Row],[PGE Notified Time]],0)</f>
        <v>44740</v>
      </c>
      <c r="L3347" s="4">
        <f>HOUR(Data[[#This Row],[PGE Notified Time]])</f>
        <v>7</v>
      </c>
      <c r="M3347">
        <v>79562</v>
      </c>
      <c r="N3347">
        <v>8167487219</v>
      </c>
      <c r="O3347" t="s">
        <v>25</v>
      </c>
      <c r="P3347" t="s">
        <v>210</v>
      </c>
      <c r="Q3347" t="s">
        <v>213</v>
      </c>
      <c r="R3347" t="s">
        <v>183</v>
      </c>
      <c r="S3347" s="1">
        <v>44740.318310185183</v>
      </c>
      <c r="T3347" s="1">
        <v>44740.318055555559</v>
      </c>
      <c r="U3347" s="1">
        <v>44740.339583333334</v>
      </c>
      <c r="V3347" t="s">
        <v>184</v>
      </c>
      <c r="W3347" t="s">
        <v>85</v>
      </c>
      <c r="X3347" t="s">
        <v>238</v>
      </c>
      <c r="Y3347" t="s">
        <v>186</v>
      </c>
      <c r="Z3347" t="s">
        <v>187</v>
      </c>
      <c r="AA3347" s="32">
        <v>31</v>
      </c>
    </row>
    <row r="3348" spans="1:27" x14ac:dyDescent="0.3">
      <c r="A3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8" s="4" t="str">
        <f>VLOOKUP(P3348,Lookup!$A$1:$D$19,4,0)</f>
        <v>Central Valley</v>
      </c>
      <c r="C3348" s="4" t="str">
        <f>VLOOKUP(P3348,Lookup!$A$1:$E$19,5,0)</f>
        <v>Region 5</v>
      </c>
      <c r="D3348" s="4" t="str">
        <f>VLOOKUP(P3348,Lookup!$A$1:$B$19,2,0)</f>
        <v>FR</v>
      </c>
      <c r="E3348" s="4" t="str">
        <f>IF(AND((Data[[#This Row],[Min Notif Date]]&gt;$G$3),Data[[#This Row],[Min Notif Date]]&lt;$F$3),"Last Week","No")</f>
        <v>No</v>
      </c>
      <c r="F3348" s="4" t="str">
        <f>VLOOKUP(MONTH(Data[[#This Row],[Min Notif Date]]),Lookup!$G$1:$H$12,2,0)</f>
        <v>6. Jun</v>
      </c>
      <c r="G3348" s="4" t="str">
        <f t="shared" si="52"/>
        <v/>
      </c>
      <c r="H3348" s="4" t="str">
        <f>IF(AND(Data[[#This Row],[Min Notif Time]]&gt;6,Data[[#This Row],[Min Notif Time]]&lt;17),"Business Hours","Non-Business Hours")</f>
        <v>Business Hours</v>
      </c>
      <c r="I3348" s="4" t="str" cm="1">
        <f t="array" ref="I3348">IFERROR(VLOOKUP(Data[[#This Row],[Min Notif Date]],Lookup!$N$1:$P$11,2,0),_xlfn.IFS(VLOOKUP(WEEKDAY(Data[[#This Row],[Min Notif Date]]),Lookup!$J$1:$L$7,3,0)="Weekend","Weekend",VLOOKUP(WEEKDAY(Data[[#This Row],[Min Notif Date]]),Lookup!$J$1:$L$7,3,0)="Weekday","Weekday"))</f>
        <v>Weekday</v>
      </c>
      <c r="J3348" s="4" t="str">
        <f>VLOOKUP(WEEKDAY(Data[[#This Row],[Min Notif Date]]),Lookup!$J$1:$K$7,2,0)</f>
        <v>4. Wed</v>
      </c>
      <c r="K3348" s="105">
        <f>ROUNDDOWN(Data[[#This Row],[PGE Notified Time]],0)</f>
        <v>44741</v>
      </c>
      <c r="L3348" s="4">
        <f>HOUR(Data[[#This Row],[PGE Notified Time]])</f>
        <v>12</v>
      </c>
      <c r="M3348">
        <v>79648</v>
      </c>
      <c r="O3348" t="s">
        <v>20</v>
      </c>
      <c r="P3348" t="s">
        <v>195</v>
      </c>
      <c r="Q3348" t="s">
        <v>20</v>
      </c>
      <c r="R3348" t="s">
        <v>183</v>
      </c>
      <c r="S3348" s="1" t="s">
        <v>171</v>
      </c>
      <c r="T3348" s="1">
        <v>44741.506944444445</v>
      </c>
      <c r="U3348" s="1">
        <v>44742.447916666664</v>
      </c>
      <c r="V3348" t="s">
        <v>184</v>
      </c>
      <c r="W3348" t="s">
        <v>87</v>
      </c>
      <c r="X3348" t="s">
        <v>196</v>
      </c>
      <c r="Y3348" t="s">
        <v>186</v>
      </c>
      <c r="Z3348" t="s">
        <v>187</v>
      </c>
      <c r="AA3348" s="32">
        <v>1355</v>
      </c>
    </row>
    <row r="3349" spans="1:27" x14ac:dyDescent="0.3">
      <c r="A3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9" s="4" t="str">
        <f>VLOOKUP(P3349,Lookup!$A$1:$D$19,4,0)</f>
        <v>South Bay</v>
      </c>
      <c r="C3349" s="4" t="str">
        <f>VLOOKUP(P3349,Lookup!$A$1:$E$19,5,0)</f>
        <v>Region 4</v>
      </c>
      <c r="D3349" s="4" t="str">
        <f>VLOOKUP(P3349,Lookup!$A$1:$B$19,2,0)</f>
        <v>DA</v>
      </c>
      <c r="E3349" s="4" t="str">
        <f>IF(AND((Data[[#This Row],[Min Notif Date]]&gt;$G$3),Data[[#This Row],[Min Notif Date]]&lt;$F$3),"Last Week","No")</f>
        <v>No</v>
      </c>
      <c r="F3349" s="4" t="str">
        <f>VLOOKUP(MONTH(Data[[#This Row],[Min Notif Date]]),Lookup!$G$1:$H$12,2,0)</f>
        <v>6. Jun</v>
      </c>
      <c r="G3349" s="4" t="str">
        <f t="shared" si="52"/>
        <v/>
      </c>
      <c r="H3349" s="4" t="str">
        <f>IF(AND(Data[[#This Row],[Min Notif Time]]&gt;6,Data[[#This Row],[Min Notif Time]]&lt;17),"Business Hours","Non-Business Hours")</f>
        <v>Business Hours</v>
      </c>
      <c r="I3349" s="4" t="str" cm="1">
        <f t="array" ref="I3349">IFERROR(VLOOKUP(Data[[#This Row],[Min Notif Date]],Lookup!$N$1:$P$11,2,0),_xlfn.IFS(VLOOKUP(WEEKDAY(Data[[#This Row],[Min Notif Date]]),Lookup!$J$1:$L$7,3,0)="Weekend","Weekend",VLOOKUP(WEEKDAY(Data[[#This Row],[Min Notif Date]]),Lookup!$J$1:$L$7,3,0)="Weekday","Weekday"))</f>
        <v>Weekday</v>
      </c>
      <c r="J3349" s="4" t="str">
        <f>VLOOKUP(WEEKDAY(Data[[#This Row],[Min Notif Date]]),Lookup!$J$1:$K$7,2,0)</f>
        <v>4. Wed</v>
      </c>
      <c r="K3349" s="105">
        <f>ROUNDDOWN(Data[[#This Row],[PGE Notified Time]],0)</f>
        <v>44741</v>
      </c>
      <c r="L3349" s="4">
        <f>HOUR(Data[[#This Row],[PGE Notified Time]])</f>
        <v>10</v>
      </c>
      <c r="M3349">
        <v>79644</v>
      </c>
      <c r="O3349" t="s">
        <v>20</v>
      </c>
      <c r="P3349" t="s">
        <v>279</v>
      </c>
      <c r="Q3349" t="s">
        <v>20</v>
      </c>
      <c r="R3349" t="s">
        <v>193</v>
      </c>
      <c r="S3349" s="1" t="s">
        <v>171</v>
      </c>
      <c r="T3349" s="1">
        <v>44741.457638888889</v>
      </c>
      <c r="U3349" s="1">
        <v>44742.041666666664</v>
      </c>
      <c r="V3349" t="s">
        <v>184</v>
      </c>
      <c r="W3349" t="s">
        <v>87</v>
      </c>
      <c r="X3349" t="s">
        <v>280</v>
      </c>
      <c r="Y3349" t="s">
        <v>186</v>
      </c>
      <c r="Z3349" t="s">
        <v>187</v>
      </c>
      <c r="AA3349" s="32">
        <v>841</v>
      </c>
    </row>
    <row r="3350" spans="1:27" x14ac:dyDescent="0.3">
      <c r="A3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0" s="4" t="str">
        <f>VLOOKUP(P3350,Lookup!$A$1:$D$19,4,0)</f>
        <v>Bay Area</v>
      </c>
      <c r="C3350" s="4" t="str">
        <f>VLOOKUP(P3350,Lookup!$A$1:$E$19,5,0)</f>
        <v>Region 3</v>
      </c>
      <c r="D3350" s="4" t="str">
        <f>VLOOKUP(P3350,Lookup!$A$1:$B$19,2,0)</f>
        <v>DI</v>
      </c>
      <c r="E3350" s="4" t="str">
        <f>IF(AND((Data[[#This Row],[Min Notif Date]]&gt;$G$3),Data[[#This Row],[Min Notif Date]]&lt;$F$3),"Last Week","No")</f>
        <v>No</v>
      </c>
      <c r="F3350" s="4" t="str">
        <f>VLOOKUP(MONTH(Data[[#This Row],[Min Notif Date]]),Lookup!$G$1:$H$12,2,0)</f>
        <v>6. Jun</v>
      </c>
      <c r="G3350" s="4" t="str">
        <f t="shared" si="52"/>
        <v/>
      </c>
      <c r="H3350" s="4" t="str">
        <f>IF(AND(Data[[#This Row],[Min Notif Time]]&gt;6,Data[[#This Row],[Min Notif Time]]&lt;17),"Business Hours","Non-Business Hours")</f>
        <v>Business Hours</v>
      </c>
      <c r="I3350" s="4" t="str" cm="1">
        <f t="array" ref="I3350">IFERROR(VLOOKUP(Data[[#This Row],[Min Notif Date]],Lookup!$N$1:$P$11,2,0),_xlfn.IFS(VLOOKUP(WEEKDAY(Data[[#This Row],[Min Notif Date]]),Lookup!$J$1:$L$7,3,0)="Weekend","Weekend",VLOOKUP(WEEKDAY(Data[[#This Row],[Min Notif Date]]),Lookup!$J$1:$L$7,3,0)="Weekday","Weekday"))</f>
        <v>Weekday</v>
      </c>
      <c r="J3350" s="4" t="str">
        <f>VLOOKUP(WEEKDAY(Data[[#This Row],[Min Notif Date]]),Lookup!$J$1:$K$7,2,0)</f>
        <v>4. Wed</v>
      </c>
      <c r="K3350" s="105">
        <f>ROUNDDOWN(Data[[#This Row],[PGE Notified Time]],0)</f>
        <v>44741</v>
      </c>
      <c r="L3350" s="4">
        <f>HOUR(Data[[#This Row],[PGE Notified Time]])</f>
        <v>11</v>
      </c>
      <c r="M3350">
        <v>79646</v>
      </c>
      <c r="O3350" t="s">
        <v>20</v>
      </c>
      <c r="P3350" t="s">
        <v>208</v>
      </c>
      <c r="Q3350" t="s">
        <v>20</v>
      </c>
      <c r="R3350" t="s">
        <v>183</v>
      </c>
      <c r="S3350" s="1" t="s">
        <v>171</v>
      </c>
      <c r="T3350" s="1">
        <v>44741.48541666667</v>
      </c>
      <c r="U3350" s="1">
        <v>44741.791666666664</v>
      </c>
      <c r="V3350" t="s">
        <v>184</v>
      </c>
      <c r="W3350" t="s">
        <v>87</v>
      </c>
      <c r="X3350" t="s">
        <v>229</v>
      </c>
      <c r="Y3350" t="s">
        <v>186</v>
      </c>
      <c r="Z3350" t="s">
        <v>187</v>
      </c>
      <c r="AA3350" s="32">
        <v>441</v>
      </c>
    </row>
    <row r="3351" spans="1:27" x14ac:dyDescent="0.3">
      <c r="A3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1" s="4" t="str">
        <f>VLOOKUP(P3351,Lookup!$A$1:$D$19,4,0)</f>
        <v>Bay Area</v>
      </c>
      <c r="C3351" s="4" t="str">
        <f>VLOOKUP(P3351,Lookup!$A$1:$E$19,5,0)</f>
        <v>Region 3</v>
      </c>
      <c r="D3351" s="4" t="str">
        <f>VLOOKUP(P3351,Lookup!$A$1:$B$19,2,0)</f>
        <v>SF</v>
      </c>
      <c r="E3351" s="4" t="str">
        <f>IF(AND((Data[[#This Row],[Min Notif Date]]&gt;$G$3),Data[[#This Row],[Min Notif Date]]&lt;$F$3),"Last Week","No")</f>
        <v>No</v>
      </c>
      <c r="F3351" s="4" t="str">
        <f>VLOOKUP(MONTH(Data[[#This Row],[Min Notif Date]]),Lookup!$G$1:$H$12,2,0)</f>
        <v>6. Jun</v>
      </c>
      <c r="G3351" s="4" t="str">
        <f t="shared" si="52"/>
        <v/>
      </c>
      <c r="H3351" s="4" t="str">
        <f>IF(AND(Data[[#This Row],[Min Notif Time]]&gt;6,Data[[#This Row],[Min Notif Time]]&lt;17),"Business Hours","Non-Business Hours")</f>
        <v>Business Hours</v>
      </c>
      <c r="I3351" s="4" t="str" cm="1">
        <f t="array" ref="I3351">IFERROR(VLOOKUP(Data[[#This Row],[Min Notif Date]],Lookup!$N$1:$P$11,2,0),_xlfn.IFS(VLOOKUP(WEEKDAY(Data[[#This Row],[Min Notif Date]]),Lookup!$J$1:$L$7,3,0)="Weekend","Weekend",VLOOKUP(WEEKDAY(Data[[#This Row],[Min Notif Date]]),Lookup!$J$1:$L$7,3,0)="Weekday","Weekday"))</f>
        <v>Weekday</v>
      </c>
      <c r="J3351" s="4" t="str">
        <f>VLOOKUP(WEEKDAY(Data[[#This Row],[Min Notif Date]]),Lookup!$J$1:$K$7,2,0)</f>
        <v>4. Wed</v>
      </c>
      <c r="K3351" s="105">
        <f>ROUNDDOWN(Data[[#This Row],[PGE Notified Time]],0)</f>
        <v>44741</v>
      </c>
      <c r="L3351" s="4">
        <f>HOUR(Data[[#This Row],[PGE Notified Time]])</f>
        <v>10</v>
      </c>
      <c r="M3351">
        <v>79642</v>
      </c>
      <c r="O3351" t="s">
        <v>20</v>
      </c>
      <c r="P3351" t="s">
        <v>190</v>
      </c>
      <c r="Q3351" t="s">
        <v>20</v>
      </c>
      <c r="R3351" t="s">
        <v>183</v>
      </c>
      <c r="S3351" s="1" t="s">
        <v>171</v>
      </c>
      <c r="T3351" s="1">
        <v>44741.453472222223</v>
      </c>
      <c r="U3351" s="1">
        <v>44741.739583333336</v>
      </c>
      <c r="V3351" t="s">
        <v>184</v>
      </c>
      <c r="W3351" t="s">
        <v>87</v>
      </c>
      <c r="X3351" t="s">
        <v>192</v>
      </c>
      <c r="Y3351" t="s">
        <v>186</v>
      </c>
      <c r="Z3351" t="s">
        <v>187</v>
      </c>
      <c r="AA3351" s="32">
        <v>412</v>
      </c>
    </row>
    <row r="3352" spans="1:27" x14ac:dyDescent="0.3">
      <c r="A3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2" s="4" t="str">
        <f>VLOOKUP(P3352,Lookup!$A$1:$D$19,4,0)</f>
        <v>Central Valley</v>
      </c>
      <c r="C3352" s="4" t="str">
        <f>VLOOKUP(P3352,Lookup!$A$1:$E$19,5,0)</f>
        <v>Region 5</v>
      </c>
      <c r="D3352" s="4" t="str">
        <f>VLOOKUP(P3352,Lookup!$A$1:$B$19,2,0)</f>
        <v>ST</v>
      </c>
      <c r="E3352" s="4" t="str">
        <f>IF(AND((Data[[#This Row],[Min Notif Date]]&gt;$G$3),Data[[#This Row],[Min Notif Date]]&lt;$F$3),"Last Week","No")</f>
        <v>No</v>
      </c>
      <c r="F3352" s="4" t="str">
        <f>VLOOKUP(MONTH(Data[[#This Row],[Min Notif Date]]),Lookup!$G$1:$H$12,2,0)</f>
        <v>6. Jun</v>
      </c>
      <c r="G3352" s="4" t="str">
        <f t="shared" si="52"/>
        <v/>
      </c>
      <c r="H3352" s="4" t="str">
        <f>IF(AND(Data[[#This Row],[Min Notif Time]]&gt;6,Data[[#This Row],[Min Notif Time]]&lt;17),"Business Hours","Non-Business Hours")</f>
        <v>Business Hours</v>
      </c>
      <c r="I3352" s="4" t="str" cm="1">
        <f t="array" ref="I3352">IFERROR(VLOOKUP(Data[[#This Row],[Min Notif Date]],Lookup!$N$1:$P$11,2,0),_xlfn.IFS(VLOOKUP(WEEKDAY(Data[[#This Row],[Min Notif Date]]),Lookup!$J$1:$L$7,3,0)="Weekend","Weekend",VLOOKUP(WEEKDAY(Data[[#This Row],[Min Notif Date]]),Lookup!$J$1:$L$7,3,0)="Weekday","Weekday"))</f>
        <v>Weekday</v>
      </c>
      <c r="J3352" s="4" t="str">
        <f>VLOOKUP(WEEKDAY(Data[[#This Row],[Min Notif Date]]),Lookup!$J$1:$K$7,2,0)</f>
        <v>4. Wed</v>
      </c>
      <c r="K3352" s="105">
        <f>ROUNDDOWN(Data[[#This Row],[PGE Notified Time]],0)</f>
        <v>44741</v>
      </c>
      <c r="L3352" s="4">
        <f>HOUR(Data[[#This Row],[PGE Notified Time]])</f>
        <v>8</v>
      </c>
      <c r="M3352">
        <v>79622</v>
      </c>
      <c r="O3352" t="s">
        <v>20</v>
      </c>
      <c r="P3352" t="s">
        <v>188</v>
      </c>
      <c r="Q3352" t="s">
        <v>20</v>
      </c>
      <c r="R3352" t="s">
        <v>183</v>
      </c>
      <c r="S3352" s="1" t="s">
        <v>171</v>
      </c>
      <c r="T3352" s="1">
        <v>44741.368055555555</v>
      </c>
      <c r="U3352" s="1">
        <v>44741.645833333336</v>
      </c>
      <c r="V3352" t="s">
        <v>184</v>
      </c>
      <c r="W3352" t="s">
        <v>87</v>
      </c>
      <c r="X3352" t="s">
        <v>189</v>
      </c>
      <c r="Y3352" t="s">
        <v>186</v>
      </c>
      <c r="Z3352" t="s">
        <v>187</v>
      </c>
      <c r="AA3352" s="32">
        <v>400</v>
      </c>
    </row>
    <row r="3353" spans="1:27" x14ac:dyDescent="0.3">
      <c r="A3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3" s="4" t="str">
        <f>VLOOKUP(P3353,Lookup!$A$1:$D$19,4,0)</f>
        <v>South Bay</v>
      </c>
      <c r="C3353" s="4" t="str">
        <f>VLOOKUP(P3353,Lookup!$A$1:$E$19,5,0)</f>
        <v>Region 4</v>
      </c>
      <c r="D3353" s="4" t="str">
        <f>VLOOKUP(P3353,Lookup!$A$1:$B$19,2,0)</f>
        <v>SJ</v>
      </c>
      <c r="E3353" s="4" t="str">
        <f>IF(AND((Data[[#This Row],[Min Notif Date]]&gt;$G$3),Data[[#This Row],[Min Notif Date]]&lt;$F$3),"Last Week","No")</f>
        <v>No</v>
      </c>
      <c r="F3353" s="4" t="str">
        <f>VLOOKUP(MONTH(Data[[#This Row],[Min Notif Date]]),Lookup!$G$1:$H$12,2,0)</f>
        <v>6. Jun</v>
      </c>
      <c r="G3353" s="4" t="str">
        <f t="shared" si="52"/>
        <v/>
      </c>
      <c r="H3353" s="4" t="str">
        <f>IF(AND(Data[[#This Row],[Min Notif Time]]&gt;6,Data[[#This Row],[Min Notif Time]]&lt;17),"Business Hours","Non-Business Hours")</f>
        <v>Business Hours</v>
      </c>
      <c r="I3353" s="4" t="str" cm="1">
        <f t="array" ref="I3353">IFERROR(VLOOKUP(Data[[#This Row],[Min Notif Date]],Lookup!$N$1:$P$11,2,0),_xlfn.IFS(VLOOKUP(WEEKDAY(Data[[#This Row],[Min Notif Date]]),Lookup!$J$1:$L$7,3,0)="Weekend","Weekend",VLOOKUP(WEEKDAY(Data[[#This Row],[Min Notif Date]]),Lookup!$J$1:$L$7,3,0)="Weekday","Weekday"))</f>
        <v>Weekday</v>
      </c>
      <c r="J3353" s="4" t="str">
        <f>VLOOKUP(WEEKDAY(Data[[#This Row],[Min Notif Date]]),Lookup!$J$1:$K$7,2,0)</f>
        <v>4. Wed</v>
      </c>
      <c r="K3353" s="105">
        <f>ROUNDDOWN(Data[[#This Row],[PGE Notified Time]],0)</f>
        <v>44741</v>
      </c>
      <c r="L3353" s="4">
        <f>HOUR(Data[[#This Row],[PGE Notified Time]])</f>
        <v>10</v>
      </c>
      <c r="M3353">
        <v>79637</v>
      </c>
      <c r="O3353" t="s">
        <v>20</v>
      </c>
      <c r="P3353" t="s">
        <v>288</v>
      </c>
      <c r="Q3353" t="s">
        <v>20</v>
      </c>
      <c r="R3353" t="s">
        <v>183</v>
      </c>
      <c r="S3353" s="1" t="s">
        <v>171</v>
      </c>
      <c r="T3353" s="1">
        <v>44741.430555555555</v>
      </c>
      <c r="U3353" s="1">
        <v>44741.666666666664</v>
      </c>
      <c r="V3353" t="s">
        <v>184</v>
      </c>
      <c r="W3353" t="s">
        <v>87</v>
      </c>
      <c r="X3353" t="s">
        <v>293</v>
      </c>
      <c r="Y3353" t="s">
        <v>186</v>
      </c>
      <c r="Z3353" t="s">
        <v>187</v>
      </c>
      <c r="AA3353" s="32">
        <v>340</v>
      </c>
    </row>
    <row r="3354" spans="1:27" x14ac:dyDescent="0.3">
      <c r="A3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4" s="4" t="str">
        <f>VLOOKUP(P3354,Lookup!$A$1:$D$19,4,0)</f>
        <v>North Valley</v>
      </c>
      <c r="C3354" s="4" t="str">
        <f>VLOOKUP(P3354,Lookup!$A$1:$E$19,5,0)</f>
        <v>Region 2</v>
      </c>
      <c r="D3354" s="4" t="str">
        <f>VLOOKUP(P3354,Lookup!$A$1:$B$19,2,0)</f>
        <v>SA</v>
      </c>
      <c r="E3354" s="4" t="str">
        <f>IF(AND((Data[[#This Row],[Min Notif Date]]&gt;$G$3),Data[[#This Row],[Min Notif Date]]&lt;$F$3),"Last Week","No")</f>
        <v>No</v>
      </c>
      <c r="F3354" s="4" t="str">
        <f>VLOOKUP(MONTH(Data[[#This Row],[Min Notif Date]]),Lookup!$G$1:$H$12,2,0)</f>
        <v>6. Jun</v>
      </c>
      <c r="G3354" s="4" t="str">
        <f t="shared" si="52"/>
        <v/>
      </c>
      <c r="H3354" s="4" t="str">
        <f>IF(AND(Data[[#This Row],[Min Notif Time]]&gt;6,Data[[#This Row],[Min Notif Time]]&lt;17),"Business Hours","Non-Business Hours")</f>
        <v>Business Hours</v>
      </c>
      <c r="I3354" s="4" t="str" cm="1">
        <f t="array" ref="I3354">IFERROR(VLOOKUP(Data[[#This Row],[Min Notif Date]],Lookup!$N$1:$P$11,2,0),_xlfn.IFS(VLOOKUP(WEEKDAY(Data[[#This Row],[Min Notif Date]]),Lookup!$J$1:$L$7,3,0)="Weekend","Weekend",VLOOKUP(WEEKDAY(Data[[#This Row],[Min Notif Date]]),Lookup!$J$1:$L$7,3,0)="Weekday","Weekday"))</f>
        <v>Weekday</v>
      </c>
      <c r="J3354" s="4" t="str">
        <f>VLOOKUP(WEEKDAY(Data[[#This Row],[Min Notif Date]]),Lookup!$J$1:$K$7,2,0)</f>
        <v>4. Wed</v>
      </c>
      <c r="K3354" s="105">
        <f>ROUNDDOWN(Data[[#This Row],[PGE Notified Time]],0)</f>
        <v>44741</v>
      </c>
      <c r="L3354" s="4">
        <f>HOUR(Data[[#This Row],[PGE Notified Time]])</f>
        <v>9</v>
      </c>
      <c r="M3354">
        <v>79629</v>
      </c>
      <c r="O3354" t="s">
        <v>20</v>
      </c>
      <c r="P3354" t="s">
        <v>210</v>
      </c>
      <c r="Q3354" t="s">
        <v>20</v>
      </c>
      <c r="R3354" t="s">
        <v>183</v>
      </c>
      <c r="S3354" s="1" t="s">
        <v>171</v>
      </c>
      <c r="T3354" s="1">
        <v>44741.409722222219</v>
      </c>
      <c r="U3354" s="1">
        <v>44741.597222222219</v>
      </c>
      <c r="V3354" t="s">
        <v>184</v>
      </c>
      <c r="W3354" t="s">
        <v>87</v>
      </c>
      <c r="X3354" t="s">
        <v>238</v>
      </c>
      <c r="Y3354" t="s">
        <v>186</v>
      </c>
      <c r="Z3354" t="s">
        <v>187</v>
      </c>
      <c r="AA3354" s="32">
        <v>270</v>
      </c>
    </row>
    <row r="3355" spans="1:27" x14ac:dyDescent="0.3">
      <c r="A3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5" s="4" t="str">
        <f>VLOOKUP(P3355,Lookup!$A$1:$D$19,4,0)</f>
        <v>Bay Area</v>
      </c>
      <c r="C3355" s="4" t="str">
        <f>VLOOKUP(P3355,Lookup!$A$1:$E$19,5,0)</f>
        <v>Region 3</v>
      </c>
      <c r="D3355" s="4" t="str">
        <f>VLOOKUP(P3355,Lookup!$A$1:$B$19,2,0)</f>
        <v>DI</v>
      </c>
      <c r="E3355" s="4" t="str">
        <f>IF(AND((Data[[#This Row],[Min Notif Date]]&gt;$G$3),Data[[#This Row],[Min Notif Date]]&lt;$F$3),"Last Week","No")</f>
        <v>No</v>
      </c>
      <c r="F3355" s="4" t="str">
        <f>VLOOKUP(MONTH(Data[[#This Row],[Min Notif Date]]),Lookup!$G$1:$H$12,2,0)</f>
        <v>6. Jun</v>
      </c>
      <c r="G3355" s="4" t="str">
        <f t="shared" si="52"/>
        <v/>
      </c>
      <c r="H3355" s="4" t="str">
        <f>IF(AND(Data[[#This Row],[Min Notif Time]]&gt;6,Data[[#This Row],[Min Notif Time]]&lt;17),"Business Hours","Non-Business Hours")</f>
        <v>Business Hours</v>
      </c>
      <c r="I3355" s="4" t="str" cm="1">
        <f t="array" ref="I3355">IFERROR(VLOOKUP(Data[[#This Row],[Min Notif Date]],Lookup!$N$1:$P$11,2,0),_xlfn.IFS(VLOOKUP(WEEKDAY(Data[[#This Row],[Min Notif Date]]),Lookup!$J$1:$L$7,3,0)="Weekend","Weekend",VLOOKUP(WEEKDAY(Data[[#This Row],[Min Notif Date]]),Lookup!$J$1:$L$7,3,0)="Weekday","Weekday"))</f>
        <v>Weekday</v>
      </c>
      <c r="J3355" s="4" t="str">
        <f>VLOOKUP(WEEKDAY(Data[[#This Row],[Min Notif Date]]),Lookup!$J$1:$K$7,2,0)</f>
        <v>4. Wed</v>
      </c>
      <c r="K3355" s="105">
        <f>ROUNDDOWN(Data[[#This Row],[PGE Notified Time]],0)</f>
        <v>44741</v>
      </c>
      <c r="L3355" s="4">
        <f>HOUR(Data[[#This Row],[PGE Notified Time]])</f>
        <v>14</v>
      </c>
      <c r="M3355">
        <v>79661</v>
      </c>
      <c r="O3355" t="s">
        <v>20</v>
      </c>
      <c r="P3355" t="s">
        <v>208</v>
      </c>
      <c r="Q3355" t="s">
        <v>20</v>
      </c>
      <c r="R3355" t="s">
        <v>191</v>
      </c>
      <c r="S3355" s="1" t="s">
        <v>171</v>
      </c>
      <c r="T3355" s="1">
        <v>44741.600694444445</v>
      </c>
      <c r="U3355" s="1">
        <v>44741.770833333336</v>
      </c>
      <c r="V3355" t="s">
        <v>184</v>
      </c>
      <c r="W3355" t="s">
        <v>87</v>
      </c>
      <c r="X3355" t="s">
        <v>218</v>
      </c>
      <c r="Y3355" t="s">
        <v>186</v>
      </c>
      <c r="Z3355" t="s">
        <v>187</v>
      </c>
      <c r="AA3355" s="32">
        <v>245</v>
      </c>
    </row>
    <row r="3356" spans="1:27" x14ac:dyDescent="0.3">
      <c r="A3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6" s="4" t="str">
        <f>VLOOKUP(P3356,Lookup!$A$1:$D$19,4,0)</f>
        <v>Bay Area</v>
      </c>
      <c r="C3356" s="4" t="str">
        <f>VLOOKUP(P3356,Lookup!$A$1:$E$19,5,0)</f>
        <v>Region 3</v>
      </c>
      <c r="D3356" s="4" t="str">
        <f>VLOOKUP(P3356,Lookup!$A$1:$B$19,2,0)</f>
        <v>PN</v>
      </c>
      <c r="E3356" s="4" t="str">
        <f>IF(AND((Data[[#This Row],[Min Notif Date]]&gt;$G$3),Data[[#This Row],[Min Notif Date]]&lt;$F$3),"Last Week","No")</f>
        <v>No</v>
      </c>
      <c r="F3356" s="4" t="str">
        <f>VLOOKUP(MONTH(Data[[#This Row],[Min Notif Date]]),Lookup!$G$1:$H$12,2,0)</f>
        <v>6. Jun</v>
      </c>
      <c r="G3356" s="4" t="str">
        <f t="shared" si="52"/>
        <v/>
      </c>
      <c r="H3356" s="4" t="str">
        <f>IF(AND(Data[[#This Row],[Min Notif Time]]&gt;6,Data[[#This Row],[Min Notif Time]]&lt;17),"Business Hours","Non-Business Hours")</f>
        <v>Business Hours</v>
      </c>
      <c r="I3356" s="4" t="str" cm="1">
        <f t="array" ref="I3356">IFERROR(VLOOKUP(Data[[#This Row],[Min Notif Date]],Lookup!$N$1:$P$11,2,0),_xlfn.IFS(VLOOKUP(WEEKDAY(Data[[#This Row],[Min Notif Date]]),Lookup!$J$1:$L$7,3,0)="Weekend","Weekend",VLOOKUP(WEEKDAY(Data[[#This Row],[Min Notif Date]]),Lookup!$J$1:$L$7,3,0)="Weekday","Weekday"))</f>
        <v>Weekday</v>
      </c>
      <c r="J3356" s="4" t="str">
        <f>VLOOKUP(WEEKDAY(Data[[#This Row],[Min Notif Date]]),Lookup!$J$1:$K$7,2,0)</f>
        <v>4. Wed</v>
      </c>
      <c r="K3356" s="105">
        <f>ROUNDDOWN(Data[[#This Row],[PGE Notified Time]],0)</f>
        <v>44741</v>
      </c>
      <c r="L3356" s="4">
        <f>HOUR(Data[[#This Row],[PGE Notified Time]])</f>
        <v>8</v>
      </c>
      <c r="M3356">
        <v>79623</v>
      </c>
      <c r="O3356" t="s">
        <v>20</v>
      </c>
      <c r="P3356" t="s">
        <v>197</v>
      </c>
      <c r="Q3356" t="s">
        <v>20</v>
      </c>
      <c r="R3356" t="s">
        <v>183</v>
      </c>
      <c r="S3356" s="1" t="s">
        <v>171</v>
      </c>
      <c r="T3356" s="1">
        <v>44741.370138888888</v>
      </c>
      <c r="U3356" s="1">
        <v>44741.53125</v>
      </c>
      <c r="V3356" t="s">
        <v>184</v>
      </c>
      <c r="W3356" t="s">
        <v>87</v>
      </c>
      <c r="X3356" t="s">
        <v>284</v>
      </c>
      <c r="Y3356" t="s">
        <v>186</v>
      </c>
      <c r="Z3356" t="s">
        <v>187</v>
      </c>
      <c r="AA3356" s="32">
        <v>232</v>
      </c>
    </row>
    <row r="3357" spans="1:27" x14ac:dyDescent="0.3">
      <c r="A3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7" s="4" t="str">
        <f>VLOOKUP(P3357,Lookup!$A$1:$D$19,4,0)</f>
        <v>Central Valley</v>
      </c>
      <c r="C3357" s="4" t="str">
        <f>VLOOKUP(P3357,Lookup!$A$1:$E$19,5,0)</f>
        <v>Region 5</v>
      </c>
      <c r="D3357" s="4" t="str">
        <f>VLOOKUP(P3357,Lookup!$A$1:$B$19,2,0)</f>
        <v>YO</v>
      </c>
      <c r="E3357" s="4" t="str">
        <f>IF(AND((Data[[#This Row],[Min Notif Date]]&gt;$G$3),Data[[#This Row],[Min Notif Date]]&lt;$F$3),"Last Week","No")</f>
        <v>No</v>
      </c>
      <c r="F3357" s="4" t="str">
        <f>VLOOKUP(MONTH(Data[[#This Row],[Min Notif Date]]),Lookup!$G$1:$H$12,2,0)</f>
        <v>6. Jun</v>
      </c>
      <c r="G3357" s="4" t="str">
        <f t="shared" si="52"/>
        <v/>
      </c>
      <c r="H3357" s="4" t="str">
        <f>IF(AND(Data[[#This Row],[Min Notif Time]]&gt;6,Data[[#This Row],[Min Notif Time]]&lt;17),"Business Hours","Non-Business Hours")</f>
        <v>Business Hours</v>
      </c>
      <c r="I3357" s="4" t="str" cm="1">
        <f t="array" ref="I3357">IFERROR(VLOOKUP(Data[[#This Row],[Min Notif Date]],Lookup!$N$1:$P$11,2,0),_xlfn.IFS(VLOOKUP(WEEKDAY(Data[[#This Row],[Min Notif Date]]),Lookup!$J$1:$L$7,3,0)="Weekend","Weekend",VLOOKUP(WEEKDAY(Data[[#This Row],[Min Notif Date]]),Lookup!$J$1:$L$7,3,0)="Weekday","Weekday"))</f>
        <v>Weekday</v>
      </c>
      <c r="J3357" s="4" t="str">
        <f>VLOOKUP(WEEKDAY(Data[[#This Row],[Min Notif Date]]),Lookup!$J$1:$K$7,2,0)</f>
        <v>4. Wed</v>
      </c>
      <c r="K3357" s="105">
        <f>ROUNDDOWN(Data[[#This Row],[PGE Notified Time]],0)</f>
        <v>44741</v>
      </c>
      <c r="L3357" s="4">
        <f>HOUR(Data[[#This Row],[PGE Notified Time]])</f>
        <v>10</v>
      </c>
      <c r="M3357">
        <v>79638</v>
      </c>
      <c r="O3357" t="s">
        <v>20</v>
      </c>
      <c r="P3357" t="s">
        <v>231</v>
      </c>
      <c r="Q3357" t="s">
        <v>20</v>
      </c>
      <c r="R3357" t="s">
        <v>183</v>
      </c>
      <c r="S3357" s="1" t="s">
        <v>171</v>
      </c>
      <c r="T3357" s="1">
        <v>44741.436805555553</v>
      </c>
      <c r="U3357" s="1">
        <v>44741.597222222219</v>
      </c>
      <c r="V3357" t="s">
        <v>184</v>
      </c>
      <c r="W3357" t="s">
        <v>87</v>
      </c>
      <c r="X3357" t="s">
        <v>292</v>
      </c>
      <c r="Y3357" t="s">
        <v>186</v>
      </c>
      <c r="Z3357" t="s">
        <v>187</v>
      </c>
      <c r="AA3357" s="32">
        <v>231</v>
      </c>
    </row>
    <row r="3358" spans="1:27" x14ac:dyDescent="0.3">
      <c r="A3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8" s="4" t="str">
        <f>VLOOKUP(P3358,Lookup!$A$1:$D$19,4,0)</f>
        <v>Central Valley</v>
      </c>
      <c r="C3358" s="4" t="str">
        <f>VLOOKUP(P3358,Lookup!$A$1:$E$19,5,0)</f>
        <v>Region 5</v>
      </c>
      <c r="D3358" s="4" t="str">
        <f>VLOOKUP(P3358,Lookup!$A$1:$B$19,2,0)</f>
        <v>ST</v>
      </c>
      <c r="E3358" s="4" t="str">
        <f>IF(AND((Data[[#This Row],[Min Notif Date]]&gt;$G$3),Data[[#This Row],[Min Notif Date]]&lt;$F$3),"Last Week","No")</f>
        <v>No</v>
      </c>
      <c r="F3358" s="4" t="str">
        <f>VLOOKUP(MONTH(Data[[#This Row],[Min Notif Date]]),Lookup!$G$1:$H$12,2,0)</f>
        <v>6. Jun</v>
      </c>
      <c r="G3358" s="4" t="str">
        <f t="shared" si="52"/>
        <v/>
      </c>
      <c r="H3358" s="4" t="str">
        <f>IF(AND(Data[[#This Row],[Min Notif Time]]&gt;6,Data[[#This Row],[Min Notif Time]]&lt;17),"Business Hours","Non-Business Hours")</f>
        <v>Business Hours</v>
      </c>
      <c r="I3358" s="4" t="str" cm="1">
        <f t="array" ref="I3358">IFERROR(VLOOKUP(Data[[#This Row],[Min Notif Date]],Lookup!$N$1:$P$11,2,0),_xlfn.IFS(VLOOKUP(WEEKDAY(Data[[#This Row],[Min Notif Date]]),Lookup!$J$1:$L$7,3,0)="Weekend","Weekend",VLOOKUP(WEEKDAY(Data[[#This Row],[Min Notif Date]]),Lookup!$J$1:$L$7,3,0)="Weekday","Weekday"))</f>
        <v>Weekday</v>
      </c>
      <c r="J3358" s="4" t="str">
        <f>VLOOKUP(WEEKDAY(Data[[#This Row],[Min Notif Date]]),Lookup!$J$1:$K$7,2,0)</f>
        <v>4. Wed</v>
      </c>
      <c r="K3358" s="105">
        <f>ROUNDDOWN(Data[[#This Row],[PGE Notified Time]],0)</f>
        <v>44741</v>
      </c>
      <c r="L3358" s="4">
        <f>HOUR(Data[[#This Row],[PGE Notified Time]])</f>
        <v>10</v>
      </c>
      <c r="M3358">
        <v>79639</v>
      </c>
      <c r="O3358" t="s">
        <v>20</v>
      </c>
      <c r="P3358" t="s">
        <v>188</v>
      </c>
      <c r="Q3358" t="s">
        <v>20</v>
      </c>
      <c r="R3358" t="s">
        <v>183</v>
      </c>
      <c r="S3358" s="1" t="s">
        <v>171</v>
      </c>
      <c r="T3358" s="1">
        <v>44741.440972222219</v>
      </c>
      <c r="U3358" s="1">
        <v>44741.583333333336</v>
      </c>
      <c r="V3358" t="s">
        <v>184</v>
      </c>
      <c r="W3358" t="s">
        <v>87</v>
      </c>
      <c r="X3358" t="s">
        <v>189</v>
      </c>
      <c r="Y3358" t="s">
        <v>186</v>
      </c>
      <c r="Z3358" t="s">
        <v>187</v>
      </c>
      <c r="AA3358" s="32">
        <v>205</v>
      </c>
    </row>
    <row r="3359" spans="1:27" x14ac:dyDescent="0.3">
      <c r="A3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9" s="4" t="str">
        <f>VLOOKUP(P3359,Lookup!$A$1:$D$19,4,0)</f>
        <v>Bay Area</v>
      </c>
      <c r="C3359" s="4" t="str">
        <f>VLOOKUP(P3359,Lookup!$A$1:$E$19,5,0)</f>
        <v>Region 3</v>
      </c>
      <c r="D3359" s="4" t="str">
        <f>VLOOKUP(P3359,Lookup!$A$1:$B$19,2,0)</f>
        <v>EB</v>
      </c>
      <c r="E3359" s="4" t="str">
        <f>IF(AND((Data[[#This Row],[Min Notif Date]]&gt;$G$3),Data[[#This Row],[Min Notif Date]]&lt;$F$3),"Last Week","No")</f>
        <v>No</v>
      </c>
      <c r="F3359" s="4" t="str">
        <f>VLOOKUP(MONTH(Data[[#This Row],[Min Notif Date]]),Lookup!$G$1:$H$12,2,0)</f>
        <v>6. Jun</v>
      </c>
      <c r="G3359" s="4" t="str">
        <f t="shared" si="52"/>
        <v/>
      </c>
      <c r="H3359" s="4" t="str">
        <f>IF(AND(Data[[#This Row],[Min Notif Time]]&gt;6,Data[[#This Row],[Min Notif Time]]&lt;17),"Business Hours","Non-Business Hours")</f>
        <v>Business Hours</v>
      </c>
      <c r="I3359" s="4" t="str" cm="1">
        <f t="array" ref="I3359">IFERROR(VLOOKUP(Data[[#This Row],[Min Notif Date]],Lookup!$N$1:$P$11,2,0),_xlfn.IFS(VLOOKUP(WEEKDAY(Data[[#This Row],[Min Notif Date]]),Lookup!$J$1:$L$7,3,0)="Weekend","Weekend",VLOOKUP(WEEKDAY(Data[[#This Row],[Min Notif Date]]),Lookup!$J$1:$L$7,3,0)="Weekday","Weekday"))</f>
        <v>Weekday</v>
      </c>
      <c r="J3359" s="4" t="str">
        <f>VLOOKUP(WEEKDAY(Data[[#This Row],[Min Notif Date]]),Lookup!$J$1:$K$7,2,0)</f>
        <v>4. Wed</v>
      </c>
      <c r="K3359" s="105">
        <f>ROUNDDOWN(Data[[#This Row],[PGE Notified Time]],0)</f>
        <v>44741</v>
      </c>
      <c r="L3359" s="4">
        <f>HOUR(Data[[#This Row],[PGE Notified Time]])</f>
        <v>9</v>
      </c>
      <c r="M3359">
        <v>79626</v>
      </c>
      <c r="N3359">
        <v>2503916788</v>
      </c>
      <c r="O3359" t="s">
        <v>20</v>
      </c>
      <c r="P3359" t="s">
        <v>182</v>
      </c>
      <c r="Q3359" t="s">
        <v>20</v>
      </c>
      <c r="R3359" t="s">
        <v>191</v>
      </c>
      <c r="S3359" s="1">
        <v>44741.36</v>
      </c>
      <c r="T3359" s="1">
        <v>44741.397060185183</v>
      </c>
      <c r="U3359" s="1">
        <v>44741.5</v>
      </c>
      <c r="V3359" t="s">
        <v>184</v>
      </c>
      <c r="W3359" t="s">
        <v>87</v>
      </c>
      <c r="X3359" t="s">
        <v>212</v>
      </c>
      <c r="Y3359" t="s">
        <v>186</v>
      </c>
      <c r="Z3359" t="s">
        <v>187</v>
      </c>
      <c r="AA3359" s="32">
        <v>201.6</v>
      </c>
    </row>
    <row r="3360" spans="1:27" x14ac:dyDescent="0.3">
      <c r="A3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0" s="4" t="str">
        <f>VLOOKUP(P3360,Lookup!$A$1:$D$19,4,0)</f>
        <v>North Valley</v>
      </c>
      <c r="C3360" s="4" t="str">
        <f>VLOOKUP(P3360,Lookup!$A$1:$E$19,5,0)</f>
        <v>Region 2</v>
      </c>
      <c r="D3360" s="4" t="str">
        <f>VLOOKUP(P3360,Lookup!$A$1:$B$19,2,0)</f>
        <v>SA</v>
      </c>
      <c r="E3360" s="4" t="str">
        <f>IF(AND((Data[[#This Row],[Min Notif Date]]&gt;$G$3),Data[[#This Row],[Min Notif Date]]&lt;$F$3),"Last Week","No")</f>
        <v>No</v>
      </c>
      <c r="F3360" s="4" t="str">
        <f>VLOOKUP(MONTH(Data[[#This Row],[Min Notif Date]]),Lookup!$G$1:$H$12,2,0)</f>
        <v>6. Jun</v>
      </c>
      <c r="G3360" s="4" t="str">
        <f t="shared" si="52"/>
        <v/>
      </c>
      <c r="H3360" s="4" t="str">
        <f>IF(AND(Data[[#This Row],[Min Notif Time]]&gt;6,Data[[#This Row],[Min Notif Time]]&lt;17),"Business Hours","Non-Business Hours")</f>
        <v>Business Hours</v>
      </c>
      <c r="I3360" s="4" t="str" cm="1">
        <f t="array" ref="I3360">IFERROR(VLOOKUP(Data[[#This Row],[Min Notif Date]],Lookup!$N$1:$P$11,2,0),_xlfn.IFS(VLOOKUP(WEEKDAY(Data[[#This Row],[Min Notif Date]]),Lookup!$J$1:$L$7,3,0)="Weekend","Weekend",VLOOKUP(WEEKDAY(Data[[#This Row],[Min Notif Date]]),Lookup!$J$1:$L$7,3,0)="Weekday","Weekday"))</f>
        <v>Weekday</v>
      </c>
      <c r="J3360" s="4" t="str">
        <f>VLOOKUP(WEEKDAY(Data[[#This Row],[Min Notif Date]]),Lookup!$J$1:$K$7,2,0)</f>
        <v>4. Wed</v>
      </c>
      <c r="K3360" s="105">
        <f>ROUNDDOWN(Data[[#This Row],[PGE Notified Time]],0)</f>
        <v>44741</v>
      </c>
      <c r="L3360" s="4">
        <f>HOUR(Data[[#This Row],[PGE Notified Time]])</f>
        <v>8</v>
      </c>
      <c r="M3360">
        <v>79620</v>
      </c>
      <c r="O3360" t="s">
        <v>20</v>
      </c>
      <c r="P3360" t="s">
        <v>210</v>
      </c>
      <c r="Q3360" t="s">
        <v>20</v>
      </c>
      <c r="R3360" t="s">
        <v>183</v>
      </c>
      <c r="S3360" s="1" t="s">
        <v>171</v>
      </c>
      <c r="T3360" s="1">
        <v>44741.334027777775</v>
      </c>
      <c r="U3360" s="1">
        <v>44741.461805555555</v>
      </c>
      <c r="V3360" t="s">
        <v>184</v>
      </c>
      <c r="W3360" t="s">
        <v>87</v>
      </c>
      <c r="X3360" t="s">
        <v>238</v>
      </c>
      <c r="Y3360" t="s">
        <v>186</v>
      </c>
      <c r="Z3360" t="s">
        <v>187</v>
      </c>
      <c r="AA3360" s="32">
        <v>184</v>
      </c>
    </row>
    <row r="3361" spans="1:27" x14ac:dyDescent="0.3">
      <c r="A3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1" s="4" t="str">
        <f>VLOOKUP(P3361,Lookup!$A$1:$D$19,4,0)</f>
        <v>Central Valley</v>
      </c>
      <c r="C3361" s="4" t="str">
        <f>VLOOKUP(P3361,Lookup!$A$1:$E$19,5,0)</f>
        <v>Region 5</v>
      </c>
      <c r="D3361" s="4" t="str">
        <f>VLOOKUP(P3361,Lookup!$A$1:$B$19,2,0)</f>
        <v>ST</v>
      </c>
      <c r="E3361" s="4" t="str">
        <f>IF(AND((Data[[#This Row],[Min Notif Date]]&gt;$G$3),Data[[#This Row],[Min Notif Date]]&lt;$F$3),"Last Week","No")</f>
        <v>No</v>
      </c>
      <c r="F3361" s="4" t="str">
        <f>VLOOKUP(MONTH(Data[[#This Row],[Min Notif Date]]),Lookup!$G$1:$H$12,2,0)</f>
        <v>6. Jun</v>
      </c>
      <c r="G3361" s="4" t="str">
        <f t="shared" si="52"/>
        <v/>
      </c>
      <c r="H3361" s="4" t="str">
        <f>IF(AND(Data[[#This Row],[Min Notif Time]]&gt;6,Data[[#This Row],[Min Notif Time]]&lt;17),"Business Hours","Non-Business Hours")</f>
        <v>Business Hours</v>
      </c>
      <c r="I3361" s="4" t="str" cm="1">
        <f t="array" ref="I3361">IFERROR(VLOOKUP(Data[[#This Row],[Min Notif Date]],Lookup!$N$1:$P$11,2,0),_xlfn.IFS(VLOOKUP(WEEKDAY(Data[[#This Row],[Min Notif Date]]),Lookup!$J$1:$L$7,3,0)="Weekend","Weekend",VLOOKUP(WEEKDAY(Data[[#This Row],[Min Notif Date]]),Lookup!$J$1:$L$7,3,0)="Weekday","Weekday"))</f>
        <v>Weekday</v>
      </c>
      <c r="J3361" s="4" t="str">
        <f>VLOOKUP(WEEKDAY(Data[[#This Row],[Min Notif Date]]),Lookup!$J$1:$K$7,2,0)</f>
        <v>4. Wed</v>
      </c>
      <c r="K3361" s="105">
        <f>ROUNDDOWN(Data[[#This Row],[PGE Notified Time]],0)</f>
        <v>44741</v>
      </c>
      <c r="L3361" s="4">
        <f>HOUR(Data[[#This Row],[PGE Notified Time]])</f>
        <v>15</v>
      </c>
      <c r="M3361">
        <v>79665</v>
      </c>
      <c r="N3361">
        <v>4687415</v>
      </c>
      <c r="O3361" t="s">
        <v>23</v>
      </c>
      <c r="P3361" t="s">
        <v>188</v>
      </c>
      <c r="Q3361" t="s">
        <v>213</v>
      </c>
      <c r="R3361" t="s">
        <v>193</v>
      </c>
      <c r="S3361" s="1">
        <v>44741.624583333331</v>
      </c>
      <c r="T3361" s="1">
        <v>44741.625451388885</v>
      </c>
      <c r="U3361" s="1">
        <v>44741.745833333334</v>
      </c>
      <c r="V3361" t="s">
        <v>184</v>
      </c>
      <c r="W3361" t="s">
        <v>87</v>
      </c>
      <c r="X3361" t="s">
        <v>358</v>
      </c>
      <c r="Y3361" t="s">
        <v>186</v>
      </c>
      <c r="Z3361" t="s">
        <v>187</v>
      </c>
      <c r="AA3361" s="32">
        <v>174.6</v>
      </c>
    </row>
    <row r="3362" spans="1:27" x14ac:dyDescent="0.3">
      <c r="A3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2" s="4" t="str">
        <f>VLOOKUP(P3362,Lookup!$A$1:$D$19,4,0)</f>
        <v>Bay Area</v>
      </c>
      <c r="C3362" s="4" t="str">
        <f>VLOOKUP(P3362,Lookup!$A$1:$E$19,5,0)</f>
        <v>Region 3</v>
      </c>
      <c r="D3362" s="4" t="str">
        <f>VLOOKUP(P3362,Lookup!$A$1:$B$19,2,0)</f>
        <v>PN</v>
      </c>
      <c r="E3362" s="4" t="str">
        <f>IF(AND((Data[[#This Row],[Min Notif Date]]&gt;$G$3),Data[[#This Row],[Min Notif Date]]&lt;$F$3),"Last Week","No")</f>
        <v>No</v>
      </c>
      <c r="F3362" s="4" t="str">
        <f>VLOOKUP(MONTH(Data[[#This Row],[Min Notif Date]]),Lookup!$G$1:$H$12,2,0)</f>
        <v>6. Jun</v>
      </c>
      <c r="G3362" s="4" t="str">
        <f t="shared" si="52"/>
        <v/>
      </c>
      <c r="H3362" s="4" t="str">
        <f>IF(AND(Data[[#This Row],[Min Notif Time]]&gt;6,Data[[#This Row],[Min Notif Time]]&lt;17),"Business Hours","Non-Business Hours")</f>
        <v>Business Hours</v>
      </c>
      <c r="I3362" s="4" t="str" cm="1">
        <f t="array" ref="I3362">IFERROR(VLOOKUP(Data[[#This Row],[Min Notif Date]],Lookup!$N$1:$P$11,2,0),_xlfn.IFS(VLOOKUP(WEEKDAY(Data[[#This Row],[Min Notif Date]]),Lookup!$J$1:$L$7,3,0)="Weekend","Weekend",VLOOKUP(WEEKDAY(Data[[#This Row],[Min Notif Date]]),Lookup!$J$1:$L$7,3,0)="Weekday","Weekday"))</f>
        <v>Weekday</v>
      </c>
      <c r="J3362" s="4" t="str">
        <f>VLOOKUP(WEEKDAY(Data[[#This Row],[Min Notif Date]]),Lookup!$J$1:$K$7,2,0)</f>
        <v>4. Wed</v>
      </c>
      <c r="K3362" s="105">
        <f>ROUNDDOWN(Data[[#This Row],[PGE Notified Time]],0)</f>
        <v>44741</v>
      </c>
      <c r="L3362" s="4">
        <f>HOUR(Data[[#This Row],[PGE Notified Time]])</f>
        <v>10</v>
      </c>
      <c r="M3362">
        <v>79643</v>
      </c>
      <c r="O3362" t="s">
        <v>20</v>
      </c>
      <c r="P3362" t="s">
        <v>197</v>
      </c>
      <c r="Q3362" t="s">
        <v>20</v>
      </c>
      <c r="R3362" t="s">
        <v>183</v>
      </c>
      <c r="S3362" s="1" t="s">
        <v>171</v>
      </c>
      <c r="T3362" s="1">
        <v>44741.456250000003</v>
      </c>
      <c r="U3362" s="1">
        <v>44741.576388888891</v>
      </c>
      <c r="V3362" t="s">
        <v>184</v>
      </c>
      <c r="W3362" t="s">
        <v>86</v>
      </c>
      <c r="X3362" t="s">
        <v>199</v>
      </c>
      <c r="Y3362" t="s">
        <v>186</v>
      </c>
      <c r="Z3362" t="s">
        <v>187</v>
      </c>
      <c r="AA3362" s="32">
        <v>173</v>
      </c>
    </row>
    <row r="3363" spans="1:27" x14ac:dyDescent="0.3">
      <c r="A3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3" s="4" t="str">
        <f>VLOOKUP(P3363,Lookup!$A$1:$D$19,4,0)</f>
        <v>Central Valley</v>
      </c>
      <c r="C3363" s="4" t="str">
        <f>VLOOKUP(P3363,Lookup!$A$1:$E$19,5,0)</f>
        <v>Region 5</v>
      </c>
      <c r="D3363" s="4" t="str">
        <f>VLOOKUP(P3363,Lookup!$A$1:$B$19,2,0)</f>
        <v>FR</v>
      </c>
      <c r="E3363" s="4" t="str">
        <f>IF(AND((Data[[#This Row],[Min Notif Date]]&gt;$G$3),Data[[#This Row],[Min Notif Date]]&lt;$F$3),"Last Week","No")</f>
        <v>No</v>
      </c>
      <c r="F3363" s="4" t="str">
        <f>VLOOKUP(MONTH(Data[[#This Row],[Min Notif Date]]),Lookup!$G$1:$H$12,2,0)</f>
        <v>6. Jun</v>
      </c>
      <c r="G3363" s="4" t="str">
        <f t="shared" si="52"/>
        <v/>
      </c>
      <c r="H3363" s="4" t="str">
        <f>IF(AND(Data[[#This Row],[Min Notif Time]]&gt;6,Data[[#This Row],[Min Notif Time]]&lt;17),"Business Hours","Non-Business Hours")</f>
        <v>Business Hours</v>
      </c>
      <c r="I3363" s="4" t="str" cm="1">
        <f t="array" ref="I3363">IFERROR(VLOOKUP(Data[[#This Row],[Min Notif Date]],Lookup!$N$1:$P$11,2,0),_xlfn.IFS(VLOOKUP(WEEKDAY(Data[[#This Row],[Min Notif Date]]),Lookup!$J$1:$L$7,3,0)="Weekend","Weekend",VLOOKUP(WEEKDAY(Data[[#This Row],[Min Notif Date]]),Lookup!$J$1:$L$7,3,0)="Weekday","Weekday"))</f>
        <v>Weekday</v>
      </c>
      <c r="J3363" s="4" t="str">
        <f>VLOOKUP(WEEKDAY(Data[[#This Row],[Min Notif Date]]),Lookup!$J$1:$K$7,2,0)</f>
        <v>4. Wed</v>
      </c>
      <c r="K3363" s="105">
        <f>ROUNDDOWN(Data[[#This Row],[PGE Notified Time]],0)</f>
        <v>44741</v>
      </c>
      <c r="L3363" s="4">
        <f>HOUR(Data[[#This Row],[PGE Notified Time]])</f>
        <v>12</v>
      </c>
      <c r="M3363">
        <v>79647</v>
      </c>
      <c r="O3363" t="s">
        <v>20</v>
      </c>
      <c r="P3363" t="s">
        <v>195</v>
      </c>
      <c r="Q3363" t="s">
        <v>20</v>
      </c>
      <c r="R3363" t="s">
        <v>183</v>
      </c>
      <c r="S3363" s="1" t="s">
        <v>171</v>
      </c>
      <c r="T3363" s="1">
        <v>44741.504166666666</v>
      </c>
      <c r="U3363" s="1">
        <v>44741.604166666664</v>
      </c>
      <c r="V3363" t="s">
        <v>184</v>
      </c>
      <c r="W3363" t="s">
        <v>85</v>
      </c>
      <c r="X3363" t="s">
        <v>196</v>
      </c>
      <c r="Y3363" t="s">
        <v>186</v>
      </c>
      <c r="Z3363" t="s">
        <v>187</v>
      </c>
      <c r="AA3363" s="32">
        <v>144</v>
      </c>
    </row>
    <row r="3364" spans="1:27" x14ac:dyDescent="0.3">
      <c r="A3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4" s="4" t="str">
        <f>VLOOKUP(P3364,Lookup!$A$1:$D$19,4,0)</f>
        <v>North Valley</v>
      </c>
      <c r="C3364" s="4" t="str">
        <f>VLOOKUP(P3364,Lookup!$A$1:$E$19,5,0)</f>
        <v>Region 2</v>
      </c>
      <c r="D3364" s="4" t="str">
        <f>VLOOKUP(P3364,Lookup!$A$1:$B$19,2,0)</f>
        <v>SA</v>
      </c>
      <c r="E3364" s="4" t="str">
        <f>IF(AND((Data[[#This Row],[Min Notif Date]]&gt;$G$3),Data[[#This Row],[Min Notif Date]]&lt;$F$3),"Last Week","No")</f>
        <v>No</v>
      </c>
      <c r="F3364" s="4" t="str">
        <f>VLOOKUP(MONTH(Data[[#This Row],[Min Notif Date]]),Lookup!$G$1:$H$12,2,0)</f>
        <v>6. Jun</v>
      </c>
      <c r="G3364" s="4" t="str">
        <f t="shared" si="52"/>
        <v/>
      </c>
      <c r="H3364" s="4" t="str">
        <f>IF(AND(Data[[#This Row],[Min Notif Time]]&gt;6,Data[[#This Row],[Min Notif Time]]&lt;17),"Business Hours","Non-Business Hours")</f>
        <v>Business Hours</v>
      </c>
      <c r="I3364" s="4" t="str" cm="1">
        <f t="array" ref="I3364">IFERROR(VLOOKUP(Data[[#This Row],[Min Notif Date]],Lookup!$N$1:$P$11,2,0),_xlfn.IFS(VLOOKUP(WEEKDAY(Data[[#This Row],[Min Notif Date]]),Lookup!$J$1:$L$7,3,0)="Weekend","Weekend",VLOOKUP(WEEKDAY(Data[[#This Row],[Min Notif Date]]),Lookup!$J$1:$L$7,3,0)="Weekday","Weekday"))</f>
        <v>Weekday</v>
      </c>
      <c r="J3364" s="4" t="str">
        <f>VLOOKUP(WEEKDAY(Data[[#This Row],[Min Notif Date]]),Lookup!$J$1:$K$7,2,0)</f>
        <v>4. Wed</v>
      </c>
      <c r="K3364" s="105">
        <f>ROUNDDOWN(Data[[#This Row],[PGE Notified Time]],0)</f>
        <v>44741</v>
      </c>
      <c r="L3364" s="4">
        <f>HOUR(Data[[#This Row],[PGE Notified Time]])</f>
        <v>7</v>
      </c>
      <c r="M3364">
        <v>79618</v>
      </c>
      <c r="O3364" t="s">
        <v>20</v>
      </c>
      <c r="P3364" t="s">
        <v>210</v>
      </c>
      <c r="Q3364" t="s">
        <v>20</v>
      </c>
      <c r="R3364" t="s">
        <v>183</v>
      </c>
      <c r="S3364" s="1" t="s">
        <v>171</v>
      </c>
      <c r="T3364" s="1">
        <v>44741.322222222225</v>
      </c>
      <c r="U3364" s="1">
        <v>44741.40625</v>
      </c>
      <c r="V3364" t="s">
        <v>184</v>
      </c>
      <c r="W3364" t="s">
        <v>85</v>
      </c>
      <c r="X3364" t="s">
        <v>325</v>
      </c>
      <c r="Y3364" t="s">
        <v>186</v>
      </c>
      <c r="Z3364" t="s">
        <v>187</v>
      </c>
      <c r="AA3364" s="32">
        <v>121</v>
      </c>
    </row>
    <row r="3365" spans="1:27" x14ac:dyDescent="0.3">
      <c r="A3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5" s="4" t="str">
        <f>VLOOKUP(P3365,Lookup!$A$1:$D$19,4,0)</f>
        <v>Bay Area</v>
      </c>
      <c r="C3365" s="4" t="str">
        <f>VLOOKUP(P3365,Lookup!$A$1:$E$19,5,0)</f>
        <v>Region 3</v>
      </c>
      <c r="D3365" s="4" t="str">
        <f>VLOOKUP(P3365,Lookup!$A$1:$B$19,2,0)</f>
        <v>MI</v>
      </c>
      <c r="E3365" s="4" t="str">
        <f>IF(AND((Data[[#This Row],[Min Notif Date]]&gt;$G$3),Data[[#This Row],[Min Notif Date]]&lt;$F$3),"Last Week","No")</f>
        <v>No</v>
      </c>
      <c r="F3365" s="4" t="str">
        <f>VLOOKUP(MONTH(Data[[#This Row],[Min Notif Date]]),Lookup!$G$1:$H$12,2,0)</f>
        <v>6. Jun</v>
      </c>
      <c r="G3365" s="4" t="str">
        <f t="shared" si="52"/>
        <v/>
      </c>
      <c r="H3365" s="4" t="str">
        <f>IF(AND(Data[[#This Row],[Min Notif Time]]&gt;6,Data[[#This Row],[Min Notif Time]]&lt;17),"Business Hours","Non-Business Hours")</f>
        <v>Business Hours</v>
      </c>
      <c r="I3365" s="4" t="str" cm="1">
        <f t="array" ref="I3365">IFERROR(VLOOKUP(Data[[#This Row],[Min Notif Date]],Lookup!$N$1:$P$11,2,0),_xlfn.IFS(VLOOKUP(WEEKDAY(Data[[#This Row],[Min Notif Date]]),Lookup!$J$1:$L$7,3,0)="Weekend","Weekend",VLOOKUP(WEEKDAY(Data[[#This Row],[Min Notif Date]]),Lookup!$J$1:$L$7,3,0)="Weekday","Weekday"))</f>
        <v>Weekday</v>
      </c>
      <c r="J3365" s="4" t="str">
        <f>VLOOKUP(WEEKDAY(Data[[#This Row],[Min Notif Date]]),Lookup!$J$1:$K$7,2,0)</f>
        <v>4. Wed</v>
      </c>
      <c r="K3365" s="105">
        <f>ROUNDDOWN(Data[[#This Row],[PGE Notified Time]],0)</f>
        <v>44741</v>
      </c>
      <c r="L3365" s="4">
        <f>HOUR(Data[[#This Row],[PGE Notified Time]])</f>
        <v>12</v>
      </c>
      <c r="M3365">
        <v>79649</v>
      </c>
      <c r="O3365" t="s">
        <v>20</v>
      </c>
      <c r="P3365" t="s">
        <v>244</v>
      </c>
      <c r="Q3365" t="s">
        <v>20</v>
      </c>
      <c r="R3365" t="s">
        <v>193</v>
      </c>
      <c r="S3365" s="1" t="s">
        <v>171</v>
      </c>
      <c r="T3365" s="1">
        <v>44741.51458333333</v>
      </c>
      <c r="U3365" s="1">
        <v>44741.583333333336</v>
      </c>
      <c r="V3365" t="s">
        <v>184</v>
      </c>
      <c r="W3365" t="s">
        <v>85</v>
      </c>
      <c r="X3365" t="s">
        <v>267</v>
      </c>
      <c r="Y3365" t="s">
        <v>186</v>
      </c>
      <c r="Z3365" t="s">
        <v>187</v>
      </c>
      <c r="AA3365" s="32">
        <v>99</v>
      </c>
    </row>
    <row r="3366" spans="1:27" x14ac:dyDescent="0.3">
      <c r="A3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6" s="4" t="str">
        <f>VLOOKUP(P3366,Lookup!$A$1:$D$19,4,0)</f>
        <v>Bay Area</v>
      </c>
      <c r="C3366" s="4" t="str">
        <f>VLOOKUP(P3366,Lookup!$A$1:$E$19,5,0)</f>
        <v>Region 3</v>
      </c>
      <c r="D3366" s="4" t="str">
        <f>VLOOKUP(P3366,Lookup!$A$1:$B$19,2,0)</f>
        <v>PN</v>
      </c>
      <c r="E3366" s="4" t="str">
        <f>IF(AND((Data[[#This Row],[Min Notif Date]]&gt;$G$3),Data[[#This Row],[Min Notif Date]]&lt;$F$3),"Last Week","No")</f>
        <v>No</v>
      </c>
      <c r="F3366" s="4" t="str">
        <f>VLOOKUP(MONTH(Data[[#This Row],[Min Notif Date]]),Lookup!$G$1:$H$12,2,0)</f>
        <v>6. Jun</v>
      </c>
      <c r="G3366" s="4" t="str">
        <f t="shared" si="52"/>
        <v/>
      </c>
      <c r="H3366" s="4" t="str">
        <f>IF(AND(Data[[#This Row],[Min Notif Time]]&gt;6,Data[[#This Row],[Min Notif Time]]&lt;17),"Business Hours","Non-Business Hours")</f>
        <v>Business Hours</v>
      </c>
      <c r="I3366" s="4" t="str" cm="1">
        <f t="array" ref="I3366">IFERROR(VLOOKUP(Data[[#This Row],[Min Notif Date]],Lookup!$N$1:$P$11,2,0),_xlfn.IFS(VLOOKUP(WEEKDAY(Data[[#This Row],[Min Notif Date]]),Lookup!$J$1:$L$7,3,0)="Weekend","Weekend",VLOOKUP(WEEKDAY(Data[[#This Row],[Min Notif Date]]),Lookup!$J$1:$L$7,3,0)="Weekday","Weekday"))</f>
        <v>Weekday</v>
      </c>
      <c r="J3366" s="4" t="str">
        <f>VLOOKUP(WEEKDAY(Data[[#This Row],[Min Notif Date]]),Lookup!$J$1:$K$7,2,0)</f>
        <v>4. Wed</v>
      </c>
      <c r="K3366" s="105">
        <f>ROUNDDOWN(Data[[#This Row],[PGE Notified Time]],0)</f>
        <v>44741</v>
      </c>
      <c r="L3366" s="4">
        <f>HOUR(Data[[#This Row],[PGE Notified Time]])</f>
        <v>9</v>
      </c>
      <c r="M3366">
        <v>79633</v>
      </c>
      <c r="O3366" t="s">
        <v>20</v>
      </c>
      <c r="P3366" t="s">
        <v>197</v>
      </c>
      <c r="Q3366" t="s">
        <v>20</v>
      </c>
      <c r="R3366" t="s">
        <v>191</v>
      </c>
      <c r="S3366" s="1" t="s">
        <v>171</v>
      </c>
      <c r="T3366" s="1">
        <v>44741.414583333331</v>
      </c>
      <c r="U3366" s="1">
        <v>44741.461805555555</v>
      </c>
      <c r="V3366" t="s">
        <v>184</v>
      </c>
      <c r="W3366" t="s">
        <v>85</v>
      </c>
      <c r="X3366" t="s">
        <v>284</v>
      </c>
      <c r="Y3366" t="s">
        <v>186</v>
      </c>
      <c r="Z3366" t="s">
        <v>187</v>
      </c>
      <c r="AA3366" s="32">
        <v>68</v>
      </c>
    </row>
    <row r="3367" spans="1:27" x14ac:dyDescent="0.3">
      <c r="A3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7" s="4" t="str">
        <f>VLOOKUP(P3367,Lookup!$A$1:$D$19,4,0)</f>
        <v>North Valley</v>
      </c>
      <c r="C3367" s="4" t="str">
        <f>VLOOKUP(P3367,Lookup!$A$1:$E$19,5,0)</f>
        <v>Region 2</v>
      </c>
      <c r="D3367" s="4" t="str">
        <f>VLOOKUP(P3367,Lookup!$A$1:$B$19,2,0)</f>
        <v>SA</v>
      </c>
      <c r="E3367" s="4" t="str">
        <f>IF(AND((Data[[#This Row],[Min Notif Date]]&gt;$G$3),Data[[#This Row],[Min Notif Date]]&lt;$F$3),"Last Week","No")</f>
        <v>No</v>
      </c>
      <c r="F3367" s="4" t="str">
        <f>VLOOKUP(MONTH(Data[[#This Row],[Min Notif Date]]),Lookup!$G$1:$H$12,2,0)</f>
        <v>6. Jun</v>
      </c>
      <c r="G3367" s="4" t="str">
        <f t="shared" si="52"/>
        <v/>
      </c>
      <c r="H3367" s="4" t="str">
        <f>IF(AND(Data[[#This Row],[Min Notif Time]]&gt;6,Data[[#This Row],[Min Notif Time]]&lt;17),"Business Hours","Non-Business Hours")</f>
        <v>Business Hours</v>
      </c>
      <c r="I3367" s="4" t="str" cm="1">
        <f t="array" ref="I3367">IFERROR(VLOOKUP(Data[[#This Row],[Min Notif Date]],Lookup!$N$1:$P$11,2,0),_xlfn.IFS(VLOOKUP(WEEKDAY(Data[[#This Row],[Min Notif Date]]),Lookup!$J$1:$L$7,3,0)="Weekend","Weekend",VLOOKUP(WEEKDAY(Data[[#This Row],[Min Notif Date]]),Lookup!$J$1:$L$7,3,0)="Weekday","Weekday"))</f>
        <v>Weekday</v>
      </c>
      <c r="J3367" s="4" t="str">
        <f>VLOOKUP(WEEKDAY(Data[[#This Row],[Min Notif Date]]),Lookup!$J$1:$K$7,2,0)</f>
        <v>4. Wed</v>
      </c>
      <c r="K3367" s="105">
        <f>ROUNDDOWN(Data[[#This Row],[PGE Notified Time]],0)</f>
        <v>44741</v>
      </c>
      <c r="L3367" s="4">
        <f>HOUR(Data[[#This Row],[PGE Notified Time]])</f>
        <v>14</v>
      </c>
      <c r="M3367">
        <v>79659</v>
      </c>
      <c r="N3367">
        <v>4830678097</v>
      </c>
      <c r="O3367" t="s">
        <v>25</v>
      </c>
      <c r="P3367" t="s">
        <v>210</v>
      </c>
      <c r="Q3367" t="s">
        <v>213</v>
      </c>
      <c r="R3367" t="s">
        <v>183</v>
      </c>
      <c r="S3367" s="1">
        <v>44741.598124999997</v>
      </c>
      <c r="T3367" s="1">
        <v>44741.597916666666</v>
      </c>
      <c r="U3367" s="1">
        <v>44741.642361111109</v>
      </c>
      <c r="V3367" t="s">
        <v>184</v>
      </c>
      <c r="W3367" t="s">
        <v>87</v>
      </c>
      <c r="X3367" t="s">
        <v>323</v>
      </c>
      <c r="Y3367" t="s">
        <v>186</v>
      </c>
      <c r="Z3367" t="s">
        <v>187</v>
      </c>
      <c r="AA3367" s="32">
        <v>64</v>
      </c>
    </row>
    <row r="3368" spans="1:27" x14ac:dyDescent="0.3">
      <c r="A3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8" s="4" t="str">
        <f>VLOOKUP(P3368,Lookup!$A$1:$D$19,4,0)</f>
        <v>Central Valley</v>
      </c>
      <c r="C3368" s="4" t="str">
        <f>VLOOKUP(P3368,Lookup!$A$1:$E$19,5,0)</f>
        <v>Region 5</v>
      </c>
      <c r="D3368" s="4" t="str">
        <f>VLOOKUP(P3368,Lookup!$A$1:$B$19,2,0)</f>
        <v>KE</v>
      </c>
      <c r="E3368" s="4" t="str">
        <f>IF(AND((Data[[#This Row],[Min Notif Date]]&gt;$G$3),Data[[#This Row],[Min Notif Date]]&lt;$F$3),"Last Week","No")</f>
        <v>No</v>
      </c>
      <c r="F3368" s="4" t="str">
        <f>VLOOKUP(MONTH(Data[[#This Row],[Min Notif Date]]),Lookup!$G$1:$H$12,2,0)</f>
        <v>6. Jun</v>
      </c>
      <c r="G3368" s="4" t="str">
        <f t="shared" si="52"/>
        <v/>
      </c>
      <c r="H3368" s="4" t="str">
        <f>IF(AND(Data[[#This Row],[Min Notif Time]]&gt;6,Data[[#This Row],[Min Notif Time]]&lt;17),"Business Hours","Non-Business Hours")</f>
        <v>Non-Business Hours</v>
      </c>
      <c r="I3368" s="4" t="str" cm="1">
        <f t="array" ref="I3368">IFERROR(VLOOKUP(Data[[#This Row],[Min Notif Date]],Lookup!$N$1:$P$11,2,0),_xlfn.IFS(VLOOKUP(WEEKDAY(Data[[#This Row],[Min Notif Date]]),Lookup!$J$1:$L$7,3,0)="Weekend","Weekend",VLOOKUP(WEEKDAY(Data[[#This Row],[Min Notif Date]]),Lookup!$J$1:$L$7,3,0)="Weekday","Weekday"))</f>
        <v>Weekday</v>
      </c>
      <c r="J3368" s="4" t="str">
        <f>VLOOKUP(WEEKDAY(Data[[#This Row],[Min Notif Date]]),Lookup!$J$1:$K$7,2,0)</f>
        <v>4. Wed</v>
      </c>
      <c r="K3368" s="105">
        <f>ROUNDDOWN(Data[[#This Row],[PGE Notified Time]],0)</f>
        <v>44741</v>
      </c>
      <c r="L3368" s="4">
        <f>HOUR(Data[[#This Row],[PGE Notified Time]])</f>
        <v>17</v>
      </c>
      <c r="M3368">
        <v>79672</v>
      </c>
      <c r="N3368">
        <v>627654398</v>
      </c>
      <c r="O3368" t="s">
        <v>25</v>
      </c>
      <c r="P3368" t="s">
        <v>206</v>
      </c>
      <c r="Q3368" t="s">
        <v>213</v>
      </c>
      <c r="R3368" t="s">
        <v>183</v>
      </c>
      <c r="S3368" s="1">
        <v>44741.735196759262</v>
      </c>
      <c r="T3368" s="1">
        <v>44741.734722222223</v>
      </c>
      <c r="U3368" s="1">
        <v>44741.777777777781</v>
      </c>
      <c r="V3368" t="s">
        <v>184</v>
      </c>
      <c r="W3368" t="s">
        <v>87</v>
      </c>
      <c r="X3368" t="s">
        <v>221</v>
      </c>
      <c r="Y3368" t="s">
        <v>186</v>
      </c>
      <c r="Z3368" t="s">
        <v>187</v>
      </c>
      <c r="AA3368" s="32">
        <v>62</v>
      </c>
    </row>
    <row r="3369" spans="1:27" x14ac:dyDescent="0.3">
      <c r="A3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9" s="4" t="str">
        <f>VLOOKUP(P3369,Lookup!$A$1:$D$19,4,0)</f>
        <v>North Coast</v>
      </c>
      <c r="C3369" s="4" t="str">
        <f>VLOOKUP(P3369,Lookup!$A$1:$E$19,5,0)</f>
        <v>Region 1</v>
      </c>
      <c r="D3369" s="4" t="str">
        <f>VLOOKUP(P3369,Lookup!$A$1:$B$19,2,0)</f>
        <v>NB</v>
      </c>
      <c r="E3369" s="4" t="str">
        <f>IF(AND((Data[[#This Row],[Min Notif Date]]&gt;$G$3),Data[[#This Row],[Min Notif Date]]&lt;$F$3),"Last Week","No")</f>
        <v>No</v>
      </c>
      <c r="F3369" s="4" t="str">
        <f>VLOOKUP(MONTH(Data[[#This Row],[Min Notif Date]]),Lookup!$G$1:$H$12,2,0)</f>
        <v>6. Jun</v>
      </c>
      <c r="G3369" s="4" t="str">
        <f t="shared" si="52"/>
        <v/>
      </c>
      <c r="H3369" s="4" t="str">
        <f>IF(AND(Data[[#This Row],[Min Notif Time]]&gt;6,Data[[#This Row],[Min Notif Time]]&lt;17),"Business Hours","Non-Business Hours")</f>
        <v>Business Hours</v>
      </c>
      <c r="I3369" s="4" t="str" cm="1">
        <f t="array" ref="I3369">IFERROR(VLOOKUP(Data[[#This Row],[Min Notif Date]],Lookup!$N$1:$P$11,2,0),_xlfn.IFS(VLOOKUP(WEEKDAY(Data[[#This Row],[Min Notif Date]]),Lookup!$J$1:$L$7,3,0)="Weekend","Weekend",VLOOKUP(WEEKDAY(Data[[#This Row],[Min Notif Date]]),Lookup!$J$1:$L$7,3,0)="Weekday","Weekday"))</f>
        <v>Weekday</v>
      </c>
      <c r="J3369" s="4" t="str">
        <f>VLOOKUP(WEEKDAY(Data[[#This Row],[Min Notif Date]]),Lookup!$J$1:$K$7,2,0)</f>
        <v>4. Wed</v>
      </c>
      <c r="K3369" s="105">
        <f>ROUNDDOWN(Data[[#This Row],[PGE Notified Time]],0)</f>
        <v>44741</v>
      </c>
      <c r="L3369" s="4">
        <f>HOUR(Data[[#This Row],[PGE Notified Time]])</f>
        <v>12</v>
      </c>
      <c r="M3369">
        <v>79655</v>
      </c>
      <c r="O3369" t="s">
        <v>20</v>
      </c>
      <c r="P3369" t="s">
        <v>219</v>
      </c>
      <c r="Q3369" t="s">
        <v>20</v>
      </c>
      <c r="R3369" t="s">
        <v>183</v>
      </c>
      <c r="S3369" s="1" t="s">
        <v>171</v>
      </c>
      <c r="T3369" s="1">
        <v>44741.534722222219</v>
      </c>
      <c r="U3369" s="1">
        <v>44741.576388888891</v>
      </c>
      <c r="V3369" t="s">
        <v>184</v>
      </c>
      <c r="W3369" t="s">
        <v>85</v>
      </c>
      <c r="X3369" t="s">
        <v>263</v>
      </c>
      <c r="Y3369" t="s">
        <v>186</v>
      </c>
      <c r="Z3369" t="s">
        <v>187</v>
      </c>
      <c r="AA3369" s="32">
        <v>60</v>
      </c>
    </row>
    <row r="3370" spans="1:27" x14ac:dyDescent="0.3">
      <c r="A3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0" s="4" t="str">
        <f>VLOOKUP(P3370,Lookup!$A$1:$D$19,4,0)</f>
        <v>Bay Area</v>
      </c>
      <c r="C3370" s="4" t="str">
        <f>VLOOKUP(P3370,Lookup!$A$1:$E$19,5,0)</f>
        <v>Region 3</v>
      </c>
      <c r="D3370" s="4" t="str">
        <f>VLOOKUP(P3370,Lookup!$A$1:$B$19,2,0)</f>
        <v>DI</v>
      </c>
      <c r="E3370" s="4" t="str">
        <f>IF(AND((Data[[#This Row],[Min Notif Date]]&gt;$G$3),Data[[#This Row],[Min Notif Date]]&lt;$F$3),"Last Week","No")</f>
        <v>No</v>
      </c>
      <c r="F3370" s="4" t="str">
        <f>VLOOKUP(MONTH(Data[[#This Row],[Min Notif Date]]),Lookup!$G$1:$H$12,2,0)</f>
        <v>6. Jun</v>
      </c>
      <c r="G3370" s="4" t="str">
        <f t="shared" si="52"/>
        <v/>
      </c>
      <c r="H3370" s="4" t="str">
        <f>IF(AND(Data[[#This Row],[Min Notif Time]]&gt;6,Data[[#This Row],[Min Notif Time]]&lt;17),"Business Hours","Non-Business Hours")</f>
        <v>Business Hours</v>
      </c>
      <c r="I3370" s="4" t="str" cm="1">
        <f t="array" ref="I3370">IFERROR(VLOOKUP(Data[[#This Row],[Min Notif Date]],Lookup!$N$1:$P$11,2,0),_xlfn.IFS(VLOOKUP(WEEKDAY(Data[[#This Row],[Min Notif Date]]),Lookup!$J$1:$L$7,3,0)="Weekend","Weekend",VLOOKUP(WEEKDAY(Data[[#This Row],[Min Notif Date]]),Lookup!$J$1:$L$7,3,0)="Weekday","Weekday"))</f>
        <v>Weekday</v>
      </c>
      <c r="J3370" s="4" t="str">
        <f>VLOOKUP(WEEKDAY(Data[[#This Row],[Min Notif Date]]),Lookup!$J$1:$K$7,2,0)</f>
        <v>4. Wed</v>
      </c>
      <c r="K3370" s="105">
        <f>ROUNDDOWN(Data[[#This Row],[PGE Notified Time]],0)</f>
        <v>44741</v>
      </c>
      <c r="L3370" s="4">
        <f>HOUR(Data[[#This Row],[PGE Notified Time]])</f>
        <v>12</v>
      </c>
      <c r="M3370">
        <v>79654</v>
      </c>
      <c r="N3370">
        <v>1612077124</v>
      </c>
      <c r="O3370" t="s">
        <v>25</v>
      </c>
      <c r="P3370" t="s">
        <v>208</v>
      </c>
      <c r="Q3370" t="s">
        <v>213</v>
      </c>
      <c r="R3370" t="s">
        <v>183</v>
      </c>
      <c r="S3370" s="1">
        <v>44741.524861111109</v>
      </c>
      <c r="T3370" s="1">
        <v>44741.526643518519</v>
      </c>
      <c r="U3370" s="1">
        <v>44741.56527777778</v>
      </c>
      <c r="V3370" t="s">
        <v>184</v>
      </c>
      <c r="W3370" t="s">
        <v>87</v>
      </c>
      <c r="X3370" t="s">
        <v>214</v>
      </c>
      <c r="Y3370" t="s">
        <v>186</v>
      </c>
      <c r="Z3370" t="s">
        <v>187</v>
      </c>
      <c r="AA3370" s="32">
        <v>58.2</v>
      </c>
    </row>
    <row r="3371" spans="1:27" x14ac:dyDescent="0.3">
      <c r="A3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1" s="4" t="str">
        <f>VLOOKUP(P3371,Lookup!$A$1:$D$19,4,0)</f>
        <v>South Bay</v>
      </c>
      <c r="C3371" s="4" t="str">
        <f>VLOOKUP(P3371,Lookup!$A$1:$E$19,5,0)</f>
        <v>Region 4</v>
      </c>
      <c r="D3371" s="4" t="str">
        <f>VLOOKUP(P3371,Lookup!$A$1:$B$19,2,0)</f>
        <v>SJ</v>
      </c>
      <c r="E3371" s="4" t="str">
        <f>IF(AND((Data[[#This Row],[Min Notif Date]]&gt;$G$3),Data[[#This Row],[Min Notif Date]]&lt;$F$3),"Last Week","No")</f>
        <v>No</v>
      </c>
      <c r="F3371" s="4" t="str">
        <f>VLOOKUP(MONTH(Data[[#This Row],[Min Notif Date]]),Lookup!$G$1:$H$12,2,0)</f>
        <v>6. Jun</v>
      </c>
      <c r="G3371" s="4" t="str">
        <f t="shared" si="52"/>
        <v/>
      </c>
      <c r="H3371" s="4" t="str">
        <f>IF(AND(Data[[#This Row],[Min Notif Time]]&gt;6,Data[[#This Row],[Min Notif Time]]&lt;17),"Business Hours","Non-Business Hours")</f>
        <v>Business Hours</v>
      </c>
      <c r="I3371" s="4" t="str" cm="1">
        <f t="array" ref="I3371">IFERROR(VLOOKUP(Data[[#This Row],[Min Notif Date]],Lookup!$N$1:$P$11,2,0),_xlfn.IFS(VLOOKUP(WEEKDAY(Data[[#This Row],[Min Notif Date]]),Lookup!$J$1:$L$7,3,0)="Weekend","Weekend",VLOOKUP(WEEKDAY(Data[[#This Row],[Min Notif Date]]),Lookup!$J$1:$L$7,3,0)="Weekday","Weekday"))</f>
        <v>Weekday</v>
      </c>
      <c r="J3371" s="4" t="str">
        <f>VLOOKUP(WEEKDAY(Data[[#This Row],[Min Notif Date]]),Lookup!$J$1:$K$7,2,0)</f>
        <v>4. Wed</v>
      </c>
      <c r="K3371" s="105">
        <f>ROUNDDOWN(Data[[#This Row],[PGE Notified Time]],0)</f>
        <v>44741</v>
      </c>
      <c r="L3371" s="4">
        <f>HOUR(Data[[#This Row],[PGE Notified Time]])</f>
        <v>10</v>
      </c>
      <c r="M3371">
        <v>79640</v>
      </c>
      <c r="N3371">
        <v>5680510</v>
      </c>
      <c r="O3371" t="s">
        <v>25</v>
      </c>
      <c r="P3371" t="s">
        <v>288</v>
      </c>
      <c r="Q3371" t="s">
        <v>213</v>
      </c>
      <c r="R3371" t="s">
        <v>183</v>
      </c>
      <c r="S3371" s="1">
        <v>44741.443831018521</v>
      </c>
      <c r="T3371" s="1">
        <v>44741.443055555559</v>
      </c>
      <c r="U3371" s="1">
        <v>44741.481944444444</v>
      </c>
      <c r="V3371" t="s">
        <v>184</v>
      </c>
      <c r="W3371" t="s">
        <v>87</v>
      </c>
      <c r="X3371" t="s">
        <v>289</v>
      </c>
      <c r="Y3371" t="s">
        <v>186</v>
      </c>
      <c r="Z3371" t="s">
        <v>187</v>
      </c>
      <c r="AA3371" s="32">
        <v>56</v>
      </c>
    </row>
    <row r="3372" spans="1:27" x14ac:dyDescent="0.3">
      <c r="A3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2" s="4" t="str">
        <f>VLOOKUP(P3372,Lookup!$A$1:$D$19,4,0)</f>
        <v>South Bay</v>
      </c>
      <c r="C3372" s="4" t="str">
        <f>VLOOKUP(P3372,Lookup!$A$1:$E$19,5,0)</f>
        <v>Region 4</v>
      </c>
      <c r="D3372" s="4" t="str">
        <f>VLOOKUP(P3372,Lookup!$A$1:$B$19,2,0)</f>
        <v>CC</v>
      </c>
      <c r="E3372" s="4" t="str">
        <f>IF(AND((Data[[#This Row],[Min Notif Date]]&gt;$G$3),Data[[#This Row],[Min Notif Date]]&lt;$F$3),"Last Week","No")</f>
        <v>No</v>
      </c>
      <c r="F3372" s="4" t="str">
        <f>VLOOKUP(MONTH(Data[[#This Row],[Min Notif Date]]),Lookup!$G$1:$H$12,2,0)</f>
        <v>6. Jun</v>
      </c>
      <c r="G3372" s="4" t="str">
        <f t="shared" si="52"/>
        <v/>
      </c>
      <c r="H3372" s="4" t="str">
        <f>IF(AND(Data[[#This Row],[Min Notif Time]]&gt;6,Data[[#This Row],[Min Notif Time]]&lt;17),"Business Hours","Non-Business Hours")</f>
        <v>Business Hours</v>
      </c>
      <c r="I3372" s="4" t="str" cm="1">
        <f t="array" ref="I3372">IFERROR(VLOOKUP(Data[[#This Row],[Min Notif Date]],Lookup!$N$1:$P$11,2,0),_xlfn.IFS(VLOOKUP(WEEKDAY(Data[[#This Row],[Min Notif Date]]),Lookup!$J$1:$L$7,3,0)="Weekend","Weekend",VLOOKUP(WEEKDAY(Data[[#This Row],[Min Notif Date]]),Lookup!$J$1:$L$7,3,0)="Weekday","Weekday"))</f>
        <v>Weekday</v>
      </c>
      <c r="J3372" s="4" t="str">
        <f>VLOOKUP(WEEKDAY(Data[[#This Row],[Min Notif Date]]),Lookup!$J$1:$K$7,2,0)</f>
        <v>4. Wed</v>
      </c>
      <c r="K3372" s="105">
        <f>ROUNDDOWN(Data[[#This Row],[PGE Notified Time]],0)</f>
        <v>44741</v>
      </c>
      <c r="L3372" s="4">
        <f>HOUR(Data[[#This Row],[PGE Notified Time]])</f>
        <v>15</v>
      </c>
      <c r="M3372">
        <v>79667</v>
      </c>
      <c r="N3372">
        <v>8906356493</v>
      </c>
      <c r="O3372" t="s">
        <v>25</v>
      </c>
      <c r="P3372" t="s">
        <v>225</v>
      </c>
      <c r="Q3372" t="s">
        <v>213</v>
      </c>
      <c r="R3372" t="s">
        <v>183</v>
      </c>
      <c r="S3372" s="1">
        <v>44741.658634259256</v>
      </c>
      <c r="T3372" s="1">
        <v>44741.659918981481</v>
      </c>
      <c r="U3372" s="1">
        <v>44741.694444444445</v>
      </c>
      <c r="V3372" t="s">
        <v>184</v>
      </c>
      <c r="W3372" t="s">
        <v>87</v>
      </c>
      <c r="X3372" t="s">
        <v>366</v>
      </c>
      <c r="Y3372" t="s">
        <v>186</v>
      </c>
      <c r="Z3372" t="s">
        <v>187</v>
      </c>
      <c r="AA3372" s="32">
        <v>51.566666667</v>
      </c>
    </row>
    <row r="3373" spans="1:27" x14ac:dyDescent="0.3">
      <c r="A3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3" s="4" t="str">
        <f>VLOOKUP(P3373,Lookup!$A$1:$D$19,4,0)</f>
        <v>South Bay</v>
      </c>
      <c r="C3373" s="4" t="str">
        <f>VLOOKUP(P3373,Lookup!$A$1:$E$19,5,0)</f>
        <v>Region 4</v>
      </c>
      <c r="D3373" s="4" t="str">
        <f>VLOOKUP(P3373,Lookup!$A$1:$B$19,2,0)</f>
        <v>SJ</v>
      </c>
      <c r="E3373" s="4" t="str">
        <f>IF(AND((Data[[#This Row],[Min Notif Date]]&gt;$G$3),Data[[#This Row],[Min Notif Date]]&lt;$F$3),"Last Week","No")</f>
        <v>No</v>
      </c>
      <c r="F3373" s="4" t="str">
        <f>VLOOKUP(MONTH(Data[[#This Row],[Min Notif Date]]),Lookup!$G$1:$H$12,2,0)</f>
        <v>6. Jun</v>
      </c>
      <c r="G3373" s="4" t="str">
        <f t="shared" si="52"/>
        <v/>
      </c>
      <c r="H3373" s="4" t="str">
        <f>IF(AND(Data[[#This Row],[Min Notif Time]]&gt;6,Data[[#This Row],[Min Notif Time]]&lt;17),"Business Hours","Non-Business Hours")</f>
        <v>Business Hours</v>
      </c>
      <c r="I3373" s="4" t="str" cm="1">
        <f t="array" ref="I3373">IFERROR(VLOOKUP(Data[[#This Row],[Min Notif Date]],Lookup!$N$1:$P$11,2,0),_xlfn.IFS(VLOOKUP(WEEKDAY(Data[[#This Row],[Min Notif Date]]),Lookup!$J$1:$L$7,3,0)="Weekend","Weekend",VLOOKUP(WEEKDAY(Data[[#This Row],[Min Notif Date]]),Lookup!$J$1:$L$7,3,0)="Weekday","Weekday"))</f>
        <v>Weekday</v>
      </c>
      <c r="J3373" s="4" t="str">
        <f>VLOOKUP(WEEKDAY(Data[[#This Row],[Min Notif Date]]),Lookup!$J$1:$K$7,2,0)</f>
        <v>4. Wed</v>
      </c>
      <c r="K3373" s="105">
        <f>ROUNDDOWN(Data[[#This Row],[PGE Notified Time]],0)</f>
        <v>44741</v>
      </c>
      <c r="L3373" s="4">
        <f>HOUR(Data[[#This Row],[PGE Notified Time]])</f>
        <v>14</v>
      </c>
      <c r="M3373">
        <v>79664</v>
      </c>
      <c r="O3373" t="s">
        <v>20</v>
      </c>
      <c r="P3373" t="s">
        <v>288</v>
      </c>
      <c r="Q3373" t="s">
        <v>20</v>
      </c>
      <c r="R3373" t="s">
        <v>183</v>
      </c>
      <c r="S3373" s="1" t="s">
        <v>171</v>
      </c>
      <c r="T3373" s="1">
        <v>44741.620833333334</v>
      </c>
      <c r="U3373" s="1">
        <v>44741.65625</v>
      </c>
      <c r="V3373" t="s">
        <v>184</v>
      </c>
      <c r="W3373" t="s">
        <v>85</v>
      </c>
      <c r="X3373" t="s">
        <v>293</v>
      </c>
      <c r="Y3373" t="s">
        <v>186</v>
      </c>
      <c r="Z3373" t="s">
        <v>187</v>
      </c>
      <c r="AA3373" s="32">
        <v>51</v>
      </c>
    </row>
    <row r="3374" spans="1:27" x14ac:dyDescent="0.3">
      <c r="A3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4" s="4" t="str">
        <f>VLOOKUP(P3374,Lookup!$A$1:$D$19,4,0)</f>
        <v>North Coast</v>
      </c>
      <c r="C3374" s="4" t="str">
        <f>VLOOKUP(P3374,Lookup!$A$1:$E$19,5,0)</f>
        <v>Region 1</v>
      </c>
      <c r="D3374" s="4" t="str">
        <f>VLOOKUP(P3374,Lookup!$A$1:$B$19,2,0)</f>
        <v>NB</v>
      </c>
      <c r="E3374" s="4" t="str">
        <f>IF(AND((Data[[#This Row],[Min Notif Date]]&gt;$G$3),Data[[#This Row],[Min Notif Date]]&lt;$F$3),"Last Week","No")</f>
        <v>No</v>
      </c>
      <c r="F3374" s="4" t="str">
        <f>VLOOKUP(MONTH(Data[[#This Row],[Min Notif Date]]),Lookup!$G$1:$H$12,2,0)</f>
        <v>6. Jun</v>
      </c>
      <c r="G3374" s="4" t="str">
        <f t="shared" si="52"/>
        <v/>
      </c>
      <c r="H3374" s="4" t="str">
        <f>IF(AND(Data[[#This Row],[Min Notif Time]]&gt;6,Data[[#This Row],[Min Notif Time]]&lt;17),"Business Hours","Non-Business Hours")</f>
        <v>Business Hours</v>
      </c>
      <c r="I3374" s="4" t="str" cm="1">
        <f t="array" ref="I3374">IFERROR(VLOOKUP(Data[[#This Row],[Min Notif Date]],Lookup!$N$1:$P$11,2,0),_xlfn.IFS(VLOOKUP(WEEKDAY(Data[[#This Row],[Min Notif Date]]),Lookup!$J$1:$L$7,3,0)="Weekend","Weekend",VLOOKUP(WEEKDAY(Data[[#This Row],[Min Notif Date]]),Lookup!$J$1:$L$7,3,0)="Weekday","Weekday"))</f>
        <v>Weekday</v>
      </c>
      <c r="J3374" s="4" t="str">
        <f>VLOOKUP(WEEKDAY(Data[[#This Row],[Min Notif Date]]),Lookup!$J$1:$K$7,2,0)</f>
        <v>4. Wed</v>
      </c>
      <c r="K3374" s="105">
        <f>ROUNDDOWN(Data[[#This Row],[PGE Notified Time]],0)</f>
        <v>44741</v>
      </c>
      <c r="L3374" s="4">
        <f>HOUR(Data[[#This Row],[PGE Notified Time]])</f>
        <v>8</v>
      </c>
      <c r="M3374">
        <v>79621</v>
      </c>
      <c r="N3374">
        <v>3753446489</v>
      </c>
      <c r="O3374" t="s">
        <v>25</v>
      </c>
      <c r="P3374" t="s">
        <v>219</v>
      </c>
      <c r="Q3374" t="s">
        <v>213</v>
      </c>
      <c r="R3374" t="s">
        <v>183</v>
      </c>
      <c r="S3374" s="1">
        <v>44741.353981481479</v>
      </c>
      <c r="T3374" s="1">
        <v>44741.354143518518</v>
      </c>
      <c r="U3374" s="1">
        <v>44741.381249999999</v>
      </c>
      <c r="V3374" t="s">
        <v>184</v>
      </c>
      <c r="W3374" t="s">
        <v>86</v>
      </c>
      <c r="X3374" t="s">
        <v>281</v>
      </c>
      <c r="Y3374" t="s">
        <v>186</v>
      </c>
      <c r="Z3374" t="s">
        <v>187</v>
      </c>
      <c r="AA3374" s="32">
        <v>39.266666667000003</v>
      </c>
    </row>
    <row r="3375" spans="1:27" x14ac:dyDescent="0.3">
      <c r="A3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5" s="4" t="str">
        <f>VLOOKUP(P3375,Lookup!$A$1:$D$19,4,0)</f>
        <v>South Bay</v>
      </c>
      <c r="C3375" s="4" t="str">
        <f>VLOOKUP(P3375,Lookup!$A$1:$E$19,5,0)</f>
        <v>Region 4</v>
      </c>
      <c r="D3375" s="4" t="str">
        <f>VLOOKUP(P3375,Lookup!$A$1:$B$19,2,0)</f>
        <v>CC</v>
      </c>
      <c r="E3375" s="4" t="str">
        <f>IF(AND((Data[[#This Row],[Min Notif Date]]&gt;$G$3),Data[[#This Row],[Min Notif Date]]&lt;$F$3),"Last Week","No")</f>
        <v>No</v>
      </c>
      <c r="F3375" s="4" t="str">
        <f>VLOOKUP(MONTH(Data[[#This Row],[Min Notif Date]]),Lookup!$G$1:$H$12,2,0)</f>
        <v>6. Jun</v>
      </c>
      <c r="G3375" s="4" t="str">
        <f t="shared" si="52"/>
        <v/>
      </c>
      <c r="H3375" s="4" t="str">
        <f>IF(AND(Data[[#This Row],[Min Notif Time]]&gt;6,Data[[#This Row],[Min Notif Time]]&lt;17),"Business Hours","Non-Business Hours")</f>
        <v>Business Hours</v>
      </c>
      <c r="I3375" s="4" t="str" cm="1">
        <f t="array" ref="I3375">IFERROR(VLOOKUP(Data[[#This Row],[Min Notif Date]],Lookup!$N$1:$P$11,2,0),_xlfn.IFS(VLOOKUP(WEEKDAY(Data[[#This Row],[Min Notif Date]]),Lookup!$J$1:$L$7,3,0)="Weekend","Weekend",VLOOKUP(WEEKDAY(Data[[#This Row],[Min Notif Date]]),Lookup!$J$1:$L$7,3,0)="Weekday","Weekday"))</f>
        <v>Weekday</v>
      </c>
      <c r="J3375" s="4" t="str">
        <f>VLOOKUP(WEEKDAY(Data[[#This Row],[Min Notif Date]]),Lookup!$J$1:$K$7,2,0)</f>
        <v>4. Wed</v>
      </c>
      <c r="K3375" s="105">
        <f>ROUNDDOWN(Data[[#This Row],[PGE Notified Time]],0)</f>
        <v>44741</v>
      </c>
      <c r="L3375" s="4">
        <f>HOUR(Data[[#This Row],[PGE Notified Time]])</f>
        <v>14</v>
      </c>
      <c r="M3375">
        <v>79662</v>
      </c>
      <c r="N3375">
        <v>3442853</v>
      </c>
      <c r="O3375" t="s">
        <v>25</v>
      </c>
      <c r="P3375" t="s">
        <v>225</v>
      </c>
      <c r="Q3375" t="s">
        <v>213</v>
      </c>
      <c r="R3375" t="s">
        <v>183</v>
      </c>
      <c r="S3375" s="1">
        <v>44741.600798611114</v>
      </c>
      <c r="T3375" s="1">
        <v>44741.599999999999</v>
      </c>
      <c r="U3375" s="1">
        <v>44741.626388888886</v>
      </c>
      <c r="V3375" t="s">
        <v>184</v>
      </c>
      <c r="W3375" t="s">
        <v>86</v>
      </c>
      <c r="X3375" t="s">
        <v>375</v>
      </c>
      <c r="Y3375" t="s">
        <v>186</v>
      </c>
      <c r="Z3375" t="s">
        <v>187</v>
      </c>
      <c r="AA3375" s="32">
        <v>38</v>
      </c>
    </row>
    <row r="3376" spans="1:27" x14ac:dyDescent="0.3">
      <c r="A3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6" s="4" t="str">
        <f>VLOOKUP(P3376,Lookup!$A$1:$D$19,4,0)</f>
        <v>Central Valley</v>
      </c>
      <c r="C3376" s="4" t="str">
        <f>VLOOKUP(P3376,Lookup!$A$1:$E$19,5,0)</f>
        <v>Region 5</v>
      </c>
      <c r="D3376" s="4" t="str">
        <f>VLOOKUP(P3376,Lookup!$A$1:$B$19,2,0)</f>
        <v>FR</v>
      </c>
      <c r="E3376" s="4" t="str">
        <f>IF(AND((Data[[#This Row],[Min Notif Date]]&gt;$G$3),Data[[#This Row],[Min Notif Date]]&lt;$F$3),"Last Week","No")</f>
        <v>No</v>
      </c>
      <c r="F3376" s="4" t="str">
        <f>VLOOKUP(MONTH(Data[[#This Row],[Min Notif Date]]),Lookup!$G$1:$H$12,2,0)</f>
        <v>6. Jun</v>
      </c>
      <c r="G3376" s="4" t="str">
        <f t="shared" si="52"/>
        <v/>
      </c>
      <c r="H3376" s="4" t="str">
        <f>IF(AND(Data[[#This Row],[Min Notif Time]]&gt;6,Data[[#This Row],[Min Notif Time]]&lt;17),"Business Hours","Non-Business Hours")</f>
        <v>Business Hours</v>
      </c>
      <c r="I3376" s="4" t="str" cm="1">
        <f t="array" ref="I3376">IFERROR(VLOOKUP(Data[[#This Row],[Min Notif Date]],Lookup!$N$1:$P$11,2,0),_xlfn.IFS(VLOOKUP(WEEKDAY(Data[[#This Row],[Min Notif Date]]),Lookup!$J$1:$L$7,3,0)="Weekend","Weekend",VLOOKUP(WEEKDAY(Data[[#This Row],[Min Notif Date]]),Lookup!$J$1:$L$7,3,0)="Weekday","Weekday"))</f>
        <v>Weekday</v>
      </c>
      <c r="J3376" s="4" t="str">
        <f>VLOOKUP(WEEKDAY(Data[[#This Row],[Min Notif Date]]),Lookup!$J$1:$K$7,2,0)</f>
        <v>4. Wed</v>
      </c>
      <c r="K3376" s="105">
        <f>ROUNDDOWN(Data[[#This Row],[PGE Notified Time]],0)</f>
        <v>44741</v>
      </c>
      <c r="L3376" s="4">
        <f>HOUR(Data[[#This Row],[PGE Notified Time]])</f>
        <v>9</v>
      </c>
      <c r="M3376">
        <v>79630</v>
      </c>
      <c r="N3376">
        <v>7265109598</v>
      </c>
      <c r="O3376" t="s">
        <v>25</v>
      </c>
      <c r="P3376" t="s">
        <v>195</v>
      </c>
      <c r="Q3376" t="s">
        <v>213</v>
      </c>
      <c r="R3376" t="s">
        <v>183</v>
      </c>
      <c r="S3376" s="1">
        <v>44741.41065972222</v>
      </c>
      <c r="T3376" s="1">
        <v>44741.411828703705</v>
      </c>
      <c r="U3376" s="1">
        <v>44741.436805555553</v>
      </c>
      <c r="V3376" t="s">
        <v>184</v>
      </c>
      <c r="W3376" t="s">
        <v>86</v>
      </c>
      <c r="X3376" t="s">
        <v>196</v>
      </c>
      <c r="Y3376" t="s">
        <v>186</v>
      </c>
      <c r="Z3376" t="s">
        <v>187</v>
      </c>
      <c r="AA3376" s="32">
        <v>37.65</v>
      </c>
    </row>
    <row r="3377" spans="1:27" x14ac:dyDescent="0.3">
      <c r="A3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7" s="4" t="str">
        <f>VLOOKUP(P3377,Lookup!$A$1:$D$19,4,0)</f>
        <v>North Valley</v>
      </c>
      <c r="C3377" s="4" t="str">
        <f>VLOOKUP(P3377,Lookup!$A$1:$E$19,5,0)</f>
        <v>Region 2</v>
      </c>
      <c r="D3377" s="4" t="str">
        <f>VLOOKUP(P3377,Lookup!$A$1:$B$19,2,0)</f>
        <v>NV</v>
      </c>
      <c r="E3377" s="4" t="str">
        <f>IF(AND((Data[[#This Row],[Min Notif Date]]&gt;$G$3),Data[[#This Row],[Min Notif Date]]&lt;$F$3),"Last Week","No")</f>
        <v>No</v>
      </c>
      <c r="F3377" s="4" t="str">
        <f>VLOOKUP(MONTH(Data[[#This Row],[Min Notif Date]]),Lookup!$G$1:$H$12,2,0)</f>
        <v>6. Jun</v>
      </c>
      <c r="G3377" s="4" t="str">
        <f t="shared" si="52"/>
        <v/>
      </c>
      <c r="H3377" s="4" t="str">
        <f>IF(AND(Data[[#This Row],[Min Notif Time]]&gt;6,Data[[#This Row],[Min Notif Time]]&lt;17),"Business Hours","Non-Business Hours")</f>
        <v>Business Hours</v>
      </c>
      <c r="I3377" s="4" t="str" cm="1">
        <f t="array" ref="I3377">IFERROR(VLOOKUP(Data[[#This Row],[Min Notif Date]],Lookup!$N$1:$P$11,2,0),_xlfn.IFS(VLOOKUP(WEEKDAY(Data[[#This Row],[Min Notif Date]]),Lookup!$J$1:$L$7,3,0)="Weekend","Weekend",VLOOKUP(WEEKDAY(Data[[#This Row],[Min Notif Date]]),Lookup!$J$1:$L$7,3,0)="Weekday","Weekday"))</f>
        <v>Weekday</v>
      </c>
      <c r="J3377" s="4" t="str">
        <f>VLOOKUP(WEEKDAY(Data[[#This Row],[Min Notif Date]]),Lookup!$J$1:$K$7,2,0)</f>
        <v>4. Wed</v>
      </c>
      <c r="K3377" s="105">
        <f>ROUNDDOWN(Data[[#This Row],[PGE Notified Time]],0)</f>
        <v>44741</v>
      </c>
      <c r="L3377" s="4">
        <f>HOUR(Data[[#This Row],[PGE Notified Time]])</f>
        <v>9</v>
      </c>
      <c r="M3377">
        <v>79625</v>
      </c>
      <c r="N3377">
        <v>841138398</v>
      </c>
      <c r="O3377" t="s">
        <v>25</v>
      </c>
      <c r="P3377" t="s">
        <v>256</v>
      </c>
      <c r="Q3377" t="s">
        <v>213</v>
      </c>
      <c r="R3377" t="s">
        <v>183</v>
      </c>
      <c r="S3377" s="1">
        <v>44741.387789351851</v>
      </c>
      <c r="T3377" s="1">
        <v>44741.388784722221</v>
      </c>
      <c r="U3377" s="1">
        <v>44741.406944444447</v>
      </c>
      <c r="V3377" t="s">
        <v>184</v>
      </c>
      <c r="W3377" t="s">
        <v>85</v>
      </c>
      <c r="X3377" t="s">
        <v>412</v>
      </c>
      <c r="Y3377" t="s">
        <v>186</v>
      </c>
      <c r="Z3377" t="s">
        <v>187</v>
      </c>
      <c r="AA3377" s="32">
        <v>27.583333332999999</v>
      </c>
    </row>
    <row r="3378" spans="1:27" x14ac:dyDescent="0.3">
      <c r="A3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8" s="4" t="str">
        <f>VLOOKUP(P3378,Lookup!$A$1:$D$19,4,0)</f>
        <v>North Valley</v>
      </c>
      <c r="C3378" s="4" t="str">
        <f>VLOOKUP(P3378,Lookup!$A$1:$E$19,5,0)</f>
        <v>Region 2</v>
      </c>
      <c r="D3378" s="4" t="str">
        <f>VLOOKUP(P3378,Lookup!$A$1:$B$19,2,0)</f>
        <v>SA</v>
      </c>
      <c r="E3378" s="4" t="str">
        <f>IF(AND((Data[[#This Row],[Min Notif Date]]&gt;$G$3),Data[[#This Row],[Min Notif Date]]&lt;$F$3),"Last Week","No")</f>
        <v>No</v>
      </c>
      <c r="F3378" s="4" t="str">
        <f>VLOOKUP(MONTH(Data[[#This Row],[Min Notif Date]]),Lookup!$G$1:$H$12,2,0)</f>
        <v>6. Jun</v>
      </c>
      <c r="G3378" s="4" t="str">
        <f t="shared" si="52"/>
        <v/>
      </c>
      <c r="H3378" s="4" t="str">
        <f>IF(AND(Data[[#This Row],[Min Notif Time]]&gt;6,Data[[#This Row],[Min Notif Time]]&lt;17),"Business Hours","Non-Business Hours")</f>
        <v>Business Hours</v>
      </c>
      <c r="I3378" s="4" t="str" cm="1">
        <f t="array" ref="I3378">IFERROR(VLOOKUP(Data[[#This Row],[Min Notif Date]],Lookup!$N$1:$P$11,2,0),_xlfn.IFS(VLOOKUP(WEEKDAY(Data[[#This Row],[Min Notif Date]]),Lookup!$J$1:$L$7,3,0)="Weekend","Weekend",VLOOKUP(WEEKDAY(Data[[#This Row],[Min Notif Date]]),Lookup!$J$1:$L$7,3,0)="Weekday","Weekday"))</f>
        <v>Weekday</v>
      </c>
      <c r="J3378" s="4" t="str">
        <f>VLOOKUP(WEEKDAY(Data[[#This Row],[Min Notif Date]]),Lookup!$J$1:$K$7,2,0)</f>
        <v>4. Wed</v>
      </c>
      <c r="K3378" s="105">
        <f>ROUNDDOWN(Data[[#This Row],[PGE Notified Time]],0)</f>
        <v>44741</v>
      </c>
      <c r="L3378" s="4">
        <f>HOUR(Data[[#This Row],[PGE Notified Time]])</f>
        <v>10</v>
      </c>
      <c r="M3378">
        <v>79641</v>
      </c>
      <c r="N3378">
        <v>5403197949</v>
      </c>
      <c r="O3378" t="s">
        <v>25</v>
      </c>
      <c r="P3378" t="s">
        <v>210</v>
      </c>
      <c r="Q3378" t="s">
        <v>213</v>
      </c>
      <c r="R3378" t="s">
        <v>183</v>
      </c>
      <c r="S3378" s="1">
        <v>44741.449791666666</v>
      </c>
      <c r="T3378" s="1">
        <v>44741.450138888889</v>
      </c>
      <c r="U3378" s="1">
        <v>44741.465277777781</v>
      </c>
      <c r="V3378" t="s">
        <v>184</v>
      </c>
      <c r="W3378" t="s">
        <v>85</v>
      </c>
      <c r="X3378" t="s">
        <v>325</v>
      </c>
      <c r="Y3378" t="s">
        <v>186</v>
      </c>
      <c r="Z3378" t="s">
        <v>187</v>
      </c>
      <c r="AA3378" s="32">
        <v>22.3</v>
      </c>
    </row>
    <row r="3379" spans="1:27" x14ac:dyDescent="0.3">
      <c r="A3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9" s="4" t="str">
        <f>VLOOKUP(P3379,Lookup!$A$1:$D$19,4,0)</f>
        <v>North Valley</v>
      </c>
      <c r="C3379" s="4" t="str">
        <f>VLOOKUP(P3379,Lookup!$A$1:$E$19,5,0)</f>
        <v>Region 2</v>
      </c>
      <c r="D3379" s="4" t="str">
        <f>VLOOKUP(P3379,Lookup!$A$1:$B$19,2,0)</f>
        <v>SA</v>
      </c>
      <c r="E3379" s="4" t="str">
        <f>IF(AND((Data[[#This Row],[Min Notif Date]]&gt;$G$3),Data[[#This Row],[Min Notif Date]]&lt;$F$3),"Last Week","No")</f>
        <v>No</v>
      </c>
      <c r="F3379" s="4" t="str">
        <f>VLOOKUP(MONTH(Data[[#This Row],[Min Notif Date]]),Lookup!$G$1:$H$12,2,0)</f>
        <v>6. Jun</v>
      </c>
      <c r="G3379" s="4" t="str">
        <f t="shared" si="52"/>
        <v/>
      </c>
      <c r="H3379" s="4" t="str">
        <f>IF(AND(Data[[#This Row],[Min Notif Time]]&gt;6,Data[[#This Row],[Min Notif Time]]&lt;17),"Business Hours","Non-Business Hours")</f>
        <v>Business Hours</v>
      </c>
      <c r="I3379" s="4" t="str" cm="1">
        <f t="array" ref="I3379">IFERROR(VLOOKUP(Data[[#This Row],[Min Notif Date]],Lookup!$N$1:$P$11,2,0),_xlfn.IFS(VLOOKUP(WEEKDAY(Data[[#This Row],[Min Notif Date]]),Lookup!$J$1:$L$7,3,0)="Weekend","Weekend",VLOOKUP(WEEKDAY(Data[[#This Row],[Min Notif Date]]),Lookup!$J$1:$L$7,3,0)="Weekday","Weekday"))</f>
        <v>Weekday</v>
      </c>
      <c r="J3379" s="4" t="str">
        <f>VLOOKUP(WEEKDAY(Data[[#This Row],[Min Notif Date]]),Lookup!$J$1:$K$7,2,0)</f>
        <v>5. Thu</v>
      </c>
      <c r="K3379" s="105">
        <f>ROUNDDOWN(Data[[#This Row],[PGE Notified Time]],0)</f>
        <v>44742</v>
      </c>
      <c r="L3379" s="4">
        <f>HOUR(Data[[#This Row],[PGE Notified Time]])</f>
        <v>11</v>
      </c>
      <c r="M3379">
        <v>79697</v>
      </c>
      <c r="O3379" t="s">
        <v>20</v>
      </c>
      <c r="P3379" t="s">
        <v>210</v>
      </c>
      <c r="Q3379" t="s">
        <v>20</v>
      </c>
      <c r="R3379" t="s">
        <v>193</v>
      </c>
      <c r="S3379" s="1" t="s">
        <v>171</v>
      </c>
      <c r="T3379" s="1">
        <v>44742.499305555553</v>
      </c>
      <c r="U3379" s="1">
        <v>44743.104166666664</v>
      </c>
      <c r="V3379" t="s">
        <v>184</v>
      </c>
      <c r="W3379" t="s">
        <v>87</v>
      </c>
      <c r="X3379" t="s">
        <v>330</v>
      </c>
      <c r="Y3379" t="s">
        <v>186</v>
      </c>
      <c r="Z3379" t="s">
        <v>187</v>
      </c>
      <c r="AA3379" s="32">
        <v>871</v>
      </c>
    </row>
    <row r="3380" spans="1:27" x14ac:dyDescent="0.3">
      <c r="A3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0" s="4" t="str">
        <f>VLOOKUP(P3380,Lookup!$A$1:$D$19,4,0)</f>
        <v>Bay Area</v>
      </c>
      <c r="C3380" s="4" t="str">
        <f>VLOOKUP(P3380,Lookup!$A$1:$E$19,5,0)</f>
        <v>Region 3</v>
      </c>
      <c r="D3380" s="4" t="str">
        <f>VLOOKUP(P3380,Lookup!$A$1:$B$19,2,0)</f>
        <v>SF</v>
      </c>
      <c r="E3380" s="4" t="str">
        <f>IF(AND((Data[[#This Row],[Min Notif Date]]&gt;$G$3),Data[[#This Row],[Min Notif Date]]&lt;$F$3),"Last Week","No")</f>
        <v>No</v>
      </c>
      <c r="F3380" s="4" t="str">
        <f>VLOOKUP(MONTH(Data[[#This Row],[Min Notif Date]]),Lookup!$G$1:$H$12,2,0)</f>
        <v>6. Jun</v>
      </c>
      <c r="G3380" s="4" t="str">
        <f t="shared" si="52"/>
        <v/>
      </c>
      <c r="H3380" s="4" t="str">
        <f>IF(AND(Data[[#This Row],[Min Notif Time]]&gt;6,Data[[#This Row],[Min Notif Time]]&lt;17),"Business Hours","Non-Business Hours")</f>
        <v>Business Hours</v>
      </c>
      <c r="I3380" s="4" t="str" cm="1">
        <f t="array" ref="I3380">IFERROR(VLOOKUP(Data[[#This Row],[Min Notif Date]],Lookup!$N$1:$P$11,2,0),_xlfn.IFS(VLOOKUP(WEEKDAY(Data[[#This Row],[Min Notif Date]]),Lookup!$J$1:$L$7,3,0)="Weekend","Weekend",VLOOKUP(WEEKDAY(Data[[#This Row],[Min Notif Date]]),Lookup!$J$1:$L$7,3,0)="Weekday","Weekday"))</f>
        <v>Weekday</v>
      </c>
      <c r="J3380" s="4" t="str">
        <f>VLOOKUP(WEEKDAY(Data[[#This Row],[Min Notif Date]]),Lookup!$J$1:$K$7,2,0)</f>
        <v>5. Thu</v>
      </c>
      <c r="K3380" s="105">
        <f>ROUNDDOWN(Data[[#This Row],[PGE Notified Time]],0)</f>
        <v>44742</v>
      </c>
      <c r="L3380" s="4">
        <f>HOUR(Data[[#This Row],[PGE Notified Time]])</f>
        <v>11</v>
      </c>
      <c r="M3380">
        <v>79690</v>
      </c>
      <c r="O3380" t="s">
        <v>20</v>
      </c>
      <c r="P3380" t="s">
        <v>190</v>
      </c>
      <c r="Q3380" t="s">
        <v>20</v>
      </c>
      <c r="R3380" t="s">
        <v>183</v>
      </c>
      <c r="S3380" s="1" t="s">
        <v>171</v>
      </c>
      <c r="T3380" s="1">
        <v>44742.463888888888</v>
      </c>
      <c r="U3380" s="1">
        <v>44742.6875</v>
      </c>
      <c r="V3380" t="s">
        <v>184</v>
      </c>
      <c r="W3380" t="s">
        <v>87</v>
      </c>
      <c r="X3380" t="s">
        <v>192</v>
      </c>
      <c r="Y3380" t="s">
        <v>186</v>
      </c>
      <c r="Z3380" t="s">
        <v>187</v>
      </c>
      <c r="AA3380" s="32">
        <v>322</v>
      </c>
    </row>
    <row r="3381" spans="1:27" x14ac:dyDescent="0.3">
      <c r="A3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1" s="4" t="str">
        <f>VLOOKUP(P3381,Lookup!$A$1:$D$19,4,0)</f>
        <v>South Bay</v>
      </c>
      <c r="C3381" s="4" t="str">
        <f>VLOOKUP(P3381,Lookup!$A$1:$E$19,5,0)</f>
        <v>Region 4</v>
      </c>
      <c r="D3381" s="4" t="str">
        <f>VLOOKUP(P3381,Lookup!$A$1:$B$19,2,0)</f>
        <v>CC</v>
      </c>
      <c r="E3381" s="4" t="str">
        <f>IF(AND((Data[[#This Row],[Min Notif Date]]&gt;$G$3),Data[[#This Row],[Min Notif Date]]&lt;$F$3),"Last Week","No")</f>
        <v>No</v>
      </c>
      <c r="F3381" s="4" t="str">
        <f>VLOOKUP(MONTH(Data[[#This Row],[Min Notif Date]]),Lookup!$G$1:$H$12,2,0)</f>
        <v>6. Jun</v>
      </c>
      <c r="G3381" s="4" t="str">
        <f t="shared" si="52"/>
        <v/>
      </c>
      <c r="H3381" s="4" t="str">
        <f>IF(AND(Data[[#This Row],[Min Notif Time]]&gt;6,Data[[#This Row],[Min Notif Time]]&lt;17),"Business Hours","Non-Business Hours")</f>
        <v>Business Hours</v>
      </c>
      <c r="I3381" s="4" t="str" cm="1">
        <f t="array" ref="I3381">IFERROR(VLOOKUP(Data[[#This Row],[Min Notif Date]],Lookup!$N$1:$P$11,2,0),_xlfn.IFS(VLOOKUP(WEEKDAY(Data[[#This Row],[Min Notif Date]]),Lookup!$J$1:$L$7,3,0)="Weekend","Weekend",VLOOKUP(WEEKDAY(Data[[#This Row],[Min Notif Date]]),Lookup!$J$1:$L$7,3,0)="Weekday","Weekday"))</f>
        <v>Weekday</v>
      </c>
      <c r="J3381" s="4" t="str">
        <f>VLOOKUP(WEEKDAY(Data[[#This Row],[Min Notif Date]]),Lookup!$J$1:$K$7,2,0)</f>
        <v>5. Thu</v>
      </c>
      <c r="K3381" s="105">
        <f>ROUNDDOWN(Data[[#This Row],[PGE Notified Time]],0)</f>
        <v>44742</v>
      </c>
      <c r="L3381" s="4">
        <f>HOUR(Data[[#This Row],[PGE Notified Time]])</f>
        <v>11</v>
      </c>
      <c r="M3381">
        <v>79693</v>
      </c>
      <c r="O3381" t="s">
        <v>20</v>
      </c>
      <c r="P3381" t="s">
        <v>225</v>
      </c>
      <c r="Q3381" t="s">
        <v>20</v>
      </c>
      <c r="R3381" t="s">
        <v>183</v>
      </c>
      <c r="S3381" s="1" t="s">
        <v>171</v>
      </c>
      <c r="T3381" s="1">
        <v>44742.488888888889</v>
      </c>
      <c r="U3381" s="1">
        <v>44742.618055555555</v>
      </c>
      <c r="V3381" t="s">
        <v>184</v>
      </c>
      <c r="W3381" t="s">
        <v>87</v>
      </c>
      <c r="X3381" t="s">
        <v>375</v>
      </c>
      <c r="Y3381" t="s">
        <v>186</v>
      </c>
      <c r="Z3381" t="s">
        <v>187</v>
      </c>
      <c r="AA3381" s="32">
        <v>186</v>
      </c>
    </row>
    <row r="3382" spans="1:27" x14ac:dyDescent="0.3">
      <c r="A3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2" s="4" t="str">
        <f>VLOOKUP(P3382,Lookup!$A$1:$D$19,4,0)</f>
        <v>Bay Area</v>
      </c>
      <c r="C3382" s="4" t="str">
        <f>VLOOKUP(P3382,Lookup!$A$1:$E$19,5,0)</f>
        <v>Region 3</v>
      </c>
      <c r="D3382" s="4" t="str">
        <f>VLOOKUP(P3382,Lookup!$A$1:$B$19,2,0)</f>
        <v>EB</v>
      </c>
      <c r="E3382" s="4" t="str">
        <f>IF(AND((Data[[#This Row],[Min Notif Date]]&gt;$G$3),Data[[#This Row],[Min Notif Date]]&lt;$F$3),"Last Week","No")</f>
        <v>No</v>
      </c>
      <c r="F3382" s="4" t="str">
        <f>VLOOKUP(MONTH(Data[[#This Row],[Min Notif Date]]),Lookup!$G$1:$H$12,2,0)</f>
        <v>6. Jun</v>
      </c>
      <c r="G3382" s="4" t="str">
        <f t="shared" si="52"/>
        <v/>
      </c>
      <c r="H3382" s="4" t="str">
        <f>IF(AND(Data[[#This Row],[Min Notif Time]]&gt;6,Data[[#This Row],[Min Notif Time]]&lt;17),"Business Hours","Non-Business Hours")</f>
        <v>Business Hours</v>
      </c>
      <c r="I3382" s="4" t="str" cm="1">
        <f t="array" ref="I3382">IFERROR(VLOOKUP(Data[[#This Row],[Min Notif Date]],Lookup!$N$1:$P$11,2,0),_xlfn.IFS(VLOOKUP(WEEKDAY(Data[[#This Row],[Min Notif Date]]),Lookup!$J$1:$L$7,3,0)="Weekend","Weekend",VLOOKUP(WEEKDAY(Data[[#This Row],[Min Notif Date]]),Lookup!$J$1:$L$7,3,0)="Weekday","Weekday"))</f>
        <v>Weekday</v>
      </c>
      <c r="J3382" s="4" t="str">
        <f>VLOOKUP(WEEKDAY(Data[[#This Row],[Min Notif Date]]),Lookup!$J$1:$K$7,2,0)</f>
        <v>5. Thu</v>
      </c>
      <c r="K3382" s="105">
        <f>ROUNDDOWN(Data[[#This Row],[PGE Notified Time]],0)</f>
        <v>44742</v>
      </c>
      <c r="L3382" s="4">
        <f>HOUR(Data[[#This Row],[PGE Notified Time]])</f>
        <v>11</v>
      </c>
      <c r="M3382">
        <v>79696</v>
      </c>
      <c r="O3382" t="s">
        <v>20</v>
      </c>
      <c r="P3382" t="s">
        <v>182</v>
      </c>
      <c r="Q3382" t="s">
        <v>20</v>
      </c>
      <c r="R3382" t="s">
        <v>183</v>
      </c>
      <c r="S3382" s="1" t="s">
        <v>171</v>
      </c>
      <c r="T3382" s="1">
        <v>44742.496527777781</v>
      </c>
      <c r="U3382" s="1">
        <v>44742.614583333336</v>
      </c>
      <c r="V3382" t="s">
        <v>184</v>
      </c>
      <c r="W3382" t="s">
        <v>86</v>
      </c>
      <c r="X3382" t="s">
        <v>212</v>
      </c>
      <c r="Y3382" t="s">
        <v>186</v>
      </c>
      <c r="Z3382" t="s">
        <v>187</v>
      </c>
      <c r="AA3382" s="32">
        <v>170</v>
      </c>
    </row>
    <row r="3383" spans="1:27" x14ac:dyDescent="0.3">
      <c r="A3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3" s="4" t="str">
        <f>VLOOKUP(P3383,Lookup!$A$1:$D$19,4,0)</f>
        <v>Central Valley</v>
      </c>
      <c r="C3383" s="4" t="str">
        <f>VLOOKUP(P3383,Lookup!$A$1:$E$19,5,0)</f>
        <v>Region 5</v>
      </c>
      <c r="D3383" s="4" t="str">
        <f>VLOOKUP(P3383,Lookup!$A$1:$B$19,2,0)</f>
        <v>FR</v>
      </c>
      <c r="E3383" s="4" t="str">
        <f>IF(AND((Data[[#This Row],[Min Notif Date]]&gt;$G$3),Data[[#This Row],[Min Notif Date]]&lt;$F$3),"Last Week","No")</f>
        <v>No</v>
      </c>
      <c r="F3383" s="4" t="str">
        <f>VLOOKUP(MONTH(Data[[#This Row],[Min Notif Date]]),Lookup!$G$1:$H$12,2,0)</f>
        <v>6. Jun</v>
      </c>
      <c r="G3383" s="4" t="str">
        <f t="shared" si="52"/>
        <v/>
      </c>
      <c r="H3383" s="4" t="str">
        <f>IF(AND(Data[[#This Row],[Min Notif Time]]&gt;6,Data[[#This Row],[Min Notif Time]]&lt;17),"Business Hours","Non-Business Hours")</f>
        <v>Business Hours</v>
      </c>
      <c r="I3383" s="4" t="str" cm="1">
        <f t="array" ref="I3383">IFERROR(VLOOKUP(Data[[#This Row],[Min Notif Date]],Lookup!$N$1:$P$11,2,0),_xlfn.IFS(VLOOKUP(WEEKDAY(Data[[#This Row],[Min Notif Date]]),Lookup!$J$1:$L$7,3,0)="Weekend","Weekend",VLOOKUP(WEEKDAY(Data[[#This Row],[Min Notif Date]]),Lookup!$J$1:$L$7,3,0)="Weekday","Weekday"))</f>
        <v>Weekday</v>
      </c>
      <c r="J3383" s="4" t="str">
        <f>VLOOKUP(WEEKDAY(Data[[#This Row],[Min Notif Date]]),Lookup!$J$1:$K$7,2,0)</f>
        <v>5. Thu</v>
      </c>
      <c r="K3383" s="105">
        <f>ROUNDDOWN(Data[[#This Row],[PGE Notified Time]],0)</f>
        <v>44742</v>
      </c>
      <c r="L3383" s="4">
        <f>HOUR(Data[[#This Row],[PGE Notified Time]])</f>
        <v>12</v>
      </c>
      <c r="M3383">
        <v>79700</v>
      </c>
      <c r="O3383" t="s">
        <v>20</v>
      </c>
      <c r="P3383" t="s">
        <v>195</v>
      </c>
      <c r="Q3383" t="s">
        <v>20</v>
      </c>
      <c r="R3383" t="s">
        <v>183</v>
      </c>
      <c r="S3383" s="1" t="s">
        <v>171</v>
      </c>
      <c r="T3383" s="1">
        <v>44742.522222222222</v>
      </c>
      <c r="U3383" s="1">
        <v>44742.638888888891</v>
      </c>
      <c r="V3383" t="s">
        <v>184</v>
      </c>
      <c r="W3383" t="s">
        <v>86</v>
      </c>
      <c r="X3383" t="s">
        <v>196</v>
      </c>
      <c r="Y3383" t="s">
        <v>186</v>
      </c>
      <c r="Z3383" t="s">
        <v>187</v>
      </c>
      <c r="AA3383" s="32">
        <v>168</v>
      </c>
    </row>
    <row r="3384" spans="1:27" x14ac:dyDescent="0.3">
      <c r="A3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4" s="4" t="str">
        <f>VLOOKUP(P3384,Lookup!$A$1:$D$19,4,0)</f>
        <v>North Valley</v>
      </c>
      <c r="C3384" s="4" t="str">
        <f>VLOOKUP(P3384,Lookup!$A$1:$E$19,5,0)</f>
        <v>Region 2</v>
      </c>
      <c r="D3384" s="4" t="str">
        <f>VLOOKUP(P3384,Lookup!$A$1:$B$19,2,0)</f>
        <v>SA</v>
      </c>
      <c r="E3384" s="4" t="str">
        <f>IF(AND((Data[[#This Row],[Min Notif Date]]&gt;$G$3),Data[[#This Row],[Min Notif Date]]&lt;$F$3),"Last Week","No")</f>
        <v>No</v>
      </c>
      <c r="F3384" s="4" t="str">
        <f>VLOOKUP(MONTH(Data[[#This Row],[Min Notif Date]]),Lookup!$G$1:$H$12,2,0)</f>
        <v>6. Jun</v>
      </c>
      <c r="G3384" s="4" t="str">
        <f t="shared" si="52"/>
        <v/>
      </c>
      <c r="H3384" s="4" t="str">
        <f>IF(AND(Data[[#This Row],[Min Notif Time]]&gt;6,Data[[#This Row],[Min Notif Time]]&lt;17),"Business Hours","Non-Business Hours")</f>
        <v>Business Hours</v>
      </c>
      <c r="I3384" s="4" t="str" cm="1">
        <f t="array" ref="I3384">IFERROR(VLOOKUP(Data[[#This Row],[Min Notif Date]],Lookup!$N$1:$P$11,2,0),_xlfn.IFS(VLOOKUP(WEEKDAY(Data[[#This Row],[Min Notif Date]]),Lookup!$J$1:$L$7,3,0)="Weekend","Weekend",VLOOKUP(WEEKDAY(Data[[#This Row],[Min Notif Date]]),Lookup!$J$1:$L$7,3,0)="Weekday","Weekday"))</f>
        <v>Weekday</v>
      </c>
      <c r="J3384" s="4" t="str">
        <f>VLOOKUP(WEEKDAY(Data[[#This Row],[Min Notif Date]]),Lookup!$J$1:$K$7,2,0)</f>
        <v>5. Thu</v>
      </c>
      <c r="K3384" s="105">
        <f>ROUNDDOWN(Data[[#This Row],[PGE Notified Time]],0)</f>
        <v>44742</v>
      </c>
      <c r="L3384" s="4">
        <f>HOUR(Data[[#This Row],[PGE Notified Time]])</f>
        <v>9</v>
      </c>
      <c r="M3384">
        <v>79686</v>
      </c>
      <c r="O3384" t="s">
        <v>20</v>
      </c>
      <c r="P3384" t="s">
        <v>210</v>
      </c>
      <c r="Q3384" t="s">
        <v>20</v>
      </c>
      <c r="R3384" t="s">
        <v>183</v>
      </c>
      <c r="S3384" s="1" t="s">
        <v>171</v>
      </c>
      <c r="T3384" s="1">
        <v>44742.393750000003</v>
      </c>
      <c r="U3384" s="1">
        <v>44742.5</v>
      </c>
      <c r="V3384" t="s">
        <v>184</v>
      </c>
      <c r="W3384" t="s">
        <v>85</v>
      </c>
      <c r="X3384" t="s">
        <v>330</v>
      </c>
      <c r="Y3384" t="s">
        <v>186</v>
      </c>
      <c r="Z3384" t="s">
        <v>187</v>
      </c>
      <c r="AA3384" s="32">
        <v>153</v>
      </c>
    </row>
    <row r="3385" spans="1:27" x14ac:dyDescent="0.3">
      <c r="A3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5" s="4" t="str">
        <f>VLOOKUP(P3385,Lookup!$A$1:$D$19,4,0)</f>
        <v>Central Valley</v>
      </c>
      <c r="C3385" s="4" t="str">
        <f>VLOOKUP(P3385,Lookup!$A$1:$E$19,5,0)</f>
        <v>Region 5</v>
      </c>
      <c r="D3385" s="4" t="str">
        <f>VLOOKUP(P3385,Lookup!$A$1:$B$19,2,0)</f>
        <v>FR</v>
      </c>
      <c r="E3385" s="4" t="str">
        <f>IF(AND((Data[[#This Row],[Min Notif Date]]&gt;$G$3),Data[[#This Row],[Min Notif Date]]&lt;$F$3),"Last Week","No")</f>
        <v>No</v>
      </c>
      <c r="F3385" s="4" t="str">
        <f>VLOOKUP(MONTH(Data[[#This Row],[Min Notif Date]]),Lookup!$G$1:$H$12,2,0)</f>
        <v>6. Jun</v>
      </c>
      <c r="G3385" s="4" t="str">
        <f t="shared" si="52"/>
        <v/>
      </c>
      <c r="H3385" s="4" t="str">
        <f>IF(AND(Data[[#This Row],[Min Notif Time]]&gt;6,Data[[#This Row],[Min Notif Time]]&lt;17),"Business Hours","Non-Business Hours")</f>
        <v>Business Hours</v>
      </c>
      <c r="I3385" s="4" t="str" cm="1">
        <f t="array" ref="I3385">IFERROR(VLOOKUP(Data[[#This Row],[Min Notif Date]],Lookup!$N$1:$P$11,2,0),_xlfn.IFS(VLOOKUP(WEEKDAY(Data[[#This Row],[Min Notif Date]]),Lookup!$J$1:$L$7,3,0)="Weekend","Weekend",VLOOKUP(WEEKDAY(Data[[#This Row],[Min Notif Date]]),Lookup!$J$1:$L$7,3,0)="Weekday","Weekday"))</f>
        <v>Weekday</v>
      </c>
      <c r="J3385" s="4" t="str">
        <f>VLOOKUP(WEEKDAY(Data[[#This Row],[Min Notif Date]]),Lookup!$J$1:$K$7,2,0)</f>
        <v>5. Thu</v>
      </c>
      <c r="K3385" s="105">
        <f>ROUNDDOWN(Data[[#This Row],[PGE Notified Time]],0)</f>
        <v>44742</v>
      </c>
      <c r="L3385" s="4">
        <f>HOUR(Data[[#This Row],[PGE Notified Time]])</f>
        <v>9</v>
      </c>
      <c r="M3385">
        <v>79684</v>
      </c>
      <c r="O3385" t="s">
        <v>20</v>
      </c>
      <c r="P3385" t="s">
        <v>195</v>
      </c>
      <c r="Q3385" t="s">
        <v>20</v>
      </c>
      <c r="R3385" t="s">
        <v>183</v>
      </c>
      <c r="S3385" s="1" t="s">
        <v>171</v>
      </c>
      <c r="T3385" s="1">
        <v>44742.387499999997</v>
      </c>
      <c r="U3385" s="1">
        <v>44742.493055555555</v>
      </c>
      <c r="V3385" t="s">
        <v>184</v>
      </c>
      <c r="W3385" t="s">
        <v>85</v>
      </c>
      <c r="X3385" t="s">
        <v>196</v>
      </c>
      <c r="Y3385" t="s">
        <v>186</v>
      </c>
      <c r="Z3385" t="s">
        <v>187</v>
      </c>
      <c r="AA3385" s="32">
        <v>152</v>
      </c>
    </row>
    <row r="3386" spans="1:27" x14ac:dyDescent="0.3">
      <c r="A3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6" s="4" t="str">
        <f>VLOOKUP(P3386,Lookup!$A$1:$D$19,4,0)</f>
        <v>North Coast</v>
      </c>
      <c r="C3386" s="4" t="str">
        <f>VLOOKUP(P3386,Lookup!$A$1:$E$19,5,0)</f>
        <v>Region 1</v>
      </c>
      <c r="D3386" s="4" t="str">
        <f>VLOOKUP(P3386,Lookup!$A$1:$B$19,2,0)</f>
        <v>NB</v>
      </c>
      <c r="E3386" s="4" t="str">
        <f>IF(AND((Data[[#This Row],[Min Notif Date]]&gt;$G$3),Data[[#This Row],[Min Notif Date]]&lt;$F$3),"Last Week","No")</f>
        <v>No</v>
      </c>
      <c r="F3386" s="4" t="str">
        <f>VLOOKUP(MONTH(Data[[#This Row],[Min Notif Date]]),Lookup!$G$1:$H$12,2,0)</f>
        <v>6. Jun</v>
      </c>
      <c r="G3386" s="4" t="str">
        <f t="shared" si="52"/>
        <v/>
      </c>
      <c r="H3386" s="4" t="str">
        <f>IF(AND(Data[[#This Row],[Min Notif Time]]&gt;6,Data[[#This Row],[Min Notif Time]]&lt;17),"Business Hours","Non-Business Hours")</f>
        <v>Business Hours</v>
      </c>
      <c r="I3386" s="4" t="str" cm="1">
        <f t="array" ref="I3386">IFERROR(VLOOKUP(Data[[#This Row],[Min Notif Date]],Lookup!$N$1:$P$11,2,0),_xlfn.IFS(VLOOKUP(WEEKDAY(Data[[#This Row],[Min Notif Date]]),Lookup!$J$1:$L$7,3,0)="Weekend","Weekend",VLOOKUP(WEEKDAY(Data[[#This Row],[Min Notif Date]]),Lookup!$J$1:$L$7,3,0)="Weekday","Weekday"))</f>
        <v>Weekday</v>
      </c>
      <c r="J3386" s="4" t="str">
        <f>VLOOKUP(WEEKDAY(Data[[#This Row],[Min Notif Date]]),Lookup!$J$1:$K$7,2,0)</f>
        <v>5. Thu</v>
      </c>
      <c r="K3386" s="105">
        <f>ROUNDDOWN(Data[[#This Row],[PGE Notified Time]],0)</f>
        <v>44742</v>
      </c>
      <c r="L3386" s="4">
        <f>HOUR(Data[[#This Row],[PGE Notified Time]])</f>
        <v>9</v>
      </c>
      <c r="M3386">
        <v>79685</v>
      </c>
      <c r="O3386" t="s">
        <v>20</v>
      </c>
      <c r="P3386" t="s">
        <v>219</v>
      </c>
      <c r="Q3386" t="s">
        <v>20</v>
      </c>
      <c r="R3386" t="s">
        <v>183</v>
      </c>
      <c r="S3386" s="1" t="s">
        <v>171</v>
      </c>
      <c r="T3386" s="1">
        <v>44742.393055555556</v>
      </c>
      <c r="U3386" s="1">
        <v>44742.496527777781</v>
      </c>
      <c r="V3386" t="s">
        <v>184</v>
      </c>
      <c r="W3386" t="s">
        <v>85</v>
      </c>
      <c r="X3386" t="s">
        <v>227</v>
      </c>
      <c r="Y3386" t="s">
        <v>186</v>
      </c>
      <c r="Z3386" t="s">
        <v>187</v>
      </c>
      <c r="AA3386" s="32">
        <v>149</v>
      </c>
    </row>
    <row r="3387" spans="1:27" x14ac:dyDescent="0.3">
      <c r="A3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7" s="4" t="str">
        <f>VLOOKUP(P3387,Lookup!$A$1:$D$19,4,0)</f>
        <v>North Valley</v>
      </c>
      <c r="C3387" s="4" t="str">
        <f>VLOOKUP(P3387,Lookup!$A$1:$E$19,5,0)</f>
        <v>Region 2</v>
      </c>
      <c r="D3387" s="4" t="str">
        <f>VLOOKUP(P3387,Lookup!$A$1:$B$19,2,0)</f>
        <v>SA</v>
      </c>
      <c r="E3387" s="4" t="str">
        <f>IF(AND((Data[[#This Row],[Min Notif Date]]&gt;$G$3),Data[[#This Row],[Min Notif Date]]&lt;$F$3),"Last Week","No")</f>
        <v>No</v>
      </c>
      <c r="F3387" s="4" t="str">
        <f>VLOOKUP(MONTH(Data[[#This Row],[Min Notif Date]]),Lookup!$G$1:$H$12,2,0)</f>
        <v>6. Jun</v>
      </c>
      <c r="G3387" s="4" t="str">
        <f t="shared" si="52"/>
        <v/>
      </c>
      <c r="H3387" s="4" t="str">
        <f>IF(AND(Data[[#This Row],[Min Notif Time]]&gt;6,Data[[#This Row],[Min Notif Time]]&lt;17),"Business Hours","Non-Business Hours")</f>
        <v>Business Hours</v>
      </c>
      <c r="I3387" s="4" t="str" cm="1">
        <f t="array" ref="I3387">IFERROR(VLOOKUP(Data[[#This Row],[Min Notif Date]],Lookup!$N$1:$P$11,2,0),_xlfn.IFS(VLOOKUP(WEEKDAY(Data[[#This Row],[Min Notif Date]]),Lookup!$J$1:$L$7,3,0)="Weekend","Weekend",VLOOKUP(WEEKDAY(Data[[#This Row],[Min Notif Date]]),Lookup!$J$1:$L$7,3,0)="Weekday","Weekday"))</f>
        <v>Weekday</v>
      </c>
      <c r="J3387" s="4" t="str">
        <f>VLOOKUP(WEEKDAY(Data[[#This Row],[Min Notif Date]]),Lookup!$J$1:$K$7,2,0)</f>
        <v>5. Thu</v>
      </c>
      <c r="K3387" s="105">
        <f>ROUNDDOWN(Data[[#This Row],[PGE Notified Time]],0)</f>
        <v>44742</v>
      </c>
      <c r="L3387" s="4">
        <f>HOUR(Data[[#This Row],[PGE Notified Time]])</f>
        <v>13</v>
      </c>
      <c r="M3387">
        <v>79706</v>
      </c>
      <c r="O3387" t="s">
        <v>20</v>
      </c>
      <c r="P3387" t="s">
        <v>210</v>
      </c>
      <c r="Q3387" t="s">
        <v>20</v>
      </c>
      <c r="R3387" t="s">
        <v>183</v>
      </c>
      <c r="S3387" s="1" t="s">
        <v>171</v>
      </c>
      <c r="T3387" s="1">
        <v>44742.567361111112</v>
      </c>
      <c r="U3387" s="1">
        <v>44742.663888888892</v>
      </c>
      <c r="V3387" t="s">
        <v>184</v>
      </c>
      <c r="W3387" t="s">
        <v>85</v>
      </c>
      <c r="X3387" t="s">
        <v>330</v>
      </c>
      <c r="Y3387" t="s">
        <v>186</v>
      </c>
      <c r="Z3387" t="s">
        <v>187</v>
      </c>
      <c r="AA3387" s="32">
        <v>139</v>
      </c>
    </row>
    <row r="3388" spans="1:27" x14ac:dyDescent="0.3">
      <c r="A3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8" s="4" t="str">
        <f>VLOOKUP(P3388,Lookup!$A$1:$D$19,4,0)</f>
        <v>Central Valley</v>
      </c>
      <c r="C3388" s="4" t="str">
        <f>VLOOKUP(P3388,Lookup!$A$1:$E$19,5,0)</f>
        <v>Region 5</v>
      </c>
      <c r="D3388" s="4" t="str">
        <f>VLOOKUP(P3388,Lookup!$A$1:$B$19,2,0)</f>
        <v>FR</v>
      </c>
      <c r="E3388" s="4" t="str">
        <f>IF(AND((Data[[#This Row],[Min Notif Date]]&gt;$G$3),Data[[#This Row],[Min Notif Date]]&lt;$F$3),"Last Week","No")</f>
        <v>No</v>
      </c>
      <c r="F3388" s="4" t="str">
        <f>VLOOKUP(MONTH(Data[[#This Row],[Min Notif Date]]),Lookup!$G$1:$H$12,2,0)</f>
        <v>6. Jun</v>
      </c>
      <c r="G3388" s="4" t="str">
        <f t="shared" si="52"/>
        <v/>
      </c>
      <c r="H3388" s="4" t="str">
        <f>IF(AND(Data[[#This Row],[Min Notif Time]]&gt;6,Data[[#This Row],[Min Notif Time]]&lt;17),"Business Hours","Non-Business Hours")</f>
        <v>Business Hours</v>
      </c>
      <c r="I3388" s="4" t="str" cm="1">
        <f t="array" ref="I3388">IFERROR(VLOOKUP(Data[[#This Row],[Min Notif Date]],Lookup!$N$1:$P$11,2,0),_xlfn.IFS(VLOOKUP(WEEKDAY(Data[[#This Row],[Min Notif Date]]),Lookup!$J$1:$L$7,3,0)="Weekend","Weekend",VLOOKUP(WEEKDAY(Data[[#This Row],[Min Notif Date]]),Lookup!$J$1:$L$7,3,0)="Weekday","Weekday"))</f>
        <v>Weekday</v>
      </c>
      <c r="J3388" s="4" t="str">
        <f>VLOOKUP(WEEKDAY(Data[[#This Row],[Min Notif Date]]),Lookup!$J$1:$K$7,2,0)</f>
        <v>5. Thu</v>
      </c>
      <c r="K3388" s="105">
        <f>ROUNDDOWN(Data[[#This Row],[PGE Notified Time]],0)</f>
        <v>44742</v>
      </c>
      <c r="L3388" s="4">
        <f>HOUR(Data[[#This Row],[PGE Notified Time]])</f>
        <v>12</v>
      </c>
      <c r="M3388">
        <v>79701</v>
      </c>
      <c r="O3388" t="s">
        <v>20</v>
      </c>
      <c r="P3388" t="s">
        <v>195</v>
      </c>
      <c r="Q3388" t="s">
        <v>20</v>
      </c>
      <c r="R3388" t="s">
        <v>183</v>
      </c>
      <c r="S3388" s="1" t="s">
        <v>171</v>
      </c>
      <c r="T3388" s="1">
        <v>44742.53402777778</v>
      </c>
      <c r="U3388" s="1">
        <v>44742.614583333336</v>
      </c>
      <c r="V3388" t="s">
        <v>184</v>
      </c>
      <c r="W3388" t="s">
        <v>85</v>
      </c>
      <c r="X3388" t="s">
        <v>196</v>
      </c>
      <c r="Y3388" t="s">
        <v>186</v>
      </c>
      <c r="Z3388" t="s">
        <v>187</v>
      </c>
      <c r="AA3388" s="32">
        <v>116</v>
      </c>
    </row>
    <row r="3389" spans="1:27" x14ac:dyDescent="0.3">
      <c r="A3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9" s="4" t="str">
        <f>VLOOKUP(P3389,Lookup!$A$1:$D$19,4,0)</f>
        <v>Bay Area</v>
      </c>
      <c r="C3389" s="4" t="str">
        <f>VLOOKUP(P3389,Lookup!$A$1:$E$19,5,0)</f>
        <v>Region 3</v>
      </c>
      <c r="D3389" s="4" t="str">
        <f>VLOOKUP(P3389,Lookup!$A$1:$B$19,2,0)</f>
        <v>DI</v>
      </c>
      <c r="E3389" s="4" t="str">
        <f>IF(AND((Data[[#This Row],[Min Notif Date]]&gt;$G$3),Data[[#This Row],[Min Notif Date]]&lt;$F$3),"Last Week","No")</f>
        <v>No</v>
      </c>
      <c r="F3389" s="4" t="str">
        <f>VLOOKUP(MONTH(Data[[#This Row],[Min Notif Date]]),Lookup!$G$1:$H$12,2,0)</f>
        <v>6. Jun</v>
      </c>
      <c r="G3389" s="4" t="str">
        <f t="shared" si="52"/>
        <v/>
      </c>
      <c r="H3389" s="4" t="str">
        <f>IF(AND(Data[[#This Row],[Min Notif Time]]&gt;6,Data[[#This Row],[Min Notif Time]]&lt;17),"Business Hours","Non-Business Hours")</f>
        <v>Business Hours</v>
      </c>
      <c r="I3389" s="4" t="str" cm="1">
        <f t="array" ref="I3389">IFERROR(VLOOKUP(Data[[#This Row],[Min Notif Date]],Lookup!$N$1:$P$11,2,0),_xlfn.IFS(VLOOKUP(WEEKDAY(Data[[#This Row],[Min Notif Date]]),Lookup!$J$1:$L$7,3,0)="Weekend","Weekend",VLOOKUP(WEEKDAY(Data[[#This Row],[Min Notif Date]]),Lookup!$J$1:$L$7,3,0)="Weekday","Weekday"))</f>
        <v>Weekday</v>
      </c>
      <c r="J3389" s="4" t="str">
        <f>VLOOKUP(WEEKDAY(Data[[#This Row],[Min Notif Date]]),Lookup!$J$1:$K$7,2,0)</f>
        <v>5. Thu</v>
      </c>
      <c r="K3389" s="105">
        <f>ROUNDDOWN(Data[[#This Row],[PGE Notified Time]],0)</f>
        <v>44742</v>
      </c>
      <c r="L3389" s="4">
        <f>HOUR(Data[[#This Row],[PGE Notified Time]])</f>
        <v>12</v>
      </c>
      <c r="M3389">
        <v>79699</v>
      </c>
      <c r="O3389" t="s">
        <v>20</v>
      </c>
      <c r="P3389" t="s">
        <v>208</v>
      </c>
      <c r="Q3389" t="s">
        <v>20</v>
      </c>
      <c r="R3389" t="s">
        <v>183</v>
      </c>
      <c r="S3389" s="1" t="s">
        <v>171</v>
      </c>
      <c r="T3389" s="1">
        <v>44742.522222222222</v>
      </c>
      <c r="U3389" s="1">
        <v>44742.597222222219</v>
      </c>
      <c r="V3389" t="s">
        <v>184</v>
      </c>
      <c r="W3389" t="s">
        <v>85</v>
      </c>
      <c r="X3389" t="s">
        <v>218</v>
      </c>
      <c r="Y3389" t="s">
        <v>186</v>
      </c>
      <c r="Z3389" t="s">
        <v>187</v>
      </c>
      <c r="AA3389" s="32">
        <v>108</v>
      </c>
    </row>
    <row r="3390" spans="1:27" x14ac:dyDescent="0.3">
      <c r="A3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0" s="4" t="str">
        <f>VLOOKUP(P3390,Lookup!$A$1:$D$19,4,0)</f>
        <v>Bay Area</v>
      </c>
      <c r="C3390" s="4" t="str">
        <f>VLOOKUP(P3390,Lookup!$A$1:$E$19,5,0)</f>
        <v>Region 3</v>
      </c>
      <c r="D3390" s="4" t="str">
        <f>VLOOKUP(P3390,Lookup!$A$1:$B$19,2,0)</f>
        <v>MI</v>
      </c>
      <c r="E3390" s="4" t="str">
        <f>IF(AND((Data[[#This Row],[Min Notif Date]]&gt;$G$3),Data[[#This Row],[Min Notif Date]]&lt;$F$3),"Last Week","No")</f>
        <v>No</v>
      </c>
      <c r="F3390" s="4" t="str">
        <f>VLOOKUP(MONTH(Data[[#This Row],[Min Notif Date]]),Lookup!$G$1:$H$12,2,0)</f>
        <v>6. Jun</v>
      </c>
      <c r="G3390" s="4" t="str">
        <f t="shared" si="52"/>
        <v/>
      </c>
      <c r="H3390" s="4" t="str">
        <f>IF(AND(Data[[#This Row],[Min Notif Time]]&gt;6,Data[[#This Row],[Min Notif Time]]&lt;17),"Business Hours","Non-Business Hours")</f>
        <v>Business Hours</v>
      </c>
      <c r="I3390" s="4" t="str" cm="1">
        <f t="array" ref="I3390">IFERROR(VLOOKUP(Data[[#This Row],[Min Notif Date]],Lookup!$N$1:$P$11,2,0),_xlfn.IFS(VLOOKUP(WEEKDAY(Data[[#This Row],[Min Notif Date]]),Lookup!$J$1:$L$7,3,0)="Weekend","Weekend",VLOOKUP(WEEKDAY(Data[[#This Row],[Min Notif Date]]),Lookup!$J$1:$L$7,3,0)="Weekday","Weekday"))</f>
        <v>Weekday</v>
      </c>
      <c r="J3390" s="4" t="str">
        <f>VLOOKUP(WEEKDAY(Data[[#This Row],[Min Notif Date]]),Lookup!$J$1:$K$7,2,0)</f>
        <v>5. Thu</v>
      </c>
      <c r="K3390" s="105">
        <f>ROUNDDOWN(Data[[#This Row],[PGE Notified Time]],0)</f>
        <v>44742</v>
      </c>
      <c r="L3390" s="4">
        <f>HOUR(Data[[#This Row],[PGE Notified Time]])</f>
        <v>13</v>
      </c>
      <c r="M3390">
        <v>79702</v>
      </c>
      <c r="O3390" t="s">
        <v>20</v>
      </c>
      <c r="P3390" t="s">
        <v>244</v>
      </c>
      <c r="Q3390" t="s">
        <v>20</v>
      </c>
      <c r="R3390" t="s">
        <v>183</v>
      </c>
      <c r="S3390" s="1" t="s">
        <v>171</v>
      </c>
      <c r="T3390" s="1">
        <v>44742.550694444442</v>
      </c>
      <c r="U3390" s="1">
        <v>44742.625</v>
      </c>
      <c r="V3390" t="s">
        <v>184</v>
      </c>
      <c r="W3390" t="s">
        <v>85</v>
      </c>
      <c r="X3390" t="s">
        <v>267</v>
      </c>
      <c r="Y3390" t="s">
        <v>186</v>
      </c>
      <c r="Z3390" t="s">
        <v>187</v>
      </c>
      <c r="AA3390" s="32">
        <v>107</v>
      </c>
    </row>
    <row r="3391" spans="1:27" x14ac:dyDescent="0.3">
      <c r="A3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1" s="4" t="str">
        <f>VLOOKUP(P3391,Lookup!$A$1:$D$19,4,0)</f>
        <v>Bay Area</v>
      </c>
      <c r="C3391" s="4" t="str">
        <f>VLOOKUP(P3391,Lookup!$A$1:$E$19,5,0)</f>
        <v>Region 3</v>
      </c>
      <c r="D3391" s="4" t="str">
        <f>VLOOKUP(P3391,Lookup!$A$1:$B$19,2,0)</f>
        <v>SF</v>
      </c>
      <c r="E3391" s="4" t="str">
        <f>IF(AND((Data[[#This Row],[Min Notif Date]]&gt;$G$3),Data[[#This Row],[Min Notif Date]]&lt;$F$3),"Last Week","No")</f>
        <v>No</v>
      </c>
      <c r="F3391" s="4" t="str">
        <f>VLOOKUP(MONTH(Data[[#This Row],[Min Notif Date]]),Lookup!$G$1:$H$12,2,0)</f>
        <v>6. Jun</v>
      </c>
      <c r="G3391" s="4" t="str">
        <f t="shared" si="52"/>
        <v/>
      </c>
      <c r="H3391" s="4" t="str">
        <f>IF(AND(Data[[#This Row],[Min Notif Time]]&gt;6,Data[[#This Row],[Min Notif Time]]&lt;17),"Business Hours","Non-Business Hours")</f>
        <v>Business Hours</v>
      </c>
      <c r="I3391" s="4" t="str" cm="1">
        <f t="array" ref="I3391">IFERROR(VLOOKUP(Data[[#This Row],[Min Notif Date]],Lookup!$N$1:$P$11,2,0),_xlfn.IFS(VLOOKUP(WEEKDAY(Data[[#This Row],[Min Notif Date]]),Lookup!$J$1:$L$7,3,0)="Weekend","Weekend",VLOOKUP(WEEKDAY(Data[[#This Row],[Min Notif Date]]),Lookup!$J$1:$L$7,3,0)="Weekday","Weekday"))</f>
        <v>Weekday</v>
      </c>
      <c r="J3391" s="4" t="str">
        <f>VLOOKUP(WEEKDAY(Data[[#This Row],[Min Notif Date]]),Lookup!$J$1:$K$7,2,0)</f>
        <v>5. Thu</v>
      </c>
      <c r="K3391" s="105">
        <f>ROUNDDOWN(Data[[#This Row],[PGE Notified Time]],0)</f>
        <v>44742</v>
      </c>
      <c r="L3391" s="4">
        <f>HOUR(Data[[#This Row],[PGE Notified Time]])</f>
        <v>11</v>
      </c>
      <c r="M3391">
        <v>79694</v>
      </c>
      <c r="O3391" t="s">
        <v>20</v>
      </c>
      <c r="P3391" t="s">
        <v>190</v>
      </c>
      <c r="Q3391" t="s">
        <v>20</v>
      </c>
      <c r="R3391" t="s">
        <v>223</v>
      </c>
      <c r="S3391" s="1" t="s">
        <v>171</v>
      </c>
      <c r="T3391" s="1">
        <v>44742.493055555555</v>
      </c>
      <c r="U3391" s="1">
        <v>44742.552083333336</v>
      </c>
      <c r="V3391" t="s">
        <v>184</v>
      </c>
      <c r="W3391" t="s">
        <v>85</v>
      </c>
      <c r="X3391" t="s">
        <v>192</v>
      </c>
      <c r="Y3391" t="s">
        <v>186</v>
      </c>
      <c r="Z3391" t="s">
        <v>187</v>
      </c>
      <c r="AA3391" s="32">
        <v>85</v>
      </c>
    </row>
    <row r="3392" spans="1:27" x14ac:dyDescent="0.3">
      <c r="A3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2" s="4" t="str">
        <f>VLOOKUP(P3392,Lookup!$A$1:$D$19,4,0)</f>
        <v>Bay Area</v>
      </c>
      <c r="C3392" s="4" t="str">
        <f>VLOOKUP(P3392,Lookup!$A$1:$E$19,5,0)</f>
        <v>Region 3</v>
      </c>
      <c r="D3392" s="4" t="str">
        <f>VLOOKUP(P3392,Lookup!$A$1:$B$19,2,0)</f>
        <v>DI</v>
      </c>
      <c r="E3392" s="4" t="str">
        <f>IF(AND((Data[[#This Row],[Min Notif Date]]&gt;$G$3),Data[[#This Row],[Min Notif Date]]&lt;$F$3),"Last Week","No")</f>
        <v>No</v>
      </c>
      <c r="F3392" s="4" t="str">
        <f>VLOOKUP(MONTH(Data[[#This Row],[Min Notif Date]]),Lookup!$G$1:$H$12,2,0)</f>
        <v>6. Jun</v>
      </c>
      <c r="G3392" s="4" t="str">
        <f t="shared" si="52"/>
        <v/>
      </c>
      <c r="H3392" s="4" t="str">
        <f>IF(AND(Data[[#This Row],[Min Notif Time]]&gt;6,Data[[#This Row],[Min Notif Time]]&lt;17),"Business Hours","Non-Business Hours")</f>
        <v>Business Hours</v>
      </c>
      <c r="I3392" s="4" t="str" cm="1">
        <f t="array" ref="I3392">IFERROR(VLOOKUP(Data[[#This Row],[Min Notif Date]],Lookup!$N$1:$P$11,2,0),_xlfn.IFS(VLOOKUP(WEEKDAY(Data[[#This Row],[Min Notif Date]]),Lookup!$J$1:$L$7,3,0)="Weekend","Weekend",VLOOKUP(WEEKDAY(Data[[#This Row],[Min Notif Date]]),Lookup!$J$1:$L$7,3,0)="Weekday","Weekday"))</f>
        <v>Weekday</v>
      </c>
      <c r="J3392" s="4" t="str">
        <f>VLOOKUP(WEEKDAY(Data[[#This Row],[Min Notif Date]]),Lookup!$J$1:$K$7,2,0)</f>
        <v>5. Thu</v>
      </c>
      <c r="K3392" s="105">
        <f>ROUNDDOWN(Data[[#This Row],[PGE Notified Time]],0)</f>
        <v>44742</v>
      </c>
      <c r="L3392" s="4">
        <f>HOUR(Data[[#This Row],[PGE Notified Time]])</f>
        <v>12</v>
      </c>
      <c r="M3392">
        <v>79698</v>
      </c>
      <c r="O3392" t="s">
        <v>20</v>
      </c>
      <c r="P3392" t="s">
        <v>208</v>
      </c>
      <c r="Q3392" t="s">
        <v>20</v>
      </c>
      <c r="R3392" t="s">
        <v>223</v>
      </c>
      <c r="S3392" s="1" t="s">
        <v>171</v>
      </c>
      <c r="T3392" s="1">
        <v>44742.504166666666</v>
      </c>
      <c r="U3392" s="1">
        <v>44742.5625</v>
      </c>
      <c r="V3392" t="s">
        <v>184</v>
      </c>
      <c r="W3392" t="s">
        <v>85</v>
      </c>
      <c r="X3392" t="s">
        <v>275</v>
      </c>
      <c r="Y3392" t="s">
        <v>186</v>
      </c>
      <c r="Z3392" t="s">
        <v>187</v>
      </c>
      <c r="AA3392" s="32">
        <v>84</v>
      </c>
    </row>
    <row r="3393" spans="1:27" x14ac:dyDescent="0.3">
      <c r="A3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3" s="4" t="str">
        <f>VLOOKUP(P3393,Lookup!$A$1:$D$19,4,0)</f>
        <v>Bay Area</v>
      </c>
      <c r="C3393" s="4" t="str">
        <f>VLOOKUP(P3393,Lookup!$A$1:$E$19,5,0)</f>
        <v>Region 3</v>
      </c>
      <c r="D3393" s="4" t="str">
        <f>VLOOKUP(P3393,Lookup!$A$1:$B$19,2,0)</f>
        <v>EB</v>
      </c>
      <c r="E3393" s="4" t="str">
        <f>IF(AND((Data[[#This Row],[Min Notif Date]]&gt;$G$3),Data[[#This Row],[Min Notif Date]]&lt;$F$3),"Last Week","No")</f>
        <v>No</v>
      </c>
      <c r="F3393" s="4" t="str">
        <f>VLOOKUP(MONTH(Data[[#This Row],[Min Notif Date]]),Lookup!$G$1:$H$12,2,0)</f>
        <v>6. Jun</v>
      </c>
      <c r="G3393" s="4" t="str">
        <f t="shared" si="52"/>
        <v/>
      </c>
      <c r="H3393" s="4" t="str">
        <f>IF(AND(Data[[#This Row],[Min Notif Time]]&gt;6,Data[[#This Row],[Min Notif Time]]&lt;17),"Business Hours","Non-Business Hours")</f>
        <v>Business Hours</v>
      </c>
      <c r="I3393" s="4" t="str" cm="1">
        <f t="array" ref="I3393">IFERROR(VLOOKUP(Data[[#This Row],[Min Notif Date]],Lookup!$N$1:$P$11,2,0),_xlfn.IFS(VLOOKUP(WEEKDAY(Data[[#This Row],[Min Notif Date]]),Lookup!$J$1:$L$7,3,0)="Weekend","Weekend",VLOOKUP(WEEKDAY(Data[[#This Row],[Min Notif Date]]),Lookup!$J$1:$L$7,3,0)="Weekday","Weekday"))</f>
        <v>Weekday</v>
      </c>
      <c r="J3393" s="4" t="str">
        <f>VLOOKUP(WEEKDAY(Data[[#This Row],[Min Notif Date]]),Lookup!$J$1:$K$7,2,0)</f>
        <v>5. Thu</v>
      </c>
      <c r="K3393" s="105">
        <f>ROUNDDOWN(Data[[#This Row],[PGE Notified Time]],0)</f>
        <v>44742</v>
      </c>
      <c r="L3393" s="4">
        <f>HOUR(Data[[#This Row],[PGE Notified Time]])</f>
        <v>16</v>
      </c>
      <c r="M3393">
        <v>79712</v>
      </c>
      <c r="N3393">
        <v>3238679121</v>
      </c>
      <c r="O3393" t="s">
        <v>25</v>
      </c>
      <c r="P3393" t="s">
        <v>182</v>
      </c>
      <c r="Q3393" t="s">
        <v>213</v>
      </c>
      <c r="R3393" t="s">
        <v>183</v>
      </c>
      <c r="S3393" s="1">
        <v>44742.692291666666</v>
      </c>
      <c r="T3393" s="1">
        <v>44742.693726851852</v>
      </c>
      <c r="U3393" s="1">
        <v>44742.742361111108</v>
      </c>
      <c r="V3393" t="s">
        <v>184</v>
      </c>
      <c r="W3393" t="s">
        <v>87</v>
      </c>
      <c r="X3393" t="s">
        <v>333</v>
      </c>
      <c r="Y3393" t="s">
        <v>186</v>
      </c>
      <c r="Z3393" t="s">
        <v>187</v>
      </c>
      <c r="AA3393" s="32">
        <v>72.099999999999994</v>
      </c>
    </row>
    <row r="3394" spans="1:27" x14ac:dyDescent="0.3">
      <c r="A3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4" s="4" t="str">
        <f>VLOOKUP(P3394,Lookup!$A$1:$D$19,4,0)</f>
        <v>Central Valley</v>
      </c>
      <c r="C3394" s="4" t="str">
        <f>VLOOKUP(P3394,Lookup!$A$1:$E$19,5,0)</f>
        <v>Region 5</v>
      </c>
      <c r="D3394" s="4" t="str">
        <f>VLOOKUP(P3394,Lookup!$A$1:$B$19,2,0)</f>
        <v>KE</v>
      </c>
      <c r="E3394" s="4" t="str">
        <f>IF(AND((Data[[#This Row],[Min Notif Date]]&gt;$G$3),Data[[#This Row],[Min Notif Date]]&lt;$F$3),"Last Week","No")</f>
        <v>No</v>
      </c>
      <c r="F3394" s="4" t="str">
        <f>VLOOKUP(MONTH(Data[[#This Row],[Min Notif Date]]),Lookup!$G$1:$H$12,2,0)</f>
        <v>6. Jun</v>
      </c>
      <c r="G3394" s="4" t="str">
        <f t="shared" si="52"/>
        <v/>
      </c>
      <c r="H3394" s="4" t="str">
        <f>IF(AND(Data[[#This Row],[Min Notif Time]]&gt;6,Data[[#This Row],[Min Notif Time]]&lt;17),"Business Hours","Non-Business Hours")</f>
        <v>Business Hours</v>
      </c>
      <c r="I3394" s="4" t="str" cm="1">
        <f t="array" ref="I3394">IFERROR(VLOOKUP(Data[[#This Row],[Min Notif Date]],Lookup!$N$1:$P$11,2,0),_xlfn.IFS(VLOOKUP(WEEKDAY(Data[[#This Row],[Min Notif Date]]),Lookup!$J$1:$L$7,3,0)="Weekend","Weekend",VLOOKUP(WEEKDAY(Data[[#This Row],[Min Notif Date]]),Lookup!$J$1:$L$7,3,0)="Weekday","Weekday"))</f>
        <v>Weekday</v>
      </c>
      <c r="J3394" s="4" t="str">
        <f>VLOOKUP(WEEKDAY(Data[[#This Row],[Min Notif Date]]),Lookup!$J$1:$K$7,2,0)</f>
        <v>5. Thu</v>
      </c>
      <c r="K3394" s="105">
        <f>ROUNDDOWN(Data[[#This Row],[PGE Notified Time]],0)</f>
        <v>44742</v>
      </c>
      <c r="L3394" s="4">
        <f>HOUR(Data[[#This Row],[PGE Notified Time]])</f>
        <v>16</v>
      </c>
      <c r="M3394">
        <v>79713</v>
      </c>
      <c r="O3394" t="s">
        <v>20</v>
      </c>
      <c r="P3394" t="s">
        <v>206</v>
      </c>
      <c r="Q3394" t="s">
        <v>20</v>
      </c>
      <c r="R3394" t="s">
        <v>183</v>
      </c>
      <c r="S3394" s="1" t="s">
        <v>171</v>
      </c>
      <c r="T3394" s="1">
        <v>44742.697222222225</v>
      </c>
      <c r="U3394" s="1">
        <v>44742.74722222222</v>
      </c>
      <c r="V3394" t="s">
        <v>184</v>
      </c>
      <c r="W3394" t="s">
        <v>85</v>
      </c>
      <c r="X3394" t="s">
        <v>221</v>
      </c>
      <c r="Y3394" t="s">
        <v>186</v>
      </c>
      <c r="Z3394" t="s">
        <v>187</v>
      </c>
      <c r="AA3394" s="32">
        <v>72</v>
      </c>
    </row>
    <row r="3395" spans="1:27" x14ac:dyDescent="0.3">
      <c r="A3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5" s="4" t="str">
        <f>VLOOKUP(P3395,Lookup!$A$1:$D$19,4,0)</f>
        <v>South Bay</v>
      </c>
      <c r="C3395" s="4" t="str">
        <f>VLOOKUP(P3395,Lookup!$A$1:$E$19,5,0)</f>
        <v>Region 4</v>
      </c>
      <c r="D3395" s="4" t="str">
        <f>VLOOKUP(P3395,Lookup!$A$1:$B$19,2,0)</f>
        <v>CC</v>
      </c>
      <c r="E3395" s="4" t="str">
        <f>IF(AND((Data[[#This Row],[Min Notif Date]]&gt;$G$3),Data[[#This Row],[Min Notif Date]]&lt;$F$3),"Last Week","No")</f>
        <v>No</v>
      </c>
      <c r="F3395" s="4" t="str">
        <f>VLOOKUP(MONTH(Data[[#This Row],[Min Notif Date]]),Lookup!$G$1:$H$12,2,0)</f>
        <v>6. Jun</v>
      </c>
      <c r="G3395" s="4" t="str">
        <f t="shared" si="52"/>
        <v/>
      </c>
      <c r="H3395" s="4" t="str">
        <f>IF(AND(Data[[#This Row],[Min Notif Time]]&gt;6,Data[[#This Row],[Min Notif Time]]&lt;17),"Business Hours","Non-Business Hours")</f>
        <v>Business Hours</v>
      </c>
      <c r="I3395" s="4" t="str" cm="1">
        <f t="array" ref="I3395">IFERROR(VLOOKUP(Data[[#This Row],[Min Notif Date]],Lookup!$N$1:$P$11,2,0),_xlfn.IFS(VLOOKUP(WEEKDAY(Data[[#This Row],[Min Notif Date]]),Lookup!$J$1:$L$7,3,0)="Weekend","Weekend",VLOOKUP(WEEKDAY(Data[[#This Row],[Min Notif Date]]),Lookup!$J$1:$L$7,3,0)="Weekday","Weekday"))</f>
        <v>Weekday</v>
      </c>
      <c r="J3395" s="4" t="str">
        <f>VLOOKUP(WEEKDAY(Data[[#This Row],[Min Notif Date]]),Lookup!$J$1:$K$7,2,0)</f>
        <v>5. Thu</v>
      </c>
      <c r="K3395" s="105">
        <f>ROUNDDOWN(Data[[#This Row],[PGE Notified Time]],0)</f>
        <v>44742</v>
      </c>
      <c r="L3395" s="4">
        <f>HOUR(Data[[#This Row],[PGE Notified Time]])</f>
        <v>11</v>
      </c>
      <c r="M3395">
        <v>79695</v>
      </c>
      <c r="O3395" t="s">
        <v>20</v>
      </c>
      <c r="P3395" t="s">
        <v>225</v>
      </c>
      <c r="Q3395" t="s">
        <v>20</v>
      </c>
      <c r="R3395" t="s">
        <v>183</v>
      </c>
      <c r="S3395" s="1" t="s">
        <v>171</v>
      </c>
      <c r="T3395" s="1">
        <v>44742.495833333334</v>
      </c>
      <c r="U3395" s="1">
        <v>44742.545138888891</v>
      </c>
      <c r="V3395" t="s">
        <v>184</v>
      </c>
      <c r="W3395" t="s">
        <v>85</v>
      </c>
      <c r="X3395" t="s">
        <v>471</v>
      </c>
      <c r="Y3395" t="s">
        <v>186</v>
      </c>
      <c r="Z3395" t="s">
        <v>187</v>
      </c>
      <c r="AA3395" s="32">
        <v>71</v>
      </c>
    </row>
    <row r="3396" spans="1:27" x14ac:dyDescent="0.3">
      <c r="A3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6" s="4" t="str">
        <f>VLOOKUP(P3396,Lookup!$A$1:$D$19,4,0)</f>
        <v>North Valley</v>
      </c>
      <c r="C3396" s="4" t="str">
        <f>VLOOKUP(P3396,Lookup!$A$1:$E$19,5,0)</f>
        <v>Region 2</v>
      </c>
      <c r="D3396" s="4" t="str">
        <f>VLOOKUP(P3396,Lookup!$A$1:$B$19,2,0)</f>
        <v>SA</v>
      </c>
      <c r="E3396" s="4" t="str">
        <f>IF(AND((Data[[#This Row],[Min Notif Date]]&gt;$G$3),Data[[#This Row],[Min Notif Date]]&lt;$F$3),"Last Week","No")</f>
        <v>No</v>
      </c>
      <c r="F3396" s="4" t="str">
        <f>VLOOKUP(MONTH(Data[[#This Row],[Min Notif Date]]),Lookup!$G$1:$H$12,2,0)</f>
        <v>6. Jun</v>
      </c>
      <c r="G3396" s="4" t="str">
        <f t="shared" si="52"/>
        <v/>
      </c>
      <c r="H3396" s="4" t="str">
        <f>IF(AND(Data[[#This Row],[Min Notif Time]]&gt;6,Data[[#This Row],[Min Notif Time]]&lt;17),"Business Hours","Non-Business Hours")</f>
        <v>Business Hours</v>
      </c>
      <c r="I3396" s="4" t="str" cm="1">
        <f t="array" ref="I3396">IFERROR(VLOOKUP(Data[[#This Row],[Min Notif Date]],Lookup!$N$1:$P$11,2,0),_xlfn.IFS(VLOOKUP(WEEKDAY(Data[[#This Row],[Min Notif Date]]),Lookup!$J$1:$L$7,3,0)="Weekend","Weekend",VLOOKUP(WEEKDAY(Data[[#This Row],[Min Notif Date]]),Lookup!$J$1:$L$7,3,0)="Weekday","Weekday"))</f>
        <v>Weekday</v>
      </c>
      <c r="J3396" s="4" t="str">
        <f>VLOOKUP(WEEKDAY(Data[[#This Row],[Min Notif Date]]),Lookup!$J$1:$K$7,2,0)</f>
        <v>5. Thu</v>
      </c>
      <c r="K3396" s="105">
        <f>ROUNDDOWN(Data[[#This Row],[PGE Notified Time]],0)</f>
        <v>44742</v>
      </c>
      <c r="L3396" s="4">
        <f>HOUR(Data[[#This Row],[PGE Notified Time]])</f>
        <v>8</v>
      </c>
      <c r="M3396">
        <v>79682</v>
      </c>
      <c r="N3396">
        <v>4761908049</v>
      </c>
      <c r="O3396" t="s">
        <v>25</v>
      </c>
      <c r="P3396" t="s">
        <v>210</v>
      </c>
      <c r="Q3396" t="s">
        <v>213</v>
      </c>
      <c r="R3396" t="s">
        <v>183</v>
      </c>
      <c r="S3396" s="1">
        <v>44742.341689814813</v>
      </c>
      <c r="T3396" s="1">
        <v>44742.342511574076</v>
      </c>
      <c r="U3396" s="1">
        <v>44742.388888888891</v>
      </c>
      <c r="V3396" t="s">
        <v>184</v>
      </c>
      <c r="W3396" t="s">
        <v>87</v>
      </c>
      <c r="X3396" t="s">
        <v>261</v>
      </c>
      <c r="Y3396" t="s">
        <v>186</v>
      </c>
      <c r="Z3396" t="s">
        <v>187</v>
      </c>
      <c r="AA3396" s="32">
        <v>67.966666666999998</v>
      </c>
    </row>
    <row r="3397" spans="1:27" x14ac:dyDescent="0.3">
      <c r="A3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7" s="4" t="str">
        <f>VLOOKUP(P3397,Lookup!$A$1:$D$19,4,0)</f>
        <v>Central Valley</v>
      </c>
      <c r="C3397" s="4" t="str">
        <f>VLOOKUP(P3397,Lookup!$A$1:$E$19,5,0)</f>
        <v>Region 5</v>
      </c>
      <c r="D3397" s="4" t="str">
        <f>VLOOKUP(P3397,Lookup!$A$1:$B$19,2,0)</f>
        <v>FR</v>
      </c>
      <c r="E3397" s="4" t="str">
        <f>IF(AND((Data[[#This Row],[Min Notif Date]]&gt;$G$3),Data[[#This Row],[Min Notif Date]]&lt;$F$3),"Last Week","No")</f>
        <v>No</v>
      </c>
      <c r="F3397" s="4" t="str">
        <f>VLOOKUP(MONTH(Data[[#This Row],[Min Notif Date]]),Lookup!$G$1:$H$12,2,0)</f>
        <v>6. Jun</v>
      </c>
      <c r="G3397" s="4" t="str">
        <f t="shared" ref="G3397:G3460" si="53">IF(AA3397&lt;0,"Negative","")</f>
        <v/>
      </c>
      <c r="H3397" s="4" t="str">
        <f>IF(AND(Data[[#This Row],[Min Notif Time]]&gt;6,Data[[#This Row],[Min Notif Time]]&lt;17),"Business Hours","Non-Business Hours")</f>
        <v>Business Hours</v>
      </c>
      <c r="I3397" s="4" t="str" cm="1">
        <f t="array" ref="I3397">IFERROR(VLOOKUP(Data[[#This Row],[Min Notif Date]],Lookup!$N$1:$P$11,2,0),_xlfn.IFS(VLOOKUP(WEEKDAY(Data[[#This Row],[Min Notif Date]]),Lookup!$J$1:$L$7,3,0)="Weekend","Weekend",VLOOKUP(WEEKDAY(Data[[#This Row],[Min Notif Date]]),Lookup!$J$1:$L$7,3,0)="Weekday","Weekday"))</f>
        <v>Weekday</v>
      </c>
      <c r="J3397" s="4" t="str">
        <f>VLOOKUP(WEEKDAY(Data[[#This Row],[Min Notif Date]]),Lookup!$J$1:$K$7,2,0)</f>
        <v>5. Thu</v>
      </c>
      <c r="K3397" s="105">
        <f>ROUNDDOWN(Data[[#This Row],[PGE Notified Time]],0)</f>
        <v>44742</v>
      </c>
      <c r="L3397" s="4">
        <f>HOUR(Data[[#This Row],[PGE Notified Time]])</f>
        <v>7</v>
      </c>
      <c r="M3397">
        <v>79681</v>
      </c>
      <c r="O3397" t="s">
        <v>20</v>
      </c>
      <c r="P3397" t="s">
        <v>195</v>
      </c>
      <c r="Q3397" t="s">
        <v>20</v>
      </c>
      <c r="R3397" t="s">
        <v>183</v>
      </c>
      <c r="S3397" s="1" t="s">
        <v>171</v>
      </c>
      <c r="T3397" s="1">
        <v>44742.31527777778</v>
      </c>
      <c r="U3397" s="1">
        <v>44742.361111111109</v>
      </c>
      <c r="V3397" t="s">
        <v>184</v>
      </c>
      <c r="W3397" t="s">
        <v>85</v>
      </c>
      <c r="X3397" t="s">
        <v>196</v>
      </c>
      <c r="Y3397" t="s">
        <v>186</v>
      </c>
      <c r="Z3397" t="s">
        <v>187</v>
      </c>
      <c r="AA3397" s="32">
        <v>66</v>
      </c>
    </row>
    <row r="3398" spans="1:27" x14ac:dyDescent="0.3">
      <c r="A3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8" s="4" t="str">
        <f>VLOOKUP(P3398,Lookup!$A$1:$D$19,4,0)</f>
        <v>North Valley</v>
      </c>
      <c r="C3398" s="4" t="str">
        <f>VLOOKUP(P3398,Lookup!$A$1:$E$19,5,0)</f>
        <v>Region 2</v>
      </c>
      <c r="D3398" s="4" t="str">
        <f>VLOOKUP(P3398,Lookup!$A$1:$B$19,2,0)</f>
        <v>SA</v>
      </c>
      <c r="E3398" s="4" t="str">
        <f>IF(AND((Data[[#This Row],[Min Notif Date]]&gt;$G$3),Data[[#This Row],[Min Notif Date]]&lt;$F$3),"Last Week","No")</f>
        <v>No</v>
      </c>
      <c r="F3398" s="4" t="str">
        <f>VLOOKUP(MONTH(Data[[#This Row],[Min Notif Date]]),Lookup!$G$1:$H$12,2,0)</f>
        <v>6. Jun</v>
      </c>
      <c r="G3398" s="4" t="str">
        <f t="shared" si="53"/>
        <v/>
      </c>
      <c r="H3398" s="4" t="str">
        <f>IF(AND(Data[[#This Row],[Min Notif Time]]&gt;6,Data[[#This Row],[Min Notif Time]]&lt;17),"Business Hours","Non-Business Hours")</f>
        <v>Business Hours</v>
      </c>
      <c r="I3398" s="4" t="str" cm="1">
        <f t="array" ref="I3398">IFERROR(VLOOKUP(Data[[#This Row],[Min Notif Date]],Lookup!$N$1:$P$11,2,0),_xlfn.IFS(VLOOKUP(WEEKDAY(Data[[#This Row],[Min Notif Date]]),Lookup!$J$1:$L$7,3,0)="Weekend","Weekend",VLOOKUP(WEEKDAY(Data[[#This Row],[Min Notif Date]]),Lookup!$J$1:$L$7,3,0)="Weekday","Weekday"))</f>
        <v>Weekday</v>
      </c>
      <c r="J3398" s="4" t="str">
        <f>VLOOKUP(WEEKDAY(Data[[#This Row],[Min Notif Date]]),Lookup!$J$1:$K$7,2,0)</f>
        <v>5. Thu</v>
      </c>
      <c r="K3398" s="105">
        <f>ROUNDDOWN(Data[[#This Row],[PGE Notified Time]],0)</f>
        <v>44742</v>
      </c>
      <c r="L3398" s="4">
        <f>HOUR(Data[[#This Row],[PGE Notified Time]])</f>
        <v>8</v>
      </c>
      <c r="M3398">
        <v>79683</v>
      </c>
      <c r="N3398">
        <v>1920115</v>
      </c>
      <c r="O3398" t="s">
        <v>25</v>
      </c>
      <c r="P3398" t="s">
        <v>210</v>
      </c>
      <c r="Q3398" t="s">
        <v>213</v>
      </c>
      <c r="R3398" t="s">
        <v>183</v>
      </c>
      <c r="S3398" s="1">
        <v>44742.365706018521</v>
      </c>
      <c r="T3398" s="1">
        <v>44742.366180555553</v>
      </c>
      <c r="U3398" s="1">
        <v>44742.404166666667</v>
      </c>
      <c r="V3398" t="s">
        <v>184</v>
      </c>
      <c r="W3398" t="s">
        <v>87</v>
      </c>
      <c r="X3398" t="s">
        <v>211</v>
      </c>
      <c r="Y3398" t="s">
        <v>186</v>
      </c>
      <c r="Z3398" t="s">
        <v>187</v>
      </c>
      <c r="AA3398" s="32">
        <v>55.383333333000003</v>
      </c>
    </row>
    <row r="3399" spans="1:27" x14ac:dyDescent="0.3">
      <c r="A3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9" s="4" t="str">
        <f>VLOOKUP(P3399,Lookup!$A$1:$D$19,4,0)</f>
        <v>Bay Area</v>
      </c>
      <c r="C3399" s="4" t="str">
        <f>VLOOKUP(P3399,Lookup!$A$1:$E$19,5,0)</f>
        <v>Region 3</v>
      </c>
      <c r="D3399" s="4" t="str">
        <f>VLOOKUP(P3399,Lookup!$A$1:$B$19,2,0)</f>
        <v>EB</v>
      </c>
      <c r="E3399" s="4" t="str">
        <f>IF(AND((Data[[#This Row],[Min Notif Date]]&gt;$G$3),Data[[#This Row],[Min Notif Date]]&lt;$F$3),"Last Week","No")</f>
        <v>No</v>
      </c>
      <c r="F3399" s="4" t="str">
        <f>VLOOKUP(MONTH(Data[[#This Row],[Min Notif Date]]),Lookup!$G$1:$H$12,2,0)</f>
        <v>7. Jul</v>
      </c>
      <c r="G3399" s="4" t="str">
        <f t="shared" si="53"/>
        <v/>
      </c>
      <c r="H3399" s="4" t="str">
        <f>IF(AND(Data[[#This Row],[Min Notif Time]]&gt;6,Data[[#This Row],[Min Notif Time]]&lt;17),"Business Hours","Non-Business Hours")</f>
        <v>Business Hours</v>
      </c>
      <c r="I3399" s="4" t="str" cm="1">
        <f t="array" ref="I3399">IFERROR(VLOOKUP(Data[[#This Row],[Min Notif Date]],Lookup!$N$1:$P$11,2,0),_xlfn.IFS(VLOOKUP(WEEKDAY(Data[[#This Row],[Min Notif Date]]),Lookup!$J$1:$L$7,3,0)="Weekend","Weekend",VLOOKUP(WEEKDAY(Data[[#This Row],[Min Notif Date]]),Lookup!$J$1:$L$7,3,0)="Weekday","Weekday"))</f>
        <v>Weekday</v>
      </c>
      <c r="J3399" s="4" t="str">
        <f>VLOOKUP(WEEKDAY(Data[[#This Row],[Min Notif Date]]),Lookup!$J$1:$K$7,2,0)</f>
        <v>6. Fri</v>
      </c>
      <c r="K3399" s="105">
        <f>ROUNDDOWN(Data[[#This Row],[PGE Notified Time]],0)</f>
        <v>44743</v>
      </c>
      <c r="L3399" s="4">
        <f>HOUR(Data[[#This Row],[PGE Notified Time]])</f>
        <v>10</v>
      </c>
      <c r="M3399">
        <v>79748</v>
      </c>
      <c r="O3399" t="s">
        <v>20</v>
      </c>
      <c r="P3399" t="s">
        <v>182</v>
      </c>
      <c r="Q3399" t="s">
        <v>20</v>
      </c>
      <c r="R3399" t="s">
        <v>183</v>
      </c>
      <c r="S3399" s="1" t="s">
        <v>171</v>
      </c>
      <c r="T3399" s="1">
        <v>44743.426388888889</v>
      </c>
      <c r="U3399" s="1">
        <v>44743.743055555555</v>
      </c>
      <c r="V3399" t="s">
        <v>184</v>
      </c>
      <c r="W3399" t="s">
        <v>87</v>
      </c>
      <c r="X3399" t="s">
        <v>212</v>
      </c>
      <c r="Y3399" t="s">
        <v>186</v>
      </c>
      <c r="Z3399" t="s">
        <v>187</v>
      </c>
      <c r="AA3399" s="32">
        <v>456</v>
      </c>
    </row>
    <row r="3400" spans="1:27" x14ac:dyDescent="0.3">
      <c r="A3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0" s="4" t="str">
        <f>VLOOKUP(P3400,Lookup!$A$1:$D$19,4,0)</f>
        <v>South Bay</v>
      </c>
      <c r="C3400" s="4" t="str">
        <f>VLOOKUP(P3400,Lookup!$A$1:$E$19,5,0)</f>
        <v>Region 4</v>
      </c>
      <c r="D3400" s="4" t="str">
        <f>VLOOKUP(P3400,Lookup!$A$1:$B$19,2,0)</f>
        <v>DA</v>
      </c>
      <c r="E3400" s="4" t="str">
        <f>IF(AND((Data[[#This Row],[Min Notif Date]]&gt;$G$3),Data[[#This Row],[Min Notif Date]]&lt;$F$3),"Last Week","No")</f>
        <v>No</v>
      </c>
      <c r="F3400" s="4" t="str">
        <f>VLOOKUP(MONTH(Data[[#This Row],[Min Notif Date]]),Lookup!$G$1:$H$12,2,0)</f>
        <v>7. Jul</v>
      </c>
      <c r="G3400" s="4" t="str">
        <f t="shared" si="53"/>
        <v/>
      </c>
      <c r="H3400" s="4" t="str">
        <f>IF(AND(Data[[#This Row],[Min Notif Time]]&gt;6,Data[[#This Row],[Min Notif Time]]&lt;17),"Business Hours","Non-Business Hours")</f>
        <v>Business Hours</v>
      </c>
      <c r="I3400" s="4" t="str" cm="1">
        <f t="array" ref="I3400">IFERROR(VLOOKUP(Data[[#This Row],[Min Notif Date]],Lookup!$N$1:$P$11,2,0),_xlfn.IFS(VLOOKUP(WEEKDAY(Data[[#This Row],[Min Notif Date]]),Lookup!$J$1:$L$7,3,0)="Weekend","Weekend",VLOOKUP(WEEKDAY(Data[[#This Row],[Min Notif Date]]),Lookup!$J$1:$L$7,3,0)="Weekday","Weekday"))</f>
        <v>Weekday</v>
      </c>
      <c r="J3400" s="4" t="str">
        <f>VLOOKUP(WEEKDAY(Data[[#This Row],[Min Notif Date]]),Lookup!$J$1:$K$7,2,0)</f>
        <v>6. Fri</v>
      </c>
      <c r="K3400" s="105">
        <f>ROUNDDOWN(Data[[#This Row],[PGE Notified Time]],0)</f>
        <v>44743</v>
      </c>
      <c r="L3400" s="4">
        <f>HOUR(Data[[#This Row],[PGE Notified Time]])</f>
        <v>9</v>
      </c>
      <c r="M3400">
        <v>79743</v>
      </c>
      <c r="O3400" t="s">
        <v>20</v>
      </c>
      <c r="P3400" t="s">
        <v>279</v>
      </c>
      <c r="Q3400" t="s">
        <v>20</v>
      </c>
      <c r="R3400" t="s">
        <v>183</v>
      </c>
      <c r="S3400" s="1" t="s">
        <v>171</v>
      </c>
      <c r="T3400" s="1">
        <v>44743.385416666664</v>
      </c>
      <c r="U3400" s="1">
        <v>44743.583333333336</v>
      </c>
      <c r="V3400" t="s">
        <v>184</v>
      </c>
      <c r="W3400" t="s">
        <v>87</v>
      </c>
      <c r="X3400" t="s">
        <v>343</v>
      </c>
      <c r="Y3400" t="s">
        <v>186</v>
      </c>
      <c r="Z3400" t="s">
        <v>187</v>
      </c>
      <c r="AA3400" s="32">
        <v>285</v>
      </c>
    </row>
    <row r="3401" spans="1:27" x14ac:dyDescent="0.3">
      <c r="A3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1" s="4" t="str">
        <f>VLOOKUP(P3401,Lookup!$A$1:$D$19,4,0)</f>
        <v>North Coast</v>
      </c>
      <c r="C3401" s="4" t="str">
        <f>VLOOKUP(P3401,Lookup!$A$1:$E$19,5,0)</f>
        <v>Region 1</v>
      </c>
      <c r="D3401" s="4" t="str">
        <f>VLOOKUP(P3401,Lookup!$A$1:$B$19,2,0)</f>
        <v>NB</v>
      </c>
      <c r="E3401" s="4" t="str">
        <f>IF(AND((Data[[#This Row],[Min Notif Date]]&gt;$G$3),Data[[#This Row],[Min Notif Date]]&lt;$F$3),"Last Week","No")</f>
        <v>No</v>
      </c>
      <c r="F3401" s="4" t="str">
        <f>VLOOKUP(MONTH(Data[[#This Row],[Min Notif Date]]),Lookup!$G$1:$H$12,2,0)</f>
        <v>7. Jul</v>
      </c>
      <c r="G3401" s="4" t="str">
        <f t="shared" si="53"/>
        <v/>
      </c>
      <c r="H3401" s="4" t="str">
        <f>IF(AND(Data[[#This Row],[Min Notif Time]]&gt;6,Data[[#This Row],[Min Notif Time]]&lt;17),"Business Hours","Non-Business Hours")</f>
        <v>Business Hours</v>
      </c>
      <c r="I3401" s="4" t="str" cm="1">
        <f t="array" ref="I3401">IFERROR(VLOOKUP(Data[[#This Row],[Min Notif Date]],Lookup!$N$1:$P$11,2,0),_xlfn.IFS(VLOOKUP(WEEKDAY(Data[[#This Row],[Min Notif Date]]),Lookup!$J$1:$L$7,3,0)="Weekend","Weekend",VLOOKUP(WEEKDAY(Data[[#This Row],[Min Notif Date]]),Lookup!$J$1:$L$7,3,0)="Weekday","Weekday"))</f>
        <v>Weekday</v>
      </c>
      <c r="J3401" s="4" t="str">
        <f>VLOOKUP(WEEKDAY(Data[[#This Row],[Min Notif Date]]),Lookup!$J$1:$K$7,2,0)</f>
        <v>6. Fri</v>
      </c>
      <c r="K3401" s="105">
        <f>ROUNDDOWN(Data[[#This Row],[PGE Notified Time]],0)</f>
        <v>44743</v>
      </c>
      <c r="L3401" s="4">
        <f>HOUR(Data[[#This Row],[PGE Notified Time]])</f>
        <v>10</v>
      </c>
      <c r="M3401">
        <v>79751</v>
      </c>
      <c r="O3401" t="s">
        <v>20</v>
      </c>
      <c r="P3401" t="s">
        <v>219</v>
      </c>
      <c r="Q3401" t="s">
        <v>20</v>
      </c>
      <c r="R3401" t="s">
        <v>193</v>
      </c>
      <c r="S3401" s="1" t="s">
        <v>171</v>
      </c>
      <c r="T3401" s="1">
        <v>44743.438888888886</v>
      </c>
      <c r="U3401" s="1">
        <v>44743.611111111109</v>
      </c>
      <c r="V3401" t="s">
        <v>184</v>
      </c>
      <c r="W3401" t="s">
        <v>87</v>
      </c>
      <c r="X3401" t="s">
        <v>403</v>
      </c>
      <c r="Y3401" t="s">
        <v>186</v>
      </c>
      <c r="Z3401" t="s">
        <v>187</v>
      </c>
      <c r="AA3401" s="32">
        <v>248</v>
      </c>
    </row>
    <row r="3402" spans="1:27" x14ac:dyDescent="0.3">
      <c r="A3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2" s="4" t="str">
        <f>VLOOKUP(P3402,Lookup!$A$1:$D$19,4,0)</f>
        <v>Bay Area</v>
      </c>
      <c r="C3402" s="4" t="str">
        <f>VLOOKUP(P3402,Lookup!$A$1:$E$19,5,0)</f>
        <v>Region 3</v>
      </c>
      <c r="D3402" s="4" t="str">
        <f>VLOOKUP(P3402,Lookup!$A$1:$B$19,2,0)</f>
        <v>EB</v>
      </c>
      <c r="E3402" s="4" t="str">
        <f>IF(AND((Data[[#This Row],[Min Notif Date]]&gt;$G$3),Data[[#This Row],[Min Notif Date]]&lt;$F$3),"Last Week","No")</f>
        <v>No</v>
      </c>
      <c r="F3402" s="4" t="str">
        <f>VLOOKUP(MONTH(Data[[#This Row],[Min Notif Date]]),Lookup!$G$1:$H$12,2,0)</f>
        <v>7. Jul</v>
      </c>
      <c r="G3402" s="4" t="str">
        <f t="shared" si="53"/>
        <v/>
      </c>
      <c r="H3402" s="4" t="str">
        <f>IF(AND(Data[[#This Row],[Min Notif Time]]&gt;6,Data[[#This Row],[Min Notif Time]]&lt;17),"Business Hours","Non-Business Hours")</f>
        <v>Business Hours</v>
      </c>
      <c r="I3402" s="4" t="str" cm="1">
        <f t="array" ref="I3402">IFERROR(VLOOKUP(Data[[#This Row],[Min Notif Date]],Lookup!$N$1:$P$11,2,0),_xlfn.IFS(VLOOKUP(WEEKDAY(Data[[#This Row],[Min Notif Date]]),Lookup!$J$1:$L$7,3,0)="Weekend","Weekend",VLOOKUP(WEEKDAY(Data[[#This Row],[Min Notif Date]]),Lookup!$J$1:$L$7,3,0)="Weekday","Weekday"))</f>
        <v>Weekday</v>
      </c>
      <c r="J3402" s="4" t="str">
        <f>VLOOKUP(WEEKDAY(Data[[#This Row],[Min Notif Date]]),Lookup!$J$1:$K$7,2,0)</f>
        <v>6. Fri</v>
      </c>
      <c r="K3402" s="105">
        <f>ROUNDDOWN(Data[[#This Row],[PGE Notified Time]],0)</f>
        <v>44743</v>
      </c>
      <c r="L3402" s="4">
        <f>HOUR(Data[[#This Row],[PGE Notified Time]])</f>
        <v>8</v>
      </c>
      <c r="M3402">
        <v>79740</v>
      </c>
      <c r="O3402" t="s">
        <v>20</v>
      </c>
      <c r="P3402" t="s">
        <v>182</v>
      </c>
      <c r="Q3402" t="s">
        <v>20</v>
      </c>
      <c r="R3402" t="s">
        <v>183</v>
      </c>
      <c r="S3402" s="1" t="s">
        <v>171</v>
      </c>
      <c r="T3402" s="1">
        <v>44743.37222222222</v>
      </c>
      <c r="U3402" s="1">
        <v>44743.541666666664</v>
      </c>
      <c r="V3402" t="s">
        <v>184</v>
      </c>
      <c r="W3402" t="s">
        <v>87</v>
      </c>
      <c r="X3402" t="s">
        <v>212</v>
      </c>
      <c r="Y3402" t="s">
        <v>186</v>
      </c>
      <c r="Z3402" t="s">
        <v>187</v>
      </c>
      <c r="AA3402" s="32">
        <v>244</v>
      </c>
    </row>
    <row r="3403" spans="1:27" x14ac:dyDescent="0.3">
      <c r="A3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3" s="4" t="str">
        <f>VLOOKUP(P3403,Lookup!$A$1:$D$19,4,0)</f>
        <v>North Valley</v>
      </c>
      <c r="C3403" s="4" t="str">
        <f>VLOOKUP(P3403,Lookup!$A$1:$E$19,5,0)</f>
        <v>Region 2</v>
      </c>
      <c r="D3403" s="4" t="str">
        <f>VLOOKUP(P3403,Lookup!$A$1:$B$19,2,0)</f>
        <v>SA</v>
      </c>
      <c r="E3403" s="4" t="str">
        <f>IF(AND((Data[[#This Row],[Min Notif Date]]&gt;$G$3),Data[[#This Row],[Min Notif Date]]&lt;$F$3),"Last Week","No")</f>
        <v>No</v>
      </c>
      <c r="F3403" s="4" t="str">
        <f>VLOOKUP(MONTH(Data[[#This Row],[Min Notif Date]]),Lookup!$G$1:$H$12,2,0)</f>
        <v>7. Jul</v>
      </c>
      <c r="G3403" s="4" t="str">
        <f t="shared" si="53"/>
        <v/>
      </c>
      <c r="H3403" s="4" t="str">
        <f>IF(AND(Data[[#This Row],[Min Notif Time]]&gt;6,Data[[#This Row],[Min Notif Time]]&lt;17),"Business Hours","Non-Business Hours")</f>
        <v>Business Hours</v>
      </c>
      <c r="I3403" s="4" t="str" cm="1">
        <f t="array" ref="I3403">IFERROR(VLOOKUP(Data[[#This Row],[Min Notif Date]],Lookup!$N$1:$P$11,2,0),_xlfn.IFS(VLOOKUP(WEEKDAY(Data[[#This Row],[Min Notif Date]]),Lookup!$J$1:$L$7,3,0)="Weekend","Weekend",VLOOKUP(WEEKDAY(Data[[#This Row],[Min Notif Date]]),Lookup!$J$1:$L$7,3,0)="Weekday","Weekday"))</f>
        <v>Weekday</v>
      </c>
      <c r="J3403" s="4" t="str">
        <f>VLOOKUP(WEEKDAY(Data[[#This Row],[Min Notif Date]]),Lookup!$J$1:$K$7,2,0)</f>
        <v>6. Fri</v>
      </c>
      <c r="K3403" s="105">
        <f>ROUNDDOWN(Data[[#This Row],[PGE Notified Time]],0)</f>
        <v>44743</v>
      </c>
      <c r="L3403" s="4">
        <f>HOUR(Data[[#This Row],[PGE Notified Time]])</f>
        <v>11</v>
      </c>
      <c r="M3403">
        <v>79762</v>
      </c>
      <c r="O3403" t="s">
        <v>20</v>
      </c>
      <c r="P3403" t="s">
        <v>210</v>
      </c>
      <c r="Q3403" t="s">
        <v>20</v>
      </c>
      <c r="R3403" t="s">
        <v>183</v>
      </c>
      <c r="S3403" s="1" t="s">
        <v>171</v>
      </c>
      <c r="T3403" s="1">
        <v>44743.481944444444</v>
      </c>
      <c r="U3403" s="1">
        <v>44743.645833333336</v>
      </c>
      <c r="V3403" t="s">
        <v>184</v>
      </c>
      <c r="W3403" t="s">
        <v>87</v>
      </c>
      <c r="X3403" t="s">
        <v>268</v>
      </c>
      <c r="Y3403" t="s">
        <v>186</v>
      </c>
      <c r="Z3403" t="s">
        <v>187</v>
      </c>
      <c r="AA3403" s="32">
        <v>236</v>
      </c>
    </row>
    <row r="3404" spans="1:27" x14ac:dyDescent="0.3">
      <c r="A3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4" s="4" t="str">
        <f>VLOOKUP(P3404,Lookup!$A$1:$D$19,4,0)</f>
        <v>North Coast</v>
      </c>
      <c r="C3404" s="4" t="str">
        <f>VLOOKUP(P3404,Lookup!$A$1:$E$19,5,0)</f>
        <v>Region 1</v>
      </c>
      <c r="D3404" s="4" t="str">
        <f>VLOOKUP(P3404,Lookup!$A$1:$B$19,2,0)</f>
        <v>NB</v>
      </c>
      <c r="E3404" s="4" t="str">
        <f>IF(AND((Data[[#This Row],[Min Notif Date]]&gt;$G$3),Data[[#This Row],[Min Notif Date]]&lt;$F$3),"Last Week","No")</f>
        <v>No</v>
      </c>
      <c r="F3404" s="4" t="str">
        <f>VLOOKUP(MONTH(Data[[#This Row],[Min Notif Date]]),Lookup!$G$1:$H$12,2,0)</f>
        <v>7. Jul</v>
      </c>
      <c r="G3404" s="4" t="str">
        <f t="shared" si="53"/>
        <v/>
      </c>
      <c r="H3404" s="4" t="str">
        <f>IF(AND(Data[[#This Row],[Min Notif Time]]&gt;6,Data[[#This Row],[Min Notif Time]]&lt;17),"Business Hours","Non-Business Hours")</f>
        <v>Non-Business Hours</v>
      </c>
      <c r="I3404" s="4" t="str" cm="1">
        <f t="array" ref="I3404">IFERROR(VLOOKUP(Data[[#This Row],[Min Notif Date]],Lookup!$N$1:$P$11,2,0),_xlfn.IFS(VLOOKUP(WEEKDAY(Data[[#This Row],[Min Notif Date]]),Lookup!$J$1:$L$7,3,0)="Weekend","Weekend",VLOOKUP(WEEKDAY(Data[[#This Row],[Min Notif Date]]),Lookup!$J$1:$L$7,3,0)="Weekday","Weekday"))</f>
        <v>Weekday</v>
      </c>
      <c r="J3404" s="4" t="str">
        <f>VLOOKUP(WEEKDAY(Data[[#This Row],[Min Notif Date]]),Lookup!$J$1:$K$7,2,0)</f>
        <v>6. Fri</v>
      </c>
      <c r="K3404" s="105">
        <f>ROUNDDOWN(Data[[#This Row],[PGE Notified Time]],0)</f>
        <v>44743</v>
      </c>
      <c r="L3404" s="4">
        <f>HOUR(Data[[#This Row],[PGE Notified Time]])</f>
        <v>0</v>
      </c>
      <c r="M3404">
        <v>79725</v>
      </c>
      <c r="N3404">
        <v>4000283764</v>
      </c>
      <c r="O3404" t="s">
        <v>20</v>
      </c>
      <c r="P3404" t="s">
        <v>219</v>
      </c>
      <c r="Q3404" t="s">
        <v>20</v>
      </c>
      <c r="R3404" t="s">
        <v>223</v>
      </c>
      <c r="S3404" s="1">
        <v>44742.982465277775</v>
      </c>
      <c r="T3404" s="1">
        <v>44743.002997685187</v>
      </c>
      <c r="U3404" s="1">
        <v>44743.111111111109</v>
      </c>
      <c r="V3404" t="s">
        <v>184</v>
      </c>
      <c r="W3404" t="s">
        <v>87</v>
      </c>
      <c r="X3404" t="s">
        <v>313</v>
      </c>
      <c r="Y3404" t="s">
        <v>186</v>
      </c>
      <c r="Z3404" t="s">
        <v>187</v>
      </c>
      <c r="AA3404" s="32">
        <v>185.25</v>
      </c>
    </row>
    <row r="3405" spans="1:27" x14ac:dyDescent="0.3">
      <c r="A3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5" s="4" t="str">
        <f>VLOOKUP(P3405,Lookup!$A$1:$D$19,4,0)</f>
        <v>Bay Area</v>
      </c>
      <c r="C3405" s="4" t="str">
        <f>VLOOKUP(P3405,Lookup!$A$1:$E$19,5,0)</f>
        <v>Region 3</v>
      </c>
      <c r="D3405" s="4" t="str">
        <f>VLOOKUP(P3405,Lookup!$A$1:$B$19,2,0)</f>
        <v>PN</v>
      </c>
      <c r="E3405" s="4" t="str">
        <f>IF(AND((Data[[#This Row],[Min Notif Date]]&gt;$G$3),Data[[#This Row],[Min Notif Date]]&lt;$F$3),"Last Week","No")</f>
        <v>No</v>
      </c>
      <c r="F3405" s="4" t="str">
        <f>VLOOKUP(MONTH(Data[[#This Row],[Min Notif Date]]),Lookup!$G$1:$H$12,2,0)</f>
        <v>7. Jul</v>
      </c>
      <c r="G3405" s="4" t="str">
        <f t="shared" si="53"/>
        <v/>
      </c>
      <c r="H3405" s="4" t="str">
        <f>IF(AND(Data[[#This Row],[Min Notif Time]]&gt;6,Data[[#This Row],[Min Notif Time]]&lt;17),"Business Hours","Non-Business Hours")</f>
        <v>Business Hours</v>
      </c>
      <c r="I3405" s="4" t="str" cm="1">
        <f t="array" ref="I3405">IFERROR(VLOOKUP(Data[[#This Row],[Min Notif Date]],Lookup!$N$1:$P$11,2,0),_xlfn.IFS(VLOOKUP(WEEKDAY(Data[[#This Row],[Min Notif Date]]),Lookup!$J$1:$L$7,3,0)="Weekend","Weekend",VLOOKUP(WEEKDAY(Data[[#This Row],[Min Notif Date]]),Lookup!$J$1:$L$7,3,0)="Weekday","Weekday"))</f>
        <v>Weekday</v>
      </c>
      <c r="J3405" s="4" t="str">
        <f>VLOOKUP(WEEKDAY(Data[[#This Row],[Min Notif Date]]),Lookup!$J$1:$K$7,2,0)</f>
        <v>6. Fri</v>
      </c>
      <c r="K3405" s="105">
        <f>ROUNDDOWN(Data[[#This Row],[PGE Notified Time]],0)</f>
        <v>44743</v>
      </c>
      <c r="L3405" s="4">
        <f>HOUR(Data[[#This Row],[PGE Notified Time]])</f>
        <v>7</v>
      </c>
      <c r="M3405">
        <v>79733</v>
      </c>
      <c r="O3405" t="s">
        <v>20</v>
      </c>
      <c r="P3405" t="s">
        <v>197</v>
      </c>
      <c r="Q3405" t="s">
        <v>20</v>
      </c>
      <c r="R3405" t="s">
        <v>183</v>
      </c>
      <c r="S3405" s="1" t="s">
        <v>171</v>
      </c>
      <c r="T3405" s="1">
        <v>44743.319444444445</v>
      </c>
      <c r="U3405" s="1">
        <v>44743.447916666664</v>
      </c>
      <c r="V3405" t="s">
        <v>184</v>
      </c>
      <c r="W3405" t="s">
        <v>87</v>
      </c>
      <c r="X3405" t="s">
        <v>248</v>
      </c>
      <c r="Y3405" t="s">
        <v>186</v>
      </c>
      <c r="Z3405" t="s">
        <v>187</v>
      </c>
      <c r="AA3405" s="32">
        <v>185</v>
      </c>
    </row>
    <row r="3406" spans="1:27" x14ac:dyDescent="0.3">
      <c r="A3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6" s="4" t="str">
        <f>VLOOKUP(P3406,Lookup!$A$1:$D$19,4,0)</f>
        <v>Central Valley</v>
      </c>
      <c r="C3406" s="4" t="str">
        <f>VLOOKUP(P3406,Lookup!$A$1:$E$19,5,0)</f>
        <v>Region 5</v>
      </c>
      <c r="D3406" s="4" t="str">
        <f>VLOOKUP(P3406,Lookup!$A$1:$B$19,2,0)</f>
        <v>FR</v>
      </c>
      <c r="E3406" s="4" t="str">
        <f>IF(AND((Data[[#This Row],[Min Notif Date]]&gt;$G$3),Data[[#This Row],[Min Notif Date]]&lt;$F$3),"Last Week","No")</f>
        <v>No</v>
      </c>
      <c r="F3406" s="4" t="str">
        <f>VLOOKUP(MONTH(Data[[#This Row],[Min Notif Date]]),Lookup!$G$1:$H$12,2,0)</f>
        <v>7. Jul</v>
      </c>
      <c r="G3406" s="4" t="str">
        <f t="shared" si="53"/>
        <v/>
      </c>
      <c r="H3406" s="4" t="str">
        <f>IF(AND(Data[[#This Row],[Min Notif Time]]&gt;6,Data[[#This Row],[Min Notif Time]]&lt;17),"Business Hours","Non-Business Hours")</f>
        <v>Business Hours</v>
      </c>
      <c r="I3406" s="4" t="str" cm="1">
        <f t="array" ref="I3406">IFERROR(VLOOKUP(Data[[#This Row],[Min Notif Date]],Lookup!$N$1:$P$11,2,0),_xlfn.IFS(VLOOKUP(WEEKDAY(Data[[#This Row],[Min Notif Date]]),Lookup!$J$1:$L$7,3,0)="Weekend","Weekend",VLOOKUP(WEEKDAY(Data[[#This Row],[Min Notif Date]]),Lookup!$J$1:$L$7,3,0)="Weekday","Weekday"))</f>
        <v>Weekday</v>
      </c>
      <c r="J3406" s="4" t="str">
        <f>VLOOKUP(WEEKDAY(Data[[#This Row],[Min Notif Date]]),Lookup!$J$1:$K$7,2,0)</f>
        <v>6. Fri</v>
      </c>
      <c r="K3406" s="105">
        <f>ROUNDDOWN(Data[[#This Row],[PGE Notified Time]],0)</f>
        <v>44743</v>
      </c>
      <c r="L3406" s="4">
        <f>HOUR(Data[[#This Row],[PGE Notified Time]])</f>
        <v>9</v>
      </c>
      <c r="M3406">
        <v>79741</v>
      </c>
      <c r="O3406" t="s">
        <v>20</v>
      </c>
      <c r="P3406" t="s">
        <v>195</v>
      </c>
      <c r="Q3406" t="s">
        <v>20</v>
      </c>
      <c r="R3406" t="s">
        <v>183</v>
      </c>
      <c r="S3406" s="1" t="s">
        <v>171</v>
      </c>
      <c r="T3406" s="1">
        <v>44743.379166666666</v>
      </c>
      <c r="U3406" s="1">
        <v>44743.5</v>
      </c>
      <c r="V3406" t="s">
        <v>184</v>
      </c>
      <c r="W3406" t="s">
        <v>86</v>
      </c>
      <c r="X3406" t="s">
        <v>196</v>
      </c>
      <c r="Y3406" t="s">
        <v>186</v>
      </c>
      <c r="Z3406" t="s">
        <v>187</v>
      </c>
      <c r="AA3406" s="32">
        <v>174</v>
      </c>
    </row>
    <row r="3407" spans="1:27" x14ac:dyDescent="0.3">
      <c r="A3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7" s="4" t="str">
        <f>VLOOKUP(P3407,Lookup!$A$1:$D$19,4,0)</f>
        <v>North Valley</v>
      </c>
      <c r="C3407" s="4" t="str">
        <f>VLOOKUP(P3407,Lookup!$A$1:$E$19,5,0)</f>
        <v>Region 2</v>
      </c>
      <c r="D3407" s="4" t="str">
        <f>VLOOKUP(P3407,Lookup!$A$1:$B$19,2,0)</f>
        <v>SA</v>
      </c>
      <c r="E3407" s="4" t="str">
        <f>IF(AND((Data[[#This Row],[Min Notif Date]]&gt;$G$3),Data[[#This Row],[Min Notif Date]]&lt;$F$3),"Last Week","No")</f>
        <v>No</v>
      </c>
      <c r="F3407" s="4" t="str">
        <f>VLOOKUP(MONTH(Data[[#This Row],[Min Notif Date]]),Lookup!$G$1:$H$12,2,0)</f>
        <v>7. Jul</v>
      </c>
      <c r="G3407" s="4" t="str">
        <f t="shared" si="53"/>
        <v/>
      </c>
      <c r="H3407" s="4" t="str">
        <f>IF(AND(Data[[#This Row],[Min Notif Time]]&gt;6,Data[[#This Row],[Min Notif Time]]&lt;17),"Business Hours","Non-Business Hours")</f>
        <v>Business Hours</v>
      </c>
      <c r="I3407" s="4" t="str" cm="1">
        <f t="array" ref="I3407">IFERROR(VLOOKUP(Data[[#This Row],[Min Notif Date]],Lookup!$N$1:$P$11,2,0),_xlfn.IFS(VLOOKUP(WEEKDAY(Data[[#This Row],[Min Notif Date]]),Lookup!$J$1:$L$7,3,0)="Weekend","Weekend",VLOOKUP(WEEKDAY(Data[[#This Row],[Min Notif Date]]),Lookup!$J$1:$L$7,3,0)="Weekday","Weekday"))</f>
        <v>Weekday</v>
      </c>
      <c r="J3407" s="4" t="str">
        <f>VLOOKUP(WEEKDAY(Data[[#This Row],[Min Notif Date]]),Lookup!$J$1:$K$7,2,0)</f>
        <v>6. Fri</v>
      </c>
      <c r="K3407" s="105">
        <f>ROUNDDOWN(Data[[#This Row],[PGE Notified Time]],0)</f>
        <v>44743</v>
      </c>
      <c r="L3407" s="4">
        <f>HOUR(Data[[#This Row],[PGE Notified Time]])</f>
        <v>10</v>
      </c>
      <c r="M3407">
        <v>79753</v>
      </c>
      <c r="O3407" t="s">
        <v>20</v>
      </c>
      <c r="P3407" t="s">
        <v>210</v>
      </c>
      <c r="Q3407" t="s">
        <v>20</v>
      </c>
      <c r="R3407" t="s">
        <v>223</v>
      </c>
      <c r="S3407" s="1" t="s">
        <v>171</v>
      </c>
      <c r="T3407" s="1">
        <v>44743.441666666666</v>
      </c>
      <c r="U3407" s="1">
        <v>44743.542361111111</v>
      </c>
      <c r="V3407" t="s">
        <v>184</v>
      </c>
      <c r="W3407" t="s">
        <v>85</v>
      </c>
      <c r="X3407" t="s">
        <v>268</v>
      </c>
      <c r="Y3407" t="s">
        <v>186</v>
      </c>
      <c r="Z3407" t="s">
        <v>187</v>
      </c>
      <c r="AA3407" s="32">
        <v>145</v>
      </c>
    </row>
    <row r="3408" spans="1:27" x14ac:dyDescent="0.3">
      <c r="A3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8" s="4" t="str">
        <f>VLOOKUP(P3408,Lookup!$A$1:$D$19,4,0)</f>
        <v>Central Valley</v>
      </c>
      <c r="C3408" s="4" t="str">
        <f>VLOOKUP(P3408,Lookup!$A$1:$E$19,5,0)</f>
        <v>Region 5</v>
      </c>
      <c r="D3408" s="4" t="str">
        <f>VLOOKUP(P3408,Lookup!$A$1:$B$19,2,0)</f>
        <v>FR</v>
      </c>
      <c r="E3408" s="4" t="str">
        <f>IF(AND((Data[[#This Row],[Min Notif Date]]&gt;$G$3),Data[[#This Row],[Min Notif Date]]&lt;$F$3),"Last Week","No")</f>
        <v>No</v>
      </c>
      <c r="F3408" s="4" t="str">
        <f>VLOOKUP(MONTH(Data[[#This Row],[Min Notif Date]]),Lookup!$G$1:$H$12,2,0)</f>
        <v>7. Jul</v>
      </c>
      <c r="G3408" s="4" t="str">
        <f t="shared" si="53"/>
        <v/>
      </c>
      <c r="H3408" s="4" t="str">
        <f>IF(AND(Data[[#This Row],[Min Notif Time]]&gt;6,Data[[#This Row],[Min Notif Time]]&lt;17),"Business Hours","Non-Business Hours")</f>
        <v>Business Hours</v>
      </c>
      <c r="I3408" s="4" t="str" cm="1">
        <f t="array" ref="I3408">IFERROR(VLOOKUP(Data[[#This Row],[Min Notif Date]],Lookup!$N$1:$P$11,2,0),_xlfn.IFS(VLOOKUP(WEEKDAY(Data[[#This Row],[Min Notif Date]]),Lookup!$J$1:$L$7,3,0)="Weekend","Weekend",VLOOKUP(WEEKDAY(Data[[#This Row],[Min Notif Date]]),Lookup!$J$1:$L$7,3,0)="Weekday","Weekday"))</f>
        <v>Weekday</v>
      </c>
      <c r="J3408" s="4" t="str">
        <f>VLOOKUP(WEEKDAY(Data[[#This Row],[Min Notif Date]]),Lookup!$J$1:$K$7,2,0)</f>
        <v>6. Fri</v>
      </c>
      <c r="K3408" s="105">
        <f>ROUNDDOWN(Data[[#This Row],[PGE Notified Time]],0)</f>
        <v>44743</v>
      </c>
      <c r="L3408" s="4">
        <f>HOUR(Data[[#This Row],[PGE Notified Time]])</f>
        <v>7</v>
      </c>
      <c r="M3408">
        <v>79732</v>
      </c>
      <c r="O3408" t="s">
        <v>20</v>
      </c>
      <c r="P3408" t="s">
        <v>195</v>
      </c>
      <c r="Q3408" t="s">
        <v>20</v>
      </c>
      <c r="R3408" t="s">
        <v>191</v>
      </c>
      <c r="S3408" s="1" t="s">
        <v>171</v>
      </c>
      <c r="T3408" s="1">
        <v>44743.311805555553</v>
      </c>
      <c r="U3408" s="1">
        <v>44743.40625</v>
      </c>
      <c r="V3408" t="s">
        <v>184</v>
      </c>
      <c r="W3408" t="s">
        <v>85</v>
      </c>
      <c r="X3408" t="s">
        <v>196</v>
      </c>
      <c r="Y3408" t="s">
        <v>186</v>
      </c>
      <c r="Z3408" t="s">
        <v>187</v>
      </c>
      <c r="AA3408" s="32">
        <v>136</v>
      </c>
    </row>
    <row r="3409" spans="1:27" x14ac:dyDescent="0.3">
      <c r="A3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9" s="4" t="str">
        <f>VLOOKUP(P3409,Lookup!$A$1:$D$19,4,0)</f>
        <v>Central Valley</v>
      </c>
      <c r="C3409" s="4" t="str">
        <f>VLOOKUP(P3409,Lookup!$A$1:$E$19,5,0)</f>
        <v>Region 5</v>
      </c>
      <c r="D3409" s="4" t="str">
        <f>VLOOKUP(P3409,Lookup!$A$1:$B$19,2,0)</f>
        <v>KE</v>
      </c>
      <c r="E3409" s="4" t="str">
        <f>IF(AND((Data[[#This Row],[Min Notif Date]]&gt;$G$3),Data[[#This Row],[Min Notif Date]]&lt;$F$3),"Last Week","No")</f>
        <v>No</v>
      </c>
      <c r="F3409" s="4" t="str">
        <f>VLOOKUP(MONTH(Data[[#This Row],[Min Notif Date]]),Lookup!$G$1:$H$12,2,0)</f>
        <v>7. Jul</v>
      </c>
      <c r="G3409" s="4" t="str">
        <f t="shared" si="53"/>
        <v/>
      </c>
      <c r="H3409" s="4" t="str">
        <f>IF(AND(Data[[#This Row],[Min Notif Time]]&gt;6,Data[[#This Row],[Min Notif Time]]&lt;17),"Business Hours","Non-Business Hours")</f>
        <v>Business Hours</v>
      </c>
      <c r="I3409" s="4" t="str" cm="1">
        <f t="array" ref="I3409">IFERROR(VLOOKUP(Data[[#This Row],[Min Notif Date]],Lookup!$N$1:$P$11,2,0),_xlfn.IFS(VLOOKUP(WEEKDAY(Data[[#This Row],[Min Notif Date]]),Lookup!$J$1:$L$7,3,0)="Weekend","Weekend",VLOOKUP(WEEKDAY(Data[[#This Row],[Min Notif Date]]),Lookup!$J$1:$L$7,3,0)="Weekday","Weekday"))</f>
        <v>Weekday</v>
      </c>
      <c r="J3409" s="4" t="str">
        <f>VLOOKUP(WEEKDAY(Data[[#This Row],[Min Notif Date]]),Lookup!$J$1:$K$7,2,0)</f>
        <v>6. Fri</v>
      </c>
      <c r="K3409" s="105">
        <f>ROUNDDOWN(Data[[#This Row],[PGE Notified Time]],0)</f>
        <v>44743</v>
      </c>
      <c r="L3409" s="4">
        <f>HOUR(Data[[#This Row],[PGE Notified Time]])</f>
        <v>11</v>
      </c>
      <c r="M3409">
        <v>79765</v>
      </c>
      <c r="O3409" t="s">
        <v>20</v>
      </c>
      <c r="P3409" t="s">
        <v>206</v>
      </c>
      <c r="Q3409" t="s">
        <v>20</v>
      </c>
      <c r="R3409" t="s">
        <v>183</v>
      </c>
      <c r="S3409" s="1" t="s">
        <v>171</v>
      </c>
      <c r="T3409" s="1">
        <v>44743.49722222222</v>
      </c>
      <c r="U3409" s="1">
        <v>44743.59097222222</v>
      </c>
      <c r="V3409" t="s">
        <v>184</v>
      </c>
      <c r="W3409" t="s">
        <v>85</v>
      </c>
      <c r="X3409" t="s">
        <v>221</v>
      </c>
      <c r="Y3409" t="s">
        <v>186</v>
      </c>
      <c r="Z3409" t="s">
        <v>187</v>
      </c>
      <c r="AA3409" s="32">
        <v>135</v>
      </c>
    </row>
    <row r="3410" spans="1:27" x14ac:dyDescent="0.3">
      <c r="A3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0" s="4" t="str">
        <f>VLOOKUP(P3410,Lookup!$A$1:$D$19,4,0)</f>
        <v>Bay Area</v>
      </c>
      <c r="C3410" s="4" t="str">
        <f>VLOOKUP(P3410,Lookup!$A$1:$E$19,5,0)</f>
        <v>Region 3</v>
      </c>
      <c r="D3410" s="4" t="str">
        <f>VLOOKUP(P3410,Lookup!$A$1:$B$19,2,0)</f>
        <v>MI</v>
      </c>
      <c r="E3410" s="4" t="str">
        <f>IF(AND((Data[[#This Row],[Min Notif Date]]&gt;$G$3),Data[[#This Row],[Min Notif Date]]&lt;$F$3),"Last Week","No")</f>
        <v>No</v>
      </c>
      <c r="F3410" s="4" t="str">
        <f>VLOOKUP(MONTH(Data[[#This Row],[Min Notif Date]]),Lookup!$G$1:$H$12,2,0)</f>
        <v>7. Jul</v>
      </c>
      <c r="G3410" s="4" t="str">
        <f t="shared" si="53"/>
        <v/>
      </c>
      <c r="H3410" s="4" t="str">
        <f>IF(AND(Data[[#This Row],[Min Notif Time]]&gt;6,Data[[#This Row],[Min Notif Time]]&lt;17),"Business Hours","Non-Business Hours")</f>
        <v>Business Hours</v>
      </c>
      <c r="I3410" s="4" t="str" cm="1">
        <f t="array" ref="I3410">IFERROR(VLOOKUP(Data[[#This Row],[Min Notif Date]],Lookup!$N$1:$P$11,2,0),_xlfn.IFS(VLOOKUP(WEEKDAY(Data[[#This Row],[Min Notif Date]]),Lookup!$J$1:$L$7,3,0)="Weekend","Weekend",VLOOKUP(WEEKDAY(Data[[#This Row],[Min Notif Date]]),Lookup!$J$1:$L$7,3,0)="Weekday","Weekday"))</f>
        <v>Weekday</v>
      </c>
      <c r="J3410" s="4" t="str">
        <f>VLOOKUP(WEEKDAY(Data[[#This Row],[Min Notif Date]]),Lookup!$J$1:$K$7,2,0)</f>
        <v>6. Fri</v>
      </c>
      <c r="K3410" s="105">
        <f>ROUNDDOWN(Data[[#This Row],[PGE Notified Time]],0)</f>
        <v>44743</v>
      </c>
      <c r="L3410" s="4">
        <f>HOUR(Data[[#This Row],[PGE Notified Time]])</f>
        <v>10</v>
      </c>
      <c r="M3410">
        <v>79749</v>
      </c>
      <c r="O3410" t="s">
        <v>20</v>
      </c>
      <c r="P3410" t="s">
        <v>244</v>
      </c>
      <c r="Q3410" t="s">
        <v>20</v>
      </c>
      <c r="R3410" t="s">
        <v>183</v>
      </c>
      <c r="S3410" s="1" t="s">
        <v>171</v>
      </c>
      <c r="T3410" s="1">
        <v>44743.428472222222</v>
      </c>
      <c r="U3410" s="1">
        <v>44743.520833333336</v>
      </c>
      <c r="V3410" t="s">
        <v>184</v>
      </c>
      <c r="W3410" t="s">
        <v>85</v>
      </c>
      <c r="X3410" t="s">
        <v>267</v>
      </c>
      <c r="Y3410" t="s">
        <v>186</v>
      </c>
      <c r="Z3410" t="s">
        <v>187</v>
      </c>
      <c r="AA3410" s="32">
        <v>133</v>
      </c>
    </row>
    <row r="3411" spans="1:27" x14ac:dyDescent="0.3">
      <c r="A3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1" s="4" t="str">
        <f>VLOOKUP(P3411,Lookup!$A$1:$D$19,4,0)</f>
        <v>North Coast</v>
      </c>
      <c r="C3411" s="4" t="str">
        <f>VLOOKUP(P3411,Lookup!$A$1:$E$19,5,0)</f>
        <v>Region 1</v>
      </c>
      <c r="D3411" s="4" t="str">
        <f>VLOOKUP(P3411,Lookup!$A$1:$B$19,2,0)</f>
        <v>NB</v>
      </c>
      <c r="E3411" s="4" t="str">
        <f>IF(AND((Data[[#This Row],[Min Notif Date]]&gt;$G$3),Data[[#This Row],[Min Notif Date]]&lt;$F$3),"Last Week","No")</f>
        <v>No</v>
      </c>
      <c r="F3411" s="4" t="str">
        <f>VLOOKUP(MONTH(Data[[#This Row],[Min Notif Date]]),Lookup!$G$1:$H$12,2,0)</f>
        <v>7. Jul</v>
      </c>
      <c r="G3411" s="4" t="str">
        <f t="shared" si="53"/>
        <v/>
      </c>
      <c r="H3411" s="4" t="str">
        <f>IF(AND(Data[[#This Row],[Min Notif Time]]&gt;6,Data[[#This Row],[Min Notif Time]]&lt;17),"Business Hours","Non-Business Hours")</f>
        <v>Business Hours</v>
      </c>
      <c r="I3411" s="4" t="str" cm="1">
        <f t="array" ref="I3411">IFERROR(VLOOKUP(Data[[#This Row],[Min Notif Date]],Lookup!$N$1:$P$11,2,0),_xlfn.IFS(VLOOKUP(WEEKDAY(Data[[#This Row],[Min Notif Date]]),Lookup!$J$1:$L$7,3,0)="Weekend","Weekend",VLOOKUP(WEEKDAY(Data[[#This Row],[Min Notif Date]]),Lookup!$J$1:$L$7,3,0)="Weekday","Weekday"))</f>
        <v>Weekday</v>
      </c>
      <c r="J3411" s="4" t="str">
        <f>VLOOKUP(WEEKDAY(Data[[#This Row],[Min Notif Date]]),Lookup!$J$1:$K$7,2,0)</f>
        <v>6. Fri</v>
      </c>
      <c r="K3411" s="105">
        <f>ROUNDDOWN(Data[[#This Row],[PGE Notified Time]],0)</f>
        <v>44743</v>
      </c>
      <c r="L3411" s="4">
        <f>HOUR(Data[[#This Row],[PGE Notified Time]])</f>
        <v>16</v>
      </c>
      <c r="M3411">
        <v>79775</v>
      </c>
      <c r="N3411">
        <v>4056779798</v>
      </c>
      <c r="O3411" t="s">
        <v>20</v>
      </c>
      <c r="P3411" t="s">
        <v>219</v>
      </c>
      <c r="Q3411" t="s">
        <v>20</v>
      </c>
      <c r="R3411" t="s">
        <v>223</v>
      </c>
      <c r="S3411" s="1">
        <v>44743.648252314815</v>
      </c>
      <c r="T3411" s="1">
        <v>44743.66951388889</v>
      </c>
      <c r="U3411" s="1">
        <v>44743.739583333336</v>
      </c>
      <c r="V3411" t="s">
        <v>184</v>
      </c>
      <c r="W3411" t="s">
        <v>85</v>
      </c>
      <c r="X3411" t="s">
        <v>313</v>
      </c>
      <c r="Y3411" t="s">
        <v>186</v>
      </c>
      <c r="Z3411" t="s">
        <v>187</v>
      </c>
      <c r="AA3411" s="32">
        <v>131.51666666700001</v>
      </c>
    </row>
    <row r="3412" spans="1:27" x14ac:dyDescent="0.3">
      <c r="A3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2" s="4" t="str">
        <f>VLOOKUP(P3412,Lookup!$A$1:$D$19,4,0)</f>
        <v>Bay Area</v>
      </c>
      <c r="C3412" s="4" t="str">
        <f>VLOOKUP(P3412,Lookup!$A$1:$E$19,5,0)</f>
        <v>Region 3</v>
      </c>
      <c r="D3412" s="4" t="str">
        <f>VLOOKUP(P3412,Lookup!$A$1:$B$19,2,0)</f>
        <v>MI</v>
      </c>
      <c r="E3412" s="4" t="str">
        <f>IF(AND((Data[[#This Row],[Min Notif Date]]&gt;$G$3),Data[[#This Row],[Min Notif Date]]&lt;$F$3),"Last Week","No")</f>
        <v>No</v>
      </c>
      <c r="F3412" s="4" t="str">
        <f>VLOOKUP(MONTH(Data[[#This Row],[Min Notif Date]]),Lookup!$G$1:$H$12,2,0)</f>
        <v>7. Jul</v>
      </c>
      <c r="G3412" s="4" t="str">
        <f t="shared" si="53"/>
        <v/>
      </c>
      <c r="H3412" s="4" t="str">
        <f>IF(AND(Data[[#This Row],[Min Notif Time]]&gt;6,Data[[#This Row],[Min Notif Time]]&lt;17),"Business Hours","Non-Business Hours")</f>
        <v>Business Hours</v>
      </c>
      <c r="I3412" s="4" t="str" cm="1">
        <f t="array" ref="I3412">IFERROR(VLOOKUP(Data[[#This Row],[Min Notif Date]],Lookup!$N$1:$P$11,2,0),_xlfn.IFS(VLOOKUP(WEEKDAY(Data[[#This Row],[Min Notif Date]]),Lookup!$J$1:$L$7,3,0)="Weekend","Weekend",VLOOKUP(WEEKDAY(Data[[#This Row],[Min Notif Date]]),Lookup!$J$1:$L$7,3,0)="Weekday","Weekday"))</f>
        <v>Weekday</v>
      </c>
      <c r="J3412" s="4" t="str">
        <f>VLOOKUP(WEEKDAY(Data[[#This Row],[Min Notif Date]]),Lookup!$J$1:$K$7,2,0)</f>
        <v>6. Fri</v>
      </c>
      <c r="K3412" s="105">
        <f>ROUNDDOWN(Data[[#This Row],[PGE Notified Time]],0)</f>
        <v>44743</v>
      </c>
      <c r="L3412" s="4">
        <f>HOUR(Data[[#This Row],[PGE Notified Time]])</f>
        <v>10</v>
      </c>
      <c r="M3412">
        <v>79756</v>
      </c>
      <c r="O3412" t="s">
        <v>20</v>
      </c>
      <c r="P3412" t="s">
        <v>244</v>
      </c>
      <c r="Q3412" t="s">
        <v>20</v>
      </c>
      <c r="R3412" t="s">
        <v>191</v>
      </c>
      <c r="S3412" s="1" t="s">
        <v>171</v>
      </c>
      <c r="T3412" s="1">
        <v>44743.448611111111</v>
      </c>
      <c r="U3412" s="1">
        <v>44743.53125</v>
      </c>
      <c r="V3412" t="s">
        <v>184</v>
      </c>
      <c r="W3412" t="s">
        <v>85</v>
      </c>
      <c r="X3412" t="s">
        <v>276</v>
      </c>
      <c r="Y3412" t="s">
        <v>186</v>
      </c>
      <c r="Z3412" t="s">
        <v>187</v>
      </c>
      <c r="AA3412" s="32">
        <v>119</v>
      </c>
    </row>
    <row r="3413" spans="1:27" x14ac:dyDescent="0.3">
      <c r="A3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3" s="4" t="str">
        <f>VLOOKUP(P3413,Lookup!$A$1:$D$19,4,0)</f>
        <v>North Valley</v>
      </c>
      <c r="C3413" s="4" t="str">
        <f>VLOOKUP(P3413,Lookup!$A$1:$E$19,5,0)</f>
        <v>Region 2</v>
      </c>
      <c r="D3413" s="4" t="str">
        <f>VLOOKUP(P3413,Lookup!$A$1:$B$19,2,0)</f>
        <v>SA</v>
      </c>
      <c r="E3413" s="4" t="str">
        <f>IF(AND((Data[[#This Row],[Min Notif Date]]&gt;$G$3),Data[[#This Row],[Min Notif Date]]&lt;$F$3),"Last Week","No")</f>
        <v>No</v>
      </c>
      <c r="F3413" s="4" t="str">
        <f>VLOOKUP(MONTH(Data[[#This Row],[Min Notif Date]]),Lookup!$G$1:$H$12,2,0)</f>
        <v>7. Jul</v>
      </c>
      <c r="G3413" s="4" t="str">
        <f t="shared" si="53"/>
        <v/>
      </c>
      <c r="H3413" s="4" t="str">
        <f>IF(AND(Data[[#This Row],[Min Notif Time]]&gt;6,Data[[#This Row],[Min Notif Time]]&lt;17),"Business Hours","Non-Business Hours")</f>
        <v>Business Hours</v>
      </c>
      <c r="I3413" s="4" t="str" cm="1">
        <f t="array" ref="I3413">IFERROR(VLOOKUP(Data[[#This Row],[Min Notif Date]],Lookup!$N$1:$P$11,2,0),_xlfn.IFS(VLOOKUP(WEEKDAY(Data[[#This Row],[Min Notif Date]]),Lookup!$J$1:$L$7,3,0)="Weekend","Weekend",VLOOKUP(WEEKDAY(Data[[#This Row],[Min Notif Date]]),Lookup!$J$1:$L$7,3,0)="Weekday","Weekday"))</f>
        <v>Weekday</v>
      </c>
      <c r="J3413" s="4" t="str">
        <f>VLOOKUP(WEEKDAY(Data[[#This Row],[Min Notif Date]]),Lookup!$J$1:$K$7,2,0)</f>
        <v>6. Fri</v>
      </c>
      <c r="K3413" s="105">
        <f>ROUNDDOWN(Data[[#This Row],[PGE Notified Time]],0)</f>
        <v>44743</v>
      </c>
      <c r="L3413" s="4">
        <f>HOUR(Data[[#This Row],[PGE Notified Time]])</f>
        <v>10</v>
      </c>
      <c r="M3413">
        <v>79752</v>
      </c>
      <c r="O3413" t="s">
        <v>20</v>
      </c>
      <c r="P3413" t="s">
        <v>210</v>
      </c>
      <c r="Q3413" t="s">
        <v>20</v>
      </c>
      <c r="R3413" t="s">
        <v>183</v>
      </c>
      <c r="S3413" s="1" t="s">
        <v>171</v>
      </c>
      <c r="T3413" s="1">
        <v>44743.44027777778</v>
      </c>
      <c r="U3413" s="1">
        <v>44743.520833333336</v>
      </c>
      <c r="V3413" t="s">
        <v>184</v>
      </c>
      <c r="W3413" t="s">
        <v>85</v>
      </c>
      <c r="X3413" t="s">
        <v>268</v>
      </c>
      <c r="Y3413" t="s">
        <v>186</v>
      </c>
      <c r="Z3413" t="s">
        <v>187</v>
      </c>
      <c r="AA3413" s="32">
        <v>116</v>
      </c>
    </row>
    <row r="3414" spans="1:27" x14ac:dyDescent="0.3">
      <c r="A3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4" s="4" t="str">
        <f>VLOOKUP(P3414,Lookup!$A$1:$D$19,4,0)</f>
        <v>South Bay</v>
      </c>
      <c r="C3414" s="4" t="str">
        <f>VLOOKUP(P3414,Lookup!$A$1:$E$19,5,0)</f>
        <v>Region 4</v>
      </c>
      <c r="D3414" s="4" t="str">
        <f>VLOOKUP(P3414,Lookup!$A$1:$B$19,2,0)</f>
        <v>SJ</v>
      </c>
      <c r="E3414" s="4" t="str">
        <f>IF(AND((Data[[#This Row],[Min Notif Date]]&gt;$G$3),Data[[#This Row],[Min Notif Date]]&lt;$F$3),"Last Week","No")</f>
        <v>No</v>
      </c>
      <c r="F3414" s="4" t="str">
        <f>VLOOKUP(MONTH(Data[[#This Row],[Min Notif Date]]),Lookup!$G$1:$H$12,2,0)</f>
        <v>7. Jul</v>
      </c>
      <c r="G3414" s="4" t="str">
        <f t="shared" si="53"/>
        <v/>
      </c>
      <c r="H3414" s="4" t="str">
        <f>IF(AND(Data[[#This Row],[Min Notif Time]]&gt;6,Data[[#This Row],[Min Notif Time]]&lt;17),"Business Hours","Non-Business Hours")</f>
        <v>Business Hours</v>
      </c>
      <c r="I3414" s="4" t="str" cm="1">
        <f t="array" ref="I3414">IFERROR(VLOOKUP(Data[[#This Row],[Min Notif Date]],Lookup!$N$1:$P$11,2,0),_xlfn.IFS(VLOOKUP(WEEKDAY(Data[[#This Row],[Min Notif Date]]),Lookup!$J$1:$L$7,3,0)="Weekend","Weekend",VLOOKUP(WEEKDAY(Data[[#This Row],[Min Notif Date]]),Lookup!$J$1:$L$7,3,0)="Weekday","Weekday"))</f>
        <v>Weekday</v>
      </c>
      <c r="J3414" s="4" t="str">
        <f>VLOOKUP(WEEKDAY(Data[[#This Row],[Min Notif Date]]),Lookup!$J$1:$K$7,2,0)</f>
        <v>6. Fri</v>
      </c>
      <c r="K3414" s="105">
        <f>ROUNDDOWN(Data[[#This Row],[PGE Notified Time]],0)</f>
        <v>44743</v>
      </c>
      <c r="L3414" s="4">
        <f>HOUR(Data[[#This Row],[PGE Notified Time]])</f>
        <v>8</v>
      </c>
      <c r="M3414">
        <v>79737</v>
      </c>
      <c r="N3414">
        <v>8228840755</v>
      </c>
      <c r="O3414" t="s">
        <v>20</v>
      </c>
      <c r="P3414" t="s">
        <v>288</v>
      </c>
      <c r="Q3414" t="s">
        <v>20</v>
      </c>
      <c r="R3414" t="s">
        <v>183</v>
      </c>
      <c r="S3414" s="1">
        <v>44743.347141203703</v>
      </c>
      <c r="T3414" s="1">
        <v>44743.359548611108</v>
      </c>
      <c r="U3414" s="1">
        <v>44743.416666666664</v>
      </c>
      <c r="V3414" t="s">
        <v>184</v>
      </c>
      <c r="W3414" t="s">
        <v>85</v>
      </c>
      <c r="X3414" t="s">
        <v>293</v>
      </c>
      <c r="Y3414" t="s">
        <v>186</v>
      </c>
      <c r="Z3414" t="s">
        <v>187</v>
      </c>
      <c r="AA3414" s="32">
        <v>100.116666667</v>
      </c>
    </row>
    <row r="3415" spans="1:27" x14ac:dyDescent="0.3">
      <c r="A3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5" s="4" t="str">
        <f>VLOOKUP(P3415,Lookup!$A$1:$D$19,4,0)</f>
        <v>Central Valley</v>
      </c>
      <c r="C3415" s="4" t="str">
        <f>VLOOKUP(P3415,Lookup!$A$1:$E$19,5,0)</f>
        <v>Region 5</v>
      </c>
      <c r="D3415" s="4" t="str">
        <f>VLOOKUP(P3415,Lookup!$A$1:$B$19,2,0)</f>
        <v>ST</v>
      </c>
      <c r="E3415" s="4" t="str">
        <f>IF(AND((Data[[#This Row],[Min Notif Date]]&gt;$G$3),Data[[#This Row],[Min Notif Date]]&lt;$F$3),"Last Week","No")</f>
        <v>No</v>
      </c>
      <c r="F3415" s="4" t="str">
        <f>VLOOKUP(MONTH(Data[[#This Row],[Min Notif Date]]),Lookup!$G$1:$H$12,2,0)</f>
        <v>7. Jul</v>
      </c>
      <c r="G3415" s="4" t="str">
        <f t="shared" si="53"/>
        <v/>
      </c>
      <c r="H3415" s="4" t="str">
        <f>IF(AND(Data[[#This Row],[Min Notif Time]]&gt;6,Data[[#This Row],[Min Notif Time]]&lt;17),"Business Hours","Non-Business Hours")</f>
        <v>Business Hours</v>
      </c>
      <c r="I3415" s="4" t="str" cm="1">
        <f t="array" ref="I3415">IFERROR(VLOOKUP(Data[[#This Row],[Min Notif Date]],Lookup!$N$1:$P$11,2,0),_xlfn.IFS(VLOOKUP(WEEKDAY(Data[[#This Row],[Min Notif Date]]),Lookup!$J$1:$L$7,3,0)="Weekend","Weekend",VLOOKUP(WEEKDAY(Data[[#This Row],[Min Notif Date]]),Lookup!$J$1:$L$7,3,0)="Weekday","Weekday"))</f>
        <v>Weekday</v>
      </c>
      <c r="J3415" s="4" t="str">
        <f>VLOOKUP(WEEKDAY(Data[[#This Row],[Min Notif Date]]),Lookup!$J$1:$K$7,2,0)</f>
        <v>6. Fri</v>
      </c>
      <c r="K3415" s="105">
        <f>ROUNDDOWN(Data[[#This Row],[PGE Notified Time]],0)</f>
        <v>44743</v>
      </c>
      <c r="L3415" s="4">
        <f>HOUR(Data[[#This Row],[PGE Notified Time]])</f>
        <v>11</v>
      </c>
      <c r="M3415">
        <v>79764</v>
      </c>
      <c r="O3415" t="s">
        <v>20</v>
      </c>
      <c r="P3415" t="s">
        <v>188</v>
      </c>
      <c r="Q3415" t="s">
        <v>20</v>
      </c>
      <c r="R3415" t="s">
        <v>183</v>
      </c>
      <c r="S3415" s="1" t="s">
        <v>171</v>
      </c>
      <c r="T3415" s="1">
        <v>44743.490972222222</v>
      </c>
      <c r="U3415" s="1">
        <v>44743.558333333334</v>
      </c>
      <c r="V3415" t="s">
        <v>184</v>
      </c>
      <c r="W3415" t="s">
        <v>85</v>
      </c>
      <c r="X3415" t="s">
        <v>189</v>
      </c>
      <c r="Y3415" t="s">
        <v>186</v>
      </c>
      <c r="Z3415" t="s">
        <v>187</v>
      </c>
      <c r="AA3415" s="32">
        <v>97</v>
      </c>
    </row>
    <row r="3416" spans="1:27" x14ac:dyDescent="0.3">
      <c r="A3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6" s="4" t="str">
        <f>VLOOKUP(P3416,Lookup!$A$1:$D$19,4,0)</f>
        <v>Bay Area</v>
      </c>
      <c r="C3416" s="4" t="str">
        <f>VLOOKUP(P3416,Lookup!$A$1:$E$19,5,0)</f>
        <v>Region 3</v>
      </c>
      <c r="D3416" s="4" t="str">
        <f>VLOOKUP(P3416,Lookup!$A$1:$B$19,2,0)</f>
        <v>SF</v>
      </c>
      <c r="E3416" s="4" t="str">
        <f>IF(AND((Data[[#This Row],[Min Notif Date]]&gt;$G$3),Data[[#This Row],[Min Notif Date]]&lt;$F$3),"Last Week","No")</f>
        <v>No</v>
      </c>
      <c r="F3416" s="4" t="str">
        <f>VLOOKUP(MONTH(Data[[#This Row],[Min Notif Date]]),Lookup!$G$1:$H$12,2,0)</f>
        <v>7. Jul</v>
      </c>
      <c r="G3416" s="4" t="str">
        <f t="shared" si="53"/>
        <v/>
      </c>
      <c r="H3416" s="4" t="str">
        <f>IF(AND(Data[[#This Row],[Min Notif Time]]&gt;6,Data[[#This Row],[Min Notif Time]]&lt;17),"Business Hours","Non-Business Hours")</f>
        <v>Business Hours</v>
      </c>
      <c r="I3416" s="4" t="str" cm="1">
        <f t="array" ref="I3416">IFERROR(VLOOKUP(Data[[#This Row],[Min Notif Date]],Lookup!$N$1:$P$11,2,0),_xlfn.IFS(VLOOKUP(WEEKDAY(Data[[#This Row],[Min Notif Date]]),Lookup!$J$1:$L$7,3,0)="Weekend","Weekend",VLOOKUP(WEEKDAY(Data[[#This Row],[Min Notif Date]]),Lookup!$J$1:$L$7,3,0)="Weekday","Weekday"))</f>
        <v>Weekday</v>
      </c>
      <c r="J3416" s="4" t="str">
        <f>VLOOKUP(WEEKDAY(Data[[#This Row],[Min Notif Date]]),Lookup!$J$1:$K$7,2,0)</f>
        <v>6. Fri</v>
      </c>
      <c r="K3416" s="105">
        <f>ROUNDDOWN(Data[[#This Row],[PGE Notified Time]],0)</f>
        <v>44743</v>
      </c>
      <c r="L3416" s="4">
        <f>HOUR(Data[[#This Row],[PGE Notified Time]])</f>
        <v>10</v>
      </c>
      <c r="M3416">
        <v>79754</v>
      </c>
      <c r="O3416" t="s">
        <v>20</v>
      </c>
      <c r="P3416" t="s">
        <v>190</v>
      </c>
      <c r="Q3416" t="s">
        <v>20</v>
      </c>
      <c r="R3416" t="s">
        <v>183</v>
      </c>
      <c r="S3416" s="1" t="s">
        <v>171</v>
      </c>
      <c r="T3416" s="1">
        <v>44743.445833333331</v>
      </c>
      <c r="U3416" s="1">
        <v>44743.502083333333</v>
      </c>
      <c r="V3416" t="s">
        <v>184</v>
      </c>
      <c r="W3416" t="s">
        <v>85</v>
      </c>
      <c r="X3416" t="s">
        <v>192</v>
      </c>
      <c r="Y3416" t="s">
        <v>186</v>
      </c>
      <c r="Z3416" t="s">
        <v>187</v>
      </c>
      <c r="AA3416" s="32">
        <v>81</v>
      </c>
    </row>
    <row r="3417" spans="1:27" x14ac:dyDescent="0.3">
      <c r="A3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7" s="4" t="str">
        <f>VLOOKUP(P3417,Lookup!$A$1:$D$19,4,0)</f>
        <v>Bay Area</v>
      </c>
      <c r="C3417" s="4" t="str">
        <f>VLOOKUP(P3417,Lookup!$A$1:$E$19,5,0)</f>
        <v>Region 3</v>
      </c>
      <c r="D3417" s="4" t="str">
        <f>VLOOKUP(P3417,Lookup!$A$1:$B$19,2,0)</f>
        <v>PN</v>
      </c>
      <c r="E3417" s="4" t="str">
        <f>IF(AND((Data[[#This Row],[Min Notif Date]]&gt;$G$3),Data[[#This Row],[Min Notif Date]]&lt;$F$3),"Last Week","No")</f>
        <v>No</v>
      </c>
      <c r="F3417" s="4" t="str">
        <f>VLOOKUP(MONTH(Data[[#This Row],[Min Notif Date]]),Lookup!$G$1:$H$12,2,0)</f>
        <v>7. Jul</v>
      </c>
      <c r="G3417" s="4" t="str">
        <f t="shared" si="53"/>
        <v/>
      </c>
      <c r="H3417" s="4" t="str">
        <f>IF(AND(Data[[#This Row],[Min Notif Time]]&gt;6,Data[[#This Row],[Min Notif Time]]&lt;17),"Business Hours","Non-Business Hours")</f>
        <v>Business Hours</v>
      </c>
      <c r="I3417" s="4" t="str" cm="1">
        <f t="array" ref="I3417">IFERROR(VLOOKUP(Data[[#This Row],[Min Notif Date]],Lookup!$N$1:$P$11,2,0),_xlfn.IFS(VLOOKUP(WEEKDAY(Data[[#This Row],[Min Notif Date]]),Lookup!$J$1:$L$7,3,0)="Weekend","Weekend",VLOOKUP(WEEKDAY(Data[[#This Row],[Min Notif Date]]),Lookup!$J$1:$L$7,3,0)="Weekday","Weekday"))</f>
        <v>Weekday</v>
      </c>
      <c r="J3417" s="4" t="str">
        <f>VLOOKUP(WEEKDAY(Data[[#This Row],[Min Notif Date]]),Lookup!$J$1:$K$7,2,0)</f>
        <v>6. Fri</v>
      </c>
      <c r="K3417" s="105">
        <f>ROUNDDOWN(Data[[#This Row],[PGE Notified Time]],0)</f>
        <v>44743</v>
      </c>
      <c r="L3417" s="4">
        <f>HOUR(Data[[#This Row],[PGE Notified Time]])</f>
        <v>13</v>
      </c>
      <c r="M3417">
        <v>79769</v>
      </c>
      <c r="O3417" t="s">
        <v>20</v>
      </c>
      <c r="P3417" t="s">
        <v>197</v>
      </c>
      <c r="Q3417" t="s">
        <v>20</v>
      </c>
      <c r="R3417" t="s">
        <v>191</v>
      </c>
      <c r="S3417" s="1" t="s">
        <v>171</v>
      </c>
      <c r="T3417" s="1">
        <v>44743.552083333336</v>
      </c>
      <c r="U3417" s="1">
        <v>44743.604166666664</v>
      </c>
      <c r="V3417" t="s">
        <v>184</v>
      </c>
      <c r="W3417" t="s">
        <v>85</v>
      </c>
      <c r="X3417" t="s">
        <v>199</v>
      </c>
      <c r="Y3417" t="s">
        <v>186</v>
      </c>
      <c r="Z3417" t="s">
        <v>187</v>
      </c>
      <c r="AA3417" s="32">
        <v>75</v>
      </c>
    </row>
    <row r="3418" spans="1:27" x14ac:dyDescent="0.3">
      <c r="A3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8" s="4" t="str">
        <f>VLOOKUP(P3418,Lookup!$A$1:$D$19,4,0)</f>
        <v>Central Valley</v>
      </c>
      <c r="C3418" s="4" t="str">
        <f>VLOOKUP(P3418,Lookup!$A$1:$E$19,5,0)</f>
        <v>Region 5</v>
      </c>
      <c r="D3418" s="4" t="str">
        <f>VLOOKUP(P3418,Lookup!$A$1:$B$19,2,0)</f>
        <v>YO</v>
      </c>
      <c r="E3418" s="4" t="str">
        <f>IF(AND((Data[[#This Row],[Min Notif Date]]&gt;$G$3),Data[[#This Row],[Min Notif Date]]&lt;$F$3),"Last Week","No")</f>
        <v>No</v>
      </c>
      <c r="F3418" s="4" t="str">
        <f>VLOOKUP(MONTH(Data[[#This Row],[Min Notif Date]]),Lookup!$G$1:$H$12,2,0)</f>
        <v>7. Jul</v>
      </c>
      <c r="G3418" s="4" t="str">
        <f t="shared" si="53"/>
        <v/>
      </c>
      <c r="H3418" s="4" t="str">
        <f>IF(AND(Data[[#This Row],[Min Notif Time]]&gt;6,Data[[#This Row],[Min Notif Time]]&lt;17),"Business Hours","Non-Business Hours")</f>
        <v>Business Hours</v>
      </c>
      <c r="I3418" s="4" t="str" cm="1">
        <f t="array" ref="I3418">IFERROR(VLOOKUP(Data[[#This Row],[Min Notif Date]],Lookup!$N$1:$P$11,2,0),_xlfn.IFS(VLOOKUP(WEEKDAY(Data[[#This Row],[Min Notif Date]]),Lookup!$J$1:$L$7,3,0)="Weekend","Weekend",VLOOKUP(WEEKDAY(Data[[#This Row],[Min Notif Date]]),Lookup!$J$1:$L$7,3,0)="Weekday","Weekday"))</f>
        <v>Weekday</v>
      </c>
      <c r="J3418" s="4" t="str">
        <f>VLOOKUP(WEEKDAY(Data[[#This Row],[Min Notif Date]]),Lookup!$J$1:$K$7,2,0)</f>
        <v>6. Fri</v>
      </c>
      <c r="K3418" s="105">
        <f>ROUNDDOWN(Data[[#This Row],[PGE Notified Time]],0)</f>
        <v>44743</v>
      </c>
      <c r="L3418" s="4">
        <f>HOUR(Data[[#This Row],[PGE Notified Time]])</f>
        <v>11</v>
      </c>
      <c r="M3418">
        <v>79759</v>
      </c>
      <c r="N3418">
        <v>8362127899</v>
      </c>
      <c r="O3418" t="s">
        <v>25</v>
      </c>
      <c r="P3418" t="s">
        <v>231</v>
      </c>
      <c r="Q3418" t="s">
        <v>198</v>
      </c>
      <c r="R3418" t="s">
        <v>191</v>
      </c>
      <c r="S3418" s="1">
        <v>44743.463171296295</v>
      </c>
      <c r="T3418" s="1">
        <v>44743.471203703702</v>
      </c>
      <c r="U3418" s="1">
        <v>44743.513888888891</v>
      </c>
      <c r="V3418" t="s">
        <v>184</v>
      </c>
      <c r="W3418" t="s">
        <v>87</v>
      </c>
      <c r="X3418" t="s">
        <v>465</v>
      </c>
      <c r="Y3418" t="s">
        <v>186</v>
      </c>
      <c r="Z3418" t="s">
        <v>187</v>
      </c>
      <c r="AA3418" s="32">
        <v>73.033333333000002</v>
      </c>
    </row>
    <row r="3419" spans="1:27" x14ac:dyDescent="0.3">
      <c r="A3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9" s="4" t="str">
        <f>VLOOKUP(P3419,Lookup!$A$1:$D$19,4,0)</f>
        <v>Bay Area</v>
      </c>
      <c r="C3419" s="4" t="str">
        <f>VLOOKUP(P3419,Lookup!$A$1:$E$19,5,0)</f>
        <v>Region 3</v>
      </c>
      <c r="D3419" s="4" t="str">
        <f>VLOOKUP(P3419,Lookup!$A$1:$B$19,2,0)</f>
        <v>DI</v>
      </c>
      <c r="E3419" s="4" t="str">
        <f>IF(AND((Data[[#This Row],[Min Notif Date]]&gt;$G$3),Data[[#This Row],[Min Notif Date]]&lt;$F$3),"Last Week","No")</f>
        <v>No</v>
      </c>
      <c r="F3419" s="4" t="str">
        <f>VLOOKUP(MONTH(Data[[#This Row],[Min Notif Date]]),Lookup!$G$1:$H$12,2,0)</f>
        <v>7. Jul</v>
      </c>
      <c r="G3419" s="4" t="str">
        <f t="shared" si="53"/>
        <v/>
      </c>
      <c r="H3419" s="4" t="str">
        <f>IF(AND(Data[[#This Row],[Min Notif Time]]&gt;6,Data[[#This Row],[Min Notif Time]]&lt;17),"Business Hours","Non-Business Hours")</f>
        <v>Business Hours</v>
      </c>
      <c r="I3419" s="4" t="str" cm="1">
        <f t="array" ref="I3419">IFERROR(VLOOKUP(Data[[#This Row],[Min Notif Date]],Lookup!$N$1:$P$11,2,0),_xlfn.IFS(VLOOKUP(WEEKDAY(Data[[#This Row],[Min Notif Date]]),Lookup!$J$1:$L$7,3,0)="Weekend","Weekend",VLOOKUP(WEEKDAY(Data[[#This Row],[Min Notif Date]]),Lookup!$J$1:$L$7,3,0)="Weekday","Weekday"))</f>
        <v>Weekday</v>
      </c>
      <c r="J3419" s="4" t="str">
        <f>VLOOKUP(WEEKDAY(Data[[#This Row],[Min Notif Date]]),Lookup!$J$1:$K$7,2,0)</f>
        <v>6. Fri</v>
      </c>
      <c r="K3419" s="105">
        <f>ROUNDDOWN(Data[[#This Row],[PGE Notified Time]],0)</f>
        <v>44743</v>
      </c>
      <c r="L3419" s="4">
        <f>HOUR(Data[[#This Row],[PGE Notified Time]])</f>
        <v>10</v>
      </c>
      <c r="M3419">
        <v>79758</v>
      </c>
      <c r="N3419">
        <v>1627386918</v>
      </c>
      <c r="O3419" t="s">
        <v>25</v>
      </c>
      <c r="P3419" t="s">
        <v>208</v>
      </c>
      <c r="Q3419" t="s">
        <v>213</v>
      </c>
      <c r="R3419" t="s">
        <v>183</v>
      </c>
      <c r="S3419" s="1">
        <v>44743.454652777778</v>
      </c>
      <c r="T3419" s="1">
        <v>44743.45416666667</v>
      </c>
      <c r="U3419" s="1">
        <v>44743.498611111114</v>
      </c>
      <c r="V3419" t="s">
        <v>184</v>
      </c>
      <c r="W3419" t="s">
        <v>87</v>
      </c>
      <c r="X3419" t="s">
        <v>433</v>
      </c>
      <c r="Y3419" t="s">
        <v>186</v>
      </c>
      <c r="Z3419" t="s">
        <v>187</v>
      </c>
      <c r="AA3419" s="32">
        <v>64</v>
      </c>
    </row>
    <row r="3420" spans="1:27" x14ac:dyDescent="0.3">
      <c r="A3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0" s="4" t="str">
        <f>VLOOKUP(P3420,Lookup!$A$1:$D$19,4,0)</f>
        <v>North Valley</v>
      </c>
      <c r="C3420" s="4" t="str">
        <f>VLOOKUP(P3420,Lookup!$A$1:$E$19,5,0)</f>
        <v>Region 2</v>
      </c>
      <c r="D3420" s="4" t="str">
        <f>VLOOKUP(P3420,Lookup!$A$1:$B$19,2,0)</f>
        <v>NV</v>
      </c>
      <c r="E3420" s="4" t="str">
        <f>IF(AND((Data[[#This Row],[Min Notif Date]]&gt;$G$3),Data[[#This Row],[Min Notif Date]]&lt;$F$3),"Last Week","No")</f>
        <v>No</v>
      </c>
      <c r="F3420" s="4" t="str">
        <f>VLOOKUP(MONTH(Data[[#This Row],[Min Notif Date]]),Lookup!$G$1:$H$12,2,0)</f>
        <v>7. Jul</v>
      </c>
      <c r="G3420" s="4" t="str">
        <f t="shared" si="53"/>
        <v/>
      </c>
      <c r="H3420" s="4" t="str">
        <f>IF(AND(Data[[#This Row],[Min Notif Time]]&gt;6,Data[[#This Row],[Min Notif Time]]&lt;17),"Business Hours","Non-Business Hours")</f>
        <v>Business Hours</v>
      </c>
      <c r="I3420" s="4" t="str" cm="1">
        <f t="array" ref="I3420">IFERROR(VLOOKUP(Data[[#This Row],[Min Notif Date]],Lookup!$N$1:$P$11,2,0),_xlfn.IFS(VLOOKUP(WEEKDAY(Data[[#This Row],[Min Notif Date]]),Lookup!$J$1:$L$7,3,0)="Weekend","Weekend",VLOOKUP(WEEKDAY(Data[[#This Row],[Min Notif Date]]),Lookup!$J$1:$L$7,3,0)="Weekday","Weekday"))</f>
        <v>Weekday</v>
      </c>
      <c r="J3420" s="4" t="str">
        <f>VLOOKUP(WEEKDAY(Data[[#This Row],[Min Notif Date]]),Lookup!$J$1:$K$7,2,0)</f>
        <v>6. Fri</v>
      </c>
      <c r="K3420" s="105">
        <f>ROUNDDOWN(Data[[#This Row],[PGE Notified Time]],0)</f>
        <v>44743</v>
      </c>
      <c r="L3420" s="4">
        <f>HOUR(Data[[#This Row],[PGE Notified Time]])</f>
        <v>8</v>
      </c>
      <c r="M3420">
        <v>79739</v>
      </c>
      <c r="N3420">
        <v>780527868</v>
      </c>
      <c r="O3420" t="s">
        <v>25</v>
      </c>
      <c r="P3420" t="s">
        <v>256</v>
      </c>
      <c r="Q3420" t="s">
        <v>213</v>
      </c>
      <c r="R3420" t="s">
        <v>183</v>
      </c>
      <c r="S3420" s="1">
        <v>44743.360243055555</v>
      </c>
      <c r="T3420" s="1">
        <v>44743.359722222223</v>
      </c>
      <c r="U3420" s="1">
        <v>44743.399305555555</v>
      </c>
      <c r="V3420" t="s">
        <v>184</v>
      </c>
      <c r="W3420" t="s">
        <v>87</v>
      </c>
      <c r="X3420" t="s">
        <v>391</v>
      </c>
      <c r="Y3420" t="s">
        <v>186</v>
      </c>
      <c r="Z3420" t="s">
        <v>187</v>
      </c>
      <c r="AA3420" s="32">
        <v>57</v>
      </c>
    </row>
    <row r="3421" spans="1:27" x14ac:dyDescent="0.3">
      <c r="A3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1" s="4" t="str">
        <f>VLOOKUP(P3421,Lookup!$A$1:$D$19,4,0)</f>
        <v>Bay Area</v>
      </c>
      <c r="C3421" s="4" t="str">
        <f>VLOOKUP(P3421,Lookup!$A$1:$E$19,5,0)</f>
        <v>Region 3</v>
      </c>
      <c r="D3421" s="4" t="str">
        <f>VLOOKUP(P3421,Lookup!$A$1:$B$19,2,0)</f>
        <v>EB</v>
      </c>
      <c r="E3421" s="4" t="str">
        <f>IF(AND((Data[[#This Row],[Min Notif Date]]&gt;$G$3),Data[[#This Row],[Min Notif Date]]&lt;$F$3),"Last Week","No")</f>
        <v>No</v>
      </c>
      <c r="F3421" s="4" t="str">
        <f>VLOOKUP(MONTH(Data[[#This Row],[Min Notif Date]]),Lookup!$G$1:$H$12,2,0)</f>
        <v>7. Jul</v>
      </c>
      <c r="G3421" s="4" t="str">
        <f t="shared" si="53"/>
        <v/>
      </c>
      <c r="H3421" s="4" t="str">
        <f>IF(AND(Data[[#This Row],[Min Notif Time]]&gt;6,Data[[#This Row],[Min Notif Time]]&lt;17),"Business Hours","Non-Business Hours")</f>
        <v>Business Hours</v>
      </c>
      <c r="I3421" s="4" t="str" cm="1">
        <f t="array" ref="I3421">IFERROR(VLOOKUP(Data[[#This Row],[Min Notif Date]],Lookup!$N$1:$P$11,2,0),_xlfn.IFS(VLOOKUP(WEEKDAY(Data[[#This Row],[Min Notif Date]]),Lookup!$J$1:$L$7,3,0)="Weekend","Weekend",VLOOKUP(WEEKDAY(Data[[#This Row],[Min Notif Date]]),Lookup!$J$1:$L$7,3,0)="Weekday","Weekday"))</f>
        <v>Weekday</v>
      </c>
      <c r="J3421" s="4" t="str">
        <f>VLOOKUP(WEEKDAY(Data[[#This Row],[Min Notif Date]]),Lookup!$J$1:$K$7,2,0)</f>
        <v>6. Fri</v>
      </c>
      <c r="K3421" s="105">
        <f>ROUNDDOWN(Data[[#This Row],[PGE Notified Time]],0)</f>
        <v>44743</v>
      </c>
      <c r="L3421" s="4">
        <f>HOUR(Data[[#This Row],[PGE Notified Time]])</f>
        <v>9</v>
      </c>
      <c r="M3421">
        <v>79742</v>
      </c>
      <c r="N3421">
        <v>3065962725</v>
      </c>
      <c r="O3421" t="s">
        <v>25</v>
      </c>
      <c r="P3421" t="s">
        <v>182</v>
      </c>
      <c r="Q3421" t="s">
        <v>213</v>
      </c>
      <c r="R3421" t="s">
        <v>183</v>
      </c>
      <c r="S3421" s="1">
        <v>44743.377303240741</v>
      </c>
      <c r="T3421" s="1">
        <v>44743.382303240738</v>
      </c>
      <c r="U3421" s="1">
        <v>44743.413194444445</v>
      </c>
      <c r="V3421" t="s">
        <v>184</v>
      </c>
      <c r="W3421" t="s">
        <v>87</v>
      </c>
      <c r="X3421" t="s">
        <v>212</v>
      </c>
      <c r="Y3421" t="s">
        <v>186</v>
      </c>
      <c r="Z3421" t="s">
        <v>187</v>
      </c>
      <c r="AA3421" s="32">
        <v>51.683333333</v>
      </c>
    </row>
    <row r="3422" spans="1:27" x14ac:dyDescent="0.3">
      <c r="A3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2" s="4" t="str">
        <f>VLOOKUP(P3422,Lookup!$A$1:$D$19,4,0)</f>
        <v>South Bay</v>
      </c>
      <c r="C3422" s="4" t="str">
        <f>VLOOKUP(P3422,Lookup!$A$1:$E$19,5,0)</f>
        <v>Region 4</v>
      </c>
      <c r="D3422" s="4" t="str">
        <f>VLOOKUP(P3422,Lookup!$A$1:$B$19,2,0)</f>
        <v>CC</v>
      </c>
      <c r="E3422" s="4" t="str">
        <f>IF(AND((Data[[#This Row],[Min Notif Date]]&gt;$G$3),Data[[#This Row],[Min Notif Date]]&lt;$F$3),"Last Week","No")</f>
        <v>No</v>
      </c>
      <c r="F3422" s="4" t="str">
        <f>VLOOKUP(MONTH(Data[[#This Row],[Min Notif Date]]),Lookup!$G$1:$H$12,2,0)</f>
        <v>7. Jul</v>
      </c>
      <c r="G3422" s="4" t="str">
        <f t="shared" si="53"/>
        <v/>
      </c>
      <c r="H3422" s="4" t="str">
        <f>IF(AND(Data[[#This Row],[Min Notif Time]]&gt;6,Data[[#This Row],[Min Notif Time]]&lt;17),"Business Hours","Non-Business Hours")</f>
        <v>Business Hours</v>
      </c>
      <c r="I3422" s="4" t="str" cm="1">
        <f t="array" ref="I3422">IFERROR(VLOOKUP(Data[[#This Row],[Min Notif Date]],Lookup!$N$1:$P$11,2,0),_xlfn.IFS(VLOOKUP(WEEKDAY(Data[[#This Row],[Min Notif Date]]),Lookup!$J$1:$L$7,3,0)="Weekend","Weekend",VLOOKUP(WEEKDAY(Data[[#This Row],[Min Notif Date]]),Lookup!$J$1:$L$7,3,0)="Weekday","Weekday"))</f>
        <v>Weekday</v>
      </c>
      <c r="J3422" s="4" t="str">
        <f>VLOOKUP(WEEKDAY(Data[[#This Row],[Min Notif Date]]),Lookup!$J$1:$K$7,2,0)</f>
        <v>6. Fri</v>
      </c>
      <c r="K3422" s="105">
        <f>ROUNDDOWN(Data[[#This Row],[PGE Notified Time]],0)</f>
        <v>44743</v>
      </c>
      <c r="L3422" s="4">
        <f>HOUR(Data[[#This Row],[PGE Notified Time]])</f>
        <v>9</v>
      </c>
      <c r="M3422">
        <v>79745</v>
      </c>
      <c r="N3422">
        <v>7761701937</v>
      </c>
      <c r="O3422" t="s">
        <v>25</v>
      </c>
      <c r="P3422" t="s">
        <v>225</v>
      </c>
      <c r="Q3422" t="s">
        <v>213</v>
      </c>
      <c r="R3422" t="s">
        <v>183</v>
      </c>
      <c r="S3422" s="1">
        <v>44743.416064814817</v>
      </c>
      <c r="T3422" s="1">
        <v>44743.415277777778</v>
      </c>
      <c r="U3422" s="1">
        <v>44743.45</v>
      </c>
      <c r="V3422" t="s">
        <v>184</v>
      </c>
      <c r="W3422" t="s">
        <v>87</v>
      </c>
      <c r="X3422" t="s">
        <v>255</v>
      </c>
      <c r="Y3422" t="s">
        <v>186</v>
      </c>
      <c r="Z3422" t="s">
        <v>187</v>
      </c>
      <c r="AA3422" s="32">
        <v>50</v>
      </c>
    </row>
    <row r="3423" spans="1:27" x14ac:dyDescent="0.3">
      <c r="A3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3" s="4" t="str">
        <f>VLOOKUP(P3423,Lookup!$A$1:$D$19,4,0)</f>
        <v>Central Valley</v>
      </c>
      <c r="C3423" s="4" t="str">
        <f>VLOOKUP(P3423,Lookup!$A$1:$E$19,5,0)</f>
        <v>Region 5</v>
      </c>
      <c r="D3423" s="4" t="str">
        <f>VLOOKUP(P3423,Lookup!$A$1:$B$19,2,0)</f>
        <v>FR</v>
      </c>
      <c r="E3423" s="4" t="str">
        <f>IF(AND((Data[[#This Row],[Min Notif Date]]&gt;$G$3),Data[[#This Row],[Min Notif Date]]&lt;$F$3),"Last Week","No")</f>
        <v>No</v>
      </c>
      <c r="F3423" s="4" t="str">
        <f>VLOOKUP(MONTH(Data[[#This Row],[Min Notif Date]]),Lookup!$G$1:$H$12,2,0)</f>
        <v>7. Jul</v>
      </c>
      <c r="G3423" s="4" t="str">
        <f t="shared" si="53"/>
        <v/>
      </c>
      <c r="H3423" s="4" t="str">
        <f>IF(AND(Data[[#This Row],[Min Notif Time]]&gt;6,Data[[#This Row],[Min Notif Time]]&lt;17),"Business Hours","Non-Business Hours")</f>
        <v>Business Hours</v>
      </c>
      <c r="I3423" s="4" t="str" cm="1">
        <f t="array" ref="I3423">IFERROR(VLOOKUP(Data[[#This Row],[Min Notif Date]],Lookup!$N$1:$P$11,2,0),_xlfn.IFS(VLOOKUP(WEEKDAY(Data[[#This Row],[Min Notif Date]]),Lookup!$J$1:$L$7,3,0)="Weekend","Weekend",VLOOKUP(WEEKDAY(Data[[#This Row],[Min Notif Date]]),Lookup!$J$1:$L$7,3,0)="Weekday","Weekday"))</f>
        <v>Weekday</v>
      </c>
      <c r="J3423" s="4" t="str">
        <f>VLOOKUP(WEEKDAY(Data[[#This Row],[Min Notif Date]]),Lookup!$J$1:$K$7,2,0)</f>
        <v>6. Fri</v>
      </c>
      <c r="K3423" s="105">
        <f>ROUNDDOWN(Data[[#This Row],[PGE Notified Time]],0)</f>
        <v>44743</v>
      </c>
      <c r="L3423" s="4">
        <f>HOUR(Data[[#This Row],[PGE Notified Time]])</f>
        <v>8</v>
      </c>
      <c r="M3423">
        <v>79735</v>
      </c>
      <c r="N3423">
        <v>7033515816</v>
      </c>
      <c r="O3423" t="s">
        <v>25</v>
      </c>
      <c r="P3423" t="s">
        <v>195</v>
      </c>
      <c r="Q3423" t="s">
        <v>213</v>
      </c>
      <c r="R3423" t="s">
        <v>183</v>
      </c>
      <c r="S3423" s="1">
        <v>44743.339120370372</v>
      </c>
      <c r="T3423" s="1">
        <v>44743.338194444441</v>
      </c>
      <c r="U3423" s="1">
        <v>44743.366666666669</v>
      </c>
      <c r="V3423" t="s">
        <v>184</v>
      </c>
      <c r="W3423" t="s">
        <v>87</v>
      </c>
      <c r="X3423" t="s">
        <v>303</v>
      </c>
      <c r="Y3423" t="s">
        <v>186</v>
      </c>
      <c r="Z3423" t="s">
        <v>187</v>
      </c>
      <c r="AA3423" s="32">
        <v>41</v>
      </c>
    </row>
    <row r="3424" spans="1:27" x14ac:dyDescent="0.3">
      <c r="A3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4" s="4" t="str">
        <f>VLOOKUP(P3424,Lookup!$A$1:$D$19,4,0)</f>
        <v>North Valley</v>
      </c>
      <c r="C3424" s="4" t="str">
        <f>VLOOKUP(P3424,Lookup!$A$1:$E$19,5,0)</f>
        <v>Region 2</v>
      </c>
      <c r="D3424" s="4" t="str">
        <f>VLOOKUP(P3424,Lookup!$A$1:$B$19,2,0)</f>
        <v>SI</v>
      </c>
      <c r="E3424" s="4" t="str">
        <f>IF(AND((Data[[#This Row],[Min Notif Date]]&gt;$G$3),Data[[#This Row],[Min Notif Date]]&lt;$F$3),"Last Week","No")</f>
        <v>No</v>
      </c>
      <c r="F3424" s="4" t="str">
        <f>VLOOKUP(MONTH(Data[[#This Row],[Min Notif Date]]),Lookup!$G$1:$H$12,2,0)</f>
        <v>7. Jul</v>
      </c>
      <c r="G3424" s="4" t="str">
        <f t="shared" si="53"/>
        <v/>
      </c>
      <c r="H3424" s="4" t="str">
        <f>IF(AND(Data[[#This Row],[Min Notif Time]]&gt;6,Data[[#This Row],[Min Notif Time]]&lt;17),"Business Hours","Non-Business Hours")</f>
        <v>Business Hours</v>
      </c>
      <c r="I3424" s="4" t="str" cm="1">
        <f t="array" ref="I3424">IFERROR(VLOOKUP(Data[[#This Row],[Min Notif Date]],Lookup!$N$1:$P$11,2,0),_xlfn.IFS(VLOOKUP(WEEKDAY(Data[[#This Row],[Min Notif Date]]),Lookup!$J$1:$L$7,3,0)="Weekend","Weekend",VLOOKUP(WEEKDAY(Data[[#This Row],[Min Notif Date]]),Lookup!$J$1:$L$7,3,0)="Weekday","Weekday"))</f>
        <v>Weekday</v>
      </c>
      <c r="J3424" s="4" t="str">
        <f>VLOOKUP(WEEKDAY(Data[[#This Row],[Min Notif Date]]),Lookup!$J$1:$K$7,2,0)</f>
        <v>6. Fri</v>
      </c>
      <c r="K3424" s="105">
        <f>ROUNDDOWN(Data[[#This Row],[PGE Notified Time]],0)</f>
        <v>44743</v>
      </c>
      <c r="L3424" s="4">
        <f>HOUR(Data[[#This Row],[PGE Notified Time]])</f>
        <v>13</v>
      </c>
      <c r="M3424">
        <v>79771</v>
      </c>
      <c r="N3424">
        <v>1185445473</v>
      </c>
      <c r="O3424" t="s">
        <v>25</v>
      </c>
      <c r="P3424" t="s">
        <v>201</v>
      </c>
      <c r="Q3424" t="s">
        <v>213</v>
      </c>
      <c r="R3424" t="s">
        <v>183</v>
      </c>
      <c r="S3424" s="1">
        <v>44743.564571759256</v>
      </c>
      <c r="T3424" s="1">
        <v>44743.563888888886</v>
      </c>
      <c r="U3424" s="1">
        <v>44743.590277777781</v>
      </c>
      <c r="V3424" t="s">
        <v>184</v>
      </c>
      <c r="W3424" t="s">
        <v>86</v>
      </c>
      <c r="X3424" t="s">
        <v>383</v>
      </c>
      <c r="Y3424" t="s">
        <v>186</v>
      </c>
      <c r="Z3424" t="s">
        <v>187</v>
      </c>
      <c r="AA3424" s="32">
        <v>38</v>
      </c>
    </row>
    <row r="3425" spans="1:27" x14ac:dyDescent="0.3">
      <c r="A3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5" s="4" t="str">
        <f>VLOOKUP(P3425,Lookup!$A$1:$D$19,4,0)</f>
        <v>Central Valley</v>
      </c>
      <c r="C3425" s="4" t="str">
        <f>VLOOKUP(P3425,Lookup!$A$1:$E$19,5,0)</f>
        <v>Region 5</v>
      </c>
      <c r="D3425" s="4" t="str">
        <f>VLOOKUP(P3425,Lookup!$A$1:$B$19,2,0)</f>
        <v>YO</v>
      </c>
      <c r="E3425" s="4" t="str">
        <f>IF(AND((Data[[#This Row],[Min Notif Date]]&gt;$G$3),Data[[#This Row],[Min Notif Date]]&lt;$F$3),"Last Week","No")</f>
        <v>No</v>
      </c>
      <c r="F3425" s="4" t="str">
        <f>VLOOKUP(MONTH(Data[[#This Row],[Min Notif Date]]),Lookup!$G$1:$H$12,2,0)</f>
        <v>7. Jul</v>
      </c>
      <c r="G3425" s="4" t="str">
        <f t="shared" si="53"/>
        <v/>
      </c>
      <c r="H3425" s="4" t="str">
        <f>IF(AND(Data[[#This Row],[Min Notif Time]]&gt;6,Data[[#This Row],[Min Notif Time]]&lt;17),"Business Hours","Non-Business Hours")</f>
        <v>Business Hours</v>
      </c>
      <c r="I3425" s="4" t="str" cm="1">
        <f t="array" ref="I3425">IFERROR(VLOOKUP(Data[[#This Row],[Min Notif Date]],Lookup!$N$1:$P$11,2,0),_xlfn.IFS(VLOOKUP(WEEKDAY(Data[[#This Row],[Min Notif Date]]),Lookup!$J$1:$L$7,3,0)="Weekend","Weekend",VLOOKUP(WEEKDAY(Data[[#This Row],[Min Notif Date]]),Lookup!$J$1:$L$7,3,0)="Weekday","Weekday"))</f>
        <v>Weekday</v>
      </c>
      <c r="J3425" s="4" t="str">
        <f>VLOOKUP(WEEKDAY(Data[[#This Row],[Min Notif Date]]),Lookup!$J$1:$K$7,2,0)</f>
        <v>6. Fri</v>
      </c>
      <c r="K3425" s="105">
        <f>ROUNDDOWN(Data[[#This Row],[PGE Notified Time]],0)</f>
        <v>44743</v>
      </c>
      <c r="L3425" s="4">
        <f>HOUR(Data[[#This Row],[PGE Notified Time]])</f>
        <v>16</v>
      </c>
      <c r="M3425">
        <v>79776</v>
      </c>
      <c r="N3425">
        <v>7256744</v>
      </c>
      <c r="O3425" t="s">
        <v>25</v>
      </c>
      <c r="P3425" t="s">
        <v>231</v>
      </c>
      <c r="Q3425" t="s">
        <v>213</v>
      </c>
      <c r="R3425" t="s">
        <v>183</v>
      </c>
      <c r="S3425" s="1">
        <v>44743.683946759258</v>
      </c>
      <c r="T3425" s="1">
        <v>44743.683333333334</v>
      </c>
      <c r="U3425" s="1">
        <v>44743.708333333336</v>
      </c>
      <c r="V3425" t="s">
        <v>184</v>
      </c>
      <c r="W3425" t="s">
        <v>85</v>
      </c>
      <c r="X3425" t="s">
        <v>232</v>
      </c>
      <c r="Y3425" t="s">
        <v>186</v>
      </c>
      <c r="Z3425" t="s">
        <v>187</v>
      </c>
      <c r="AA3425" s="32">
        <v>36</v>
      </c>
    </row>
    <row r="3426" spans="1:27" x14ac:dyDescent="0.3">
      <c r="A3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6" s="4" t="str">
        <f>VLOOKUP(P3426,Lookup!$A$1:$D$19,4,0)</f>
        <v>North Valley</v>
      </c>
      <c r="C3426" s="4" t="str">
        <f>VLOOKUP(P3426,Lookup!$A$1:$E$19,5,0)</f>
        <v>Region 2</v>
      </c>
      <c r="D3426" s="4" t="str">
        <f>VLOOKUP(P3426,Lookup!$A$1:$B$19,2,0)</f>
        <v>SA</v>
      </c>
      <c r="E3426" s="4" t="str">
        <f>IF(AND((Data[[#This Row],[Min Notif Date]]&gt;$G$3),Data[[#This Row],[Min Notif Date]]&lt;$F$3),"Last Week","No")</f>
        <v>No</v>
      </c>
      <c r="F3426" s="4" t="str">
        <f>VLOOKUP(MONTH(Data[[#This Row],[Min Notif Date]]),Lookup!$G$1:$H$12,2,0)</f>
        <v>7. Jul</v>
      </c>
      <c r="G3426" s="4" t="str">
        <f t="shared" si="53"/>
        <v/>
      </c>
      <c r="H3426" s="4" t="str">
        <f>IF(AND(Data[[#This Row],[Min Notif Time]]&gt;6,Data[[#This Row],[Min Notif Time]]&lt;17),"Business Hours","Non-Business Hours")</f>
        <v>Business Hours</v>
      </c>
      <c r="I3426" s="4" t="str" cm="1">
        <f t="array" ref="I3426">IFERROR(VLOOKUP(Data[[#This Row],[Min Notif Date]],Lookup!$N$1:$P$11,2,0),_xlfn.IFS(VLOOKUP(WEEKDAY(Data[[#This Row],[Min Notif Date]]),Lookup!$J$1:$L$7,3,0)="Weekend","Weekend",VLOOKUP(WEEKDAY(Data[[#This Row],[Min Notif Date]]),Lookup!$J$1:$L$7,3,0)="Weekday","Weekday"))</f>
        <v>Weekday</v>
      </c>
      <c r="J3426" s="4" t="str">
        <f>VLOOKUP(WEEKDAY(Data[[#This Row],[Min Notif Date]]),Lookup!$J$1:$K$7,2,0)</f>
        <v>6. Fri</v>
      </c>
      <c r="K3426" s="105">
        <f>ROUNDDOWN(Data[[#This Row],[PGE Notified Time]],0)</f>
        <v>44743</v>
      </c>
      <c r="L3426" s="4">
        <f>HOUR(Data[[#This Row],[PGE Notified Time]])</f>
        <v>11</v>
      </c>
      <c r="M3426">
        <v>79763</v>
      </c>
      <c r="O3426" t="s">
        <v>20</v>
      </c>
      <c r="P3426" t="s">
        <v>210</v>
      </c>
      <c r="Q3426" t="s">
        <v>20</v>
      </c>
      <c r="R3426" t="s">
        <v>183</v>
      </c>
      <c r="S3426" s="1" t="s">
        <v>171</v>
      </c>
      <c r="T3426" s="1">
        <v>44743.489583333336</v>
      </c>
      <c r="U3426" s="1">
        <v>44743.510416666664</v>
      </c>
      <c r="V3426" t="s">
        <v>184</v>
      </c>
      <c r="W3426" t="s">
        <v>85</v>
      </c>
      <c r="X3426" t="s">
        <v>325</v>
      </c>
      <c r="Y3426" t="s">
        <v>186</v>
      </c>
      <c r="Z3426" t="s">
        <v>187</v>
      </c>
      <c r="AA3426" s="32">
        <v>30</v>
      </c>
    </row>
    <row r="3427" spans="1:27" x14ac:dyDescent="0.3">
      <c r="A3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7" s="4" t="str">
        <f>VLOOKUP(P3427,Lookup!$A$1:$D$19,4,0)</f>
        <v>Bay Area</v>
      </c>
      <c r="C3427" s="4" t="str">
        <f>VLOOKUP(P3427,Lookup!$A$1:$E$19,5,0)</f>
        <v>Region 3</v>
      </c>
      <c r="D3427" s="4" t="str">
        <f>VLOOKUP(P3427,Lookup!$A$1:$B$19,2,0)</f>
        <v>DI</v>
      </c>
      <c r="E3427" s="4" t="str">
        <f>IF(AND((Data[[#This Row],[Min Notif Date]]&gt;$G$3),Data[[#This Row],[Min Notif Date]]&lt;$F$3),"Last Week","No")</f>
        <v>No</v>
      </c>
      <c r="F3427" s="4" t="str">
        <f>VLOOKUP(MONTH(Data[[#This Row],[Min Notif Date]]),Lookup!$G$1:$H$12,2,0)</f>
        <v>7. Jul</v>
      </c>
      <c r="G3427" s="4" t="str">
        <f t="shared" si="53"/>
        <v/>
      </c>
      <c r="H3427" s="4" t="str">
        <f>IF(AND(Data[[#This Row],[Min Notif Time]]&gt;6,Data[[#This Row],[Min Notif Time]]&lt;17),"Business Hours","Non-Business Hours")</f>
        <v>Business Hours</v>
      </c>
      <c r="I3427" s="4" t="str" cm="1">
        <f t="array" ref="I3427">IFERROR(VLOOKUP(Data[[#This Row],[Min Notif Date]],Lookup!$N$1:$P$11,2,0),_xlfn.IFS(VLOOKUP(WEEKDAY(Data[[#This Row],[Min Notif Date]]),Lookup!$J$1:$L$7,3,0)="Weekend","Weekend",VLOOKUP(WEEKDAY(Data[[#This Row],[Min Notif Date]]),Lookup!$J$1:$L$7,3,0)="Weekday","Weekday"))</f>
        <v>Weekday</v>
      </c>
      <c r="J3427" s="4" t="str">
        <f>VLOOKUP(WEEKDAY(Data[[#This Row],[Min Notif Date]]),Lookup!$J$1:$K$7,2,0)</f>
        <v>6. Fri</v>
      </c>
      <c r="K3427" s="105">
        <f>ROUNDDOWN(Data[[#This Row],[PGE Notified Time]],0)</f>
        <v>44743</v>
      </c>
      <c r="L3427" s="4">
        <f>HOUR(Data[[#This Row],[PGE Notified Time]])</f>
        <v>14</v>
      </c>
      <c r="M3427">
        <v>79773</v>
      </c>
      <c r="N3427">
        <v>1768127500</v>
      </c>
      <c r="O3427" t="s">
        <v>25</v>
      </c>
      <c r="P3427" t="s">
        <v>208</v>
      </c>
      <c r="Q3427" t="s">
        <v>213</v>
      </c>
      <c r="R3427" t="s">
        <v>183</v>
      </c>
      <c r="S3427" s="1">
        <v>44743.601597222223</v>
      </c>
      <c r="T3427" s="1">
        <v>44743.600694444445</v>
      </c>
      <c r="U3427" s="1">
        <v>44743.618055555555</v>
      </c>
      <c r="V3427" t="s">
        <v>184</v>
      </c>
      <c r="W3427" t="s">
        <v>85</v>
      </c>
      <c r="X3427" t="s">
        <v>218</v>
      </c>
      <c r="Y3427" t="s">
        <v>186</v>
      </c>
      <c r="Z3427" t="s">
        <v>187</v>
      </c>
      <c r="AA3427" s="32">
        <v>25</v>
      </c>
    </row>
    <row r="3428" spans="1:27" x14ac:dyDescent="0.3">
      <c r="A3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8" s="4" t="str">
        <f>VLOOKUP(P3428,Lookup!$A$1:$D$19,4,0)</f>
        <v>North Valley</v>
      </c>
      <c r="C3428" s="4" t="str">
        <f>VLOOKUP(P3428,Lookup!$A$1:$E$19,5,0)</f>
        <v>Region 2</v>
      </c>
      <c r="D3428" s="4" t="str">
        <f>VLOOKUP(P3428,Lookup!$A$1:$B$19,2,0)</f>
        <v>NV</v>
      </c>
      <c r="E3428" s="4" t="str">
        <f>IF(AND((Data[[#This Row],[Min Notif Date]]&gt;$G$3),Data[[#This Row],[Min Notif Date]]&lt;$F$3),"Last Week","No")</f>
        <v>No</v>
      </c>
      <c r="F3428" s="4" t="str">
        <f>VLOOKUP(MONTH(Data[[#This Row],[Min Notif Date]]),Lookup!$G$1:$H$12,2,0)</f>
        <v>7. Jul</v>
      </c>
      <c r="G3428" s="4" t="str">
        <f t="shared" si="53"/>
        <v/>
      </c>
      <c r="H3428" s="4" t="str">
        <f>IF(AND(Data[[#This Row],[Min Notif Time]]&gt;6,Data[[#This Row],[Min Notif Time]]&lt;17),"Business Hours","Non-Business Hours")</f>
        <v>Business Hours</v>
      </c>
      <c r="I3428" s="4" t="str" cm="1">
        <f t="array" ref="I3428">IFERROR(VLOOKUP(Data[[#This Row],[Min Notif Date]],Lookup!$N$1:$P$11,2,0),_xlfn.IFS(VLOOKUP(WEEKDAY(Data[[#This Row],[Min Notif Date]]),Lookup!$J$1:$L$7,3,0)="Weekend","Weekend",VLOOKUP(WEEKDAY(Data[[#This Row],[Min Notif Date]]),Lookup!$J$1:$L$7,3,0)="Weekday","Weekday"))</f>
        <v>Weekday</v>
      </c>
      <c r="J3428" s="4" t="str">
        <f>VLOOKUP(WEEKDAY(Data[[#This Row],[Min Notif Date]]),Lookup!$J$1:$K$7,2,0)</f>
        <v>6. Fri</v>
      </c>
      <c r="K3428" s="105">
        <f>ROUNDDOWN(Data[[#This Row],[PGE Notified Time]],0)</f>
        <v>44743</v>
      </c>
      <c r="L3428" s="4">
        <f>HOUR(Data[[#This Row],[PGE Notified Time]])</f>
        <v>10</v>
      </c>
      <c r="M3428">
        <v>79750</v>
      </c>
      <c r="O3428" t="s">
        <v>20</v>
      </c>
      <c r="P3428" t="s">
        <v>256</v>
      </c>
      <c r="Q3428" t="s">
        <v>20</v>
      </c>
      <c r="R3428" t="s">
        <v>183</v>
      </c>
      <c r="S3428" s="1" t="s">
        <v>171</v>
      </c>
      <c r="T3428" s="1">
        <v>44743.431944444441</v>
      </c>
      <c r="U3428" s="1">
        <v>44743.447916666664</v>
      </c>
      <c r="V3428" t="s">
        <v>184</v>
      </c>
      <c r="W3428" t="s">
        <v>85</v>
      </c>
      <c r="X3428" t="s">
        <v>296</v>
      </c>
      <c r="Y3428" t="s">
        <v>186</v>
      </c>
      <c r="Z3428" t="s">
        <v>187</v>
      </c>
      <c r="AA3428" s="32">
        <v>23</v>
      </c>
    </row>
    <row r="3429" spans="1:27" x14ac:dyDescent="0.3">
      <c r="A3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9" s="4" t="str">
        <f>VLOOKUP(P3429,Lookup!$A$1:$D$19,4,0)</f>
        <v>North Coast</v>
      </c>
      <c r="C3429" s="4" t="str">
        <f>VLOOKUP(P3429,Lookup!$A$1:$E$19,5,0)</f>
        <v>Region 1</v>
      </c>
      <c r="D3429" s="4" t="str">
        <f>VLOOKUP(P3429,Lookup!$A$1:$B$19,2,0)</f>
        <v>NB</v>
      </c>
      <c r="E3429" s="4" t="str">
        <f>IF(AND((Data[[#This Row],[Min Notif Date]]&gt;$G$3),Data[[#This Row],[Min Notif Date]]&lt;$F$3),"Last Week","No")</f>
        <v>No</v>
      </c>
      <c r="F3429" s="4" t="str">
        <f>VLOOKUP(MONTH(Data[[#This Row],[Min Notif Date]]),Lookup!$G$1:$H$12,2,0)</f>
        <v>7. Jul</v>
      </c>
      <c r="G3429" s="4" t="str">
        <f t="shared" si="53"/>
        <v/>
      </c>
      <c r="H3429" s="4" t="str">
        <f>IF(AND(Data[[#This Row],[Min Notif Time]]&gt;6,Data[[#This Row],[Min Notif Time]]&lt;17),"Business Hours","Non-Business Hours")</f>
        <v>Business Hours</v>
      </c>
      <c r="I3429" s="4" t="str" cm="1">
        <f t="array" ref="I3429">IFERROR(VLOOKUP(Data[[#This Row],[Min Notif Date]],Lookup!$N$1:$P$11,2,0),_xlfn.IFS(VLOOKUP(WEEKDAY(Data[[#This Row],[Min Notif Date]]),Lookup!$J$1:$L$7,3,0)="Weekend","Weekend",VLOOKUP(WEEKDAY(Data[[#This Row],[Min Notif Date]]),Lookup!$J$1:$L$7,3,0)="Weekday","Weekday"))</f>
        <v>Weekday</v>
      </c>
      <c r="J3429" s="4" t="str">
        <f>VLOOKUP(WEEKDAY(Data[[#This Row],[Min Notif Date]]),Lookup!$J$1:$K$7,2,0)</f>
        <v>6. Fri</v>
      </c>
      <c r="K3429" s="105">
        <f>ROUNDDOWN(Data[[#This Row],[PGE Notified Time]],0)</f>
        <v>44743</v>
      </c>
      <c r="L3429" s="4">
        <f>HOUR(Data[[#This Row],[PGE Notified Time]])</f>
        <v>10</v>
      </c>
      <c r="M3429">
        <v>79747</v>
      </c>
      <c r="O3429" t="s">
        <v>20</v>
      </c>
      <c r="P3429" t="s">
        <v>219</v>
      </c>
      <c r="Q3429" t="s">
        <v>20</v>
      </c>
      <c r="R3429" t="s">
        <v>183</v>
      </c>
      <c r="S3429" s="1" t="s">
        <v>171</v>
      </c>
      <c r="T3429" s="1">
        <v>44743.422222222223</v>
      </c>
      <c r="U3429" s="1">
        <v>44743.434027777781</v>
      </c>
      <c r="V3429" t="s">
        <v>184</v>
      </c>
      <c r="W3429" t="s">
        <v>85</v>
      </c>
      <c r="X3429" t="s">
        <v>313</v>
      </c>
      <c r="Y3429" t="s">
        <v>186</v>
      </c>
      <c r="Z3429" t="s">
        <v>187</v>
      </c>
      <c r="AA3429" s="32">
        <v>17</v>
      </c>
    </row>
    <row r="3430" spans="1:27" x14ac:dyDescent="0.3">
      <c r="A3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0" s="4" t="str">
        <f>VLOOKUP(P3430,Lookup!$A$1:$D$19,4,0)</f>
        <v>Central Valley</v>
      </c>
      <c r="C3430" s="4" t="str">
        <f>VLOOKUP(P3430,Lookup!$A$1:$E$19,5,0)</f>
        <v>Region 5</v>
      </c>
      <c r="D3430" s="4" t="str">
        <f>VLOOKUP(P3430,Lookup!$A$1:$B$19,2,0)</f>
        <v>FR</v>
      </c>
      <c r="E3430" s="4" t="str">
        <f>IF(AND((Data[[#This Row],[Min Notif Date]]&gt;$G$3),Data[[#This Row],[Min Notif Date]]&lt;$F$3),"Last Week","No")</f>
        <v>No</v>
      </c>
      <c r="F3430" s="4" t="str">
        <f>VLOOKUP(MONTH(Data[[#This Row],[Min Notif Date]]),Lookup!$G$1:$H$12,2,0)</f>
        <v>7. Jul</v>
      </c>
      <c r="G3430" s="4" t="str">
        <f t="shared" si="53"/>
        <v/>
      </c>
      <c r="H3430" s="4" t="str">
        <f>IF(AND(Data[[#This Row],[Min Notif Time]]&gt;6,Data[[#This Row],[Min Notif Time]]&lt;17),"Business Hours","Non-Business Hours")</f>
        <v>Business Hours</v>
      </c>
      <c r="I3430" s="4" t="str" cm="1">
        <f t="array" ref="I3430">IFERROR(VLOOKUP(Data[[#This Row],[Min Notif Date]],Lookup!$N$1:$P$11,2,0),_xlfn.IFS(VLOOKUP(WEEKDAY(Data[[#This Row],[Min Notif Date]]),Lookup!$J$1:$L$7,3,0)="Weekend","Weekend",VLOOKUP(WEEKDAY(Data[[#This Row],[Min Notif Date]]),Lookup!$J$1:$L$7,3,0)="Weekday","Weekday"))</f>
        <v>Weekend</v>
      </c>
      <c r="J3430" s="4" t="str">
        <f>VLOOKUP(WEEKDAY(Data[[#This Row],[Min Notif Date]]),Lookup!$J$1:$K$7,2,0)</f>
        <v>7. Sat</v>
      </c>
      <c r="K3430" s="105">
        <f>ROUNDDOWN(Data[[#This Row],[PGE Notified Time]],0)</f>
        <v>44744</v>
      </c>
      <c r="L3430" s="4">
        <f>HOUR(Data[[#This Row],[PGE Notified Time]])</f>
        <v>12</v>
      </c>
      <c r="M3430">
        <v>79800</v>
      </c>
      <c r="O3430" t="s">
        <v>20</v>
      </c>
      <c r="P3430" t="s">
        <v>195</v>
      </c>
      <c r="Q3430" t="s">
        <v>20</v>
      </c>
      <c r="R3430" t="s">
        <v>183</v>
      </c>
      <c r="S3430" s="1" t="s">
        <v>171</v>
      </c>
      <c r="T3430" s="1">
        <v>44744.522222222222</v>
      </c>
      <c r="U3430" s="1">
        <v>44744.6875</v>
      </c>
      <c r="V3430" t="s">
        <v>184</v>
      </c>
      <c r="W3430" t="s">
        <v>87</v>
      </c>
      <c r="X3430" t="s">
        <v>196</v>
      </c>
      <c r="Y3430" t="s">
        <v>186</v>
      </c>
      <c r="Z3430" t="s">
        <v>187</v>
      </c>
      <c r="AA3430" s="32">
        <v>238</v>
      </c>
    </row>
    <row r="3431" spans="1:27" x14ac:dyDescent="0.3">
      <c r="A3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1" s="4" t="str">
        <f>VLOOKUP(P3431,Lookup!$A$1:$D$19,4,0)</f>
        <v>Bay Area</v>
      </c>
      <c r="C3431" s="4" t="str">
        <f>VLOOKUP(P3431,Lookup!$A$1:$E$19,5,0)</f>
        <v>Region 3</v>
      </c>
      <c r="D3431" s="4" t="str">
        <f>VLOOKUP(P3431,Lookup!$A$1:$B$19,2,0)</f>
        <v>PN</v>
      </c>
      <c r="E3431" s="4" t="str">
        <f>IF(AND((Data[[#This Row],[Min Notif Date]]&gt;$G$3),Data[[#This Row],[Min Notif Date]]&lt;$F$3),"Last Week","No")</f>
        <v>No</v>
      </c>
      <c r="F3431" s="4" t="str">
        <f>VLOOKUP(MONTH(Data[[#This Row],[Min Notif Date]]),Lookup!$G$1:$H$12,2,0)</f>
        <v>7. Jul</v>
      </c>
      <c r="G3431" s="4" t="str">
        <f t="shared" si="53"/>
        <v/>
      </c>
      <c r="H3431" s="4" t="str">
        <f>IF(AND(Data[[#This Row],[Min Notif Time]]&gt;6,Data[[#This Row],[Min Notif Time]]&lt;17),"Business Hours","Non-Business Hours")</f>
        <v>Business Hours</v>
      </c>
      <c r="I3431" s="4" t="str" cm="1">
        <f t="array" ref="I3431">IFERROR(VLOOKUP(Data[[#This Row],[Min Notif Date]],Lookup!$N$1:$P$11,2,0),_xlfn.IFS(VLOOKUP(WEEKDAY(Data[[#This Row],[Min Notif Date]]),Lookup!$J$1:$L$7,3,0)="Weekend","Weekend",VLOOKUP(WEEKDAY(Data[[#This Row],[Min Notif Date]]),Lookup!$J$1:$L$7,3,0)="Weekday","Weekday"))</f>
        <v>Weekend</v>
      </c>
      <c r="J3431" s="4" t="str">
        <f>VLOOKUP(WEEKDAY(Data[[#This Row],[Min Notif Date]]),Lookup!$J$1:$K$7,2,0)</f>
        <v>7. Sat</v>
      </c>
      <c r="K3431" s="105">
        <f>ROUNDDOWN(Data[[#This Row],[PGE Notified Time]],0)</f>
        <v>44744</v>
      </c>
      <c r="L3431" s="4">
        <f>HOUR(Data[[#This Row],[PGE Notified Time]])</f>
        <v>10</v>
      </c>
      <c r="M3431">
        <v>79793</v>
      </c>
      <c r="N3431">
        <v>5658249060</v>
      </c>
      <c r="O3431" t="s">
        <v>20</v>
      </c>
      <c r="P3431" t="s">
        <v>197</v>
      </c>
      <c r="Q3431" t="s">
        <v>20</v>
      </c>
      <c r="R3431" t="s">
        <v>191</v>
      </c>
      <c r="S3431" s="1">
        <v>44744.404131944444</v>
      </c>
      <c r="T3431" s="1">
        <v>44744.427997685183</v>
      </c>
      <c r="U3431" s="1">
        <v>44744.517361111109</v>
      </c>
      <c r="V3431" t="s">
        <v>184</v>
      </c>
      <c r="W3431" t="s">
        <v>86</v>
      </c>
      <c r="X3431" t="s">
        <v>337</v>
      </c>
      <c r="Y3431" t="s">
        <v>186</v>
      </c>
      <c r="Z3431" t="s">
        <v>187</v>
      </c>
      <c r="AA3431" s="32">
        <v>163.05000000000001</v>
      </c>
    </row>
    <row r="3432" spans="1:27" x14ac:dyDescent="0.3">
      <c r="A3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2" s="4" t="str">
        <f>VLOOKUP(P3432,Lookup!$A$1:$D$19,4,0)</f>
        <v>South Bay</v>
      </c>
      <c r="C3432" s="4" t="str">
        <f>VLOOKUP(P3432,Lookup!$A$1:$E$19,5,0)</f>
        <v>Region 4</v>
      </c>
      <c r="D3432" s="4" t="str">
        <f>VLOOKUP(P3432,Lookup!$A$1:$B$19,2,0)</f>
        <v>DA</v>
      </c>
      <c r="E3432" s="4" t="str">
        <f>IF(AND((Data[[#This Row],[Min Notif Date]]&gt;$G$3),Data[[#This Row],[Min Notif Date]]&lt;$F$3),"Last Week","No")</f>
        <v>No</v>
      </c>
      <c r="F3432" s="4" t="str">
        <f>VLOOKUP(MONTH(Data[[#This Row],[Min Notif Date]]),Lookup!$G$1:$H$12,2,0)</f>
        <v>7. Jul</v>
      </c>
      <c r="G3432" s="4" t="str">
        <f t="shared" si="53"/>
        <v/>
      </c>
      <c r="H3432" s="4" t="str">
        <f>IF(AND(Data[[#This Row],[Min Notif Time]]&gt;6,Data[[#This Row],[Min Notif Time]]&lt;17),"Business Hours","Non-Business Hours")</f>
        <v>Business Hours</v>
      </c>
      <c r="I3432" s="4" t="str" cm="1">
        <f t="array" ref="I3432">IFERROR(VLOOKUP(Data[[#This Row],[Min Notif Date]],Lookup!$N$1:$P$11,2,0),_xlfn.IFS(VLOOKUP(WEEKDAY(Data[[#This Row],[Min Notif Date]]),Lookup!$J$1:$L$7,3,0)="Weekend","Weekend",VLOOKUP(WEEKDAY(Data[[#This Row],[Min Notif Date]]),Lookup!$J$1:$L$7,3,0)="Weekday","Weekday"))</f>
        <v>Weekend</v>
      </c>
      <c r="J3432" s="4" t="str">
        <f>VLOOKUP(WEEKDAY(Data[[#This Row],[Min Notif Date]]),Lookup!$J$1:$K$7,2,0)</f>
        <v>7. Sat</v>
      </c>
      <c r="K3432" s="105">
        <f>ROUNDDOWN(Data[[#This Row],[PGE Notified Time]],0)</f>
        <v>44744</v>
      </c>
      <c r="L3432" s="4">
        <f>HOUR(Data[[#This Row],[PGE Notified Time]])</f>
        <v>15</v>
      </c>
      <c r="M3432">
        <v>79805</v>
      </c>
      <c r="N3432">
        <v>8069912204</v>
      </c>
      <c r="O3432" t="s">
        <v>20</v>
      </c>
      <c r="P3432" t="s">
        <v>279</v>
      </c>
      <c r="Q3432" t="s">
        <v>20</v>
      </c>
      <c r="R3432" t="s">
        <v>183</v>
      </c>
      <c r="S3432" s="1">
        <v>44744.611122685186</v>
      </c>
      <c r="T3432" s="1">
        <v>44744.642905092594</v>
      </c>
      <c r="U3432" s="1">
        <v>44744.71875</v>
      </c>
      <c r="V3432" t="s">
        <v>184</v>
      </c>
      <c r="W3432" t="s">
        <v>85</v>
      </c>
      <c r="X3432" t="s">
        <v>304</v>
      </c>
      <c r="Y3432" t="s">
        <v>186</v>
      </c>
      <c r="Z3432" t="s">
        <v>187</v>
      </c>
      <c r="AA3432" s="32">
        <v>154.98333333299999</v>
      </c>
    </row>
    <row r="3433" spans="1:27" x14ac:dyDescent="0.3">
      <c r="A3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3" s="4" t="str">
        <f>VLOOKUP(P3433,Lookup!$A$1:$D$19,4,0)</f>
        <v>South Bay</v>
      </c>
      <c r="C3433" s="4" t="str">
        <f>VLOOKUP(P3433,Lookup!$A$1:$E$19,5,0)</f>
        <v>Region 4</v>
      </c>
      <c r="D3433" s="4" t="str">
        <f>VLOOKUP(P3433,Lookup!$A$1:$B$19,2,0)</f>
        <v>CC</v>
      </c>
      <c r="E3433" s="4" t="str">
        <f>IF(AND((Data[[#This Row],[Min Notif Date]]&gt;$G$3),Data[[#This Row],[Min Notif Date]]&lt;$F$3),"Last Week","No")</f>
        <v>No</v>
      </c>
      <c r="F3433" s="4" t="str">
        <f>VLOOKUP(MONTH(Data[[#This Row],[Min Notif Date]]),Lookup!$G$1:$H$12,2,0)</f>
        <v>7. Jul</v>
      </c>
      <c r="G3433" s="4" t="str">
        <f t="shared" si="53"/>
        <v/>
      </c>
      <c r="H3433" s="4" t="str">
        <f>IF(AND(Data[[#This Row],[Min Notif Time]]&gt;6,Data[[#This Row],[Min Notif Time]]&lt;17),"Business Hours","Non-Business Hours")</f>
        <v>Business Hours</v>
      </c>
      <c r="I3433" s="4" t="str" cm="1">
        <f t="array" ref="I3433">IFERROR(VLOOKUP(Data[[#This Row],[Min Notif Date]],Lookup!$N$1:$P$11,2,0),_xlfn.IFS(VLOOKUP(WEEKDAY(Data[[#This Row],[Min Notif Date]]),Lookup!$J$1:$L$7,3,0)="Weekend","Weekend",VLOOKUP(WEEKDAY(Data[[#This Row],[Min Notif Date]]),Lookup!$J$1:$L$7,3,0)="Weekday","Weekday"))</f>
        <v>Weekend</v>
      </c>
      <c r="J3433" s="4" t="str">
        <f>VLOOKUP(WEEKDAY(Data[[#This Row],[Min Notif Date]]),Lookup!$J$1:$K$7,2,0)</f>
        <v>7. Sat</v>
      </c>
      <c r="K3433" s="105">
        <f>ROUNDDOWN(Data[[#This Row],[PGE Notified Time]],0)</f>
        <v>44744</v>
      </c>
      <c r="L3433" s="4">
        <f>HOUR(Data[[#This Row],[PGE Notified Time]])</f>
        <v>7</v>
      </c>
      <c r="M3433">
        <v>79790</v>
      </c>
      <c r="N3433">
        <v>271085586</v>
      </c>
      <c r="O3433" t="s">
        <v>25</v>
      </c>
      <c r="P3433" t="s">
        <v>225</v>
      </c>
      <c r="Q3433" t="s">
        <v>198</v>
      </c>
      <c r="R3433" t="s">
        <v>191</v>
      </c>
      <c r="S3433" s="1">
        <v>44744.318136574075</v>
      </c>
      <c r="T3433" s="1">
        <v>44744.317361111112</v>
      </c>
      <c r="U3433" s="1">
        <v>44744.372916666667</v>
      </c>
      <c r="V3433" t="s">
        <v>184</v>
      </c>
      <c r="W3433" t="s">
        <v>87</v>
      </c>
      <c r="X3433" t="s">
        <v>226</v>
      </c>
      <c r="Y3433" t="s">
        <v>186</v>
      </c>
      <c r="Z3433" t="s">
        <v>187</v>
      </c>
      <c r="AA3433" s="32">
        <v>80</v>
      </c>
    </row>
    <row r="3434" spans="1:27" x14ac:dyDescent="0.3">
      <c r="A3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4" s="4" t="str">
        <f>VLOOKUP(P3434,Lookup!$A$1:$D$19,4,0)</f>
        <v>Central Valley</v>
      </c>
      <c r="C3434" s="4" t="str">
        <f>VLOOKUP(P3434,Lookup!$A$1:$E$19,5,0)</f>
        <v>Region 5</v>
      </c>
      <c r="D3434" s="4" t="str">
        <f>VLOOKUP(P3434,Lookup!$A$1:$B$19,2,0)</f>
        <v>FR</v>
      </c>
      <c r="E3434" s="4" t="str">
        <f>IF(AND((Data[[#This Row],[Min Notif Date]]&gt;$G$3),Data[[#This Row],[Min Notif Date]]&lt;$F$3),"Last Week","No")</f>
        <v>No</v>
      </c>
      <c r="F3434" s="4" t="str">
        <f>VLOOKUP(MONTH(Data[[#This Row],[Min Notif Date]]),Lookup!$G$1:$H$12,2,0)</f>
        <v>7. Jul</v>
      </c>
      <c r="G3434" s="4" t="str">
        <f t="shared" si="53"/>
        <v/>
      </c>
      <c r="H3434" s="4" t="str">
        <f>IF(AND(Data[[#This Row],[Min Notif Time]]&gt;6,Data[[#This Row],[Min Notif Time]]&lt;17),"Business Hours","Non-Business Hours")</f>
        <v>Business Hours</v>
      </c>
      <c r="I3434" s="4" t="str" cm="1">
        <f t="array" ref="I3434">IFERROR(VLOOKUP(Data[[#This Row],[Min Notif Date]],Lookup!$N$1:$P$11,2,0),_xlfn.IFS(VLOOKUP(WEEKDAY(Data[[#This Row],[Min Notif Date]]),Lookup!$J$1:$L$7,3,0)="Weekend","Weekend",VLOOKUP(WEEKDAY(Data[[#This Row],[Min Notif Date]]),Lookup!$J$1:$L$7,3,0)="Weekday","Weekday"))</f>
        <v>Weekend</v>
      </c>
      <c r="J3434" s="4" t="str">
        <f>VLOOKUP(WEEKDAY(Data[[#This Row],[Min Notif Date]]),Lookup!$J$1:$K$7,2,0)</f>
        <v>7. Sat</v>
      </c>
      <c r="K3434" s="105">
        <f>ROUNDDOWN(Data[[#This Row],[PGE Notified Time]],0)</f>
        <v>44744</v>
      </c>
      <c r="L3434" s="4">
        <f>HOUR(Data[[#This Row],[PGE Notified Time]])</f>
        <v>10</v>
      </c>
      <c r="M3434">
        <v>79794</v>
      </c>
      <c r="N3434">
        <v>7465511713</v>
      </c>
      <c r="O3434" t="s">
        <v>25</v>
      </c>
      <c r="P3434" t="s">
        <v>195</v>
      </c>
      <c r="Q3434" t="s">
        <v>213</v>
      </c>
      <c r="R3434" t="s">
        <v>183</v>
      </c>
      <c r="S3434" s="1">
        <v>44744.450243055559</v>
      </c>
      <c r="T3434" s="1">
        <v>44744.45</v>
      </c>
      <c r="U3434" s="1">
        <v>44744.490277777775</v>
      </c>
      <c r="V3434" t="s">
        <v>184</v>
      </c>
      <c r="W3434" t="s">
        <v>87</v>
      </c>
      <c r="X3434" t="s">
        <v>196</v>
      </c>
      <c r="Y3434" t="s">
        <v>186</v>
      </c>
      <c r="Z3434" t="s">
        <v>187</v>
      </c>
      <c r="AA3434" s="32">
        <v>58</v>
      </c>
    </row>
    <row r="3435" spans="1:27" x14ac:dyDescent="0.3">
      <c r="A3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5" s="4" t="str">
        <f>VLOOKUP(P3435,Lookup!$A$1:$D$19,4,0)</f>
        <v>Central Valley</v>
      </c>
      <c r="C3435" s="4" t="str">
        <f>VLOOKUP(P3435,Lookup!$A$1:$E$19,5,0)</f>
        <v>Region 5</v>
      </c>
      <c r="D3435" s="4" t="str">
        <f>VLOOKUP(P3435,Lookup!$A$1:$B$19,2,0)</f>
        <v>FR</v>
      </c>
      <c r="E3435" s="4" t="str">
        <f>IF(AND((Data[[#This Row],[Min Notif Date]]&gt;$G$3),Data[[#This Row],[Min Notif Date]]&lt;$F$3),"Last Week","No")</f>
        <v>No</v>
      </c>
      <c r="F3435" s="4" t="str">
        <f>VLOOKUP(MONTH(Data[[#This Row],[Min Notif Date]]),Lookup!$G$1:$H$12,2,0)</f>
        <v>7. Jul</v>
      </c>
      <c r="G3435" s="4" t="str">
        <f t="shared" si="53"/>
        <v/>
      </c>
      <c r="H3435" s="4" t="str">
        <f>IF(AND(Data[[#This Row],[Min Notif Time]]&gt;6,Data[[#This Row],[Min Notif Time]]&lt;17),"Business Hours","Non-Business Hours")</f>
        <v>Business Hours</v>
      </c>
      <c r="I3435" s="4" t="str" cm="1">
        <f t="array" ref="I3435">IFERROR(VLOOKUP(Data[[#This Row],[Min Notif Date]],Lookup!$N$1:$P$11,2,0),_xlfn.IFS(VLOOKUP(WEEKDAY(Data[[#This Row],[Min Notif Date]]),Lookup!$J$1:$L$7,3,0)="Weekend","Weekend",VLOOKUP(WEEKDAY(Data[[#This Row],[Min Notif Date]]),Lookup!$J$1:$L$7,3,0)="Weekday","Weekday"))</f>
        <v>Weekend</v>
      </c>
      <c r="J3435" s="4" t="str">
        <f>VLOOKUP(WEEKDAY(Data[[#This Row],[Min Notif Date]]),Lookup!$J$1:$K$7,2,0)</f>
        <v>7. Sat</v>
      </c>
      <c r="K3435" s="105">
        <f>ROUNDDOWN(Data[[#This Row],[PGE Notified Time]],0)</f>
        <v>44744</v>
      </c>
      <c r="L3435" s="4">
        <f>HOUR(Data[[#This Row],[PGE Notified Time]])</f>
        <v>8</v>
      </c>
      <c r="M3435">
        <v>79791</v>
      </c>
      <c r="O3435" t="s">
        <v>20</v>
      </c>
      <c r="P3435" t="s">
        <v>195</v>
      </c>
      <c r="Q3435" t="s">
        <v>20</v>
      </c>
      <c r="R3435" t="s">
        <v>183</v>
      </c>
      <c r="S3435" s="1" t="s">
        <v>171</v>
      </c>
      <c r="T3435" s="1">
        <v>44744.335416666669</v>
      </c>
      <c r="U3435" s="1">
        <v>44744.375</v>
      </c>
      <c r="V3435" t="s">
        <v>184</v>
      </c>
      <c r="W3435" t="s">
        <v>85</v>
      </c>
      <c r="X3435" t="s">
        <v>196</v>
      </c>
      <c r="Y3435" t="s">
        <v>186</v>
      </c>
      <c r="Z3435" t="s">
        <v>187</v>
      </c>
      <c r="AA3435" s="32">
        <v>57</v>
      </c>
    </row>
    <row r="3436" spans="1:27" x14ac:dyDescent="0.3">
      <c r="A3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6" s="4" t="str">
        <f>VLOOKUP(P3436,Lookup!$A$1:$D$19,4,0)</f>
        <v>Central Valley</v>
      </c>
      <c r="C3436" s="4" t="str">
        <f>VLOOKUP(P3436,Lookup!$A$1:$E$19,5,0)</f>
        <v>Region 5</v>
      </c>
      <c r="D3436" s="4" t="str">
        <f>VLOOKUP(P3436,Lookup!$A$1:$B$19,2,0)</f>
        <v>FR</v>
      </c>
      <c r="E3436" s="4" t="str">
        <f>IF(AND((Data[[#This Row],[Min Notif Date]]&gt;$G$3),Data[[#This Row],[Min Notif Date]]&lt;$F$3),"Last Week","No")</f>
        <v>No</v>
      </c>
      <c r="F3436" s="4" t="str">
        <f>VLOOKUP(MONTH(Data[[#This Row],[Min Notif Date]]),Lookup!$G$1:$H$12,2,0)</f>
        <v>7. Jul</v>
      </c>
      <c r="G3436" s="4" t="str">
        <f t="shared" si="53"/>
        <v/>
      </c>
      <c r="H3436" s="4" t="str">
        <f>IF(AND(Data[[#This Row],[Min Notif Time]]&gt;6,Data[[#This Row],[Min Notif Time]]&lt;17),"Business Hours","Non-Business Hours")</f>
        <v>Business Hours</v>
      </c>
      <c r="I3436" s="4" t="str" cm="1">
        <f t="array" ref="I3436">IFERROR(VLOOKUP(Data[[#This Row],[Min Notif Date]],Lookup!$N$1:$P$11,2,0),_xlfn.IFS(VLOOKUP(WEEKDAY(Data[[#This Row],[Min Notif Date]]),Lookup!$J$1:$L$7,3,0)="Weekend","Weekend",VLOOKUP(WEEKDAY(Data[[#This Row],[Min Notif Date]]),Lookup!$J$1:$L$7,3,0)="Weekday","Weekday"))</f>
        <v>Weekend</v>
      </c>
      <c r="J3436" s="4" t="str">
        <f>VLOOKUP(WEEKDAY(Data[[#This Row],[Min Notif Date]]),Lookup!$J$1:$K$7,2,0)</f>
        <v>7. Sat</v>
      </c>
      <c r="K3436" s="105">
        <f>ROUNDDOWN(Data[[#This Row],[PGE Notified Time]],0)</f>
        <v>44744</v>
      </c>
      <c r="L3436" s="4">
        <f>HOUR(Data[[#This Row],[PGE Notified Time]])</f>
        <v>9</v>
      </c>
      <c r="M3436">
        <v>79792</v>
      </c>
      <c r="O3436" t="s">
        <v>20</v>
      </c>
      <c r="P3436" t="s">
        <v>195</v>
      </c>
      <c r="Q3436" t="s">
        <v>20</v>
      </c>
      <c r="R3436" t="s">
        <v>183</v>
      </c>
      <c r="S3436" s="1" t="s">
        <v>171</v>
      </c>
      <c r="T3436" s="1">
        <v>44744.405555555553</v>
      </c>
      <c r="U3436" s="1">
        <v>44744.430555555555</v>
      </c>
      <c r="V3436" t="s">
        <v>184</v>
      </c>
      <c r="W3436" t="s">
        <v>85</v>
      </c>
      <c r="X3436" t="s">
        <v>196</v>
      </c>
      <c r="Y3436" t="s">
        <v>186</v>
      </c>
      <c r="Z3436" t="s">
        <v>187</v>
      </c>
      <c r="AA3436" s="32">
        <v>36</v>
      </c>
    </row>
    <row r="3437" spans="1:27" x14ac:dyDescent="0.3">
      <c r="A3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7" s="4" t="str">
        <f>VLOOKUP(P3437,Lookup!$A$1:$D$19,4,0)</f>
        <v>Central Valley</v>
      </c>
      <c r="C3437" s="4" t="str">
        <f>VLOOKUP(P3437,Lookup!$A$1:$E$19,5,0)</f>
        <v>Region 5</v>
      </c>
      <c r="D3437" s="4" t="str">
        <f>VLOOKUP(P3437,Lookup!$A$1:$B$19,2,0)</f>
        <v>YO</v>
      </c>
      <c r="E3437" s="4" t="str">
        <f>IF(AND((Data[[#This Row],[Min Notif Date]]&gt;$G$3),Data[[#This Row],[Min Notif Date]]&lt;$F$3),"Last Week","No")</f>
        <v>No</v>
      </c>
      <c r="F3437" s="4" t="str">
        <f>VLOOKUP(MONTH(Data[[#This Row],[Min Notif Date]]),Lookup!$G$1:$H$12,2,0)</f>
        <v>7. Jul</v>
      </c>
      <c r="G3437" s="4" t="str">
        <f t="shared" si="53"/>
        <v/>
      </c>
      <c r="H3437" s="4" t="str">
        <f>IF(AND(Data[[#This Row],[Min Notif Time]]&gt;6,Data[[#This Row],[Min Notif Time]]&lt;17),"Business Hours","Non-Business Hours")</f>
        <v>Business Hours</v>
      </c>
      <c r="I3437" s="4" t="str" cm="1">
        <f t="array" ref="I3437">IFERROR(VLOOKUP(Data[[#This Row],[Min Notif Date]],Lookup!$N$1:$P$11,2,0),_xlfn.IFS(VLOOKUP(WEEKDAY(Data[[#This Row],[Min Notif Date]]),Lookup!$J$1:$L$7,3,0)="Weekend","Weekend",VLOOKUP(WEEKDAY(Data[[#This Row],[Min Notif Date]]),Lookup!$J$1:$L$7,3,0)="Weekday","Weekday"))</f>
        <v>Weekend</v>
      </c>
      <c r="J3437" s="4" t="str">
        <f>VLOOKUP(WEEKDAY(Data[[#This Row],[Min Notif Date]]),Lookup!$J$1:$K$7,2,0)</f>
        <v>7. Sat</v>
      </c>
      <c r="K3437" s="105">
        <f>ROUNDDOWN(Data[[#This Row],[PGE Notified Time]],0)</f>
        <v>44744</v>
      </c>
      <c r="L3437" s="4">
        <f>HOUR(Data[[#This Row],[PGE Notified Time]])</f>
        <v>14</v>
      </c>
      <c r="M3437">
        <v>79803</v>
      </c>
      <c r="N3437">
        <v>9315429704</v>
      </c>
      <c r="O3437" t="s">
        <v>25</v>
      </c>
      <c r="P3437" t="s">
        <v>231</v>
      </c>
      <c r="Q3437" t="s">
        <v>213</v>
      </c>
      <c r="R3437" t="s">
        <v>183</v>
      </c>
      <c r="S3437" s="1">
        <v>44744.585347222222</v>
      </c>
      <c r="T3437" s="1">
        <v>44744.584722222222</v>
      </c>
      <c r="U3437" s="1">
        <v>44744.601388888892</v>
      </c>
      <c r="V3437" t="s">
        <v>184</v>
      </c>
      <c r="W3437" t="s">
        <v>85</v>
      </c>
      <c r="X3437" t="s">
        <v>232</v>
      </c>
      <c r="Y3437" t="s">
        <v>186</v>
      </c>
      <c r="Z3437" t="s">
        <v>187</v>
      </c>
      <c r="AA3437" s="32">
        <v>24</v>
      </c>
    </row>
    <row r="3438" spans="1:27" x14ac:dyDescent="0.3">
      <c r="A3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8" s="4" t="str">
        <f>VLOOKUP(P3438,Lookup!$A$1:$D$19,4,0)</f>
        <v>Central Valley</v>
      </c>
      <c r="C3438" s="4" t="str">
        <f>VLOOKUP(P3438,Lookup!$A$1:$E$19,5,0)</f>
        <v>Region 5</v>
      </c>
      <c r="D3438" s="4" t="str">
        <f>VLOOKUP(P3438,Lookup!$A$1:$B$19,2,0)</f>
        <v>YO</v>
      </c>
      <c r="E3438" s="4" t="str">
        <f>IF(AND((Data[[#This Row],[Min Notif Date]]&gt;$G$3),Data[[#This Row],[Min Notif Date]]&lt;$F$3),"Last Week","No")</f>
        <v>No</v>
      </c>
      <c r="F3438" s="4" t="str">
        <f>VLOOKUP(MONTH(Data[[#This Row],[Min Notif Date]]),Lookup!$G$1:$H$12,2,0)</f>
        <v>7. Jul</v>
      </c>
      <c r="G3438" s="4" t="str">
        <f t="shared" si="53"/>
        <v/>
      </c>
      <c r="H3438" s="4" t="str">
        <f>IF(AND(Data[[#This Row],[Min Notif Time]]&gt;6,Data[[#This Row],[Min Notif Time]]&lt;17),"Business Hours","Non-Business Hours")</f>
        <v>Non-Business Hours</v>
      </c>
      <c r="I3438" s="4" t="str" cm="1">
        <f t="array" ref="I3438">IFERROR(VLOOKUP(Data[[#This Row],[Min Notif Date]],Lookup!$N$1:$P$11,2,0),_xlfn.IFS(VLOOKUP(WEEKDAY(Data[[#This Row],[Min Notif Date]]),Lookup!$J$1:$L$7,3,0)="Weekend","Weekend",VLOOKUP(WEEKDAY(Data[[#This Row],[Min Notif Date]]),Lookup!$J$1:$L$7,3,0)="Weekday","Weekday"))</f>
        <v>Weekend</v>
      </c>
      <c r="J3438" s="4" t="str">
        <f>VLOOKUP(WEEKDAY(Data[[#This Row],[Min Notif Date]]),Lookup!$J$1:$K$7,2,0)</f>
        <v>1. Sun</v>
      </c>
      <c r="K3438" s="105">
        <f>ROUNDDOWN(Data[[#This Row],[PGE Notified Time]],0)</f>
        <v>44745</v>
      </c>
      <c r="L3438" s="4">
        <f>HOUR(Data[[#This Row],[PGE Notified Time]])</f>
        <v>23</v>
      </c>
      <c r="M3438">
        <v>79827</v>
      </c>
      <c r="N3438">
        <v>8726188497</v>
      </c>
      <c r="O3438" t="s">
        <v>25</v>
      </c>
      <c r="P3438" t="s">
        <v>231</v>
      </c>
      <c r="Q3438" t="s">
        <v>198</v>
      </c>
      <c r="R3438" t="s">
        <v>191</v>
      </c>
      <c r="S3438" s="1">
        <v>44745.99077546296</v>
      </c>
      <c r="T3438" s="1">
        <v>44745.993692129632</v>
      </c>
      <c r="U3438" s="1">
        <v>44746.128472222219</v>
      </c>
      <c r="V3438" t="s">
        <v>184</v>
      </c>
      <c r="W3438" t="s">
        <v>87</v>
      </c>
      <c r="X3438" t="s">
        <v>292</v>
      </c>
      <c r="Y3438" t="s">
        <v>186</v>
      </c>
      <c r="Z3438" t="s">
        <v>187</v>
      </c>
      <c r="AA3438" s="32">
        <v>198.283333333</v>
      </c>
    </row>
    <row r="3439" spans="1:27" x14ac:dyDescent="0.3">
      <c r="A3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9" s="4" t="str">
        <f>VLOOKUP(P3439,Lookup!$A$1:$D$19,4,0)</f>
        <v>Central Valley</v>
      </c>
      <c r="C3439" s="4" t="str">
        <f>VLOOKUP(P3439,Lookup!$A$1:$E$19,5,0)</f>
        <v>Region 5</v>
      </c>
      <c r="D3439" s="4" t="str">
        <f>VLOOKUP(P3439,Lookup!$A$1:$B$19,2,0)</f>
        <v>FR</v>
      </c>
      <c r="E3439" s="4" t="str">
        <f>IF(AND((Data[[#This Row],[Min Notif Date]]&gt;$G$3),Data[[#This Row],[Min Notif Date]]&lt;$F$3),"Last Week","No")</f>
        <v>No</v>
      </c>
      <c r="F3439" s="4" t="str">
        <f>VLOOKUP(MONTH(Data[[#This Row],[Min Notif Date]]),Lookup!$G$1:$H$12,2,0)</f>
        <v>7. Jul</v>
      </c>
      <c r="G3439" s="4" t="str">
        <f t="shared" si="53"/>
        <v/>
      </c>
      <c r="H3439" s="4" t="str">
        <f>IF(AND(Data[[#This Row],[Min Notif Time]]&gt;6,Data[[#This Row],[Min Notif Time]]&lt;17),"Business Hours","Non-Business Hours")</f>
        <v>Business Hours</v>
      </c>
      <c r="I3439" s="4" t="str" cm="1">
        <f t="array" ref="I3439">IFERROR(VLOOKUP(Data[[#This Row],[Min Notif Date]],Lookup!$N$1:$P$11,2,0),_xlfn.IFS(VLOOKUP(WEEKDAY(Data[[#This Row],[Min Notif Date]]),Lookup!$J$1:$L$7,3,0)="Weekend","Weekend",VLOOKUP(WEEKDAY(Data[[#This Row],[Min Notif Date]]),Lookup!$J$1:$L$7,3,0)="Weekday","Weekday"))</f>
        <v>Weekend</v>
      </c>
      <c r="J3439" s="4" t="str">
        <f>VLOOKUP(WEEKDAY(Data[[#This Row],[Min Notif Date]]),Lookup!$J$1:$K$7,2,0)</f>
        <v>1. Sun</v>
      </c>
      <c r="K3439" s="105">
        <f>ROUNDDOWN(Data[[#This Row],[PGE Notified Time]],0)</f>
        <v>44745</v>
      </c>
      <c r="L3439" s="4">
        <f>HOUR(Data[[#This Row],[PGE Notified Time]])</f>
        <v>8</v>
      </c>
      <c r="M3439">
        <v>79813</v>
      </c>
      <c r="N3439">
        <v>2635083915</v>
      </c>
      <c r="O3439" t="s">
        <v>25</v>
      </c>
      <c r="P3439" t="s">
        <v>195</v>
      </c>
      <c r="Q3439" t="s">
        <v>213</v>
      </c>
      <c r="R3439" t="s">
        <v>183</v>
      </c>
      <c r="S3439" s="1">
        <v>44745.361990740741</v>
      </c>
      <c r="T3439" s="1">
        <v>44745.364571759259</v>
      </c>
      <c r="U3439" s="1">
        <v>44745.411111111112</v>
      </c>
      <c r="V3439" t="s">
        <v>184</v>
      </c>
      <c r="W3439" t="s">
        <v>87</v>
      </c>
      <c r="X3439" t="s">
        <v>407</v>
      </c>
      <c r="Y3439" t="s">
        <v>186</v>
      </c>
      <c r="Z3439" t="s">
        <v>187</v>
      </c>
      <c r="AA3439" s="32">
        <v>70.733333333000004</v>
      </c>
    </row>
    <row r="3440" spans="1:27" x14ac:dyDescent="0.3">
      <c r="A3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0" s="4" t="str">
        <f>VLOOKUP(P3440,Lookup!$A$1:$D$19,4,0)</f>
        <v>North Valley</v>
      </c>
      <c r="C3440" s="4" t="str">
        <f>VLOOKUP(P3440,Lookup!$A$1:$E$19,5,0)</f>
        <v>Region 2</v>
      </c>
      <c r="D3440" s="4" t="str">
        <f>VLOOKUP(P3440,Lookup!$A$1:$B$19,2,0)</f>
        <v>SI</v>
      </c>
      <c r="E3440" s="4" t="str">
        <f>IF(AND((Data[[#This Row],[Min Notif Date]]&gt;$G$3),Data[[#This Row],[Min Notif Date]]&lt;$F$3),"Last Week","No")</f>
        <v>No</v>
      </c>
      <c r="F3440" s="4" t="str">
        <f>VLOOKUP(MONTH(Data[[#This Row],[Min Notif Date]]),Lookup!$G$1:$H$12,2,0)</f>
        <v>7. Jul</v>
      </c>
      <c r="G3440" s="4" t="str">
        <f t="shared" si="53"/>
        <v/>
      </c>
      <c r="H3440" s="4" t="str">
        <f>IF(AND(Data[[#This Row],[Min Notif Time]]&gt;6,Data[[#This Row],[Min Notif Time]]&lt;17),"Business Hours","Non-Business Hours")</f>
        <v>Business Hours</v>
      </c>
      <c r="I3440" s="4" t="str" cm="1">
        <f t="array" ref="I3440">IFERROR(VLOOKUP(Data[[#This Row],[Min Notif Date]],Lookup!$N$1:$P$11,2,0),_xlfn.IFS(VLOOKUP(WEEKDAY(Data[[#This Row],[Min Notif Date]]),Lookup!$J$1:$L$7,3,0)="Weekend","Weekend",VLOOKUP(WEEKDAY(Data[[#This Row],[Min Notif Date]]),Lookup!$J$1:$L$7,3,0)="Weekday","Weekday"))</f>
        <v>Weekend</v>
      </c>
      <c r="J3440" s="4" t="str">
        <f>VLOOKUP(WEEKDAY(Data[[#This Row],[Min Notif Date]]),Lookup!$J$1:$K$7,2,0)</f>
        <v>1. Sun</v>
      </c>
      <c r="K3440" s="105">
        <f>ROUNDDOWN(Data[[#This Row],[PGE Notified Time]],0)</f>
        <v>44745</v>
      </c>
      <c r="L3440" s="4">
        <f>HOUR(Data[[#This Row],[PGE Notified Time]])</f>
        <v>14</v>
      </c>
      <c r="M3440">
        <v>79818</v>
      </c>
      <c r="N3440">
        <v>225720325</v>
      </c>
      <c r="O3440" t="s">
        <v>25</v>
      </c>
      <c r="P3440" t="s">
        <v>201</v>
      </c>
      <c r="Q3440" t="s">
        <v>198</v>
      </c>
      <c r="R3440" t="s">
        <v>191</v>
      </c>
      <c r="S3440" s="1">
        <v>44745.601342592592</v>
      </c>
      <c r="T3440" s="1">
        <v>44745.603854166664</v>
      </c>
      <c r="U3440" s="1">
        <v>44745.645833333336</v>
      </c>
      <c r="V3440" t="s">
        <v>184</v>
      </c>
      <c r="W3440" t="s">
        <v>87</v>
      </c>
      <c r="X3440" t="s">
        <v>253</v>
      </c>
      <c r="Y3440" t="s">
        <v>186</v>
      </c>
      <c r="Z3440" t="s">
        <v>187</v>
      </c>
      <c r="AA3440" s="32">
        <v>64.066666667000007</v>
      </c>
    </row>
    <row r="3441" spans="1:27" x14ac:dyDescent="0.3">
      <c r="A3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1" s="4" t="str">
        <f>VLOOKUP(P3441,Lookup!$A$1:$D$19,4,0)</f>
        <v>Bay Area</v>
      </c>
      <c r="C3441" s="4" t="str">
        <f>VLOOKUP(P3441,Lookup!$A$1:$E$19,5,0)</f>
        <v>Region 3</v>
      </c>
      <c r="D3441" s="4" t="str">
        <f>VLOOKUP(P3441,Lookup!$A$1:$B$19,2,0)</f>
        <v>EB</v>
      </c>
      <c r="E3441" s="4" t="str">
        <f>IF(AND((Data[[#This Row],[Min Notif Date]]&gt;$G$3),Data[[#This Row],[Min Notif Date]]&lt;$F$3),"Last Week","No")</f>
        <v>No</v>
      </c>
      <c r="F3441" s="4" t="str">
        <f>VLOOKUP(MONTH(Data[[#This Row],[Min Notif Date]]),Lookup!$G$1:$H$12,2,0)</f>
        <v>7. Jul</v>
      </c>
      <c r="G3441" s="4" t="str">
        <f t="shared" si="53"/>
        <v/>
      </c>
      <c r="H3441" s="4" t="str">
        <f>IF(AND(Data[[#This Row],[Min Notif Time]]&gt;6,Data[[#This Row],[Min Notif Time]]&lt;17),"Business Hours","Non-Business Hours")</f>
        <v>Business Hours</v>
      </c>
      <c r="I3441" s="4" t="str" cm="1">
        <f t="array" ref="I3441">IFERROR(VLOOKUP(Data[[#This Row],[Min Notif Date]],Lookup!$N$1:$P$11,2,0),_xlfn.IFS(VLOOKUP(WEEKDAY(Data[[#This Row],[Min Notif Date]]),Lookup!$J$1:$L$7,3,0)="Weekend","Weekend",VLOOKUP(WEEKDAY(Data[[#This Row],[Min Notif Date]]),Lookup!$J$1:$L$7,3,0)="Weekday","Weekday"))</f>
        <v>Holiday</v>
      </c>
      <c r="J3441" s="4" t="str">
        <f>VLOOKUP(WEEKDAY(Data[[#This Row],[Min Notif Date]]),Lookup!$J$1:$K$7,2,0)</f>
        <v>2. Mon</v>
      </c>
      <c r="K3441" s="105">
        <f>ROUNDDOWN(Data[[#This Row],[PGE Notified Time]],0)</f>
        <v>44746</v>
      </c>
      <c r="L3441" s="4">
        <f>HOUR(Data[[#This Row],[PGE Notified Time]])</f>
        <v>9</v>
      </c>
      <c r="M3441">
        <v>79833</v>
      </c>
      <c r="O3441" t="s">
        <v>20</v>
      </c>
      <c r="P3441" t="s">
        <v>182</v>
      </c>
      <c r="Q3441" t="s">
        <v>20</v>
      </c>
      <c r="R3441" t="s">
        <v>191</v>
      </c>
      <c r="S3441" s="1" t="s">
        <v>171</v>
      </c>
      <c r="T3441" s="1">
        <v>44746.393055555556</v>
      </c>
      <c r="U3441" s="1">
        <v>44746.510416666664</v>
      </c>
      <c r="V3441" t="s">
        <v>184</v>
      </c>
      <c r="W3441" t="s">
        <v>86</v>
      </c>
      <c r="X3441" t="s">
        <v>319</v>
      </c>
      <c r="Y3441" t="s">
        <v>186</v>
      </c>
      <c r="Z3441" t="s">
        <v>187</v>
      </c>
      <c r="AA3441" s="32">
        <v>169</v>
      </c>
    </row>
    <row r="3442" spans="1:27" x14ac:dyDescent="0.3">
      <c r="A3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2" s="4" t="str">
        <f>VLOOKUP(P3442,Lookup!$A$1:$D$19,4,0)</f>
        <v>Bay Area</v>
      </c>
      <c r="C3442" s="4" t="str">
        <f>VLOOKUP(P3442,Lookup!$A$1:$E$19,5,0)</f>
        <v>Region 3</v>
      </c>
      <c r="D3442" s="4" t="str">
        <f>VLOOKUP(P3442,Lookup!$A$1:$B$19,2,0)</f>
        <v>EB</v>
      </c>
      <c r="E3442" s="4" t="str">
        <f>IF(AND((Data[[#This Row],[Min Notif Date]]&gt;$G$3),Data[[#This Row],[Min Notif Date]]&lt;$F$3),"Last Week","No")</f>
        <v>No</v>
      </c>
      <c r="F3442" s="4" t="str">
        <f>VLOOKUP(MONTH(Data[[#This Row],[Min Notif Date]]),Lookup!$G$1:$H$12,2,0)</f>
        <v>7. Jul</v>
      </c>
      <c r="G3442" s="4" t="str">
        <f t="shared" si="53"/>
        <v/>
      </c>
      <c r="H3442" s="4" t="str">
        <f>IF(AND(Data[[#This Row],[Min Notif Time]]&gt;6,Data[[#This Row],[Min Notif Time]]&lt;17),"Business Hours","Non-Business Hours")</f>
        <v>Business Hours</v>
      </c>
      <c r="I3442" s="4" t="str" cm="1">
        <f t="array" ref="I3442">IFERROR(VLOOKUP(Data[[#This Row],[Min Notif Date]],Lookup!$N$1:$P$11,2,0),_xlfn.IFS(VLOOKUP(WEEKDAY(Data[[#This Row],[Min Notif Date]]),Lookup!$J$1:$L$7,3,0)="Weekend","Weekend",VLOOKUP(WEEKDAY(Data[[#This Row],[Min Notif Date]]),Lookup!$J$1:$L$7,3,0)="Weekday","Weekday"))</f>
        <v>Holiday</v>
      </c>
      <c r="J3442" s="4" t="str">
        <f>VLOOKUP(WEEKDAY(Data[[#This Row],[Min Notif Date]]),Lookup!$J$1:$K$7,2,0)</f>
        <v>2. Mon</v>
      </c>
      <c r="K3442" s="105">
        <f>ROUNDDOWN(Data[[#This Row],[PGE Notified Time]],0)</f>
        <v>44746</v>
      </c>
      <c r="L3442" s="4">
        <f>HOUR(Data[[#This Row],[PGE Notified Time]])</f>
        <v>12</v>
      </c>
      <c r="M3442">
        <v>79838</v>
      </c>
      <c r="N3442">
        <v>2835217056</v>
      </c>
      <c r="O3442" t="s">
        <v>25</v>
      </c>
      <c r="P3442" t="s">
        <v>182</v>
      </c>
      <c r="Q3442" t="s">
        <v>213</v>
      </c>
      <c r="R3442" t="s">
        <v>183</v>
      </c>
      <c r="S3442" s="1">
        <v>44746.540729166663</v>
      </c>
      <c r="T3442" s="1">
        <v>44746.540277777778</v>
      </c>
      <c r="U3442" s="1">
        <v>44746.560416666667</v>
      </c>
      <c r="V3442" t="s">
        <v>184</v>
      </c>
      <c r="W3442" t="s">
        <v>85</v>
      </c>
      <c r="X3442" t="s">
        <v>472</v>
      </c>
      <c r="Y3442" t="s">
        <v>186</v>
      </c>
      <c r="Z3442" t="s">
        <v>187</v>
      </c>
      <c r="AA3442" s="32">
        <v>29</v>
      </c>
    </row>
    <row r="3443" spans="1:27" x14ac:dyDescent="0.3">
      <c r="A3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3" s="4" t="str">
        <f>VLOOKUP(P3443,Lookup!$A$1:$D$19,4,0)</f>
        <v>South Bay</v>
      </c>
      <c r="C3443" s="4" t="str">
        <f>VLOOKUP(P3443,Lookup!$A$1:$E$19,5,0)</f>
        <v>Region 4</v>
      </c>
      <c r="D3443" s="4" t="str">
        <f>VLOOKUP(P3443,Lookup!$A$1:$B$19,2,0)</f>
        <v>SJ</v>
      </c>
      <c r="E3443" s="4" t="str">
        <f>IF(AND((Data[[#This Row],[Min Notif Date]]&gt;$G$3),Data[[#This Row],[Min Notif Date]]&lt;$F$3),"Last Week","No")</f>
        <v>No</v>
      </c>
      <c r="F3443" s="4" t="str">
        <f>VLOOKUP(MONTH(Data[[#This Row],[Min Notif Date]]),Lookup!$G$1:$H$12,2,0)</f>
        <v>7. Jul</v>
      </c>
      <c r="G3443" s="4" t="str">
        <f t="shared" si="53"/>
        <v/>
      </c>
      <c r="H3443" s="4" t="str">
        <f>IF(AND(Data[[#This Row],[Min Notif Time]]&gt;6,Data[[#This Row],[Min Notif Time]]&lt;17),"Business Hours","Non-Business Hours")</f>
        <v>Non-Business Hours</v>
      </c>
      <c r="I3443" s="4" t="str" cm="1">
        <f t="array" ref="I3443">IFERROR(VLOOKUP(Data[[#This Row],[Min Notif Date]],Lookup!$N$1:$P$11,2,0),_xlfn.IFS(VLOOKUP(WEEKDAY(Data[[#This Row],[Min Notif Date]]),Lookup!$J$1:$L$7,3,0)="Weekend","Weekend",VLOOKUP(WEEKDAY(Data[[#This Row],[Min Notif Date]]),Lookup!$J$1:$L$7,3,0)="Weekday","Weekday"))</f>
        <v>Weekday</v>
      </c>
      <c r="J3443" s="4" t="str">
        <f>VLOOKUP(WEEKDAY(Data[[#This Row],[Min Notif Date]]),Lookup!$J$1:$K$7,2,0)</f>
        <v>3. Tue</v>
      </c>
      <c r="K3443" s="105">
        <f>ROUNDDOWN(Data[[#This Row],[PGE Notified Time]],0)</f>
        <v>44747</v>
      </c>
      <c r="L3443" s="4">
        <f>HOUR(Data[[#This Row],[PGE Notified Time]])</f>
        <v>23</v>
      </c>
      <c r="M3443">
        <v>79928</v>
      </c>
      <c r="N3443">
        <v>8424797252</v>
      </c>
      <c r="O3443" t="s">
        <v>20</v>
      </c>
      <c r="P3443" t="s">
        <v>288</v>
      </c>
      <c r="Q3443" t="s">
        <v>20</v>
      </c>
      <c r="R3443" t="s">
        <v>193</v>
      </c>
      <c r="S3443" s="1">
        <v>44747.932280092595</v>
      </c>
      <c r="T3443" s="1">
        <v>44747.993923611109</v>
      </c>
      <c r="U3443" s="1">
        <v>44748.998611111114</v>
      </c>
      <c r="V3443" t="s">
        <v>184</v>
      </c>
      <c r="W3443" t="s">
        <v>87</v>
      </c>
      <c r="X3443" t="s">
        <v>293</v>
      </c>
      <c r="Y3443" t="s">
        <v>186</v>
      </c>
      <c r="Z3443" t="s">
        <v>187</v>
      </c>
      <c r="AA3443" s="32">
        <v>1535.516666667</v>
      </c>
    </row>
    <row r="3444" spans="1:27" x14ac:dyDescent="0.3">
      <c r="A3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4" s="4" t="str">
        <f>VLOOKUP(P3444,Lookup!$A$1:$D$19,4,0)</f>
        <v>Central Valley</v>
      </c>
      <c r="C3444" s="4" t="str">
        <f>VLOOKUP(P3444,Lookup!$A$1:$E$19,5,0)</f>
        <v>Region 5</v>
      </c>
      <c r="D3444" s="4" t="str">
        <f>VLOOKUP(P3444,Lookup!$A$1:$B$19,2,0)</f>
        <v>FR</v>
      </c>
      <c r="E3444" s="4" t="str">
        <f>IF(AND((Data[[#This Row],[Min Notif Date]]&gt;$G$3),Data[[#This Row],[Min Notif Date]]&lt;$F$3),"Last Week","No")</f>
        <v>No</v>
      </c>
      <c r="F3444" s="4" t="str">
        <f>VLOOKUP(MONTH(Data[[#This Row],[Min Notif Date]]),Lookup!$G$1:$H$12,2,0)</f>
        <v>7. Jul</v>
      </c>
      <c r="G3444" s="4" t="str">
        <f t="shared" si="53"/>
        <v/>
      </c>
      <c r="H3444" s="4" t="str">
        <f>IF(AND(Data[[#This Row],[Min Notif Time]]&gt;6,Data[[#This Row],[Min Notif Time]]&lt;17),"Business Hours","Non-Business Hours")</f>
        <v>Business Hours</v>
      </c>
      <c r="I3444" s="4" t="str" cm="1">
        <f t="array" ref="I3444">IFERROR(VLOOKUP(Data[[#This Row],[Min Notif Date]],Lookup!$N$1:$P$11,2,0),_xlfn.IFS(VLOOKUP(WEEKDAY(Data[[#This Row],[Min Notif Date]]),Lookup!$J$1:$L$7,3,0)="Weekend","Weekend",VLOOKUP(WEEKDAY(Data[[#This Row],[Min Notif Date]]),Lookup!$J$1:$L$7,3,0)="Weekday","Weekday"))</f>
        <v>Weekday</v>
      </c>
      <c r="J3444" s="4" t="str">
        <f>VLOOKUP(WEEKDAY(Data[[#This Row],[Min Notif Date]]),Lookup!$J$1:$K$7,2,0)</f>
        <v>3. Tue</v>
      </c>
      <c r="K3444" s="105">
        <f>ROUNDDOWN(Data[[#This Row],[PGE Notified Time]],0)</f>
        <v>44747</v>
      </c>
      <c r="L3444" s="4">
        <f>HOUR(Data[[#This Row],[PGE Notified Time]])</f>
        <v>12</v>
      </c>
      <c r="M3444">
        <v>79905</v>
      </c>
      <c r="O3444" t="s">
        <v>20</v>
      </c>
      <c r="P3444" t="s">
        <v>195</v>
      </c>
      <c r="Q3444" t="s">
        <v>20</v>
      </c>
      <c r="R3444" t="s">
        <v>193</v>
      </c>
      <c r="S3444" s="1" t="s">
        <v>171</v>
      </c>
      <c r="T3444" s="1">
        <v>44747.540972222225</v>
      </c>
      <c r="U3444" s="1">
        <v>44747.88958333333</v>
      </c>
      <c r="V3444" t="s">
        <v>184</v>
      </c>
      <c r="W3444" t="s">
        <v>87</v>
      </c>
      <c r="X3444" t="s">
        <v>196</v>
      </c>
      <c r="Y3444" t="s">
        <v>186</v>
      </c>
      <c r="Z3444" t="s">
        <v>187</v>
      </c>
      <c r="AA3444" s="32">
        <v>502</v>
      </c>
    </row>
    <row r="3445" spans="1:27" x14ac:dyDescent="0.3">
      <c r="A3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5" s="4" t="str">
        <f>VLOOKUP(P3445,Lookup!$A$1:$D$19,4,0)</f>
        <v>Central Valley</v>
      </c>
      <c r="C3445" s="4" t="str">
        <f>VLOOKUP(P3445,Lookup!$A$1:$E$19,5,0)</f>
        <v>Region 5</v>
      </c>
      <c r="D3445" s="4" t="str">
        <f>VLOOKUP(P3445,Lookup!$A$1:$B$19,2,0)</f>
        <v>KE</v>
      </c>
      <c r="E3445" s="4" t="str">
        <f>IF(AND((Data[[#This Row],[Min Notif Date]]&gt;$G$3),Data[[#This Row],[Min Notif Date]]&lt;$F$3),"Last Week","No")</f>
        <v>No</v>
      </c>
      <c r="F3445" s="4" t="str">
        <f>VLOOKUP(MONTH(Data[[#This Row],[Min Notif Date]]),Lookup!$G$1:$H$12,2,0)</f>
        <v>7. Jul</v>
      </c>
      <c r="G3445" s="4" t="str">
        <f t="shared" si="53"/>
        <v/>
      </c>
      <c r="H3445" s="4" t="str">
        <f>IF(AND(Data[[#This Row],[Min Notif Time]]&gt;6,Data[[#This Row],[Min Notif Time]]&lt;17),"Business Hours","Non-Business Hours")</f>
        <v>Business Hours</v>
      </c>
      <c r="I3445" s="4" t="str" cm="1">
        <f t="array" ref="I3445">IFERROR(VLOOKUP(Data[[#This Row],[Min Notif Date]],Lookup!$N$1:$P$11,2,0),_xlfn.IFS(VLOOKUP(WEEKDAY(Data[[#This Row],[Min Notif Date]]),Lookup!$J$1:$L$7,3,0)="Weekend","Weekend",VLOOKUP(WEEKDAY(Data[[#This Row],[Min Notif Date]]),Lookup!$J$1:$L$7,3,0)="Weekday","Weekday"))</f>
        <v>Weekday</v>
      </c>
      <c r="J3445" s="4" t="str">
        <f>VLOOKUP(WEEKDAY(Data[[#This Row],[Min Notif Date]]),Lookup!$J$1:$K$7,2,0)</f>
        <v>3. Tue</v>
      </c>
      <c r="K3445" s="105">
        <f>ROUNDDOWN(Data[[#This Row],[PGE Notified Time]],0)</f>
        <v>44747</v>
      </c>
      <c r="L3445" s="4">
        <f>HOUR(Data[[#This Row],[PGE Notified Time]])</f>
        <v>7</v>
      </c>
      <c r="M3445">
        <v>79875</v>
      </c>
      <c r="O3445" t="s">
        <v>20</v>
      </c>
      <c r="P3445" t="s">
        <v>206</v>
      </c>
      <c r="Q3445" t="s">
        <v>20</v>
      </c>
      <c r="R3445" t="s">
        <v>183</v>
      </c>
      <c r="S3445" s="1" t="s">
        <v>171</v>
      </c>
      <c r="T3445" s="1">
        <v>44747.320138888892</v>
      </c>
      <c r="U3445" s="1">
        <v>44747.517361111109</v>
      </c>
      <c r="V3445" t="s">
        <v>184</v>
      </c>
      <c r="W3445" t="s">
        <v>87</v>
      </c>
      <c r="X3445" t="s">
        <v>221</v>
      </c>
      <c r="Y3445" t="s">
        <v>186</v>
      </c>
      <c r="Z3445" t="s">
        <v>187</v>
      </c>
      <c r="AA3445" s="32">
        <v>284</v>
      </c>
    </row>
    <row r="3446" spans="1:27" x14ac:dyDescent="0.3">
      <c r="A3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6" s="4" t="str">
        <f>VLOOKUP(P3446,Lookup!$A$1:$D$19,4,0)</f>
        <v>Bay Area</v>
      </c>
      <c r="C3446" s="4" t="str">
        <f>VLOOKUP(P3446,Lookup!$A$1:$E$19,5,0)</f>
        <v>Region 3</v>
      </c>
      <c r="D3446" s="4" t="str">
        <f>VLOOKUP(P3446,Lookup!$A$1:$B$19,2,0)</f>
        <v>EB</v>
      </c>
      <c r="E3446" s="4" t="str">
        <f>IF(AND((Data[[#This Row],[Min Notif Date]]&gt;$G$3),Data[[#This Row],[Min Notif Date]]&lt;$F$3),"Last Week","No")</f>
        <v>No</v>
      </c>
      <c r="F3446" s="4" t="str">
        <f>VLOOKUP(MONTH(Data[[#This Row],[Min Notif Date]]),Lookup!$G$1:$H$12,2,0)</f>
        <v>7. Jul</v>
      </c>
      <c r="G3446" s="4" t="str">
        <f t="shared" si="53"/>
        <v/>
      </c>
      <c r="H3446" s="4" t="str">
        <f>IF(AND(Data[[#This Row],[Min Notif Time]]&gt;6,Data[[#This Row],[Min Notif Time]]&lt;17),"Business Hours","Non-Business Hours")</f>
        <v>Business Hours</v>
      </c>
      <c r="I3446" s="4" t="str" cm="1">
        <f t="array" ref="I3446">IFERROR(VLOOKUP(Data[[#This Row],[Min Notif Date]],Lookup!$N$1:$P$11,2,0),_xlfn.IFS(VLOOKUP(WEEKDAY(Data[[#This Row],[Min Notif Date]]),Lookup!$J$1:$L$7,3,0)="Weekend","Weekend",VLOOKUP(WEEKDAY(Data[[#This Row],[Min Notif Date]]),Lookup!$J$1:$L$7,3,0)="Weekday","Weekday"))</f>
        <v>Weekday</v>
      </c>
      <c r="J3446" s="4" t="str">
        <f>VLOOKUP(WEEKDAY(Data[[#This Row],[Min Notif Date]]),Lookup!$J$1:$K$7,2,0)</f>
        <v>3. Tue</v>
      </c>
      <c r="K3446" s="105">
        <f>ROUNDDOWN(Data[[#This Row],[PGE Notified Time]],0)</f>
        <v>44747</v>
      </c>
      <c r="L3446" s="4">
        <f>HOUR(Data[[#This Row],[PGE Notified Time]])</f>
        <v>10</v>
      </c>
      <c r="M3446">
        <v>79889</v>
      </c>
      <c r="N3446">
        <v>2971907843</v>
      </c>
      <c r="O3446" t="s">
        <v>20</v>
      </c>
      <c r="P3446" t="s">
        <v>182</v>
      </c>
      <c r="Q3446" t="s">
        <v>20</v>
      </c>
      <c r="R3446" t="s">
        <v>191</v>
      </c>
      <c r="S3446" s="1">
        <v>44747.397152777776</v>
      </c>
      <c r="T3446" s="1">
        <v>44747.439699074072</v>
      </c>
      <c r="U3446" s="1">
        <v>44747.572916666664</v>
      </c>
      <c r="V3446" t="s">
        <v>184</v>
      </c>
      <c r="W3446" t="s">
        <v>87</v>
      </c>
      <c r="X3446" t="s">
        <v>212</v>
      </c>
      <c r="Y3446" t="s">
        <v>186</v>
      </c>
      <c r="Z3446" t="s">
        <v>187</v>
      </c>
      <c r="AA3446" s="32">
        <v>253.1</v>
      </c>
    </row>
    <row r="3447" spans="1:27" x14ac:dyDescent="0.3">
      <c r="A3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7" s="4" t="str">
        <f>VLOOKUP(P3447,Lookup!$A$1:$D$19,4,0)</f>
        <v>Bay Area</v>
      </c>
      <c r="C3447" s="4" t="str">
        <f>VLOOKUP(P3447,Lookup!$A$1:$E$19,5,0)</f>
        <v>Region 3</v>
      </c>
      <c r="D3447" s="4" t="str">
        <f>VLOOKUP(P3447,Lookup!$A$1:$B$19,2,0)</f>
        <v>EB</v>
      </c>
      <c r="E3447" s="4" t="str">
        <f>IF(AND((Data[[#This Row],[Min Notif Date]]&gt;$G$3),Data[[#This Row],[Min Notif Date]]&lt;$F$3),"Last Week","No")</f>
        <v>No</v>
      </c>
      <c r="F3447" s="4" t="str">
        <f>VLOOKUP(MONTH(Data[[#This Row],[Min Notif Date]]),Lookup!$G$1:$H$12,2,0)</f>
        <v>7. Jul</v>
      </c>
      <c r="G3447" s="4" t="str">
        <f t="shared" si="53"/>
        <v/>
      </c>
      <c r="H3447" s="4" t="str">
        <f>IF(AND(Data[[#This Row],[Min Notif Time]]&gt;6,Data[[#This Row],[Min Notif Time]]&lt;17),"Business Hours","Non-Business Hours")</f>
        <v>Business Hours</v>
      </c>
      <c r="I3447" s="4" t="str" cm="1">
        <f t="array" ref="I3447">IFERROR(VLOOKUP(Data[[#This Row],[Min Notif Date]],Lookup!$N$1:$P$11,2,0),_xlfn.IFS(VLOOKUP(WEEKDAY(Data[[#This Row],[Min Notif Date]]),Lookup!$J$1:$L$7,3,0)="Weekend","Weekend",VLOOKUP(WEEKDAY(Data[[#This Row],[Min Notif Date]]),Lookup!$J$1:$L$7,3,0)="Weekday","Weekday"))</f>
        <v>Weekday</v>
      </c>
      <c r="J3447" s="4" t="str">
        <f>VLOOKUP(WEEKDAY(Data[[#This Row],[Min Notif Date]]),Lookup!$J$1:$K$7,2,0)</f>
        <v>3. Tue</v>
      </c>
      <c r="K3447" s="105">
        <f>ROUNDDOWN(Data[[#This Row],[PGE Notified Time]],0)</f>
        <v>44747</v>
      </c>
      <c r="L3447" s="4">
        <f>HOUR(Data[[#This Row],[PGE Notified Time]])</f>
        <v>11</v>
      </c>
      <c r="M3447">
        <v>79895</v>
      </c>
      <c r="O3447" t="s">
        <v>20</v>
      </c>
      <c r="P3447" t="s">
        <v>182</v>
      </c>
      <c r="Q3447" t="s">
        <v>20</v>
      </c>
      <c r="R3447" t="s">
        <v>183</v>
      </c>
      <c r="S3447" s="1" t="s">
        <v>171</v>
      </c>
      <c r="T3447" s="1">
        <v>44747.493055555555</v>
      </c>
      <c r="U3447" s="1">
        <v>44747.666666666664</v>
      </c>
      <c r="V3447" t="s">
        <v>184</v>
      </c>
      <c r="W3447" t="s">
        <v>87</v>
      </c>
      <c r="X3447" t="s">
        <v>212</v>
      </c>
      <c r="Y3447" t="s">
        <v>186</v>
      </c>
      <c r="Z3447" t="s">
        <v>187</v>
      </c>
      <c r="AA3447" s="32">
        <v>250</v>
      </c>
    </row>
    <row r="3448" spans="1:27" x14ac:dyDescent="0.3">
      <c r="A3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8" s="4" t="str">
        <f>VLOOKUP(P3448,Lookup!$A$1:$D$19,4,0)</f>
        <v>Bay Area</v>
      </c>
      <c r="C3448" s="4" t="str">
        <f>VLOOKUP(P3448,Lookup!$A$1:$E$19,5,0)</f>
        <v>Region 3</v>
      </c>
      <c r="D3448" s="4" t="str">
        <f>VLOOKUP(P3448,Lookup!$A$1:$B$19,2,0)</f>
        <v>EB</v>
      </c>
      <c r="E3448" s="4" t="str">
        <f>IF(AND((Data[[#This Row],[Min Notif Date]]&gt;$G$3),Data[[#This Row],[Min Notif Date]]&lt;$F$3),"Last Week","No")</f>
        <v>No</v>
      </c>
      <c r="F3448" s="4" t="str">
        <f>VLOOKUP(MONTH(Data[[#This Row],[Min Notif Date]]),Lookup!$G$1:$H$12,2,0)</f>
        <v>7. Jul</v>
      </c>
      <c r="G3448" s="4" t="str">
        <f t="shared" si="53"/>
        <v/>
      </c>
      <c r="H3448" s="4" t="str">
        <f>IF(AND(Data[[#This Row],[Min Notif Time]]&gt;6,Data[[#This Row],[Min Notif Time]]&lt;17),"Business Hours","Non-Business Hours")</f>
        <v>Business Hours</v>
      </c>
      <c r="I3448" s="4" t="str" cm="1">
        <f t="array" ref="I3448">IFERROR(VLOOKUP(Data[[#This Row],[Min Notif Date]],Lookup!$N$1:$P$11,2,0),_xlfn.IFS(VLOOKUP(WEEKDAY(Data[[#This Row],[Min Notif Date]]),Lookup!$J$1:$L$7,3,0)="Weekend","Weekend",VLOOKUP(WEEKDAY(Data[[#This Row],[Min Notif Date]]),Lookup!$J$1:$L$7,3,0)="Weekday","Weekday"))</f>
        <v>Weekday</v>
      </c>
      <c r="J3448" s="4" t="str">
        <f>VLOOKUP(WEEKDAY(Data[[#This Row],[Min Notif Date]]),Lookup!$J$1:$K$7,2,0)</f>
        <v>3. Tue</v>
      </c>
      <c r="K3448" s="105">
        <f>ROUNDDOWN(Data[[#This Row],[PGE Notified Time]],0)</f>
        <v>44747</v>
      </c>
      <c r="L3448" s="4">
        <f>HOUR(Data[[#This Row],[PGE Notified Time]])</f>
        <v>15</v>
      </c>
      <c r="M3448">
        <v>79913</v>
      </c>
      <c r="N3448">
        <v>2584203884</v>
      </c>
      <c r="O3448" t="s">
        <v>20</v>
      </c>
      <c r="P3448" t="s">
        <v>182</v>
      </c>
      <c r="Q3448" t="s">
        <v>20</v>
      </c>
      <c r="R3448" t="s">
        <v>191</v>
      </c>
      <c r="S3448" s="1">
        <v>44747.598437499997</v>
      </c>
      <c r="T3448" s="1">
        <v>44747.656944444447</v>
      </c>
      <c r="U3448" s="1">
        <v>44747.75</v>
      </c>
      <c r="V3448" t="s">
        <v>184</v>
      </c>
      <c r="W3448" t="s">
        <v>87</v>
      </c>
      <c r="X3448" t="s">
        <v>212</v>
      </c>
      <c r="Y3448" t="s">
        <v>186</v>
      </c>
      <c r="Z3448" t="s">
        <v>187</v>
      </c>
      <c r="AA3448" s="32">
        <v>218.25</v>
      </c>
    </row>
    <row r="3449" spans="1:27" x14ac:dyDescent="0.3">
      <c r="A3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9" s="4" t="str">
        <f>VLOOKUP(P3449,Lookup!$A$1:$D$19,4,0)</f>
        <v>North Valley</v>
      </c>
      <c r="C3449" s="4" t="str">
        <f>VLOOKUP(P3449,Lookup!$A$1:$E$19,5,0)</f>
        <v>Region 2</v>
      </c>
      <c r="D3449" s="4" t="str">
        <f>VLOOKUP(P3449,Lookup!$A$1:$B$19,2,0)</f>
        <v>SA</v>
      </c>
      <c r="E3449" s="4" t="str">
        <f>IF(AND((Data[[#This Row],[Min Notif Date]]&gt;$G$3),Data[[#This Row],[Min Notif Date]]&lt;$F$3),"Last Week","No")</f>
        <v>No</v>
      </c>
      <c r="F3449" s="4" t="str">
        <f>VLOOKUP(MONTH(Data[[#This Row],[Min Notif Date]]),Lookup!$G$1:$H$12,2,0)</f>
        <v>7. Jul</v>
      </c>
      <c r="G3449" s="4" t="str">
        <f t="shared" si="53"/>
        <v/>
      </c>
      <c r="H3449" s="4" t="str">
        <f>IF(AND(Data[[#This Row],[Min Notif Time]]&gt;6,Data[[#This Row],[Min Notif Time]]&lt;17),"Business Hours","Non-Business Hours")</f>
        <v>Business Hours</v>
      </c>
      <c r="I3449" s="4" t="str" cm="1">
        <f t="array" ref="I3449">IFERROR(VLOOKUP(Data[[#This Row],[Min Notif Date]],Lookup!$N$1:$P$11,2,0),_xlfn.IFS(VLOOKUP(WEEKDAY(Data[[#This Row],[Min Notif Date]]),Lookup!$J$1:$L$7,3,0)="Weekend","Weekend",VLOOKUP(WEEKDAY(Data[[#This Row],[Min Notif Date]]),Lookup!$J$1:$L$7,3,0)="Weekday","Weekday"))</f>
        <v>Weekday</v>
      </c>
      <c r="J3449" s="4" t="str">
        <f>VLOOKUP(WEEKDAY(Data[[#This Row],[Min Notif Date]]),Lookup!$J$1:$K$7,2,0)</f>
        <v>3. Tue</v>
      </c>
      <c r="K3449" s="105">
        <f>ROUNDDOWN(Data[[#This Row],[PGE Notified Time]],0)</f>
        <v>44747</v>
      </c>
      <c r="L3449" s="4">
        <f>HOUR(Data[[#This Row],[PGE Notified Time]])</f>
        <v>10</v>
      </c>
      <c r="M3449">
        <v>79887</v>
      </c>
      <c r="O3449" t="s">
        <v>20</v>
      </c>
      <c r="P3449" t="s">
        <v>210</v>
      </c>
      <c r="Q3449" t="s">
        <v>20</v>
      </c>
      <c r="R3449" t="s">
        <v>183</v>
      </c>
      <c r="S3449" s="1" t="s">
        <v>171</v>
      </c>
      <c r="T3449" s="1">
        <v>44747.427777777775</v>
      </c>
      <c r="U3449" s="1">
        <v>44747.5625</v>
      </c>
      <c r="V3449" t="s">
        <v>184</v>
      </c>
      <c r="W3449" t="s">
        <v>87</v>
      </c>
      <c r="X3449" t="s">
        <v>238</v>
      </c>
      <c r="Y3449" t="s">
        <v>186</v>
      </c>
      <c r="Z3449" t="s">
        <v>187</v>
      </c>
      <c r="AA3449" s="32">
        <v>194</v>
      </c>
    </row>
    <row r="3450" spans="1:27" x14ac:dyDescent="0.3">
      <c r="A3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50" s="4" t="str">
        <f>VLOOKUP(P3450,Lookup!$A$1:$D$19,4,0)</f>
        <v>North Coast</v>
      </c>
      <c r="C3450" s="4" t="str">
        <f>VLOOKUP(P3450,Lookup!$A$1:$E$19,5,0)</f>
        <v>Region 1</v>
      </c>
      <c r="D3450" s="4" t="str">
        <f>VLOOKUP(P3450,Lookup!$A$1:$B$19,2,0)</f>
        <v>SO</v>
      </c>
      <c r="E3450" s="4" t="str">
        <f>IF(AND((Data[[#This Row],[Min Notif Date]]&gt;$G$3),Data[[#This Row],[Min Notif Date]]&lt;$F$3),"Last Week","No")</f>
        <v>No</v>
      </c>
      <c r="F3450" s="4" t="str">
        <f>VLOOKUP(MONTH(Data[[#This Row],[Min Notif Date]]),Lookup!$G$1:$H$12,2,0)</f>
        <v>7. Jul</v>
      </c>
      <c r="G3450" s="4" t="str">
        <f t="shared" si="53"/>
        <v/>
      </c>
      <c r="H3450" s="4" t="str">
        <f>IF(AND(Data[[#This Row],[Min Notif Time]]&gt;6,Data[[#This Row],[Min Notif Time]]&lt;17),"Business Hours","Non-Business Hours")</f>
        <v>Non-Business Hours</v>
      </c>
      <c r="I3450" s="4" t="str" cm="1">
        <f t="array" ref="I3450">IFERROR(VLOOKUP(Data[[#This Row],[Min Notif Date]],Lookup!$N$1:$P$11,2,0),_xlfn.IFS(VLOOKUP(WEEKDAY(Data[[#This Row],[Min Notif Date]]),Lookup!$J$1:$L$7,3,0)="Weekend","Weekend",VLOOKUP(WEEKDAY(Data[[#This Row],[Min Notif Date]]),Lookup!$J$1:$L$7,3,0)="Weekday","Weekday"))</f>
        <v>Weekday</v>
      </c>
      <c r="J3450" s="4" t="str">
        <f>VLOOKUP(WEEKDAY(Data[[#This Row],[Min Notif Date]]),Lookup!$J$1:$K$7,2,0)</f>
        <v>3. Tue</v>
      </c>
      <c r="K3450" s="105">
        <f>ROUNDDOWN(Data[[#This Row],[PGE Notified Time]],0)</f>
        <v>44747</v>
      </c>
      <c r="L3450" s="4">
        <f>HOUR(Data[[#This Row],[PGE Notified Time]])</f>
        <v>23</v>
      </c>
      <c r="M3450">
        <v>79927</v>
      </c>
      <c r="N3450">
        <v>3895728872</v>
      </c>
      <c r="O3450" t="s">
        <v>25</v>
      </c>
      <c r="P3450" t="s">
        <v>203</v>
      </c>
      <c r="Q3450" t="s">
        <v>198</v>
      </c>
      <c r="R3450" t="s">
        <v>191</v>
      </c>
      <c r="S3450" s="1">
        <v>44747.988599537035</v>
      </c>
      <c r="T3450" s="1">
        <v>44747.99150462963</v>
      </c>
      <c r="U3450" s="1">
        <v>44748.120833333334</v>
      </c>
      <c r="V3450" t="s">
        <v>184</v>
      </c>
      <c r="W3450" t="s">
        <v>87</v>
      </c>
      <c r="X3450" t="s">
        <v>204</v>
      </c>
      <c r="Y3450" t="s">
        <v>186</v>
      </c>
      <c r="Z3450" t="s">
        <v>187</v>
      </c>
      <c r="AA3450" s="32">
        <v>190.41666666699999</v>
      </c>
    </row>
    <row r="3451" spans="1:27" x14ac:dyDescent="0.3">
      <c r="A3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1" s="4" t="str">
        <f>VLOOKUP(P3451,Lookup!$A$1:$D$19,4,0)</f>
        <v>Bay Area</v>
      </c>
      <c r="C3451" s="4" t="str">
        <f>VLOOKUP(P3451,Lookup!$A$1:$E$19,5,0)</f>
        <v>Region 3</v>
      </c>
      <c r="D3451" s="4" t="str">
        <f>VLOOKUP(P3451,Lookup!$A$1:$B$19,2,0)</f>
        <v>SF</v>
      </c>
      <c r="E3451" s="4" t="str">
        <f>IF(AND((Data[[#This Row],[Min Notif Date]]&gt;$G$3),Data[[#This Row],[Min Notif Date]]&lt;$F$3),"Last Week","No")</f>
        <v>No</v>
      </c>
      <c r="F3451" s="4" t="str">
        <f>VLOOKUP(MONTH(Data[[#This Row],[Min Notif Date]]),Lookup!$G$1:$H$12,2,0)</f>
        <v>7. Jul</v>
      </c>
      <c r="G3451" s="4" t="str">
        <f t="shared" si="53"/>
        <v/>
      </c>
      <c r="H3451" s="4" t="str">
        <f>IF(AND(Data[[#This Row],[Min Notif Time]]&gt;6,Data[[#This Row],[Min Notif Time]]&lt;17),"Business Hours","Non-Business Hours")</f>
        <v>Business Hours</v>
      </c>
      <c r="I3451" s="4" t="str" cm="1">
        <f t="array" ref="I3451">IFERROR(VLOOKUP(Data[[#This Row],[Min Notif Date]],Lookup!$N$1:$P$11,2,0),_xlfn.IFS(VLOOKUP(WEEKDAY(Data[[#This Row],[Min Notif Date]]),Lookup!$J$1:$L$7,3,0)="Weekend","Weekend",VLOOKUP(WEEKDAY(Data[[#This Row],[Min Notif Date]]),Lookup!$J$1:$L$7,3,0)="Weekday","Weekday"))</f>
        <v>Weekday</v>
      </c>
      <c r="J3451" s="4" t="str">
        <f>VLOOKUP(WEEKDAY(Data[[#This Row],[Min Notif Date]]),Lookup!$J$1:$K$7,2,0)</f>
        <v>3. Tue</v>
      </c>
      <c r="K3451" s="105">
        <f>ROUNDDOWN(Data[[#This Row],[PGE Notified Time]],0)</f>
        <v>44747</v>
      </c>
      <c r="L3451" s="4">
        <f>HOUR(Data[[#This Row],[PGE Notified Time]])</f>
        <v>12</v>
      </c>
      <c r="M3451">
        <v>79902</v>
      </c>
      <c r="O3451" t="s">
        <v>20</v>
      </c>
      <c r="P3451" t="s">
        <v>190</v>
      </c>
      <c r="Q3451" t="s">
        <v>20</v>
      </c>
      <c r="R3451" t="s">
        <v>183</v>
      </c>
      <c r="S3451" s="1" t="s">
        <v>171</v>
      </c>
      <c r="T3451" s="1">
        <v>44747.53402777778</v>
      </c>
      <c r="U3451" s="1">
        <v>44747.665277777778</v>
      </c>
      <c r="V3451" t="s">
        <v>184</v>
      </c>
      <c r="W3451" t="s">
        <v>87</v>
      </c>
      <c r="X3451" t="s">
        <v>192</v>
      </c>
      <c r="Y3451" t="s">
        <v>186</v>
      </c>
      <c r="Z3451" t="s">
        <v>187</v>
      </c>
      <c r="AA3451" s="32">
        <v>189</v>
      </c>
    </row>
    <row r="3452" spans="1:27" x14ac:dyDescent="0.3">
      <c r="A3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2" s="4" t="str">
        <f>VLOOKUP(P3452,Lookup!$A$1:$D$19,4,0)</f>
        <v>Bay Area</v>
      </c>
      <c r="C3452" s="4" t="str">
        <f>VLOOKUP(P3452,Lookup!$A$1:$E$19,5,0)</f>
        <v>Region 3</v>
      </c>
      <c r="D3452" s="4" t="str">
        <f>VLOOKUP(P3452,Lookup!$A$1:$B$19,2,0)</f>
        <v>SF</v>
      </c>
      <c r="E3452" s="4" t="str">
        <f>IF(AND((Data[[#This Row],[Min Notif Date]]&gt;$G$3),Data[[#This Row],[Min Notif Date]]&lt;$F$3),"Last Week","No")</f>
        <v>No</v>
      </c>
      <c r="F3452" s="4" t="str">
        <f>VLOOKUP(MONTH(Data[[#This Row],[Min Notif Date]]),Lookup!$G$1:$H$12,2,0)</f>
        <v>7. Jul</v>
      </c>
      <c r="G3452" s="4" t="str">
        <f t="shared" si="53"/>
        <v/>
      </c>
      <c r="H3452" s="4" t="str">
        <f>IF(AND(Data[[#This Row],[Min Notif Time]]&gt;6,Data[[#This Row],[Min Notif Time]]&lt;17),"Business Hours","Non-Business Hours")</f>
        <v>Business Hours</v>
      </c>
      <c r="I3452" s="4" t="str" cm="1">
        <f t="array" ref="I3452">IFERROR(VLOOKUP(Data[[#This Row],[Min Notif Date]],Lookup!$N$1:$P$11,2,0),_xlfn.IFS(VLOOKUP(WEEKDAY(Data[[#This Row],[Min Notif Date]]),Lookup!$J$1:$L$7,3,0)="Weekend","Weekend",VLOOKUP(WEEKDAY(Data[[#This Row],[Min Notif Date]]),Lookup!$J$1:$L$7,3,0)="Weekday","Weekday"))</f>
        <v>Weekday</v>
      </c>
      <c r="J3452" s="4" t="str">
        <f>VLOOKUP(WEEKDAY(Data[[#This Row],[Min Notif Date]]),Lookup!$J$1:$K$7,2,0)</f>
        <v>3. Tue</v>
      </c>
      <c r="K3452" s="105">
        <f>ROUNDDOWN(Data[[#This Row],[PGE Notified Time]],0)</f>
        <v>44747</v>
      </c>
      <c r="L3452" s="4">
        <f>HOUR(Data[[#This Row],[PGE Notified Time]])</f>
        <v>13</v>
      </c>
      <c r="M3452">
        <v>79907</v>
      </c>
      <c r="O3452" t="s">
        <v>20</v>
      </c>
      <c r="P3452" t="s">
        <v>190</v>
      </c>
      <c r="Q3452" t="s">
        <v>20</v>
      </c>
      <c r="R3452" t="s">
        <v>183</v>
      </c>
      <c r="S3452" s="1" t="s">
        <v>171</v>
      </c>
      <c r="T3452" s="1">
        <v>44747.54583333333</v>
      </c>
      <c r="U3452" s="1">
        <v>44747.666666666664</v>
      </c>
      <c r="V3452" t="s">
        <v>184</v>
      </c>
      <c r="W3452" t="s">
        <v>86</v>
      </c>
      <c r="X3452" t="s">
        <v>192</v>
      </c>
      <c r="Y3452" t="s">
        <v>186</v>
      </c>
      <c r="Z3452" t="s">
        <v>187</v>
      </c>
      <c r="AA3452" s="32">
        <v>174</v>
      </c>
    </row>
    <row r="3453" spans="1:27" x14ac:dyDescent="0.3">
      <c r="A3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3" s="4" t="str">
        <f>VLOOKUP(P3453,Lookup!$A$1:$D$19,4,0)</f>
        <v>Bay Area</v>
      </c>
      <c r="C3453" s="4" t="str">
        <f>VLOOKUP(P3453,Lookup!$A$1:$E$19,5,0)</f>
        <v>Region 3</v>
      </c>
      <c r="D3453" s="4" t="str">
        <f>VLOOKUP(P3453,Lookup!$A$1:$B$19,2,0)</f>
        <v>EB</v>
      </c>
      <c r="E3453" s="4" t="str">
        <f>IF(AND((Data[[#This Row],[Min Notif Date]]&gt;$G$3),Data[[#This Row],[Min Notif Date]]&lt;$F$3),"Last Week","No")</f>
        <v>No</v>
      </c>
      <c r="F3453" s="4" t="str">
        <f>VLOOKUP(MONTH(Data[[#This Row],[Min Notif Date]]),Lookup!$G$1:$H$12,2,0)</f>
        <v>7. Jul</v>
      </c>
      <c r="G3453" s="4" t="str">
        <f t="shared" si="53"/>
        <v/>
      </c>
      <c r="H3453" s="4" t="str">
        <f>IF(AND(Data[[#This Row],[Min Notif Time]]&gt;6,Data[[#This Row],[Min Notif Time]]&lt;17),"Business Hours","Non-Business Hours")</f>
        <v>Business Hours</v>
      </c>
      <c r="I3453" s="4" t="str" cm="1">
        <f t="array" ref="I3453">IFERROR(VLOOKUP(Data[[#This Row],[Min Notif Date]],Lookup!$N$1:$P$11,2,0),_xlfn.IFS(VLOOKUP(WEEKDAY(Data[[#This Row],[Min Notif Date]]),Lookup!$J$1:$L$7,3,0)="Weekend","Weekend",VLOOKUP(WEEKDAY(Data[[#This Row],[Min Notif Date]]),Lookup!$J$1:$L$7,3,0)="Weekday","Weekday"))</f>
        <v>Weekday</v>
      </c>
      <c r="J3453" s="4" t="str">
        <f>VLOOKUP(WEEKDAY(Data[[#This Row],[Min Notif Date]]),Lookup!$J$1:$K$7,2,0)</f>
        <v>3. Tue</v>
      </c>
      <c r="K3453" s="105">
        <f>ROUNDDOWN(Data[[#This Row],[PGE Notified Time]],0)</f>
        <v>44747</v>
      </c>
      <c r="L3453" s="4">
        <f>HOUR(Data[[#This Row],[PGE Notified Time]])</f>
        <v>12</v>
      </c>
      <c r="M3453">
        <v>79900</v>
      </c>
      <c r="N3453">
        <v>2917945195</v>
      </c>
      <c r="O3453" t="s">
        <v>20</v>
      </c>
      <c r="P3453" t="s">
        <v>182</v>
      </c>
      <c r="Q3453" t="s">
        <v>20</v>
      </c>
      <c r="R3453" t="s">
        <v>193</v>
      </c>
      <c r="S3453" s="1">
        <v>44747.524942129632</v>
      </c>
      <c r="T3453" s="1">
        <v>44747.525555555556</v>
      </c>
      <c r="U3453" s="1">
        <v>44747.625</v>
      </c>
      <c r="V3453" t="s">
        <v>184</v>
      </c>
      <c r="W3453" t="s">
        <v>85</v>
      </c>
      <c r="X3453" t="s">
        <v>200</v>
      </c>
      <c r="Y3453" t="s">
        <v>186</v>
      </c>
      <c r="Z3453" t="s">
        <v>187</v>
      </c>
      <c r="AA3453" s="32">
        <v>144.08333333300001</v>
      </c>
    </row>
    <row r="3454" spans="1:27" x14ac:dyDescent="0.3">
      <c r="A3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4" s="4" t="str">
        <f>VLOOKUP(P3454,Lookup!$A$1:$D$19,4,0)</f>
        <v>Bay Area</v>
      </c>
      <c r="C3454" s="4" t="str">
        <f>VLOOKUP(P3454,Lookup!$A$1:$E$19,5,0)</f>
        <v>Region 3</v>
      </c>
      <c r="D3454" s="4" t="str">
        <f>VLOOKUP(P3454,Lookup!$A$1:$B$19,2,0)</f>
        <v>PN</v>
      </c>
      <c r="E3454" s="4" t="str">
        <f>IF(AND((Data[[#This Row],[Min Notif Date]]&gt;$G$3),Data[[#This Row],[Min Notif Date]]&lt;$F$3),"Last Week","No")</f>
        <v>No</v>
      </c>
      <c r="F3454" s="4" t="str">
        <f>VLOOKUP(MONTH(Data[[#This Row],[Min Notif Date]]),Lookup!$G$1:$H$12,2,0)</f>
        <v>7. Jul</v>
      </c>
      <c r="G3454" s="4" t="str">
        <f t="shared" si="53"/>
        <v/>
      </c>
      <c r="H3454" s="4" t="str">
        <f>IF(AND(Data[[#This Row],[Min Notif Time]]&gt;6,Data[[#This Row],[Min Notif Time]]&lt;17),"Business Hours","Non-Business Hours")</f>
        <v>Business Hours</v>
      </c>
      <c r="I3454" s="4" t="str" cm="1">
        <f t="array" ref="I3454">IFERROR(VLOOKUP(Data[[#This Row],[Min Notif Date]],Lookup!$N$1:$P$11,2,0),_xlfn.IFS(VLOOKUP(WEEKDAY(Data[[#This Row],[Min Notif Date]]),Lookup!$J$1:$L$7,3,0)="Weekend","Weekend",VLOOKUP(WEEKDAY(Data[[#This Row],[Min Notif Date]]),Lookup!$J$1:$L$7,3,0)="Weekday","Weekday"))</f>
        <v>Weekday</v>
      </c>
      <c r="J3454" s="4" t="str">
        <f>VLOOKUP(WEEKDAY(Data[[#This Row],[Min Notif Date]]),Lookup!$J$1:$K$7,2,0)</f>
        <v>3. Tue</v>
      </c>
      <c r="K3454" s="105">
        <f>ROUNDDOWN(Data[[#This Row],[PGE Notified Time]],0)</f>
        <v>44747</v>
      </c>
      <c r="L3454" s="4">
        <f>HOUR(Data[[#This Row],[PGE Notified Time]])</f>
        <v>9</v>
      </c>
      <c r="M3454">
        <v>79878</v>
      </c>
      <c r="O3454" t="s">
        <v>20</v>
      </c>
      <c r="P3454" t="s">
        <v>197</v>
      </c>
      <c r="Q3454" t="s">
        <v>20</v>
      </c>
      <c r="R3454" t="s">
        <v>183</v>
      </c>
      <c r="S3454" s="1" t="s">
        <v>171</v>
      </c>
      <c r="T3454" s="1">
        <v>44747.401388888888</v>
      </c>
      <c r="U3454" s="1">
        <v>44747.5</v>
      </c>
      <c r="V3454" t="s">
        <v>184</v>
      </c>
      <c r="W3454" t="s">
        <v>85</v>
      </c>
      <c r="X3454" t="s">
        <v>248</v>
      </c>
      <c r="Y3454" t="s">
        <v>186</v>
      </c>
      <c r="Z3454" t="s">
        <v>187</v>
      </c>
      <c r="AA3454" s="32">
        <v>142</v>
      </c>
    </row>
    <row r="3455" spans="1:27" x14ac:dyDescent="0.3">
      <c r="A3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5" s="4" t="str">
        <f>VLOOKUP(P3455,Lookup!$A$1:$D$19,4,0)</f>
        <v>Central Valley</v>
      </c>
      <c r="C3455" s="4" t="str">
        <f>VLOOKUP(P3455,Lookup!$A$1:$E$19,5,0)</f>
        <v>Region 5</v>
      </c>
      <c r="D3455" s="4" t="str">
        <f>VLOOKUP(P3455,Lookup!$A$1:$B$19,2,0)</f>
        <v>FR</v>
      </c>
      <c r="E3455" s="4" t="str">
        <f>IF(AND((Data[[#This Row],[Min Notif Date]]&gt;$G$3),Data[[#This Row],[Min Notif Date]]&lt;$F$3),"Last Week","No")</f>
        <v>No</v>
      </c>
      <c r="F3455" s="4" t="str">
        <f>VLOOKUP(MONTH(Data[[#This Row],[Min Notif Date]]),Lookup!$G$1:$H$12,2,0)</f>
        <v>7. Jul</v>
      </c>
      <c r="G3455" s="4" t="str">
        <f t="shared" si="53"/>
        <v/>
      </c>
      <c r="H3455" s="4" t="str">
        <f>IF(AND(Data[[#This Row],[Min Notif Time]]&gt;6,Data[[#This Row],[Min Notif Time]]&lt;17),"Business Hours","Non-Business Hours")</f>
        <v>Business Hours</v>
      </c>
      <c r="I3455" s="4" t="str" cm="1">
        <f t="array" ref="I3455">IFERROR(VLOOKUP(Data[[#This Row],[Min Notif Date]],Lookup!$N$1:$P$11,2,0),_xlfn.IFS(VLOOKUP(WEEKDAY(Data[[#This Row],[Min Notif Date]]),Lookup!$J$1:$L$7,3,0)="Weekend","Weekend",VLOOKUP(WEEKDAY(Data[[#This Row],[Min Notif Date]]),Lookup!$J$1:$L$7,3,0)="Weekday","Weekday"))</f>
        <v>Weekday</v>
      </c>
      <c r="J3455" s="4" t="str">
        <f>VLOOKUP(WEEKDAY(Data[[#This Row],[Min Notif Date]]),Lookup!$J$1:$K$7,2,0)</f>
        <v>3. Tue</v>
      </c>
      <c r="K3455" s="105">
        <f>ROUNDDOWN(Data[[#This Row],[PGE Notified Time]],0)</f>
        <v>44747</v>
      </c>
      <c r="L3455" s="4">
        <f>HOUR(Data[[#This Row],[PGE Notified Time]])</f>
        <v>11</v>
      </c>
      <c r="M3455">
        <v>79896</v>
      </c>
      <c r="O3455" t="s">
        <v>20</v>
      </c>
      <c r="P3455" t="s">
        <v>195</v>
      </c>
      <c r="Q3455" t="s">
        <v>20</v>
      </c>
      <c r="R3455" t="s">
        <v>183</v>
      </c>
      <c r="S3455" s="1" t="s">
        <v>171</v>
      </c>
      <c r="T3455" s="1">
        <v>44747.497916666667</v>
      </c>
      <c r="U3455" s="1">
        <v>44747.583333333336</v>
      </c>
      <c r="V3455" t="s">
        <v>184</v>
      </c>
      <c r="W3455" t="s">
        <v>85</v>
      </c>
      <c r="X3455" t="s">
        <v>196</v>
      </c>
      <c r="Y3455" t="s">
        <v>186</v>
      </c>
      <c r="Z3455" t="s">
        <v>187</v>
      </c>
      <c r="AA3455" s="32">
        <v>123</v>
      </c>
    </row>
    <row r="3456" spans="1:27" x14ac:dyDescent="0.3">
      <c r="A3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6" s="4" t="str">
        <f>VLOOKUP(P3456,Lookup!$A$1:$D$19,4,0)</f>
        <v>Central Valley</v>
      </c>
      <c r="C3456" s="4" t="str">
        <f>VLOOKUP(P3456,Lookup!$A$1:$E$19,5,0)</f>
        <v>Region 5</v>
      </c>
      <c r="D3456" s="4" t="str">
        <f>VLOOKUP(P3456,Lookup!$A$1:$B$19,2,0)</f>
        <v>YO</v>
      </c>
      <c r="E3456" s="4" t="str">
        <f>IF(AND((Data[[#This Row],[Min Notif Date]]&gt;$G$3),Data[[#This Row],[Min Notif Date]]&lt;$F$3),"Last Week","No")</f>
        <v>No</v>
      </c>
      <c r="F3456" s="4" t="str">
        <f>VLOOKUP(MONTH(Data[[#This Row],[Min Notif Date]]),Lookup!$G$1:$H$12,2,0)</f>
        <v>7. Jul</v>
      </c>
      <c r="G3456" s="4" t="str">
        <f t="shared" si="53"/>
        <v/>
      </c>
      <c r="H3456" s="4" t="str">
        <f>IF(AND(Data[[#This Row],[Min Notif Time]]&gt;6,Data[[#This Row],[Min Notif Time]]&lt;17),"Business Hours","Non-Business Hours")</f>
        <v>Business Hours</v>
      </c>
      <c r="I3456" s="4" t="str" cm="1">
        <f t="array" ref="I3456">IFERROR(VLOOKUP(Data[[#This Row],[Min Notif Date]],Lookup!$N$1:$P$11,2,0),_xlfn.IFS(VLOOKUP(WEEKDAY(Data[[#This Row],[Min Notif Date]]),Lookup!$J$1:$L$7,3,0)="Weekend","Weekend",VLOOKUP(WEEKDAY(Data[[#This Row],[Min Notif Date]]),Lookup!$J$1:$L$7,3,0)="Weekday","Weekday"))</f>
        <v>Weekday</v>
      </c>
      <c r="J3456" s="4" t="str">
        <f>VLOOKUP(WEEKDAY(Data[[#This Row],[Min Notif Date]]),Lookup!$J$1:$K$7,2,0)</f>
        <v>3. Tue</v>
      </c>
      <c r="K3456" s="105">
        <f>ROUNDDOWN(Data[[#This Row],[PGE Notified Time]],0)</f>
        <v>44747</v>
      </c>
      <c r="L3456" s="4">
        <f>HOUR(Data[[#This Row],[PGE Notified Time]])</f>
        <v>10</v>
      </c>
      <c r="M3456">
        <v>79885</v>
      </c>
      <c r="O3456" t="s">
        <v>20</v>
      </c>
      <c r="P3456" t="s">
        <v>231</v>
      </c>
      <c r="Q3456" t="s">
        <v>20</v>
      </c>
      <c r="R3456" t="s">
        <v>191</v>
      </c>
      <c r="S3456" s="1" t="s">
        <v>171</v>
      </c>
      <c r="T3456" s="1">
        <v>44747.427083333336</v>
      </c>
      <c r="U3456" s="1">
        <v>44747.510416666664</v>
      </c>
      <c r="V3456" t="s">
        <v>184</v>
      </c>
      <c r="W3456" t="s">
        <v>85</v>
      </c>
      <c r="X3456" t="s">
        <v>361</v>
      </c>
      <c r="Y3456" t="s">
        <v>186</v>
      </c>
      <c r="Z3456" t="s">
        <v>187</v>
      </c>
      <c r="AA3456" s="32">
        <v>120</v>
      </c>
    </row>
    <row r="3457" spans="1:27" x14ac:dyDescent="0.3">
      <c r="A3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7" s="4" t="str">
        <f>VLOOKUP(P3457,Lookup!$A$1:$D$19,4,0)</f>
        <v>Bay Area</v>
      </c>
      <c r="C3457" s="4" t="str">
        <f>VLOOKUP(P3457,Lookup!$A$1:$E$19,5,0)</f>
        <v>Region 3</v>
      </c>
      <c r="D3457" s="4" t="str">
        <f>VLOOKUP(P3457,Lookup!$A$1:$B$19,2,0)</f>
        <v>EB</v>
      </c>
      <c r="E3457" s="4" t="str">
        <f>IF(AND((Data[[#This Row],[Min Notif Date]]&gt;$G$3),Data[[#This Row],[Min Notif Date]]&lt;$F$3),"Last Week","No")</f>
        <v>No</v>
      </c>
      <c r="F3457" s="4" t="str">
        <f>VLOOKUP(MONTH(Data[[#This Row],[Min Notif Date]]),Lookup!$G$1:$H$12,2,0)</f>
        <v>7. Jul</v>
      </c>
      <c r="G3457" s="4" t="str">
        <f t="shared" si="53"/>
        <v/>
      </c>
      <c r="H3457" s="4" t="str">
        <f>IF(AND(Data[[#This Row],[Min Notif Time]]&gt;6,Data[[#This Row],[Min Notif Time]]&lt;17),"Business Hours","Non-Business Hours")</f>
        <v>Business Hours</v>
      </c>
      <c r="I3457" s="4" t="str" cm="1">
        <f t="array" ref="I3457">IFERROR(VLOOKUP(Data[[#This Row],[Min Notif Date]],Lookup!$N$1:$P$11,2,0),_xlfn.IFS(VLOOKUP(WEEKDAY(Data[[#This Row],[Min Notif Date]]),Lookup!$J$1:$L$7,3,0)="Weekend","Weekend",VLOOKUP(WEEKDAY(Data[[#This Row],[Min Notif Date]]),Lookup!$J$1:$L$7,3,0)="Weekday","Weekday"))</f>
        <v>Weekday</v>
      </c>
      <c r="J3457" s="4" t="str">
        <f>VLOOKUP(WEEKDAY(Data[[#This Row],[Min Notif Date]]),Lookup!$J$1:$K$7,2,0)</f>
        <v>3. Tue</v>
      </c>
      <c r="K3457" s="105">
        <f>ROUNDDOWN(Data[[#This Row],[PGE Notified Time]],0)</f>
        <v>44747</v>
      </c>
      <c r="L3457" s="4">
        <f>HOUR(Data[[#This Row],[PGE Notified Time]])</f>
        <v>9</v>
      </c>
      <c r="M3457">
        <v>79879</v>
      </c>
      <c r="N3457">
        <v>3165947583</v>
      </c>
      <c r="O3457" t="s">
        <v>20</v>
      </c>
      <c r="P3457" t="s">
        <v>182</v>
      </c>
      <c r="Q3457" t="s">
        <v>20</v>
      </c>
      <c r="R3457" t="s">
        <v>183</v>
      </c>
      <c r="S3457" s="1">
        <v>44747.379745370374</v>
      </c>
      <c r="T3457" s="1">
        <v>44747.4</v>
      </c>
      <c r="U3457" s="1">
        <v>44747.447916666664</v>
      </c>
      <c r="V3457" t="s">
        <v>184</v>
      </c>
      <c r="W3457" t="s">
        <v>85</v>
      </c>
      <c r="X3457" t="s">
        <v>185</v>
      </c>
      <c r="Y3457" t="s">
        <v>186</v>
      </c>
      <c r="Z3457" t="s">
        <v>187</v>
      </c>
      <c r="AA3457" s="32">
        <v>98.166666667000001</v>
      </c>
    </row>
    <row r="3458" spans="1:27" x14ac:dyDescent="0.3">
      <c r="A3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8" s="4" t="str">
        <f>VLOOKUP(P3458,Lookup!$A$1:$D$19,4,0)</f>
        <v>Central Valley</v>
      </c>
      <c r="C3458" s="4" t="str">
        <f>VLOOKUP(P3458,Lookup!$A$1:$E$19,5,0)</f>
        <v>Region 5</v>
      </c>
      <c r="D3458" s="4" t="str">
        <f>VLOOKUP(P3458,Lookup!$A$1:$B$19,2,0)</f>
        <v>YO</v>
      </c>
      <c r="E3458" s="4" t="str">
        <f>IF(AND((Data[[#This Row],[Min Notif Date]]&gt;$G$3),Data[[#This Row],[Min Notif Date]]&lt;$F$3),"Last Week","No")</f>
        <v>No</v>
      </c>
      <c r="F3458" s="4" t="str">
        <f>VLOOKUP(MONTH(Data[[#This Row],[Min Notif Date]]),Lookup!$G$1:$H$12,2,0)</f>
        <v>7. Jul</v>
      </c>
      <c r="G3458" s="4" t="str">
        <f t="shared" si="53"/>
        <v/>
      </c>
      <c r="H3458" s="4" t="str">
        <f>IF(AND(Data[[#This Row],[Min Notif Time]]&gt;6,Data[[#This Row],[Min Notif Time]]&lt;17),"Business Hours","Non-Business Hours")</f>
        <v>Business Hours</v>
      </c>
      <c r="I3458" s="4" t="str" cm="1">
        <f t="array" ref="I3458">IFERROR(VLOOKUP(Data[[#This Row],[Min Notif Date]],Lookup!$N$1:$P$11,2,0),_xlfn.IFS(VLOOKUP(WEEKDAY(Data[[#This Row],[Min Notif Date]]),Lookup!$J$1:$L$7,3,0)="Weekend","Weekend",VLOOKUP(WEEKDAY(Data[[#This Row],[Min Notif Date]]),Lookup!$J$1:$L$7,3,0)="Weekday","Weekday"))</f>
        <v>Weekday</v>
      </c>
      <c r="J3458" s="4" t="str">
        <f>VLOOKUP(WEEKDAY(Data[[#This Row],[Min Notif Date]]),Lookup!$J$1:$K$7,2,0)</f>
        <v>3. Tue</v>
      </c>
      <c r="K3458" s="105">
        <f>ROUNDDOWN(Data[[#This Row],[PGE Notified Time]],0)</f>
        <v>44747</v>
      </c>
      <c r="L3458" s="4">
        <f>HOUR(Data[[#This Row],[PGE Notified Time]])</f>
        <v>10</v>
      </c>
      <c r="M3458">
        <v>79888</v>
      </c>
      <c r="O3458" t="s">
        <v>20</v>
      </c>
      <c r="P3458" t="s">
        <v>231</v>
      </c>
      <c r="Q3458" t="s">
        <v>20</v>
      </c>
      <c r="R3458" t="s">
        <v>191</v>
      </c>
      <c r="S3458" s="1" t="s">
        <v>171</v>
      </c>
      <c r="T3458" s="1">
        <v>44747.435416666667</v>
      </c>
      <c r="U3458" s="1">
        <v>44747.503472222219</v>
      </c>
      <c r="V3458" t="s">
        <v>184</v>
      </c>
      <c r="W3458" t="s">
        <v>85</v>
      </c>
      <c r="X3458" t="s">
        <v>232</v>
      </c>
      <c r="Y3458" t="s">
        <v>186</v>
      </c>
      <c r="Z3458" t="s">
        <v>187</v>
      </c>
      <c r="AA3458" s="32">
        <v>98</v>
      </c>
    </row>
    <row r="3459" spans="1:27" x14ac:dyDescent="0.3">
      <c r="A3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59" s="4" t="str">
        <f>VLOOKUP(P3459,Lookup!$A$1:$D$19,4,0)</f>
        <v>North Valley</v>
      </c>
      <c r="C3459" s="4" t="str">
        <f>VLOOKUP(P3459,Lookup!$A$1:$E$19,5,0)</f>
        <v>Region 2</v>
      </c>
      <c r="D3459" s="4" t="str">
        <f>VLOOKUP(P3459,Lookup!$A$1:$B$19,2,0)</f>
        <v>SI</v>
      </c>
      <c r="E3459" s="4" t="str">
        <f>IF(AND((Data[[#This Row],[Min Notif Date]]&gt;$G$3),Data[[#This Row],[Min Notif Date]]&lt;$F$3),"Last Week","No")</f>
        <v>No</v>
      </c>
      <c r="F3459" s="4" t="str">
        <f>VLOOKUP(MONTH(Data[[#This Row],[Min Notif Date]]),Lookup!$G$1:$H$12,2,0)</f>
        <v>7. Jul</v>
      </c>
      <c r="G3459" s="4" t="str">
        <f t="shared" si="53"/>
        <v/>
      </c>
      <c r="H3459" s="4" t="str">
        <f>IF(AND(Data[[#This Row],[Min Notif Time]]&gt;6,Data[[#This Row],[Min Notif Time]]&lt;17),"Business Hours","Non-Business Hours")</f>
        <v>Non-Business Hours</v>
      </c>
      <c r="I3459" s="4" t="str" cm="1">
        <f t="array" ref="I3459">IFERROR(VLOOKUP(Data[[#This Row],[Min Notif Date]],Lookup!$N$1:$P$11,2,0),_xlfn.IFS(VLOOKUP(WEEKDAY(Data[[#This Row],[Min Notif Date]]),Lookup!$J$1:$L$7,3,0)="Weekend","Weekend",VLOOKUP(WEEKDAY(Data[[#This Row],[Min Notif Date]]),Lookup!$J$1:$L$7,3,0)="Weekday","Weekday"))</f>
        <v>Weekday</v>
      </c>
      <c r="J3459" s="4" t="str">
        <f>VLOOKUP(WEEKDAY(Data[[#This Row],[Min Notif Date]]),Lookup!$J$1:$K$7,2,0)</f>
        <v>3. Tue</v>
      </c>
      <c r="K3459" s="105">
        <f>ROUNDDOWN(Data[[#This Row],[PGE Notified Time]],0)</f>
        <v>44747</v>
      </c>
      <c r="L3459" s="4">
        <f>HOUR(Data[[#This Row],[PGE Notified Time]])</f>
        <v>18</v>
      </c>
      <c r="M3459">
        <v>79921</v>
      </c>
      <c r="N3459">
        <v>1426468447</v>
      </c>
      <c r="O3459" t="s">
        <v>25</v>
      </c>
      <c r="P3459" t="s">
        <v>201</v>
      </c>
      <c r="Q3459" t="s">
        <v>213</v>
      </c>
      <c r="R3459" t="s">
        <v>183</v>
      </c>
      <c r="S3459" s="1">
        <v>44747.758148148147</v>
      </c>
      <c r="T3459" s="1">
        <v>44747.761076388888</v>
      </c>
      <c r="U3459" s="1">
        <v>44747.803472222222</v>
      </c>
      <c r="V3459" t="s">
        <v>184</v>
      </c>
      <c r="W3459" t="s">
        <v>87</v>
      </c>
      <c r="X3459" t="s">
        <v>253</v>
      </c>
      <c r="Y3459" t="s">
        <v>186</v>
      </c>
      <c r="Z3459" t="s">
        <v>187</v>
      </c>
      <c r="AA3459" s="32">
        <v>65.266666666999996</v>
      </c>
    </row>
    <row r="3460" spans="1:27" x14ac:dyDescent="0.3">
      <c r="A3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0" s="4" t="str">
        <f>VLOOKUP(P3460,Lookup!$A$1:$D$19,4,0)</f>
        <v>North Valley</v>
      </c>
      <c r="C3460" s="4" t="str">
        <f>VLOOKUP(P3460,Lookup!$A$1:$E$19,5,0)</f>
        <v>Region 2</v>
      </c>
      <c r="D3460" s="4" t="str">
        <f>VLOOKUP(P3460,Lookup!$A$1:$B$19,2,0)</f>
        <v>NV</v>
      </c>
      <c r="E3460" s="4" t="str">
        <f>IF(AND((Data[[#This Row],[Min Notif Date]]&gt;$G$3),Data[[#This Row],[Min Notif Date]]&lt;$F$3),"Last Week","No")</f>
        <v>No</v>
      </c>
      <c r="F3460" s="4" t="str">
        <f>VLOOKUP(MONTH(Data[[#This Row],[Min Notif Date]]),Lookup!$G$1:$H$12,2,0)</f>
        <v>7. Jul</v>
      </c>
      <c r="G3460" s="4" t="str">
        <f t="shared" si="53"/>
        <v/>
      </c>
      <c r="H3460" s="4" t="str">
        <f>IF(AND(Data[[#This Row],[Min Notif Time]]&gt;6,Data[[#This Row],[Min Notif Time]]&lt;17),"Business Hours","Non-Business Hours")</f>
        <v>Non-Business Hours</v>
      </c>
      <c r="I3460" s="4" t="str" cm="1">
        <f t="array" ref="I3460">IFERROR(VLOOKUP(Data[[#This Row],[Min Notif Date]],Lookup!$N$1:$P$11,2,0),_xlfn.IFS(VLOOKUP(WEEKDAY(Data[[#This Row],[Min Notif Date]]),Lookup!$J$1:$L$7,3,0)="Weekend","Weekend",VLOOKUP(WEEKDAY(Data[[#This Row],[Min Notif Date]]),Lookup!$J$1:$L$7,3,0)="Weekday","Weekday"))</f>
        <v>Weekday</v>
      </c>
      <c r="J3460" s="4" t="str">
        <f>VLOOKUP(WEEKDAY(Data[[#This Row],[Min Notif Date]]),Lookup!$J$1:$K$7,2,0)</f>
        <v>3. Tue</v>
      </c>
      <c r="K3460" s="105">
        <f>ROUNDDOWN(Data[[#This Row],[PGE Notified Time]],0)</f>
        <v>44747</v>
      </c>
      <c r="L3460" s="4">
        <f>HOUR(Data[[#This Row],[PGE Notified Time]])</f>
        <v>18</v>
      </c>
      <c r="M3460">
        <v>79932</v>
      </c>
      <c r="O3460" t="s">
        <v>20</v>
      </c>
      <c r="P3460" t="s">
        <v>256</v>
      </c>
      <c r="Q3460" t="s">
        <v>20</v>
      </c>
      <c r="R3460" t="s">
        <v>183</v>
      </c>
      <c r="S3460" s="1" t="s">
        <v>171</v>
      </c>
      <c r="T3460" s="1">
        <v>44747.772222222222</v>
      </c>
      <c r="U3460" s="1">
        <v>44747.815972222219</v>
      </c>
      <c r="V3460" t="s">
        <v>184</v>
      </c>
      <c r="W3460" t="s">
        <v>85</v>
      </c>
      <c r="X3460" t="s">
        <v>427</v>
      </c>
      <c r="Y3460" t="s">
        <v>186</v>
      </c>
      <c r="Z3460" t="s">
        <v>187</v>
      </c>
      <c r="AA3460" s="32">
        <v>63</v>
      </c>
    </row>
    <row r="3461" spans="1:27" x14ac:dyDescent="0.3">
      <c r="A3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1" s="4" t="str">
        <f>VLOOKUP(P3461,Lookup!$A$1:$D$19,4,0)</f>
        <v>North Valley</v>
      </c>
      <c r="C3461" s="4" t="str">
        <f>VLOOKUP(P3461,Lookup!$A$1:$E$19,5,0)</f>
        <v>Region 2</v>
      </c>
      <c r="D3461" s="4" t="str">
        <f>VLOOKUP(P3461,Lookup!$A$1:$B$19,2,0)</f>
        <v>SI</v>
      </c>
      <c r="E3461" s="4" t="str">
        <f>IF(AND((Data[[#This Row],[Min Notif Date]]&gt;$G$3),Data[[#This Row],[Min Notif Date]]&lt;$F$3),"Last Week","No")</f>
        <v>No</v>
      </c>
      <c r="F3461" s="4" t="str">
        <f>VLOOKUP(MONTH(Data[[#This Row],[Min Notif Date]]),Lookup!$G$1:$H$12,2,0)</f>
        <v>7. Jul</v>
      </c>
      <c r="G3461" s="4" t="str">
        <f t="shared" ref="G3461:G3524" si="54">IF(AA3461&lt;0,"Negative","")</f>
        <v/>
      </c>
      <c r="H3461" s="4" t="str">
        <f>IF(AND(Data[[#This Row],[Min Notif Time]]&gt;6,Data[[#This Row],[Min Notif Time]]&lt;17),"Business Hours","Non-Business Hours")</f>
        <v>Business Hours</v>
      </c>
      <c r="I3461" s="4" t="str" cm="1">
        <f t="array" ref="I3461">IFERROR(VLOOKUP(Data[[#This Row],[Min Notif Date]],Lookup!$N$1:$P$11,2,0),_xlfn.IFS(VLOOKUP(WEEKDAY(Data[[#This Row],[Min Notif Date]]),Lookup!$J$1:$L$7,3,0)="Weekend","Weekend",VLOOKUP(WEEKDAY(Data[[#This Row],[Min Notif Date]]),Lookup!$J$1:$L$7,3,0)="Weekday","Weekday"))</f>
        <v>Weekday</v>
      </c>
      <c r="J3461" s="4" t="str">
        <f>VLOOKUP(WEEKDAY(Data[[#This Row],[Min Notif Date]]),Lookup!$J$1:$K$7,2,0)</f>
        <v>3. Tue</v>
      </c>
      <c r="K3461" s="105">
        <f>ROUNDDOWN(Data[[#This Row],[PGE Notified Time]],0)</f>
        <v>44747</v>
      </c>
      <c r="L3461" s="4">
        <f>HOUR(Data[[#This Row],[PGE Notified Time]])</f>
        <v>10</v>
      </c>
      <c r="M3461">
        <v>79891</v>
      </c>
      <c r="N3461">
        <v>1417404514</v>
      </c>
      <c r="O3461" t="s">
        <v>25</v>
      </c>
      <c r="P3461" t="s">
        <v>201</v>
      </c>
      <c r="Q3461" t="s">
        <v>213</v>
      </c>
      <c r="R3461" t="s">
        <v>183</v>
      </c>
      <c r="S3461" s="1">
        <v>44747.437847222223</v>
      </c>
      <c r="T3461" s="1">
        <v>44747.445115740738</v>
      </c>
      <c r="U3461" s="1">
        <v>44747.478472222225</v>
      </c>
      <c r="V3461" t="s">
        <v>184</v>
      </c>
      <c r="W3461" t="s">
        <v>87</v>
      </c>
      <c r="X3461" t="s">
        <v>272</v>
      </c>
      <c r="Y3461" t="s">
        <v>186</v>
      </c>
      <c r="Z3461" t="s">
        <v>187</v>
      </c>
      <c r="AA3461" s="32">
        <v>58.5</v>
      </c>
    </row>
    <row r="3462" spans="1:27" x14ac:dyDescent="0.3">
      <c r="A3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2" s="4" t="str">
        <f>VLOOKUP(P3462,Lookup!$A$1:$D$19,4,0)</f>
        <v>South Bay</v>
      </c>
      <c r="C3462" s="4" t="str">
        <f>VLOOKUP(P3462,Lookup!$A$1:$E$19,5,0)</f>
        <v>Region 4</v>
      </c>
      <c r="D3462" s="4" t="str">
        <f>VLOOKUP(P3462,Lookup!$A$1:$B$19,2,0)</f>
        <v>CC</v>
      </c>
      <c r="E3462" s="4" t="str">
        <f>IF(AND((Data[[#This Row],[Min Notif Date]]&gt;$G$3),Data[[#This Row],[Min Notif Date]]&lt;$F$3),"Last Week","No")</f>
        <v>No</v>
      </c>
      <c r="F3462" s="4" t="str">
        <f>VLOOKUP(MONTH(Data[[#This Row],[Min Notif Date]]),Lookup!$G$1:$H$12,2,0)</f>
        <v>7. Jul</v>
      </c>
      <c r="G3462" s="4" t="str">
        <f t="shared" si="54"/>
        <v/>
      </c>
      <c r="H3462" s="4" t="str">
        <f>IF(AND(Data[[#This Row],[Min Notif Time]]&gt;6,Data[[#This Row],[Min Notif Time]]&lt;17),"Business Hours","Non-Business Hours")</f>
        <v>Business Hours</v>
      </c>
      <c r="I3462" s="4" t="str" cm="1">
        <f t="array" ref="I3462">IFERROR(VLOOKUP(Data[[#This Row],[Min Notif Date]],Lookup!$N$1:$P$11,2,0),_xlfn.IFS(VLOOKUP(WEEKDAY(Data[[#This Row],[Min Notif Date]]),Lookup!$J$1:$L$7,3,0)="Weekend","Weekend",VLOOKUP(WEEKDAY(Data[[#This Row],[Min Notif Date]]),Lookup!$J$1:$L$7,3,0)="Weekday","Weekday"))</f>
        <v>Weekday</v>
      </c>
      <c r="J3462" s="4" t="str">
        <f>VLOOKUP(WEEKDAY(Data[[#This Row],[Min Notif Date]]),Lookup!$J$1:$K$7,2,0)</f>
        <v>3. Tue</v>
      </c>
      <c r="K3462" s="105">
        <f>ROUNDDOWN(Data[[#This Row],[PGE Notified Time]],0)</f>
        <v>44747</v>
      </c>
      <c r="L3462" s="4">
        <f>HOUR(Data[[#This Row],[PGE Notified Time]])</f>
        <v>9</v>
      </c>
      <c r="M3462">
        <v>79881</v>
      </c>
      <c r="O3462" t="s">
        <v>20</v>
      </c>
      <c r="P3462" t="s">
        <v>225</v>
      </c>
      <c r="Q3462" t="s">
        <v>20</v>
      </c>
      <c r="R3462" t="s">
        <v>223</v>
      </c>
      <c r="S3462" s="1" t="s">
        <v>171</v>
      </c>
      <c r="T3462" s="1">
        <v>44747.414583333331</v>
      </c>
      <c r="U3462" s="1">
        <v>44747.451388888891</v>
      </c>
      <c r="V3462" t="s">
        <v>184</v>
      </c>
      <c r="W3462" t="s">
        <v>85</v>
      </c>
      <c r="X3462" t="s">
        <v>331</v>
      </c>
      <c r="Y3462" t="s">
        <v>186</v>
      </c>
      <c r="Z3462" t="s">
        <v>187</v>
      </c>
      <c r="AA3462" s="32">
        <v>53</v>
      </c>
    </row>
    <row r="3463" spans="1:27" x14ac:dyDescent="0.3">
      <c r="A3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3" s="4" t="str">
        <f>VLOOKUP(P3463,Lookup!$A$1:$D$19,4,0)</f>
        <v>North Valley</v>
      </c>
      <c r="C3463" s="4" t="str">
        <f>VLOOKUP(P3463,Lookup!$A$1:$E$19,5,0)</f>
        <v>Region 2</v>
      </c>
      <c r="D3463" s="4" t="str">
        <f>VLOOKUP(P3463,Lookup!$A$1:$B$19,2,0)</f>
        <v>NV</v>
      </c>
      <c r="E3463" s="4" t="str">
        <f>IF(AND((Data[[#This Row],[Min Notif Date]]&gt;$G$3),Data[[#This Row],[Min Notif Date]]&lt;$F$3),"Last Week","No")</f>
        <v>No</v>
      </c>
      <c r="F3463" s="4" t="str">
        <f>VLOOKUP(MONTH(Data[[#This Row],[Min Notif Date]]),Lookup!$G$1:$H$12,2,0)</f>
        <v>7. Jul</v>
      </c>
      <c r="G3463" s="4" t="str">
        <f t="shared" si="54"/>
        <v/>
      </c>
      <c r="H3463" s="4" t="str">
        <f>IF(AND(Data[[#This Row],[Min Notif Time]]&gt;6,Data[[#This Row],[Min Notif Time]]&lt;17),"Business Hours","Non-Business Hours")</f>
        <v>Business Hours</v>
      </c>
      <c r="I3463" s="4" t="str" cm="1">
        <f t="array" ref="I3463">IFERROR(VLOOKUP(Data[[#This Row],[Min Notif Date]],Lookup!$N$1:$P$11,2,0),_xlfn.IFS(VLOOKUP(WEEKDAY(Data[[#This Row],[Min Notif Date]]),Lookup!$J$1:$L$7,3,0)="Weekend","Weekend",VLOOKUP(WEEKDAY(Data[[#This Row],[Min Notif Date]]),Lookup!$J$1:$L$7,3,0)="Weekday","Weekday"))</f>
        <v>Weekday</v>
      </c>
      <c r="J3463" s="4" t="str">
        <f>VLOOKUP(WEEKDAY(Data[[#This Row],[Min Notif Date]]),Lookup!$J$1:$K$7,2,0)</f>
        <v>3. Tue</v>
      </c>
      <c r="K3463" s="105">
        <f>ROUNDDOWN(Data[[#This Row],[PGE Notified Time]],0)</f>
        <v>44747</v>
      </c>
      <c r="L3463" s="4">
        <f>HOUR(Data[[#This Row],[PGE Notified Time]])</f>
        <v>9</v>
      </c>
      <c r="M3463">
        <v>79877</v>
      </c>
      <c r="O3463" t="s">
        <v>20</v>
      </c>
      <c r="P3463" t="s">
        <v>256</v>
      </c>
      <c r="Q3463" t="s">
        <v>20</v>
      </c>
      <c r="R3463" t="s">
        <v>191</v>
      </c>
      <c r="S3463" s="1" t="s">
        <v>171</v>
      </c>
      <c r="T3463" s="1">
        <v>44747.393055555556</v>
      </c>
      <c r="U3463" s="1">
        <v>44747.423611111109</v>
      </c>
      <c r="V3463" t="s">
        <v>184</v>
      </c>
      <c r="W3463" t="s">
        <v>85</v>
      </c>
      <c r="X3463" t="s">
        <v>296</v>
      </c>
      <c r="Y3463" t="s">
        <v>186</v>
      </c>
      <c r="Z3463" t="s">
        <v>187</v>
      </c>
      <c r="AA3463" s="32">
        <v>44</v>
      </c>
    </row>
    <row r="3464" spans="1:27" x14ac:dyDescent="0.3">
      <c r="A3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4" s="4" t="str">
        <f>VLOOKUP(P3464,Lookup!$A$1:$D$19,4,0)</f>
        <v>South Bay</v>
      </c>
      <c r="C3464" s="4" t="str">
        <f>VLOOKUP(P3464,Lookup!$A$1:$E$19,5,0)</f>
        <v>Region 4</v>
      </c>
      <c r="D3464" s="4" t="str">
        <f>VLOOKUP(P3464,Lookup!$A$1:$B$19,2,0)</f>
        <v>SJ</v>
      </c>
      <c r="E3464" s="4" t="str">
        <f>IF(AND((Data[[#This Row],[Min Notif Date]]&gt;$G$3),Data[[#This Row],[Min Notif Date]]&lt;$F$3),"Last Week","No")</f>
        <v>No</v>
      </c>
      <c r="F3464" s="4" t="str">
        <f>VLOOKUP(MONTH(Data[[#This Row],[Min Notif Date]]),Lookup!$G$1:$H$12,2,0)</f>
        <v>7. Jul</v>
      </c>
      <c r="G3464" s="4" t="str">
        <f t="shared" si="54"/>
        <v/>
      </c>
      <c r="H3464" s="4" t="str">
        <f>IF(AND(Data[[#This Row],[Min Notif Time]]&gt;6,Data[[#This Row],[Min Notif Time]]&lt;17),"Business Hours","Non-Business Hours")</f>
        <v>Business Hours</v>
      </c>
      <c r="I3464" s="4" t="str" cm="1">
        <f t="array" ref="I3464">IFERROR(VLOOKUP(Data[[#This Row],[Min Notif Date]],Lookup!$N$1:$P$11,2,0),_xlfn.IFS(VLOOKUP(WEEKDAY(Data[[#This Row],[Min Notif Date]]),Lookup!$J$1:$L$7,3,0)="Weekend","Weekend",VLOOKUP(WEEKDAY(Data[[#This Row],[Min Notif Date]]),Lookup!$J$1:$L$7,3,0)="Weekday","Weekday"))</f>
        <v>Weekday</v>
      </c>
      <c r="J3464" s="4" t="str">
        <f>VLOOKUP(WEEKDAY(Data[[#This Row],[Min Notif Date]]),Lookup!$J$1:$K$7,2,0)</f>
        <v>3. Tue</v>
      </c>
      <c r="K3464" s="105">
        <f>ROUNDDOWN(Data[[#This Row],[PGE Notified Time]],0)</f>
        <v>44747</v>
      </c>
      <c r="L3464" s="4">
        <f>HOUR(Data[[#This Row],[PGE Notified Time]])</f>
        <v>11</v>
      </c>
      <c r="M3464">
        <v>79893</v>
      </c>
      <c r="O3464" t="s">
        <v>20</v>
      </c>
      <c r="P3464" t="s">
        <v>288</v>
      </c>
      <c r="Q3464" t="s">
        <v>20</v>
      </c>
      <c r="R3464" t="s">
        <v>183</v>
      </c>
      <c r="S3464" s="1" t="s">
        <v>171</v>
      </c>
      <c r="T3464" s="1">
        <v>44747.474999999999</v>
      </c>
      <c r="U3464" s="1">
        <v>44747.5</v>
      </c>
      <c r="V3464" t="s">
        <v>184</v>
      </c>
      <c r="W3464" t="s">
        <v>85</v>
      </c>
      <c r="X3464" t="s">
        <v>280</v>
      </c>
      <c r="Y3464" t="s">
        <v>186</v>
      </c>
      <c r="Z3464" t="s">
        <v>187</v>
      </c>
      <c r="AA3464" s="32">
        <v>36</v>
      </c>
    </row>
    <row r="3465" spans="1:27" x14ac:dyDescent="0.3">
      <c r="A3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5" s="4" t="str">
        <f>VLOOKUP(P3465,Lookup!$A$1:$D$19,4,0)</f>
        <v>North Valley</v>
      </c>
      <c r="C3465" s="4" t="str">
        <f>VLOOKUP(P3465,Lookup!$A$1:$E$19,5,0)</f>
        <v>Region 2</v>
      </c>
      <c r="D3465" s="4" t="str">
        <f>VLOOKUP(P3465,Lookup!$A$1:$B$19,2,0)</f>
        <v>SI</v>
      </c>
      <c r="E3465" s="4" t="str">
        <f>IF(AND((Data[[#This Row],[Min Notif Date]]&gt;$G$3),Data[[#This Row],[Min Notif Date]]&lt;$F$3),"Last Week","No")</f>
        <v>No</v>
      </c>
      <c r="F3465" s="4" t="str">
        <f>VLOOKUP(MONTH(Data[[#This Row],[Min Notif Date]]),Lookup!$G$1:$H$12,2,0)</f>
        <v>7. Jul</v>
      </c>
      <c r="G3465" s="4" t="str">
        <f t="shared" si="54"/>
        <v/>
      </c>
      <c r="H3465" s="4" t="str">
        <f>IF(AND(Data[[#This Row],[Min Notif Time]]&gt;6,Data[[#This Row],[Min Notif Time]]&lt;17),"Business Hours","Non-Business Hours")</f>
        <v>Business Hours</v>
      </c>
      <c r="I3465" s="4" t="str" cm="1">
        <f t="array" ref="I3465">IFERROR(VLOOKUP(Data[[#This Row],[Min Notif Date]],Lookup!$N$1:$P$11,2,0),_xlfn.IFS(VLOOKUP(WEEKDAY(Data[[#This Row],[Min Notif Date]]),Lookup!$J$1:$L$7,3,0)="Weekend","Weekend",VLOOKUP(WEEKDAY(Data[[#This Row],[Min Notif Date]]),Lookup!$J$1:$L$7,3,0)="Weekday","Weekday"))</f>
        <v>Weekday</v>
      </c>
      <c r="J3465" s="4" t="str">
        <f>VLOOKUP(WEEKDAY(Data[[#This Row],[Min Notif Date]]),Lookup!$J$1:$K$7,2,0)</f>
        <v>3. Tue</v>
      </c>
      <c r="K3465" s="105">
        <f>ROUNDDOWN(Data[[#This Row],[PGE Notified Time]],0)</f>
        <v>44747</v>
      </c>
      <c r="L3465" s="4">
        <f>HOUR(Data[[#This Row],[PGE Notified Time]])</f>
        <v>12</v>
      </c>
      <c r="M3465">
        <v>79897</v>
      </c>
      <c r="N3465">
        <v>1127476690</v>
      </c>
      <c r="O3465" t="s">
        <v>25</v>
      </c>
      <c r="P3465" t="s">
        <v>201</v>
      </c>
      <c r="Q3465" t="s">
        <v>213</v>
      </c>
      <c r="R3465" t="s">
        <v>183</v>
      </c>
      <c r="S3465" s="1">
        <v>44747.504988425928</v>
      </c>
      <c r="T3465" s="1">
        <v>44747.505358796298</v>
      </c>
      <c r="U3465" s="1">
        <v>44747.520138888889</v>
      </c>
      <c r="V3465" t="s">
        <v>184</v>
      </c>
      <c r="W3465" t="s">
        <v>85</v>
      </c>
      <c r="X3465" t="s">
        <v>432</v>
      </c>
      <c r="Y3465" t="s">
        <v>186</v>
      </c>
      <c r="Z3465" t="s">
        <v>187</v>
      </c>
      <c r="AA3465" s="32">
        <v>21.816666667</v>
      </c>
    </row>
    <row r="3466" spans="1:27" x14ac:dyDescent="0.3">
      <c r="A3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6" s="4" t="str">
        <f>VLOOKUP(P3466,Lookup!$A$1:$D$19,4,0)</f>
        <v>South Bay</v>
      </c>
      <c r="C3466" s="4" t="str">
        <f>VLOOKUP(P3466,Lookup!$A$1:$E$19,5,0)</f>
        <v>Region 4</v>
      </c>
      <c r="D3466" s="4" t="str">
        <f>VLOOKUP(P3466,Lookup!$A$1:$B$19,2,0)</f>
        <v>CC</v>
      </c>
      <c r="E3466" s="4" t="str">
        <f>IF(AND((Data[[#This Row],[Min Notif Date]]&gt;$G$3),Data[[#This Row],[Min Notif Date]]&lt;$F$3),"Last Week","No")</f>
        <v>No</v>
      </c>
      <c r="F3466" s="4" t="str">
        <f>VLOOKUP(MONTH(Data[[#This Row],[Min Notif Date]]),Lookup!$G$1:$H$12,2,0)</f>
        <v>7. Jul</v>
      </c>
      <c r="G3466" s="4" t="str">
        <f t="shared" si="54"/>
        <v/>
      </c>
      <c r="H3466" s="4" t="str">
        <f>IF(AND(Data[[#This Row],[Min Notif Time]]&gt;6,Data[[#This Row],[Min Notif Time]]&lt;17),"Business Hours","Non-Business Hours")</f>
        <v>Business Hours</v>
      </c>
      <c r="I3466" s="4" t="str" cm="1">
        <f t="array" ref="I3466">IFERROR(VLOOKUP(Data[[#This Row],[Min Notif Date]],Lookup!$N$1:$P$11,2,0),_xlfn.IFS(VLOOKUP(WEEKDAY(Data[[#This Row],[Min Notif Date]]),Lookup!$J$1:$L$7,3,0)="Weekend","Weekend",VLOOKUP(WEEKDAY(Data[[#This Row],[Min Notif Date]]),Lookup!$J$1:$L$7,3,0)="Weekday","Weekday"))</f>
        <v>Weekday</v>
      </c>
      <c r="J3466" s="4" t="str">
        <f>VLOOKUP(WEEKDAY(Data[[#This Row],[Min Notif Date]]),Lookup!$J$1:$K$7,2,0)</f>
        <v>3. Tue</v>
      </c>
      <c r="K3466" s="105">
        <f>ROUNDDOWN(Data[[#This Row],[PGE Notified Time]],0)</f>
        <v>44747</v>
      </c>
      <c r="L3466" s="4">
        <f>HOUR(Data[[#This Row],[PGE Notified Time]])</f>
        <v>16</v>
      </c>
      <c r="M3466">
        <v>79915</v>
      </c>
      <c r="N3466">
        <v>8935986488</v>
      </c>
      <c r="O3466" t="s">
        <v>25</v>
      </c>
      <c r="P3466" t="s">
        <v>225</v>
      </c>
      <c r="Q3466" t="s">
        <v>213</v>
      </c>
      <c r="R3466" t="s">
        <v>183</v>
      </c>
      <c r="S3466" s="1">
        <v>44747.676817129628</v>
      </c>
      <c r="T3466" s="1">
        <v>44747.679791666669</v>
      </c>
      <c r="U3466" s="1">
        <v>44747.688888888886</v>
      </c>
      <c r="V3466" t="s">
        <v>184</v>
      </c>
      <c r="W3466" t="s">
        <v>85</v>
      </c>
      <c r="X3466" t="s">
        <v>331</v>
      </c>
      <c r="Y3466" t="s">
        <v>186</v>
      </c>
      <c r="Z3466" t="s">
        <v>187</v>
      </c>
      <c r="AA3466" s="32">
        <v>17.383333332999999</v>
      </c>
    </row>
    <row r="3467" spans="1:27" x14ac:dyDescent="0.3">
      <c r="A3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7" s="4" t="str">
        <f>VLOOKUP(P3467,Lookup!$A$1:$D$19,4,0)</f>
        <v>Bay Area</v>
      </c>
      <c r="C3467" s="4" t="str">
        <f>VLOOKUP(P3467,Lookup!$A$1:$E$19,5,0)</f>
        <v>Region 3</v>
      </c>
      <c r="D3467" s="4" t="str">
        <f>VLOOKUP(P3467,Lookup!$A$1:$B$19,2,0)</f>
        <v>PN</v>
      </c>
      <c r="E3467" s="4" t="str">
        <f>IF(AND((Data[[#This Row],[Min Notif Date]]&gt;$G$3),Data[[#This Row],[Min Notif Date]]&lt;$F$3),"Last Week","No")</f>
        <v>No</v>
      </c>
      <c r="F3467" s="4" t="str">
        <f>VLOOKUP(MONTH(Data[[#This Row],[Min Notif Date]]),Lookup!$G$1:$H$12,2,0)</f>
        <v>7. Jul</v>
      </c>
      <c r="G3467" s="4" t="str">
        <f t="shared" si="54"/>
        <v/>
      </c>
      <c r="H3467" s="4" t="str">
        <f>IF(AND(Data[[#This Row],[Min Notif Time]]&gt;6,Data[[#This Row],[Min Notif Time]]&lt;17),"Business Hours","Non-Business Hours")</f>
        <v>Business Hours</v>
      </c>
      <c r="I3467" s="4" t="str" cm="1">
        <f t="array" ref="I3467">IFERROR(VLOOKUP(Data[[#This Row],[Min Notif Date]],Lookup!$N$1:$P$11,2,0),_xlfn.IFS(VLOOKUP(WEEKDAY(Data[[#This Row],[Min Notif Date]]),Lookup!$J$1:$L$7,3,0)="Weekend","Weekend",VLOOKUP(WEEKDAY(Data[[#This Row],[Min Notif Date]]),Lookup!$J$1:$L$7,3,0)="Weekday","Weekday"))</f>
        <v>Weekday</v>
      </c>
      <c r="J3467" s="4" t="str">
        <f>VLOOKUP(WEEKDAY(Data[[#This Row],[Min Notif Date]]),Lookup!$J$1:$K$7,2,0)</f>
        <v>4. Wed</v>
      </c>
      <c r="K3467" s="105">
        <f>ROUNDDOWN(Data[[#This Row],[PGE Notified Time]],0)</f>
        <v>44748</v>
      </c>
      <c r="L3467" s="4">
        <f>HOUR(Data[[#This Row],[PGE Notified Time]])</f>
        <v>10</v>
      </c>
      <c r="M3467">
        <v>79942</v>
      </c>
      <c r="O3467" t="s">
        <v>20</v>
      </c>
      <c r="P3467" t="s">
        <v>197</v>
      </c>
      <c r="Q3467" t="s">
        <v>20</v>
      </c>
      <c r="R3467" t="s">
        <v>183</v>
      </c>
      <c r="S3467" s="1" t="s">
        <v>171</v>
      </c>
      <c r="T3467" s="1">
        <v>44748.438194444447</v>
      </c>
      <c r="U3467" s="1">
        <v>44749.770833333336</v>
      </c>
      <c r="V3467" t="s">
        <v>184</v>
      </c>
      <c r="W3467" t="s">
        <v>87</v>
      </c>
      <c r="X3467" t="s">
        <v>262</v>
      </c>
      <c r="Y3467" t="s">
        <v>186</v>
      </c>
      <c r="Z3467" t="s">
        <v>187</v>
      </c>
      <c r="AA3467" s="32">
        <v>1919</v>
      </c>
    </row>
    <row r="3468" spans="1:27" x14ac:dyDescent="0.3">
      <c r="A3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8" s="4" t="str">
        <f>VLOOKUP(P3468,Lookup!$A$1:$D$19,4,0)</f>
        <v>Bay Area</v>
      </c>
      <c r="C3468" s="4" t="str">
        <f>VLOOKUP(P3468,Lookup!$A$1:$E$19,5,0)</f>
        <v>Region 3</v>
      </c>
      <c r="D3468" s="4" t="str">
        <f>VLOOKUP(P3468,Lookup!$A$1:$B$19,2,0)</f>
        <v>DI</v>
      </c>
      <c r="E3468" s="4" t="str">
        <f>IF(AND((Data[[#This Row],[Min Notif Date]]&gt;$G$3),Data[[#This Row],[Min Notif Date]]&lt;$F$3),"Last Week","No")</f>
        <v>No</v>
      </c>
      <c r="F3468" s="4" t="str">
        <f>VLOOKUP(MONTH(Data[[#This Row],[Min Notif Date]]),Lookup!$G$1:$H$12,2,0)</f>
        <v>7. Jul</v>
      </c>
      <c r="G3468" s="4" t="str">
        <f t="shared" si="54"/>
        <v/>
      </c>
      <c r="H3468" s="4" t="str">
        <f>IF(AND(Data[[#This Row],[Min Notif Time]]&gt;6,Data[[#This Row],[Min Notif Time]]&lt;17),"Business Hours","Non-Business Hours")</f>
        <v>Business Hours</v>
      </c>
      <c r="I3468" s="4" t="str" cm="1">
        <f t="array" ref="I3468">IFERROR(VLOOKUP(Data[[#This Row],[Min Notif Date]],Lookup!$N$1:$P$11,2,0),_xlfn.IFS(VLOOKUP(WEEKDAY(Data[[#This Row],[Min Notif Date]]),Lookup!$J$1:$L$7,3,0)="Weekend","Weekend",VLOOKUP(WEEKDAY(Data[[#This Row],[Min Notif Date]]),Lookup!$J$1:$L$7,3,0)="Weekday","Weekday"))</f>
        <v>Weekday</v>
      </c>
      <c r="J3468" s="4" t="str">
        <f>VLOOKUP(WEEKDAY(Data[[#This Row],[Min Notif Date]]),Lookup!$J$1:$K$7,2,0)</f>
        <v>4. Wed</v>
      </c>
      <c r="K3468" s="105">
        <f>ROUNDDOWN(Data[[#This Row],[PGE Notified Time]],0)</f>
        <v>44748</v>
      </c>
      <c r="L3468" s="4">
        <f>HOUR(Data[[#This Row],[PGE Notified Time]])</f>
        <v>13</v>
      </c>
      <c r="M3468">
        <v>79960</v>
      </c>
      <c r="O3468" t="s">
        <v>20</v>
      </c>
      <c r="P3468" t="s">
        <v>208</v>
      </c>
      <c r="Q3468" t="s">
        <v>20</v>
      </c>
      <c r="R3468" t="s">
        <v>183</v>
      </c>
      <c r="S3468" s="1" t="s">
        <v>171</v>
      </c>
      <c r="T3468" s="1">
        <v>44748.551388888889</v>
      </c>
      <c r="U3468" s="1">
        <v>44749.020833333336</v>
      </c>
      <c r="V3468" t="s">
        <v>184</v>
      </c>
      <c r="W3468" t="s">
        <v>87</v>
      </c>
      <c r="X3468" t="s">
        <v>340</v>
      </c>
      <c r="Y3468" t="s">
        <v>186</v>
      </c>
      <c r="Z3468" t="s">
        <v>187</v>
      </c>
      <c r="AA3468" s="32">
        <v>676</v>
      </c>
    </row>
    <row r="3469" spans="1:27" x14ac:dyDescent="0.3">
      <c r="A3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9" s="4" t="str">
        <f>VLOOKUP(P3469,Lookup!$A$1:$D$19,4,0)</f>
        <v>Bay Area</v>
      </c>
      <c r="C3469" s="4" t="str">
        <f>VLOOKUP(P3469,Lookup!$A$1:$E$19,5,0)</f>
        <v>Region 3</v>
      </c>
      <c r="D3469" s="4" t="str">
        <f>VLOOKUP(P3469,Lookup!$A$1:$B$19,2,0)</f>
        <v>SF</v>
      </c>
      <c r="E3469" s="4" t="str">
        <f>IF(AND((Data[[#This Row],[Min Notif Date]]&gt;$G$3),Data[[#This Row],[Min Notif Date]]&lt;$F$3),"Last Week","No")</f>
        <v>No</v>
      </c>
      <c r="F3469" s="4" t="str">
        <f>VLOOKUP(MONTH(Data[[#This Row],[Min Notif Date]]),Lookup!$G$1:$H$12,2,0)</f>
        <v>7. Jul</v>
      </c>
      <c r="G3469" s="4" t="str">
        <f t="shared" si="54"/>
        <v/>
      </c>
      <c r="H3469" s="4" t="str">
        <f>IF(AND(Data[[#This Row],[Min Notif Time]]&gt;6,Data[[#This Row],[Min Notif Time]]&lt;17),"Business Hours","Non-Business Hours")</f>
        <v>Business Hours</v>
      </c>
      <c r="I3469" s="4" t="str" cm="1">
        <f t="array" ref="I3469">IFERROR(VLOOKUP(Data[[#This Row],[Min Notif Date]],Lookup!$N$1:$P$11,2,0),_xlfn.IFS(VLOOKUP(WEEKDAY(Data[[#This Row],[Min Notif Date]]),Lookup!$J$1:$L$7,3,0)="Weekend","Weekend",VLOOKUP(WEEKDAY(Data[[#This Row],[Min Notif Date]]),Lookup!$J$1:$L$7,3,0)="Weekday","Weekday"))</f>
        <v>Weekday</v>
      </c>
      <c r="J3469" s="4" t="str">
        <f>VLOOKUP(WEEKDAY(Data[[#This Row],[Min Notif Date]]),Lookup!$J$1:$K$7,2,0)</f>
        <v>4. Wed</v>
      </c>
      <c r="K3469" s="105">
        <f>ROUNDDOWN(Data[[#This Row],[PGE Notified Time]],0)</f>
        <v>44748</v>
      </c>
      <c r="L3469" s="4">
        <f>HOUR(Data[[#This Row],[PGE Notified Time]])</f>
        <v>10</v>
      </c>
      <c r="M3469">
        <v>79946</v>
      </c>
      <c r="O3469" t="s">
        <v>20</v>
      </c>
      <c r="P3469" t="s">
        <v>190</v>
      </c>
      <c r="Q3469" t="s">
        <v>20</v>
      </c>
      <c r="R3469" t="s">
        <v>183</v>
      </c>
      <c r="S3469" s="1" t="s">
        <v>171</v>
      </c>
      <c r="T3469" s="1">
        <v>44748.450694444444</v>
      </c>
      <c r="U3469" s="1">
        <v>44748.895833333336</v>
      </c>
      <c r="V3469" t="s">
        <v>184</v>
      </c>
      <c r="W3469" t="s">
        <v>87</v>
      </c>
      <c r="X3469" t="s">
        <v>192</v>
      </c>
      <c r="Y3469" t="s">
        <v>186</v>
      </c>
      <c r="Z3469" t="s">
        <v>187</v>
      </c>
      <c r="AA3469" s="32">
        <v>641</v>
      </c>
    </row>
    <row r="3470" spans="1:27" x14ac:dyDescent="0.3">
      <c r="A3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0" s="4" t="str">
        <f>VLOOKUP(P3470,Lookup!$A$1:$D$19,4,0)</f>
        <v>Bay Area</v>
      </c>
      <c r="C3470" s="4" t="str">
        <f>VLOOKUP(P3470,Lookup!$A$1:$E$19,5,0)</f>
        <v>Region 3</v>
      </c>
      <c r="D3470" s="4" t="str">
        <f>VLOOKUP(P3470,Lookup!$A$1:$B$19,2,0)</f>
        <v>SF</v>
      </c>
      <c r="E3470" s="4" t="str">
        <f>IF(AND((Data[[#This Row],[Min Notif Date]]&gt;$G$3),Data[[#This Row],[Min Notif Date]]&lt;$F$3),"Last Week","No")</f>
        <v>No</v>
      </c>
      <c r="F3470" s="4" t="str">
        <f>VLOOKUP(MONTH(Data[[#This Row],[Min Notif Date]]),Lookup!$G$1:$H$12,2,0)</f>
        <v>7. Jul</v>
      </c>
      <c r="G3470" s="4" t="str">
        <f t="shared" si="54"/>
        <v/>
      </c>
      <c r="H3470" s="4" t="str">
        <f>IF(AND(Data[[#This Row],[Min Notif Time]]&gt;6,Data[[#This Row],[Min Notif Time]]&lt;17),"Business Hours","Non-Business Hours")</f>
        <v>Business Hours</v>
      </c>
      <c r="I3470" s="4" t="str" cm="1">
        <f t="array" ref="I3470">IFERROR(VLOOKUP(Data[[#This Row],[Min Notif Date]],Lookup!$N$1:$P$11,2,0),_xlfn.IFS(VLOOKUP(WEEKDAY(Data[[#This Row],[Min Notif Date]]),Lookup!$J$1:$L$7,3,0)="Weekend","Weekend",VLOOKUP(WEEKDAY(Data[[#This Row],[Min Notif Date]]),Lookup!$J$1:$L$7,3,0)="Weekday","Weekday"))</f>
        <v>Weekday</v>
      </c>
      <c r="J3470" s="4" t="str">
        <f>VLOOKUP(WEEKDAY(Data[[#This Row],[Min Notif Date]]),Lookup!$J$1:$K$7,2,0)</f>
        <v>4. Wed</v>
      </c>
      <c r="K3470" s="105">
        <f>ROUNDDOWN(Data[[#This Row],[PGE Notified Time]],0)</f>
        <v>44748</v>
      </c>
      <c r="L3470" s="4">
        <f>HOUR(Data[[#This Row],[PGE Notified Time]])</f>
        <v>10</v>
      </c>
      <c r="M3470">
        <v>79941</v>
      </c>
      <c r="O3470" t="s">
        <v>20</v>
      </c>
      <c r="P3470" t="s">
        <v>190</v>
      </c>
      <c r="Q3470" t="s">
        <v>20</v>
      </c>
      <c r="R3470" t="s">
        <v>183</v>
      </c>
      <c r="S3470" s="1" t="s">
        <v>171</v>
      </c>
      <c r="T3470" s="1">
        <v>44748.431250000001</v>
      </c>
      <c r="U3470" s="1">
        <v>44748.711805555555</v>
      </c>
      <c r="V3470" t="s">
        <v>184</v>
      </c>
      <c r="W3470" t="s">
        <v>87</v>
      </c>
      <c r="X3470" t="s">
        <v>192</v>
      </c>
      <c r="Y3470" t="s">
        <v>186</v>
      </c>
      <c r="Z3470" t="s">
        <v>187</v>
      </c>
      <c r="AA3470" s="32">
        <v>404</v>
      </c>
    </row>
    <row r="3471" spans="1:27" x14ac:dyDescent="0.3">
      <c r="A3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1" s="4" t="str">
        <f>VLOOKUP(P3471,Lookup!$A$1:$D$19,4,0)</f>
        <v>Bay Area</v>
      </c>
      <c r="C3471" s="4" t="str">
        <f>VLOOKUP(P3471,Lookup!$A$1:$E$19,5,0)</f>
        <v>Region 3</v>
      </c>
      <c r="D3471" s="4" t="str">
        <f>VLOOKUP(P3471,Lookup!$A$1:$B$19,2,0)</f>
        <v>PN</v>
      </c>
      <c r="E3471" s="4" t="str">
        <f>IF(AND((Data[[#This Row],[Min Notif Date]]&gt;$G$3),Data[[#This Row],[Min Notif Date]]&lt;$F$3),"Last Week","No")</f>
        <v>No</v>
      </c>
      <c r="F3471" s="4" t="str">
        <f>VLOOKUP(MONTH(Data[[#This Row],[Min Notif Date]]),Lookup!$G$1:$H$12,2,0)</f>
        <v>7. Jul</v>
      </c>
      <c r="G3471" s="4" t="str">
        <f t="shared" si="54"/>
        <v/>
      </c>
      <c r="H3471" s="4" t="str">
        <f>IF(AND(Data[[#This Row],[Min Notif Time]]&gt;6,Data[[#This Row],[Min Notif Time]]&lt;17),"Business Hours","Non-Business Hours")</f>
        <v>Business Hours</v>
      </c>
      <c r="I3471" s="4" t="str" cm="1">
        <f t="array" ref="I3471">IFERROR(VLOOKUP(Data[[#This Row],[Min Notif Date]],Lookup!$N$1:$P$11,2,0),_xlfn.IFS(VLOOKUP(WEEKDAY(Data[[#This Row],[Min Notif Date]]),Lookup!$J$1:$L$7,3,0)="Weekend","Weekend",VLOOKUP(WEEKDAY(Data[[#This Row],[Min Notif Date]]),Lookup!$J$1:$L$7,3,0)="Weekday","Weekday"))</f>
        <v>Weekday</v>
      </c>
      <c r="J3471" s="4" t="str">
        <f>VLOOKUP(WEEKDAY(Data[[#This Row],[Min Notif Date]]),Lookup!$J$1:$K$7,2,0)</f>
        <v>4. Wed</v>
      </c>
      <c r="K3471" s="105">
        <f>ROUNDDOWN(Data[[#This Row],[PGE Notified Time]],0)</f>
        <v>44748</v>
      </c>
      <c r="L3471" s="4">
        <f>HOUR(Data[[#This Row],[PGE Notified Time]])</f>
        <v>12</v>
      </c>
      <c r="M3471">
        <v>79957</v>
      </c>
      <c r="O3471" t="s">
        <v>20</v>
      </c>
      <c r="P3471" t="s">
        <v>197</v>
      </c>
      <c r="Q3471" t="s">
        <v>20</v>
      </c>
      <c r="R3471" t="s">
        <v>183</v>
      </c>
      <c r="S3471" s="1" t="s">
        <v>171</v>
      </c>
      <c r="T3471" s="1">
        <v>44748.529166666667</v>
      </c>
      <c r="U3471" s="1">
        <v>44748.736111111109</v>
      </c>
      <c r="V3471" t="s">
        <v>184</v>
      </c>
      <c r="W3471" t="s">
        <v>87</v>
      </c>
      <c r="X3471" t="s">
        <v>262</v>
      </c>
      <c r="Y3471" t="s">
        <v>186</v>
      </c>
      <c r="Z3471" t="s">
        <v>187</v>
      </c>
      <c r="AA3471" s="32">
        <v>298</v>
      </c>
    </row>
    <row r="3472" spans="1:27" x14ac:dyDescent="0.3">
      <c r="A3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2" s="4" t="str">
        <f>VLOOKUP(P3472,Lookup!$A$1:$D$19,4,0)</f>
        <v>North Valley</v>
      </c>
      <c r="C3472" s="4" t="str">
        <f>VLOOKUP(P3472,Lookup!$A$1:$E$19,5,0)</f>
        <v>Region 2</v>
      </c>
      <c r="D3472" s="4" t="str">
        <f>VLOOKUP(P3472,Lookup!$A$1:$B$19,2,0)</f>
        <v>SA</v>
      </c>
      <c r="E3472" s="4" t="str">
        <f>IF(AND((Data[[#This Row],[Min Notif Date]]&gt;$G$3),Data[[#This Row],[Min Notif Date]]&lt;$F$3),"Last Week","No")</f>
        <v>No</v>
      </c>
      <c r="F3472" s="4" t="str">
        <f>VLOOKUP(MONTH(Data[[#This Row],[Min Notif Date]]),Lookup!$G$1:$H$12,2,0)</f>
        <v>7. Jul</v>
      </c>
      <c r="G3472" s="4" t="str">
        <f t="shared" si="54"/>
        <v/>
      </c>
      <c r="H3472" s="4" t="str">
        <f>IF(AND(Data[[#This Row],[Min Notif Time]]&gt;6,Data[[#This Row],[Min Notif Time]]&lt;17),"Business Hours","Non-Business Hours")</f>
        <v>Business Hours</v>
      </c>
      <c r="I3472" s="4" t="str" cm="1">
        <f t="array" ref="I3472">IFERROR(VLOOKUP(Data[[#This Row],[Min Notif Date]],Lookup!$N$1:$P$11,2,0),_xlfn.IFS(VLOOKUP(WEEKDAY(Data[[#This Row],[Min Notif Date]]),Lookup!$J$1:$L$7,3,0)="Weekend","Weekend",VLOOKUP(WEEKDAY(Data[[#This Row],[Min Notif Date]]),Lookup!$J$1:$L$7,3,0)="Weekday","Weekday"))</f>
        <v>Weekday</v>
      </c>
      <c r="J3472" s="4" t="str">
        <f>VLOOKUP(WEEKDAY(Data[[#This Row],[Min Notif Date]]),Lookup!$J$1:$K$7,2,0)</f>
        <v>4. Wed</v>
      </c>
      <c r="K3472" s="105">
        <f>ROUNDDOWN(Data[[#This Row],[PGE Notified Time]],0)</f>
        <v>44748</v>
      </c>
      <c r="L3472" s="4">
        <f>HOUR(Data[[#This Row],[PGE Notified Time]])</f>
        <v>9</v>
      </c>
      <c r="M3472">
        <v>79938</v>
      </c>
      <c r="O3472" t="s">
        <v>20</v>
      </c>
      <c r="P3472" t="s">
        <v>210</v>
      </c>
      <c r="Q3472" t="s">
        <v>20</v>
      </c>
      <c r="R3472" t="s">
        <v>183</v>
      </c>
      <c r="S3472" s="1" t="s">
        <v>171</v>
      </c>
      <c r="T3472" s="1">
        <v>44748.37777777778</v>
      </c>
      <c r="U3472" s="1">
        <v>44748.490277777775</v>
      </c>
      <c r="V3472" t="s">
        <v>184</v>
      </c>
      <c r="W3472" t="s">
        <v>86</v>
      </c>
      <c r="X3472" t="s">
        <v>238</v>
      </c>
      <c r="Y3472" t="s">
        <v>186</v>
      </c>
      <c r="Z3472" t="s">
        <v>187</v>
      </c>
      <c r="AA3472" s="32">
        <v>162</v>
      </c>
    </row>
    <row r="3473" spans="1:27" x14ac:dyDescent="0.3">
      <c r="A3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3" s="4" t="str">
        <f>VLOOKUP(P3473,Lookup!$A$1:$D$19,4,0)</f>
        <v>Central Valley</v>
      </c>
      <c r="C3473" s="4" t="str">
        <f>VLOOKUP(P3473,Lookup!$A$1:$E$19,5,0)</f>
        <v>Region 5</v>
      </c>
      <c r="D3473" s="4" t="str">
        <f>VLOOKUP(P3473,Lookup!$A$1:$B$19,2,0)</f>
        <v>FR</v>
      </c>
      <c r="E3473" s="4" t="str">
        <f>IF(AND((Data[[#This Row],[Min Notif Date]]&gt;$G$3),Data[[#This Row],[Min Notif Date]]&lt;$F$3),"Last Week","No")</f>
        <v>No</v>
      </c>
      <c r="F3473" s="4" t="str">
        <f>VLOOKUP(MONTH(Data[[#This Row],[Min Notif Date]]),Lookup!$G$1:$H$12,2,0)</f>
        <v>7. Jul</v>
      </c>
      <c r="G3473" s="4" t="str">
        <f t="shared" si="54"/>
        <v/>
      </c>
      <c r="H3473" s="4" t="str">
        <f>IF(AND(Data[[#This Row],[Min Notif Time]]&gt;6,Data[[#This Row],[Min Notif Time]]&lt;17),"Business Hours","Non-Business Hours")</f>
        <v>Business Hours</v>
      </c>
      <c r="I3473" s="4" t="str" cm="1">
        <f t="array" ref="I3473">IFERROR(VLOOKUP(Data[[#This Row],[Min Notif Date]],Lookup!$N$1:$P$11,2,0),_xlfn.IFS(VLOOKUP(WEEKDAY(Data[[#This Row],[Min Notif Date]]),Lookup!$J$1:$L$7,3,0)="Weekend","Weekend",VLOOKUP(WEEKDAY(Data[[#This Row],[Min Notif Date]]),Lookup!$J$1:$L$7,3,0)="Weekday","Weekday"))</f>
        <v>Weekday</v>
      </c>
      <c r="J3473" s="4" t="str">
        <f>VLOOKUP(WEEKDAY(Data[[#This Row],[Min Notif Date]]),Lookup!$J$1:$K$7,2,0)</f>
        <v>4. Wed</v>
      </c>
      <c r="K3473" s="105">
        <f>ROUNDDOWN(Data[[#This Row],[PGE Notified Time]],0)</f>
        <v>44748</v>
      </c>
      <c r="L3473" s="4">
        <f>HOUR(Data[[#This Row],[PGE Notified Time]])</f>
        <v>11</v>
      </c>
      <c r="M3473">
        <v>79950</v>
      </c>
      <c r="O3473" t="s">
        <v>20</v>
      </c>
      <c r="P3473" t="s">
        <v>195</v>
      </c>
      <c r="Q3473" t="s">
        <v>20</v>
      </c>
      <c r="R3473" t="s">
        <v>193</v>
      </c>
      <c r="S3473" s="1" t="s">
        <v>171</v>
      </c>
      <c r="T3473" s="1">
        <v>44748.46597222222</v>
      </c>
      <c r="U3473" s="1">
        <v>44748.5625</v>
      </c>
      <c r="V3473" t="s">
        <v>184</v>
      </c>
      <c r="W3473" t="s">
        <v>85</v>
      </c>
      <c r="X3473" t="s">
        <v>196</v>
      </c>
      <c r="Y3473" t="s">
        <v>186</v>
      </c>
      <c r="Z3473" t="s">
        <v>187</v>
      </c>
      <c r="AA3473" s="32">
        <v>139</v>
      </c>
    </row>
    <row r="3474" spans="1:27" x14ac:dyDescent="0.3">
      <c r="A3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4" s="4" t="str">
        <f>VLOOKUP(P3474,Lookup!$A$1:$D$19,4,0)</f>
        <v>Bay Area</v>
      </c>
      <c r="C3474" s="4" t="str">
        <f>VLOOKUP(P3474,Lookup!$A$1:$E$19,5,0)</f>
        <v>Region 3</v>
      </c>
      <c r="D3474" s="4" t="str">
        <f>VLOOKUP(P3474,Lookup!$A$1:$B$19,2,0)</f>
        <v>MI</v>
      </c>
      <c r="E3474" s="4" t="str">
        <f>IF(AND((Data[[#This Row],[Min Notif Date]]&gt;$G$3),Data[[#This Row],[Min Notif Date]]&lt;$F$3),"Last Week","No")</f>
        <v>No</v>
      </c>
      <c r="F3474" s="4" t="str">
        <f>VLOOKUP(MONTH(Data[[#This Row],[Min Notif Date]]),Lookup!$G$1:$H$12,2,0)</f>
        <v>7. Jul</v>
      </c>
      <c r="G3474" s="4" t="str">
        <f t="shared" si="54"/>
        <v/>
      </c>
      <c r="H3474" s="4" t="str">
        <f>IF(AND(Data[[#This Row],[Min Notif Time]]&gt;6,Data[[#This Row],[Min Notif Time]]&lt;17),"Business Hours","Non-Business Hours")</f>
        <v>Business Hours</v>
      </c>
      <c r="I3474" s="4" t="str" cm="1">
        <f t="array" ref="I3474">IFERROR(VLOOKUP(Data[[#This Row],[Min Notif Date]],Lookup!$N$1:$P$11,2,0),_xlfn.IFS(VLOOKUP(WEEKDAY(Data[[#This Row],[Min Notif Date]]),Lookup!$J$1:$L$7,3,0)="Weekend","Weekend",VLOOKUP(WEEKDAY(Data[[#This Row],[Min Notif Date]]),Lookup!$J$1:$L$7,3,0)="Weekday","Weekday"))</f>
        <v>Weekday</v>
      </c>
      <c r="J3474" s="4" t="str">
        <f>VLOOKUP(WEEKDAY(Data[[#This Row],[Min Notif Date]]),Lookup!$J$1:$K$7,2,0)</f>
        <v>4. Wed</v>
      </c>
      <c r="K3474" s="105">
        <f>ROUNDDOWN(Data[[#This Row],[PGE Notified Time]],0)</f>
        <v>44748</v>
      </c>
      <c r="L3474" s="4">
        <f>HOUR(Data[[#This Row],[PGE Notified Time]])</f>
        <v>10</v>
      </c>
      <c r="M3474">
        <v>79947</v>
      </c>
      <c r="O3474" t="s">
        <v>20</v>
      </c>
      <c r="P3474" t="s">
        <v>244</v>
      </c>
      <c r="Q3474" t="s">
        <v>20</v>
      </c>
      <c r="R3474" t="s">
        <v>183</v>
      </c>
      <c r="S3474" s="1" t="s">
        <v>171</v>
      </c>
      <c r="T3474" s="1">
        <v>44748.452777777777</v>
      </c>
      <c r="U3474" s="1">
        <v>44748.541666666664</v>
      </c>
      <c r="V3474" t="s">
        <v>184</v>
      </c>
      <c r="W3474" t="s">
        <v>85</v>
      </c>
      <c r="X3474" t="s">
        <v>251</v>
      </c>
      <c r="Y3474" t="s">
        <v>186</v>
      </c>
      <c r="Z3474" t="s">
        <v>187</v>
      </c>
      <c r="AA3474" s="32">
        <v>128</v>
      </c>
    </row>
    <row r="3475" spans="1:27" x14ac:dyDescent="0.3">
      <c r="A3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5" s="4" t="str">
        <f>VLOOKUP(P3475,Lookup!$A$1:$D$19,4,0)</f>
        <v>North Valley</v>
      </c>
      <c r="C3475" s="4" t="str">
        <f>VLOOKUP(P3475,Lookup!$A$1:$E$19,5,0)</f>
        <v>Region 2</v>
      </c>
      <c r="D3475" s="4" t="str">
        <f>VLOOKUP(P3475,Lookup!$A$1:$B$19,2,0)</f>
        <v>SA</v>
      </c>
      <c r="E3475" s="4" t="str">
        <f>IF(AND((Data[[#This Row],[Min Notif Date]]&gt;$G$3),Data[[#This Row],[Min Notif Date]]&lt;$F$3),"Last Week","No")</f>
        <v>No</v>
      </c>
      <c r="F3475" s="4" t="str">
        <f>VLOOKUP(MONTH(Data[[#This Row],[Min Notif Date]]),Lookup!$G$1:$H$12,2,0)</f>
        <v>7. Jul</v>
      </c>
      <c r="G3475" s="4" t="str">
        <f t="shared" si="54"/>
        <v/>
      </c>
      <c r="H3475" s="4" t="str">
        <f>IF(AND(Data[[#This Row],[Min Notif Time]]&gt;6,Data[[#This Row],[Min Notif Time]]&lt;17),"Business Hours","Non-Business Hours")</f>
        <v>Business Hours</v>
      </c>
      <c r="I3475" s="4" t="str" cm="1">
        <f t="array" ref="I3475">IFERROR(VLOOKUP(Data[[#This Row],[Min Notif Date]],Lookup!$N$1:$P$11,2,0),_xlfn.IFS(VLOOKUP(WEEKDAY(Data[[#This Row],[Min Notif Date]]),Lookup!$J$1:$L$7,3,0)="Weekend","Weekend",VLOOKUP(WEEKDAY(Data[[#This Row],[Min Notif Date]]),Lookup!$J$1:$L$7,3,0)="Weekday","Weekday"))</f>
        <v>Weekday</v>
      </c>
      <c r="J3475" s="4" t="str">
        <f>VLOOKUP(WEEKDAY(Data[[#This Row],[Min Notif Date]]),Lookup!$J$1:$K$7,2,0)</f>
        <v>4. Wed</v>
      </c>
      <c r="K3475" s="105">
        <f>ROUNDDOWN(Data[[#This Row],[PGE Notified Time]],0)</f>
        <v>44748</v>
      </c>
      <c r="L3475" s="4">
        <f>HOUR(Data[[#This Row],[PGE Notified Time]])</f>
        <v>11</v>
      </c>
      <c r="M3475">
        <v>79953</v>
      </c>
      <c r="O3475" t="s">
        <v>20</v>
      </c>
      <c r="P3475" t="s">
        <v>210</v>
      </c>
      <c r="Q3475" t="s">
        <v>20</v>
      </c>
      <c r="R3475" t="s">
        <v>183</v>
      </c>
      <c r="S3475" s="1" t="s">
        <v>171</v>
      </c>
      <c r="T3475" s="1">
        <v>44748.477083333331</v>
      </c>
      <c r="U3475" s="1">
        <v>44748.552083333336</v>
      </c>
      <c r="V3475" t="s">
        <v>184</v>
      </c>
      <c r="W3475" t="s">
        <v>85</v>
      </c>
      <c r="X3475" t="s">
        <v>268</v>
      </c>
      <c r="Y3475" t="s">
        <v>186</v>
      </c>
      <c r="Z3475" t="s">
        <v>187</v>
      </c>
      <c r="AA3475" s="32">
        <v>108</v>
      </c>
    </row>
    <row r="3476" spans="1:27" x14ac:dyDescent="0.3">
      <c r="A3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6" s="4" t="str">
        <f>VLOOKUP(P3476,Lookup!$A$1:$D$19,4,0)</f>
        <v>North Coast</v>
      </c>
      <c r="C3476" s="4" t="str">
        <f>VLOOKUP(P3476,Lookup!$A$1:$E$19,5,0)</f>
        <v>Region 1</v>
      </c>
      <c r="D3476" s="4" t="str">
        <f>VLOOKUP(P3476,Lookup!$A$1:$B$19,2,0)</f>
        <v>NB</v>
      </c>
      <c r="E3476" s="4" t="str">
        <f>IF(AND((Data[[#This Row],[Min Notif Date]]&gt;$G$3),Data[[#This Row],[Min Notif Date]]&lt;$F$3),"Last Week","No")</f>
        <v>No</v>
      </c>
      <c r="F3476" s="4" t="str">
        <f>VLOOKUP(MONTH(Data[[#This Row],[Min Notif Date]]),Lookup!$G$1:$H$12,2,0)</f>
        <v>7. Jul</v>
      </c>
      <c r="G3476" s="4" t="str">
        <f t="shared" si="54"/>
        <v/>
      </c>
      <c r="H3476" s="4" t="str">
        <f>IF(AND(Data[[#This Row],[Min Notif Time]]&gt;6,Data[[#This Row],[Min Notif Time]]&lt;17),"Business Hours","Non-Business Hours")</f>
        <v>Business Hours</v>
      </c>
      <c r="I3476" s="4" t="str" cm="1">
        <f t="array" ref="I3476">IFERROR(VLOOKUP(Data[[#This Row],[Min Notif Date]],Lookup!$N$1:$P$11,2,0),_xlfn.IFS(VLOOKUP(WEEKDAY(Data[[#This Row],[Min Notif Date]]),Lookup!$J$1:$L$7,3,0)="Weekend","Weekend",VLOOKUP(WEEKDAY(Data[[#This Row],[Min Notif Date]]),Lookup!$J$1:$L$7,3,0)="Weekday","Weekday"))</f>
        <v>Weekday</v>
      </c>
      <c r="J3476" s="4" t="str">
        <f>VLOOKUP(WEEKDAY(Data[[#This Row],[Min Notif Date]]),Lookup!$J$1:$K$7,2,0)</f>
        <v>4. Wed</v>
      </c>
      <c r="K3476" s="105">
        <f>ROUNDDOWN(Data[[#This Row],[PGE Notified Time]],0)</f>
        <v>44748</v>
      </c>
      <c r="L3476" s="4">
        <f>HOUR(Data[[#This Row],[PGE Notified Time]])</f>
        <v>11</v>
      </c>
      <c r="M3476">
        <v>79951</v>
      </c>
      <c r="O3476" t="s">
        <v>20</v>
      </c>
      <c r="P3476" t="s">
        <v>219</v>
      </c>
      <c r="Q3476" t="s">
        <v>20</v>
      </c>
      <c r="R3476" t="s">
        <v>183</v>
      </c>
      <c r="S3476" s="1" t="s">
        <v>171</v>
      </c>
      <c r="T3476" s="1">
        <v>44748.467361111114</v>
      </c>
      <c r="U3476" s="1">
        <v>44748.541666666664</v>
      </c>
      <c r="V3476" t="s">
        <v>184</v>
      </c>
      <c r="W3476" t="s">
        <v>85</v>
      </c>
      <c r="X3476" t="s">
        <v>227</v>
      </c>
      <c r="Y3476" t="s">
        <v>186</v>
      </c>
      <c r="Z3476" t="s">
        <v>187</v>
      </c>
      <c r="AA3476" s="32">
        <v>107</v>
      </c>
    </row>
    <row r="3477" spans="1:27" x14ac:dyDescent="0.3">
      <c r="A3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7" s="4" t="str">
        <f>VLOOKUP(P3477,Lookup!$A$1:$D$19,4,0)</f>
        <v>Bay Area</v>
      </c>
      <c r="C3477" s="4" t="str">
        <f>VLOOKUP(P3477,Lookup!$A$1:$E$19,5,0)</f>
        <v>Region 3</v>
      </c>
      <c r="D3477" s="4" t="str">
        <f>VLOOKUP(P3477,Lookup!$A$1:$B$19,2,0)</f>
        <v>EB</v>
      </c>
      <c r="E3477" s="4" t="str">
        <f>IF(AND((Data[[#This Row],[Min Notif Date]]&gt;$G$3),Data[[#This Row],[Min Notif Date]]&lt;$F$3),"Last Week","No")</f>
        <v>No</v>
      </c>
      <c r="F3477" s="4" t="str">
        <f>VLOOKUP(MONTH(Data[[#This Row],[Min Notif Date]]),Lookup!$G$1:$H$12,2,0)</f>
        <v>7. Jul</v>
      </c>
      <c r="G3477" s="4" t="str">
        <f t="shared" si="54"/>
        <v/>
      </c>
      <c r="H3477" s="4" t="str">
        <f>IF(AND(Data[[#This Row],[Min Notif Time]]&gt;6,Data[[#This Row],[Min Notif Time]]&lt;17),"Business Hours","Non-Business Hours")</f>
        <v>Business Hours</v>
      </c>
      <c r="I3477" s="4" t="str" cm="1">
        <f t="array" ref="I3477">IFERROR(VLOOKUP(Data[[#This Row],[Min Notif Date]],Lookup!$N$1:$P$11,2,0),_xlfn.IFS(VLOOKUP(WEEKDAY(Data[[#This Row],[Min Notif Date]]),Lookup!$J$1:$L$7,3,0)="Weekend","Weekend",VLOOKUP(WEEKDAY(Data[[#This Row],[Min Notif Date]]),Lookup!$J$1:$L$7,3,0)="Weekday","Weekday"))</f>
        <v>Weekday</v>
      </c>
      <c r="J3477" s="4" t="str">
        <f>VLOOKUP(WEEKDAY(Data[[#This Row],[Min Notif Date]]),Lookup!$J$1:$K$7,2,0)</f>
        <v>4. Wed</v>
      </c>
      <c r="K3477" s="105">
        <f>ROUNDDOWN(Data[[#This Row],[PGE Notified Time]],0)</f>
        <v>44748</v>
      </c>
      <c r="L3477" s="4">
        <f>HOUR(Data[[#This Row],[PGE Notified Time]])</f>
        <v>10</v>
      </c>
      <c r="M3477">
        <v>79945</v>
      </c>
      <c r="O3477" t="s">
        <v>20</v>
      </c>
      <c r="P3477" t="s">
        <v>182</v>
      </c>
      <c r="Q3477" t="s">
        <v>20</v>
      </c>
      <c r="R3477" t="s">
        <v>183</v>
      </c>
      <c r="S3477" s="1" t="s">
        <v>171</v>
      </c>
      <c r="T3477" s="1">
        <v>44748.448611111111</v>
      </c>
      <c r="U3477" s="1">
        <v>44748.520833333336</v>
      </c>
      <c r="V3477" t="s">
        <v>184</v>
      </c>
      <c r="W3477" t="s">
        <v>85</v>
      </c>
      <c r="X3477" t="s">
        <v>200</v>
      </c>
      <c r="Y3477" t="s">
        <v>186</v>
      </c>
      <c r="Z3477" t="s">
        <v>187</v>
      </c>
      <c r="AA3477" s="32">
        <v>104</v>
      </c>
    </row>
    <row r="3478" spans="1:27" x14ac:dyDescent="0.3">
      <c r="A3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8" s="4" t="str">
        <f>VLOOKUP(P3478,Lookup!$A$1:$D$19,4,0)</f>
        <v>Bay Area</v>
      </c>
      <c r="C3478" s="4" t="str">
        <f>VLOOKUP(P3478,Lookup!$A$1:$E$19,5,0)</f>
        <v>Region 3</v>
      </c>
      <c r="D3478" s="4" t="str">
        <f>VLOOKUP(P3478,Lookup!$A$1:$B$19,2,0)</f>
        <v>EB</v>
      </c>
      <c r="E3478" s="4" t="str">
        <f>IF(AND((Data[[#This Row],[Min Notif Date]]&gt;$G$3),Data[[#This Row],[Min Notif Date]]&lt;$F$3),"Last Week","No")</f>
        <v>No</v>
      </c>
      <c r="F3478" s="4" t="str">
        <f>VLOOKUP(MONTH(Data[[#This Row],[Min Notif Date]]),Lookup!$G$1:$H$12,2,0)</f>
        <v>7. Jul</v>
      </c>
      <c r="G3478" s="4" t="str">
        <f t="shared" si="54"/>
        <v/>
      </c>
      <c r="H3478" s="4" t="str">
        <f>IF(AND(Data[[#This Row],[Min Notif Time]]&gt;6,Data[[#This Row],[Min Notif Time]]&lt;17),"Business Hours","Non-Business Hours")</f>
        <v>Business Hours</v>
      </c>
      <c r="I3478" s="4" t="str" cm="1">
        <f t="array" ref="I3478">IFERROR(VLOOKUP(Data[[#This Row],[Min Notif Date]],Lookup!$N$1:$P$11,2,0),_xlfn.IFS(VLOOKUP(WEEKDAY(Data[[#This Row],[Min Notif Date]]),Lookup!$J$1:$L$7,3,0)="Weekend","Weekend",VLOOKUP(WEEKDAY(Data[[#This Row],[Min Notif Date]]),Lookup!$J$1:$L$7,3,0)="Weekday","Weekday"))</f>
        <v>Weekday</v>
      </c>
      <c r="J3478" s="4" t="str">
        <f>VLOOKUP(WEEKDAY(Data[[#This Row],[Min Notif Date]]),Lookup!$J$1:$K$7,2,0)</f>
        <v>4. Wed</v>
      </c>
      <c r="K3478" s="105">
        <f>ROUNDDOWN(Data[[#This Row],[PGE Notified Time]],0)</f>
        <v>44748</v>
      </c>
      <c r="L3478" s="4">
        <f>HOUR(Data[[#This Row],[PGE Notified Time]])</f>
        <v>8</v>
      </c>
      <c r="M3478">
        <v>79937</v>
      </c>
      <c r="O3478" t="s">
        <v>20</v>
      </c>
      <c r="P3478" t="s">
        <v>182</v>
      </c>
      <c r="Q3478" t="s">
        <v>20</v>
      </c>
      <c r="R3478" t="s">
        <v>193</v>
      </c>
      <c r="S3478" s="1" t="s">
        <v>171</v>
      </c>
      <c r="T3478" s="1">
        <v>44748.373611111114</v>
      </c>
      <c r="U3478" s="1">
        <v>44748.444444444445</v>
      </c>
      <c r="V3478" t="s">
        <v>184</v>
      </c>
      <c r="W3478" t="s">
        <v>85</v>
      </c>
      <c r="X3478" t="s">
        <v>200</v>
      </c>
      <c r="Y3478" t="s">
        <v>186</v>
      </c>
      <c r="Z3478" t="s">
        <v>187</v>
      </c>
      <c r="AA3478" s="32">
        <v>102</v>
      </c>
    </row>
    <row r="3479" spans="1:27" x14ac:dyDescent="0.3">
      <c r="A3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9" s="4" t="str">
        <f>VLOOKUP(P3479,Lookup!$A$1:$D$19,4,0)</f>
        <v>Bay Area</v>
      </c>
      <c r="C3479" s="4" t="str">
        <f>VLOOKUP(P3479,Lookup!$A$1:$E$19,5,0)</f>
        <v>Region 3</v>
      </c>
      <c r="D3479" s="4" t="str">
        <f>VLOOKUP(P3479,Lookup!$A$1:$B$19,2,0)</f>
        <v>DI</v>
      </c>
      <c r="E3479" s="4" t="str">
        <f>IF(AND((Data[[#This Row],[Min Notif Date]]&gt;$G$3),Data[[#This Row],[Min Notif Date]]&lt;$F$3),"Last Week","No")</f>
        <v>No</v>
      </c>
      <c r="F3479" s="4" t="str">
        <f>VLOOKUP(MONTH(Data[[#This Row],[Min Notif Date]]),Lookup!$G$1:$H$12,2,0)</f>
        <v>7. Jul</v>
      </c>
      <c r="G3479" s="4" t="str">
        <f t="shared" si="54"/>
        <v/>
      </c>
      <c r="H3479" s="4" t="str">
        <f>IF(AND(Data[[#This Row],[Min Notif Time]]&gt;6,Data[[#This Row],[Min Notif Time]]&lt;17),"Business Hours","Non-Business Hours")</f>
        <v>Business Hours</v>
      </c>
      <c r="I3479" s="4" t="str" cm="1">
        <f t="array" ref="I3479">IFERROR(VLOOKUP(Data[[#This Row],[Min Notif Date]],Lookup!$N$1:$P$11,2,0),_xlfn.IFS(VLOOKUP(WEEKDAY(Data[[#This Row],[Min Notif Date]]),Lookup!$J$1:$L$7,3,0)="Weekend","Weekend",VLOOKUP(WEEKDAY(Data[[#This Row],[Min Notif Date]]),Lookup!$J$1:$L$7,3,0)="Weekday","Weekday"))</f>
        <v>Weekday</v>
      </c>
      <c r="J3479" s="4" t="str">
        <f>VLOOKUP(WEEKDAY(Data[[#This Row],[Min Notif Date]]),Lookup!$J$1:$K$7,2,0)</f>
        <v>4. Wed</v>
      </c>
      <c r="K3479" s="105">
        <f>ROUNDDOWN(Data[[#This Row],[PGE Notified Time]],0)</f>
        <v>44748</v>
      </c>
      <c r="L3479" s="4">
        <f>HOUR(Data[[#This Row],[PGE Notified Time]])</f>
        <v>13</v>
      </c>
      <c r="M3479">
        <v>79962</v>
      </c>
      <c r="O3479" t="s">
        <v>20</v>
      </c>
      <c r="P3479" t="s">
        <v>208</v>
      </c>
      <c r="Q3479" t="s">
        <v>20</v>
      </c>
      <c r="R3479" t="s">
        <v>191</v>
      </c>
      <c r="S3479" s="1" t="s">
        <v>171</v>
      </c>
      <c r="T3479" s="1">
        <v>44748.568055555559</v>
      </c>
      <c r="U3479" s="1">
        <v>44748.611111111109</v>
      </c>
      <c r="V3479" t="s">
        <v>184</v>
      </c>
      <c r="W3479" t="s">
        <v>85</v>
      </c>
      <c r="X3479" t="s">
        <v>243</v>
      </c>
      <c r="Y3479" t="s">
        <v>186</v>
      </c>
      <c r="Z3479" t="s">
        <v>187</v>
      </c>
      <c r="AA3479" s="32">
        <v>62</v>
      </c>
    </row>
    <row r="3480" spans="1:27" x14ac:dyDescent="0.3">
      <c r="A3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0" s="4" t="str">
        <f>VLOOKUP(P3480,Lookup!$A$1:$D$19,4,0)</f>
        <v>North Valley</v>
      </c>
      <c r="C3480" s="4" t="str">
        <f>VLOOKUP(P3480,Lookup!$A$1:$E$19,5,0)</f>
        <v>Region 2</v>
      </c>
      <c r="D3480" s="4" t="str">
        <f>VLOOKUP(P3480,Lookup!$A$1:$B$19,2,0)</f>
        <v>NV</v>
      </c>
      <c r="E3480" s="4" t="str">
        <f>IF(AND((Data[[#This Row],[Min Notif Date]]&gt;$G$3),Data[[#This Row],[Min Notif Date]]&lt;$F$3),"Last Week","No")</f>
        <v>No</v>
      </c>
      <c r="F3480" s="4" t="str">
        <f>VLOOKUP(MONTH(Data[[#This Row],[Min Notif Date]]),Lookup!$G$1:$H$12,2,0)</f>
        <v>7. Jul</v>
      </c>
      <c r="G3480" s="4" t="str">
        <f t="shared" si="54"/>
        <v/>
      </c>
      <c r="H3480" s="4" t="str">
        <f>IF(AND(Data[[#This Row],[Min Notif Time]]&gt;6,Data[[#This Row],[Min Notif Time]]&lt;17),"Business Hours","Non-Business Hours")</f>
        <v>Business Hours</v>
      </c>
      <c r="I3480" s="4" t="str" cm="1">
        <f t="array" ref="I3480">IFERROR(VLOOKUP(Data[[#This Row],[Min Notif Date]],Lookup!$N$1:$P$11,2,0),_xlfn.IFS(VLOOKUP(WEEKDAY(Data[[#This Row],[Min Notif Date]]),Lookup!$J$1:$L$7,3,0)="Weekend","Weekend",VLOOKUP(WEEKDAY(Data[[#This Row],[Min Notif Date]]),Lookup!$J$1:$L$7,3,0)="Weekday","Weekday"))</f>
        <v>Weekday</v>
      </c>
      <c r="J3480" s="4" t="str">
        <f>VLOOKUP(WEEKDAY(Data[[#This Row],[Min Notif Date]]),Lookup!$J$1:$K$7,2,0)</f>
        <v>4. Wed</v>
      </c>
      <c r="K3480" s="105">
        <f>ROUNDDOWN(Data[[#This Row],[PGE Notified Time]],0)</f>
        <v>44748</v>
      </c>
      <c r="L3480" s="4">
        <f>HOUR(Data[[#This Row],[PGE Notified Time]])</f>
        <v>14</v>
      </c>
      <c r="M3480">
        <v>79963</v>
      </c>
      <c r="O3480" t="s">
        <v>20</v>
      </c>
      <c r="P3480" t="s">
        <v>256</v>
      </c>
      <c r="Q3480" t="s">
        <v>20</v>
      </c>
      <c r="R3480" t="s">
        <v>183</v>
      </c>
      <c r="S3480" s="1" t="s">
        <v>171</v>
      </c>
      <c r="T3480" s="1">
        <v>44748.588194444441</v>
      </c>
      <c r="U3480" s="1">
        <v>44748.629861111112</v>
      </c>
      <c r="V3480" t="s">
        <v>184</v>
      </c>
      <c r="W3480" t="s">
        <v>85</v>
      </c>
      <c r="X3480" t="s">
        <v>427</v>
      </c>
      <c r="Y3480" t="s">
        <v>186</v>
      </c>
      <c r="Z3480" t="s">
        <v>187</v>
      </c>
      <c r="AA3480" s="32">
        <v>60</v>
      </c>
    </row>
    <row r="3481" spans="1:27" x14ac:dyDescent="0.3">
      <c r="A3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81" s="4" t="str">
        <f>VLOOKUP(P3481,Lookup!$A$1:$D$19,4,0)</f>
        <v>North Valley</v>
      </c>
      <c r="C3481" s="4" t="str">
        <f>VLOOKUP(P3481,Lookup!$A$1:$E$19,5,0)</f>
        <v>Region 2</v>
      </c>
      <c r="D3481" s="4" t="str">
        <f>VLOOKUP(P3481,Lookup!$A$1:$B$19,2,0)</f>
        <v>SI</v>
      </c>
      <c r="E3481" s="4" t="str">
        <f>IF(AND((Data[[#This Row],[Min Notif Date]]&gt;$G$3),Data[[#This Row],[Min Notif Date]]&lt;$F$3),"Last Week","No")</f>
        <v>No</v>
      </c>
      <c r="F3481" s="4" t="str">
        <f>VLOOKUP(MONTH(Data[[#This Row],[Min Notif Date]]),Lookup!$G$1:$H$12,2,0)</f>
        <v>7. Jul</v>
      </c>
      <c r="G3481" s="4" t="str">
        <f t="shared" si="54"/>
        <v/>
      </c>
      <c r="H3481" s="4" t="str">
        <f>IF(AND(Data[[#This Row],[Min Notif Time]]&gt;6,Data[[#This Row],[Min Notif Time]]&lt;17),"Business Hours","Non-Business Hours")</f>
        <v>Business Hours</v>
      </c>
      <c r="I3481" s="4" t="str" cm="1">
        <f t="array" ref="I3481">IFERROR(VLOOKUP(Data[[#This Row],[Min Notif Date]],Lookup!$N$1:$P$11,2,0),_xlfn.IFS(VLOOKUP(WEEKDAY(Data[[#This Row],[Min Notif Date]]),Lookup!$J$1:$L$7,3,0)="Weekend","Weekend",VLOOKUP(WEEKDAY(Data[[#This Row],[Min Notif Date]]),Lookup!$J$1:$L$7,3,0)="Weekday","Weekday"))</f>
        <v>Weekday</v>
      </c>
      <c r="J3481" s="4" t="str">
        <f>VLOOKUP(WEEKDAY(Data[[#This Row],[Min Notif Date]]),Lookup!$J$1:$K$7,2,0)</f>
        <v>4. Wed</v>
      </c>
      <c r="K3481" s="105">
        <f>ROUNDDOWN(Data[[#This Row],[PGE Notified Time]],0)</f>
        <v>44748</v>
      </c>
      <c r="L3481" s="4">
        <f>HOUR(Data[[#This Row],[PGE Notified Time]])</f>
        <v>10</v>
      </c>
      <c r="M3481">
        <v>79943</v>
      </c>
      <c r="N3481">
        <v>1088453</v>
      </c>
      <c r="O3481" t="s">
        <v>25</v>
      </c>
      <c r="P3481" t="s">
        <v>201</v>
      </c>
      <c r="Q3481" t="s">
        <v>213</v>
      </c>
      <c r="R3481" t="s">
        <v>183</v>
      </c>
      <c r="S3481" s="1">
        <v>44748.444560185184</v>
      </c>
      <c r="T3481" s="1">
        <v>44748.443749999999</v>
      </c>
      <c r="U3481" s="1">
        <v>44748.466666666667</v>
      </c>
      <c r="V3481" t="s">
        <v>184</v>
      </c>
      <c r="W3481" t="s">
        <v>85</v>
      </c>
      <c r="X3481" t="s">
        <v>402</v>
      </c>
      <c r="Y3481" t="s">
        <v>186</v>
      </c>
      <c r="Z3481" t="s">
        <v>187</v>
      </c>
      <c r="AA3481" s="32">
        <v>33</v>
      </c>
    </row>
    <row r="3482" spans="1:27" x14ac:dyDescent="0.3">
      <c r="A3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2" s="4" t="str">
        <f>VLOOKUP(P3482,Lookup!$A$1:$D$19,4,0)</f>
        <v>Bay Area</v>
      </c>
      <c r="C3482" s="4" t="str">
        <f>VLOOKUP(P3482,Lookup!$A$1:$E$19,5,0)</f>
        <v>Region 3</v>
      </c>
      <c r="D3482" s="4" t="str">
        <f>VLOOKUP(P3482,Lookup!$A$1:$B$19,2,0)</f>
        <v>PN</v>
      </c>
      <c r="E3482" s="4" t="str">
        <f>IF(AND((Data[[#This Row],[Min Notif Date]]&gt;$G$3),Data[[#This Row],[Min Notif Date]]&lt;$F$3),"Last Week","No")</f>
        <v>No</v>
      </c>
      <c r="F3482" s="4" t="str">
        <f>VLOOKUP(MONTH(Data[[#This Row],[Min Notif Date]]),Lookup!$G$1:$H$12,2,0)</f>
        <v>7. Jul</v>
      </c>
      <c r="G3482" s="4" t="str">
        <f t="shared" si="54"/>
        <v/>
      </c>
      <c r="H3482" s="4" t="str">
        <f>IF(AND(Data[[#This Row],[Min Notif Time]]&gt;6,Data[[#This Row],[Min Notif Time]]&lt;17),"Business Hours","Non-Business Hours")</f>
        <v>Business Hours</v>
      </c>
      <c r="I3482" s="4" t="str" cm="1">
        <f t="array" ref="I3482">IFERROR(VLOOKUP(Data[[#This Row],[Min Notif Date]],Lookup!$N$1:$P$11,2,0),_xlfn.IFS(VLOOKUP(WEEKDAY(Data[[#This Row],[Min Notif Date]]),Lookup!$J$1:$L$7,3,0)="Weekend","Weekend",VLOOKUP(WEEKDAY(Data[[#This Row],[Min Notif Date]]),Lookup!$J$1:$L$7,3,0)="Weekday","Weekday"))</f>
        <v>Weekday</v>
      </c>
      <c r="J3482" s="4" t="str">
        <f>VLOOKUP(WEEKDAY(Data[[#This Row],[Min Notif Date]]),Lookup!$J$1:$K$7,2,0)</f>
        <v>5. Thu</v>
      </c>
      <c r="K3482" s="105">
        <f>ROUNDDOWN(Data[[#This Row],[PGE Notified Time]],0)</f>
        <v>44749</v>
      </c>
      <c r="L3482" s="4">
        <f>HOUR(Data[[#This Row],[PGE Notified Time]])</f>
        <v>12</v>
      </c>
      <c r="M3482">
        <v>79997</v>
      </c>
      <c r="O3482" t="s">
        <v>20</v>
      </c>
      <c r="P3482" t="s">
        <v>197</v>
      </c>
      <c r="Q3482" t="s">
        <v>20</v>
      </c>
      <c r="R3482" t="s">
        <v>193</v>
      </c>
      <c r="S3482" s="1" t="s">
        <v>171</v>
      </c>
      <c r="T3482" s="1">
        <v>44749.527083333334</v>
      </c>
      <c r="U3482" s="1">
        <v>44750.291666666664</v>
      </c>
      <c r="V3482" t="s">
        <v>184</v>
      </c>
      <c r="W3482" t="s">
        <v>87</v>
      </c>
      <c r="X3482" t="s">
        <v>258</v>
      </c>
      <c r="Y3482" t="s">
        <v>186</v>
      </c>
      <c r="Z3482" t="s">
        <v>187</v>
      </c>
      <c r="AA3482" s="32">
        <v>1101</v>
      </c>
    </row>
    <row r="3483" spans="1:27" x14ac:dyDescent="0.3">
      <c r="A3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3" s="4" t="str">
        <f>VLOOKUP(P3483,Lookup!$A$1:$D$19,4,0)</f>
        <v>North Coast</v>
      </c>
      <c r="C3483" s="4" t="str">
        <f>VLOOKUP(P3483,Lookup!$A$1:$E$19,5,0)</f>
        <v>Region 1</v>
      </c>
      <c r="D3483" s="4" t="str">
        <f>VLOOKUP(P3483,Lookup!$A$1:$B$19,2,0)</f>
        <v>SO</v>
      </c>
      <c r="E3483" s="4" t="str">
        <f>IF(AND((Data[[#This Row],[Min Notif Date]]&gt;$G$3),Data[[#This Row],[Min Notif Date]]&lt;$F$3),"Last Week","No")</f>
        <v>No</v>
      </c>
      <c r="F3483" s="4" t="str">
        <f>VLOOKUP(MONTH(Data[[#This Row],[Min Notif Date]]),Lookup!$G$1:$H$12,2,0)</f>
        <v>7. Jul</v>
      </c>
      <c r="G3483" s="4" t="str">
        <f t="shared" si="54"/>
        <v/>
      </c>
      <c r="H3483" s="4" t="str">
        <f>IF(AND(Data[[#This Row],[Min Notif Time]]&gt;6,Data[[#This Row],[Min Notif Time]]&lt;17),"Business Hours","Non-Business Hours")</f>
        <v>Business Hours</v>
      </c>
      <c r="I3483" s="4" t="str" cm="1">
        <f t="array" ref="I3483">IFERROR(VLOOKUP(Data[[#This Row],[Min Notif Date]],Lookup!$N$1:$P$11,2,0),_xlfn.IFS(VLOOKUP(WEEKDAY(Data[[#This Row],[Min Notif Date]]),Lookup!$J$1:$L$7,3,0)="Weekend","Weekend",VLOOKUP(WEEKDAY(Data[[#This Row],[Min Notif Date]]),Lookup!$J$1:$L$7,3,0)="Weekday","Weekday"))</f>
        <v>Weekday</v>
      </c>
      <c r="J3483" s="4" t="str">
        <f>VLOOKUP(WEEKDAY(Data[[#This Row],[Min Notif Date]]),Lookup!$J$1:$K$7,2,0)</f>
        <v>5. Thu</v>
      </c>
      <c r="K3483" s="105">
        <f>ROUNDDOWN(Data[[#This Row],[PGE Notified Time]],0)</f>
        <v>44749</v>
      </c>
      <c r="L3483" s="4">
        <f>HOUR(Data[[#This Row],[PGE Notified Time]])</f>
        <v>8</v>
      </c>
      <c r="M3483">
        <v>79976</v>
      </c>
      <c r="O3483" t="s">
        <v>20</v>
      </c>
      <c r="P3483" t="s">
        <v>203</v>
      </c>
      <c r="Q3483" t="s">
        <v>20</v>
      </c>
      <c r="R3483" t="s">
        <v>193</v>
      </c>
      <c r="S3483" s="1" t="s">
        <v>171</v>
      </c>
      <c r="T3483" s="1">
        <v>44749.365277777775</v>
      </c>
      <c r="U3483" s="1">
        <v>44749.864583333336</v>
      </c>
      <c r="V3483" t="s">
        <v>184</v>
      </c>
      <c r="W3483" t="s">
        <v>87</v>
      </c>
      <c r="X3483" t="s">
        <v>217</v>
      </c>
      <c r="Y3483" t="s">
        <v>186</v>
      </c>
      <c r="Z3483" t="s">
        <v>187</v>
      </c>
      <c r="AA3483" s="32">
        <v>719</v>
      </c>
    </row>
    <row r="3484" spans="1:27" x14ac:dyDescent="0.3">
      <c r="A3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4" s="4" t="str">
        <f>VLOOKUP(P3484,Lookup!$A$1:$D$19,4,0)</f>
        <v>Bay Area</v>
      </c>
      <c r="C3484" s="4" t="str">
        <f>VLOOKUP(P3484,Lookup!$A$1:$E$19,5,0)</f>
        <v>Region 3</v>
      </c>
      <c r="D3484" s="4" t="str">
        <f>VLOOKUP(P3484,Lookup!$A$1:$B$19,2,0)</f>
        <v>DI</v>
      </c>
      <c r="E3484" s="4" t="str">
        <f>IF(AND((Data[[#This Row],[Min Notif Date]]&gt;$G$3),Data[[#This Row],[Min Notif Date]]&lt;$F$3),"Last Week","No")</f>
        <v>No</v>
      </c>
      <c r="F3484" s="4" t="str">
        <f>VLOOKUP(MONTH(Data[[#This Row],[Min Notif Date]]),Lookup!$G$1:$H$12,2,0)</f>
        <v>7. Jul</v>
      </c>
      <c r="G3484" s="4" t="str">
        <f t="shared" si="54"/>
        <v/>
      </c>
      <c r="H3484" s="4" t="str">
        <f>IF(AND(Data[[#This Row],[Min Notif Time]]&gt;6,Data[[#This Row],[Min Notif Time]]&lt;17),"Business Hours","Non-Business Hours")</f>
        <v>Business Hours</v>
      </c>
      <c r="I3484" s="4" t="str" cm="1">
        <f t="array" ref="I3484">IFERROR(VLOOKUP(Data[[#This Row],[Min Notif Date]],Lookup!$N$1:$P$11,2,0),_xlfn.IFS(VLOOKUP(WEEKDAY(Data[[#This Row],[Min Notif Date]]),Lookup!$J$1:$L$7,3,0)="Weekend","Weekend",VLOOKUP(WEEKDAY(Data[[#This Row],[Min Notif Date]]),Lookup!$J$1:$L$7,3,0)="Weekday","Weekday"))</f>
        <v>Weekday</v>
      </c>
      <c r="J3484" s="4" t="str">
        <f>VLOOKUP(WEEKDAY(Data[[#This Row],[Min Notif Date]]),Lookup!$J$1:$K$7,2,0)</f>
        <v>5. Thu</v>
      </c>
      <c r="K3484" s="105">
        <f>ROUNDDOWN(Data[[#This Row],[PGE Notified Time]],0)</f>
        <v>44749</v>
      </c>
      <c r="L3484" s="4">
        <f>HOUR(Data[[#This Row],[PGE Notified Time]])</f>
        <v>13</v>
      </c>
      <c r="M3484">
        <v>80003</v>
      </c>
      <c r="O3484" t="s">
        <v>20</v>
      </c>
      <c r="P3484" t="s">
        <v>208</v>
      </c>
      <c r="Q3484" t="s">
        <v>20</v>
      </c>
      <c r="R3484" t="s">
        <v>193</v>
      </c>
      <c r="S3484" s="1" t="s">
        <v>171</v>
      </c>
      <c r="T3484" s="1">
        <v>44749.576388888891</v>
      </c>
      <c r="U3484" s="1">
        <v>44750.041666666664</v>
      </c>
      <c r="V3484" t="s">
        <v>184</v>
      </c>
      <c r="W3484" t="s">
        <v>87</v>
      </c>
      <c r="X3484" t="s">
        <v>340</v>
      </c>
      <c r="Y3484" t="s">
        <v>186</v>
      </c>
      <c r="Z3484" t="s">
        <v>187</v>
      </c>
      <c r="AA3484" s="32">
        <v>670</v>
      </c>
    </row>
    <row r="3485" spans="1:27" x14ac:dyDescent="0.3">
      <c r="A3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5" s="4" t="str">
        <f>VLOOKUP(P3485,Lookup!$A$1:$D$19,4,0)</f>
        <v>Central Valley</v>
      </c>
      <c r="C3485" s="4" t="str">
        <f>VLOOKUP(P3485,Lookup!$A$1:$E$19,5,0)</f>
        <v>Region 5</v>
      </c>
      <c r="D3485" s="4" t="str">
        <f>VLOOKUP(P3485,Lookup!$A$1:$B$19,2,0)</f>
        <v>FR</v>
      </c>
      <c r="E3485" s="4" t="str">
        <f>IF(AND((Data[[#This Row],[Min Notif Date]]&gt;$G$3),Data[[#This Row],[Min Notif Date]]&lt;$F$3),"Last Week","No")</f>
        <v>No</v>
      </c>
      <c r="F3485" s="4" t="str">
        <f>VLOOKUP(MONTH(Data[[#This Row],[Min Notif Date]]),Lookup!$G$1:$H$12,2,0)</f>
        <v>7. Jul</v>
      </c>
      <c r="G3485" s="4" t="str">
        <f t="shared" si="54"/>
        <v/>
      </c>
      <c r="H3485" s="4" t="str">
        <f>IF(AND(Data[[#This Row],[Min Notif Time]]&gt;6,Data[[#This Row],[Min Notif Time]]&lt;17),"Business Hours","Non-Business Hours")</f>
        <v>Business Hours</v>
      </c>
      <c r="I3485" s="4" t="str" cm="1">
        <f t="array" ref="I3485">IFERROR(VLOOKUP(Data[[#This Row],[Min Notif Date]],Lookup!$N$1:$P$11,2,0),_xlfn.IFS(VLOOKUP(WEEKDAY(Data[[#This Row],[Min Notif Date]]),Lookup!$J$1:$L$7,3,0)="Weekend","Weekend",VLOOKUP(WEEKDAY(Data[[#This Row],[Min Notif Date]]),Lookup!$J$1:$L$7,3,0)="Weekday","Weekday"))</f>
        <v>Weekday</v>
      </c>
      <c r="J3485" s="4" t="str">
        <f>VLOOKUP(WEEKDAY(Data[[#This Row],[Min Notif Date]]),Lookup!$J$1:$K$7,2,0)</f>
        <v>5. Thu</v>
      </c>
      <c r="K3485" s="105">
        <f>ROUNDDOWN(Data[[#This Row],[PGE Notified Time]],0)</f>
        <v>44749</v>
      </c>
      <c r="L3485" s="4">
        <f>HOUR(Data[[#This Row],[PGE Notified Time]])</f>
        <v>14</v>
      </c>
      <c r="M3485">
        <v>80005</v>
      </c>
      <c r="O3485" t="s">
        <v>20</v>
      </c>
      <c r="P3485" t="s">
        <v>195</v>
      </c>
      <c r="Q3485" t="s">
        <v>20</v>
      </c>
      <c r="R3485" t="s">
        <v>183</v>
      </c>
      <c r="S3485" s="1" t="s">
        <v>171</v>
      </c>
      <c r="T3485" s="1">
        <v>44749.597222222219</v>
      </c>
      <c r="U3485" s="1">
        <v>44749.95416666667</v>
      </c>
      <c r="V3485" t="s">
        <v>184</v>
      </c>
      <c r="W3485" t="s">
        <v>87</v>
      </c>
      <c r="X3485" t="s">
        <v>196</v>
      </c>
      <c r="Y3485" t="s">
        <v>186</v>
      </c>
      <c r="Z3485" t="s">
        <v>187</v>
      </c>
      <c r="AA3485" s="32">
        <v>514</v>
      </c>
    </row>
    <row r="3486" spans="1:27" x14ac:dyDescent="0.3">
      <c r="A3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6" s="4" t="str">
        <f>VLOOKUP(P3486,Lookup!$A$1:$D$19,4,0)</f>
        <v>Bay Area</v>
      </c>
      <c r="C3486" s="4" t="str">
        <f>VLOOKUP(P3486,Lookup!$A$1:$E$19,5,0)</f>
        <v>Region 3</v>
      </c>
      <c r="D3486" s="4" t="str">
        <f>VLOOKUP(P3486,Lookup!$A$1:$B$19,2,0)</f>
        <v>SF</v>
      </c>
      <c r="E3486" s="4" t="str">
        <f>IF(AND((Data[[#This Row],[Min Notif Date]]&gt;$G$3),Data[[#This Row],[Min Notif Date]]&lt;$F$3),"Last Week","No")</f>
        <v>No</v>
      </c>
      <c r="F3486" s="4" t="str">
        <f>VLOOKUP(MONTH(Data[[#This Row],[Min Notif Date]]),Lookup!$G$1:$H$12,2,0)</f>
        <v>7. Jul</v>
      </c>
      <c r="G3486" s="4" t="str">
        <f t="shared" si="54"/>
        <v/>
      </c>
      <c r="H3486" s="4" t="str">
        <f>IF(AND(Data[[#This Row],[Min Notif Time]]&gt;6,Data[[#This Row],[Min Notif Time]]&lt;17),"Business Hours","Non-Business Hours")</f>
        <v>Non-Business Hours</v>
      </c>
      <c r="I3486" s="4" t="str" cm="1">
        <f t="array" ref="I3486">IFERROR(VLOOKUP(Data[[#This Row],[Min Notif Date]],Lookup!$N$1:$P$11,2,0),_xlfn.IFS(VLOOKUP(WEEKDAY(Data[[#This Row],[Min Notif Date]]),Lookup!$J$1:$L$7,3,0)="Weekend","Weekend",VLOOKUP(WEEKDAY(Data[[#This Row],[Min Notif Date]]),Lookup!$J$1:$L$7,3,0)="Weekday","Weekday"))</f>
        <v>Weekday</v>
      </c>
      <c r="J3486" s="4" t="str">
        <f>VLOOKUP(WEEKDAY(Data[[#This Row],[Min Notif Date]]),Lookup!$J$1:$K$7,2,0)</f>
        <v>5. Thu</v>
      </c>
      <c r="K3486" s="105">
        <f>ROUNDDOWN(Data[[#This Row],[PGE Notified Time]],0)</f>
        <v>44749</v>
      </c>
      <c r="L3486" s="4">
        <f>HOUR(Data[[#This Row],[PGE Notified Time]])</f>
        <v>17</v>
      </c>
      <c r="M3486">
        <v>80010</v>
      </c>
      <c r="N3486">
        <v>5950829702</v>
      </c>
      <c r="O3486" t="s">
        <v>20</v>
      </c>
      <c r="P3486" t="s">
        <v>190</v>
      </c>
      <c r="Q3486" t="s">
        <v>20</v>
      </c>
      <c r="R3486" t="s">
        <v>183</v>
      </c>
      <c r="S3486" s="1">
        <v>44749.713194444441</v>
      </c>
      <c r="T3486" s="1">
        <v>44749.729467592595</v>
      </c>
      <c r="U3486" s="1">
        <v>44749.927083333336</v>
      </c>
      <c r="V3486" t="s">
        <v>184</v>
      </c>
      <c r="W3486" t="s">
        <v>87</v>
      </c>
      <c r="X3486" t="s">
        <v>192</v>
      </c>
      <c r="Y3486" t="s">
        <v>186</v>
      </c>
      <c r="Z3486" t="s">
        <v>187</v>
      </c>
      <c r="AA3486" s="32">
        <v>308</v>
      </c>
    </row>
    <row r="3487" spans="1:27" x14ac:dyDescent="0.3">
      <c r="A3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7" s="4" t="str">
        <f>VLOOKUP(P3487,Lookup!$A$1:$D$19,4,0)</f>
        <v>South Bay</v>
      </c>
      <c r="C3487" s="4" t="str">
        <f>VLOOKUP(P3487,Lookup!$A$1:$E$19,5,0)</f>
        <v>Region 4</v>
      </c>
      <c r="D3487" s="4" t="str">
        <f>VLOOKUP(P3487,Lookup!$A$1:$B$19,2,0)</f>
        <v>DA</v>
      </c>
      <c r="E3487" s="4" t="str">
        <f>IF(AND((Data[[#This Row],[Min Notif Date]]&gt;$G$3),Data[[#This Row],[Min Notif Date]]&lt;$F$3),"Last Week","No")</f>
        <v>No</v>
      </c>
      <c r="F3487" s="4" t="str">
        <f>VLOOKUP(MONTH(Data[[#This Row],[Min Notif Date]]),Lookup!$G$1:$H$12,2,0)</f>
        <v>7. Jul</v>
      </c>
      <c r="G3487" s="4" t="str">
        <f t="shared" si="54"/>
        <v/>
      </c>
      <c r="H3487" s="4" t="str">
        <f>IF(AND(Data[[#This Row],[Min Notif Time]]&gt;6,Data[[#This Row],[Min Notif Time]]&lt;17),"Business Hours","Non-Business Hours")</f>
        <v>Business Hours</v>
      </c>
      <c r="I3487" s="4" t="str" cm="1">
        <f t="array" ref="I3487">IFERROR(VLOOKUP(Data[[#This Row],[Min Notif Date]],Lookup!$N$1:$P$11,2,0),_xlfn.IFS(VLOOKUP(WEEKDAY(Data[[#This Row],[Min Notif Date]]),Lookup!$J$1:$L$7,3,0)="Weekend","Weekend",VLOOKUP(WEEKDAY(Data[[#This Row],[Min Notif Date]]),Lookup!$J$1:$L$7,3,0)="Weekday","Weekday"))</f>
        <v>Weekday</v>
      </c>
      <c r="J3487" s="4" t="str">
        <f>VLOOKUP(WEEKDAY(Data[[#This Row],[Min Notif Date]]),Lookup!$J$1:$K$7,2,0)</f>
        <v>5. Thu</v>
      </c>
      <c r="K3487" s="105">
        <f>ROUNDDOWN(Data[[#This Row],[PGE Notified Time]],0)</f>
        <v>44749</v>
      </c>
      <c r="L3487" s="4">
        <f>HOUR(Data[[#This Row],[PGE Notified Time]])</f>
        <v>12</v>
      </c>
      <c r="M3487">
        <v>79998</v>
      </c>
      <c r="O3487" t="s">
        <v>20</v>
      </c>
      <c r="P3487" t="s">
        <v>279</v>
      </c>
      <c r="Q3487" t="s">
        <v>20</v>
      </c>
      <c r="R3487" t="s">
        <v>183</v>
      </c>
      <c r="S3487" s="1" t="s">
        <v>171</v>
      </c>
      <c r="T3487" s="1">
        <v>44749.535416666666</v>
      </c>
      <c r="U3487" s="1">
        <v>44749.708333333336</v>
      </c>
      <c r="V3487" t="s">
        <v>184</v>
      </c>
      <c r="W3487" t="s">
        <v>87</v>
      </c>
      <c r="X3487" t="s">
        <v>280</v>
      </c>
      <c r="Y3487" t="s">
        <v>186</v>
      </c>
      <c r="Z3487" t="s">
        <v>187</v>
      </c>
      <c r="AA3487" s="32">
        <v>249</v>
      </c>
    </row>
    <row r="3488" spans="1:27" x14ac:dyDescent="0.3">
      <c r="A3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8" s="4" t="str">
        <f>VLOOKUP(P3488,Lookup!$A$1:$D$19,4,0)</f>
        <v>Bay Area</v>
      </c>
      <c r="C3488" s="4" t="str">
        <f>VLOOKUP(P3488,Lookup!$A$1:$E$19,5,0)</f>
        <v>Region 3</v>
      </c>
      <c r="D3488" s="4" t="str">
        <f>VLOOKUP(P3488,Lookup!$A$1:$B$19,2,0)</f>
        <v>EB</v>
      </c>
      <c r="E3488" s="4" t="str">
        <f>IF(AND((Data[[#This Row],[Min Notif Date]]&gt;$G$3),Data[[#This Row],[Min Notif Date]]&lt;$F$3),"Last Week","No")</f>
        <v>No</v>
      </c>
      <c r="F3488" s="4" t="str">
        <f>VLOOKUP(MONTH(Data[[#This Row],[Min Notif Date]]),Lookup!$G$1:$H$12,2,0)</f>
        <v>7. Jul</v>
      </c>
      <c r="G3488" s="4" t="str">
        <f t="shared" si="54"/>
        <v/>
      </c>
      <c r="H3488" s="4" t="str">
        <f>IF(AND(Data[[#This Row],[Min Notif Time]]&gt;6,Data[[#This Row],[Min Notif Time]]&lt;17),"Business Hours","Non-Business Hours")</f>
        <v>Business Hours</v>
      </c>
      <c r="I3488" s="4" t="str" cm="1">
        <f t="array" ref="I3488">IFERROR(VLOOKUP(Data[[#This Row],[Min Notif Date]],Lookup!$N$1:$P$11,2,0),_xlfn.IFS(VLOOKUP(WEEKDAY(Data[[#This Row],[Min Notif Date]]),Lookup!$J$1:$L$7,3,0)="Weekend","Weekend",VLOOKUP(WEEKDAY(Data[[#This Row],[Min Notif Date]]),Lookup!$J$1:$L$7,3,0)="Weekday","Weekday"))</f>
        <v>Weekday</v>
      </c>
      <c r="J3488" s="4" t="str">
        <f>VLOOKUP(WEEKDAY(Data[[#This Row],[Min Notif Date]]),Lookup!$J$1:$K$7,2,0)</f>
        <v>5. Thu</v>
      </c>
      <c r="K3488" s="105">
        <f>ROUNDDOWN(Data[[#This Row],[PGE Notified Time]],0)</f>
        <v>44749</v>
      </c>
      <c r="L3488" s="4">
        <f>HOUR(Data[[#This Row],[PGE Notified Time]])</f>
        <v>11</v>
      </c>
      <c r="M3488">
        <v>79988</v>
      </c>
      <c r="O3488" t="s">
        <v>20</v>
      </c>
      <c r="P3488" t="s">
        <v>182</v>
      </c>
      <c r="Q3488" t="s">
        <v>20</v>
      </c>
      <c r="R3488" t="s">
        <v>183</v>
      </c>
      <c r="S3488" s="1" t="s">
        <v>171</v>
      </c>
      <c r="T3488" s="1">
        <v>44749.460416666669</v>
      </c>
      <c r="U3488" s="1">
        <v>44749.618055555555</v>
      </c>
      <c r="V3488" t="s">
        <v>184</v>
      </c>
      <c r="W3488" t="s">
        <v>87</v>
      </c>
      <c r="X3488" t="s">
        <v>194</v>
      </c>
      <c r="Y3488" t="s">
        <v>186</v>
      </c>
      <c r="Z3488" t="s">
        <v>187</v>
      </c>
      <c r="AA3488" s="32">
        <v>227</v>
      </c>
    </row>
    <row r="3489" spans="1:27" x14ac:dyDescent="0.3">
      <c r="A3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9" s="4" t="str">
        <f>VLOOKUP(P3489,Lookup!$A$1:$D$19,4,0)</f>
        <v>Bay Area</v>
      </c>
      <c r="C3489" s="4" t="str">
        <f>VLOOKUP(P3489,Lookup!$A$1:$E$19,5,0)</f>
        <v>Region 3</v>
      </c>
      <c r="D3489" s="4" t="str">
        <f>VLOOKUP(P3489,Lookup!$A$1:$B$19,2,0)</f>
        <v>SF</v>
      </c>
      <c r="E3489" s="4" t="str">
        <f>IF(AND((Data[[#This Row],[Min Notif Date]]&gt;$G$3),Data[[#This Row],[Min Notif Date]]&lt;$F$3),"Last Week","No")</f>
        <v>No</v>
      </c>
      <c r="F3489" s="4" t="str">
        <f>VLOOKUP(MONTH(Data[[#This Row],[Min Notif Date]]),Lookup!$G$1:$H$12,2,0)</f>
        <v>7. Jul</v>
      </c>
      <c r="G3489" s="4" t="str">
        <f t="shared" si="54"/>
        <v/>
      </c>
      <c r="H3489" s="4" t="str">
        <f>IF(AND(Data[[#This Row],[Min Notif Time]]&gt;6,Data[[#This Row],[Min Notif Time]]&lt;17),"Business Hours","Non-Business Hours")</f>
        <v>Business Hours</v>
      </c>
      <c r="I3489" s="4" t="str" cm="1">
        <f t="array" ref="I3489">IFERROR(VLOOKUP(Data[[#This Row],[Min Notif Date]],Lookup!$N$1:$P$11,2,0),_xlfn.IFS(VLOOKUP(WEEKDAY(Data[[#This Row],[Min Notif Date]]),Lookup!$J$1:$L$7,3,0)="Weekend","Weekend",VLOOKUP(WEEKDAY(Data[[#This Row],[Min Notif Date]]),Lookup!$J$1:$L$7,3,0)="Weekday","Weekday"))</f>
        <v>Weekday</v>
      </c>
      <c r="J3489" s="4" t="str">
        <f>VLOOKUP(WEEKDAY(Data[[#This Row],[Min Notif Date]]),Lookup!$J$1:$K$7,2,0)</f>
        <v>5. Thu</v>
      </c>
      <c r="K3489" s="105">
        <f>ROUNDDOWN(Data[[#This Row],[PGE Notified Time]],0)</f>
        <v>44749</v>
      </c>
      <c r="L3489" s="4">
        <f>HOUR(Data[[#This Row],[PGE Notified Time]])</f>
        <v>9</v>
      </c>
      <c r="M3489">
        <v>79981</v>
      </c>
      <c r="O3489" t="s">
        <v>20</v>
      </c>
      <c r="P3489" t="s">
        <v>190</v>
      </c>
      <c r="Q3489" t="s">
        <v>20</v>
      </c>
      <c r="R3489" t="s">
        <v>183</v>
      </c>
      <c r="S3489" s="1" t="s">
        <v>171</v>
      </c>
      <c r="T3489" s="1">
        <v>44749.397222222222</v>
      </c>
      <c r="U3489" s="1">
        <v>44749.541666666664</v>
      </c>
      <c r="V3489" t="s">
        <v>184</v>
      </c>
      <c r="W3489" t="s">
        <v>87</v>
      </c>
      <c r="X3489" t="s">
        <v>192</v>
      </c>
      <c r="Y3489" t="s">
        <v>186</v>
      </c>
      <c r="Z3489" t="s">
        <v>187</v>
      </c>
      <c r="AA3489" s="32">
        <v>208</v>
      </c>
    </row>
    <row r="3490" spans="1:27" x14ac:dyDescent="0.3">
      <c r="A3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0" s="4" t="str">
        <f>VLOOKUP(P3490,Lookup!$A$1:$D$19,4,0)</f>
        <v>Bay Area</v>
      </c>
      <c r="C3490" s="4" t="str">
        <f>VLOOKUP(P3490,Lookup!$A$1:$E$19,5,0)</f>
        <v>Region 3</v>
      </c>
      <c r="D3490" s="4" t="str">
        <f>VLOOKUP(P3490,Lookup!$A$1:$B$19,2,0)</f>
        <v>EB</v>
      </c>
      <c r="E3490" s="4" t="str">
        <f>IF(AND((Data[[#This Row],[Min Notif Date]]&gt;$G$3),Data[[#This Row],[Min Notif Date]]&lt;$F$3),"Last Week","No")</f>
        <v>No</v>
      </c>
      <c r="F3490" s="4" t="str">
        <f>VLOOKUP(MONTH(Data[[#This Row],[Min Notif Date]]),Lookup!$G$1:$H$12,2,0)</f>
        <v>7. Jul</v>
      </c>
      <c r="G3490" s="4" t="str">
        <f t="shared" si="54"/>
        <v/>
      </c>
      <c r="H3490" s="4" t="str">
        <f>IF(AND(Data[[#This Row],[Min Notif Time]]&gt;6,Data[[#This Row],[Min Notif Time]]&lt;17),"Business Hours","Non-Business Hours")</f>
        <v>Business Hours</v>
      </c>
      <c r="I3490" s="4" t="str" cm="1">
        <f t="array" ref="I3490">IFERROR(VLOOKUP(Data[[#This Row],[Min Notif Date]],Lookup!$N$1:$P$11,2,0),_xlfn.IFS(VLOOKUP(WEEKDAY(Data[[#This Row],[Min Notif Date]]),Lookup!$J$1:$L$7,3,0)="Weekend","Weekend",VLOOKUP(WEEKDAY(Data[[#This Row],[Min Notif Date]]),Lookup!$J$1:$L$7,3,0)="Weekday","Weekday"))</f>
        <v>Weekday</v>
      </c>
      <c r="J3490" s="4" t="str">
        <f>VLOOKUP(WEEKDAY(Data[[#This Row],[Min Notif Date]]),Lookup!$J$1:$K$7,2,0)</f>
        <v>5. Thu</v>
      </c>
      <c r="K3490" s="105">
        <f>ROUNDDOWN(Data[[#This Row],[PGE Notified Time]],0)</f>
        <v>44749</v>
      </c>
      <c r="L3490" s="4">
        <f>HOUR(Data[[#This Row],[PGE Notified Time]])</f>
        <v>10</v>
      </c>
      <c r="M3490">
        <v>79984</v>
      </c>
      <c r="O3490" t="s">
        <v>20</v>
      </c>
      <c r="P3490" t="s">
        <v>182</v>
      </c>
      <c r="Q3490" t="s">
        <v>20</v>
      </c>
      <c r="R3490" t="s">
        <v>183</v>
      </c>
      <c r="S3490" s="1" t="s">
        <v>171</v>
      </c>
      <c r="T3490" s="1">
        <v>44749.443055555559</v>
      </c>
      <c r="U3490" s="1">
        <v>44749.583333333336</v>
      </c>
      <c r="V3490" t="s">
        <v>184</v>
      </c>
      <c r="W3490" t="s">
        <v>87</v>
      </c>
      <c r="X3490" t="s">
        <v>200</v>
      </c>
      <c r="Y3490" t="s">
        <v>186</v>
      </c>
      <c r="Z3490" t="s">
        <v>187</v>
      </c>
      <c r="AA3490" s="32">
        <v>202</v>
      </c>
    </row>
    <row r="3491" spans="1:27" x14ac:dyDescent="0.3">
      <c r="A3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1" s="4" t="str">
        <f>VLOOKUP(P3491,Lookup!$A$1:$D$19,4,0)</f>
        <v>Bay Area</v>
      </c>
      <c r="C3491" s="4" t="str">
        <f>VLOOKUP(P3491,Lookup!$A$1:$E$19,5,0)</f>
        <v>Region 3</v>
      </c>
      <c r="D3491" s="4" t="str">
        <f>VLOOKUP(P3491,Lookup!$A$1:$B$19,2,0)</f>
        <v>MI</v>
      </c>
      <c r="E3491" s="4" t="str">
        <f>IF(AND((Data[[#This Row],[Min Notif Date]]&gt;$G$3),Data[[#This Row],[Min Notif Date]]&lt;$F$3),"Last Week","No")</f>
        <v>No</v>
      </c>
      <c r="F3491" s="4" t="str">
        <f>VLOOKUP(MONTH(Data[[#This Row],[Min Notif Date]]),Lookup!$G$1:$H$12,2,0)</f>
        <v>7. Jul</v>
      </c>
      <c r="G3491" s="4" t="str">
        <f t="shared" si="54"/>
        <v/>
      </c>
      <c r="H3491" s="4" t="str">
        <f>IF(AND(Data[[#This Row],[Min Notif Time]]&gt;6,Data[[#This Row],[Min Notif Time]]&lt;17),"Business Hours","Non-Business Hours")</f>
        <v>Business Hours</v>
      </c>
      <c r="I3491" s="4" t="str" cm="1">
        <f t="array" ref="I3491">IFERROR(VLOOKUP(Data[[#This Row],[Min Notif Date]],Lookup!$N$1:$P$11,2,0),_xlfn.IFS(VLOOKUP(WEEKDAY(Data[[#This Row],[Min Notif Date]]),Lookup!$J$1:$L$7,3,0)="Weekend","Weekend",VLOOKUP(WEEKDAY(Data[[#This Row],[Min Notif Date]]),Lookup!$J$1:$L$7,3,0)="Weekday","Weekday"))</f>
        <v>Weekday</v>
      </c>
      <c r="J3491" s="4" t="str">
        <f>VLOOKUP(WEEKDAY(Data[[#This Row],[Min Notif Date]]),Lookup!$J$1:$K$7,2,0)</f>
        <v>5. Thu</v>
      </c>
      <c r="K3491" s="105">
        <f>ROUNDDOWN(Data[[#This Row],[PGE Notified Time]],0)</f>
        <v>44749</v>
      </c>
      <c r="L3491" s="4">
        <f>HOUR(Data[[#This Row],[PGE Notified Time]])</f>
        <v>11</v>
      </c>
      <c r="M3491">
        <v>79990</v>
      </c>
      <c r="O3491" t="s">
        <v>20</v>
      </c>
      <c r="P3491" t="s">
        <v>244</v>
      </c>
      <c r="Q3491" t="s">
        <v>20</v>
      </c>
      <c r="R3491" t="s">
        <v>191</v>
      </c>
      <c r="S3491" s="1" t="s">
        <v>171</v>
      </c>
      <c r="T3491" s="1">
        <v>44749.474305555559</v>
      </c>
      <c r="U3491" s="1">
        <v>44749.604166666664</v>
      </c>
      <c r="V3491" t="s">
        <v>184</v>
      </c>
      <c r="W3491" t="s">
        <v>87</v>
      </c>
      <c r="X3491" t="s">
        <v>302</v>
      </c>
      <c r="Y3491" t="s">
        <v>186</v>
      </c>
      <c r="Z3491" t="s">
        <v>187</v>
      </c>
      <c r="AA3491" s="32">
        <v>187</v>
      </c>
    </row>
    <row r="3492" spans="1:27" x14ac:dyDescent="0.3">
      <c r="A3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2" s="4" t="str">
        <f>VLOOKUP(P3492,Lookup!$A$1:$D$19,4,0)</f>
        <v>North Coast</v>
      </c>
      <c r="C3492" s="4" t="str">
        <f>VLOOKUP(P3492,Lookup!$A$1:$E$19,5,0)</f>
        <v>Region 1</v>
      </c>
      <c r="D3492" s="4" t="str">
        <f>VLOOKUP(P3492,Lookup!$A$1:$B$19,2,0)</f>
        <v>NB</v>
      </c>
      <c r="E3492" s="4" t="str">
        <f>IF(AND((Data[[#This Row],[Min Notif Date]]&gt;$G$3),Data[[#This Row],[Min Notif Date]]&lt;$F$3),"Last Week","No")</f>
        <v>No</v>
      </c>
      <c r="F3492" s="4" t="str">
        <f>VLOOKUP(MONTH(Data[[#This Row],[Min Notif Date]]),Lookup!$G$1:$H$12,2,0)</f>
        <v>7. Jul</v>
      </c>
      <c r="G3492" s="4" t="str">
        <f t="shared" si="54"/>
        <v/>
      </c>
      <c r="H3492" s="4" t="str">
        <f>IF(AND(Data[[#This Row],[Min Notif Time]]&gt;6,Data[[#This Row],[Min Notif Time]]&lt;17),"Business Hours","Non-Business Hours")</f>
        <v>Non-Business Hours</v>
      </c>
      <c r="I3492" s="4" t="str" cm="1">
        <f t="array" ref="I3492">IFERROR(VLOOKUP(Data[[#This Row],[Min Notif Date]],Lookup!$N$1:$P$11,2,0),_xlfn.IFS(VLOOKUP(WEEKDAY(Data[[#This Row],[Min Notif Date]]),Lookup!$J$1:$L$7,3,0)="Weekend","Weekend",VLOOKUP(WEEKDAY(Data[[#This Row],[Min Notif Date]]),Lookup!$J$1:$L$7,3,0)="Weekday","Weekday"))</f>
        <v>Weekday</v>
      </c>
      <c r="J3492" s="4" t="str">
        <f>VLOOKUP(WEEKDAY(Data[[#This Row],[Min Notif Date]]),Lookup!$J$1:$K$7,2,0)</f>
        <v>5. Thu</v>
      </c>
      <c r="K3492" s="105">
        <f>ROUNDDOWN(Data[[#This Row],[PGE Notified Time]],0)</f>
        <v>44749</v>
      </c>
      <c r="L3492" s="4">
        <f>HOUR(Data[[#This Row],[PGE Notified Time]])</f>
        <v>17</v>
      </c>
      <c r="M3492">
        <v>80009</v>
      </c>
      <c r="O3492" t="s">
        <v>20</v>
      </c>
      <c r="P3492" t="s">
        <v>219</v>
      </c>
      <c r="Q3492" t="s">
        <v>20</v>
      </c>
      <c r="R3492" t="s">
        <v>183</v>
      </c>
      <c r="S3492" s="1" t="s">
        <v>171</v>
      </c>
      <c r="T3492" s="1">
        <v>44749.717361111114</v>
      </c>
      <c r="U3492" s="1">
        <v>44749.833333333336</v>
      </c>
      <c r="V3492" t="s">
        <v>184</v>
      </c>
      <c r="W3492" t="s">
        <v>86</v>
      </c>
      <c r="X3492" t="s">
        <v>313</v>
      </c>
      <c r="Y3492" t="s">
        <v>186</v>
      </c>
      <c r="Z3492" t="s">
        <v>187</v>
      </c>
      <c r="AA3492" s="32">
        <v>167</v>
      </c>
    </row>
    <row r="3493" spans="1:27" x14ac:dyDescent="0.3">
      <c r="A3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3" s="4" t="str">
        <f>VLOOKUP(P3493,Lookup!$A$1:$D$19,4,0)</f>
        <v>North Coast</v>
      </c>
      <c r="C3493" s="4" t="str">
        <f>VLOOKUP(P3493,Lookup!$A$1:$E$19,5,0)</f>
        <v>Region 1</v>
      </c>
      <c r="D3493" s="4" t="str">
        <f>VLOOKUP(P3493,Lookup!$A$1:$B$19,2,0)</f>
        <v>NB</v>
      </c>
      <c r="E3493" s="4" t="str">
        <f>IF(AND((Data[[#This Row],[Min Notif Date]]&gt;$G$3),Data[[#This Row],[Min Notif Date]]&lt;$F$3),"Last Week","No")</f>
        <v>No</v>
      </c>
      <c r="F3493" s="4" t="str">
        <f>VLOOKUP(MONTH(Data[[#This Row],[Min Notif Date]]),Lookup!$G$1:$H$12,2,0)</f>
        <v>7. Jul</v>
      </c>
      <c r="G3493" s="4" t="str">
        <f t="shared" si="54"/>
        <v/>
      </c>
      <c r="H3493" s="4" t="str">
        <f>IF(AND(Data[[#This Row],[Min Notif Time]]&gt;6,Data[[#This Row],[Min Notif Time]]&lt;17),"Business Hours","Non-Business Hours")</f>
        <v>Business Hours</v>
      </c>
      <c r="I3493" s="4" t="str" cm="1">
        <f t="array" ref="I3493">IFERROR(VLOOKUP(Data[[#This Row],[Min Notif Date]],Lookup!$N$1:$P$11,2,0),_xlfn.IFS(VLOOKUP(WEEKDAY(Data[[#This Row],[Min Notif Date]]),Lookup!$J$1:$L$7,3,0)="Weekend","Weekend",VLOOKUP(WEEKDAY(Data[[#This Row],[Min Notif Date]]),Lookup!$J$1:$L$7,3,0)="Weekday","Weekday"))</f>
        <v>Weekday</v>
      </c>
      <c r="J3493" s="4" t="str">
        <f>VLOOKUP(WEEKDAY(Data[[#This Row],[Min Notif Date]]),Lookup!$J$1:$K$7,2,0)</f>
        <v>5. Thu</v>
      </c>
      <c r="K3493" s="105">
        <f>ROUNDDOWN(Data[[#This Row],[PGE Notified Time]],0)</f>
        <v>44749</v>
      </c>
      <c r="L3493" s="4">
        <f>HOUR(Data[[#This Row],[PGE Notified Time]])</f>
        <v>13</v>
      </c>
      <c r="M3493">
        <v>79999</v>
      </c>
      <c r="O3493" t="s">
        <v>20</v>
      </c>
      <c r="P3493" t="s">
        <v>219</v>
      </c>
      <c r="Q3493" t="s">
        <v>20</v>
      </c>
      <c r="R3493" t="s">
        <v>193</v>
      </c>
      <c r="S3493" s="1" t="s">
        <v>171</v>
      </c>
      <c r="T3493" s="1">
        <v>44749.543055555558</v>
      </c>
      <c r="U3493" s="1">
        <v>44749.65625</v>
      </c>
      <c r="V3493" t="s">
        <v>184</v>
      </c>
      <c r="W3493" t="s">
        <v>86</v>
      </c>
      <c r="X3493" t="s">
        <v>313</v>
      </c>
      <c r="Y3493" t="s">
        <v>186</v>
      </c>
      <c r="Z3493" t="s">
        <v>187</v>
      </c>
      <c r="AA3493" s="32">
        <v>163</v>
      </c>
    </row>
    <row r="3494" spans="1:27" x14ac:dyDescent="0.3">
      <c r="A3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4" s="4" t="str">
        <f>VLOOKUP(P3494,Lookup!$A$1:$D$19,4,0)</f>
        <v>North Valley</v>
      </c>
      <c r="C3494" s="4" t="str">
        <f>VLOOKUP(P3494,Lookup!$A$1:$E$19,5,0)</f>
        <v>Region 2</v>
      </c>
      <c r="D3494" s="4" t="str">
        <f>VLOOKUP(P3494,Lookup!$A$1:$B$19,2,0)</f>
        <v>SA</v>
      </c>
      <c r="E3494" s="4" t="str">
        <f>IF(AND((Data[[#This Row],[Min Notif Date]]&gt;$G$3),Data[[#This Row],[Min Notif Date]]&lt;$F$3),"Last Week","No")</f>
        <v>No</v>
      </c>
      <c r="F3494" s="4" t="str">
        <f>VLOOKUP(MONTH(Data[[#This Row],[Min Notif Date]]),Lookup!$G$1:$H$12,2,0)</f>
        <v>7. Jul</v>
      </c>
      <c r="G3494" s="4" t="str">
        <f t="shared" si="54"/>
        <v/>
      </c>
      <c r="H3494" s="4" t="str">
        <f>IF(AND(Data[[#This Row],[Min Notif Time]]&gt;6,Data[[#This Row],[Min Notif Time]]&lt;17),"Business Hours","Non-Business Hours")</f>
        <v>Business Hours</v>
      </c>
      <c r="I3494" s="4" t="str" cm="1">
        <f t="array" ref="I3494">IFERROR(VLOOKUP(Data[[#This Row],[Min Notif Date]],Lookup!$N$1:$P$11,2,0),_xlfn.IFS(VLOOKUP(WEEKDAY(Data[[#This Row],[Min Notif Date]]),Lookup!$J$1:$L$7,3,0)="Weekend","Weekend",VLOOKUP(WEEKDAY(Data[[#This Row],[Min Notif Date]]),Lookup!$J$1:$L$7,3,0)="Weekday","Weekday"))</f>
        <v>Weekday</v>
      </c>
      <c r="J3494" s="4" t="str">
        <f>VLOOKUP(WEEKDAY(Data[[#This Row],[Min Notif Date]]),Lookup!$J$1:$K$7,2,0)</f>
        <v>5. Thu</v>
      </c>
      <c r="K3494" s="105">
        <f>ROUNDDOWN(Data[[#This Row],[PGE Notified Time]],0)</f>
        <v>44749</v>
      </c>
      <c r="L3494" s="4">
        <f>HOUR(Data[[#This Row],[PGE Notified Time]])</f>
        <v>8</v>
      </c>
      <c r="M3494">
        <v>79979</v>
      </c>
      <c r="O3494" t="s">
        <v>20</v>
      </c>
      <c r="P3494" t="s">
        <v>210</v>
      </c>
      <c r="Q3494" t="s">
        <v>20</v>
      </c>
      <c r="R3494" t="s">
        <v>183</v>
      </c>
      <c r="S3494" s="1" t="s">
        <v>171</v>
      </c>
      <c r="T3494" s="1">
        <v>44749.371527777781</v>
      </c>
      <c r="U3494" s="1">
        <v>44749.479166666664</v>
      </c>
      <c r="V3494" t="s">
        <v>184</v>
      </c>
      <c r="W3494" t="s">
        <v>85</v>
      </c>
      <c r="X3494" t="s">
        <v>268</v>
      </c>
      <c r="Y3494" t="s">
        <v>186</v>
      </c>
      <c r="Z3494" t="s">
        <v>187</v>
      </c>
      <c r="AA3494" s="32">
        <v>155</v>
      </c>
    </row>
    <row r="3495" spans="1:27" x14ac:dyDescent="0.3">
      <c r="A3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5" s="4" t="str">
        <f>VLOOKUP(P3495,Lookup!$A$1:$D$19,4,0)</f>
        <v>Bay Area</v>
      </c>
      <c r="C3495" s="4" t="str">
        <f>VLOOKUP(P3495,Lookup!$A$1:$E$19,5,0)</f>
        <v>Region 3</v>
      </c>
      <c r="D3495" s="4" t="str">
        <f>VLOOKUP(P3495,Lookup!$A$1:$B$19,2,0)</f>
        <v>SF</v>
      </c>
      <c r="E3495" s="4" t="str">
        <f>IF(AND((Data[[#This Row],[Min Notif Date]]&gt;$G$3),Data[[#This Row],[Min Notif Date]]&lt;$F$3),"Last Week","No")</f>
        <v>No</v>
      </c>
      <c r="F3495" s="4" t="str">
        <f>VLOOKUP(MONTH(Data[[#This Row],[Min Notif Date]]),Lookup!$G$1:$H$12,2,0)</f>
        <v>7. Jul</v>
      </c>
      <c r="G3495" s="4" t="str">
        <f t="shared" si="54"/>
        <v/>
      </c>
      <c r="H3495" s="4" t="str">
        <f>IF(AND(Data[[#This Row],[Min Notif Time]]&gt;6,Data[[#This Row],[Min Notif Time]]&lt;17),"Business Hours","Non-Business Hours")</f>
        <v>Business Hours</v>
      </c>
      <c r="I3495" s="4" t="str" cm="1">
        <f t="array" ref="I3495">IFERROR(VLOOKUP(Data[[#This Row],[Min Notif Date]],Lookup!$N$1:$P$11,2,0),_xlfn.IFS(VLOOKUP(WEEKDAY(Data[[#This Row],[Min Notif Date]]),Lookup!$J$1:$L$7,3,0)="Weekend","Weekend",VLOOKUP(WEEKDAY(Data[[#This Row],[Min Notif Date]]),Lookup!$J$1:$L$7,3,0)="Weekday","Weekday"))</f>
        <v>Weekday</v>
      </c>
      <c r="J3495" s="4" t="str">
        <f>VLOOKUP(WEEKDAY(Data[[#This Row],[Min Notif Date]]),Lookup!$J$1:$K$7,2,0)</f>
        <v>5. Thu</v>
      </c>
      <c r="K3495" s="105">
        <f>ROUNDDOWN(Data[[#This Row],[PGE Notified Time]],0)</f>
        <v>44749</v>
      </c>
      <c r="L3495" s="4">
        <f>HOUR(Data[[#This Row],[PGE Notified Time]])</f>
        <v>12</v>
      </c>
      <c r="M3495">
        <v>79996</v>
      </c>
      <c r="O3495" t="s">
        <v>20</v>
      </c>
      <c r="P3495" t="s">
        <v>190</v>
      </c>
      <c r="Q3495" t="s">
        <v>20</v>
      </c>
      <c r="R3495" t="s">
        <v>183</v>
      </c>
      <c r="S3495" s="1" t="s">
        <v>171</v>
      </c>
      <c r="T3495" s="1">
        <v>44749.519444444442</v>
      </c>
      <c r="U3495" s="1">
        <v>44749.625</v>
      </c>
      <c r="V3495" t="s">
        <v>184</v>
      </c>
      <c r="W3495" t="s">
        <v>85</v>
      </c>
      <c r="X3495" t="s">
        <v>192</v>
      </c>
      <c r="Y3495" t="s">
        <v>186</v>
      </c>
      <c r="Z3495" t="s">
        <v>187</v>
      </c>
      <c r="AA3495" s="32">
        <v>152</v>
      </c>
    </row>
    <row r="3496" spans="1:27" x14ac:dyDescent="0.3">
      <c r="A3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6" s="4" t="str">
        <f>VLOOKUP(P3496,Lookup!$A$1:$D$19,4,0)</f>
        <v>Bay Area</v>
      </c>
      <c r="C3496" s="4" t="str">
        <f>VLOOKUP(P3496,Lookup!$A$1:$E$19,5,0)</f>
        <v>Region 3</v>
      </c>
      <c r="D3496" s="4" t="str">
        <f>VLOOKUP(P3496,Lookup!$A$1:$B$19,2,0)</f>
        <v>SF</v>
      </c>
      <c r="E3496" s="4" t="str">
        <f>IF(AND((Data[[#This Row],[Min Notif Date]]&gt;$G$3),Data[[#This Row],[Min Notif Date]]&lt;$F$3),"Last Week","No")</f>
        <v>No</v>
      </c>
      <c r="F3496" s="4" t="str">
        <f>VLOOKUP(MONTH(Data[[#This Row],[Min Notif Date]]),Lookup!$G$1:$H$12,2,0)</f>
        <v>7. Jul</v>
      </c>
      <c r="G3496" s="4" t="str">
        <f t="shared" si="54"/>
        <v/>
      </c>
      <c r="H3496" s="4" t="str">
        <f>IF(AND(Data[[#This Row],[Min Notif Time]]&gt;6,Data[[#This Row],[Min Notif Time]]&lt;17),"Business Hours","Non-Business Hours")</f>
        <v>Business Hours</v>
      </c>
      <c r="I3496" s="4" t="str" cm="1">
        <f t="array" ref="I3496">IFERROR(VLOOKUP(Data[[#This Row],[Min Notif Date]],Lookup!$N$1:$P$11,2,0),_xlfn.IFS(VLOOKUP(WEEKDAY(Data[[#This Row],[Min Notif Date]]),Lookup!$J$1:$L$7,3,0)="Weekend","Weekend",VLOOKUP(WEEKDAY(Data[[#This Row],[Min Notif Date]]),Lookup!$J$1:$L$7,3,0)="Weekday","Weekday"))</f>
        <v>Weekday</v>
      </c>
      <c r="J3496" s="4" t="str">
        <f>VLOOKUP(WEEKDAY(Data[[#This Row],[Min Notif Date]]),Lookup!$J$1:$K$7,2,0)</f>
        <v>5. Thu</v>
      </c>
      <c r="K3496" s="105">
        <f>ROUNDDOWN(Data[[#This Row],[PGE Notified Time]],0)</f>
        <v>44749</v>
      </c>
      <c r="L3496" s="4">
        <f>HOUR(Data[[#This Row],[PGE Notified Time]])</f>
        <v>9</v>
      </c>
      <c r="M3496">
        <v>79983</v>
      </c>
      <c r="O3496" t="s">
        <v>20</v>
      </c>
      <c r="P3496" t="s">
        <v>190</v>
      </c>
      <c r="Q3496" t="s">
        <v>20</v>
      </c>
      <c r="R3496" t="s">
        <v>191</v>
      </c>
      <c r="S3496" s="1" t="s">
        <v>171</v>
      </c>
      <c r="T3496" s="1">
        <v>44749.40902777778</v>
      </c>
      <c r="U3496" s="1">
        <v>44749.513888888891</v>
      </c>
      <c r="V3496" t="s">
        <v>184</v>
      </c>
      <c r="W3496" t="s">
        <v>85</v>
      </c>
      <c r="X3496" t="s">
        <v>192</v>
      </c>
      <c r="Y3496" t="s">
        <v>186</v>
      </c>
      <c r="Z3496" t="s">
        <v>187</v>
      </c>
      <c r="AA3496" s="32">
        <v>151</v>
      </c>
    </row>
    <row r="3497" spans="1:27" x14ac:dyDescent="0.3">
      <c r="A3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7" s="4" t="str">
        <f>VLOOKUP(P3497,Lookup!$A$1:$D$19,4,0)</f>
        <v>Central Valley</v>
      </c>
      <c r="C3497" s="4" t="str">
        <f>VLOOKUP(P3497,Lookup!$A$1:$E$19,5,0)</f>
        <v>Region 5</v>
      </c>
      <c r="D3497" s="4" t="str">
        <f>VLOOKUP(P3497,Lookup!$A$1:$B$19,2,0)</f>
        <v>FR</v>
      </c>
      <c r="E3497" s="4" t="str">
        <f>IF(AND((Data[[#This Row],[Min Notif Date]]&gt;$G$3),Data[[#This Row],[Min Notif Date]]&lt;$F$3),"Last Week","No")</f>
        <v>No</v>
      </c>
      <c r="F3497" s="4" t="str">
        <f>VLOOKUP(MONTH(Data[[#This Row],[Min Notif Date]]),Lookup!$G$1:$H$12,2,0)</f>
        <v>7. Jul</v>
      </c>
      <c r="G3497" s="4" t="str">
        <f t="shared" si="54"/>
        <v/>
      </c>
      <c r="H3497" s="4" t="str">
        <f>IF(AND(Data[[#This Row],[Min Notif Time]]&gt;6,Data[[#This Row],[Min Notif Time]]&lt;17),"Business Hours","Non-Business Hours")</f>
        <v>Business Hours</v>
      </c>
      <c r="I3497" s="4" t="str" cm="1">
        <f t="array" ref="I3497">IFERROR(VLOOKUP(Data[[#This Row],[Min Notif Date]],Lookup!$N$1:$P$11,2,0),_xlfn.IFS(VLOOKUP(WEEKDAY(Data[[#This Row],[Min Notif Date]]),Lookup!$J$1:$L$7,3,0)="Weekend","Weekend",VLOOKUP(WEEKDAY(Data[[#This Row],[Min Notif Date]]),Lookup!$J$1:$L$7,3,0)="Weekday","Weekday"))</f>
        <v>Weekday</v>
      </c>
      <c r="J3497" s="4" t="str">
        <f>VLOOKUP(WEEKDAY(Data[[#This Row],[Min Notif Date]]),Lookup!$J$1:$K$7,2,0)</f>
        <v>5. Thu</v>
      </c>
      <c r="K3497" s="105">
        <f>ROUNDDOWN(Data[[#This Row],[PGE Notified Time]],0)</f>
        <v>44749</v>
      </c>
      <c r="L3497" s="4">
        <f>HOUR(Data[[#This Row],[PGE Notified Time]])</f>
        <v>14</v>
      </c>
      <c r="M3497">
        <v>80006</v>
      </c>
      <c r="O3497" t="s">
        <v>20</v>
      </c>
      <c r="P3497" t="s">
        <v>195</v>
      </c>
      <c r="Q3497" t="s">
        <v>20</v>
      </c>
      <c r="R3497" t="s">
        <v>183</v>
      </c>
      <c r="S3497" s="1" t="s">
        <v>171</v>
      </c>
      <c r="T3497" s="1">
        <v>44749.607638888891</v>
      </c>
      <c r="U3497" s="1">
        <v>44749.708333333336</v>
      </c>
      <c r="V3497" t="s">
        <v>184</v>
      </c>
      <c r="W3497" t="s">
        <v>85</v>
      </c>
      <c r="X3497" t="s">
        <v>196</v>
      </c>
      <c r="Y3497" t="s">
        <v>186</v>
      </c>
      <c r="Z3497" t="s">
        <v>187</v>
      </c>
      <c r="AA3497" s="32">
        <v>145</v>
      </c>
    </row>
    <row r="3498" spans="1:27" x14ac:dyDescent="0.3">
      <c r="A3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8" s="4" t="str">
        <f>VLOOKUP(P3498,Lookup!$A$1:$D$19,4,0)</f>
        <v>Central Valley</v>
      </c>
      <c r="C3498" s="4" t="str">
        <f>VLOOKUP(P3498,Lookup!$A$1:$E$19,5,0)</f>
        <v>Region 5</v>
      </c>
      <c r="D3498" s="4" t="str">
        <f>VLOOKUP(P3498,Lookup!$A$1:$B$19,2,0)</f>
        <v>KE</v>
      </c>
      <c r="E3498" s="4" t="str">
        <f>IF(AND((Data[[#This Row],[Min Notif Date]]&gt;$G$3),Data[[#This Row],[Min Notif Date]]&lt;$F$3),"Last Week","No")</f>
        <v>No</v>
      </c>
      <c r="F3498" s="4" t="str">
        <f>VLOOKUP(MONTH(Data[[#This Row],[Min Notif Date]]),Lookup!$G$1:$H$12,2,0)</f>
        <v>7. Jul</v>
      </c>
      <c r="G3498" s="4" t="str">
        <f t="shared" si="54"/>
        <v/>
      </c>
      <c r="H3498" s="4" t="str">
        <f>IF(AND(Data[[#This Row],[Min Notif Time]]&gt;6,Data[[#This Row],[Min Notif Time]]&lt;17),"Business Hours","Non-Business Hours")</f>
        <v>Business Hours</v>
      </c>
      <c r="I3498" s="4" t="str" cm="1">
        <f t="array" ref="I3498">IFERROR(VLOOKUP(Data[[#This Row],[Min Notif Date]],Lookup!$N$1:$P$11,2,0),_xlfn.IFS(VLOOKUP(WEEKDAY(Data[[#This Row],[Min Notif Date]]),Lookup!$J$1:$L$7,3,0)="Weekend","Weekend",VLOOKUP(WEEKDAY(Data[[#This Row],[Min Notif Date]]),Lookup!$J$1:$L$7,3,0)="Weekday","Weekday"))</f>
        <v>Weekday</v>
      </c>
      <c r="J3498" s="4" t="str">
        <f>VLOOKUP(WEEKDAY(Data[[#This Row],[Min Notif Date]]),Lookup!$J$1:$K$7,2,0)</f>
        <v>5. Thu</v>
      </c>
      <c r="K3498" s="105">
        <f>ROUNDDOWN(Data[[#This Row],[PGE Notified Time]],0)</f>
        <v>44749</v>
      </c>
      <c r="L3498" s="4">
        <f>HOUR(Data[[#This Row],[PGE Notified Time]])</f>
        <v>11</v>
      </c>
      <c r="M3498">
        <v>79991</v>
      </c>
      <c r="O3498" t="s">
        <v>20</v>
      </c>
      <c r="P3498" t="s">
        <v>206</v>
      </c>
      <c r="Q3498" t="s">
        <v>20</v>
      </c>
      <c r="R3498" t="s">
        <v>191</v>
      </c>
      <c r="S3498" s="1" t="s">
        <v>171</v>
      </c>
      <c r="T3498" s="1">
        <v>44749.488194444442</v>
      </c>
      <c r="U3498" s="1">
        <v>44749.5625</v>
      </c>
      <c r="V3498" t="s">
        <v>184</v>
      </c>
      <c r="W3498" t="s">
        <v>85</v>
      </c>
      <c r="X3498" t="s">
        <v>221</v>
      </c>
      <c r="Y3498" t="s">
        <v>186</v>
      </c>
      <c r="Z3498" t="s">
        <v>187</v>
      </c>
      <c r="AA3498" s="32">
        <v>107</v>
      </c>
    </row>
    <row r="3499" spans="1:27" x14ac:dyDescent="0.3">
      <c r="A3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99" s="4" t="str">
        <f>VLOOKUP(P3499,Lookup!$A$1:$D$19,4,0)</f>
        <v>Central Valley</v>
      </c>
      <c r="C3499" s="4" t="str">
        <f>VLOOKUP(P3499,Lookup!$A$1:$E$19,5,0)</f>
        <v>Region 5</v>
      </c>
      <c r="D3499" s="4" t="str">
        <f>VLOOKUP(P3499,Lookup!$A$1:$B$19,2,0)</f>
        <v>KE</v>
      </c>
      <c r="E3499" s="4" t="str">
        <f>IF(AND((Data[[#This Row],[Min Notif Date]]&gt;$G$3),Data[[#This Row],[Min Notif Date]]&lt;$F$3),"Last Week","No")</f>
        <v>No</v>
      </c>
      <c r="F3499" s="4" t="str">
        <f>VLOOKUP(MONTH(Data[[#This Row],[Min Notif Date]]),Lookup!$G$1:$H$12,2,0)</f>
        <v>7. Jul</v>
      </c>
      <c r="G3499" s="4" t="str">
        <f t="shared" si="54"/>
        <v/>
      </c>
      <c r="H3499" s="4" t="str">
        <f>IF(AND(Data[[#This Row],[Min Notif Time]]&gt;6,Data[[#This Row],[Min Notif Time]]&lt;17),"Business Hours","Non-Business Hours")</f>
        <v>Business Hours</v>
      </c>
      <c r="I3499" s="4" t="str" cm="1">
        <f t="array" ref="I3499">IFERROR(VLOOKUP(Data[[#This Row],[Min Notif Date]],Lookup!$N$1:$P$11,2,0),_xlfn.IFS(VLOOKUP(WEEKDAY(Data[[#This Row],[Min Notif Date]]),Lookup!$J$1:$L$7,3,0)="Weekend","Weekend",VLOOKUP(WEEKDAY(Data[[#This Row],[Min Notif Date]]),Lookup!$J$1:$L$7,3,0)="Weekday","Weekday"))</f>
        <v>Weekday</v>
      </c>
      <c r="J3499" s="4" t="str">
        <f>VLOOKUP(WEEKDAY(Data[[#This Row],[Min Notif Date]]),Lookup!$J$1:$K$7,2,0)</f>
        <v>5. Thu</v>
      </c>
      <c r="K3499" s="105">
        <f>ROUNDDOWN(Data[[#This Row],[PGE Notified Time]],0)</f>
        <v>44749</v>
      </c>
      <c r="L3499" s="4">
        <f>HOUR(Data[[#This Row],[PGE Notified Time]])</f>
        <v>10</v>
      </c>
      <c r="M3499">
        <v>79986</v>
      </c>
      <c r="N3499">
        <v>6916730807</v>
      </c>
      <c r="O3499" t="s">
        <v>25</v>
      </c>
      <c r="P3499" t="s">
        <v>206</v>
      </c>
      <c r="Q3499" t="s">
        <v>213</v>
      </c>
      <c r="R3499" t="s">
        <v>183</v>
      </c>
      <c r="S3499" s="1">
        <v>44749.451469907406</v>
      </c>
      <c r="T3499" s="1">
        <v>44749.450694444444</v>
      </c>
      <c r="U3499" s="1">
        <v>44749.511111111111</v>
      </c>
      <c r="V3499" t="s">
        <v>184</v>
      </c>
      <c r="W3499" t="s">
        <v>87</v>
      </c>
      <c r="X3499" t="s">
        <v>221</v>
      </c>
      <c r="Y3499" t="s">
        <v>186</v>
      </c>
      <c r="Z3499" t="s">
        <v>187</v>
      </c>
      <c r="AA3499" s="32">
        <v>87</v>
      </c>
    </row>
    <row r="3500" spans="1:27" x14ac:dyDescent="0.3">
      <c r="A3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0" s="4" t="str">
        <f>VLOOKUP(P3500,Lookup!$A$1:$D$19,4,0)</f>
        <v>Bay Area</v>
      </c>
      <c r="C3500" s="4" t="str">
        <f>VLOOKUP(P3500,Lookup!$A$1:$E$19,5,0)</f>
        <v>Region 3</v>
      </c>
      <c r="D3500" s="4" t="str">
        <f>VLOOKUP(P3500,Lookup!$A$1:$B$19,2,0)</f>
        <v>DI</v>
      </c>
      <c r="E3500" s="4" t="str">
        <f>IF(AND((Data[[#This Row],[Min Notif Date]]&gt;$G$3),Data[[#This Row],[Min Notif Date]]&lt;$F$3),"Last Week","No")</f>
        <v>No</v>
      </c>
      <c r="F3500" s="4" t="str">
        <f>VLOOKUP(MONTH(Data[[#This Row],[Min Notif Date]]),Lookup!$G$1:$H$12,2,0)</f>
        <v>7. Jul</v>
      </c>
      <c r="G3500" s="4" t="str">
        <f t="shared" si="54"/>
        <v/>
      </c>
      <c r="H3500" s="4" t="str">
        <f>IF(AND(Data[[#This Row],[Min Notif Time]]&gt;6,Data[[#This Row],[Min Notif Time]]&lt;17),"Business Hours","Non-Business Hours")</f>
        <v>Business Hours</v>
      </c>
      <c r="I3500" s="4" t="str" cm="1">
        <f t="array" ref="I3500">IFERROR(VLOOKUP(Data[[#This Row],[Min Notif Date]],Lookup!$N$1:$P$11,2,0),_xlfn.IFS(VLOOKUP(WEEKDAY(Data[[#This Row],[Min Notif Date]]),Lookup!$J$1:$L$7,3,0)="Weekend","Weekend",VLOOKUP(WEEKDAY(Data[[#This Row],[Min Notif Date]]),Lookup!$J$1:$L$7,3,0)="Weekday","Weekday"))</f>
        <v>Weekday</v>
      </c>
      <c r="J3500" s="4" t="str">
        <f>VLOOKUP(WEEKDAY(Data[[#This Row],[Min Notif Date]]),Lookup!$J$1:$K$7,2,0)</f>
        <v>5. Thu</v>
      </c>
      <c r="K3500" s="105">
        <f>ROUNDDOWN(Data[[#This Row],[PGE Notified Time]],0)</f>
        <v>44749</v>
      </c>
      <c r="L3500" s="4">
        <f>HOUR(Data[[#This Row],[PGE Notified Time]])</f>
        <v>12</v>
      </c>
      <c r="M3500">
        <v>79994</v>
      </c>
      <c r="O3500" t="s">
        <v>20</v>
      </c>
      <c r="P3500" t="s">
        <v>208</v>
      </c>
      <c r="Q3500" t="s">
        <v>20</v>
      </c>
      <c r="R3500" t="s">
        <v>193</v>
      </c>
      <c r="S3500" s="1" t="s">
        <v>171</v>
      </c>
      <c r="T3500" s="1">
        <v>44749.504861111112</v>
      </c>
      <c r="U3500" s="1">
        <v>44749.5625</v>
      </c>
      <c r="V3500" t="s">
        <v>184</v>
      </c>
      <c r="W3500" t="s">
        <v>85</v>
      </c>
      <c r="X3500" t="s">
        <v>340</v>
      </c>
      <c r="Y3500" t="s">
        <v>186</v>
      </c>
      <c r="Z3500" t="s">
        <v>187</v>
      </c>
      <c r="AA3500" s="32">
        <v>83</v>
      </c>
    </row>
    <row r="3501" spans="1:27" x14ac:dyDescent="0.3">
      <c r="A3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01" s="4" t="str">
        <f>VLOOKUP(P3501,Lookup!$A$1:$D$19,4,0)</f>
        <v>North Valley</v>
      </c>
      <c r="C3501" s="4" t="str">
        <f>VLOOKUP(P3501,Lookup!$A$1:$E$19,5,0)</f>
        <v>Region 2</v>
      </c>
      <c r="D3501" s="4" t="str">
        <f>VLOOKUP(P3501,Lookup!$A$1:$B$19,2,0)</f>
        <v>SA</v>
      </c>
      <c r="E3501" s="4" t="str">
        <f>IF(AND((Data[[#This Row],[Min Notif Date]]&gt;$G$3),Data[[#This Row],[Min Notif Date]]&lt;$F$3),"Last Week","No")</f>
        <v>No</v>
      </c>
      <c r="F3501" s="4" t="str">
        <f>VLOOKUP(MONTH(Data[[#This Row],[Min Notif Date]]),Lookup!$G$1:$H$12,2,0)</f>
        <v>7. Jul</v>
      </c>
      <c r="G3501" s="4" t="str">
        <f t="shared" si="54"/>
        <v/>
      </c>
      <c r="H3501" s="4" t="str">
        <f>IF(AND(Data[[#This Row],[Min Notif Time]]&gt;6,Data[[#This Row],[Min Notif Time]]&lt;17),"Business Hours","Non-Business Hours")</f>
        <v>Non-Business Hours</v>
      </c>
      <c r="I3501" s="4" t="str" cm="1">
        <f t="array" ref="I3501">IFERROR(VLOOKUP(Data[[#This Row],[Min Notif Date]],Lookup!$N$1:$P$11,2,0),_xlfn.IFS(VLOOKUP(WEEKDAY(Data[[#This Row],[Min Notif Date]]),Lookup!$J$1:$L$7,3,0)="Weekend","Weekend",VLOOKUP(WEEKDAY(Data[[#This Row],[Min Notif Date]]),Lookup!$J$1:$L$7,3,0)="Weekday","Weekday"))</f>
        <v>Weekday</v>
      </c>
      <c r="J3501" s="4" t="str">
        <f>VLOOKUP(WEEKDAY(Data[[#This Row],[Min Notif Date]]),Lookup!$J$1:$K$7,2,0)</f>
        <v>5. Thu</v>
      </c>
      <c r="K3501" s="105">
        <f>ROUNDDOWN(Data[[#This Row],[PGE Notified Time]],0)</f>
        <v>44749</v>
      </c>
      <c r="L3501" s="4">
        <f>HOUR(Data[[#This Row],[PGE Notified Time]])</f>
        <v>18</v>
      </c>
      <c r="M3501">
        <v>80012</v>
      </c>
      <c r="N3501">
        <v>1156238</v>
      </c>
      <c r="O3501" t="s">
        <v>23</v>
      </c>
      <c r="P3501" t="s">
        <v>210</v>
      </c>
      <c r="Q3501" t="s">
        <v>213</v>
      </c>
      <c r="R3501" t="s">
        <v>193</v>
      </c>
      <c r="S3501" s="1">
        <v>44749.76766203704</v>
      </c>
      <c r="T3501" s="1">
        <v>44749.772951388892</v>
      </c>
      <c r="U3501" s="1">
        <v>44749.8125</v>
      </c>
      <c r="V3501" t="s">
        <v>184</v>
      </c>
      <c r="W3501" t="s">
        <v>85</v>
      </c>
      <c r="X3501" t="s">
        <v>238</v>
      </c>
      <c r="Y3501" t="s">
        <v>186</v>
      </c>
      <c r="Z3501" t="s">
        <v>187</v>
      </c>
      <c r="AA3501" s="32">
        <v>64.566666667000007</v>
      </c>
    </row>
    <row r="3502" spans="1:27" x14ac:dyDescent="0.3">
      <c r="A3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2" s="4" t="str">
        <f>VLOOKUP(P3502,Lookup!$A$1:$D$19,4,0)</f>
        <v>Bay Area</v>
      </c>
      <c r="C3502" s="4" t="str">
        <f>VLOOKUP(P3502,Lookup!$A$1:$E$19,5,0)</f>
        <v>Region 3</v>
      </c>
      <c r="D3502" s="4" t="str">
        <f>VLOOKUP(P3502,Lookup!$A$1:$B$19,2,0)</f>
        <v>EB</v>
      </c>
      <c r="E3502" s="4" t="str">
        <f>IF(AND((Data[[#This Row],[Min Notif Date]]&gt;$G$3),Data[[#This Row],[Min Notif Date]]&lt;$F$3),"Last Week","No")</f>
        <v>No</v>
      </c>
      <c r="F3502" s="4" t="str">
        <f>VLOOKUP(MONTH(Data[[#This Row],[Min Notif Date]]),Lookup!$G$1:$H$12,2,0)</f>
        <v>7. Jul</v>
      </c>
      <c r="G3502" s="4" t="str">
        <f t="shared" si="54"/>
        <v/>
      </c>
      <c r="H3502" s="4" t="str">
        <f>IF(AND(Data[[#This Row],[Min Notif Time]]&gt;6,Data[[#This Row],[Min Notif Time]]&lt;17),"Business Hours","Non-Business Hours")</f>
        <v>Business Hours</v>
      </c>
      <c r="I3502" s="4" t="str" cm="1">
        <f t="array" ref="I3502">IFERROR(VLOOKUP(Data[[#This Row],[Min Notif Date]],Lookup!$N$1:$P$11,2,0),_xlfn.IFS(VLOOKUP(WEEKDAY(Data[[#This Row],[Min Notif Date]]),Lookup!$J$1:$L$7,3,0)="Weekend","Weekend",VLOOKUP(WEEKDAY(Data[[#This Row],[Min Notif Date]]),Lookup!$J$1:$L$7,3,0)="Weekday","Weekday"))</f>
        <v>Weekday</v>
      </c>
      <c r="J3502" s="4" t="str">
        <f>VLOOKUP(WEEKDAY(Data[[#This Row],[Min Notif Date]]),Lookup!$J$1:$K$7,2,0)</f>
        <v>5. Thu</v>
      </c>
      <c r="K3502" s="105">
        <f>ROUNDDOWN(Data[[#This Row],[PGE Notified Time]],0)</f>
        <v>44749</v>
      </c>
      <c r="L3502" s="4">
        <f>HOUR(Data[[#This Row],[PGE Notified Time]])</f>
        <v>16</v>
      </c>
      <c r="M3502">
        <v>80008</v>
      </c>
      <c r="N3502">
        <v>2540105750</v>
      </c>
      <c r="O3502" t="s">
        <v>25</v>
      </c>
      <c r="P3502" t="s">
        <v>182</v>
      </c>
      <c r="Q3502" t="s">
        <v>213</v>
      </c>
      <c r="R3502" t="s">
        <v>183</v>
      </c>
      <c r="S3502" s="1">
        <v>44749.677569444444</v>
      </c>
      <c r="T3502" s="1">
        <v>44749.677083333336</v>
      </c>
      <c r="U3502" s="1">
        <v>44749.709027777775</v>
      </c>
      <c r="V3502" t="s">
        <v>184</v>
      </c>
      <c r="W3502" t="s">
        <v>87</v>
      </c>
      <c r="X3502" t="s">
        <v>212</v>
      </c>
      <c r="Y3502" t="s">
        <v>186</v>
      </c>
      <c r="Z3502" t="s">
        <v>187</v>
      </c>
      <c r="AA3502" s="32">
        <v>46</v>
      </c>
    </row>
    <row r="3503" spans="1:27" x14ac:dyDescent="0.3">
      <c r="A3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3" s="4" t="str">
        <f>VLOOKUP(P3503,Lookup!$A$1:$D$19,4,0)</f>
        <v>North Valley</v>
      </c>
      <c r="C3503" s="4" t="str">
        <f>VLOOKUP(P3503,Lookup!$A$1:$E$19,5,0)</f>
        <v>Region 2</v>
      </c>
      <c r="D3503" s="4" t="str">
        <f>VLOOKUP(P3503,Lookup!$A$1:$B$19,2,0)</f>
        <v>SA</v>
      </c>
      <c r="E3503" s="4" t="str">
        <f>IF(AND((Data[[#This Row],[Min Notif Date]]&gt;$G$3),Data[[#This Row],[Min Notif Date]]&lt;$F$3),"Last Week","No")</f>
        <v>No</v>
      </c>
      <c r="F3503" s="4" t="str">
        <f>VLOOKUP(MONTH(Data[[#This Row],[Min Notif Date]]),Lookup!$G$1:$H$12,2,0)</f>
        <v>7. Jul</v>
      </c>
      <c r="G3503" s="4" t="str">
        <f t="shared" si="54"/>
        <v/>
      </c>
      <c r="H3503" s="4" t="str">
        <f>IF(AND(Data[[#This Row],[Min Notif Time]]&gt;6,Data[[#This Row],[Min Notif Time]]&lt;17),"Business Hours","Non-Business Hours")</f>
        <v>Business Hours</v>
      </c>
      <c r="I3503" s="4" t="str" cm="1">
        <f t="array" ref="I3503">IFERROR(VLOOKUP(Data[[#This Row],[Min Notif Date]],Lookup!$N$1:$P$11,2,0),_xlfn.IFS(VLOOKUP(WEEKDAY(Data[[#This Row],[Min Notif Date]]),Lookup!$J$1:$L$7,3,0)="Weekend","Weekend",VLOOKUP(WEEKDAY(Data[[#This Row],[Min Notif Date]]),Lookup!$J$1:$L$7,3,0)="Weekday","Weekday"))</f>
        <v>Weekday</v>
      </c>
      <c r="J3503" s="4" t="str">
        <f>VLOOKUP(WEEKDAY(Data[[#This Row],[Min Notif Date]]),Lookup!$J$1:$K$7,2,0)</f>
        <v>5. Thu</v>
      </c>
      <c r="K3503" s="105">
        <f>ROUNDDOWN(Data[[#This Row],[PGE Notified Time]],0)</f>
        <v>44749</v>
      </c>
      <c r="L3503" s="4">
        <f>HOUR(Data[[#This Row],[PGE Notified Time]])</f>
        <v>10</v>
      </c>
      <c r="M3503">
        <v>79985</v>
      </c>
      <c r="O3503" t="s">
        <v>20</v>
      </c>
      <c r="P3503" t="s">
        <v>210</v>
      </c>
      <c r="Q3503" t="s">
        <v>20</v>
      </c>
      <c r="R3503" t="s">
        <v>191</v>
      </c>
      <c r="S3503" s="1" t="s">
        <v>171</v>
      </c>
      <c r="T3503" s="1">
        <v>44749.447222222225</v>
      </c>
      <c r="U3503" s="1">
        <v>44749.479166666664</v>
      </c>
      <c r="V3503" t="s">
        <v>184</v>
      </c>
      <c r="W3503" t="s">
        <v>85</v>
      </c>
      <c r="X3503" t="s">
        <v>240</v>
      </c>
      <c r="Y3503" t="s">
        <v>186</v>
      </c>
      <c r="Z3503" t="s">
        <v>187</v>
      </c>
      <c r="AA3503" s="32">
        <v>46</v>
      </c>
    </row>
    <row r="3504" spans="1:27" x14ac:dyDescent="0.3">
      <c r="A3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4" s="4" t="str">
        <f>VLOOKUP(P3504,Lookup!$A$1:$D$19,4,0)</f>
        <v>North Valley</v>
      </c>
      <c r="C3504" s="4" t="str">
        <f>VLOOKUP(P3504,Lookup!$A$1:$E$19,5,0)</f>
        <v>Region 2</v>
      </c>
      <c r="D3504" s="4" t="str">
        <f>VLOOKUP(P3504,Lookup!$A$1:$B$19,2,0)</f>
        <v>SI</v>
      </c>
      <c r="E3504" s="4" t="str">
        <f>IF(AND((Data[[#This Row],[Min Notif Date]]&gt;$G$3),Data[[#This Row],[Min Notif Date]]&lt;$F$3),"Last Week","No")</f>
        <v>No</v>
      </c>
      <c r="F3504" s="4" t="str">
        <f>VLOOKUP(MONTH(Data[[#This Row],[Min Notif Date]]),Lookup!$G$1:$H$12,2,0)</f>
        <v>7. Jul</v>
      </c>
      <c r="G3504" s="4" t="str">
        <f t="shared" si="54"/>
        <v/>
      </c>
      <c r="H3504" s="4" t="str">
        <f>IF(AND(Data[[#This Row],[Min Notif Time]]&gt;6,Data[[#This Row],[Min Notif Time]]&lt;17),"Business Hours","Non-Business Hours")</f>
        <v>Business Hours</v>
      </c>
      <c r="I3504" s="4" t="str" cm="1">
        <f t="array" ref="I3504">IFERROR(VLOOKUP(Data[[#This Row],[Min Notif Date]],Lookup!$N$1:$P$11,2,0),_xlfn.IFS(VLOOKUP(WEEKDAY(Data[[#This Row],[Min Notif Date]]),Lookup!$J$1:$L$7,3,0)="Weekend","Weekend",VLOOKUP(WEEKDAY(Data[[#This Row],[Min Notif Date]]),Lookup!$J$1:$L$7,3,0)="Weekday","Weekday"))</f>
        <v>Weekday</v>
      </c>
      <c r="J3504" s="4" t="str">
        <f>VLOOKUP(WEEKDAY(Data[[#This Row],[Min Notif Date]]),Lookup!$J$1:$K$7,2,0)</f>
        <v>5. Thu</v>
      </c>
      <c r="K3504" s="105">
        <f>ROUNDDOWN(Data[[#This Row],[PGE Notified Time]],0)</f>
        <v>44749</v>
      </c>
      <c r="L3504" s="4">
        <f>HOUR(Data[[#This Row],[PGE Notified Time]])</f>
        <v>15</v>
      </c>
      <c r="M3504">
        <v>80007</v>
      </c>
      <c r="N3504">
        <v>1274045638</v>
      </c>
      <c r="O3504" t="s">
        <v>25</v>
      </c>
      <c r="P3504" t="s">
        <v>201</v>
      </c>
      <c r="Q3504" t="s">
        <v>213</v>
      </c>
      <c r="R3504" t="s">
        <v>183</v>
      </c>
      <c r="S3504" s="1">
        <v>44749.649016203701</v>
      </c>
      <c r="T3504" s="1">
        <v>44749.648611111108</v>
      </c>
      <c r="U3504" s="1">
        <v>44749.675694444442</v>
      </c>
      <c r="V3504" t="s">
        <v>184</v>
      </c>
      <c r="W3504" t="s">
        <v>86</v>
      </c>
      <c r="X3504" t="s">
        <v>272</v>
      </c>
      <c r="Y3504" t="s">
        <v>186</v>
      </c>
      <c r="Z3504" t="s">
        <v>187</v>
      </c>
      <c r="AA3504" s="32">
        <v>39</v>
      </c>
    </row>
    <row r="3505" spans="1:27" x14ac:dyDescent="0.3">
      <c r="A3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5" s="4" t="str">
        <f>VLOOKUP(P3505,Lookup!$A$1:$D$19,4,0)</f>
        <v>Bay Area</v>
      </c>
      <c r="C3505" s="4" t="str">
        <f>VLOOKUP(P3505,Lookup!$A$1:$E$19,5,0)</f>
        <v>Region 3</v>
      </c>
      <c r="D3505" s="4" t="str">
        <f>VLOOKUP(P3505,Lookup!$A$1:$B$19,2,0)</f>
        <v>SF</v>
      </c>
      <c r="E3505" s="4" t="str">
        <f>IF(AND((Data[[#This Row],[Min Notif Date]]&gt;$G$3),Data[[#This Row],[Min Notif Date]]&lt;$F$3),"Last Week","No")</f>
        <v>No</v>
      </c>
      <c r="F3505" s="4" t="str">
        <f>VLOOKUP(MONTH(Data[[#This Row],[Min Notif Date]]),Lookup!$G$1:$H$12,2,0)</f>
        <v>7. Jul</v>
      </c>
      <c r="G3505" s="4" t="str">
        <f t="shared" si="54"/>
        <v/>
      </c>
      <c r="H3505" s="4" t="str">
        <f>IF(AND(Data[[#This Row],[Min Notif Time]]&gt;6,Data[[#This Row],[Min Notif Time]]&lt;17),"Business Hours","Non-Business Hours")</f>
        <v>Business Hours</v>
      </c>
      <c r="I3505" s="4" t="str" cm="1">
        <f t="array" ref="I3505">IFERROR(VLOOKUP(Data[[#This Row],[Min Notif Date]],Lookup!$N$1:$P$11,2,0),_xlfn.IFS(VLOOKUP(WEEKDAY(Data[[#This Row],[Min Notif Date]]),Lookup!$J$1:$L$7,3,0)="Weekend","Weekend",VLOOKUP(WEEKDAY(Data[[#This Row],[Min Notif Date]]),Lookup!$J$1:$L$7,3,0)="Weekday","Weekday"))</f>
        <v>Weekday</v>
      </c>
      <c r="J3505" s="4" t="str">
        <f>VLOOKUP(WEEKDAY(Data[[#This Row],[Min Notif Date]]),Lookup!$J$1:$K$7,2,0)</f>
        <v>6. Fri</v>
      </c>
      <c r="K3505" s="105">
        <f>ROUNDDOWN(Data[[#This Row],[PGE Notified Time]],0)</f>
        <v>44750</v>
      </c>
      <c r="L3505" s="4">
        <f>HOUR(Data[[#This Row],[PGE Notified Time]])</f>
        <v>10</v>
      </c>
      <c r="M3505">
        <v>80032</v>
      </c>
      <c r="O3505" t="s">
        <v>20</v>
      </c>
      <c r="P3505" t="s">
        <v>190</v>
      </c>
      <c r="Q3505" t="s">
        <v>20</v>
      </c>
      <c r="R3505" t="s">
        <v>183</v>
      </c>
      <c r="S3505" s="1" t="s">
        <v>171</v>
      </c>
      <c r="T3505" s="1">
        <v>44750.456944444442</v>
      </c>
      <c r="U3505" s="1">
        <v>44750.791666666664</v>
      </c>
      <c r="V3505" t="s">
        <v>184</v>
      </c>
      <c r="W3505" t="s">
        <v>87</v>
      </c>
      <c r="X3505" t="s">
        <v>192</v>
      </c>
      <c r="Y3505" t="s">
        <v>186</v>
      </c>
      <c r="Z3505" t="s">
        <v>187</v>
      </c>
      <c r="AA3505" s="32">
        <v>482</v>
      </c>
    </row>
    <row r="3506" spans="1:27" x14ac:dyDescent="0.3">
      <c r="A3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6" s="4" t="str">
        <f>VLOOKUP(P3506,Lookup!$A$1:$D$19,4,0)</f>
        <v>Central Valley</v>
      </c>
      <c r="C3506" s="4" t="str">
        <f>VLOOKUP(P3506,Lookup!$A$1:$E$19,5,0)</f>
        <v>Region 5</v>
      </c>
      <c r="D3506" s="4" t="str">
        <f>VLOOKUP(P3506,Lookup!$A$1:$B$19,2,0)</f>
        <v>FR</v>
      </c>
      <c r="E3506" s="4" t="str">
        <f>IF(AND((Data[[#This Row],[Min Notif Date]]&gt;$G$3),Data[[#This Row],[Min Notif Date]]&lt;$F$3),"Last Week","No")</f>
        <v>No</v>
      </c>
      <c r="F3506" s="4" t="str">
        <f>VLOOKUP(MONTH(Data[[#This Row],[Min Notif Date]]),Lookup!$G$1:$H$12,2,0)</f>
        <v>7. Jul</v>
      </c>
      <c r="G3506" s="4" t="str">
        <f t="shared" si="54"/>
        <v/>
      </c>
      <c r="H3506" s="4" t="str">
        <f>IF(AND(Data[[#This Row],[Min Notif Time]]&gt;6,Data[[#This Row],[Min Notif Time]]&lt;17),"Business Hours","Non-Business Hours")</f>
        <v>Business Hours</v>
      </c>
      <c r="I3506" s="4" t="str" cm="1">
        <f t="array" ref="I3506">IFERROR(VLOOKUP(Data[[#This Row],[Min Notif Date]],Lookup!$N$1:$P$11,2,0),_xlfn.IFS(VLOOKUP(WEEKDAY(Data[[#This Row],[Min Notif Date]]),Lookup!$J$1:$L$7,3,0)="Weekend","Weekend",VLOOKUP(WEEKDAY(Data[[#This Row],[Min Notif Date]]),Lookup!$J$1:$L$7,3,0)="Weekday","Weekday"))</f>
        <v>Weekday</v>
      </c>
      <c r="J3506" s="4" t="str">
        <f>VLOOKUP(WEEKDAY(Data[[#This Row],[Min Notif Date]]),Lookup!$J$1:$K$7,2,0)</f>
        <v>6. Fri</v>
      </c>
      <c r="K3506" s="105">
        <f>ROUNDDOWN(Data[[#This Row],[PGE Notified Time]],0)</f>
        <v>44750</v>
      </c>
      <c r="L3506" s="4">
        <f>HOUR(Data[[#This Row],[PGE Notified Time]])</f>
        <v>7</v>
      </c>
      <c r="M3506">
        <v>80017</v>
      </c>
      <c r="O3506" t="s">
        <v>20</v>
      </c>
      <c r="P3506" t="s">
        <v>195</v>
      </c>
      <c r="Q3506" t="s">
        <v>20</v>
      </c>
      <c r="R3506" t="s">
        <v>191</v>
      </c>
      <c r="S3506" s="1" t="s">
        <v>171</v>
      </c>
      <c r="T3506" s="1">
        <v>44750.296527777777</v>
      </c>
      <c r="U3506" s="1">
        <v>44750.489583333336</v>
      </c>
      <c r="V3506" t="s">
        <v>184</v>
      </c>
      <c r="W3506" t="s">
        <v>87</v>
      </c>
      <c r="X3506" t="s">
        <v>196</v>
      </c>
      <c r="Y3506" t="s">
        <v>186</v>
      </c>
      <c r="Z3506" t="s">
        <v>187</v>
      </c>
      <c r="AA3506" s="32">
        <v>278</v>
      </c>
    </row>
    <row r="3507" spans="1:27" x14ac:dyDescent="0.3">
      <c r="A3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7" s="4" t="str">
        <f>VLOOKUP(P3507,Lookup!$A$1:$D$19,4,0)</f>
        <v>Bay Area</v>
      </c>
      <c r="C3507" s="4" t="str">
        <f>VLOOKUP(P3507,Lookup!$A$1:$E$19,5,0)</f>
        <v>Region 3</v>
      </c>
      <c r="D3507" s="4" t="str">
        <f>VLOOKUP(P3507,Lookup!$A$1:$B$19,2,0)</f>
        <v>PN</v>
      </c>
      <c r="E3507" s="4" t="str">
        <f>IF(AND((Data[[#This Row],[Min Notif Date]]&gt;$G$3),Data[[#This Row],[Min Notif Date]]&lt;$F$3),"Last Week","No")</f>
        <v>No</v>
      </c>
      <c r="F3507" s="4" t="str">
        <f>VLOOKUP(MONTH(Data[[#This Row],[Min Notif Date]]),Lookup!$G$1:$H$12,2,0)</f>
        <v>7. Jul</v>
      </c>
      <c r="G3507" s="4" t="str">
        <f t="shared" si="54"/>
        <v/>
      </c>
      <c r="H3507" s="4" t="str">
        <f>IF(AND(Data[[#This Row],[Min Notif Time]]&gt;6,Data[[#This Row],[Min Notif Time]]&lt;17),"Business Hours","Non-Business Hours")</f>
        <v>Business Hours</v>
      </c>
      <c r="I3507" s="4" t="str" cm="1">
        <f t="array" ref="I3507">IFERROR(VLOOKUP(Data[[#This Row],[Min Notif Date]],Lookup!$N$1:$P$11,2,0),_xlfn.IFS(VLOOKUP(WEEKDAY(Data[[#This Row],[Min Notif Date]]),Lookup!$J$1:$L$7,3,0)="Weekend","Weekend",VLOOKUP(WEEKDAY(Data[[#This Row],[Min Notif Date]]),Lookup!$J$1:$L$7,3,0)="Weekday","Weekday"))</f>
        <v>Weekday</v>
      </c>
      <c r="J3507" s="4" t="str">
        <f>VLOOKUP(WEEKDAY(Data[[#This Row],[Min Notif Date]]),Lookup!$J$1:$K$7,2,0)</f>
        <v>6. Fri</v>
      </c>
      <c r="K3507" s="105">
        <f>ROUNDDOWN(Data[[#This Row],[PGE Notified Time]],0)</f>
        <v>44750</v>
      </c>
      <c r="L3507" s="4">
        <f>HOUR(Data[[#This Row],[PGE Notified Time]])</f>
        <v>12</v>
      </c>
      <c r="M3507">
        <v>80040</v>
      </c>
      <c r="O3507" t="s">
        <v>20</v>
      </c>
      <c r="P3507" t="s">
        <v>197</v>
      </c>
      <c r="Q3507" t="s">
        <v>20</v>
      </c>
      <c r="R3507" t="s">
        <v>183</v>
      </c>
      <c r="S3507" s="1" t="s">
        <v>171</v>
      </c>
      <c r="T3507" s="1">
        <v>44750.519444444442</v>
      </c>
      <c r="U3507" s="1">
        <v>44750.659722222219</v>
      </c>
      <c r="V3507" t="s">
        <v>184</v>
      </c>
      <c r="W3507" t="s">
        <v>87</v>
      </c>
      <c r="X3507" t="s">
        <v>248</v>
      </c>
      <c r="Y3507" t="s">
        <v>186</v>
      </c>
      <c r="Z3507" t="s">
        <v>187</v>
      </c>
      <c r="AA3507" s="32">
        <v>202</v>
      </c>
    </row>
    <row r="3508" spans="1:27" x14ac:dyDescent="0.3">
      <c r="A3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8" s="4" t="str">
        <f>VLOOKUP(P3508,Lookup!$A$1:$D$19,4,0)</f>
        <v>Bay Area</v>
      </c>
      <c r="C3508" s="4" t="str">
        <f>VLOOKUP(P3508,Lookup!$A$1:$E$19,5,0)</f>
        <v>Region 3</v>
      </c>
      <c r="D3508" s="4" t="str">
        <f>VLOOKUP(P3508,Lookup!$A$1:$B$19,2,0)</f>
        <v>MI</v>
      </c>
      <c r="E3508" s="4" t="str">
        <f>IF(AND((Data[[#This Row],[Min Notif Date]]&gt;$G$3),Data[[#This Row],[Min Notif Date]]&lt;$F$3),"Last Week","No")</f>
        <v>No</v>
      </c>
      <c r="F3508" s="4" t="str">
        <f>VLOOKUP(MONTH(Data[[#This Row],[Min Notif Date]]),Lookup!$G$1:$H$12,2,0)</f>
        <v>7. Jul</v>
      </c>
      <c r="G3508" s="4" t="str">
        <f t="shared" si="54"/>
        <v/>
      </c>
      <c r="H3508" s="4" t="str">
        <f>IF(AND(Data[[#This Row],[Min Notif Time]]&gt;6,Data[[#This Row],[Min Notif Time]]&lt;17),"Business Hours","Non-Business Hours")</f>
        <v>Business Hours</v>
      </c>
      <c r="I3508" s="4" t="str" cm="1">
        <f t="array" ref="I3508">IFERROR(VLOOKUP(Data[[#This Row],[Min Notif Date]],Lookup!$N$1:$P$11,2,0),_xlfn.IFS(VLOOKUP(WEEKDAY(Data[[#This Row],[Min Notif Date]]),Lookup!$J$1:$L$7,3,0)="Weekend","Weekend",VLOOKUP(WEEKDAY(Data[[#This Row],[Min Notif Date]]),Lookup!$J$1:$L$7,3,0)="Weekday","Weekday"))</f>
        <v>Weekday</v>
      </c>
      <c r="J3508" s="4" t="str">
        <f>VLOOKUP(WEEKDAY(Data[[#This Row],[Min Notif Date]]),Lookup!$J$1:$K$7,2,0)</f>
        <v>6. Fri</v>
      </c>
      <c r="K3508" s="105">
        <f>ROUNDDOWN(Data[[#This Row],[PGE Notified Time]],0)</f>
        <v>44750</v>
      </c>
      <c r="L3508" s="4">
        <f>HOUR(Data[[#This Row],[PGE Notified Time]])</f>
        <v>9</v>
      </c>
      <c r="M3508">
        <v>80024</v>
      </c>
      <c r="O3508" t="s">
        <v>20</v>
      </c>
      <c r="P3508" t="s">
        <v>244</v>
      </c>
      <c r="Q3508" t="s">
        <v>20</v>
      </c>
      <c r="R3508" t="s">
        <v>183</v>
      </c>
      <c r="S3508" s="1" t="s">
        <v>171</v>
      </c>
      <c r="T3508" s="1">
        <v>44750.40625</v>
      </c>
      <c r="U3508" s="1">
        <v>44750.534722222219</v>
      </c>
      <c r="V3508" t="s">
        <v>184</v>
      </c>
      <c r="W3508" t="s">
        <v>87</v>
      </c>
      <c r="X3508" t="s">
        <v>276</v>
      </c>
      <c r="Y3508" t="s">
        <v>186</v>
      </c>
      <c r="Z3508" t="s">
        <v>187</v>
      </c>
      <c r="AA3508" s="32">
        <v>185</v>
      </c>
    </row>
    <row r="3509" spans="1:27" x14ac:dyDescent="0.3">
      <c r="A3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9" s="4" t="str">
        <f>VLOOKUP(P3509,Lookup!$A$1:$D$19,4,0)</f>
        <v>North Coast</v>
      </c>
      <c r="C3509" s="4" t="str">
        <f>VLOOKUP(P3509,Lookup!$A$1:$E$19,5,0)</f>
        <v>Region 1</v>
      </c>
      <c r="D3509" s="4" t="str">
        <f>VLOOKUP(P3509,Lookup!$A$1:$B$19,2,0)</f>
        <v>SO</v>
      </c>
      <c r="E3509" s="4" t="str">
        <f>IF(AND((Data[[#This Row],[Min Notif Date]]&gt;$G$3),Data[[#This Row],[Min Notif Date]]&lt;$F$3),"Last Week","No")</f>
        <v>No</v>
      </c>
      <c r="F3509" s="4" t="str">
        <f>VLOOKUP(MONTH(Data[[#This Row],[Min Notif Date]]),Lookup!$G$1:$H$12,2,0)</f>
        <v>7. Jul</v>
      </c>
      <c r="G3509" s="4" t="str">
        <f t="shared" si="54"/>
        <v/>
      </c>
      <c r="H3509" s="4" t="str">
        <f>IF(AND(Data[[#This Row],[Min Notif Time]]&gt;6,Data[[#This Row],[Min Notif Time]]&lt;17),"Business Hours","Non-Business Hours")</f>
        <v>Business Hours</v>
      </c>
      <c r="I3509" s="4" t="str" cm="1">
        <f t="array" ref="I3509">IFERROR(VLOOKUP(Data[[#This Row],[Min Notif Date]],Lookup!$N$1:$P$11,2,0),_xlfn.IFS(VLOOKUP(WEEKDAY(Data[[#This Row],[Min Notif Date]]),Lookup!$J$1:$L$7,3,0)="Weekend","Weekend",VLOOKUP(WEEKDAY(Data[[#This Row],[Min Notif Date]]),Lookup!$J$1:$L$7,3,0)="Weekday","Weekday"))</f>
        <v>Weekday</v>
      </c>
      <c r="J3509" s="4" t="str">
        <f>VLOOKUP(WEEKDAY(Data[[#This Row],[Min Notif Date]]),Lookup!$J$1:$K$7,2,0)</f>
        <v>6. Fri</v>
      </c>
      <c r="K3509" s="105">
        <f>ROUNDDOWN(Data[[#This Row],[PGE Notified Time]],0)</f>
        <v>44750</v>
      </c>
      <c r="L3509" s="4">
        <f>HOUR(Data[[#This Row],[PGE Notified Time]])</f>
        <v>9</v>
      </c>
      <c r="M3509">
        <v>80025</v>
      </c>
      <c r="N3509">
        <v>4026632267</v>
      </c>
      <c r="O3509" t="s">
        <v>20</v>
      </c>
      <c r="P3509" t="s">
        <v>203</v>
      </c>
      <c r="Q3509" t="s">
        <v>20</v>
      </c>
      <c r="R3509" t="s">
        <v>183</v>
      </c>
      <c r="S3509" s="1">
        <v>44750.404479166667</v>
      </c>
      <c r="T3509" s="1">
        <v>44750.407488425924</v>
      </c>
      <c r="U3509" s="1">
        <v>44750.5</v>
      </c>
      <c r="V3509" t="s">
        <v>184</v>
      </c>
      <c r="W3509" t="s">
        <v>85</v>
      </c>
      <c r="X3509" t="s">
        <v>204</v>
      </c>
      <c r="Y3509" t="s">
        <v>186</v>
      </c>
      <c r="Z3509" t="s">
        <v>187</v>
      </c>
      <c r="AA3509" s="32">
        <v>137.55000000000001</v>
      </c>
    </row>
    <row r="3510" spans="1:27" x14ac:dyDescent="0.3">
      <c r="A3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0" s="4" t="str">
        <f>VLOOKUP(P3510,Lookup!$A$1:$D$19,4,0)</f>
        <v>North Valley</v>
      </c>
      <c r="C3510" s="4" t="str">
        <f>VLOOKUP(P3510,Lookup!$A$1:$E$19,5,0)</f>
        <v>Region 2</v>
      </c>
      <c r="D3510" s="4" t="str">
        <f>VLOOKUP(P3510,Lookup!$A$1:$B$19,2,0)</f>
        <v>SA</v>
      </c>
      <c r="E3510" s="4" t="str">
        <f>IF(AND((Data[[#This Row],[Min Notif Date]]&gt;$G$3),Data[[#This Row],[Min Notif Date]]&lt;$F$3),"Last Week","No")</f>
        <v>No</v>
      </c>
      <c r="F3510" s="4" t="str">
        <f>VLOOKUP(MONTH(Data[[#This Row],[Min Notif Date]]),Lookup!$G$1:$H$12,2,0)</f>
        <v>7. Jul</v>
      </c>
      <c r="G3510" s="4" t="str">
        <f t="shared" si="54"/>
        <v/>
      </c>
      <c r="H3510" s="4" t="str">
        <f>IF(AND(Data[[#This Row],[Min Notif Time]]&gt;6,Data[[#This Row],[Min Notif Time]]&lt;17),"Business Hours","Non-Business Hours")</f>
        <v>Business Hours</v>
      </c>
      <c r="I3510" s="4" t="str" cm="1">
        <f t="array" ref="I3510">IFERROR(VLOOKUP(Data[[#This Row],[Min Notif Date]],Lookup!$N$1:$P$11,2,0),_xlfn.IFS(VLOOKUP(WEEKDAY(Data[[#This Row],[Min Notif Date]]),Lookup!$J$1:$L$7,3,0)="Weekend","Weekend",VLOOKUP(WEEKDAY(Data[[#This Row],[Min Notif Date]]),Lookup!$J$1:$L$7,3,0)="Weekday","Weekday"))</f>
        <v>Weekday</v>
      </c>
      <c r="J3510" s="4" t="str">
        <f>VLOOKUP(WEEKDAY(Data[[#This Row],[Min Notif Date]]),Lookup!$J$1:$K$7,2,0)</f>
        <v>6. Fri</v>
      </c>
      <c r="K3510" s="105">
        <f>ROUNDDOWN(Data[[#This Row],[PGE Notified Time]],0)</f>
        <v>44750</v>
      </c>
      <c r="L3510" s="4">
        <f>HOUR(Data[[#This Row],[PGE Notified Time]])</f>
        <v>9</v>
      </c>
      <c r="M3510">
        <v>80027</v>
      </c>
      <c r="O3510" t="s">
        <v>20</v>
      </c>
      <c r="P3510" t="s">
        <v>210</v>
      </c>
      <c r="Q3510" t="s">
        <v>20</v>
      </c>
      <c r="R3510" t="s">
        <v>183</v>
      </c>
      <c r="S3510" s="1" t="s">
        <v>171</v>
      </c>
      <c r="T3510" s="1">
        <v>44750.415972222225</v>
      </c>
      <c r="U3510" s="1">
        <v>44750.510416666664</v>
      </c>
      <c r="V3510" t="s">
        <v>184</v>
      </c>
      <c r="W3510" t="s">
        <v>85</v>
      </c>
      <c r="X3510" t="s">
        <v>240</v>
      </c>
      <c r="Y3510" t="s">
        <v>186</v>
      </c>
      <c r="Z3510" t="s">
        <v>187</v>
      </c>
      <c r="AA3510" s="32">
        <v>136</v>
      </c>
    </row>
    <row r="3511" spans="1:27" x14ac:dyDescent="0.3">
      <c r="A3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1" s="4" t="str">
        <f>VLOOKUP(P3511,Lookup!$A$1:$D$19,4,0)</f>
        <v>Central Valley</v>
      </c>
      <c r="C3511" s="4" t="str">
        <f>VLOOKUP(P3511,Lookup!$A$1:$E$19,5,0)</f>
        <v>Region 5</v>
      </c>
      <c r="D3511" s="4" t="str">
        <f>VLOOKUP(P3511,Lookup!$A$1:$B$19,2,0)</f>
        <v>FR</v>
      </c>
      <c r="E3511" s="4" t="str">
        <f>IF(AND((Data[[#This Row],[Min Notif Date]]&gt;$G$3),Data[[#This Row],[Min Notif Date]]&lt;$F$3),"Last Week","No")</f>
        <v>No</v>
      </c>
      <c r="F3511" s="4" t="str">
        <f>VLOOKUP(MONTH(Data[[#This Row],[Min Notif Date]]),Lookup!$G$1:$H$12,2,0)</f>
        <v>7. Jul</v>
      </c>
      <c r="G3511" s="4" t="str">
        <f t="shared" si="54"/>
        <v/>
      </c>
      <c r="H3511" s="4" t="str">
        <f>IF(AND(Data[[#This Row],[Min Notif Time]]&gt;6,Data[[#This Row],[Min Notif Time]]&lt;17),"Business Hours","Non-Business Hours")</f>
        <v>Business Hours</v>
      </c>
      <c r="I3511" s="4" t="str" cm="1">
        <f t="array" ref="I3511">IFERROR(VLOOKUP(Data[[#This Row],[Min Notif Date]],Lookup!$N$1:$P$11,2,0),_xlfn.IFS(VLOOKUP(WEEKDAY(Data[[#This Row],[Min Notif Date]]),Lookup!$J$1:$L$7,3,0)="Weekend","Weekend",VLOOKUP(WEEKDAY(Data[[#This Row],[Min Notif Date]]),Lookup!$J$1:$L$7,3,0)="Weekday","Weekday"))</f>
        <v>Weekday</v>
      </c>
      <c r="J3511" s="4" t="str">
        <f>VLOOKUP(WEEKDAY(Data[[#This Row],[Min Notif Date]]),Lookup!$J$1:$K$7,2,0)</f>
        <v>6. Fri</v>
      </c>
      <c r="K3511" s="105">
        <f>ROUNDDOWN(Data[[#This Row],[PGE Notified Time]],0)</f>
        <v>44750</v>
      </c>
      <c r="L3511" s="4">
        <f>HOUR(Data[[#This Row],[PGE Notified Time]])</f>
        <v>9</v>
      </c>
      <c r="M3511">
        <v>80022</v>
      </c>
      <c r="O3511" t="s">
        <v>20</v>
      </c>
      <c r="P3511" t="s">
        <v>195</v>
      </c>
      <c r="Q3511" t="s">
        <v>20</v>
      </c>
      <c r="R3511" t="s">
        <v>183</v>
      </c>
      <c r="S3511" s="1" t="s">
        <v>171</v>
      </c>
      <c r="T3511" s="1">
        <v>44750.384722222225</v>
      </c>
      <c r="U3511" s="1">
        <v>44750.461805555555</v>
      </c>
      <c r="V3511" t="s">
        <v>184</v>
      </c>
      <c r="W3511" t="s">
        <v>85</v>
      </c>
      <c r="X3511" t="s">
        <v>196</v>
      </c>
      <c r="Y3511" t="s">
        <v>186</v>
      </c>
      <c r="Z3511" t="s">
        <v>187</v>
      </c>
      <c r="AA3511" s="32">
        <v>111</v>
      </c>
    </row>
    <row r="3512" spans="1:27" x14ac:dyDescent="0.3">
      <c r="A3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2" s="4" t="str">
        <f>VLOOKUP(P3512,Lookup!$A$1:$D$19,4,0)</f>
        <v>North Coast</v>
      </c>
      <c r="C3512" s="4" t="str">
        <f>VLOOKUP(P3512,Lookup!$A$1:$E$19,5,0)</f>
        <v>Region 1</v>
      </c>
      <c r="D3512" s="4" t="str">
        <f>VLOOKUP(P3512,Lookup!$A$1:$B$19,2,0)</f>
        <v>HB</v>
      </c>
      <c r="E3512" s="4" t="str">
        <f>IF(AND((Data[[#This Row],[Min Notif Date]]&gt;$G$3),Data[[#This Row],[Min Notif Date]]&lt;$F$3),"Last Week","No")</f>
        <v>No</v>
      </c>
      <c r="F3512" s="4" t="str">
        <f>VLOOKUP(MONTH(Data[[#This Row],[Min Notif Date]]),Lookup!$G$1:$H$12,2,0)</f>
        <v>7. Jul</v>
      </c>
      <c r="G3512" s="4" t="str">
        <f t="shared" si="54"/>
        <v/>
      </c>
      <c r="H3512" s="4" t="str">
        <f>IF(AND(Data[[#This Row],[Min Notif Time]]&gt;6,Data[[#This Row],[Min Notif Time]]&lt;17),"Business Hours","Non-Business Hours")</f>
        <v>Business Hours</v>
      </c>
      <c r="I3512" s="4" t="str" cm="1">
        <f t="array" ref="I3512">IFERROR(VLOOKUP(Data[[#This Row],[Min Notif Date]],Lookup!$N$1:$P$11,2,0),_xlfn.IFS(VLOOKUP(WEEKDAY(Data[[#This Row],[Min Notif Date]]),Lookup!$J$1:$L$7,3,0)="Weekend","Weekend",VLOOKUP(WEEKDAY(Data[[#This Row],[Min Notif Date]]),Lookup!$J$1:$L$7,3,0)="Weekday","Weekday"))</f>
        <v>Weekday</v>
      </c>
      <c r="J3512" s="4" t="str">
        <f>VLOOKUP(WEEKDAY(Data[[#This Row],[Min Notif Date]]),Lookup!$J$1:$K$7,2,0)</f>
        <v>6. Fri</v>
      </c>
      <c r="K3512" s="105">
        <f>ROUNDDOWN(Data[[#This Row],[PGE Notified Time]],0)</f>
        <v>44750</v>
      </c>
      <c r="L3512" s="4">
        <f>HOUR(Data[[#This Row],[PGE Notified Time]])</f>
        <v>9</v>
      </c>
      <c r="M3512">
        <v>80023</v>
      </c>
      <c r="O3512" t="s">
        <v>20</v>
      </c>
      <c r="P3512" t="s">
        <v>298</v>
      </c>
      <c r="Q3512" t="s">
        <v>20</v>
      </c>
      <c r="R3512" t="s">
        <v>191</v>
      </c>
      <c r="S3512" s="1" t="s">
        <v>171</v>
      </c>
      <c r="T3512" s="1">
        <v>44750.395833333336</v>
      </c>
      <c r="U3512" s="1">
        <v>44750.472222222219</v>
      </c>
      <c r="V3512" t="s">
        <v>184</v>
      </c>
      <c r="W3512" t="s">
        <v>85</v>
      </c>
      <c r="X3512" t="s">
        <v>305</v>
      </c>
      <c r="Y3512" t="s">
        <v>186</v>
      </c>
      <c r="Z3512" t="s">
        <v>187</v>
      </c>
      <c r="AA3512" s="32">
        <v>110</v>
      </c>
    </row>
    <row r="3513" spans="1:27" x14ac:dyDescent="0.3">
      <c r="A3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3" s="4" t="str">
        <f>VLOOKUP(P3513,Lookup!$A$1:$D$19,4,0)</f>
        <v>Bay Area</v>
      </c>
      <c r="C3513" s="4" t="str">
        <f>VLOOKUP(P3513,Lookup!$A$1:$E$19,5,0)</f>
        <v>Region 3</v>
      </c>
      <c r="D3513" s="4" t="str">
        <f>VLOOKUP(P3513,Lookup!$A$1:$B$19,2,0)</f>
        <v>EB</v>
      </c>
      <c r="E3513" s="4" t="str">
        <f>IF(AND((Data[[#This Row],[Min Notif Date]]&gt;$G$3),Data[[#This Row],[Min Notif Date]]&lt;$F$3),"Last Week","No")</f>
        <v>No</v>
      </c>
      <c r="F3513" s="4" t="str">
        <f>VLOOKUP(MONTH(Data[[#This Row],[Min Notif Date]]),Lookup!$G$1:$H$12,2,0)</f>
        <v>7. Jul</v>
      </c>
      <c r="G3513" s="4" t="str">
        <f t="shared" si="54"/>
        <v/>
      </c>
      <c r="H3513" s="4" t="str">
        <f>IF(AND(Data[[#This Row],[Min Notif Time]]&gt;6,Data[[#This Row],[Min Notif Time]]&lt;17),"Business Hours","Non-Business Hours")</f>
        <v>Business Hours</v>
      </c>
      <c r="I3513" s="4" t="str" cm="1">
        <f t="array" ref="I3513">IFERROR(VLOOKUP(Data[[#This Row],[Min Notif Date]],Lookup!$N$1:$P$11,2,0),_xlfn.IFS(VLOOKUP(WEEKDAY(Data[[#This Row],[Min Notif Date]]),Lookup!$J$1:$L$7,3,0)="Weekend","Weekend",VLOOKUP(WEEKDAY(Data[[#This Row],[Min Notif Date]]),Lookup!$J$1:$L$7,3,0)="Weekday","Weekday"))</f>
        <v>Weekday</v>
      </c>
      <c r="J3513" s="4" t="str">
        <f>VLOOKUP(WEEKDAY(Data[[#This Row],[Min Notif Date]]),Lookup!$J$1:$K$7,2,0)</f>
        <v>6. Fri</v>
      </c>
      <c r="K3513" s="105">
        <f>ROUNDDOWN(Data[[#This Row],[PGE Notified Time]],0)</f>
        <v>44750</v>
      </c>
      <c r="L3513" s="4">
        <f>HOUR(Data[[#This Row],[PGE Notified Time]])</f>
        <v>11</v>
      </c>
      <c r="M3513">
        <v>80034</v>
      </c>
      <c r="O3513" t="s">
        <v>20</v>
      </c>
      <c r="P3513" t="s">
        <v>182</v>
      </c>
      <c r="Q3513" t="s">
        <v>20</v>
      </c>
      <c r="R3513" t="s">
        <v>183</v>
      </c>
      <c r="S3513" s="1" t="s">
        <v>171</v>
      </c>
      <c r="T3513" s="1">
        <v>44750.470833333333</v>
      </c>
      <c r="U3513" s="1">
        <v>44750.541666666664</v>
      </c>
      <c r="V3513" t="s">
        <v>184</v>
      </c>
      <c r="W3513" t="s">
        <v>85</v>
      </c>
      <c r="X3513" t="s">
        <v>200</v>
      </c>
      <c r="Y3513" t="s">
        <v>186</v>
      </c>
      <c r="Z3513" t="s">
        <v>187</v>
      </c>
      <c r="AA3513" s="32">
        <v>102</v>
      </c>
    </row>
    <row r="3514" spans="1:27" x14ac:dyDescent="0.3">
      <c r="A3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4" s="4" t="str">
        <f>VLOOKUP(P3514,Lookup!$A$1:$D$19,4,0)</f>
        <v>Bay Area</v>
      </c>
      <c r="C3514" s="4" t="str">
        <f>VLOOKUP(P3514,Lookup!$A$1:$E$19,5,0)</f>
        <v>Region 3</v>
      </c>
      <c r="D3514" s="4" t="str">
        <f>VLOOKUP(P3514,Lookup!$A$1:$B$19,2,0)</f>
        <v>MI</v>
      </c>
      <c r="E3514" s="4" t="str">
        <f>IF(AND((Data[[#This Row],[Min Notif Date]]&gt;$G$3),Data[[#This Row],[Min Notif Date]]&lt;$F$3),"Last Week","No")</f>
        <v>No</v>
      </c>
      <c r="F3514" s="4" t="str">
        <f>VLOOKUP(MONTH(Data[[#This Row],[Min Notif Date]]),Lookup!$G$1:$H$12,2,0)</f>
        <v>7. Jul</v>
      </c>
      <c r="G3514" s="4" t="str">
        <f t="shared" si="54"/>
        <v/>
      </c>
      <c r="H3514" s="4" t="str">
        <f>IF(AND(Data[[#This Row],[Min Notif Time]]&gt;6,Data[[#This Row],[Min Notif Time]]&lt;17),"Business Hours","Non-Business Hours")</f>
        <v>Business Hours</v>
      </c>
      <c r="I3514" s="4" t="str" cm="1">
        <f t="array" ref="I3514">IFERROR(VLOOKUP(Data[[#This Row],[Min Notif Date]],Lookup!$N$1:$P$11,2,0),_xlfn.IFS(VLOOKUP(WEEKDAY(Data[[#This Row],[Min Notif Date]]),Lookup!$J$1:$L$7,3,0)="Weekend","Weekend",VLOOKUP(WEEKDAY(Data[[#This Row],[Min Notif Date]]),Lookup!$J$1:$L$7,3,0)="Weekday","Weekday"))</f>
        <v>Weekday</v>
      </c>
      <c r="J3514" s="4" t="str">
        <f>VLOOKUP(WEEKDAY(Data[[#This Row],[Min Notif Date]]),Lookup!$J$1:$K$7,2,0)</f>
        <v>6. Fri</v>
      </c>
      <c r="K3514" s="105">
        <f>ROUNDDOWN(Data[[#This Row],[PGE Notified Time]],0)</f>
        <v>44750</v>
      </c>
      <c r="L3514" s="4">
        <f>HOUR(Data[[#This Row],[PGE Notified Time]])</f>
        <v>12</v>
      </c>
      <c r="M3514">
        <v>80039</v>
      </c>
      <c r="O3514" t="s">
        <v>20</v>
      </c>
      <c r="P3514" t="s">
        <v>244</v>
      </c>
      <c r="Q3514" t="s">
        <v>20</v>
      </c>
      <c r="R3514" t="s">
        <v>183</v>
      </c>
      <c r="S3514" s="1" t="s">
        <v>171</v>
      </c>
      <c r="T3514" s="1">
        <v>44750.517361111109</v>
      </c>
      <c r="U3514" s="1">
        <v>44750.583333333336</v>
      </c>
      <c r="V3514" t="s">
        <v>184</v>
      </c>
      <c r="W3514" t="s">
        <v>85</v>
      </c>
      <c r="X3514" t="s">
        <v>276</v>
      </c>
      <c r="Y3514" t="s">
        <v>186</v>
      </c>
      <c r="Z3514" t="s">
        <v>187</v>
      </c>
      <c r="AA3514" s="32">
        <v>95</v>
      </c>
    </row>
    <row r="3515" spans="1:27" x14ac:dyDescent="0.3">
      <c r="A3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5" s="4" t="str">
        <f>VLOOKUP(P3515,Lookup!$A$1:$D$19,4,0)</f>
        <v>Central Valley</v>
      </c>
      <c r="C3515" s="4" t="str">
        <f>VLOOKUP(P3515,Lookup!$A$1:$E$19,5,0)</f>
        <v>Region 5</v>
      </c>
      <c r="D3515" s="4" t="str">
        <f>VLOOKUP(P3515,Lookup!$A$1:$B$19,2,0)</f>
        <v>FR</v>
      </c>
      <c r="E3515" s="4" t="str">
        <f>IF(AND((Data[[#This Row],[Min Notif Date]]&gt;$G$3),Data[[#This Row],[Min Notif Date]]&lt;$F$3),"Last Week","No")</f>
        <v>No</v>
      </c>
      <c r="F3515" s="4" t="str">
        <f>VLOOKUP(MONTH(Data[[#This Row],[Min Notif Date]]),Lookup!$G$1:$H$12,2,0)</f>
        <v>7. Jul</v>
      </c>
      <c r="G3515" s="4" t="str">
        <f t="shared" si="54"/>
        <v/>
      </c>
      <c r="H3515" s="4" t="str">
        <f>IF(AND(Data[[#This Row],[Min Notif Time]]&gt;6,Data[[#This Row],[Min Notif Time]]&lt;17),"Business Hours","Non-Business Hours")</f>
        <v>Business Hours</v>
      </c>
      <c r="I3515" s="4" t="str" cm="1">
        <f t="array" ref="I3515">IFERROR(VLOOKUP(Data[[#This Row],[Min Notif Date]],Lookup!$N$1:$P$11,2,0),_xlfn.IFS(VLOOKUP(WEEKDAY(Data[[#This Row],[Min Notif Date]]),Lookup!$J$1:$L$7,3,0)="Weekend","Weekend",VLOOKUP(WEEKDAY(Data[[#This Row],[Min Notif Date]]),Lookup!$J$1:$L$7,3,0)="Weekday","Weekday"))</f>
        <v>Weekday</v>
      </c>
      <c r="J3515" s="4" t="str">
        <f>VLOOKUP(WEEKDAY(Data[[#This Row],[Min Notif Date]]),Lookup!$J$1:$K$7,2,0)</f>
        <v>6. Fri</v>
      </c>
      <c r="K3515" s="105">
        <f>ROUNDDOWN(Data[[#This Row],[PGE Notified Time]],0)</f>
        <v>44750</v>
      </c>
      <c r="L3515" s="4">
        <f>HOUR(Data[[#This Row],[PGE Notified Time]])</f>
        <v>11</v>
      </c>
      <c r="M3515">
        <v>80035</v>
      </c>
      <c r="O3515" t="s">
        <v>20</v>
      </c>
      <c r="P3515" t="s">
        <v>195</v>
      </c>
      <c r="Q3515" t="s">
        <v>20</v>
      </c>
      <c r="R3515" t="s">
        <v>183</v>
      </c>
      <c r="S3515" s="1" t="s">
        <v>171</v>
      </c>
      <c r="T3515" s="1">
        <v>44750.498611111114</v>
      </c>
      <c r="U3515" s="1">
        <v>44750.556944444441</v>
      </c>
      <c r="V3515" t="s">
        <v>184</v>
      </c>
      <c r="W3515" t="s">
        <v>85</v>
      </c>
      <c r="X3515" t="s">
        <v>196</v>
      </c>
      <c r="Y3515" t="s">
        <v>186</v>
      </c>
      <c r="Z3515" t="s">
        <v>187</v>
      </c>
      <c r="AA3515" s="32">
        <v>84</v>
      </c>
    </row>
    <row r="3516" spans="1:27" x14ac:dyDescent="0.3">
      <c r="A3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6" s="4" t="str">
        <f>VLOOKUP(P3516,Lookup!$A$1:$D$19,4,0)</f>
        <v>North Coast</v>
      </c>
      <c r="C3516" s="4" t="str">
        <f>VLOOKUP(P3516,Lookup!$A$1:$E$19,5,0)</f>
        <v>Region 1</v>
      </c>
      <c r="D3516" s="4" t="str">
        <f>VLOOKUP(P3516,Lookup!$A$1:$B$19,2,0)</f>
        <v>NB</v>
      </c>
      <c r="E3516" s="4" t="str">
        <f>IF(AND((Data[[#This Row],[Min Notif Date]]&gt;$G$3),Data[[#This Row],[Min Notif Date]]&lt;$F$3),"Last Week","No")</f>
        <v>No</v>
      </c>
      <c r="F3516" s="4" t="str">
        <f>VLOOKUP(MONTH(Data[[#This Row],[Min Notif Date]]),Lookup!$G$1:$H$12,2,0)</f>
        <v>7. Jul</v>
      </c>
      <c r="G3516" s="4" t="str">
        <f t="shared" si="54"/>
        <v/>
      </c>
      <c r="H3516" s="4" t="str">
        <f>IF(AND(Data[[#This Row],[Min Notif Time]]&gt;6,Data[[#This Row],[Min Notif Time]]&lt;17),"Business Hours","Non-Business Hours")</f>
        <v>Business Hours</v>
      </c>
      <c r="I3516" s="4" t="str" cm="1">
        <f t="array" ref="I3516">IFERROR(VLOOKUP(Data[[#This Row],[Min Notif Date]],Lookup!$N$1:$P$11,2,0),_xlfn.IFS(VLOOKUP(WEEKDAY(Data[[#This Row],[Min Notif Date]]),Lookup!$J$1:$L$7,3,0)="Weekend","Weekend",VLOOKUP(WEEKDAY(Data[[#This Row],[Min Notif Date]]),Lookup!$J$1:$L$7,3,0)="Weekday","Weekday"))</f>
        <v>Weekday</v>
      </c>
      <c r="J3516" s="4" t="str">
        <f>VLOOKUP(WEEKDAY(Data[[#This Row],[Min Notif Date]]),Lookup!$J$1:$K$7,2,0)</f>
        <v>6. Fri</v>
      </c>
      <c r="K3516" s="105">
        <f>ROUNDDOWN(Data[[#This Row],[PGE Notified Time]],0)</f>
        <v>44750</v>
      </c>
      <c r="L3516" s="4">
        <f>HOUR(Data[[#This Row],[PGE Notified Time]])</f>
        <v>13</v>
      </c>
      <c r="M3516">
        <v>80041</v>
      </c>
      <c r="O3516" t="s">
        <v>20</v>
      </c>
      <c r="P3516" t="s">
        <v>219</v>
      </c>
      <c r="Q3516" t="s">
        <v>20</v>
      </c>
      <c r="R3516" t="s">
        <v>191</v>
      </c>
      <c r="S3516" s="1" t="s">
        <v>171</v>
      </c>
      <c r="T3516" s="1">
        <v>44750.547222222223</v>
      </c>
      <c r="U3516" s="1">
        <v>44750.604166666664</v>
      </c>
      <c r="V3516" t="s">
        <v>184</v>
      </c>
      <c r="W3516" t="s">
        <v>85</v>
      </c>
      <c r="X3516" t="s">
        <v>227</v>
      </c>
      <c r="Y3516" t="s">
        <v>186</v>
      </c>
      <c r="Z3516" t="s">
        <v>187</v>
      </c>
      <c r="AA3516" s="32">
        <v>82</v>
      </c>
    </row>
    <row r="3517" spans="1:27" x14ac:dyDescent="0.3">
      <c r="A3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7" s="4" t="str">
        <f>VLOOKUP(P3517,Lookup!$A$1:$D$19,4,0)</f>
        <v>South Bay</v>
      </c>
      <c r="C3517" s="4" t="str">
        <f>VLOOKUP(P3517,Lookup!$A$1:$E$19,5,0)</f>
        <v>Region 4</v>
      </c>
      <c r="D3517" s="4" t="str">
        <f>VLOOKUP(P3517,Lookup!$A$1:$B$19,2,0)</f>
        <v>SJ</v>
      </c>
      <c r="E3517" s="4" t="str">
        <f>IF(AND((Data[[#This Row],[Min Notif Date]]&gt;$G$3),Data[[#This Row],[Min Notif Date]]&lt;$F$3),"Last Week","No")</f>
        <v>No</v>
      </c>
      <c r="F3517" s="4" t="str">
        <f>VLOOKUP(MONTH(Data[[#This Row],[Min Notif Date]]),Lookup!$G$1:$H$12,2,0)</f>
        <v>7. Jul</v>
      </c>
      <c r="G3517" s="4" t="str">
        <f t="shared" si="54"/>
        <v/>
      </c>
      <c r="H3517" s="4" t="str">
        <f>IF(AND(Data[[#This Row],[Min Notif Time]]&gt;6,Data[[#This Row],[Min Notif Time]]&lt;17),"Business Hours","Non-Business Hours")</f>
        <v>Business Hours</v>
      </c>
      <c r="I3517" s="4" t="str" cm="1">
        <f t="array" ref="I3517">IFERROR(VLOOKUP(Data[[#This Row],[Min Notif Date]],Lookup!$N$1:$P$11,2,0),_xlfn.IFS(VLOOKUP(WEEKDAY(Data[[#This Row],[Min Notif Date]]),Lookup!$J$1:$L$7,3,0)="Weekend","Weekend",VLOOKUP(WEEKDAY(Data[[#This Row],[Min Notif Date]]),Lookup!$J$1:$L$7,3,0)="Weekday","Weekday"))</f>
        <v>Weekday</v>
      </c>
      <c r="J3517" s="4" t="str">
        <f>VLOOKUP(WEEKDAY(Data[[#This Row],[Min Notif Date]]),Lookup!$J$1:$K$7,2,0)</f>
        <v>6. Fri</v>
      </c>
      <c r="K3517" s="105">
        <f>ROUNDDOWN(Data[[#This Row],[PGE Notified Time]],0)</f>
        <v>44750</v>
      </c>
      <c r="L3517" s="4">
        <f>HOUR(Data[[#This Row],[PGE Notified Time]])</f>
        <v>12</v>
      </c>
      <c r="M3517">
        <v>80038</v>
      </c>
      <c r="N3517">
        <v>8382916989</v>
      </c>
      <c r="O3517" t="s">
        <v>25</v>
      </c>
      <c r="P3517" t="s">
        <v>288</v>
      </c>
      <c r="Q3517" t="s">
        <v>213</v>
      </c>
      <c r="R3517" t="s">
        <v>183</v>
      </c>
      <c r="S3517" s="1">
        <v>44750.50509259259</v>
      </c>
      <c r="T3517" s="1">
        <v>44750.507523148146</v>
      </c>
      <c r="U3517" s="1">
        <v>44750.527083333334</v>
      </c>
      <c r="V3517" t="s">
        <v>184</v>
      </c>
      <c r="W3517" t="s">
        <v>85</v>
      </c>
      <c r="X3517" t="s">
        <v>293</v>
      </c>
      <c r="Y3517" t="s">
        <v>186</v>
      </c>
      <c r="Z3517" t="s">
        <v>187</v>
      </c>
      <c r="AA3517" s="32">
        <v>31.666666667000001</v>
      </c>
    </row>
    <row r="3518" spans="1:27" x14ac:dyDescent="0.3">
      <c r="A3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8" s="4" t="str">
        <f>VLOOKUP(P3518,Lookup!$A$1:$D$19,4,0)</f>
        <v>Central Valley</v>
      </c>
      <c r="C3518" s="4" t="str">
        <f>VLOOKUP(P3518,Lookup!$A$1:$E$19,5,0)</f>
        <v>Region 5</v>
      </c>
      <c r="D3518" s="4" t="str">
        <f>VLOOKUP(P3518,Lookup!$A$1:$B$19,2,0)</f>
        <v>KE</v>
      </c>
      <c r="E3518" s="4" t="str">
        <f>IF(AND((Data[[#This Row],[Min Notif Date]]&gt;$G$3),Data[[#This Row],[Min Notif Date]]&lt;$F$3),"Last Week","No")</f>
        <v>No</v>
      </c>
      <c r="F3518" s="4" t="str">
        <f>VLOOKUP(MONTH(Data[[#This Row],[Min Notif Date]]),Lookup!$G$1:$H$12,2,0)</f>
        <v>7. Jul</v>
      </c>
      <c r="G3518" s="4" t="str">
        <f t="shared" si="54"/>
        <v/>
      </c>
      <c r="H3518" s="4" t="str">
        <f>IF(AND(Data[[#This Row],[Min Notif Time]]&gt;6,Data[[#This Row],[Min Notif Time]]&lt;17),"Business Hours","Non-Business Hours")</f>
        <v>Business Hours</v>
      </c>
      <c r="I3518" s="4" t="str" cm="1">
        <f t="array" ref="I3518">IFERROR(VLOOKUP(Data[[#This Row],[Min Notif Date]],Lookup!$N$1:$P$11,2,0),_xlfn.IFS(VLOOKUP(WEEKDAY(Data[[#This Row],[Min Notif Date]]),Lookup!$J$1:$L$7,3,0)="Weekend","Weekend",VLOOKUP(WEEKDAY(Data[[#This Row],[Min Notif Date]]),Lookup!$J$1:$L$7,3,0)="Weekday","Weekday"))</f>
        <v>Weekday</v>
      </c>
      <c r="J3518" s="4" t="str">
        <f>VLOOKUP(WEEKDAY(Data[[#This Row],[Min Notif Date]]),Lookup!$J$1:$K$7,2,0)</f>
        <v>6. Fri</v>
      </c>
      <c r="K3518" s="105">
        <f>ROUNDDOWN(Data[[#This Row],[PGE Notified Time]],0)</f>
        <v>44750</v>
      </c>
      <c r="L3518" s="4">
        <f>HOUR(Data[[#This Row],[PGE Notified Time]])</f>
        <v>11</v>
      </c>
      <c r="M3518">
        <v>80036</v>
      </c>
      <c r="N3518">
        <v>6534225076</v>
      </c>
      <c r="O3518" t="s">
        <v>25</v>
      </c>
      <c r="P3518" t="s">
        <v>206</v>
      </c>
      <c r="Q3518" t="s">
        <v>213</v>
      </c>
      <c r="R3518" t="s">
        <v>183</v>
      </c>
      <c r="S3518" s="1">
        <v>44750.498553240737</v>
      </c>
      <c r="T3518" s="1">
        <v>44750.497916666667</v>
      </c>
      <c r="U3518" s="1">
        <v>44750.51458333333</v>
      </c>
      <c r="V3518" t="s">
        <v>184</v>
      </c>
      <c r="W3518" t="s">
        <v>85</v>
      </c>
      <c r="X3518" t="s">
        <v>221</v>
      </c>
      <c r="Y3518" t="s">
        <v>186</v>
      </c>
      <c r="Z3518" t="s">
        <v>187</v>
      </c>
      <c r="AA3518" s="32">
        <v>24</v>
      </c>
    </row>
    <row r="3519" spans="1:27" x14ac:dyDescent="0.3">
      <c r="A3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9" s="4" t="str">
        <f>VLOOKUP(P3519,Lookup!$A$1:$D$19,4,0)</f>
        <v>South Bay</v>
      </c>
      <c r="C3519" s="4" t="str">
        <f>VLOOKUP(P3519,Lookup!$A$1:$E$19,5,0)</f>
        <v>Region 4</v>
      </c>
      <c r="D3519" s="4" t="str">
        <f>VLOOKUP(P3519,Lookup!$A$1:$B$19,2,0)</f>
        <v>CC</v>
      </c>
      <c r="E3519" s="4" t="str">
        <f>IF(AND((Data[[#This Row],[Min Notif Date]]&gt;$G$3),Data[[#This Row],[Min Notif Date]]&lt;$F$3),"Last Week","No")</f>
        <v>No</v>
      </c>
      <c r="F3519" s="4" t="str">
        <f>VLOOKUP(MONTH(Data[[#This Row],[Min Notif Date]]),Lookup!$G$1:$H$12,2,0)</f>
        <v>7. Jul</v>
      </c>
      <c r="G3519" s="4" t="str">
        <f t="shared" si="54"/>
        <v/>
      </c>
      <c r="H3519" s="4" t="str">
        <f>IF(AND(Data[[#This Row],[Min Notif Time]]&gt;6,Data[[#This Row],[Min Notif Time]]&lt;17),"Business Hours","Non-Business Hours")</f>
        <v>Business Hours</v>
      </c>
      <c r="I3519" s="4" t="str" cm="1">
        <f t="array" ref="I3519">IFERROR(VLOOKUP(Data[[#This Row],[Min Notif Date]],Lookup!$N$1:$P$11,2,0),_xlfn.IFS(VLOOKUP(WEEKDAY(Data[[#This Row],[Min Notif Date]]),Lookup!$J$1:$L$7,3,0)="Weekend","Weekend",VLOOKUP(WEEKDAY(Data[[#This Row],[Min Notif Date]]),Lookup!$J$1:$L$7,3,0)="Weekday","Weekday"))</f>
        <v>Weekday</v>
      </c>
      <c r="J3519" s="4" t="str">
        <f>VLOOKUP(WEEKDAY(Data[[#This Row],[Min Notif Date]]),Lookup!$J$1:$K$7,2,0)</f>
        <v>6. Fri</v>
      </c>
      <c r="K3519" s="105">
        <f>ROUNDDOWN(Data[[#This Row],[PGE Notified Time]],0)</f>
        <v>44750</v>
      </c>
      <c r="L3519" s="4">
        <f>HOUR(Data[[#This Row],[PGE Notified Time]])</f>
        <v>8</v>
      </c>
      <c r="M3519">
        <v>80020</v>
      </c>
      <c r="N3519">
        <v>8816280256</v>
      </c>
      <c r="O3519" t="s">
        <v>25</v>
      </c>
      <c r="P3519" t="s">
        <v>225</v>
      </c>
      <c r="Q3519" t="s">
        <v>213</v>
      </c>
      <c r="R3519" t="s">
        <v>183</v>
      </c>
      <c r="S3519" s="1">
        <v>44750.358217592591</v>
      </c>
      <c r="T3519" s="1">
        <v>44750.358842592592</v>
      </c>
      <c r="U3519" s="1">
        <v>44750.370138888888</v>
      </c>
      <c r="V3519" t="s">
        <v>184</v>
      </c>
      <c r="W3519" t="s">
        <v>85</v>
      </c>
      <c r="X3519" t="s">
        <v>331</v>
      </c>
      <c r="Y3519" t="s">
        <v>186</v>
      </c>
      <c r="Z3519" t="s">
        <v>187</v>
      </c>
      <c r="AA3519" s="32">
        <v>17.166666667000001</v>
      </c>
    </row>
    <row r="3520" spans="1:27" x14ac:dyDescent="0.3">
      <c r="A3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0" s="4" t="str">
        <f>VLOOKUP(P3520,Lookup!$A$1:$D$19,4,0)</f>
        <v>North Valley</v>
      </c>
      <c r="C3520" s="4" t="str">
        <f>VLOOKUP(P3520,Lookup!$A$1:$E$19,5,0)</f>
        <v>Region 2</v>
      </c>
      <c r="D3520" s="4" t="str">
        <f>VLOOKUP(P3520,Lookup!$A$1:$B$19,2,0)</f>
        <v>SA</v>
      </c>
      <c r="E3520" s="4" t="str">
        <f>IF(AND((Data[[#This Row],[Min Notif Date]]&gt;$G$3),Data[[#This Row],[Min Notif Date]]&lt;$F$3),"Last Week","No")</f>
        <v>No</v>
      </c>
      <c r="F3520" s="4" t="str">
        <f>VLOOKUP(MONTH(Data[[#This Row],[Min Notif Date]]),Lookup!$G$1:$H$12,2,0)</f>
        <v>7. Jul</v>
      </c>
      <c r="G3520" s="4" t="str">
        <f t="shared" si="54"/>
        <v/>
      </c>
      <c r="H3520" s="4" t="str">
        <f>IF(AND(Data[[#This Row],[Min Notif Time]]&gt;6,Data[[#This Row],[Min Notif Time]]&lt;17),"Business Hours","Non-Business Hours")</f>
        <v>Non-Business Hours</v>
      </c>
      <c r="I3520" s="4" t="str" cm="1">
        <f t="array" ref="I3520">IFERROR(VLOOKUP(Data[[#This Row],[Min Notif Date]],Lookup!$N$1:$P$11,2,0),_xlfn.IFS(VLOOKUP(WEEKDAY(Data[[#This Row],[Min Notif Date]]),Lookup!$J$1:$L$7,3,0)="Weekend","Weekend",VLOOKUP(WEEKDAY(Data[[#This Row],[Min Notif Date]]),Lookup!$J$1:$L$7,3,0)="Weekday","Weekday"))</f>
        <v>Weekend</v>
      </c>
      <c r="J3520" s="4" t="str">
        <f>VLOOKUP(WEEKDAY(Data[[#This Row],[Min Notif Date]]),Lookup!$J$1:$K$7,2,0)</f>
        <v>7. Sat</v>
      </c>
      <c r="K3520" s="105">
        <f>ROUNDDOWN(Data[[#This Row],[PGE Notified Time]],0)</f>
        <v>44751</v>
      </c>
      <c r="L3520" s="4">
        <f>HOUR(Data[[#This Row],[PGE Notified Time]])</f>
        <v>18</v>
      </c>
      <c r="M3520">
        <v>80075</v>
      </c>
      <c r="N3520">
        <v>4532162792</v>
      </c>
      <c r="O3520" t="s">
        <v>20</v>
      </c>
      <c r="P3520" t="s">
        <v>210</v>
      </c>
      <c r="Q3520" t="s">
        <v>20</v>
      </c>
      <c r="R3520" t="s">
        <v>223</v>
      </c>
      <c r="S3520" s="1">
        <v>44751.704560185186</v>
      </c>
      <c r="T3520" s="1">
        <v>44751.778067129628</v>
      </c>
      <c r="U3520" s="1">
        <v>44751.936805555553</v>
      </c>
      <c r="V3520" t="s">
        <v>184</v>
      </c>
      <c r="W3520" t="s">
        <v>87</v>
      </c>
      <c r="X3520" t="s">
        <v>239</v>
      </c>
      <c r="Y3520" t="s">
        <v>186</v>
      </c>
      <c r="Z3520" t="s">
        <v>187</v>
      </c>
      <c r="AA3520" s="32">
        <v>334.43333333300001</v>
      </c>
    </row>
    <row r="3521" spans="1:27" x14ac:dyDescent="0.3">
      <c r="A3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1" s="4" t="str">
        <f>VLOOKUP(P3521,Lookup!$A$1:$D$19,4,0)</f>
        <v>Bay Area</v>
      </c>
      <c r="C3521" s="4" t="str">
        <f>VLOOKUP(P3521,Lookup!$A$1:$E$19,5,0)</f>
        <v>Region 3</v>
      </c>
      <c r="D3521" s="4" t="str">
        <f>VLOOKUP(P3521,Lookup!$A$1:$B$19,2,0)</f>
        <v>EB</v>
      </c>
      <c r="E3521" s="4" t="str">
        <f>IF(AND((Data[[#This Row],[Min Notif Date]]&gt;$G$3),Data[[#This Row],[Min Notif Date]]&lt;$F$3),"Last Week","No")</f>
        <v>No</v>
      </c>
      <c r="F3521" s="4" t="str">
        <f>VLOOKUP(MONTH(Data[[#This Row],[Min Notif Date]]),Lookup!$G$1:$H$12,2,0)</f>
        <v>7. Jul</v>
      </c>
      <c r="G3521" s="4" t="str">
        <f t="shared" si="54"/>
        <v/>
      </c>
      <c r="H3521" s="4" t="str">
        <f>IF(AND(Data[[#This Row],[Min Notif Time]]&gt;6,Data[[#This Row],[Min Notif Time]]&lt;17),"Business Hours","Non-Business Hours")</f>
        <v>Business Hours</v>
      </c>
      <c r="I3521" s="4" t="str" cm="1">
        <f t="array" ref="I3521">IFERROR(VLOOKUP(Data[[#This Row],[Min Notif Date]],Lookup!$N$1:$P$11,2,0),_xlfn.IFS(VLOOKUP(WEEKDAY(Data[[#This Row],[Min Notif Date]]),Lookup!$J$1:$L$7,3,0)="Weekend","Weekend",VLOOKUP(WEEKDAY(Data[[#This Row],[Min Notif Date]]),Lookup!$J$1:$L$7,3,0)="Weekday","Weekday"))</f>
        <v>Weekend</v>
      </c>
      <c r="J3521" s="4" t="str">
        <f>VLOOKUP(WEEKDAY(Data[[#This Row],[Min Notif Date]]),Lookup!$J$1:$K$7,2,0)</f>
        <v>7. Sat</v>
      </c>
      <c r="K3521" s="105">
        <f>ROUNDDOWN(Data[[#This Row],[PGE Notified Time]],0)</f>
        <v>44751</v>
      </c>
      <c r="L3521" s="4">
        <f>HOUR(Data[[#This Row],[PGE Notified Time]])</f>
        <v>14</v>
      </c>
      <c r="M3521">
        <v>80070</v>
      </c>
      <c r="N3521">
        <v>2574481322</v>
      </c>
      <c r="O3521" t="s">
        <v>20</v>
      </c>
      <c r="P3521" t="s">
        <v>182</v>
      </c>
      <c r="Q3521" t="s">
        <v>20</v>
      </c>
      <c r="R3521" t="s">
        <v>191</v>
      </c>
      <c r="S3521" s="1">
        <v>44751.553587962961</v>
      </c>
      <c r="T3521" s="1">
        <v>44751.588888888888</v>
      </c>
      <c r="U3521" s="1">
        <v>44751.729166666664</v>
      </c>
      <c r="V3521" t="s">
        <v>184</v>
      </c>
      <c r="W3521" t="s">
        <v>87</v>
      </c>
      <c r="X3521" t="s">
        <v>212</v>
      </c>
      <c r="Y3521" t="s">
        <v>186</v>
      </c>
      <c r="Z3521" t="s">
        <v>187</v>
      </c>
      <c r="AA3521" s="32">
        <v>252.83333333300001</v>
      </c>
    </row>
    <row r="3522" spans="1:27" x14ac:dyDescent="0.3">
      <c r="A3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2" s="4" t="str">
        <f>VLOOKUP(P3522,Lookup!$A$1:$D$19,4,0)</f>
        <v>North Coast</v>
      </c>
      <c r="C3522" s="4" t="str">
        <f>VLOOKUP(P3522,Lookup!$A$1:$E$19,5,0)</f>
        <v>Region 1</v>
      </c>
      <c r="D3522" s="4" t="str">
        <f>VLOOKUP(P3522,Lookup!$A$1:$B$19,2,0)</f>
        <v>NB</v>
      </c>
      <c r="E3522" s="4" t="str">
        <f>IF(AND((Data[[#This Row],[Min Notif Date]]&gt;$G$3),Data[[#This Row],[Min Notif Date]]&lt;$F$3),"Last Week","No")</f>
        <v>No</v>
      </c>
      <c r="F3522" s="4" t="str">
        <f>VLOOKUP(MONTH(Data[[#This Row],[Min Notif Date]]),Lookup!$G$1:$H$12,2,0)</f>
        <v>7. Jul</v>
      </c>
      <c r="G3522" s="4" t="str">
        <f t="shared" si="54"/>
        <v/>
      </c>
      <c r="H3522" s="4" t="str">
        <f>IF(AND(Data[[#This Row],[Min Notif Time]]&gt;6,Data[[#This Row],[Min Notif Time]]&lt;17),"Business Hours","Non-Business Hours")</f>
        <v>Business Hours</v>
      </c>
      <c r="I3522" s="4" t="str" cm="1">
        <f t="array" ref="I3522">IFERROR(VLOOKUP(Data[[#This Row],[Min Notif Date]],Lookup!$N$1:$P$11,2,0),_xlfn.IFS(VLOOKUP(WEEKDAY(Data[[#This Row],[Min Notif Date]]),Lookup!$J$1:$L$7,3,0)="Weekend","Weekend",VLOOKUP(WEEKDAY(Data[[#This Row],[Min Notif Date]]),Lookup!$J$1:$L$7,3,0)="Weekday","Weekday"))</f>
        <v>Weekend</v>
      </c>
      <c r="J3522" s="4" t="str">
        <f>VLOOKUP(WEEKDAY(Data[[#This Row],[Min Notif Date]]),Lookup!$J$1:$K$7,2,0)</f>
        <v>7. Sat</v>
      </c>
      <c r="K3522" s="105">
        <f>ROUNDDOWN(Data[[#This Row],[PGE Notified Time]],0)</f>
        <v>44751</v>
      </c>
      <c r="L3522" s="4">
        <f>HOUR(Data[[#This Row],[PGE Notified Time]])</f>
        <v>10</v>
      </c>
      <c r="M3522">
        <v>80058</v>
      </c>
      <c r="O3522" t="s">
        <v>20</v>
      </c>
      <c r="P3522" t="s">
        <v>219</v>
      </c>
      <c r="Q3522" t="s">
        <v>20</v>
      </c>
      <c r="R3522" t="s">
        <v>223</v>
      </c>
      <c r="S3522" s="1" t="s">
        <v>171</v>
      </c>
      <c r="T3522" s="1">
        <v>44751.431944444441</v>
      </c>
      <c r="U3522" s="1">
        <v>44751.583333333336</v>
      </c>
      <c r="V3522" t="s">
        <v>184</v>
      </c>
      <c r="W3522" t="s">
        <v>87</v>
      </c>
      <c r="X3522" t="s">
        <v>313</v>
      </c>
      <c r="Y3522" t="s">
        <v>186</v>
      </c>
      <c r="Z3522" t="s">
        <v>187</v>
      </c>
      <c r="AA3522" s="32">
        <v>218</v>
      </c>
    </row>
    <row r="3523" spans="1:27" x14ac:dyDescent="0.3">
      <c r="A3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3" s="4" t="str">
        <f>VLOOKUP(P3523,Lookup!$A$1:$D$19,4,0)</f>
        <v>North Coast</v>
      </c>
      <c r="C3523" s="4" t="str">
        <f>VLOOKUP(P3523,Lookup!$A$1:$E$19,5,0)</f>
        <v>Region 1</v>
      </c>
      <c r="D3523" s="4" t="str">
        <f>VLOOKUP(P3523,Lookup!$A$1:$B$19,2,0)</f>
        <v>NB</v>
      </c>
      <c r="E3523" s="4" t="str">
        <f>IF(AND((Data[[#This Row],[Min Notif Date]]&gt;$G$3),Data[[#This Row],[Min Notif Date]]&lt;$F$3),"Last Week","No")</f>
        <v>No</v>
      </c>
      <c r="F3523" s="4" t="str">
        <f>VLOOKUP(MONTH(Data[[#This Row],[Min Notif Date]]),Lookup!$G$1:$H$12,2,0)</f>
        <v>7. Jul</v>
      </c>
      <c r="G3523" s="4" t="str">
        <f t="shared" si="54"/>
        <v/>
      </c>
      <c r="H3523" s="4" t="str">
        <f>IF(AND(Data[[#This Row],[Min Notif Time]]&gt;6,Data[[#This Row],[Min Notif Time]]&lt;17),"Business Hours","Non-Business Hours")</f>
        <v>Business Hours</v>
      </c>
      <c r="I3523" s="4" t="str" cm="1">
        <f t="array" ref="I3523">IFERROR(VLOOKUP(Data[[#This Row],[Min Notif Date]],Lookup!$N$1:$P$11,2,0),_xlfn.IFS(VLOOKUP(WEEKDAY(Data[[#This Row],[Min Notif Date]]),Lookup!$J$1:$L$7,3,0)="Weekend","Weekend",VLOOKUP(WEEKDAY(Data[[#This Row],[Min Notif Date]]),Lookup!$J$1:$L$7,3,0)="Weekday","Weekday"))</f>
        <v>Weekend</v>
      </c>
      <c r="J3523" s="4" t="str">
        <f>VLOOKUP(WEEKDAY(Data[[#This Row],[Min Notif Date]]),Lookup!$J$1:$K$7,2,0)</f>
        <v>7. Sat</v>
      </c>
      <c r="K3523" s="105">
        <f>ROUNDDOWN(Data[[#This Row],[PGE Notified Time]],0)</f>
        <v>44751</v>
      </c>
      <c r="L3523" s="4">
        <f>HOUR(Data[[#This Row],[PGE Notified Time]])</f>
        <v>11</v>
      </c>
      <c r="M3523">
        <v>80061</v>
      </c>
      <c r="O3523" t="s">
        <v>20</v>
      </c>
      <c r="P3523" t="s">
        <v>219</v>
      </c>
      <c r="Q3523" t="s">
        <v>20</v>
      </c>
      <c r="R3523" t="s">
        <v>191</v>
      </c>
      <c r="S3523" s="1" t="s">
        <v>171</v>
      </c>
      <c r="T3523" s="1">
        <v>44751.459027777775</v>
      </c>
      <c r="U3523" s="1">
        <v>44751.5625</v>
      </c>
      <c r="V3523" t="s">
        <v>184</v>
      </c>
      <c r="W3523" t="s">
        <v>85</v>
      </c>
      <c r="X3523" t="s">
        <v>313</v>
      </c>
      <c r="Y3523" t="s">
        <v>186</v>
      </c>
      <c r="Z3523" t="s">
        <v>187</v>
      </c>
      <c r="AA3523" s="32">
        <v>149</v>
      </c>
    </row>
    <row r="3524" spans="1:27" x14ac:dyDescent="0.3">
      <c r="A3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4" s="4" t="str">
        <f>VLOOKUP(P3524,Lookup!$A$1:$D$19,4,0)</f>
        <v>Central Valley</v>
      </c>
      <c r="C3524" s="4" t="str">
        <f>VLOOKUP(P3524,Lookup!$A$1:$E$19,5,0)</f>
        <v>Region 5</v>
      </c>
      <c r="D3524" s="4" t="str">
        <f>VLOOKUP(P3524,Lookup!$A$1:$B$19,2,0)</f>
        <v>ST</v>
      </c>
      <c r="E3524" s="4" t="str">
        <f>IF(AND((Data[[#This Row],[Min Notif Date]]&gt;$G$3),Data[[#This Row],[Min Notif Date]]&lt;$F$3),"Last Week","No")</f>
        <v>No</v>
      </c>
      <c r="F3524" s="4" t="str">
        <f>VLOOKUP(MONTH(Data[[#This Row],[Min Notif Date]]),Lookup!$G$1:$H$12,2,0)</f>
        <v>7. Jul</v>
      </c>
      <c r="G3524" s="4" t="str">
        <f t="shared" si="54"/>
        <v/>
      </c>
      <c r="H3524" s="4" t="str">
        <f>IF(AND(Data[[#This Row],[Min Notif Time]]&gt;6,Data[[#This Row],[Min Notif Time]]&lt;17),"Business Hours","Non-Business Hours")</f>
        <v>Business Hours</v>
      </c>
      <c r="I3524" s="4" t="str" cm="1">
        <f t="array" ref="I3524">IFERROR(VLOOKUP(Data[[#This Row],[Min Notif Date]],Lookup!$N$1:$P$11,2,0),_xlfn.IFS(VLOOKUP(WEEKDAY(Data[[#This Row],[Min Notif Date]]),Lookup!$J$1:$L$7,3,0)="Weekend","Weekend",VLOOKUP(WEEKDAY(Data[[#This Row],[Min Notif Date]]),Lookup!$J$1:$L$7,3,0)="Weekday","Weekday"))</f>
        <v>Weekend</v>
      </c>
      <c r="J3524" s="4" t="str">
        <f>VLOOKUP(WEEKDAY(Data[[#This Row],[Min Notif Date]]),Lookup!$J$1:$K$7,2,0)</f>
        <v>7. Sat</v>
      </c>
      <c r="K3524" s="105">
        <f>ROUNDDOWN(Data[[#This Row],[PGE Notified Time]],0)</f>
        <v>44751</v>
      </c>
      <c r="L3524" s="4">
        <f>HOUR(Data[[#This Row],[PGE Notified Time]])</f>
        <v>8</v>
      </c>
      <c r="M3524">
        <v>80052</v>
      </c>
      <c r="O3524" t="s">
        <v>20</v>
      </c>
      <c r="P3524" t="s">
        <v>188</v>
      </c>
      <c r="Q3524" t="s">
        <v>20</v>
      </c>
      <c r="R3524" t="s">
        <v>183</v>
      </c>
      <c r="S3524" s="1" t="s">
        <v>171</v>
      </c>
      <c r="T3524" s="1">
        <v>44751.36041666667</v>
      </c>
      <c r="U3524" s="1">
        <v>44751.424305555556</v>
      </c>
      <c r="V3524" t="s">
        <v>184</v>
      </c>
      <c r="W3524" t="s">
        <v>85</v>
      </c>
      <c r="X3524" t="s">
        <v>189</v>
      </c>
      <c r="Y3524" t="s">
        <v>186</v>
      </c>
      <c r="Z3524" t="s">
        <v>187</v>
      </c>
      <c r="AA3524" s="32">
        <v>92</v>
      </c>
    </row>
    <row r="3525" spans="1:27" x14ac:dyDescent="0.3">
      <c r="A3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5" s="4" t="str">
        <f>VLOOKUP(P3525,Lookup!$A$1:$D$19,4,0)</f>
        <v>North Valley</v>
      </c>
      <c r="C3525" s="4" t="str">
        <f>VLOOKUP(P3525,Lookup!$A$1:$E$19,5,0)</f>
        <v>Region 2</v>
      </c>
      <c r="D3525" s="4" t="str">
        <f>VLOOKUP(P3525,Lookup!$A$1:$B$19,2,0)</f>
        <v>NV</v>
      </c>
      <c r="E3525" s="4" t="str">
        <f>IF(AND((Data[[#This Row],[Min Notif Date]]&gt;$G$3),Data[[#This Row],[Min Notif Date]]&lt;$F$3),"Last Week","No")</f>
        <v>No</v>
      </c>
      <c r="F3525" s="4" t="str">
        <f>VLOOKUP(MONTH(Data[[#This Row],[Min Notif Date]]),Lookup!$G$1:$H$12,2,0)</f>
        <v>7. Jul</v>
      </c>
      <c r="G3525" s="4" t="str">
        <f t="shared" ref="G3525:G3588" si="55">IF(AA3525&lt;0,"Negative","")</f>
        <v/>
      </c>
      <c r="H3525" s="4" t="str">
        <f>IF(AND(Data[[#This Row],[Min Notif Time]]&gt;6,Data[[#This Row],[Min Notif Time]]&lt;17),"Business Hours","Non-Business Hours")</f>
        <v>Business Hours</v>
      </c>
      <c r="I3525" s="4" t="str" cm="1">
        <f t="array" ref="I3525">IFERROR(VLOOKUP(Data[[#This Row],[Min Notif Date]],Lookup!$N$1:$P$11,2,0),_xlfn.IFS(VLOOKUP(WEEKDAY(Data[[#This Row],[Min Notif Date]]),Lookup!$J$1:$L$7,3,0)="Weekend","Weekend",VLOOKUP(WEEKDAY(Data[[#This Row],[Min Notif Date]]),Lookup!$J$1:$L$7,3,0)="Weekday","Weekday"))</f>
        <v>Weekend</v>
      </c>
      <c r="J3525" s="4" t="str">
        <f>VLOOKUP(WEEKDAY(Data[[#This Row],[Min Notif Date]]),Lookup!$J$1:$K$7,2,0)</f>
        <v>7. Sat</v>
      </c>
      <c r="K3525" s="105">
        <f>ROUNDDOWN(Data[[#This Row],[PGE Notified Time]],0)</f>
        <v>44751</v>
      </c>
      <c r="L3525" s="4">
        <f>HOUR(Data[[#This Row],[PGE Notified Time]])</f>
        <v>8</v>
      </c>
      <c r="M3525">
        <v>80051</v>
      </c>
      <c r="N3525">
        <v>6447147</v>
      </c>
      <c r="O3525" t="s">
        <v>25</v>
      </c>
      <c r="P3525" t="s">
        <v>256</v>
      </c>
      <c r="Q3525" t="s">
        <v>198</v>
      </c>
      <c r="R3525" t="s">
        <v>191</v>
      </c>
      <c r="S3525" s="1">
        <v>44751.347881944443</v>
      </c>
      <c r="T3525" s="1">
        <v>44751.347222222219</v>
      </c>
      <c r="U3525" s="1">
        <v>44751.409722222219</v>
      </c>
      <c r="V3525" t="s">
        <v>184</v>
      </c>
      <c r="W3525" t="s">
        <v>87</v>
      </c>
      <c r="X3525" t="s">
        <v>473</v>
      </c>
      <c r="Y3525" t="s">
        <v>186</v>
      </c>
      <c r="Z3525" t="s">
        <v>187</v>
      </c>
      <c r="AA3525" s="32">
        <v>90</v>
      </c>
    </row>
    <row r="3526" spans="1:27" x14ac:dyDescent="0.3">
      <c r="A3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6" s="4" t="str">
        <f>VLOOKUP(P3526,Lookup!$A$1:$D$19,4,0)</f>
        <v>Central Valley</v>
      </c>
      <c r="C3526" s="4" t="str">
        <f>VLOOKUP(P3526,Lookup!$A$1:$E$19,5,0)</f>
        <v>Region 5</v>
      </c>
      <c r="D3526" s="4" t="str">
        <f>VLOOKUP(P3526,Lookup!$A$1:$B$19,2,0)</f>
        <v>ST</v>
      </c>
      <c r="E3526" s="4" t="str">
        <f>IF(AND((Data[[#This Row],[Min Notif Date]]&gt;$G$3),Data[[#This Row],[Min Notif Date]]&lt;$F$3),"Last Week","No")</f>
        <v>No</v>
      </c>
      <c r="F3526" s="4" t="str">
        <f>VLOOKUP(MONTH(Data[[#This Row],[Min Notif Date]]),Lookup!$G$1:$H$12,2,0)</f>
        <v>7. Jul</v>
      </c>
      <c r="G3526" s="4" t="str">
        <f t="shared" si="55"/>
        <v/>
      </c>
      <c r="H3526" s="4" t="str">
        <f>IF(AND(Data[[#This Row],[Min Notif Time]]&gt;6,Data[[#This Row],[Min Notif Time]]&lt;17),"Business Hours","Non-Business Hours")</f>
        <v>Business Hours</v>
      </c>
      <c r="I3526" s="4" t="str" cm="1">
        <f t="array" ref="I3526">IFERROR(VLOOKUP(Data[[#This Row],[Min Notif Date]],Lookup!$N$1:$P$11,2,0),_xlfn.IFS(VLOOKUP(WEEKDAY(Data[[#This Row],[Min Notif Date]]),Lookup!$J$1:$L$7,3,0)="Weekend","Weekend",VLOOKUP(WEEKDAY(Data[[#This Row],[Min Notif Date]]),Lookup!$J$1:$L$7,3,0)="Weekday","Weekday"))</f>
        <v>Weekend</v>
      </c>
      <c r="J3526" s="4" t="str">
        <f>VLOOKUP(WEEKDAY(Data[[#This Row],[Min Notif Date]]),Lookup!$J$1:$K$7,2,0)</f>
        <v>7. Sat</v>
      </c>
      <c r="K3526" s="105">
        <f>ROUNDDOWN(Data[[#This Row],[PGE Notified Time]],0)</f>
        <v>44751</v>
      </c>
      <c r="L3526" s="4">
        <f>HOUR(Data[[#This Row],[PGE Notified Time]])</f>
        <v>10</v>
      </c>
      <c r="M3526">
        <v>80060</v>
      </c>
      <c r="O3526" t="s">
        <v>20</v>
      </c>
      <c r="P3526" t="s">
        <v>188</v>
      </c>
      <c r="Q3526" t="s">
        <v>20</v>
      </c>
      <c r="R3526" t="s">
        <v>183</v>
      </c>
      <c r="S3526" s="1" t="s">
        <v>171</v>
      </c>
      <c r="T3526" s="1">
        <v>44751.444444444445</v>
      </c>
      <c r="U3526" s="1">
        <v>44751.500694444447</v>
      </c>
      <c r="V3526" t="s">
        <v>184</v>
      </c>
      <c r="W3526" t="s">
        <v>85</v>
      </c>
      <c r="X3526" t="s">
        <v>189</v>
      </c>
      <c r="Y3526" t="s">
        <v>186</v>
      </c>
      <c r="Z3526" t="s">
        <v>187</v>
      </c>
      <c r="AA3526" s="32">
        <v>81</v>
      </c>
    </row>
    <row r="3527" spans="1:27" x14ac:dyDescent="0.3">
      <c r="A3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7" s="4" t="str">
        <f>VLOOKUP(P3527,Lookup!$A$1:$D$19,4,0)</f>
        <v>Bay Area</v>
      </c>
      <c r="C3527" s="4" t="str">
        <f>VLOOKUP(P3527,Lookup!$A$1:$E$19,5,0)</f>
        <v>Region 3</v>
      </c>
      <c r="D3527" s="4" t="str">
        <f>VLOOKUP(P3527,Lookup!$A$1:$B$19,2,0)</f>
        <v>PN</v>
      </c>
      <c r="E3527" s="4" t="str">
        <f>IF(AND((Data[[#This Row],[Min Notif Date]]&gt;$G$3),Data[[#This Row],[Min Notif Date]]&lt;$F$3),"Last Week","No")</f>
        <v>No</v>
      </c>
      <c r="F3527" s="4" t="str">
        <f>VLOOKUP(MONTH(Data[[#This Row],[Min Notif Date]]),Lookup!$G$1:$H$12,2,0)</f>
        <v>7. Jul</v>
      </c>
      <c r="G3527" s="4" t="str">
        <f t="shared" si="55"/>
        <v/>
      </c>
      <c r="H3527" s="4" t="str">
        <f>IF(AND(Data[[#This Row],[Min Notif Time]]&gt;6,Data[[#This Row],[Min Notif Time]]&lt;17),"Business Hours","Non-Business Hours")</f>
        <v>Business Hours</v>
      </c>
      <c r="I3527" s="4" t="str" cm="1">
        <f t="array" ref="I3527">IFERROR(VLOOKUP(Data[[#This Row],[Min Notif Date]],Lookup!$N$1:$P$11,2,0),_xlfn.IFS(VLOOKUP(WEEKDAY(Data[[#This Row],[Min Notif Date]]),Lookup!$J$1:$L$7,3,0)="Weekend","Weekend",VLOOKUP(WEEKDAY(Data[[#This Row],[Min Notif Date]]),Lookup!$J$1:$L$7,3,0)="Weekday","Weekday"))</f>
        <v>Weekend</v>
      </c>
      <c r="J3527" s="4" t="str">
        <f>VLOOKUP(WEEKDAY(Data[[#This Row],[Min Notif Date]]),Lookup!$J$1:$K$7,2,0)</f>
        <v>7. Sat</v>
      </c>
      <c r="K3527" s="105">
        <f>ROUNDDOWN(Data[[#This Row],[PGE Notified Time]],0)</f>
        <v>44751</v>
      </c>
      <c r="L3527" s="4">
        <f>HOUR(Data[[#This Row],[PGE Notified Time]])</f>
        <v>10</v>
      </c>
      <c r="M3527">
        <v>80059</v>
      </c>
      <c r="O3527" t="s">
        <v>20</v>
      </c>
      <c r="P3527" t="s">
        <v>197</v>
      </c>
      <c r="Q3527" t="s">
        <v>20</v>
      </c>
      <c r="R3527" t="s">
        <v>191</v>
      </c>
      <c r="S3527" s="1" t="s">
        <v>171</v>
      </c>
      <c r="T3527" s="1">
        <v>44751.438194444447</v>
      </c>
      <c r="U3527" s="1">
        <v>44751.493055555555</v>
      </c>
      <c r="V3527" t="s">
        <v>184</v>
      </c>
      <c r="W3527" t="s">
        <v>85</v>
      </c>
      <c r="X3527" t="s">
        <v>199</v>
      </c>
      <c r="Y3527" t="s">
        <v>186</v>
      </c>
      <c r="Z3527" t="s">
        <v>187</v>
      </c>
      <c r="AA3527" s="32">
        <v>79</v>
      </c>
    </row>
    <row r="3528" spans="1:27" x14ac:dyDescent="0.3">
      <c r="A3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8" s="4" t="str">
        <f>VLOOKUP(P3528,Lookup!$A$1:$D$19,4,0)</f>
        <v>Central Valley</v>
      </c>
      <c r="C3528" s="4" t="str">
        <f>VLOOKUP(P3528,Lookup!$A$1:$E$19,5,0)</f>
        <v>Region 5</v>
      </c>
      <c r="D3528" s="4" t="str">
        <f>VLOOKUP(P3528,Lookup!$A$1:$B$19,2,0)</f>
        <v>YO</v>
      </c>
      <c r="E3528" s="4" t="str">
        <f>IF(AND((Data[[#This Row],[Min Notif Date]]&gt;$G$3),Data[[#This Row],[Min Notif Date]]&lt;$F$3),"Last Week","No")</f>
        <v>No</v>
      </c>
      <c r="F3528" s="4" t="str">
        <f>VLOOKUP(MONTH(Data[[#This Row],[Min Notif Date]]),Lookup!$G$1:$H$12,2,0)</f>
        <v>7. Jul</v>
      </c>
      <c r="G3528" s="4" t="str">
        <f t="shared" si="55"/>
        <v/>
      </c>
      <c r="H3528" s="4" t="str">
        <f>IF(AND(Data[[#This Row],[Min Notif Time]]&gt;6,Data[[#This Row],[Min Notif Time]]&lt;17),"Business Hours","Non-Business Hours")</f>
        <v>Business Hours</v>
      </c>
      <c r="I3528" s="4" t="str" cm="1">
        <f t="array" ref="I3528">IFERROR(VLOOKUP(Data[[#This Row],[Min Notif Date]],Lookup!$N$1:$P$11,2,0),_xlfn.IFS(VLOOKUP(WEEKDAY(Data[[#This Row],[Min Notif Date]]),Lookup!$J$1:$L$7,3,0)="Weekend","Weekend",VLOOKUP(WEEKDAY(Data[[#This Row],[Min Notif Date]]),Lookup!$J$1:$L$7,3,0)="Weekday","Weekday"))</f>
        <v>Weekend</v>
      </c>
      <c r="J3528" s="4" t="str">
        <f>VLOOKUP(WEEKDAY(Data[[#This Row],[Min Notif Date]]),Lookup!$J$1:$K$7,2,0)</f>
        <v>7. Sat</v>
      </c>
      <c r="K3528" s="105">
        <f>ROUNDDOWN(Data[[#This Row],[PGE Notified Time]],0)</f>
        <v>44751</v>
      </c>
      <c r="L3528" s="4">
        <f>HOUR(Data[[#This Row],[PGE Notified Time]])</f>
        <v>14</v>
      </c>
      <c r="M3528">
        <v>80072</v>
      </c>
      <c r="N3528">
        <v>7416611264</v>
      </c>
      <c r="O3528" t="s">
        <v>25</v>
      </c>
      <c r="P3528" t="s">
        <v>231</v>
      </c>
      <c r="Q3528" t="s">
        <v>213</v>
      </c>
      <c r="R3528" t="s">
        <v>183</v>
      </c>
      <c r="S3528" s="1">
        <v>44751.571608796294</v>
      </c>
      <c r="T3528" s="1">
        <v>44751.586805555555</v>
      </c>
      <c r="U3528" s="1">
        <v>44751.612500000003</v>
      </c>
      <c r="V3528" t="s">
        <v>184</v>
      </c>
      <c r="W3528" t="s">
        <v>87</v>
      </c>
      <c r="X3528" t="s">
        <v>344</v>
      </c>
      <c r="Y3528" t="s">
        <v>186</v>
      </c>
      <c r="Z3528" t="s">
        <v>187</v>
      </c>
      <c r="AA3528" s="32">
        <v>58.883333333000003</v>
      </c>
    </row>
    <row r="3529" spans="1:27" x14ac:dyDescent="0.3">
      <c r="A3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9" s="4" t="str">
        <f>VLOOKUP(P3529,Lookup!$A$1:$D$19,4,0)</f>
        <v>Bay Area</v>
      </c>
      <c r="C3529" s="4" t="str">
        <f>VLOOKUP(P3529,Lookup!$A$1:$E$19,5,0)</f>
        <v>Region 3</v>
      </c>
      <c r="D3529" s="4" t="str">
        <f>VLOOKUP(P3529,Lookup!$A$1:$B$19,2,0)</f>
        <v>PN</v>
      </c>
      <c r="E3529" s="4" t="str">
        <f>IF(AND((Data[[#This Row],[Min Notif Date]]&gt;$G$3),Data[[#This Row],[Min Notif Date]]&lt;$F$3),"Last Week","No")</f>
        <v>No</v>
      </c>
      <c r="F3529" s="4" t="str">
        <f>VLOOKUP(MONTH(Data[[#This Row],[Min Notif Date]]),Lookup!$G$1:$H$12,2,0)</f>
        <v>7. Jul</v>
      </c>
      <c r="G3529" s="4" t="str">
        <f t="shared" si="55"/>
        <v/>
      </c>
      <c r="H3529" s="4" t="str">
        <f>IF(AND(Data[[#This Row],[Min Notif Time]]&gt;6,Data[[#This Row],[Min Notif Time]]&lt;17),"Business Hours","Non-Business Hours")</f>
        <v>Business Hours</v>
      </c>
      <c r="I3529" s="4" t="str" cm="1">
        <f t="array" ref="I3529">IFERROR(VLOOKUP(Data[[#This Row],[Min Notif Date]],Lookup!$N$1:$P$11,2,0),_xlfn.IFS(VLOOKUP(WEEKDAY(Data[[#This Row],[Min Notif Date]]),Lookup!$J$1:$L$7,3,0)="Weekend","Weekend",VLOOKUP(WEEKDAY(Data[[#This Row],[Min Notif Date]]),Lookup!$J$1:$L$7,3,0)="Weekday","Weekday"))</f>
        <v>Weekend</v>
      </c>
      <c r="J3529" s="4" t="str">
        <f>VLOOKUP(WEEKDAY(Data[[#This Row],[Min Notif Date]]),Lookup!$J$1:$K$7,2,0)</f>
        <v>7. Sat</v>
      </c>
      <c r="K3529" s="105">
        <f>ROUNDDOWN(Data[[#This Row],[PGE Notified Time]],0)</f>
        <v>44751</v>
      </c>
      <c r="L3529" s="4">
        <f>HOUR(Data[[#This Row],[PGE Notified Time]])</f>
        <v>11</v>
      </c>
      <c r="M3529">
        <v>80063</v>
      </c>
      <c r="O3529" t="s">
        <v>20</v>
      </c>
      <c r="P3529" t="s">
        <v>197</v>
      </c>
      <c r="Q3529" t="s">
        <v>20</v>
      </c>
      <c r="R3529" t="s">
        <v>183</v>
      </c>
      <c r="S3529" s="1" t="s">
        <v>171</v>
      </c>
      <c r="T3529" s="1">
        <v>44751.48541666667</v>
      </c>
      <c r="U3529" s="1">
        <v>44751.513888888891</v>
      </c>
      <c r="V3529" t="s">
        <v>184</v>
      </c>
      <c r="W3529" t="s">
        <v>85</v>
      </c>
      <c r="X3529" t="s">
        <v>199</v>
      </c>
      <c r="Y3529" t="s">
        <v>186</v>
      </c>
      <c r="Z3529" t="s">
        <v>187</v>
      </c>
      <c r="AA3529" s="32">
        <v>41</v>
      </c>
    </row>
    <row r="3530" spans="1:27" x14ac:dyDescent="0.3">
      <c r="A3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0" s="4" t="str">
        <f>VLOOKUP(P3530,Lookup!$A$1:$D$19,4,0)</f>
        <v>Bay Area</v>
      </c>
      <c r="C3530" s="4" t="str">
        <f>VLOOKUP(P3530,Lookup!$A$1:$E$19,5,0)</f>
        <v>Region 3</v>
      </c>
      <c r="D3530" s="4" t="str">
        <f>VLOOKUP(P3530,Lookup!$A$1:$B$19,2,0)</f>
        <v>EB</v>
      </c>
      <c r="E3530" s="4" t="str">
        <f>IF(AND((Data[[#This Row],[Min Notif Date]]&gt;$G$3),Data[[#This Row],[Min Notif Date]]&lt;$F$3),"Last Week","No")</f>
        <v>No</v>
      </c>
      <c r="F3530" s="4" t="str">
        <f>VLOOKUP(MONTH(Data[[#This Row],[Min Notif Date]]),Lookup!$G$1:$H$12,2,0)</f>
        <v>7. Jul</v>
      </c>
      <c r="G3530" s="4" t="str">
        <f t="shared" si="55"/>
        <v/>
      </c>
      <c r="H3530" s="4" t="str">
        <f>IF(AND(Data[[#This Row],[Min Notif Time]]&gt;6,Data[[#This Row],[Min Notif Time]]&lt;17),"Business Hours","Non-Business Hours")</f>
        <v>Business Hours</v>
      </c>
      <c r="I3530" s="4" t="str" cm="1">
        <f t="array" ref="I3530">IFERROR(VLOOKUP(Data[[#This Row],[Min Notif Date]],Lookup!$N$1:$P$11,2,0),_xlfn.IFS(VLOOKUP(WEEKDAY(Data[[#This Row],[Min Notif Date]]),Lookup!$J$1:$L$7,3,0)="Weekend","Weekend",VLOOKUP(WEEKDAY(Data[[#This Row],[Min Notif Date]]),Lookup!$J$1:$L$7,3,0)="Weekday","Weekday"))</f>
        <v>Weekend</v>
      </c>
      <c r="J3530" s="4" t="str">
        <f>VLOOKUP(WEEKDAY(Data[[#This Row],[Min Notif Date]]),Lookup!$J$1:$K$7,2,0)</f>
        <v>1. Sun</v>
      </c>
      <c r="K3530" s="105">
        <f>ROUNDDOWN(Data[[#This Row],[PGE Notified Time]],0)</f>
        <v>44752</v>
      </c>
      <c r="L3530" s="4">
        <f>HOUR(Data[[#This Row],[PGE Notified Time]])</f>
        <v>13</v>
      </c>
      <c r="M3530">
        <v>80085</v>
      </c>
      <c r="N3530">
        <v>3223779511</v>
      </c>
      <c r="O3530" t="s">
        <v>20</v>
      </c>
      <c r="P3530" t="s">
        <v>182</v>
      </c>
      <c r="Q3530" t="s">
        <v>20</v>
      </c>
      <c r="R3530" t="s">
        <v>183</v>
      </c>
      <c r="S3530" s="1">
        <v>44752.499652777777</v>
      </c>
      <c r="T3530" s="1">
        <v>44752.560925925929</v>
      </c>
      <c r="U3530" s="1">
        <v>44752.75</v>
      </c>
      <c r="V3530" t="s">
        <v>184</v>
      </c>
      <c r="W3530" t="s">
        <v>87</v>
      </c>
      <c r="X3530" t="s">
        <v>194</v>
      </c>
      <c r="Y3530" t="s">
        <v>186</v>
      </c>
      <c r="Z3530" t="s">
        <v>187</v>
      </c>
      <c r="AA3530">
        <v>360.5</v>
      </c>
    </row>
    <row r="3531" spans="1:27" x14ac:dyDescent="0.3">
      <c r="A3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1" s="4" t="str">
        <f>VLOOKUP(P3531,Lookup!$A$1:$D$19,4,0)</f>
        <v>North Coast</v>
      </c>
      <c r="C3531" s="4" t="str">
        <f>VLOOKUP(P3531,Lookup!$A$1:$E$19,5,0)</f>
        <v>Region 1</v>
      </c>
      <c r="D3531" s="4" t="str">
        <f>VLOOKUP(P3531,Lookup!$A$1:$B$19,2,0)</f>
        <v>NB</v>
      </c>
      <c r="E3531" s="4" t="str">
        <f>IF(AND((Data[[#This Row],[Min Notif Date]]&gt;$G$3),Data[[#This Row],[Min Notif Date]]&lt;$F$3),"Last Week","No")</f>
        <v>No</v>
      </c>
      <c r="F3531" s="4" t="str">
        <f>VLOOKUP(MONTH(Data[[#This Row],[Min Notif Date]]),Lookup!$G$1:$H$12,2,0)</f>
        <v>7. Jul</v>
      </c>
      <c r="G3531" s="4" t="str">
        <f t="shared" si="55"/>
        <v/>
      </c>
      <c r="H3531" s="4" t="str">
        <f>IF(AND(Data[[#This Row],[Min Notif Time]]&gt;6,Data[[#This Row],[Min Notif Time]]&lt;17),"Business Hours","Non-Business Hours")</f>
        <v>Business Hours</v>
      </c>
      <c r="I3531" s="4" t="str" cm="1">
        <f t="array" ref="I3531">IFERROR(VLOOKUP(Data[[#This Row],[Min Notif Date]],Lookup!$N$1:$P$11,2,0),_xlfn.IFS(VLOOKUP(WEEKDAY(Data[[#This Row],[Min Notif Date]]),Lookup!$J$1:$L$7,3,0)="Weekend","Weekend",VLOOKUP(WEEKDAY(Data[[#This Row],[Min Notif Date]]),Lookup!$J$1:$L$7,3,0)="Weekday","Weekday"))</f>
        <v>Weekend</v>
      </c>
      <c r="J3531" s="4" t="str">
        <f>VLOOKUP(WEEKDAY(Data[[#This Row],[Min Notif Date]]),Lookup!$J$1:$K$7,2,0)</f>
        <v>1. Sun</v>
      </c>
      <c r="K3531" s="105">
        <f>ROUNDDOWN(Data[[#This Row],[PGE Notified Time]],0)</f>
        <v>44752</v>
      </c>
      <c r="L3531" s="4">
        <f>HOUR(Data[[#This Row],[PGE Notified Time]])</f>
        <v>10</v>
      </c>
      <c r="M3531">
        <v>80082</v>
      </c>
      <c r="N3531">
        <v>3752407353</v>
      </c>
      <c r="O3531" t="s">
        <v>25</v>
      </c>
      <c r="P3531" t="s">
        <v>219</v>
      </c>
      <c r="Q3531" t="s">
        <v>213</v>
      </c>
      <c r="R3531" t="s">
        <v>183</v>
      </c>
      <c r="S3531" s="1">
        <v>44752.442199074074</v>
      </c>
      <c r="T3531" s="1">
        <v>44752.443622685183</v>
      </c>
      <c r="U3531" s="1">
        <v>44752.479166666664</v>
      </c>
      <c r="V3531" t="s">
        <v>184</v>
      </c>
      <c r="W3531" t="s">
        <v>87</v>
      </c>
      <c r="X3531" t="s">
        <v>246</v>
      </c>
      <c r="Y3531" t="s">
        <v>186</v>
      </c>
      <c r="Z3531" t="s">
        <v>187</v>
      </c>
      <c r="AA3531" s="32">
        <v>53.233333332999997</v>
      </c>
    </row>
    <row r="3532" spans="1:27" x14ac:dyDescent="0.3">
      <c r="A3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2" s="4" t="str">
        <f>VLOOKUP(P3532,Lookup!$A$1:$D$19,4,0)</f>
        <v>North Valley</v>
      </c>
      <c r="C3532" s="4" t="str">
        <f>VLOOKUP(P3532,Lookup!$A$1:$E$19,5,0)</f>
        <v>Region 2</v>
      </c>
      <c r="D3532" s="4" t="str">
        <f>VLOOKUP(P3532,Lookup!$A$1:$B$19,2,0)</f>
        <v>SA</v>
      </c>
      <c r="E3532" s="4" t="str">
        <f>IF(AND((Data[[#This Row],[Min Notif Date]]&gt;$G$3),Data[[#This Row],[Min Notif Date]]&lt;$F$3),"Last Week","No")</f>
        <v>No</v>
      </c>
      <c r="F3532" s="4" t="str">
        <f>VLOOKUP(MONTH(Data[[#This Row],[Min Notif Date]]),Lookup!$G$1:$H$12,2,0)</f>
        <v>7. Jul</v>
      </c>
      <c r="G3532" s="4" t="str">
        <f t="shared" si="55"/>
        <v/>
      </c>
      <c r="H3532" s="4" t="str">
        <f>IF(AND(Data[[#This Row],[Min Notif Time]]&gt;6,Data[[#This Row],[Min Notif Time]]&lt;17),"Business Hours","Non-Business Hours")</f>
        <v>Business Hours</v>
      </c>
      <c r="I3532" s="4" t="str" cm="1">
        <f t="array" ref="I3532">IFERROR(VLOOKUP(Data[[#This Row],[Min Notif Date]],Lookup!$N$1:$P$11,2,0),_xlfn.IFS(VLOOKUP(WEEKDAY(Data[[#This Row],[Min Notif Date]]),Lookup!$J$1:$L$7,3,0)="Weekend","Weekend",VLOOKUP(WEEKDAY(Data[[#This Row],[Min Notif Date]]),Lookup!$J$1:$L$7,3,0)="Weekday","Weekday"))</f>
        <v>Weekend</v>
      </c>
      <c r="J3532" s="4" t="str">
        <f>VLOOKUP(WEEKDAY(Data[[#This Row],[Min Notif Date]]),Lookup!$J$1:$K$7,2,0)</f>
        <v>1. Sun</v>
      </c>
      <c r="K3532" s="105">
        <f>ROUNDDOWN(Data[[#This Row],[PGE Notified Time]],0)</f>
        <v>44752</v>
      </c>
      <c r="L3532" s="4">
        <f>HOUR(Data[[#This Row],[PGE Notified Time]])</f>
        <v>10</v>
      </c>
      <c r="M3532">
        <v>80083</v>
      </c>
      <c r="N3532">
        <v>4637331278</v>
      </c>
      <c r="O3532" t="s">
        <v>25</v>
      </c>
      <c r="P3532" t="s">
        <v>210</v>
      </c>
      <c r="Q3532" t="s">
        <v>213</v>
      </c>
      <c r="R3532" t="s">
        <v>183</v>
      </c>
      <c r="S3532" s="1">
        <v>44752.445520833331</v>
      </c>
      <c r="T3532" s="1">
        <v>44752.445879629631</v>
      </c>
      <c r="U3532" s="1">
        <v>44752.477083333331</v>
      </c>
      <c r="V3532" t="s">
        <v>184</v>
      </c>
      <c r="W3532" t="s">
        <v>87</v>
      </c>
      <c r="X3532" t="s">
        <v>238</v>
      </c>
      <c r="Y3532" t="s">
        <v>186</v>
      </c>
      <c r="Z3532" t="s">
        <v>187</v>
      </c>
      <c r="AA3532" s="32">
        <v>45.45</v>
      </c>
    </row>
    <row r="3533" spans="1:27" x14ac:dyDescent="0.3">
      <c r="A3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3" s="4" t="str">
        <f>VLOOKUP(P3533,Lookup!$A$1:$D$19,4,0)</f>
        <v>North Coast</v>
      </c>
      <c r="C3533" s="4" t="str">
        <f>VLOOKUP(P3533,Lookup!$A$1:$E$19,5,0)</f>
        <v>Region 1</v>
      </c>
      <c r="D3533" s="4" t="str">
        <f>VLOOKUP(P3533,Lookup!$A$1:$B$19,2,0)</f>
        <v>HB</v>
      </c>
      <c r="E3533" s="4" t="str">
        <f>IF(AND((Data[[#This Row],[Min Notif Date]]&gt;$G$3),Data[[#This Row],[Min Notif Date]]&lt;$F$3),"Last Week","No")</f>
        <v>No</v>
      </c>
      <c r="F3533" s="4" t="str">
        <f>VLOOKUP(MONTH(Data[[#This Row],[Min Notif Date]]),Lookup!$G$1:$H$12,2,0)</f>
        <v>7. Jul</v>
      </c>
      <c r="G3533" s="4" t="str">
        <f t="shared" si="55"/>
        <v/>
      </c>
      <c r="H3533" s="4" t="str">
        <f>IF(AND(Data[[#This Row],[Min Notif Time]]&gt;6,Data[[#This Row],[Min Notif Time]]&lt;17),"Business Hours","Non-Business Hours")</f>
        <v>Business Hours</v>
      </c>
      <c r="I3533" s="4" t="str" cm="1">
        <f t="array" ref="I3533">IFERROR(VLOOKUP(Data[[#This Row],[Min Notif Date]],Lookup!$N$1:$P$11,2,0),_xlfn.IFS(VLOOKUP(WEEKDAY(Data[[#This Row],[Min Notif Date]]),Lookup!$J$1:$L$7,3,0)="Weekend","Weekend",VLOOKUP(WEEKDAY(Data[[#This Row],[Min Notif Date]]),Lookup!$J$1:$L$7,3,0)="Weekday","Weekday"))</f>
        <v>Weekday</v>
      </c>
      <c r="J3533" s="4" t="str">
        <f>VLOOKUP(WEEKDAY(Data[[#This Row],[Min Notif Date]]),Lookup!$J$1:$K$7,2,0)</f>
        <v>2. Mon</v>
      </c>
      <c r="K3533" s="105">
        <f>ROUNDDOWN(Data[[#This Row],[PGE Notified Time]],0)</f>
        <v>44753</v>
      </c>
      <c r="L3533" s="4">
        <f>HOUR(Data[[#This Row],[PGE Notified Time]])</f>
        <v>16</v>
      </c>
      <c r="M3533">
        <v>80149</v>
      </c>
      <c r="O3533" t="s">
        <v>20</v>
      </c>
      <c r="P3533" t="s">
        <v>298</v>
      </c>
      <c r="Q3533" t="s">
        <v>20</v>
      </c>
      <c r="R3533" t="s">
        <v>183</v>
      </c>
      <c r="S3533" s="1" t="s">
        <v>171</v>
      </c>
      <c r="T3533" s="1">
        <v>44753.67083333333</v>
      </c>
      <c r="U3533" s="1">
        <v>44754.041666666664</v>
      </c>
      <c r="V3533" t="s">
        <v>184</v>
      </c>
      <c r="W3533" t="s">
        <v>87</v>
      </c>
      <c r="X3533" t="s">
        <v>305</v>
      </c>
      <c r="Y3533" t="s">
        <v>186</v>
      </c>
      <c r="Z3533" t="s">
        <v>187</v>
      </c>
      <c r="AA3533" s="32">
        <v>534</v>
      </c>
    </row>
    <row r="3534" spans="1:27" x14ac:dyDescent="0.3">
      <c r="A3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4" s="4" t="str">
        <f>VLOOKUP(P3534,Lookup!$A$1:$D$19,4,0)</f>
        <v>Bay Area</v>
      </c>
      <c r="C3534" s="4" t="str">
        <f>VLOOKUP(P3534,Lookup!$A$1:$E$19,5,0)</f>
        <v>Region 3</v>
      </c>
      <c r="D3534" s="4" t="str">
        <f>VLOOKUP(P3534,Lookup!$A$1:$B$19,2,0)</f>
        <v>PN</v>
      </c>
      <c r="E3534" s="4" t="str">
        <f>IF(AND((Data[[#This Row],[Min Notif Date]]&gt;$G$3),Data[[#This Row],[Min Notif Date]]&lt;$F$3),"Last Week","No")</f>
        <v>No</v>
      </c>
      <c r="F3534" s="4" t="str">
        <f>VLOOKUP(MONTH(Data[[#This Row],[Min Notif Date]]),Lookup!$G$1:$H$12,2,0)</f>
        <v>7. Jul</v>
      </c>
      <c r="G3534" s="4" t="str">
        <f t="shared" si="55"/>
        <v/>
      </c>
      <c r="H3534" s="4" t="str">
        <f>IF(AND(Data[[#This Row],[Min Notif Time]]&gt;6,Data[[#This Row],[Min Notif Time]]&lt;17),"Business Hours","Non-Business Hours")</f>
        <v>Business Hours</v>
      </c>
      <c r="I3534" s="4" t="str" cm="1">
        <f t="array" ref="I3534">IFERROR(VLOOKUP(Data[[#This Row],[Min Notif Date]],Lookup!$N$1:$P$11,2,0),_xlfn.IFS(VLOOKUP(WEEKDAY(Data[[#This Row],[Min Notif Date]]),Lookup!$J$1:$L$7,3,0)="Weekend","Weekend",VLOOKUP(WEEKDAY(Data[[#This Row],[Min Notif Date]]),Lookup!$J$1:$L$7,3,0)="Weekday","Weekday"))</f>
        <v>Weekday</v>
      </c>
      <c r="J3534" s="4" t="str">
        <f>VLOOKUP(WEEKDAY(Data[[#This Row],[Min Notif Date]]),Lookup!$J$1:$K$7,2,0)</f>
        <v>2. Mon</v>
      </c>
      <c r="K3534" s="105">
        <f>ROUNDDOWN(Data[[#This Row],[PGE Notified Time]],0)</f>
        <v>44753</v>
      </c>
      <c r="L3534" s="4">
        <f>HOUR(Data[[#This Row],[PGE Notified Time]])</f>
        <v>12</v>
      </c>
      <c r="M3534">
        <v>80126</v>
      </c>
      <c r="O3534" t="s">
        <v>20</v>
      </c>
      <c r="P3534" t="s">
        <v>197</v>
      </c>
      <c r="Q3534" t="s">
        <v>20</v>
      </c>
      <c r="R3534" t="s">
        <v>183</v>
      </c>
      <c r="S3534" s="1" t="s">
        <v>171</v>
      </c>
      <c r="T3534" s="1">
        <v>44753.533333333333</v>
      </c>
      <c r="U3534" s="1">
        <v>44753.854166666664</v>
      </c>
      <c r="V3534" t="s">
        <v>184</v>
      </c>
      <c r="W3534" t="s">
        <v>87</v>
      </c>
      <c r="X3534" t="s">
        <v>248</v>
      </c>
      <c r="Y3534" t="s">
        <v>186</v>
      </c>
      <c r="Z3534" t="s">
        <v>187</v>
      </c>
      <c r="AA3534" s="32">
        <v>462</v>
      </c>
    </row>
    <row r="3535" spans="1:27" x14ac:dyDescent="0.3">
      <c r="A3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5" s="4" t="str">
        <f>VLOOKUP(P3535,Lookup!$A$1:$D$19,4,0)</f>
        <v>North Valley</v>
      </c>
      <c r="C3535" s="4" t="str">
        <f>VLOOKUP(P3535,Lookup!$A$1:$E$19,5,0)</f>
        <v>Region 2</v>
      </c>
      <c r="D3535" s="4" t="str">
        <f>VLOOKUP(P3535,Lookup!$A$1:$B$19,2,0)</f>
        <v>SI</v>
      </c>
      <c r="E3535" s="4" t="str">
        <f>IF(AND((Data[[#This Row],[Min Notif Date]]&gt;$G$3),Data[[#This Row],[Min Notif Date]]&lt;$F$3),"Last Week","No")</f>
        <v>No</v>
      </c>
      <c r="F3535" s="4" t="str">
        <f>VLOOKUP(MONTH(Data[[#This Row],[Min Notif Date]]),Lookup!$G$1:$H$12,2,0)</f>
        <v>7. Jul</v>
      </c>
      <c r="G3535" s="4" t="str">
        <f t="shared" si="55"/>
        <v/>
      </c>
      <c r="H3535" s="4" t="str">
        <f>IF(AND(Data[[#This Row],[Min Notif Time]]&gt;6,Data[[#This Row],[Min Notif Time]]&lt;17),"Business Hours","Non-Business Hours")</f>
        <v>Business Hours</v>
      </c>
      <c r="I3535" s="4" t="str" cm="1">
        <f t="array" ref="I3535">IFERROR(VLOOKUP(Data[[#This Row],[Min Notif Date]],Lookup!$N$1:$P$11,2,0),_xlfn.IFS(VLOOKUP(WEEKDAY(Data[[#This Row],[Min Notif Date]]),Lookup!$J$1:$L$7,3,0)="Weekend","Weekend",VLOOKUP(WEEKDAY(Data[[#This Row],[Min Notif Date]]),Lookup!$J$1:$L$7,3,0)="Weekday","Weekday"))</f>
        <v>Weekday</v>
      </c>
      <c r="J3535" s="4" t="str">
        <f>VLOOKUP(WEEKDAY(Data[[#This Row],[Min Notif Date]]),Lookup!$J$1:$K$7,2,0)</f>
        <v>2. Mon</v>
      </c>
      <c r="K3535" s="105">
        <f>ROUNDDOWN(Data[[#This Row],[PGE Notified Time]],0)</f>
        <v>44753</v>
      </c>
      <c r="L3535" s="4">
        <f>HOUR(Data[[#This Row],[PGE Notified Time]])</f>
        <v>10</v>
      </c>
      <c r="M3535">
        <v>80113</v>
      </c>
      <c r="O3535" t="s">
        <v>20</v>
      </c>
      <c r="P3535" t="s">
        <v>201</v>
      </c>
      <c r="Q3535" t="s">
        <v>20</v>
      </c>
      <c r="R3535" t="s">
        <v>183</v>
      </c>
      <c r="S3535" s="1" t="s">
        <v>171</v>
      </c>
      <c r="T3535" s="1">
        <v>44753.448611111111</v>
      </c>
      <c r="U3535" s="1">
        <v>44753.614583333336</v>
      </c>
      <c r="V3535" t="s">
        <v>184</v>
      </c>
      <c r="W3535" t="s">
        <v>87</v>
      </c>
      <c r="X3535" t="s">
        <v>253</v>
      </c>
      <c r="Y3535" t="s">
        <v>186</v>
      </c>
      <c r="Z3535" t="s">
        <v>187</v>
      </c>
      <c r="AA3535" s="32">
        <v>239</v>
      </c>
    </row>
    <row r="3536" spans="1:27" x14ac:dyDescent="0.3">
      <c r="A3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6" s="4" t="str">
        <f>VLOOKUP(P3536,Lookup!$A$1:$D$19,4,0)</f>
        <v>Central Valley</v>
      </c>
      <c r="C3536" s="4" t="str">
        <f>VLOOKUP(P3536,Lookup!$A$1:$E$19,5,0)</f>
        <v>Region 5</v>
      </c>
      <c r="D3536" s="4" t="str">
        <f>VLOOKUP(P3536,Lookup!$A$1:$B$19,2,0)</f>
        <v>FR</v>
      </c>
      <c r="E3536" s="4" t="str">
        <f>IF(AND((Data[[#This Row],[Min Notif Date]]&gt;$G$3),Data[[#This Row],[Min Notif Date]]&lt;$F$3),"Last Week","No")</f>
        <v>No</v>
      </c>
      <c r="F3536" s="4" t="str">
        <f>VLOOKUP(MONTH(Data[[#This Row],[Min Notif Date]]),Lookup!$G$1:$H$12,2,0)</f>
        <v>7. Jul</v>
      </c>
      <c r="G3536" s="4" t="str">
        <f t="shared" si="55"/>
        <v/>
      </c>
      <c r="H3536" s="4" t="str">
        <f>IF(AND(Data[[#This Row],[Min Notif Time]]&gt;6,Data[[#This Row],[Min Notif Time]]&lt;17),"Business Hours","Non-Business Hours")</f>
        <v>Business Hours</v>
      </c>
      <c r="I3536" s="4" t="str" cm="1">
        <f t="array" ref="I3536">IFERROR(VLOOKUP(Data[[#This Row],[Min Notif Date]],Lookup!$N$1:$P$11,2,0),_xlfn.IFS(VLOOKUP(WEEKDAY(Data[[#This Row],[Min Notif Date]]),Lookup!$J$1:$L$7,3,0)="Weekend","Weekend",VLOOKUP(WEEKDAY(Data[[#This Row],[Min Notif Date]]),Lookup!$J$1:$L$7,3,0)="Weekday","Weekday"))</f>
        <v>Weekday</v>
      </c>
      <c r="J3536" s="4" t="str">
        <f>VLOOKUP(WEEKDAY(Data[[#This Row],[Min Notif Date]]),Lookup!$J$1:$K$7,2,0)</f>
        <v>2. Mon</v>
      </c>
      <c r="K3536" s="105">
        <f>ROUNDDOWN(Data[[#This Row],[PGE Notified Time]],0)</f>
        <v>44753</v>
      </c>
      <c r="L3536" s="4">
        <f>HOUR(Data[[#This Row],[PGE Notified Time]])</f>
        <v>10</v>
      </c>
      <c r="M3536">
        <v>80115</v>
      </c>
      <c r="N3536">
        <v>7443186748</v>
      </c>
      <c r="O3536" t="s">
        <v>20</v>
      </c>
      <c r="P3536" t="s">
        <v>195</v>
      </c>
      <c r="Q3536" t="s">
        <v>20</v>
      </c>
      <c r="R3536" t="s">
        <v>183</v>
      </c>
      <c r="S3536" s="1">
        <v>44753.43582175926</v>
      </c>
      <c r="T3536" s="1">
        <v>44753.456250000003</v>
      </c>
      <c r="U3536" s="1">
        <v>44753.590277777781</v>
      </c>
      <c r="V3536" t="s">
        <v>184</v>
      </c>
      <c r="W3536" t="s">
        <v>87</v>
      </c>
      <c r="X3536" t="s">
        <v>196</v>
      </c>
      <c r="Y3536" t="s">
        <v>186</v>
      </c>
      <c r="Z3536" t="s">
        <v>187</v>
      </c>
      <c r="AA3536" s="32">
        <v>222.41666666699999</v>
      </c>
    </row>
    <row r="3537" spans="1:27" x14ac:dyDescent="0.3">
      <c r="A3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7" s="4" t="str">
        <f>VLOOKUP(P3537,Lookup!$A$1:$D$19,4,0)</f>
        <v>Central Valley</v>
      </c>
      <c r="C3537" s="4" t="str">
        <f>VLOOKUP(P3537,Lookup!$A$1:$E$19,5,0)</f>
        <v>Region 5</v>
      </c>
      <c r="D3537" s="4" t="str">
        <f>VLOOKUP(P3537,Lookup!$A$1:$B$19,2,0)</f>
        <v>FR</v>
      </c>
      <c r="E3537" s="4" t="str">
        <f>IF(AND((Data[[#This Row],[Min Notif Date]]&gt;$G$3),Data[[#This Row],[Min Notif Date]]&lt;$F$3),"Last Week","No")</f>
        <v>No</v>
      </c>
      <c r="F3537" s="4" t="str">
        <f>VLOOKUP(MONTH(Data[[#This Row],[Min Notif Date]]),Lookup!$G$1:$H$12,2,0)</f>
        <v>7. Jul</v>
      </c>
      <c r="G3537" s="4" t="str">
        <f t="shared" si="55"/>
        <v/>
      </c>
      <c r="H3537" s="4" t="str">
        <f>IF(AND(Data[[#This Row],[Min Notif Time]]&gt;6,Data[[#This Row],[Min Notif Time]]&lt;17),"Business Hours","Non-Business Hours")</f>
        <v>Business Hours</v>
      </c>
      <c r="I3537" s="4" t="str" cm="1">
        <f t="array" ref="I3537">IFERROR(VLOOKUP(Data[[#This Row],[Min Notif Date]],Lookup!$N$1:$P$11,2,0),_xlfn.IFS(VLOOKUP(WEEKDAY(Data[[#This Row],[Min Notif Date]]),Lookup!$J$1:$L$7,3,0)="Weekend","Weekend",VLOOKUP(WEEKDAY(Data[[#This Row],[Min Notif Date]]),Lookup!$J$1:$L$7,3,0)="Weekday","Weekday"))</f>
        <v>Weekday</v>
      </c>
      <c r="J3537" s="4" t="str">
        <f>VLOOKUP(WEEKDAY(Data[[#This Row],[Min Notif Date]]),Lookup!$J$1:$K$7,2,0)</f>
        <v>2. Mon</v>
      </c>
      <c r="K3537" s="105">
        <f>ROUNDDOWN(Data[[#This Row],[PGE Notified Time]],0)</f>
        <v>44753</v>
      </c>
      <c r="L3537" s="4">
        <f>HOUR(Data[[#This Row],[PGE Notified Time]])</f>
        <v>14</v>
      </c>
      <c r="M3537">
        <v>80138</v>
      </c>
      <c r="O3537" t="s">
        <v>20</v>
      </c>
      <c r="P3537" t="s">
        <v>195</v>
      </c>
      <c r="Q3537" t="s">
        <v>20</v>
      </c>
      <c r="R3537" t="s">
        <v>183</v>
      </c>
      <c r="S3537" s="1" t="s">
        <v>171</v>
      </c>
      <c r="T3537" s="1">
        <v>44753.584722222222</v>
      </c>
      <c r="U3537" s="1">
        <v>44753.732638888891</v>
      </c>
      <c r="V3537" t="s">
        <v>184</v>
      </c>
      <c r="W3537" t="s">
        <v>87</v>
      </c>
      <c r="X3537" t="s">
        <v>196</v>
      </c>
      <c r="Y3537" t="s">
        <v>186</v>
      </c>
      <c r="Z3537" t="s">
        <v>187</v>
      </c>
      <c r="AA3537" s="32">
        <v>213</v>
      </c>
    </row>
    <row r="3538" spans="1:27" x14ac:dyDescent="0.3">
      <c r="A3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8" s="4" t="str">
        <f>VLOOKUP(P3538,Lookup!$A$1:$D$19,4,0)</f>
        <v>South Bay</v>
      </c>
      <c r="C3538" s="4" t="str">
        <f>VLOOKUP(P3538,Lookup!$A$1:$E$19,5,0)</f>
        <v>Region 4</v>
      </c>
      <c r="D3538" s="4" t="str">
        <f>VLOOKUP(P3538,Lookup!$A$1:$B$19,2,0)</f>
        <v>SJ</v>
      </c>
      <c r="E3538" s="4" t="str">
        <f>IF(AND((Data[[#This Row],[Min Notif Date]]&gt;$G$3),Data[[#This Row],[Min Notif Date]]&lt;$F$3),"Last Week","No")</f>
        <v>No</v>
      </c>
      <c r="F3538" s="4" t="str">
        <f>VLOOKUP(MONTH(Data[[#This Row],[Min Notif Date]]),Lookup!$G$1:$H$12,2,0)</f>
        <v>7. Jul</v>
      </c>
      <c r="G3538" s="4" t="str">
        <f t="shared" si="55"/>
        <v/>
      </c>
      <c r="H3538" s="4" t="str">
        <f>IF(AND(Data[[#This Row],[Min Notif Time]]&gt;6,Data[[#This Row],[Min Notif Time]]&lt;17),"Business Hours","Non-Business Hours")</f>
        <v>Business Hours</v>
      </c>
      <c r="I3538" s="4" t="str" cm="1">
        <f t="array" ref="I3538">IFERROR(VLOOKUP(Data[[#This Row],[Min Notif Date]],Lookup!$N$1:$P$11,2,0),_xlfn.IFS(VLOOKUP(WEEKDAY(Data[[#This Row],[Min Notif Date]]),Lookup!$J$1:$L$7,3,0)="Weekend","Weekend",VLOOKUP(WEEKDAY(Data[[#This Row],[Min Notif Date]]),Lookup!$J$1:$L$7,3,0)="Weekday","Weekday"))</f>
        <v>Weekday</v>
      </c>
      <c r="J3538" s="4" t="str">
        <f>VLOOKUP(WEEKDAY(Data[[#This Row],[Min Notif Date]]),Lookup!$J$1:$K$7,2,0)</f>
        <v>2. Mon</v>
      </c>
      <c r="K3538" s="105">
        <f>ROUNDDOWN(Data[[#This Row],[PGE Notified Time]],0)</f>
        <v>44753</v>
      </c>
      <c r="L3538" s="4">
        <f>HOUR(Data[[#This Row],[PGE Notified Time]])</f>
        <v>14</v>
      </c>
      <c r="M3538">
        <v>80140</v>
      </c>
      <c r="O3538" t="s">
        <v>20</v>
      </c>
      <c r="P3538" t="s">
        <v>288</v>
      </c>
      <c r="Q3538" t="s">
        <v>20</v>
      </c>
      <c r="R3538" t="s">
        <v>183</v>
      </c>
      <c r="S3538" s="1" t="s">
        <v>171</v>
      </c>
      <c r="T3538" s="1">
        <v>44753.606249999997</v>
      </c>
      <c r="U3538" s="1">
        <v>44753.75</v>
      </c>
      <c r="V3538" t="s">
        <v>184</v>
      </c>
      <c r="W3538" t="s">
        <v>87</v>
      </c>
      <c r="X3538" t="s">
        <v>293</v>
      </c>
      <c r="Y3538" t="s">
        <v>186</v>
      </c>
      <c r="Z3538" t="s">
        <v>187</v>
      </c>
      <c r="AA3538" s="32">
        <v>207</v>
      </c>
    </row>
    <row r="3539" spans="1:27" x14ac:dyDescent="0.3">
      <c r="A3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9" s="4" t="str">
        <f>VLOOKUP(P3539,Lookup!$A$1:$D$19,4,0)</f>
        <v>Bay Area</v>
      </c>
      <c r="C3539" s="4" t="str">
        <f>VLOOKUP(P3539,Lookup!$A$1:$E$19,5,0)</f>
        <v>Region 3</v>
      </c>
      <c r="D3539" s="4" t="str">
        <f>VLOOKUP(P3539,Lookup!$A$1:$B$19,2,0)</f>
        <v>PN</v>
      </c>
      <c r="E3539" s="4" t="str">
        <f>IF(AND((Data[[#This Row],[Min Notif Date]]&gt;$G$3),Data[[#This Row],[Min Notif Date]]&lt;$F$3),"Last Week","No")</f>
        <v>No</v>
      </c>
      <c r="F3539" s="4" t="str">
        <f>VLOOKUP(MONTH(Data[[#This Row],[Min Notif Date]]),Lookup!$G$1:$H$12,2,0)</f>
        <v>7. Jul</v>
      </c>
      <c r="G3539" s="4" t="str">
        <f t="shared" si="55"/>
        <v/>
      </c>
      <c r="H3539" s="4" t="str">
        <f>IF(AND(Data[[#This Row],[Min Notif Time]]&gt;6,Data[[#This Row],[Min Notif Time]]&lt;17),"Business Hours","Non-Business Hours")</f>
        <v>Business Hours</v>
      </c>
      <c r="I3539" s="4" t="str" cm="1">
        <f t="array" ref="I3539">IFERROR(VLOOKUP(Data[[#This Row],[Min Notif Date]],Lookup!$N$1:$P$11,2,0),_xlfn.IFS(VLOOKUP(WEEKDAY(Data[[#This Row],[Min Notif Date]]),Lookup!$J$1:$L$7,3,0)="Weekend","Weekend",VLOOKUP(WEEKDAY(Data[[#This Row],[Min Notif Date]]),Lookup!$J$1:$L$7,3,0)="Weekday","Weekday"))</f>
        <v>Weekday</v>
      </c>
      <c r="J3539" s="4" t="str">
        <f>VLOOKUP(WEEKDAY(Data[[#This Row],[Min Notif Date]]),Lookup!$J$1:$K$7,2,0)</f>
        <v>2. Mon</v>
      </c>
      <c r="K3539" s="105">
        <f>ROUNDDOWN(Data[[#This Row],[PGE Notified Time]],0)</f>
        <v>44753</v>
      </c>
      <c r="L3539" s="4">
        <f>HOUR(Data[[#This Row],[PGE Notified Time]])</f>
        <v>12</v>
      </c>
      <c r="M3539">
        <v>80125</v>
      </c>
      <c r="O3539" t="s">
        <v>20</v>
      </c>
      <c r="P3539" t="s">
        <v>197</v>
      </c>
      <c r="Q3539" t="s">
        <v>20</v>
      </c>
      <c r="R3539" t="s">
        <v>191</v>
      </c>
      <c r="S3539" s="1" t="s">
        <v>171</v>
      </c>
      <c r="T3539" s="1">
        <v>44753.521527777775</v>
      </c>
      <c r="U3539" s="1">
        <v>44753.649305555555</v>
      </c>
      <c r="V3539" t="s">
        <v>184</v>
      </c>
      <c r="W3539" t="s">
        <v>87</v>
      </c>
      <c r="X3539" t="s">
        <v>264</v>
      </c>
      <c r="Y3539" t="s">
        <v>186</v>
      </c>
      <c r="Z3539" t="s">
        <v>187</v>
      </c>
      <c r="AA3539" s="32">
        <v>184</v>
      </c>
    </row>
    <row r="3540" spans="1:27" x14ac:dyDescent="0.3">
      <c r="A3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0" s="4" t="str">
        <f>VLOOKUP(P3540,Lookup!$A$1:$D$19,4,0)</f>
        <v>Bay Area</v>
      </c>
      <c r="C3540" s="4" t="str">
        <f>VLOOKUP(P3540,Lookup!$A$1:$E$19,5,0)</f>
        <v>Region 3</v>
      </c>
      <c r="D3540" s="4" t="str">
        <f>VLOOKUP(P3540,Lookup!$A$1:$B$19,2,0)</f>
        <v>DI</v>
      </c>
      <c r="E3540" s="4" t="str">
        <f>IF(AND((Data[[#This Row],[Min Notif Date]]&gt;$G$3),Data[[#This Row],[Min Notif Date]]&lt;$F$3),"Last Week","No")</f>
        <v>No</v>
      </c>
      <c r="F3540" s="4" t="str">
        <f>VLOOKUP(MONTH(Data[[#This Row],[Min Notif Date]]),Lookup!$G$1:$H$12,2,0)</f>
        <v>7. Jul</v>
      </c>
      <c r="G3540" s="4" t="str">
        <f t="shared" si="55"/>
        <v/>
      </c>
      <c r="H3540" s="4" t="str">
        <f>IF(AND(Data[[#This Row],[Min Notif Time]]&gt;6,Data[[#This Row],[Min Notif Time]]&lt;17),"Business Hours","Non-Business Hours")</f>
        <v>Business Hours</v>
      </c>
      <c r="I3540" s="4" t="str" cm="1">
        <f t="array" ref="I3540">IFERROR(VLOOKUP(Data[[#This Row],[Min Notif Date]],Lookup!$N$1:$P$11,2,0),_xlfn.IFS(VLOOKUP(WEEKDAY(Data[[#This Row],[Min Notif Date]]),Lookup!$J$1:$L$7,3,0)="Weekend","Weekend",VLOOKUP(WEEKDAY(Data[[#This Row],[Min Notif Date]]),Lookup!$J$1:$L$7,3,0)="Weekday","Weekday"))</f>
        <v>Weekday</v>
      </c>
      <c r="J3540" s="4" t="str">
        <f>VLOOKUP(WEEKDAY(Data[[#This Row],[Min Notif Date]]),Lookup!$J$1:$K$7,2,0)</f>
        <v>2. Mon</v>
      </c>
      <c r="K3540" s="105">
        <f>ROUNDDOWN(Data[[#This Row],[PGE Notified Time]],0)</f>
        <v>44753</v>
      </c>
      <c r="L3540" s="4">
        <f>HOUR(Data[[#This Row],[PGE Notified Time]])</f>
        <v>12</v>
      </c>
      <c r="M3540">
        <v>80123</v>
      </c>
      <c r="N3540">
        <v>1471009144</v>
      </c>
      <c r="O3540" t="s">
        <v>20</v>
      </c>
      <c r="P3540" t="s">
        <v>208</v>
      </c>
      <c r="Q3540" t="s">
        <v>20</v>
      </c>
      <c r="R3540" t="s">
        <v>183</v>
      </c>
      <c r="S3540" s="1">
        <v>44753.410810185182</v>
      </c>
      <c r="T3540" s="1">
        <v>44753.501793981479</v>
      </c>
      <c r="U3540" s="1">
        <v>44753.53125</v>
      </c>
      <c r="V3540" t="s">
        <v>184</v>
      </c>
      <c r="W3540" t="s">
        <v>86</v>
      </c>
      <c r="X3540" t="s">
        <v>229</v>
      </c>
      <c r="Y3540" t="s">
        <v>186</v>
      </c>
      <c r="Z3540" t="s">
        <v>187</v>
      </c>
      <c r="AA3540" s="32">
        <v>173.43333333300001</v>
      </c>
    </row>
    <row r="3541" spans="1:27" x14ac:dyDescent="0.3">
      <c r="A3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1" s="4" t="str">
        <f>VLOOKUP(P3541,Lookup!$A$1:$D$19,4,0)</f>
        <v>Bay Area</v>
      </c>
      <c r="C3541" s="4" t="str">
        <f>VLOOKUP(P3541,Lookup!$A$1:$E$19,5,0)</f>
        <v>Region 3</v>
      </c>
      <c r="D3541" s="4" t="str">
        <f>VLOOKUP(P3541,Lookup!$A$1:$B$19,2,0)</f>
        <v>EB</v>
      </c>
      <c r="E3541" s="4" t="str">
        <f>IF(AND((Data[[#This Row],[Min Notif Date]]&gt;$G$3),Data[[#This Row],[Min Notif Date]]&lt;$F$3),"Last Week","No")</f>
        <v>No</v>
      </c>
      <c r="F3541" s="4" t="str">
        <f>VLOOKUP(MONTH(Data[[#This Row],[Min Notif Date]]),Lookup!$G$1:$H$12,2,0)</f>
        <v>7. Jul</v>
      </c>
      <c r="G3541" s="4" t="str">
        <f t="shared" si="55"/>
        <v/>
      </c>
      <c r="H3541" s="4" t="str">
        <f>IF(AND(Data[[#This Row],[Min Notif Time]]&gt;6,Data[[#This Row],[Min Notif Time]]&lt;17),"Business Hours","Non-Business Hours")</f>
        <v>Business Hours</v>
      </c>
      <c r="I3541" s="4" t="str" cm="1">
        <f t="array" ref="I3541">IFERROR(VLOOKUP(Data[[#This Row],[Min Notif Date]],Lookup!$N$1:$P$11,2,0),_xlfn.IFS(VLOOKUP(WEEKDAY(Data[[#This Row],[Min Notif Date]]),Lookup!$J$1:$L$7,3,0)="Weekend","Weekend",VLOOKUP(WEEKDAY(Data[[#This Row],[Min Notif Date]]),Lookup!$J$1:$L$7,3,0)="Weekday","Weekday"))</f>
        <v>Weekday</v>
      </c>
      <c r="J3541" s="4" t="str">
        <f>VLOOKUP(WEEKDAY(Data[[#This Row],[Min Notif Date]]),Lookup!$J$1:$K$7,2,0)</f>
        <v>2. Mon</v>
      </c>
      <c r="K3541" s="105">
        <f>ROUNDDOWN(Data[[#This Row],[PGE Notified Time]],0)</f>
        <v>44753</v>
      </c>
      <c r="L3541" s="4">
        <f>HOUR(Data[[#This Row],[PGE Notified Time]])</f>
        <v>9</v>
      </c>
      <c r="M3541">
        <v>80104</v>
      </c>
      <c r="O3541" t="s">
        <v>20</v>
      </c>
      <c r="P3541" t="s">
        <v>182</v>
      </c>
      <c r="Q3541" t="s">
        <v>20</v>
      </c>
      <c r="R3541" t="s">
        <v>183</v>
      </c>
      <c r="S3541" s="1" t="s">
        <v>171</v>
      </c>
      <c r="T3541" s="1">
        <v>44753.395833333336</v>
      </c>
      <c r="U3541" s="1">
        <v>44753.5</v>
      </c>
      <c r="V3541" t="s">
        <v>184</v>
      </c>
      <c r="W3541" t="s">
        <v>85</v>
      </c>
      <c r="X3541" t="s">
        <v>319</v>
      </c>
      <c r="Y3541" t="s">
        <v>186</v>
      </c>
      <c r="Z3541" t="s">
        <v>187</v>
      </c>
      <c r="AA3541" s="32">
        <v>150</v>
      </c>
    </row>
    <row r="3542" spans="1:27" x14ac:dyDescent="0.3">
      <c r="A3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2" s="4" t="str">
        <f>VLOOKUP(P3542,Lookup!$A$1:$D$19,4,0)</f>
        <v>Bay Area</v>
      </c>
      <c r="C3542" s="4" t="str">
        <f>VLOOKUP(P3542,Lookup!$A$1:$E$19,5,0)</f>
        <v>Region 3</v>
      </c>
      <c r="D3542" s="4" t="str">
        <f>VLOOKUP(P3542,Lookup!$A$1:$B$19,2,0)</f>
        <v>DI</v>
      </c>
      <c r="E3542" s="4" t="str">
        <f>IF(AND((Data[[#This Row],[Min Notif Date]]&gt;$G$3),Data[[#This Row],[Min Notif Date]]&lt;$F$3),"Last Week","No")</f>
        <v>No</v>
      </c>
      <c r="F3542" s="4" t="str">
        <f>VLOOKUP(MONTH(Data[[#This Row],[Min Notif Date]]),Lookup!$G$1:$H$12,2,0)</f>
        <v>7. Jul</v>
      </c>
      <c r="G3542" s="4" t="str">
        <f t="shared" si="55"/>
        <v/>
      </c>
      <c r="H3542" s="4" t="str">
        <f>IF(AND(Data[[#This Row],[Min Notif Time]]&gt;6,Data[[#This Row],[Min Notif Time]]&lt;17),"Business Hours","Non-Business Hours")</f>
        <v>Business Hours</v>
      </c>
      <c r="I3542" s="4" t="str" cm="1">
        <f t="array" ref="I3542">IFERROR(VLOOKUP(Data[[#This Row],[Min Notif Date]],Lookup!$N$1:$P$11,2,0),_xlfn.IFS(VLOOKUP(WEEKDAY(Data[[#This Row],[Min Notif Date]]),Lookup!$J$1:$L$7,3,0)="Weekend","Weekend",VLOOKUP(WEEKDAY(Data[[#This Row],[Min Notif Date]]),Lookup!$J$1:$L$7,3,0)="Weekday","Weekday"))</f>
        <v>Weekday</v>
      </c>
      <c r="J3542" s="4" t="str">
        <f>VLOOKUP(WEEKDAY(Data[[#This Row],[Min Notif Date]]),Lookup!$J$1:$K$7,2,0)</f>
        <v>2. Mon</v>
      </c>
      <c r="K3542" s="105">
        <f>ROUNDDOWN(Data[[#This Row],[PGE Notified Time]],0)</f>
        <v>44753</v>
      </c>
      <c r="L3542" s="4">
        <f>HOUR(Data[[#This Row],[PGE Notified Time]])</f>
        <v>7</v>
      </c>
      <c r="M3542">
        <v>80095</v>
      </c>
      <c r="O3542" t="s">
        <v>20</v>
      </c>
      <c r="P3542" t="s">
        <v>208</v>
      </c>
      <c r="Q3542" t="s">
        <v>20</v>
      </c>
      <c r="R3542" t="s">
        <v>183</v>
      </c>
      <c r="S3542" s="1" t="s">
        <v>171</v>
      </c>
      <c r="T3542" s="1">
        <v>44753.303472222222</v>
      </c>
      <c r="U3542" s="1">
        <v>44753.40625</v>
      </c>
      <c r="V3542" t="s">
        <v>184</v>
      </c>
      <c r="W3542" t="s">
        <v>85</v>
      </c>
      <c r="X3542" t="s">
        <v>218</v>
      </c>
      <c r="Y3542" t="s">
        <v>186</v>
      </c>
      <c r="Z3542" t="s">
        <v>187</v>
      </c>
      <c r="AA3542" s="32">
        <v>148</v>
      </c>
    </row>
    <row r="3543" spans="1:27" x14ac:dyDescent="0.3">
      <c r="A3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3" s="4" t="str">
        <f>VLOOKUP(P3543,Lookup!$A$1:$D$19,4,0)</f>
        <v>North Valley</v>
      </c>
      <c r="C3543" s="4" t="str">
        <f>VLOOKUP(P3543,Lookup!$A$1:$E$19,5,0)</f>
        <v>Region 2</v>
      </c>
      <c r="D3543" s="4" t="str">
        <f>VLOOKUP(P3543,Lookup!$A$1:$B$19,2,0)</f>
        <v>SI</v>
      </c>
      <c r="E3543" s="4" t="str">
        <f>IF(AND((Data[[#This Row],[Min Notif Date]]&gt;$G$3),Data[[#This Row],[Min Notif Date]]&lt;$F$3),"Last Week","No")</f>
        <v>No</v>
      </c>
      <c r="F3543" s="4" t="str">
        <f>VLOOKUP(MONTH(Data[[#This Row],[Min Notif Date]]),Lookup!$G$1:$H$12,2,0)</f>
        <v>7. Jul</v>
      </c>
      <c r="G3543" s="4" t="str">
        <f t="shared" si="55"/>
        <v/>
      </c>
      <c r="H3543" s="4" t="str">
        <f>IF(AND(Data[[#This Row],[Min Notif Time]]&gt;6,Data[[#This Row],[Min Notif Time]]&lt;17),"Business Hours","Non-Business Hours")</f>
        <v>Business Hours</v>
      </c>
      <c r="I3543" s="4" t="str" cm="1">
        <f t="array" ref="I3543">IFERROR(VLOOKUP(Data[[#This Row],[Min Notif Date]],Lookup!$N$1:$P$11,2,0),_xlfn.IFS(VLOOKUP(WEEKDAY(Data[[#This Row],[Min Notif Date]]),Lookup!$J$1:$L$7,3,0)="Weekend","Weekend",VLOOKUP(WEEKDAY(Data[[#This Row],[Min Notif Date]]),Lookup!$J$1:$L$7,3,0)="Weekday","Weekday"))</f>
        <v>Weekday</v>
      </c>
      <c r="J3543" s="4" t="str">
        <f>VLOOKUP(WEEKDAY(Data[[#This Row],[Min Notif Date]]),Lookup!$J$1:$K$7,2,0)</f>
        <v>2. Mon</v>
      </c>
      <c r="K3543" s="105">
        <f>ROUNDDOWN(Data[[#This Row],[PGE Notified Time]],0)</f>
        <v>44753</v>
      </c>
      <c r="L3543" s="4">
        <f>HOUR(Data[[#This Row],[PGE Notified Time]])</f>
        <v>9</v>
      </c>
      <c r="M3543">
        <v>80105</v>
      </c>
      <c r="O3543" t="s">
        <v>20</v>
      </c>
      <c r="P3543" t="s">
        <v>201</v>
      </c>
      <c r="Q3543" t="s">
        <v>20</v>
      </c>
      <c r="R3543" t="s">
        <v>193</v>
      </c>
      <c r="S3543" s="1" t="s">
        <v>171</v>
      </c>
      <c r="T3543" s="1">
        <v>44753.408333333333</v>
      </c>
      <c r="U3543" s="1">
        <v>44753.510416666664</v>
      </c>
      <c r="V3543" t="s">
        <v>184</v>
      </c>
      <c r="W3543" t="s">
        <v>85</v>
      </c>
      <c r="X3543" t="s">
        <v>253</v>
      </c>
      <c r="Y3543" t="s">
        <v>186</v>
      </c>
      <c r="Z3543" t="s">
        <v>187</v>
      </c>
      <c r="AA3543" s="32">
        <v>147</v>
      </c>
    </row>
    <row r="3544" spans="1:27" x14ac:dyDescent="0.3">
      <c r="A3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4" s="4" t="str">
        <f>VLOOKUP(P3544,Lookup!$A$1:$D$19,4,0)</f>
        <v>Bay Area</v>
      </c>
      <c r="C3544" s="4" t="str">
        <f>VLOOKUP(P3544,Lookup!$A$1:$E$19,5,0)</f>
        <v>Region 3</v>
      </c>
      <c r="D3544" s="4" t="str">
        <f>VLOOKUP(P3544,Lookup!$A$1:$B$19,2,0)</f>
        <v>PN</v>
      </c>
      <c r="E3544" s="4" t="str">
        <f>IF(AND((Data[[#This Row],[Min Notif Date]]&gt;$G$3),Data[[#This Row],[Min Notif Date]]&lt;$F$3),"Last Week","No")</f>
        <v>No</v>
      </c>
      <c r="F3544" s="4" t="str">
        <f>VLOOKUP(MONTH(Data[[#This Row],[Min Notif Date]]),Lookup!$G$1:$H$12,2,0)</f>
        <v>7. Jul</v>
      </c>
      <c r="G3544" s="4" t="str">
        <f t="shared" si="55"/>
        <v/>
      </c>
      <c r="H3544" s="4" t="str">
        <f>IF(AND(Data[[#This Row],[Min Notif Time]]&gt;6,Data[[#This Row],[Min Notif Time]]&lt;17),"Business Hours","Non-Business Hours")</f>
        <v>Business Hours</v>
      </c>
      <c r="I3544" s="4" t="str" cm="1">
        <f t="array" ref="I3544">IFERROR(VLOOKUP(Data[[#This Row],[Min Notif Date]],Lookup!$N$1:$P$11,2,0),_xlfn.IFS(VLOOKUP(WEEKDAY(Data[[#This Row],[Min Notif Date]]),Lookup!$J$1:$L$7,3,0)="Weekend","Weekend",VLOOKUP(WEEKDAY(Data[[#This Row],[Min Notif Date]]),Lookup!$J$1:$L$7,3,0)="Weekday","Weekday"))</f>
        <v>Weekday</v>
      </c>
      <c r="J3544" s="4" t="str">
        <f>VLOOKUP(WEEKDAY(Data[[#This Row],[Min Notif Date]]),Lookup!$J$1:$K$7,2,0)</f>
        <v>2. Mon</v>
      </c>
      <c r="K3544" s="105">
        <f>ROUNDDOWN(Data[[#This Row],[PGE Notified Time]],0)</f>
        <v>44753</v>
      </c>
      <c r="L3544" s="4">
        <f>HOUR(Data[[#This Row],[PGE Notified Time]])</f>
        <v>10</v>
      </c>
      <c r="M3544">
        <v>80116</v>
      </c>
      <c r="N3544">
        <v>5791613980</v>
      </c>
      <c r="O3544" t="s">
        <v>20</v>
      </c>
      <c r="P3544" t="s">
        <v>197</v>
      </c>
      <c r="Q3544" t="s">
        <v>20</v>
      </c>
      <c r="R3544" t="s">
        <v>183</v>
      </c>
      <c r="S3544" s="1">
        <v>44753.444872685184</v>
      </c>
      <c r="T3544" s="1">
        <v>44753.457280092596</v>
      </c>
      <c r="U3544" s="1">
        <v>44753.53125</v>
      </c>
      <c r="V3544" t="s">
        <v>184</v>
      </c>
      <c r="W3544" t="s">
        <v>85</v>
      </c>
      <c r="X3544" t="s">
        <v>199</v>
      </c>
      <c r="Y3544" t="s">
        <v>186</v>
      </c>
      <c r="Z3544" t="s">
        <v>187</v>
      </c>
      <c r="AA3544" s="32">
        <v>124.383333333</v>
      </c>
    </row>
    <row r="3545" spans="1:27" x14ac:dyDescent="0.3">
      <c r="A3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5" s="4" t="str">
        <f>VLOOKUP(P3545,Lookup!$A$1:$D$19,4,0)</f>
        <v>Bay Area</v>
      </c>
      <c r="C3545" s="4" t="str">
        <f>VLOOKUP(P3545,Lookup!$A$1:$E$19,5,0)</f>
        <v>Region 3</v>
      </c>
      <c r="D3545" s="4" t="str">
        <f>VLOOKUP(P3545,Lookup!$A$1:$B$19,2,0)</f>
        <v>MI</v>
      </c>
      <c r="E3545" s="4" t="str">
        <f>IF(AND((Data[[#This Row],[Min Notif Date]]&gt;$G$3),Data[[#This Row],[Min Notif Date]]&lt;$F$3),"Last Week","No")</f>
        <v>No</v>
      </c>
      <c r="F3545" s="4" t="str">
        <f>VLOOKUP(MONTH(Data[[#This Row],[Min Notif Date]]),Lookup!$G$1:$H$12,2,0)</f>
        <v>7. Jul</v>
      </c>
      <c r="G3545" s="4" t="str">
        <f t="shared" si="55"/>
        <v/>
      </c>
      <c r="H3545" s="4" t="str">
        <f>IF(AND(Data[[#This Row],[Min Notif Time]]&gt;6,Data[[#This Row],[Min Notif Time]]&lt;17),"Business Hours","Non-Business Hours")</f>
        <v>Business Hours</v>
      </c>
      <c r="I3545" s="4" t="str" cm="1">
        <f t="array" ref="I3545">IFERROR(VLOOKUP(Data[[#This Row],[Min Notif Date]],Lookup!$N$1:$P$11,2,0),_xlfn.IFS(VLOOKUP(WEEKDAY(Data[[#This Row],[Min Notif Date]]),Lookup!$J$1:$L$7,3,0)="Weekend","Weekend",VLOOKUP(WEEKDAY(Data[[#This Row],[Min Notif Date]]),Lookup!$J$1:$L$7,3,0)="Weekday","Weekday"))</f>
        <v>Weekday</v>
      </c>
      <c r="J3545" s="4" t="str">
        <f>VLOOKUP(WEEKDAY(Data[[#This Row],[Min Notif Date]]),Lookup!$J$1:$K$7,2,0)</f>
        <v>2. Mon</v>
      </c>
      <c r="K3545" s="105">
        <f>ROUNDDOWN(Data[[#This Row],[PGE Notified Time]],0)</f>
        <v>44753</v>
      </c>
      <c r="L3545" s="4">
        <f>HOUR(Data[[#This Row],[PGE Notified Time]])</f>
        <v>11</v>
      </c>
      <c r="M3545">
        <v>80119</v>
      </c>
      <c r="O3545" t="s">
        <v>20</v>
      </c>
      <c r="P3545" t="s">
        <v>244</v>
      </c>
      <c r="Q3545" t="s">
        <v>20</v>
      </c>
      <c r="R3545" t="s">
        <v>183</v>
      </c>
      <c r="S3545" s="1" t="s">
        <v>171</v>
      </c>
      <c r="T3545" s="1">
        <v>44753.469444444447</v>
      </c>
      <c r="U3545" s="1">
        <v>44753.551388888889</v>
      </c>
      <c r="V3545" t="s">
        <v>184</v>
      </c>
      <c r="W3545" t="s">
        <v>85</v>
      </c>
      <c r="X3545" t="s">
        <v>267</v>
      </c>
      <c r="Y3545" t="s">
        <v>186</v>
      </c>
      <c r="Z3545" t="s">
        <v>187</v>
      </c>
      <c r="AA3545" s="32">
        <v>118</v>
      </c>
    </row>
    <row r="3546" spans="1:27" x14ac:dyDescent="0.3">
      <c r="A3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6" s="4" t="str">
        <f>VLOOKUP(P3546,Lookup!$A$1:$D$19,4,0)</f>
        <v>Central Valley</v>
      </c>
      <c r="C3546" s="4" t="str">
        <f>VLOOKUP(P3546,Lookup!$A$1:$E$19,5,0)</f>
        <v>Region 5</v>
      </c>
      <c r="D3546" s="4" t="str">
        <f>VLOOKUP(P3546,Lookup!$A$1:$B$19,2,0)</f>
        <v>FR</v>
      </c>
      <c r="E3546" s="4" t="str">
        <f>IF(AND((Data[[#This Row],[Min Notif Date]]&gt;$G$3),Data[[#This Row],[Min Notif Date]]&lt;$F$3),"Last Week","No")</f>
        <v>No</v>
      </c>
      <c r="F3546" s="4" t="str">
        <f>VLOOKUP(MONTH(Data[[#This Row],[Min Notif Date]]),Lookup!$G$1:$H$12,2,0)</f>
        <v>7. Jul</v>
      </c>
      <c r="G3546" s="4" t="str">
        <f t="shared" si="55"/>
        <v/>
      </c>
      <c r="H3546" s="4" t="str">
        <f>IF(AND(Data[[#This Row],[Min Notif Time]]&gt;6,Data[[#This Row],[Min Notif Time]]&lt;17),"Business Hours","Non-Business Hours")</f>
        <v>Business Hours</v>
      </c>
      <c r="I3546" s="4" t="str" cm="1">
        <f t="array" ref="I3546">IFERROR(VLOOKUP(Data[[#This Row],[Min Notif Date]],Lookup!$N$1:$P$11,2,0),_xlfn.IFS(VLOOKUP(WEEKDAY(Data[[#This Row],[Min Notif Date]]),Lookup!$J$1:$L$7,3,0)="Weekend","Weekend",VLOOKUP(WEEKDAY(Data[[#This Row],[Min Notif Date]]),Lookup!$J$1:$L$7,3,0)="Weekday","Weekday"))</f>
        <v>Weekday</v>
      </c>
      <c r="J3546" s="4" t="str">
        <f>VLOOKUP(WEEKDAY(Data[[#This Row],[Min Notif Date]]),Lookup!$J$1:$K$7,2,0)</f>
        <v>2. Mon</v>
      </c>
      <c r="K3546" s="105">
        <f>ROUNDDOWN(Data[[#This Row],[PGE Notified Time]],0)</f>
        <v>44753</v>
      </c>
      <c r="L3546" s="4">
        <f>HOUR(Data[[#This Row],[PGE Notified Time]])</f>
        <v>10</v>
      </c>
      <c r="M3546">
        <v>80114</v>
      </c>
      <c r="O3546" t="s">
        <v>20</v>
      </c>
      <c r="P3546" t="s">
        <v>195</v>
      </c>
      <c r="Q3546" t="s">
        <v>20</v>
      </c>
      <c r="R3546" t="s">
        <v>183</v>
      </c>
      <c r="S3546" s="1" t="s">
        <v>171</v>
      </c>
      <c r="T3546" s="1">
        <v>44753.453472222223</v>
      </c>
      <c r="U3546" s="1">
        <v>44753.534722222219</v>
      </c>
      <c r="V3546" t="s">
        <v>184</v>
      </c>
      <c r="W3546" t="s">
        <v>85</v>
      </c>
      <c r="X3546" t="s">
        <v>196</v>
      </c>
      <c r="Y3546" t="s">
        <v>186</v>
      </c>
      <c r="Z3546" t="s">
        <v>187</v>
      </c>
      <c r="AA3546" s="32">
        <v>117</v>
      </c>
    </row>
    <row r="3547" spans="1:27" x14ac:dyDescent="0.3">
      <c r="A3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7" s="4" t="str">
        <f>VLOOKUP(P3547,Lookup!$A$1:$D$19,4,0)</f>
        <v>South Bay</v>
      </c>
      <c r="C3547" s="4" t="str">
        <f>VLOOKUP(P3547,Lookup!$A$1:$E$19,5,0)</f>
        <v>Region 4</v>
      </c>
      <c r="D3547" s="4" t="str">
        <f>VLOOKUP(P3547,Lookup!$A$1:$B$19,2,0)</f>
        <v>SJ</v>
      </c>
      <c r="E3547" s="4" t="str">
        <f>IF(AND((Data[[#This Row],[Min Notif Date]]&gt;$G$3),Data[[#This Row],[Min Notif Date]]&lt;$F$3),"Last Week","No")</f>
        <v>No</v>
      </c>
      <c r="F3547" s="4" t="str">
        <f>VLOOKUP(MONTH(Data[[#This Row],[Min Notif Date]]),Lookup!$G$1:$H$12,2,0)</f>
        <v>7. Jul</v>
      </c>
      <c r="G3547" s="4" t="str">
        <f t="shared" si="55"/>
        <v/>
      </c>
      <c r="H3547" s="4" t="str">
        <f>IF(AND(Data[[#This Row],[Min Notif Time]]&gt;6,Data[[#This Row],[Min Notif Time]]&lt;17),"Business Hours","Non-Business Hours")</f>
        <v>Business Hours</v>
      </c>
      <c r="I3547" s="4" t="str" cm="1">
        <f t="array" ref="I3547">IFERROR(VLOOKUP(Data[[#This Row],[Min Notif Date]],Lookup!$N$1:$P$11,2,0),_xlfn.IFS(VLOOKUP(WEEKDAY(Data[[#This Row],[Min Notif Date]]),Lookup!$J$1:$L$7,3,0)="Weekend","Weekend",VLOOKUP(WEEKDAY(Data[[#This Row],[Min Notif Date]]),Lookup!$J$1:$L$7,3,0)="Weekday","Weekday"))</f>
        <v>Weekday</v>
      </c>
      <c r="J3547" s="4" t="str">
        <f>VLOOKUP(WEEKDAY(Data[[#This Row],[Min Notif Date]]),Lookup!$J$1:$K$7,2,0)</f>
        <v>2. Mon</v>
      </c>
      <c r="K3547" s="105">
        <f>ROUNDDOWN(Data[[#This Row],[PGE Notified Time]],0)</f>
        <v>44753</v>
      </c>
      <c r="L3547" s="4">
        <f>HOUR(Data[[#This Row],[PGE Notified Time]])</f>
        <v>10</v>
      </c>
      <c r="M3547">
        <v>80109</v>
      </c>
      <c r="N3547">
        <v>8591031108</v>
      </c>
      <c r="O3547" t="s">
        <v>20</v>
      </c>
      <c r="P3547" t="s">
        <v>288</v>
      </c>
      <c r="Q3547" t="s">
        <v>20</v>
      </c>
      <c r="R3547" t="s">
        <v>183</v>
      </c>
      <c r="S3547" s="1">
        <v>44753.398819444446</v>
      </c>
      <c r="T3547" s="1">
        <v>44753.433298611111</v>
      </c>
      <c r="U3547" s="1">
        <v>44753.479166666664</v>
      </c>
      <c r="V3547" t="s">
        <v>184</v>
      </c>
      <c r="W3547" t="s">
        <v>85</v>
      </c>
      <c r="X3547" t="s">
        <v>293</v>
      </c>
      <c r="Y3547" t="s">
        <v>186</v>
      </c>
      <c r="Z3547" t="s">
        <v>187</v>
      </c>
      <c r="AA3547" s="32">
        <v>115.7</v>
      </c>
    </row>
    <row r="3548" spans="1:27" x14ac:dyDescent="0.3">
      <c r="A3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8" s="4" t="str">
        <f>VLOOKUP(P3548,Lookup!$A$1:$D$19,4,0)</f>
        <v>South Bay</v>
      </c>
      <c r="C3548" s="4" t="str">
        <f>VLOOKUP(P3548,Lookup!$A$1:$E$19,5,0)</f>
        <v>Region 4</v>
      </c>
      <c r="D3548" s="4" t="str">
        <f>VLOOKUP(P3548,Lookup!$A$1:$B$19,2,0)</f>
        <v>DA</v>
      </c>
      <c r="E3548" s="4" t="str">
        <f>IF(AND((Data[[#This Row],[Min Notif Date]]&gt;$G$3),Data[[#This Row],[Min Notif Date]]&lt;$F$3),"Last Week","No")</f>
        <v>No</v>
      </c>
      <c r="F3548" s="4" t="str">
        <f>VLOOKUP(MONTH(Data[[#This Row],[Min Notif Date]]),Lookup!$G$1:$H$12,2,0)</f>
        <v>7. Jul</v>
      </c>
      <c r="G3548" s="4" t="str">
        <f t="shared" si="55"/>
        <v/>
      </c>
      <c r="H3548" s="4" t="str">
        <f>IF(AND(Data[[#This Row],[Min Notif Time]]&gt;6,Data[[#This Row],[Min Notif Time]]&lt;17),"Business Hours","Non-Business Hours")</f>
        <v>Business Hours</v>
      </c>
      <c r="I3548" s="4" t="str" cm="1">
        <f t="array" ref="I3548">IFERROR(VLOOKUP(Data[[#This Row],[Min Notif Date]],Lookup!$N$1:$P$11,2,0),_xlfn.IFS(VLOOKUP(WEEKDAY(Data[[#This Row],[Min Notif Date]]),Lookup!$J$1:$L$7,3,0)="Weekend","Weekend",VLOOKUP(WEEKDAY(Data[[#This Row],[Min Notif Date]]),Lookup!$J$1:$L$7,3,0)="Weekday","Weekday"))</f>
        <v>Weekday</v>
      </c>
      <c r="J3548" s="4" t="str">
        <f>VLOOKUP(WEEKDAY(Data[[#This Row],[Min Notif Date]]),Lookup!$J$1:$K$7,2,0)</f>
        <v>2. Mon</v>
      </c>
      <c r="K3548" s="105">
        <f>ROUNDDOWN(Data[[#This Row],[PGE Notified Time]],0)</f>
        <v>44753</v>
      </c>
      <c r="L3548" s="4">
        <f>HOUR(Data[[#This Row],[PGE Notified Time]])</f>
        <v>10</v>
      </c>
      <c r="M3548">
        <v>80108</v>
      </c>
      <c r="O3548" t="s">
        <v>20</v>
      </c>
      <c r="P3548" t="s">
        <v>279</v>
      </c>
      <c r="Q3548" t="s">
        <v>20</v>
      </c>
      <c r="R3548" t="s">
        <v>183</v>
      </c>
      <c r="S3548" s="1" t="s">
        <v>171</v>
      </c>
      <c r="T3548" s="1">
        <v>44753.421527777777</v>
      </c>
      <c r="U3548" s="1">
        <v>44753.5</v>
      </c>
      <c r="V3548" t="s">
        <v>184</v>
      </c>
      <c r="W3548" t="s">
        <v>85</v>
      </c>
      <c r="X3548" t="s">
        <v>362</v>
      </c>
      <c r="Y3548" t="s">
        <v>186</v>
      </c>
      <c r="Z3548" t="s">
        <v>187</v>
      </c>
      <c r="AA3548" s="32">
        <v>113</v>
      </c>
    </row>
    <row r="3549" spans="1:27" x14ac:dyDescent="0.3">
      <c r="A3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9" s="4" t="str">
        <f>VLOOKUP(P3549,Lookup!$A$1:$D$19,4,0)</f>
        <v>Bay Area</v>
      </c>
      <c r="C3549" s="4" t="str">
        <f>VLOOKUP(P3549,Lookup!$A$1:$E$19,5,0)</f>
        <v>Region 3</v>
      </c>
      <c r="D3549" s="4" t="str">
        <f>VLOOKUP(P3549,Lookup!$A$1:$B$19,2,0)</f>
        <v>PN</v>
      </c>
      <c r="E3549" s="4" t="str">
        <f>IF(AND((Data[[#This Row],[Min Notif Date]]&gt;$G$3),Data[[#This Row],[Min Notif Date]]&lt;$F$3),"Last Week","No")</f>
        <v>No</v>
      </c>
      <c r="F3549" s="4" t="str">
        <f>VLOOKUP(MONTH(Data[[#This Row],[Min Notif Date]]),Lookup!$G$1:$H$12,2,0)</f>
        <v>7. Jul</v>
      </c>
      <c r="G3549" s="4" t="str">
        <f t="shared" si="55"/>
        <v/>
      </c>
      <c r="H3549" s="4" t="str">
        <f>IF(AND(Data[[#This Row],[Min Notif Time]]&gt;6,Data[[#This Row],[Min Notif Time]]&lt;17),"Business Hours","Non-Business Hours")</f>
        <v>Business Hours</v>
      </c>
      <c r="I3549" s="4" t="str" cm="1">
        <f t="array" ref="I3549">IFERROR(VLOOKUP(Data[[#This Row],[Min Notif Date]],Lookup!$N$1:$P$11,2,0),_xlfn.IFS(VLOOKUP(WEEKDAY(Data[[#This Row],[Min Notif Date]]),Lookup!$J$1:$L$7,3,0)="Weekend","Weekend",VLOOKUP(WEEKDAY(Data[[#This Row],[Min Notif Date]]),Lookup!$J$1:$L$7,3,0)="Weekday","Weekday"))</f>
        <v>Weekday</v>
      </c>
      <c r="J3549" s="4" t="str">
        <f>VLOOKUP(WEEKDAY(Data[[#This Row],[Min Notif Date]]),Lookup!$J$1:$K$7,2,0)</f>
        <v>2. Mon</v>
      </c>
      <c r="K3549" s="105">
        <f>ROUNDDOWN(Data[[#This Row],[PGE Notified Time]],0)</f>
        <v>44753</v>
      </c>
      <c r="L3549" s="4">
        <f>HOUR(Data[[#This Row],[PGE Notified Time]])</f>
        <v>7</v>
      </c>
      <c r="M3549">
        <v>80097</v>
      </c>
      <c r="O3549" t="s">
        <v>20</v>
      </c>
      <c r="P3549" t="s">
        <v>197</v>
      </c>
      <c r="Q3549" t="s">
        <v>20</v>
      </c>
      <c r="R3549" t="s">
        <v>183</v>
      </c>
      <c r="S3549" s="1" t="s">
        <v>171</v>
      </c>
      <c r="T3549" s="1">
        <v>44753.331250000003</v>
      </c>
      <c r="U3549" s="1">
        <v>44753.409722222219</v>
      </c>
      <c r="V3549" t="s">
        <v>184</v>
      </c>
      <c r="W3549" t="s">
        <v>85</v>
      </c>
      <c r="X3549" t="s">
        <v>248</v>
      </c>
      <c r="Y3549" t="s">
        <v>186</v>
      </c>
      <c r="Z3549" t="s">
        <v>187</v>
      </c>
      <c r="AA3549" s="32">
        <v>113</v>
      </c>
    </row>
    <row r="3550" spans="1:27" x14ac:dyDescent="0.3">
      <c r="A3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0" s="4" t="str">
        <f>VLOOKUP(P3550,Lookup!$A$1:$D$19,4,0)</f>
        <v>Bay Area</v>
      </c>
      <c r="C3550" s="4" t="str">
        <f>VLOOKUP(P3550,Lookup!$A$1:$E$19,5,0)</f>
        <v>Region 3</v>
      </c>
      <c r="D3550" s="4" t="str">
        <f>VLOOKUP(P3550,Lookup!$A$1:$B$19,2,0)</f>
        <v>EB</v>
      </c>
      <c r="E3550" s="4" t="str">
        <f>IF(AND((Data[[#This Row],[Min Notif Date]]&gt;$G$3),Data[[#This Row],[Min Notif Date]]&lt;$F$3),"Last Week","No")</f>
        <v>No</v>
      </c>
      <c r="F3550" s="4" t="str">
        <f>VLOOKUP(MONTH(Data[[#This Row],[Min Notif Date]]),Lookup!$G$1:$H$12,2,0)</f>
        <v>7. Jul</v>
      </c>
      <c r="G3550" s="4" t="str">
        <f t="shared" si="55"/>
        <v/>
      </c>
      <c r="H3550" s="4" t="str">
        <f>IF(AND(Data[[#This Row],[Min Notif Time]]&gt;6,Data[[#This Row],[Min Notif Time]]&lt;17),"Business Hours","Non-Business Hours")</f>
        <v>Business Hours</v>
      </c>
      <c r="I3550" s="4" t="str" cm="1">
        <f t="array" ref="I3550">IFERROR(VLOOKUP(Data[[#This Row],[Min Notif Date]],Lookup!$N$1:$P$11,2,0),_xlfn.IFS(VLOOKUP(WEEKDAY(Data[[#This Row],[Min Notif Date]]),Lookup!$J$1:$L$7,3,0)="Weekend","Weekend",VLOOKUP(WEEKDAY(Data[[#This Row],[Min Notif Date]]),Lookup!$J$1:$L$7,3,0)="Weekday","Weekday"))</f>
        <v>Weekday</v>
      </c>
      <c r="J3550" s="4" t="str">
        <f>VLOOKUP(WEEKDAY(Data[[#This Row],[Min Notif Date]]),Lookup!$J$1:$K$7,2,0)</f>
        <v>2. Mon</v>
      </c>
      <c r="K3550" s="105">
        <f>ROUNDDOWN(Data[[#This Row],[PGE Notified Time]],0)</f>
        <v>44753</v>
      </c>
      <c r="L3550" s="4">
        <f>HOUR(Data[[#This Row],[PGE Notified Time]])</f>
        <v>10</v>
      </c>
      <c r="M3550">
        <v>80117</v>
      </c>
      <c r="O3550" t="s">
        <v>20</v>
      </c>
      <c r="P3550" t="s">
        <v>182</v>
      </c>
      <c r="Q3550" t="s">
        <v>20</v>
      </c>
      <c r="R3550" t="s">
        <v>183</v>
      </c>
      <c r="S3550" s="1" t="s">
        <v>171</v>
      </c>
      <c r="T3550" s="1">
        <v>44753.457638888889</v>
      </c>
      <c r="U3550" s="1">
        <v>44753.534722222219</v>
      </c>
      <c r="V3550" t="s">
        <v>184</v>
      </c>
      <c r="W3550" t="s">
        <v>85</v>
      </c>
      <c r="X3550" t="s">
        <v>194</v>
      </c>
      <c r="Y3550" t="s">
        <v>186</v>
      </c>
      <c r="Z3550" t="s">
        <v>187</v>
      </c>
      <c r="AA3550" s="32">
        <v>111</v>
      </c>
    </row>
    <row r="3551" spans="1:27" x14ac:dyDescent="0.3">
      <c r="A3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51" s="4" t="str">
        <f>VLOOKUP(P3551,Lookup!$A$1:$D$19,4,0)</f>
        <v>North Coast</v>
      </c>
      <c r="C3551" s="4" t="str">
        <f>VLOOKUP(P3551,Lookup!$A$1:$E$19,5,0)</f>
        <v>Region 1</v>
      </c>
      <c r="D3551" s="4" t="str">
        <f>VLOOKUP(P3551,Lookup!$A$1:$B$19,2,0)</f>
        <v>NB</v>
      </c>
      <c r="E3551" s="4" t="str">
        <f>IF(AND((Data[[#This Row],[Min Notif Date]]&gt;$G$3),Data[[#This Row],[Min Notif Date]]&lt;$F$3),"Last Week","No")</f>
        <v>No</v>
      </c>
      <c r="F3551" s="4" t="str">
        <f>VLOOKUP(MONTH(Data[[#This Row],[Min Notif Date]]),Lookup!$G$1:$H$12,2,0)</f>
        <v>7. Jul</v>
      </c>
      <c r="G3551" s="4" t="str">
        <f t="shared" si="55"/>
        <v/>
      </c>
      <c r="H3551" s="4" t="str">
        <f>IF(AND(Data[[#This Row],[Min Notif Time]]&gt;6,Data[[#This Row],[Min Notif Time]]&lt;17),"Business Hours","Non-Business Hours")</f>
        <v>Business Hours</v>
      </c>
      <c r="I3551" s="4" t="str" cm="1">
        <f t="array" ref="I3551">IFERROR(VLOOKUP(Data[[#This Row],[Min Notif Date]],Lookup!$N$1:$P$11,2,0),_xlfn.IFS(VLOOKUP(WEEKDAY(Data[[#This Row],[Min Notif Date]]),Lookup!$J$1:$L$7,3,0)="Weekend","Weekend",VLOOKUP(WEEKDAY(Data[[#This Row],[Min Notif Date]]),Lookup!$J$1:$L$7,3,0)="Weekday","Weekday"))</f>
        <v>Weekday</v>
      </c>
      <c r="J3551" s="4" t="str">
        <f>VLOOKUP(WEEKDAY(Data[[#This Row],[Min Notif Date]]),Lookup!$J$1:$K$7,2,0)</f>
        <v>2. Mon</v>
      </c>
      <c r="K3551" s="105">
        <f>ROUNDDOWN(Data[[#This Row],[PGE Notified Time]],0)</f>
        <v>44753</v>
      </c>
      <c r="L3551" s="4">
        <f>HOUR(Data[[#This Row],[PGE Notified Time]])</f>
        <v>13</v>
      </c>
      <c r="M3551">
        <v>80135</v>
      </c>
      <c r="N3551">
        <v>1987192</v>
      </c>
      <c r="O3551" t="s">
        <v>23</v>
      </c>
      <c r="P3551" t="s">
        <v>219</v>
      </c>
      <c r="Q3551" t="s">
        <v>213</v>
      </c>
      <c r="R3551" t="s">
        <v>193</v>
      </c>
      <c r="S3551" s="1">
        <v>44753.569641203707</v>
      </c>
      <c r="T3551" s="1">
        <v>44753.568749999999</v>
      </c>
      <c r="U3551" s="1">
        <v>44753.644444444442</v>
      </c>
      <c r="V3551" t="s">
        <v>184</v>
      </c>
      <c r="W3551" t="s">
        <v>87</v>
      </c>
      <c r="X3551" t="s">
        <v>403</v>
      </c>
      <c r="Y3551" t="s">
        <v>186</v>
      </c>
      <c r="Z3551" t="s">
        <v>187</v>
      </c>
      <c r="AA3551" s="32">
        <v>109</v>
      </c>
    </row>
    <row r="3552" spans="1:27" x14ac:dyDescent="0.3">
      <c r="A3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2" s="4" t="str">
        <f>VLOOKUP(P3552,Lookup!$A$1:$D$19,4,0)</f>
        <v>Bay Area</v>
      </c>
      <c r="C3552" s="4" t="str">
        <f>VLOOKUP(P3552,Lookup!$A$1:$E$19,5,0)</f>
        <v>Region 3</v>
      </c>
      <c r="D3552" s="4" t="str">
        <f>VLOOKUP(P3552,Lookup!$A$1:$B$19,2,0)</f>
        <v>SF</v>
      </c>
      <c r="E3552" s="4" t="str">
        <f>IF(AND((Data[[#This Row],[Min Notif Date]]&gt;$G$3),Data[[#This Row],[Min Notif Date]]&lt;$F$3),"Last Week","No")</f>
        <v>No</v>
      </c>
      <c r="F3552" s="4" t="str">
        <f>VLOOKUP(MONTH(Data[[#This Row],[Min Notif Date]]),Lookup!$G$1:$H$12,2,0)</f>
        <v>7. Jul</v>
      </c>
      <c r="G3552" s="4" t="str">
        <f t="shared" si="55"/>
        <v/>
      </c>
      <c r="H3552" s="4" t="str">
        <f>IF(AND(Data[[#This Row],[Min Notif Time]]&gt;6,Data[[#This Row],[Min Notif Time]]&lt;17),"Business Hours","Non-Business Hours")</f>
        <v>Business Hours</v>
      </c>
      <c r="I3552" s="4" t="str" cm="1">
        <f t="array" ref="I3552">IFERROR(VLOOKUP(Data[[#This Row],[Min Notif Date]],Lookup!$N$1:$P$11,2,0),_xlfn.IFS(VLOOKUP(WEEKDAY(Data[[#This Row],[Min Notif Date]]),Lookup!$J$1:$L$7,3,0)="Weekend","Weekend",VLOOKUP(WEEKDAY(Data[[#This Row],[Min Notif Date]]),Lookup!$J$1:$L$7,3,0)="Weekday","Weekday"))</f>
        <v>Weekday</v>
      </c>
      <c r="J3552" s="4" t="str">
        <f>VLOOKUP(WEEKDAY(Data[[#This Row],[Min Notif Date]]),Lookup!$J$1:$K$7,2,0)</f>
        <v>2. Mon</v>
      </c>
      <c r="K3552" s="105">
        <f>ROUNDDOWN(Data[[#This Row],[PGE Notified Time]],0)</f>
        <v>44753</v>
      </c>
      <c r="L3552" s="4">
        <f>HOUR(Data[[#This Row],[PGE Notified Time]])</f>
        <v>10</v>
      </c>
      <c r="M3552">
        <v>80106</v>
      </c>
      <c r="O3552" t="s">
        <v>20</v>
      </c>
      <c r="P3552" t="s">
        <v>190</v>
      </c>
      <c r="Q3552" t="s">
        <v>20</v>
      </c>
      <c r="R3552" t="s">
        <v>191</v>
      </c>
      <c r="S3552" s="1" t="s">
        <v>171</v>
      </c>
      <c r="T3552" s="1">
        <v>44753.418749999997</v>
      </c>
      <c r="U3552" s="1">
        <v>44753.489583333336</v>
      </c>
      <c r="V3552" t="s">
        <v>184</v>
      </c>
      <c r="W3552" t="s">
        <v>85</v>
      </c>
      <c r="X3552" t="s">
        <v>192</v>
      </c>
      <c r="Y3552" t="s">
        <v>186</v>
      </c>
      <c r="Z3552" t="s">
        <v>187</v>
      </c>
      <c r="AA3552" s="32">
        <v>102</v>
      </c>
    </row>
    <row r="3553" spans="1:27" x14ac:dyDescent="0.3">
      <c r="A3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3" s="4" t="str">
        <f>VLOOKUP(P3553,Lookup!$A$1:$D$19,4,0)</f>
        <v>Bay Area</v>
      </c>
      <c r="C3553" s="4" t="str">
        <f>VLOOKUP(P3553,Lookup!$A$1:$E$19,5,0)</f>
        <v>Region 3</v>
      </c>
      <c r="D3553" s="4" t="str">
        <f>VLOOKUP(P3553,Lookup!$A$1:$B$19,2,0)</f>
        <v>PN</v>
      </c>
      <c r="E3553" s="4" t="str">
        <f>IF(AND((Data[[#This Row],[Min Notif Date]]&gt;$G$3),Data[[#This Row],[Min Notif Date]]&lt;$F$3),"Last Week","No")</f>
        <v>No</v>
      </c>
      <c r="F3553" s="4" t="str">
        <f>VLOOKUP(MONTH(Data[[#This Row],[Min Notif Date]]),Lookup!$G$1:$H$12,2,0)</f>
        <v>7. Jul</v>
      </c>
      <c r="G3553" s="4" t="str">
        <f t="shared" si="55"/>
        <v/>
      </c>
      <c r="H3553" s="4" t="str">
        <f>IF(AND(Data[[#This Row],[Min Notif Time]]&gt;6,Data[[#This Row],[Min Notif Time]]&lt;17),"Business Hours","Non-Business Hours")</f>
        <v>Business Hours</v>
      </c>
      <c r="I3553" s="4" t="str" cm="1">
        <f t="array" ref="I3553">IFERROR(VLOOKUP(Data[[#This Row],[Min Notif Date]],Lookup!$N$1:$P$11,2,0),_xlfn.IFS(VLOOKUP(WEEKDAY(Data[[#This Row],[Min Notif Date]]),Lookup!$J$1:$L$7,3,0)="Weekend","Weekend",VLOOKUP(WEEKDAY(Data[[#This Row],[Min Notif Date]]),Lookup!$J$1:$L$7,3,0)="Weekday","Weekday"))</f>
        <v>Weekday</v>
      </c>
      <c r="J3553" s="4" t="str">
        <f>VLOOKUP(WEEKDAY(Data[[#This Row],[Min Notif Date]]),Lookup!$J$1:$K$7,2,0)</f>
        <v>2. Mon</v>
      </c>
      <c r="K3553" s="105">
        <f>ROUNDDOWN(Data[[#This Row],[PGE Notified Time]],0)</f>
        <v>44753</v>
      </c>
      <c r="L3553" s="4">
        <f>HOUR(Data[[#This Row],[PGE Notified Time]])</f>
        <v>12</v>
      </c>
      <c r="M3553">
        <v>80127</v>
      </c>
      <c r="O3553" t="s">
        <v>20</v>
      </c>
      <c r="P3553" t="s">
        <v>197</v>
      </c>
      <c r="Q3553" t="s">
        <v>20</v>
      </c>
      <c r="R3553" t="s">
        <v>191</v>
      </c>
      <c r="S3553" s="1" t="s">
        <v>171</v>
      </c>
      <c r="T3553" s="1">
        <v>44753.536111111112</v>
      </c>
      <c r="U3553" s="1">
        <v>44753.604166666664</v>
      </c>
      <c r="V3553" t="s">
        <v>184</v>
      </c>
      <c r="W3553" t="s">
        <v>85</v>
      </c>
      <c r="X3553" t="s">
        <v>199</v>
      </c>
      <c r="Y3553" t="s">
        <v>186</v>
      </c>
      <c r="Z3553" t="s">
        <v>187</v>
      </c>
      <c r="AA3553" s="32">
        <v>98</v>
      </c>
    </row>
    <row r="3554" spans="1:27" x14ac:dyDescent="0.3">
      <c r="A3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4" s="4" t="str">
        <f>VLOOKUP(P3554,Lookup!$A$1:$D$19,4,0)</f>
        <v>South Bay</v>
      </c>
      <c r="C3554" s="4" t="str">
        <f>VLOOKUP(P3554,Lookup!$A$1:$E$19,5,0)</f>
        <v>Region 4</v>
      </c>
      <c r="D3554" s="4" t="str">
        <f>VLOOKUP(P3554,Lookup!$A$1:$B$19,2,0)</f>
        <v>CC</v>
      </c>
      <c r="E3554" s="4" t="str">
        <f>IF(AND((Data[[#This Row],[Min Notif Date]]&gt;$G$3),Data[[#This Row],[Min Notif Date]]&lt;$F$3),"Last Week","No")</f>
        <v>No</v>
      </c>
      <c r="F3554" s="4" t="str">
        <f>VLOOKUP(MONTH(Data[[#This Row],[Min Notif Date]]),Lookup!$G$1:$H$12,2,0)</f>
        <v>7. Jul</v>
      </c>
      <c r="G3554" s="4" t="str">
        <f t="shared" si="55"/>
        <v/>
      </c>
      <c r="H3554" s="4" t="str">
        <f>IF(AND(Data[[#This Row],[Min Notif Time]]&gt;6,Data[[#This Row],[Min Notif Time]]&lt;17),"Business Hours","Non-Business Hours")</f>
        <v>Business Hours</v>
      </c>
      <c r="I3554" s="4" t="str" cm="1">
        <f t="array" ref="I3554">IFERROR(VLOOKUP(Data[[#This Row],[Min Notif Date]],Lookup!$N$1:$P$11,2,0),_xlfn.IFS(VLOOKUP(WEEKDAY(Data[[#This Row],[Min Notif Date]]),Lookup!$J$1:$L$7,3,0)="Weekend","Weekend",VLOOKUP(WEEKDAY(Data[[#This Row],[Min Notif Date]]),Lookup!$J$1:$L$7,3,0)="Weekday","Weekday"))</f>
        <v>Weekday</v>
      </c>
      <c r="J3554" s="4" t="str">
        <f>VLOOKUP(WEEKDAY(Data[[#This Row],[Min Notif Date]]),Lookup!$J$1:$K$7,2,0)</f>
        <v>2. Mon</v>
      </c>
      <c r="K3554" s="105">
        <f>ROUNDDOWN(Data[[#This Row],[PGE Notified Time]],0)</f>
        <v>44753</v>
      </c>
      <c r="L3554" s="4">
        <f>HOUR(Data[[#This Row],[PGE Notified Time]])</f>
        <v>10</v>
      </c>
      <c r="M3554">
        <v>80110</v>
      </c>
      <c r="O3554" t="s">
        <v>20</v>
      </c>
      <c r="P3554" t="s">
        <v>225</v>
      </c>
      <c r="Q3554" t="s">
        <v>20</v>
      </c>
      <c r="R3554" t="s">
        <v>183</v>
      </c>
      <c r="S3554" s="1" t="s">
        <v>171</v>
      </c>
      <c r="T3554" s="1">
        <v>44753.436111111114</v>
      </c>
      <c r="U3554" s="1">
        <v>44753.5</v>
      </c>
      <c r="V3554" t="s">
        <v>184</v>
      </c>
      <c r="W3554" t="s">
        <v>85</v>
      </c>
      <c r="X3554" t="s">
        <v>230</v>
      </c>
      <c r="Y3554" t="s">
        <v>186</v>
      </c>
      <c r="Z3554" t="s">
        <v>187</v>
      </c>
      <c r="AA3554" s="32">
        <v>92</v>
      </c>
    </row>
    <row r="3555" spans="1:27" x14ac:dyDescent="0.3">
      <c r="A3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5" s="4" t="str">
        <f>VLOOKUP(P3555,Lookup!$A$1:$D$19,4,0)</f>
        <v>South Bay</v>
      </c>
      <c r="C3555" s="4" t="str">
        <f>VLOOKUP(P3555,Lookup!$A$1:$E$19,5,0)</f>
        <v>Region 4</v>
      </c>
      <c r="D3555" s="4" t="str">
        <f>VLOOKUP(P3555,Lookup!$A$1:$B$19,2,0)</f>
        <v>CC</v>
      </c>
      <c r="E3555" s="4" t="str">
        <f>IF(AND((Data[[#This Row],[Min Notif Date]]&gt;$G$3),Data[[#This Row],[Min Notif Date]]&lt;$F$3),"Last Week","No")</f>
        <v>No</v>
      </c>
      <c r="F3555" s="4" t="str">
        <f>VLOOKUP(MONTH(Data[[#This Row],[Min Notif Date]]),Lookup!$G$1:$H$12,2,0)</f>
        <v>7. Jul</v>
      </c>
      <c r="G3555" s="4" t="str">
        <f t="shared" si="55"/>
        <v/>
      </c>
      <c r="H3555" s="4" t="str">
        <f>IF(AND(Data[[#This Row],[Min Notif Time]]&gt;6,Data[[#This Row],[Min Notif Time]]&lt;17),"Business Hours","Non-Business Hours")</f>
        <v>Business Hours</v>
      </c>
      <c r="I3555" s="4" t="str" cm="1">
        <f t="array" ref="I3555">IFERROR(VLOOKUP(Data[[#This Row],[Min Notif Date]],Lookup!$N$1:$P$11,2,0),_xlfn.IFS(VLOOKUP(WEEKDAY(Data[[#This Row],[Min Notif Date]]),Lookup!$J$1:$L$7,3,0)="Weekend","Weekend",VLOOKUP(WEEKDAY(Data[[#This Row],[Min Notif Date]]),Lookup!$J$1:$L$7,3,0)="Weekday","Weekday"))</f>
        <v>Weekday</v>
      </c>
      <c r="J3555" s="4" t="str">
        <f>VLOOKUP(WEEKDAY(Data[[#This Row],[Min Notif Date]]),Lookup!$J$1:$K$7,2,0)</f>
        <v>2. Mon</v>
      </c>
      <c r="K3555" s="105">
        <f>ROUNDDOWN(Data[[#This Row],[PGE Notified Time]],0)</f>
        <v>44753</v>
      </c>
      <c r="L3555" s="4">
        <f>HOUR(Data[[#This Row],[PGE Notified Time]])</f>
        <v>10</v>
      </c>
      <c r="M3555">
        <v>80107</v>
      </c>
      <c r="O3555" t="s">
        <v>20</v>
      </c>
      <c r="P3555" t="s">
        <v>225</v>
      </c>
      <c r="Q3555" t="s">
        <v>20</v>
      </c>
      <c r="R3555" t="s">
        <v>183</v>
      </c>
      <c r="S3555" s="1" t="s">
        <v>171</v>
      </c>
      <c r="T3555" s="1">
        <v>44753.419444444444</v>
      </c>
      <c r="U3555" s="1">
        <v>44753.481944444444</v>
      </c>
      <c r="V3555" t="s">
        <v>184</v>
      </c>
      <c r="W3555" t="s">
        <v>85</v>
      </c>
      <c r="X3555" t="s">
        <v>375</v>
      </c>
      <c r="Y3555" t="s">
        <v>186</v>
      </c>
      <c r="Z3555" t="s">
        <v>187</v>
      </c>
      <c r="AA3555" s="32">
        <v>90</v>
      </c>
    </row>
    <row r="3556" spans="1:27" x14ac:dyDescent="0.3">
      <c r="A3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6" s="4" t="str">
        <f>VLOOKUP(P3556,Lookup!$A$1:$D$19,4,0)</f>
        <v>South Bay</v>
      </c>
      <c r="C3556" s="4" t="str">
        <f>VLOOKUP(P3556,Lookup!$A$1:$E$19,5,0)</f>
        <v>Region 4</v>
      </c>
      <c r="D3556" s="4" t="str">
        <f>VLOOKUP(P3556,Lookup!$A$1:$B$19,2,0)</f>
        <v>SJ</v>
      </c>
      <c r="E3556" s="4" t="str">
        <f>IF(AND((Data[[#This Row],[Min Notif Date]]&gt;$G$3),Data[[#This Row],[Min Notif Date]]&lt;$F$3),"Last Week","No")</f>
        <v>No</v>
      </c>
      <c r="F3556" s="4" t="str">
        <f>VLOOKUP(MONTH(Data[[#This Row],[Min Notif Date]]),Lookup!$G$1:$H$12,2,0)</f>
        <v>7. Jul</v>
      </c>
      <c r="G3556" s="4" t="str">
        <f t="shared" si="55"/>
        <v/>
      </c>
      <c r="H3556" s="4" t="str">
        <f>IF(AND(Data[[#This Row],[Min Notif Time]]&gt;6,Data[[#This Row],[Min Notif Time]]&lt;17),"Business Hours","Non-Business Hours")</f>
        <v>Business Hours</v>
      </c>
      <c r="I3556" s="4" t="str" cm="1">
        <f t="array" ref="I3556">IFERROR(VLOOKUP(Data[[#This Row],[Min Notif Date]],Lookup!$N$1:$P$11,2,0),_xlfn.IFS(VLOOKUP(WEEKDAY(Data[[#This Row],[Min Notif Date]]),Lookup!$J$1:$L$7,3,0)="Weekend","Weekend",VLOOKUP(WEEKDAY(Data[[#This Row],[Min Notif Date]]),Lookup!$J$1:$L$7,3,0)="Weekday","Weekday"))</f>
        <v>Weekday</v>
      </c>
      <c r="J3556" s="4" t="str">
        <f>VLOOKUP(WEEKDAY(Data[[#This Row],[Min Notif Date]]),Lookup!$J$1:$K$7,2,0)</f>
        <v>2. Mon</v>
      </c>
      <c r="K3556" s="105">
        <f>ROUNDDOWN(Data[[#This Row],[PGE Notified Time]],0)</f>
        <v>44753</v>
      </c>
      <c r="L3556" s="4">
        <f>HOUR(Data[[#This Row],[PGE Notified Time]])</f>
        <v>14</v>
      </c>
      <c r="M3556">
        <v>80137</v>
      </c>
      <c r="O3556" t="s">
        <v>20</v>
      </c>
      <c r="P3556" t="s">
        <v>288</v>
      </c>
      <c r="Q3556" t="s">
        <v>20</v>
      </c>
      <c r="R3556" t="s">
        <v>191</v>
      </c>
      <c r="S3556" s="1" t="s">
        <v>171</v>
      </c>
      <c r="T3556" s="1">
        <v>44753.584027777775</v>
      </c>
      <c r="U3556" s="1">
        <v>44753.645833333336</v>
      </c>
      <c r="V3556" t="s">
        <v>184</v>
      </c>
      <c r="W3556" t="s">
        <v>85</v>
      </c>
      <c r="X3556" t="s">
        <v>293</v>
      </c>
      <c r="Y3556" t="s">
        <v>186</v>
      </c>
      <c r="Z3556" t="s">
        <v>187</v>
      </c>
      <c r="AA3556" s="32">
        <v>89</v>
      </c>
    </row>
    <row r="3557" spans="1:27" x14ac:dyDescent="0.3">
      <c r="A3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7" s="4" t="str">
        <f>VLOOKUP(P3557,Lookup!$A$1:$D$19,4,0)</f>
        <v>Central Valley</v>
      </c>
      <c r="C3557" s="4" t="str">
        <f>VLOOKUP(P3557,Lookup!$A$1:$E$19,5,0)</f>
        <v>Region 5</v>
      </c>
      <c r="D3557" s="4" t="str">
        <f>VLOOKUP(P3557,Lookup!$A$1:$B$19,2,0)</f>
        <v>FR</v>
      </c>
      <c r="E3557" s="4" t="str">
        <f>IF(AND((Data[[#This Row],[Min Notif Date]]&gt;$G$3),Data[[#This Row],[Min Notif Date]]&lt;$F$3),"Last Week","No")</f>
        <v>No</v>
      </c>
      <c r="F3557" s="4" t="str">
        <f>VLOOKUP(MONTH(Data[[#This Row],[Min Notif Date]]),Lookup!$G$1:$H$12,2,0)</f>
        <v>7. Jul</v>
      </c>
      <c r="G3557" s="4" t="str">
        <f t="shared" si="55"/>
        <v/>
      </c>
      <c r="H3557" s="4" t="str">
        <f>IF(AND(Data[[#This Row],[Min Notif Time]]&gt;6,Data[[#This Row],[Min Notif Time]]&lt;17),"Business Hours","Non-Business Hours")</f>
        <v>Business Hours</v>
      </c>
      <c r="I3557" s="4" t="str" cm="1">
        <f t="array" ref="I3557">IFERROR(VLOOKUP(Data[[#This Row],[Min Notif Date]],Lookup!$N$1:$P$11,2,0),_xlfn.IFS(VLOOKUP(WEEKDAY(Data[[#This Row],[Min Notif Date]]),Lookup!$J$1:$L$7,3,0)="Weekend","Weekend",VLOOKUP(WEEKDAY(Data[[#This Row],[Min Notif Date]]),Lookup!$J$1:$L$7,3,0)="Weekday","Weekday"))</f>
        <v>Weekday</v>
      </c>
      <c r="J3557" s="4" t="str">
        <f>VLOOKUP(WEEKDAY(Data[[#This Row],[Min Notif Date]]),Lookup!$J$1:$K$7,2,0)</f>
        <v>2. Mon</v>
      </c>
      <c r="K3557" s="105">
        <f>ROUNDDOWN(Data[[#This Row],[PGE Notified Time]],0)</f>
        <v>44753</v>
      </c>
      <c r="L3557" s="4">
        <f>HOUR(Data[[#This Row],[PGE Notified Time]])</f>
        <v>13</v>
      </c>
      <c r="M3557">
        <v>80131</v>
      </c>
      <c r="O3557" t="s">
        <v>20</v>
      </c>
      <c r="P3557" t="s">
        <v>195</v>
      </c>
      <c r="Q3557" t="s">
        <v>20</v>
      </c>
      <c r="R3557" t="s">
        <v>183</v>
      </c>
      <c r="S3557" s="1" t="s">
        <v>171</v>
      </c>
      <c r="T3557" s="1">
        <v>44753.549305555556</v>
      </c>
      <c r="U3557" s="1">
        <v>44753.611111111109</v>
      </c>
      <c r="V3557" t="s">
        <v>184</v>
      </c>
      <c r="W3557" t="s">
        <v>85</v>
      </c>
      <c r="X3557" t="s">
        <v>196</v>
      </c>
      <c r="Y3557" t="s">
        <v>186</v>
      </c>
      <c r="Z3557" t="s">
        <v>187</v>
      </c>
      <c r="AA3557" s="32">
        <v>89</v>
      </c>
    </row>
    <row r="3558" spans="1:27" x14ac:dyDescent="0.3">
      <c r="A3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58" s="4" t="str">
        <f>VLOOKUP(P3558,Lookup!$A$1:$D$19,4,0)</f>
        <v>North Valley</v>
      </c>
      <c r="C3558" s="4" t="str">
        <f>VLOOKUP(P3558,Lookup!$A$1:$E$19,5,0)</f>
        <v>Region 2</v>
      </c>
      <c r="D3558" s="4" t="str">
        <f>VLOOKUP(P3558,Lookup!$A$1:$B$19,2,0)</f>
        <v>SA</v>
      </c>
      <c r="E3558" s="4" t="str">
        <f>IF(AND((Data[[#This Row],[Min Notif Date]]&gt;$G$3),Data[[#This Row],[Min Notif Date]]&lt;$F$3),"Last Week","No")</f>
        <v>No</v>
      </c>
      <c r="F3558" s="4" t="str">
        <f>VLOOKUP(MONTH(Data[[#This Row],[Min Notif Date]]),Lookup!$G$1:$H$12,2,0)</f>
        <v>7. Jul</v>
      </c>
      <c r="G3558" s="4" t="str">
        <f t="shared" si="55"/>
        <v/>
      </c>
      <c r="H3558" s="4" t="str">
        <f>IF(AND(Data[[#This Row],[Min Notif Time]]&gt;6,Data[[#This Row],[Min Notif Time]]&lt;17),"Business Hours","Non-Business Hours")</f>
        <v>Business Hours</v>
      </c>
      <c r="I3558" s="4" t="str" cm="1">
        <f t="array" ref="I3558">IFERROR(VLOOKUP(Data[[#This Row],[Min Notif Date]],Lookup!$N$1:$P$11,2,0),_xlfn.IFS(VLOOKUP(WEEKDAY(Data[[#This Row],[Min Notif Date]]),Lookup!$J$1:$L$7,3,0)="Weekend","Weekend",VLOOKUP(WEEKDAY(Data[[#This Row],[Min Notif Date]]),Lookup!$J$1:$L$7,3,0)="Weekday","Weekday"))</f>
        <v>Weekday</v>
      </c>
      <c r="J3558" s="4" t="str">
        <f>VLOOKUP(WEEKDAY(Data[[#This Row],[Min Notif Date]]),Lookup!$J$1:$K$7,2,0)</f>
        <v>2. Mon</v>
      </c>
      <c r="K3558" s="105">
        <f>ROUNDDOWN(Data[[#This Row],[PGE Notified Time]],0)</f>
        <v>44753</v>
      </c>
      <c r="L3558" s="4">
        <f>HOUR(Data[[#This Row],[PGE Notified Time]])</f>
        <v>9</v>
      </c>
      <c r="M3558">
        <v>80103</v>
      </c>
      <c r="N3558">
        <v>5083354219</v>
      </c>
      <c r="O3558" t="s">
        <v>25</v>
      </c>
      <c r="P3558" t="s">
        <v>210</v>
      </c>
      <c r="Q3558" t="s">
        <v>213</v>
      </c>
      <c r="R3558" t="s">
        <v>183</v>
      </c>
      <c r="S3558" s="1">
        <v>44753.375578703701</v>
      </c>
      <c r="T3558" s="1">
        <v>44753.390879629631</v>
      </c>
      <c r="U3558" s="1">
        <v>44753.420138888891</v>
      </c>
      <c r="V3558" t="s">
        <v>184</v>
      </c>
      <c r="W3558" t="s">
        <v>87</v>
      </c>
      <c r="X3558" t="s">
        <v>325</v>
      </c>
      <c r="Y3558" t="s">
        <v>186</v>
      </c>
      <c r="Z3558" t="s">
        <v>187</v>
      </c>
      <c r="AA3558" s="32">
        <v>64.166666667000001</v>
      </c>
    </row>
    <row r="3559" spans="1:27" x14ac:dyDescent="0.3">
      <c r="A3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9" s="4" t="str">
        <f>VLOOKUP(P3559,Lookup!$A$1:$D$19,4,0)</f>
        <v>North Coast</v>
      </c>
      <c r="C3559" s="4" t="str">
        <f>VLOOKUP(P3559,Lookup!$A$1:$E$19,5,0)</f>
        <v>Region 1</v>
      </c>
      <c r="D3559" s="4" t="str">
        <f>VLOOKUP(P3559,Lookup!$A$1:$B$19,2,0)</f>
        <v>HB</v>
      </c>
      <c r="E3559" s="4" t="str">
        <f>IF(AND((Data[[#This Row],[Min Notif Date]]&gt;$G$3),Data[[#This Row],[Min Notif Date]]&lt;$F$3),"Last Week","No")</f>
        <v>No</v>
      </c>
      <c r="F3559" s="4" t="str">
        <f>VLOOKUP(MONTH(Data[[#This Row],[Min Notif Date]]),Lookup!$G$1:$H$12,2,0)</f>
        <v>7. Jul</v>
      </c>
      <c r="G3559" s="4" t="str">
        <f t="shared" si="55"/>
        <v/>
      </c>
      <c r="H3559" s="4" t="str">
        <f>IF(AND(Data[[#This Row],[Min Notif Time]]&gt;6,Data[[#This Row],[Min Notif Time]]&lt;17),"Business Hours","Non-Business Hours")</f>
        <v>Business Hours</v>
      </c>
      <c r="I3559" s="4" t="str" cm="1">
        <f t="array" ref="I3559">IFERROR(VLOOKUP(Data[[#This Row],[Min Notif Date]],Lookup!$N$1:$P$11,2,0),_xlfn.IFS(VLOOKUP(WEEKDAY(Data[[#This Row],[Min Notif Date]]),Lookup!$J$1:$L$7,3,0)="Weekend","Weekend",VLOOKUP(WEEKDAY(Data[[#This Row],[Min Notif Date]]),Lookup!$J$1:$L$7,3,0)="Weekday","Weekday"))</f>
        <v>Weekday</v>
      </c>
      <c r="J3559" s="4" t="str">
        <f>VLOOKUP(WEEKDAY(Data[[#This Row],[Min Notif Date]]),Lookup!$J$1:$K$7,2,0)</f>
        <v>2. Mon</v>
      </c>
      <c r="K3559" s="105">
        <f>ROUNDDOWN(Data[[#This Row],[PGE Notified Time]],0)</f>
        <v>44753</v>
      </c>
      <c r="L3559" s="4">
        <f>HOUR(Data[[#This Row],[PGE Notified Time]])</f>
        <v>13</v>
      </c>
      <c r="M3559">
        <v>80129</v>
      </c>
      <c r="O3559" t="s">
        <v>20</v>
      </c>
      <c r="P3559" t="s">
        <v>298</v>
      </c>
      <c r="Q3559" t="s">
        <v>20</v>
      </c>
      <c r="R3559" t="s">
        <v>191</v>
      </c>
      <c r="S3559" s="1" t="s">
        <v>171</v>
      </c>
      <c r="T3559" s="1">
        <v>44753.543055555558</v>
      </c>
      <c r="U3559" s="1">
        <v>44753.583333333336</v>
      </c>
      <c r="V3559" t="s">
        <v>184</v>
      </c>
      <c r="W3559" t="s">
        <v>85</v>
      </c>
      <c r="X3559" t="s">
        <v>305</v>
      </c>
      <c r="Y3559" t="s">
        <v>186</v>
      </c>
      <c r="Z3559" t="s">
        <v>187</v>
      </c>
      <c r="AA3559" s="32">
        <v>58</v>
      </c>
    </row>
    <row r="3560" spans="1:27" x14ac:dyDescent="0.3">
      <c r="A3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60" s="4" t="str">
        <f>VLOOKUP(P3560,Lookup!$A$1:$D$19,4,0)</f>
        <v>South Bay</v>
      </c>
      <c r="C3560" s="4" t="str">
        <f>VLOOKUP(P3560,Lookup!$A$1:$E$19,5,0)</f>
        <v>Region 4</v>
      </c>
      <c r="D3560" s="4" t="str">
        <f>VLOOKUP(P3560,Lookup!$A$1:$B$19,2,0)</f>
        <v>SJ</v>
      </c>
      <c r="E3560" s="4" t="str">
        <f>IF(AND((Data[[#This Row],[Min Notif Date]]&gt;$G$3),Data[[#This Row],[Min Notif Date]]&lt;$F$3),"Last Week","No")</f>
        <v>No</v>
      </c>
      <c r="F3560" s="4" t="str">
        <f>VLOOKUP(MONTH(Data[[#This Row],[Min Notif Date]]),Lookup!$G$1:$H$12,2,0)</f>
        <v>7. Jul</v>
      </c>
      <c r="G3560" s="4" t="str">
        <f t="shared" si="55"/>
        <v/>
      </c>
      <c r="H3560" s="4" t="str">
        <f>IF(AND(Data[[#This Row],[Min Notif Time]]&gt;6,Data[[#This Row],[Min Notif Time]]&lt;17),"Business Hours","Non-Business Hours")</f>
        <v>Business Hours</v>
      </c>
      <c r="I3560" s="4" t="str" cm="1">
        <f t="array" ref="I3560">IFERROR(VLOOKUP(Data[[#This Row],[Min Notif Date]],Lookup!$N$1:$P$11,2,0),_xlfn.IFS(VLOOKUP(WEEKDAY(Data[[#This Row],[Min Notif Date]]),Lookup!$J$1:$L$7,3,0)="Weekend","Weekend",VLOOKUP(WEEKDAY(Data[[#This Row],[Min Notif Date]]),Lookup!$J$1:$L$7,3,0)="Weekday","Weekday"))</f>
        <v>Weekday</v>
      </c>
      <c r="J3560" s="4" t="str">
        <f>VLOOKUP(WEEKDAY(Data[[#This Row],[Min Notif Date]]),Lookup!$J$1:$K$7,2,0)</f>
        <v>2. Mon</v>
      </c>
      <c r="K3560" s="105">
        <f>ROUNDDOWN(Data[[#This Row],[PGE Notified Time]],0)</f>
        <v>44753</v>
      </c>
      <c r="L3560" s="4">
        <f>HOUR(Data[[#This Row],[PGE Notified Time]])</f>
        <v>13</v>
      </c>
      <c r="M3560">
        <v>80134</v>
      </c>
      <c r="N3560">
        <v>8530166396</v>
      </c>
      <c r="O3560" t="s">
        <v>23</v>
      </c>
      <c r="P3560" t="s">
        <v>288</v>
      </c>
      <c r="Q3560" t="s">
        <v>213</v>
      </c>
      <c r="R3560" t="s">
        <v>193</v>
      </c>
      <c r="S3560" s="1">
        <v>44753.557835648149</v>
      </c>
      <c r="T3560" s="1">
        <v>44753.560474537036</v>
      </c>
      <c r="U3560" s="1">
        <v>44753.595833333333</v>
      </c>
      <c r="V3560" t="s">
        <v>184</v>
      </c>
      <c r="W3560" t="s">
        <v>85</v>
      </c>
      <c r="X3560" t="s">
        <v>293</v>
      </c>
      <c r="Y3560" t="s">
        <v>186</v>
      </c>
      <c r="Z3560" t="s">
        <v>187</v>
      </c>
      <c r="AA3560" s="32">
        <v>54.716666666999998</v>
      </c>
    </row>
    <row r="3561" spans="1:27" x14ac:dyDescent="0.3">
      <c r="A3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1" s="4" t="str">
        <f>VLOOKUP(P3561,Lookup!$A$1:$D$19,4,0)</f>
        <v>Central Valley</v>
      </c>
      <c r="C3561" s="4" t="str">
        <f>VLOOKUP(P3561,Lookup!$A$1:$E$19,5,0)</f>
        <v>Region 5</v>
      </c>
      <c r="D3561" s="4" t="str">
        <f>VLOOKUP(P3561,Lookup!$A$1:$B$19,2,0)</f>
        <v>FR</v>
      </c>
      <c r="E3561" s="4" t="str">
        <f>IF(AND((Data[[#This Row],[Min Notif Date]]&gt;$G$3),Data[[#This Row],[Min Notif Date]]&lt;$F$3),"Last Week","No")</f>
        <v>No</v>
      </c>
      <c r="F3561" s="4" t="str">
        <f>VLOOKUP(MONTH(Data[[#This Row],[Min Notif Date]]),Lookup!$G$1:$H$12,2,0)</f>
        <v>7. Jul</v>
      </c>
      <c r="G3561" s="4" t="str">
        <f t="shared" si="55"/>
        <v/>
      </c>
      <c r="H3561" s="4" t="str">
        <f>IF(AND(Data[[#This Row],[Min Notif Time]]&gt;6,Data[[#This Row],[Min Notif Time]]&lt;17),"Business Hours","Non-Business Hours")</f>
        <v>Non-Business Hours</v>
      </c>
      <c r="I3561" s="4" t="str" cm="1">
        <f t="array" ref="I3561">IFERROR(VLOOKUP(Data[[#This Row],[Min Notif Date]],Lookup!$N$1:$P$11,2,0),_xlfn.IFS(VLOOKUP(WEEKDAY(Data[[#This Row],[Min Notif Date]]),Lookup!$J$1:$L$7,3,0)="Weekend","Weekend",VLOOKUP(WEEKDAY(Data[[#This Row],[Min Notif Date]]),Lookup!$J$1:$L$7,3,0)="Weekday","Weekday"))</f>
        <v>Weekday</v>
      </c>
      <c r="J3561" s="4" t="str">
        <f>VLOOKUP(WEEKDAY(Data[[#This Row],[Min Notif Date]]),Lookup!$J$1:$K$7,2,0)</f>
        <v>2. Mon</v>
      </c>
      <c r="K3561" s="105">
        <f>ROUNDDOWN(Data[[#This Row],[PGE Notified Time]],0)</f>
        <v>44753</v>
      </c>
      <c r="L3561" s="4">
        <f>HOUR(Data[[#This Row],[PGE Notified Time]])</f>
        <v>19</v>
      </c>
      <c r="M3561">
        <v>80154</v>
      </c>
      <c r="N3561">
        <v>7792928336</v>
      </c>
      <c r="O3561" t="s">
        <v>25</v>
      </c>
      <c r="P3561" t="s">
        <v>195</v>
      </c>
      <c r="Q3561" t="s">
        <v>213</v>
      </c>
      <c r="R3561" t="s">
        <v>183</v>
      </c>
      <c r="S3561" s="1">
        <v>44753.803333333337</v>
      </c>
      <c r="T3561" s="1">
        <v>44753.802777777775</v>
      </c>
      <c r="U3561" s="1">
        <v>44753.833333333336</v>
      </c>
      <c r="V3561" t="s">
        <v>184</v>
      </c>
      <c r="W3561" t="s">
        <v>87</v>
      </c>
      <c r="X3561" t="s">
        <v>461</v>
      </c>
      <c r="Y3561" t="s">
        <v>186</v>
      </c>
      <c r="Z3561" t="s">
        <v>187</v>
      </c>
      <c r="AA3561" s="32">
        <v>44</v>
      </c>
    </row>
    <row r="3562" spans="1:27" x14ac:dyDescent="0.3">
      <c r="A3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2" s="4" t="str">
        <f>VLOOKUP(P3562,Lookup!$A$1:$D$19,4,0)</f>
        <v>South Bay</v>
      </c>
      <c r="C3562" s="4" t="str">
        <f>VLOOKUP(P3562,Lookup!$A$1:$E$19,5,0)</f>
        <v>Region 4</v>
      </c>
      <c r="D3562" s="4" t="str">
        <f>VLOOKUP(P3562,Lookup!$A$1:$B$19,2,0)</f>
        <v>CC</v>
      </c>
      <c r="E3562" s="4" t="str">
        <f>IF(AND((Data[[#This Row],[Min Notif Date]]&gt;$G$3),Data[[#This Row],[Min Notif Date]]&lt;$F$3),"Last Week","No")</f>
        <v>No</v>
      </c>
      <c r="F3562" s="4" t="str">
        <f>VLOOKUP(MONTH(Data[[#This Row],[Min Notif Date]]),Lookup!$G$1:$H$12,2,0)</f>
        <v>7. Jul</v>
      </c>
      <c r="G3562" s="4" t="str">
        <f t="shared" si="55"/>
        <v/>
      </c>
      <c r="H3562" s="4" t="str">
        <f>IF(AND(Data[[#This Row],[Min Notif Time]]&gt;6,Data[[#This Row],[Min Notif Time]]&lt;17),"Business Hours","Non-Business Hours")</f>
        <v>Business Hours</v>
      </c>
      <c r="I3562" s="4" t="str" cm="1">
        <f t="array" ref="I3562">IFERROR(VLOOKUP(Data[[#This Row],[Min Notif Date]],Lookup!$N$1:$P$11,2,0),_xlfn.IFS(VLOOKUP(WEEKDAY(Data[[#This Row],[Min Notif Date]]),Lookup!$J$1:$L$7,3,0)="Weekend","Weekend",VLOOKUP(WEEKDAY(Data[[#This Row],[Min Notif Date]]),Lookup!$J$1:$L$7,3,0)="Weekday","Weekday"))</f>
        <v>Weekday</v>
      </c>
      <c r="J3562" s="4" t="str">
        <f>VLOOKUP(WEEKDAY(Data[[#This Row],[Min Notif Date]]),Lookup!$J$1:$K$7,2,0)</f>
        <v>2. Mon</v>
      </c>
      <c r="K3562" s="105">
        <f>ROUNDDOWN(Data[[#This Row],[PGE Notified Time]],0)</f>
        <v>44753</v>
      </c>
      <c r="L3562" s="4">
        <f>HOUR(Data[[#This Row],[PGE Notified Time]])</f>
        <v>14</v>
      </c>
      <c r="M3562">
        <v>80142</v>
      </c>
      <c r="O3562" t="s">
        <v>20</v>
      </c>
      <c r="P3562" t="s">
        <v>225</v>
      </c>
      <c r="Q3562" t="s">
        <v>20</v>
      </c>
      <c r="R3562" t="s">
        <v>183</v>
      </c>
      <c r="S3562" s="1" t="s">
        <v>171</v>
      </c>
      <c r="T3562" s="1">
        <v>44753.60833333333</v>
      </c>
      <c r="U3562" s="1">
        <v>44753.638888888891</v>
      </c>
      <c r="V3562" t="s">
        <v>184</v>
      </c>
      <c r="W3562" t="s">
        <v>85</v>
      </c>
      <c r="X3562" t="s">
        <v>375</v>
      </c>
      <c r="Y3562" t="s">
        <v>186</v>
      </c>
      <c r="Z3562" t="s">
        <v>187</v>
      </c>
      <c r="AA3562" s="32">
        <v>44</v>
      </c>
    </row>
    <row r="3563" spans="1:27" x14ac:dyDescent="0.3">
      <c r="A3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3" s="4" t="str">
        <f>VLOOKUP(P3563,Lookup!$A$1:$D$19,4,0)</f>
        <v>Bay Area</v>
      </c>
      <c r="C3563" s="4" t="str">
        <f>VLOOKUP(P3563,Lookup!$A$1:$E$19,5,0)</f>
        <v>Region 3</v>
      </c>
      <c r="D3563" s="4" t="str">
        <f>VLOOKUP(P3563,Lookup!$A$1:$B$19,2,0)</f>
        <v>MI</v>
      </c>
      <c r="E3563" s="4" t="str">
        <f>IF(AND((Data[[#This Row],[Min Notif Date]]&gt;$G$3),Data[[#This Row],[Min Notif Date]]&lt;$F$3),"Last Week","No")</f>
        <v>No</v>
      </c>
      <c r="F3563" s="4" t="str">
        <f>VLOOKUP(MONTH(Data[[#This Row],[Min Notif Date]]),Lookup!$G$1:$H$12,2,0)</f>
        <v>7. Jul</v>
      </c>
      <c r="G3563" s="4" t="str">
        <f t="shared" si="55"/>
        <v/>
      </c>
      <c r="H3563" s="4" t="str">
        <f>IF(AND(Data[[#This Row],[Min Notif Time]]&gt;6,Data[[#This Row],[Min Notif Time]]&lt;17),"Business Hours","Non-Business Hours")</f>
        <v>Business Hours</v>
      </c>
      <c r="I3563" s="4" t="str" cm="1">
        <f t="array" ref="I3563">IFERROR(VLOOKUP(Data[[#This Row],[Min Notif Date]],Lookup!$N$1:$P$11,2,0),_xlfn.IFS(VLOOKUP(WEEKDAY(Data[[#This Row],[Min Notif Date]]),Lookup!$J$1:$L$7,3,0)="Weekend","Weekend",VLOOKUP(WEEKDAY(Data[[#This Row],[Min Notif Date]]),Lookup!$J$1:$L$7,3,0)="Weekday","Weekday"))</f>
        <v>Weekday</v>
      </c>
      <c r="J3563" s="4" t="str">
        <f>VLOOKUP(WEEKDAY(Data[[#This Row],[Min Notif Date]]),Lookup!$J$1:$K$7,2,0)</f>
        <v>2. Mon</v>
      </c>
      <c r="K3563" s="105">
        <f>ROUNDDOWN(Data[[#This Row],[PGE Notified Time]],0)</f>
        <v>44753</v>
      </c>
      <c r="L3563" s="4">
        <f>HOUR(Data[[#This Row],[PGE Notified Time]])</f>
        <v>13</v>
      </c>
      <c r="M3563">
        <v>80130</v>
      </c>
      <c r="N3563">
        <v>9585023</v>
      </c>
      <c r="O3563" t="s">
        <v>25</v>
      </c>
      <c r="P3563" t="s">
        <v>244</v>
      </c>
      <c r="Q3563" t="s">
        <v>213</v>
      </c>
      <c r="R3563" t="s">
        <v>183</v>
      </c>
      <c r="S3563" s="1">
        <v>44753.543055555558</v>
      </c>
      <c r="T3563" s="1">
        <v>44753.546203703707</v>
      </c>
      <c r="U3563" s="1">
        <v>44753.5625</v>
      </c>
      <c r="V3563" t="s">
        <v>184</v>
      </c>
      <c r="W3563" t="s">
        <v>85</v>
      </c>
      <c r="X3563" t="s">
        <v>448</v>
      </c>
      <c r="Y3563" t="s">
        <v>186</v>
      </c>
      <c r="Z3563" t="s">
        <v>187</v>
      </c>
      <c r="AA3563" s="32">
        <v>28</v>
      </c>
    </row>
    <row r="3564" spans="1:27" x14ac:dyDescent="0.3">
      <c r="A3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4" s="4" t="str">
        <f>VLOOKUP(P3564,Lookup!$A$1:$D$19,4,0)</f>
        <v>North Coast</v>
      </c>
      <c r="C3564" s="4" t="str">
        <f>VLOOKUP(P3564,Lookup!$A$1:$E$19,5,0)</f>
        <v>Region 1</v>
      </c>
      <c r="D3564" s="4" t="str">
        <f>VLOOKUP(P3564,Lookup!$A$1:$B$19,2,0)</f>
        <v>HB</v>
      </c>
      <c r="E3564" s="4" t="str">
        <f>IF(AND((Data[[#This Row],[Min Notif Date]]&gt;$G$3),Data[[#This Row],[Min Notif Date]]&lt;$F$3),"Last Week","No")</f>
        <v>No</v>
      </c>
      <c r="F3564" s="4" t="str">
        <f>VLOOKUP(MONTH(Data[[#This Row],[Min Notif Date]]),Lookup!$G$1:$H$12,2,0)</f>
        <v>7. Jul</v>
      </c>
      <c r="G3564" s="4" t="str">
        <f t="shared" si="55"/>
        <v/>
      </c>
      <c r="H3564" s="4" t="str">
        <f>IF(AND(Data[[#This Row],[Min Notif Time]]&gt;6,Data[[#This Row],[Min Notif Time]]&lt;17),"Business Hours","Non-Business Hours")</f>
        <v>Non-Business Hours</v>
      </c>
      <c r="I3564" s="4" t="str" cm="1">
        <f t="array" ref="I3564">IFERROR(VLOOKUP(Data[[#This Row],[Min Notif Date]],Lookup!$N$1:$P$11,2,0),_xlfn.IFS(VLOOKUP(WEEKDAY(Data[[#This Row],[Min Notif Date]]),Lookup!$J$1:$L$7,3,0)="Weekend","Weekend",VLOOKUP(WEEKDAY(Data[[#This Row],[Min Notif Date]]),Lookup!$J$1:$L$7,3,0)="Weekday","Weekday"))</f>
        <v>Weekday</v>
      </c>
      <c r="J3564" s="4" t="str">
        <f>VLOOKUP(WEEKDAY(Data[[#This Row],[Min Notif Date]]),Lookup!$J$1:$K$7,2,0)</f>
        <v>2. Mon</v>
      </c>
      <c r="K3564" s="105">
        <f>ROUNDDOWN(Data[[#This Row],[PGE Notified Time]],0)</f>
        <v>44753</v>
      </c>
      <c r="L3564" s="4">
        <f>HOUR(Data[[#This Row],[PGE Notified Time]])</f>
        <v>18</v>
      </c>
      <c r="M3564">
        <v>80152</v>
      </c>
      <c r="N3564">
        <v>4193170717</v>
      </c>
      <c r="O3564" t="s">
        <v>25</v>
      </c>
      <c r="P3564" t="s">
        <v>298</v>
      </c>
      <c r="Q3564" t="s">
        <v>213</v>
      </c>
      <c r="R3564" t="s">
        <v>183</v>
      </c>
      <c r="S3564" s="1">
        <v>44753.752430555556</v>
      </c>
      <c r="T3564" s="1">
        <v>44753.752083333333</v>
      </c>
      <c r="U3564" s="1">
        <v>44753.770833333336</v>
      </c>
      <c r="V3564" t="s">
        <v>184</v>
      </c>
      <c r="W3564" t="s">
        <v>85</v>
      </c>
      <c r="X3564" t="s">
        <v>305</v>
      </c>
      <c r="Y3564" t="s">
        <v>186</v>
      </c>
      <c r="Z3564" t="s">
        <v>187</v>
      </c>
      <c r="AA3564" s="32">
        <v>27</v>
      </c>
    </row>
    <row r="3565" spans="1:27" x14ac:dyDescent="0.3">
      <c r="A3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5" s="4" t="str">
        <f>VLOOKUP(P3565,Lookup!$A$1:$D$19,4,0)</f>
        <v>North Coast</v>
      </c>
      <c r="C3565" s="4" t="str">
        <f>VLOOKUP(P3565,Lookup!$A$1:$E$19,5,0)</f>
        <v>Region 1</v>
      </c>
      <c r="D3565" s="4" t="str">
        <f>VLOOKUP(P3565,Lookup!$A$1:$B$19,2,0)</f>
        <v>NB</v>
      </c>
      <c r="E3565" s="4" t="str">
        <f>IF(AND((Data[[#This Row],[Min Notif Date]]&gt;$G$3),Data[[#This Row],[Min Notif Date]]&lt;$F$3),"Last Week","No")</f>
        <v>No</v>
      </c>
      <c r="F3565" s="4" t="str">
        <f>VLOOKUP(MONTH(Data[[#This Row],[Min Notif Date]]),Lookup!$G$1:$H$12,2,0)</f>
        <v>7. Jul</v>
      </c>
      <c r="G3565" s="4" t="str">
        <f t="shared" si="55"/>
        <v/>
      </c>
      <c r="H3565" s="4" t="str">
        <f>IF(AND(Data[[#This Row],[Min Notif Time]]&gt;6,Data[[#This Row],[Min Notif Time]]&lt;17),"Business Hours","Non-Business Hours")</f>
        <v>Business Hours</v>
      </c>
      <c r="I3565" s="4" t="str" cm="1">
        <f t="array" ref="I3565">IFERROR(VLOOKUP(Data[[#This Row],[Min Notif Date]],Lookup!$N$1:$P$11,2,0),_xlfn.IFS(VLOOKUP(WEEKDAY(Data[[#This Row],[Min Notif Date]]),Lookup!$J$1:$L$7,3,0)="Weekend","Weekend",VLOOKUP(WEEKDAY(Data[[#This Row],[Min Notif Date]]),Lookup!$J$1:$L$7,3,0)="Weekday","Weekday"))</f>
        <v>Weekday</v>
      </c>
      <c r="J3565" s="4" t="str">
        <f>VLOOKUP(WEEKDAY(Data[[#This Row],[Min Notif Date]]),Lookup!$J$1:$K$7,2,0)</f>
        <v>2. Mon</v>
      </c>
      <c r="K3565" s="105">
        <f>ROUNDDOWN(Data[[#This Row],[PGE Notified Time]],0)</f>
        <v>44753</v>
      </c>
      <c r="L3565" s="4">
        <f>HOUR(Data[[#This Row],[PGE Notified Time]])</f>
        <v>8</v>
      </c>
      <c r="M3565">
        <v>80098</v>
      </c>
      <c r="N3565">
        <v>8731141</v>
      </c>
      <c r="O3565" t="s">
        <v>25</v>
      </c>
      <c r="P3565" t="s">
        <v>219</v>
      </c>
      <c r="Q3565" t="s">
        <v>213</v>
      </c>
      <c r="R3565" t="s">
        <v>183</v>
      </c>
      <c r="S3565" s="1">
        <v>44753.339907407404</v>
      </c>
      <c r="T3565" s="1">
        <v>44753.338888888888</v>
      </c>
      <c r="U3565" s="1">
        <v>44753.357638888891</v>
      </c>
      <c r="V3565" t="s">
        <v>184</v>
      </c>
      <c r="W3565" t="s">
        <v>85</v>
      </c>
      <c r="X3565" t="s">
        <v>227</v>
      </c>
      <c r="Y3565" t="s">
        <v>186</v>
      </c>
      <c r="Z3565" t="s">
        <v>187</v>
      </c>
      <c r="AA3565" s="32">
        <v>27</v>
      </c>
    </row>
    <row r="3566" spans="1:27" x14ac:dyDescent="0.3">
      <c r="A3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6" s="4" t="str">
        <f>VLOOKUP(P3566,Lookup!$A$1:$D$19,4,0)</f>
        <v>Central Valley</v>
      </c>
      <c r="C3566" s="4" t="str">
        <f>VLOOKUP(P3566,Lookup!$A$1:$E$19,5,0)</f>
        <v>Region 5</v>
      </c>
      <c r="D3566" s="4" t="str">
        <f>VLOOKUP(P3566,Lookup!$A$1:$B$19,2,0)</f>
        <v>YO</v>
      </c>
      <c r="E3566" s="4" t="str">
        <f>IF(AND((Data[[#This Row],[Min Notif Date]]&gt;$G$3),Data[[#This Row],[Min Notif Date]]&lt;$F$3),"Last Week","No")</f>
        <v>No</v>
      </c>
      <c r="F3566" s="4" t="str">
        <f>VLOOKUP(MONTH(Data[[#This Row],[Min Notif Date]]),Lookup!$G$1:$H$12,2,0)</f>
        <v>7. Jul</v>
      </c>
      <c r="G3566" s="4" t="str">
        <f t="shared" si="55"/>
        <v/>
      </c>
      <c r="H3566" s="4" t="str">
        <f>IF(AND(Data[[#This Row],[Min Notif Time]]&gt;6,Data[[#This Row],[Min Notif Time]]&lt;17),"Business Hours","Non-Business Hours")</f>
        <v>Business Hours</v>
      </c>
      <c r="I3566" s="4" t="str" cm="1">
        <f t="array" ref="I3566">IFERROR(VLOOKUP(Data[[#This Row],[Min Notif Date]],Lookup!$N$1:$P$11,2,0),_xlfn.IFS(VLOOKUP(WEEKDAY(Data[[#This Row],[Min Notif Date]]),Lookup!$J$1:$L$7,3,0)="Weekend","Weekend",VLOOKUP(WEEKDAY(Data[[#This Row],[Min Notif Date]]),Lookup!$J$1:$L$7,3,0)="Weekday","Weekday"))</f>
        <v>Weekday</v>
      </c>
      <c r="J3566" s="4" t="str">
        <f>VLOOKUP(WEEKDAY(Data[[#This Row],[Min Notif Date]]),Lookup!$J$1:$K$7,2,0)</f>
        <v>2. Mon</v>
      </c>
      <c r="K3566" s="105">
        <f>ROUNDDOWN(Data[[#This Row],[PGE Notified Time]],0)</f>
        <v>44753</v>
      </c>
      <c r="L3566" s="4">
        <f>HOUR(Data[[#This Row],[PGE Notified Time]])</f>
        <v>8</v>
      </c>
      <c r="M3566">
        <v>80099</v>
      </c>
      <c r="N3566">
        <v>9284386220</v>
      </c>
      <c r="O3566" t="s">
        <v>25</v>
      </c>
      <c r="P3566" t="s">
        <v>231</v>
      </c>
      <c r="Q3566" t="s">
        <v>213</v>
      </c>
      <c r="R3566" t="s">
        <v>183</v>
      </c>
      <c r="S3566" s="1">
        <v>44753.366307870368</v>
      </c>
      <c r="T3566" s="1">
        <v>44753.365972222222</v>
      </c>
      <c r="U3566" s="1">
        <v>44753.384027777778</v>
      </c>
      <c r="V3566" t="s">
        <v>184</v>
      </c>
      <c r="W3566" t="s">
        <v>85</v>
      </c>
      <c r="X3566" t="s">
        <v>232</v>
      </c>
      <c r="Y3566" t="s">
        <v>186</v>
      </c>
      <c r="Z3566" t="s">
        <v>187</v>
      </c>
      <c r="AA3566" s="32">
        <v>26</v>
      </c>
    </row>
    <row r="3567" spans="1:27" x14ac:dyDescent="0.3">
      <c r="A3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7" s="4" t="str">
        <f>VLOOKUP(P3567,Lookup!$A$1:$D$19,4,0)</f>
        <v>Bay Area</v>
      </c>
      <c r="C3567" s="4" t="str">
        <f>VLOOKUP(P3567,Lookup!$A$1:$E$19,5,0)</f>
        <v>Region 3</v>
      </c>
      <c r="D3567" s="4" t="str">
        <f>VLOOKUP(P3567,Lookup!$A$1:$B$19,2,0)</f>
        <v>EB</v>
      </c>
      <c r="E3567" s="4" t="str">
        <f>IF(AND((Data[[#This Row],[Min Notif Date]]&gt;$G$3),Data[[#This Row],[Min Notif Date]]&lt;$F$3),"Last Week","No")</f>
        <v>No</v>
      </c>
      <c r="F3567" s="4" t="str">
        <f>VLOOKUP(MONTH(Data[[#This Row],[Min Notif Date]]),Lookup!$G$1:$H$12,2,0)</f>
        <v>7. Jul</v>
      </c>
      <c r="G3567" s="4" t="str">
        <f t="shared" si="55"/>
        <v/>
      </c>
      <c r="H3567" s="4" t="str">
        <f>IF(AND(Data[[#This Row],[Min Notif Time]]&gt;6,Data[[#This Row],[Min Notif Time]]&lt;17),"Business Hours","Non-Business Hours")</f>
        <v>Business Hours</v>
      </c>
      <c r="I3567" s="4" t="str" cm="1">
        <f t="array" ref="I3567">IFERROR(VLOOKUP(Data[[#This Row],[Min Notif Date]],Lookup!$N$1:$P$11,2,0),_xlfn.IFS(VLOOKUP(WEEKDAY(Data[[#This Row],[Min Notif Date]]),Lookup!$J$1:$L$7,3,0)="Weekend","Weekend",VLOOKUP(WEEKDAY(Data[[#This Row],[Min Notif Date]]),Lookup!$J$1:$L$7,3,0)="Weekday","Weekday"))</f>
        <v>Weekday</v>
      </c>
      <c r="J3567" s="4" t="str">
        <f>VLOOKUP(WEEKDAY(Data[[#This Row],[Min Notif Date]]),Lookup!$J$1:$K$7,2,0)</f>
        <v>2. Mon</v>
      </c>
      <c r="K3567" s="105">
        <f>ROUNDDOWN(Data[[#This Row],[PGE Notified Time]],0)</f>
        <v>44753</v>
      </c>
      <c r="L3567" s="4">
        <f>HOUR(Data[[#This Row],[PGE Notified Time]])</f>
        <v>11</v>
      </c>
      <c r="M3567">
        <v>80122</v>
      </c>
      <c r="N3567">
        <v>2561846918</v>
      </c>
      <c r="O3567" t="s">
        <v>25</v>
      </c>
      <c r="P3567" t="s">
        <v>182</v>
      </c>
      <c r="Q3567" t="s">
        <v>213</v>
      </c>
      <c r="R3567" t="s">
        <v>183</v>
      </c>
      <c r="S3567" s="1">
        <v>44753.484548611108</v>
      </c>
      <c r="T3567" s="1">
        <v>44753.485312500001</v>
      </c>
      <c r="U3567" s="1">
        <v>44753.5</v>
      </c>
      <c r="V3567" t="s">
        <v>184</v>
      </c>
      <c r="W3567" t="s">
        <v>85</v>
      </c>
      <c r="X3567" t="s">
        <v>212</v>
      </c>
      <c r="Y3567" t="s">
        <v>186</v>
      </c>
      <c r="Z3567" t="s">
        <v>187</v>
      </c>
      <c r="AA3567" s="32">
        <v>22.25</v>
      </c>
    </row>
    <row r="3568" spans="1:27" x14ac:dyDescent="0.3">
      <c r="A3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8" s="4" t="str">
        <f>VLOOKUP(P3568,Lookup!$A$1:$D$19,4,0)</f>
        <v>Bay Area</v>
      </c>
      <c r="C3568" s="4" t="str">
        <f>VLOOKUP(P3568,Lookup!$A$1:$E$19,5,0)</f>
        <v>Region 3</v>
      </c>
      <c r="D3568" s="4" t="str">
        <f>VLOOKUP(P3568,Lookup!$A$1:$B$19,2,0)</f>
        <v>EB</v>
      </c>
      <c r="E3568" s="4" t="str">
        <f>IF(AND((Data[[#This Row],[Min Notif Date]]&gt;$G$3),Data[[#This Row],[Min Notif Date]]&lt;$F$3),"Last Week","No")</f>
        <v>No</v>
      </c>
      <c r="F3568" s="4" t="str">
        <f>VLOOKUP(MONTH(Data[[#This Row],[Min Notif Date]]),Lookup!$G$1:$H$12,2,0)</f>
        <v>7. Jul</v>
      </c>
      <c r="G3568" s="4" t="str">
        <f t="shared" si="55"/>
        <v/>
      </c>
      <c r="H3568" s="4" t="str">
        <f>IF(AND(Data[[#This Row],[Min Notif Time]]&gt;6,Data[[#This Row],[Min Notif Time]]&lt;17),"Business Hours","Non-Business Hours")</f>
        <v>Business Hours</v>
      </c>
      <c r="I3568" s="4" t="str" cm="1">
        <f t="array" ref="I3568">IFERROR(VLOOKUP(Data[[#This Row],[Min Notif Date]],Lookup!$N$1:$P$11,2,0),_xlfn.IFS(VLOOKUP(WEEKDAY(Data[[#This Row],[Min Notif Date]]),Lookup!$J$1:$L$7,3,0)="Weekend","Weekend",VLOOKUP(WEEKDAY(Data[[#This Row],[Min Notif Date]]),Lookup!$J$1:$L$7,3,0)="Weekday","Weekday"))</f>
        <v>Weekday</v>
      </c>
      <c r="J3568" s="4" t="str">
        <f>VLOOKUP(WEEKDAY(Data[[#This Row],[Min Notif Date]]),Lookup!$J$1:$K$7,2,0)</f>
        <v>2. Mon</v>
      </c>
      <c r="K3568" s="105">
        <f>ROUNDDOWN(Data[[#This Row],[PGE Notified Time]],0)</f>
        <v>44753</v>
      </c>
      <c r="L3568" s="4">
        <f>HOUR(Data[[#This Row],[PGE Notified Time]])</f>
        <v>10</v>
      </c>
      <c r="M3568">
        <v>80111</v>
      </c>
      <c r="O3568" t="s">
        <v>20</v>
      </c>
      <c r="P3568" t="s">
        <v>182</v>
      </c>
      <c r="Q3568" t="s">
        <v>20</v>
      </c>
      <c r="R3568" t="s">
        <v>183</v>
      </c>
      <c r="S3568" s="1" t="s">
        <v>171</v>
      </c>
      <c r="T3568" s="1">
        <v>44753.4375</v>
      </c>
      <c r="U3568" s="1">
        <v>44753.451388888891</v>
      </c>
      <c r="V3568" t="s">
        <v>184</v>
      </c>
      <c r="W3568" t="s">
        <v>85</v>
      </c>
      <c r="X3568" t="s">
        <v>319</v>
      </c>
      <c r="Y3568" t="s">
        <v>186</v>
      </c>
      <c r="Z3568" t="s">
        <v>187</v>
      </c>
      <c r="AA3568" s="32">
        <v>20</v>
      </c>
    </row>
    <row r="3569" spans="1:27" x14ac:dyDescent="0.3">
      <c r="A3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9" s="4" t="str">
        <f>VLOOKUP(P3569,Lookup!$A$1:$D$19,4,0)</f>
        <v>Bay Area</v>
      </c>
      <c r="C3569" s="4" t="str">
        <f>VLOOKUP(P3569,Lookup!$A$1:$E$19,5,0)</f>
        <v>Region 3</v>
      </c>
      <c r="D3569" s="4" t="str">
        <f>VLOOKUP(P3569,Lookup!$A$1:$B$19,2,0)</f>
        <v>EB</v>
      </c>
      <c r="E3569" s="4" t="str">
        <f>IF(AND((Data[[#This Row],[Min Notif Date]]&gt;$G$3),Data[[#This Row],[Min Notif Date]]&lt;$F$3),"Last Week","No")</f>
        <v>No</v>
      </c>
      <c r="F3569" s="4" t="str">
        <f>VLOOKUP(MONTH(Data[[#This Row],[Min Notif Date]]),Lookup!$G$1:$H$12,2,0)</f>
        <v>7. Jul</v>
      </c>
      <c r="G3569" s="4" t="str">
        <f t="shared" si="55"/>
        <v/>
      </c>
      <c r="H3569" s="4" t="str">
        <f>IF(AND(Data[[#This Row],[Min Notif Time]]&gt;6,Data[[#This Row],[Min Notif Time]]&lt;17),"Business Hours","Non-Business Hours")</f>
        <v>Business Hours</v>
      </c>
      <c r="I3569" s="4" t="str" cm="1">
        <f t="array" ref="I3569">IFERROR(VLOOKUP(Data[[#This Row],[Min Notif Date]],Lookup!$N$1:$P$11,2,0),_xlfn.IFS(VLOOKUP(WEEKDAY(Data[[#This Row],[Min Notif Date]]),Lookup!$J$1:$L$7,3,0)="Weekend","Weekend",VLOOKUP(WEEKDAY(Data[[#This Row],[Min Notif Date]]),Lookup!$J$1:$L$7,3,0)="Weekday","Weekday"))</f>
        <v>Weekday</v>
      </c>
      <c r="J3569" s="4" t="str">
        <f>VLOOKUP(WEEKDAY(Data[[#This Row],[Min Notif Date]]),Lookup!$J$1:$K$7,2,0)</f>
        <v>3. Tue</v>
      </c>
      <c r="K3569" s="105">
        <f>ROUNDDOWN(Data[[#This Row],[PGE Notified Time]],0)</f>
        <v>44754</v>
      </c>
      <c r="L3569" s="4">
        <f>HOUR(Data[[#This Row],[PGE Notified Time]])</f>
        <v>10</v>
      </c>
      <c r="M3569">
        <v>80179</v>
      </c>
      <c r="O3569" t="s">
        <v>20</v>
      </c>
      <c r="P3569" t="s">
        <v>182</v>
      </c>
      <c r="Q3569" t="s">
        <v>20</v>
      </c>
      <c r="R3569" t="s">
        <v>183</v>
      </c>
      <c r="S3569" s="1" t="s">
        <v>171</v>
      </c>
      <c r="T3569" s="1">
        <v>44754.453472222223</v>
      </c>
      <c r="U3569" s="1">
        <v>44756.493055555555</v>
      </c>
      <c r="V3569" t="s">
        <v>184</v>
      </c>
      <c r="W3569" t="s">
        <v>87</v>
      </c>
      <c r="X3569" t="s">
        <v>319</v>
      </c>
      <c r="Y3569" t="s">
        <v>186</v>
      </c>
      <c r="Z3569" t="s">
        <v>187</v>
      </c>
      <c r="AA3569" s="32">
        <v>2937</v>
      </c>
    </row>
    <row r="3570" spans="1:27" x14ac:dyDescent="0.3">
      <c r="A3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0" s="4" t="str">
        <f>VLOOKUP(P3570,Lookup!$A$1:$D$19,4,0)</f>
        <v>Bay Area</v>
      </c>
      <c r="C3570" s="4" t="str">
        <f>VLOOKUP(P3570,Lookup!$A$1:$E$19,5,0)</f>
        <v>Region 3</v>
      </c>
      <c r="D3570" s="4" t="str">
        <f>VLOOKUP(P3570,Lookup!$A$1:$B$19,2,0)</f>
        <v>SF</v>
      </c>
      <c r="E3570" s="4" t="str">
        <f>IF(AND((Data[[#This Row],[Min Notif Date]]&gt;$G$3),Data[[#This Row],[Min Notif Date]]&lt;$F$3),"Last Week","No")</f>
        <v>No</v>
      </c>
      <c r="F3570" s="4" t="str">
        <f>VLOOKUP(MONTH(Data[[#This Row],[Min Notif Date]]),Lookup!$G$1:$H$12,2,0)</f>
        <v>7. Jul</v>
      </c>
      <c r="G3570" s="4" t="str">
        <f t="shared" si="55"/>
        <v/>
      </c>
      <c r="H3570" s="4" t="str">
        <f>IF(AND(Data[[#This Row],[Min Notif Time]]&gt;6,Data[[#This Row],[Min Notif Time]]&lt;17),"Business Hours","Non-Business Hours")</f>
        <v>Business Hours</v>
      </c>
      <c r="I3570" s="4" t="str" cm="1">
        <f t="array" ref="I3570">IFERROR(VLOOKUP(Data[[#This Row],[Min Notif Date]],Lookup!$N$1:$P$11,2,0),_xlfn.IFS(VLOOKUP(WEEKDAY(Data[[#This Row],[Min Notif Date]]),Lookup!$J$1:$L$7,3,0)="Weekend","Weekend",VLOOKUP(WEEKDAY(Data[[#This Row],[Min Notif Date]]),Lookup!$J$1:$L$7,3,0)="Weekday","Weekday"))</f>
        <v>Weekday</v>
      </c>
      <c r="J3570" s="4" t="str">
        <f>VLOOKUP(WEEKDAY(Data[[#This Row],[Min Notif Date]]),Lookup!$J$1:$K$7,2,0)</f>
        <v>3. Tue</v>
      </c>
      <c r="K3570" s="105">
        <f>ROUNDDOWN(Data[[#This Row],[PGE Notified Time]],0)</f>
        <v>44754</v>
      </c>
      <c r="L3570" s="4">
        <f>HOUR(Data[[#This Row],[PGE Notified Time]])</f>
        <v>11</v>
      </c>
      <c r="M3570">
        <v>80189</v>
      </c>
      <c r="O3570" t="s">
        <v>20</v>
      </c>
      <c r="P3570" t="s">
        <v>190</v>
      </c>
      <c r="Q3570" t="s">
        <v>20</v>
      </c>
      <c r="R3570" t="s">
        <v>183</v>
      </c>
      <c r="S3570" s="1" t="s">
        <v>171</v>
      </c>
      <c r="T3570" s="1">
        <v>44754.497916666667</v>
      </c>
      <c r="U3570" s="1">
        <v>44754.854166666664</v>
      </c>
      <c r="V3570" t="s">
        <v>184</v>
      </c>
      <c r="W3570" t="s">
        <v>87</v>
      </c>
      <c r="X3570" t="s">
        <v>192</v>
      </c>
      <c r="Y3570" t="s">
        <v>186</v>
      </c>
      <c r="Z3570" t="s">
        <v>187</v>
      </c>
      <c r="AA3570" s="32">
        <v>513</v>
      </c>
    </row>
    <row r="3571" spans="1:27" x14ac:dyDescent="0.3">
      <c r="A3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1" s="4" t="str">
        <f>VLOOKUP(P3571,Lookup!$A$1:$D$19,4,0)</f>
        <v>North Valley</v>
      </c>
      <c r="C3571" s="4" t="str">
        <f>VLOOKUP(P3571,Lookup!$A$1:$E$19,5,0)</f>
        <v>Region 2</v>
      </c>
      <c r="D3571" s="4" t="str">
        <f>VLOOKUP(P3571,Lookup!$A$1:$B$19,2,0)</f>
        <v>SA</v>
      </c>
      <c r="E3571" s="4" t="str">
        <f>IF(AND((Data[[#This Row],[Min Notif Date]]&gt;$G$3),Data[[#This Row],[Min Notif Date]]&lt;$F$3),"Last Week","No")</f>
        <v>No</v>
      </c>
      <c r="F3571" s="4" t="str">
        <f>VLOOKUP(MONTH(Data[[#This Row],[Min Notif Date]]),Lookup!$G$1:$H$12,2,0)</f>
        <v>7. Jul</v>
      </c>
      <c r="G3571" s="4" t="str">
        <f t="shared" si="55"/>
        <v/>
      </c>
      <c r="H3571" s="4" t="str">
        <f>IF(AND(Data[[#This Row],[Min Notif Time]]&gt;6,Data[[#This Row],[Min Notif Time]]&lt;17),"Business Hours","Non-Business Hours")</f>
        <v>Business Hours</v>
      </c>
      <c r="I3571" s="4" t="str" cm="1">
        <f t="array" ref="I3571">IFERROR(VLOOKUP(Data[[#This Row],[Min Notif Date]],Lookup!$N$1:$P$11,2,0),_xlfn.IFS(VLOOKUP(WEEKDAY(Data[[#This Row],[Min Notif Date]]),Lookup!$J$1:$L$7,3,0)="Weekend","Weekend",VLOOKUP(WEEKDAY(Data[[#This Row],[Min Notif Date]]),Lookup!$J$1:$L$7,3,0)="Weekday","Weekday"))</f>
        <v>Weekday</v>
      </c>
      <c r="J3571" s="4" t="str">
        <f>VLOOKUP(WEEKDAY(Data[[#This Row],[Min Notif Date]]),Lookup!$J$1:$K$7,2,0)</f>
        <v>3. Tue</v>
      </c>
      <c r="K3571" s="105">
        <f>ROUNDDOWN(Data[[#This Row],[PGE Notified Time]],0)</f>
        <v>44754</v>
      </c>
      <c r="L3571" s="4">
        <f>HOUR(Data[[#This Row],[PGE Notified Time]])</f>
        <v>8</v>
      </c>
      <c r="M3571">
        <v>80158</v>
      </c>
      <c r="O3571" t="s">
        <v>20</v>
      </c>
      <c r="P3571" t="s">
        <v>210</v>
      </c>
      <c r="Q3571" t="s">
        <v>20</v>
      </c>
      <c r="R3571" t="s">
        <v>183</v>
      </c>
      <c r="S3571" s="1" t="s">
        <v>171</v>
      </c>
      <c r="T3571" s="1">
        <v>44754.336805555555</v>
      </c>
      <c r="U3571" s="1">
        <v>44754.613194444442</v>
      </c>
      <c r="V3571" t="s">
        <v>184</v>
      </c>
      <c r="W3571" t="s">
        <v>87</v>
      </c>
      <c r="X3571" t="s">
        <v>409</v>
      </c>
      <c r="Y3571" t="s">
        <v>186</v>
      </c>
      <c r="Z3571" t="s">
        <v>187</v>
      </c>
      <c r="AA3571" s="32">
        <v>398</v>
      </c>
    </row>
    <row r="3572" spans="1:27" x14ac:dyDescent="0.3">
      <c r="A3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2" s="4" t="str">
        <f>VLOOKUP(P3572,Lookup!$A$1:$D$19,4,0)</f>
        <v>Bay Area</v>
      </c>
      <c r="C3572" s="4" t="str">
        <f>VLOOKUP(P3572,Lookup!$A$1:$E$19,5,0)</f>
        <v>Region 3</v>
      </c>
      <c r="D3572" s="4" t="str">
        <f>VLOOKUP(P3572,Lookup!$A$1:$B$19,2,0)</f>
        <v>EB</v>
      </c>
      <c r="E3572" s="4" t="str">
        <f>IF(AND((Data[[#This Row],[Min Notif Date]]&gt;$G$3),Data[[#This Row],[Min Notif Date]]&lt;$F$3),"Last Week","No")</f>
        <v>No</v>
      </c>
      <c r="F3572" s="4" t="str">
        <f>VLOOKUP(MONTH(Data[[#This Row],[Min Notif Date]]),Lookup!$G$1:$H$12,2,0)</f>
        <v>7. Jul</v>
      </c>
      <c r="G3572" s="4" t="str">
        <f t="shared" si="55"/>
        <v/>
      </c>
      <c r="H3572" s="4" t="str">
        <f>IF(AND(Data[[#This Row],[Min Notif Time]]&gt;6,Data[[#This Row],[Min Notif Time]]&lt;17),"Business Hours","Non-Business Hours")</f>
        <v>Non-Business Hours</v>
      </c>
      <c r="I3572" s="4" t="str" cm="1">
        <f t="array" ref="I3572">IFERROR(VLOOKUP(Data[[#This Row],[Min Notif Date]],Lookup!$N$1:$P$11,2,0),_xlfn.IFS(VLOOKUP(WEEKDAY(Data[[#This Row],[Min Notif Date]]),Lookup!$J$1:$L$7,3,0)="Weekend","Weekend",VLOOKUP(WEEKDAY(Data[[#This Row],[Min Notif Date]]),Lookup!$J$1:$L$7,3,0)="Weekday","Weekday"))</f>
        <v>Weekday</v>
      </c>
      <c r="J3572" s="4" t="str">
        <f>VLOOKUP(WEEKDAY(Data[[#This Row],[Min Notif Date]]),Lookup!$J$1:$K$7,2,0)</f>
        <v>3. Tue</v>
      </c>
      <c r="K3572" s="105">
        <f>ROUNDDOWN(Data[[#This Row],[PGE Notified Time]],0)</f>
        <v>44754</v>
      </c>
      <c r="L3572" s="4">
        <f>HOUR(Data[[#This Row],[PGE Notified Time]])</f>
        <v>18</v>
      </c>
      <c r="M3572">
        <v>80214</v>
      </c>
      <c r="N3572">
        <v>3146887372</v>
      </c>
      <c r="O3572" t="s">
        <v>20</v>
      </c>
      <c r="P3572" t="s">
        <v>182</v>
      </c>
      <c r="Q3572" t="s">
        <v>20</v>
      </c>
      <c r="R3572" t="s">
        <v>183</v>
      </c>
      <c r="S3572" s="1">
        <v>44754.697094907409</v>
      </c>
      <c r="T3572" s="1">
        <v>44754.759710648148</v>
      </c>
      <c r="U3572" s="1">
        <v>44754.951388888891</v>
      </c>
      <c r="V3572" t="s">
        <v>184</v>
      </c>
      <c r="W3572" t="s">
        <v>87</v>
      </c>
      <c r="X3572" t="s">
        <v>333</v>
      </c>
      <c r="Y3572" t="s">
        <v>186</v>
      </c>
      <c r="Z3572" t="s">
        <v>187</v>
      </c>
      <c r="AA3572" s="32">
        <v>366.18333333300001</v>
      </c>
    </row>
    <row r="3573" spans="1:27" x14ac:dyDescent="0.3">
      <c r="A3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3" s="4" t="str">
        <f>VLOOKUP(P3573,Lookup!$A$1:$D$19,4,0)</f>
        <v>Central Valley</v>
      </c>
      <c r="C3573" s="4" t="str">
        <f>VLOOKUP(P3573,Lookup!$A$1:$E$19,5,0)</f>
        <v>Region 5</v>
      </c>
      <c r="D3573" s="4" t="str">
        <f>VLOOKUP(P3573,Lookup!$A$1:$B$19,2,0)</f>
        <v>KE</v>
      </c>
      <c r="E3573" s="4" t="str">
        <f>IF(AND((Data[[#This Row],[Min Notif Date]]&gt;$G$3),Data[[#This Row],[Min Notif Date]]&lt;$F$3),"Last Week","No")</f>
        <v>No</v>
      </c>
      <c r="F3573" s="4" t="str">
        <f>VLOOKUP(MONTH(Data[[#This Row],[Min Notif Date]]),Lookup!$G$1:$H$12,2,0)</f>
        <v>7. Jul</v>
      </c>
      <c r="G3573" s="4" t="str">
        <f t="shared" si="55"/>
        <v/>
      </c>
      <c r="H3573" s="4" t="str">
        <f>IF(AND(Data[[#This Row],[Min Notif Time]]&gt;6,Data[[#This Row],[Min Notif Time]]&lt;17),"Business Hours","Non-Business Hours")</f>
        <v>Business Hours</v>
      </c>
      <c r="I3573" s="4" t="str" cm="1">
        <f t="array" ref="I3573">IFERROR(VLOOKUP(Data[[#This Row],[Min Notif Date]],Lookup!$N$1:$P$11,2,0),_xlfn.IFS(VLOOKUP(WEEKDAY(Data[[#This Row],[Min Notif Date]]),Lookup!$J$1:$L$7,3,0)="Weekend","Weekend",VLOOKUP(WEEKDAY(Data[[#This Row],[Min Notif Date]]),Lookup!$J$1:$L$7,3,0)="Weekday","Weekday"))</f>
        <v>Weekday</v>
      </c>
      <c r="J3573" s="4" t="str">
        <f>VLOOKUP(WEEKDAY(Data[[#This Row],[Min Notif Date]]),Lookup!$J$1:$K$7,2,0)</f>
        <v>3. Tue</v>
      </c>
      <c r="K3573" s="105">
        <f>ROUNDDOWN(Data[[#This Row],[PGE Notified Time]],0)</f>
        <v>44754</v>
      </c>
      <c r="L3573" s="4">
        <f>HOUR(Data[[#This Row],[PGE Notified Time]])</f>
        <v>16</v>
      </c>
      <c r="M3573">
        <v>80211</v>
      </c>
      <c r="N3573">
        <v>6842466745</v>
      </c>
      <c r="O3573" t="s">
        <v>20</v>
      </c>
      <c r="P3573" t="s">
        <v>206</v>
      </c>
      <c r="Q3573" t="s">
        <v>20</v>
      </c>
      <c r="R3573" t="s">
        <v>183</v>
      </c>
      <c r="S3573" s="1">
        <v>44754.642071759263</v>
      </c>
      <c r="T3573" s="1">
        <v>44754.670104166667</v>
      </c>
      <c r="U3573" s="1">
        <v>44754.885416666664</v>
      </c>
      <c r="V3573" t="s">
        <v>184</v>
      </c>
      <c r="W3573" t="s">
        <v>87</v>
      </c>
      <c r="X3573" t="s">
        <v>221</v>
      </c>
      <c r="Y3573" t="s">
        <v>186</v>
      </c>
      <c r="Z3573" t="s">
        <v>187</v>
      </c>
      <c r="AA3573" s="32">
        <v>350.41666666700002</v>
      </c>
    </row>
    <row r="3574" spans="1:27" x14ac:dyDescent="0.3">
      <c r="A3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4" s="4" t="str">
        <f>VLOOKUP(P3574,Lookup!$A$1:$D$19,4,0)</f>
        <v>Bay Area</v>
      </c>
      <c r="C3574" s="4" t="str">
        <f>VLOOKUP(P3574,Lookup!$A$1:$E$19,5,0)</f>
        <v>Region 3</v>
      </c>
      <c r="D3574" s="4" t="str">
        <f>VLOOKUP(P3574,Lookup!$A$1:$B$19,2,0)</f>
        <v>EB</v>
      </c>
      <c r="E3574" s="4" t="str">
        <f>IF(AND((Data[[#This Row],[Min Notif Date]]&gt;$G$3),Data[[#This Row],[Min Notif Date]]&lt;$F$3),"Last Week","No")</f>
        <v>No</v>
      </c>
      <c r="F3574" s="4" t="str">
        <f>VLOOKUP(MONTH(Data[[#This Row],[Min Notif Date]]),Lookup!$G$1:$H$12,2,0)</f>
        <v>7. Jul</v>
      </c>
      <c r="G3574" s="4" t="str">
        <f t="shared" si="55"/>
        <v/>
      </c>
      <c r="H3574" s="4" t="str">
        <f>IF(AND(Data[[#This Row],[Min Notif Time]]&gt;6,Data[[#This Row],[Min Notif Time]]&lt;17),"Business Hours","Non-Business Hours")</f>
        <v>Non-Business Hours</v>
      </c>
      <c r="I3574" s="4" t="str" cm="1">
        <f t="array" ref="I3574">IFERROR(VLOOKUP(Data[[#This Row],[Min Notif Date]],Lookup!$N$1:$P$11,2,0),_xlfn.IFS(VLOOKUP(WEEKDAY(Data[[#This Row],[Min Notif Date]]),Lookup!$J$1:$L$7,3,0)="Weekend","Weekend",VLOOKUP(WEEKDAY(Data[[#This Row],[Min Notif Date]]),Lookup!$J$1:$L$7,3,0)="Weekday","Weekday"))</f>
        <v>Weekday</v>
      </c>
      <c r="J3574" s="4" t="str">
        <f>VLOOKUP(WEEKDAY(Data[[#This Row],[Min Notif Date]]),Lookup!$J$1:$K$7,2,0)</f>
        <v>3. Tue</v>
      </c>
      <c r="K3574" s="105">
        <f>ROUNDDOWN(Data[[#This Row],[PGE Notified Time]],0)</f>
        <v>44754</v>
      </c>
      <c r="L3574" s="4">
        <f>HOUR(Data[[#This Row],[PGE Notified Time]])</f>
        <v>18</v>
      </c>
      <c r="M3574">
        <v>80215</v>
      </c>
      <c r="N3574">
        <v>3146887372</v>
      </c>
      <c r="O3574" t="s">
        <v>20</v>
      </c>
      <c r="P3574" t="s">
        <v>182</v>
      </c>
      <c r="Q3574" t="s">
        <v>20</v>
      </c>
      <c r="R3574" t="s">
        <v>193</v>
      </c>
      <c r="S3574" s="1">
        <v>44754.697094907409</v>
      </c>
      <c r="T3574" s="1">
        <v>44754.760925925926</v>
      </c>
      <c r="U3574" s="1">
        <v>44754.9375</v>
      </c>
      <c r="V3574" t="s">
        <v>184</v>
      </c>
      <c r="W3574" t="s">
        <v>87</v>
      </c>
      <c r="X3574" t="s">
        <v>333</v>
      </c>
      <c r="Y3574" t="s">
        <v>186</v>
      </c>
      <c r="Z3574" t="s">
        <v>187</v>
      </c>
      <c r="AA3574" s="32">
        <v>346.18333333300001</v>
      </c>
    </row>
    <row r="3575" spans="1:27" x14ac:dyDescent="0.3">
      <c r="A3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5" s="4" t="str">
        <f>VLOOKUP(P3575,Lookup!$A$1:$D$19,4,0)</f>
        <v>Bay Area</v>
      </c>
      <c r="C3575" s="4" t="str">
        <f>VLOOKUP(P3575,Lookup!$A$1:$E$19,5,0)</f>
        <v>Region 3</v>
      </c>
      <c r="D3575" s="4" t="str">
        <f>VLOOKUP(P3575,Lookup!$A$1:$B$19,2,0)</f>
        <v>PN</v>
      </c>
      <c r="E3575" s="4" t="str">
        <f>IF(AND((Data[[#This Row],[Min Notif Date]]&gt;$G$3),Data[[#This Row],[Min Notif Date]]&lt;$F$3),"Last Week","No")</f>
        <v>No</v>
      </c>
      <c r="F3575" s="4" t="str">
        <f>VLOOKUP(MONTH(Data[[#This Row],[Min Notif Date]]),Lookup!$G$1:$H$12,2,0)</f>
        <v>7. Jul</v>
      </c>
      <c r="G3575" s="4" t="str">
        <f t="shared" si="55"/>
        <v/>
      </c>
      <c r="H3575" s="4" t="str">
        <f>IF(AND(Data[[#This Row],[Min Notif Time]]&gt;6,Data[[#This Row],[Min Notif Time]]&lt;17),"Business Hours","Non-Business Hours")</f>
        <v>Business Hours</v>
      </c>
      <c r="I3575" s="4" t="str" cm="1">
        <f t="array" ref="I3575">IFERROR(VLOOKUP(Data[[#This Row],[Min Notif Date]],Lookup!$N$1:$P$11,2,0),_xlfn.IFS(VLOOKUP(WEEKDAY(Data[[#This Row],[Min Notif Date]]),Lookup!$J$1:$L$7,3,0)="Weekend","Weekend",VLOOKUP(WEEKDAY(Data[[#This Row],[Min Notif Date]]),Lookup!$J$1:$L$7,3,0)="Weekday","Weekday"))</f>
        <v>Weekday</v>
      </c>
      <c r="J3575" s="4" t="str">
        <f>VLOOKUP(WEEKDAY(Data[[#This Row],[Min Notif Date]]),Lookup!$J$1:$K$7,2,0)</f>
        <v>3. Tue</v>
      </c>
      <c r="K3575" s="105">
        <f>ROUNDDOWN(Data[[#This Row],[PGE Notified Time]],0)</f>
        <v>44754</v>
      </c>
      <c r="L3575" s="4">
        <f>HOUR(Data[[#This Row],[PGE Notified Time]])</f>
        <v>11</v>
      </c>
      <c r="M3575">
        <v>80180</v>
      </c>
      <c r="O3575" t="s">
        <v>20</v>
      </c>
      <c r="P3575" t="s">
        <v>197</v>
      </c>
      <c r="Q3575" t="s">
        <v>20</v>
      </c>
      <c r="R3575" t="s">
        <v>183</v>
      </c>
      <c r="S3575" s="1" t="s">
        <v>171</v>
      </c>
      <c r="T3575" s="1">
        <v>44754.459027777775</v>
      </c>
      <c r="U3575" s="1">
        <v>44754.6875</v>
      </c>
      <c r="V3575" t="s">
        <v>184</v>
      </c>
      <c r="W3575" t="s">
        <v>87</v>
      </c>
      <c r="X3575" t="s">
        <v>248</v>
      </c>
      <c r="Y3575" t="s">
        <v>186</v>
      </c>
      <c r="Z3575" t="s">
        <v>187</v>
      </c>
      <c r="AA3575" s="32">
        <v>329</v>
      </c>
    </row>
    <row r="3576" spans="1:27" x14ac:dyDescent="0.3">
      <c r="A3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76" s="4" t="str">
        <f>VLOOKUP(P3576,Lookup!$A$1:$D$19,4,0)</f>
        <v>North Coast</v>
      </c>
      <c r="C3576" s="4" t="str">
        <f>VLOOKUP(P3576,Lookup!$A$1:$E$19,5,0)</f>
        <v>Region 1</v>
      </c>
      <c r="D3576" s="4" t="str">
        <f>VLOOKUP(P3576,Lookup!$A$1:$B$19,2,0)</f>
        <v>SO</v>
      </c>
      <c r="E3576" s="4" t="str">
        <f>IF(AND((Data[[#This Row],[Min Notif Date]]&gt;$G$3),Data[[#This Row],[Min Notif Date]]&lt;$F$3),"Last Week","No")</f>
        <v>No</v>
      </c>
      <c r="F3576" s="4" t="str">
        <f>VLOOKUP(MONTH(Data[[#This Row],[Min Notif Date]]),Lookup!$G$1:$H$12,2,0)</f>
        <v>7. Jul</v>
      </c>
      <c r="G3576" s="4" t="str">
        <f t="shared" si="55"/>
        <v/>
      </c>
      <c r="H3576" s="4" t="str">
        <f>IF(AND(Data[[#This Row],[Min Notif Time]]&gt;6,Data[[#This Row],[Min Notif Time]]&lt;17),"Business Hours","Non-Business Hours")</f>
        <v>Business Hours</v>
      </c>
      <c r="I3576" s="4" t="str" cm="1">
        <f t="array" ref="I3576">IFERROR(VLOOKUP(Data[[#This Row],[Min Notif Date]],Lookup!$N$1:$P$11,2,0),_xlfn.IFS(VLOOKUP(WEEKDAY(Data[[#This Row],[Min Notif Date]]),Lookup!$J$1:$L$7,3,0)="Weekend","Weekend",VLOOKUP(WEEKDAY(Data[[#This Row],[Min Notif Date]]),Lookup!$J$1:$L$7,3,0)="Weekday","Weekday"))</f>
        <v>Weekday</v>
      </c>
      <c r="J3576" s="4" t="str">
        <f>VLOOKUP(WEEKDAY(Data[[#This Row],[Min Notif Date]]),Lookup!$J$1:$K$7,2,0)</f>
        <v>3. Tue</v>
      </c>
      <c r="K3576" s="105">
        <f>ROUNDDOWN(Data[[#This Row],[PGE Notified Time]],0)</f>
        <v>44754</v>
      </c>
      <c r="L3576" s="4">
        <f>HOUR(Data[[#This Row],[PGE Notified Time]])</f>
        <v>11</v>
      </c>
      <c r="M3576">
        <v>80187</v>
      </c>
      <c r="N3576">
        <v>3760008785</v>
      </c>
      <c r="O3576" t="s">
        <v>23</v>
      </c>
      <c r="P3576" t="s">
        <v>203</v>
      </c>
      <c r="Q3576" t="s">
        <v>213</v>
      </c>
      <c r="R3576" t="s">
        <v>193</v>
      </c>
      <c r="S3576" s="1">
        <v>44754.492719907408</v>
      </c>
      <c r="T3576" s="1">
        <v>44754.492361111108</v>
      </c>
      <c r="U3576" s="1">
        <v>44754.706250000003</v>
      </c>
      <c r="V3576" t="s">
        <v>184</v>
      </c>
      <c r="W3576" t="s">
        <v>87</v>
      </c>
      <c r="X3576" t="s">
        <v>204</v>
      </c>
      <c r="Y3576" t="s">
        <v>186</v>
      </c>
      <c r="Z3576" t="s">
        <v>187</v>
      </c>
      <c r="AA3576" s="32">
        <v>308</v>
      </c>
    </row>
    <row r="3577" spans="1:27" x14ac:dyDescent="0.3">
      <c r="A3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7" s="4" t="str">
        <f>VLOOKUP(P3577,Lookup!$A$1:$D$19,4,0)</f>
        <v>North Coast</v>
      </c>
      <c r="C3577" s="4" t="str">
        <f>VLOOKUP(P3577,Lookup!$A$1:$E$19,5,0)</f>
        <v>Region 1</v>
      </c>
      <c r="D3577" s="4" t="str">
        <f>VLOOKUP(P3577,Lookup!$A$1:$B$19,2,0)</f>
        <v>SO</v>
      </c>
      <c r="E3577" s="4" t="str">
        <f>IF(AND((Data[[#This Row],[Min Notif Date]]&gt;$G$3),Data[[#This Row],[Min Notif Date]]&lt;$F$3),"Last Week","No")</f>
        <v>No</v>
      </c>
      <c r="F3577" s="4" t="str">
        <f>VLOOKUP(MONTH(Data[[#This Row],[Min Notif Date]]),Lookup!$G$1:$H$12,2,0)</f>
        <v>7. Jul</v>
      </c>
      <c r="G3577" s="4" t="str">
        <f t="shared" si="55"/>
        <v/>
      </c>
      <c r="H3577" s="4" t="str">
        <f>IF(AND(Data[[#This Row],[Min Notif Time]]&gt;6,Data[[#This Row],[Min Notif Time]]&lt;17),"Business Hours","Non-Business Hours")</f>
        <v>Business Hours</v>
      </c>
      <c r="I3577" s="4" t="str" cm="1">
        <f t="array" ref="I3577">IFERROR(VLOOKUP(Data[[#This Row],[Min Notif Date]],Lookup!$N$1:$P$11,2,0),_xlfn.IFS(VLOOKUP(WEEKDAY(Data[[#This Row],[Min Notif Date]]),Lookup!$J$1:$L$7,3,0)="Weekend","Weekend",VLOOKUP(WEEKDAY(Data[[#This Row],[Min Notif Date]]),Lookup!$J$1:$L$7,3,0)="Weekday","Weekday"))</f>
        <v>Weekday</v>
      </c>
      <c r="J3577" s="4" t="str">
        <f>VLOOKUP(WEEKDAY(Data[[#This Row],[Min Notif Date]]),Lookup!$J$1:$K$7,2,0)</f>
        <v>3. Tue</v>
      </c>
      <c r="K3577" s="105">
        <f>ROUNDDOWN(Data[[#This Row],[PGE Notified Time]],0)</f>
        <v>44754</v>
      </c>
      <c r="L3577" s="4">
        <f>HOUR(Data[[#This Row],[PGE Notified Time]])</f>
        <v>10</v>
      </c>
      <c r="M3577">
        <v>80172</v>
      </c>
      <c r="O3577" t="s">
        <v>20</v>
      </c>
      <c r="P3577" t="s">
        <v>203</v>
      </c>
      <c r="Q3577" t="s">
        <v>20</v>
      </c>
      <c r="R3577" t="s">
        <v>191</v>
      </c>
      <c r="S3577" s="1" t="s">
        <v>171</v>
      </c>
      <c r="T3577" s="1">
        <v>44754.427777777775</v>
      </c>
      <c r="U3577" s="1">
        <v>44754.625</v>
      </c>
      <c r="V3577" t="s">
        <v>184</v>
      </c>
      <c r="W3577" t="s">
        <v>87</v>
      </c>
      <c r="X3577" t="s">
        <v>217</v>
      </c>
      <c r="Y3577" t="s">
        <v>186</v>
      </c>
      <c r="Z3577" t="s">
        <v>187</v>
      </c>
      <c r="AA3577" s="32">
        <v>284</v>
      </c>
    </row>
    <row r="3578" spans="1:27" x14ac:dyDescent="0.3">
      <c r="A3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8" s="4" t="str">
        <f>VLOOKUP(P3578,Lookup!$A$1:$D$19,4,0)</f>
        <v>Bay Area</v>
      </c>
      <c r="C3578" s="4" t="str">
        <f>VLOOKUP(P3578,Lookup!$A$1:$E$19,5,0)</f>
        <v>Region 3</v>
      </c>
      <c r="D3578" s="4" t="str">
        <f>VLOOKUP(P3578,Lookup!$A$1:$B$19,2,0)</f>
        <v>EB</v>
      </c>
      <c r="E3578" s="4" t="str">
        <f>IF(AND((Data[[#This Row],[Min Notif Date]]&gt;$G$3),Data[[#This Row],[Min Notif Date]]&lt;$F$3),"Last Week","No")</f>
        <v>No</v>
      </c>
      <c r="F3578" s="4" t="str">
        <f>VLOOKUP(MONTH(Data[[#This Row],[Min Notif Date]]),Lookup!$G$1:$H$12,2,0)</f>
        <v>7. Jul</v>
      </c>
      <c r="G3578" s="4" t="str">
        <f t="shared" si="55"/>
        <v/>
      </c>
      <c r="H3578" s="4" t="str">
        <f>IF(AND(Data[[#This Row],[Min Notif Time]]&gt;6,Data[[#This Row],[Min Notif Time]]&lt;17),"Business Hours","Non-Business Hours")</f>
        <v>Business Hours</v>
      </c>
      <c r="I3578" s="4" t="str" cm="1">
        <f t="array" ref="I3578">IFERROR(VLOOKUP(Data[[#This Row],[Min Notif Date]],Lookup!$N$1:$P$11,2,0),_xlfn.IFS(VLOOKUP(WEEKDAY(Data[[#This Row],[Min Notif Date]]),Lookup!$J$1:$L$7,3,0)="Weekend","Weekend",VLOOKUP(WEEKDAY(Data[[#This Row],[Min Notif Date]]),Lookup!$J$1:$L$7,3,0)="Weekday","Weekday"))</f>
        <v>Weekday</v>
      </c>
      <c r="J3578" s="4" t="str">
        <f>VLOOKUP(WEEKDAY(Data[[#This Row],[Min Notif Date]]),Lookup!$J$1:$K$7,2,0)</f>
        <v>3. Tue</v>
      </c>
      <c r="K3578" s="105">
        <f>ROUNDDOWN(Data[[#This Row],[PGE Notified Time]],0)</f>
        <v>44754</v>
      </c>
      <c r="L3578" s="4">
        <f>HOUR(Data[[#This Row],[PGE Notified Time]])</f>
        <v>11</v>
      </c>
      <c r="M3578">
        <v>80181</v>
      </c>
      <c r="O3578" t="s">
        <v>20</v>
      </c>
      <c r="P3578" t="s">
        <v>182</v>
      </c>
      <c r="Q3578" t="s">
        <v>20</v>
      </c>
      <c r="R3578" t="s">
        <v>183</v>
      </c>
      <c r="S3578" s="1" t="s">
        <v>171</v>
      </c>
      <c r="T3578" s="1">
        <v>44754.466666666667</v>
      </c>
      <c r="U3578" s="1">
        <v>44754.659722222219</v>
      </c>
      <c r="V3578" t="s">
        <v>184</v>
      </c>
      <c r="W3578" t="s">
        <v>87</v>
      </c>
      <c r="X3578" t="s">
        <v>249</v>
      </c>
      <c r="Y3578" t="s">
        <v>186</v>
      </c>
      <c r="Z3578" t="s">
        <v>187</v>
      </c>
      <c r="AA3578" s="32">
        <v>278</v>
      </c>
    </row>
    <row r="3579" spans="1:27" x14ac:dyDescent="0.3">
      <c r="A3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9" s="4" t="str">
        <f>VLOOKUP(P3579,Lookup!$A$1:$D$19,4,0)</f>
        <v>Central Valley</v>
      </c>
      <c r="C3579" s="4" t="str">
        <f>VLOOKUP(P3579,Lookup!$A$1:$E$19,5,0)</f>
        <v>Region 5</v>
      </c>
      <c r="D3579" s="4" t="str">
        <f>VLOOKUP(P3579,Lookup!$A$1:$B$19,2,0)</f>
        <v>ST</v>
      </c>
      <c r="E3579" s="4" t="str">
        <f>IF(AND((Data[[#This Row],[Min Notif Date]]&gt;$G$3),Data[[#This Row],[Min Notif Date]]&lt;$F$3),"Last Week","No")</f>
        <v>No</v>
      </c>
      <c r="F3579" s="4" t="str">
        <f>VLOOKUP(MONTH(Data[[#This Row],[Min Notif Date]]),Lookup!$G$1:$H$12,2,0)</f>
        <v>7. Jul</v>
      </c>
      <c r="G3579" s="4" t="str">
        <f t="shared" si="55"/>
        <v/>
      </c>
      <c r="H3579" s="4" t="str">
        <f>IF(AND(Data[[#This Row],[Min Notif Time]]&gt;6,Data[[#This Row],[Min Notif Time]]&lt;17),"Business Hours","Non-Business Hours")</f>
        <v>Business Hours</v>
      </c>
      <c r="I3579" s="4" t="str" cm="1">
        <f t="array" ref="I3579">IFERROR(VLOOKUP(Data[[#This Row],[Min Notif Date]],Lookup!$N$1:$P$11,2,0),_xlfn.IFS(VLOOKUP(WEEKDAY(Data[[#This Row],[Min Notif Date]]),Lookup!$J$1:$L$7,3,0)="Weekend","Weekend",VLOOKUP(WEEKDAY(Data[[#This Row],[Min Notif Date]]),Lookup!$J$1:$L$7,3,0)="Weekday","Weekday"))</f>
        <v>Weekday</v>
      </c>
      <c r="J3579" s="4" t="str">
        <f>VLOOKUP(WEEKDAY(Data[[#This Row],[Min Notif Date]]),Lookup!$J$1:$K$7,2,0)</f>
        <v>3. Tue</v>
      </c>
      <c r="K3579" s="105">
        <f>ROUNDDOWN(Data[[#This Row],[PGE Notified Time]],0)</f>
        <v>44754</v>
      </c>
      <c r="L3579" s="4">
        <f>HOUR(Data[[#This Row],[PGE Notified Time]])</f>
        <v>8</v>
      </c>
      <c r="M3579">
        <v>80163</v>
      </c>
      <c r="O3579" t="s">
        <v>20</v>
      </c>
      <c r="P3579" t="s">
        <v>188</v>
      </c>
      <c r="Q3579" t="s">
        <v>20</v>
      </c>
      <c r="R3579" t="s">
        <v>183</v>
      </c>
      <c r="S3579" s="1" t="s">
        <v>171</v>
      </c>
      <c r="T3579" s="1">
        <v>44754.372916666667</v>
      </c>
      <c r="U3579" s="1">
        <v>44754.5625</v>
      </c>
      <c r="V3579" t="s">
        <v>184</v>
      </c>
      <c r="W3579" t="s">
        <v>87</v>
      </c>
      <c r="X3579" t="s">
        <v>189</v>
      </c>
      <c r="Y3579" t="s">
        <v>186</v>
      </c>
      <c r="Z3579" t="s">
        <v>187</v>
      </c>
      <c r="AA3579" s="32">
        <v>273</v>
      </c>
    </row>
    <row r="3580" spans="1:27" x14ac:dyDescent="0.3">
      <c r="A3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0" s="4" t="str">
        <f>VLOOKUP(P3580,Lookup!$A$1:$D$19,4,0)</f>
        <v>Bay Area</v>
      </c>
      <c r="C3580" s="4" t="str">
        <f>VLOOKUP(P3580,Lookup!$A$1:$E$19,5,0)</f>
        <v>Region 3</v>
      </c>
      <c r="D3580" s="4" t="str">
        <f>VLOOKUP(P3580,Lookup!$A$1:$B$19,2,0)</f>
        <v>DI</v>
      </c>
      <c r="E3580" s="4" t="str">
        <f>IF(AND((Data[[#This Row],[Min Notif Date]]&gt;$G$3),Data[[#This Row],[Min Notif Date]]&lt;$F$3),"Last Week","No")</f>
        <v>No</v>
      </c>
      <c r="F3580" s="4" t="str">
        <f>VLOOKUP(MONTH(Data[[#This Row],[Min Notif Date]]),Lookup!$G$1:$H$12,2,0)</f>
        <v>7. Jul</v>
      </c>
      <c r="G3580" s="4" t="str">
        <f t="shared" si="55"/>
        <v/>
      </c>
      <c r="H3580" s="4" t="str">
        <f>IF(AND(Data[[#This Row],[Min Notif Time]]&gt;6,Data[[#This Row],[Min Notif Time]]&lt;17),"Business Hours","Non-Business Hours")</f>
        <v>Business Hours</v>
      </c>
      <c r="I3580" s="4" t="str" cm="1">
        <f t="array" ref="I3580">IFERROR(VLOOKUP(Data[[#This Row],[Min Notif Date]],Lookup!$N$1:$P$11,2,0),_xlfn.IFS(VLOOKUP(WEEKDAY(Data[[#This Row],[Min Notif Date]]),Lookup!$J$1:$L$7,3,0)="Weekend","Weekend",VLOOKUP(WEEKDAY(Data[[#This Row],[Min Notif Date]]),Lookup!$J$1:$L$7,3,0)="Weekday","Weekday"))</f>
        <v>Weekday</v>
      </c>
      <c r="J3580" s="4" t="str">
        <f>VLOOKUP(WEEKDAY(Data[[#This Row],[Min Notif Date]]),Lookup!$J$1:$K$7,2,0)</f>
        <v>3. Tue</v>
      </c>
      <c r="K3580" s="105">
        <f>ROUNDDOWN(Data[[#This Row],[PGE Notified Time]],0)</f>
        <v>44754</v>
      </c>
      <c r="L3580" s="4">
        <f>HOUR(Data[[#This Row],[PGE Notified Time]])</f>
        <v>11</v>
      </c>
      <c r="M3580">
        <v>80185</v>
      </c>
      <c r="O3580" t="s">
        <v>20</v>
      </c>
      <c r="P3580" t="s">
        <v>208</v>
      </c>
      <c r="Q3580" t="s">
        <v>20</v>
      </c>
      <c r="R3580" t="s">
        <v>183</v>
      </c>
      <c r="S3580" s="1" t="s">
        <v>171</v>
      </c>
      <c r="T3580" s="1">
        <v>44754.477083333331</v>
      </c>
      <c r="U3580" s="1">
        <v>44754.65625</v>
      </c>
      <c r="V3580" t="s">
        <v>184</v>
      </c>
      <c r="W3580" t="s">
        <v>87</v>
      </c>
      <c r="X3580" t="s">
        <v>340</v>
      </c>
      <c r="Y3580" t="s">
        <v>186</v>
      </c>
      <c r="Z3580" t="s">
        <v>187</v>
      </c>
      <c r="AA3580" s="32">
        <v>258</v>
      </c>
    </row>
    <row r="3581" spans="1:27" x14ac:dyDescent="0.3">
      <c r="A3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1" s="4" t="str">
        <f>VLOOKUP(P3581,Lookup!$A$1:$D$19,4,0)</f>
        <v>Bay Area</v>
      </c>
      <c r="C3581" s="4" t="str">
        <f>VLOOKUP(P3581,Lookup!$A$1:$E$19,5,0)</f>
        <v>Region 3</v>
      </c>
      <c r="D3581" s="4" t="str">
        <f>VLOOKUP(P3581,Lookup!$A$1:$B$19,2,0)</f>
        <v>PN</v>
      </c>
      <c r="E3581" s="4" t="str">
        <f>IF(AND((Data[[#This Row],[Min Notif Date]]&gt;$G$3),Data[[#This Row],[Min Notif Date]]&lt;$F$3),"Last Week","No")</f>
        <v>No</v>
      </c>
      <c r="F3581" s="4" t="str">
        <f>VLOOKUP(MONTH(Data[[#This Row],[Min Notif Date]]),Lookup!$G$1:$H$12,2,0)</f>
        <v>7. Jul</v>
      </c>
      <c r="G3581" s="4" t="str">
        <f t="shared" si="55"/>
        <v/>
      </c>
      <c r="H3581" s="4" t="str">
        <f>IF(AND(Data[[#This Row],[Min Notif Time]]&gt;6,Data[[#This Row],[Min Notif Time]]&lt;17),"Business Hours","Non-Business Hours")</f>
        <v>Business Hours</v>
      </c>
      <c r="I3581" s="4" t="str" cm="1">
        <f t="array" ref="I3581">IFERROR(VLOOKUP(Data[[#This Row],[Min Notif Date]],Lookup!$N$1:$P$11,2,0),_xlfn.IFS(VLOOKUP(WEEKDAY(Data[[#This Row],[Min Notif Date]]),Lookup!$J$1:$L$7,3,0)="Weekend","Weekend",VLOOKUP(WEEKDAY(Data[[#This Row],[Min Notif Date]]),Lookup!$J$1:$L$7,3,0)="Weekday","Weekday"))</f>
        <v>Weekday</v>
      </c>
      <c r="J3581" s="4" t="str">
        <f>VLOOKUP(WEEKDAY(Data[[#This Row],[Min Notif Date]]),Lookup!$J$1:$K$7,2,0)</f>
        <v>3. Tue</v>
      </c>
      <c r="K3581" s="105">
        <f>ROUNDDOWN(Data[[#This Row],[PGE Notified Time]],0)</f>
        <v>44754</v>
      </c>
      <c r="L3581" s="4">
        <f>HOUR(Data[[#This Row],[PGE Notified Time]])</f>
        <v>13</v>
      </c>
      <c r="M3581">
        <v>80198</v>
      </c>
      <c r="O3581" t="s">
        <v>20</v>
      </c>
      <c r="P3581" t="s">
        <v>197</v>
      </c>
      <c r="Q3581" t="s">
        <v>20</v>
      </c>
      <c r="R3581" t="s">
        <v>183</v>
      </c>
      <c r="S3581" s="1" t="s">
        <v>171</v>
      </c>
      <c r="T3581" s="1">
        <v>44754.553472222222</v>
      </c>
      <c r="U3581" s="1">
        <v>44754.729166666664</v>
      </c>
      <c r="V3581" t="s">
        <v>184</v>
      </c>
      <c r="W3581" t="s">
        <v>87</v>
      </c>
      <c r="X3581" t="s">
        <v>248</v>
      </c>
      <c r="Y3581" t="s">
        <v>186</v>
      </c>
      <c r="Z3581" t="s">
        <v>187</v>
      </c>
      <c r="AA3581" s="32">
        <v>253</v>
      </c>
    </row>
    <row r="3582" spans="1:27" x14ac:dyDescent="0.3">
      <c r="A3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2" s="4" t="str">
        <f>VLOOKUP(P3582,Lookup!$A$1:$D$19,4,0)</f>
        <v>Bay Area</v>
      </c>
      <c r="C3582" s="4" t="str">
        <f>VLOOKUP(P3582,Lookup!$A$1:$E$19,5,0)</f>
        <v>Region 3</v>
      </c>
      <c r="D3582" s="4" t="str">
        <f>VLOOKUP(P3582,Lookup!$A$1:$B$19,2,0)</f>
        <v>EB</v>
      </c>
      <c r="E3582" s="4" t="str">
        <f>IF(AND((Data[[#This Row],[Min Notif Date]]&gt;$G$3),Data[[#This Row],[Min Notif Date]]&lt;$F$3),"Last Week","No")</f>
        <v>No</v>
      </c>
      <c r="F3582" s="4" t="str">
        <f>VLOOKUP(MONTH(Data[[#This Row],[Min Notif Date]]),Lookup!$G$1:$H$12,2,0)</f>
        <v>7. Jul</v>
      </c>
      <c r="G3582" s="4" t="str">
        <f t="shared" si="55"/>
        <v/>
      </c>
      <c r="H3582" s="4" t="str">
        <f>IF(AND(Data[[#This Row],[Min Notif Time]]&gt;6,Data[[#This Row],[Min Notif Time]]&lt;17),"Business Hours","Non-Business Hours")</f>
        <v>Business Hours</v>
      </c>
      <c r="I3582" s="4" t="str" cm="1">
        <f t="array" ref="I3582">IFERROR(VLOOKUP(Data[[#This Row],[Min Notif Date]],Lookup!$N$1:$P$11,2,0),_xlfn.IFS(VLOOKUP(WEEKDAY(Data[[#This Row],[Min Notif Date]]),Lookup!$J$1:$L$7,3,0)="Weekend","Weekend",VLOOKUP(WEEKDAY(Data[[#This Row],[Min Notif Date]]),Lookup!$J$1:$L$7,3,0)="Weekday","Weekday"))</f>
        <v>Weekday</v>
      </c>
      <c r="J3582" s="4" t="str">
        <f>VLOOKUP(WEEKDAY(Data[[#This Row],[Min Notif Date]]),Lookup!$J$1:$K$7,2,0)</f>
        <v>3. Tue</v>
      </c>
      <c r="K3582" s="105">
        <f>ROUNDDOWN(Data[[#This Row],[PGE Notified Time]],0)</f>
        <v>44754</v>
      </c>
      <c r="L3582" s="4">
        <f>HOUR(Data[[#This Row],[PGE Notified Time]])</f>
        <v>10</v>
      </c>
      <c r="M3582">
        <v>80177</v>
      </c>
      <c r="O3582" t="s">
        <v>20</v>
      </c>
      <c r="P3582" t="s">
        <v>182</v>
      </c>
      <c r="Q3582" t="s">
        <v>20</v>
      </c>
      <c r="R3582" t="s">
        <v>193</v>
      </c>
      <c r="S3582" s="1" t="s">
        <v>171</v>
      </c>
      <c r="T3582" s="1">
        <v>44754.445833333331</v>
      </c>
      <c r="U3582" s="1">
        <v>44754.604166666664</v>
      </c>
      <c r="V3582" t="s">
        <v>184</v>
      </c>
      <c r="W3582" t="s">
        <v>87</v>
      </c>
      <c r="X3582" t="s">
        <v>212</v>
      </c>
      <c r="Y3582" t="s">
        <v>186</v>
      </c>
      <c r="Z3582" t="s">
        <v>187</v>
      </c>
      <c r="AA3582" s="32">
        <v>228</v>
      </c>
    </row>
    <row r="3583" spans="1:27" x14ac:dyDescent="0.3">
      <c r="A3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3" s="4" t="str">
        <f>VLOOKUP(P3583,Lookup!$A$1:$D$19,4,0)</f>
        <v>Bay Area</v>
      </c>
      <c r="C3583" s="4" t="str">
        <f>VLOOKUP(P3583,Lookup!$A$1:$E$19,5,0)</f>
        <v>Region 3</v>
      </c>
      <c r="D3583" s="4" t="str">
        <f>VLOOKUP(P3583,Lookup!$A$1:$B$19,2,0)</f>
        <v>PN</v>
      </c>
      <c r="E3583" s="4" t="str">
        <f>IF(AND((Data[[#This Row],[Min Notif Date]]&gt;$G$3),Data[[#This Row],[Min Notif Date]]&lt;$F$3),"Last Week","No")</f>
        <v>No</v>
      </c>
      <c r="F3583" s="4" t="str">
        <f>VLOOKUP(MONTH(Data[[#This Row],[Min Notif Date]]),Lookup!$G$1:$H$12,2,0)</f>
        <v>7. Jul</v>
      </c>
      <c r="G3583" s="4" t="str">
        <f t="shared" si="55"/>
        <v/>
      </c>
      <c r="H3583" s="4" t="str">
        <f>IF(AND(Data[[#This Row],[Min Notif Time]]&gt;6,Data[[#This Row],[Min Notif Time]]&lt;17),"Business Hours","Non-Business Hours")</f>
        <v>Business Hours</v>
      </c>
      <c r="I3583" s="4" t="str" cm="1">
        <f t="array" ref="I3583">IFERROR(VLOOKUP(Data[[#This Row],[Min Notif Date]],Lookup!$N$1:$P$11,2,0),_xlfn.IFS(VLOOKUP(WEEKDAY(Data[[#This Row],[Min Notif Date]]),Lookup!$J$1:$L$7,3,0)="Weekend","Weekend",VLOOKUP(WEEKDAY(Data[[#This Row],[Min Notif Date]]),Lookup!$J$1:$L$7,3,0)="Weekday","Weekday"))</f>
        <v>Weekday</v>
      </c>
      <c r="J3583" s="4" t="str">
        <f>VLOOKUP(WEEKDAY(Data[[#This Row],[Min Notif Date]]),Lookup!$J$1:$K$7,2,0)</f>
        <v>3. Tue</v>
      </c>
      <c r="K3583" s="105">
        <f>ROUNDDOWN(Data[[#This Row],[PGE Notified Time]],0)</f>
        <v>44754</v>
      </c>
      <c r="L3583" s="4">
        <f>HOUR(Data[[#This Row],[PGE Notified Time]])</f>
        <v>9</v>
      </c>
      <c r="M3583">
        <v>80166</v>
      </c>
      <c r="N3583">
        <v>5792184918</v>
      </c>
      <c r="O3583" t="s">
        <v>20</v>
      </c>
      <c r="P3583" t="s">
        <v>197</v>
      </c>
      <c r="Q3583" t="s">
        <v>20</v>
      </c>
      <c r="R3583" t="s">
        <v>193</v>
      </c>
      <c r="S3583" s="1">
        <v>44754.376087962963</v>
      </c>
      <c r="T3583" s="1">
        <v>44754.395428240743</v>
      </c>
      <c r="U3583" s="1">
        <v>44754.520833333336</v>
      </c>
      <c r="V3583" t="s">
        <v>184</v>
      </c>
      <c r="W3583" t="s">
        <v>87</v>
      </c>
      <c r="X3583" t="s">
        <v>199</v>
      </c>
      <c r="Y3583" t="s">
        <v>186</v>
      </c>
      <c r="Z3583" t="s">
        <v>187</v>
      </c>
      <c r="AA3583" s="32">
        <v>208.43333333300001</v>
      </c>
    </row>
    <row r="3584" spans="1:27" x14ac:dyDescent="0.3">
      <c r="A3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4" s="4" t="str">
        <f>VLOOKUP(P3584,Lookup!$A$1:$D$19,4,0)</f>
        <v>North Coast</v>
      </c>
      <c r="C3584" s="4" t="str">
        <f>VLOOKUP(P3584,Lookup!$A$1:$E$19,5,0)</f>
        <v>Region 1</v>
      </c>
      <c r="D3584" s="4" t="str">
        <f>VLOOKUP(P3584,Lookup!$A$1:$B$19,2,0)</f>
        <v>NB</v>
      </c>
      <c r="E3584" s="4" t="str">
        <f>IF(AND((Data[[#This Row],[Min Notif Date]]&gt;$G$3),Data[[#This Row],[Min Notif Date]]&lt;$F$3),"Last Week","No")</f>
        <v>No</v>
      </c>
      <c r="F3584" s="4" t="str">
        <f>VLOOKUP(MONTH(Data[[#This Row],[Min Notif Date]]),Lookup!$G$1:$H$12,2,0)</f>
        <v>7. Jul</v>
      </c>
      <c r="G3584" s="4" t="str">
        <f t="shared" si="55"/>
        <v/>
      </c>
      <c r="H3584" s="4" t="str">
        <f>IF(AND(Data[[#This Row],[Min Notif Time]]&gt;6,Data[[#This Row],[Min Notif Time]]&lt;17),"Business Hours","Non-Business Hours")</f>
        <v>Business Hours</v>
      </c>
      <c r="I3584" s="4" t="str" cm="1">
        <f t="array" ref="I3584">IFERROR(VLOOKUP(Data[[#This Row],[Min Notif Date]],Lookup!$N$1:$P$11,2,0),_xlfn.IFS(VLOOKUP(WEEKDAY(Data[[#This Row],[Min Notif Date]]),Lookup!$J$1:$L$7,3,0)="Weekend","Weekend",VLOOKUP(WEEKDAY(Data[[#This Row],[Min Notif Date]]),Lookup!$J$1:$L$7,3,0)="Weekday","Weekday"))</f>
        <v>Weekday</v>
      </c>
      <c r="J3584" s="4" t="str">
        <f>VLOOKUP(WEEKDAY(Data[[#This Row],[Min Notif Date]]),Lookup!$J$1:$K$7,2,0)</f>
        <v>3. Tue</v>
      </c>
      <c r="K3584" s="105">
        <f>ROUNDDOWN(Data[[#This Row],[PGE Notified Time]],0)</f>
        <v>44754</v>
      </c>
      <c r="L3584" s="4">
        <f>HOUR(Data[[#This Row],[PGE Notified Time]])</f>
        <v>11</v>
      </c>
      <c r="M3584">
        <v>80186</v>
      </c>
      <c r="O3584" t="s">
        <v>20</v>
      </c>
      <c r="P3584" t="s">
        <v>219</v>
      </c>
      <c r="Q3584" t="s">
        <v>20</v>
      </c>
      <c r="R3584" t="s">
        <v>191</v>
      </c>
      <c r="S3584" s="1" t="s">
        <v>171</v>
      </c>
      <c r="T3584" s="1">
        <v>44754.478472222225</v>
      </c>
      <c r="U3584" s="1">
        <v>44754.621527777781</v>
      </c>
      <c r="V3584" t="s">
        <v>184</v>
      </c>
      <c r="W3584" t="s">
        <v>87</v>
      </c>
      <c r="X3584" t="s">
        <v>311</v>
      </c>
      <c r="Y3584" t="s">
        <v>186</v>
      </c>
      <c r="Z3584" t="s">
        <v>187</v>
      </c>
      <c r="AA3584" s="32">
        <v>206</v>
      </c>
    </row>
    <row r="3585" spans="1:27" x14ac:dyDescent="0.3">
      <c r="A3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5" s="4" t="str">
        <f>VLOOKUP(P3585,Lookup!$A$1:$D$19,4,0)</f>
        <v>North Valley</v>
      </c>
      <c r="C3585" s="4" t="str">
        <f>VLOOKUP(P3585,Lookup!$A$1:$E$19,5,0)</f>
        <v>Region 2</v>
      </c>
      <c r="D3585" s="4" t="str">
        <f>VLOOKUP(P3585,Lookup!$A$1:$B$19,2,0)</f>
        <v>SA</v>
      </c>
      <c r="E3585" s="4" t="str">
        <f>IF(AND((Data[[#This Row],[Min Notif Date]]&gt;$G$3),Data[[#This Row],[Min Notif Date]]&lt;$F$3),"Last Week","No")</f>
        <v>No</v>
      </c>
      <c r="F3585" s="4" t="str">
        <f>VLOOKUP(MONTH(Data[[#This Row],[Min Notif Date]]),Lookup!$G$1:$H$12,2,0)</f>
        <v>7. Jul</v>
      </c>
      <c r="G3585" s="4" t="str">
        <f t="shared" si="55"/>
        <v/>
      </c>
      <c r="H3585" s="4" t="str">
        <f>IF(AND(Data[[#This Row],[Min Notif Time]]&gt;6,Data[[#This Row],[Min Notif Time]]&lt;17),"Business Hours","Non-Business Hours")</f>
        <v>Business Hours</v>
      </c>
      <c r="I3585" s="4" t="str" cm="1">
        <f t="array" ref="I3585">IFERROR(VLOOKUP(Data[[#This Row],[Min Notif Date]],Lookup!$N$1:$P$11,2,0),_xlfn.IFS(VLOOKUP(WEEKDAY(Data[[#This Row],[Min Notif Date]]),Lookup!$J$1:$L$7,3,0)="Weekend","Weekend",VLOOKUP(WEEKDAY(Data[[#This Row],[Min Notif Date]]),Lookup!$J$1:$L$7,3,0)="Weekday","Weekday"))</f>
        <v>Weekday</v>
      </c>
      <c r="J3585" s="4" t="str">
        <f>VLOOKUP(WEEKDAY(Data[[#This Row],[Min Notif Date]]),Lookup!$J$1:$K$7,2,0)</f>
        <v>3. Tue</v>
      </c>
      <c r="K3585" s="105">
        <f>ROUNDDOWN(Data[[#This Row],[PGE Notified Time]],0)</f>
        <v>44754</v>
      </c>
      <c r="L3585" s="4">
        <f>HOUR(Data[[#This Row],[PGE Notified Time]])</f>
        <v>9</v>
      </c>
      <c r="M3585">
        <v>80168</v>
      </c>
      <c r="O3585" t="s">
        <v>20</v>
      </c>
      <c r="P3585" t="s">
        <v>210</v>
      </c>
      <c r="Q3585" t="s">
        <v>20</v>
      </c>
      <c r="R3585" t="s">
        <v>191</v>
      </c>
      <c r="S3585" s="1" t="s">
        <v>171</v>
      </c>
      <c r="T3585" s="1">
        <v>44754.409722222219</v>
      </c>
      <c r="U3585" s="1">
        <v>44754.541666666664</v>
      </c>
      <c r="V3585" t="s">
        <v>184</v>
      </c>
      <c r="W3585" t="s">
        <v>87</v>
      </c>
      <c r="X3585" t="s">
        <v>409</v>
      </c>
      <c r="Y3585" t="s">
        <v>186</v>
      </c>
      <c r="Z3585" t="s">
        <v>187</v>
      </c>
      <c r="AA3585" s="32">
        <v>190</v>
      </c>
    </row>
    <row r="3586" spans="1:27" x14ac:dyDescent="0.3">
      <c r="A3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6" s="4" t="str">
        <f>VLOOKUP(P3586,Lookup!$A$1:$D$19,4,0)</f>
        <v>South Bay</v>
      </c>
      <c r="C3586" s="4" t="str">
        <f>VLOOKUP(P3586,Lookup!$A$1:$E$19,5,0)</f>
        <v>Region 4</v>
      </c>
      <c r="D3586" s="4" t="str">
        <f>VLOOKUP(P3586,Lookup!$A$1:$B$19,2,0)</f>
        <v>SJ</v>
      </c>
      <c r="E3586" s="4" t="str">
        <f>IF(AND((Data[[#This Row],[Min Notif Date]]&gt;$G$3),Data[[#This Row],[Min Notif Date]]&lt;$F$3),"Last Week","No")</f>
        <v>No</v>
      </c>
      <c r="F3586" s="4" t="str">
        <f>VLOOKUP(MONTH(Data[[#This Row],[Min Notif Date]]),Lookup!$G$1:$H$12,2,0)</f>
        <v>7. Jul</v>
      </c>
      <c r="G3586" s="4" t="str">
        <f t="shared" si="55"/>
        <v/>
      </c>
      <c r="H3586" s="4" t="str">
        <f>IF(AND(Data[[#This Row],[Min Notif Time]]&gt;6,Data[[#This Row],[Min Notif Time]]&lt;17),"Business Hours","Non-Business Hours")</f>
        <v>Business Hours</v>
      </c>
      <c r="I3586" s="4" t="str" cm="1">
        <f t="array" ref="I3586">IFERROR(VLOOKUP(Data[[#This Row],[Min Notif Date]],Lookup!$N$1:$P$11,2,0),_xlfn.IFS(VLOOKUP(WEEKDAY(Data[[#This Row],[Min Notif Date]]),Lookup!$J$1:$L$7,3,0)="Weekend","Weekend",VLOOKUP(WEEKDAY(Data[[#This Row],[Min Notif Date]]),Lookup!$J$1:$L$7,3,0)="Weekday","Weekday"))</f>
        <v>Weekday</v>
      </c>
      <c r="J3586" s="4" t="str">
        <f>VLOOKUP(WEEKDAY(Data[[#This Row],[Min Notif Date]]),Lookup!$J$1:$K$7,2,0)</f>
        <v>3. Tue</v>
      </c>
      <c r="K3586" s="105">
        <f>ROUNDDOWN(Data[[#This Row],[PGE Notified Time]],0)</f>
        <v>44754</v>
      </c>
      <c r="L3586" s="4">
        <f>HOUR(Data[[#This Row],[PGE Notified Time]])</f>
        <v>12</v>
      </c>
      <c r="M3586">
        <v>80193</v>
      </c>
      <c r="O3586" t="s">
        <v>20</v>
      </c>
      <c r="P3586" t="s">
        <v>288</v>
      </c>
      <c r="Q3586" t="s">
        <v>20</v>
      </c>
      <c r="R3586" t="s">
        <v>183</v>
      </c>
      <c r="S3586" s="1" t="s">
        <v>171</v>
      </c>
      <c r="T3586" s="1">
        <v>44754.53402777778</v>
      </c>
      <c r="U3586" s="1">
        <v>44754.65625</v>
      </c>
      <c r="V3586" t="s">
        <v>184</v>
      </c>
      <c r="W3586" t="s">
        <v>86</v>
      </c>
      <c r="X3586" t="s">
        <v>293</v>
      </c>
      <c r="Y3586" t="s">
        <v>186</v>
      </c>
      <c r="Z3586" t="s">
        <v>187</v>
      </c>
      <c r="AA3586" s="32">
        <v>176</v>
      </c>
    </row>
    <row r="3587" spans="1:27" x14ac:dyDescent="0.3">
      <c r="A3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7" s="4" t="str">
        <f>VLOOKUP(P3587,Lookup!$A$1:$D$19,4,0)</f>
        <v>South Bay</v>
      </c>
      <c r="C3587" s="4" t="str">
        <f>VLOOKUP(P3587,Lookup!$A$1:$E$19,5,0)</f>
        <v>Region 4</v>
      </c>
      <c r="D3587" s="4" t="str">
        <f>VLOOKUP(P3587,Lookup!$A$1:$B$19,2,0)</f>
        <v>SJ</v>
      </c>
      <c r="E3587" s="4" t="str">
        <f>IF(AND((Data[[#This Row],[Min Notif Date]]&gt;$G$3),Data[[#This Row],[Min Notif Date]]&lt;$F$3),"Last Week","No")</f>
        <v>No</v>
      </c>
      <c r="F3587" s="4" t="str">
        <f>VLOOKUP(MONTH(Data[[#This Row],[Min Notif Date]]),Lookup!$G$1:$H$12,2,0)</f>
        <v>7. Jul</v>
      </c>
      <c r="G3587" s="4" t="str">
        <f t="shared" si="55"/>
        <v/>
      </c>
      <c r="H3587" s="4" t="str">
        <f>IF(AND(Data[[#This Row],[Min Notif Time]]&gt;6,Data[[#This Row],[Min Notif Time]]&lt;17),"Business Hours","Non-Business Hours")</f>
        <v>Business Hours</v>
      </c>
      <c r="I3587" s="4" t="str" cm="1">
        <f t="array" ref="I3587">IFERROR(VLOOKUP(Data[[#This Row],[Min Notif Date]],Lookup!$N$1:$P$11,2,0),_xlfn.IFS(VLOOKUP(WEEKDAY(Data[[#This Row],[Min Notif Date]]),Lookup!$J$1:$L$7,3,0)="Weekend","Weekend",VLOOKUP(WEEKDAY(Data[[#This Row],[Min Notif Date]]),Lookup!$J$1:$L$7,3,0)="Weekday","Weekday"))</f>
        <v>Weekday</v>
      </c>
      <c r="J3587" s="4" t="str">
        <f>VLOOKUP(WEEKDAY(Data[[#This Row],[Min Notif Date]]),Lookup!$J$1:$K$7,2,0)</f>
        <v>3. Tue</v>
      </c>
      <c r="K3587" s="105">
        <f>ROUNDDOWN(Data[[#This Row],[PGE Notified Time]],0)</f>
        <v>44754</v>
      </c>
      <c r="L3587" s="4">
        <f>HOUR(Data[[#This Row],[PGE Notified Time]])</f>
        <v>9</v>
      </c>
      <c r="M3587">
        <v>80165</v>
      </c>
      <c r="O3587" t="s">
        <v>20</v>
      </c>
      <c r="P3587" t="s">
        <v>288</v>
      </c>
      <c r="Q3587" t="s">
        <v>20</v>
      </c>
      <c r="R3587" t="s">
        <v>193</v>
      </c>
      <c r="S3587" s="1" t="s">
        <v>171</v>
      </c>
      <c r="T3587" s="1">
        <v>44754.384722222225</v>
      </c>
      <c r="U3587" s="1">
        <v>44754.5</v>
      </c>
      <c r="V3587" t="s">
        <v>184</v>
      </c>
      <c r="W3587" t="s">
        <v>86</v>
      </c>
      <c r="X3587" t="s">
        <v>293</v>
      </c>
      <c r="Y3587" t="s">
        <v>186</v>
      </c>
      <c r="Z3587" t="s">
        <v>187</v>
      </c>
      <c r="AA3587" s="32">
        <v>166</v>
      </c>
    </row>
    <row r="3588" spans="1:27" x14ac:dyDescent="0.3">
      <c r="A3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8" s="4" t="str">
        <f>VLOOKUP(P3588,Lookup!$A$1:$D$19,4,0)</f>
        <v>Bay Area</v>
      </c>
      <c r="C3588" s="4" t="str">
        <f>VLOOKUP(P3588,Lookup!$A$1:$E$19,5,0)</f>
        <v>Region 3</v>
      </c>
      <c r="D3588" s="4" t="str">
        <f>VLOOKUP(P3588,Lookup!$A$1:$B$19,2,0)</f>
        <v>EB</v>
      </c>
      <c r="E3588" s="4" t="str">
        <f>IF(AND((Data[[#This Row],[Min Notif Date]]&gt;$G$3),Data[[#This Row],[Min Notif Date]]&lt;$F$3),"Last Week","No")</f>
        <v>No</v>
      </c>
      <c r="F3588" s="4" t="str">
        <f>VLOOKUP(MONTH(Data[[#This Row],[Min Notif Date]]),Lookup!$G$1:$H$12,2,0)</f>
        <v>7. Jul</v>
      </c>
      <c r="G3588" s="4" t="str">
        <f t="shared" si="55"/>
        <v/>
      </c>
      <c r="H3588" s="4" t="str">
        <f>IF(AND(Data[[#This Row],[Min Notif Time]]&gt;6,Data[[#This Row],[Min Notif Time]]&lt;17),"Business Hours","Non-Business Hours")</f>
        <v>Business Hours</v>
      </c>
      <c r="I3588" s="4" t="str" cm="1">
        <f t="array" ref="I3588">IFERROR(VLOOKUP(Data[[#This Row],[Min Notif Date]],Lookup!$N$1:$P$11,2,0),_xlfn.IFS(VLOOKUP(WEEKDAY(Data[[#This Row],[Min Notif Date]]),Lookup!$J$1:$L$7,3,0)="Weekend","Weekend",VLOOKUP(WEEKDAY(Data[[#This Row],[Min Notif Date]]),Lookup!$J$1:$L$7,3,0)="Weekday","Weekday"))</f>
        <v>Weekday</v>
      </c>
      <c r="J3588" s="4" t="str">
        <f>VLOOKUP(WEEKDAY(Data[[#This Row],[Min Notif Date]]),Lookup!$J$1:$K$7,2,0)</f>
        <v>3. Tue</v>
      </c>
      <c r="K3588" s="105">
        <f>ROUNDDOWN(Data[[#This Row],[PGE Notified Time]],0)</f>
        <v>44754</v>
      </c>
      <c r="L3588" s="4">
        <f>HOUR(Data[[#This Row],[PGE Notified Time]])</f>
        <v>13</v>
      </c>
      <c r="M3588">
        <v>80196</v>
      </c>
      <c r="O3588" t="s">
        <v>20</v>
      </c>
      <c r="P3588" t="s">
        <v>182</v>
      </c>
      <c r="Q3588" t="s">
        <v>20</v>
      </c>
      <c r="R3588" t="s">
        <v>183</v>
      </c>
      <c r="S3588" s="1" t="s">
        <v>171</v>
      </c>
      <c r="T3588" s="1">
        <v>44754.549305555556</v>
      </c>
      <c r="U3588" s="1">
        <v>44754.645833333336</v>
      </c>
      <c r="V3588" t="s">
        <v>184</v>
      </c>
      <c r="W3588" t="s">
        <v>85</v>
      </c>
      <c r="X3588" t="s">
        <v>319</v>
      </c>
      <c r="Y3588" t="s">
        <v>186</v>
      </c>
      <c r="Z3588" t="s">
        <v>187</v>
      </c>
      <c r="AA3588" s="32">
        <v>139</v>
      </c>
    </row>
    <row r="3589" spans="1:27" x14ac:dyDescent="0.3">
      <c r="A3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9" s="4" t="str">
        <f>VLOOKUP(P3589,Lookup!$A$1:$D$19,4,0)</f>
        <v>Central Valley</v>
      </c>
      <c r="C3589" s="4" t="str">
        <f>VLOOKUP(P3589,Lookup!$A$1:$E$19,5,0)</f>
        <v>Region 5</v>
      </c>
      <c r="D3589" s="4" t="str">
        <f>VLOOKUP(P3589,Lookup!$A$1:$B$19,2,0)</f>
        <v>YO</v>
      </c>
      <c r="E3589" s="4" t="str">
        <f>IF(AND((Data[[#This Row],[Min Notif Date]]&gt;$G$3),Data[[#This Row],[Min Notif Date]]&lt;$F$3),"Last Week","No")</f>
        <v>No</v>
      </c>
      <c r="F3589" s="4" t="str">
        <f>VLOOKUP(MONTH(Data[[#This Row],[Min Notif Date]]),Lookup!$G$1:$H$12,2,0)</f>
        <v>7. Jul</v>
      </c>
      <c r="G3589" s="4" t="str">
        <f t="shared" ref="G3589:G3652" si="56">IF(AA3589&lt;0,"Negative","")</f>
        <v/>
      </c>
      <c r="H3589" s="4" t="str">
        <f>IF(AND(Data[[#This Row],[Min Notif Time]]&gt;6,Data[[#This Row],[Min Notif Time]]&lt;17),"Business Hours","Non-Business Hours")</f>
        <v>Business Hours</v>
      </c>
      <c r="I3589" s="4" t="str" cm="1">
        <f t="array" ref="I3589">IFERROR(VLOOKUP(Data[[#This Row],[Min Notif Date]],Lookup!$N$1:$P$11,2,0),_xlfn.IFS(VLOOKUP(WEEKDAY(Data[[#This Row],[Min Notif Date]]),Lookup!$J$1:$L$7,3,0)="Weekend","Weekend",VLOOKUP(WEEKDAY(Data[[#This Row],[Min Notif Date]]),Lookup!$J$1:$L$7,3,0)="Weekday","Weekday"))</f>
        <v>Weekday</v>
      </c>
      <c r="J3589" s="4" t="str">
        <f>VLOOKUP(WEEKDAY(Data[[#This Row],[Min Notif Date]]),Lookup!$J$1:$K$7,2,0)</f>
        <v>3. Tue</v>
      </c>
      <c r="K3589" s="105">
        <f>ROUNDDOWN(Data[[#This Row],[PGE Notified Time]],0)</f>
        <v>44754</v>
      </c>
      <c r="L3589" s="4">
        <f>HOUR(Data[[#This Row],[PGE Notified Time]])</f>
        <v>11</v>
      </c>
      <c r="M3589">
        <v>80183</v>
      </c>
      <c r="O3589" t="s">
        <v>20</v>
      </c>
      <c r="P3589" t="s">
        <v>231</v>
      </c>
      <c r="Q3589" t="s">
        <v>20</v>
      </c>
      <c r="R3589" t="s">
        <v>191</v>
      </c>
      <c r="S3589" s="1" t="s">
        <v>171</v>
      </c>
      <c r="T3589" s="1">
        <v>44754.470138888886</v>
      </c>
      <c r="U3589" s="1">
        <v>44754.5625</v>
      </c>
      <c r="V3589" t="s">
        <v>184</v>
      </c>
      <c r="W3589" t="s">
        <v>85</v>
      </c>
      <c r="X3589" t="s">
        <v>361</v>
      </c>
      <c r="Y3589" t="s">
        <v>186</v>
      </c>
      <c r="Z3589" t="s">
        <v>187</v>
      </c>
      <c r="AA3589" s="32">
        <v>133</v>
      </c>
    </row>
    <row r="3590" spans="1:27" x14ac:dyDescent="0.3">
      <c r="A3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0" s="4" t="str">
        <f>VLOOKUP(P3590,Lookup!$A$1:$D$19,4,0)</f>
        <v>Central Valley</v>
      </c>
      <c r="C3590" s="4" t="str">
        <f>VLOOKUP(P3590,Lookup!$A$1:$E$19,5,0)</f>
        <v>Region 5</v>
      </c>
      <c r="D3590" s="4" t="str">
        <f>VLOOKUP(P3590,Lookup!$A$1:$B$19,2,0)</f>
        <v>FR</v>
      </c>
      <c r="E3590" s="4" t="str">
        <f>IF(AND((Data[[#This Row],[Min Notif Date]]&gt;$G$3),Data[[#This Row],[Min Notif Date]]&lt;$F$3),"Last Week","No")</f>
        <v>No</v>
      </c>
      <c r="F3590" s="4" t="str">
        <f>VLOOKUP(MONTH(Data[[#This Row],[Min Notif Date]]),Lookup!$G$1:$H$12,2,0)</f>
        <v>7. Jul</v>
      </c>
      <c r="G3590" s="4" t="str">
        <f t="shared" si="56"/>
        <v/>
      </c>
      <c r="H3590" s="4" t="str">
        <f>IF(AND(Data[[#This Row],[Min Notif Time]]&gt;6,Data[[#This Row],[Min Notif Time]]&lt;17),"Business Hours","Non-Business Hours")</f>
        <v>Business Hours</v>
      </c>
      <c r="I3590" s="4" t="str" cm="1">
        <f t="array" ref="I3590">IFERROR(VLOOKUP(Data[[#This Row],[Min Notif Date]],Lookup!$N$1:$P$11,2,0),_xlfn.IFS(VLOOKUP(WEEKDAY(Data[[#This Row],[Min Notif Date]]),Lookup!$J$1:$L$7,3,0)="Weekend","Weekend",VLOOKUP(WEEKDAY(Data[[#This Row],[Min Notif Date]]),Lookup!$J$1:$L$7,3,0)="Weekday","Weekday"))</f>
        <v>Weekday</v>
      </c>
      <c r="J3590" s="4" t="str">
        <f>VLOOKUP(WEEKDAY(Data[[#This Row],[Min Notif Date]]),Lookup!$J$1:$K$7,2,0)</f>
        <v>3. Tue</v>
      </c>
      <c r="K3590" s="105">
        <f>ROUNDDOWN(Data[[#This Row],[PGE Notified Time]],0)</f>
        <v>44754</v>
      </c>
      <c r="L3590" s="4">
        <f>HOUR(Data[[#This Row],[PGE Notified Time]])</f>
        <v>10</v>
      </c>
      <c r="M3590">
        <v>80178</v>
      </c>
      <c r="O3590" t="s">
        <v>20</v>
      </c>
      <c r="P3590" t="s">
        <v>195</v>
      </c>
      <c r="Q3590" t="s">
        <v>20</v>
      </c>
      <c r="R3590" t="s">
        <v>183</v>
      </c>
      <c r="S3590" s="1" t="s">
        <v>171</v>
      </c>
      <c r="T3590" s="1">
        <v>44754.45</v>
      </c>
      <c r="U3590" s="1">
        <v>44754.541666666664</v>
      </c>
      <c r="V3590" t="s">
        <v>184</v>
      </c>
      <c r="W3590" t="s">
        <v>85</v>
      </c>
      <c r="X3590" t="s">
        <v>196</v>
      </c>
      <c r="Y3590" t="s">
        <v>186</v>
      </c>
      <c r="Z3590" t="s">
        <v>187</v>
      </c>
      <c r="AA3590" s="32">
        <v>132</v>
      </c>
    </row>
    <row r="3591" spans="1:27" x14ac:dyDescent="0.3">
      <c r="A3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1" s="4" t="str">
        <f>VLOOKUP(P3591,Lookup!$A$1:$D$19,4,0)</f>
        <v>South Bay</v>
      </c>
      <c r="C3591" s="4" t="str">
        <f>VLOOKUP(P3591,Lookup!$A$1:$E$19,5,0)</f>
        <v>Region 4</v>
      </c>
      <c r="D3591" s="4" t="str">
        <f>VLOOKUP(P3591,Lookup!$A$1:$B$19,2,0)</f>
        <v>SJ</v>
      </c>
      <c r="E3591" s="4" t="str">
        <f>IF(AND((Data[[#This Row],[Min Notif Date]]&gt;$G$3),Data[[#This Row],[Min Notif Date]]&lt;$F$3),"Last Week","No")</f>
        <v>No</v>
      </c>
      <c r="F3591" s="4" t="str">
        <f>VLOOKUP(MONTH(Data[[#This Row],[Min Notif Date]]),Lookup!$G$1:$H$12,2,0)</f>
        <v>7. Jul</v>
      </c>
      <c r="G3591" s="4" t="str">
        <f t="shared" si="56"/>
        <v/>
      </c>
      <c r="H3591" s="4" t="str">
        <f>IF(AND(Data[[#This Row],[Min Notif Time]]&gt;6,Data[[#This Row],[Min Notif Time]]&lt;17),"Business Hours","Non-Business Hours")</f>
        <v>Business Hours</v>
      </c>
      <c r="I3591" s="4" t="str" cm="1">
        <f t="array" ref="I3591">IFERROR(VLOOKUP(Data[[#This Row],[Min Notif Date]],Lookup!$N$1:$P$11,2,0),_xlfn.IFS(VLOOKUP(WEEKDAY(Data[[#This Row],[Min Notif Date]]),Lookup!$J$1:$L$7,3,0)="Weekend","Weekend",VLOOKUP(WEEKDAY(Data[[#This Row],[Min Notif Date]]),Lookup!$J$1:$L$7,3,0)="Weekday","Weekday"))</f>
        <v>Weekday</v>
      </c>
      <c r="J3591" s="4" t="str">
        <f>VLOOKUP(WEEKDAY(Data[[#This Row],[Min Notif Date]]),Lookup!$J$1:$K$7,2,0)</f>
        <v>3. Tue</v>
      </c>
      <c r="K3591" s="105">
        <f>ROUNDDOWN(Data[[#This Row],[PGE Notified Time]],0)</f>
        <v>44754</v>
      </c>
      <c r="L3591" s="4">
        <f>HOUR(Data[[#This Row],[PGE Notified Time]])</f>
        <v>10</v>
      </c>
      <c r="M3591">
        <v>80175</v>
      </c>
      <c r="O3591" t="s">
        <v>20</v>
      </c>
      <c r="P3591" t="s">
        <v>288</v>
      </c>
      <c r="Q3591" t="s">
        <v>20</v>
      </c>
      <c r="R3591" t="s">
        <v>191</v>
      </c>
      <c r="S3591" s="1" t="s">
        <v>171</v>
      </c>
      <c r="T3591" s="1">
        <v>44754.443749999999</v>
      </c>
      <c r="U3591" s="1">
        <v>44754.53125</v>
      </c>
      <c r="V3591" t="s">
        <v>184</v>
      </c>
      <c r="W3591" t="s">
        <v>85</v>
      </c>
      <c r="X3591" t="s">
        <v>293</v>
      </c>
      <c r="Y3591" t="s">
        <v>186</v>
      </c>
      <c r="Z3591" t="s">
        <v>187</v>
      </c>
      <c r="AA3591" s="32">
        <v>126</v>
      </c>
    </row>
    <row r="3592" spans="1:27" x14ac:dyDescent="0.3">
      <c r="A3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2" s="4" t="str">
        <f>VLOOKUP(P3592,Lookup!$A$1:$D$19,4,0)</f>
        <v>Bay Area</v>
      </c>
      <c r="C3592" s="4" t="str">
        <f>VLOOKUP(P3592,Lookup!$A$1:$E$19,5,0)</f>
        <v>Region 3</v>
      </c>
      <c r="D3592" s="4" t="str">
        <f>VLOOKUP(P3592,Lookup!$A$1:$B$19,2,0)</f>
        <v>MI</v>
      </c>
      <c r="E3592" s="4" t="str">
        <f>IF(AND((Data[[#This Row],[Min Notif Date]]&gt;$G$3),Data[[#This Row],[Min Notif Date]]&lt;$F$3),"Last Week","No")</f>
        <v>No</v>
      </c>
      <c r="F3592" s="4" t="str">
        <f>VLOOKUP(MONTH(Data[[#This Row],[Min Notif Date]]),Lookup!$G$1:$H$12,2,0)</f>
        <v>7. Jul</v>
      </c>
      <c r="G3592" s="4" t="str">
        <f t="shared" si="56"/>
        <v/>
      </c>
      <c r="H3592" s="4" t="str">
        <f>IF(AND(Data[[#This Row],[Min Notif Time]]&gt;6,Data[[#This Row],[Min Notif Time]]&lt;17),"Business Hours","Non-Business Hours")</f>
        <v>Business Hours</v>
      </c>
      <c r="I3592" s="4" t="str" cm="1">
        <f t="array" ref="I3592">IFERROR(VLOOKUP(Data[[#This Row],[Min Notif Date]],Lookup!$N$1:$P$11,2,0),_xlfn.IFS(VLOOKUP(WEEKDAY(Data[[#This Row],[Min Notif Date]]),Lookup!$J$1:$L$7,3,0)="Weekend","Weekend",VLOOKUP(WEEKDAY(Data[[#This Row],[Min Notif Date]]),Lookup!$J$1:$L$7,3,0)="Weekday","Weekday"))</f>
        <v>Weekday</v>
      </c>
      <c r="J3592" s="4" t="str">
        <f>VLOOKUP(WEEKDAY(Data[[#This Row],[Min Notif Date]]),Lookup!$J$1:$K$7,2,0)</f>
        <v>3. Tue</v>
      </c>
      <c r="K3592" s="105">
        <f>ROUNDDOWN(Data[[#This Row],[PGE Notified Time]],0)</f>
        <v>44754</v>
      </c>
      <c r="L3592" s="4">
        <f>HOUR(Data[[#This Row],[PGE Notified Time]])</f>
        <v>12</v>
      </c>
      <c r="M3592">
        <v>80194</v>
      </c>
      <c r="O3592" t="s">
        <v>20</v>
      </c>
      <c r="P3592" t="s">
        <v>244</v>
      </c>
      <c r="Q3592" t="s">
        <v>20</v>
      </c>
      <c r="R3592" t="s">
        <v>191</v>
      </c>
      <c r="S3592" s="1" t="s">
        <v>171</v>
      </c>
      <c r="T3592" s="1">
        <v>44754.538194444445</v>
      </c>
      <c r="U3592" s="1">
        <v>44754.625</v>
      </c>
      <c r="V3592" t="s">
        <v>184</v>
      </c>
      <c r="W3592" t="s">
        <v>85</v>
      </c>
      <c r="X3592" t="s">
        <v>267</v>
      </c>
      <c r="Y3592" t="s">
        <v>186</v>
      </c>
      <c r="Z3592" t="s">
        <v>187</v>
      </c>
      <c r="AA3592" s="32">
        <v>125</v>
      </c>
    </row>
    <row r="3593" spans="1:27" x14ac:dyDescent="0.3">
      <c r="A3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3" s="4" t="str">
        <f>VLOOKUP(P3593,Lookup!$A$1:$D$19,4,0)</f>
        <v>Bay Area</v>
      </c>
      <c r="C3593" s="4" t="str">
        <f>VLOOKUP(P3593,Lookup!$A$1:$E$19,5,0)</f>
        <v>Region 3</v>
      </c>
      <c r="D3593" s="4" t="str">
        <f>VLOOKUP(P3593,Lookup!$A$1:$B$19,2,0)</f>
        <v>MI</v>
      </c>
      <c r="E3593" s="4" t="str">
        <f>IF(AND((Data[[#This Row],[Min Notif Date]]&gt;$G$3),Data[[#This Row],[Min Notif Date]]&lt;$F$3),"Last Week","No")</f>
        <v>No</v>
      </c>
      <c r="F3593" s="4" t="str">
        <f>VLOOKUP(MONTH(Data[[#This Row],[Min Notif Date]]),Lookup!$G$1:$H$12,2,0)</f>
        <v>7. Jul</v>
      </c>
      <c r="G3593" s="4" t="str">
        <f t="shared" si="56"/>
        <v/>
      </c>
      <c r="H3593" s="4" t="str">
        <f>IF(AND(Data[[#This Row],[Min Notif Time]]&gt;6,Data[[#This Row],[Min Notif Time]]&lt;17),"Business Hours","Non-Business Hours")</f>
        <v>Business Hours</v>
      </c>
      <c r="I3593" s="4" t="str" cm="1">
        <f t="array" ref="I3593">IFERROR(VLOOKUP(Data[[#This Row],[Min Notif Date]],Lookup!$N$1:$P$11,2,0),_xlfn.IFS(VLOOKUP(WEEKDAY(Data[[#This Row],[Min Notif Date]]),Lookup!$J$1:$L$7,3,0)="Weekend","Weekend",VLOOKUP(WEEKDAY(Data[[#This Row],[Min Notif Date]]),Lookup!$J$1:$L$7,3,0)="Weekday","Weekday"))</f>
        <v>Weekday</v>
      </c>
      <c r="J3593" s="4" t="str">
        <f>VLOOKUP(WEEKDAY(Data[[#This Row],[Min Notif Date]]),Lookup!$J$1:$K$7,2,0)</f>
        <v>3. Tue</v>
      </c>
      <c r="K3593" s="105">
        <f>ROUNDDOWN(Data[[#This Row],[PGE Notified Time]],0)</f>
        <v>44754</v>
      </c>
      <c r="L3593" s="4">
        <f>HOUR(Data[[#This Row],[PGE Notified Time]])</f>
        <v>10</v>
      </c>
      <c r="M3593">
        <v>80176</v>
      </c>
      <c r="O3593" t="s">
        <v>20</v>
      </c>
      <c r="P3593" t="s">
        <v>244</v>
      </c>
      <c r="Q3593" t="s">
        <v>20</v>
      </c>
      <c r="R3593" t="s">
        <v>191</v>
      </c>
      <c r="S3593" s="1" t="s">
        <v>171</v>
      </c>
      <c r="T3593" s="1">
        <v>44754.443749999999</v>
      </c>
      <c r="U3593" s="1">
        <v>44754.520833333336</v>
      </c>
      <c r="V3593" t="s">
        <v>184</v>
      </c>
      <c r="W3593" t="s">
        <v>85</v>
      </c>
      <c r="X3593" t="s">
        <v>267</v>
      </c>
      <c r="Y3593" t="s">
        <v>186</v>
      </c>
      <c r="Z3593" t="s">
        <v>187</v>
      </c>
      <c r="AA3593" s="32">
        <v>111</v>
      </c>
    </row>
    <row r="3594" spans="1:27" x14ac:dyDescent="0.3">
      <c r="A3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4" s="4" t="str">
        <f>VLOOKUP(P3594,Lookup!$A$1:$D$19,4,0)</f>
        <v>South Bay</v>
      </c>
      <c r="C3594" s="4" t="str">
        <f>VLOOKUP(P3594,Lookup!$A$1:$E$19,5,0)</f>
        <v>Region 4</v>
      </c>
      <c r="D3594" s="4" t="str">
        <f>VLOOKUP(P3594,Lookup!$A$1:$B$19,2,0)</f>
        <v>DA</v>
      </c>
      <c r="E3594" s="4" t="str">
        <f>IF(AND((Data[[#This Row],[Min Notif Date]]&gt;$G$3),Data[[#This Row],[Min Notif Date]]&lt;$F$3),"Last Week","No")</f>
        <v>No</v>
      </c>
      <c r="F3594" s="4" t="str">
        <f>VLOOKUP(MONTH(Data[[#This Row],[Min Notif Date]]),Lookup!$G$1:$H$12,2,0)</f>
        <v>7. Jul</v>
      </c>
      <c r="G3594" s="4" t="str">
        <f t="shared" si="56"/>
        <v/>
      </c>
      <c r="H3594" s="4" t="str">
        <f>IF(AND(Data[[#This Row],[Min Notif Time]]&gt;6,Data[[#This Row],[Min Notif Time]]&lt;17),"Business Hours","Non-Business Hours")</f>
        <v>Business Hours</v>
      </c>
      <c r="I3594" s="4" t="str" cm="1">
        <f t="array" ref="I3594">IFERROR(VLOOKUP(Data[[#This Row],[Min Notif Date]],Lookup!$N$1:$P$11,2,0),_xlfn.IFS(VLOOKUP(WEEKDAY(Data[[#This Row],[Min Notif Date]]),Lookup!$J$1:$L$7,3,0)="Weekend","Weekend",VLOOKUP(WEEKDAY(Data[[#This Row],[Min Notif Date]]),Lookup!$J$1:$L$7,3,0)="Weekday","Weekday"))</f>
        <v>Weekday</v>
      </c>
      <c r="J3594" s="4" t="str">
        <f>VLOOKUP(WEEKDAY(Data[[#This Row],[Min Notif Date]]),Lookup!$J$1:$K$7,2,0)</f>
        <v>3. Tue</v>
      </c>
      <c r="K3594" s="105">
        <f>ROUNDDOWN(Data[[#This Row],[PGE Notified Time]],0)</f>
        <v>44754</v>
      </c>
      <c r="L3594" s="4">
        <f>HOUR(Data[[#This Row],[PGE Notified Time]])</f>
        <v>8</v>
      </c>
      <c r="M3594">
        <v>80162</v>
      </c>
      <c r="O3594" t="s">
        <v>20</v>
      </c>
      <c r="P3594" t="s">
        <v>279</v>
      </c>
      <c r="Q3594" t="s">
        <v>20</v>
      </c>
      <c r="R3594" t="s">
        <v>183</v>
      </c>
      <c r="S3594" s="1" t="s">
        <v>171</v>
      </c>
      <c r="T3594" s="1">
        <v>44754.368750000001</v>
      </c>
      <c r="U3594" s="1">
        <v>44754.440972222219</v>
      </c>
      <c r="V3594" t="s">
        <v>184</v>
      </c>
      <c r="W3594" t="s">
        <v>85</v>
      </c>
      <c r="X3594" t="s">
        <v>310</v>
      </c>
      <c r="Y3594" t="s">
        <v>186</v>
      </c>
      <c r="Z3594" t="s">
        <v>187</v>
      </c>
      <c r="AA3594" s="32">
        <v>104</v>
      </c>
    </row>
    <row r="3595" spans="1:27" x14ac:dyDescent="0.3">
      <c r="A3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5" s="4" t="str">
        <f>VLOOKUP(P3595,Lookup!$A$1:$D$19,4,0)</f>
        <v>Bay Area</v>
      </c>
      <c r="C3595" s="4" t="str">
        <f>VLOOKUP(P3595,Lookup!$A$1:$E$19,5,0)</f>
        <v>Region 3</v>
      </c>
      <c r="D3595" s="4" t="str">
        <f>VLOOKUP(P3595,Lookup!$A$1:$B$19,2,0)</f>
        <v>PN</v>
      </c>
      <c r="E3595" s="4" t="str">
        <f>IF(AND((Data[[#This Row],[Min Notif Date]]&gt;$G$3),Data[[#This Row],[Min Notif Date]]&lt;$F$3),"Last Week","No")</f>
        <v>No</v>
      </c>
      <c r="F3595" s="4" t="str">
        <f>VLOOKUP(MONTH(Data[[#This Row],[Min Notif Date]]),Lookup!$G$1:$H$12,2,0)</f>
        <v>7. Jul</v>
      </c>
      <c r="G3595" s="4" t="str">
        <f t="shared" si="56"/>
        <v/>
      </c>
      <c r="H3595" s="4" t="str">
        <f>IF(AND(Data[[#This Row],[Min Notif Time]]&gt;6,Data[[#This Row],[Min Notif Time]]&lt;17),"Business Hours","Non-Business Hours")</f>
        <v>Business Hours</v>
      </c>
      <c r="I3595" s="4" t="str" cm="1">
        <f t="array" ref="I3595">IFERROR(VLOOKUP(Data[[#This Row],[Min Notif Date]],Lookup!$N$1:$P$11,2,0),_xlfn.IFS(VLOOKUP(WEEKDAY(Data[[#This Row],[Min Notif Date]]),Lookup!$J$1:$L$7,3,0)="Weekend","Weekend",VLOOKUP(WEEKDAY(Data[[#This Row],[Min Notif Date]]),Lookup!$J$1:$L$7,3,0)="Weekday","Weekday"))</f>
        <v>Weekday</v>
      </c>
      <c r="J3595" s="4" t="str">
        <f>VLOOKUP(WEEKDAY(Data[[#This Row],[Min Notif Date]]),Lookup!$J$1:$K$7,2,0)</f>
        <v>3. Tue</v>
      </c>
      <c r="K3595" s="105">
        <f>ROUNDDOWN(Data[[#This Row],[PGE Notified Time]],0)</f>
        <v>44754</v>
      </c>
      <c r="L3595" s="4">
        <f>HOUR(Data[[#This Row],[PGE Notified Time]])</f>
        <v>8</v>
      </c>
      <c r="M3595">
        <v>80160</v>
      </c>
      <c r="O3595" t="s">
        <v>20</v>
      </c>
      <c r="P3595" t="s">
        <v>197</v>
      </c>
      <c r="Q3595" t="s">
        <v>20</v>
      </c>
      <c r="R3595" t="s">
        <v>191</v>
      </c>
      <c r="S3595" s="1" t="s">
        <v>171</v>
      </c>
      <c r="T3595" s="1">
        <v>44754.34652777778</v>
      </c>
      <c r="U3595" s="1">
        <v>44754.416666666664</v>
      </c>
      <c r="V3595" t="s">
        <v>184</v>
      </c>
      <c r="W3595" t="s">
        <v>85</v>
      </c>
      <c r="X3595" t="s">
        <v>248</v>
      </c>
      <c r="Y3595" t="s">
        <v>186</v>
      </c>
      <c r="Z3595" t="s">
        <v>187</v>
      </c>
      <c r="AA3595" s="32">
        <v>101</v>
      </c>
    </row>
    <row r="3596" spans="1:27" x14ac:dyDescent="0.3">
      <c r="A3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96" s="4" t="str">
        <f>VLOOKUP(P3596,Lookup!$A$1:$D$19,4,0)</f>
        <v>Central Valley</v>
      </c>
      <c r="C3596" s="4" t="str">
        <f>VLOOKUP(P3596,Lookup!$A$1:$E$19,5,0)</f>
        <v>Region 5</v>
      </c>
      <c r="D3596" s="4" t="str">
        <f>VLOOKUP(P3596,Lookup!$A$1:$B$19,2,0)</f>
        <v>ST</v>
      </c>
      <c r="E3596" s="4" t="str">
        <f>IF(AND((Data[[#This Row],[Min Notif Date]]&gt;$G$3),Data[[#This Row],[Min Notif Date]]&lt;$F$3),"Last Week","No")</f>
        <v>No</v>
      </c>
      <c r="F3596" s="4" t="str">
        <f>VLOOKUP(MONTH(Data[[#This Row],[Min Notif Date]]),Lookup!$G$1:$H$12,2,0)</f>
        <v>7. Jul</v>
      </c>
      <c r="G3596" s="4" t="str">
        <f t="shared" si="56"/>
        <v/>
      </c>
      <c r="H3596" s="4" t="str">
        <f>IF(AND(Data[[#This Row],[Min Notif Time]]&gt;6,Data[[#This Row],[Min Notif Time]]&lt;17),"Business Hours","Non-Business Hours")</f>
        <v>Business Hours</v>
      </c>
      <c r="I3596" s="4" t="str" cm="1">
        <f t="array" ref="I3596">IFERROR(VLOOKUP(Data[[#This Row],[Min Notif Date]],Lookup!$N$1:$P$11,2,0),_xlfn.IFS(VLOOKUP(WEEKDAY(Data[[#This Row],[Min Notif Date]]),Lookup!$J$1:$L$7,3,0)="Weekend","Weekend",VLOOKUP(WEEKDAY(Data[[#This Row],[Min Notif Date]]),Lookup!$J$1:$L$7,3,0)="Weekday","Weekday"))</f>
        <v>Weekday</v>
      </c>
      <c r="J3596" s="4" t="str">
        <f>VLOOKUP(WEEKDAY(Data[[#This Row],[Min Notif Date]]),Lookup!$J$1:$K$7,2,0)</f>
        <v>3. Tue</v>
      </c>
      <c r="K3596" s="105">
        <f>ROUNDDOWN(Data[[#This Row],[PGE Notified Time]],0)</f>
        <v>44754</v>
      </c>
      <c r="L3596" s="4">
        <f>HOUR(Data[[#This Row],[PGE Notified Time]])</f>
        <v>14</v>
      </c>
      <c r="M3596">
        <v>80202</v>
      </c>
      <c r="N3596">
        <v>9228740904</v>
      </c>
      <c r="O3596" t="s">
        <v>23</v>
      </c>
      <c r="P3596" t="s">
        <v>188</v>
      </c>
      <c r="Q3596" t="s">
        <v>213</v>
      </c>
      <c r="R3596" t="s">
        <v>193</v>
      </c>
      <c r="S3596" s="1">
        <v>44754.585023148145</v>
      </c>
      <c r="T3596" s="1">
        <v>44754.585694444446</v>
      </c>
      <c r="U3596" s="1">
        <v>44754.642361111109</v>
      </c>
      <c r="V3596" t="s">
        <v>184</v>
      </c>
      <c r="W3596" t="s">
        <v>86</v>
      </c>
      <c r="X3596" t="s">
        <v>360</v>
      </c>
      <c r="Y3596" t="s">
        <v>186</v>
      </c>
      <c r="Z3596" t="s">
        <v>187</v>
      </c>
      <c r="AA3596" s="32">
        <v>82.566666667000007</v>
      </c>
    </row>
    <row r="3597" spans="1:27" x14ac:dyDescent="0.3">
      <c r="A3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7" s="4" t="str">
        <f>VLOOKUP(P3597,Lookup!$A$1:$D$19,4,0)</f>
        <v>North Valley</v>
      </c>
      <c r="C3597" s="4" t="str">
        <f>VLOOKUP(P3597,Lookup!$A$1:$E$19,5,0)</f>
        <v>Region 2</v>
      </c>
      <c r="D3597" s="4" t="str">
        <f>VLOOKUP(P3597,Lookup!$A$1:$B$19,2,0)</f>
        <v>NV</v>
      </c>
      <c r="E3597" s="4" t="str">
        <f>IF(AND((Data[[#This Row],[Min Notif Date]]&gt;$G$3),Data[[#This Row],[Min Notif Date]]&lt;$F$3),"Last Week","No")</f>
        <v>No</v>
      </c>
      <c r="F3597" s="4" t="str">
        <f>VLOOKUP(MONTH(Data[[#This Row],[Min Notif Date]]),Lookup!$G$1:$H$12,2,0)</f>
        <v>7. Jul</v>
      </c>
      <c r="G3597" s="4" t="str">
        <f t="shared" si="56"/>
        <v/>
      </c>
      <c r="H3597" s="4" t="str">
        <f>IF(AND(Data[[#This Row],[Min Notif Time]]&gt;6,Data[[#This Row],[Min Notif Time]]&lt;17),"Business Hours","Non-Business Hours")</f>
        <v>Business Hours</v>
      </c>
      <c r="I3597" s="4" t="str" cm="1">
        <f t="array" ref="I3597">IFERROR(VLOOKUP(Data[[#This Row],[Min Notif Date]],Lookup!$N$1:$P$11,2,0),_xlfn.IFS(VLOOKUP(WEEKDAY(Data[[#This Row],[Min Notif Date]]),Lookup!$J$1:$L$7,3,0)="Weekend","Weekend",VLOOKUP(WEEKDAY(Data[[#This Row],[Min Notif Date]]),Lookup!$J$1:$L$7,3,0)="Weekday","Weekday"))</f>
        <v>Weekday</v>
      </c>
      <c r="J3597" s="4" t="str">
        <f>VLOOKUP(WEEKDAY(Data[[#This Row],[Min Notif Date]]),Lookup!$J$1:$K$7,2,0)</f>
        <v>3. Tue</v>
      </c>
      <c r="K3597" s="105">
        <f>ROUNDDOWN(Data[[#This Row],[PGE Notified Time]],0)</f>
        <v>44754</v>
      </c>
      <c r="L3597" s="4">
        <f>HOUR(Data[[#This Row],[PGE Notified Time]])</f>
        <v>10</v>
      </c>
      <c r="M3597">
        <v>80174</v>
      </c>
      <c r="O3597" t="s">
        <v>20</v>
      </c>
      <c r="P3597" t="s">
        <v>256</v>
      </c>
      <c r="Q3597" t="s">
        <v>20</v>
      </c>
      <c r="R3597" t="s">
        <v>223</v>
      </c>
      <c r="S3597" s="1" t="s">
        <v>171</v>
      </c>
      <c r="T3597" s="1">
        <v>44754.438888888886</v>
      </c>
      <c r="U3597" s="1">
        <v>44754.492361111108</v>
      </c>
      <c r="V3597" t="s">
        <v>184</v>
      </c>
      <c r="W3597" t="s">
        <v>85</v>
      </c>
      <c r="X3597" t="s">
        <v>296</v>
      </c>
      <c r="Y3597" t="s">
        <v>186</v>
      </c>
      <c r="Z3597" t="s">
        <v>187</v>
      </c>
      <c r="AA3597" s="32">
        <v>77</v>
      </c>
    </row>
    <row r="3598" spans="1:27" x14ac:dyDescent="0.3">
      <c r="A3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98" s="4" t="str">
        <f>VLOOKUP(P3598,Lookup!$A$1:$D$19,4,0)</f>
        <v>Bay Area</v>
      </c>
      <c r="C3598" s="4" t="str">
        <f>VLOOKUP(P3598,Lookup!$A$1:$E$19,5,0)</f>
        <v>Region 3</v>
      </c>
      <c r="D3598" s="4" t="str">
        <f>VLOOKUP(P3598,Lookup!$A$1:$B$19,2,0)</f>
        <v>DI</v>
      </c>
      <c r="E3598" s="4" t="str">
        <f>IF(AND((Data[[#This Row],[Min Notif Date]]&gt;$G$3),Data[[#This Row],[Min Notif Date]]&lt;$F$3),"Last Week","No")</f>
        <v>No</v>
      </c>
      <c r="F3598" s="4" t="str">
        <f>VLOOKUP(MONTH(Data[[#This Row],[Min Notif Date]]),Lookup!$G$1:$H$12,2,0)</f>
        <v>7. Jul</v>
      </c>
      <c r="G3598" s="4" t="str">
        <f t="shared" si="56"/>
        <v/>
      </c>
      <c r="H3598" s="4" t="str">
        <f>IF(AND(Data[[#This Row],[Min Notif Time]]&gt;6,Data[[#This Row],[Min Notif Time]]&lt;17),"Business Hours","Non-Business Hours")</f>
        <v>Business Hours</v>
      </c>
      <c r="I3598" s="4" t="str" cm="1">
        <f t="array" ref="I3598">IFERROR(VLOOKUP(Data[[#This Row],[Min Notif Date]],Lookup!$N$1:$P$11,2,0),_xlfn.IFS(VLOOKUP(WEEKDAY(Data[[#This Row],[Min Notif Date]]),Lookup!$J$1:$L$7,3,0)="Weekend","Weekend",VLOOKUP(WEEKDAY(Data[[#This Row],[Min Notif Date]]),Lookup!$J$1:$L$7,3,0)="Weekday","Weekday"))</f>
        <v>Weekday</v>
      </c>
      <c r="J3598" s="4" t="str">
        <f>VLOOKUP(WEEKDAY(Data[[#This Row],[Min Notif Date]]),Lookup!$J$1:$K$7,2,0)</f>
        <v>3. Tue</v>
      </c>
      <c r="K3598" s="105">
        <f>ROUNDDOWN(Data[[#This Row],[PGE Notified Time]],0)</f>
        <v>44754</v>
      </c>
      <c r="L3598" s="4">
        <f>HOUR(Data[[#This Row],[PGE Notified Time]])</f>
        <v>10</v>
      </c>
      <c r="M3598">
        <v>80170</v>
      </c>
      <c r="N3598">
        <v>2007964162</v>
      </c>
      <c r="O3598" t="s">
        <v>25</v>
      </c>
      <c r="P3598" t="s">
        <v>208</v>
      </c>
      <c r="Q3598" t="s">
        <v>213</v>
      </c>
      <c r="R3598" t="s">
        <v>183</v>
      </c>
      <c r="S3598" s="1">
        <v>44754.399340277778</v>
      </c>
      <c r="T3598" s="1">
        <v>44754.416689814818</v>
      </c>
      <c r="U3598" s="1">
        <v>44754.451388888891</v>
      </c>
      <c r="V3598" t="s">
        <v>184</v>
      </c>
      <c r="W3598" t="s">
        <v>87</v>
      </c>
      <c r="X3598" t="s">
        <v>218</v>
      </c>
      <c r="Y3598" t="s">
        <v>186</v>
      </c>
      <c r="Z3598" t="s">
        <v>187</v>
      </c>
      <c r="AA3598" s="32">
        <v>74.95</v>
      </c>
    </row>
    <row r="3599" spans="1:27" x14ac:dyDescent="0.3">
      <c r="A3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99" s="4" t="str">
        <f>VLOOKUP(P3599,Lookup!$A$1:$D$19,4,0)</f>
        <v>North Valley</v>
      </c>
      <c r="C3599" s="4" t="str">
        <f>VLOOKUP(P3599,Lookup!$A$1:$E$19,5,0)</f>
        <v>Region 2</v>
      </c>
      <c r="D3599" s="4" t="str">
        <f>VLOOKUP(P3599,Lookup!$A$1:$B$19,2,0)</f>
        <v>NV</v>
      </c>
      <c r="E3599" s="4" t="str">
        <f>IF(AND((Data[[#This Row],[Min Notif Date]]&gt;$G$3),Data[[#This Row],[Min Notif Date]]&lt;$F$3),"Last Week","No")</f>
        <v>No</v>
      </c>
      <c r="F3599" s="4" t="str">
        <f>VLOOKUP(MONTH(Data[[#This Row],[Min Notif Date]]),Lookup!$G$1:$H$12,2,0)</f>
        <v>7. Jul</v>
      </c>
      <c r="G3599" s="4" t="str">
        <f t="shared" si="56"/>
        <v/>
      </c>
      <c r="H3599" s="4" t="str">
        <f>IF(AND(Data[[#This Row],[Min Notif Time]]&gt;6,Data[[#This Row],[Min Notif Time]]&lt;17),"Business Hours","Non-Business Hours")</f>
        <v>Business Hours</v>
      </c>
      <c r="I3599" s="4" t="str" cm="1">
        <f t="array" ref="I3599">IFERROR(VLOOKUP(Data[[#This Row],[Min Notif Date]],Lookup!$N$1:$P$11,2,0),_xlfn.IFS(VLOOKUP(WEEKDAY(Data[[#This Row],[Min Notif Date]]),Lookup!$J$1:$L$7,3,0)="Weekend","Weekend",VLOOKUP(WEEKDAY(Data[[#This Row],[Min Notif Date]]),Lookup!$J$1:$L$7,3,0)="Weekday","Weekday"))</f>
        <v>Weekday</v>
      </c>
      <c r="J3599" s="4" t="str">
        <f>VLOOKUP(WEEKDAY(Data[[#This Row],[Min Notif Date]]),Lookup!$J$1:$K$7,2,0)</f>
        <v>3. Tue</v>
      </c>
      <c r="K3599" s="105">
        <f>ROUNDDOWN(Data[[#This Row],[PGE Notified Time]],0)</f>
        <v>44754</v>
      </c>
      <c r="L3599" s="4">
        <f>HOUR(Data[[#This Row],[PGE Notified Time]])</f>
        <v>14</v>
      </c>
      <c r="M3599">
        <v>80203</v>
      </c>
      <c r="N3599">
        <v>844766844</v>
      </c>
      <c r="O3599" t="s">
        <v>25</v>
      </c>
      <c r="P3599" t="s">
        <v>256</v>
      </c>
      <c r="Q3599" t="s">
        <v>213</v>
      </c>
      <c r="R3599" t="s">
        <v>183</v>
      </c>
      <c r="S3599" s="1">
        <v>44754.587500000001</v>
      </c>
      <c r="T3599" s="1">
        <v>44754.588333333333</v>
      </c>
      <c r="U3599" s="1">
        <v>44754.630555555559</v>
      </c>
      <c r="V3599" t="s">
        <v>184</v>
      </c>
      <c r="W3599" t="s">
        <v>87</v>
      </c>
      <c r="X3599" t="s">
        <v>412</v>
      </c>
      <c r="Y3599" t="s">
        <v>186</v>
      </c>
      <c r="Z3599" t="s">
        <v>187</v>
      </c>
      <c r="AA3599" s="32">
        <v>62</v>
      </c>
    </row>
    <row r="3600" spans="1:27" x14ac:dyDescent="0.3">
      <c r="A3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0" s="4" t="str">
        <f>VLOOKUP(P3600,Lookup!$A$1:$D$19,4,0)</f>
        <v>Bay Area</v>
      </c>
      <c r="C3600" s="4" t="str">
        <f>VLOOKUP(P3600,Lookup!$A$1:$E$19,5,0)</f>
        <v>Region 3</v>
      </c>
      <c r="D3600" s="4" t="str">
        <f>VLOOKUP(P3600,Lookup!$A$1:$B$19,2,0)</f>
        <v>PN</v>
      </c>
      <c r="E3600" s="4" t="str">
        <f>IF(AND((Data[[#This Row],[Min Notif Date]]&gt;$G$3),Data[[#This Row],[Min Notif Date]]&lt;$F$3),"Last Week","No")</f>
        <v>No</v>
      </c>
      <c r="F3600" s="4" t="str">
        <f>VLOOKUP(MONTH(Data[[#This Row],[Min Notif Date]]),Lookup!$G$1:$H$12,2,0)</f>
        <v>7. Jul</v>
      </c>
      <c r="G3600" s="4" t="str">
        <f t="shared" si="56"/>
        <v/>
      </c>
      <c r="H3600" s="4" t="str">
        <f>IF(AND(Data[[#This Row],[Min Notif Time]]&gt;6,Data[[#This Row],[Min Notif Time]]&lt;17),"Business Hours","Non-Business Hours")</f>
        <v>Business Hours</v>
      </c>
      <c r="I3600" s="4" t="str" cm="1">
        <f t="array" ref="I3600">IFERROR(VLOOKUP(Data[[#This Row],[Min Notif Date]],Lookup!$N$1:$P$11,2,0),_xlfn.IFS(VLOOKUP(WEEKDAY(Data[[#This Row],[Min Notif Date]]),Lookup!$J$1:$L$7,3,0)="Weekend","Weekend",VLOOKUP(WEEKDAY(Data[[#This Row],[Min Notif Date]]),Lookup!$J$1:$L$7,3,0)="Weekday","Weekday"))</f>
        <v>Weekday</v>
      </c>
      <c r="J3600" s="4" t="str">
        <f>VLOOKUP(WEEKDAY(Data[[#This Row],[Min Notif Date]]),Lookup!$J$1:$K$7,2,0)</f>
        <v>3. Tue</v>
      </c>
      <c r="K3600" s="105">
        <f>ROUNDDOWN(Data[[#This Row],[PGE Notified Time]],0)</f>
        <v>44754</v>
      </c>
      <c r="L3600" s="4">
        <f>HOUR(Data[[#This Row],[PGE Notified Time]])</f>
        <v>12</v>
      </c>
      <c r="M3600">
        <v>80191</v>
      </c>
      <c r="O3600" t="s">
        <v>20</v>
      </c>
      <c r="P3600" t="s">
        <v>197</v>
      </c>
      <c r="Q3600" t="s">
        <v>20</v>
      </c>
      <c r="R3600" t="s">
        <v>191</v>
      </c>
      <c r="S3600" s="1" t="s">
        <v>171</v>
      </c>
      <c r="T3600" s="1">
        <v>44754.515277777777</v>
      </c>
      <c r="U3600" s="1">
        <v>44754.552083333336</v>
      </c>
      <c r="V3600" t="s">
        <v>184</v>
      </c>
      <c r="W3600" t="s">
        <v>85</v>
      </c>
      <c r="X3600" t="s">
        <v>248</v>
      </c>
      <c r="Y3600" t="s">
        <v>186</v>
      </c>
      <c r="Z3600" t="s">
        <v>187</v>
      </c>
      <c r="AA3600" s="32">
        <v>53</v>
      </c>
    </row>
    <row r="3601" spans="1:27" x14ac:dyDescent="0.3">
      <c r="A3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1" s="4" t="str">
        <f>VLOOKUP(P3601,Lookup!$A$1:$D$19,4,0)</f>
        <v>North Coast</v>
      </c>
      <c r="C3601" s="4" t="str">
        <f>VLOOKUP(P3601,Lookup!$A$1:$E$19,5,0)</f>
        <v>Region 1</v>
      </c>
      <c r="D3601" s="4" t="str">
        <f>VLOOKUP(P3601,Lookup!$A$1:$B$19,2,0)</f>
        <v>NB</v>
      </c>
      <c r="E3601" s="4" t="str">
        <f>IF(AND((Data[[#This Row],[Min Notif Date]]&gt;$G$3),Data[[#This Row],[Min Notif Date]]&lt;$F$3),"Last Week","No")</f>
        <v>No</v>
      </c>
      <c r="F3601" s="4" t="str">
        <f>VLOOKUP(MONTH(Data[[#This Row],[Min Notif Date]]),Lookup!$G$1:$H$12,2,0)</f>
        <v>7. Jul</v>
      </c>
      <c r="G3601" s="4" t="str">
        <f t="shared" si="56"/>
        <v/>
      </c>
      <c r="H3601" s="4" t="str">
        <f>IF(AND(Data[[#This Row],[Min Notif Time]]&gt;6,Data[[#This Row],[Min Notif Time]]&lt;17),"Business Hours","Non-Business Hours")</f>
        <v>Business Hours</v>
      </c>
      <c r="I3601" s="4" t="str" cm="1">
        <f t="array" ref="I3601">IFERROR(VLOOKUP(Data[[#This Row],[Min Notif Date]],Lookup!$N$1:$P$11,2,0),_xlfn.IFS(VLOOKUP(WEEKDAY(Data[[#This Row],[Min Notif Date]]),Lookup!$J$1:$L$7,3,0)="Weekend","Weekend",VLOOKUP(WEEKDAY(Data[[#This Row],[Min Notif Date]]),Lookup!$J$1:$L$7,3,0)="Weekday","Weekday"))</f>
        <v>Weekday</v>
      </c>
      <c r="J3601" s="4" t="str">
        <f>VLOOKUP(WEEKDAY(Data[[#This Row],[Min Notif Date]]),Lookup!$J$1:$K$7,2,0)</f>
        <v>3. Tue</v>
      </c>
      <c r="K3601" s="105">
        <f>ROUNDDOWN(Data[[#This Row],[PGE Notified Time]],0)</f>
        <v>44754</v>
      </c>
      <c r="L3601" s="4">
        <f>HOUR(Data[[#This Row],[PGE Notified Time]])</f>
        <v>11</v>
      </c>
      <c r="M3601">
        <v>80188</v>
      </c>
      <c r="N3601">
        <v>3792301578</v>
      </c>
      <c r="O3601" t="s">
        <v>25</v>
      </c>
      <c r="P3601" t="s">
        <v>219</v>
      </c>
      <c r="Q3601" t="s">
        <v>213</v>
      </c>
      <c r="R3601" t="s">
        <v>183</v>
      </c>
      <c r="S3601" s="1">
        <v>44754.496087962965</v>
      </c>
      <c r="T3601" s="1">
        <v>44754.496967592589</v>
      </c>
      <c r="U3601" s="1">
        <v>44754.525000000001</v>
      </c>
      <c r="V3601" t="s">
        <v>184</v>
      </c>
      <c r="W3601" t="s">
        <v>87</v>
      </c>
      <c r="X3601" t="s">
        <v>227</v>
      </c>
      <c r="Y3601" t="s">
        <v>186</v>
      </c>
      <c r="Z3601" t="s">
        <v>187</v>
      </c>
      <c r="AA3601" s="32">
        <v>41.633333333000003</v>
      </c>
    </row>
    <row r="3602" spans="1:27" x14ac:dyDescent="0.3">
      <c r="A3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2" s="4" t="str">
        <f>VLOOKUP(P3602,Lookup!$A$1:$D$19,4,0)</f>
        <v>South Bay</v>
      </c>
      <c r="C3602" s="4" t="str">
        <f>VLOOKUP(P3602,Lookup!$A$1:$E$19,5,0)</f>
        <v>Region 4</v>
      </c>
      <c r="D3602" s="4" t="str">
        <f>VLOOKUP(P3602,Lookup!$A$1:$B$19,2,0)</f>
        <v>SJ</v>
      </c>
      <c r="E3602" s="4" t="str">
        <f>IF(AND((Data[[#This Row],[Min Notif Date]]&gt;$G$3),Data[[#This Row],[Min Notif Date]]&lt;$F$3),"Last Week","No")</f>
        <v>No</v>
      </c>
      <c r="F3602" s="4" t="str">
        <f>VLOOKUP(MONTH(Data[[#This Row],[Min Notif Date]]),Lookup!$G$1:$H$12,2,0)</f>
        <v>7. Jul</v>
      </c>
      <c r="G3602" s="4" t="str">
        <f t="shared" si="56"/>
        <v/>
      </c>
      <c r="H3602" s="4" t="str">
        <f>IF(AND(Data[[#This Row],[Min Notif Time]]&gt;6,Data[[#This Row],[Min Notif Time]]&lt;17),"Business Hours","Non-Business Hours")</f>
        <v>Business Hours</v>
      </c>
      <c r="I3602" s="4" t="str" cm="1">
        <f t="array" ref="I3602">IFERROR(VLOOKUP(Data[[#This Row],[Min Notif Date]],Lookup!$N$1:$P$11,2,0),_xlfn.IFS(VLOOKUP(WEEKDAY(Data[[#This Row],[Min Notif Date]]),Lookup!$J$1:$L$7,3,0)="Weekend","Weekend",VLOOKUP(WEEKDAY(Data[[#This Row],[Min Notif Date]]),Lookup!$J$1:$L$7,3,0)="Weekday","Weekday"))</f>
        <v>Weekday</v>
      </c>
      <c r="J3602" s="4" t="str">
        <f>VLOOKUP(WEEKDAY(Data[[#This Row],[Min Notif Date]]),Lookup!$J$1:$K$7,2,0)</f>
        <v>3. Tue</v>
      </c>
      <c r="K3602" s="105">
        <f>ROUNDDOWN(Data[[#This Row],[PGE Notified Time]],0)</f>
        <v>44754</v>
      </c>
      <c r="L3602" s="4">
        <f>HOUR(Data[[#This Row],[PGE Notified Time]])</f>
        <v>13</v>
      </c>
      <c r="M3602">
        <v>80199</v>
      </c>
      <c r="N3602">
        <v>8484802571</v>
      </c>
      <c r="O3602" t="s">
        <v>25</v>
      </c>
      <c r="P3602" t="s">
        <v>288</v>
      </c>
      <c r="Q3602" t="s">
        <v>213</v>
      </c>
      <c r="R3602" t="s">
        <v>183</v>
      </c>
      <c r="S3602" s="1">
        <v>44754.574189814812</v>
      </c>
      <c r="T3602" s="1">
        <v>44754.575069444443</v>
      </c>
      <c r="U3602" s="1">
        <v>44754.600694444445</v>
      </c>
      <c r="V3602" t="s">
        <v>184</v>
      </c>
      <c r="W3602" t="s">
        <v>86</v>
      </c>
      <c r="X3602" t="s">
        <v>293</v>
      </c>
      <c r="Y3602" t="s">
        <v>186</v>
      </c>
      <c r="Z3602" t="s">
        <v>187</v>
      </c>
      <c r="AA3602" s="32">
        <v>38.166666667000001</v>
      </c>
    </row>
    <row r="3603" spans="1:27" x14ac:dyDescent="0.3">
      <c r="A3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3" s="4" t="str">
        <f>VLOOKUP(P3603,Lookup!$A$1:$D$19,4,0)</f>
        <v>South Bay</v>
      </c>
      <c r="C3603" s="4" t="str">
        <f>VLOOKUP(P3603,Lookup!$A$1:$E$19,5,0)</f>
        <v>Region 4</v>
      </c>
      <c r="D3603" s="4" t="str">
        <f>VLOOKUP(P3603,Lookup!$A$1:$B$19,2,0)</f>
        <v>SJ</v>
      </c>
      <c r="E3603" s="4" t="str">
        <f>IF(AND((Data[[#This Row],[Min Notif Date]]&gt;$G$3),Data[[#This Row],[Min Notif Date]]&lt;$F$3),"Last Week","No")</f>
        <v>No</v>
      </c>
      <c r="F3603" s="4" t="str">
        <f>VLOOKUP(MONTH(Data[[#This Row],[Min Notif Date]]),Lookup!$G$1:$H$12,2,0)</f>
        <v>7. Jul</v>
      </c>
      <c r="G3603" s="4" t="str">
        <f t="shared" si="56"/>
        <v/>
      </c>
      <c r="H3603" s="4" t="str">
        <f>IF(AND(Data[[#This Row],[Min Notif Time]]&gt;6,Data[[#This Row],[Min Notif Time]]&lt;17),"Business Hours","Non-Business Hours")</f>
        <v>Business Hours</v>
      </c>
      <c r="I3603" s="4" t="str" cm="1">
        <f t="array" ref="I3603">IFERROR(VLOOKUP(Data[[#This Row],[Min Notif Date]],Lookup!$N$1:$P$11,2,0),_xlfn.IFS(VLOOKUP(WEEKDAY(Data[[#This Row],[Min Notif Date]]),Lookup!$J$1:$L$7,3,0)="Weekend","Weekend",VLOOKUP(WEEKDAY(Data[[#This Row],[Min Notif Date]]),Lookup!$J$1:$L$7,3,0)="Weekday","Weekday"))</f>
        <v>Weekday</v>
      </c>
      <c r="J3603" s="4" t="str">
        <f>VLOOKUP(WEEKDAY(Data[[#This Row],[Min Notif Date]]),Lookup!$J$1:$K$7,2,0)</f>
        <v>3. Tue</v>
      </c>
      <c r="K3603" s="105">
        <f>ROUNDDOWN(Data[[#This Row],[PGE Notified Time]],0)</f>
        <v>44754</v>
      </c>
      <c r="L3603" s="4">
        <f>HOUR(Data[[#This Row],[PGE Notified Time]])</f>
        <v>13</v>
      </c>
      <c r="M3603">
        <v>80201</v>
      </c>
      <c r="O3603" t="s">
        <v>20</v>
      </c>
      <c r="P3603" t="s">
        <v>288</v>
      </c>
      <c r="Q3603" t="s">
        <v>20</v>
      </c>
      <c r="R3603" t="s">
        <v>191</v>
      </c>
      <c r="S3603" s="1" t="s">
        <v>171</v>
      </c>
      <c r="T3603" s="1">
        <v>44754.582638888889</v>
      </c>
      <c r="U3603" s="1">
        <v>44754.604166666664</v>
      </c>
      <c r="V3603" t="s">
        <v>184</v>
      </c>
      <c r="W3603" t="s">
        <v>85</v>
      </c>
      <c r="X3603" t="s">
        <v>293</v>
      </c>
      <c r="Y3603" t="s">
        <v>186</v>
      </c>
      <c r="Z3603" t="s">
        <v>187</v>
      </c>
      <c r="AA3603" s="32">
        <v>31</v>
      </c>
    </row>
    <row r="3604" spans="1:27" x14ac:dyDescent="0.3">
      <c r="A3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4" s="4" t="str">
        <f>VLOOKUP(P3604,Lookup!$A$1:$D$19,4,0)</f>
        <v>Central Valley</v>
      </c>
      <c r="C3604" s="4" t="str">
        <f>VLOOKUP(P3604,Lookup!$A$1:$E$19,5,0)</f>
        <v>Region 5</v>
      </c>
      <c r="D3604" s="4" t="str">
        <f>VLOOKUP(P3604,Lookup!$A$1:$B$19,2,0)</f>
        <v>ST</v>
      </c>
      <c r="E3604" s="4" t="str">
        <f>IF(AND((Data[[#This Row],[Min Notif Date]]&gt;$G$3),Data[[#This Row],[Min Notif Date]]&lt;$F$3),"Last Week","No")</f>
        <v>No</v>
      </c>
      <c r="F3604" s="4" t="str">
        <f>VLOOKUP(MONTH(Data[[#This Row],[Min Notif Date]]),Lookup!$G$1:$H$12,2,0)</f>
        <v>7. Jul</v>
      </c>
      <c r="G3604" s="4" t="str">
        <f t="shared" si="56"/>
        <v/>
      </c>
      <c r="H3604" s="4" t="str">
        <f>IF(AND(Data[[#This Row],[Min Notif Time]]&gt;6,Data[[#This Row],[Min Notif Time]]&lt;17),"Business Hours","Non-Business Hours")</f>
        <v>Business Hours</v>
      </c>
      <c r="I3604" s="4" t="str" cm="1">
        <f t="array" ref="I3604">IFERROR(VLOOKUP(Data[[#This Row],[Min Notif Date]],Lookup!$N$1:$P$11,2,0),_xlfn.IFS(VLOOKUP(WEEKDAY(Data[[#This Row],[Min Notif Date]]),Lookup!$J$1:$L$7,3,0)="Weekend","Weekend",VLOOKUP(WEEKDAY(Data[[#This Row],[Min Notif Date]]),Lookup!$J$1:$L$7,3,0)="Weekday","Weekday"))</f>
        <v>Weekday</v>
      </c>
      <c r="J3604" s="4" t="str">
        <f>VLOOKUP(WEEKDAY(Data[[#This Row],[Min Notif Date]]),Lookup!$J$1:$K$7,2,0)</f>
        <v>3. Tue</v>
      </c>
      <c r="K3604" s="105">
        <f>ROUNDDOWN(Data[[#This Row],[PGE Notified Time]],0)</f>
        <v>44754</v>
      </c>
      <c r="L3604" s="4">
        <f>HOUR(Data[[#This Row],[PGE Notified Time]])</f>
        <v>10</v>
      </c>
      <c r="M3604">
        <v>80171</v>
      </c>
      <c r="N3604">
        <v>9507547500</v>
      </c>
      <c r="O3604" t="s">
        <v>25</v>
      </c>
      <c r="P3604" t="s">
        <v>188</v>
      </c>
      <c r="Q3604" t="s">
        <v>213</v>
      </c>
      <c r="R3604" t="s">
        <v>183</v>
      </c>
      <c r="S3604" s="1">
        <v>44754.417986111112</v>
      </c>
      <c r="T3604" s="1">
        <v>44754.418981481482</v>
      </c>
      <c r="U3604" s="1">
        <v>44754.436805555553</v>
      </c>
      <c r="V3604" t="s">
        <v>184</v>
      </c>
      <c r="W3604" t="s">
        <v>85</v>
      </c>
      <c r="X3604" t="s">
        <v>189</v>
      </c>
      <c r="Y3604" t="s">
        <v>186</v>
      </c>
      <c r="Z3604" t="s">
        <v>187</v>
      </c>
      <c r="AA3604" s="32">
        <v>27.1</v>
      </c>
    </row>
    <row r="3605" spans="1:27" x14ac:dyDescent="0.3">
      <c r="A3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5" s="4" t="str">
        <f>VLOOKUP(P3605,Lookup!$A$1:$D$19,4,0)</f>
        <v>Bay Area</v>
      </c>
      <c r="C3605" s="4" t="str">
        <f>VLOOKUP(P3605,Lookup!$A$1:$E$19,5,0)</f>
        <v>Region 3</v>
      </c>
      <c r="D3605" s="4" t="str">
        <f>VLOOKUP(P3605,Lookup!$A$1:$B$19,2,0)</f>
        <v>DI</v>
      </c>
      <c r="E3605" s="4" t="str">
        <f>IF(AND((Data[[#This Row],[Min Notif Date]]&gt;$G$3),Data[[#This Row],[Min Notif Date]]&lt;$F$3),"Last Week","No")</f>
        <v>No</v>
      </c>
      <c r="F3605" s="4" t="str">
        <f>VLOOKUP(MONTH(Data[[#This Row],[Min Notif Date]]),Lookup!$G$1:$H$12,2,0)</f>
        <v>7. Jul</v>
      </c>
      <c r="G3605" s="4" t="str">
        <f t="shared" si="56"/>
        <v/>
      </c>
      <c r="H3605" s="4" t="str">
        <f>IF(AND(Data[[#This Row],[Min Notif Time]]&gt;6,Data[[#This Row],[Min Notif Time]]&lt;17),"Business Hours","Non-Business Hours")</f>
        <v>Business Hours</v>
      </c>
      <c r="I3605" s="4" t="str" cm="1">
        <f t="array" ref="I3605">IFERROR(VLOOKUP(Data[[#This Row],[Min Notif Date]],Lookup!$N$1:$P$11,2,0),_xlfn.IFS(VLOOKUP(WEEKDAY(Data[[#This Row],[Min Notif Date]]),Lookup!$J$1:$L$7,3,0)="Weekend","Weekend",VLOOKUP(WEEKDAY(Data[[#This Row],[Min Notif Date]]),Lookup!$J$1:$L$7,3,0)="Weekday","Weekday"))</f>
        <v>Weekday</v>
      </c>
      <c r="J3605" s="4" t="str">
        <f>VLOOKUP(WEEKDAY(Data[[#This Row],[Min Notif Date]]),Lookup!$J$1:$K$7,2,0)</f>
        <v>3. Tue</v>
      </c>
      <c r="K3605" s="105">
        <f>ROUNDDOWN(Data[[#This Row],[PGE Notified Time]],0)</f>
        <v>44754</v>
      </c>
      <c r="L3605" s="4">
        <f>HOUR(Data[[#This Row],[PGE Notified Time]])</f>
        <v>13</v>
      </c>
      <c r="M3605">
        <v>80197</v>
      </c>
      <c r="N3605">
        <v>4463097</v>
      </c>
      <c r="O3605" t="s">
        <v>25</v>
      </c>
      <c r="P3605" t="s">
        <v>208</v>
      </c>
      <c r="Q3605" t="s">
        <v>213</v>
      </c>
      <c r="R3605" t="s">
        <v>183</v>
      </c>
      <c r="S3605" s="1">
        <v>44754.548726851855</v>
      </c>
      <c r="T3605" s="1">
        <v>44754.548611111109</v>
      </c>
      <c r="U3605" s="1">
        <v>44754.5625</v>
      </c>
      <c r="V3605" t="s">
        <v>184</v>
      </c>
      <c r="W3605" t="s">
        <v>85</v>
      </c>
      <c r="X3605" t="s">
        <v>275</v>
      </c>
      <c r="Y3605" t="s">
        <v>186</v>
      </c>
      <c r="Z3605" t="s">
        <v>187</v>
      </c>
      <c r="AA3605" s="32">
        <v>20</v>
      </c>
    </row>
    <row r="3606" spans="1:27" x14ac:dyDescent="0.3">
      <c r="A3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6" s="4" t="str">
        <f>VLOOKUP(P3606,Lookup!$A$1:$D$19,4,0)</f>
        <v>Bay Area</v>
      </c>
      <c r="C3606" s="4" t="str">
        <f>VLOOKUP(P3606,Lookup!$A$1:$E$19,5,0)</f>
        <v>Region 3</v>
      </c>
      <c r="D3606" s="4" t="str">
        <f>VLOOKUP(P3606,Lookup!$A$1:$B$19,2,0)</f>
        <v>DI</v>
      </c>
      <c r="E3606" s="4" t="str">
        <f>IF(AND((Data[[#This Row],[Min Notif Date]]&gt;$G$3),Data[[#This Row],[Min Notif Date]]&lt;$F$3),"Last Week","No")</f>
        <v>No</v>
      </c>
      <c r="F3606" s="4" t="str">
        <f>VLOOKUP(MONTH(Data[[#This Row],[Min Notif Date]]),Lookup!$G$1:$H$12,2,0)</f>
        <v>7. Jul</v>
      </c>
      <c r="G3606" s="4" t="str">
        <f t="shared" si="56"/>
        <v/>
      </c>
      <c r="H3606" s="4" t="str">
        <f>IF(AND(Data[[#This Row],[Min Notif Time]]&gt;6,Data[[#This Row],[Min Notif Time]]&lt;17),"Business Hours","Non-Business Hours")</f>
        <v>Business Hours</v>
      </c>
      <c r="I3606" s="4" t="str" cm="1">
        <f t="array" ref="I3606">IFERROR(VLOOKUP(Data[[#This Row],[Min Notif Date]],Lookup!$N$1:$P$11,2,0),_xlfn.IFS(VLOOKUP(WEEKDAY(Data[[#This Row],[Min Notif Date]]),Lookup!$J$1:$L$7,3,0)="Weekend","Weekend",VLOOKUP(WEEKDAY(Data[[#This Row],[Min Notif Date]]),Lookup!$J$1:$L$7,3,0)="Weekday","Weekday"))</f>
        <v>Weekday</v>
      </c>
      <c r="J3606" s="4" t="str">
        <f>VLOOKUP(WEEKDAY(Data[[#This Row],[Min Notif Date]]),Lookup!$J$1:$K$7,2,0)</f>
        <v>4. Wed</v>
      </c>
      <c r="K3606" s="105">
        <f>ROUNDDOWN(Data[[#This Row],[PGE Notified Time]],0)</f>
        <v>44755</v>
      </c>
      <c r="L3606" s="4">
        <f>HOUR(Data[[#This Row],[PGE Notified Time]])</f>
        <v>10</v>
      </c>
      <c r="M3606">
        <v>80245</v>
      </c>
      <c r="O3606" t="s">
        <v>20</v>
      </c>
      <c r="P3606" t="s">
        <v>208</v>
      </c>
      <c r="Q3606" t="s">
        <v>20</v>
      </c>
      <c r="R3606" t="s">
        <v>183</v>
      </c>
      <c r="S3606" s="1" t="s">
        <v>171</v>
      </c>
      <c r="T3606" s="1">
        <v>44755.457638888889</v>
      </c>
      <c r="U3606" s="1">
        <v>44756.083333333336</v>
      </c>
      <c r="V3606" t="s">
        <v>184</v>
      </c>
      <c r="W3606" t="s">
        <v>87</v>
      </c>
      <c r="X3606" t="s">
        <v>229</v>
      </c>
      <c r="Y3606" t="s">
        <v>186</v>
      </c>
      <c r="Z3606" t="s">
        <v>187</v>
      </c>
      <c r="AA3606" s="32">
        <v>901</v>
      </c>
    </row>
    <row r="3607" spans="1:27" x14ac:dyDescent="0.3">
      <c r="A3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7" s="4" t="str">
        <f>VLOOKUP(P3607,Lookup!$A$1:$D$19,4,0)</f>
        <v>North Coast</v>
      </c>
      <c r="C3607" s="4" t="str">
        <f>VLOOKUP(P3607,Lookup!$A$1:$E$19,5,0)</f>
        <v>Region 1</v>
      </c>
      <c r="D3607" s="4" t="str">
        <f>VLOOKUP(P3607,Lookup!$A$1:$B$19,2,0)</f>
        <v>NB</v>
      </c>
      <c r="E3607" s="4" t="str">
        <f>IF(AND((Data[[#This Row],[Min Notif Date]]&gt;$G$3),Data[[#This Row],[Min Notif Date]]&lt;$F$3),"Last Week","No")</f>
        <v>No</v>
      </c>
      <c r="F3607" s="4" t="str">
        <f>VLOOKUP(MONTH(Data[[#This Row],[Min Notif Date]]),Lookup!$G$1:$H$12,2,0)</f>
        <v>7. Jul</v>
      </c>
      <c r="G3607" s="4" t="str">
        <f t="shared" si="56"/>
        <v/>
      </c>
      <c r="H3607" s="4" t="str">
        <f>IF(AND(Data[[#This Row],[Min Notif Time]]&gt;6,Data[[#This Row],[Min Notif Time]]&lt;17),"Business Hours","Non-Business Hours")</f>
        <v>Non-Business Hours</v>
      </c>
      <c r="I3607" s="4" t="str" cm="1">
        <f t="array" ref="I3607">IFERROR(VLOOKUP(Data[[#This Row],[Min Notif Date]],Lookup!$N$1:$P$11,2,0),_xlfn.IFS(VLOOKUP(WEEKDAY(Data[[#This Row],[Min Notif Date]]),Lookup!$J$1:$L$7,3,0)="Weekend","Weekend",VLOOKUP(WEEKDAY(Data[[#This Row],[Min Notif Date]]),Lookup!$J$1:$L$7,3,0)="Weekday","Weekday"))</f>
        <v>Weekday</v>
      </c>
      <c r="J3607" s="4" t="str">
        <f>VLOOKUP(WEEKDAY(Data[[#This Row],[Min Notif Date]]),Lookup!$J$1:$K$7,2,0)</f>
        <v>4. Wed</v>
      </c>
      <c r="K3607" s="105">
        <f>ROUNDDOWN(Data[[#This Row],[PGE Notified Time]],0)</f>
        <v>44755</v>
      </c>
      <c r="L3607" s="4">
        <f>HOUR(Data[[#This Row],[PGE Notified Time]])</f>
        <v>3</v>
      </c>
      <c r="M3607">
        <v>80217</v>
      </c>
      <c r="O3607" t="s">
        <v>20</v>
      </c>
      <c r="P3607" t="s">
        <v>219</v>
      </c>
      <c r="Q3607" t="s">
        <v>20</v>
      </c>
      <c r="R3607" t="s">
        <v>193</v>
      </c>
      <c r="S3607" s="1" t="s">
        <v>171</v>
      </c>
      <c r="T3607" s="1">
        <v>44755.158333333333</v>
      </c>
      <c r="U3607" s="1">
        <v>44755.583333333336</v>
      </c>
      <c r="V3607" t="s">
        <v>184</v>
      </c>
      <c r="W3607" t="s">
        <v>87</v>
      </c>
      <c r="X3607" t="s">
        <v>313</v>
      </c>
      <c r="Y3607" t="s">
        <v>186</v>
      </c>
      <c r="Z3607" t="s">
        <v>187</v>
      </c>
      <c r="AA3607" s="32">
        <v>612</v>
      </c>
    </row>
    <row r="3608" spans="1:27" x14ac:dyDescent="0.3">
      <c r="A3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8" s="4" t="str">
        <f>VLOOKUP(P3608,Lookup!$A$1:$D$19,4,0)</f>
        <v>South Bay</v>
      </c>
      <c r="C3608" s="4" t="str">
        <f>VLOOKUP(P3608,Lookup!$A$1:$E$19,5,0)</f>
        <v>Region 4</v>
      </c>
      <c r="D3608" s="4" t="str">
        <f>VLOOKUP(P3608,Lookup!$A$1:$B$19,2,0)</f>
        <v>SJ</v>
      </c>
      <c r="E3608" s="4" t="str">
        <f>IF(AND((Data[[#This Row],[Min Notif Date]]&gt;$G$3),Data[[#This Row],[Min Notif Date]]&lt;$F$3),"Last Week","No")</f>
        <v>No</v>
      </c>
      <c r="F3608" s="4" t="str">
        <f>VLOOKUP(MONTH(Data[[#This Row],[Min Notif Date]]),Lookup!$G$1:$H$12,2,0)</f>
        <v>7. Jul</v>
      </c>
      <c r="G3608" s="4" t="str">
        <f t="shared" si="56"/>
        <v/>
      </c>
      <c r="H3608" s="4" t="str">
        <f>IF(AND(Data[[#This Row],[Min Notif Time]]&gt;6,Data[[#This Row],[Min Notif Time]]&lt;17),"Business Hours","Non-Business Hours")</f>
        <v>Business Hours</v>
      </c>
      <c r="I3608" s="4" t="str" cm="1">
        <f t="array" ref="I3608">IFERROR(VLOOKUP(Data[[#This Row],[Min Notif Date]],Lookup!$N$1:$P$11,2,0),_xlfn.IFS(VLOOKUP(WEEKDAY(Data[[#This Row],[Min Notif Date]]),Lookup!$J$1:$L$7,3,0)="Weekend","Weekend",VLOOKUP(WEEKDAY(Data[[#This Row],[Min Notif Date]]),Lookup!$J$1:$L$7,3,0)="Weekday","Weekday"))</f>
        <v>Weekday</v>
      </c>
      <c r="J3608" s="4" t="str">
        <f>VLOOKUP(WEEKDAY(Data[[#This Row],[Min Notif Date]]),Lookup!$J$1:$K$7,2,0)</f>
        <v>4. Wed</v>
      </c>
      <c r="K3608" s="105">
        <f>ROUNDDOWN(Data[[#This Row],[PGE Notified Time]],0)</f>
        <v>44755</v>
      </c>
      <c r="L3608" s="4">
        <f>HOUR(Data[[#This Row],[PGE Notified Time]])</f>
        <v>13</v>
      </c>
      <c r="M3608">
        <v>80265</v>
      </c>
      <c r="O3608" t="s">
        <v>20</v>
      </c>
      <c r="P3608" t="s">
        <v>288</v>
      </c>
      <c r="Q3608" t="s">
        <v>20</v>
      </c>
      <c r="R3608" t="s">
        <v>266</v>
      </c>
      <c r="S3608" s="1" t="s">
        <v>171</v>
      </c>
      <c r="T3608" s="1">
        <v>44755.565972222219</v>
      </c>
      <c r="U3608" s="1">
        <v>44755.875</v>
      </c>
      <c r="V3608" t="s">
        <v>184</v>
      </c>
      <c r="W3608" t="s">
        <v>87</v>
      </c>
      <c r="X3608" t="s">
        <v>293</v>
      </c>
      <c r="Y3608" t="s">
        <v>186</v>
      </c>
      <c r="Z3608" t="s">
        <v>187</v>
      </c>
      <c r="AA3608" s="32">
        <v>445</v>
      </c>
    </row>
    <row r="3609" spans="1:27" x14ac:dyDescent="0.3">
      <c r="A3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9" s="4" t="str">
        <f>VLOOKUP(P3609,Lookup!$A$1:$D$19,4,0)</f>
        <v>Bay Area</v>
      </c>
      <c r="C3609" s="4" t="str">
        <f>VLOOKUP(P3609,Lookup!$A$1:$E$19,5,0)</f>
        <v>Region 3</v>
      </c>
      <c r="D3609" s="4" t="str">
        <f>VLOOKUP(P3609,Lookup!$A$1:$B$19,2,0)</f>
        <v>PN</v>
      </c>
      <c r="E3609" s="4" t="str">
        <f>IF(AND((Data[[#This Row],[Min Notif Date]]&gt;$G$3),Data[[#This Row],[Min Notif Date]]&lt;$F$3),"Last Week","No")</f>
        <v>No</v>
      </c>
      <c r="F3609" s="4" t="str">
        <f>VLOOKUP(MONTH(Data[[#This Row],[Min Notif Date]]),Lookup!$G$1:$H$12,2,0)</f>
        <v>7. Jul</v>
      </c>
      <c r="G3609" s="4" t="str">
        <f t="shared" si="56"/>
        <v/>
      </c>
      <c r="H3609" s="4" t="str">
        <f>IF(AND(Data[[#This Row],[Min Notif Time]]&gt;6,Data[[#This Row],[Min Notif Time]]&lt;17),"Business Hours","Non-Business Hours")</f>
        <v>Business Hours</v>
      </c>
      <c r="I3609" s="4" t="str" cm="1">
        <f t="array" ref="I3609">IFERROR(VLOOKUP(Data[[#This Row],[Min Notif Date]],Lookup!$N$1:$P$11,2,0),_xlfn.IFS(VLOOKUP(WEEKDAY(Data[[#This Row],[Min Notif Date]]),Lookup!$J$1:$L$7,3,0)="Weekend","Weekend",VLOOKUP(WEEKDAY(Data[[#This Row],[Min Notif Date]]),Lookup!$J$1:$L$7,3,0)="Weekday","Weekday"))</f>
        <v>Weekday</v>
      </c>
      <c r="J3609" s="4" t="str">
        <f>VLOOKUP(WEEKDAY(Data[[#This Row],[Min Notif Date]]),Lookup!$J$1:$K$7,2,0)</f>
        <v>4. Wed</v>
      </c>
      <c r="K3609" s="105">
        <f>ROUNDDOWN(Data[[#This Row],[PGE Notified Time]],0)</f>
        <v>44755</v>
      </c>
      <c r="L3609" s="4">
        <f>HOUR(Data[[#This Row],[PGE Notified Time]])</f>
        <v>10</v>
      </c>
      <c r="M3609">
        <v>80239</v>
      </c>
      <c r="O3609" t="s">
        <v>20</v>
      </c>
      <c r="P3609" t="s">
        <v>197</v>
      </c>
      <c r="Q3609" t="s">
        <v>20</v>
      </c>
      <c r="R3609" t="s">
        <v>183</v>
      </c>
      <c r="S3609" s="1" t="s">
        <v>171</v>
      </c>
      <c r="T3609" s="1">
        <v>44755.443055555559</v>
      </c>
      <c r="U3609" s="1">
        <v>44755.704861111109</v>
      </c>
      <c r="V3609" t="s">
        <v>184</v>
      </c>
      <c r="W3609" t="s">
        <v>87</v>
      </c>
      <c r="X3609" t="s">
        <v>248</v>
      </c>
      <c r="Y3609" t="s">
        <v>186</v>
      </c>
      <c r="Z3609" t="s">
        <v>187</v>
      </c>
      <c r="AA3609" s="32">
        <v>377</v>
      </c>
    </row>
    <row r="3610" spans="1:27" x14ac:dyDescent="0.3">
      <c r="A3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0" s="4" t="str">
        <f>VLOOKUP(P3610,Lookup!$A$1:$D$19,4,0)</f>
        <v>North Coast</v>
      </c>
      <c r="C3610" s="4" t="str">
        <f>VLOOKUP(P3610,Lookup!$A$1:$E$19,5,0)</f>
        <v>Region 1</v>
      </c>
      <c r="D3610" s="4" t="str">
        <f>VLOOKUP(P3610,Lookup!$A$1:$B$19,2,0)</f>
        <v>HB</v>
      </c>
      <c r="E3610" s="4" t="str">
        <f>IF(AND((Data[[#This Row],[Min Notif Date]]&gt;$G$3),Data[[#This Row],[Min Notif Date]]&lt;$F$3),"Last Week","No")</f>
        <v>No</v>
      </c>
      <c r="F3610" s="4" t="str">
        <f>VLOOKUP(MONTH(Data[[#This Row],[Min Notif Date]]),Lookup!$G$1:$H$12,2,0)</f>
        <v>7. Jul</v>
      </c>
      <c r="G3610" s="4" t="str">
        <f t="shared" si="56"/>
        <v/>
      </c>
      <c r="H3610" s="4" t="str">
        <f>IF(AND(Data[[#This Row],[Min Notif Time]]&gt;6,Data[[#This Row],[Min Notif Time]]&lt;17),"Business Hours","Non-Business Hours")</f>
        <v>Business Hours</v>
      </c>
      <c r="I3610" s="4" t="str" cm="1">
        <f t="array" ref="I3610">IFERROR(VLOOKUP(Data[[#This Row],[Min Notif Date]],Lookup!$N$1:$P$11,2,0),_xlfn.IFS(VLOOKUP(WEEKDAY(Data[[#This Row],[Min Notif Date]]),Lookup!$J$1:$L$7,3,0)="Weekend","Weekend",VLOOKUP(WEEKDAY(Data[[#This Row],[Min Notif Date]]),Lookup!$J$1:$L$7,3,0)="Weekday","Weekday"))</f>
        <v>Weekday</v>
      </c>
      <c r="J3610" s="4" t="str">
        <f>VLOOKUP(WEEKDAY(Data[[#This Row],[Min Notif Date]]),Lookup!$J$1:$K$7,2,0)</f>
        <v>4. Wed</v>
      </c>
      <c r="K3610" s="105">
        <f>ROUNDDOWN(Data[[#This Row],[PGE Notified Time]],0)</f>
        <v>44755</v>
      </c>
      <c r="L3610" s="4">
        <f>HOUR(Data[[#This Row],[PGE Notified Time]])</f>
        <v>12</v>
      </c>
      <c r="M3610">
        <v>80257</v>
      </c>
      <c r="O3610" t="s">
        <v>20</v>
      </c>
      <c r="P3610" t="s">
        <v>298</v>
      </c>
      <c r="Q3610" t="s">
        <v>20</v>
      </c>
      <c r="R3610" t="s">
        <v>183</v>
      </c>
      <c r="S3610" s="1" t="s">
        <v>171</v>
      </c>
      <c r="T3610" s="1">
        <v>44755.523611111108</v>
      </c>
      <c r="U3610" s="1">
        <v>44755.75</v>
      </c>
      <c r="V3610" t="s">
        <v>184</v>
      </c>
      <c r="W3610" t="s">
        <v>87</v>
      </c>
      <c r="X3610" t="s">
        <v>388</v>
      </c>
      <c r="Y3610" t="s">
        <v>186</v>
      </c>
      <c r="Z3610" t="s">
        <v>187</v>
      </c>
      <c r="AA3610" s="32">
        <v>326</v>
      </c>
    </row>
    <row r="3611" spans="1:27" x14ac:dyDescent="0.3">
      <c r="A3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1" s="4" t="str">
        <f>VLOOKUP(P3611,Lookup!$A$1:$D$19,4,0)</f>
        <v>Bay Area</v>
      </c>
      <c r="C3611" s="4" t="str">
        <f>VLOOKUP(P3611,Lookup!$A$1:$E$19,5,0)</f>
        <v>Region 3</v>
      </c>
      <c r="D3611" s="4" t="str">
        <f>VLOOKUP(P3611,Lookup!$A$1:$B$19,2,0)</f>
        <v>PN</v>
      </c>
      <c r="E3611" s="4" t="str">
        <f>IF(AND((Data[[#This Row],[Min Notif Date]]&gt;$G$3),Data[[#This Row],[Min Notif Date]]&lt;$F$3),"Last Week","No")</f>
        <v>No</v>
      </c>
      <c r="F3611" s="4" t="str">
        <f>VLOOKUP(MONTH(Data[[#This Row],[Min Notif Date]]),Lookup!$G$1:$H$12,2,0)</f>
        <v>7. Jul</v>
      </c>
      <c r="G3611" s="4" t="str">
        <f t="shared" si="56"/>
        <v/>
      </c>
      <c r="H3611" s="4" t="str">
        <f>IF(AND(Data[[#This Row],[Min Notif Time]]&gt;6,Data[[#This Row],[Min Notif Time]]&lt;17),"Business Hours","Non-Business Hours")</f>
        <v>Business Hours</v>
      </c>
      <c r="I3611" s="4" t="str" cm="1">
        <f t="array" ref="I3611">IFERROR(VLOOKUP(Data[[#This Row],[Min Notif Date]],Lookup!$N$1:$P$11,2,0),_xlfn.IFS(VLOOKUP(WEEKDAY(Data[[#This Row],[Min Notif Date]]),Lookup!$J$1:$L$7,3,0)="Weekend","Weekend",VLOOKUP(WEEKDAY(Data[[#This Row],[Min Notif Date]]),Lookup!$J$1:$L$7,3,0)="Weekday","Weekday"))</f>
        <v>Weekday</v>
      </c>
      <c r="J3611" s="4" t="str">
        <f>VLOOKUP(WEEKDAY(Data[[#This Row],[Min Notif Date]]),Lookup!$J$1:$K$7,2,0)</f>
        <v>4. Wed</v>
      </c>
      <c r="K3611" s="105">
        <f>ROUNDDOWN(Data[[#This Row],[PGE Notified Time]],0)</f>
        <v>44755</v>
      </c>
      <c r="L3611" s="4">
        <f>HOUR(Data[[#This Row],[PGE Notified Time]])</f>
        <v>13</v>
      </c>
      <c r="M3611">
        <v>80262</v>
      </c>
      <c r="O3611" t="s">
        <v>20</v>
      </c>
      <c r="P3611" t="s">
        <v>197</v>
      </c>
      <c r="Q3611" t="s">
        <v>20</v>
      </c>
      <c r="R3611" t="s">
        <v>183</v>
      </c>
      <c r="S3611" s="1" t="s">
        <v>171</v>
      </c>
      <c r="T3611" s="1">
        <v>44755.560416666667</v>
      </c>
      <c r="U3611" s="1">
        <v>44755.770833333336</v>
      </c>
      <c r="V3611" t="s">
        <v>184</v>
      </c>
      <c r="W3611" t="s">
        <v>87</v>
      </c>
      <c r="X3611" t="s">
        <v>248</v>
      </c>
      <c r="Y3611" t="s">
        <v>186</v>
      </c>
      <c r="Z3611" t="s">
        <v>187</v>
      </c>
      <c r="AA3611" s="32">
        <v>303</v>
      </c>
    </row>
    <row r="3612" spans="1:27" x14ac:dyDescent="0.3">
      <c r="A3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2" s="4" t="str">
        <f>VLOOKUP(P3612,Lookup!$A$1:$D$19,4,0)</f>
        <v>South Bay</v>
      </c>
      <c r="C3612" s="4" t="str">
        <f>VLOOKUP(P3612,Lookup!$A$1:$E$19,5,0)</f>
        <v>Region 4</v>
      </c>
      <c r="D3612" s="4" t="str">
        <f>VLOOKUP(P3612,Lookup!$A$1:$B$19,2,0)</f>
        <v>DA</v>
      </c>
      <c r="E3612" s="4" t="str">
        <f>IF(AND((Data[[#This Row],[Min Notif Date]]&gt;$G$3),Data[[#This Row],[Min Notif Date]]&lt;$F$3),"Last Week","No")</f>
        <v>No</v>
      </c>
      <c r="F3612" s="4" t="str">
        <f>VLOOKUP(MONTH(Data[[#This Row],[Min Notif Date]]),Lookup!$G$1:$H$12,2,0)</f>
        <v>7. Jul</v>
      </c>
      <c r="G3612" s="4" t="str">
        <f t="shared" si="56"/>
        <v/>
      </c>
      <c r="H3612" s="4" t="str">
        <f>IF(AND(Data[[#This Row],[Min Notif Time]]&gt;6,Data[[#This Row],[Min Notif Time]]&lt;17),"Business Hours","Non-Business Hours")</f>
        <v>Business Hours</v>
      </c>
      <c r="I3612" s="4" t="str" cm="1">
        <f t="array" ref="I3612">IFERROR(VLOOKUP(Data[[#This Row],[Min Notif Date]],Lookup!$N$1:$P$11,2,0),_xlfn.IFS(VLOOKUP(WEEKDAY(Data[[#This Row],[Min Notif Date]]),Lookup!$J$1:$L$7,3,0)="Weekend","Weekend",VLOOKUP(WEEKDAY(Data[[#This Row],[Min Notif Date]]),Lookup!$J$1:$L$7,3,0)="Weekday","Weekday"))</f>
        <v>Weekday</v>
      </c>
      <c r="J3612" s="4" t="str">
        <f>VLOOKUP(WEEKDAY(Data[[#This Row],[Min Notif Date]]),Lookup!$J$1:$K$7,2,0)</f>
        <v>4. Wed</v>
      </c>
      <c r="K3612" s="105">
        <f>ROUNDDOWN(Data[[#This Row],[PGE Notified Time]],0)</f>
        <v>44755</v>
      </c>
      <c r="L3612" s="4">
        <f>HOUR(Data[[#This Row],[PGE Notified Time]])</f>
        <v>9</v>
      </c>
      <c r="M3612">
        <v>80226</v>
      </c>
      <c r="O3612" t="s">
        <v>20</v>
      </c>
      <c r="P3612" t="s">
        <v>279</v>
      </c>
      <c r="Q3612" t="s">
        <v>20</v>
      </c>
      <c r="R3612" t="s">
        <v>183</v>
      </c>
      <c r="S3612" s="1" t="s">
        <v>171</v>
      </c>
      <c r="T3612" s="1">
        <v>44755.387499999997</v>
      </c>
      <c r="U3612" s="1">
        <v>44755.583333333336</v>
      </c>
      <c r="V3612" t="s">
        <v>184</v>
      </c>
      <c r="W3612" t="s">
        <v>87</v>
      </c>
      <c r="X3612" t="s">
        <v>362</v>
      </c>
      <c r="Y3612" t="s">
        <v>186</v>
      </c>
      <c r="Z3612" t="s">
        <v>187</v>
      </c>
      <c r="AA3612" s="32">
        <v>282</v>
      </c>
    </row>
    <row r="3613" spans="1:27" x14ac:dyDescent="0.3">
      <c r="A3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3" s="4" t="str">
        <f>VLOOKUP(P3613,Lookup!$A$1:$D$19,4,0)</f>
        <v>Central Valley</v>
      </c>
      <c r="C3613" s="4" t="str">
        <f>VLOOKUP(P3613,Lookup!$A$1:$E$19,5,0)</f>
        <v>Region 5</v>
      </c>
      <c r="D3613" s="4" t="str">
        <f>VLOOKUP(P3613,Lookup!$A$1:$B$19,2,0)</f>
        <v>FR</v>
      </c>
      <c r="E3613" s="4" t="str">
        <f>IF(AND((Data[[#This Row],[Min Notif Date]]&gt;$G$3),Data[[#This Row],[Min Notif Date]]&lt;$F$3),"Last Week","No")</f>
        <v>No</v>
      </c>
      <c r="F3613" s="4" t="str">
        <f>VLOOKUP(MONTH(Data[[#This Row],[Min Notif Date]]),Lookup!$G$1:$H$12,2,0)</f>
        <v>7. Jul</v>
      </c>
      <c r="G3613" s="4" t="str">
        <f t="shared" si="56"/>
        <v/>
      </c>
      <c r="H3613" s="4" t="str">
        <f>IF(AND(Data[[#This Row],[Min Notif Time]]&gt;6,Data[[#This Row],[Min Notif Time]]&lt;17),"Business Hours","Non-Business Hours")</f>
        <v>Business Hours</v>
      </c>
      <c r="I3613" s="4" t="str" cm="1">
        <f t="array" ref="I3613">IFERROR(VLOOKUP(Data[[#This Row],[Min Notif Date]],Lookup!$N$1:$P$11,2,0),_xlfn.IFS(VLOOKUP(WEEKDAY(Data[[#This Row],[Min Notif Date]]),Lookup!$J$1:$L$7,3,0)="Weekend","Weekend",VLOOKUP(WEEKDAY(Data[[#This Row],[Min Notif Date]]),Lookup!$J$1:$L$7,3,0)="Weekday","Weekday"))</f>
        <v>Weekday</v>
      </c>
      <c r="J3613" s="4" t="str">
        <f>VLOOKUP(WEEKDAY(Data[[#This Row],[Min Notif Date]]),Lookup!$J$1:$K$7,2,0)</f>
        <v>4. Wed</v>
      </c>
      <c r="K3613" s="105">
        <f>ROUNDDOWN(Data[[#This Row],[PGE Notified Time]],0)</f>
        <v>44755</v>
      </c>
      <c r="L3613" s="4">
        <f>HOUR(Data[[#This Row],[PGE Notified Time]])</f>
        <v>9</v>
      </c>
      <c r="M3613">
        <v>80228</v>
      </c>
      <c r="O3613" t="s">
        <v>20</v>
      </c>
      <c r="P3613" t="s">
        <v>195</v>
      </c>
      <c r="Q3613" t="s">
        <v>20</v>
      </c>
      <c r="R3613" t="s">
        <v>183</v>
      </c>
      <c r="S3613" s="1" t="s">
        <v>171</v>
      </c>
      <c r="T3613" s="1">
        <v>44755.39166666667</v>
      </c>
      <c r="U3613" s="1">
        <v>44755.583333333336</v>
      </c>
      <c r="V3613" t="s">
        <v>184</v>
      </c>
      <c r="W3613" t="s">
        <v>87</v>
      </c>
      <c r="X3613" t="s">
        <v>196</v>
      </c>
      <c r="Y3613" t="s">
        <v>186</v>
      </c>
      <c r="Z3613" t="s">
        <v>187</v>
      </c>
      <c r="AA3613" s="32">
        <v>276</v>
      </c>
    </row>
    <row r="3614" spans="1:27" x14ac:dyDescent="0.3">
      <c r="A3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4" s="4" t="str">
        <f>VLOOKUP(P3614,Lookup!$A$1:$D$19,4,0)</f>
        <v>Bay Area</v>
      </c>
      <c r="C3614" s="4" t="str">
        <f>VLOOKUP(P3614,Lookup!$A$1:$E$19,5,0)</f>
        <v>Region 3</v>
      </c>
      <c r="D3614" s="4" t="str">
        <f>VLOOKUP(P3614,Lookup!$A$1:$B$19,2,0)</f>
        <v>EB</v>
      </c>
      <c r="E3614" s="4" t="str">
        <f>IF(AND((Data[[#This Row],[Min Notif Date]]&gt;$G$3),Data[[#This Row],[Min Notif Date]]&lt;$F$3),"Last Week","No")</f>
        <v>No</v>
      </c>
      <c r="F3614" s="4" t="str">
        <f>VLOOKUP(MONTH(Data[[#This Row],[Min Notif Date]]),Lookup!$G$1:$H$12,2,0)</f>
        <v>7. Jul</v>
      </c>
      <c r="G3614" s="4" t="str">
        <f t="shared" si="56"/>
        <v/>
      </c>
      <c r="H3614" s="4" t="str">
        <f>IF(AND(Data[[#This Row],[Min Notif Time]]&gt;6,Data[[#This Row],[Min Notif Time]]&lt;17),"Business Hours","Non-Business Hours")</f>
        <v>Business Hours</v>
      </c>
      <c r="I3614" s="4" t="str" cm="1">
        <f t="array" ref="I3614">IFERROR(VLOOKUP(Data[[#This Row],[Min Notif Date]],Lookup!$N$1:$P$11,2,0),_xlfn.IFS(VLOOKUP(WEEKDAY(Data[[#This Row],[Min Notif Date]]),Lookup!$J$1:$L$7,3,0)="Weekend","Weekend",VLOOKUP(WEEKDAY(Data[[#This Row],[Min Notif Date]]),Lookup!$J$1:$L$7,3,0)="Weekday","Weekday"))</f>
        <v>Weekday</v>
      </c>
      <c r="J3614" s="4" t="str">
        <f>VLOOKUP(WEEKDAY(Data[[#This Row],[Min Notif Date]]),Lookup!$J$1:$K$7,2,0)</f>
        <v>4. Wed</v>
      </c>
      <c r="K3614" s="105">
        <f>ROUNDDOWN(Data[[#This Row],[PGE Notified Time]],0)</f>
        <v>44755</v>
      </c>
      <c r="L3614" s="4">
        <f>HOUR(Data[[#This Row],[PGE Notified Time]])</f>
        <v>9</v>
      </c>
      <c r="M3614">
        <v>80231</v>
      </c>
      <c r="O3614" t="s">
        <v>20</v>
      </c>
      <c r="P3614" t="s">
        <v>182</v>
      </c>
      <c r="Q3614" t="s">
        <v>20</v>
      </c>
      <c r="R3614" t="s">
        <v>193</v>
      </c>
      <c r="S3614" s="1" t="s">
        <v>171</v>
      </c>
      <c r="T3614" s="1">
        <v>44755.40902777778</v>
      </c>
      <c r="U3614" s="1">
        <v>44755.583333333336</v>
      </c>
      <c r="V3614" t="s">
        <v>184</v>
      </c>
      <c r="W3614" t="s">
        <v>87</v>
      </c>
      <c r="X3614" t="s">
        <v>319</v>
      </c>
      <c r="Y3614" t="s">
        <v>186</v>
      </c>
      <c r="Z3614" t="s">
        <v>187</v>
      </c>
      <c r="AA3614" s="32">
        <v>251</v>
      </c>
    </row>
    <row r="3615" spans="1:27" x14ac:dyDescent="0.3">
      <c r="A3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5" s="4" t="str">
        <f>VLOOKUP(P3615,Lookup!$A$1:$D$19,4,0)</f>
        <v>North Valley</v>
      </c>
      <c r="C3615" s="4" t="str">
        <f>VLOOKUP(P3615,Lookup!$A$1:$E$19,5,0)</f>
        <v>Region 2</v>
      </c>
      <c r="D3615" s="4" t="str">
        <f>VLOOKUP(P3615,Lookup!$A$1:$B$19,2,0)</f>
        <v>SA</v>
      </c>
      <c r="E3615" s="4" t="str">
        <f>IF(AND((Data[[#This Row],[Min Notif Date]]&gt;$G$3),Data[[#This Row],[Min Notif Date]]&lt;$F$3),"Last Week","No")</f>
        <v>No</v>
      </c>
      <c r="F3615" s="4" t="str">
        <f>VLOOKUP(MONTH(Data[[#This Row],[Min Notif Date]]),Lookup!$G$1:$H$12,2,0)</f>
        <v>7. Jul</v>
      </c>
      <c r="G3615" s="4" t="str">
        <f t="shared" si="56"/>
        <v/>
      </c>
      <c r="H3615" s="4" t="str">
        <f>IF(AND(Data[[#This Row],[Min Notif Time]]&gt;6,Data[[#This Row],[Min Notif Time]]&lt;17),"Business Hours","Non-Business Hours")</f>
        <v>Business Hours</v>
      </c>
      <c r="I3615" s="4" t="str" cm="1">
        <f t="array" ref="I3615">IFERROR(VLOOKUP(Data[[#This Row],[Min Notif Date]],Lookup!$N$1:$P$11,2,0),_xlfn.IFS(VLOOKUP(WEEKDAY(Data[[#This Row],[Min Notif Date]]),Lookup!$J$1:$L$7,3,0)="Weekend","Weekend",VLOOKUP(WEEKDAY(Data[[#This Row],[Min Notif Date]]),Lookup!$J$1:$L$7,3,0)="Weekday","Weekday"))</f>
        <v>Weekday</v>
      </c>
      <c r="J3615" s="4" t="str">
        <f>VLOOKUP(WEEKDAY(Data[[#This Row],[Min Notif Date]]),Lookup!$J$1:$K$7,2,0)</f>
        <v>4. Wed</v>
      </c>
      <c r="K3615" s="105">
        <f>ROUNDDOWN(Data[[#This Row],[PGE Notified Time]],0)</f>
        <v>44755</v>
      </c>
      <c r="L3615" s="4">
        <f>HOUR(Data[[#This Row],[PGE Notified Time]])</f>
        <v>10</v>
      </c>
      <c r="M3615">
        <v>80235</v>
      </c>
      <c r="O3615" t="s">
        <v>20</v>
      </c>
      <c r="P3615" t="s">
        <v>210</v>
      </c>
      <c r="Q3615" t="s">
        <v>20</v>
      </c>
      <c r="R3615" t="s">
        <v>183</v>
      </c>
      <c r="S3615" s="1" t="s">
        <v>171</v>
      </c>
      <c r="T3615" s="1">
        <v>44755.433333333334</v>
      </c>
      <c r="U3615" s="1">
        <v>44755.604166666664</v>
      </c>
      <c r="V3615" t="s">
        <v>184</v>
      </c>
      <c r="W3615" t="s">
        <v>87</v>
      </c>
      <c r="X3615" t="s">
        <v>409</v>
      </c>
      <c r="Y3615" t="s">
        <v>186</v>
      </c>
      <c r="Z3615" t="s">
        <v>187</v>
      </c>
      <c r="AA3615" s="32">
        <v>246</v>
      </c>
    </row>
    <row r="3616" spans="1:27" x14ac:dyDescent="0.3">
      <c r="A3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6" s="4" t="str">
        <f>VLOOKUP(P3616,Lookup!$A$1:$D$19,4,0)</f>
        <v>Central Valley</v>
      </c>
      <c r="C3616" s="4" t="str">
        <f>VLOOKUP(P3616,Lookup!$A$1:$E$19,5,0)</f>
        <v>Region 5</v>
      </c>
      <c r="D3616" s="4" t="str">
        <f>VLOOKUP(P3616,Lookup!$A$1:$B$19,2,0)</f>
        <v>FR</v>
      </c>
      <c r="E3616" s="4" t="str">
        <f>IF(AND((Data[[#This Row],[Min Notif Date]]&gt;$G$3),Data[[#This Row],[Min Notif Date]]&lt;$F$3),"Last Week","No")</f>
        <v>No</v>
      </c>
      <c r="F3616" s="4" t="str">
        <f>VLOOKUP(MONTH(Data[[#This Row],[Min Notif Date]]),Lookup!$G$1:$H$12,2,0)</f>
        <v>7. Jul</v>
      </c>
      <c r="G3616" s="4" t="str">
        <f t="shared" si="56"/>
        <v/>
      </c>
      <c r="H3616" s="4" t="str">
        <f>IF(AND(Data[[#This Row],[Min Notif Time]]&gt;6,Data[[#This Row],[Min Notif Time]]&lt;17),"Business Hours","Non-Business Hours")</f>
        <v>Business Hours</v>
      </c>
      <c r="I3616" s="4" t="str" cm="1">
        <f t="array" ref="I3616">IFERROR(VLOOKUP(Data[[#This Row],[Min Notif Date]],Lookup!$N$1:$P$11,2,0),_xlfn.IFS(VLOOKUP(WEEKDAY(Data[[#This Row],[Min Notif Date]]),Lookup!$J$1:$L$7,3,0)="Weekend","Weekend",VLOOKUP(WEEKDAY(Data[[#This Row],[Min Notif Date]]),Lookup!$J$1:$L$7,3,0)="Weekday","Weekday"))</f>
        <v>Weekday</v>
      </c>
      <c r="J3616" s="4" t="str">
        <f>VLOOKUP(WEEKDAY(Data[[#This Row],[Min Notif Date]]),Lookup!$J$1:$K$7,2,0)</f>
        <v>4. Wed</v>
      </c>
      <c r="K3616" s="105">
        <f>ROUNDDOWN(Data[[#This Row],[PGE Notified Time]],0)</f>
        <v>44755</v>
      </c>
      <c r="L3616" s="4">
        <f>HOUR(Data[[#This Row],[PGE Notified Time]])</f>
        <v>8</v>
      </c>
      <c r="M3616">
        <v>80224</v>
      </c>
      <c r="O3616" t="s">
        <v>20</v>
      </c>
      <c r="P3616" t="s">
        <v>195</v>
      </c>
      <c r="Q3616" t="s">
        <v>20</v>
      </c>
      <c r="R3616" t="s">
        <v>183</v>
      </c>
      <c r="S3616" s="1" t="s">
        <v>171</v>
      </c>
      <c r="T3616" s="1">
        <v>44755.359027777777</v>
      </c>
      <c r="U3616" s="1">
        <v>44755.520833333336</v>
      </c>
      <c r="V3616" t="s">
        <v>184</v>
      </c>
      <c r="W3616" t="s">
        <v>87</v>
      </c>
      <c r="X3616" t="s">
        <v>196</v>
      </c>
      <c r="Y3616" t="s">
        <v>186</v>
      </c>
      <c r="Z3616" t="s">
        <v>187</v>
      </c>
      <c r="AA3616" s="32">
        <v>233</v>
      </c>
    </row>
    <row r="3617" spans="1:27" x14ac:dyDescent="0.3">
      <c r="A3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7" s="4" t="str">
        <f>VLOOKUP(P3617,Lookup!$A$1:$D$19,4,0)</f>
        <v>North Valley</v>
      </c>
      <c r="C3617" s="4" t="str">
        <f>VLOOKUP(P3617,Lookup!$A$1:$E$19,5,0)</f>
        <v>Region 2</v>
      </c>
      <c r="D3617" s="4" t="str">
        <f>VLOOKUP(P3617,Lookup!$A$1:$B$19,2,0)</f>
        <v>SA</v>
      </c>
      <c r="E3617" s="4" t="str">
        <f>IF(AND((Data[[#This Row],[Min Notif Date]]&gt;$G$3),Data[[#This Row],[Min Notif Date]]&lt;$F$3),"Last Week","No")</f>
        <v>No</v>
      </c>
      <c r="F3617" s="4" t="str">
        <f>VLOOKUP(MONTH(Data[[#This Row],[Min Notif Date]]),Lookup!$G$1:$H$12,2,0)</f>
        <v>7. Jul</v>
      </c>
      <c r="G3617" s="4" t="str">
        <f t="shared" si="56"/>
        <v/>
      </c>
      <c r="H3617" s="4" t="str">
        <f>IF(AND(Data[[#This Row],[Min Notif Time]]&gt;6,Data[[#This Row],[Min Notif Time]]&lt;17),"Business Hours","Non-Business Hours")</f>
        <v>Business Hours</v>
      </c>
      <c r="I3617" s="4" t="str" cm="1">
        <f t="array" ref="I3617">IFERROR(VLOOKUP(Data[[#This Row],[Min Notif Date]],Lookup!$N$1:$P$11,2,0),_xlfn.IFS(VLOOKUP(WEEKDAY(Data[[#This Row],[Min Notif Date]]),Lookup!$J$1:$L$7,3,0)="Weekend","Weekend",VLOOKUP(WEEKDAY(Data[[#This Row],[Min Notif Date]]),Lookup!$J$1:$L$7,3,0)="Weekday","Weekday"))</f>
        <v>Weekday</v>
      </c>
      <c r="J3617" s="4" t="str">
        <f>VLOOKUP(WEEKDAY(Data[[#This Row],[Min Notif Date]]),Lookup!$J$1:$K$7,2,0)</f>
        <v>4. Wed</v>
      </c>
      <c r="K3617" s="105">
        <f>ROUNDDOWN(Data[[#This Row],[PGE Notified Time]],0)</f>
        <v>44755</v>
      </c>
      <c r="L3617" s="4">
        <f>HOUR(Data[[#This Row],[PGE Notified Time]])</f>
        <v>11</v>
      </c>
      <c r="M3617">
        <v>80250</v>
      </c>
      <c r="O3617" t="s">
        <v>20</v>
      </c>
      <c r="P3617" t="s">
        <v>210</v>
      </c>
      <c r="Q3617" t="s">
        <v>20</v>
      </c>
      <c r="R3617" t="s">
        <v>183</v>
      </c>
      <c r="S3617" s="1" t="s">
        <v>171</v>
      </c>
      <c r="T3617" s="1">
        <v>44755.488888888889</v>
      </c>
      <c r="U3617" s="1">
        <v>44755.645833333336</v>
      </c>
      <c r="V3617" t="s">
        <v>184</v>
      </c>
      <c r="W3617" t="s">
        <v>87</v>
      </c>
      <c r="X3617" t="s">
        <v>409</v>
      </c>
      <c r="Y3617" t="s">
        <v>186</v>
      </c>
      <c r="Z3617" t="s">
        <v>187</v>
      </c>
      <c r="AA3617" s="32">
        <v>226</v>
      </c>
    </row>
    <row r="3618" spans="1:27" x14ac:dyDescent="0.3">
      <c r="A3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8" s="4" t="str">
        <f>VLOOKUP(P3618,Lookup!$A$1:$D$19,4,0)</f>
        <v>Central Valley</v>
      </c>
      <c r="C3618" s="4" t="str">
        <f>VLOOKUP(P3618,Lookup!$A$1:$E$19,5,0)</f>
        <v>Region 5</v>
      </c>
      <c r="D3618" s="4" t="str">
        <f>VLOOKUP(P3618,Lookup!$A$1:$B$19,2,0)</f>
        <v>FR</v>
      </c>
      <c r="E3618" s="4" t="str">
        <f>IF(AND((Data[[#This Row],[Min Notif Date]]&gt;$G$3),Data[[#This Row],[Min Notif Date]]&lt;$F$3),"Last Week","No")</f>
        <v>No</v>
      </c>
      <c r="F3618" s="4" t="str">
        <f>VLOOKUP(MONTH(Data[[#This Row],[Min Notif Date]]),Lookup!$G$1:$H$12,2,0)</f>
        <v>7. Jul</v>
      </c>
      <c r="G3618" s="4" t="str">
        <f t="shared" si="56"/>
        <v/>
      </c>
      <c r="H3618" s="4" t="str">
        <f>IF(AND(Data[[#This Row],[Min Notif Time]]&gt;6,Data[[#This Row],[Min Notif Time]]&lt;17),"Business Hours","Non-Business Hours")</f>
        <v>Business Hours</v>
      </c>
      <c r="I3618" s="4" t="str" cm="1">
        <f t="array" ref="I3618">IFERROR(VLOOKUP(Data[[#This Row],[Min Notif Date]],Lookup!$N$1:$P$11,2,0),_xlfn.IFS(VLOOKUP(WEEKDAY(Data[[#This Row],[Min Notif Date]]),Lookup!$J$1:$L$7,3,0)="Weekend","Weekend",VLOOKUP(WEEKDAY(Data[[#This Row],[Min Notif Date]]),Lookup!$J$1:$L$7,3,0)="Weekday","Weekday"))</f>
        <v>Weekday</v>
      </c>
      <c r="J3618" s="4" t="str">
        <f>VLOOKUP(WEEKDAY(Data[[#This Row],[Min Notif Date]]),Lookup!$J$1:$K$7,2,0)</f>
        <v>4. Wed</v>
      </c>
      <c r="K3618" s="105">
        <f>ROUNDDOWN(Data[[#This Row],[PGE Notified Time]],0)</f>
        <v>44755</v>
      </c>
      <c r="L3618" s="4">
        <f>HOUR(Data[[#This Row],[PGE Notified Time]])</f>
        <v>14</v>
      </c>
      <c r="M3618">
        <v>80271</v>
      </c>
      <c r="O3618" t="s">
        <v>20</v>
      </c>
      <c r="P3618" t="s">
        <v>195</v>
      </c>
      <c r="Q3618" t="s">
        <v>20</v>
      </c>
      <c r="R3618" t="s">
        <v>183</v>
      </c>
      <c r="S3618" s="1" t="s">
        <v>171</v>
      </c>
      <c r="T3618" s="1">
        <v>44755.62222222222</v>
      </c>
      <c r="U3618" s="1">
        <v>44755.770833333336</v>
      </c>
      <c r="V3618" t="s">
        <v>184</v>
      </c>
      <c r="W3618" t="s">
        <v>87</v>
      </c>
      <c r="X3618" t="s">
        <v>196</v>
      </c>
      <c r="Y3618" t="s">
        <v>186</v>
      </c>
      <c r="Z3618" t="s">
        <v>187</v>
      </c>
      <c r="AA3618" s="32">
        <v>214</v>
      </c>
    </row>
    <row r="3619" spans="1:27" x14ac:dyDescent="0.3">
      <c r="A3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9" s="4" t="str">
        <f>VLOOKUP(P3619,Lookup!$A$1:$D$19,4,0)</f>
        <v>Central Valley</v>
      </c>
      <c r="C3619" s="4" t="str">
        <f>VLOOKUP(P3619,Lookup!$A$1:$E$19,5,0)</f>
        <v>Region 5</v>
      </c>
      <c r="D3619" s="4" t="str">
        <f>VLOOKUP(P3619,Lookup!$A$1:$B$19,2,0)</f>
        <v>FR</v>
      </c>
      <c r="E3619" s="4" t="str">
        <f>IF(AND((Data[[#This Row],[Min Notif Date]]&gt;$G$3),Data[[#This Row],[Min Notif Date]]&lt;$F$3),"Last Week","No")</f>
        <v>No</v>
      </c>
      <c r="F3619" s="4" t="str">
        <f>VLOOKUP(MONTH(Data[[#This Row],[Min Notif Date]]),Lookup!$G$1:$H$12,2,0)</f>
        <v>7. Jul</v>
      </c>
      <c r="G3619" s="4" t="str">
        <f t="shared" si="56"/>
        <v/>
      </c>
      <c r="H3619" s="4" t="str">
        <f>IF(AND(Data[[#This Row],[Min Notif Time]]&gt;6,Data[[#This Row],[Min Notif Time]]&lt;17),"Business Hours","Non-Business Hours")</f>
        <v>Business Hours</v>
      </c>
      <c r="I3619" s="4" t="str" cm="1">
        <f t="array" ref="I3619">IFERROR(VLOOKUP(Data[[#This Row],[Min Notif Date]],Lookup!$N$1:$P$11,2,0),_xlfn.IFS(VLOOKUP(WEEKDAY(Data[[#This Row],[Min Notif Date]]),Lookup!$J$1:$L$7,3,0)="Weekend","Weekend",VLOOKUP(WEEKDAY(Data[[#This Row],[Min Notif Date]]),Lookup!$J$1:$L$7,3,0)="Weekday","Weekday"))</f>
        <v>Weekday</v>
      </c>
      <c r="J3619" s="4" t="str">
        <f>VLOOKUP(WEEKDAY(Data[[#This Row],[Min Notif Date]]),Lookup!$J$1:$K$7,2,0)</f>
        <v>4. Wed</v>
      </c>
      <c r="K3619" s="105">
        <f>ROUNDDOWN(Data[[#This Row],[PGE Notified Time]],0)</f>
        <v>44755</v>
      </c>
      <c r="L3619" s="4">
        <f>HOUR(Data[[#This Row],[PGE Notified Time]])</f>
        <v>8</v>
      </c>
      <c r="M3619">
        <v>80222</v>
      </c>
      <c r="O3619" t="s">
        <v>20</v>
      </c>
      <c r="P3619" t="s">
        <v>195</v>
      </c>
      <c r="Q3619" t="s">
        <v>20</v>
      </c>
      <c r="R3619" t="s">
        <v>183</v>
      </c>
      <c r="S3619" s="1" t="s">
        <v>171</v>
      </c>
      <c r="T3619" s="1">
        <v>44755.339583333334</v>
      </c>
      <c r="U3619" s="1">
        <v>44755.482638888891</v>
      </c>
      <c r="V3619" t="s">
        <v>184</v>
      </c>
      <c r="W3619" t="s">
        <v>87</v>
      </c>
      <c r="X3619" t="s">
        <v>196</v>
      </c>
      <c r="Y3619" t="s">
        <v>186</v>
      </c>
      <c r="Z3619" t="s">
        <v>187</v>
      </c>
      <c r="AA3619" s="32">
        <v>206</v>
      </c>
    </row>
    <row r="3620" spans="1:27" x14ac:dyDescent="0.3">
      <c r="A3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0" s="4" t="str">
        <f>VLOOKUP(P3620,Lookup!$A$1:$D$19,4,0)</f>
        <v>Bay Area</v>
      </c>
      <c r="C3620" s="4" t="str">
        <f>VLOOKUP(P3620,Lookup!$A$1:$E$19,5,0)</f>
        <v>Region 3</v>
      </c>
      <c r="D3620" s="4" t="str">
        <f>VLOOKUP(P3620,Lookup!$A$1:$B$19,2,0)</f>
        <v>EB</v>
      </c>
      <c r="E3620" s="4" t="str">
        <f>IF(AND((Data[[#This Row],[Min Notif Date]]&gt;$G$3),Data[[#This Row],[Min Notif Date]]&lt;$F$3),"Last Week","No")</f>
        <v>No</v>
      </c>
      <c r="F3620" s="4" t="str">
        <f>VLOOKUP(MONTH(Data[[#This Row],[Min Notif Date]]),Lookup!$G$1:$H$12,2,0)</f>
        <v>7. Jul</v>
      </c>
      <c r="G3620" s="4" t="str">
        <f t="shared" si="56"/>
        <v/>
      </c>
      <c r="H3620" s="4" t="str">
        <f>IF(AND(Data[[#This Row],[Min Notif Time]]&gt;6,Data[[#This Row],[Min Notif Time]]&lt;17),"Business Hours","Non-Business Hours")</f>
        <v>Non-Business Hours</v>
      </c>
      <c r="I3620" s="4" t="str" cm="1">
        <f t="array" ref="I3620">IFERROR(VLOOKUP(Data[[#This Row],[Min Notif Date]],Lookup!$N$1:$P$11,2,0),_xlfn.IFS(VLOOKUP(WEEKDAY(Data[[#This Row],[Min Notif Date]]),Lookup!$J$1:$L$7,3,0)="Weekend","Weekend",VLOOKUP(WEEKDAY(Data[[#This Row],[Min Notif Date]]),Lookup!$J$1:$L$7,3,0)="Weekday","Weekday"))</f>
        <v>Weekday</v>
      </c>
      <c r="J3620" s="4" t="str">
        <f>VLOOKUP(WEEKDAY(Data[[#This Row],[Min Notif Date]]),Lookup!$J$1:$K$7,2,0)</f>
        <v>4. Wed</v>
      </c>
      <c r="K3620" s="105">
        <f>ROUNDDOWN(Data[[#This Row],[PGE Notified Time]],0)</f>
        <v>44755</v>
      </c>
      <c r="L3620" s="4">
        <f>HOUR(Data[[#This Row],[PGE Notified Time]])</f>
        <v>17</v>
      </c>
      <c r="M3620">
        <v>80274</v>
      </c>
      <c r="N3620">
        <v>3388804725</v>
      </c>
      <c r="O3620" t="s">
        <v>20</v>
      </c>
      <c r="P3620" t="s">
        <v>182</v>
      </c>
      <c r="Q3620" t="s">
        <v>20</v>
      </c>
      <c r="R3620" t="s">
        <v>183</v>
      </c>
      <c r="S3620" s="1">
        <v>44755.67328703704</v>
      </c>
      <c r="T3620" s="1">
        <v>44755.724548611113</v>
      </c>
      <c r="U3620" s="1">
        <v>44755.8125</v>
      </c>
      <c r="V3620" t="s">
        <v>184</v>
      </c>
      <c r="W3620" t="s">
        <v>87</v>
      </c>
      <c r="X3620" t="s">
        <v>185</v>
      </c>
      <c r="Y3620" t="s">
        <v>186</v>
      </c>
      <c r="Z3620" t="s">
        <v>187</v>
      </c>
      <c r="AA3620" s="32">
        <v>200.466666667</v>
      </c>
    </row>
    <row r="3621" spans="1:27" x14ac:dyDescent="0.3">
      <c r="A3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1" s="4" t="str">
        <f>VLOOKUP(P3621,Lookup!$A$1:$D$19,4,0)</f>
        <v>Bay Area</v>
      </c>
      <c r="C3621" s="4" t="str">
        <f>VLOOKUP(P3621,Lookup!$A$1:$E$19,5,0)</f>
        <v>Region 3</v>
      </c>
      <c r="D3621" s="4" t="str">
        <f>VLOOKUP(P3621,Lookup!$A$1:$B$19,2,0)</f>
        <v>PN</v>
      </c>
      <c r="E3621" s="4" t="str">
        <f>IF(AND((Data[[#This Row],[Min Notif Date]]&gt;$G$3),Data[[#This Row],[Min Notif Date]]&lt;$F$3),"Last Week","No")</f>
        <v>No</v>
      </c>
      <c r="F3621" s="4" t="str">
        <f>VLOOKUP(MONTH(Data[[#This Row],[Min Notif Date]]),Lookup!$G$1:$H$12,2,0)</f>
        <v>7. Jul</v>
      </c>
      <c r="G3621" s="4" t="str">
        <f t="shared" si="56"/>
        <v/>
      </c>
      <c r="H3621" s="4" t="str">
        <f>IF(AND(Data[[#This Row],[Min Notif Time]]&gt;6,Data[[#This Row],[Min Notif Time]]&lt;17),"Business Hours","Non-Business Hours")</f>
        <v>Business Hours</v>
      </c>
      <c r="I3621" s="4" t="str" cm="1">
        <f t="array" ref="I3621">IFERROR(VLOOKUP(Data[[#This Row],[Min Notif Date]],Lookup!$N$1:$P$11,2,0),_xlfn.IFS(VLOOKUP(WEEKDAY(Data[[#This Row],[Min Notif Date]]),Lookup!$J$1:$L$7,3,0)="Weekend","Weekend",VLOOKUP(WEEKDAY(Data[[#This Row],[Min Notif Date]]),Lookup!$J$1:$L$7,3,0)="Weekday","Weekday"))</f>
        <v>Weekday</v>
      </c>
      <c r="J3621" s="4" t="str">
        <f>VLOOKUP(WEEKDAY(Data[[#This Row],[Min Notif Date]]),Lookup!$J$1:$K$7,2,0)</f>
        <v>4. Wed</v>
      </c>
      <c r="K3621" s="105">
        <f>ROUNDDOWN(Data[[#This Row],[PGE Notified Time]],0)</f>
        <v>44755</v>
      </c>
      <c r="L3621" s="4">
        <f>HOUR(Data[[#This Row],[PGE Notified Time]])</f>
        <v>8</v>
      </c>
      <c r="M3621">
        <v>80223</v>
      </c>
      <c r="O3621" t="s">
        <v>20</v>
      </c>
      <c r="P3621" t="s">
        <v>197</v>
      </c>
      <c r="Q3621" t="s">
        <v>20</v>
      </c>
      <c r="R3621" t="s">
        <v>183</v>
      </c>
      <c r="S3621" s="1" t="s">
        <v>171</v>
      </c>
      <c r="T3621" s="1">
        <v>44755.354861111111</v>
      </c>
      <c r="U3621" s="1">
        <v>44755.489583333336</v>
      </c>
      <c r="V3621" t="s">
        <v>184</v>
      </c>
      <c r="W3621" t="s">
        <v>87</v>
      </c>
      <c r="X3621" t="s">
        <v>248</v>
      </c>
      <c r="Y3621" t="s">
        <v>186</v>
      </c>
      <c r="Z3621" t="s">
        <v>187</v>
      </c>
      <c r="AA3621" s="32">
        <v>194</v>
      </c>
    </row>
    <row r="3622" spans="1:27" x14ac:dyDescent="0.3">
      <c r="A3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2" s="4" t="str">
        <f>VLOOKUP(P3622,Lookup!$A$1:$D$19,4,0)</f>
        <v>North Valley</v>
      </c>
      <c r="C3622" s="4" t="str">
        <f>VLOOKUP(P3622,Lookup!$A$1:$E$19,5,0)</f>
        <v>Region 2</v>
      </c>
      <c r="D3622" s="4" t="str">
        <f>VLOOKUP(P3622,Lookup!$A$1:$B$19,2,0)</f>
        <v>SA</v>
      </c>
      <c r="E3622" s="4" t="str">
        <f>IF(AND((Data[[#This Row],[Min Notif Date]]&gt;$G$3),Data[[#This Row],[Min Notif Date]]&lt;$F$3),"Last Week","No")</f>
        <v>No</v>
      </c>
      <c r="F3622" s="4" t="str">
        <f>VLOOKUP(MONTH(Data[[#This Row],[Min Notif Date]]),Lookup!$G$1:$H$12,2,0)</f>
        <v>7. Jul</v>
      </c>
      <c r="G3622" s="4" t="str">
        <f t="shared" si="56"/>
        <v/>
      </c>
      <c r="H3622" s="4" t="str">
        <f>IF(AND(Data[[#This Row],[Min Notif Time]]&gt;6,Data[[#This Row],[Min Notif Time]]&lt;17),"Business Hours","Non-Business Hours")</f>
        <v>Business Hours</v>
      </c>
      <c r="I3622" s="4" t="str" cm="1">
        <f t="array" ref="I3622">IFERROR(VLOOKUP(Data[[#This Row],[Min Notif Date]],Lookup!$N$1:$P$11,2,0),_xlfn.IFS(VLOOKUP(WEEKDAY(Data[[#This Row],[Min Notif Date]]),Lookup!$J$1:$L$7,3,0)="Weekend","Weekend",VLOOKUP(WEEKDAY(Data[[#This Row],[Min Notif Date]]),Lookup!$J$1:$L$7,3,0)="Weekday","Weekday"))</f>
        <v>Weekday</v>
      </c>
      <c r="J3622" s="4" t="str">
        <f>VLOOKUP(WEEKDAY(Data[[#This Row],[Min Notif Date]]),Lookup!$J$1:$K$7,2,0)</f>
        <v>4. Wed</v>
      </c>
      <c r="K3622" s="105">
        <f>ROUNDDOWN(Data[[#This Row],[PGE Notified Time]],0)</f>
        <v>44755</v>
      </c>
      <c r="L3622" s="4">
        <f>HOUR(Data[[#This Row],[PGE Notified Time]])</f>
        <v>11</v>
      </c>
      <c r="M3622">
        <v>80249</v>
      </c>
      <c r="O3622" t="s">
        <v>20</v>
      </c>
      <c r="P3622" t="s">
        <v>210</v>
      </c>
      <c r="Q3622" t="s">
        <v>20</v>
      </c>
      <c r="R3622" t="s">
        <v>183</v>
      </c>
      <c r="S3622" s="1" t="s">
        <v>171</v>
      </c>
      <c r="T3622" s="1">
        <v>44755.481249999997</v>
      </c>
      <c r="U3622" s="1">
        <v>44755.604166666664</v>
      </c>
      <c r="V3622" t="s">
        <v>184</v>
      </c>
      <c r="W3622" t="s">
        <v>86</v>
      </c>
      <c r="X3622" t="s">
        <v>330</v>
      </c>
      <c r="Y3622" t="s">
        <v>186</v>
      </c>
      <c r="Z3622" t="s">
        <v>187</v>
      </c>
      <c r="AA3622" s="32">
        <v>177</v>
      </c>
    </row>
    <row r="3623" spans="1:27" x14ac:dyDescent="0.3">
      <c r="A3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3" s="4" t="str">
        <f>VLOOKUP(P3623,Lookup!$A$1:$D$19,4,0)</f>
        <v>Central Valley</v>
      </c>
      <c r="C3623" s="4" t="str">
        <f>VLOOKUP(P3623,Lookup!$A$1:$E$19,5,0)</f>
        <v>Region 5</v>
      </c>
      <c r="D3623" s="4" t="str">
        <f>VLOOKUP(P3623,Lookup!$A$1:$B$19,2,0)</f>
        <v>ST</v>
      </c>
      <c r="E3623" s="4" t="str">
        <f>IF(AND((Data[[#This Row],[Min Notif Date]]&gt;$G$3),Data[[#This Row],[Min Notif Date]]&lt;$F$3),"Last Week","No")</f>
        <v>No</v>
      </c>
      <c r="F3623" s="4" t="str">
        <f>VLOOKUP(MONTH(Data[[#This Row],[Min Notif Date]]),Lookup!$G$1:$H$12,2,0)</f>
        <v>7. Jul</v>
      </c>
      <c r="G3623" s="4" t="str">
        <f t="shared" si="56"/>
        <v/>
      </c>
      <c r="H3623" s="4" t="str">
        <f>IF(AND(Data[[#This Row],[Min Notif Time]]&gt;6,Data[[#This Row],[Min Notif Time]]&lt;17),"Business Hours","Non-Business Hours")</f>
        <v>Business Hours</v>
      </c>
      <c r="I3623" s="4" t="str" cm="1">
        <f t="array" ref="I3623">IFERROR(VLOOKUP(Data[[#This Row],[Min Notif Date]],Lookup!$N$1:$P$11,2,0),_xlfn.IFS(VLOOKUP(WEEKDAY(Data[[#This Row],[Min Notif Date]]),Lookup!$J$1:$L$7,3,0)="Weekend","Weekend",VLOOKUP(WEEKDAY(Data[[#This Row],[Min Notif Date]]),Lookup!$J$1:$L$7,3,0)="Weekday","Weekday"))</f>
        <v>Weekday</v>
      </c>
      <c r="J3623" s="4" t="str">
        <f>VLOOKUP(WEEKDAY(Data[[#This Row],[Min Notif Date]]),Lookup!$J$1:$K$7,2,0)</f>
        <v>4. Wed</v>
      </c>
      <c r="K3623" s="105">
        <f>ROUNDDOWN(Data[[#This Row],[PGE Notified Time]],0)</f>
        <v>44755</v>
      </c>
      <c r="L3623" s="4">
        <f>HOUR(Data[[#This Row],[PGE Notified Time]])</f>
        <v>7</v>
      </c>
      <c r="M3623">
        <v>80221</v>
      </c>
      <c r="O3623" t="s">
        <v>20</v>
      </c>
      <c r="P3623" t="s">
        <v>188</v>
      </c>
      <c r="Q3623" t="s">
        <v>20</v>
      </c>
      <c r="R3623" t="s">
        <v>183</v>
      </c>
      <c r="S3623" s="1" t="s">
        <v>171</v>
      </c>
      <c r="T3623" s="1">
        <v>44755.31527777778</v>
      </c>
      <c r="U3623" s="1">
        <v>44755.4375</v>
      </c>
      <c r="V3623" t="s">
        <v>184</v>
      </c>
      <c r="W3623" t="s">
        <v>86</v>
      </c>
      <c r="X3623" t="s">
        <v>189</v>
      </c>
      <c r="Y3623" t="s">
        <v>186</v>
      </c>
      <c r="Z3623" t="s">
        <v>187</v>
      </c>
      <c r="AA3623" s="32">
        <v>176</v>
      </c>
    </row>
    <row r="3624" spans="1:27" x14ac:dyDescent="0.3">
      <c r="A3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4" s="4" t="str">
        <f>VLOOKUP(P3624,Lookup!$A$1:$D$19,4,0)</f>
        <v>North Valley</v>
      </c>
      <c r="C3624" s="4" t="str">
        <f>VLOOKUP(P3624,Lookup!$A$1:$E$19,5,0)</f>
        <v>Region 2</v>
      </c>
      <c r="D3624" s="4" t="str">
        <f>VLOOKUP(P3624,Lookup!$A$1:$B$19,2,0)</f>
        <v>SA</v>
      </c>
      <c r="E3624" s="4" t="str">
        <f>IF(AND((Data[[#This Row],[Min Notif Date]]&gt;$G$3),Data[[#This Row],[Min Notif Date]]&lt;$F$3),"Last Week","No")</f>
        <v>No</v>
      </c>
      <c r="F3624" s="4" t="str">
        <f>VLOOKUP(MONTH(Data[[#This Row],[Min Notif Date]]),Lookup!$G$1:$H$12,2,0)</f>
        <v>7. Jul</v>
      </c>
      <c r="G3624" s="4" t="str">
        <f t="shared" si="56"/>
        <v/>
      </c>
      <c r="H3624" s="4" t="str">
        <f>IF(AND(Data[[#This Row],[Min Notif Time]]&gt;6,Data[[#This Row],[Min Notif Time]]&lt;17),"Business Hours","Non-Business Hours")</f>
        <v>Business Hours</v>
      </c>
      <c r="I3624" s="4" t="str" cm="1">
        <f t="array" ref="I3624">IFERROR(VLOOKUP(Data[[#This Row],[Min Notif Date]],Lookup!$N$1:$P$11,2,0),_xlfn.IFS(VLOOKUP(WEEKDAY(Data[[#This Row],[Min Notif Date]]),Lookup!$J$1:$L$7,3,0)="Weekend","Weekend",VLOOKUP(WEEKDAY(Data[[#This Row],[Min Notif Date]]),Lookup!$J$1:$L$7,3,0)="Weekday","Weekday"))</f>
        <v>Weekday</v>
      </c>
      <c r="J3624" s="4" t="str">
        <f>VLOOKUP(WEEKDAY(Data[[#This Row],[Min Notif Date]]),Lookup!$J$1:$K$7,2,0)</f>
        <v>4. Wed</v>
      </c>
      <c r="K3624" s="105">
        <f>ROUNDDOWN(Data[[#This Row],[PGE Notified Time]],0)</f>
        <v>44755</v>
      </c>
      <c r="L3624" s="4">
        <f>HOUR(Data[[#This Row],[PGE Notified Time]])</f>
        <v>10</v>
      </c>
      <c r="M3624">
        <v>80243</v>
      </c>
      <c r="O3624" t="s">
        <v>20</v>
      </c>
      <c r="P3624" t="s">
        <v>210</v>
      </c>
      <c r="Q3624" t="s">
        <v>20</v>
      </c>
      <c r="R3624" t="s">
        <v>191</v>
      </c>
      <c r="S3624" s="1" t="s">
        <v>171</v>
      </c>
      <c r="T3624" s="1">
        <v>44755.454861111109</v>
      </c>
      <c r="U3624" s="1">
        <v>44755.576388888891</v>
      </c>
      <c r="V3624" t="s">
        <v>184</v>
      </c>
      <c r="W3624" t="s">
        <v>86</v>
      </c>
      <c r="X3624" t="s">
        <v>353</v>
      </c>
      <c r="Y3624" t="s">
        <v>186</v>
      </c>
      <c r="Z3624" t="s">
        <v>187</v>
      </c>
      <c r="AA3624" s="32">
        <v>175</v>
      </c>
    </row>
    <row r="3625" spans="1:27" x14ac:dyDescent="0.3">
      <c r="A3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5" s="4" t="str">
        <f>VLOOKUP(P3625,Lookup!$A$1:$D$19,4,0)</f>
        <v>South Bay</v>
      </c>
      <c r="C3625" s="4" t="str">
        <f>VLOOKUP(P3625,Lookup!$A$1:$E$19,5,0)</f>
        <v>Region 4</v>
      </c>
      <c r="D3625" s="4" t="str">
        <f>VLOOKUP(P3625,Lookup!$A$1:$B$19,2,0)</f>
        <v>DA</v>
      </c>
      <c r="E3625" s="4" t="str">
        <f>IF(AND((Data[[#This Row],[Min Notif Date]]&gt;$G$3),Data[[#This Row],[Min Notif Date]]&lt;$F$3),"Last Week","No")</f>
        <v>No</v>
      </c>
      <c r="F3625" s="4" t="str">
        <f>VLOOKUP(MONTH(Data[[#This Row],[Min Notif Date]]),Lookup!$G$1:$H$12,2,0)</f>
        <v>7. Jul</v>
      </c>
      <c r="G3625" s="4" t="str">
        <f t="shared" si="56"/>
        <v/>
      </c>
      <c r="H3625" s="4" t="str">
        <f>IF(AND(Data[[#This Row],[Min Notif Time]]&gt;6,Data[[#This Row],[Min Notif Time]]&lt;17),"Business Hours","Non-Business Hours")</f>
        <v>Business Hours</v>
      </c>
      <c r="I3625" s="4" t="str" cm="1">
        <f t="array" ref="I3625">IFERROR(VLOOKUP(Data[[#This Row],[Min Notif Date]],Lookup!$N$1:$P$11,2,0),_xlfn.IFS(VLOOKUP(WEEKDAY(Data[[#This Row],[Min Notif Date]]),Lookup!$J$1:$L$7,3,0)="Weekend","Weekend",VLOOKUP(WEEKDAY(Data[[#This Row],[Min Notif Date]]),Lookup!$J$1:$L$7,3,0)="Weekday","Weekday"))</f>
        <v>Weekday</v>
      </c>
      <c r="J3625" s="4" t="str">
        <f>VLOOKUP(WEEKDAY(Data[[#This Row],[Min Notif Date]]),Lookup!$J$1:$K$7,2,0)</f>
        <v>4. Wed</v>
      </c>
      <c r="K3625" s="105">
        <f>ROUNDDOWN(Data[[#This Row],[PGE Notified Time]],0)</f>
        <v>44755</v>
      </c>
      <c r="L3625" s="4">
        <f>HOUR(Data[[#This Row],[PGE Notified Time]])</f>
        <v>10</v>
      </c>
      <c r="M3625">
        <v>80244</v>
      </c>
      <c r="O3625" t="s">
        <v>20</v>
      </c>
      <c r="P3625" t="s">
        <v>279</v>
      </c>
      <c r="Q3625" t="s">
        <v>20</v>
      </c>
      <c r="R3625" t="s">
        <v>191</v>
      </c>
      <c r="S3625" s="1" t="s">
        <v>171</v>
      </c>
      <c r="T3625" s="1">
        <v>44755.456944444442</v>
      </c>
      <c r="U3625" s="1">
        <v>44755.557638888888</v>
      </c>
      <c r="V3625" t="s">
        <v>184</v>
      </c>
      <c r="W3625" t="s">
        <v>85</v>
      </c>
      <c r="X3625" t="s">
        <v>310</v>
      </c>
      <c r="Y3625" t="s">
        <v>186</v>
      </c>
      <c r="Z3625" t="s">
        <v>187</v>
      </c>
      <c r="AA3625" s="32">
        <v>145</v>
      </c>
    </row>
    <row r="3626" spans="1:27" x14ac:dyDescent="0.3">
      <c r="A3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26" s="4" t="str">
        <f>VLOOKUP(P3626,Lookup!$A$1:$D$19,4,0)</f>
        <v>Central Valley</v>
      </c>
      <c r="C3626" s="4" t="str">
        <f>VLOOKUP(P3626,Lookup!$A$1:$E$19,5,0)</f>
        <v>Region 5</v>
      </c>
      <c r="D3626" s="4" t="str">
        <f>VLOOKUP(P3626,Lookup!$A$1:$B$19,2,0)</f>
        <v>YO</v>
      </c>
      <c r="E3626" s="4" t="str">
        <f>IF(AND((Data[[#This Row],[Min Notif Date]]&gt;$G$3),Data[[#This Row],[Min Notif Date]]&lt;$F$3),"Last Week","No")</f>
        <v>No</v>
      </c>
      <c r="F3626" s="4" t="str">
        <f>VLOOKUP(MONTH(Data[[#This Row],[Min Notif Date]]),Lookup!$G$1:$H$12,2,0)</f>
        <v>7. Jul</v>
      </c>
      <c r="G3626" s="4" t="str">
        <f t="shared" si="56"/>
        <v/>
      </c>
      <c r="H3626" s="4" t="str">
        <f>IF(AND(Data[[#This Row],[Min Notif Time]]&gt;6,Data[[#This Row],[Min Notif Time]]&lt;17),"Business Hours","Non-Business Hours")</f>
        <v>Business Hours</v>
      </c>
      <c r="I3626" s="4" t="str" cm="1">
        <f t="array" ref="I3626">IFERROR(VLOOKUP(Data[[#This Row],[Min Notif Date]],Lookup!$N$1:$P$11,2,0),_xlfn.IFS(VLOOKUP(WEEKDAY(Data[[#This Row],[Min Notif Date]]),Lookup!$J$1:$L$7,3,0)="Weekend","Weekend",VLOOKUP(WEEKDAY(Data[[#This Row],[Min Notif Date]]),Lookup!$J$1:$L$7,3,0)="Weekday","Weekday"))</f>
        <v>Weekday</v>
      </c>
      <c r="J3626" s="4" t="str">
        <f>VLOOKUP(WEEKDAY(Data[[#This Row],[Min Notif Date]]),Lookup!$J$1:$K$7,2,0)</f>
        <v>4. Wed</v>
      </c>
      <c r="K3626" s="105">
        <f>ROUNDDOWN(Data[[#This Row],[PGE Notified Time]],0)</f>
        <v>44755</v>
      </c>
      <c r="L3626" s="4">
        <f>HOUR(Data[[#This Row],[PGE Notified Time]])</f>
        <v>8</v>
      </c>
      <c r="M3626">
        <v>80227</v>
      </c>
      <c r="N3626">
        <v>9410308592</v>
      </c>
      <c r="O3626" t="s">
        <v>23</v>
      </c>
      <c r="P3626" t="s">
        <v>231</v>
      </c>
      <c r="Q3626" t="s">
        <v>213</v>
      </c>
      <c r="R3626" t="s">
        <v>193</v>
      </c>
      <c r="S3626" s="1">
        <v>44755.387245370373</v>
      </c>
      <c r="T3626" s="1">
        <v>44755.333333333336</v>
      </c>
      <c r="U3626" s="1">
        <v>44755.42291666667</v>
      </c>
      <c r="V3626" t="s">
        <v>184</v>
      </c>
      <c r="W3626" t="s">
        <v>87</v>
      </c>
      <c r="X3626" t="s">
        <v>232</v>
      </c>
      <c r="Y3626" t="s">
        <v>186</v>
      </c>
      <c r="Z3626" t="s">
        <v>187</v>
      </c>
      <c r="AA3626" s="32">
        <v>129</v>
      </c>
    </row>
    <row r="3627" spans="1:27" x14ac:dyDescent="0.3">
      <c r="A3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7" s="4" t="str">
        <f>VLOOKUP(P3627,Lookup!$A$1:$D$19,4,0)</f>
        <v>Bay Area</v>
      </c>
      <c r="C3627" s="4" t="str">
        <f>VLOOKUP(P3627,Lookup!$A$1:$E$19,5,0)</f>
        <v>Region 3</v>
      </c>
      <c r="D3627" s="4" t="str">
        <f>VLOOKUP(P3627,Lookup!$A$1:$B$19,2,0)</f>
        <v>PN</v>
      </c>
      <c r="E3627" s="4" t="str">
        <f>IF(AND((Data[[#This Row],[Min Notif Date]]&gt;$G$3),Data[[#This Row],[Min Notif Date]]&lt;$F$3),"Last Week","No")</f>
        <v>No</v>
      </c>
      <c r="F3627" s="4" t="str">
        <f>VLOOKUP(MONTH(Data[[#This Row],[Min Notif Date]]),Lookup!$G$1:$H$12,2,0)</f>
        <v>7. Jul</v>
      </c>
      <c r="G3627" s="4" t="str">
        <f t="shared" si="56"/>
        <v/>
      </c>
      <c r="H3627" s="4" t="str">
        <f>IF(AND(Data[[#This Row],[Min Notif Time]]&gt;6,Data[[#This Row],[Min Notif Time]]&lt;17),"Business Hours","Non-Business Hours")</f>
        <v>Business Hours</v>
      </c>
      <c r="I3627" s="4" t="str" cm="1">
        <f t="array" ref="I3627">IFERROR(VLOOKUP(Data[[#This Row],[Min Notif Date]],Lookup!$N$1:$P$11,2,0),_xlfn.IFS(VLOOKUP(WEEKDAY(Data[[#This Row],[Min Notif Date]]),Lookup!$J$1:$L$7,3,0)="Weekend","Weekend",VLOOKUP(WEEKDAY(Data[[#This Row],[Min Notif Date]]),Lookup!$J$1:$L$7,3,0)="Weekday","Weekday"))</f>
        <v>Weekday</v>
      </c>
      <c r="J3627" s="4" t="str">
        <f>VLOOKUP(WEEKDAY(Data[[#This Row],[Min Notif Date]]),Lookup!$J$1:$K$7,2,0)</f>
        <v>4. Wed</v>
      </c>
      <c r="K3627" s="105">
        <f>ROUNDDOWN(Data[[#This Row],[PGE Notified Time]],0)</f>
        <v>44755</v>
      </c>
      <c r="L3627" s="4">
        <f>HOUR(Data[[#This Row],[PGE Notified Time]])</f>
        <v>11</v>
      </c>
      <c r="M3627">
        <v>80248</v>
      </c>
      <c r="O3627" t="s">
        <v>20</v>
      </c>
      <c r="P3627" t="s">
        <v>197</v>
      </c>
      <c r="Q3627" t="s">
        <v>20</v>
      </c>
      <c r="R3627" t="s">
        <v>191</v>
      </c>
      <c r="S3627" s="1" t="s">
        <v>171</v>
      </c>
      <c r="T3627" s="1">
        <v>44755.477083333331</v>
      </c>
      <c r="U3627" s="1">
        <v>44755.5625</v>
      </c>
      <c r="V3627" t="s">
        <v>184</v>
      </c>
      <c r="W3627" t="s">
        <v>85</v>
      </c>
      <c r="X3627" t="s">
        <v>199</v>
      </c>
      <c r="Y3627" t="s">
        <v>186</v>
      </c>
      <c r="Z3627" t="s">
        <v>187</v>
      </c>
      <c r="AA3627" s="32">
        <v>123</v>
      </c>
    </row>
    <row r="3628" spans="1:27" x14ac:dyDescent="0.3">
      <c r="A3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8" s="4" t="str">
        <f>VLOOKUP(P3628,Lookup!$A$1:$D$19,4,0)</f>
        <v>Bay Area</v>
      </c>
      <c r="C3628" s="4" t="str">
        <f>VLOOKUP(P3628,Lookup!$A$1:$E$19,5,0)</f>
        <v>Region 3</v>
      </c>
      <c r="D3628" s="4" t="str">
        <f>VLOOKUP(P3628,Lookup!$A$1:$B$19,2,0)</f>
        <v>MI</v>
      </c>
      <c r="E3628" s="4" t="str">
        <f>IF(AND((Data[[#This Row],[Min Notif Date]]&gt;$G$3),Data[[#This Row],[Min Notif Date]]&lt;$F$3),"Last Week","No")</f>
        <v>No</v>
      </c>
      <c r="F3628" s="4" t="str">
        <f>VLOOKUP(MONTH(Data[[#This Row],[Min Notif Date]]),Lookup!$G$1:$H$12,2,0)</f>
        <v>7. Jul</v>
      </c>
      <c r="G3628" s="4" t="str">
        <f t="shared" si="56"/>
        <v/>
      </c>
      <c r="H3628" s="4" t="str">
        <f>IF(AND(Data[[#This Row],[Min Notif Time]]&gt;6,Data[[#This Row],[Min Notif Time]]&lt;17),"Business Hours","Non-Business Hours")</f>
        <v>Business Hours</v>
      </c>
      <c r="I3628" s="4" t="str" cm="1">
        <f t="array" ref="I3628">IFERROR(VLOOKUP(Data[[#This Row],[Min Notif Date]],Lookup!$N$1:$P$11,2,0),_xlfn.IFS(VLOOKUP(WEEKDAY(Data[[#This Row],[Min Notif Date]]),Lookup!$J$1:$L$7,3,0)="Weekend","Weekend",VLOOKUP(WEEKDAY(Data[[#This Row],[Min Notif Date]]),Lookup!$J$1:$L$7,3,0)="Weekday","Weekday"))</f>
        <v>Weekday</v>
      </c>
      <c r="J3628" s="4" t="str">
        <f>VLOOKUP(WEEKDAY(Data[[#This Row],[Min Notif Date]]),Lookup!$J$1:$K$7,2,0)</f>
        <v>4. Wed</v>
      </c>
      <c r="K3628" s="105">
        <f>ROUNDDOWN(Data[[#This Row],[PGE Notified Time]],0)</f>
        <v>44755</v>
      </c>
      <c r="L3628" s="4">
        <f>HOUR(Data[[#This Row],[PGE Notified Time]])</f>
        <v>15</v>
      </c>
      <c r="M3628">
        <v>80272</v>
      </c>
      <c r="O3628" t="s">
        <v>20</v>
      </c>
      <c r="P3628" t="s">
        <v>244</v>
      </c>
      <c r="Q3628" t="s">
        <v>20</v>
      </c>
      <c r="R3628" t="s">
        <v>183</v>
      </c>
      <c r="S3628" s="1" t="s">
        <v>171</v>
      </c>
      <c r="T3628" s="1">
        <v>44755.625694444447</v>
      </c>
      <c r="U3628" s="1">
        <v>44755.708333333336</v>
      </c>
      <c r="V3628" t="s">
        <v>184</v>
      </c>
      <c r="W3628" t="s">
        <v>85</v>
      </c>
      <c r="X3628" t="s">
        <v>267</v>
      </c>
      <c r="Y3628" t="s">
        <v>186</v>
      </c>
      <c r="Z3628" t="s">
        <v>187</v>
      </c>
      <c r="AA3628" s="32">
        <v>119</v>
      </c>
    </row>
    <row r="3629" spans="1:27" x14ac:dyDescent="0.3">
      <c r="A3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9" s="4" t="str">
        <f>VLOOKUP(P3629,Lookup!$A$1:$D$19,4,0)</f>
        <v>Bay Area</v>
      </c>
      <c r="C3629" s="4" t="str">
        <f>VLOOKUP(P3629,Lookup!$A$1:$E$19,5,0)</f>
        <v>Region 3</v>
      </c>
      <c r="D3629" s="4" t="str">
        <f>VLOOKUP(P3629,Lookup!$A$1:$B$19,2,0)</f>
        <v>MI</v>
      </c>
      <c r="E3629" s="4" t="str">
        <f>IF(AND((Data[[#This Row],[Min Notif Date]]&gt;$G$3),Data[[#This Row],[Min Notif Date]]&lt;$F$3),"Last Week","No")</f>
        <v>No</v>
      </c>
      <c r="F3629" s="4" t="str">
        <f>VLOOKUP(MONTH(Data[[#This Row],[Min Notif Date]]),Lookup!$G$1:$H$12,2,0)</f>
        <v>7. Jul</v>
      </c>
      <c r="G3629" s="4" t="str">
        <f t="shared" si="56"/>
        <v/>
      </c>
      <c r="H3629" s="4" t="str">
        <f>IF(AND(Data[[#This Row],[Min Notif Time]]&gt;6,Data[[#This Row],[Min Notif Time]]&lt;17),"Business Hours","Non-Business Hours")</f>
        <v>Business Hours</v>
      </c>
      <c r="I3629" s="4" t="str" cm="1">
        <f t="array" ref="I3629">IFERROR(VLOOKUP(Data[[#This Row],[Min Notif Date]],Lookup!$N$1:$P$11,2,0),_xlfn.IFS(VLOOKUP(WEEKDAY(Data[[#This Row],[Min Notif Date]]),Lookup!$J$1:$L$7,3,0)="Weekend","Weekend",VLOOKUP(WEEKDAY(Data[[#This Row],[Min Notif Date]]),Lookup!$J$1:$L$7,3,0)="Weekday","Weekday"))</f>
        <v>Weekday</v>
      </c>
      <c r="J3629" s="4" t="str">
        <f>VLOOKUP(WEEKDAY(Data[[#This Row],[Min Notif Date]]),Lookup!$J$1:$K$7,2,0)</f>
        <v>4. Wed</v>
      </c>
      <c r="K3629" s="105">
        <f>ROUNDDOWN(Data[[#This Row],[PGE Notified Time]],0)</f>
        <v>44755</v>
      </c>
      <c r="L3629" s="4">
        <f>HOUR(Data[[#This Row],[PGE Notified Time]])</f>
        <v>13</v>
      </c>
      <c r="M3629">
        <v>80263</v>
      </c>
      <c r="O3629" t="s">
        <v>20</v>
      </c>
      <c r="P3629" t="s">
        <v>244</v>
      </c>
      <c r="Q3629" t="s">
        <v>20</v>
      </c>
      <c r="R3629" t="s">
        <v>183</v>
      </c>
      <c r="S3629" s="1" t="s">
        <v>171</v>
      </c>
      <c r="T3629" s="1">
        <v>44755.563194444447</v>
      </c>
      <c r="U3629" s="1">
        <v>44755.645833333336</v>
      </c>
      <c r="V3629" t="s">
        <v>184</v>
      </c>
      <c r="W3629" t="s">
        <v>85</v>
      </c>
      <c r="X3629" t="s">
        <v>267</v>
      </c>
      <c r="Y3629" t="s">
        <v>186</v>
      </c>
      <c r="Z3629" t="s">
        <v>187</v>
      </c>
      <c r="AA3629" s="32">
        <v>119</v>
      </c>
    </row>
    <row r="3630" spans="1:27" x14ac:dyDescent="0.3">
      <c r="A3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0" s="4" t="str">
        <f>VLOOKUP(P3630,Lookup!$A$1:$D$19,4,0)</f>
        <v>North Coast</v>
      </c>
      <c r="C3630" s="4" t="str">
        <f>VLOOKUP(P3630,Lookup!$A$1:$E$19,5,0)</f>
        <v>Region 1</v>
      </c>
      <c r="D3630" s="4" t="str">
        <f>VLOOKUP(P3630,Lookup!$A$1:$B$19,2,0)</f>
        <v>HB</v>
      </c>
      <c r="E3630" s="4" t="str">
        <f>IF(AND((Data[[#This Row],[Min Notif Date]]&gt;$G$3),Data[[#This Row],[Min Notif Date]]&lt;$F$3),"Last Week","No")</f>
        <v>No</v>
      </c>
      <c r="F3630" s="4" t="str">
        <f>VLOOKUP(MONTH(Data[[#This Row],[Min Notif Date]]),Lookup!$G$1:$H$12,2,0)</f>
        <v>7. Jul</v>
      </c>
      <c r="G3630" s="4" t="str">
        <f t="shared" si="56"/>
        <v/>
      </c>
      <c r="H3630" s="4" t="str">
        <f>IF(AND(Data[[#This Row],[Min Notif Time]]&gt;6,Data[[#This Row],[Min Notif Time]]&lt;17),"Business Hours","Non-Business Hours")</f>
        <v>Non-Business Hours</v>
      </c>
      <c r="I3630" s="4" t="str" cm="1">
        <f t="array" ref="I3630">IFERROR(VLOOKUP(Data[[#This Row],[Min Notif Date]],Lookup!$N$1:$P$11,2,0),_xlfn.IFS(VLOOKUP(WEEKDAY(Data[[#This Row],[Min Notif Date]]),Lookup!$J$1:$L$7,3,0)="Weekend","Weekend",VLOOKUP(WEEKDAY(Data[[#This Row],[Min Notif Date]]),Lookup!$J$1:$L$7,3,0)="Weekday","Weekday"))</f>
        <v>Weekday</v>
      </c>
      <c r="J3630" s="4" t="str">
        <f>VLOOKUP(WEEKDAY(Data[[#This Row],[Min Notif Date]]),Lookup!$J$1:$K$7,2,0)</f>
        <v>4. Wed</v>
      </c>
      <c r="K3630" s="105">
        <f>ROUNDDOWN(Data[[#This Row],[PGE Notified Time]],0)</f>
        <v>44755</v>
      </c>
      <c r="L3630" s="4">
        <f>HOUR(Data[[#This Row],[PGE Notified Time]])</f>
        <v>22</v>
      </c>
      <c r="M3630">
        <v>80279</v>
      </c>
      <c r="N3630">
        <v>3204759176</v>
      </c>
      <c r="O3630" t="s">
        <v>20</v>
      </c>
      <c r="P3630" t="s">
        <v>298</v>
      </c>
      <c r="Q3630" t="s">
        <v>20</v>
      </c>
      <c r="R3630" t="s">
        <v>183</v>
      </c>
      <c r="S3630" s="1">
        <v>44755.918425925927</v>
      </c>
      <c r="T3630" s="1">
        <v>44755.951307870368</v>
      </c>
      <c r="U3630" s="1">
        <v>44755.996527777781</v>
      </c>
      <c r="V3630" t="s">
        <v>184</v>
      </c>
      <c r="W3630" t="s">
        <v>85</v>
      </c>
      <c r="X3630" t="s">
        <v>305</v>
      </c>
      <c r="Y3630" t="s">
        <v>186</v>
      </c>
      <c r="Z3630" t="s">
        <v>187</v>
      </c>
      <c r="AA3630" s="32">
        <v>112.466666667</v>
      </c>
    </row>
    <row r="3631" spans="1:27" x14ac:dyDescent="0.3">
      <c r="A3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1" s="4" t="str">
        <f>VLOOKUP(P3631,Lookup!$A$1:$D$19,4,0)</f>
        <v>North Valley</v>
      </c>
      <c r="C3631" s="4" t="str">
        <f>VLOOKUP(P3631,Lookup!$A$1:$E$19,5,0)</f>
        <v>Region 2</v>
      </c>
      <c r="D3631" s="4" t="str">
        <f>VLOOKUP(P3631,Lookup!$A$1:$B$19,2,0)</f>
        <v>NV</v>
      </c>
      <c r="E3631" s="4" t="str">
        <f>IF(AND((Data[[#This Row],[Min Notif Date]]&gt;$G$3),Data[[#This Row],[Min Notif Date]]&lt;$F$3),"Last Week","No")</f>
        <v>No</v>
      </c>
      <c r="F3631" s="4" t="str">
        <f>VLOOKUP(MONTH(Data[[#This Row],[Min Notif Date]]),Lookup!$G$1:$H$12,2,0)</f>
        <v>7. Jul</v>
      </c>
      <c r="G3631" s="4" t="str">
        <f t="shared" si="56"/>
        <v/>
      </c>
      <c r="H3631" s="4" t="str">
        <f>IF(AND(Data[[#This Row],[Min Notif Time]]&gt;6,Data[[#This Row],[Min Notif Time]]&lt;17),"Business Hours","Non-Business Hours")</f>
        <v>Business Hours</v>
      </c>
      <c r="I3631" s="4" t="str" cm="1">
        <f t="array" ref="I3631">IFERROR(VLOOKUP(Data[[#This Row],[Min Notif Date]],Lookup!$N$1:$P$11,2,0),_xlfn.IFS(VLOOKUP(WEEKDAY(Data[[#This Row],[Min Notif Date]]),Lookup!$J$1:$L$7,3,0)="Weekend","Weekend",VLOOKUP(WEEKDAY(Data[[#This Row],[Min Notif Date]]),Lookup!$J$1:$L$7,3,0)="Weekday","Weekday"))</f>
        <v>Weekday</v>
      </c>
      <c r="J3631" s="4" t="str">
        <f>VLOOKUP(WEEKDAY(Data[[#This Row],[Min Notif Date]]),Lookup!$J$1:$K$7,2,0)</f>
        <v>4. Wed</v>
      </c>
      <c r="K3631" s="105">
        <f>ROUNDDOWN(Data[[#This Row],[PGE Notified Time]],0)</f>
        <v>44755</v>
      </c>
      <c r="L3631" s="4">
        <f>HOUR(Data[[#This Row],[PGE Notified Time]])</f>
        <v>12</v>
      </c>
      <c r="M3631">
        <v>80255</v>
      </c>
      <c r="O3631" t="s">
        <v>20</v>
      </c>
      <c r="P3631" t="s">
        <v>256</v>
      </c>
      <c r="Q3631" t="s">
        <v>20</v>
      </c>
      <c r="R3631" t="s">
        <v>193</v>
      </c>
      <c r="S3631" s="1" t="s">
        <v>171</v>
      </c>
      <c r="T3631" s="1">
        <v>44755.508333333331</v>
      </c>
      <c r="U3631" s="1">
        <v>44755.583333333336</v>
      </c>
      <c r="V3631" t="s">
        <v>184</v>
      </c>
      <c r="W3631" t="s">
        <v>85</v>
      </c>
      <c r="X3631" t="s">
        <v>296</v>
      </c>
      <c r="Y3631" t="s">
        <v>186</v>
      </c>
      <c r="Z3631" t="s">
        <v>187</v>
      </c>
      <c r="AA3631" s="32">
        <v>108</v>
      </c>
    </row>
    <row r="3632" spans="1:27" x14ac:dyDescent="0.3">
      <c r="A3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2" s="4" t="str">
        <f>VLOOKUP(P3632,Lookup!$A$1:$D$19,4,0)</f>
        <v>Bay Area</v>
      </c>
      <c r="C3632" s="4" t="str">
        <f>VLOOKUP(P3632,Lookup!$A$1:$E$19,5,0)</f>
        <v>Region 3</v>
      </c>
      <c r="D3632" s="4" t="str">
        <f>VLOOKUP(P3632,Lookup!$A$1:$B$19,2,0)</f>
        <v>PN</v>
      </c>
      <c r="E3632" s="4" t="str">
        <f>IF(AND((Data[[#This Row],[Min Notif Date]]&gt;$G$3),Data[[#This Row],[Min Notif Date]]&lt;$F$3),"Last Week","No")</f>
        <v>No</v>
      </c>
      <c r="F3632" s="4" t="str">
        <f>VLOOKUP(MONTH(Data[[#This Row],[Min Notif Date]]),Lookup!$G$1:$H$12,2,0)</f>
        <v>7. Jul</v>
      </c>
      <c r="G3632" s="4" t="str">
        <f t="shared" si="56"/>
        <v/>
      </c>
      <c r="H3632" s="4" t="str">
        <f>IF(AND(Data[[#This Row],[Min Notif Time]]&gt;6,Data[[#This Row],[Min Notif Time]]&lt;17),"Business Hours","Non-Business Hours")</f>
        <v>Business Hours</v>
      </c>
      <c r="I3632" s="4" t="str" cm="1">
        <f t="array" ref="I3632">IFERROR(VLOOKUP(Data[[#This Row],[Min Notif Date]],Lookup!$N$1:$P$11,2,0),_xlfn.IFS(VLOOKUP(WEEKDAY(Data[[#This Row],[Min Notif Date]]),Lookup!$J$1:$L$7,3,0)="Weekend","Weekend",VLOOKUP(WEEKDAY(Data[[#This Row],[Min Notif Date]]),Lookup!$J$1:$L$7,3,0)="Weekday","Weekday"))</f>
        <v>Weekday</v>
      </c>
      <c r="J3632" s="4" t="str">
        <f>VLOOKUP(WEEKDAY(Data[[#This Row],[Min Notif Date]]),Lookup!$J$1:$K$7,2,0)</f>
        <v>4. Wed</v>
      </c>
      <c r="K3632" s="105">
        <f>ROUNDDOWN(Data[[#This Row],[PGE Notified Time]],0)</f>
        <v>44755</v>
      </c>
      <c r="L3632" s="4">
        <f>HOUR(Data[[#This Row],[PGE Notified Time]])</f>
        <v>10</v>
      </c>
      <c r="M3632">
        <v>80236</v>
      </c>
      <c r="O3632" t="s">
        <v>20</v>
      </c>
      <c r="P3632" t="s">
        <v>197</v>
      </c>
      <c r="Q3632" t="s">
        <v>20</v>
      </c>
      <c r="R3632" t="s">
        <v>183</v>
      </c>
      <c r="S3632" s="1" t="s">
        <v>171</v>
      </c>
      <c r="T3632" s="1">
        <v>44755.438888888886</v>
      </c>
      <c r="U3632" s="1">
        <v>44755.510416666664</v>
      </c>
      <c r="V3632" t="s">
        <v>184</v>
      </c>
      <c r="W3632" t="s">
        <v>85</v>
      </c>
      <c r="X3632" t="s">
        <v>199</v>
      </c>
      <c r="Y3632" t="s">
        <v>186</v>
      </c>
      <c r="Z3632" t="s">
        <v>187</v>
      </c>
      <c r="AA3632" s="32">
        <v>103</v>
      </c>
    </row>
    <row r="3633" spans="1:27" x14ac:dyDescent="0.3">
      <c r="A3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3" s="4" t="str">
        <f>VLOOKUP(P3633,Lookup!$A$1:$D$19,4,0)</f>
        <v>Bay Area</v>
      </c>
      <c r="C3633" s="4" t="str">
        <f>VLOOKUP(P3633,Lookup!$A$1:$E$19,5,0)</f>
        <v>Region 3</v>
      </c>
      <c r="D3633" s="4" t="str">
        <f>VLOOKUP(P3633,Lookup!$A$1:$B$19,2,0)</f>
        <v>MI</v>
      </c>
      <c r="E3633" s="4" t="str">
        <f>IF(AND((Data[[#This Row],[Min Notif Date]]&gt;$G$3),Data[[#This Row],[Min Notif Date]]&lt;$F$3),"Last Week","No")</f>
        <v>No</v>
      </c>
      <c r="F3633" s="4" t="str">
        <f>VLOOKUP(MONTH(Data[[#This Row],[Min Notif Date]]),Lookup!$G$1:$H$12,2,0)</f>
        <v>7. Jul</v>
      </c>
      <c r="G3633" s="4" t="str">
        <f t="shared" si="56"/>
        <v/>
      </c>
      <c r="H3633" s="4" t="str">
        <f>IF(AND(Data[[#This Row],[Min Notif Time]]&gt;6,Data[[#This Row],[Min Notif Time]]&lt;17),"Business Hours","Non-Business Hours")</f>
        <v>Business Hours</v>
      </c>
      <c r="I3633" s="4" t="str" cm="1">
        <f t="array" ref="I3633">IFERROR(VLOOKUP(Data[[#This Row],[Min Notif Date]],Lookup!$N$1:$P$11,2,0),_xlfn.IFS(VLOOKUP(WEEKDAY(Data[[#This Row],[Min Notif Date]]),Lookup!$J$1:$L$7,3,0)="Weekend","Weekend",VLOOKUP(WEEKDAY(Data[[#This Row],[Min Notif Date]]),Lookup!$J$1:$L$7,3,0)="Weekday","Weekday"))</f>
        <v>Weekday</v>
      </c>
      <c r="J3633" s="4" t="str">
        <f>VLOOKUP(WEEKDAY(Data[[#This Row],[Min Notif Date]]),Lookup!$J$1:$K$7,2,0)</f>
        <v>4. Wed</v>
      </c>
      <c r="K3633" s="105">
        <f>ROUNDDOWN(Data[[#This Row],[PGE Notified Time]],0)</f>
        <v>44755</v>
      </c>
      <c r="L3633" s="4">
        <f>HOUR(Data[[#This Row],[PGE Notified Time]])</f>
        <v>13</v>
      </c>
      <c r="M3633">
        <v>80264</v>
      </c>
      <c r="O3633" t="s">
        <v>20</v>
      </c>
      <c r="P3633" t="s">
        <v>244</v>
      </c>
      <c r="Q3633" t="s">
        <v>20</v>
      </c>
      <c r="R3633" t="s">
        <v>191</v>
      </c>
      <c r="S3633" s="1" t="s">
        <v>171</v>
      </c>
      <c r="T3633" s="1">
        <v>44755.563888888886</v>
      </c>
      <c r="U3633" s="1">
        <v>44755.625</v>
      </c>
      <c r="V3633" t="s">
        <v>184</v>
      </c>
      <c r="W3633" t="s">
        <v>85</v>
      </c>
      <c r="X3633" t="s">
        <v>267</v>
      </c>
      <c r="Y3633" t="s">
        <v>186</v>
      </c>
      <c r="Z3633" t="s">
        <v>187</v>
      </c>
      <c r="AA3633" s="32">
        <v>88</v>
      </c>
    </row>
    <row r="3634" spans="1:27" x14ac:dyDescent="0.3">
      <c r="A3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4" s="4" t="str">
        <f>VLOOKUP(P3634,Lookup!$A$1:$D$19,4,0)</f>
        <v>Bay Area</v>
      </c>
      <c r="C3634" s="4" t="str">
        <f>VLOOKUP(P3634,Lookup!$A$1:$E$19,5,0)</f>
        <v>Region 3</v>
      </c>
      <c r="D3634" s="4" t="str">
        <f>VLOOKUP(P3634,Lookup!$A$1:$B$19,2,0)</f>
        <v>EB</v>
      </c>
      <c r="E3634" s="4" t="str">
        <f>IF(AND((Data[[#This Row],[Min Notif Date]]&gt;$G$3),Data[[#This Row],[Min Notif Date]]&lt;$F$3),"Last Week","No")</f>
        <v>No</v>
      </c>
      <c r="F3634" s="4" t="str">
        <f>VLOOKUP(MONTH(Data[[#This Row],[Min Notif Date]]),Lookup!$G$1:$H$12,2,0)</f>
        <v>7. Jul</v>
      </c>
      <c r="G3634" s="4" t="str">
        <f t="shared" si="56"/>
        <v/>
      </c>
      <c r="H3634" s="4" t="str">
        <f>IF(AND(Data[[#This Row],[Min Notif Time]]&gt;6,Data[[#This Row],[Min Notif Time]]&lt;17),"Business Hours","Non-Business Hours")</f>
        <v>Business Hours</v>
      </c>
      <c r="I3634" s="4" t="str" cm="1">
        <f t="array" ref="I3634">IFERROR(VLOOKUP(Data[[#This Row],[Min Notif Date]],Lookup!$N$1:$P$11,2,0),_xlfn.IFS(VLOOKUP(WEEKDAY(Data[[#This Row],[Min Notif Date]]),Lookup!$J$1:$L$7,3,0)="Weekend","Weekend",VLOOKUP(WEEKDAY(Data[[#This Row],[Min Notif Date]]),Lookup!$J$1:$L$7,3,0)="Weekday","Weekday"))</f>
        <v>Weekday</v>
      </c>
      <c r="J3634" s="4" t="str">
        <f>VLOOKUP(WEEKDAY(Data[[#This Row],[Min Notif Date]]),Lookup!$J$1:$K$7,2,0)</f>
        <v>4. Wed</v>
      </c>
      <c r="K3634" s="105">
        <f>ROUNDDOWN(Data[[#This Row],[PGE Notified Time]],0)</f>
        <v>44755</v>
      </c>
      <c r="L3634" s="4">
        <f>HOUR(Data[[#This Row],[PGE Notified Time]])</f>
        <v>10</v>
      </c>
      <c r="M3634">
        <v>80237</v>
      </c>
      <c r="O3634" t="s">
        <v>20</v>
      </c>
      <c r="P3634" t="s">
        <v>182</v>
      </c>
      <c r="Q3634" t="s">
        <v>20</v>
      </c>
      <c r="R3634" t="s">
        <v>183</v>
      </c>
      <c r="S3634" s="1" t="s">
        <v>171</v>
      </c>
      <c r="T3634" s="1">
        <v>44755.439583333333</v>
      </c>
      <c r="U3634" s="1">
        <v>44755.5</v>
      </c>
      <c r="V3634" t="s">
        <v>184</v>
      </c>
      <c r="W3634" t="s">
        <v>85</v>
      </c>
      <c r="X3634" t="s">
        <v>249</v>
      </c>
      <c r="Y3634" t="s">
        <v>186</v>
      </c>
      <c r="Z3634" t="s">
        <v>187</v>
      </c>
      <c r="AA3634" s="32">
        <v>87</v>
      </c>
    </row>
    <row r="3635" spans="1:27" x14ac:dyDescent="0.3">
      <c r="A3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35" s="4" t="str">
        <f>VLOOKUP(P3635,Lookup!$A$1:$D$19,4,0)</f>
        <v>Bay Area</v>
      </c>
      <c r="C3635" s="4" t="str">
        <f>VLOOKUP(P3635,Lookup!$A$1:$E$19,5,0)</f>
        <v>Region 3</v>
      </c>
      <c r="D3635" s="4" t="str">
        <f>VLOOKUP(P3635,Lookup!$A$1:$B$19,2,0)</f>
        <v>MI</v>
      </c>
      <c r="E3635" s="4" t="str">
        <f>IF(AND((Data[[#This Row],[Min Notif Date]]&gt;$G$3),Data[[#This Row],[Min Notif Date]]&lt;$F$3),"Last Week","No")</f>
        <v>No</v>
      </c>
      <c r="F3635" s="4" t="str">
        <f>VLOOKUP(MONTH(Data[[#This Row],[Min Notif Date]]),Lookup!$G$1:$H$12,2,0)</f>
        <v>7. Jul</v>
      </c>
      <c r="G3635" s="4" t="str">
        <f t="shared" si="56"/>
        <v/>
      </c>
      <c r="H3635" s="4" t="str">
        <f>IF(AND(Data[[#This Row],[Min Notif Time]]&gt;6,Data[[#This Row],[Min Notif Time]]&lt;17),"Business Hours","Non-Business Hours")</f>
        <v>Business Hours</v>
      </c>
      <c r="I3635" s="4" t="str" cm="1">
        <f t="array" ref="I3635">IFERROR(VLOOKUP(Data[[#This Row],[Min Notif Date]],Lookup!$N$1:$P$11,2,0),_xlfn.IFS(VLOOKUP(WEEKDAY(Data[[#This Row],[Min Notif Date]]),Lookup!$J$1:$L$7,3,0)="Weekend","Weekend",VLOOKUP(WEEKDAY(Data[[#This Row],[Min Notif Date]]),Lookup!$J$1:$L$7,3,0)="Weekday","Weekday"))</f>
        <v>Weekday</v>
      </c>
      <c r="J3635" s="4" t="str">
        <f>VLOOKUP(WEEKDAY(Data[[#This Row],[Min Notif Date]]),Lookup!$J$1:$K$7,2,0)</f>
        <v>4. Wed</v>
      </c>
      <c r="K3635" s="105">
        <f>ROUNDDOWN(Data[[#This Row],[PGE Notified Time]],0)</f>
        <v>44755</v>
      </c>
      <c r="L3635" s="4">
        <f>HOUR(Data[[#This Row],[PGE Notified Time]])</f>
        <v>10</v>
      </c>
      <c r="M3635">
        <v>80242</v>
      </c>
      <c r="N3635">
        <v>3029040963</v>
      </c>
      <c r="O3635" t="s">
        <v>25</v>
      </c>
      <c r="P3635" t="s">
        <v>244</v>
      </c>
      <c r="Q3635" t="s">
        <v>213</v>
      </c>
      <c r="R3635" t="s">
        <v>183</v>
      </c>
      <c r="S3635" s="1">
        <v>44755.452488425923</v>
      </c>
      <c r="T3635" s="1">
        <v>44755.45208333333</v>
      </c>
      <c r="U3635" s="1">
        <v>44755.511805555558</v>
      </c>
      <c r="V3635" t="s">
        <v>184</v>
      </c>
      <c r="W3635" t="s">
        <v>87</v>
      </c>
      <c r="X3635" t="s">
        <v>276</v>
      </c>
      <c r="Y3635" t="s">
        <v>186</v>
      </c>
      <c r="Z3635" t="s">
        <v>187</v>
      </c>
      <c r="AA3635" s="32">
        <v>86</v>
      </c>
    </row>
    <row r="3636" spans="1:27" x14ac:dyDescent="0.3">
      <c r="A3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6" s="4" t="str">
        <f>VLOOKUP(P3636,Lookup!$A$1:$D$19,4,0)</f>
        <v>Bay Area</v>
      </c>
      <c r="C3636" s="4" t="str">
        <f>VLOOKUP(P3636,Lookup!$A$1:$E$19,5,0)</f>
        <v>Region 3</v>
      </c>
      <c r="D3636" s="4" t="str">
        <f>VLOOKUP(P3636,Lookup!$A$1:$B$19,2,0)</f>
        <v>MI</v>
      </c>
      <c r="E3636" s="4" t="str">
        <f>IF(AND((Data[[#This Row],[Min Notif Date]]&gt;$G$3),Data[[#This Row],[Min Notif Date]]&lt;$F$3),"Last Week","No")</f>
        <v>No</v>
      </c>
      <c r="F3636" s="4" t="str">
        <f>VLOOKUP(MONTH(Data[[#This Row],[Min Notif Date]]),Lookup!$G$1:$H$12,2,0)</f>
        <v>7. Jul</v>
      </c>
      <c r="G3636" s="4" t="str">
        <f t="shared" si="56"/>
        <v/>
      </c>
      <c r="H3636" s="4" t="str">
        <f>IF(AND(Data[[#This Row],[Min Notif Time]]&gt;6,Data[[#This Row],[Min Notif Time]]&lt;17),"Business Hours","Non-Business Hours")</f>
        <v>Business Hours</v>
      </c>
      <c r="I3636" s="4" t="str" cm="1">
        <f t="array" ref="I3636">IFERROR(VLOOKUP(Data[[#This Row],[Min Notif Date]],Lookup!$N$1:$P$11,2,0),_xlfn.IFS(VLOOKUP(WEEKDAY(Data[[#This Row],[Min Notif Date]]),Lookup!$J$1:$L$7,3,0)="Weekend","Weekend",VLOOKUP(WEEKDAY(Data[[#This Row],[Min Notif Date]]),Lookup!$J$1:$L$7,3,0)="Weekday","Weekday"))</f>
        <v>Weekday</v>
      </c>
      <c r="J3636" s="4" t="str">
        <f>VLOOKUP(WEEKDAY(Data[[#This Row],[Min Notif Date]]),Lookup!$J$1:$K$7,2,0)</f>
        <v>4. Wed</v>
      </c>
      <c r="K3636" s="105">
        <f>ROUNDDOWN(Data[[#This Row],[PGE Notified Time]],0)</f>
        <v>44755</v>
      </c>
      <c r="L3636" s="4">
        <f>HOUR(Data[[#This Row],[PGE Notified Time]])</f>
        <v>12</v>
      </c>
      <c r="M3636">
        <v>80252</v>
      </c>
      <c r="O3636" t="s">
        <v>20</v>
      </c>
      <c r="P3636" t="s">
        <v>244</v>
      </c>
      <c r="Q3636" t="s">
        <v>20</v>
      </c>
      <c r="R3636" t="s">
        <v>223</v>
      </c>
      <c r="S3636" s="1" t="s">
        <v>171</v>
      </c>
      <c r="T3636" s="1">
        <v>44755.50277777778</v>
      </c>
      <c r="U3636" s="1">
        <v>44755.552083333336</v>
      </c>
      <c r="V3636" t="s">
        <v>184</v>
      </c>
      <c r="W3636" t="s">
        <v>85</v>
      </c>
      <c r="X3636" t="s">
        <v>267</v>
      </c>
      <c r="Y3636" t="s">
        <v>186</v>
      </c>
      <c r="Z3636" t="s">
        <v>187</v>
      </c>
      <c r="AA3636" s="32">
        <v>71</v>
      </c>
    </row>
    <row r="3637" spans="1:27" x14ac:dyDescent="0.3">
      <c r="A3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7" s="4" t="str">
        <f>VLOOKUP(P3637,Lookup!$A$1:$D$19,4,0)</f>
        <v>North Coast</v>
      </c>
      <c r="C3637" s="4" t="str">
        <f>VLOOKUP(P3637,Lookup!$A$1:$E$19,5,0)</f>
        <v>Region 1</v>
      </c>
      <c r="D3637" s="4" t="str">
        <f>VLOOKUP(P3637,Lookup!$A$1:$B$19,2,0)</f>
        <v>NB</v>
      </c>
      <c r="E3637" s="4" t="str">
        <f>IF(AND((Data[[#This Row],[Min Notif Date]]&gt;$G$3),Data[[#This Row],[Min Notif Date]]&lt;$F$3),"Last Week","No")</f>
        <v>No</v>
      </c>
      <c r="F3637" s="4" t="str">
        <f>VLOOKUP(MONTH(Data[[#This Row],[Min Notif Date]]),Lookup!$G$1:$H$12,2,0)</f>
        <v>7. Jul</v>
      </c>
      <c r="G3637" s="4" t="str">
        <f t="shared" si="56"/>
        <v/>
      </c>
      <c r="H3637" s="4" t="str">
        <f>IF(AND(Data[[#This Row],[Min Notif Time]]&gt;6,Data[[#This Row],[Min Notif Time]]&lt;17),"Business Hours","Non-Business Hours")</f>
        <v>Business Hours</v>
      </c>
      <c r="I3637" s="4" t="str" cm="1">
        <f t="array" ref="I3637">IFERROR(VLOOKUP(Data[[#This Row],[Min Notif Date]],Lookup!$N$1:$P$11,2,0),_xlfn.IFS(VLOOKUP(WEEKDAY(Data[[#This Row],[Min Notif Date]]),Lookup!$J$1:$L$7,3,0)="Weekend","Weekend",VLOOKUP(WEEKDAY(Data[[#This Row],[Min Notif Date]]),Lookup!$J$1:$L$7,3,0)="Weekday","Weekday"))</f>
        <v>Weekday</v>
      </c>
      <c r="J3637" s="4" t="str">
        <f>VLOOKUP(WEEKDAY(Data[[#This Row],[Min Notif Date]]),Lookup!$J$1:$K$7,2,0)</f>
        <v>4. Wed</v>
      </c>
      <c r="K3637" s="105">
        <f>ROUNDDOWN(Data[[#This Row],[PGE Notified Time]],0)</f>
        <v>44755</v>
      </c>
      <c r="L3637" s="4">
        <f>HOUR(Data[[#This Row],[PGE Notified Time]])</f>
        <v>9</v>
      </c>
      <c r="M3637">
        <v>80230</v>
      </c>
      <c r="O3637" t="s">
        <v>20</v>
      </c>
      <c r="P3637" t="s">
        <v>219</v>
      </c>
      <c r="Q3637" t="s">
        <v>20</v>
      </c>
      <c r="R3637" t="s">
        <v>183</v>
      </c>
      <c r="S3637" s="1" t="s">
        <v>171</v>
      </c>
      <c r="T3637" s="1">
        <v>44755.40902777778</v>
      </c>
      <c r="U3637" s="1">
        <v>44755.458333333336</v>
      </c>
      <c r="V3637" t="s">
        <v>184</v>
      </c>
      <c r="W3637" t="s">
        <v>85</v>
      </c>
      <c r="X3637" t="s">
        <v>227</v>
      </c>
      <c r="Y3637" t="s">
        <v>186</v>
      </c>
      <c r="Z3637" t="s">
        <v>187</v>
      </c>
      <c r="AA3637" s="32">
        <v>71</v>
      </c>
    </row>
    <row r="3638" spans="1:27" x14ac:dyDescent="0.3">
      <c r="A3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8" s="4" t="str">
        <f>VLOOKUP(P3638,Lookup!$A$1:$D$19,4,0)</f>
        <v>North Coast</v>
      </c>
      <c r="C3638" s="4" t="str">
        <f>VLOOKUP(P3638,Lookup!$A$1:$E$19,5,0)</f>
        <v>Region 1</v>
      </c>
      <c r="D3638" s="4" t="str">
        <f>VLOOKUP(P3638,Lookup!$A$1:$B$19,2,0)</f>
        <v>HB</v>
      </c>
      <c r="E3638" s="4" t="str">
        <f>IF(AND((Data[[#This Row],[Min Notif Date]]&gt;$G$3),Data[[#This Row],[Min Notif Date]]&lt;$F$3),"Last Week","No")</f>
        <v>No</v>
      </c>
      <c r="F3638" s="4" t="str">
        <f>VLOOKUP(MONTH(Data[[#This Row],[Min Notif Date]]),Lookup!$G$1:$H$12,2,0)</f>
        <v>7. Jul</v>
      </c>
      <c r="G3638" s="4" t="str">
        <f t="shared" si="56"/>
        <v/>
      </c>
      <c r="H3638" s="4" t="str">
        <f>IF(AND(Data[[#This Row],[Min Notif Time]]&gt;6,Data[[#This Row],[Min Notif Time]]&lt;17),"Business Hours","Non-Business Hours")</f>
        <v>Non-Business Hours</v>
      </c>
      <c r="I3638" s="4" t="str" cm="1">
        <f t="array" ref="I3638">IFERROR(VLOOKUP(Data[[#This Row],[Min Notif Date]],Lookup!$N$1:$P$11,2,0),_xlfn.IFS(VLOOKUP(WEEKDAY(Data[[#This Row],[Min Notif Date]]),Lookup!$J$1:$L$7,3,0)="Weekend","Weekend",VLOOKUP(WEEKDAY(Data[[#This Row],[Min Notif Date]]),Lookup!$J$1:$L$7,3,0)="Weekday","Weekday"))</f>
        <v>Weekday</v>
      </c>
      <c r="J3638" s="4" t="str">
        <f>VLOOKUP(WEEKDAY(Data[[#This Row],[Min Notif Date]]),Lookup!$J$1:$K$7,2,0)</f>
        <v>4. Wed</v>
      </c>
      <c r="K3638" s="105">
        <f>ROUNDDOWN(Data[[#This Row],[PGE Notified Time]],0)</f>
        <v>44755</v>
      </c>
      <c r="L3638" s="4">
        <f>HOUR(Data[[#This Row],[PGE Notified Time]])</f>
        <v>21</v>
      </c>
      <c r="M3638">
        <v>80277</v>
      </c>
      <c r="O3638" t="s">
        <v>20</v>
      </c>
      <c r="P3638" t="s">
        <v>298</v>
      </c>
      <c r="Q3638" t="s">
        <v>20</v>
      </c>
      <c r="R3638" t="s">
        <v>191</v>
      </c>
      <c r="S3638" s="1" t="s">
        <v>171</v>
      </c>
      <c r="T3638" s="1">
        <v>44755.881249999999</v>
      </c>
      <c r="U3638" s="1">
        <v>44755.927083333336</v>
      </c>
      <c r="V3638" t="s">
        <v>184</v>
      </c>
      <c r="W3638" t="s">
        <v>85</v>
      </c>
      <c r="X3638" t="s">
        <v>299</v>
      </c>
      <c r="Y3638" t="s">
        <v>186</v>
      </c>
      <c r="Z3638" t="s">
        <v>187</v>
      </c>
      <c r="AA3638" s="32">
        <v>66</v>
      </c>
    </row>
    <row r="3639" spans="1:27" x14ac:dyDescent="0.3">
      <c r="A3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39" s="4" t="str">
        <f>VLOOKUP(P3639,Lookup!$A$1:$D$19,4,0)</f>
        <v>North Coast</v>
      </c>
      <c r="C3639" s="4" t="str">
        <f>VLOOKUP(P3639,Lookup!$A$1:$E$19,5,0)</f>
        <v>Region 1</v>
      </c>
      <c r="D3639" s="4" t="str">
        <f>VLOOKUP(P3639,Lookup!$A$1:$B$19,2,0)</f>
        <v>NB</v>
      </c>
      <c r="E3639" s="4" t="str">
        <f>IF(AND((Data[[#This Row],[Min Notif Date]]&gt;$G$3),Data[[#This Row],[Min Notif Date]]&lt;$F$3),"Last Week","No")</f>
        <v>No</v>
      </c>
      <c r="F3639" s="4" t="str">
        <f>VLOOKUP(MONTH(Data[[#This Row],[Min Notif Date]]),Lookup!$G$1:$H$12,2,0)</f>
        <v>7. Jul</v>
      </c>
      <c r="G3639" s="4" t="str">
        <f t="shared" si="56"/>
        <v/>
      </c>
      <c r="H3639" s="4" t="str">
        <f>IF(AND(Data[[#This Row],[Min Notif Time]]&gt;6,Data[[#This Row],[Min Notif Time]]&lt;17),"Business Hours","Non-Business Hours")</f>
        <v>Business Hours</v>
      </c>
      <c r="I3639" s="4" t="str" cm="1">
        <f t="array" ref="I3639">IFERROR(VLOOKUP(Data[[#This Row],[Min Notif Date]],Lookup!$N$1:$P$11,2,0),_xlfn.IFS(VLOOKUP(WEEKDAY(Data[[#This Row],[Min Notif Date]]),Lookup!$J$1:$L$7,3,0)="Weekend","Weekend",VLOOKUP(WEEKDAY(Data[[#This Row],[Min Notif Date]]),Lookup!$J$1:$L$7,3,0)="Weekday","Weekday"))</f>
        <v>Weekday</v>
      </c>
      <c r="J3639" s="4" t="str">
        <f>VLOOKUP(WEEKDAY(Data[[#This Row],[Min Notif Date]]),Lookup!$J$1:$K$7,2,0)</f>
        <v>4. Wed</v>
      </c>
      <c r="K3639" s="105">
        <f>ROUNDDOWN(Data[[#This Row],[PGE Notified Time]],0)</f>
        <v>44755</v>
      </c>
      <c r="L3639" s="4">
        <f>HOUR(Data[[#This Row],[PGE Notified Time]])</f>
        <v>13</v>
      </c>
      <c r="M3639">
        <v>80260</v>
      </c>
      <c r="N3639">
        <v>3509069059</v>
      </c>
      <c r="O3639" t="s">
        <v>23</v>
      </c>
      <c r="P3639" t="s">
        <v>219</v>
      </c>
      <c r="Q3639" t="s">
        <v>213</v>
      </c>
      <c r="R3639" t="s">
        <v>193</v>
      </c>
      <c r="S3639" s="1">
        <v>44755.553877314815</v>
      </c>
      <c r="T3639" s="1">
        <v>44755.553472222222</v>
      </c>
      <c r="U3639" s="1">
        <v>44755.592361111114</v>
      </c>
      <c r="V3639" t="s">
        <v>184</v>
      </c>
      <c r="W3639" t="s">
        <v>85</v>
      </c>
      <c r="X3639" t="s">
        <v>227</v>
      </c>
      <c r="Y3639" t="s">
        <v>186</v>
      </c>
      <c r="Z3639" t="s">
        <v>187</v>
      </c>
      <c r="AA3639" s="32">
        <v>56</v>
      </c>
    </row>
    <row r="3640" spans="1:27" x14ac:dyDescent="0.3">
      <c r="A3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0" s="4" t="str">
        <f>VLOOKUP(P3640,Lookup!$A$1:$D$19,4,0)</f>
        <v>Bay Area</v>
      </c>
      <c r="C3640" s="4" t="str">
        <f>VLOOKUP(P3640,Lookup!$A$1:$E$19,5,0)</f>
        <v>Region 3</v>
      </c>
      <c r="D3640" s="4" t="str">
        <f>VLOOKUP(P3640,Lookup!$A$1:$B$19,2,0)</f>
        <v>EB</v>
      </c>
      <c r="E3640" s="4" t="str">
        <f>IF(AND((Data[[#This Row],[Min Notif Date]]&gt;$G$3),Data[[#This Row],[Min Notif Date]]&lt;$F$3),"Last Week","No")</f>
        <v>No</v>
      </c>
      <c r="F3640" s="4" t="str">
        <f>VLOOKUP(MONTH(Data[[#This Row],[Min Notif Date]]),Lookup!$G$1:$H$12,2,0)</f>
        <v>7. Jul</v>
      </c>
      <c r="G3640" s="4" t="str">
        <f t="shared" si="56"/>
        <v/>
      </c>
      <c r="H3640" s="4" t="str">
        <f>IF(AND(Data[[#This Row],[Min Notif Time]]&gt;6,Data[[#This Row],[Min Notif Time]]&lt;17),"Business Hours","Non-Business Hours")</f>
        <v>Business Hours</v>
      </c>
      <c r="I3640" s="4" t="str" cm="1">
        <f t="array" ref="I3640">IFERROR(VLOOKUP(Data[[#This Row],[Min Notif Date]],Lookup!$N$1:$P$11,2,0),_xlfn.IFS(VLOOKUP(WEEKDAY(Data[[#This Row],[Min Notif Date]]),Lookup!$J$1:$L$7,3,0)="Weekend","Weekend",VLOOKUP(WEEKDAY(Data[[#This Row],[Min Notif Date]]),Lookup!$J$1:$L$7,3,0)="Weekday","Weekday"))</f>
        <v>Weekday</v>
      </c>
      <c r="J3640" s="4" t="str">
        <f>VLOOKUP(WEEKDAY(Data[[#This Row],[Min Notif Date]]),Lookup!$J$1:$K$7,2,0)</f>
        <v>4. Wed</v>
      </c>
      <c r="K3640" s="105">
        <f>ROUNDDOWN(Data[[#This Row],[PGE Notified Time]],0)</f>
        <v>44755</v>
      </c>
      <c r="L3640" s="4">
        <f>HOUR(Data[[#This Row],[PGE Notified Time]])</f>
        <v>12</v>
      </c>
      <c r="M3640">
        <v>80253</v>
      </c>
      <c r="O3640" t="s">
        <v>20</v>
      </c>
      <c r="P3640" t="s">
        <v>182</v>
      </c>
      <c r="Q3640" t="s">
        <v>20</v>
      </c>
      <c r="R3640" t="s">
        <v>183</v>
      </c>
      <c r="S3640" s="1" t="s">
        <v>171</v>
      </c>
      <c r="T3640" s="1">
        <v>44755.503472222219</v>
      </c>
      <c r="U3640" s="1">
        <v>44755.541666666664</v>
      </c>
      <c r="V3640" t="s">
        <v>184</v>
      </c>
      <c r="W3640" t="s">
        <v>85</v>
      </c>
      <c r="X3640" t="s">
        <v>249</v>
      </c>
      <c r="Y3640" t="s">
        <v>186</v>
      </c>
      <c r="Z3640" t="s">
        <v>187</v>
      </c>
      <c r="AA3640" s="32">
        <v>55</v>
      </c>
    </row>
    <row r="3641" spans="1:27" x14ac:dyDescent="0.3">
      <c r="A3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1" s="4" t="str">
        <f>VLOOKUP(P3641,Lookup!$A$1:$D$19,4,0)</f>
        <v>Central Valley</v>
      </c>
      <c r="C3641" s="4" t="str">
        <f>VLOOKUP(P3641,Lookup!$A$1:$E$19,5,0)</f>
        <v>Region 5</v>
      </c>
      <c r="D3641" s="4" t="str">
        <f>VLOOKUP(P3641,Lookup!$A$1:$B$19,2,0)</f>
        <v>ST</v>
      </c>
      <c r="E3641" s="4" t="str">
        <f>IF(AND((Data[[#This Row],[Min Notif Date]]&gt;$G$3),Data[[#This Row],[Min Notif Date]]&lt;$F$3),"Last Week","No")</f>
        <v>No</v>
      </c>
      <c r="F3641" s="4" t="str">
        <f>VLOOKUP(MONTH(Data[[#This Row],[Min Notif Date]]),Lookup!$G$1:$H$12,2,0)</f>
        <v>7. Jul</v>
      </c>
      <c r="G3641" s="4" t="str">
        <f t="shared" si="56"/>
        <v/>
      </c>
      <c r="H3641" s="4" t="str">
        <f>IF(AND(Data[[#This Row],[Min Notif Time]]&gt;6,Data[[#This Row],[Min Notif Time]]&lt;17),"Business Hours","Non-Business Hours")</f>
        <v>Business Hours</v>
      </c>
      <c r="I3641" s="4" t="str" cm="1">
        <f t="array" ref="I3641">IFERROR(VLOOKUP(Data[[#This Row],[Min Notif Date]],Lookup!$N$1:$P$11,2,0),_xlfn.IFS(VLOOKUP(WEEKDAY(Data[[#This Row],[Min Notif Date]]),Lookup!$J$1:$L$7,3,0)="Weekend","Weekend",VLOOKUP(WEEKDAY(Data[[#This Row],[Min Notif Date]]),Lookup!$J$1:$L$7,3,0)="Weekday","Weekday"))</f>
        <v>Weekday</v>
      </c>
      <c r="J3641" s="4" t="str">
        <f>VLOOKUP(WEEKDAY(Data[[#This Row],[Min Notif Date]]),Lookup!$J$1:$K$7,2,0)</f>
        <v>4. Wed</v>
      </c>
      <c r="K3641" s="105">
        <f>ROUNDDOWN(Data[[#This Row],[PGE Notified Time]],0)</f>
        <v>44755</v>
      </c>
      <c r="L3641" s="4">
        <f>HOUR(Data[[#This Row],[PGE Notified Time]])</f>
        <v>12</v>
      </c>
      <c r="M3641">
        <v>80256</v>
      </c>
      <c r="O3641" t="s">
        <v>20</v>
      </c>
      <c r="P3641" t="s">
        <v>188</v>
      </c>
      <c r="Q3641" t="s">
        <v>20</v>
      </c>
      <c r="R3641" t="s">
        <v>191</v>
      </c>
      <c r="S3641" s="1" t="s">
        <v>171</v>
      </c>
      <c r="T3641" s="1">
        <v>44755.518055555556</v>
      </c>
      <c r="U3641" s="1">
        <v>44755.555555555555</v>
      </c>
      <c r="V3641" t="s">
        <v>184</v>
      </c>
      <c r="W3641" t="s">
        <v>85</v>
      </c>
      <c r="X3641" t="s">
        <v>189</v>
      </c>
      <c r="Y3641" t="s">
        <v>186</v>
      </c>
      <c r="Z3641" t="s">
        <v>187</v>
      </c>
      <c r="AA3641" s="32">
        <v>54</v>
      </c>
    </row>
    <row r="3642" spans="1:27" x14ac:dyDescent="0.3">
      <c r="A3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2" s="4" t="str">
        <f>VLOOKUP(P3642,Lookup!$A$1:$D$19,4,0)</f>
        <v>South Bay</v>
      </c>
      <c r="C3642" s="4" t="str">
        <f>VLOOKUP(P3642,Lookup!$A$1:$E$19,5,0)</f>
        <v>Region 4</v>
      </c>
      <c r="D3642" s="4" t="str">
        <f>VLOOKUP(P3642,Lookup!$A$1:$B$19,2,0)</f>
        <v>SJ</v>
      </c>
      <c r="E3642" s="4" t="str">
        <f>IF(AND((Data[[#This Row],[Min Notif Date]]&gt;$G$3),Data[[#This Row],[Min Notif Date]]&lt;$F$3),"Last Week","No")</f>
        <v>No</v>
      </c>
      <c r="F3642" s="4" t="str">
        <f>VLOOKUP(MONTH(Data[[#This Row],[Min Notif Date]]),Lookup!$G$1:$H$12,2,0)</f>
        <v>7. Jul</v>
      </c>
      <c r="G3642" s="4" t="str">
        <f t="shared" si="56"/>
        <v/>
      </c>
      <c r="H3642" s="4" t="str">
        <f>IF(AND(Data[[#This Row],[Min Notif Time]]&gt;6,Data[[#This Row],[Min Notif Time]]&lt;17),"Business Hours","Non-Business Hours")</f>
        <v>Business Hours</v>
      </c>
      <c r="I3642" s="4" t="str" cm="1">
        <f t="array" ref="I3642">IFERROR(VLOOKUP(Data[[#This Row],[Min Notif Date]],Lookup!$N$1:$P$11,2,0),_xlfn.IFS(VLOOKUP(WEEKDAY(Data[[#This Row],[Min Notif Date]]),Lookup!$J$1:$L$7,3,0)="Weekend","Weekend",VLOOKUP(WEEKDAY(Data[[#This Row],[Min Notif Date]]),Lookup!$J$1:$L$7,3,0)="Weekday","Weekday"))</f>
        <v>Weekday</v>
      </c>
      <c r="J3642" s="4" t="str">
        <f>VLOOKUP(WEEKDAY(Data[[#This Row],[Min Notif Date]]),Lookup!$J$1:$K$7,2,0)</f>
        <v>4. Wed</v>
      </c>
      <c r="K3642" s="105">
        <f>ROUNDDOWN(Data[[#This Row],[PGE Notified Time]],0)</f>
        <v>44755</v>
      </c>
      <c r="L3642" s="4">
        <f>HOUR(Data[[#This Row],[PGE Notified Time]])</f>
        <v>8</v>
      </c>
      <c r="M3642">
        <v>80225</v>
      </c>
      <c r="O3642" t="s">
        <v>20</v>
      </c>
      <c r="P3642" t="s">
        <v>288</v>
      </c>
      <c r="Q3642" t="s">
        <v>20</v>
      </c>
      <c r="R3642" t="s">
        <v>183</v>
      </c>
      <c r="S3642" s="1" t="s">
        <v>171</v>
      </c>
      <c r="T3642" s="1">
        <v>44755.359027777777</v>
      </c>
      <c r="U3642" s="1">
        <v>44755.395833333336</v>
      </c>
      <c r="V3642" t="s">
        <v>184</v>
      </c>
      <c r="W3642" t="s">
        <v>85</v>
      </c>
      <c r="X3642" t="s">
        <v>293</v>
      </c>
      <c r="Y3642" t="s">
        <v>186</v>
      </c>
      <c r="Z3642" t="s">
        <v>187</v>
      </c>
      <c r="AA3642" s="32">
        <v>53</v>
      </c>
    </row>
    <row r="3643" spans="1:27" x14ac:dyDescent="0.3">
      <c r="A3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3" s="4" t="str">
        <f>VLOOKUP(P3643,Lookup!$A$1:$D$19,4,0)</f>
        <v>Bay Area</v>
      </c>
      <c r="C3643" s="4" t="str">
        <f>VLOOKUP(P3643,Lookup!$A$1:$E$19,5,0)</f>
        <v>Region 3</v>
      </c>
      <c r="D3643" s="4" t="str">
        <f>VLOOKUP(P3643,Lookup!$A$1:$B$19,2,0)</f>
        <v>EB</v>
      </c>
      <c r="E3643" s="4" t="str">
        <f>IF(AND((Data[[#This Row],[Min Notif Date]]&gt;$G$3),Data[[#This Row],[Min Notif Date]]&lt;$F$3),"Last Week","No")</f>
        <v>No</v>
      </c>
      <c r="F3643" s="4" t="str">
        <f>VLOOKUP(MONTH(Data[[#This Row],[Min Notif Date]]),Lookup!$G$1:$H$12,2,0)</f>
        <v>7. Jul</v>
      </c>
      <c r="G3643" s="4" t="str">
        <f t="shared" si="56"/>
        <v/>
      </c>
      <c r="H3643" s="4" t="str">
        <f>IF(AND(Data[[#This Row],[Min Notif Time]]&gt;6,Data[[#This Row],[Min Notif Time]]&lt;17),"Business Hours","Non-Business Hours")</f>
        <v>Business Hours</v>
      </c>
      <c r="I3643" s="4" t="str" cm="1">
        <f t="array" ref="I3643">IFERROR(VLOOKUP(Data[[#This Row],[Min Notif Date]],Lookup!$N$1:$P$11,2,0),_xlfn.IFS(VLOOKUP(WEEKDAY(Data[[#This Row],[Min Notif Date]]),Lookup!$J$1:$L$7,3,0)="Weekend","Weekend",VLOOKUP(WEEKDAY(Data[[#This Row],[Min Notif Date]]),Lookup!$J$1:$L$7,3,0)="Weekday","Weekday"))</f>
        <v>Weekday</v>
      </c>
      <c r="J3643" s="4" t="str">
        <f>VLOOKUP(WEEKDAY(Data[[#This Row],[Min Notif Date]]),Lookup!$J$1:$K$7,2,0)</f>
        <v>4. Wed</v>
      </c>
      <c r="K3643" s="105">
        <f>ROUNDDOWN(Data[[#This Row],[PGE Notified Time]],0)</f>
        <v>44755</v>
      </c>
      <c r="L3643" s="4">
        <f>HOUR(Data[[#This Row],[PGE Notified Time]])</f>
        <v>12</v>
      </c>
      <c r="M3643">
        <v>80254</v>
      </c>
      <c r="N3643">
        <v>2810918790</v>
      </c>
      <c r="O3643" t="s">
        <v>20</v>
      </c>
      <c r="P3643" t="s">
        <v>182</v>
      </c>
      <c r="Q3643" t="s">
        <v>20</v>
      </c>
      <c r="R3643" t="s">
        <v>193</v>
      </c>
      <c r="S3643" s="1">
        <v>44755.505439814813</v>
      </c>
      <c r="T3643" s="1">
        <v>44755.5080787037</v>
      </c>
      <c r="U3643" s="1">
        <v>44755.541666666664</v>
      </c>
      <c r="V3643" t="s">
        <v>184</v>
      </c>
      <c r="W3643" t="s">
        <v>85</v>
      </c>
      <c r="X3643" t="s">
        <v>200</v>
      </c>
      <c r="Y3643" t="s">
        <v>186</v>
      </c>
      <c r="Z3643" t="s">
        <v>187</v>
      </c>
      <c r="AA3643" s="32">
        <v>52.166666667000001</v>
      </c>
    </row>
    <row r="3644" spans="1:27" x14ac:dyDescent="0.3">
      <c r="A3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4" s="4" t="str">
        <f>VLOOKUP(P3644,Lookup!$A$1:$D$19,4,0)</f>
        <v>Central Valley</v>
      </c>
      <c r="C3644" s="4" t="str">
        <f>VLOOKUP(P3644,Lookup!$A$1:$E$19,5,0)</f>
        <v>Region 5</v>
      </c>
      <c r="D3644" s="4" t="str">
        <f>VLOOKUP(P3644,Lookup!$A$1:$B$19,2,0)</f>
        <v>YO</v>
      </c>
      <c r="E3644" s="4" t="str">
        <f>IF(AND((Data[[#This Row],[Min Notif Date]]&gt;$G$3),Data[[#This Row],[Min Notif Date]]&lt;$F$3),"Last Week","No")</f>
        <v>No</v>
      </c>
      <c r="F3644" s="4" t="str">
        <f>VLOOKUP(MONTH(Data[[#This Row],[Min Notif Date]]),Lookup!$G$1:$H$12,2,0)</f>
        <v>7. Jul</v>
      </c>
      <c r="G3644" s="4" t="str">
        <f t="shared" si="56"/>
        <v/>
      </c>
      <c r="H3644" s="4" t="str">
        <f>IF(AND(Data[[#This Row],[Min Notif Time]]&gt;6,Data[[#This Row],[Min Notif Time]]&lt;17),"Business Hours","Non-Business Hours")</f>
        <v>Business Hours</v>
      </c>
      <c r="I3644" s="4" t="str" cm="1">
        <f t="array" ref="I3644">IFERROR(VLOOKUP(Data[[#This Row],[Min Notif Date]],Lookup!$N$1:$P$11,2,0),_xlfn.IFS(VLOOKUP(WEEKDAY(Data[[#This Row],[Min Notif Date]]),Lookup!$J$1:$L$7,3,0)="Weekend","Weekend",VLOOKUP(WEEKDAY(Data[[#This Row],[Min Notif Date]]),Lookup!$J$1:$L$7,3,0)="Weekday","Weekday"))</f>
        <v>Weekday</v>
      </c>
      <c r="J3644" s="4" t="str">
        <f>VLOOKUP(WEEKDAY(Data[[#This Row],[Min Notif Date]]),Lookup!$J$1:$K$7,2,0)</f>
        <v>4. Wed</v>
      </c>
      <c r="K3644" s="105">
        <f>ROUNDDOWN(Data[[#This Row],[PGE Notified Time]],0)</f>
        <v>44755</v>
      </c>
      <c r="L3644" s="4">
        <f>HOUR(Data[[#This Row],[PGE Notified Time]])</f>
        <v>12</v>
      </c>
      <c r="M3644">
        <v>80258</v>
      </c>
      <c r="O3644" t="s">
        <v>20</v>
      </c>
      <c r="P3644" t="s">
        <v>231</v>
      </c>
      <c r="Q3644" t="s">
        <v>20</v>
      </c>
      <c r="R3644" t="s">
        <v>191</v>
      </c>
      <c r="S3644" s="1" t="s">
        <v>171</v>
      </c>
      <c r="T3644" s="1">
        <v>44755.537499999999</v>
      </c>
      <c r="U3644" s="1">
        <v>44755.565972222219</v>
      </c>
      <c r="V3644" t="s">
        <v>184</v>
      </c>
      <c r="W3644" t="s">
        <v>85</v>
      </c>
      <c r="X3644" t="s">
        <v>361</v>
      </c>
      <c r="Y3644" t="s">
        <v>186</v>
      </c>
      <c r="Z3644" t="s">
        <v>187</v>
      </c>
      <c r="AA3644" s="32">
        <v>41</v>
      </c>
    </row>
    <row r="3645" spans="1:27" x14ac:dyDescent="0.3">
      <c r="A3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5" s="4" t="str">
        <f>VLOOKUP(P3645,Lookup!$A$1:$D$19,4,0)</f>
        <v>South Bay</v>
      </c>
      <c r="C3645" s="4" t="str">
        <f>VLOOKUP(P3645,Lookup!$A$1:$E$19,5,0)</f>
        <v>Region 4</v>
      </c>
      <c r="D3645" s="4" t="str">
        <f>VLOOKUP(P3645,Lookup!$A$1:$B$19,2,0)</f>
        <v>SJ</v>
      </c>
      <c r="E3645" s="4" t="str">
        <f>IF(AND((Data[[#This Row],[Min Notif Date]]&gt;$G$3),Data[[#This Row],[Min Notif Date]]&lt;$F$3),"Last Week","No")</f>
        <v>No</v>
      </c>
      <c r="F3645" s="4" t="str">
        <f>VLOOKUP(MONTH(Data[[#This Row],[Min Notif Date]]),Lookup!$G$1:$H$12,2,0)</f>
        <v>7. Jul</v>
      </c>
      <c r="G3645" s="4" t="str">
        <f t="shared" si="56"/>
        <v/>
      </c>
      <c r="H3645" s="4" t="str">
        <f>IF(AND(Data[[#This Row],[Min Notif Time]]&gt;6,Data[[#This Row],[Min Notif Time]]&lt;17),"Business Hours","Non-Business Hours")</f>
        <v>Business Hours</v>
      </c>
      <c r="I3645" s="4" t="str" cm="1">
        <f t="array" ref="I3645">IFERROR(VLOOKUP(Data[[#This Row],[Min Notif Date]],Lookup!$N$1:$P$11,2,0),_xlfn.IFS(VLOOKUP(WEEKDAY(Data[[#This Row],[Min Notif Date]]),Lookup!$J$1:$L$7,3,0)="Weekend","Weekend",VLOOKUP(WEEKDAY(Data[[#This Row],[Min Notif Date]]),Lookup!$J$1:$L$7,3,0)="Weekday","Weekday"))</f>
        <v>Weekday</v>
      </c>
      <c r="J3645" s="4" t="str">
        <f>VLOOKUP(WEEKDAY(Data[[#This Row],[Min Notif Date]]),Lookup!$J$1:$K$7,2,0)</f>
        <v>4. Wed</v>
      </c>
      <c r="K3645" s="105">
        <f>ROUNDDOWN(Data[[#This Row],[PGE Notified Time]],0)</f>
        <v>44755</v>
      </c>
      <c r="L3645" s="4">
        <f>HOUR(Data[[#This Row],[PGE Notified Time]])</f>
        <v>11</v>
      </c>
      <c r="M3645">
        <v>80247</v>
      </c>
      <c r="O3645" t="s">
        <v>20</v>
      </c>
      <c r="P3645" t="s">
        <v>288</v>
      </c>
      <c r="Q3645" t="s">
        <v>20</v>
      </c>
      <c r="R3645" t="s">
        <v>183</v>
      </c>
      <c r="S3645" s="1" t="s">
        <v>171</v>
      </c>
      <c r="T3645" s="1">
        <v>44755.464583333334</v>
      </c>
      <c r="U3645" s="1">
        <v>44755.489583333336</v>
      </c>
      <c r="V3645" t="s">
        <v>184</v>
      </c>
      <c r="W3645" t="s">
        <v>85</v>
      </c>
      <c r="X3645" t="s">
        <v>293</v>
      </c>
      <c r="Y3645" t="s">
        <v>186</v>
      </c>
      <c r="Z3645" t="s">
        <v>187</v>
      </c>
      <c r="AA3645" s="32">
        <v>36</v>
      </c>
    </row>
    <row r="3646" spans="1:27" x14ac:dyDescent="0.3">
      <c r="A3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46" s="4" t="str">
        <f>VLOOKUP(P3646,Lookup!$A$1:$D$19,4,0)</f>
        <v>South Bay</v>
      </c>
      <c r="C3646" s="4" t="str">
        <f>VLOOKUP(P3646,Lookup!$A$1:$E$19,5,0)</f>
        <v>Region 4</v>
      </c>
      <c r="D3646" s="4" t="str">
        <f>VLOOKUP(P3646,Lookup!$A$1:$B$19,2,0)</f>
        <v>DA</v>
      </c>
      <c r="E3646" s="4" t="str">
        <f>IF(AND((Data[[#This Row],[Min Notif Date]]&gt;$G$3),Data[[#This Row],[Min Notif Date]]&lt;$F$3),"Last Week","No")</f>
        <v>No</v>
      </c>
      <c r="F3646" s="4" t="str">
        <f>VLOOKUP(MONTH(Data[[#This Row],[Min Notif Date]]),Lookup!$G$1:$H$12,2,0)</f>
        <v>7. Jul</v>
      </c>
      <c r="G3646" s="4" t="str">
        <f t="shared" si="56"/>
        <v/>
      </c>
      <c r="H3646" s="4" t="str">
        <f>IF(AND(Data[[#This Row],[Min Notif Time]]&gt;6,Data[[#This Row],[Min Notif Time]]&lt;17),"Business Hours","Non-Business Hours")</f>
        <v>Business Hours</v>
      </c>
      <c r="I3646" s="4" t="str" cm="1">
        <f t="array" ref="I3646">IFERROR(VLOOKUP(Data[[#This Row],[Min Notif Date]],Lookup!$N$1:$P$11,2,0),_xlfn.IFS(VLOOKUP(WEEKDAY(Data[[#This Row],[Min Notif Date]]),Lookup!$J$1:$L$7,3,0)="Weekend","Weekend",VLOOKUP(WEEKDAY(Data[[#This Row],[Min Notif Date]]),Lookup!$J$1:$L$7,3,0)="Weekday","Weekday"))</f>
        <v>Weekday</v>
      </c>
      <c r="J3646" s="4" t="str">
        <f>VLOOKUP(WEEKDAY(Data[[#This Row],[Min Notif Date]]),Lookup!$J$1:$K$7,2,0)</f>
        <v>4. Wed</v>
      </c>
      <c r="K3646" s="105">
        <f>ROUNDDOWN(Data[[#This Row],[PGE Notified Time]],0)</f>
        <v>44755</v>
      </c>
      <c r="L3646" s="4">
        <f>HOUR(Data[[#This Row],[PGE Notified Time]])</f>
        <v>10</v>
      </c>
      <c r="M3646">
        <v>80241</v>
      </c>
      <c r="N3646">
        <v>7799167891</v>
      </c>
      <c r="O3646" t="s">
        <v>25</v>
      </c>
      <c r="P3646" t="s">
        <v>279</v>
      </c>
      <c r="Q3646" t="s">
        <v>213</v>
      </c>
      <c r="R3646" t="s">
        <v>183</v>
      </c>
      <c r="S3646" s="1">
        <v>44755.450115740743</v>
      </c>
      <c r="T3646" s="1">
        <v>44755.450752314813</v>
      </c>
      <c r="U3646" s="1">
        <v>44755.472222222219</v>
      </c>
      <c r="V3646" t="s">
        <v>184</v>
      </c>
      <c r="W3646" t="s">
        <v>85</v>
      </c>
      <c r="X3646" t="s">
        <v>428</v>
      </c>
      <c r="Y3646" t="s">
        <v>186</v>
      </c>
      <c r="Z3646" t="s">
        <v>187</v>
      </c>
      <c r="AA3646" s="32">
        <v>31.833333332999999</v>
      </c>
    </row>
    <row r="3647" spans="1:27" x14ac:dyDescent="0.3">
      <c r="A3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7" s="4" t="str">
        <f>VLOOKUP(P3647,Lookup!$A$1:$D$19,4,0)</f>
        <v>South Bay</v>
      </c>
      <c r="C3647" s="4" t="str">
        <f>VLOOKUP(P3647,Lookup!$A$1:$E$19,5,0)</f>
        <v>Region 4</v>
      </c>
      <c r="D3647" s="4" t="str">
        <f>VLOOKUP(P3647,Lookup!$A$1:$B$19,2,0)</f>
        <v>DA</v>
      </c>
      <c r="E3647" s="4" t="str">
        <f>IF(AND((Data[[#This Row],[Min Notif Date]]&gt;$G$3),Data[[#This Row],[Min Notif Date]]&lt;$F$3),"Last Week","No")</f>
        <v>No</v>
      </c>
      <c r="F3647" s="4" t="str">
        <f>VLOOKUP(MONTH(Data[[#This Row],[Min Notif Date]]),Lookup!$G$1:$H$12,2,0)</f>
        <v>7. Jul</v>
      </c>
      <c r="G3647" s="4" t="str">
        <f t="shared" si="56"/>
        <v/>
      </c>
      <c r="H3647" s="4" t="str">
        <f>IF(AND(Data[[#This Row],[Min Notif Time]]&gt;6,Data[[#This Row],[Min Notif Time]]&lt;17),"Business Hours","Non-Business Hours")</f>
        <v>Business Hours</v>
      </c>
      <c r="I3647" s="4" t="str" cm="1">
        <f t="array" ref="I3647">IFERROR(VLOOKUP(Data[[#This Row],[Min Notif Date]],Lookup!$N$1:$P$11,2,0),_xlfn.IFS(VLOOKUP(WEEKDAY(Data[[#This Row],[Min Notif Date]]),Lookup!$J$1:$L$7,3,0)="Weekend","Weekend",VLOOKUP(WEEKDAY(Data[[#This Row],[Min Notif Date]]),Lookup!$J$1:$L$7,3,0)="Weekday","Weekday"))</f>
        <v>Weekday</v>
      </c>
      <c r="J3647" s="4" t="str">
        <f>VLOOKUP(WEEKDAY(Data[[#This Row],[Min Notif Date]]),Lookup!$J$1:$K$7,2,0)</f>
        <v>4. Wed</v>
      </c>
      <c r="K3647" s="105">
        <f>ROUNDDOWN(Data[[#This Row],[PGE Notified Time]],0)</f>
        <v>44755</v>
      </c>
      <c r="L3647" s="4">
        <f>HOUR(Data[[#This Row],[PGE Notified Time]])</f>
        <v>13</v>
      </c>
      <c r="M3647">
        <v>80267</v>
      </c>
      <c r="O3647" t="s">
        <v>20</v>
      </c>
      <c r="P3647" t="s">
        <v>279</v>
      </c>
      <c r="Q3647" t="s">
        <v>20</v>
      </c>
      <c r="R3647" t="s">
        <v>191</v>
      </c>
      <c r="S3647" s="1" t="s">
        <v>171</v>
      </c>
      <c r="T3647" s="1">
        <v>44755.578472222223</v>
      </c>
      <c r="U3647" s="1">
        <v>44755.597222222219</v>
      </c>
      <c r="V3647" t="s">
        <v>184</v>
      </c>
      <c r="W3647" t="s">
        <v>85</v>
      </c>
      <c r="X3647" t="s">
        <v>310</v>
      </c>
      <c r="Y3647" t="s">
        <v>186</v>
      </c>
      <c r="Z3647" t="s">
        <v>187</v>
      </c>
      <c r="AA3647" s="32">
        <v>27</v>
      </c>
    </row>
    <row r="3648" spans="1:27" x14ac:dyDescent="0.3">
      <c r="A3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8" s="4" t="str">
        <f>VLOOKUP(P3648,Lookup!$A$1:$D$19,4,0)</f>
        <v>North Coast</v>
      </c>
      <c r="C3648" s="4" t="str">
        <f>VLOOKUP(P3648,Lookup!$A$1:$E$19,5,0)</f>
        <v>Region 1</v>
      </c>
      <c r="D3648" s="4" t="str">
        <f>VLOOKUP(P3648,Lookup!$A$1:$B$19,2,0)</f>
        <v>HB</v>
      </c>
      <c r="E3648" s="4" t="str">
        <f>IF(AND((Data[[#This Row],[Min Notif Date]]&gt;$G$3),Data[[#This Row],[Min Notif Date]]&lt;$F$3),"Last Week","No")</f>
        <v>No</v>
      </c>
      <c r="F3648" s="4" t="str">
        <f>VLOOKUP(MONTH(Data[[#This Row],[Min Notif Date]]),Lookup!$G$1:$H$12,2,0)</f>
        <v>7. Jul</v>
      </c>
      <c r="G3648" s="4" t="str">
        <f t="shared" si="56"/>
        <v/>
      </c>
      <c r="H3648" s="4" t="str">
        <f>IF(AND(Data[[#This Row],[Min Notif Time]]&gt;6,Data[[#This Row],[Min Notif Time]]&lt;17),"Business Hours","Non-Business Hours")</f>
        <v>Business Hours</v>
      </c>
      <c r="I3648" s="4" t="str" cm="1">
        <f t="array" ref="I3648">IFERROR(VLOOKUP(Data[[#This Row],[Min Notif Date]],Lookup!$N$1:$P$11,2,0),_xlfn.IFS(VLOOKUP(WEEKDAY(Data[[#This Row],[Min Notif Date]]),Lookup!$J$1:$L$7,3,0)="Weekend","Weekend",VLOOKUP(WEEKDAY(Data[[#This Row],[Min Notif Date]]),Lookup!$J$1:$L$7,3,0)="Weekday","Weekday"))</f>
        <v>Weekday</v>
      </c>
      <c r="J3648" s="4" t="str">
        <f>VLOOKUP(WEEKDAY(Data[[#This Row],[Min Notif Date]]),Lookup!$J$1:$K$7,2,0)</f>
        <v>4. Wed</v>
      </c>
      <c r="K3648" s="105">
        <f>ROUNDDOWN(Data[[#This Row],[PGE Notified Time]],0)</f>
        <v>44755</v>
      </c>
      <c r="L3648" s="4">
        <f>HOUR(Data[[#This Row],[PGE Notified Time]])</f>
        <v>13</v>
      </c>
      <c r="M3648">
        <v>80259</v>
      </c>
      <c r="O3648" t="s">
        <v>20</v>
      </c>
      <c r="P3648" t="s">
        <v>298</v>
      </c>
      <c r="Q3648" t="s">
        <v>20</v>
      </c>
      <c r="R3648" t="s">
        <v>183</v>
      </c>
      <c r="S3648" s="1" t="s">
        <v>171</v>
      </c>
      <c r="T3648" s="1">
        <v>44755.554166666669</v>
      </c>
      <c r="U3648" s="1">
        <v>44755.565972222219</v>
      </c>
      <c r="V3648" t="s">
        <v>184</v>
      </c>
      <c r="W3648" t="s">
        <v>85</v>
      </c>
      <c r="X3648" t="s">
        <v>299</v>
      </c>
      <c r="Y3648" t="s">
        <v>186</v>
      </c>
      <c r="Z3648" t="s">
        <v>187</v>
      </c>
      <c r="AA3648" s="32">
        <v>17</v>
      </c>
    </row>
    <row r="3649" spans="1:27" x14ac:dyDescent="0.3">
      <c r="A3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49" s="4" t="str">
        <f>VLOOKUP(P3649,Lookup!$A$1:$D$19,4,0)</f>
        <v>Central Valley</v>
      </c>
      <c r="C3649" s="4" t="str">
        <f>VLOOKUP(P3649,Lookup!$A$1:$E$19,5,0)</f>
        <v>Region 5</v>
      </c>
      <c r="D3649" s="4" t="str">
        <f>VLOOKUP(P3649,Lookup!$A$1:$B$19,2,0)</f>
        <v>KE</v>
      </c>
      <c r="E3649" s="4" t="str">
        <f>IF(AND((Data[[#This Row],[Min Notif Date]]&gt;$G$3),Data[[#This Row],[Min Notif Date]]&lt;$F$3),"Last Week","No")</f>
        <v>No</v>
      </c>
      <c r="F3649" s="4" t="str">
        <f>VLOOKUP(MONTH(Data[[#This Row],[Min Notif Date]]),Lookup!$G$1:$H$12,2,0)</f>
        <v>7. Jul</v>
      </c>
      <c r="G3649" s="4" t="str">
        <f t="shared" si="56"/>
        <v/>
      </c>
      <c r="H3649" s="4" t="str">
        <f>IF(AND(Data[[#This Row],[Min Notif Time]]&gt;6,Data[[#This Row],[Min Notif Time]]&lt;17),"Business Hours","Non-Business Hours")</f>
        <v>Business Hours</v>
      </c>
      <c r="I3649" s="4" t="str" cm="1">
        <f t="array" ref="I3649">IFERROR(VLOOKUP(Data[[#This Row],[Min Notif Date]],Lookup!$N$1:$P$11,2,0),_xlfn.IFS(VLOOKUP(WEEKDAY(Data[[#This Row],[Min Notif Date]]),Lookup!$J$1:$L$7,3,0)="Weekend","Weekend",VLOOKUP(WEEKDAY(Data[[#This Row],[Min Notif Date]]),Lookup!$J$1:$L$7,3,0)="Weekday","Weekday"))</f>
        <v>Weekday</v>
      </c>
      <c r="J3649" s="4" t="str">
        <f>VLOOKUP(WEEKDAY(Data[[#This Row],[Min Notif Date]]),Lookup!$J$1:$K$7,2,0)</f>
        <v>4. Wed</v>
      </c>
      <c r="K3649" s="105">
        <f>ROUNDDOWN(Data[[#This Row],[PGE Notified Time]],0)</f>
        <v>44755</v>
      </c>
      <c r="L3649" s="4">
        <f>HOUR(Data[[#This Row],[PGE Notified Time]])</f>
        <v>10</v>
      </c>
      <c r="M3649">
        <v>80238</v>
      </c>
      <c r="N3649">
        <v>7901883050</v>
      </c>
      <c r="O3649" t="s">
        <v>25</v>
      </c>
      <c r="P3649" t="s">
        <v>206</v>
      </c>
      <c r="Q3649" t="s">
        <v>213</v>
      </c>
      <c r="R3649" t="s">
        <v>183</v>
      </c>
      <c r="S3649" s="1">
        <v>44755.43818287037</v>
      </c>
      <c r="T3649" s="1">
        <v>44755.443252314813</v>
      </c>
      <c r="U3649" s="1">
        <v>44755.447916666664</v>
      </c>
      <c r="V3649" t="s">
        <v>184</v>
      </c>
      <c r="W3649" t="s">
        <v>85</v>
      </c>
      <c r="X3649" t="s">
        <v>228</v>
      </c>
      <c r="Y3649" t="s">
        <v>186</v>
      </c>
      <c r="Z3649" t="s">
        <v>187</v>
      </c>
      <c r="AA3649" s="32">
        <v>14.016666667000001</v>
      </c>
    </row>
    <row r="3650" spans="1:27" x14ac:dyDescent="0.3">
      <c r="A3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0" s="4" t="str">
        <f>VLOOKUP(P3650,Lookup!$A$1:$D$19,4,0)</f>
        <v>Bay Area</v>
      </c>
      <c r="C3650" s="4" t="str">
        <f>VLOOKUP(P3650,Lookup!$A$1:$E$19,5,0)</f>
        <v>Region 3</v>
      </c>
      <c r="D3650" s="4" t="str">
        <f>VLOOKUP(P3650,Lookup!$A$1:$B$19,2,0)</f>
        <v>PN</v>
      </c>
      <c r="E3650" s="4" t="str">
        <f>IF(AND((Data[[#This Row],[Min Notif Date]]&gt;$G$3),Data[[#This Row],[Min Notif Date]]&lt;$F$3),"Last Week","No")</f>
        <v>No</v>
      </c>
      <c r="F3650" s="4" t="str">
        <f>VLOOKUP(MONTH(Data[[#This Row],[Min Notif Date]]),Lookup!$G$1:$H$12,2,0)</f>
        <v>7. Jul</v>
      </c>
      <c r="G3650" s="4" t="str">
        <f t="shared" si="56"/>
        <v/>
      </c>
      <c r="H3650" s="4" t="str">
        <f>IF(AND(Data[[#This Row],[Min Notif Time]]&gt;6,Data[[#This Row],[Min Notif Time]]&lt;17),"Business Hours","Non-Business Hours")</f>
        <v>Business Hours</v>
      </c>
      <c r="I3650" s="4" t="str" cm="1">
        <f t="array" ref="I3650">IFERROR(VLOOKUP(Data[[#This Row],[Min Notif Date]],Lookup!$N$1:$P$11,2,0),_xlfn.IFS(VLOOKUP(WEEKDAY(Data[[#This Row],[Min Notif Date]]),Lookup!$J$1:$L$7,3,0)="Weekend","Weekend",VLOOKUP(WEEKDAY(Data[[#This Row],[Min Notif Date]]),Lookup!$J$1:$L$7,3,0)="Weekday","Weekday"))</f>
        <v>Weekday</v>
      </c>
      <c r="J3650" s="4" t="str">
        <f>VLOOKUP(WEEKDAY(Data[[#This Row],[Min Notif Date]]),Lookup!$J$1:$K$7,2,0)</f>
        <v>5. Thu</v>
      </c>
      <c r="K3650" s="105">
        <f>ROUNDDOWN(Data[[#This Row],[PGE Notified Time]],0)</f>
        <v>44756</v>
      </c>
      <c r="L3650" s="4">
        <f>HOUR(Data[[#This Row],[PGE Notified Time]])</f>
        <v>11</v>
      </c>
      <c r="M3650">
        <v>80304</v>
      </c>
      <c r="O3650" t="s">
        <v>20</v>
      </c>
      <c r="P3650" t="s">
        <v>197</v>
      </c>
      <c r="Q3650" t="s">
        <v>20</v>
      </c>
      <c r="R3650" t="s">
        <v>183</v>
      </c>
      <c r="S3650" s="1" t="s">
        <v>171</v>
      </c>
      <c r="T3650" s="1">
        <v>44756.495138888888</v>
      </c>
      <c r="U3650" s="1">
        <v>44756.8125</v>
      </c>
      <c r="V3650" t="s">
        <v>184</v>
      </c>
      <c r="W3650" t="s">
        <v>87</v>
      </c>
      <c r="X3650" t="s">
        <v>248</v>
      </c>
      <c r="Y3650" t="s">
        <v>186</v>
      </c>
      <c r="Z3650" t="s">
        <v>187</v>
      </c>
      <c r="AA3650" s="32">
        <v>457</v>
      </c>
    </row>
    <row r="3651" spans="1:27" x14ac:dyDescent="0.3">
      <c r="A3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1" s="4" t="str">
        <f>VLOOKUP(P3651,Lookup!$A$1:$D$19,4,0)</f>
        <v>Bay Area</v>
      </c>
      <c r="C3651" s="4" t="str">
        <f>VLOOKUP(P3651,Lookup!$A$1:$E$19,5,0)</f>
        <v>Region 3</v>
      </c>
      <c r="D3651" s="4" t="str">
        <f>VLOOKUP(P3651,Lookup!$A$1:$B$19,2,0)</f>
        <v>SF</v>
      </c>
      <c r="E3651" s="4" t="str">
        <f>IF(AND((Data[[#This Row],[Min Notif Date]]&gt;$G$3),Data[[#This Row],[Min Notif Date]]&lt;$F$3),"Last Week","No")</f>
        <v>No</v>
      </c>
      <c r="F3651" s="4" t="str">
        <f>VLOOKUP(MONTH(Data[[#This Row],[Min Notif Date]]),Lookup!$G$1:$H$12,2,0)</f>
        <v>7. Jul</v>
      </c>
      <c r="G3651" s="4" t="str">
        <f t="shared" si="56"/>
        <v/>
      </c>
      <c r="H3651" s="4" t="str">
        <f>IF(AND(Data[[#This Row],[Min Notif Time]]&gt;6,Data[[#This Row],[Min Notif Time]]&lt;17),"Business Hours","Non-Business Hours")</f>
        <v>Business Hours</v>
      </c>
      <c r="I3651" s="4" t="str" cm="1">
        <f t="array" ref="I3651">IFERROR(VLOOKUP(Data[[#This Row],[Min Notif Date]],Lookup!$N$1:$P$11,2,0),_xlfn.IFS(VLOOKUP(WEEKDAY(Data[[#This Row],[Min Notif Date]]),Lookup!$J$1:$L$7,3,0)="Weekend","Weekend",VLOOKUP(WEEKDAY(Data[[#This Row],[Min Notif Date]]),Lookup!$J$1:$L$7,3,0)="Weekday","Weekday"))</f>
        <v>Weekday</v>
      </c>
      <c r="J3651" s="4" t="str">
        <f>VLOOKUP(WEEKDAY(Data[[#This Row],[Min Notif Date]]),Lookup!$J$1:$K$7,2,0)</f>
        <v>5. Thu</v>
      </c>
      <c r="K3651" s="105">
        <f>ROUNDDOWN(Data[[#This Row],[PGE Notified Time]],0)</f>
        <v>44756</v>
      </c>
      <c r="L3651" s="4">
        <f>HOUR(Data[[#This Row],[PGE Notified Time]])</f>
        <v>9</v>
      </c>
      <c r="M3651">
        <v>80287</v>
      </c>
      <c r="O3651" t="s">
        <v>20</v>
      </c>
      <c r="P3651" t="s">
        <v>190</v>
      </c>
      <c r="Q3651" t="s">
        <v>20</v>
      </c>
      <c r="R3651" t="s">
        <v>183</v>
      </c>
      <c r="S3651" s="1" t="s">
        <v>171</v>
      </c>
      <c r="T3651" s="1">
        <v>44756.412499999999</v>
      </c>
      <c r="U3651" s="1">
        <v>44756.671527777777</v>
      </c>
      <c r="V3651" t="s">
        <v>184</v>
      </c>
      <c r="W3651" t="s">
        <v>87</v>
      </c>
      <c r="X3651" t="s">
        <v>192</v>
      </c>
      <c r="Y3651" t="s">
        <v>186</v>
      </c>
      <c r="Z3651" t="s">
        <v>187</v>
      </c>
      <c r="AA3651" s="32">
        <v>373</v>
      </c>
    </row>
    <row r="3652" spans="1:27" x14ac:dyDescent="0.3">
      <c r="A3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2" s="4" t="str">
        <f>VLOOKUP(P3652,Lookup!$A$1:$D$19,4,0)</f>
        <v>South Bay</v>
      </c>
      <c r="C3652" s="4" t="str">
        <f>VLOOKUP(P3652,Lookup!$A$1:$E$19,5,0)</f>
        <v>Region 4</v>
      </c>
      <c r="D3652" s="4" t="str">
        <f>VLOOKUP(P3652,Lookup!$A$1:$B$19,2,0)</f>
        <v>CC</v>
      </c>
      <c r="E3652" s="4" t="str">
        <f>IF(AND((Data[[#This Row],[Min Notif Date]]&gt;$G$3),Data[[#This Row],[Min Notif Date]]&lt;$F$3),"Last Week","No")</f>
        <v>No</v>
      </c>
      <c r="F3652" s="4" t="str">
        <f>VLOOKUP(MONTH(Data[[#This Row],[Min Notif Date]]),Lookup!$G$1:$H$12,2,0)</f>
        <v>7. Jul</v>
      </c>
      <c r="G3652" s="4" t="str">
        <f t="shared" si="56"/>
        <v/>
      </c>
      <c r="H3652" s="4" t="str">
        <f>IF(AND(Data[[#This Row],[Min Notif Time]]&gt;6,Data[[#This Row],[Min Notif Time]]&lt;17),"Business Hours","Non-Business Hours")</f>
        <v>Business Hours</v>
      </c>
      <c r="I3652" s="4" t="str" cm="1">
        <f t="array" ref="I3652">IFERROR(VLOOKUP(Data[[#This Row],[Min Notif Date]],Lookup!$N$1:$P$11,2,0),_xlfn.IFS(VLOOKUP(WEEKDAY(Data[[#This Row],[Min Notif Date]]),Lookup!$J$1:$L$7,3,0)="Weekend","Weekend",VLOOKUP(WEEKDAY(Data[[#This Row],[Min Notif Date]]),Lookup!$J$1:$L$7,3,0)="Weekday","Weekday"))</f>
        <v>Weekday</v>
      </c>
      <c r="J3652" s="4" t="str">
        <f>VLOOKUP(WEEKDAY(Data[[#This Row],[Min Notif Date]]),Lookup!$J$1:$K$7,2,0)</f>
        <v>5. Thu</v>
      </c>
      <c r="K3652" s="105">
        <f>ROUNDDOWN(Data[[#This Row],[PGE Notified Time]],0)</f>
        <v>44756</v>
      </c>
      <c r="L3652" s="4">
        <f>HOUR(Data[[#This Row],[PGE Notified Time]])</f>
        <v>12</v>
      </c>
      <c r="M3652">
        <v>80306</v>
      </c>
      <c r="O3652" t="s">
        <v>20</v>
      </c>
      <c r="P3652" t="s">
        <v>225</v>
      </c>
      <c r="Q3652" t="s">
        <v>20</v>
      </c>
      <c r="R3652" t="s">
        <v>183</v>
      </c>
      <c r="S3652" s="1" t="s">
        <v>171</v>
      </c>
      <c r="T3652" s="1">
        <v>44756.515972222223</v>
      </c>
      <c r="U3652" s="1">
        <v>44756.677083333336</v>
      </c>
      <c r="V3652" t="s">
        <v>184</v>
      </c>
      <c r="W3652" t="s">
        <v>87</v>
      </c>
      <c r="X3652" t="s">
        <v>226</v>
      </c>
      <c r="Y3652" t="s">
        <v>186</v>
      </c>
      <c r="Z3652" t="s">
        <v>187</v>
      </c>
      <c r="AA3652" s="32">
        <v>232</v>
      </c>
    </row>
    <row r="3653" spans="1:27" x14ac:dyDescent="0.3">
      <c r="A3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3" s="4" t="str">
        <f>VLOOKUP(P3653,Lookup!$A$1:$D$19,4,0)</f>
        <v>Central Valley</v>
      </c>
      <c r="C3653" s="4" t="str">
        <f>VLOOKUP(P3653,Lookup!$A$1:$E$19,5,0)</f>
        <v>Region 5</v>
      </c>
      <c r="D3653" s="4" t="str">
        <f>VLOOKUP(P3653,Lookup!$A$1:$B$19,2,0)</f>
        <v>FR</v>
      </c>
      <c r="E3653" s="4" t="str">
        <f>IF(AND((Data[[#This Row],[Min Notif Date]]&gt;$G$3),Data[[#This Row],[Min Notif Date]]&lt;$F$3),"Last Week","No")</f>
        <v>No</v>
      </c>
      <c r="F3653" s="4" t="str">
        <f>VLOOKUP(MONTH(Data[[#This Row],[Min Notif Date]]),Lookup!$G$1:$H$12,2,0)</f>
        <v>7. Jul</v>
      </c>
      <c r="G3653" s="4" t="str">
        <f t="shared" ref="G3653:G3716" si="57">IF(AA3653&lt;0,"Negative","")</f>
        <v/>
      </c>
      <c r="H3653" s="4" t="str">
        <f>IF(AND(Data[[#This Row],[Min Notif Time]]&gt;6,Data[[#This Row],[Min Notif Time]]&lt;17),"Business Hours","Non-Business Hours")</f>
        <v>Business Hours</v>
      </c>
      <c r="I3653" s="4" t="str" cm="1">
        <f t="array" ref="I3653">IFERROR(VLOOKUP(Data[[#This Row],[Min Notif Date]],Lookup!$N$1:$P$11,2,0),_xlfn.IFS(VLOOKUP(WEEKDAY(Data[[#This Row],[Min Notif Date]]),Lookup!$J$1:$L$7,3,0)="Weekend","Weekend",VLOOKUP(WEEKDAY(Data[[#This Row],[Min Notif Date]]),Lookup!$J$1:$L$7,3,0)="Weekday","Weekday"))</f>
        <v>Weekday</v>
      </c>
      <c r="J3653" s="4" t="str">
        <f>VLOOKUP(WEEKDAY(Data[[#This Row],[Min Notif Date]]),Lookup!$J$1:$K$7,2,0)</f>
        <v>5. Thu</v>
      </c>
      <c r="K3653" s="105">
        <f>ROUNDDOWN(Data[[#This Row],[PGE Notified Time]],0)</f>
        <v>44756</v>
      </c>
      <c r="L3653" s="4">
        <f>HOUR(Data[[#This Row],[PGE Notified Time]])</f>
        <v>9</v>
      </c>
      <c r="M3653">
        <v>80284</v>
      </c>
      <c r="O3653" t="s">
        <v>20</v>
      </c>
      <c r="P3653" t="s">
        <v>195</v>
      </c>
      <c r="Q3653" t="s">
        <v>20</v>
      </c>
      <c r="R3653" t="s">
        <v>183</v>
      </c>
      <c r="S3653" s="1" t="s">
        <v>171</v>
      </c>
      <c r="T3653" s="1">
        <v>44756.400694444441</v>
      </c>
      <c r="U3653" s="1">
        <v>44756.520833333336</v>
      </c>
      <c r="V3653" t="s">
        <v>184</v>
      </c>
      <c r="W3653" t="s">
        <v>86</v>
      </c>
      <c r="X3653" t="s">
        <v>196</v>
      </c>
      <c r="Y3653" t="s">
        <v>186</v>
      </c>
      <c r="Z3653" t="s">
        <v>187</v>
      </c>
      <c r="AA3653" s="32">
        <v>173</v>
      </c>
    </row>
    <row r="3654" spans="1:27" x14ac:dyDescent="0.3">
      <c r="A3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54" s="4" t="str">
        <f>VLOOKUP(P3654,Lookup!$A$1:$D$19,4,0)</f>
        <v>Central Valley</v>
      </c>
      <c r="C3654" s="4" t="str">
        <f>VLOOKUP(P3654,Lookup!$A$1:$E$19,5,0)</f>
        <v>Region 5</v>
      </c>
      <c r="D3654" s="4" t="str">
        <f>VLOOKUP(P3654,Lookup!$A$1:$B$19,2,0)</f>
        <v>FR</v>
      </c>
      <c r="E3654" s="4" t="str">
        <f>IF(AND((Data[[#This Row],[Min Notif Date]]&gt;$G$3),Data[[#This Row],[Min Notif Date]]&lt;$F$3),"Last Week","No")</f>
        <v>No</v>
      </c>
      <c r="F3654" s="4" t="str">
        <f>VLOOKUP(MONTH(Data[[#This Row],[Min Notif Date]]),Lookup!$G$1:$H$12,2,0)</f>
        <v>7. Jul</v>
      </c>
      <c r="G3654" s="4" t="str">
        <f t="shared" si="57"/>
        <v/>
      </c>
      <c r="H3654" s="4" t="str">
        <f>IF(AND(Data[[#This Row],[Min Notif Time]]&gt;6,Data[[#This Row],[Min Notif Time]]&lt;17),"Business Hours","Non-Business Hours")</f>
        <v>Business Hours</v>
      </c>
      <c r="I3654" s="4" t="str" cm="1">
        <f t="array" ref="I3654">IFERROR(VLOOKUP(Data[[#This Row],[Min Notif Date]],Lookup!$N$1:$P$11,2,0),_xlfn.IFS(VLOOKUP(WEEKDAY(Data[[#This Row],[Min Notif Date]]),Lookup!$J$1:$L$7,3,0)="Weekend","Weekend",VLOOKUP(WEEKDAY(Data[[#This Row],[Min Notif Date]]),Lookup!$J$1:$L$7,3,0)="Weekday","Weekday"))</f>
        <v>Weekday</v>
      </c>
      <c r="J3654" s="4" t="str">
        <f>VLOOKUP(WEEKDAY(Data[[#This Row],[Min Notif Date]]),Lookup!$J$1:$K$7,2,0)</f>
        <v>5. Thu</v>
      </c>
      <c r="K3654" s="105">
        <f>ROUNDDOWN(Data[[#This Row],[PGE Notified Time]],0)</f>
        <v>44756</v>
      </c>
      <c r="L3654" s="4">
        <f>HOUR(Data[[#This Row],[PGE Notified Time]])</f>
        <v>12</v>
      </c>
      <c r="M3654">
        <v>80307</v>
      </c>
      <c r="N3654">
        <v>6654370</v>
      </c>
      <c r="O3654" t="s">
        <v>23</v>
      </c>
      <c r="P3654" t="s">
        <v>195</v>
      </c>
      <c r="Q3654" t="s">
        <v>213</v>
      </c>
      <c r="R3654" t="s">
        <v>193</v>
      </c>
      <c r="S3654" s="1">
        <v>44756.520914351851</v>
      </c>
      <c r="T3654" s="1">
        <v>44756.522696759261</v>
      </c>
      <c r="U3654" s="1">
        <v>44756.622916666667</v>
      </c>
      <c r="V3654" t="s">
        <v>184</v>
      </c>
      <c r="W3654" t="s">
        <v>87</v>
      </c>
      <c r="X3654" t="s">
        <v>407</v>
      </c>
      <c r="Y3654" t="s">
        <v>186</v>
      </c>
      <c r="Z3654" t="s">
        <v>187</v>
      </c>
      <c r="AA3654" s="32">
        <v>146.883333333</v>
      </c>
    </row>
    <row r="3655" spans="1:27" x14ac:dyDescent="0.3">
      <c r="A3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5" s="4" t="str">
        <f>VLOOKUP(P3655,Lookup!$A$1:$D$19,4,0)</f>
        <v>North Valley</v>
      </c>
      <c r="C3655" s="4" t="str">
        <f>VLOOKUP(P3655,Lookup!$A$1:$E$19,5,0)</f>
        <v>Region 2</v>
      </c>
      <c r="D3655" s="4" t="str">
        <f>VLOOKUP(P3655,Lookup!$A$1:$B$19,2,0)</f>
        <v>SA</v>
      </c>
      <c r="E3655" s="4" t="str">
        <f>IF(AND((Data[[#This Row],[Min Notif Date]]&gt;$G$3),Data[[#This Row],[Min Notif Date]]&lt;$F$3),"Last Week","No")</f>
        <v>No</v>
      </c>
      <c r="F3655" s="4" t="str">
        <f>VLOOKUP(MONTH(Data[[#This Row],[Min Notif Date]]),Lookup!$G$1:$H$12,2,0)</f>
        <v>7. Jul</v>
      </c>
      <c r="G3655" s="4" t="str">
        <f t="shared" si="57"/>
        <v/>
      </c>
      <c r="H3655" s="4" t="str">
        <f>IF(AND(Data[[#This Row],[Min Notif Time]]&gt;6,Data[[#This Row],[Min Notif Time]]&lt;17),"Business Hours","Non-Business Hours")</f>
        <v>Business Hours</v>
      </c>
      <c r="I3655" s="4" t="str" cm="1">
        <f t="array" ref="I3655">IFERROR(VLOOKUP(Data[[#This Row],[Min Notif Date]],Lookup!$N$1:$P$11,2,0),_xlfn.IFS(VLOOKUP(WEEKDAY(Data[[#This Row],[Min Notif Date]]),Lookup!$J$1:$L$7,3,0)="Weekend","Weekend",VLOOKUP(WEEKDAY(Data[[#This Row],[Min Notif Date]]),Lookup!$J$1:$L$7,3,0)="Weekday","Weekday"))</f>
        <v>Weekday</v>
      </c>
      <c r="J3655" s="4" t="str">
        <f>VLOOKUP(WEEKDAY(Data[[#This Row],[Min Notif Date]]),Lookup!$J$1:$K$7,2,0)</f>
        <v>5. Thu</v>
      </c>
      <c r="K3655" s="105">
        <f>ROUNDDOWN(Data[[#This Row],[PGE Notified Time]],0)</f>
        <v>44756</v>
      </c>
      <c r="L3655" s="4">
        <f>HOUR(Data[[#This Row],[PGE Notified Time]])</f>
        <v>13</v>
      </c>
      <c r="M3655">
        <v>80315</v>
      </c>
      <c r="O3655" t="s">
        <v>20</v>
      </c>
      <c r="P3655" t="s">
        <v>210</v>
      </c>
      <c r="Q3655" t="s">
        <v>20</v>
      </c>
      <c r="R3655" t="s">
        <v>183</v>
      </c>
      <c r="S3655" s="1" t="s">
        <v>171</v>
      </c>
      <c r="T3655" s="1">
        <v>44756.570138888892</v>
      </c>
      <c r="U3655" s="1">
        <v>44756.666666666664</v>
      </c>
      <c r="V3655" t="s">
        <v>184</v>
      </c>
      <c r="W3655" t="s">
        <v>85</v>
      </c>
      <c r="X3655" t="s">
        <v>238</v>
      </c>
      <c r="Y3655" t="s">
        <v>186</v>
      </c>
      <c r="Z3655" t="s">
        <v>187</v>
      </c>
      <c r="AA3655" s="32">
        <v>139</v>
      </c>
    </row>
    <row r="3656" spans="1:27" x14ac:dyDescent="0.3">
      <c r="A3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6" s="4" t="str">
        <f>VLOOKUP(P3656,Lookup!$A$1:$D$19,4,0)</f>
        <v>North Valley</v>
      </c>
      <c r="C3656" s="4" t="str">
        <f>VLOOKUP(P3656,Lookup!$A$1:$E$19,5,0)</f>
        <v>Region 2</v>
      </c>
      <c r="D3656" s="4" t="str">
        <f>VLOOKUP(P3656,Lookup!$A$1:$B$19,2,0)</f>
        <v>SA</v>
      </c>
      <c r="E3656" s="4" t="str">
        <f>IF(AND((Data[[#This Row],[Min Notif Date]]&gt;$G$3),Data[[#This Row],[Min Notif Date]]&lt;$F$3),"Last Week","No")</f>
        <v>No</v>
      </c>
      <c r="F3656" s="4" t="str">
        <f>VLOOKUP(MONTH(Data[[#This Row],[Min Notif Date]]),Lookup!$G$1:$H$12,2,0)</f>
        <v>7. Jul</v>
      </c>
      <c r="G3656" s="4" t="str">
        <f t="shared" si="57"/>
        <v/>
      </c>
      <c r="H3656" s="4" t="str">
        <f>IF(AND(Data[[#This Row],[Min Notif Time]]&gt;6,Data[[#This Row],[Min Notif Time]]&lt;17),"Business Hours","Non-Business Hours")</f>
        <v>Business Hours</v>
      </c>
      <c r="I3656" s="4" t="str" cm="1">
        <f t="array" ref="I3656">IFERROR(VLOOKUP(Data[[#This Row],[Min Notif Date]],Lookup!$N$1:$P$11,2,0),_xlfn.IFS(VLOOKUP(WEEKDAY(Data[[#This Row],[Min Notif Date]]),Lookup!$J$1:$L$7,3,0)="Weekend","Weekend",VLOOKUP(WEEKDAY(Data[[#This Row],[Min Notif Date]]),Lookup!$J$1:$L$7,3,0)="Weekday","Weekday"))</f>
        <v>Weekday</v>
      </c>
      <c r="J3656" s="4" t="str">
        <f>VLOOKUP(WEEKDAY(Data[[#This Row],[Min Notif Date]]),Lookup!$J$1:$K$7,2,0)</f>
        <v>5. Thu</v>
      </c>
      <c r="K3656" s="105">
        <f>ROUNDDOWN(Data[[#This Row],[PGE Notified Time]],0)</f>
        <v>44756</v>
      </c>
      <c r="L3656" s="4">
        <f>HOUR(Data[[#This Row],[PGE Notified Time]])</f>
        <v>13</v>
      </c>
      <c r="M3656">
        <v>80316</v>
      </c>
      <c r="O3656" t="s">
        <v>20</v>
      </c>
      <c r="P3656" t="s">
        <v>210</v>
      </c>
      <c r="Q3656" t="s">
        <v>20</v>
      </c>
      <c r="R3656" t="s">
        <v>183</v>
      </c>
      <c r="S3656" s="1" t="s">
        <v>171</v>
      </c>
      <c r="T3656" s="1">
        <v>44756.570833333331</v>
      </c>
      <c r="U3656" s="1">
        <v>44756.666666666664</v>
      </c>
      <c r="V3656" t="s">
        <v>184</v>
      </c>
      <c r="W3656" t="s">
        <v>85</v>
      </c>
      <c r="X3656" t="s">
        <v>347</v>
      </c>
      <c r="Y3656" t="s">
        <v>186</v>
      </c>
      <c r="Z3656" t="s">
        <v>187</v>
      </c>
      <c r="AA3656" s="32">
        <v>138</v>
      </c>
    </row>
    <row r="3657" spans="1:27" x14ac:dyDescent="0.3">
      <c r="A3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7" s="4" t="str">
        <f>VLOOKUP(P3657,Lookup!$A$1:$D$19,4,0)</f>
        <v>Bay Area</v>
      </c>
      <c r="C3657" s="4" t="str">
        <f>VLOOKUP(P3657,Lookup!$A$1:$E$19,5,0)</f>
        <v>Region 3</v>
      </c>
      <c r="D3657" s="4" t="str">
        <f>VLOOKUP(P3657,Lookup!$A$1:$B$19,2,0)</f>
        <v>PN</v>
      </c>
      <c r="E3657" s="4" t="str">
        <f>IF(AND((Data[[#This Row],[Min Notif Date]]&gt;$G$3),Data[[#This Row],[Min Notif Date]]&lt;$F$3),"Last Week","No")</f>
        <v>No</v>
      </c>
      <c r="F3657" s="4" t="str">
        <f>VLOOKUP(MONTH(Data[[#This Row],[Min Notif Date]]),Lookup!$G$1:$H$12,2,0)</f>
        <v>7. Jul</v>
      </c>
      <c r="G3657" s="4" t="str">
        <f t="shared" si="57"/>
        <v/>
      </c>
      <c r="H3657" s="4" t="str">
        <f>IF(AND(Data[[#This Row],[Min Notif Time]]&gt;6,Data[[#This Row],[Min Notif Time]]&lt;17),"Business Hours","Non-Business Hours")</f>
        <v>Business Hours</v>
      </c>
      <c r="I3657" s="4" t="str" cm="1">
        <f t="array" ref="I3657">IFERROR(VLOOKUP(Data[[#This Row],[Min Notif Date]],Lookup!$N$1:$P$11,2,0),_xlfn.IFS(VLOOKUP(WEEKDAY(Data[[#This Row],[Min Notif Date]]),Lookup!$J$1:$L$7,3,0)="Weekend","Weekend",VLOOKUP(WEEKDAY(Data[[#This Row],[Min Notif Date]]),Lookup!$J$1:$L$7,3,0)="Weekday","Weekday"))</f>
        <v>Weekday</v>
      </c>
      <c r="J3657" s="4" t="str">
        <f>VLOOKUP(WEEKDAY(Data[[#This Row],[Min Notif Date]]),Lookup!$J$1:$K$7,2,0)</f>
        <v>5. Thu</v>
      </c>
      <c r="K3657" s="105">
        <f>ROUNDDOWN(Data[[#This Row],[PGE Notified Time]],0)</f>
        <v>44756</v>
      </c>
      <c r="L3657" s="4">
        <f>HOUR(Data[[#This Row],[PGE Notified Time]])</f>
        <v>11</v>
      </c>
      <c r="M3657">
        <v>80300</v>
      </c>
      <c r="O3657" t="s">
        <v>20</v>
      </c>
      <c r="P3657" t="s">
        <v>197</v>
      </c>
      <c r="Q3657" t="s">
        <v>20</v>
      </c>
      <c r="R3657" t="s">
        <v>183</v>
      </c>
      <c r="S3657" s="1" t="s">
        <v>171</v>
      </c>
      <c r="T3657" s="1">
        <v>44756.458333333336</v>
      </c>
      <c r="U3657" s="1">
        <v>44756.527777777781</v>
      </c>
      <c r="V3657" t="s">
        <v>184</v>
      </c>
      <c r="W3657" t="s">
        <v>85</v>
      </c>
      <c r="X3657" t="s">
        <v>199</v>
      </c>
      <c r="Y3657" t="s">
        <v>186</v>
      </c>
      <c r="Z3657" t="s">
        <v>187</v>
      </c>
      <c r="AA3657" s="32">
        <v>100</v>
      </c>
    </row>
    <row r="3658" spans="1:27" x14ac:dyDescent="0.3">
      <c r="A3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8" s="4" t="str">
        <f>VLOOKUP(P3658,Lookup!$A$1:$D$19,4,0)</f>
        <v>Bay Area</v>
      </c>
      <c r="C3658" s="4" t="str">
        <f>VLOOKUP(P3658,Lookup!$A$1:$E$19,5,0)</f>
        <v>Region 3</v>
      </c>
      <c r="D3658" s="4" t="str">
        <f>VLOOKUP(P3658,Lookup!$A$1:$B$19,2,0)</f>
        <v>EB</v>
      </c>
      <c r="E3658" s="4" t="str">
        <f>IF(AND((Data[[#This Row],[Min Notif Date]]&gt;$G$3),Data[[#This Row],[Min Notif Date]]&lt;$F$3),"Last Week","No")</f>
        <v>No</v>
      </c>
      <c r="F3658" s="4" t="str">
        <f>VLOOKUP(MONTH(Data[[#This Row],[Min Notif Date]]),Lookup!$G$1:$H$12,2,0)</f>
        <v>7. Jul</v>
      </c>
      <c r="G3658" s="4" t="str">
        <f t="shared" si="57"/>
        <v/>
      </c>
      <c r="H3658" s="4" t="str">
        <f>IF(AND(Data[[#This Row],[Min Notif Time]]&gt;6,Data[[#This Row],[Min Notif Time]]&lt;17),"Business Hours","Non-Business Hours")</f>
        <v>Business Hours</v>
      </c>
      <c r="I3658" s="4" t="str" cm="1">
        <f t="array" ref="I3658">IFERROR(VLOOKUP(Data[[#This Row],[Min Notif Date]],Lookup!$N$1:$P$11,2,0),_xlfn.IFS(VLOOKUP(WEEKDAY(Data[[#This Row],[Min Notif Date]]),Lookup!$J$1:$L$7,3,0)="Weekend","Weekend",VLOOKUP(WEEKDAY(Data[[#This Row],[Min Notif Date]]),Lookup!$J$1:$L$7,3,0)="Weekday","Weekday"))</f>
        <v>Weekday</v>
      </c>
      <c r="J3658" s="4" t="str">
        <f>VLOOKUP(WEEKDAY(Data[[#This Row],[Min Notif Date]]),Lookup!$J$1:$K$7,2,0)</f>
        <v>5. Thu</v>
      </c>
      <c r="K3658" s="105">
        <f>ROUNDDOWN(Data[[#This Row],[PGE Notified Time]],0)</f>
        <v>44756</v>
      </c>
      <c r="L3658" s="4">
        <f>HOUR(Data[[#This Row],[PGE Notified Time]])</f>
        <v>10</v>
      </c>
      <c r="M3658">
        <v>80289</v>
      </c>
      <c r="N3658">
        <v>2779093102</v>
      </c>
      <c r="O3658" t="s">
        <v>20</v>
      </c>
      <c r="P3658" t="s">
        <v>182</v>
      </c>
      <c r="Q3658" t="s">
        <v>20</v>
      </c>
      <c r="R3658" t="s">
        <v>191</v>
      </c>
      <c r="S3658" s="1">
        <v>44756.379131944443</v>
      </c>
      <c r="T3658" s="1">
        <v>44756.416932870372</v>
      </c>
      <c r="U3658" s="1">
        <v>44756.447916666664</v>
      </c>
      <c r="V3658" t="s">
        <v>184</v>
      </c>
      <c r="W3658" t="s">
        <v>85</v>
      </c>
      <c r="X3658" t="s">
        <v>212</v>
      </c>
      <c r="Y3658" t="s">
        <v>186</v>
      </c>
      <c r="Z3658" t="s">
        <v>187</v>
      </c>
      <c r="AA3658" s="32">
        <v>99.05</v>
      </c>
    </row>
    <row r="3659" spans="1:27" x14ac:dyDescent="0.3">
      <c r="A3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59" s="4" t="str">
        <f>VLOOKUP(P3659,Lookup!$A$1:$D$19,4,0)</f>
        <v>Bay Area</v>
      </c>
      <c r="C3659" s="4" t="str">
        <f>VLOOKUP(P3659,Lookup!$A$1:$E$19,5,0)</f>
        <v>Region 3</v>
      </c>
      <c r="D3659" s="4" t="str">
        <f>VLOOKUP(P3659,Lookup!$A$1:$B$19,2,0)</f>
        <v>SF</v>
      </c>
      <c r="E3659" s="4" t="str">
        <f>IF(AND((Data[[#This Row],[Min Notif Date]]&gt;$G$3),Data[[#This Row],[Min Notif Date]]&lt;$F$3),"Last Week","No")</f>
        <v>No</v>
      </c>
      <c r="F3659" s="4" t="str">
        <f>VLOOKUP(MONTH(Data[[#This Row],[Min Notif Date]]),Lookup!$G$1:$H$12,2,0)</f>
        <v>7. Jul</v>
      </c>
      <c r="G3659" s="4" t="str">
        <f t="shared" si="57"/>
        <v/>
      </c>
      <c r="H3659" s="4" t="str">
        <f>IF(AND(Data[[#This Row],[Min Notif Time]]&gt;6,Data[[#This Row],[Min Notif Time]]&lt;17),"Business Hours","Non-Business Hours")</f>
        <v>Business Hours</v>
      </c>
      <c r="I3659" s="4" t="str" cm="1">
        <f t="array" ref="I3659">IFERROR(VLOOKUP(Data[[#This Row],[Min Notif Date]],Lookup!$N$1:$P$11,2,0),_xlfn.IFS(VLOOKUP(WEEKDAY(Data[[#This Row],[Min Notif Date]]),Lookup!$J$1:$L$7,3,0)="Weekend","Weekend",VLOOKUP(WEEKDAY(Data[[#This Row],[Min Notif Date]]),Lookup!$J$1:$L$7,3,0)="Weekday","Weekday"))</f>
        <v>Weekday</v>
      </c>
      <c r="J3659" s="4" t="str">
        <f>VLOOKUP(WEEKDAY(Data[[#This Row],[Min Notif Date]]),Lookup!$J$1:$K$7,2,0)</f>
        <v>5. Thu</v>
      </c>
      <c r="K3659" s="105">
        <f>ROUNDDOWN(Data[[#This Row],[PGE Notified Time]],0)</f>
        <v>44756</v>
      </c>
      <c r="L3659" s="4">
        <f>HOUR(Data[[#This Row],[PGE Notified Time]])</f>
        <v>10</v>
      </c>
      <c r="M3659">
        <v>80294</v>
      </c>
      <c r="N3659">
        <v>6408084931</v>
      </c>
      <c r="O3659" t="s">
        <v>25</v>
      </c>
      <c r="P3659" t="s">
        <v>190</v>
      </c>
      <c r="Q3659" t="s">
        <v>213</v>
      </c>
      <c r="R3659" t="s">
        <v>183</v>
      </c>
      <c r="S3659" s="1">
        <v>44756.441342592596</v>
      </c>
      <c r="T3659" s="1">
        <v>44756.440972222219</v>
      </c>
      <c r="U3659" s="1">
        <v>44756.506944444445</v>
      </c>
      <c r="V3659" t="s">
        <v>184</v>
      </c>
      <c r="W3659" t="s">
        <v>87</v>
      </c>
      <c r="X3659" t="s">
        <v>192</v>
      </c>
      <c r="Y3659" t="s">
        <v>186</v>
      </c>
      <c r="Z3659" t="s">
        <v>187</v>
      </c>
      <c r="AA3659" s="32">
        <v>95</v>
      </c>
    </row>
    <row r="3660" spans="1:27" x14ac:dyDescent="0.3">
      <c r="A3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0" s="4" t="str">
        <f>VLOOKUP(P3660,Lookup!$A$1:$D$19,4,0)</f>
        <v>Bay Area</v>
      </c>
      <c r="C3660" s="4" t="str">
        <f>VLOOKUP(P3660,Lookup!$A$1:$E$19,5,0)</f>
        <v>Region 3</v>
      </c>
      <c r="D3660" s="4" t="str">
        <f>VLOOKUP(P3660,Lookup!$A$1:$B$19,2,0)</f>
        <v>EB</v>
      </c>
      <c r="E3660" s="4" t="str">
        <f>IF(AND((Data[[#This Row],[Min Notif Date]]&gt;$G$3),Data[[#This Row],[Min Notif Date]]&lt;$F$3),"Last Week","No")</f>
        <v>No</v>
      </c>
      <c r="F3660" s="4" t="str">
        <f>VLOOKUP(MONTH(Data[[#This Row],[Min Notif Date]]),Lookup!$G$1:$H$12,2,0)</f>
        <v>7. Jul</v>
      </c>
      <c r="G3660" s="4" t="str">
        <f t="shared" si="57"/>
        <v/>
      </c>
      <c r="H3660" s="4" t="str">
        <f>IF(AND(Data[[#This Row],[Min Notif Time]]&gt;6,Data[[#This Row],[Min Notif Time]]&lt;17),"Business Hours","Non-Business Hours")</f>
        <v>Business Hours</v>
      </c>
      <c r="I3660" s="4" t="str" cm="1">
        <f t="array" ref="I3660">IFERROR(VLOOKUP(Data[[#This Row],[Min Notif Date]],Lookup!$N$1:$P$11,2,0),_xlfn.IFS(VLOOKUP(WEEKDAY(Data[[#This Row],[Min Notif Date]]),Lookup!$J$1:$L$7,3,0)="Weekend","Weekend",VLOOKUP(WEEKDAY(Data[[#This Row],[Min Notif Date]]),Lookup!$J$1:$L$7,3,0)="Weekday","Weekday"))</f>
        <v>Weekday</v>
      </c>
      <c r="J3660" s="4" t="str">
        <f>VLOOKUP(WEEKDAY(Data[[#This Row],[Min Notif Date]]),Lookup!$J$1:$K$7,2,0)</f>
        <v>5. Thu</v>
      </c>
      <c r="K3660" s="105">
        <f>ROUNDDOWN(Data[[#This Row],[PGE Notified Time]],0)</f>
        <v>44756</v>
      </c>
      <c r="L3660" s="4">
        <f>HOUR(Data[[#This Row],[PGE Notified Time]])</f>
        <v>9</v>
      </c>
      <c r="M3660">
        <v>80288</v>
      </c>
      <c r="O3660" t="s">
        <v>20</v>
      </c>
      <c r="P3660" t="s">
        <v>182</v>
      </c>
      <c r="Q3660" t="s">
        <v>20</v>
      </c>
      <c r="R3660" t="s">
        <v>191</v>
      </c>
      <c r="S3660" s="1" t="s">
        <v>171</v>
      </c>
      <c r="T3660" s="1">
        <v>44756.414583333331</v>
      </c>
      <c r="U3660" s="1">
        <v>44756.479166666664</v>
      </c>
      <c r="V3660" t="s">
        <v>184</v>
      </c>
      <c r="W3660" t="s">
        <v>85</v>
      </c>
      <c r="X3660" t="s">
        <v>319</v>
      </c>
      <c r="Y3660" t="s">
        <v>186</v>
      </c>
      <c r="Z3660" t="s">
        <v>187</v>
      </c>
      <c r="AA3660" s="32">
        <v>93</v>
      </c>
    </row>
    <row r="3661" spans="1:27" x14ac:dyDescent="0.3">
      <c r="A3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1" s="4" t="str">
        <f>VLOOKUP(P3661,Lookup!$A$1:$D$19,4,0)</f>
        <v>North Valley</v>
      </c>
      <c r="C3661" s="4" t="str">
        <f>VLOOKUP(P3661,Lookup!$A$1:$E$19,5,0)</f>
        <v>Region 2</v>
      </c>
      <c r="D3661" s="4" t="str">
        <f>VLOOKUP(P3661,Lookup!$A$1:$B$19,2,0)</f>
        <v>NV</v>
      </c>
      <c r="E3661" s="4" t="str">
        <f>IF(AND((Data[[#This Row],[Min Notif Date]]&gt;$G$3),Data[[#This Row],[Min Notif Date]]&lt;$F$3),"Last Week","No")</f>
        <v>No</v>
      </c>
      <c r="F3661" s="4" t="str">
        <f>VLOOKUP(MONTH(Data[[#This Row],[Min Notif Date]]),Lookup!$G$1:$H$12,2,0)</f>
        <v>7. Jul</v>
      </c>
      <c r="G3661" s="4" t="str">
        <f t="shared" si="57"/>
        <v/>
      </c>
      <c r="H3661" s="4" t="str">
        <f>IF(AND(Data[[#This Row],[Min Notif Time]]&gt;6,Data[[#This Row],[Min Notif Time]]&lt;17),"Business Hours","Non-Business Hours")</f>
        <v>Business Hours</v>
      </c>
      <c r="I3661" s="4" t="str" cm="1">
        <f t="array" ref="I3661">IFERROR(VLOOKUP(Data[[#This Row],[Min Notif Date]],Lookup!$N$1:$P$11,2,0),_xlfn.IFS(VLOOKUP(WEEKDAY(Data[[#This Row],[Min Notif Date]]),Lookup!$J$1:$L$7,3,0)="Weekend","Weekend",VLOOKUP(WEEKDAY(Data[[#This Row],[Min Notif Date]]),Lookup!$J$1:$L$7,3,0)="Weekday","Weekday"))</f>
        <v>Weekday</v>
      </c>
      <c r="J3661" s="4" t="str">
        <f>VLOOKUP(WEEKDAY(Data[[#This Row],[Min Notif Date]]),Lookup!$J$1:$K$7,2,0)</f>
        <v>5. Thu</v>
      </c>
      <c r="K3661" s="105">
        <f>ROUNDDOWN(Data[[#This Row],[PGE Notified Time]],0)</f>
        <v>44756</v>
      </c>
      <c r="L3661" s="4">
        <f>HOUR(Data[[#This Row],[PGE Notified Time]])</f>
        <v>14</v>
      </c>
      <c r="M3661">
        <v>80318</v>
      </c>
      <c r="O3661" t="s">
        <v>20</v>
      </c>
      <c r="P3661" t="s">
        <v>256</v>
      </c>
      <c r="Q3661" t="s">
        <v>20</v>
      </c>
      <c r="R3661" t="s">
        <v>193</v>
      </c>
      <c r="S3661" s="1" t="s">
        <v>171</v>
      </c>
      <c r="T3661" s="1">
        <v>44756.602777777778</v>
      </c>
      <c r="U3661" s="1">
        <v>44756.666666666664</v>
      </c>
      <c r="V3661" t="s">
        <v>184</v>
      </c>
      <c r="W3661" t="s">
        <v>85</v>
      </c>
      <c r="X3661" t="s">
        <v>324</v>
      </c>
      <c r="Y3661" t="s">
        <v>186</v>
      </c>
      <c r="Z3661" t="s">
        <v>187</v>
      </c>
      <c r="AA3661" s="32">
        <v>92</v>
      </c>
    </row>
    <row r="3662" spans="1:27" x14ac:dyDescent="0.3">
      <c r="A3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2" s="4" t="str">
        <f>VLOOKUP(P3662,Lookup!$A$1:$D$19,4,0)</f>
        <v>South Bay</v>
      </c>
      <c r="C3662" s="4" t="str">
        <f>VLOOKUP(P3662,Lookup!$A$1:$E$19,5,0)</f>
        <v>Region 4</v>
      </c>
      <c r="D3662" s="4" t="str">
        <f>VLOOKUP(P3662,Lookup!$A$1:$B$19,2,0)</f>
        <v>CC</v>
      </c>
      <c r="E3662" s="4" t="str">
        <f>IF(AND((Data[[#This Row],[Min Notif Date]]&gt;$G$3),Data[[#This Row],[Min Notif Date]]&lt;$F$3),"Last Week","No")</f>
        <v>No</v>
      </c>
      <c r="F3662" s="4" t="str">
        <f>VLOOKUP(MONTH(Data[[#This Row],[Min Notif Date]]),Lookup!$G$1:$H$12,2,0)</f>
        <v>7. Jul</v>
      </c>
      <c r="G3662" s="4" t="str">
        <f t="shared" si="57"/>
        <v/>
      </c>
      <c r="H3662" s="4" t="str">
        <f>IF(AND(Data[[#This Row],[Min Notif Time]]&gt;6,Data[[#This Row],[Min Notif Time]]&lt;17),"Business Hours","Non-Business Hours")</f>
        <v>Business Hours</v>
      </c>
      <c r="I3662" s="4" t="str" cm="1">
        <f t="array" ref="I3662">IFERROR(VLOOKUP(Data[[#This Row],[Min Notif Date]],Lookup!$N$1:$P$11,2,0),_xlfn.IFS(VLOOKUP(WEEKDAY(Data[[#This Row],[Min Notif Date]]),Lookup!$J$1:$L$7,3,0)="Weekend","Weekend",VLOOKUP(WEEKDAY(Data[[#This Row],[Min Notif Date]]),Lookup!$J$1:$L$7,3,0)="Weekday","Weekday"))</f>
        <v>Weekday</v>
      </c>
      <c r="J3662" s="4" t="str">
        <f>VLOOKUP(WEEKDAY(Data[[#This Row],[Min Notif Date]]),Lookup!$J$1:$K$7,2,0)</f>
        <v>5. Thu</v>
      </c>
      <c r="K3662" s="105">
        <f>ROUNDDOWN(Data[[#This Row],[PGE Notified Time]],0)</f>
        <v>44756</v>
      </c>
      <c r="L3662" s="4">
        <f>HOUR(Data[[#This Row],[PGE Notified Time]])</f>
        <v>8</v>
      </c>
      <c r="M3662">
        <v>80282</v>
      </c>
      <c r="O3662" t="s">
        <v>20</v>
      </c>
      <c r="P3662" t="s">
        <v>225</v>
      </c>
      <c r="Q3662" t="s">
        <v>20</v>
      </c>
      <c r="R3662" t="s">
        <v>193</v>
      </c>
      <c r="S3662" s="1" t="s">
        <v>171</v>
      </c>
      <c r="T3662" s="1">
        <v>44756.352777777778</v>
      </c>
      <c r="U3662" s="1">
        <v>44756.416666666664</v>
      </c>
      <c r="V3662" t="s">
        <v>184</v>
      </c>
      <c r="W3662" t="s">
        <v>85</v>
      </c>
      <c r="X3662" t="s">
        <v>226</v>
      </c>
      <c r="Y3662" t="s">
        <v>186</v>
      </c>
      <c r="Z3662" t="s">
        <v>187</v>
      </c>
      <c r="AA3662" s="32">
        <v>92</v>
      </c>
    </row>
    <row r="3663" spans="1:27" x14ac:dyDescent="0.3">
      <c r="A3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3" s="4" t="str">
        <f>VLOOKUP(P3663,Lookup!$A$1:$D$19,4,0)</f>
        <v>Bay Area</v>
      </c>
      <c r="C3663" s="4" t="str">
        <f>VLOOKUP(P3663,Lookup!$A$1:$E$19,5,0)</f>
        <v>Region 3</v>
      </c>
      <c r="D3663" s="4" t="str">
        <f>VLOOKUP(P3663,Lookup!$A$1:$B$19,2,0)</f>
        <v>PN</v>
      </c>
      <c r="E3663" s="4" t="str">
        <f>IF(AND((Data[[#This Row],[Min Notif Date]]&gt;$G$3),Data[[#This Row],[Min Notif Date]]&lt;$F$3),"Last Week","No")</f>
        <v>No</v>
      </c>
      <c r="F3663" s="4" t="str">
        <f>VLOOKUP(MONTH(Data[[#This Row],[Min Notif Date]]),Lookup!$G$1:$H$12,2,0)</f>
        <v>7. Jul</v>
      </c>
      <c r="G3663" s="4" t="str">
        <f t="shared" si="57"/>
        <v/>
      </c>
      <c r="H3663" s="4" t="str">
        <f>IF(AND(Data[[#This Row],[Min Notif Time]]&gt;6,Data[[#This Row],[Min Notif Time]]&lt;17),"Business Hours","Non-Business Hours")</f>
        <v>Business Hours</v>
      </c>
      <c r="I3663" s="4" t="str" cm="1">
        <f t="array" ref="I3663">IFERROR(VLOOKUP(Data[[#This Row],[Min Notif Date]],Lookup!$N$1:$P$11,2,0),_xlfn.IFS(VLOOKUP(WEEKDAY(Data[[#This Row],[Min Notif Date]]),Lookup!$J$1:$L$7,3,0)="Weekend","Weekend",VLOOKUP(WEEKDAY(Data[[#This Row],[Min Notif Date]]),Lookup!$J$1:$L$7,3,0)="Weekday","Weekday"))</f>
        <v>Weekday</v>
      </c>
      <c r="J3663" s="4" t="str">
        <f>VLOOKUP(WEEKDAY(Data[[#This Row],[Min Notif Date]]),Lookup!$J$1:$K$7,2,0)</f>
        <v>5. Thu</v>
      </c>
      <c r="K3663" s="105">
        <f>ROUNDDOWN(Data[[#This Row],[PGE Notified Time]],0)</f>
        <v>44756</v>
      </c>
      <c r="L3663" s="4">
        <f>HOUR(Data[[#This Row],[PGE Notified Time]])</f>
        <v>13</v>
      </c>
      <c r="M3663">
        <v>80309</v>
      </c>
      <c r="O3663" t="s">
        <v>20</v>
      </c>
      <c r="P3663" t="s">
        <v>197</v>
      </c>
      <c r="Q3663" t="s">
        <v>20</v>
      </c>
      <c r="R3663" t="s">
        <v>191</v>
      </c>
      <c r="S3663" s="1" t="s">
        <v>171</v>
      </c>
      <c r="T3663" s="1">
        <v>44756.543055555558</v>
      </c>
      <c r="U3663" s="1">
        <v>44756.604166666664</v>
      </c>
      <c r="V3663" t="s">
        <v>184</v>
      </c>
      <c r="W3663" t="s">
        <v>85</v>
      </c>
      <c r="X3663" t="s">
        <v>199</v>
      </c>
      <c r="Y3663" t="s">
        <v>186</v>
      </c>
      <c r="Z3663" t="s">
        <v>187</v>
      </c>
      <c r="AA3663" s="32">
        <v>88</v>
      </c>
    </row>
    <row r="3664" spans="1:27" x14ac:dyDescent="0.3">
      <c r="A3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4" s="4" t="str">
        <f>VLOOKUP(P3664,Lookup!$A$1:$D$19,4,0)</f>
        <v>Bay Area</v>
      </c>
      <c r="C3664" s="4" t="str">
        <f>VLOOKUP(P3664,Lookup!$A$1:$E$19,5,0)</f>
        <v>Region 3</v>
      </c>
      <c r="D3664" s="4" t="str">
        <f>VLOOKUP(P3664,Lookup!$A$1:$B$19,2,0)</f>
        <v>EB</v>
      </c>
      <c r="E3664" s="4" t="str">
        <f>IF(AND((Data[[#This Row],[Min Notif Date]]&gt;$G$3),Data[[#This Row],[Min Notif Date]]&lt;$F$3),"Last Week","No")</f>
        <v>No</v>
      </c>
      <c r="F3664" s="4" t="str">
        <f>VLOOKUP(MONTH(Data[[#This Row],[Min Notif Date]]),Lookup!$G$1:$H$12,2,0)</f>
        <v>7. Jul</v>
      </c>
      <c r="G3664" s="4" t="str">
        <f t="shared" si="57"/>
        <v/>
      </c>
      <c r="H3664" s="4" t="str">
        <f>IF(AND(Data[[#This Row],[Min Notif Time]]&gt;6,Data[[#This Row],[Min Notif Time]]&lt;17),"Business Hours","Non-Business Hours")</f>
        <v>Business Hours</v>
      </c>
      <c r="I3664" s="4" t="str" cm="1">
        <f t="array" ref="I3664">IFERROR(VLOOKUP(Data[[#This Row],[Min Notif Date]],Lookup!$N$1:$P$11,2,0),_xlfn.IFS(VLOOKUP(WEEKDAY(Data[[#This Row],[Min Notif Date]]),Lookup!$J$1:$L$7,3,0)="Weekend","Weekend",VLOOKUP(WEEKDAY(Data[[#This Row],[Min Notif Date]]),Lookup!$J$1:$L$7,3,0)="Weekday","Weekday"))</f>
        <v>Weekday</v>
      </c>
      <c r="J3664" s="4" t="str">
        <f>VLOOKUP(WEEKDAY(Data[[#This Row],[Min Notif Date]]),Lookup!$J$1:$K$7,2,0)</f>
        <v>5. Thu</v>
      </c>
      <c r="K3664" s="105">
        <f>ROUNDDOWN(Data[[#This Row],[PGE Notified Time]],0)</f>
        <v>44756</v>
      </c>
      <c r="L3664" s="4">
        <f>HOUR(Data[[#This Row],[PGE Notified Time]])</f>
        <v>15</v>
      </c>
      <c r="M3664">
        <v>80319</v>
      </c>
      <c r="N3664">
        <v>2551267399</v>
      </c>
      <c r="O3664" t="s">
        <v>25</v>
      </c>
      <c r="P3664" t="s">
        <v>182</v>
      </c>
      <c r="Q3664" t="s">
        <v>213</v>
      </c>
      <c r="R3664" t="s">
        <v>183</v>
      </c>
      <c r="S3664" s="1">
        <v>44756.627662037034</v>
      </c>
      <c r="T3664" s="1">
        <v>44756.627083333333</v>
      </c>
      <c r="U3664" s="1">
        <v>44756.682638888888</v>
      </c>
      <c r="V3664" t="s">
        <v>184</v>
      </c>
      <c r="W3664" t="s">
        <v>87</v>
      </c>
      <c r="X3664" t="s">
        <v>212</v>
      </c>
      <c r="Y3664" t="s">
        <v>186</v>
      </c>
      <c r="Z3664" t="s">
        <v>187</v>
      </c>
      <c r="AA3664" s="32">
        <v>80</v>
      </c>
    </row>
    <row r="3665" spans="1:27" x14ac:dyDescent="0.3">
      <c r="A3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5" s="4" t="str">
        <f>VLOOKUP(P3665,Lookup!$A$1:$D$19,4,0)</f>
        <v>Bay Area</v>
      </c>
      <c r="C3665" s="4" t="str">
        <f>VLOOKUP(P3665,Lookup!$A$1:$E$19,5,0)</f>
        <v>Region 3</v>
      </c>
      <c r="D3665" s="4" t="str">
        <f>VLOOKUP(P3665,Lookup!$A$1:$B$19,2,0)</f>
        <v>SF</v>
      </c>
      <c r="E3665" s="4" t="str">
        <f>IF(AND((Data[[#This Row],[Min Notif Date]]&gt;$G$3),Data[[#This Row],[Min Notif Date]]&lt;$F$3),"Last Week","No")</f>
        <v>No</v>
      </c>
      <c r="F3665" s="4" t="str">
        <f>VLOOKUP(MONTH(Data[[#This Row],[Min Notif Date]]),Lookup!$G$1:$H$12,2,0)</f>
        <v>7. Jul</v>
      </c>
      <c r="G3665" s="4" t="str">
        <f t="shared" si="57"/>
        <v/>
      </c>
      <c r="H3665" s="4" t="str">
        <f>IF(AND(Data[[#This Row],[Min Notif Time]]&gt;6,Data[[#This Row],[Min Notif Time]]&lt;17),"Business Hours","Non-Business Hours")</f>
        <v>Business Hours</v>
      </c>
      <c r="I3665" s="4" t="str" cm="1">
        <f t="array" ref="I3665">IFERROR(VLOOKUP(Data[[#This Row],[Min Notif Date]],Lookup!$N$1:$P$11,2,0),_xlfn.IFS(VLOOKUP(WEEKDAY(Data[[#This Row],[Min Notif Date]]),Lookup!$J$1:$L$7,3,0)="Weekend","Weekend",VLOOKUP(WEEKDAY(Data[[#This Row],[Min Notif Date]]),Lookup!$J$1:$L$7,3,0)="Weekday","Weekday"))</f>
        <v>Weekday</v>
      </c>
      <c r="J3665" s="4" t="str">
        <f>VLOOKUP(WEEKDAY(Data[[#This Row],[Min Notif Date]]),Lookup!$J$1:$K$7,2,0)</f>
        <v>5. Thu</v>
      </c>
      <c r="K3665" s="105">
        <f>ROUNDDOWN(Data[[#This Row],[PGE Notified Time]],0)</f>
        <v>44756</v>
      </c>
      <c r="L3665" s="4">
        <f>HOUR(Data[[#This Row],[PGE Notified Time]])</f>
        <v>9</v>
      </c>
      <c r="M3665">
        <v>80285</v>
      </c>
      <c r="O3665" t="s">
        <v>20</v>
      </c>
      <c r="P3665" t="s">
        <v>190</v>
      </c>
      <c r="Q3665" t="s">
        <v>20</v>
      </c>
      <c r="R3665" t="s">
        <v>191</v>
      </c>
      <c r="S3665" s="1" t="s">
        <v>171</v>
      </c>
      <c r="T3665" s="1">
        <v>44756.404166666667</v>
      </c>
      <c r="U3665" s="1">
        <v>44756.458333333336</v>
      </c>
      <c r="V3665" t="s">
        <v>184</v>
      </c>
      <c r="W3665" t="s">
        <v>85</v>
      </c>
      <c r="X3665" t="s">
        <v>192</v>
      </c>
      <c r="Y3665" t="s">
        <v>186</v>
      </c>
      <c r="Z3665" t="s">
        <v>187</v>
      </c>
      <c r="AA3665" s="32">
        <v>78</v>
      </c>
    </row>
    <row r="3666" spans="1:27" x14ac:dyDescent="0.3">
      <c r="A3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6" s="4" t="str">
        <f>VLOOKUP(P3666,Lookup!$A$1:$D$19,4,0)</f>
        <v>Central Valley</v>
      </c>
      <c r="C3666" s="4" t="str">
        <f>VLOOKUP(P3666,Lookup!$A$1:$E$19,5,0)</f>
        <v>Region 5</v>
      </c>
      <c r="D3666" s="4" t="str">
        <f>VLOOKUP(P3666,Lookup!$A$1:$B$19,2,0)</f>
        <v>YO</v>
      </c>
      <c r="E3666" s="4" t="str">
        <f>IF(AND((Data[[#This Row],[Min Notif Date]]&gt;$G$3),Data[[#This Row],[Min Notif Date]]&lt;$F$3),"Last Week","No")</f>
        <v>No</v>
      </c>
      <c r="F3666" s="4" t="str">
        <f>VLOOKUP(MONTH(Data[[#This Row],[Min Notif Date]]),Lookup!$G$1:$H$12,2,0)</f>
        <v>7. Jul</v>
      </c>
      <c r="G3666" s="4" t="str">
        <f t="shared" si="57"/>
        <v/>
      </c>
      <c r="H3666" s="4" t="str">
        <f>IF(AND(Data[[#This Row],[Min Notif Time]]&gt;6,Data[[#This Row],[Min Notif Time]]&lt;17),"Business Hours","Non-Business Hours")</f>
        <v>Business Hours</v>
      </c>
      <c r="I3666" s="4" t="str" cm="1">
        <f t="array" ref="I3666">IFERROR(VLOOKUP(Data[[#This Row],[Min Notif Date]],Lookup!$N$1:$P$11,2,0),_xlfn.IFS(VLOOKUP(WEEKDAY(Data[[#This Row],[Min Notif Date]]),Lookup!$J$1:$L$7,3,0)="Weekend","Weekend",VLOOKUP(WEEKDAY(Data[[#This Row],[Min Notif Date]]),Lookup!$J$1:$L$7,3,0)="Weekday","Weekday"))</f>
        <v>Weekday</v>
      </c>
      <c r="J3666" s="4" t="str">
        <f>VLOOKUP(WEEKDAY(Data[[#This Row],[Min Notif Date]]),Lookup!$J$1:$K$7,2,0)</f>
        <v>5. Thu</v>
      </c>
      <c r="K3666" s="105">
        <f>ROUNDDOWN(Data[[#This Row],[PGE Notified Time]],0)</f>
        <v>44756</v>
      </c>
      <c r="L3666" s="4">
        <f>HOUR(Data[[#This Row],[PGE Notified Time]])</f>
        <v>12</v>
      </c>
      <c r="M3666">
        <v>80308</v>
      </c>
      <c r="O3666" t="s">
        <v>20</v>
      </c>
      <c r="P3666" t="s">
        <v>231</v>
      </c>
      <c r="Q3666" t="s">
        <v>20</v>
      </c>
      <c r="R3666" t="s">
        <v>183</v>
      </c>
      <c r="S3666" s="1" t="s">
        <v>171</v>
      </c>
      <c r="T3666" s="1">
        <v>44756.532638888886</v>
      </c>
      <c r="U3666" s="1">
        <v>44756.583333333336</v>
      </c>
      <c r="V3666" t="s">
        <v>184</v>
      </c>
      <c r="W3666" t="s">
        <v>85</v>
      </c>
      <c r="X3666" t="s">
        <v>361</v>
      </c>
      <c r="Y3666" t="s">
        <v>186</v>
      </c>
      <c r="Z3666" t="s">
        <v>187</v>
      </c>
      <c r="AA3666" s="32">
        <v>73</v>
      </c>
    </row>
    <row r="3667" spans="1:27" x14ac:dyDescent="0.3">
      <c r="A3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7" s="4" t="str">
        <f>VLOOKUP(P3667,Lookup!$A$1:$D$19,4,0)</f>
        <v>Bay Area</v>
      </c>
      <c r="C3667" s="4" t="str">
        <f>VLOOKUP(P3667,Lookup!$A$1:$E$19,5,0)</f>
        <v>Region 3</v>
      </c>
      <c r="D3667" s="4" t="str">
        <f>VLOOKUP(P3667,Lookup!$A$1:$B$19,2,0)</f>
        <v>MI</v>
      </c>
      <c r="E3667" s="4" t="str">
        <f>IF(AND((Data[[#This Row],[Min Notif Date]]&gt;$G$3),Data[[#This Row],[Min Notif Date]]&lt;$F$3),"Last Week","No")</f>
        <v>No</v>
      </c>
      <c r="F3667" s="4" t="str">
        <f>VLOOKUP(MONTH(Data[[#This Row],[Min Notif Date]]),Lookup!$G$1:$H$12,2,0)</f>
        <v>7. Jul</v>
      </c>
      <c r="G3667" s="4" t="str">
        <f t="shared" si="57"/>
        <v/>
      </c>
      <c r="H3667" s="4" t="str">
        <f>IF(AND(Data[[#This Row],[Min Notif Time]]&gt;6,Data[[#This Row],[Min Notif Time]]&lt;17),"Business Hours","Non-Business Hours")</f>
        <v>Business Hours</v>
      </c>
      <c r="I3667" s="4" t="str" cm="1">
        <f t="array" ref="I3667">IFERROR(VLOOKUP(Data[[#This Row],[Min Notif Date]],Lookup!$N$1:$P$11,2,0),_xlfn.IFS(VLOOKUP(WEEKDAY(Data[[#This Row],[Min Notif Date]]),Lookup!$J$1:$L$7,3,0)="Weekend","Weekend",VLOOKUP(WEEKDAY(Data[[#This Row],[Min Notif Date]]),Lookup!$J$1:$L$7,3,0)="Weekday","Weekday"))</f>
        <v>Weekday</v>
      </c>
      <c r="J3667" s="4" t="str">
        <f>VLOOKUP(WEEKDAY(Data[[#This Row],[Min Notif Date]]),Lookup!$J$1:$K$7,2,0)</f>
        <v>5. Thu</v>
      </c>
      <c r="K3667" s="105">
        <f>ROUNDDOWN(Data[[#This Row],[PGE Notified Time]],0)</f>
        <v>44756</v>
      </c>
      <c r="L3667" s="4">
        <f>HOUR(Data[[#This Row],[PGE Notified Time]])</f>
        <v>12</v>
      </c>
      <c r="M3667">
        <v>80305</v>
      </c>
      <c r="O3667" t="s">
        <v>20</v>
      </c>
      <c r="P3667" t="s">
        <v>244</v>
      </c>
      <c r="Q3667" t="s">
        <v>20</v>
      </c>
      <c r="R3667" t="s">
        <v>191</v>
      </c>
      <c r="S3667" s="1" t="s">
        <v>171</v>
      </c>
      <c r="T3667" s="1">
        <v>44756.503472222219</v>
      </c>
      <c r="U3667" s="1">
        <v>44756.552083333336</v>
      </c>
      <c r="V3667" t="s">
        <v>184</v>
      </c>
      <c r="W3667" t="s">
        <v>85</v>
      </c>
      <c r="X3667" t="s">
        <v>267</v>
      </c>
      <c r="Y3667" t="s">
        <v>186</v>
      </c>
      <c r="Z3667" t="s">
        <v>187</v>
      </c>
      <c r="AA3667" s="32">
        <v>70</v>
      </c>
    </row>
    <row r="3668" spans="1:27" x14ac:dyDescent="0.3">
      <c r="A3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8" s="4" t="str">
        <f>VLOOKUP(P3668,Lookup!$A$1:$D$19,4,0)</f>
        <v>Bay Area</v>
      </c>
      <c r="C3668" s="4" t="str">
        <f>VLOOKUP(P3668,Lookup!$A$1:$E$19,5,0)</f>
        <v>Region 3</v>
      </c>
      <c r="D3668" s="4" t="str">
        <f>VLOOKUP(P3668,Lookup!$A$1:$B$19,2,0)</f>
        <v>MI</v>
      </c>
      <c r="E3668" s="4" t="str">
        <f>IF(AND((Data[[#This Row],[Min Notif Date]]&gt;$G$3),Data[[#This Row],[Min Notif Date]]&lt;$F$3),"Last Week","No")</f>
        <v>No</v>
      </c>
      <c r="F3668" s="4" t="str">
        <f>VLOOKUP(MONTH(Data[[#This Row],[Min Notif Date]]),Lookup!$G$1:$H$12,2,0)</f>
        <v>7. Jul</v>
      </c>
      <c r="G3668" s="4" t="str">
        <f t="shared" si="57"/>
        <v/>
      </c>
      <c r="H3668" s="4" t="str">
        <f>IF(AND(Data[[#This Row],[Min Notif Time]]&gt;6,Data[[#This Row],[Min Notif Time]]&lt;17),"Business Hours","Non-Business Hours")</f>
        <v>Business Hours</v>
      </c>
      <c r="I3668" s="4" t="str" cm="1">
        <f t="array" ref="I3668">IFERROR(VLOOKUP(Data[[#This Row],[Min Notif Date]],Lookup!$N$1:$P$11,2,0),_xlfn.IFS(VLOOKUP(WEEKDAY(Data[[#This Row],[Min Notif Date]]),Lookup!$J$1:$L$7,3,0)="Weekend","Weekend",VLOOKUP(WEEKDAY(Data[[#This Row],[Min Notif Date]]),Lookup!$J$1:$L$7,3,0)="Weekday","Weekday"))</f>
        <v>Weekday</v>
      </c>
      <c r="J3668" s="4" t="str">
        <f>VLOOKUP(WEEKDAY(Data[[#This Row],[Min Notif Date]]),Lookup!$J$1:$K$7,2,0)</f>
        <v>5. Thu</v>
      </c>
      <c r="K3668" s="105">
        <f>ROUNDDOWN(Data[[#This Row],[PGE Notified Time]],0)</f>
        <v>44756</v>
      </c>
      <c r="L3668" s="4">
        <f>HOUR(Data[[#This Row],[PGE Notified Time]])</f>
        <v>11</v>
      </c>
      <c r="M3668">
        <v>80302</v>
      </c>
      <c r="O3668" t="s">
        <v>20</v>
      </c>
      <c r="P3668" t="s">
        <v>244</v>
      </c>
      <c r="Q3668" t="s">
        <v>20</v>
      </c>
      <c r="R3668" t="s">
        <v>191</v>
      </c>
      <c r="S3668" s="1" t="s">
        <v>171</v>
      </c>
      <c r="T3668" s="1">
        <v>44756.467361111114</v>
      </c>
      <c r="U3668" s="1">
        <v>44756.510416666664</v>
      </c>
      <c r="V3668" t="s">
        <v>184</v>
      </c>
      <c r="W3668" t="s">
        <v>85</v>
      </c>
      <c r="X3668" t="s">
        <v>251</v>
      </c>
      <c r="Y3668" t="s">
        <v>186</v>
      </c>
      <c r="Z3668" t="s">
        <v>187</v>
      </c>
      <c r="AA3668" s="32">
        <v>62</v>
      </c>
    </row>
    <row r="3669" spans="1:27" x14ac:dyDescent="0.3">
      <c r="A3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9" s="4" t="str">
        <f>VLOOKUP(P3669,Lookup!$A$1:$D$19,4,0)</f>
        <v>Central Valley</v>
      </c>
      <c r="C3669" s="4" t="str">
        <f>VLOOKUP(P3669,Lookup!$A$1:$E$19,5,0)</f>
        <v>Region 5</v>
      </c>
      <c r="D3669" s="4" t="str">
        <f>VLOOKUP(P3669,Lookup!$A$1:$B$19,2,0)</f>
        <v>KE</v>
      </c>
      <c r="E3669" s="4" t="str">
        <f>IF(AND((Data[[#This Row],[Min Notif Date]]&gt;$G$3),Data[[#This Row],[Min Notif Date]]&lt;$F$3),"Last Week","No")</f>
        <v>No</v>
      </c>
      <c r="F3669" s="4" t="str">
        <f>VLOOKUP(MONTH(Data[[#This Row],[Min Notif Date]]),Lookup!$G$1:$H$12,2,0)</f>
        <v>7. Jul</v>
      </c>
      <c r="G3669" s="4" t="str">
        <f t="shared" si="57"/>
        <v/>
      </c>
      <c r="H3669" s="4" t="str">
        <f>IF(AND(Data[[#This Row],[Min Notif Time]]&gt;6,Data[[#This Row],[Min Notif Time]]&lt;17),"Business Hours","Non-Business Hours")</f>
        <v>Business Hours</v>
      </c>
      <c r="I3669" s="4" t="str" cm="1">
        <f t="array" ref="I3669">IFERROR(VLOOKUP(Data[[#This Row],[Min Notif Date]],Lookup!$N$1:$P$11,2,0),_xlfn.IFS(VLOOKUP(WEEKDAY(Data[[#This Row],[Min Notif Date]]),Lookup!$J$1:$L$7,3,0)="Weekend","Weekend",VLOOKUP(WEEKDAY(Data[[#This Row],[Min Notif Date]]),Lookup!$J$1:$L$7,3,0)="Weekday","Weekday"))</f>
        <v>Weekday</v>
      </c>
      <c r="J3669" s="4" t="str">
        <f>VLOOKUP(WEEKDAY(Data[[#This Row],[Min Notif Date]]),Lookup!$J$1:$K$7,2,0)</f>
        <v>5. Thu</v>
      </c>
      <c r="K3669" s="105">
        <f>ROUNDDOWN(Data[[#This Row],[PGE Notified Time]],0)</f>
        <v>44756</v>
      </c>
      <c r="L3669" s="4">
        <f>HOUR(Data[[#This Row],[PGE Notified Time]])</f>
        <v>13</v>
      </c>
      <c r="M3669">
        <v>80313</v>
      </c>
      <c r="O3669" t="s">
        <v>20</v>
      </c>
      <c r="P3669" t="s">
        <v>206</v>
      </c>
      <c r="Q3669" t="s">
        <v>20</v>
      </c>
      <c r="R3669" t="s">
        <v>183</v>
      </c>
      <c r="S3669" s="1" t="s">
        <v>171</v>
      </c>
      <c r="T3669" s="1">
        <v>44756.56527777778</v>
      </c>
      <c r="U3669" s="1">
        <v>44756.607638888891</v>
      </c>
      <c r="V3669" t="s">
        <v>184</v>
      </c>
      <c r="W3669" t="s">
        <v>85</v>
      </c>
      <c r="X3669" t="s">
        <v>221</v>
      </c>
      <c r="Y3669" t="s">
        <v>186</v>
      </c>
      <c r="Z3669" t="s">
        <v>187</v>
      </c>
      <c r="AA3669" s="32">
        <v>61</v>
      </c>
    </row>
    <row r="3670" spans="1:27" x14ac:dyDescent="0.3">
      <c r="A3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0" s="4" t="str">
        <f>VLOOKUP(P3670,Lookup!$A$1:$D$19,4,0)</f>
        <v>North Coast</v>
      </c>
      <c r="C3670" s="4" t="str">
        <f>VLOOKUP(P3670,Lookup!$A$1:$E$19,5,0)</f>
        <v>Region 1</v>
      </c>
      <c r="D3670" s="4" t="str">
        <f>VLOOKUP(P3670,Lookup!$A$1:$B$19,2,0)</f>
        <v>NB</v>
      </c>
      <c r="E3670" s="4" t="str">
        <f>IF(AND((Data[[#This Row],[Min Notif Date]]&gt;$G$3),Data[[#This Row],[Min Notif Date]]&lt;$F$3),"Last Week","No")</f>
        <v>No</v>
      </c>
      <c r="F3670" s="4" t="str">
        <f>VLOOKUP(MONTH(Data[[#This Row],[Min Notif Date]]),Lookup!$G$1:$H$12,2,0)</f>
        <v>7. Jul</v>
      </c>
      <c r="G3670" s="4" t="str">
        <f t="shared" si="57"/>
        <v/>
      </c>
      <c r="H3670" s="4" t="str">
        <f>IF(AND(Data[[#This Row],[Min Notif Time]]&gt;6,Data[[#This Row],[Min Notif Time]]&lt;17),"Business Hours","Non-Business Hours")</f>
        <v>Business Hours</v>
      </c>
      <c r="I3670" s="4" t="str" cm="1">
        <f t="array" ref="I3670">IFERROR(VLOOKUP(Data[[#This Row],[Min Notif Date]],Lookup!$N$1:$P$11,2,0),_xlfn.IFS(VLOOKUP(WEEKDAY(Data[[#This Row],[Min Notif Date]]),Lookup!$J$1:$L$7,3,0)="Weekend","Weekend",VLOOKUP(WEEKDAY(Data[[#This Row],[Min Notif Date]]),Lookup!$J$1:$L$7,3,0)="Weekday","Weekday"))</f>
        <v>Weekday</v>
      </c>
      <c r="J3670" s="4" t="str">
        <f>VLOOKUP(WEEKDAY(Data[[#This Row],[Min Notif Date]]),Lookup!$J$1:$K$7,2,0)</f>
        <v>5. Thu</v>
      </c>
      <c r="K3670" s="105">
        <f>ROUNDDOWN(Data[[#This Row],[PGE Notified Time]],0)</f>
        <v>44756</v>
      </c>
      <c r="L3670" s="4">
        <f>HOUR(Data[[#This Row],[PGE Notified Time]])</f>
        <v>10</v>
      </c>
      <c r="M3670">
        <v>80298</v>
      </c>
      <c r="O3670" t="s">
        <v>20</v>
      </c>
      <c r="P3670" t="s">
        <v>219</v>
      </c>
      <c r="Q3670" t="s">
        <v>20</v>
      </c>
      <c r="R3670" t="s">
        <v>191</v>
      </c>
      <c r="S3670" s="1" t="s">
        <v>171</v>
      </c>
      <c r="T3670" s="1">
        <v>44756.456250000003</v>
      </c>
      <c r="U3670" s="1">
        <v>44756.491666666669</v>
      </c>
      <c r="V3670" t="s">
        <v>184</v>
      </c>
      <c r="W3670" t="s">
        <v>85</v>
      </c>
      <c r="X3670" t="s">
        <v>237</v>
      </c>
      <c r="Y3670" t="s">
        <v>186</v>
      </c>
      <c r="Z3670" t="s">
        <v>187</v>
      </c>
      <c r="AA3670" s="32">
        <v>51</v>
      </c>
    </row>
    <row r="3671" spans="1:27" x14ac:dyDescent="0.3">
      <c r="A3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1" s="4" t="str">
        <f>VLOOKUP(P3671,Lookup!$A$1:$D$19,4,0)</f>
        <v>North Valley</v>
      </c>
      <c r="C3671" s="4" t="str">
        <f>VLOOKUP(P3671,Lookup!$A$1:$E$19,5,0)</f>
        <v>Region 2</v>
      </c>
      <c r="D3671" s="4" t="str">
        <f>VLOOKUP(P3671,Lookup!$A$1:$B$19,2,0)</f>
        <v>SA</v>
      </c>
      <c r="E3671" s="4" t="str">
        <f>IF(AND((Data[[#This Row],[Min Notif Date]]&gt;$G$3),Data[[#This Row],[Min Notif Date]]&lt;$F$3),"Last Week","No")</f>
        <v>No</v>
      </c>
      <c r="F3671" s="4" t="str">
        <f>VLOOKUP(MONTH(Data[[#This Row],[Min Notif Date]]),Lookup!$G$1:$H$12,2,0)</f>
        <v>7. Jul</v>
      </c>
      <c r="G3671" s="4" t="str">
        <f t="shared" si="57"/>
        <v/>
      </c>
      <c r="H3671" s="4" t="str">
        <f>IF(AND(Data[[#This Row],[Min Notif Time]]&gt;6,Data[[#This Row],[Min Notif Time]]&lt;17),"Business Hours","Non-Business Hours")</f>
        <v>Business Hours</v>
      </c>
      <c r="I3671" s="4" t="str" cm="1">
        <f t="array" ref="I3671">IFERROR(VLOOKUP(Data[[#This Row],[Min Notif Date]],Lookup!$N$1:$P$11,2,0),_xlfn.IFS(VLOOKUP(WEEKDAY(Data[[#This Row],[Min Notif Date]]),Lookup!$J$1:$L$7,3,0)="Weekend","Weekend",VLOOKUP(WEEKDAY(Data[[#This Row],[Min Notif Date]]),Lookup!$J$1:$L$7,3,0)="Weekday","Weekday"))</f>
        <v>Weekday</v>
      </c>
      <c r="J3671" s="4" t="str">
        <f>VLOOKUP(WEEKDAY(Data[[#This Row],[Min Notif Date]]),Lookup!$J$1:$K$7,2,0)</f>
        <v>5. Thu</v>
      </c>
      <c r="K3671" s="105">
        <f>ROUNDDOWN(Data[[#This Row],[PGE Notified Time]],0)</f>
        <v>44756</v>
      </c>
      <c r="L3671" s="4">
        <f>HOUR(Data[[#This Row],[PGE Notified Time]])</f>
        <v>10</v>
      </c>
      <c r="M3671">
        <v>80297</v>
      </c>
      <c r="N3671">
        <v>5490120407</v>
      </c>
      <c r="O3671" t="s">
        <v>25</v>
      </c>
      <c r="P3671" t="s">
        <v>210</v>
      </c>
      <c r="Q3671" t="s">
        <v>213</v>
      </c>
      <c r="R3671" t="s">
        <v>183</v>
      </c>
      <c r="S3671" s="1">
        <v>44756.454641203702</v>
      </c>
      <c r="T3671" s="1">
        <v>44756.455578703702</v>
      </c>
      <c r="U3671" s="1">
        <v>44756.486111111109</v>
      </c>
      <c r="V3671" t="s">
        <v>184</v>
      </c>
      <c r="W3671" t="s">
        <v>87</v>
      </c>
      <c r="X3671" t="s">
        <v>238</v>
      </c>
      <c r="Y3671" t="s">
        <v>186</v>
      </c>
      <c r="Z3671" t="s">
        <v>187</v>
      </c>
      <c r="AA3671" s="32">
        <v>45.316666667</v>
      </c>
    </row>
    <row r="3672" spans="1:27" x14ac:dyDescent="0.3">
      <c r="A3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2" s="4" t="str">
        <f>VLOOKUP(P3672,Lookup!$A$1:$D$19,4,0)</f>
        <v>Bay Area</v>
      </c>
      <c r="C3672" s="4" t="str">
        <f>VLOOKUP(P3672,Lookup!$A$1:$E$19,5,0)</f>
        <v>Region 3</v>
      </c>
      <c r="D3672" s="4" t="str">
        <f>VLOOKUP(P3672,Lookup!$A$1:$B$19,2,0)</f>
        <v>PN</v>
      </c>
      <c r="E3672" s="4" t="str">
        <f>IF(AND((Data[[#This Row],[Min Notif Date]]&gt;$G$3),Data[[#This Row],[Min Notif Date]]&lt;$F$3),"Last Week","No")</f>
        <v>No</v>
      </c>
      <c r="F3672" s="4" t="str">
        <f>VLOOKUP(MONTH(Data[[#This Row],[Min Notif Date]]),Lookup!$G$1:$H$12,2,0)</f>
        <v>7. Jul</v>
      </c>
      <c r="G3672" s="4" t="str">
        <f t="shared" si="57"/>
        <v/>
      </c>
      <c r="H3672" s="4" t="str">
        <f>IF(AND(Data[[#This Row],[Min Notif Time]]&gt;6,Data[[#This Row],[Min Notif Time]]&lt;17),"Business Hours","Non-Business Hours")</f>
        <v>Business Hours</v>
      </c>
      <c r="I3672" s="4" t="str" cm="1">
        <f t="array" ref="I3672">IFERROR(VLOOKUP(Data[[#This Row],[Min Notif Date]],Lookup!$N$1:$P$11,2,0),_xlfn.IFS(VLOOKUP(WEEKDAY(Data[[#This Row],[Min Notif Date]]),Lookup!$J$1:$L$7,3,0)="Weekend","Weekend",VLOOKUP(WEEKDAY(Data[[#This Row],[Min Notif Date]]),Lookup!$J$1:$L$7,3,0)="Weekday","Weekday"))</f>
        <v>Weekday</v>
      </c>
      <c r="J3672" s="4" t="str">
        <f>VLOOKUP(WEEKDAY(Data[[#This Row],[Min Notif Date]]),Lookup!$J$1:$K$7,2,0)</f>
        <v>5. Thu</v>
      </c>
      <c r="K3672" s="105">
        <f>ROUNDDOWN(Data[[#This Row],[PGE Notified Time]],0)</f>
        <v>44756</v>
      </c>
      <c r="L3672" s="4">
        <f>HOUR(Data[[#This Row],[PGE Notified Time]])</f>
        <v>10</v>
      </c>
      <c r="M3672">
        <v>80290</v>
      </c>
      <c r="O3672" t="s">
        <v>20</v>
      </c>
      <c r="P3672" t="s">
        <v>197</v>
      </c>
      <c r="Q3672" t="s">
        <v>20</v>
      </c>
      <c r="R3672" t="s">
        <v>191</v>
      </c>
      <c r="S3672" s="1" t="s">
        <v>171</v>
      </c>
      <c r="T3672" s="1">
        <v>44756.418055555558</v>
      </c>
      <c r="U3672" s="1">
        <v>44756.447916666664</v>
      </c>
      <c r="V3672" t="s">
        <v>184</v>
      </c>
      <c r="W3672" t="s">
        <v>85</v>
      </c>
      <c r="X3672" t="s">
        <v>199</v>
      </c>
      <c r="Y3672" t="s">
        <v>186</v>
      </c>
      <c r="Z3672" t="s">
        <v>187</v>
      </c>
      <c r="AA3672" s="32">
        <v>43</v>
      </c>
    </row>
    <row r="3673" spans="1:27" x14ac:dyDescent="0.3">
      <c r="A3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3" s="4" t="str">
        <f>VLOOKUP(P3673,Lookup!$A$1:$D$19,4,0)</f>
        <v>Bay Area</v>
      </c>
      <c r="C3673" s="4" t="str">
        <f>VLOOKUP(P3673,Lookup!$A$1:$E$19,5,0)</f>
        <v>Region 3</v>
      </c>
      <c r="D3673" s="4" t="str">
        <f>VLOOKUP(P3673,Lookup!$A$1:$B$19,2,0)</f>
        <v>PN</v>
      </c>
      <c r="E3673" s="4" t="str">
        <f>IF(AND((Data[[#This Row],[Min Notif Date]]&gt;$G$3),Data[[#This Row],[Min Notif Date]]&lt;$F$3),"Last Week","No")</f>
        <v>No</v>
      </c>
      <c r="F3673" s="4" t="str">
        <f>VLOOKUP(MONTH(Data[[#This Row],[Min Notif Date]]),Lookup!$G$1:$H$12,2,0)</f>
        <v>7. Jul</v>
      </c>
      <c r="G3673" s="4" t="str">
        <f t="shared" si="57"/>
        <v/>
      </c>
      <c r="H3673" s="4" t="str">
        <f>IF(AND(Data[[#This Row],[Min Notif Time]]&gt;6,Data[[#This Row],[Min Notif Time]]&lt;17),"Business Hours","Non-Business Hours")</f>
        <v>Business Hours</v>
      </c>
      <c r="I3673" s="4" t="str" cm="1">
        <f t="array" ref="I3673">IFERROR(VLOOKUP(Data[[#This Row],[Min Notif Date]],Lookup!$N$1:$P$11,2,0),_xlfn.IFS(VLOOKUP(WEEKDAY(Data[[#This Row],[Min Notif Date]]),Lookup!$J$1:$L$7,3,0)="Weekend","Weekend",VLOOKUP(WEEKDAY(Data[[#This Row],[Min Notif Date]]),Lookup!$J$1:$L$7,3,0)="Weekday","Weekday"))</f>
        <v>Weekday</v>
      </c>
      <c r="J3673" s="4" t="str">
        <f>VLOOKUP(WEEKDAY(Data[[#This Row],[Min Notif Date]]),Lookup!$J$1:$K$7,2,0)</f>
        <v>5. Thu</v>
      </c>
      <c r="K3673" s="105">
        <f>ROUNDDOWN(Data[[#This Row],[PGE Notified Time]],0)</f>
        <v>44756</v>
      </c>
      <c r="L3673" s="4">
        <f>HOUR(Data[[#This Row],[PGE Notified Time]])</f>
        <v>11</v>
      </c>
      <c r="M3673">
        <v>80303</v>
      </c>
      <c r="N3673">
        <v>6453314524</v>
      </c>
      <c r="O3673" t="s">
        <v>25</v>
      </c>
      <c r="P3673" t="s">
        <v>197</v>
      </c>
      <c r="Q3673" t="s">
        <v>213</v>
      </c>
      <c r="R3673" t="s">
        <v>183</v>
      </c>
      <c r="S3673" s="1">
        <v>44756.489120370374</v>
      </c>
      <c r="T3673" s="1">
        <v>44756.489884259259</v>
      </c>
      <c r="U3673" s="1">
        <v>44756.518750000003</v>
      </c>
      <c r="V3673" t="s">
        <v>184</v>
      </c>
      <c r="W3673" t="s">
        <v>87</v>
      </c>
      <c r="X3673" t="s">
        <v>222</v>
      </c>
      <c r="Y3673" t="s">
        <v>186</v>
      </c>
      <c r="Z3673" t="s">
        <v>187</v>
      </c>
      <c r="AA3673" s="32">
        <v>42.666666667000001</v>
      </c>
    </row>
    <row r="3674" spans="1:27" x14ac:dyDescent="0.3">
      <c r="A3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4" s="4" t="str">
        <f>VLOOKUP(P3674,Lookup!$A$1:$D$19,4,0)</f>
        <v>Bay Area</v>
      </c>
      <c r="C3674" s="4" t="str">
        <f>VLOOKUP(P3674,Lookup!$A$1:$E$19,5,0)</f>
        <v>Region 3</v>
      </c>
      <c r="D3674" s="4" t="str">
        <f>VLOOKUP(P3674,Lookup!$A$1:$B$19,2,0)</f>
        <v>DI</v>
      </c>
      <c r="E3674" s="4" t="str">
        <f>IF(AND((Data[[#This Row],[Min Notif Date]]&gt;$G$3),Data[[#This Row],[Min Notif Date]]&lt;$F$3),"Last Week","No")</f>
        <v>No</v>
      </c>
      <c r="F3674" s="4" t="str">
        <f>VLOOKUP(MONTH(Data[[#This Row],[Min Notif Date]]),Lookup!$G$1:$H$12,2,0)</f>
        <v>7. Jul</v>
      </c>
      <c r="G3674" s="4" t="str">
        <f t="shared" si="57"/>
        <v/>
      </c>
      <c r="H3674" s="4" t="str">
        <f>IF(AND(Data[[#This Row],[Min Notif Time]]&gt;6,Data[[#This Row],[Min Notif Time]]&lt;17),"Business Hours","Non-Business Hours")</f>
        <v>Business Hours</v>
      </c>
      <c r="I3674" s="4" t="str" cm="1">
        <f t="array" ref="I3674">IFERROR(VLOOKUP(Data[[#This Row],[Min Notif Date]],Lookup!$N$1:$P$11,2,0),_xlfn.IFS(VLOOKUP(WEEKDAY(Data[[#This Row],[Min Notif Date]]),Lookup!$J$1:$L$7,3,0)="Weekend","Weekend",VLOOKUP(WEEKDAY(Data[[#This Row],[Min Notif Date]]),Lookup!$J$1:$L$7,3,0)="Weekday","Weekday"))</f>
        <v>Weekday</v>
      </c>
      <c r="J3674" s="4" t="str">
        <f>VLOOKUP(WEEKDAY(Data[[#This Row],[Min Notif Date]]),Lookup!$J$1:$K$7,2,0)</f>
        <v>5. Thu</v>
      </c>
      <c r="K3674" s="105">
        <f>ROUNDDOWN(Data[[#This Row],[PGE Notified Time]],0)</f>
        <v>44756</v>
      </c>
      <c r="L3674" s="4">
        <f>HOUR(Data[[#This Row],[PGE Notified Time]])</f>
        <v>10</v>
      </c>
      <c r="M3674">
        <v>80291</v>
      </c>
      <c r="N3674">
        <v>2005124817</v>
      </c>
      <c r="O3674" t="s">
        <v>25</v>
      </c>
      <c r="P3674" t="s">
        <v>208</v>
      </c>
      <c r="Q3674" t="s">
        <v>213</v>
      </c>
      <c r="R3674" t="s">
        <v>183</v>
      </c>
      <c r="S3674" s="1">
        <v>44756.419722222221</v>
      </c>
      <c r="T3674" s="1">
        <v>44756.419444444444</v>
      </c>
      <c r="U3674" s="1">
        <v>44756.447916666664</v>
      </c>
      <c r="V3674" t="s">
        <v>184</v>
      </c>
      <c r="W3674" t="s">
        <v>87</v>
      </c>
      <c r="X3674" t="s">
        <v>340</v>
      </c>
      <c r="Y3674" t="s">
        <v>186</v>
      </c>
      <c r="Z3674" t="s">
        <v>187</v>
      </c>
      <c r="AA3674" s="32">
        <v>41</v>
      </c>
    </row>
    <row r="3675" spans="1:27" x14ac:dyDescent="0.3">
      <c r="A3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5" s="4" t="str">
        <f>VLOOKUP(P3675,Lookup!$A$1:$D$19,4,0)</f>
        <v>North Valley</v>
      </c>
      <c r="C3675" s="4" t="str">
        <f>VLOOKUP(P3675,Lookup!$A$1:$E$19,5,0)</f>
        <v>Region 2</v>
      </c>
      <c r="D3675" s="4" t="str">
        <f>VLOOKUP(P3675,Lookup!$A$1:$B$19,2,0)</f>
        <v>SI</v>
      </c>
      <c r="E3675" s="4" t="str">
        <f>IF(AND((Data[[#This Row],[Min Notif Date]]&gt;$G$3),Data[[#This Row],[Min Notif Date]]&lt;$F$3),"Last Week","No")</f>
        <v>No</v>
      </c>
      <c r="F3675" s="4" t="str">
        <f>VLOOKUP(MONTH(Data[[#This Row],[Min Notif Date]]),Lookup!$G$1:$H$12,2,0)</f>
        <v>7. Jul</v>
      </c>
      <c r="G3675" s="4" t="str">
        <f t="shared" si="57"/>
        <v/>
      </c>
      <c r="H3675" s="4" t="str">
        <f>IF(AND(Data[[#This Row],[Min Notif Time]]&gt;6,Data[[#This Row],[Min Notif Time]]&lt;17),"Business Hours","Non-Business Hours")</f>
        <v>Business Hours</v>
      </c>
      <c r="I3675" s="4" t="str" cm="1">
        <f t="array" ref="I3675">IFERROR(VLOOKUP(Data[[#This Row],[Min Notif Date]],Lookup!$N$1:$P$11,2,0),_xlfn.IFS(VLOOKUP(WEEKDAY(Data[[#This Row],[Min Notif Date]]),Lookup!$J$1:$L$7,3,0)="Weekend","Weekend",VLOOKUP(WEEKDAY(Data[[#This Row],[Min Notif Date]]),Lookup!$J$1:$L$7,3,0)="Weekday","Weekday"))</f>
        <v>Weekday</v>
      </c>
      <c r="J3675" s="4" t="str">
        <f>VLOOKUP(WEEKDAY(Data[[#This Row],[Min Notif Date]]),Lookup!$J$1:$K$7,2,0)</f>
        <v>5. Thu</v>
      </c>
      <c r="K3675" s="105">
        <f>ROUNDDOWN(Data[[#This Row],[PGE Notified Time]],0)</f>
        <v>44756</v>
      </c>
      <c r="L3675" s="4">
        <f>HOUR(Data[[#This Row],[PGE Notified Time]])</f>
        <v>16</v>
      </c>
      <c r="M3675">
        <v>80322</v>
      </c>
      <c r="N3675">
        <v>9156522</v>
      </c>
      <c r="O3675" t="s">
        <v>25</v>
      </c>
      <c r="P3675" t="s">
        <v>201</v>
      </c>
      <c r="Q3675" t="s">
        <v>213</v>
      </c>
      <c r="R3675" t="s">
        <v>183</v>
      </c>
      <c r="S3675" s="1">
        <v>44756.672766203701</v>
      </c>
      <c r="T3675" s="1">
        <v>44756.672222222223</v>
      </c>
      <c r="U3675" s="1">
        <v>44756.697222222225</v>
      </c>
      <c r="V3675" t="s">
        <v>184</v>
      </c>
      <c r="W3675" t="s">
        <v>85</v>
      </c>
      <c r="X3675" t="s">
        <v>242</v>
      </c>
      <c r="Y3675" t="s">
        <v>186</v>
      </c>
      <c r="Z3675" t="s">
        <v>187</v>
      </c>
      <c r="AA3675" s="32">
        <v>36</v>
      </c>
    </row>
    <row r="3676" spans="1:27" x14ac:dyDescent="0.3">
      <c r="A3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6" s="4" t="str">
        <f>VLOOKUP(P3676,Lookup!$A$1:$D$19,4,0)</f>
        <v>Bay Area</v>
      </c>
      <c r="C3676" s="4" t="str">
        <f>VLOOKUP(P3676,Lookup!$A$1:$E$19,5,0)</f>
        <v>Region 3</v>
      </c>
      <c r="D3676" s="4" t="str">
        <f>VLOOKUP(P3676,Lookup!$A$1:$B$19,2,0)</f>
        <v>EB</v>
      </c>
      <c r="E3676" s="4" t="str">
        <f>IF(AND((Data[[#This Row],[Min Notif Date]]&gt;$G$3),Data[[#This Row],[Min Notif Date]]&lt;$F$3),"Last Week","No")</f>
        <v>No</v>
      </c>
      <c r="F3676" s="4" t="str">
        <f>VLOOKUP(MONTH(Data[[#This Row],[Min Notif Date]]),Lookup!$G$1:$H$12,2,0)</f>
        <v>7. Jul</v>
      </c>
      <c r="G3676" s="4" t="str">
        <f t="shared" si="57"/>
        <v/>
      </c>
      <c r="H3676" s="4" t="str">
        <f>IF(AND(Data[[#This Row],[Min Notif Time]]&gt;6,Data[[#This Row],[Min Notif Time]]&lt;17),"Business Hours","Non-Business Hours")</f>
        <v>Business Hours</v>
      </c>
      <c r="I3676" s="4" t="str" cm="1">
        <f t="array" ref="I3676">IFERROR(VLOOKUP(Data[[#This Row],[Min Notif Date]],Lookup!$N$1:$P$11,2,0),_xlfn.IFS(VLOOKUP(WEEKDAY(Data[[#This Row],[Min Notif Date]]),Lookup!$J$1:$L$7,3,0)="Weekend","Weekend",VLOOKUP(WEEKDAY(Data[[#This Row],[Min Notif Date]]),Lookup!$J$1:$L$7,3,0)="Weekday","Weekday"))</f>
        <v>Weekday</v>
      </c>
      <c r="J3676" s="4" t="str">
        <f>VLOOKUP(WEEKDAY(Data[[#This Row],[Min Notif Date]]),Lookup!$J$1:$K$7,2,0)</f>
        <v>5. Thu</v>
      </c>
      <c r="K3676" s="105">
        <f>ROUNDDOWN(Data[[#This Row],[PGE Notified Time]],0)</f>
        <v>44756</v>
      </c>
      <c r="L3676" s="4">
        <f>HOUR(Data[[#This Row],[PGE Notified Time]])</f>
        <v>10</v>
      </c>
      <c r="M3676">
        <v>80296</v>
      </c>
      <c r="N3676">
        <v>2865691702</v>
      </c>
      <c r="O3676" t="s">
        <v>25</v>
      </c>
      <c r="P3676" t="s">
        <v>182</v>
      </c>
      <c r="Q3676" t="s">
        <v>213</v>
      </c>
      <c r="R3676" t="s">
        <v>183</v>
      </c>
      <c r="S3676" s="1">
        <v>44756.452870370369</v>
      </c>
      <c r="T3676" s="1">
        <v>44756.45208333333</v>
      </c>
      <c r="U3676" s="1">
        <v>44756.46875</v>
      </c>
      <c r="V3676" t="s">
        <v>184</v>
      </c>
      <c r="W3676" t="s">
        <v>85</v>
      </c>
      <c r="X3676" t="s">
        <v>212</v>
      </c>
      <c r="Y3676" t="s">
        <v>186</v>
      </c>
      <c r="Z3676" t="s">
        <v>187</v>
      </c>
      <c r="AA3676" s="32">
        <v>24</v>
      </c>
    </row>
    <row r="3677" spans="1:27" x14ac:dyDescent="0.3">
      <c r="A3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7" s="4" t="str">
        <f>VLOOKUP(P3677,Lookup!$A$1:$D$19,4,0)</f>
        <v>Bay Area</v>
      </c>
      <c r="C3677" s="4" t="str">
        <f>VLOOKUP(P3677,Lookup!$A$1:$E$19,5,0)</f>
        <v>Region 3</v>
      </c>
      <c r="D3677" s="4" t="str">
        <f>VLOOKUP(P3677,Lookup!$A$1:$B$19,2,0)</f>
        <v>SF</v>
      </c>
      <c r="E3677" s="4" t="str">
        <f>IF(AND((Data[[#This Row],[Min Notif Date]]&gt;$G$3),Data[[#This Row],[Min Notif Date]]&lt;$F$3),"Last Week","No")</f>
        <v>No</v>
      </c>
      <c r="F3677" s="4" t="str">
        <f>VLOOKUP(MONTH(Data[[#This Row],[Min Notif Date]]),Lookup!$G$1:$H$12,2,0)</f>
        <v>7. Jul</v>
      </c>
      <c r="G3677" s="4" t="str">
        <f t="shared" si="57"/>
        <v/>
      </c>
      <c r="H3677" s="4" t="str">
        <f>IF(AND(Data[[#This Row],[Min Notif Time]]&gt;6,Data[[#This Row],[Min Notif Time]]&lt;17),"Business Hours","Non-Business Hours")</f>
        <v>Business Hours</v>
      </c>
      <c r="I3677" s="4" t="str" cm="1">
        <f t="array" ref="I3677">IFERROR(VLOOKUP(Data[[#This Row],[Min Notif Date]],Lookup!$N$1:$P$11,2,0),_xlfn.IFS(VLOOKUP(WEEKDAY(Data[[#This Row],[Min Notif Date]]),Lookup!$J$1:$L$7,3,0)="Weekend","Weekend",VLOOKUP(WEEKDAY(Data[[#This Row],[Min Notif Date]]),Lookup!$J$1:$L$7,3,0)="Weekday","Weekday"))</f>
        <v>Weekday</v>
      </c>
      <c r="J3677" s="4" t="str">
        <f>VLOOKUP(WEEKDAY(Data[[#This Row],[Min Notif Date]]),Lookup!$J$1:$K$7,2,0)</f>
        <v>6. Fri</v>
      </c>
      <c r="K3677" s="105">
        <f>ROUNDDOWN(Data[[#This Row],[PGE Notified Time]],0)</f>
        <v>44757</v>
      </c>
      <c r="L3677" s="4">
        <f>HOUR(Data[[#This Row],[PGE Notified Time]])</f>
        <v>12</v>
      </c>
      <c r="M3677">
        <v>80365</v>
      </c>
      <c r="O3677" t="s">
        <v>20</v>
      </c>
      <c r="P3677" t="s">
        <v>190</v>
      </c>
      <c r="Q3677" t="s">
        <v>20</v>
      </c>
      <c r="R3677" t="s">
        <v>193</v>
      </c>
      <c r="S3677" s="1" t="s">
        <v>171</v>
      </c>
      <c r="T3677" s="1">
        <v>44757.524305555555</v>
      </c>
      <c r="U3677" s="1">
        <v>44758.666666666664</v>
      </c>
      <c r="V3677" t="s">
        <v>184</v>
      </c>
      <c r="W3677" t="s">
        <v>87</v>
      </c>
      <c r="X3677" t="s">
        <v>192</v>
      </c>
      <c r="Y3677" t="s">
        <v>186</v>
      </c>
      <c r="Z3677" t="s">
        <v>187</v>
      </c>
      <c r="AA3677" s="32">
        <v>1645</v>
      </c>
    </row>
    <row r="3678" spans="1:27" x14ac:dyDescent="0.3">
      <c r="A3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8" s="4" t="str">
        <f>VLOOKUP(P3678,Lookup!$A$1:$D$19,4,0)</f>
        <v>North Coast</v>
      </c>
      <c r="C3678" s="4" t="str">
        <f>VLOOKUP(P3678,Lookup!$A$1:$E$19,5,0)</f>
        <v>Region 1</v>
      </c>
      <c r="D3678" s="4" t="str">
        <f>VLOOKUP(P3678,Lookup!$A$1:$B$19,2,0)</f>
        <v>NB</v>
      </c>
      <c r="E3678" s="4" t="str">
        <f>IF(AND((Data[[#This Row],[Min Notif Date]]&gt;$G$3),Data[[#This Row],[Min Notif Date]]&lt;$F$3),"Last Week","No")</f>
        <v>No</v>
      </c>
      <c r="F3678" s="4" t="str">
        <f>VLOOKUP(MONTH(Data[[#This Row],[Min Notif Date]]),Lookup!$G$1:$H$12,2,0)</f>
        <v>7. Jul</v>
      </c>
      <c r="G3678" s="4" t="str">
        <f t="shared" si="57"/>
        <v/>
      </c>
      <c r="H3678" s="4" t="str">
        <f>IF(AND(Data[[#This Row],[Min Notif Time]]&gt;6,Data[[#This Row],[Min Notif Time]]&lt;17),"Business Hours","Non-Business Hours")</f>
        <v>Business Hours</v>
      </c>
      <c r="I3678" s="4" t="str" cm="1">
        <f t="array" ref="I3678">IFERROR(VLOOKUP(Data[[#This Row],[Min Notif Date]],Lookup!$N$1:$P$11,2,0),_xlfn.IFS(VLOOKUP(WEEKDAY(Data[[#This Row],[Min Notif Date]]),Lookup!$J$1:$L$7,3,0)="Weekend","Weekend",VLOOKUP(WEEKDAY(Data[[#This Row],[Min Notif Date]]),Lookup!$J$1:$L$7,3,0)="Weekday","Weekday"))</f>
        <v>Weekday</v>
      </c>
      <c r="J3678" s="4" t="str">
        <f>VLOOKUP(WEEKDAY(Data[[#This Row],[Min Notif Date]]),Lookup!$J$1:$K$7,2,0)</f>
        <v>6. Fri</v>
      </c>
      <c r="K3678" s="105">
        <f>ROUNDDOWN(Data[[#This Row],[PGE Notified Time]],0)</f>
        <v>44757</v>
      </c>
      <c r="L3678" s="4">
        <f>HOUR(Data[[#This Row],[PGE Notified Time]])</f>
        <v>8</v>
      </c>
      <c r="M3678">
        <v>80341</v>
      </c>
      <c r="O3678" t="s">
        <v>20</v>
      </c>
      <c r="P3678" t="s">
        <v>219</v>
      </c>
      <c r="Q3678" t="s">
        <v>20</v>
      </c>
      <c r="R3678" t="s">
        <v>193</v>
      </c>
      <c r="S3678" s="1" t="s">
        <v>171</v>
      </c>
      <c r="T3678" s="1">
        <v>44757.344444444447</v>
      </c>
      <c r="U3678" s="1">
        <v>44757.604166666664</v>
      </c>
      <c r="V3678" t="s">
        <v>184</v>
      </c>
      <c r="W3678" t="s">
        <v>87</v>
      </c>
      <c r="X3678" t="s">
        <v>313</v>
      </c>
      <c r="Y3678" t="s">
        <v>186</v>
      </c>
      <c r="Z3678" t="s">
        <v>187</v>
      </c>
      <c r="AA3678" s="32">
        <v>374</v>
      </c>
    </row>
    <row r="3679" spans="1:27" x14ac:dyDescent="0.3">
      <c r="A3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9" s="4" t="str">
        <f>VLOOKUP(P3679,Lookup!$A$1:$D$19,4,0)</f>
        <v>Bay Area</v>
      </c>
      <c r="C3679" s="4" t="str">
        <f>VLOOKUP(P3679,Lookup!$A$1:$E$19,5,0)</f>
        <v>Region 3</v>
      </c>
      <c r="D3679" s="4" t="str">
        <f>VLOOKUP(P3679,Lookup!$A$1:$B$19,2,0)</f>
        <v>PN</v>
      </c>
      <c r="E3679" s="4" t="str">
        <f>IF(AND((Data[[#This Row],[Min Notif Date]]&gt;$G$3),Data[[#This Row],[Min Notif Date]]&lt;$F$3),"Last Week","No")</f>
        <v>No</v>
      </c>
      <c r="F3679" s="4" t="str">
        <f>VLOOKUP(MONTH(Data[[#This Row],[Min Notif Date]]),Lookup!$G$1:$H$12,2,0)</f>
        <v>7. Jul</v>
      </c>
      <c r="G3679" s="4" t="str">
        <f t="shared" si="57"/>
        <v/>
      </c>
      <c r="H3679" s="4" t="str">
        <f>IF(AND(Data[[#This Row],[Min Notif Time]]&gt;6,Data[[#This Row],[Min Notif Time]]&lt;17),"Business Hours","Non-Business Hours")</f>
        <v>Business Hours</v>
      </c>
      <c r="I3679" s="4" t="str" cm="1">
        <f t="array" ref="I3679">IFERROR(VLOOKUP(Data[[#This Row],[Min Notif Date]],Lookup!$N$1:$P$11,2,0),_xlfn.IFS(VLOOKUP(WEEKDAY(Data[[#This Row],[Min Notif Date]]),Lookup!$J$1:$L$7,3,0)="Weekend","Weekend",VLOOKUP(WEEKDAY(Data[[#This Row],[Min Notif Date]]),Lookup!$J$1:$L$7,3,0)="Weekday","Weekday"))</f>
        <v>Weekday</v>
      </c>
      <c r="J3679" s="4" t="str">
        <f>VLOOKUP(WEEKDAY(Data[[#This Row],[Min Notif Date]]),Lookup!$J$1:$K$7,2,0)</f>
        <v>6. Fri</v>
      </c>
      <c r="K3679" s="105">
        <f>ROUNDDOWN(Data[[#This Row],[PGE Notified Time]],0)</f>
        <v>44757</v>
      </c>
      <c r="L3679" s="4">
        <f>HOUR(Data[[#This Row],[PGE Notified Time]])</f>
        <v>9</v>
      </c>
      <c r="M3679">
        <v>80347</v>
      </c>
      <c r="O3679" t="s">
        <v>20</v>
      </c>
      <c r="P3679" t="s">
        <v>197</v>
      </c>
      <c r="Q3679" t="s">
        <v>20</v>
      </c>
      <c r="R3679" t="s">
        <v>193</v>
      </c>
      <c r="S3679" s="1" t="s">
        <v>171</v>
      </c>
      <c r="T3679" s="1">
        <v>44757.400694444441</v>
      </c>
      <c r="U3679" s="1">
        <v>44757.59375</v>
      </c>
      <c r="V3679" t="s">
        <v>184</v>
      </c>
      <c r="W3679" t="s">
        <v>87</v>
      </c>
      <c r="X3679" t="s">
        <v>264</v>
      </c>
      <c r="Y3679" t="s">
        <v>186</v>
      </c>
      <c r="Z3679" t="s">
        <v>187</v>
      </c>
      <c r="AA3679" s="32">
        <v>278</v>
      </c>
    </row>
    <row r="3680" spans="1:27" x14ac:dyDescent="0.3">
      <c r="A3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0" s="4" t="str">
        <f>VLOOKUP(P3680,Lookup!$A$1:$D$19,4,0)</f>
        <v>Bay Area</v>
      </c>
      <c r="C3680" s="4" t="str">
        <f>VLOOKUP(P3680,Lookup!$A$1:$E$19,5,0)</f>
        <v>Region 3</v>
      </c>
      <c r="D3680" s="4" t="str">
        <f>VLOOKUP(P3680,Lookup!$A$1:$B$19,2,0)</f>
        <v>PN</v>
      </c>
      <c r="E3680" s="4" t="str">
        <f>IF(AND((Data[[#This Row],[Min Notif Date]]&gt;$G$3),Data[[#This Row],[Min Notif Date]]&lt;$F$3),"Last Week","No")</f>
        <v>No</v>
      </c>
      <c r="F3680" s="4" t="str">
        <f>VLOOKUP(MONTH(Data[[#This Row],[Min Notif Date]]),Lookup!$G$1:$H$12,2,0)</f>
        <v>7. Jul</v>
      </c>
      <c r="G3680" s="4" t="str">
        <f t="shared" si="57"/>
        <v/>
      </c>
      <c r="H3680" s="4" t="str">
        <f>IF(AND(Data[[#This Row],[Min Notif Time]]&gt;6,Data[[#This Row],[Min Notif Time]]&lt;17),"Business Hours","Non-Business Hours")</f>
        <v>Business Hours</v>
      </c>
      <c r="I3680" s="4" t="str" cm="1">
        <f t="array" ref="I3680">IFERROR(VLOOKUP(Data[[#This Row],[Min Notif Date]],Lookup!$N$1:$P$11,2,0),_xlfn.IFS(VLOOKUP(WEEKDAY(Data[[#This Row],[Min Notif Date]]),Lookup!$J$1:$L$7,3,0)="Weekend","Weekend",VLOOKUP(WEEKDAY(Data[[#This Row],[Min Notif Date]]),Lookup!$J$1:$L$7,3,0)="Weekday","Weekday"))</f>
        <v>Weekday</v>
      </c>
      <c r="J3680" s="4" t="str">
        <f>VLOOKUP(WEEKDAY(Data[[#This Row],[Min Notif Date]]),Lookup!$J$1:$K$7,2,0)</f>
        <v>6. Fri</v>
      </c>
      <c r="K3680" s="105">
        <f>ROUNDDOWN(Data[[#This Row],[PGE Notified Time]],0)</f>
        <v>44757</v>
      </c>
      <c r="L3680" s="4">
        <f>HOUR(Data[[#This Row],[PGE Notified Time]])</f>
        <v>8</v>
      </c>
      <c r="M3680">
        <v>80343</v>
      </c>
      <c r="O3680" t="s">
        <v>20</v>
      </c>
      <c r="P3680" t="s">
        <v>197</v>
      </c>
      <c r="Q3680" t="s">
        <v>20</v>
      </c>
      <c r="R3680" t="s">
        <v>183</v>
      </c>
      <c r="S3680" s="1" t="s">
        <v>171</v>
      </c>
      <c r="T3680" s="1">
        <v>44757.369444444441</v>
      </c>
      <c r="U3680" s="1">
        <v>44757.5625</v>
      </c>
      <c r="V3680" t="s">
        <v>184</v>
      </c>
      <c r="W3680" t="s">
        <v>87</v>
      </c>
      <c r="X3680" t="s">
        <v>222</v>
      </c>
      <c r="Y3680" t="s">
        <v>186</v>
      </c>
      <c r="Z3680" t="s">
        <v>187</v>
      </c>
      <c r="AA3680" s="32">
        <v>278</v>
      </c>
    </row>
    <row r="3681" spans="1:27" x14ac:dyDescent="0.3">
      <c r="A3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1" s="4" t="str">
        <f>VLOOKUP(P3681,Lookup!$A$1:$D$19,4,0)</f>
        <v>North Valley</v>
      </c>
      <c r="C3681" s="4" t="str">
        <f>VLOOKUP(P3681,Lookup!$A$1:$E$19,5,0)</f>
        <v>Region 2</v>
      </c>
      <c r="D3681" s="4" t="str">
        <f>VLOOKUP(P3681,Lookup!$A$1:$B$19,2,0)</f>
        <v>SA</v>
      </c>
      <c r="E3681" s="4" t="str">
        <f>IF(AND((Data[[#This Row],[Min Notif Date]]&gt;$G$3),Data[[#This Row],[Min Notif Date]]&lt;$F$3),"Last Week","No")</f>
        <v>No</v>
      </c>
      <c r="F3681" s="4" t="str">
        <f>VLOOKUP(MONTH(Data[[#This Row],[Min Notif Date]]),Lookup!$G$1:$H$12,2,0)</f>
        <v>7. Jul</v>
      </c>
      <c r="G3681" s="4" t="str">
        <f t="shared" si="57"/>
        <v/>
      </c>
      <c r="H3681" s="4" t="str">
        <f>IF(AND(Data[[#This Row],[Min Notif Time]]&gt;6,Data[[#This Row],[Min Notif Time]]&lt;17),"Business Hours","Non-Business Hours")</f>
        <v>Business Hours</v>
      </c>
      <c r="I3681" s="4" t="str" cm="1">
        <f t="array" ref="I3681">IFERROR(VLOOKUP(Data[[#This Row],[Min Notif Date]],Lookup!$N$1:$P$11,2,0),_xlfn.IFS(VLOOKUP(WEEKDAY(Data[[#This Row],[Min Notif Date]]),Lookup!$J$1:$L$7,3,0)="Weekend","Weekend",VLOOKUP(WEEKDAY(Data[[#This Row],[Min Notif Date]]),Lookup!$J$1:$L$7,3,0)="Weekday","Weekday"))</f>
        <v>Weekday</v>
      </c>
      <c r="J3681" s="4" t="str">
        <f>VLOOKUP(WEEKDAY(Data[[#This Row],[Min Notif Date]]),Lookup!$J$1:$K$7,2,0)</f>
        <v>6. Fri</v>
      </c>
      <c r="K3681" s="105">
        <f>ROUNDDOWN(Data[[#This Row],[PGE Notified Time]],0)</f>
        <v>44757</v>
      </c>
      <c r="L3681" s="4">
        <f>HOUR(Data[[#This Row],[PGE Notified Time]])</f>
        <v>12</v>
      </c>
      <c r="M3681">
        <v>80366</v>
      </c>
      <c r="N3681">
        <v>4960577081</v>
      </c>
      <c r="O3681" t="s">
        <v>20</v>
      </c>
      <c r="P3681" t="s">
        <v>210</v>
      </c>
      <c r="Q3681" t="s">
        <v>20</v>
      </c>
      <c r="R3681" t="s">
        <v>266</v>
      </c>
      <c r="S3681" s="1">
        <v>44757.423252314817</v>
      </c>
      <c r="T3681" s="1">
        <v>44757.528807870367</v>
      </c>
      <c r="U3681" s="1">
        <v>44757.602777777778</v>
      </c>
      <c r="V3681" t="s">
        <v>184</v>
      </c>
      <c r="W3681" t="s">
        <v>87</v>
      </c>
      <c r="X3681" t="s">
        <v>238</v>
      </c>
      <c r="Y3681" t="s">
        <v>186</v>
      </c>
      <c r="Z3681" t="s">
        <v>187</v>
      </c>
      <c r="AA3681" s="32">
        <v>258.51666666699998</v>
      </c>
    </row>
    <row r="3682" spans="1:27" x14ac:dyDescent="0.3">
      <c r="A3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2" s="4" t="str">
        <f>VLOOKUP(P3682,Lookup!$A$1:$D$19,4,0)</f>
        <v>Central Valley</v>
      </c>
      <c r="C3682" s="4" t="str">
        <f>VLOOKUP(P3682,Lookup!$A$1:$E$19,5,0)</f>
        <v>Region 5</v>
      </c>
      <c r="D3682" s="4" t="str">
        <f>VLOOKUP(P3682,Lookup!$A$1:$B$19,2,0)</f>
        <v>ST</v>
      </c>
      <c r="E3682" s="4" t="str">
        <f>IF(AND((Data[[#This Row],[Min Notif Date]]&gt;$G$3),Data[[#This Row],[Min Notif Date]]&lt;$F$3),"Last Week","No")</f>
        <v>No</v>
      </c>
      <c r="F3682" s="4" t="str">
        <f>VLOOKUP(MONTH(Data[[#This Row],[Min Notif Date]]),Lookup!$G$1:$H$12,2,0)</f>
        <v>7. Jul</v>
      </c>
      <c r="G3682" s="4" t="str">
        <f t="shared" si="57"/>
        <v/>
      </c>
      <c r="H3682" s="4" t="str">
        <f>IF(AND(Data[[#This Row],[Min Notif Time]]&gt;6,Data[[#This Row],[Min Notif Time]]&lt;17),"Business Hours","Non-Business Hours")</f>
        <v>Business Hours</v>
      </c>
      <c r="I3682" s="4" t="str" cm="1">
        <f t="array" ref="I3682">IFERROR(VLOOKUP(Data[[#This Row],[Min Notif Date]],Lookup!$N$1:$P$11,2,0),_xlfn.IFS(VLOOKUP(WEEKDAY(Data[[#This Row],[Min Notif Date]]),Lookup!$J$1:$L$7,3,0)="Weekend","Weekend",VLOOKUP(WEEKDAY(Data[[#This Row],[Min Notif Date]]),Lookup!$J$1:$L$7,3,0)="Weekday","Weekday"))</f>
        <v>Weekday</v>
      </c>
      <c r="J3682" s="4" t="str">
        <f>VLOOKUP(WEEKDAY(Data[[#This Row],[Min Notif Date]]),Lookup!$J$1:$K$7,2,0)</f>
        <v>6. Fri</v>
      </c>
      <c r="K3682" s="105">
        <f>ROUNDDOWN(Data[[#This Row],[PGE Notified Time]],0)</f>
        <v>44757</v>
      </c>
      <c r="L3682" s="4">
        <f>HOUR(Data[[#This Row],[PGE Notified Time]])</f>
        <v>11</v>
      </c>
      <c r="M3682">
        <v>80358</v>
      </c>
      <c r="O3682" t="s">
        <v>20</v>
      </c>
      <c r="P3682" t="s">
        <v>188</v>
      </c>
      <c r="Q3682" t="s">
        <v>20</v>
      </c>
      <c r="R3682" t="s">
        <v>183</v>
      </c>
      <c r="S3682" s="1" t="s">
        <v>171</v>
      </c>
      <c r="T3682" s="1">
        <v>44757.47152777778</v>
      </c>
      <c r="U3682" s="1">
        <v>44757.645833333336</v>
      </c>
      <c r="V3682" t="s">
        <v>184</v>
      </c>
      <c r="W3682" t="s">
        <v>87</v>
      </c>
      <c r="X3682" t="s">
        <v>189</v>
      </c>
      <c r="Y3682" t="s">
        <v>186</v>
      </c>
      <c r="Z3682" t="s">
        <v>187</v>
      </c>
      <c r="AA3682" s="32">
        <v>251</v>
      </c>
    </row>
    <row r="3683" spans="1:27" x14ac:dyDescent="0.3">
      <c r="A3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3" s="4" t="str">
        <f>VLOOKUP(P3683,Lookup!$A$1:$D$19,4,0)</f>
        <v>Central Valley</v>
      </c>
      <c r="C3683" s="4" t="str">
        <f>VLOOKUP(P3683,Lookup!$A$1:$E$19,5,0)</f>
        <v>Region 5</v>
      </c>
      <c r="D3683" s="4" t="str">
        <f>VLOOKUP(P3683,Lookup!$A$1:$B$19,2,0)</f>
        <v>FR</v>
      </c>
      <c r="E3683" s="4" t="str">
        <f>IF(AND((Data[[#This Row],[Min Notif Date]]&gt;$G$3),Data[[#This Row],[Min Notif Date]]&lt;$F$3),"Last Week","No")</f>
        <v>No</v>
      </c>
      <c r="F3683" s="4" t="str">
        <f>VLOOKUP(MONTH(Data[[#This Row],[Min Notif Date]]),Lookup!$G$1:$H$12,2,0)</f>
        <v>7. Jul</v>
      </c>
      <c r="G3683" s="4" t="str">
        <f t="shared" si="57"/>
        <v/>
      </c>
      <c r="H3683" s="4" t="str">
        <f>IF(AND(Data[[#This Row],[Min Notif Time]]&gt;6,Data[[#This Row],[Min Notif Time]]&lt;17),"Business Hours","Non-Business Hours")</f>
        <v>Business Hours</v>
      </c>
      <c r="I3683" s="4" t="str" cm="1">
        <f t="array" ref="I3683">IFERROR(VLOOKUP(Data[[#This Row],[Min Notif Date]],Lookup!$N$1:$P$11,2,0),_xlfn.IFS(VLOOKUP(WEEKDAY(Data[[#This Row],[Min Notif Date]]),Lookup!$J$1:$L$7,3,0)="Weekend","Weekend",VLOOKUP(WEEKDAY(Data[[#This Row],[Min Notif Date]]),Lookup!$J$1:$L$7,3,0)="Weekday","Weekday"))</f>
        <v>Weekday</v>
      </c>
      <c r="J3683" s="4" t="str">
        <f>VLOOKUP(WEEKDAY(Data[[#This Row],[Min Notif Date]]),Lookup!$J$1:$K$7,2,0)</f>
        <v>6. Fri</v>
      </c>
      <c r="K3683" s="105">
        <f>ROUNDDOWN(Data[[#This Row],[PGE Notified Time]],0)</f>
        <v>44757</v>
      </c>
      <c r="L3683" s="4">
        <f>HOUR(Data[[#This Row],[PGE Notified Time]])</f>
        <v>7</v>
      </c>
      <c r="M3683">
        <v>80337</v>
      </c>
      <c r="O3683" t="s">
        <v>20</v>
      </c>
      <c r="P3683" t="s">
        <v>195</v>
      </c>
      <c r="Q3683" t="s">
        <v>20</v>
      </c>
      <c r="R3683" t="s">
        <v>266</v>
      </c>
      <c r="S3683" s="1" t="s">
        <v>171</v>
      </c>
      <c r="T3683" s="1">
        <v>44757.304861111108</v>
      </c>
      <c r="U3683" s="1">
        <v>44757.458333333336</v>
      </c>
      <c r="V3683" t="s">
        <v>184</v>
      </c>
      <c r="W3683" t="s">
        <v>87</v>
      </c>
      <c r="X3683" t="s">
        <v>196</v>
      </c>
      <c r="Y3683" t="s">
        <v>186</v>
      </c>
      <c r="Z3683" t="s">
        <v>187</v>
      </c>
      <c r="AA3683" s="32">
        <v>221</v>
      </c>
    </row>
    <row r="3684" spans="1:27" x14ac:dyDescent="0.3">
      <c r="A3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4" s="4" t="str">
        <f>VLOOKUP(P3684,Lookup!$A$1:$D$19,4,0)</f>
        <v>North Valley</v>
      </c>
      <c r="C3684" s="4" t="str">
        <f>VLOOKUP(P3684,Lookup!$A$1:$E$19,5,0)</f>
        <v>Region 2</v>
      </c>
      <c r="D3684" s="4" t="str">
        <f>VLOOKUP(P3684,Lookup!$A$1:$B$19,2,0)</f>
        <v>SA</v>
      </c>
      <c r="E3684" s="4" t="str">
        <f>IF(AND((Data[[#This Row],[Min Notif Date]]&gt;$G$3),Data[[#This Row],[Min Notif Date]]&lt;$F$3),"Last Week","No")</f>
        <v>No</v>
      </c>
      <c r="F3684" s="4" t="str">
        <f>VLOOKUP(MONTH(Data[[#This Row],[Min Notif Date]]),Lookup!$G$1:$H$12,2,0)</f>
        <v>7. Jul</v>
      </c>
      <c r="G3684" s="4" t="str">
        <f t="shared" si="57"/>
        <v/>
      </c>
      <c r="H3684" s="4" t="str">
        <f>IF(AND(Data[[#This Row],[Min Notif Time]]&gt;6,Data[[#This Row],[Min Notif Time]]&lt;17),"Business Hours","Non-Business Hours")</f>
        <v>Business Hours</v>
      </c>
      <c r="I3684" s="4" t="str" cm="1">
        <f t="array" ref="I3684">IFERROR(VLOOKUP(Data[[#This Row],[Min Notif Date]],Lookup!$N$1:$P$11,2,0),_xlfn.IFS(VLOOKUP(WEEKDAY(Data[[#This Row],[Min Notif Date]]),Lookup!$J$1:$L$7,3,0)="Weekend","Weekend",VLOOKUP(WEEKDAY(Data[[#This Row],[Min Notif Date]]),Lookup!$J$1:$L$7,3,0)="Weekday","Weekday"))</f>
        <v>Weekday</v>
      </c>
      <c r="J3684" s="4" t="str">
        <f>VLOOKUP(WEEKDAY(Data[[#This Row],[Min Notif Date]]),Lookup!$J$1:$K$7,2,0)</f>
        <v>6. Fri</v>
      </c>
      <c r="K3684" s="105">
        <f>ROUNDDOWN(Data[[#This Row],[PGE Notified Time]],0)</f>
        <v>44757</v>
      </c>
      <c r="L3684" s="4">
        <f>HOUR(Data[[#This Row],[PGE Notified Time]])</f>
        <v>9</v>
      </c>
      <c r="M3684">
        <v>80345</v>
      </c>
      <c r="O3684" t="s">
        <v>20</v>
      </c>
      <c r="P3684" t="s">
        <v>210</v>
      </c>
      <c r="Q3684" t="s">
        <v>20</v>
      </c>
      <c r="R3684" t="s">
        <v>183</v>
      </c>
      <c r="S3684" s="1" t="s">
        <v>171</v>
      </c>
      <c r="T3684" s="1">
        <v>44757.378472222219</v>
      </c>
      <c r="U3684" s="1">
        <v>44757.520833333336</v>
      </c>
      <c r="V3684" t="s">
        <v>184</v>
      </c>
      <c r="W3684" t="s">
        <v>87</v>
      </c>
      <c r="X3684" t="s">
        <v>330</v>
      </c>
      <c r="Y3684" t="s">
        <v>186</v>
      </c>
      <c r="Z3684" t="s">
        <v>187</v>
      </c>
      <c r="AA3684" s="32">
        <v>205</v>
      </c>
    </row>
    <row r="3685" spans="1:27" x14ac:dyDescent="0.3">
      <c r="A3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5" s="4" t="str">
        <f>VLOOKUP(P3685,Lookup!$A$1:$D$19,4,0)</f>
        <v>Central Valley</v>
      </c>
      <c r="C3685" s="4" t="str">
        <f>VLOOKUP(P3685,Lookup!$A$1:$E$19,5,0)</f>
        <v>Region 5</v>
      </c>
      <c r="D3685" s="4" t="str">
        <f>VLOOKUP(P3685,Lookup!$A$1:$B$19,2,0)</f>
        <v>ST</v>
      </c>
      <c r="E3685" s="4" t="str">
        <f>IF(AND((Data[[#This Row],[Min Notif Date]]&gt;$G$3),Data[[#This Row],[Min Notif Date]]&lt;$F$3),"Last Week","No")</f>
        <v>No</v>
      </c>
      <c r="F3685" s="4" t="str">
        <f>VLOOKUP(MONTH(Data[[#This Row],[Min Notif Date]]),Lookup!$G$1:$H$12,2,0)</f>
        <v>7. Jul</v>
      </c>
      <c r="G3685" s="4" t="str">
        <f t="shared" si="57"/>
        <v/>
      </c>
      <c r="H3685" s="4" t="str">
        <f>IF(AND(Data[[#This Row],[Min Notif Time]]&gt;6,Data[[#This Row],[Min Notif Time]]&lt;17),"Business Hours","Non-Business Hours")</f>
        <v>Business Hours</v>
      </c>
      <c r="I3685" s="4" t="str" cm="1">
        <f t="array" ref="I3685">IFERROR(VLOOKUP(Data[[#This Row],[Min Notif Date]],Lookup!$N$1:$P$11,2,0),_xlfn.IFS(VLOOKUP(WEEKDAY(Data[[#This Row],[Min Notif Date]]),Lookup!$J$1:$L$7,3,0)="Weekend","Weekend",VLOOKUP(WEEKDAY(Data[[#This Row],[Min Notif Date]]),Lookup!$J$1:$L$7,3,0)="Weekday","Weekday"))</f>
        <v>Weekday</v>
      </c>
      <c r="J3685" s="4" t="str">
        <f>VLOOKUP(WEEKDAY(Data[[#This Row],[Min Notif Date]]),Lookup!$J$1:$K$7,2,0)</f>
        <v>6. Fri</v>
      </c>
      <c r="K3685" s="105">
        <f>ROUNDDOWN(Data[[#This Row],[PGE Notified Time]],0)</f>
        <v>44757</v>
      </c>
      <c r="L3685" s="4">
        <f>HOUR(Data[[#This Row],[PGE Notified Time]])</f>
        <v>8</v>
      </c>
      <c r="M3685">
        <v>80339</v>
      </c>
      <c r="O3685" t="s">
        <v>20</v>
      </c>
      <c r="P3685" t="s">
        <v>188</v>
      </c>
      <c r="Q3685" t="s">
        <v>20</v>
      </c>
      <c r="R3685" t="s">
        <v>183</v>
      </c>
      <c r="S3685" s="1" t="s">
        <v>171</v>
      </c>
      <c r="T3685" s="1">
        <v>44757.338888888888</v>
      </c>
      <c r="U3685" s="1">
        <v>44757.458333333336</v>
      </c>
      <c r="V3685" t="s">
        <v>184</v>
      </c>
      <c r="W3685" t="s">
        <v>86</v>
      </c>
      <c r="X3685" t="s">
        <v>189</v>
      </c>
      <c r="Y3685" t="s">
        <v>186</v>
      </c>
      <c r="Z3685" t="s">
        <v>187</v>
      </c>
      <c r="AA3685" s="32">
        <v>172</v>
      </c>
    </row>
    <row r="3686" spans="1:27" x14ac:dyDescent="0.3">
      <c r="A3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6" s="4" t="str">
        <f>VLOOKUP(P3686,Lookup!$A$1:$D$19,4,0)</f>
        <v>North Coast</v>
      </c>
      <c r="C3686" s="4" t="str">
        <f>VLOOKUP(P3686,Lookup!$A$1:$E$19,5,0)</f>
        <v>Region 1</v>
      </c>
      <c r="D3686" s="4" t="str">
        <f>VLOOKUP(P3686,Lookup!$A$1:$B$19,2,0)</f>
        <v>NB</v>
      </c>
      <c r="E3686" s="4" t="str">
        <f>IF(AND((Data[[#This Row],[Min Notif Date]]&gt;$G$3),Data[[#This Row],[Min Notif Date]]&lt;$F$3),"Last Week","No")</f>
        <v>No</v>
      </c>
      <c r="F3686" s="4" t="str">
        <f>VLOOKUP(MONTH(Data[[#This Row],[Min Notif Date]]),Lookup!$G$1:$H$12,2,0)</f>
        <v>7. Jul</v>
      </c>
      <c r="G3686" s="4" t="str">
        <f t="shared" si="57"/>
        <v/>
      </c>
      <c r="H3686" s="4" t="str">
        <f>IF(AND(Data[[#This Row],[Min Notif Time]]&gt;6,Data[[#This Row],[Min Notif Time]]&lt;17),"Business Hours","Non-Business Hours")</f>
        <v>Business Hours</v>
      </c>
      <c r="I3686" s="4" t="str" cm="1">
        <f t="array" ref="I3686">IFERROR(VLOOKUP(Data[[#This Row],[Min Notif Date]],Lookup!$N$1:$P$11,2,0),_xlfn.IFS(VLOOKUP(WEEKDAY(Data[[#This Row],[Min Notif Date]]),Lookup!$J$1:$L$7,3,0)="Weekend","Weekend",VLOOKUP(WEEKDAY(Data[[#This Row],[Min Notif Date]]),Lookup!$J$1:$L$7,3,0)="Weekday","Weekday"))</f>
        <v>Weekday</v>
      </c>
      <c r="J3686" s="4" t="str">
        <f>VLOOKUP(WEEKDAY(Data[[#This Row],[Min Notif Date]]),Lookup!$J$1:$K$7,2,0)</f>
        <v>6. Fri</v>
      </c>
      <c r="K3686" s="105">
        <f>ROUNDDOWN(Data[[#This Row],[PGE Notified Time]],0)</f>
        <v>44757</v>
      </c>
      <c r="L3686" s="4">
        <f>HOUR(Data[[#This Row],[PGE Notified Time]])</f>
        <v>11</v>
      </c>
      <c r="M3686">
        <v>80357</v>
      </c>
      <c r="O3686" t="s">
        <v>20</v>
      </c>
      <c r="P3686" t="s">
        <v>219</v>
      </c>
      <c r="Q3686" t="s">
        <v>20</v>
      </c>
      <c r="R3686" t="s">
        <v>193</v>
      </c>
      <c r="S3686" s="1" t="s">
        <v>171</v>
      </c>
      <c r="T3686" s="1">
        <v>44757.468055555553</v>
      </c>
      <c r="U3686" s="1">
        <v>44757.583333333336</v>
      </c>
      <c r="V3686" t="s">
        <v>184</v>
      </c>
      <c r="W3686" t="s">
        <v>86</v>
      </c>
      <c r="X3686" t="s">
        <v>313</v>
      </c>
      <c r="Y3686" t="s">
        <v>186</v>
      </c>
      <c r="Z3686" t="s">
        <v>187</v>
      </c>
      <c r="AA3686" s="32">
        <v>166</v>
      </c>
    </row>
    <row r="3687" spans="1:27" x14ac:dyDescent="0.3">
      <c r="A3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7" s="4" t="str">
        <f>VLOOKUP(P3687,Lookup!$A$1:$D$19,4,0)</f>
        <v>North Valley</v>
      </c>
      <c r="C3687" s="4" t="str">
        <f>VLOOKUP(P3687,Lookup!$A$1:$E$19,5,0)</f>
        <v>Region 2</v>
      </c>
      <c r="D3687" s="4" t="str">
        <f>VLOOKUP(P3687,Lookup!$A$1:$B$19,2,0)</f>
        <v>SA</v>
      </c>
      <c r="E3687" s="4" t="str">
        <f>IF(AND((Data[[#This Row],[Min Notif Date]]&gt;$G$3),Data[[#This Row],[Min Notif Date]]&lt;$F$3),"Last Week","No")</f>
        <v>No</v>
      </c>
      <c r="F3687" s="4" t="str">
        <f>VLOOKUP(MONTH(Data[[#This Row],[Min Notif Date]]),Lookup!$G$1:$H$12,2,0)</f>
        <v>7. Jul</v>
      </c>
      <c r="G3687" s="4" t="str">
        <f t="shared" si="57"/>
        <v/>
      </c>
      <c r="H3687" s="4" t="str">
        <f>IF(AND(Data[[#This Row],[Min Notif Time]]&gt;6,Data[[#This Row],[Min Notif Time]]&lt;17),"Business Hours","Non-Business Hours")</f>
        <v>Business Hours</v>
      </c>
      <c r="I3687" s="4" t="str" cm="1">
        <f t="array" ref="I3687">IFERROR(VLOOKUP(Data[[#This Row],[Min Notif Date]],Lookup!$N$1:$P$11,2,0),_xlfn.IFS(VLOOKUP(WEEKDAY(Data[[#This Row],[Min Notif Date]]),Lookup!$J$1:$L$7,3,0)="Weekend","Weekend",VLOOKUP(WEEKDAY(Data[[#This Row],[Min Notif Date]]),Lookup!$J$1:$L$7,3,0)="Weekday","Weekday"))</f>
        <v>Weekday</v>
      </c>
      <c r="J3687" s="4" t="str">
        <f>VLOOKUP(WEEKDAY(Data[[#This Row],[Min Notif Date]]),Lookup!$J$1:$K$7,2,0)</f>
        <v>6. Fri</v>
      </c>
      <c r="K3687" s="105">
        <f>ROUNDDOWN(Data[[#This Row],[PGE Notified Time]],0)</f>
        <v>44757</v>
      </c>
      <c r="L3687" s="4">
        <f>HOUR(Data[[#This Row],[PGE Notified Time]])</f>
        <v>13</v>
      </c>
      <c r="M3687">
        <v>80373</v>
      </c>
      <c r="O3687" t="s">
        <v>20</v>
      </c>
      <c r="P3687" t="s">
        <v>210</v>
      </c>
      <c r="Q3687" t="s">
        <v>20</v>
      </c>
      <c r="R3687" t="s">
        <v>191</v>
      </c>
      <c r="S3687" s="1" t="s">
        <v>171</v>
      </c>
      <c r="T3687" s="1">
        <v>44757.556250000001</v>
      </c>
      <c r="U3687" s="1">
        <v>44757.652777777781</v>
      </c>
      <c r="V3687" t="s">
        <v>184</v>
      </c>
      <c r="W3687" t="s">
        <v>85</v>
      </c>
      <c r="X3687" t="s">
        <v>238</v>
      </c>
      <c r="Y3687" t="s">
        <v>186</v>
      </c>
      <c r="Z3687" t="s">
        <v>187</v>
      </c>
      <c r="AA3687" s="32">
        <v>139</v>
      </c>
    </row>
    <row r="3688" spans="1:27" x14ac:dyDescent="0.3">
      <c r="A3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8" s="4" t="str">
        <f>VLOOKUP(P3688,Lookup!$A$1:$D$19,4,0)</f>
        <v>Central Valley</v>
      </c>
      <c r="C3688" s="4" t="str">
        <f>VLOOKUP(P3688,Lookup!$A$1:$E$19,5,0)</f>
        <v>Region 5</v>
      </c>
      <c r="D3688" s="4" t="str">
        <f>VLOOKUP(P3688,Lookup!$A$1:$B$19,2,0)</f>
        <v>FR</v>
      </c>
      <c r="E3688" s="4" t="str">
        <f>IF(AND((Data[[#This Row],[Min Notif Date]]&gt;$G$3),Data[[#This Row],[Min Notif Date]]&lt;$F$3),"Last Week","No")</f>
        <v>No</v>
      </c>
      <c r="F3688" s="4" t="str">
        <f>VLOOKUP(MONTH(Data[[#This Row],[Min Notif Date]]),Lookup!$G$1:$H$12,2,0)</f>
        <v>7. Jul</v>
      </c>
      <c r="G3688" s="4" t="str">
        <f t="shared" si="57"/>
        <v/>
      </c>
      <c r="H3688" s="4" t="str">
        <f>IF(AND(Data[[#This Row],[Min Notif Time]]&gt;6,Data[[#This Row],[Min Notif Time]]&lt;17),"Business Hours","Non-Business Hours")</f>
        <v>Business Hours</v>
      </c>
      <c r="I3688" s="4" t="str" cm="1">
        <f t="array" ref="I3688">IFERROR(VLOOKUP(Data[[#This Row],[Min Notif Date]],Lookup!$N$1:$P$11,2,0),_xlfn.IFS(VLOOKUP(WEEKDAY(Data[[#This Row],[Min Notif Date]]),Lookup!$J$1:$L$7,3,0)="Weekend","Weekend",VLOOKUP(WEEKDAY(Data[[#This Row],[Min Notif Date]]),Lookup!$J$1:$L$7,3,0)="Weekday","Weekday"))</f>
        <v>Weekday</v>
      </c>
      <c r="J3688" s="4" t="str">
        <f>VLOOKUP(WEEKDAY(Data[[#This Row],[Min Notif Date]]),Lookup!$J$1:$K$7,2,0)</f>
        <v>6. Fri</v>
      </c>
      <c r="K3688" s="105">
        <f>ROUNDDOWN(Data[[#This Row],[PGE Notified Time]],0)</f>
        <v>44757</v>
      </c>
      <c r="L3688" s="4">
        <f>HOUR(Data[[#This Row],[PGE Notified Time]])</f>
        <v>11</v>
      </c>
      <c r="M3688">
        <v>80360</v>
      </c>
      <c r="O3688" t="s">
        <v>20</v>
      </c>
      <c r="P3688" t="s">
        <v>195</v>
      </c>
      <c r="Q3688" t="s">
        <v>20</v>
      </c>
      <c r="R3688" t="s">
        <v>191</v>
      </c>
      <c r="S3688" s="1" t="s">
        <v>171</v>
      </c>
      <c r="T3688" s="1">
        <v>44757.488194444442</v>
      </c>
      <c r="U3688" s="1">
        <v>44757.576388888891</v>
      </c>
      <c r="V3688" t="s">
        <v>184</v>
      </c>
      <c r="W3688" t="s">
        <v>85</v>
      </c>
      <c r="X3688" t="s">
        <v>196</v>
      </c>
      <c r="Y3688" t="s">
        <v>186</v>
      </c>
      <c r="Z3688" t="s">
        <v>187</v>
      </c>
      <c r="AA3688" s="32">
        <v>127</v>
      </c>
    </row>
    <row r="3689" spans="1:27" x14ac:dyDescent="0.3">
      <c r="A3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9" s="4" t="str">
        <f>VLOOKUP(P3689,Lookup!$A$1:$D$19,4,0)</f>
        <v>Bay Area</v>
      </c>
      <c r="C3689" s="4" t="str">
        <f>VLOOKUP(P3689,Lookup!$A$1:$E$19,5,0)</f>
        <v>Region 3</v>
      </c>
      <c r="D3689" s="4" t="str">
        <f>VLOOKUP(P3689,Lookup!$A$1:$B$19,2,0)</f>
        <v>MI</v>
      </c>
      <c r="E3689" s="4" t="str">
        <f>IF(AND((Data[[#This Row],[Min Notif Date]]&gt;$G$3),Data[[#This Row],[Min Notif Date]]&lt;$F$3),"Last Week","No")</f>
        <v>No</v>
      </c>
      <c r="F3689" s="4" t="str">
        <f>VLOOKUP(MONTH(Data[[#This Row],[Min Notif Date]]),Lookup!$G$1:$H$12,2,0)</f>
        <v>7. Jul</v>
      </c>
      <c r="G3689" s="4" t="str">
        <f t="shared" si="57"/>
        <v/>
      </c>
      <c r="H3689" s="4" t="str">
        <f>IF(AND(Data[[#This Row],[Min Notif Time]]&gt;6,Data[[#This Row],[Min Notif Time]]&lt;17),"Business Hours","Non-Business Hours")</f>
        <v>Business Hours</v>
      </c>
      <c r="I3689" s="4" t="str" cm="1">
        <f t="array" ref="I3689">IFERROR(VLOOKUP(Data[[#This Row],[Min Notif Date]],Lookup!$N$1:$P$11,2,0),_xlfn.IFS(VLOOKUP(WEEKDAY(Data[[#This Row],[Min Notif Date]]),Lookup!$J$1:$L$7,3,0)="Weekend","Weekend",VLOOKUP(WEEKDAY(Data[[#This Row],[Min Notif Date]]),Lookup!$J$1:$L$7,3,0)="Weekday","Weekday"))</f>
        <v>Weekday</v>
      </c>
      <c r="J3689" s="4" t="str">
        <f>VLOOKUP(WEEKDAY(Data[[#This Row],[Min Notif Date]]),Lookup!$J$1:$K$7,2,0)</f>
        <v>6. Fri</v>
      </c>
      <c r="K3689" s="105">
        <f>ROUNDDOWN(Data[[#This Row],[PGE Notified Time]],0)</f>
        <v>44757</v>
      </c>
      <c r="L3689" s="4">
        <f>HOUR(Data[[#This Row],[PGE Notified Time]])</f>
        <v>12</v>
      </c>
      <c r="M3689">
        <v>80364</v>
      </c>
      <c r="O3689" t="s">
        <v>20</v>
      </c>
      <c r="P3689" t="s">
        <v>244</v>
      </c>
      <c r="Q3689" t="s">
        <v>20</v>
      </c>
      <c r="R3689" t="s">
        <v>223</v>
      </c>
      <c r="S3689" s="1" t="s">
        <v>171</v>
      </c>
      <c r="T3689" s="1">
        <v>44757.511805555558</v>
      </c>
      <c r="U3689" s="1">
        <v>44757.581944444442</v>
      </c>
      <c r="V3689" t="s">
        <v>184</v>
      </c>
      <c r="W3689" t="s">
        <v>85</v>
      </c>
      <c r="X3689" t="s">
        <v>267</v>
      </c>
      <c r="Y3689" t="s">
        <v>186</v>
      </c>
      <c r="Z3689" t="s">
        <v>187</v>
      </c>
      <c r="AA3689" s="32">
        <v>101</v>
      </c>
    </row>
    <row r="3690" spans="1:27" x14ac:dyDescent="0.3">
      <c r="A3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0" s="4" t="str">
        <f>VLOOKUP(P3690,Lookup!$A$1:$D$19,4,0)</f>
        <v>South Bay</v>
      </c>
      <c r="C3690" s="4" t="str">
        <f>VLOOKUP(P3690,Lookup!$A$1:$E$19,5,0)</f>
        <v>Region 4</v>
      </c>
      <c r="D3690" s="4" t="str">
        <f>VLOOKUP(P3690,Lookup!$A$1:$B$19,2,0)</f>
        <v>CC</v>
      </c>
      <c r="E3690" s="4" t="str">
        <f>IF(AND((Data[[#This Row],[Min Notif Date]]&gt;$G$3),Data[[#This Row],[Min Notif Date]]&lt;$F$3),"Last Week","No")</f>
        <v>No</v>
      </c>
      <c r="F3690" s="4" t="str">
        <f>VLOOKUP(MONTH(Data[[#This Row],[Min Notif Date]]),Lookup!$G$1:$H$12,2,0)</f>
        <v>7. Jul</v>
      </c>
      <c r="G3690" s="4" t="str">
        <f t="shared" si="57"/>
        <v/>
      </c>
      <c r="H3690" s="4" t="str">
        <f>IF(AND(Data[[#This Row],[Min Notif Time]]&gt;6,Data[[#This Row],[Min Notif Time]]&lt;17),"Business Hours","Non-Business Hours")</f>
        <v>Business Hours</v>
      </c>
      <c r="I3690" s="4" t="str" cm="1">
        <f t="array" ref="I3690">IFERROR(VLOOKUP(Data[[#This Row],[Min Notif Date]],Lookup!$N$1:$P$11,2,0),_xlfn.IFS(VLOOKUP(WEEKDAY(Data[[#This Row],[Min Notif Date]]),Lookup!$J$1:$L$7,3,0)="Weekend","Weekend",VLOOKUP(WEEKDAY(Data[[#This Row],[Min Notif Date]]),Lookup!$J$1:$L$7,3,0)="Weekday","Weekday"))</f>
        <v>Weekday</v>
      </c>
      <c r="J3690" s="4" t="str">
        <f>VLOOKUP(WEEKDAY(Data[[#This Row],[Min Notif Date]]),Lookup!$J$1:$K$7,2,0)</f>
        <v>6. Fri</v>
      </c>
      <c r="K3690" s="105">
        <f>ROUNDDOWN(Data[[#This Row],[PGE Notified Time]],0)</f>
        <v>44757</v>
      </c>
      <c r="L3690" s="4">
        <f>HOUR(Data[[#This Row],[PGE Notified Time]])</f>
        <v>10</v>
      </c>
      <c r="M3690">
        <v>80354</v>
      </c>
      <c r="O3690" t="s">
        <v>20</v>
      </c>
      <c r="P3690" t="s">
        <v>225</v>
      </c>
      <c r="Q3690" t="s">
        <v>20</v>
      </c>
      <c r="R3690" t="s">
        <v>266</v>
      </c>
      <c r="S3690" s="1" t="s">
        <v>171</v>
      </c>
      <c r="T3690" s="1">
        <v>44757.436111111114</v>
      </c>
      <c r="U3690" s="1">
        <v>44757.5</v>
      </c>
      <c r="V3690" t="s">
        <v>184</v>
      </c>
      <c r="W3690" t="s">
        <v>85</v>
      </c>
      <c r="X3690" t="s">
        <v>230</v>
      </c>
      <c r="Y3690" t="s">
        <v>186</v>
      </c>
      <c r="Z3690" t="s">
        <v>187</v>
      </c>
      <c r="AA3690" s="32">
        <v>92</v>
      </c>
    </row>
    <row r="3691" spans="1:27" x14ac:dyDescent="0.3">
      <c r="A3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1" s="4" t="str">
        <f>VLOOKUP(P3691,Lookup!$A$1:$D$19,4,0)</f>
        <v>North Valley</v>
      </c>
      <c r="C3691" s="4" t="str">
        <f>VLOOKUP(P3691,Lookup!$A$1:$E$19,5,0)</f>
        <v>Region 2</v>
      </c>
      <c r="D3691" s="4" t="str">
        <f>VLOOKUP(P3691,Lookup!$A$1:$B$19,2,0)</f>
        <v>NV</v>
      </c>
      <c r="E3691" s="4" t="str">
        <f>IF(AND((Data[[#This Row],[Min Notif Date]]&gt;$G$3),Data[[#This Row],[Min Notif Date]]&lt;$F$3),"Last Week","No")</f>
        <v>No</v>
      </c>
      <c r="F3691" s="4" t="str">
        <f>VLOOKUP(MONTH(Data[[#This Row],[Min Notif Date]]),Lookup!$G$1:$H$12,2,0)</f>
        <v>7. Jul</v>
      </c>
      <c r="G3691" s="4" t="str">
        <f t="shared" si="57"/>
        <v/>
      </c>
      <c r="H3691" s="4" t="str">
        <f>IF(AND(Data[[#This Row],[Min Notif Time]]&gt;6,Data[[#This Row],[Min Notif Time]]&lt;17),"Business Hours","Non-Business Hours")</f>
        <v>Business Hours</v>
      </c>
      <c r="I3691" s="4" t="str" cm="1">
        <f t="array" ref="I3691">IFERROR(VLOOKUP(Data[[#This Row],[Min Notif Date]],Lookup!$N$1:$P$11,2,0),_xlfn.IFS(VLOOKUP(WEEKDAY(Data[[#This Row],[Min Notif Date]]),Lookup!$J$1:$L$7,3,0)="Weekend","Weekend",VLOOKUP(WEEKDAY(Data[[#This Row],[Min Notif Date]]),Lookup!$J$1:$L$7,3,0)="Weekday","Weekday"))</f>
        <v>Weekday</v>
      </c>
      <c r="J3691" s="4" t="str">
        <f>VLOOKUP(WEEKDAY(Data[[#This Row],[Min Notif Date]]),Lookup!$J$1:$K$7,2,0)</f>
        <v>6. Fri</v>
      </c>
      <c r="K3691" s="105">
        <f>ROUNDDOWN(Data[[#This Row],[PGE Notified Time]],0)</f>
        <v>44757</v>
      </c>
      <c r="L3691" s="4">
        <f>HOUR(Data[[#This Row],[PGE Notified Time]])</f>
        <v>9</v>
      </c>
      <c r="M3691">
        <v>80351</v>
      </c>
      <c r="O3691" t="s">
        <v>20</v>
      </c>
      <c r="P3691" t="s">
        <v>256</v>
      </c>
      <c r="Q3691" t="s">
        <v>20</v>
      </c>
      <c r="R3691" t="s">
        <v>183</v>
      </c>
      <c r="S3691" s="1" t="s">
        <v>171</v>
      </c>
      <c r="T3691" s="1">
        <v>44757.415972222225</v>
      </c>
      <c r="U3691" s="1">
        <v>44757.479166666664</v>
      </c>
      <c r="V3691" t="s">
        <v>184</v>
      </c>
      <c r="W3691" t="s">
        <v>85</v>
      </c>
      <c r="X3691" t="s">
        <v>324</v>
      </c>
      <c r="Y3691" t="s">
        <v>186</v>
      </c>
      <c r="Z3691" t="s">
        <v>187</v>
      </c>
      <c r="AA3691" s="32">
        <v>91</v>
      </c>
    </row>
    <row r="3692" spans="1:27" x14ac:dyDescent="0.3">
      <c r="A3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92" s="4" t="str">
        <f>VLOOKUP(P3692,Lookup!$A$1:$D$19,4,0)</f>
        <v>North Valley</v>
      </c>
      <c r="C3692" s="4" t="str">
        <f>VLOOKUP(P3692,Lookup!$A$1:$E$19,5,0)</f>
        <v>Region 2</v>
      </c>
      <c r="D3692" s="4" t="str">
        <f>VLOOKUP(P3692,Lookup!$A$1:$B$19,2,0)</f>
        <v>NV</v>
      </c>
      <c r="E3692" s="4" t="str">
        <f>IF(AND((Data[[#This Row],[Min Notif Date]]&gt;$G$3),Data[[#This Row],[Min Notif Date]]&lt;$F$3),"Last Week","No")</f>
        <v>No</v>
      </c>
      <c r="F3692" s="4" t="str">
        <f>VLOOKUP(MONTH(Data[[#This Row],[Min Notif Date]]),Lookup!$G$1:$H$12,2,0)</f>
        <v>7. Jul</v>
      </c>
      <c r="G3692" s="4" t="str">
        <f t="shared" si="57"/>
        <v/>
      </c>
      <c r="H3692" s="4" t="str">
        <f>IF(AND(Data[[#This Row],[Min Notif Time]]&gt;6,Data[[#This Row],[Min Notif Time]]&lt;17),"Business Hours","Non-Business Hours")</f>
        <v>Non-Business Hours</v>
      </c>
      <c r="I3692" s="4" t="str" cm="1">
        <f t="array" ref="I3692">IFERROR(VLOOKUP(Data[[#This Row],[Min Notif Date]],Lookup!$N$1:$P$11,2,0),_xlfn.IFS(VLOOKUP(WEEKDAY(Data[[#This Row],[Min Notif Date]]),Lookup!$J$1:$L$7,3,0)="Weekend","Weekend",VLOOKUP(WEEKDAY(Data[[#This Row],[Min Notif Date]]),Lookup!$J$1:$L$7,3,0)="Weekday","Weekday"))</f>
        <v>Weekday</v>
      </c>
      <c r="J3692" s="4" t="str">
        <f>VLOOKUP(WEEKDAY(Data[[#This Row],[Min Notif Date]]),Lookup!$J$1:$K$7,2,0)</f>
        <v>6. Fri</v>
      </c>
      <c r="K3692" s="105">
        <f>ROUNDDOWN(Data[[#This Row],[PGE Notified Time]],0)</f>
        <v>44757</v>
      </c>
      <c r="L3692" s="4">
        <f>HOUR(Data[[#This Row],[PGE Notified Time]])</f>
        <v>6</v>
      </c>
      <c r="M3692">
        <v>80336</v>
      </c>
      <c r="N3692">
        <v>4996590</v>
      </c>
      <c r="O3692" t="s">
        <v>23</v>
      </c>
      <c r="P3692" t="s">
        <v>256</v>
      </c>
      <c r="Q3692" t="s">
        <v>213</v>
      </c>
      <c r="R3692" t="s">
        <v>193</v>
      </c>
      <c r="S3692" s="1">
        <v>44757.266979166663</v>
      </c>
      <c r="T3692" s="1">
        <v>44757.26666666667</v>
      </c>
      <c r="U3692" s="1">
        <v>44757.319444444445</v>
      </c>
      <c r="V3692" t="s">
        <v>184</v>
      </c>
      <c r="W3692" t="s">
        <v>85</v>
      </c>
      <c r="X3692" t="s">
        <v>412</v>
      </c>
      <c r="Y3692" t="s">
        <v>186</v>
      </c>
      <c r="Z3692" t="s">
        <v>187</v>
      </c>
      <c r="AA3692" s="32">
        <v>76</v>
      </c>
    </row>
    <row r="3693" spans="1:27" x14ac:dyDescent="0.3">
      <c r="A3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3" s="4" t="str">
        <f>VLOOKUP(P3693,Lookup!$A$1:$D$19,4,0)</f>
        <v>Bay Area</v>
      </c>
      <c r="C3693" s="4" t="str">
        <f>VLOOKUP(P3693,Lookup!$A$1:$E$19,5,0)</f>
        <v>Region 3</v>
      </c>
      <c r="D3693" s="4" t="str">
        <f>VLOOKUP(P3693,Lookup!$A$1:$B$19,2,0)</f>
        <v>MI</v>
      </c>
      <c r="E3693" s="4" t="str">
        <f>IF(AND((Data[[#This Row],[Min Notif Date]]&gt;$G$3),Data[[#This Row],[Min Notif Date]]&lt;$F$3),"Last Week","No")</f>
        <v>No</v>
      </c>
      <c r="F3693" s="4" t="str">
        <f>VLOOKUP(MONTH(Data[[#This Row],[Min Notif Date]]),Lookup!$G$1:$H$12,2,0)</f>
        <v>7. Jul</v>
      </c>
      <c r="G3693" s="4" t="str">
        <f t="shared" si="57"/>
        <v/>
      </c>
      <c r="H3693" s="4" t="str">
        <f>IF(AND(Data[[#This Row],[Min Notif Time]]&gt;6,Data[[#This Row],[Min Notif Time]]&lt;17),"Business Hours","Non-Business Hours")</f>
        <v>Business Hours</v>
      </c>
      <c r="I3693" s="4" t="str" cm="1">
        <f t="array" ref="I3693">IFERROR(VLOOKUP(Data[[#This Row],[Min Notif Date]],Lookup!$N$1:$P$11,2,0),_xlfn.IFS(VLOOKUP(WEEKDAY(Data[[#This Row],[Min Notif Date]]),Lookup!$J$1:$L$7,3,0)="Weekend","Weekend",VLOOKUP(WEEKDAY(Data[[#This Row],[Min Notif Date]]),Lookup!$J$1:$L$7,3,0)="Weekday","Weekday"))</f>
        <v>Weekday</v>
      </c>
      <c r="J3693" s="4" t="str">
        <f>VLOOKUP(WEEKDAY(Data[[#This Row],[Min Notif Date]]),Lookup!$J$1:$K$7,2,0)</f>
        <v>6. Fri</v>
      </c>
      <c r="K3693" s="105">
        <f>ROUNDDOWN(Data[[#This Row],[PGE Notified Time]],0)</f>
        <v>44757</v>
      </c>
      <c r="L3693" s="4">
        <f>HOUR(Data[[#This Row],[PGE Notified Time]])</f>
        <v>8</v>
      </c>
      <c r="M3693">
        <v>80338</v>
      </c>
      <c r="O3693" t="s">
        <v>20</v>
      </c>
      <c r="P3693" t="s">
        <v>244</v>
      </c>
      <c r="Q3693" t="s">
        <v>20</v>
      </c>
      <c r="R3693" t="s">
        <v>223</v>
      </c>
      <c r="S3693" s="1" t="s">
        <v>171</v>
      </c>
      <c r="T3693" s="1">
        <v>44757.334722222222</v>
      </c>
      <c r="U3693" s="1">
        <v>44757.385416666664</v>
      </c>
      <c r="V3693" t="s">
        <v>184</v>
      </c>
      <c r="W3693" t="s">
        <v>85</v>
      </c>
      <c r="X3693" t="s">
        <v>267</v>
      </c>
      <c r="Y3693" t="s">
        <v>186</v>
      </c>
      <c r="Z3693" t="s">
        <v>187</v>
      </c>
      <c r="AA3693" s="32">
        <v>73</v>
      </c>
    </row>
    <row r="3694" spans="1:27" x14ac:dyDescent="0.3">
      <c r="A3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4" s="4" t="str">
        <f>VLOOKUP(P3694,Lookup!$A$1:$D$19,4,0)</f>
        <v>Bay Area</v>
      </c>
      <c r="C3694" s="4" t="str">
        <f>VLOOKUP(P3694,Lookup!$A$1:$E$19,5,0)</f>
        <v>Region 3</v>
      </c>
      <c r="D3694" s="4" t="str">
        <f>VLOOKUP(P3694,Lookup!$A$1:$B$19,2,0)</f>
        <v>MI</v>
      </c>
      <c r="E3694" s="4" t="str">
        <f>IF(AND((Data[[#This Row],[Min Notif Date]]&gt;$G$3),Data[[#This Row],[Min Notif Date]]&lt;$F$3),"Last Week","No")</f>
        <v>No</v>
      </c>
      <c r="F3694" s="4" t="str">
        <f>VLOOKUP(MONTH(Data[[#This Row],[Min Notif Date]]),Lookup!$G$1:$H$12,2,0)</f>
        <v>7. Jul</v>
      </c>
      <c r="G3694" s="4" t="str">
        <f t="shared" si="57"/>
        <v/>
      </c>
      <c r="H3694" s="4" t="str">
        <f>IF(AND(Data[[#This Row],[Min Notif Time]]&gt;6,Data[[#This Row],[Min Notif Time]]&lt;17),"Business Hours","Non-Business Hours")</f>
        <v>Business Hours</v>
      </c>
      <c r="I3694" s="4" t="str" cm="1">
        <f t="array" ref="I3694">IFERROR(VLOOKUP(Data[[#This Row],[Min Notif Date]],Lookup!$N$1:$P$11,2,0),_xlfn.IFS(VLOOKUP(WEEKDAY(Data[[#This Row],[Min Notif Date]]),Lookup!$J$1:$L$7,3,0)="Weekend","Weekend",VLOOKUP(WEEKDAY(Data[[#This Row],[Min Notif Date]]),Lookup!$J$1:$L$7,3,0)="Weekday","Weekday"))</f>
        <v>Weekday</v>
      </c>
      <c r="J3694" s="4" t="str">
        <f>VLOOKUP(WEEKDAY(Data[[#This Row],[Min Notif Date]]),Lookup!$J$1:$K$7,2,0)</f>
        <v>6. Fri</v>
      </c>
      <c r="K3694" s="105">
        <f>ROUNDDOWN(Data[[#This Row],[PGE Notified Time]],0)</f>
        <v>44757</v>
      </c>
      <c r="L3694" s="4">
        <f>HOUR(Data[[#This Row],[PGE Notified Time]])</f>
        <v>9</v>
      </c>
      <c r="M3694">
        <v>80346</v>
      </c>
      <c r="O3694" t="s">
        <v>20</v>
      </c>
      <c r="P3694" t="s">
        <v>244</v>
      </c>
      <c r="Q3694" t="s">
        <v>20</v>
      </c>
      <c r="R3694" t="s">
        <v>223</v>
      </c>
      <c r="S3694" s="1" t="s">
        <v>171</v>
      </c>
      <c r="T3694" s="1">
        <v>44757.387499999997</v>
      </c>
      <c r="U3694" s="1">
        <v>44757.4375</v>
      </c>
      <c r="V3694" t="s">
        <v>184</v>
      </c>
      <c r="W3694" t="s">
        <v>85</v>
      </c>
      <c r="X3694" t="s">
        <v>267</v>
      </c>
      <c r="Y3694" t="s">
        <v>186</v>
      </c>
      <c r="Z3694" t="s">
        <v>187</v>
      </c>
      <c r="AA3694" s="32">
        <v>72</v>
      </c>
    </row>
    <row r="3695" spans="1:27" x14ac:dyDescent="0.3">
      <c r="A3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95" s="4" t="str">
        <f>VLOOKUP(P3695,Lookup!$A$1:$D$19,4,0)</f>
        <v>North Valley</v>
      </c>
      <c r="C3695" s="4" t="str">
        <f>VLOOKUP(P3695,Lookup!$A$1:$E$19,5,0)</f>
        <v>Region 2</v>
      </c>
      <c r="D3695" s="4" t="str">
        <f>VLOOKUP(P3695,Lookup!$A$1:$B$19,2,0)</f>
        <v>SA</v>
      </c>
      <c r="E3695" s="4" t="str">
        <f>IF(AND((Data[[#This Row],[Min Notif Date]]&gt;$G$3),Data[[#This Row],[Min Notif Date]]&lt;$F$3),"Last Week","No")</f>
        <v>No</v>
      </c>
      <c r="F3695" s="4" t="str">
        <f>VLOOKUP(MONTH(Data[[#This Row],[Min Notif Date]]),Lookup!$G$1:$H$12,2,0)</f>
        <v>7. Jul</v>
      </c>
      <c r="G3695" s="4" t="str">
        <f t="shared" si="57"/>
        <v/>
      </c>
      <c r="H3695" s="4" t="str">
        <f>IF(AND(Data[[#This Row],[Min Notif Time]]&gt;6,Data[[#This Row],[Min Notif Time]]&lt;17),"Business Hours","Non-Business Hours")</f>
        <v>Business Hours</v>
      </c>
      <c r="I3695" s="4" t="str" cm="1">
        <f t="array" ref="I3695">IFERROR(VLOOKUP(Data[[#This Row],[Min Notif Date]],Lookup!$N$1:$P$11,2,0),_xlfn.IFS(VLOOKUP(WEEKDAY(Data[[#This Row],[Min Notif Date]]),Lookup!$J$1:$L$7,3,0)="Weekend","Weekend",VLOOKUP(WEEKDAY(Data[[#This Row],[Min Notif Date]]),Lookup!$J$1:$L$7,3,0)="Weekday","Weekday"))</f>
        <v>Weekday</v>
      </c>
      <c r="J3695" s="4" t="str">
        <f>VLOOKUP(WEEKDAY(Data[[#This Row],[Min Notif Date]]),Lookup!$J$1:$K$7,2,0)</f>
        <v>6. Fri</v>
      </c>
      <c r="K3695" s="105">
        <f>ROUNDDOWN(Data[[#This Row],[PGE Notified Time]],0)</f>
        <v>44757</v>
      </c>
      <c r="L3695" s="4">
        <f>HOUR(Data[[#This Row],[PGE Notified Time]])</f>
        <v>11</v>
      </c>
      <c r="M3695">
        <v>80359</v>
      </c>
      <c r="N3695">
        <v>3042479884</v>
      </c>
      <c r="O3695" t="s">
        <v>23</v>
      </c>
      <c r="P3695" t="s">
        <v>210</v>
      </c>
      <c r="Q3695" t="s">
        <v>213</v>
      </c>
      <c r="R3695" t="s">
        <v>193</v>
      </c>
      <c r="S3695" s="1">
        <v>44757.48159722222</v>
      </c>
      <c r="T3695" s="1">
        <v>44757.482777777775</v>
      </c>
      <c r="U3695" s="1">
        <v>44757.527777777781</v>
      </c>
      <c r="V3695" t="s">
        <v>184</v>
      </c>
      <c r="W3695" t="s">
        <v>85</v>
      </c>
      <c r="X3695" t="s">
        <v>268</v>
      </c>
      <c r="Y3695" t="s">
        <v>186</v>
      </c>
      <c r="Z3695" t="s">
        <v>187</v>
      </c>
      <c r="AA3695" s="32">
        <v>66.5</v>
      </c>
    </row>
    <row r="3696" spans="1:27" x14ac:dyDescent="0.3">
      <c r="A3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96" s="4" t="str">
        <f>VLOOKUP(P3696,Lookup!$A$1:$D$19,4,0)</f>
        <v>North Coast</v>
      </c>
      <c r="C3696" s="4" t="str">
        <f>VLOOKUP(P3696,Lookup!$A$1:$E$19,5,0)</f>
        <v>Region 1</v>
      </c>
      <c r="D3696" s="4" t="str">
        <f>VLOOKUP(P3696,Lookup!$A$1:$B$19,2,0)</f>
        <v>NB</v>
      </c>
      <c r="E3696" s="4" t="str">
        <f>IF(AND((Data[[#This Row],[Min Notif Date]]&gt;$G$3),Data[[#This Row],[Min Notif Date]]&lt;$F$3),"Last Week","No")</f>
        <v>No</v>
      </c>
      <c r="F3696" s="4" t="str">
        <f>VLOOKUP(MONTH(Data[[#This Row],[Min Notif Date]]),Lookup!$G$1:$H$12,2,0)</f>
        <v>7. Jul</v>
      </c>
      <c r="G3696" s="4" t="str">
        <f t="shared" si="57"/>
        <v/>
      </c>
      <c r="H3696" s="4" t="str">
        <f>IF(AND(Data[[#This Row],[Min Notif Time]]&gt;6,Data[[#This Row],[Min Notif Time]]&lt;17),"Business Hours","Non-Business Hours")</f>
        <v>Business Hours</v>
      </c>
      <c r="I3696" s="4" t="str" cm="1">
        <f t="array" ref="I3696">IFERROR(VLOOKUP(Data[[#This Row],[Min Notif Date]],Lookup!$N$1:$P$11,2,0),_xlfn.IFS(VLOOKUP(WEEKDAY(Data[[#This Row],[Min Notif Date]]),Lookup!$J$1:$L$7,3,0)="Weekend","Weekend",VLOOKUP(WEEKDAY(Data[[#This Row],[Min Notif Date]]),Lookup!$J$1:$L$7,3,0)="Weekday","Weekday"))</f>
        <v>Weekday</v>
      </c>
      <c r="J3696" s="4" t="str">
        <f>VLOOKUP(WEEKDAY(Data[[#This Row],[Min Notif Date]]),Lookup!$J$1:$K$7,2,0)</f>
        <v>6. Fri</v>
      </c>
      <c r="K3696" s="105">
        <f>ROUNDDOWN(Data[[#This Row],[PGE Notified Time]],0)</f>
        <v>44757</v>
      </c>
      <c r="L3696" s="4">
        <f>HOUR(Data[[#This Row],[PGE Notified Time]])</f>
        <v>10</v>
      </c>
      <c r="M3696">
        <v>80353</v>
      </c>
      <c r="N3696">
        <v>3585147312</v>
      </c>
      <c r="O3696" t="s">
        <v>25</v>
      </c>
      <c r="P3696" t="s">
        <v>219</v>
      </c>
      <c r="Q3696" t="s">
        <v>213</v>
      </c>
      <c r="R3696" t="s">
        <v>183</v>
      </c>
      <c r="S3696" s="1">
        <v>44757.420219907406</v>
      </c>
      <c r="T3696" s="1">
        <v>44757.421122685184</v>
      </c>
      <c r="U3696" s="1">
        <v>44757.459027777775</v>
      </c>
      <c r="V3696" t="s">
        <v>184</v>
      </c>
      <c r="W3696" t="s">
        <v>87</v>
      </c>
      <c r="X3696" t="s">
        <v>403</v>
      </c>
      <c r="Y3696" t="s">
        <v>186</v>
      </c>
      <c r="Z3696" t="s">
        <v>187</v>
      </c>
      <c r="AA3696" s="32">
        <v>55.883333333000003</v>
      </c>
    </row>
    <row r="3697" spans="1:27" x14ac:dyDescent="0.3">
      <c r="A3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7" s="4" t="str">
        <f>VLOOKUP(P3697,Lookup!$A$1:$D$19,4,0)</f>
        <v>Bay Area</v>
      </c>
      <c r="C3697" s="4" t="str">
        <f>VLOOKUP(P3697,Lookup!$A$1:$E$19,5,0)</f>
        <v>Region 3</v>
      </c>
      <c r="D3697" s="4" t="str">
        <f>VLOOKUP(P3697,Lookup!$A$1:$B$19,2,0)</f>
        <v>EB</v>
      </c>
      <c r="E3697" s="4" t="str">
        <f>IF(AND((Data[[#This Row],[Min Notif Date]]&gt;$G$3),Data[[#This Row],[Min Notif Date]]&lt;$F$3),"Last Week","No")</f>
        <v>No</v>
      </c>
      <c r="F3697" s="4" t="str">
        <f>VLOOKUP(MONTH(Data[[#This Row],[Min Notif Date]]),Lookup!$G$1:$H$12,2,0)</f>
        <v>7. Jul</v>
      </c>
      <c r="G3697" s="4" t="str">
        <f t="shared" si="57"/>
        <v/>
      </c>
      <c r="H3697" s="4" t="str">
        <f>IF(AND(Data[[#This Row],[Min Notif Time]]&gt;6,Data[[#This Row],[Min Notif Time]]&lt;17),"Business Hours","Non-Business Hours")</f>
        <v>Business Hours</v>
      </c>
      <c r="I3697" s="4" t="str" cm="1">
        <f t="array" ref="I3697">IFERROR(VLOOKUP(Data[[#This Row],[Min Notif Date]],Lookup!$N$1:$P$11,2,0),_xlfn.IFS(VLOOKUP(WEEKDAY(Data[[#This Row],[Min Notif Date]]),Lookup!$J$1:$L$7,3,0)="Weekend","Weekend",VLOOKUP(WEEKDAY(Data[[#This Row],[Min Notif Date]]),Lookup!$J$1:$L$7,3,0)="Weekday","Weekday"))</f>
        <v>Weekday</v>
      </c>
      <c r="J3697" s="4" t="str">
        <f>VLOOKUP(WEEKDAY(Data[[#This Row],[Min Notif Date]]),Lookup!$J$1:$K$7,2,0)</f>
        <v>6. Fri</v>
      </c>
      <c r="K3697" s="105">
        <f>ROUNDDOWN(Data[[#This Row],[PGE Notified Time]],0)</f>
        <v>44757</v>
      </c>
      <c r="L3697" s="4">
        <f>HOUR(Data[[#This Row],[PGE Notified Time]])</f>
        <v>8</v>
      </c>
      <c r="M3697">
        <v>80342</v>
      </c>
      <c r="O3697" t="s">
        <v>20</v>
      </c>
      <c r="P3697" t="s">
        <v>182</v>
      </c>
      <c r="Q3697" t="s">
        <v>20</v>
      </c>
      <c r="R3697" t="s">
        <v>191</v>
      </c>
      <c r="S3697" s="1" t="s">
        <v>171</v>
      </c>
      <c r="T3697" s="1">
        <v>44757.350694444445</v>
      </c>
      <c r="U3697" s="1">
        <v>44757.381944444445</v>
      </c>
      <c r="V3697" t="s">
        <v>184</v>
      </c>
      <c r="W3697" t="s">
        <v>85</v>
      </c>
      <c r="X3697" t="s">
        <v>319</v>
      </c>
      <c r="Y3697" t="s">
        <v>186</v>
      </c>
      <c r="Z3697" t="s">
        <v>187</v>
      </c>
      <c r="AA3697" s="32">
        <v>45</v>
      </c>
    </row>
    <row r="3698" spans="1:27" x14ac:dyDescent="0.3">
      <c r="A3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98" s="4" t="str">
        <f>VLOOKUP(P3698,Lookup!$A$1:$D$19,4,0)</f>
        <v>Central Valley</v>
      </c>
      <c r="C3698" s="4" t="str">
        <f>VLOOKUP(P3698,Lookup!$A$1:$E$19,5,0)</f>
        <v>Region 5</v>
      </c>
      <c r="D3698" s="4" t="str">
        <f>VLOOKUP(P3698,Lookup!$A$1:$B$19,2,0)</f>
        <v>KE</v>
      </c>
      <c r="E3698" s="4" t="str">
        <f>IF(AND((Data[[#This Row],[Min Notif Date]]&gt;$G$3),Data[[#This Row],[Min Notif Date]]&lt;$F$3),"Last Week","No")</f>
        <v>No</v>
      </c>
      <c r="F3698" s="4" t="str">
        <f>VLOOKUP(MONTH(Data[[#This Row],[Min Notif Date]]),Lookup!$G$1:$H$12,2,0)</f>
        <v>7. Jul</v>
      </c>
      <c r="G3698" s="4" t="str">
        <f t="shared" si="57"/>
        <v/>
      </c>
      <c r="H3698" s="4" t="str">
        <f>IF(AND(Data[[#This Row],[Min Notif Time]]&gt;6,Data[[#This Row],[Min Notif Time]]&lt;17),"Business Hours","Non-Business Hours")</f>
        <v>Business Hours</v>
      </c>
      <c r="I3698" s="4" t="str" cm="1">
        <f t="array" ref="I3698">IFERROR(VLOOKUP(Data[[#This Row],[Min Notif Date]],Lookup!$N$1:$P$11,2,0),_xlfn.IFS(VLOOKUP(WEEKDAY(Data[[#This Row],[Min Notif Date]]),Lookup!$J$1:$L$7,3,0)="Weekend","Weekend",VLOOKUP(WEEKDAY(Data[[#This Row],[Min Notif Date]]),Lookup!$J$1:$L$7,3,0)="Weekday","Weekday"))</f>
        <v>Weekday</v>
      </c>
      <c r="J3698" s="4" t="str">
        <f>VLOOKUP(WEEKDAY(Data[[#This Row],[Min Notif Date]]),Lookup!$J$1:$K$7,2,0)</f>
        <v>6. Fri</v>
      </c>
      <c r="K3698" s="105">
        <f>ROUNDDOWN(Data[[#This Row],[PGE Notified Time]],0)</f>
        <v>44757</v>
      </c>
      <c r="L3698" s="4">
        <f>HOUR(Data[[#This Row],[PGE Notified Time]])</f>
        <v>12</v>
      </c>
      <c r="M3698">
        <v>80368</v>
      </c>
      <c r="N3698">
        <v>5427288</v>
      </c>
      <c r="O3698" t="s">
        <v>25</v>
      </c>
      <c r="P3698" t="s">
        <v>206</v>
      </c>
      <c r="Q3698" t="s">
        <v>198</v>
      </c>
      <c r="R3698" t="s">
        <v>191</v>
      </c>
      <c r="S3698" s="1">
        <v>44757.535451388889</v>
      </c>
      <c r="T3698" s="1">
        <v>44757.534722222219</v>
      </c>
      <c r="U3698" s="1">
        <v>44757.559027777781</v>
      </c>
      <c r="V3698" t="s">
        <v>184</v>
      </c>
      <c r="W3698" t="s">
        <v>85</v>
      </c>
      <c r="X3698" t="s">
        <v>221</v>
      </c>
      <c r="Y3698" t="s">
        <v>186</v>
      </c>
      <c r="Z3698" t="s">
        <v>187</v>
      </c>
      <c r="AA3698" s="32">
        <v>35</v>
      </c>
    </row>
    <row r="3699" spans="1:27" x14ac:dyDescent="0.3">
      <c r="A3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99" s="4" t="str">
        <f>VLOOKUP(P3699,Lookup!$A$1:$D$19,4,0)</f>
        <v>North Valley</v>
      </c>
      <c r="C3699" s="4" t="str">
        <f>VLOOKUP(P3699,Lookup!$A$1:$E$19,5,0)</f>
        <v>Region 2</v>
      </c>
      <c r="D3699" s="4" t="str">
        <f>VLOOKUP(P3699,Lookup!$A$1:$B$19,2,0)</f>
        <v>SI</v>
      </c>
      <c r="E3699" s="4" t="str">
        <f>IF(AND((Data[[#This Row],[Min Notif Date]]&gt;$G$3),Data[[#This Row],[Min Notif Date]]&lt;$F$3),"Last Week","No")</f>
        <v>No</v>
      </c>
      <c r="F3699" s="4" t="str">
        <f>VLOOKUP(MONTH(Data[[#This Row],[Min Notif Date]]),Lookup!$G$1:$H$12,2,0)</f>
        <v>7. Jul</v>
      </c>
      <c r="G3699" s="4" t="str">
        <f t="shared" si="57"/>
        <v/>
      </c>
      <c r="H3699" s="4" t="str">
        <f>IF(AND(Data[[#This Row],[Min Notif Time]]&gt;6,Data[[#This Row],[Min Notif Time]]&lt;17),"Business Hours","Non-Business Hours")</f>
        <v>Business Hours</v>
      </c>
      <c r="I3699" s="4" t="str" cm="1">
        <f t="array" ref="I3699">IFERROR(VLOOKUP(Data[[#This Row],[Min Notif Date]],Lookup!$N$1:$P$11,2,0),_xlfn.IFS(VLOOKUP(WEEKDAY(Data[[#This Row],[Min Notif Date]]),Lookup!$J$1:$L$7,3,0)="Weekend","Weekend",VLOOKUP(WEEKDAY(Data[[#This Row],[Min Notif Date]]),Lookup!$J$1:$L$7,3,0)="Weekday","Weekday"))</f>
        <v>Weekday</v>
      </c>
      <c r="J3699" s="4" t="str">
        <f>VLOOKUP(WEEKDAY(Data[[#This Row],[Min Notif Date]]),Lookup!$J$1:$K$7,2,0)</f>
        <v>6. Fri</v>
      </c>
      <c r="K3699" s="105">
        <f>ROUNDDOWN(Data[[#This Row],[PGE Notified Time]],0)</f>
        <v>44757</v>
      </c>
      <c r="L3699" s="4">
        <f>HOUR(Data[[#This Row],[PGE Notified Time]])</f>
        <v>13</v>
      </c>
      <c r="M3699">
        <v>80375</v>
      </c>
      <c r="N3699">
        <v>150619</v>
      </c>
      <c r="O3699" t="s">
        <v>23</v>
      </c>
      <c r="P3699" t="s">
        <v>201</v>
      </c>
      <c r="Q3699" t="s">
        <v>213</v>
      </c>
      <c r="R3699" t="s">
        <v>193</v>
      </c>
      <c r="S3699" s="1">
        <v>44757.572013888886</v>
      </c>
      <c r="T3699" s="1">
        <v>44757.572939814818</v>
      </c>
      <c r="U3699" s="1">
        <v>44757.586805555555</v>
      </c>
      <c r="V3699" t="s">
        <v>184</v>
      </c>
      <c r="W3699" t="s">
        <v>85</v>
      </c>
      <c r="X3699" t="s">
        <v>202</v>
      </c>
      <c r="Y3699" t="s">
        <v>186</v>
      </c>
      <c r="Z3699" t="s">
        <v>187</v>
      </c>
      <c r="AA3699" s="32">
        <v>21.3</v>
      </c>
    </row>
    <row r="3700" spans="1:27" x14ac:dyDescent="0.3">
      <c r="A3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0" s="4" t="str">
        <f>VLOOKUP(P3700,Lookup!$A$1:$D$19,4,0)</f>
        <v>North Valley</v>
      </c>
      <c r="C3700" s="4" t="str">
        <f>VLOOKUP(P3700,Lookup!$A$1:$E$19,5,0)</f>
        <v>Region 2</v>
      </c>
      <c r="D3700" s="4" t="str">
        <f>VLOOKUP(P3700,Lookup!$A$1:$B$19,2,0)</f>
        <v>SI</v>
      </c>
      <c r="E3700" s="4" t="str">
        <f>IF(AND((Data[[#This Row],[Min Notif Date]]&gt;$G$3),Data[[#This Row],[Min Notif Date]]&lt;$F$3),"Last Week","No")</f>
        <v>No</v>
      </c>
      <c r="F3700" s="4" t="str">
        <f>VLOOKUP(MONTH(Data[[#This Row],[Min Notif Date]]),Lookup!$G$1:$H$12,2,0)</f>
        <v>7. Jul</v>
      </c>
      <c r="G3700" s="4" t="str">
        <f t="shared" si="57"/>
        <v/>
      </c>
      <c r="H3700" s="4" t="str">
        <f>IF(AND(Data[[#This Row],[Min Notif Time]]&gt;6,Data[[#This Row],[Min Notif Time]]&lt;17),"Business Hours","Non-Business Hours")</f>
        <v>Business Hours</v>
      </c>
      <c r="I3700" s="4" t="str" cm="1">
        <f t="array" ref="I3700">IFERROR(VLOOKUP(Data[[#This Row],[Min Notif Date]],Lookup!$N$1:$P$11,2,0),_xlfn.IFS(VLOOKUP(WEEKDAY(Data[[#This Row],[Min Notif Date]]),Lookup!$J$1:$L$7,3,0)="Weekend","Weekend",VLOOKUP(WEEKDAY(Data[[#This Row],[Min Notif Date]]),Lookup!$J$1:$L$7,3,0)="Weekday","Weekday"))</f>
        <v>Weekday</v>
      </c>
      <c r="J3700" s="4" t="str">
        <f>VLOOKUP(WEEKDAY(Data[[#This Row],[Min Notif Date]]),Lookup!$J$1:$K$7,2,0)</f>
        <v>6. Fri</v>
      </c>
      <c r="K3700" s="105">
        <f>ROUNDDOWN(Data[[#This Row],[PGE Notified Time]],0)</f>
        <v>44757</v>
      </c>
      <c r="L3700" s="4">
        <f>HOUR(Data[[#This Row],[PGE Notified Time]])</f>
        <v>9</v>
      </c>
      <c r="M3700">
        <v>80344</v>
      </c>
      <c r="N3700">
        <v>1278800740</v>
      </c>
      <c r="O3700" t="s">
        <v>25</v>
      </c>
      <c r="P3700" t="s">
        <v>201</v>
      </c>
      <c r="Q3700" t="s">
        <v>213</v>
      </c>
      <c r="R3700" t="s">
        <v>183</v>
      </c>
      <c r="S3700" s="1">
        <v>44757.374293981484</v>
      </c>
      <c r="T3700" s="1">
        <v>44757.375011574077</v>
      </c>
      <c r="U3700" s="1">
        <v>44757.388194444444</v>
      </c>
      <c r="V3700" t="s">
        <v>184</v>
      </c>
      <c r="W3700" t="s">
        <v>85</v>
      </c>
      <c r="X3700" t="s">
        <v>272</v>
      </c>
      <c r="Y3700" t="s">
        <v>186</v>
      </c>
      <c r="Z3700" t="s">
        <v>187</v>
      </c>
      <c r="AA3700" s="32">
        <v>20.016666666999999</v>
      </c>
    </row>
    <row r="3701" spans="1:27" x14ac:dyDescent="0.3">
      <c r="A3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1" s="4" t="str">
        <f>VLOOKUP(P3701,Lookup!$A$1:$D$19,4,0)</f>
        <v>North Valley</v>
      </c>
      <c r="C3701" s="4" t="str">
        <f>VLOOKUP(P3701,Lookup!$A$1:$E$19,5,0)</f>
        <v>Region 2</v>
      </c>
      <c r="D3701" s="4" t="str">
        <f>VLOOKUP(P3701,Lookup!$A$1:$B$19,2,0)</f>
        <v>SA</v>
      </c>
      <c r="E3701" s="4" t="str">
        <f>IF(AND((Data[[#This Row],[Min Notif Date]]&gt;$G$3),Data[[#This Row],[Min Notif Date]]&lt;$F$3),"Last Week","No")</f>
        <v>No</v>
      </c>
      <c r="F3701" s="4" t="str">
        <f>VLOOKUP(MONTH(Data[[#This Row],[Min Notif Date]]),Lookup!$G$1:$H$12,2,0)</f>
        <v>7. Jul</v>
      </c>
      <c r="G3701" s="4" t="str">
        <f t="shared" si="57"/>
        <v/>
      </c>
      <c r="H3701" s="4" t="str">
        <f>IF(AND(Data[[#This Row],[Min Notif Time]]&gt;6,Data[[#This Row],[Min Notif Time]]&lt;17),"Business Hours","Non-Business Hours")</f>
        <v>Business Hours</v>
      </c>
      <c r="I3701" s="4" t="str" cm="1">
        <f t="array" ref="I3701">IFERROR(VLOOKUP(Data[[#This Row],[Min Notif Date]],Lookup!$N$1:$P$11,2,0),_xlfn.IFS(VLOOKUP(WEEKDAY(Data[[#This Row],[Min Notif Date]]),Lookup!$J$1:$L$7,3,0)="Weekend","Weekend",VLOOKUP(WEEKDAY(Data[[#This Row],[Min Notif Date]]),Lookup!$J$1:$L$7,3,0)="Weekday","Weekday"))</f>
        <v>Weekday</v>
      </c>
      <c r="J3701" s="4" t="str">
        <f>VLOOKUP(WEEKDAY(Data[[#This Row],[Min Notif Date]]),Lookup!$J$1:$K$7,2,0)</f>
        <v>6. Fri</v>
      </c>
      <c r="K3701" s="105">
        <f>ROUNDDOWN(Data[[#This Row],[PGE Notified Time]],0)</f>
        <v>44757</v>
      </c>
      <c r="L3701" s="4">
        <f>HOUR(Data[[#This Row],[PGE Notified Time]])</f>
        <v>13</v>
      </c>
      <c r="M3701">
        <v>80371</v>
      </c>
      <c r="N3701">
        <v>6814408534</v>
      </c>
      <c r="O3701" t="s">
        <v>25</v>
      </c>
      <c r="P3701" t="s">
        <v>210</v>
      </c>
      <c r="Q3701" t="s">
        <v>213</v>
      </c>
      <c r="R3701" t="s">
        <v>183</v>
      </c>
      <c r="S3701" s="1">
        <v>44757.542372685188</v>
      </c>
      <c r="T3701" s="1">
        <v>44757.543252314812</v>
      </c>
      <c r="U3701" s="1">
        <v>44757.553472222222</v>
      </c>
      <c r="V3701" t="s">
        <v>184</v>
      </c>
      <c r="W3701" t="s">
        <v>85</v>
      </c>
      <c r="X3701" t="s">
        <v>238</v>
      </c>
      <c r="Y3701" t="s">
        <v>186</v>
      </c>
      <c r="Z3701" t="s">
        <v>187</v>
      </c>
      <c r="AA3701" s="32">
        <v>15.983333332999999</v>
      </c>
    </row>
    <row r="3702" spans="1:27" x14ac:dyDescent="0.3">
      <c r="A3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2" s="4" t="str">
        <f>VLOOKUP(P3702,Lookup!$A$1:$D$19,4,0)</f>
        <v>Bay Area</v>
      </c>
      <c r="C3702" s="4" t="str">
        <f>VLOOKUP(P3702,Lookup!$A$1:$E$19,5,0)</f>
        <v>Region 3</v>
      </c>
      <c r="D3702" s="4" t="str">
        <f>VLOOKUP(P3702,Lookup!$A$1:$B$19,2,0)</f>
        <v>SF</v>
      </c>
      <c r="E3702" s="4" t="str">
        <f>IF(AND((Data[[#This Row],[Min Notif Date]]&gt;$G$3),Data[[#This Row],[Min Notif Date]]&lt;$F$3),"Last Week","No")</f>
        <v>No</v>
      </c>
      <c r="F3702" s="4" t="str">
        <f>VLOOKUP(MONTH(Data[[#This Row],[Min Notif Date]]),Lookup!$G$1:$H$12,2,0)</f>
        <v>7. Jul</v>
      </c>
      <c r="G3702" s="4" t="str">
        <f t="shared" si="57"/>
        <v/>
      </c>
      <c r="H3702" s="4" t="str">
        <f>IF(AND(Data[[#This Row],[Min Notif Time]]&gt;6,Data[[#This Row],[Min Notif Time]]&lt;17),"Business Hours","Non-Business Hours")</f>
        <v>Business Hours</v>
      </c>
      <c r="I3702" s="4" t="str" cm="1">
        <f t="array" ref="I3702">IFERROR(VLOOKUP(Data[[#This Row],[Min Notif Date]],Lookup!$N$1:$P$11,2,0),_xlfn.IFS(VLOOKUP(WEEKDAY(Data[[#This Row],[Min Notif Date]]),Lookup!$J$1:$L$7,3,0)="Weekend","Weekend",VLOOKUP(WEEKDAY(Data[[#This Row],[Min Notif Date]]),Lookup!$J$1:$L$7,3,0)="Weekday","Weekday"))</f>
        <v>Weekend</v>
      </c>
      <c r="J3702" s="4" t="str">
        <f>VLOOKUP(WEEKDAY(Data[[#This Row],[Min Notif Date]]),Lookup!$J$1:$K$7,2,0)</f>
        <v>7. Sat</v>
      </c>
      <c r="K3702" s="105">
        <f>ROUNDDOWN(Data[[#This Row],[PGE Notified Time]],0)</f>
        <v>44758</v>
      </c>
      <c r="L3702" s="4">
        <f>HOUR(Data[[#This Row],[PGE Notified Time]])</f>
        <v>14</v>
      </c>
      <c r="M3702">
        <v>80391</v>
      </c>
      <c r="N3702">
        <v>6535270971</v>
      </c>
      <c r="O3702" t="s">
        <v>20</v>
      </c>
      <c r="P3702" t="s">
        <v>190</v>
      </c>
      <c r="Q3702" t="s">
        <v>20</v>
      </c>
      <c r="R3702" t="s">
        <v>183</v>
      </c>
      <c r="S3702" s="1">
        <v>44758.553657407407</v>
      </c>
      <c r="T3702" s="1">
        <v>44758.584733796299</v>
      </c>
      <c r="U3702" s="1">
        <v>44758.694444444445</v>
      </c>
      <c r="V3702" t="s">
        <v>184</v>
      </c>
      <c r="W3702" t="s">
        <v>87</v>
      </c>
      <c r="X3702" t="s">
        <v>192</v>
      </c>
      <c r="Y3702" t="s">
        <v>186</v>
      </c>
      <c r="Z3702" t="s">
        <v>187</v>
      </c>
      <c r="AA3702" s="32">
        <v>202.73333333299999</v>
      </c>
    </row>
    <row r="3703" spans="1:27" x14ac:dyDescent="0.3">
      <c r="A3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3" s="4" t="str">
        <f>VLOOKUP(P3703,Lookup!$A$1:$D$19,4,0)</f>
        <v>Bay Area</v>
      </c>
      <c r="C3703" s="4" t="str">
        <f>VLOOKUP(P3703,Lookup!$A$1:$E$19,5,0)</f>
        <v>Region 3</v>
      </c>
      <c r="D3703" s="4" t="str">
        <f>VLOOKUP(P3703,Lookup!$A$1:$B$19,2,0)</f>
        <v>PN</v>
      </c>
      <c r="E3703" s="4" t="str">
        <f>IF(AND((Data[[#This Row],[Min Notif Date]]&gt;$G$3),Data[[#This Row],[Min Notif Date]]&lt;$F$3),"Last Week","No")</f>
        <v>No</v>
      </c>
      <c r="F3703" s="4" t="str">
        <f>VLOOKUP(MONTH(Data[[#This Row],[Min Notif Date]]),Lookup!$G$1:$H$12,2,0)</f>
        <v>7. Jul</v>
      </c>
      <c r="G3703" s="4" t="str">
        <f t="shared" si="57"/>
        <v/>
      </c>
      <c r="H3703" s="4" t="str">
        <f>IF(AND(Data[[#This Row],[Min Notif Time]]&gt;6,Data[[#This Row],[Min Notif Time]]&lt;17),"Business Hours","Non-Business Hours")</f>
        <v>Business Hours</v>
      </c>
      <c r="I3703" s="4" t="str" cm="1">
        <f t="array" ref="I3703">IFERROR(VLOOKUP(Data[[#This Row],[Min Notif Date]],Lookup!$N$1:$P$11,2,0),_xlfn.IFS(VLOOKUP(WEEKDAY(Data[[#This Row],[Min Notif Date]]),Lookup!$J$1:$L$7,3,0)="Weekend","Weekend",VLOOKUP(WEEKDAY(Data[[#This Row],[Min Notif Date]]),Lookup!$J$1:$L$7,3,0)="Weekday","Weekday"))</f>
        <v>Weekend</v>
      </c>
      <c r="J3703" s="4" t="str">
        <f>VLOOKUP(WEEKDAY(Data[[#This Row],[Min Notif Date]]),Lookup!$J$1:$K$7,2,0)</f>
        <v>7. Sat</v>
      </c>
      <c r="K3703" s="105">
        <f>ROUNDDOWN(Data[[#This Row],[PGE Notified Time]],0)</f>
        <v>44758</v>
      </c>
      <c r="L3703" s="4">
        <f>HOUR(Data[[#This Row],[PGE Notified Time]])</f>
        <v>16</v>
      </c>
      <c r="M3703">
        <v>80393</v>
      </c>
      <c r="O3703" t="s">
        <v>20</v>
      </c>
      <c r="P3703" t="s">
        <v>197</v>
      </c>
      <c r="Q3703" t="s">
        <v>20</v>
      </c>
      <c r="R3703" t="s">
        <v>183</v>
      </c>
      <c r="S3703" s="1" t="s">
        <v>171</v>
      </c>
      <c r="T3703" s="1">
        <v>44758.677777777775</v>
      </c>
      <c r="U3703" s="1">
        <v>44758.79791666667</v>
      </c>
      <c r="V3703" t="s">
        <v>184</v>
      </c>
      <c r="W3703" t="s">
        <v>86</v>
      </c>
      <c r="X3703" t="s">
        <v>270</v>
      </c>
      <c r="Y3703" t="s">
        <v>186</v>
      </c>
      <c r="Z3703" t="s">
        <v>187</v>
      </c>
      <c r="AA3703" s="32">
        <v>173</v>
      </c>
    </row>
    <row r="3704" spans="1:27" x14ac:dyDescent="0.3">
      <c r="A3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4" s="4" t="str">
        <f>VLOOKUP(P3704,Lookup!$A$1:$D$19,4,0)</f>
        <v>North Coast</v>
      </c>
      <c r="C3704" s="4" t="str">
        <f>VLOOKUP(P3704,Lookup!$A$1:$E$19,5,0)</f>
        <v>Region 1</v>
      </c>
      <c r="D3704" s="4" t="str">
        <f>VLOOKUP(P3704,Lookup!$A$1:$B$19,2,0)</f>
        <v>NB</v>
      </c>
      <c r="E3704" s="4" t="str">
        <f>IF(AND((Data[[#This Row],[Min Notif Date]]&gt;$G$3),Data[[#This Row],[Min Notif Date]]&lt;$F$3),"Last Week","No")</f>
        <v>No</v>
      </c>
      <c r="F3704" s="4" t="str">
        <f>VLOOKUP(MONTH(Data[[#This Row],[Min Notif Date]]),Lookup!$G$1:$H$12,2,0)</f>
        <v>7. Jul</v>
      </c>
      <c r="G3704" s="4" t="str">
        <f t="shared" si="57"/>
        <v/>
      </c>
      <c r="H3704" s="4" t="str">
        <f>IF(AND(Data[[#This Row],[Min Notif Time]]&gt;6,Data[[#This Row],[Min Notif Time]]&lt;17),"Business Hours","Non-Business Hours")</f>
        <v>Business Hours</v>
      </c>
      <c r="I3704" s="4" t="str" cm="1">
        <f t="array" ref="I3704">IFERROR(VLOOKUP(Data[[#This Row],[Min Notif Date]],Lookup!$N$1:$P$11,2,0),_xlfn.IFS(VLOOKUP(WEEKDAY(Data[[#This Row],[Min Notif Date]]),Lookup!$J$1:$L$7,3,0)="Weekend","Weekend",VLOOKUP(WEEKDAY(Data[[#This Row],[Min Notif Date]]),Lookup!$J$1:$L$7,3,0)="Weekday","Weekday"))</f>
        <v>Weekend</v>
      </c>
      <c r="J3704" s="4" t="str">
        <f>VLOOKUP(WEEKDAY(Data[[#This Row],[Min Notif Date]]),Lookup!$J$1:$K$7,2,0)</f>
        <v>7. Sat</v>
      </c>
      <c r="K3704" s="105">
        <f>ROUNDDOWN(Data[[#This Row],[PGE Notified Time]],0)</f>
        <v>44758</v>
      </c>
      <c r="L3704" s="4">
        <f>HOUR(Data[[#This Row],[PGE Notified Time]])</f>
        <v>9</v>
      </c>
      <c r="M3704">
        <v>80386</v>
      </c>
      <c r="N3704">
        <v>4231878012</v>
      </c>
      <c r="O3704" t="s">
        <v>25</v>
      </c>
      <c r="P3704" t="s">
        <v>219</v>
      </c>
      <c r="Q3704" t="s">
        <v>213</v>
      </c>
      <c r="R3704" t="s">
        <v>183</v>
      </c>
      <c r="S3704" s="1">
        <v>44758.411550925928</v>
      </c>
      <c r="T3704" s="1">
        <v>44758.411111111112</v>
      </c>
      <c r="U3704" s="1">
        <v>44758.426388888889</v>
      </c>
      <c r="V3704" t="s">
        <v>184</v>
      </c>
      <c r="W3704" t="s">
        <v>85</v>
      </c>
      <c r="X3704" t="s">
        <v>338</v>
      </c>
      <c r="Y3704" t="s">
        <v>186</v>
      </c>
      <c r="Z3704" t="s">
        <v>187</v>
      </c>
      <c r="AA3704" s="32">
        <v>22</v>
      </c>
    </row>
    <row r="3705" spans="1:27" x14ac:dyDescent="0.3">
      <c r="A3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5" s="4" t="str">
        <f>VLOOKUP(P3705,Lookup!$A$1:$D$19,4,0)</f>
        <v>North Valley</v>
      </c>
      <c r="C3705" s="4" t="str">
        <f>VLOOKUP(P3705,Lookup!$A$1:$E$19,5,0)</f>
        <v>Region 2</v>
      </c>
      <c r="D3705" s="4" t="str">
        <f>VLOOKUP(P3705,Lookup!$A$1:$B$19,2,0)</f>
        <v>SA</v>
      </c>
      <c r="E3705" s="4" t="str">
        <f>IF(AND((Data[[#This Row],[Min Notif Date]]&gt;$G$3),Data[[#This Row],[Min Notif Date]]&lt;$F$3),"Last Week","No")</f>
        <v>No</v>
      </c>
      <c r="F3705" s="4" t="str">
        <f>VLOOKUP(MONTH(Data[[#This Row],[Min Notif Date]]),Lookup!$G$1:$H$12,2,0)</f>
        <v>7. Jul</v>
      </c>
      <c r="G3705" s="4" t="str">
        <f t="shared" si="57"/>
        <v/>
      </c>
      <c r="H3705" s="4" t="str">
        <f>IF(AND(Data[[#This Row],[Min Notif Time]]&gt;6,Data[[#This Row],[Min Notif Time]]&lt;17),"Business Hours","Non-Business Hours")</f>
        <v>Non-Business Hours</v>
      </c>
      <c r="I3705" s="4" t="str" cm="1">
        <f t="array" ref="I3705">IFERROR(VLOOKUP(Data[[#This Row],[Min Notif Date]],Lookup!$N$1:$P$11,2,0),_xlfn.IFS(VLOOKUP(WEEKDAY(Data[[#This Row],[Min Notif Date]]),Lookup!$J$1:$L$7,3,0)="Weekend","Weekend",VLOOKUP(WEEKDAY(Data[[#This Row],[Min Notif Date]]),Lookup!$J$1:$L$7,3,0)="Weekday","Weekday"))</f>
        <v>Weekend</v>
      </c>
      <c r="J3705" s="4" t="str">
        <f>VLOOKUP(WEEKDAY(Data[[#This Row],[Min Notif Date]]),Lookup!$J$1:$K$7,2,0)</f>
        <v>7. Sat</v>
      </c>
      <c r="K3705" s="105">
        <f>ROUNDDOWN(Data[[#This Row],[PGE Notified Time]],0)</f>
        <v>44758</v>
      </c>
      <c r="L3705" s="4">
        <f>HOUR(Data[[#This Row],[PGE Notified Time]])</f>
        <v>4</v>
      </c>
      <c r="M3705">
        <v>80384</v>
      </c>
      <c r="N3705">
        <v>5049250145</v>
      </c>
      <c r="O3705" t="s">
        <v>25</v>
      </c>
      <c r="P3705" t="s">
        <v>210</v>
      </c>
      <c r="Q3705" t="s">
        <v>198</v>
      </c>
      <c r="R3705" t="s">
        <v>266</v>
      </c>
      <c r="S3705" s="1">
        <v>44758.168611111112</v>
      </c>
      <c r="T3705" s="1">
        <v>44758.168055555558</v>
      </c>
      <c r="U3705" s="1">
        <v>44758.181944444441</v>
      </c>
      <c r="V3705" t="s">
        <v>184</v>
      </c>
      <c r="W3705" t="s">
        <v>85</v>
      </c>
      <c r="X3705" t="s">
        <v>238</v>
      </c>
      <c r="Y3705" t="s">
        <v>186</v>
      </c>
      <c r="Z3705" t="s">
        <v>187</v>
      </c>
      <c r="AA3705" s="32">
        <v>20</v>
      </c>
    </row>
    <row r="3706" spans="1:27" x14ac:dyDescent="0.3">
      <c r="A3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6" s="4" t="str">
        <f>VLOOKUP(P3706,Lookup!$A$1:$D$19,4,0)</f>
        <v>South Bay</v>
      </c>
      <c r="C3706" s="4" t="str">
        <f>VLOOKUP(P3706,Lookup!$A$1:$E$19,5,0)</f>
        <v>Region 4</v>
      </c>
      <c r="D3706" s="4" t="str">
        <f>VLOOKUP(P3706,Lookup!$A$1:$B$19,2,0)</f>
        <v>CC</v>
      </c>
      <c r="E3706" s="4" t="str">
        <f>IF(AND((Data[[#This Row],[Min Notif Date]]&gt;$G$3),Data[[#This Row],[Min Notif Date]]&lt;$F$3),"Last Week","No")</f>
        <v>No</v>
      </c>
      <c r="F3706" s="4" t="str">
        <f>VLOOKUP(MONTH(Data[[#This Row],[Min Notif Date]]),Lookup!$G$1:$H$12,2,0)</f>
        <v>7. Jul</v>
      </c>
      <c r="G3706" s="4" t="str">
        <f t="shared" si="57"/>
        <v/>
      </c>
      <c r="H3706" s="4" t="str">
        <f>IF(AND(Data[[#This Row],[Min Notif Time]]&gt;6,Data[[#This Row],[Min Notif Time]]&lt;17),"Business Hours","Non-Business Hours")</f>
        <v>Business Hours</v>
      </c>
      <c r="I3706" s="4" t="str" cm="1">
        <f t="array" ref="I3706">IFERROR(VLOOKUP(Data[[#This Row],[Min Notif Date]],Lookup!$N$1:$P$11,2,0),_xlfn.IFS(VLOOKUP(WEEKDAY(Data[[#This Row],[Min Notif Date]]),Lookup!$J$1:$L$7,3,0)="Weekend","Weekend",VLOOKUP(WEEKDAY(Data[[#This Row],[Min Notif Date]]),Lookup!$J$1:$L$7,3,0)="Weekday","Weekday"))</f>
        <v>Weekend</v>
      </c>
      <c r="J3706" s="4" t="str">
        <f>VLOOKUP(WEEKDAY(Data[[#This Row],[Min Notif Date]]),Lookup!$J$1:$K$7,2,0)</f>
        <v>1. Sun</v>
      </c>
      <c r="K3706" s="105">
        <f>ROUNDDOWN(Data[[#This Row],[PGE Notified Time]],0)</f>
        <v>44759</v>
      </c>
      <c r="L3706" s="4">
        <f>HOUR(Data[[#This Row],[PGE Notified Time]])</f>
        <v>10</v>
      </c>
      <c r="M3706">
        <v>80412</v>
      </c>
      <c r="N3706">
        <v>83352346</v>
      </c>
      <c r="O3706" t="s">
        <v>25</v>
      </c>
      <c r="P3706" t="s">
        <v>225</v>
      </c>
      <c r="Q3706" t="s">
        <v>213</v>
      </c>
      <c r="R3706" t="s">
        <v>183</v>
      </c>
      <c r="S3706" s="1">
        <v>44759.42596064815</v>
      </c>
      <c r="T3706" s="1">
        <v>44759.425694444442</v>
      </c>
      <c r="U3706" s="1">
        <v>44759.440972222219</v>
      </c>
      <c r="V3706" t="s">
        <v>184</v>
      </c>
      <c r="W3706" t="s">
        <v>85</v>
      </c>
      <c r="X3706" t="s">
        <v>255</v>
      </c>
      <c r="Y3706" t="s">
        <v>186</v>
      </c>
      <c r="Z3706" t="s">
        <v>187</v>
      </c>
      <c r="AA3706" s="32">
        <v>22</v>
      </c>
    </row>
    <row r="3707" spans="1:27" x14ac:dyDescent="0.3">
      <c r="A3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7" s="4" t="str">
        <f>VLOOKUP(P3707,Lookup!$A$1:$D$19,4,0)</f>
        <v>South Bay</v>
      </c>
      <c r="C3707" s="4" t="str">
        <f>VLOOKUP(P3707,Lookup!$A$1:$E$19,5,0)</f>
        <v>Region 4</v>
      </c>
      <c r="D3707" s="4" t="str">
        <f>VLOOKUP(P3707,Lookup!$A$1:$B$19,2,0)</f>
        <v>SJ</v>
      </c>
      <c r="E3707" s="4" t="str">
        <f>IF(AND((Data[[#This Row],[Min Notif Date]]&gt;$G$3),Data[[#This Row],[Min Notif Date]]&lt;$F$3),"Last Week","No")</f>
        <v>No</v>
      </c>
      <c r="F3707" s="4" t="str">
        <f>VLOOKUP(MONTH(Data[[#This Row],[Min Notif Date]]),Lookup!$G$1:$H$12,2,0)</f>
        <v>7. Jul</v>
      </c>
      <c r="G3707" s="4" t="str">
        <f t="shared" si="57"/>
        <v/>
      </c>
      <c r="H3707" s="4" t="str">
        <f>IF(AND(Data[[#This Row],[Min Notif Time]]&gt;6,Data[[#This Row],[Min Notif Time]]&lt;17),"Business Hours","Non-Business Hours")</f>
        <v>Business Hours</v>
      </c>
      <c r="I3707" s="4" t="str" cm="1">
        <f t="array" ref="I3707">IFERROR(VLOOKUP(Data[[#This Row],[Min Notif Date]],Lookup!$N$1:$P$11,2,0),_xlfn.IFS(VLOOKUP(WEEKDAY(Data[[#This Row],[Min Notif Date]]),Lookup!$J$1:$L$7,3,0)="Weekend","Weekend",VLOOKUP(WEEKDAY(Data[[#This Row],[Min Notif Date]]),Lookup!$J$1:$L$7,3,0)="Weekday","Weekday"))</f>
        <v>Weekday</v>
      </c>
      <c r="J3707" s="4" t="str">
        <f>VLOOKUP(WEEKDAY(Data[[#This Row],[Min Notif Date]]),Lookup!$J$1:$K$7,2,0)</f>
        <v>2. Mon</v>
      </c>
      <c r="K3707" s="105">
        <f>ROUNDDOWN(Data[[#This Row],[PGE Notified Time]],0)</f>
        <v>44760</v>
      </c>
      <c r="L3707" s="4">
        <f>HOUR(Data[[#This Row],[PGE Notified Time]])</f>
        <v>11</v>
      </c>
      <c r="M3707">
        <v>80455</v>
      </c>
      <c r="O3707" t="s">
        <v>20</v>
      </c>
      <c r="P3707" t="s">
        <v>288</v>
      </c>
      <c r="Q3707" t="s">
        <v>20</v>
      </c>
      <c r="R3707" t="s">
        <v>193</v>
      </c>
      <c r="S3707" s="1" t="s">
        <v>171</v>
      </c>
      <c r="T3707" s="1">
        <v>44760.473611111112</v>
      </c>
      <c r="U3707" s="1">
        <v>44760.84375</v>
      </c>
      <c r="V3707" t="s">
        <v>184</v>
      </c>
      <c r="W3707" t="s">
        <v>87</v>
      </c>
      <c r="X3707" t="s">
        <v>293</v>
      </c>
      <c r="Y3707" t="s">
        <v>186</v>
      </c>
      <c r="Z3707" t="s">
        <v>187</v>
      </c>
      <c r="AA3707" s="32">
        <v>533</v>
      </c>
    </row>
    <row r="3708" spans="1:27" x14ac:dyDescent="0.3">
      <c r="A3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8" s="4" t="str">
        <f>VLOOKUP(P3708,Lookup!$A$1:$D$19,4,0)</f>
        <v>North Valley</v>
      </c>
      <c r="C3708" s="4" t="str">
        <f>VLOOKUP(P3708,Lookup!$A$1:$E$19,5,0)</f>
        <v>Region 2</v>
      </c>
      <c r="D3708" s="4" t="str">
        <f>VLOOKUP(P3708,Lookup!$A$1:$B$19,2,0)</f>
        <v>SA</v>
      </c>
      <c r="E3708" s="4" t="str">
        <f>IF(AND((Data[[#This Row],[Min Notif Date]]&gt;$G$3),Data[[#This Row],[Min Notif Date]]&lt;$F$3),"Last Week","No")</f>
        <v>No</v>
      </c>
      <c r="F3708" s="4" t="str">
        <f>VLOOKUP(MONTH(Data[[#This Row],[Min Notif Date]]),Lookup!$G$1:$H$12,2,0)</f>
        <v>7. Jul</v>
      </c>
      <c r="G3708" s="4" t="str">
        <f t="shared" si="57"/>
        <v/>
      </c>
      <c r="H3708" s="4" t="str">
        <f>IF(AND(Data[[#This Row],[Min Notif Time]]&gt;6,Data[[#This Row],[Min Notif Time]]&lt;17),"Business Hours","Non-Business Hours")</f>
        <v>Business Hours</v>
      </c>
      <c r="I3708" s="4" t="str" cm="1">
        <f t="array" ref="I3708">IFERROR(VLOOKUP(Data[[#This Row],[Min Notif Date]],Lookup!$N$1:$P$11,2,0),_xlfn.IFS(VLOOKUP(WEEKDAY(Data[[#This Row],[Min Notif Date]]),Lookup!$J$1:$L$7,3,0)="Weekend","Weekend",VLOOKUP(WEEKDAY(Data[[#This Row],[Min Notif Date]]),Lookup!$J$1:$L$7,3,0)="Weekday","Weekday"))</f>
        <v>Weekday</v>
      </c>
      <c r="J3708" s="4" t="str">
        <f>VLOOKUP(WEEKDAY(Data[[#This Row],[Min Notif Date]]),Lookup!$J$1:$K$7,2,0)</f>
        <v>2. Mon</v>
      </c>
      <c r="K3708" s="105">
        <f>ROUNDDOWN(Data[[#This Row],[PGE Notified Time]],0)</f>
        <v>44760</v>
      </c>
      <c r="L3708" s="4">
        <f>HOUR(Data[[#This Row],[PGE Notified Time]])</f>
        <v>10</v>
      </c>
      <c r="M3708">
        <v>80446</v>
      </c>
      <c r="O3708" t="s">
        <v>20</v>
      </c>
      <c r="P3708" t="s">
        <v>210</v>
      </c>
      <c r="Q3708" t="s">
        <v>20</v>
      </c>
      <c r="R3708" t="s">
        <v>183</v>
      </c>
      <c r="S3708" s="1" t="s">
        <v>171</v>
      </c>
      <c r="T3708" s="1">
        <v>44760.441666666666</v>
      </c>
      <c r="U3708" s="1">
        <v>44760.645833333336</v>
      </c>
      <c r="V3708" t="s">
        <v>184</v>
      </c>
      <c r="W3708" t="s">
        <v>87</v>
      </c>
      <c r="X3708" t="s">
        <v>268</v>
      </c>
      <c r="Y3708" t="s">
        <v>186</v>
      </c>
      <c r="Z3708" t="s">
        <v>187</v>
      </c>
      <c r="AA3708" s="32">
        <v>294</v>
      </c>
    </row>
    <row r="3709" spans="1:27" x14ac:dyDescent="0.3">
      <c r="A3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9" s="4" t="str">
        <f>VLOOKUP(P3709,Lookup!$A$1:$D$19,4,0)</f>
        <v>North Valley</v>
      </c>
      <c r="C3709" s="4" t="str">
        <f>VLOOKUP(P3709,Lookup!$A$1:$E$19,5,0)</f>
        <v>Region 2</v>
      </c>
      <c r="D3709" s="4" t="str">
        <f>VLOOKUP(P3709,Lookup!$A$1:$B$19,2,0)</f>
        <v>SA</v>
      </c>
      <c r="E3709" s="4" t="str">
        <f>IF(AND((Data[[#This Row],[Min Notif Date]]&gt;$G$3),Data[[#This Row],[Min Notif Date]]&lt;$F$3),"Last Week","No")</f>
        <v>No</v>
      </c>
      <c r="F3709" s="4" t="str">
        <f>VLOOKUP(MONTH(Data[[#This Row],[Min Notif Date]]),Lookup!$G$1:$H$12,2,0)</f>
        <v>7. Jul</v>
      </c>
      <c r="G3709" s="4" t="str">
        <f t="shared" si="57"/>
        <v/>
      </c>
      <c r="H3709" s="4" t="str">
        <f>IF(AND(Data[[#This Row],[Min Notif Time]]&gt;6,Data[[#This Row],[Min Notif Time]]&lt;17),"Business Hours","Non-Business Hours")</f>
        <v>Business Hours</v>
      </c>
      <c r="I3709" s="4" t="str" cm="1">
        <f t="array" ref="I3709">IFERROR(VLOOKUP(Data[[#This Row],[Min Notif Date]],Lookup!$N$1:$P$11,2,0),_xlfn.IFS(VLOOKUP(WEEKDAY(Data[[#This Row],[Min Notif Date]]),Lookup!$J$1:$L$7,3,0)="Weekend","Weekend",VLOOKUP(WEEKDAY(Data[[#This Row],[Min Notif Date]]),Lookup!$J$1:$L$7,3,0)="Weekday","Weekday"))</f>
        <v>Weekday</v>
      </c>
      <c r="J3709" s="4" t="str">
        <f>VLOOKUP(WEEKDAY(Data[[#This Row],[Min Notif Date]]),Lookup!$J$1:$K$7,2,0)</f>
        <v>2. Mon</v>
      </c>
      <c r="K3709" s="105">
        <f>ROUNDDOWN(Data[[#This Row],[PGE Notified Time]],0)</f>
        <v>44760</v>
      </c>
      <c r="L3709" s="4">
        <f>HOUR(Data[[#This Row],[PGE Notified Time]])</f>
        <v>10</v>
      </c>
      <c r="M3709">
        <v>80445</v>
      </c>
      <c r="O3709" t="s">
        <v>20</v>
      </c>
      <c r="P3709" t="s">
        <v>210</v>
      </c>
      <c r="Q3709" t="s">
        <v>20</v>
      </c>
      <c r="R3709" t="s">
        <v>183</v>
      </c>
      <c r="S3709" s="1" t="s">
        <v>171</v>
      </c>
      <c r="T3709" s="1">
        <v>44760.431944444441</v>
      </c>
      <c r="U3709" s="1">
        <v>44760.625</v>
      </c>
      <c r="V3709" t="s">
        <v>184</v>
      </c>
      <c r="W3709" t="s">
        <v>87</v>
      </c>
      <c r="X3709" t="s">
        <v>268</v>
      </c>
      <c r="Y3709" t="s">
        <v>186</v>
      </c>
      <c r="Z3709" t="s">
        <v>187</v>
      </c>
      <c r="AA3709" s="32">
        <v>278</v>
      </c>
    </row>
    <row r="3710" spans="1:27" x14ac:dyDescent="0.3">
      <c r="A3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0" s="4" t="str">
        <f>VLOOKUP(P3710,Lookup!$A$1:$D$19,4,0)</f>
        <v>North Coast</v>
      </c>
      <c r="C3710" s="4" t="str">
        <f>VLOOKUP(P3710,Lookup!$A$1:$E$19,5,0)</f>
        <v>Region 1</v>
      </c>
      <c r="D3710" s="4" t="str">
        <f>VLOOKUP(P3710,Lookup!$A$1:$B$19,2,0)</f>
        <v>SO</v>
      </c>
      <c r="E3710" s="4" t="str">
        <f>IF(AND((Data[[#This Row],[Min Notif Date]]&gt;$G$3),Data[[#This Row],[Min Notif Date]]&lt;$F$3),"Last Week","No")</f>
        <v>No</v>
      </c>
      <c r="F3710" s="4" t="str">
        <f>VLOOKUP(MONTH(Data[[#This Row],[Min Notif Date]]),Lookup!$G$1:$H$12,2,0)</f>
        <v>7. Jul</v>
      </c>
      <c r="G3710" s="4" t="str">
        <f t="shared" si="57"/>
        <v/>
      </c>
      <c r="H3710" s="4" t="str">
        <f>IF(AND(Data[[#This Row],[Min Notif Time]]&gt;6,Data[[#This Row],[Min Notif Time]]&lt;17),"Business Hours","Non-Business Hours")</f>
        <v>Non-Business Hours</v>
      </c>
      <c r="I3710" s="4" t="str" cm="1">
        <f t="array" ref="I3710">IFERROR(VLOOKUP(Data[[#This Row],[Min Notif Date]],Lookup!$N$1:$P$11,2,0),_xlfn.IFS(VLOOKUP(WEEKDAY(Data[[#This Row],[Min Notif Date]]),Lookup!$J$1:$L$7,3,0)="Weekend","Weekend",VLOOKUP(WEEKDAY(Data[[#This Row],[Min Notif Date]]),Lookup!$J$1:$L$7,3,0)="Weekday","Weekday"))</f>
        <v>Weekday</v>
      </c>
      <c r="J3710" s="4" t="str">
        <f>VLOOKUP(WEEKDAY(Data[[#This Row],[Min Notif Date]]),Lookup!$J$1:$K$7,2,0)</f>
        <v>2. Mon</v>
      </c>
      <c r="K3710" s="105">
        <f>ROUNDDOWN(Data[[#This Row],[PGE Notified Time]],0)</f>
        <v>44760</v>
      </c>
      <c r="L3710" s="4">
        <f>HOUR(Data[[#This Row],[PGE Notified Time]])</f>
        <v>17</v>
      </c>
      <c r="M3710">
        <v>80476</v>
      </c>
      <c r="N3710">
        <v>4113669887</v>
      </c>
      <c r="O3710" t="s">
        <v>20</v>
      </c>
      <c r="P3710" t="s">
        <v>203</v>
      </c>
      <c r="Q3710" t="s">
        <v>20</v>
      </c>
      <c r="R3710" t="s">
        <v>191</v>
      </c>
      <c r="S3710" s="1">
        <v>44760.646539351852</v>
      </c>
      <c r="T3710" s="1">
        <v>44760.716666666667</v>
      </c>
      <c r="U3710" s="1">
        <v>44760.833333333336</v>
      </c>
      <c r="V3710" t="s">
        <v>184</v>
      </c>
      <c r="W3710" t="s">
        <v>87</v>
      </c>
      <c r="X3710" t="s">
        <v>204</v>
      </c>
      <c r="Y3710" t="s">
        <v>186</v>
      </c>
      <c r="Z3710" t="s">
        <v>187</v>
      </c>
      <c r="AA3710" s="32">
        <v>268.98333333300002</v>
      </c>
    </row>
    <row r="3711" spans="1:27" x14ac:dyDescent="0.3">
      <c r="A3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1" s="4" t="str">
        <f>VLOOKUP(P3711,Lookup!$A$1:$D$19,4,0)</f>
        <v>Central Valley</v>
      </c>
      <c r="C3711" s="4" t="str">
        <f>VLOOKUP(P3711,Lookup!$A$1:$E$19,5,0)</f>
        <v>Region 5</v>
      </c>
      <c r="D3711" s="4" t="str">
        <f>VLOOKUP(P3711,Lookup!$A$1:$B$19,2,0)</f>
        <v>FR</v>
      </c>
      <c r="E3711" s="4" t="str">
        <f>IF(AND((Data[[#This Row],[Min Notif Date]]&gt;$G$3),Data[[#This Row],[Min Notif Date]]&lt;$F$3),"Last Week","No")</f>
        <v>No</v>
      </c>
      <c r="F3711" s="4" t="str">
        <f>VLOOKUP(MONTH(Data[[#This Row],[Min Notif Date]]),Lookup!$G$1:$H$12,2,0)</f>
        <v>7. Jul</v>
      </c>
      <c r="G3711" s="4" t="str">
        <f t="shared" si="57"/>
        <v/>
      </c>
      <c r="H3711" s="4" t="str">
        <f>IF(AND(Data[[#This Row],[Min Notif Time]]&gt;6,Data[[#This Row],[Min Notif Time]]&lt;17),"Business Hours","Non-Business Hours")</f>
        <v>Non-Business Hours</v>
      </c>
      <c r="I3711" s="4" t="str" cm="1">
        <f t="array" ref="I3711">IFERROR(VLOOKUP(Data[[#This Row],[Min Notif Date]],Lookup!$N$1:$P$11,2,0),_xlfn.IFS(VLOOKUP(WEEKDAY(Data[[#This Row],[Min Notif Date]]),Lookup!$J$1:$L$7,3,0)="Weekend","Weekend",VLOOKUP(WEEKDAY(Data[[#This Row],[Min Notif Date]]),Lookup!$J$1:$L$7,3,0)="Weekday","Weekday"))</f>
        <v>Weekday</v>
      </c>
      <c r="J3711" s="4" t="str">
        <f>VLOOKUP(WEEKDAY(Data[[#This Row],[Min Notif Date]]),Lookup!$J$1:$K$7,2,0)</f>
        <v>2. Mon</v>
      </c>
      <c r="K3711" s="105">
        <f>ROUNDDOWN(Data[[#This Row],[PGE Notified Time]],0)</f>
        <v>44760</v>
      </c>
      <c r="L3711" s="4">
        <f>HOUR(Data[[#This Row],[PGE Notified Time]])</f>
        <v>6</v>
      </c>
      <c r="M3711">
        <v>80430</v>
      </c>
      <c r="O3711" t="s">
        <v>20</v>
      </c>
      <c r="P3711" t="s">
        <v>195</v>
      </c>
      <c r="Q3711" t="s">
        <v>20</v>
      </c>
      <c r="R3711" t="s">
        <v>191</v>
      </c>
      <c r="S3711" s="1" t="s">
        <v>171</v>
      </c>
      <c r="T3711" s="1">
        <v>44760.27847222222</v>
      </c>
      <c r="U3711" s="1">
        <v>44760.4375</v>
      </c>
      <c r="V3711" t="s">
        <v>184</v>
      </c>
      <c r="W3711" t="s">
        <v>87</v>
      </c>
      <c r="X3711" t="s">
        <v>196</v>
      </c>
      <c r="Y3711" t="s">
        <v>186</v>
      </c>
      <c r="Z3711" t="s">
        <v>187</v>
      </c>
      <c r="AA3711" s="32">
        <v>229</v>
      </c>
    </row>
    <row r="3712" spans="1:27" x14ac:dyDescent="0.3">
      <c r="A3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2" s="4" t="str">
        <f>VLOOKUP(P3712,Lookup!$A$1:$D$19,4,0)</f>
        <v>North Valley</v>
      </c>
      <c r="C3712" s="4" t="str">
        <f>VLOOKUP(P3712,Lookup!$A$1:$E$19,5,0)</f>
        <v>Region 2</v>
      </c>
      <c r="D3712" s="4" t="str">
        <f>VLOOKUP(P3712,Lookup!$A$1:$B$19,2,0)</f>
        <v>SA</v>
      </c>
      <c r="E3712" s="4" t="str">
        <f>IF(AND((Data[[#This Row],[Min Notif Date]]&gt;$G$3),Data[[#This Row],[Min Notif Date]]&lt;$F$3),"Last Week","No")</f>
        <v>No</v>
      </c>
      <c r="F3712" s="4" t="str">
        <f>VLOOKUP(MONTH(Data[[#This Row],[Min Notif Date]]),Lookup!$G$1:$H$12,2,0)</f>
        <v>7. Jul</v>
      </c>
      <c r="G3712" s="4" t="str">
        <f t="shared" si="57"/>
        <v/>
      </c>
      <c r="H3712" s="4" t="str">
        <f>IF(AND(Data[[#This Row],[Min Notif Time]]&gt;6,Data[[#This Row],[Min Notif Time]]&lt;17),"Business Hours","Non-Business Hours")</f>
        <v>Business Hours</v>
      </c>
      <c r="I3712" s="4" t="str" cm="1">
        <f t="array" ref="I3712">IFERROR(VLOOKUP(Data[[#This Row],[Min Notif Date]],Lookup!$N$1:$P$11,2,0),_xlfn.IFS(VLOOKUP(WEEKDAY(Data[[#This Row],[Min Notif Date]]),Lookup!$J$1:$L$7,3,0)="Weekend","Weekend",VLOOKUP(WEEKDAY(Data[[#This Row],[Min Notif Date]]),Lookup!$J$1:$L$7,3,0)="Weekday","Weekday"))</f>
        <v>Weekday</v>
      </c>
      <c r="J3712" s="4" t="str">
        <f>VLOOKUP(WEEKDAY(Data[[#This Row],[Min Notif Date]]),Lookup!$J$1:$K$7,2,0)</f>
        <v>2. Mon</v>
      </c>
      <c r="K3712" s="105">
        <f>ROUNDDOWN(Data[[#This Row],[PGE Notified Time]],0)</f>
        <v>44760</v>
      </c>
      <c r="L3712" s="4">
        <f>HOUR(Data[[#This Row],[PGE Notified Time]])</f>
        <v>9</v>
      </c>
      <c r="M3712">
        <v>80437</v>
      </c>
      <c r="O3712" t="s">
        <v>20</v>
      </c>
      <c r="P3712" t="s">
        <v>210</v>
      </c>
      <c r="Q3712" t="s">
        <v>20</v>
      </c>
      <c r="R3712" t="s">
        <v>183</v>
      </c>
      <c r="S3712" s="1" t="s">
        <v>171</v>
      </c>
      <c r="T3712" s="1">
        <v>44760.390277777777</v>
      </c>
      <c r="U3712" s="1">
        <v>44760.541666666664</v>
      </c>
      <c r="V3712" t="s">
        <v>184</v>
      </c>
      <c r="W3712" t="s">
        <v>87</v>
      </c>
      <c r="X3712" t="s">
        <v>268</v>
      </c>
      <c r="Y3712" t="s">
        <v>186</v>
      </c>
      <c r="Z3712" t="s">
        <v>187</v>
      </c>
      <c r="AA3712" s="32">
        <v>218</v>
      </c>
    </row>
    <row r="3713" spans="1:27" x14ac:dyDescent="0.3">
      <c r="A3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3" s="4" t="str">
        <f>VLOOKUP(P3713,Lookup!$A$1:$D$19,4,0)</f>
        <v>Bay Area</v>
      </c>
      <c r="C3713" s="4" t="str">
        <f>VLOOKUP(P3713,Lookup!$A$1:$E$19,5,0)</f>
        <v>Region 3</v>
      </c>
      <c r="D3713" s="4" t="str">
        <f>VLOOKUP(P3713,Lookup!$A$1:$B$19,2,0)</f>
        <v>SF</v>
      </c>
      <c r="E3713" s="4" t="str">
        <f>IF(AND((Data[[#This Row],[Min Notif Date]]&gt;$G$3),Data[[#This Row],[Min Notif Date]]&lt;$F$3),"Last Week","No")</f>
        <v>No</v>
      </c>
      <c r="F3713" s="4" t="str">
        <f>VLOOKUP(MONTH(Data[[#This Row],[Min Notif Date]]),Lookup!$G$1:$H$12,2,0)</f>
        <v>7. Jul</v>
      </c>
      <c r="G3713" s="4" t="str">
        <f t="shared" si="57"/>
        <v/>
      </c>
      <c r="H3713" s="4" t="str">
        <f>IF(AND(Data[[#This Row],[Min Notif Time]]&gt;6,Data[[#This Row],[Min Notif Time]]&lt;17),"Business Hours","Non-Business Hours")</f>
        <v>Business Hours</v>
      </c>
      <c r="I3713" s="4" t="str" cm="1">
        <f t="array" ref="I3713">IFERROR(VLOOKUP(Data[[#This Row],[Min Notif Date]],Lookup!$N$1:$P$11,2,0),_xlfn.IFS(VLOOKUP(WEEKDAY(Data[[#This Row],[Min Notif Date]]),Lookup!$J$1:$L$7,3,0)="Weekend","Weekend",VLOOKUP(WEEKDAY(Data[[#This Row],[Min Notif Date]]),Lookup!$J$1:$L$7,3,0)="Weekday","Weekday"))</f>
        <v>Weekday</v>
      </c>
      <c r="J3713" s="4" t="str">
        <f>VLOOKUP(WEEKDAY(Data[[#This Row],[Min Notif Date]]),Lookup!$J$1:$K$7,2,0)</f>
        <v>2. Mon</v>
      </c>
      <c r="K3713" s="105">
        <f>ROUNDDOWN(Data[[#This Row],[PGE Notified Time]],0)</f>
        <v>44760</v>
      </c>
      <c r="L3713" s="4">
        <f>HOUR(Data[[#This Row],[PGE Notified Time]])</f>
        <v>14</v>
      </c>
      <c r="M3713">
        <v>80464</v>
      </c>
      <c r="O3713" t="s">
        <v>20</v>
      </c>
      <c r="P3713" t="s">
        <v>190</v>
      </c>
      <c r="Q3713" t="s">
        <v>20</v>
      </c>
      <c r="R3713" t="s">
        <v>223</v>
      </c>
      <c r="S3713" s="1" t="s">
        <v>171</v>
      </c>
      <c r="T3713" s="1">
        <v>44760.588194444441</v>
      </c>
      <c r="U3713" s="1">
        <v>44760.734722222223</v>
      </c>
      <c r="V3713" t="s">
        <v>184</v>
      </c>
      <c r="W3713" t="s">
        <v>87</v>
      </c>
      <c r="X3713" t="s">
        <v>192</v>
      </c>
      <c r="Y3713" t="s">
        <v>186</v>
      </c>
      <c r="Z3713" t="s">
        <v>187</v>
      </c>
      <c r="AA3713" s="32">
        <v>211</v>
      </c>
    </row>
    <row r="3714" spans="1:27" x14ac:dyDescent="0.3">
      <c r="A3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4" s="4" t="str">
        <f>VLOOKUP(P3714,Lookup!$A$1:$D$19,4,0)</f>
        <v>North Valley</v>
      </c>
      <c r="C3714" s="4" t="str">
        <f>VLOOKUP(P3714,Lookup!$A$1:$E$19,5,0)</f>
        <v>Region 2</v>
      </c>
      <c r="D3714" s="4" t="str">
        <f>VLOOKUP(P3714,Lookup!$A$1:$B$19,2,0)</f>
        <v>NV</v>
      </c>
      <c r="E3714" s="4" t="str">
        <f>IF(AND((Data[[#This Row],[Min Notif Date]]&gt;$G$3),Data[[#This Row],[Min Notif Date]]&lt;$F$3),"Last Week","No")</f>
        <v>No</v>
      </c>
      <c r="F3714" s="4" t="str">
        <f>VLOOKUP(MONTH(Data[[#This Row],[Min Notif Date]]),Lookup!$G$1:$H$12,2,0)</f>
        <v>7. Jul</v>
      </c>
      <c r="G3714" s="4" t="str">
        <f t="shared" si="57"/>
        <v/>
      </c>
      <c r="H3714" s="4" t="str">
        <f>IF(AND(Data[[#This Row],[Min Notif Time]]&gt;6,Data[[#This Row],[Min Notif Time]]&lt;17),"Business Hours","Non-Business Hours")</f>
        <v>Business Hours</v>
      </c>
      <c r="I3714" s="4" t="str" cm="1">
        <f t="array" ref="I3714">IFERROR(VLOOKUP(Data[[#This Row],[Min Notif Date]],Lookup!$N$1:$P$11,2,0),_xlfn.IFS(VLOOKUP(WEEKDAY(Data[[#This Row],[Min Notif Date]]),Lookup!$J$1:$L$7,3,0)="Weekend","Weekend",VLOOKUP(WEEKDAY(Data[[#This Row],[Min Notif Date]]),Lookup!$J$1:$L$7,3,0)="Weekday","Weekday"))</f>
        <v>Weekday</v>
      </c>
      <c r="J3714" s="4" t="str">
        <f>VLOOKUP(WEEKDAY(Data[[#This Row],[Min Notif Date]]),Lookup!$J$1:$K$7,2,0)</f>
        <v>2. Mon</v>
      </c>
      <c r="K3714" s="105">
        <f>ROUNDDOWN(Data[[#This Row],[PGE Notified Time]],0)</f>
        <v>44760</v>
      </c>
      <c r="L3714" s="4">
        <f>HOUR(Data[[#This Row],[PGE Notified Time]])</f>
        <v>14</v>
      </c>
      <c r="M3714">
        <v>80467</v>
      </c>
      <c r="N3714">
        <v>1688027</v>
      </c>
      <c r="O3714" t="s">
        <v>20</v>
      </c>
      <c r="P3714" t="s">
        <v>256</v>
      </c>
      <c r="Q3714" t="s">
        <v>20</v>
      </c>
      <c r="R3714" t="s">
        <v>183</v>
      </c>
      <c r="S3714" s="1">
        <v>44760.582048611112</v>
      </c>
      <c r="T3714" s="1">
        <v>44760.607916666668</v>
      </c>
      <c r="U3714" s="1">
        <v>44760.697916666664</v>
      </c>
      <c r="V3714" t="s">
        <v>184</v>
      </c>
      <c r="W3714" t="s">
        <v>86</v>
      </c>
      <c r="X3714" t="s">
        <v>324</v>
      </c>
      <c r="Y3714" t="s">
        <v>186</v>
      </c>
      <c r="Z3714" t="s">
        <v>187</v>
      </c>
      <c r="AA3714" s="32">
        <v>166.85</v>
      </c>
    </row>
    <row r="3715" spans="1:27" x14ac:dyDescent="0.3">
      <c r="A3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5" s="4" t="str">
        <f>VLOOKUP(P3715,Lookup!$A$1:$D$19,4,0)</f>
        <v>North Valley</v>
      </c>
      <c r="C3715" s="4" t="str">
        <f>VLOOKUP(P3715,Lookup!$A$1:$E$19,5,0)</f>
        <v>Region 2</v>
      </c>
      <c r="D3715" s="4" t="str">
        <f>VLOOKUP(P3715,Lookup!$A$1:$B$19,2,0)</f>
        <v>SA</v>
      </c>
      <c r="E3715" s="4" t="str">
        <f>IF(AND((Data[[#This Row],[Min Notif Date]]&gt;$G$3),Data[[#This Row],[Min Notif Date]]&lt;$F$3),"Last Week","No")</f>
        <v>No</v>
      </c>
      <c r="F3715" s="4" t="str">
        <f>VLOOKUP(MONTH(Data[[#This Row],[Min Notif Date]]),Lookup!$G$1:$H$12,2,0)</f>
        <v>7. Jul</v>
      </c>
      <c r="G3715" s="4" t="str">
        <f t="shared" si="57"/>
        <v/>
      </c>
      <c r="H3715" s="4" t="str">
        <f>IF(AND(Data[[#This Row],[Min Notif Time]]&gt;6,Data[[#This Row],[Min Notif Time]]&lt;17),"Business Hours","Non-Business Hours")</f>
        <v>Business Hours</v>
      </c>
      <c r="I3715" s="4" t="str" cm="1">
        <f t="array" ref="I3715">IFERROR(VLOOKUP(Data[[#This Row],[Min Notif Date]],Lookup!$N$1:$P$11,2,0),_xlfn.IFS(VLOOKUP(WEEKDAY(Data[[#This Row],[Min Notif Date]]),Lookup!$J$1:$L$7,3,0)="Weekend","Weekend",VLOOKUP(WEEKDAY(Data[[#This Row],[Min Notif Date]]),Lookup!$J$1:$L$7,3,0)="Weekday","Weekday"))</f>
        <v>Weekday</v>
      </c>
      <c r="J3715" s="4" t="str">
        <f>VLOOKUP(WEEKDAY(Data[[#This Row],[Min Notif Date]]),Lookup!$J$1:$K$7,2,0)</f>
        <v>2. Mon</v>
      </c>
      <c r="K3715" s="105">
        <f>ROUNDDOWN(Data[[#This Row],[PGE Notified Time]],0)</f>
        <v>44760</v>
      </c>
      <c r="L3715" s="4">
        <f>HOUR(Data[[#This Row],[PGE Notified Time]])</f>
        <v>10</v>
      </c>
      <c r="M3715">
        <v>80449</v>
      </c>
      <c r="N3715">
        <v>4689558005</v>
      </c>
      <c r="O3715" t="s">
        <v>20</v>
      </c>
      <c r="P3715" t="s">
        <v>210</v>
      </c>
      <c r="Q3715" t="s">
        <v>20</v>
      </c>
      <c r="R3715" t="s">
        <v>183</v>
      </c>
      <c r="S3715" s="1">
        <v>44760.43304398148</v>
      </c>
      <c r="T3715" s="1">
        <v>44760.456689814811</v>
      </c>
      <c r="U3715" s="1">
        <v>44760.541666666664</v>
      </c>
      <c r="V3715" t="s">
        <v>184</v>
      </c>
      <c r="W3715" t="s">
        <v>85</v>
      </c>
      <c r="X3715" t="s">
        <v>238</v>
      </c>
      <c r="Y3715" t="s">
        <v>186</v>
      </c>
      <c r="Z3715" t="s">
        <v>187</v>
      </c>
      <c r="AA3715" s="32">
        <v>156.41666666699999</v>
      </c>
    </row>
    <row r="3716" spans="1:27" x14ac:dyDescent="0.3">
      <c r="A3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6" s="4" t="str">
        <f>VLOOKUP(P3716,Lookup!$A$1:$D$19,4,0)</f>
        <v>Bay Area</v>
      </c>
      <c r="C3716" s="4" t="str">
        <f>VLOOKUP(P3716,Lookup!$A$1:$E$19,5,0)</f>
        <v>Region 3</v>
      </c>
      <c r="D3716" s="4" t="str">
        <f>VLOOKUP(P3716,Lookup!$A$1:$B$19,2,0)</f>
        <v>PN</v>
      </c>
      <c r="E3716" s="4" t="str">
        <f>IF(AND((Data[[#This Row],[Min Notif Date]]&gt;$G$3),Data[[#This Row],[Min Notif Date]]&lt;$F$3),"Last Week","No")</f>
        <v>No</v>
      </c>
      <c r="F3716" s="4" t="str">
        <f>VLOOKUP(MONTH(Data[[#This Row],[Min Notif Date]]),Lookup!$G$1:$H$12,2,0)</f>
        <v>7. Jul</v>
      </c>
      <c r="G3716" s="4" t="str">
        <f t="shared" si="57"/>
        <v/>
      </c>
      <c r="H3716" s="4" t="str">
        <f>IF(AND(Data[[#This Row],[Min Notif Time]]&gt;6,Data[[#This Row],[Min Notif Time]]&lt;17),"Business Hours","Non-Business Hours")</f>
        <v>Business Hours</v>
      </c>
      <c r="I3716" s="4" t="str" cm="1">
        <f t="array" ref="I3716">IFERROR(VLOOKUP(Data[[#This Row],[Min Notif Date]],Lookup!$N$1:$P$11,2,0),_xlfn.IFS(VLOOKUP(WEEKDAY(Data[[#This Row],[Min Notif Date]]),Lookup!$J$1:$L$7,3,0)="Weekend","Weekend",VLOOKUP(WEEKDAY(Data[[#This Row],[Min Notif Date]]),Lookup!$J$1:$L$7,3,0)="Weekday","Weekday"))</f>
        <v>Weekday</v>
      </c>
      <c r="J3716" s="4" t="str">
        <f>VLOOKUP(WEEKDAY(Data[[#This Row],[Min Notif Date]]),Lookup!$J$1:$K$7,2,0)</f>
        <v>2. Mon</v>
      </c>
      <c r="K3716" s="105">
        <f>ROUNDDOWN(Data[[#This Row],[PGE Notified Time]],0)</f>
        <v>44760</v>
      </c>
      <c r="L3716" s="4">
        <f>HOUR(Data[[#This Row],[PGE Notified Time]])</f>
        <v>11</v>
      </c>
      <c r="M3716">
        <v>80454</v>
      </c>
      <c r="O3716" t="s">
        <v>20</v>
      </c>
      <c r="P3716" t="s">
        <v>197</v>
      </c>
      <c r="Q3716" t="s">
        <v>20</v>
      </c>
      <c r="R3716" t="s">
        <v>191</v>
      </c>
      <c r="S3716" s="1" t="s">
        <v>171</v>
      </c>
      <c r="T3716" s="1">
        <v>44760.469444444447</v>
      </c>
      <c r="U3716" s="1">
        <v>44760.576388888891</v>
      </c>
      <c r="V3716" t="s">
        <v>184</v>
      </c>
      <c r="W3716" t="s">
        <v>85</v>
      </c>
      <c r="X3716" t="s">
        <v>199</v>
      </c>
      <c r="Y3716" t="s">
        <v>186</v>
      </c>
      <c r="Z3716" t="s">
        <v>187</v>
      </c>
      <c r="AA3716" s="32">
        <v>154</v>
      </c>
    </row>
    <row r="3717" spans="1:27" x14ac:dyDescent="0.3">
      <c r="A3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7" s="4" t="str">
        <f>VLOOKUP(P3717,Lookup!$A$1:$D$19,4,0)</f>
        <v>South Bay</v>
      </c>
      <c r="C3717" s="4" t="str">
        <f>VLOOKUP(P3717,Lookup!$A$1:$E$19,5,0)</f>
        <v>Region 4</v>
      </c>
      <c r="D3717" s="4" t="str">
        <f>VLOOKUP(P3717,Lookup!$A$1:$B$19,2,0)</f>
        <v>SJ</v>
      </c>
      <c r="E3717" s="4" t="str">
        <f>IF(AND((Data[[#This Row],[Min Notif Date]]&gt;$G$3),Data[[#This Row],[Min Notif Date]]&lt;$F$3),"Last Week","No")</f>
        <v>No</v>
      </c>
      <c r="F3717" s="4" t="str">
        <f>VLOOKUP(MONTH(Data[[#This Row],[Min Notif Date]]),Lookup!$G$1:$H$12,2,0)</f>
        <v>7. Jul</v>
      </c>
      <c r="G3717" s="4" t="str">
        <f t="shared" ref="G3717:G3780" si="58">IF(AA3717&lt;0,"Negative","")</f>
        <v/>
      </c>
      <c r="H3717" s="4" t="str">
        <f>IF(AND(Data[[#This Row],[Min Notif Time]]&gt;6,Data[[#This Row],[Min Notif Time]]&lt;17),"Business Hours","Non-Business Hours")</f>
        <v>Business Hours</v>
      </c>
      <c r="I3717" s="4" t="str" cm="1">
        <f t="array" ref="I3717">IFERROR(VLOOKUP(Data[[#This Row],[Min Notif Date]],Lookup!$N$1:$P$11,2,0),_xlfn.IFS(VLOOKUP(WEEKDAY(Data[[#This Row],[Min Notif Date]]),Lookup!$J$1:$L$7,3,0)="Weekend","Weekend",VLOOKUP(WEEKDAY(Data[[#This Row],[Min Notif Date]]),Lookup!$J$1:$L$7,3,0)="Weekday","Weekday"))</f>
        <v>Weekday</v>
      </c>
      <c r="J3717" s="4" t="str">
        <f>VLOOKUP(WEEKDAY(Data[[#This Row],[Min Notif Date]]),Lookup!$J$1:$K$7,2,0)</f>
        <v>2. Mon</v>
      </c>
      <c r="K3717" s="105">
        <f>ROUNDDOWN(Data[[#This Row],[PGE Notified Time]],0)</f>
        <v>44760</v>
      </c>
      <c r="L3717" s="4">
        <f>HOUR(Data[[#This Row],[PGE Notified Time]])</f>
        <v>8</v>
      </c>
      <c r="M3717">
        <v>80435</v>
      </c>
      <c r="O3717" t="s">
        <v>20</v>
      </c>
      <c r="P3717" t="s">
        <v>288</v>
      </c>
      <c r="Q3717" t="s">
        <v>20</v>
      </c>
      <c r="R3717" t="s">
        <v>191</v>
      </c>
      <c r="S3717" s="1" t="s">
        <v>171</v>
      </c>
      <c r="T3717" s="1">
        <v>44760.35833333333</v>
      </c>
      <c r="U3717" s="1">
        <v>44760.447916666664</v>
      </c>
      <c r="V3717" t="s">
        <v>184</v>
      </c>
      <c r="W3717" t="s">
        <v>85</v>
      </c>
      <c r="X3717" t="s">
        <v>293</v>
      </c>
      <c r="Y3717" t="s">
        <v>186</v>
      </c>
      <c r="Z3717" t="s">
        <v>187</v>
      </c>
      <c r="AA3717" s="32">
        <v>129</v>
      </c>
    </row>
    <row r="3718" spans="1:27" x14ac:dyDescent="0.3">
      <c r="A3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8" s="4" t="str">
        <f>VLOOKUP(P3718,Lookup!$A$1:$D$19,4,0)</f>
        <v>South Bay</v>
      </c>
      <c r="C3718" s="4" t="str">
        <f>VLOOKUP(P3718,Lookup!$A$1:$E$19,5,0)</f>
        <v>Region 4</v>
      </c>
      <c r="D3718" s="4" t="str">
        <f>VLOOKUP(P3718,Lookup!$A$1:$B$19,2,0)</f>
        <v>SJ</v>
      </c>
      <c r="E3718" s="4" t="str">
        <f>IF(AND((Data[[#This Row],[Min Notif Date]]&gt;$G$3),Data[[#This Row],[Min Notif Date]]&lt;$F$3),"Last Week","No")</f>
        <v>No</v>
      </c>
      <c r="F3718" s="4" t="str">
        <f>VLOOKUP(MONTH(Data[[#This Row],[Min Notif Date]]),Lookup!$G$1:$H$12,2,0)</f>
        <v>7. Jul</v>
      </c>
      <c r="G3718" s="4" t="str">
        <f t="shared" si="58"/>
        <v/>
      </c>
      <c r="H3718" s="4" t="str">
        <f>IF(AND(Data[[#This Row],[Min Notif Time]]&gt;6,Data[[#This Row],[Min Notif Time]]&lt;17),"Business Hours","Non-Business Hours")</f>
        <v>Business Hours</v>
      </c>
      <c r="I3718" s="4" t="str" cm="1">
        <f t="array" ref="I3718">IFERROR(VLOOKUP(Data[[#This Row],[Min Notif Date]],Lookup!$N$1:$P$11,2,0),_xlfn.IFS(VLOOKUP(WEEKDAY(Data[[#This Row],[Min Notif Date]]),Lookup!$J$1:$L$7,3,0)="Weekend","Weekend",VLOOKUP(WEEKDAY(Data[[#This Row],[Min Notif Date]]),Lookup!$J$1:$L$7,3,0)="Weekday","Weekday"))</f>
        <v>Weekday</v>
      </c>
      <c r="J3718" s="4" t="str">
        <f>VLOOKUP(WEEKDAY(Data[[#This Row],[Min Notif Date]]),Lookup!$J$1:$K$7,2,0)</f>
        <v>2. Mon</v>
      </c>
      <c r="K3718" s="105">
        <f>ROUNDDOWN(Data[[#This Row],[PGE Notified Time]],0)</f>
        <v>44760</v>
      </c>
      <c r="L3718" s="4">
        <f>HOUR(Data[[#This Row],[PGE Notified Time]])</f>
        <v>9</v>
      </c>
      <c r="M3718">
        <v>80442</v>
      </c>
      <c r="O3718" t="s">
        <v>20</v>
      </c>
      <c r="P3718" t="s">
        <v>288</v>
      </c>
      <c r="Q3718" t="s">
        <v>20</v>
      </c>
      <c r="R3718" t="s">
        <v>191</v>
      </c>
      <c r="S3718" s="1" t="s">
        <v>171</v>
      </c>
      <c r="T3718" s="1">
        <v>44760.414583333331</v>
      </c>
      <c r="U3718" s="1">
        <v>44760.5</v>
      </c>
      <c r="V3718" t="s">
        <v>184</v>
      </c>
      <c r="W3718" t="s">
        <v>85</v>
      </c>
      <c r="X3718" t="s">
        <v>293</v>
      </c>
      <c r="Y3718" t="s">
        <v>186</v>
      </c>
      <c r="Z3718" t="s">
        <v>187</v>
      </c>
      <c r="AA3718" s="32">
        <v>123</v>
      </c>
    </row>
    <row r="3719" spans="1:27" x14ac:dyDescent="0.3">
      <c r="A3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9" s="4" t="str">
        <f>VLOOKUP(P3719,Lookup!$A$1:$D$19,4,0)</f>
        <v>South Bay</v>
      </c>
      <c r="C3719" s="4" t="str">
        <f>VLOOKUP(P3719,Lookup!$A$1:$E$19,5,0)</f>
        <v>Region 4</v>
      </c>
      <c r="D3719" s="4" t="str">
        <f>VLOOKUP(P3719,Lookup!$A$1:$B$19,2,0)</f>
        <v>SJ</v>
      </c>
      <c r="E3719" s="4" t="str">
        <f>IF(AND((Data[[#This Row],[Min Notif Date]]&gt;$G$3),Data[[#This Row],[Min Notif Date]]&lt;$F$3),"Last Week","No")</f>
        <v>No</v>
      </c>
      <c r="F3719" s="4" t="str">
        <f>VLOOKUP(MONTH(Data[[#This Row],[Min Notif Date]]),Lookup!$G$1:$H$12,2,0)</f>
        <v>7. Jul</v>
      </c>
      <c r="G3719" s="4" t="str">
        <f t="shared" si="58"/>
        <v/>
      </c>
      <c r="H3719" s="4" t="str">
        <f>IF(AND(Data[[#This Row],[Min Notif Time]]&gt;6,Data[[#This Row],[Min Notif Time]]&lt;17),"Business Hours","Non-Business Hours")</f>
        <v>Business Hours</v>
      </c>
      <c r="I3719" s="4" t="str" cm="1">
        <f t="array" ref="I3719">IFERROR(VLOOKUP(Data[[#This Row],[Min Notif Date]],Lookup!$N$1:$P$11,2,0),_xlfn.IFS(VLOOKUP(WEEKDAY(Data[[#This Row],[Min Notif Date]]),Lookup!$J$1:$L$7,3,0)="Weekend","Weekend",VLOOKUP(WEEKDAY(Data[[#This Row],[Min Notif Date]]),Lookup!$J$1:$L$7,3,0)="Weekday","Weekday"))</f>
        <v>Weekday</v>
      </c>
      <c r="J3719" s="4" t="str">
        <f>VLOOKUP(WEEKDAY(Data[[#This Row],[Min Notif Date]]),Lookup!$J$1:$K$7,2,0)</f>
        <v>2. Mon</v>
      </c>
      <c r="K3719" s="105">
        <f>ROUNDDOWN(Data[[#This Row],[PGE Notified Time]],0)</f>
        <v>44760</v>
      </c>
      <c r="L3719" s="4">
        <f>HOUR(Data[[#This Row],[PGE Notified Time]])</f>
        <v>14</v>
      </c>
      <c r="M3719">
        <v>80470</v>
      </c>
      <c r="O3719" t="s">
        <v>20</v>
      </c>
      <c r="P3719" t="s">
        <v>288</v>
      </c>
      <c r="Q3719" t="s">
        <v>20</v>
      </c>
      <c r="R3719" t="s">
        <v>223</v>
      </c>
      <c r="S3719" s="1" t="s">
        <v>171</v>
      </c>
      <c r="T3719" s="1">
        <v>44760.620833333334</v>
      </c>
      <c r="U3719" s="1">
        <v>44760.702777777777</v>
      </c>
      <c r="V3719" t="s">
        <v>184</v>
      </c>
      <c r="W3719" t="s">
        <v>85</v>
      </c>
      <c r="X3719" t="s">
        <v>293</v>
      </c>
      <c r="Y3719" t="s">
        <v>186</v>
      </c>
      <c r="Z3719" t="s">
        <v>187</v>
      </c>
      <c r="AA3719" s="32">
        <v>118</v>
      </c>
    </row>
    <row r="3720" spans="1:27" x14ac:dyDescent="0.3">
      <c r="A3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0" s="4" t="str">
        <f>VLOOKUP(P3720,Lookup!$A$1:$D$19,4,0)</f>
        <v>Bay Area</v>
      </c>
      <c r="C3720" s="4" t="str">
        <f>VLOOKUP(P3720,Lookup!$A$1:$E$19,5,0)</f>
        <v>Region 3</v>
      </c>
      <c r="D3720" s="4" t="str">
        <f>VLOOKUP(P3720,Lookup!$A$1:$B$19,2,0)</f>
        <v>MI</v>
      </c>
      <c r="E3720" s="4" t="str">
        <f>IF(AND((Data[[#This Row],[Min Notif Date]]&gt;$G$3),Data[[#This Row],[Min Notif Date]]&lt;$F$3),"Last Week","No")</f>
        <v>No</v>
      </c>
      <c r="F3720" s="4" t="str">
        <f>VLOOKUP(MONTH(Data[[#This Row],[Min Notif Date]]),Lookup!$G$1:$H$12,2,0)</f>
        <v>7. Jul</v>
      </c>
      <c r="G3720" s="4" t="str">
        <f t="shared" si="58"/>
        <v/>
      </c>
      <c r="H3720" s="4" t="str">
        <f>IF(AND(Data[[#This Row],[Min Notif Time]]&gt;6,Data[[#This Row],[Min Notif Time]]&lt;17),"Business Hours","Non-Business Hours")</f>
        <v>Business Hours</v>
      </c>
      <c r="I3720" s="4" t="str" cm="1">
        <f t="array" ref="I3720">IFERROR(VLOOKUP(Data[[#This Row],[Min Notif Date]],Lookup!$N$1:$P$11,2,0),_xlfn.IFS(VLOOKUP(WEEKDAY(Data[[#This Row],[Min Notif Date]]),Lookup!$J$1:$L$7,3,0)="Weekend","Weekend",VLOOKUP(WEEKDAY(Data[[#This Row],[Min Notif Date]]),Lookup!$J$1:$L$7,3,0)="Weekday","Weekday"))</f>
        <v>Weekday</v>
      </c>
      <c r="J3720" s="4" t="str">
        <f>VLOOKUP(WEEKDAY(Data[[#This Row],[Min Notif Date]]),Lookup!$J$1:$K$7,2,0)</f>
        <v>2. Mon</v>
      </c>
      <c r="K3720" s="105">
        <f>ROUNDDOWN(Data[[#This Row],[PGE Notified Time]],0)</f>
        <v>44760</v>
      </c>
      <c r="L3720" s="4">
        <f>HOUR(Data[[#This Row],[PGE Notified Time]])</f>
        <v>8</v>
      </c>
      <c r="M3720">
        <v>80436</v>
      </c>
      <c r="O3720" t="s">
        <v>20</v>
      </c>
      <c r="P3720" t="s">
        <v>244</v>
      </c>
      <c r="Q3720" t="s">
        <v>20</v>
      </c>
      <c r="R3720" t="s">
        <v>191</v>
      </c>
      <c r="S3720" s="1" t="s">
        <v>171</v>
      </c>
      <c r="T3720" s="1">
        <v>44760.367361111108</v>
      </c>
      <c r="U3720" s="1">
        <v>44760.447916666664</v>
      </c>
      <c r="V3720" t="s">
        <v>184</v>
      </c>
      <c r="W3720" t="s">
        <v>85</v>
      </c>
      <c r="X3720" t="s">
        <v>300</v>
      </c>
      <c r="Y3720" t="s">
        <v>186</v>
      </c>
      <c r="Z3720" t="s">
        <v>187</v>
      </c>
      <c r="AA3720" s="32">
        <v>116</v>
      </c>
    </row>
    <row r="3721" spans="1:27" x14ac:dyDescent="0.3">
      <c r="A3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1" s="4" t="str">
        <f>VLOOKUP(P3721,Lookup!$A$1:$D$19,4,0)</f>
        <v>Bay Area</v>
      </c>
      <c r="C3721" s="4" t="str">
        <f>VLOOKUP(P3721,Lookup!$A$1:$E$19,5,0)</f>
        <v>Region 3</v>
      </c>
      <c r="D3721" s="4" t="str">
        <f>VLOOKUP(P3721,Lookup!$A$1:$B$19,2,0)</f>
        <v>PN</v>
      </c>
      <c r="E3721" s="4" t="str">
        <f>IF(AND((Data[[#This Row],[Min Notif Date]]&gt;$G$3),Data[[#This Row],[Min Notif Date]]&lt;$F$3),"Last Week","No")</f>
        <v>No</v>
      </c>
      <c r="F3721" s="4" t="str">
        <f>VLOOKUP(MONTH(Data[[#This Row],[Min Notif Date]]),Lookup!$G$1:$H$12,2,0)</f>
        <v>7. Jul</v>
      </c>
      <c r="G3721" s="4" t="str">
        <f t="shared" si="58"/>
        <v/>
      </c>
      <c r="H3721" s="4" t="str">
        <f>IF(AND(Data[[#This Row],[Min Notif Time]]&gt;6,Data[[#This Row],[Min Notif Time]]&lt;17),"Business Hours","Non-Business Hours")</f>
        <v>Business Hours</v>
      </c>
      <c r="I3721" s="4" t="str" cm="1">
        <f t="array" ref="I3721">IFERROR(VLOOKUP(Data[[#This Row],[Min Notif Date]],Lookup!$N$1:$P$11,2,0),_xlfn.IFS(VLOOKUP(WEEKDAY(Data[[#This Row],[Min Notif Date]]),Lookup!$J$1:$L$7,3,0)="Weekend","Weekend",VLOOKUP(WEEKDAY(Data[[#This Row],[Min Notif Date]]),Lookup!$J$1:$L$7,3,0)="Weekday","Weekday"))</f>
        <v>Weekday</v>
      </c>
      <c r="J3721" s="4" t="str">
        <f>VLOOKUP(WEEKDAY(Data[[#This Row],[Min Notif Date]]),Lookup!$J$1:$K$7,2,0)</f>
        <v>2. Mon</v>
      </c>
      <c r="K3721" s="105">
        <f>ROUNDDOWN(Data[[#This Row],[PGE Notified Time]],0)</f>
        <v>44760</v>
      </c>
      <c r="L3721" s="4">
        <f>HOUR(Data[[#This Row],[PGE Notified Time]])</f>
        <v>12</v>
      </c>
      <c r="M3721">
        <v>80462</v>
      </c>
      <c r="O3721" t="s">
        <v>20</v>
      </c>
      <c r="P3721" t="s">
        <v>197</v>
      </c>
      <c r="Q3721" t="s">
        <v>20</v>
      </c>
      <c r="R3721" t="s">
        <v>191</v>
      </c>
      <c r="S3721" s="1" t="s">
        <v>171</v>
      </c>
      <c r="T3721" s="1">
        <v>44760.538194444445</v>
      </c>
      <c r="U3721" s="1">
        <v>44760.614583333336</v>
      </c>
      <c r="V3721" t="s">
        <v>184</v>
      </c>
      <c r="W3721" t="s">
        <v>85</v>
      </c>
      <c r="X3721" t="s">
        <v>199</v>
      </c>
      <c r="Y3721" t="s">
        <v>186</v>
      </c>
      <c r="Z3721" t="s">
        <v>187</v>
      </c>
      <c r="AA3721" s="32">
        <v>110</v>
      </c>
    </row>
    <row r="3722" spans="1:27" x14ac:dyDescent="0.3">
      <c r="A3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2" s="4" t="str">
        <f>VLOOKUP(P3722,Lookup!$A$1:$D$19,4,0)</f>
        <v>South Bay</v>
      </c>
      <c r="C3722" s="4" t="str">
        <f>VLOOKUP(P3722,Lookup!$A$1:$E$19,5,0)</f>
        <v>Region 4</v>
      </c>
      <c r="D3722" s="4" t="str">
        <f>VLOOKUP(P3722,Lookup!$A$1:$B$19,2,0)</f>
        <v>DA</v>
      </c>
      <c r="E3722" s="4" t="str">
        <f>IF(AND((Data[[#This Row],[Min Notif Date]]&gt;$G$3),Data[[#This Row],[Min Notif Date]]&lt;$F$3),"Last Week","No")</f>
        <v>No</v>
      </c>
      <c r="F3722" s="4" t="str">
        <f>VLOOKUP(MONTH(Data[[#This Row],[Min Notif Date]]),Lookup!$G$1:$H$12,2,0)</f>
        <v>7. Jul</v>
      </c>
      <c r="G3722" s="4" t="str">
        <f t="shared" si="58"/>
        <v/>
      </c>
      <c r="H3722" s="4" t="str">
        <f>IF(AND(Data[[#This Row],[Min Notif Time]]&gt;6,Data[[#This Row],[Min Notif Time]]&lt;17),"Business Hours","Non-Business Hours")</f>
        <v>Business Hours</v>
      </c>
      <c r="I3722" s="4" t="str" cm="1">
        <f t="array" ref="I3722">IFERROR(VLOOKUP(Data[[#This Row],[Min Notif Date]],Lookup!$N$1:$P$11,2,0),_xlfn.IFS(VLOOKUP(WEEKDAY(Data[[#This Row],[Min Notif Date]]),Lookup!$J$1:$L$7,3,0)="Weekend","Weekend",VLOOKUP(WEEKDAY(Data[[#This Row],[Min Notif Date]]),Lookup!$J$1:$L$7,3,0)="Weekday","Weekday"))</f>
        <v>Weekday</v>
      </c>
      <c r="J3722" s="4" t="str">
        <f>VLOOKUP(WEEKDAY(Data[[#This Row],[Min Notif Date]]),Lookup!$J$1:$K$7,2,0)</f>
        <v>2. Mon</v>
      </c>
      <c r="K3722" s="105">
        <f>ROUNDDOWN(Data[[#This Row],[PGE Notified Time]],0)</f>
        <v>44760</v>
      </c>
      <c r="L3722" s="4">
        <f>HOUR(Data[[#This Row],[PGE Notified Time]])</f>
        <v>8</v>
      </c>
      <c r="M3722">
        <v>80432</v>
      </c>
      <c r="O3722" t="s">
        <v>20</v>
      </c>
      <c r="P3722" t="s">
        <v>279</v>
      </c>
      <c r="Q3722" t="s">
        <v>20</v>
      </c>
      <c r="R3722" t="s">
        <v>191</v>
      </c>
      <c r="S3722" s="1" t="s">
        <v>171</v>
      </c>
      <c r="T3722" s="1">
        <v>44760.334027777775</v>
      </c>
      <c r="U3722" s="1">
        <v>44760.395833333336</v>
      </c>
      <c r="V3722" t="s">
        <v>184</v>
      </c>
      <c r="W3722" t="s">
        <v>85</v>
      </c>
      <c r="X3722" t="s">
        <v>293</v>
      </c>
      <c r="Y3722" t="s">
        <v>186</v>
      </c>
      <c r="Z3722" t="s">
        <v>187</v>
      </c>
      <c r="AA3722" s="32">
        <v>89</v>
      </c>
    </row>
    <row r="3723" spans="1:27" x14ac:dyDescent="0.3">
      <c r="A3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3" s="4" t="str">
        <f>VLOOKUP(P3723,Lookup!$A$1:$D$19,4,0)</f>
        <v>South Bay</v>
      </c>
      <c r="C3723" s="4" t="str">
        <f>VLOOKUP(P3723,Lookup!$A$1:$E$19,5,0)</f>
        <v>Region 4</v>
      </c>
      <c r="D3723" s="4" t="str">
        <f>VLOOKUP(P3723,Lookup!$A$1:$B$19,2,0)</f>
        <v>SJ</v>
      </c>
      <c r="E3723" s="4" t="str">
        <f>IF(AND((Data[[#This Row],[Min Notif Date]]&gt;$G$3),Data[[#This Row],[Min Notif Date]]&lt;$F$3),"Last Week","No")</f>
        <v>No</v>
      </c>
      <c r="F3723" s="4" t="str">
        <f>VLOOKUP(MONTH(Data[[#This Row],[Min Notif Date]]),Lookup!$G$1:$H$12,2,0)</f>
        <v>7. Jul</v>
      </c>
      <c r="G3723" s="4" t="str">
        <f t="shared" si="58"/>
        <v/>
      </c>
      <c r="H3723" s="4" t="str">
        <f>IF(AND(Data[[#This Row],[Min Notif Time]]&gt;6,Data[[#This Row],[Min Notif Time]]&lt;17),"Business Hours","Non-Business Hours")</f>
        <v>Business Hours</v>
      </c>
      <c r="I3723" s="4" t="str" cm="1">
        <f t="array" ref="I3723">IFERROR(VLOOKUP(Data[[#This Row],[Min Notif Date]],Lookup!$N$1:$P$11,2,0),_xlfn.IFS(VLOOKUP(WEEKDAY(Data[[#This Row],[Min Notif Date]]),Lookup!$J$1:$L$7,3,0)="Weekend","Weekend",VLOOKUP(WEEKDAY(Data[[#This Row],[Min Notif Date]]),Lookup!$J$1:$L$7,3,0)="Weekday","Weekday"))</f>
        <v>Weekday</v>
      </c>
      <c r="J3723" s="4" t="str">
        <f>VLOOKUP(WEEKDAY(Data[[#This Row],[Min Notif Date]]),Lookup!$J$1:$K$7,2,0)</f>
        <v>2. Mon</v>
      </c>
      <c r="K3723" s="105">
        <f>ROUNDDOWN(Data[[#This Row],[PGE Notified Time]],0)</f>
        <v>44760</v>
      </c>
      <c r="L3723" s="4">
        <f>HOUR(Data[[#This Row],[PGE Notified Time]])</f>
        <v>11</v>
      </c>
      <c r="M3723">
        <v>80457</v>
      </c>
      <c r="O3723" t="s">
        <v>20</v>
      </c>
      <c r="P3723" t="s">
        <v>288</v>
      </c>
      <c r="Q3723" t="s">
        <v>20</v>
      </c>
      <c r="R3723" t="s">
        <v>191</v>
      </c>
      <c r="S3723" s="1" t="s">
        <v>171</v>
      </c>
      <c r="T3723" s="1">
        <v>44760.491666666669</v>
      </c>
      <c r="U3723" s="1">
        <v>44760.552083333336</v>
      </c>
      <c r="V3723" t="s">
        <v>184</v>
      </c>
      <c r="W3723" t="s">
        <v>85</v>
      </c>
      <c r="X3723" t="s">
        <v>293</v>
      </c>
      <c r="Y3723" t="s">
        <v>186</v>
      </c>
      <c r="Z3723" t="s">
        <v>187</v>
      </c>
      <c r="AA3723" s="32">
        <v>87</v>
      </c>
    </row>
    <row r="3724" spans="1:27" x14ac:dyDescent="0.3">
      <c r="A3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4" s="4" t="str">
        <f>VLOOKUP(P3724,Lookup!$A$1:$D$19,4,0)</f>
        <v>Bay Area</v>
      </c>
      <c r="C3724" s="4" t="str">
        <f>VLOOKUP(P3724,Lookup!$A$1:$E$19,5,0)</f>
        <v>Region 3</v>
      </c>
      <c r="D3724" s="4" t="str">
        <f>VLOOKUP(P3724,Lookup!$A$1:$B$19,2,0)</f>
        <v>PN</v>
      </c>
      <c r="E3724" s="4" t="str">
        <f>IF(AND((Data[[#This Row],[Min Notif Date]]&gt;$G$3),Data[[#This Row],[Min Notif Date]]&lt;$F$3),"Last Week","No")</f>
        <v>No</v>
      </c>
      <c r="F3724" s="4" t="str">
        <f>VLOOKUP(MONTH(Data[[#This Row],[Min Notif Date]]),Lookup!$G$1:$H$12,2,0)</f>
        <v>7. Jul</v>
      </c>
      <c r="G3724" s="4" t="str">
        <f t="shared" si="58"/>
        <v/>
      </c>
      <c r="H3724" s="4" t="str">
        <f>IF(AND(Data[[#This Row],[Min Notif Time]]&gt;6,Data[[#This Row],[Min Notif Time]]&lt;17),"Business Hours","Non-Business Hours")</f>
        <v>Business Hours</v>
      </c>
      <c r="I3724" s="4" t="str" cm="1">
        <f t="array" ref="I3724">IFERROR(VLOOKUP(Data[[#This Row],[Min Notif Date]],Lookup!$N$1:$P$11,2,0),_xlfn.IFS(VLOOKUP(WEEKDAY(Data[[#This Row],[Min Notif Date]]),Lookup!$J$1:$L$7,3,0)="Weekend","Weekend",VLOOKUP(WEEKDAY(Data[[#This Row],[Min Notif Date]]),Lookup!$J$1:$L$7,3,0)="Weekday","Weekday"))</f>
        <v>Weekday</v>
      </c>
      <c r="J3724" s="4" t="str">
        <f>VLOOKUP(WEEKDAY(Data[[#This Row],[Min Notif Date]]),Lookup!$J$1:$K$7,2,0)</f>
        <v>2. Mon</v>
      </c>
      <c r="K3724" s="105">
        <f>ROUNDDOWN(Data[[#This Row],[PGE Notified Time]],0)</f>
        <v>44760</v>
      </c>
      <c r="L3724" s="4">
        <f>HOUR(Data[[#This Row],[PGE Notified Time]])</f>
        <v>11</v>
      </c>
      <c r="M3724">
        <v>80452</v>
      </c>
      <c r="O3724" t="s">
        <v>20</v>
      </c>
      <c r="P3724" t="s">
        <v>197</v>
      </c>
      <c r="Q3724" t="s">
        <v>20</v>
      </c>
      <c r="R3724" t="s">
        <v>191</v>
      </c>
      <c r="S3724" s="1" t="s">
        <v>171</v>
      </c>
      <c r="T3724" s="1">
        <v>44760.465277777781</v>
      </c>
      <c r="U3724" s="1">
        <v>44760.520833333336</v>
      </c>
      <c r="V3724" t="s">
        <v>184</v>
      </c>
      <c r="W3724" t="s">
        <v>85</v>
      </c>
      <c r="X3724" t="s">
        <v>199</v>
      </c>
      <c r="Y3724" t="s">
        <v>186</v>
      </c>
      <c r="Z3724" t="s">
        <v>187</v>
      </c>
      <c r="AA3724" s="32">
        <v>80</v>
      </c>
    </row>
    <row r="3725" spans="1:27" x14ac:dyDescent="0.3">
      <c r="A3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5" s="4" t="str">
        <f>VLOOKUP(P3725,Lookup!$A$1:$D$19,4,0)</f>
        <v>Central Valley</v>
      </c>
      <c r="C3725" s="4" t="str">
        <f>VLOOKUP(P3725,Lookup!$A$1:$E$19,5,0)</f>
        <v>Region 5</v>
      </c>
      <c r="D3725" s="4" t="str">
        <f>VLOOKUP(P3725,Lookup!$A$1:$B$19,2,0)</f>
        <v>FR</v>
      </c>
      <c r="E3725" s="4" t="str">
        <f>IF(AND((Data[[#This Row],[Min Notif Date]]&gt;$G$3),Data[[#This Row],[Min Notif Date]]&lt;$F$3),"Last Week","No")</f>
        <v>No</v>
      </c>
      <c r="F3725" s="4" t="str">
        <f>VLOOKUP(MONTH(Data[[#This Row],[Min Notif Date]]),Lookup!$G$1:$H$12,2,0)</f>
        <v>7. Jul</v>
      </c>
      <c r="G3725" s="4" t="str">
        <f t="shared" si="58"/>
        <v/>
      </c>
      <c r="H3725" s="4" t="str">
        <f>IF(AND(Data[[#This Row],[Min Notif Time]]&gt;6,Data[[#This Row],[Min Notif Time]]&lt;17),"Business Hours","Non-Business Hours")</f>
        <v>Business Hours</v>
      </c>
      <c r="I3725" s="4" t="str" cm="1">
        <f t="array" ref="I3725">IFERROR(VLOOKUP(Data[[#This Row],[Min Notif Date]],Lookup!$N$1:$P$11,2,0),_xlfn.IFS(VLOOKUP(WEEKDAY(Data[[#This Row],[Min Notif Date]]),Lookup!$J$1:$L$7,3,0)="Weekend","Weekend",VLOOKUP(WEEKDAY(Data[[#This Row],[Min Notif Date]]),Lookup!$J$1:$L$7,3,0)="Weekday","Weekday"))</f>
        <v>Weekday</v>
      </c>
      <c r="J3725" s="4" t="str">
        <f>VLOOKUP(WEEKDAY(Data[[#This Row],[Min Notif Date]]),Lookup!$J$1:$K$7,2,0)</f>
        <v>2. Mon</v>
      </c>
      <c r="K3725" s="105">
        <f>ROUNDDOWN(Data[[#This Row],[PGE Notified Time]],0)</f>
        <v>44760</v>
      </c>
      <c r="L3725" s="4">
        <f>HOUR(Data[[#This Row],[PGE Notified Time]])</f>
        <v>9</v>
      </c>
      <c r="M3725">
        <v>80441</v>
      </c>
      <c r="O3725" t="s">
        <v>20</v>
      </c>
      <c r="P3725" t="s">
        <v>195</v>
      </c>
      <c r="Q3725" t="s">
        <v>20</v>
      </c>
      <c r="R3725" t="s">
        <v>191</v>
      </c>
      <c r="S3725" s="1" t="s">
        <v>171</v>
      </c>
      <c r="T3725" s="1">
        <v>44760.413194444445</v>
      </c>
      <c r="U3725" s="1">
        <v>44760.46875</v>
      </c>
      <c r="V3725" t="s">
        <v>184</v>
      </c>
      <c r="W3725" t="s">
        <v>85</v>
      </c>
      <c r="X3725" t="s">
        <v>196</v>
      </c>
      <c r="Y3725" t="s">
        <v>186</v>
      </c>
      <c r="Z3725" t="s">
        <v>187</v>
      </c>
      <c r="AA3725" s="32">
        <v>80</v>
      </c>
    </row>
    <row r="3726" spans="1:27" x14ac:dyDescent="0.3">
      <c r="A3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6" s="4" t="str">
        <f>VLOOKUP(P3726,Lookup!$A$1:$D$19,4,0)</f>
        <v>Central Valley</v>
      </c>
      <c r="C3726" s="4" t="str">
        <f>VLOOKUP(P3726,Lookup!$A$1:$E$19,5,0)</f>
        <v>Region 5</v>
      </c>
      <c r="D3726" s="4" t="str">
        <f>VLOOKUP(P3726,Lookup!$A$1:$B$19,2,0)</f>
        <v>KE</v>
      </c>
      <c r="E3726" s="4" t="str">
        <f>IF(AND((Data[[#This Row],[Min Notif Date]]&gt;$G$3),Data[[#This Row],[Min Notif Date]]&lt;$F$3),"Last Week","No")</f>
        <v>No</v>
      </c>
      <c r="F3726" s="4" t="str">
        <f>VLOOKUP(MONTH(Data[[#This Row],[Min Notif Date]]),Lookup!$G$1:$H$12,2,0)</f>
        <v>7. Jul</v>
      </c>
      <c r="G3726" s="4" t="str">
        <f t="shared" si="58"/>
        <v/>
      </c>
      <c r="H3726" s="4" t="str">
        <f>IF(AND(Data[[#This Row],[Min Notif Time]]&gt;6,Data[[#This Row],[Min Notif Time]]&lt;17),"Business Hours","Non-Business Hours")</f>
        <v>Business Hours</v>
      </c>
      <c r="I3726" s="4" t="str" cm="1">
        <f t="array" ref="I3726">IFERROR(VLOOKUP(Data[[#This Row],[Min Notif Date]],Lookup!$N$1:$P$11,2,0),_xlfn.IFS(VLOOKUP(WEEKDAY(Data[[#This Row],[Min Notif Date]]),Lookup!$J$1:$L$7,3,0)="Weekend","Weekend",VLOOKUP(WEEKDAY(Data[[#This Row],[Min Notif Date]]),Lookup!$J$1:$L$7,3,0)="Weekday","Weekday"))</f>
        <v>Weekday</v>
      </c>
      <c r="J3726" s="4" t="str">
        <f>VLOOKUP(WEEKDAY(Data[[#This Row],[Min Notif Date]]),Lookup!$J$1:$K$7,2,0)</f>
        <v>2. Mon</v>
      </c>
      <c r="K3726" s="105">
        <f>ROUNDDOWN(Data[[#This Row],[PGE Notified Time]],0)</f>
        <v>44760</v>
      </c>
      <c r="L3726" s="4">
        <f>HOUR(Data[[#This Row],[PGE Notified Time]])</f>
        <v>9</v>
      </c>
      <c r="M3726">
        <v>80439</v>
      </c>
      <c r="O3726" t="s">
        <v>20</v>
      </c>
      <c r="P3726" t="s">
        <v>206</v>
      </c>
      <c r="Q3726" t="s">
        <v>20</v>
      </c>
      <c r="R3726" t="s">
        <v>183</v>
      </c>
      <c r="S3726" s="1" t="s">
        <v>171</v>
      </c>
      <c r="T3726" s="1">
        <v>44760.410416666666</v>
      </c>
      <c r="U3726" s="1">
        <v>44760.465277777781</v>
      </c>
      <c r="V3726" t="s">
        <v>184</v>
      </c>
      <c r="W3726" t="s">
        <v>85</v>
      </c>
      <c r="X3726" t="s">
        <v>221</v>
      </c>
      <c r="Y3726" t="s">
        <v>186</v>
      </c>
      <c r="Z3726" t="s">
        <v>187</v>
      </c>
      <c r="AA3726" s="32">
        <v>79</v>
      </c>
    </row>
    <row r="3727" spans="1:27" x14ac:dyDescent="0.3">
      <c r="A3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27" s="4" t="str">
        <f>VLOOKUP(P3727,Lookup!$A$1:$D$19,4,0)</f>
        <v>Central Valley</v>
      </c>
      <c r="C3727" s="4" t="str">
        <f>VLOOKUP(P3727,Lookup!$A$1:$E$19,5,0)</f>
        <v>Region 5</v>
      </c>
      <c r="D3727" s="4" t="str">
        <f>VLOOKUP(P3727,Lookup!$A$1:$B$19,2,0)</f>
        <v>YO</v>
      </c>
      <c r="E3727" s="4" t="str">
        <f>IF(AND((Data[[#This Row],[Min Notif Date]]&gt;$G$3),Data[[#This Row],[Min Notif Date]]&lt;$F$3),"Last Week","No")</f>
        <v>No</v>
      </c>
      <c r="F3727" s="4" t="str">
        <f>VLOOKUP(MONTH(Data[[#This Row],[Min Notif Date]]),Lookup!$G$1:$H$12,2,0)</f>
        <v>7. Jul</v>
      </c>
      <c r="G3727" s="4" t="str">
        <f t="shared" si="58"/>
        <v/>
      </c>
      <c r="H3727" s="4" t="str">
        <f>IF(AND(Data[[#This Row],[Min Notif Time]]&gt;6,Data[[#This Row],[Min Notif Time]]&lt;17),"Business Hours","Non-Business Hours")</f>
        <v>Business Hours</v>
      </c>
      <c r="I3727" s="4" t="str" cm="1">
        <f t="array" ref="I3727">IFERROR(VLOOKUP(Data[[#This Row],[Min Notif Date]],Lookup!$N$1:$P$11,2,0),_xlfn.IFS(VLOOKUP(WEEKDAY(Data[[#This Row],[Min Notif Date]]),Lookup!$J$1:$L$7,3,0)="Weekend","Weekend",VLOOKUP(WEEKDAY(Data[[#This Row],[Min Notif Date]]),Lookup!$J$1:$L$7,3,0)="Weekday","Weekday"))</f>
        <v>Weekday</v>
      </c>
      <c r="J3727" s="4" t="str">
        <f>VLOOKUP(WEEKDAY(Data[[#This Row],[Min Notif Date]]),Lookup!$J$1:$K$7,2,0)</f>
        <v>2. Mon</v>
      </c>
      <c r="K3727" s="105">
        <f>ROUNDDOWN(Data[[#This Row],[PGE Notified Time]],0)</f>
        <v>44760</v>
      </c>
      <c r="L3727" s="4">
        <f>HOUR(Data[[#This Row],[PGE Notified Time]])</f>
        <v>8</v>
      </c>
      <c r="M3727">
        <v>80434</v>
      </c>
      <c r="N3727">
        <v>7623720764</v>
      </c>
      <c r="O3727" t="s">
        <v>25</v>
      </c>
      <c r="P3727" t="s">
        <v>231</v>
      </c>
      <c r="Q3727" t="s">
        <v>213</v>
      </c>
      <c r="R3727" t="s">
        <v>183</v>
      </c>
      <c r="S3727" s="1">
        <v>44760.35255787037</v>
      </c>
      <c r="T3727" s="1">
        <v>44760.353958333333</v>
      </c>
      <c r="U3727" s="1">
        <v>44760.402777777781</v>
      </c>
      <c r="V3727" t="s">
        <v>184</v>
      </c>
      <c r="W3727" t="s">
        <v>87</v>
      </c>
      <c r="X3727" t="s">
        <v>252</v>
      </c>
      <c r="Y3727" t="s">
        <v>186</v>
      </c>
      <c r="Z3727" t="s">
        <v>187</v>
      </c>
      <c r="AA3727" s="32">
        <v>72.316666667000007</v>
      </c>
    </row>
    <row r="3728" spans="1:27" x14ac:dyDescent="0.3">
      <c r="A3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28" s="4" t="str">
        <f>VLOOKUP(P3728,Lookup!$A$1:$D$19,4,0)</f>
        <v>North Valley</v>
      </c>
      <c r="C3728" s="4" t="str">
        <f>VLOOKUP(P3728,Lookup!$A$1:$E$19,5,0)</f>
        <v>Region 2</v>
      </c>
      <c r="D3728" s="4" t="str">
        <f>VLOOKUP(P3728,Lookup!$A$1:$B$19,2,0)</f>
        <v>SA</v>
      </c>
      <c r="E3728" s="4" t="str">
        <f>IF(AND((Data[[#This Row],[Min Notif Date]]&gt;$G$3),Data[[#This Row],[Min Notif Date]]&lt;$F$3),"Last Week","No")</f>
        <v>No</v>
      </c>
      <c r="F3728" s="4" t="str">
        <f>VLOOKUP(MONTH(Data[[#This Row],[Min Notif Date]]),Lookup!$G$1:$H$12,2,0)</f>
        <v>7. Jul</v>
      </c>
      <c r="G3728" s="4" t="str">
        <f t="shared" si="58"/>
        <v/>
      </c>
      <c r="H3728" s="4" t="str">
        <f>IF(AND(Data[[#This Row],[Min Notif Time]]&gt;6,Data[[#This Row],[Min Notif Time]]&lt;17),"Business Hours","Non-Business Hours")</f>
        <v>Business Hours</v>
      </c>
      <c r="I3728" s="4" t="str" cm="1">
        <f t="array" ref="I3728">IFERROR(VLOOKUP(Data[[#This Row],[Min Notif Date]],Lookup!$N$1:$P$11,2,0),_xlfn.IFS(VLOOKUP(WEEKDAY(Data[[#This Row],[Min Notif Date]]),Lookup!$J$1:$L$7,3,0)="Weekend","Weekend",VLOOKUP(WEEKDAY(Data[[#This Row],[Min Notif Date]]),Lookup!$J$1:$L$7,3,0)="Weekday","Weekday"))</f>
        <v>Weekday</v>
      </c>
      <c r="J3728" s="4" t="str">
        <f>VLOOKUP(WEEKDAY(Data[[#This Row],[Min Notif Date]]),Lookup!$J$1:$K$7,2,0)</f>
        <v>2. Mon</v>
      </c>
      <c r="K3728" s="105">
        <f>ROUNDDOWN(Data[[#This Row],[PGE Notified Time]],0)</f>
        <v>44760</v>
      </c>
      <c r="L3728" s="4">
        <f>HOUR(Data[[#This Row],[PGE Notified Time]])</f>
        <v>9</v>
      </c>
      <c r="M3728">
        <v>80440</v>
      </c>
      <c r="N3728">
        <v>1040358</v>
      </c>
      <c r="O3728" t="s">
        <v>23</v>
      </c>
      <c r="P3728" t="s">
        <v>210</v>
      </c>
      <c r="Q3728" t="s">
        <v>213</v>
      </c>
      <c r="R3728" t="s">
        <v>193</v>
      </c>
      <c r="S3728" s="1">
        <v>44760.408402777779</v>
      </c>
      <c r="T3728" s="1">
        <v>44760.411770833336</v>
      </c>
      <c r="U3728" s="1">
        <v>44760.451388888891</v>
      </c>
      <c r="V3728" t="s">
        <v>184</v>
      </c>
      <c r="W3728" t="s">
        <v>85</v>
      </c>
      <c r="X3728" t="s">
        <v>238</v>
      </c>
      <c r="Y3728" t="s">
        <v>186</v>
      </c>
      <c r="Z3728" t="s">
        <v>187</v>
      </c>
      <c r="AA3728" s="32">
        <v>61.9</v>
      </c>
    </row>
    <row r="3729" spans="1:27" x14ac:dyDescent="0.3">
      <c r="A3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9" s="4" t="str">
        <f>VLOOKUP(P3729,Lookup!$A$1:$D$19,4,0)</f>
        <v>Bay Area</v>
      </c>
      <c r="C3729" s="4" t="str">
        <f>VLOOKUP(P3729,Lookup!$A$1:$E$19,5,0)</f>
        <v>Region 3</v>
      </c>
      <c r="D3729" s="4" t="str">
        <f>VLOOKUP(P3729,Lookup!$A$1:$B$19,2,0)</f>
        <v>SF</v>
      </c>
      <c r="E3729" s="4" t="str">
        <f>IF(AND((Data[[#This Row],[Min Notif Date]]&gt;$G$3),Data[[#This Row],[Min Notif Date]]&lt;$F$3),"Last Week","No")</f>
        <v>No</v>
      </c>
      <c r="F3729" s="4" t="str">
        <f>VLOOKUP(MONTH(Data[[#This Row],[Min Notif Date]]),Lookup!$G$1:$H$12,2,0)</f>
        <v>7. Jul</v>
      </c>
      <c r="G3729" s="4" t="str">
        <f t="shared" si="58"/>
        <v/>
      </c>
      <c r="H3729" s="4" t="str">
        <f>IF(AND(Data[[#This Row],[Min Notif Time]]&gt;6,Data[[#This Row],[Min Notif Time]]&lt;17),"Business Hours","Non-Business Hours")</f>
        <v>Business Hours</v>
      </c>
      <c r="I3729" s="4" t="str" cm="1">
        <f t="array" ref="I3729">IFERROR(VLOOKUP(Data[[#This Row],[Min Notif Date]],Lookup!$N$1:$P$11,2,0),_xlfn.IFS(VLOOKUP(WEEKDAY(Data[[#This Row],[Min Notif Date]]),Lookup!$J$1:$L$7,3,0)="Weekend","Weekend",VLOOKUP(WEEKDAY(Data[[#This Row],[Min Notif Date]]),Lookup!$J$1:$L$7,3,0)="Weekday","Weekday"))</f>
        <v>Weekday</v>
      </c>
      <c r="J3729" s="4" t="str">
        <f>VLOOKUP(WEEKDAY(Data[[#This Row],[Min Notif Date]]),Lookup!$J$1:$K$7,2,0)</f>
        <v>2. Mon</v>
      </c>
      <c r="K3729" s="105">
        <f>ROUNDDOWN(Data[[#This Row],[PGE Notified Time]],0)</f>
        <v>44760</v>
      </c>
      <c r="L3729" s="4">
        <f>HOUR(Data[[#This Row],[PGE Notified Time]])</f>
        <v>9</v>
      </c>
      <c r="M3729">
        <v>80443</v>
      </c>
      <c r="O3729" t="s">
        <v>20</v>
      </c>
      <c r="P3729" t="s">
        <v>190</v>
      </c>
      <c r="Q3729" t="s">
        <v>20</v>
      </c>
      <c r="R3729" t="s">
        <v>191</v>
      </c>
      <c r="S3729" s="1" t="s">
        <v>171</v>
      </c>
      <c r="T3729" s="1">
        <v>44760.415972222225</v>
      </c>
      <c r="U3729" s="1">
        <v>44760.458333333336</v>
      </c>
      <c r="V3729" t="s">
        <v>184</v>
      </c>
      <c r="W3729" t="s">
        <v>85</v>
      </c>
      <c r="X3729" t="s">
        <v>192</v>
      </c>
      <c r="Y3729" t="s">
        <v>186</v>
      </c>
      <c r="Z3729" t="s">
        <v>187</v>
      </c>
      <c r="AA3729" s="32">
        <v>61</v>
      </c>
    </row>
    <row r="3730" spans="1:27" x14ac:dyDescent="0.3">
      <c r="A3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0" s="4" t="str">
        <f>VLOOKUP(P3730,Lookup!$A$1:$D$19,4,0)</f>
        <v>Central Valley</v>
      </c>
      <c r="C3730" s="4" t="str">
        <f>VLOOKUP(P3730,Lookup!$A$1:$E$19,5,0)</f>
        <v>Region 5</v>
      </c>
      <c r="D3730" s="4" t="str">
        <f>VLOOKUP(P3730,Lookup!$A$1:$B$19,2,0)</f>
        <v>KE</v>
      </c>
      <c r="E3730" s="4" t="str">
        <f>IF(AND((Data[[#This Row],[Min Notif Date]]&gt;$G$3),Data[[#This Row],[Min Notif Date]]&lt;$F$3),"Last Week","No")</f>
        <v>No</v>
      </c>
      <c r="F3730" s="4" t="str">
        <f>VLOOKUP(MONTH(Data[[#This Row],[Min Notif Date]]),Lookup!$G$1:$H$12,2,0)</f>
        <v>7. Jul</v>
      </c>
      <c r="G3730" s="4" t="str">
        <f t="shared" si="58"/>
        <v/>
      </c>
      <c r="H3730" s="4" t="str">
        <f>IF(AND(Data[[#This Row],[Min Notif Time]]&gt;6,Data[[#This Row],[Min Notif Time]]&lt;17),"Business Hours","Non-Business Hours")</f>
        <v>Business Hours</v>
      </c>
      <c r="I3730" s="4" t="str" cm="1">
        <f t="array" ref="I3730">IFERROR(VLOOKUP(Data[[#This Row],[Min Notif Date]],Lookup!$N$1:$P$11,2,0),_xlfn.IFS(VLOOKUP(WEEKDAY(Data[[#This Row],[Min Notif Date]]),Lookup!$J$1:$L$7,3,0)="Weekend","Weekend",VLOOKUP(WEEKDAY(Data[[#This Row],[Min Notif Date]]),Lookup!$J$1:$L$7,3,0)="Weekday","Weekday"))</f>
        <v>Weekday</v>
      </c>
      <c r="J3730" s="4" t="str">
        <f>VLOOKUP(WEEKDAY(Data[[#This Row],[Min Notif Date]]),Lookup!$J$1:$K$7,2,0)</f>
        <v>2. Mon</v>
      </c>
      <c r="K3730" s="105">
        <f>ROUNDDOWN(Data[[#This Row],[PGE Notified Time]],0)</f>
        <v>44760</v>
      </c>
      <c r="L3730" s="4">
        <f>HOUR(Data[[#This Row],[PGE Notified Time]])</f>
        <v>12</v>
      </c>
      <c r="M3730">
        <v>80459</v>
      </c>
      <c r="O3730" t="s">
        <v>20</v>
      </c>
      <c r="P3730" t="s">
        <v>206</v>
      </c>
      <c r="Q3730" t="s">
        <v>20</v>
      </c>
      <c r="R3730" t="s">
        <v>183</v>
      </c>
      <c r="S3730" s="1" t="s">
        <v>171</v>
      </c>
      <c r="T3730" s="1">
        <v>44760.511805555558</v>
      </c>
      <c r="U3730" s="1">
        <v>44760.552083333336</v>
      </c>
      <c r="V3730" t="s">
        <v>184</v>
      </c>
      <c r="W3730" t="s">
        <v>85</v>
      </c>
      <c r="X3730" t="s">
        <v>221</v>
      </c>
      <c r="Y3730" t="s">
        <v>186</v>
      </c>
      <c r="Z3730" t="s">
        <v>187</v>
      </c>
      <c r="AA3730" s="32">
        <v>58</v>
      </c>
    </row>
    <row r="3731" spans="1:27" x14ac:dyDescent="0.3">
      <c r="A3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1" s="4" t="str">
        <f>VLOOKUP(P3731,Lookup!$A$1:$D$19,4,0)</f>
        <v>Central Valley</v>
      </c>
      <c r="C3731" s="4" t="str">
        <f>VLOOKUP(P3731,Lookup!$A$1:$E$19,5,0)</f>
        <v>Region 5</v>
      </c>
      <c r="D3731" s="4" t="str">
        <f>VLOOKUP(P3731,Lookup!$A$1:$B$19,2,0)</f>
        <v>FR</v>
      </c>
      <c r="E3731" s="4" t="str">
        <f>IF(AND((Data[[#This Row],[Min Notif Date]]&gt;$G$3),Data[[#This Row],[Min Notif Date]]&lt;$F$3),"Last Week","No")</f>
        <v>No</v>
      </c>
      <c r="F3731" s="4" t="str">
        <f>VLOOKUP(MONTH(Data[[#This Row],[Min Notif Date]]),Lookup!$G$1:$H$12,2,0)</f>
        <v>7. Jul</v>
      </c>
      <c r="G3731" s="4" t="str">
        <f t="shared" si="58"/>
        <v/>
      </c>
      <c r="H3731" s="4" t="str">
        <f>IF(AND(Data[[#This Row],[Min Notif Time]]&gt;6,Data[[#This Row],[Min Notif Time]]&lt;17),"Business Hours","Non-Business Hours")</f>
        <v>Business Hours</v>
      </c>
      <c r="I3731" s="4" t="str" cm="1">
        <f t="array" ref="I3731">IFERROR(VLOOKUP(Data[[#This Row],[Min Notif Date]],Lookup!$N$1:$P$11,2,0),_xlfn.IFS(VLOOKUP(WEEKDAY(Data[[#This Row],[Min Notif Date]]),Lookup!$J$1:$L$7,3,0)="Weekend","Weekend",VLOOKUP(WEEKDAY(Data[[#This Row],[Min Notif Date]]),Lookup!$J$1:$L$7,3,0)="Weekday","Weekday"))</f>
        <v>Weekday</v>
      </c>
      <c r="J3731" s="4" t="str">
        <f>VLOOKUP(WEEKDAY(Data[[#This Row],[Min Notif Date]]),Lookup!$J$1:$K$7,2,0)</f>
        <v>2. Mon</v>
      </c>
      <c r="K3731" s="105">
        <f>ROUNDDOWN(Data[[#This Row],[PGE Notified Time]],0)</f>
        <v>44760</v>
      </c>
      <c r="L3731" s="4">
        <f>HOUR(Data[[#This Row],[PGE Notified Time]])</f>
        <v>14</v>
      </c>
      <c r="M3731">
        <v>80465</v>
      </c>
      <c r="N3731">
        <v>7392319601</v>
      </c>
      <c r="O3731" t="s">
        <v>25</v>
      </c>
      <c r="P3731" t="s">
        <v>195</v>
      </c>
      <c r="Q3731" t="s">
        <v>213</v>
      </c>
      <c r="R3731" t="s">
        <v>183</v>
      </c>
      <c r="S3731" s="1">
        <v>44760.589282407411</v>
      </c>
      <c r="T3731" s="1">
        <v>44760.588888888888</v>
      </c>
      <c r="U3731" s="1">
        <v>44760.62777777778</v>
      </c>
      <c r="V3731" t="s">
        <v>184</v>
      </c>
      <c r="W3731" t="s">
        <v>87</v>
      </c>
      <c r="X3731" t="s">
        <v>196</v>
      </c>
      <c r="Y3731" t="s">
        <v>186</v>
      </c>
      <c r="Z3731" t="s">
        <v>187</v>
      </c>
      <c r="AA3731" s="32">
        <v>56</v>
      </c>
    </row>
    <row r="3732" spans="1:27" x14ac:dyDescent="0.3">
      <c r="A3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2" s="4" t="str">
        <f>VLOOKUP(P3732,Lookup!$A$1:$D$19,4,0)</f>
        <v>South Bay</v>
      </c>
      <c r="C3732" s="4" t="str">
        <f>VLOOKUP(P3732,Lookup!$A$1:$E$19,5,0)</f>
        <v>Region 4</v>
      </c>
      <c r="D3732" s="4" t="str">
        <f>VLOOKUP(P3732,Lookup!$A$1:$B$19,2,0)</f>
        <v>CC</v>
      </c>
      <c r="E3732" s="4" t="str">
        <f>IF(AND((Data[[#This Row],[Min Notif Date]]&gt;$G$3),Data[[#This Row],[Min Notif Date]]&lt;$F$3),"Last Week","No")</f>
        <v>No</v>
      </c>
      <c r="F3732" s="4" t="str">
        <f>VLOOKUP(MONTH(Data[[#This Row],[Min Notif Date]]),Lookup!$G$1:$H$12,2,0)</f>
        <v>7. Jul</v>
      </c>
      <c r="G3732" s="4" t="str">
        <f t="shared" si="58"/>
        <v/>
      </c>
      <c r="H3732" s="4" t="str">
        <f>IF(AND(Data[[#This Row],[Min Notif Time]]&gt;6,Data[[#This Row],[Min Notif Time]]&lt;17),"Business Hours","Non-Business Hours")</f>
        <v>Business Hours</v>
      </c>
      <c r="I3732" s="4" t="str" cm="1">
        <f t="array" ref="I3732">IFERROR(VLOOKUP(Data[[#This Row],[Min Notif Date]],Lookup!$N$1:$P$11,2,0),_xlfn.IFS(VLOOKUP(WEEKDAY(Data[[#This Row],[Min Notif Date]]),Lookup!$J$1:$L$7,3,0)="Weekend","Weekend",VLOOKUP(WEEKDAY(Data[[#This Row],[Min Notif Date]]),Lookup!$J$1:$L$7,3,0)="Weekday","Weekday"))</f>
        <v>Weekday</v>
      </c>
      <c r="J3732" s="4" t="str">
        <f>VLOOKUP(WEEKDAY(Data[[#This Row],[Min Notif Date]]),Lookup!$J$1:$K$7,2,0)</f>
        <v>2. Mon</v>
      </c>
      <c r="K3732" s="105">
        <f>ROUNDDOWN(Data[[#This Row],[PGE Notified Time]],0)</f>
        <v>44760</v>
      </c>
      <c r="L3732" s="4">
        <f>HOUR(Data[[#This Row],[PGE Notified Time]])</f>
        <v>13</v>
      </c>
      <c r="M3732">
        <v>80471</v>
      </c>
      <c r="O3732" t="s">
        <v>20</v>
      </c>
      <c r="P3732" t="s">
        <v>225</v>
      </c>
      <c r="Q3732" t="s">
        <v>20</v>
      </c>
      <c r="R3732" t="s">
        <v>183</v>
      </c>
      <c r="S3732" s="1" t="s">
        <v>171</v>
      </c>
      <c r="T3732" s="1">
        <v>44760.581944444442</v>
      </c>
      <c r="U3732" s="1">
        <v>44760.614583333336</v>
      </c>
      <c r="V3732" t="s">
        <v>184</v>
      </c>
      <c r="W3732" t="s">
        <v>85</v>
      </c>
      <c r="X3732" t="s">
        <v>331</v>
      </c>
      <c r="Y3732" t="s">
        <v>186</v>
      </c>
      <c r="Z3732" t="s">
        <v>187</v>
      </c>
      <c r="AA3732" s="32">
        <v>47</v>
      </c>
    </row>
    <row r="3733" spans="1:27" x14ac:dyDescent="0.3">
      <c r="A3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3" s="4" t="str">
        <f>VLOOKUP(P3733,Lookup!$A$1:$D$19,4,0)</f>
        <v>South Bay</v>
      </c>
      <c r="C3733" s="4" t="str">
        <f>VLOOKUP(P3733,Lookup!$A$1:$E$19,5,0)</f>
        <v>Region 4</v>
      </c>
      <c r="D3733" s="4" t="str">
        <f>VLOOKUP(P3733,Lookup!$A$1:$B$19,2,0)</f>
        <v>SJ</v>
      </c>
      <c r="E3733" s="4" t="str">
        <f>IF(AND((Data[[#This Row],[Min Notif Date]]&gt;$G$3),Data[[#This Row],[Min Notif Date]]&lt;$F$3),"Last Week","No")</f>
        <v>No</v>
      </c>
      <c r="F3733" s="4" t="str">
        <f>VLOOKUP(MONTH(Data[[#This Row],[Min Notif Date]]),Lookup!$G$1:$H$12,2,0)</f>
        <v>7. Jul</v>
      </c>
      <c r="G3733" s="4" t="str">
        <f t="shared" si="58"/>
        <v/>
      </c>
      <c r="H3733" s="4" t="str">
        <f>IF(AND(Data[[#This Row],[Min Notif Time]]&gt;6,Data[[#This Row],[Min Notif Time]]&lt;17),"Business Hours","Non-Business Hours")</f>
        <v>Business Hours</v>
      </c>
      <c r="I3733" s="4" t="str" cm="1">
        <f t="array" ref="I3733">IFERROR(VLOOKUP(Data[[#This Row],[Min Notif Date]],Lookup!$N$1:$P$11,2,0),_xlfn.IFS(VLOOKUP(WEEKDAY(Data[[#This Row],[Min Notif Date]]),Lookup!$J$1:$L$7,3,0)="Weekend","Weekend",VLOOKUP(WEEKDAY(Data[[#This Row],[Min Notif Date]]),Lookup!$J$1:$L$7,3,0)="Weekday","Weekday"))</f>
        <v>Weekday</v>
      </c>
      <c r="J3733" s="4" t="str">
        <f>VLOOKUP(WEEKDAY(Data[[#This Row],[Min Notif Date]]),Lookup!$J$1:$K$7,2,0)</f>
        <v>2. Mon</v>
      </c>
      <c r="K3733" s="105">
        <f>ROUNDDOWN(Data[[#This Row],[PGE Notified Time]],0)</f>
        <v>44760</v>
      </c>
      <c r="L3733" s="4">
        <f>HOUR(Data[[#This Row],[PGE Notified Time]])</f>
        <v>14</v>
      </c>
      <c r="M3733">
        <v>80468</v>
      </c>
      <c r="O3733" t="s">
        <v>20</v>
      </c>
      <c r="P3733" t="s">
        <v>288</v>
      </c>
      <c r="Q3733" t="s">
        <v>20</v>
      </c>
      <c r="R3733" t="s">
        <v>191</v>
      </c>
      <c r="S3733" s="1" t="s">
        <v>171</v>
      </c>
      <c r="T3733" s="1">
        <v>44760.615972222222</v>
      </c>
      <c r="U3733" s="1">
        <v>44760.645833333336</v>
      </c>
      <c r="V3733" t="s">
        <v>184</v>
      </c>
      <c r="W3733" t="s">
        <v>85</v>
      </c>
      <c r="X3733" t="s">
        <v>293</v>
      </c>
      <c r="Y3733" t="s">
        <v>186</v>
      </c>
      <c r="Z3733" t="s">
        <v>187</v>
      </c>
      <c r="AA3733" s="32">
        <v>43</v>
      </c>
    </row>
    <row r="3734" spans="1:27" x14ac:dyDescent="0.3">
      <c r="A3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4" s="4" t="str">
        <f>VLOOKUP(P3734,Lookup!$A$1:$D$19,4,0)</f>
        <v>Central Valley</v>
      </c>
      <c r="C3734" s="4" t="str">
        <f>VLOOKUP(P3734,Lookup!$A$1:$E$19,5,0)</f>
        <v>Region 5</v>
      </c>
      <c r="D3734" s="4" t="str">
        <f>VLOOKUP(P3734,Lookup!$A$1:$B$19,2,0)</f>
        <v>KE</v>
      </c>
      <c r="E3734" s="4" t="str">
        <f>IF(AND((Data[[#This Row],[Min Notif Date]]&gt;$G$3),Data[[#This Row],[Min Notif Date]]&lt;$F$3),"Last Week","No")</f>
        <v>No</v>
      </c>
      <c r="F3734" s="4" t="str">
        <f>VLOOKUP(MONTH(Data[[#This Row],[Min Notif Date]]),Lookup!$G$1:$H$12,2,0)</f>
        <v>7. Jul</v>
      </c>
      <c r="G3734" s="4" t="str">
        <f t="shared" si="58"/>
        <v/>
      </c>
      <c r="H3734" s="4" t="str">
        <f>IF(AND(Data[[#This Row],[Min Notif Time]]&gt;6,Data[[#This Row],[Min Notif Time]]&lt;17),"Business Hours","Non-Business Hours")</f>
        <v>Business Hours</v>
      </c>
      <c r="I3734" s="4" t="str" cm="1">
        <f t="array" ref="I3734">IFERROR(VLOOKUP(Data[[#This Row],[Min Notif Date]],Lookup!$N$1:$P$11,2,0),_xlfn.IFS(VLOOKUP(WEEKDAY(Data[[#This Row],[Min Notif Date]]),Lookup!$J$1:$L$7,3,0)="Weekend","Weekend",VLOOKUP(WEEKDAY(Data[[#This Row],[Min Notif Date]]),Lookup!$J$1:$L$7,3,0)="Weekday","Weekday"))</f>
        <v>Weekday</v>
      </c>
      <c r="J3734" s="4" t="str">
        <f>VLOOKUP(WEEKDAY(Data[[#This Row],[Min Notif Date]]),Lookup!$J$1:$K$7,2,0)</f>
        <v>2. Mon</v>
      </c>
      <c r="K3734" s="105">
        <f>ROUNDDOWN(Data[[#This Row],[PGE Notified Time]],0)</f>
        <v>44760</v>
      </c>
      <c r="L3734" s="4">
        <f>HOUR(Data[[#This Row],[PGE Notified Time]])</f>
        <v>14</v>
      </c>
      <c r="M3734">
        <v>80463</v>
      </c>
      <c r="N3734">
        <v>6524255</v>
      </c>
      <c r="O3734" t="s">
        <v>25</v>
      </c>
      <c r="P3734" t="s">
        <v>206</v>
      </c>
      <c r="Q3734" t="s">
        <v>213</v>
      </c>
      <c r="R3734" t="s">
        <v>183</v>
      </c>
      <c r="S3734" s="1">
        <v>44760.583622685182</v>
      </c>
      <c r="T3734" s="1">
        <v>44760.587939814817</v>
      </c>
      <c r="U3734" s="1">
        <v>44760.611111111109</v>
      </c>
      <c r="V3734" t="s">
        <v>184</v>
      </c>
      <c r="W3734" t="s">
        <v>86</v>
      </c>
      <c r="X3734" t="s">
        <v>207</v>
      </c>
      <c r="Y3734" t="s">
        <v>186</v>
      </c>
      <c r="Z3734" t="s">
        <v>187</v>
      </c>
      <c r="AA3734" s="32">
        <v>39.583333332999999</v>
      </c>
    </row>
    <row r="3735" spans="1:27" x14ac:dyDescent="0.3">
      <c r="A3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5" s="4" t="str">
        <f>VLOOKUP(P3735,Lookup!$A$1:$D$19,4,0)</f>
        <v>Bay Area</v>
      </c>
      <c r="C3735" s="4" t="str">
        <f>VLOOKUP(P3735,Lookup!$A$1:$E$19,5,0)</f>
        <v>Region 3</v>
      </c>
      <c r="D3735" s="4" t="str">
        <f>VLOOKUP(P3735,Lookup!$A$1:$B$19,2,0)</f>
        <v>EB</v>
      </c>
      <c r="E3735" s="4" t="str">
        <f>IF(AND((Data[[#This Row],[Min Notif Date]]&gt;$G$3),Data[[#This Row],[Min Notif Date]]&lt;$F$3),"Last Week","No")</f>
        <v>No</v>
      </c>
      <c r="F3735" s="4" t="str">
        <f>VLOOKUP(MONTH(Data[[#This Row],[Min Notif Date]]),Lookup!$G$1:$H$12,2,0)</f>
        <v>7. Jul</v>
      </c>
      <c r="G3735" s="4" t="str">
        <f t="shared" si="58"/>
        <v/>
      </c>
      <c r="H3735" s="4" t="str">
        <f>IF(AND(Data[[#This Row],[Min Notif Time]]&gt;6,Data[[#This Row],[Min Notif Time]]&lt;17),"Business Hours","Non-Business Hours")</f>
        <v>Business Hours</v>
      </c>
      <c r="I3735" s="4" t="str" cm="1">
        <f t="array" ref="I3735">IFERROR(VLOOKUP(Data[[#This Row],[Min Notif Date]],Lookup!$N$1:$P$11,2,0),_xlfn.IFS(VLOOKUP(WEEKDAY(Data[[#This Row],[Min Notif Date]]),Lookup!$J$1:$L$7,3,0)="Weekend","Weekend",VLOOKUP(WEEKDAY(Data[[#This Row],[Min Notif Date]]),Lookup!$J$1:$L$7,3,0)="Weekday","Weekday"))</f>
        <v>Weekday</v>
      </c>
      <c r="J3735" s="4" t="str">
        <f>VLOOKUP(WEEKDAY(Data[[#This Row],[Min Notif Date]]),Lookup!$J$1:$K$7,2,0)</f>
        <v>2. Mon</v>
      </c>
      <c r="K3735" s="105">
        <f>ROUNDDOWN(Data[[#This Row],[PGE Notified Time]],0)</f>
        <v>44760</v>
      </c>
      <c r="L3735" s="4">
        <f>HOUR(Data[[#This Row],[PGE Notified Time]])</f>
        <v>11</v>
      </c>
      <c r="M3735">
        <v>80456</v>
      </c>
      <c r="O3735" t="s">
        <v>20</v>
      </c>
      <c r="P3735" t="s">
        <v>182</v>
      </c>
      <c r="Q3735" t="s">
        <v>20</v>
      </c>
      <c r="R3735" t="s">
        <v>183</v>
      </c>
      <c r="S3735" s="1" t="s">
        <v>171</v>
      </c>
      <c r="T3735" s="1">
        <v>44760.476388888892</v>
      </c>
      <c r="U3735" s="1">
        <v>44760.503472222219</v>
      </c>
      <c r="V3735" t="s">
        <v>184</v>
      </c>
      <c r="W3735" t="s">
        <v>85</v>
      </c>
      <c r="X3735" t="s">
        <v>212</v>
      </c>
      <c r="Y3735" t="s">
        <v>186</v>
      </c>
      <c r="Z3735" t="s">
        <v>187</v>
      </c>
      <c r="AA3735" s="32">
        <v>39</v>
      </c>
    </row>
    <row r="3736" spans="1:27" x14ac:dyDescent="0.3">
      <c r="A3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6" s="4" t="str">
        <f>VLOOKUP(P3736,Lookup!$A$1:$D$19,4,0)</f>
        <v>Central Valley</v>
      </c>
      <c r="C3736" s="4" t="str">
        <f>VLOOKUP(P3736,Lookup!$A$1:$E$19,5,0)</f>
        <v>Region 5</v>
      </c>
      <c r="D3736" s="4" t="str">
        <f>VLOOKUP(P3736,Lookup!$A$1:$B$19,2,0)</f>
        <v>ST</v>
      </c>
      <c r="E3736" s="4" t="str">
        <f>IF(AND((Data[[#This Row],[Min Notif Date]]&gt;$G$3),Data[[#This Row],[Min Notif Date]]&lt;$F$3),"Last Week","No")</f>
        <v>No</v>
      </c>
      <c r="F3736" s="4" t="str">
        <f>VLOOKUP(MONTH(Data[[#This Row],[Min Notif Date]]),Lookup!$G$1:$H$12,2,0)</f>
        <v>7. Jul</v>
      </c>
      <c r="G3736" s="4" t="str">
        <f t="shared" si="58"/>
        <v/>
      </c>
      <c r="H3736" s="4" t="str">
        <f>IF(AND(Data[[#This Row],[Min Notif Time]]&gt;6,Data[[#This Row],[Min Notif Time]]&lt;17),"Business Hours","Non-Business Hours")</f>
        <v>Business Hours</v>
      </c>
      <c r="I3736" s="4" t="str" cm="1">
        <f t="array" ref="I3736">IFERROR(VLOOKUP(Data[[#This Row],[Min Notif Date]],Lookup!$N$1:$P$11,2,0),_xlfn.IFS(VLOOKUP(WEEKDAY(Data[[#This Row],[Min Notif Date]]),Lookup!$J$1:$L$7,3,0)="Weekend","Weekend",VLOOKUP(WEEKDAY(Data[[#This Row],[Min Notif Date]]),Lookup!$J$1:$L$7,3,0)="Weekday","Weekday"))</f>
        <v>Weekday</v>
      </c>
      <c r="J3736" s="4" t="str">
        <f>VLOOKUP(WEEKDAY(Data[[#This Row],[Min Notif Date]]),Lookup!$J$1:$K$7,2,0)</f>
        <v>2. Mon</v>
      </c>
      <c r="K3736" s="105">
        <f>ROUNDDOWN(Data[[#This Row],[PGE Notified Time]],0)</f>
        <v>44760</v>
      </c>
      <c r="L3736" s="4">
        <f>HOUR(Data[[#This Row],[PGE Notified Time]])</f>
        <v>11</v>
      </c>
      <c r="M3736">
        <v>80453</v>
      </c>
      <c r="N3736">
        <v>9680618100</v>
      </c>
      <c r="O3736" t="s">
        <v>25</v>
      </c>
      <c r="P3736" t="s">
        <v>188</v>
      </c>
      <c r="Q3736" t="s">
        <v>213</v>
      </c>
      <c r="R3736" t="s">
        <v>183</v>
      </c>
      <c r="S3736" s="1">
        <v>44760.465462962966</v>
      </c>
      <c r="T3736" s="1">
        <v>44760.466620370367</v>
      </c>
      <c r="U3736" s="1">
        <v>44760.492361111108</v>
      </c>
      <c r="V3736" t="s">
        <v>184</v>
      </c>
      <c r="W3736" t="s">
        <v>86</v>
      </c>
      <c r="X3736" t="s">
        <v>189</v>
      </c>
      <c r="Y3736" t="s">
        <v>186</v>
      </c>
      <c r="Z3736" t="s">
        <v>187</v>
      </c>
      <c r="AA3736" s="32">
        <v>38.733333332999997</v>
      </c>
    </row>
    <row r="3737" spans="1:27" x14ac:dyDescent="0.3">
      <c r="A3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7" s="4" t="str">
        <f>VLOOKUP(P3737,Lookup!$A$1:$D$19,4,0)</f>
        <v>Central Valley</v>
      </c>
      <c r="C3737" s="4" t="str">
        <f>VLOOKUP(P3737,Lookup!$A$1:$E$19,5,0)</f>
        <v>Region 5</v>
      </c>
      <c r="D3737" s="4" t="str">
        <f>VLOOKUP(P3737,Lookup!$A$1:$B$19,2,0)</f>
        <v>ST</v>
      </c>
      <c r="E3737" s="4" t="str">
        <f>IF(AND((Data[[#This Row],[Min Notif Date]]&gt;$G$3),Data[[#This Row],[Min Notif Date]]&lt;$F$3),"Last Week","No")</f>
        <v>No</v>
      </c>
      <c r="F3737" s="4" t="str">
        <f>VLOOKUP(MONTH(Data[[#This Row],[Min Notif Date]]),Lookup!$G$1:$H$12,2,0)</f>
        <v>7. Jul</v>
      </c>
      <c r="G3737" s="4" t="str">
        <f t="shared" si="58"/>
        <v/>
      </c>
      <c r="H3737" s="4" t="str">
        <f>IF(AND(Data[[#This Row],[Min Notif Time]]&gt;6,Data[[#This Row],[Min Notif Time]]&lt;17),"Business Hours","Non-Business Hours")</f>
        <v>Business Hours</v>
      </c>
      <c r="I3737" s="4" t="str" cm="1">
        <f t="array" ref="I3737">IFERROR(VLOOKUP(Data[[#This Row],[Min Notif Date]],Lookup!$N$1:$P$11,2,0),_xlfn.IFS(VLOOKUP(WEEKDAY(Data[[#This Row],[Min Notif Date]]),Lookup!$J$1:$L$7,3,0)="Weekend","Weekend",VLOOKUP(WEEKDAY(Data[[#This Row],[Min Notif Date]]),Lookup!$J$1:$L$7,3,0)="Weekday","Weekday"))</f>
        <v>Weekday</v>
      </c>
      <c r="J3737" s="4" t="str">
        <f>VLOOKUP(WEEKDAY(Data[[#This Row],[Min Notif Date]]),Lookup!$J$1:$K$7,2,0)</f>
        <v>2. Mon</v>
      </c>
      <c r="K3737" s="105">
        <f>ROUNDDOWN(Data[[#This Row],[PGE Notified Time]],0)</f>
        <v>44760</v>
      </c>
      <c r="L3737" s="4">
        <f>HOUR(Data[[#This Row],[PGE Notified Time]])</f>
        <v>9</v>
      </c>
      <c r="M3737">
        <v>80438</v>
      </c>
      <c r="N3737">
        <v>9008082</v>
      </c>
      <c r="O3737" t="s">
        <v>25</v>
      </c>
      <c r="P3737" t="s">
        <v>188</v>
      </c>
      <c r="Q3737" t="s">
        <v>213</v>
      </c>
      <c r="R3737" t="s">
        <v>183</v>
      </c>
      <c r="S3737" s="1">
        <v>44760.405138888891</v>
      </c>
      <c r="T3737" s="1">
        <v>44760.404861111114</v>
      </c>
      <c r="U3737" s="1">
        <v>44760.430555555555</v>
      </c>
      <c r="V3737" t="s">
        <v>184</v>
      </c>
      <c r="W3737" t="s">
        <v>86</v>
      </c>
      <c r="X3737" t="s">
        <v>189</v>
      </c>
      <c r="Y3737" t="s">
        <v>186</v>
      </c>
      <c r="Z3737" t="s">
        <v>187</v>
      </c>
      <c r="AA3737" s="32">
        <v>37</v>
      </c>
    </row>
    <row r="3738" spans="1:27" x14ac:dyDescent="0.3">
      <c r="A3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8" s="4" t="str">
        <f>VLOOKUP(P3738,Lookup!$A$1:$D$19,4,0)</f>
        <v>Bay Area</v>
      </c>
      <c r="C3738" s="4" t="str">
        <f>VLOOKUP(P3738,Lookup!$A$1:$E$19,5,0)</f>
        <v>Region 3</v>
      </c>
      <c r="D3738" s="4" t="str">
        <f>VLOOKUP(P3738,Lookup!$A$1:$B$19,2,0)</f>
        <v>EB</v>
      </c>
      <c r="E3738" s="4" t="str">
        <f>IF(AND((Data[[#This Row],[Min Notif Date]]&gt;$G$3),Data[[#This Row],[Min Notif Date]]&lt;$F$3),"Last Week","No")</f>
        <v>No</v>
      </c>
      <c r="F3738" s="4" t="str">
        <f>VLOOKUP(MONTH(Data[[#This Row],[Min Notif Date]]),Lookup!$G$1:$H$12,2,0)</f>
        <v>7. Jul</v>
      </c>
      <c r="G3738" s="4" t="str">
        <f t="shared" si="58"/>
        <v/>
      </c>
      <c r="H3738" s="4" t="str">
        <f>IF(AND(Data[[#This Row],[Min Notif Time]]&gt;6,Data[[#This Row],[Min Notif Time]]&lt;17),"Business Hours","Non-Business Hours")</f>
        <v>Business Hours</v>
      </c>
      <c r="I3738" s="4" t="str" cm="1">
        <f t="array" ref="I3738">IFERROR(VLOOKUP(Data[[#This Row],[Min Notif Date]],Lookup!$N$1:$P$11,2,0),_xlfn.IFS(VLOOKUP(WEEKDAY(Data[[#This Row],[Min Notif Date]]),Lookup!$J$1:$L$7,3,0)="Weekend","Weekend",VLOOKUP(WEEKDAY(Data[[#This Row],[Min Notif Date]]),Lookup!$J$1:$L$7,3,0)="Weekday","Weekday"))</f>
        <v>Weekday</v>
      </c>
      <c r="J3738" s="4" t="str">
        <f>VLOOKUP(WEEKDAY(Data[[#This Row],[Min Notif Date]]),Lookup!$J$1:$K$7,2,0)</f>
        <v>2. Mon</v>
      </c>
      <c r="K3738" s="105">
        <f>ROUNDDOWN(Data[[#This Row],[PGE Notified Time]],0)</f>
        <v>44760</v>
      </c>
      <c r="L3738" s="4">
        <f>HOUR(Data[[#This Row],[PGE Notified Time]])</f>
        <v>7</v>
      </c>
      <c r="M3738">
        <v>80431</v>
      </c>
      <c r="N3738">
        <v>3120635293</v>
      </c>
      <c r="O3738" t="s">
        <v>25</v>
      </c>
      <c r="P3738" t="s">
        <v>182</v>
      </c>
      <c r="Q3738" t="s">
        <v>213</v>
      </c>
      <c r="R3738" t="s">
        <v>183</v>
      </c>
      <c r="S3738" s="1">
        <v>44760.326782407406</v>
      </c>
      <c r="T3738" s="1">
        <v>44760.327141203707</v>
      </c>
      <c r="U3738" s="1">
        <v>44760.350694444445</v>
      </c>
      <c r="V3738" t="s">
        <v>184</v>
      </c>
      <c r="W3738" t="s">
        <v>85</v>
      </c>
      <c r="X3738" t="s">
        <v>260</v>
      </c>
      <c r="Y3738" t="s">
        <v>186</v>
      </c>
      <c r="Z3738" t="s">
        <v>187</v>
      </c>
      <c r="AA3738" s="32">
        <v>34.433333333</v>
      </c>
    </row>
    <row r="3739" spans="1:27" x14ac:dyDescent="0.3">
      <c r="A3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9" s="4" t="str">
        <f>VLOOKUP(P3739,Lookup!$A$1:$D$19,4,0)</f>
        <v>South Bay</v>
      </c>
      <c r="C3739" s="4" t="str">
        <f>VLOOKUP(P3739,Lookup!$A$1:$E$19,5,0)</f>
        <v>Region 4</v>
      </c>
      <c r="D3739" s="4" t="str">
        <f>VLOOKUP(P3739,Lookup!$A$1:$B$19,2,0)</f>
        <v>CC</v>
      </c>
      <c r="E3739" s="4" t="str">
        <f>IF(AND((Data[[#This Row],[Min Notif Date]]&gt;$G$3),Data[[#This Row],[Min Notif Date]]&lt;$F$3),"Last Week","No")</f>
        <v>No</v>
      </c>
      <c r="F3739" s="4" t="str">
        <f>VLOOKUP(MONTH(Data[[#This Row],[Min Notif Date]]),Lookup!$G$1:$H$12,2,0)</f>
        <v>7. Jul</v>
      </c>
      <c r="G3739" s="4" t="str">
        <f t="shared" si="58"/>
        <v/>
      </c>
      <c r="H3739" s="4" t="str">
        <f>IF(AND(Data[[#This Row],[Min Notif Time]]&gt;6,Data[[#This Row],[Min Notif Time]]&lt;17),"Business Hours","Non-Business Hours")</f>
        <v>Business Hours</v>
      </c>
      <c r="I3739" s="4" t="str" cm="1">
        <f t="array" ref="I3739">IFERROR(VLOOKUP(Data[[#This Row],[Min Notif Date]],Lookup!$N$1:$P$11,2,0),_xlfn.IFS(VLOOKUP(WEEKDAY(Data[[#This Row],[Min Notif Date]]),Lookup!$J$1:$L$7,3,0)="Weekend","Weekend",VLOOKUP(WEEKDAY(Data[[#This Row],[Min Notif Date]]),Lookup!$J$1:$L$7,3,0)="Weekday","Weekday"))</f>
        <v>Weekday</v>
      </c>
      <c r="J3739" s="4" t="str">
        <f>VLOOKUP(WEEKDAY(Data[[#This Row],[Min Notif Date]]),Lookup!$J$1:$K$7,2,0)</f>
        <v>2. Mon</v>
      </c>
      <c r="K3739" s="105">
        <f>ROUNDDOWN(Data[[#This Row],[PGE Notified Time]],0)</f>
        <v>44760</v>
      </c>
      <c r="L3739" s="4">
        <f>HOUR(Data[[#This Row],[PGE Notified Time]])</f>
        <v>10</v>
      </c>
      <c r="M3739">
        <v>80451</v>
      </c>
      <c r="N3739">
        <v>8724272552</v>
      </c>
      <c r="O3739" t="s">
        <v>25</v>
      </c>
      <c r="P3739" t="s">
        <v>225</v>
      </c>
      <c r="Q3739" t="s">
        <v>213</v>
      </c>
      <c r="R3739" t="s">
        <v>183</v>
      </c>
      <c r="S3739" s="1">
        <v>44760.45721064815</v>
      </c>
      <c r="T3739" s="1">
        <v>44760.458171296297</v>
      </c>
      <c r="U3739" s="1">
        <v>44760.479166666664</v>
      </c>
      <c r="V3739" t="s">
        <v>184</v>
      </c>
      <c r="W3739" t="s">
        <v>85</v>
      </c>
      <c r="X3739" t="s">
        <v>349</v>
      </c>
      <c r="Y3739" t="s">
        <v>186</v>
      </c>
      <c r="Z3739" t="s">
        <v>187</v>
      </c>
      <c r="AA3739" s="32">
        <v>31.616666667000001</v>
      </c>
    </row>
    <row r="3740" spans="1:27" x14ac:dyDescent="0.3">
      <c r="A3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0" s="4" t="str">
        <f>VLOOKUP(P3740,Lookup!$A$1:$D$19,4,0)</f>
        <v>Bay Area</v>
      </c>
      <c r="C3740" s="4" t="str">
        <f>VLOOKUP(P3740,Lookup!$A$1:$E$19,5,0)</f>
        <v>Region 3</v>
      </c>
      <c r="D3740" s="4" t="str">
        <f>VLOOKUP(P3740,Lookup!$A$1:$B$19,2,0)</f>
        <v>EB</v>
      </c>
      <c r="E3740" s="4" t="str">
        <f>IF(AND((Data[[#This Row],[Min Notif Date]]&gt;$G$3),Data[[#This Row],[Min Notif Date]]&lt;$F$3),"Last Week","No")</f>
        <v>No</v>
      </c>
      <c r="F3740" s="4" t="str">
        <f>VLOOKUP(MONTH(Data[[#This Row],[Min Notif Date]]),Lookup!$G$1:$H$12,2,0)</f>
        <v>7. Jul</v>
      </c>
      <c r="G3740" s="4" t="str">
        <f t="shared" si="58"/>
        <v/>
      </c>
      <c r="H3740" s="4" t="str">
        <f>IF(AND(Data[[#This Row],[Min Notif Time]]&gt;6,Data[[#This Row],[Min Notif Time]]&lt;17),"Business Hours","Non-Business Hours")</f>
        <v>Business Hours</v>
      </c>
      <c r="I3740" s="4" t="str" cm="1">
        <f t="array" ref="I3740">IFERROR(VLOOKUP(Data[[#This Row],[Min Notif Date]],Lookup!$N$1:$P$11,2,0),_xlfn.IFS(VLOOKUP(WEEKDAY(Data[[#This Row],[Min Notif Date]]),Lookup!$J$1:$L$7,3,0)="Weekend","Weekend",VLOOKUP(WEEKDAY(Data[[#This Row],[Min Notif Date]]),Lookup!$J$1:$L$7,3,0)="Weekday","Weekday"))</f>
        <v>Weekday</v>
      </c>
      <c r="J3740" s="4" t="str">
        <f>VLOOKUP(WEEKDAY(Data[[#This Row],[Min Notif Date]]),Lookup!$J$1:$K$7,2,0)</f>
        <v>2. Mon</v>
      </c>
      <c r="K3740" s="105">
        <f>ROUNDDOWN(Data[[#This Row],[PGE Notified Time]],0)</f>
        <v>44760</v>
      </c>
      <c r="L3740" s="4">
        <f>HOUR(Data[[#This Row],[PGE Notified Time]])</f>
        <v>12</v>
      </c>
      <c r="M3740">
        <v>80458</v>
      </c>
      <c r="N3740">
        <v>3139440456</v>
      </c>
      <c r="O3740" t="s">
        <v>25</v>
      </c>
      <c r="P3740" t="s">
        <v>182</v>
      </c>
      <c r="Q3740" t="s">
        <v>213</v>
      </c>
      <c r="R3740" t="s">
        <v>183</v>
      </c>
      <c r="S3740" s="1">
        <v>44760.508206018516</v>
      </c>
      <c r="T3740" s="1">
        <v>44760.507638888892</v>
      </c>
      <c r="U3740" s="1">
        <v>44760.525694444441</v>
      </c>
      <c r="V3740" t="s">
        <v>184</v>
      </c>
      <c r="W3740" t="s">
        <v>85</v>
      </c>
      <c r="X3740" t="s">
        <v>185</v>
      </c>
      <c r="Y3740" t="s">
        <v>186</v>
      </c>
      <c r="Z3740" t="s">
        <v>187</v>
      </c>
      <c r="AA3740" s="32">
        <v>26</v>
      </c>
    </row>
    <row r="3741" spans="1:27" x14ac:dyDescent="0.3">
      <c r="A3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1" s="4" t="str">
        <f>VLOOKUP(P3741,Lookup!$A$1:$D$19,4,0)</f>
        <v>Bay Area</v>
      </c>
      <c r="C3741" s="4" t="str">
        <f>VLOOKUP(P3741,Lookup!$A$1:$E$19,5,0)</f>
        <v>Region 3</v>
      </c>
      <c r="D3741" s="4" t="str">
        <f>VLOOKUP(P3741,Lookup!$A$1:$B$19,2,0)</f>
        <v>PN</v>
      </c>
      <c r="E3741" s="4" t="str">
        <f>IF(AND((Data[[#This Row],[Min Notif Date]]&gt;$G$3),Data[[#This Row],[Min Notif Date]]&lt;$F$3),"Last Week","No")</f>
        <v>No</v>
      </c>
      <c r="F3741" s="4" t="str">
        <f>VLOOKUP(MONTH(Data[[#This Row],[Min Notif Date]]),Lookup!$G$1:$H$12,2,0)</f>
        <v>7. Jul</v>
      </c>
      <c r="G3741" s="4" t="str">
        <f t="shared" si="58"/>
        <v/>
      </c>
      <c r="H3741" s="4" t="str">
        <f>IF(AND(Data[[#This Row],[Min Notif Time]]&gt;6,Data[[#This Row],[Min Notif Time]]&lt;17),"Business Hours","Non-Business Hours")</f>
        <v>Business Hours</v>
      </c>
      <c r="I3741" s="4" t="str" cm="1">
        <f t="array" ref="I3741">IFERROR(VLOOKUP(Data[[#This Row],[Min Notif Date]],Lookup!$N$1:$P$11,2,0),_xlfn.IFS(VLOOKUP(WEEKDAY(Data[[#This Row],[Min Notif Date]]),Lookup!$J$1:$L$7,3,0)="Weekend","Weekend",VLOOKUP(WEEKDAY(Data[[#This Row],[Min Notif Date]]),Lookup!$J$1:$L$7,3,0)="Weekday","Weekday"))</f>
        <v>Weekday</v>
      </c>
      <c r="J3741" s="4" t="str">
        <f>VLOOKUP(WEEKDAY(Data[[#This Row],[Min Notif Date]]),Lookup!$J$1:$K$7,2,0)</f>
        <v>2. Mon</v>
      </c>
      <c r="K3741" s="105">
        <f>ROUNDDOWN(Data[[#This Row],[PGE Notified Time]],0)</f>
        <v>44760</v>
      </c>
      <c r="L3741" s="4">
        <f>HOUR(Data[[#This Row],[PGE Notified Time]])</f>
        <v>10</v>
      </c>
      <c r="M3741">
        <v>80444</v>
      </c>
      <c r="O3741" t="s">
        <v>20</v>
      </c>
      <c r="P3741" t="s">
        <v>197</v>
      </c>
      <c r="Q3741" t="s">
        <v>20</v>
      </c>
      <c r="R3741" t="s">
        <v>191</v>
      </c>
      <c r="S3741" s="1" t="s">
        <v>171</v>
      </c>
      <c r="T3741" s="1">
        <v>44760.417361111111</v>
      </c>
      <c r="U3741" s="1">
        <v>44760.434027777781</v>
      </c>
      <c r="V3741" t="s">
        <v>184</v>
      </c>
      <c r="W3741" t="s">
        <v>85</v>
      </c>
      <c r="X3741" t="s">
        <v>199</v>
      </c>
      <c r="Y3741" t="s">
        <v>186</v>
      </c>
      <c r="Z3741" t="s">
        <v>187</v>
      </c>
      <c r="AA3741" s="32">
        <v>24</v>
      </c>
    </row>
    <row r="3742" spans="1:27" x14ac:dyDescent="0.3">
      <c r="A3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2" s="4" t="str">
        <f>VLOOKUP(P3742,Lookup!$A$1:$D$19,4,0)</f>
        <v>Bay Area</v>
      </c>
      <c r="C3742" s="4" t="str">
        <f>VLOOKUP(P3742,Lookup!$A$1:$E$19,5,0)</f>
        <v>Region 3</v>
      </c>
      <c r="D3742" s="4" t="str">
        <f>VLOOKUP(P3742,Lookup!$A$1:$B$19,2,0)</f>
        <v>PN</v>
      </c>
      <c r="E3742" s="4" t="str">
        <f>IF(AND((Data[[#This Row],[Min Notif Date]]&gt;$G$3),Data[[#This Row],[Min Notif Date]]&lt;$F$3),"Last Week","No")</f>
        <v>No</v>
      </c>
      <c r="F3742" s="4" t="str">
        <f>VLOOKUP(MONTH(Data[[#This Row],[Min Notif Date]]),Lookup!$G$1:$H$12,2,0)</f>
        <v>7. Jul</v>
      </c>
      <c r="G3742" s="4" t="str">
        <f t="shared" si="58"/>
        <v/>
      </c>
      <c r="H3742" s="4" t="str">
        <f>IF(AND(Data[[#This Row],[Min Notif Time]]&gt;6,Data[[#This Row],[Min Notif Time]]&lt;17),"Business Hours","Non-Business Hours")</f>
        <v>Business Hours</v>
      </c>
      <c r="I3742" s="4" t="str" cm="1">
        <f t="array" ref="I3742">IFERROR(VLOOKUP(Data[[#This Row],[Min Notif Date]],Lookup!$N$1:$P$11,2,0),_xlfn.IFS(VLOOKUP(WEEKDAY(Data[[#This Row],[Min Notif Date]]),Lookup!$J$1:$L$7,3,0)="Weekend","Weekend",VLOOKUP(WEEKDAY(Data[[#This Row],[Min Notif Date]]),Lookup!$J$1:$L$7,3,0)="Weekday","Weekday"))</f>
        <v>Weekday</v>
      </c>
      <c r="J3742" s="4" t="str">
        <f>VLOOKUP(WEEKDAY(Data[[#This Row],[Min Notif Date]]),Lookup!$J$1:$K$7,2,0)</f>
        <v>2. Mon</v>
      </c>
      <c r="K3742" s="105">
        <f>ROUNDDOWN(Data[[#This Row],[PGE Notified Time]],0)</f>
        <v>44760</v>
      </c>
      <c r="L3742" s="4">
        <f>HOUR(Data[[#This Row],[PGE Notified Time]])</f>
        <v>10</v>
      </c>
      <c r="M3742">
        <v>80447</v>
      </c>
      <c r="N3742">
        <v>5412250687</v>
      </c>
      <c r="O3742" t="s">
        <v>25</v>
      </c>
      <c r="P3742" t="s">
        <v>197</v>
      </c>
      <c r="Q3742" t="s">
        <v>198</v>
      </c>
      <c r="R3742" t="s">
        <v>191</v>
      </c>
      <c r="S3742" s="1">
        <v>44760.445891203701</v>
      </c>
      <c r="T3742" s="1">
        <v>44760.446493055555</v>
      </c>
      <c r="U3742" s="1">
        <v>44760.462500000001</v>
      </c>
      <c r="V3742" t="s">
        <v>184</v>
      </c>
      <c r="W3742" t="s">
        <v>85</v>
      </c>
      <c r="X3742" t="s">
        <v>199</v>
      </c>
      <c r="Y3742" t="s">
        <v>186</v>
      </c>
      <c r="Z3742" t="s">
        <v>187</v>
      </c>
      <c r="AA3742" s="32">
        <v>23.916666667000001</v>
      </c>
    </row>
    <row r="3743" spans="1:27" x14ac:dyDescent="0.3">
      <c r="A3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3" s="4" t="str">
        <f>VLOOKUP(P3743,Lookup!$A$1:$D$19,4,0)</f>
        <v>South Bay</v>
      </c>
      <c r="C3743" s="4" t="str">
        <f>VLOOKUP(P3743,Lookup!$A$1:$E$19,5,0)</f>
        <v>Region 4</v>
      </c>
      <c r="D3743" s="4" t="str">
        <f>VLOOKUP(P3743,Lookup!$A$1:$B$19,2,0)</f>
        <v>CC</v>
      </c>
      <c r="E3743" s="4" t="str">
        <f>IF(AND((Data[[#This Row],[Min Notif Date]]&gt;$G$3),Data[[#This Row],[Min Notif Date]]&lt;$F$3),"Last Week","No")</f>
        <v>No</v>
      </c>
      <c r="F3743" s="4" t="str">
        <f>VLOOKUP(MONTH(Data[[#This Row],[Min Notif Date]]),Lookup!$G$1:$H$12,2,0)</f>
        <v>7. Jul</v>
      </c>
      <c r="G3743" s="4" t="str">
        <f t="shared" si="58"/>
        <v/>
      </c>
      <c r="H3743" s="4" t="str">
        <f>IF(AND(Data[[#This Row],[Min Notif Time]]&gt;6,Data[[#This Row],[Min Notif Time]]&lt;17),"Business Hours","Non-Business Hours")</f>
        <v>Business Hours</v>
      </c>
      <c r="I3743" s="4" t="str" cm="1">
        <f t="array" ref="I3743">IFERROR(VLOOKUP(Data[[#This Row],[Min Notif Date]],Lookup!$N$1:$P$11,2,0),_xlfn.IFS(VLOOKUP(WEEKDAY(Data[[#This Row],[Min Notif Date]]),Lookup!$J$1:$L$7,3,0)="Weekend","Weekend",VLOOKUP(WEEKDAY(Data[[#This Row],[Min Notif Date]]),Lookup!$J$1:$L$7,3,0)="Weekday","Weekday"))</f>
        <v>Weekday</v>
      </c>
      <c r="J3743" s="4" t="str">
        <f>VLOOKUP(WEEKDAY(Data[[#This Row],[Min Notif Date]]),Lookup!$J$1:$K$7,2,0)</f>
        <v>2. Mon</v>
      </c>
      <c r="K3743" s="105">
        <f>ROUNDDOWN(Data[[#This Row],[PGE Notified Time]],0)</f>
        <v>44760</v>
      </c>
      <c r="L3743" s="4">
        <f>HOUR(Data[[#This Row],[PGE Notified Time]])</f>
        <v>12</v>
      </c>
      <c r="M3743">
        <v>80461</v>
      </c>
      <c r="N3743">
        <v>9059275400</v>
      </c>
      <c r="O3743" t="s">
        <v>25</v>
      </c>
      <c r="P3743" t="s">
        <v>225</v>
      </c>
      <c r="Q3743" t="s">
        <v>213</v>
      </c>
      <c r="R3743" t="s">
        <v>183</v>
      </c>
      <c r="S3743" s="1">
        <v>44760.504236111112</v>
      </c>
      <c r="T3743" s="1">
        <v>44760.503472222219</v>
      </c>
      <c r="U3743" s="1">
        <v>44760.506249999999</v>
      </c>
      <c r="V3743" t="s">
        <v>184</v>
      </c>
      <c r="W3743" t="s">
        <v>85</v>
      </c>
      <c r="X3743" t="s">
        <v>375</v>
      </c>
      <c r="Y3743" t="s">
        <v>186</v>
      </c>
      <c r="Z3743" t="s">
        <v>187</v>
      </c>
      <c r="AA3743" s="32">
        <v>4</v>
      </c>
    </row>
    <row r="3744" spans="1:27" x14ac:dyDescent="0.3">
      <c r="A3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4" s="4" t="str">
        <f>VLOOKUP(P3744,Lookup!$A$1:$D$19,4,0)</f>
        <v>Bay Area</v>
      </c>
      <c r="C3744" s="4" t="str">
        <f>VLOOKUP(P3744,Lookup!$A$1:$E$19,5,0)</f>
        <v>Region 3</v>
      </c>
      <c r="D3744" s="4" t="str">
        <f>VLOOKUP(P3744,Lookup!$A$1:$B$19,2,0)</f>
        <v>DI</v>
      </c>
      <c r="E3744" s="4" t="str">
        <f>IF(AND((Data[[#This Row],[Min Notif Date]]&gt;$G$3),Data[[#This Row],[Min Notif Date]]&lt;$F$3),"Last Week","No")</f>
        <v>No</v>
      </c>
      <c r="F3744" s="4" t="str">
        <f>VLOOKUP(MONTH(Data[[#This Row],[Min Notif Date]]),Lookup!$G$1:$H$12,2,0)</f>
        <v>7. Jul</v>
      </c>
      <c r="G3744" s="4" t="str">
        <f t="shared" si="58"/>
        <v/>
      </c>
      <c r="H3744" s="4" t="str">
        <f>IF(AND(Data[[#This Row],[Min Notif Time]]&gt;6,Data[[#This Row],[Min Notif Time]]&lt;17),"Business Hours","Non-Business Hours")</f>
        <v>Business Hours</v>
      </c>
      <c r="I3744" s="4" t="str" cm="1">
        <f t="array" ref="I3744">IFERROR(VLOOKUP(Data[[#This Row],[Min Notif Date]],Lookup!$N$1:$P$11,2,0),_xlfn.IFS(VLOOKUP(WEEKDAY(Data[[#This Row],[Min Notif Date]]),Lookup!$J$1:$L$7,3,0)="Weekend","Weekend",VLOOKUP(WEEKDAY(Data[[#This Row],[Min Notif Date]]),Lookup!$J$1:$L$7,3,0)="Weekday","Weekday"))</f>
        <v>Weekday</v>
      </c>
      <c r="J3744" s="4" t="str">
        <f>VLOOKUP(WEEKDAY(Data[[#This Row],[Min Notif Date]]),Lookup!$J$1:$K$7,2,0)</f>
        <v>3. Tue</v>
      </c>
      <c r="K3744" s="105">
        <f>ROUNDDOWN(Data[[#This Row],[PGE Notified Time]],0)</f>
        <v>44761</v>
      </c>
      <c r="L3744" s="4">
        <f>HOUR(Data[[#This Row],[PGE Notified Time]])</f>
        <v>12</v>
      </c>
      <c r="M3744">
        <v>80518</v>
      </c>
      <c r="O3744" t="s">
        <v>20</v>
      </c>
      <c r="P3744" t="s">
        <v>208</v>
      </c>
      <c r="Q3744" t="s">
        <v>20</v>
      </c>
      <c r="R3744" t="s">
        <v>183</v>
      </c>
      <c r="S3744" s="1" t="s">
        <v>171</v>
      </c>
      <c r="T3744" s="1">
        <v>44761.511805555558</v>
      </c>
      <c r="U3744" s="1">
        <v>44761.958333333336</v>
      </c>
      <c r="V3744" t="s">
        <v>184</v>
      </c>
      <c r="W3744" t="s">
        <v>87</v>
      </c>
      <c r="X3744" t="s">
        <v>474</v>
      </c>
      <c r="Y3744" t="s">
        <v>186</v>
      </c>
      <c r="Z3744" t="s">
        <v>187</v>
      </c>
      <c r="AA3744" s="32">
        <v>643</v>
      </c>
    </row>
    <row r="3745" spans="1:27" x14ac:dyDescent="0.3">
      <c r="A3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5" s="4" t="str">
        <f>VLOOKUP(P3745,Lookup!$A$1:$D$19,4,0)</f>
        <v>Central Valley</v>
      </c>
      <c r="C3745" s="4" t="str">
        <f>VLOOKUP(P3745,Lookup!$A$1:$E$19,5,0)</f>
        <v>Region 5</v>
      </c>
      <c r="D3745" s="4" t="str">
        <f>VLOOKUP(P3745,Lookup!$A$1:$B$19,2,0)</f>
        <v>FR</v>
      </c>
      <c r="E3745" s="4" t="str">
        <f>IF(AND((Data[[#This Row],[Min Notif Date]]&gt;$G$3),Data[[#This Row],[Min Notif Date]]&lt;$F$3),"Last Week","No")</f>
        <v>No</v>
      </c>
      <c r="F3745" s="4" t="str">
        <f>VLOOKUP(MONTH(Data[[#This Row],[Min Notif Date]]),Lookup!$G$1:$H$12,2,0)</f>
        <v>7. Jul</v>
      </c>
      <c r="G3745" s="4" t="str">
        <f t="shared" si="58"/>
        <v/>
      </c>
      <c r="H3745" s="4" t="str">
        <f>IF(AND(Data[[#This Row],[Min Notif Time]]&gt;6,Data[[#This Row],[Min Notif Time]]&lt;17),"Business Hours","Non-Business Hours")</f>
        <v>Business Hours</v>
      </c>
      <c r="I3745" s="4" t="str" cm="1">
        <f t="array" ref="I3745">IFERROR(VLOOKUP(Data[[#This Row],[Min Notif Date]],Lookup!$N$1:$P$11,2,0),_xlfn.IFS(VLOOKUP(WEEKDAY(Data[[#This Row],[Min Notif Date]]),Lookup!$J$1:$L$7,3,0)="Weekend","Weekend",VLOOKUP(WEEKDAY(Data[[#This Row],[Min Notif Date]]),Lookup!$J$1:$L$7,3,0)="Weekday","Weekday"))</f>
        <v>Weekday</v>
      </c>
      <c r="J3745" s="4" t="str">
        <f>VLOOKUP(WEEKDAY(Data[[#This Row],[Min Notif Date]]),Lookup!$J$1:$K$7,2,0)</f>
        <v>3. Tue</v>
      </c>
      <c r="K3745" s="105">
        <f>ROUNDDOWN(Data[[#This Row],[PGE Notified Time]],0)</f>
        <v>44761</v>
      </c>
      <c r="L3745" s="4">
        <f>HOUR(Data[[#This Row],[PGE Notified Time]])</f>
        <v>13</v>
      </c>
      <c r="M3745">
        <v>80529</v>
      </c>
      <c r="O3745" t="s">
        <v>20</v>
      </c>
      <c r="P3745" t="s">
        <v>195</v>
      </c>
      <c r="Q3745" t="s">
        <v>20</v>
      </c>
      <c r="R3745" t="s">
        <v>183</v>
      </c>
      <c r="S3745" s="1" t="s">
        <v>171</v>
      </c>
      <c r="T3745" s="1">
        <v>44761.574999999997</v>
      </c>
      <c r="U3745" s="1">
        <v>44761.854166666664</v>
      </c>
      <c r="V3745" t="s">
        <v>184</v>
      </c>
      <c r="W3745" t="s">
        <v>87</v>
      </c>
      <c r="X3745" t="s">
        <v>196</v>
      </c>
      <c r="Y3745" t="s">
        <v>186</v>
      </c>
      <c r="Z3745" t="s">
        <v>187</v>
      </c>
      <c r="AA3745" s="32">
        <v>402</v>
      </c>
    </row>
    <row r="3746" spans="1:27" x14ac:dyDescent="0.3">
      <c r="A3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6" s="4" t="str">
        <f>VLOOKUP(P3746,Lookup!$A$1:$D$19,4,0)</f>
        <v>Bay Area</v>
      </c>
      <c r="C3746" s="4" t="str">
        <f>VLOOKUP(P3746,Lookup!$A$1:$E$19,5,0)</f>
        <v>Region 3</v>
      </c>
      <c r="D3746" s="4" t="str">
        <f>VLOOKUP(P3746,Lookup!$A$1:$B$19,2,0)</f>
        <v>EB</v>
      </c>
      <c r="E3746" s="4" t="str">
        <f>IF(AND((Data[[#This Row],[Min Notif Date]]&gt;$G$3),Data[[#This Row],[Min Notif Date]]&lt;$F$3),"Last Week","No")</f>
        <v>No</v>
      </c>
      <c r="F3746" s="4" t="str">
        <f>VLOOKUP(MONTH(Data[[#This Row],[Min Notif Date]]),Lookup!$G$1:$H$12,2,0)</f>
        <v>7. Jul</v>
      </c>
      <c r="G3746" s="4" t="str">
        <f t="shared" si="58"/>
        <v/>
      </c>
      <c r="H3746" s="4" t="str">
        <f>IF(AND(Data[[#This Row],[Min Notif Time]]&gt;6,Data[[#This Row],[Min Notif Time]]&lt;17),"Business Hours","Non-Business Hours")</f>
        <v>Business Hours</v>
      </c>
      <c r="I3746" s="4" t="str" cm="1">
        <f t="array" ref="I3746">IFERROR(VLOOKUP(Data[[#This Row],[Min Notif Date]],Lookup!$N$1:$P$11,2,0),_xlfn.IFS(VLOOKUP(WEEKDAY(Data[[#This Row],[Min Notif Date]]),Lookup!$J$1:$L$7,3,0)="Weekend","Weekend",VLOOKUP(WEEKDAY(Data[[#This Row],[Min Notif Date]]),Lookup!$J$1:$L$7,3,0)="Weekday","Weekday"))</f>
        <v>Weekday</v>
      </c>
      <c r="J3746" s="4" t="str">
        <f>VLOOKUP(WEEKDAY(Data[[#This Row],[Min Notif Date]]),Lookup!$J$1:$K$7,2,0)</f>
        <v>3. Tue</v>
      </c>
      <c r="K3746" s="105">
        <f>ROUNDDOWN(Data[[#This Row],[PGE Notified Time]],0)</f>
        <v>44761</v>
      </c>
      <c r="L3746" s="4">
        <f>HOUR(Data[[#This Row],[PGE Notified Time]])</f>
        <v>10</v>
      </c>
      <c r="M3746">
        <v>80498</v>
      </c>
      <c r="N3746">
        <v>2599832277</v>
      </c>
      <c r="O3746" t="s">
        <v>20</v>
      </c>
      <c r="P3746" t="s">
        <v>182</v>
      </c>
      <c r="Q3746" t="s">
        <v>20</v>
      </c>
      <c r="R3746" t="s">
        <v>191</v>
      </c>
      <c r="S3746" s="1">
        <v>44761.412905092591</v>
      </c>
      <c r="T3746" s="1">
        <v>44761.448645833334</v>
      </c>
      <c r="U3746" s="1">
        <v>44761.645833333336</v>
      </c>
      <c r="V3746" t="s">
        <v>184</v>
      </c>
      <c r="W3746" t="s">
        <v>87</v>
      </c>
      <c r="X3746" t="s">
        <v>212</v>
      </c>
      <c r="Y3746" t="s">
        <v>186</v>
      </c>
      <c r="Z3746" t="s">
        <v>187</v>
      </c>
      <c r="AA3746" s="32">
        <v>335.41666666700002</v>
      </c>
    </row>
    <row r="3747" spans="1:27" x14ac:dyDescent="0.3">
      <c r="A3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7" s="4" t="str">
        <f>VLOOKUP(P3747,Lookup!$A$1:$D$19,4,0)</f>
        <v>Bay Area</v>
      </c>
      <c r="C3747" s="4" t="str">
        <f>VLOOKUP(P3747,Lookup!$A$1:$E$19,5,0)</f>
        <v>Region 3</v>
      </c>
      <c r="D3747" s="4" t="str">
        <f>VLOOKUP(P3747,Lookup!$A$1:$B$19,2,0)</f>
        <v>SF</v>
      </c>
      <c r="E3747" s="4" t="str">
        <f>IF(AND((Data[[#This Row],[Min Notif Date]]&gt;$G$3),Data[[#This Row],[Min Notif Date]]&lt;$F$3),"Last Week","No")</f>
        <v>No</v>
      </c>
      <c r="F3747" s="4" t="str">
        <f>VLOOKUP(MONTH(Data[[#This Row],[Min Notif Date]]),Lookup!$G$1:$H$12,2,0)</f>
        <v>7. Jul</v>
      </c>
      <c r="G3747" s="4" t="str">
        <f t="shared" si="58"/>
        <v/>
      </c>
      <c r="H3747" s="4" t="str">
        <f>IF(AND(Data[[#This Row],[Min Notif Time]]&gt;6,Data[[#This Row],[Min Notif Time]]&lt;17),"Business Hours","Non-Business Hours")</f>
        <v>Non-Business Hours</v>
      </c>
      <c r="I3747" s="4" t="str" cm="1">
        <f t="array" ref="I3747">IFERROR(VLOOKUP(Data[[#This Row],[Min Notif Date]],Lookup!$N$1:$P$11,2,0),_xlfn.IFS(VLOOKUP(WEEKDAY(Data[[#This Row],[Min Notif Date]]),Lookup!$J$1:$L$7,3,0)="Weekend","Weekend",VLOOKUP(WEEKDAY(Data[[#This Row],[Min Notif Date]]),Lookup!$J$1:$L$7,3,0)="Weekday","Weekday"))</f>
        <v>Weekday</v>
      </c>
      <c r="J3747" s="4" t="str">
        <f>VLOOKUP(WEEKDAY(Data[[#This Row],[Min Notif Date]]),Lookup!$J$1:$K$7,2,0)</f>
        <v>3. Tue</v>
      </c>
      <c r="K3747" s="105">
        <f>ROUNDDOWN(Data[[#This Row],[PGE Notified Time]],0)</f>
        <v>44761</v>
      </c>
      <c r="L3747" s="4">
        <f>HOUR(Data[[#This Row],[PGE Notified Time]])</f>
        <v>19</v>
      </c>
      <c r="M3747">
        <v>80541</v>
      </c>
      <c r="N3747">
        <v>6265693849</v>
      </c>
      <c r="O3747" t="s">
        <v>20</v>
      </c>
      <c r="P3747" t="s">
        <v>190</v>
      </c>
      <c r="Q3747" t="s">
        <v>20</v>
      </c>
      <c r="R3747" t="s">
        <v>183</v>
      </c>
      <c r="S3747" s="1">
        <v>44761.790914351855</v>
      </c>
      <c r="T3747" s="1">
        <v>44761.823368055557</v>
      </c>
      <c r="U3747" s="1">
        <v>44762.020833333336</v>
      </c>
      <c r="V3747" t="s">
        <v>184</v>
      </c>
      <c r="W3747" t="s">
        <v>87</v>
      </c>
      <c r="X3747" t="s">
        <v>192</v>
      </c>
      <c r="Y3747" t="s">
        <v>186</v>
      </c>
      <c r="Z3747" t="s">
        <v>187</v>
      </c>
      <c r="AA3747" s="32">
        <v>331.08333333299998</v>
      </c>
    </row>
    <row r="3748" spans="1:27" x14ac:dyDescent="0.3">
      <c r="A3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8" s="4" t="str">
        <f>VLOOKUP(P3748,Lookup!$A$1:$D$19,4,0)</f>
        <v>Bay Area</v>
      </c>
      <c r="C3748" s="4" t="str">
        <f>VLOOKUP(P3748,Lookup!$A$1:$E$19,5,0)</f>
        <v>Region 3</v>
      </c>
      <c r="D3748" s="4" t="str">
        <f>VLOOKUP(P3748,Lookup!$A$1:$B$19,2,0)</f>
        <v>PN</v>
      </c>
      <c r="E3748" s="4" t="str">
        <f>IF(AND((Data[[#This Row],[Min Notif Date]]&gt;$G$3),Data[[#This Row],[Min Notif Date]]&lt;$F$3),"Last Week","No")</f>
        <v>No</v>
      </c>
      <c r="F3748" s="4" t="str">
        <f>VLOOKUP(MONTH(Data[[#This Row],[Min Notif Date]]),Lookup!$G$1:$H$12,2,0)</f>
        <v>7. Jul</v>
      </c>
      <c r="G3748" s="4" t="str">
        <f t="shared" si="58"/>
        <v/>
      </c>
      <c r="H3748" s="4" t="str">
        <f>IF(AND(Data[[#This Row],[Min Notif Time]]&gt;6,Data[[#This Row],[Min Notif Time]]&lt;17),"Business Hours","Non-Business Hours")</f>
        <v>Business Hours</v>
      </c>
      <c r="I3748" s="4" t="str" cm="1">
        <f t="array" ref="I3748">IFERROR(VLOOKUP(Data[[#This Row],[Min Notif Date]],Lookup!$N$1:$P$11,2,0),_xlfn.IFS(VLOOKUP(WEEKDAY(Data[[#This Row],[Min Notif Date]]),Lookup!$J$1:$L$7,3,0)="Weekend","Weekend",VLOOKUP(WEEKDAY(Data[[#This Row],[Min Notif Date]]),Lookup!$J$1:$L$7,3,0)="Weekday","Weekday"))</f>
        <v>Weekday</v>
      </c>
      <c r="J3748" s="4" t="str">
        <f>VLOOKUP(WEEKDAY(Data[[#This Row],[Min Notif Date]]),Lookup!$J$1:$K$7,2,0)</f>
        <v>3. Tue</v>
      </c>
      <c r="K3748" s="105">
        <f>ROUNDDOWN(Data[[#This Row],[PGE Notified Time]],0)</f>
        <v>44761</v>
      </c>
      <c r="L3748" s="4">
        <f>HOUR(Data[[#This Row],[PGE Notified Time]])</f>
        <v>12</v>
      </c>
      <c r="M3748">
        <v>80516</v>
      </c>
      <c r="O3748" t="s">
        <v>20</v>
      </c>
      <c r="P3748" t="s">
        <v>197</v>
      </c>
      <c r="Q3748" t="s">
        <v>20</v>
      </c>
      <c r="R3748" t="s">
        <v>183</v>
      </c>
      <c r="S3748" s="1" t="s">
        <v>171</v>
      </c>
      <c r="T3748" s="1">
        <v>44761.506944444445</v>
      </c>
      <c r="U3748" s="1">
        <v>44761.6875</v>
      </c>
      <c r="V3748" t="s">
        <v>184</v>
      </c>
      <c r="W3748" t="s">
        <v>87</v>
      </c>
      <c r="X3748" t="s">
        <v>199</v>
      </c>
      <c r="Y3748" t="s">
        <v>186</v>
      </c>
      <c r="Z3748" t="s">
        <v>187</v>
      </c>
      <c r="AA3748" s="32">
        <v>260</v>
      </c>
    </row>
    <row r="3749" spans="1:27" x14ac:dyDescent="0.3">
      <c r="A3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9" s="4" t="str">
        <f>VLOOKUP(P3749,Lookup!$A$1:$D$19,4,0)</f>
        <v>Bay Area</v>
      </c>
      <c r="C3749" s="4" t="str">
        <f>VLOOKUP(P3749,Lookup!$A$1:$E$19,5,0)</f>
        <v>Region 3</v>
      </c>
      <c r="D3749" s="4" t="str">
        <f>VLOOKUP(P3749,Lookup!$A$1:$B$19,2,0)</f>
        <v>EB</v>
      </c>
      <c r="E3749" s="4" t="str">
        <f>IF(AND((Data[[#This Row],[Min Notif Date]]&gt;$G$3),Data[[#This Row],[Min Notif Date]]&lt;$F$3),"Last Week","No")</f>
        <v>No</v>
      </c>
      <c r="F3749" s="4" t="str">
        <f>VLOOKUP(MONTH(Data[[#This Row],[Min Notif Date]]),Lookup!$G$1:$H$12,2,0)</f>
        <v>7. Jul</v>
      </c>
      <c r="G3749" s="4" t="str">
        <f t="shared" si="58"/>
        <v/>
      </c>
      <c r="H3749" s="4" t="str">
        <f>IF(AND(Data[[#This Row],[Min Notif Time]]&gt;6,Data[[#This Row],[Min Notif Time]]&lt;17),"Business Hours","Non-Business Hours")</f>
        <v>Business Hours</v>
      </c>
      <c r="I3749" s="4" t="str" cm="1">
        <f t="array" ref="I3749">IFERROR(VLOOKUP(Data[[#This Row],[Min Notif Date]],Lookup!$N$1:$P$11,2,0),_xlfn.IFS(VLOOKUP(WEEKDAY(Data[[#This Row],[Min Notif Date]]),Lookup!$J$1:$L$7,3,0)="Weekend","Weekend",VLOOKUP(WEEKDAY(Data[[#This Row],[Min Notif Date]]),Lookup!$J$1:$L$7,3,0)="Weekday","Weekday"))</f>
        <v>Weekday</v>
      </c>
      <c r="J3749" s="4" t="str">
        <f>VLOOKUP(WEEKDAY(Data[[#This Row],[Min Notif Date]]),Lookup!$J$1:$K$7,2,0)</f>
        <v>3. Tue</v>
      </c>
      <c r="K3749" s="105">
        <f>ROUNDDOWN(Data[[#This Row],[PGE Notified Time]],0)</f>
        <v>44761</v>
      </c>
      <c r="L3749" s="4">
        <f>HOUR(Data[[#This Row],[PGE Notified Time]])</f>
        <v>9</v>
      </c>
      <c r="M3749">
        <v>80490</v>
      </c>
      <c r="O3749" t="s">
        <v>20</v>
      </c>
      <c r="P3749" t="s">
        <v>182</v>
      </c>
      <c r="Q3749" t="s">
        <v>20</v>
      </c>
      <c r="R3749" t="s">
        <v>193</v>
      </c>
      <c r="S3749" s="1" t="s">
        <v>171</v>
      </c>
      <c r="T3749" s="1">
        <v>44761.388888888891</v>
      </c>
      <c r="U3749" s="1">
        <v>44761.552083333336</v>
      </c>
      <c r="V3749" t="s">
        <v>184</v>
      </c>
      <c r="W3749" t="s">
        <v>87</v>
      </c>
      <c r="X3749" t="s">
        <v>212</v>
      </c>
      <c r="Y3749" t="s">
        <v>186</v>
      </c>
      <c r="Z3749" t="s">
        <v>187</v>
      </c>
      <c r="AA3749" s="32">
        <v>235</v>
      </c>
    </row>
    <row r="3750" spans="1:27" x14ac:dyDescent="0.3">
      <c r="A3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0" s="4" t="str">
        <f>VLOOKUP(P3750,Lookup!$A$1:$D$19,4,0)</f>
        <v>Central Valley</v>
      </c>
      <c r="C3750" s="4" t="str">
        <f>VLOOKUP(P3750,Lookup!$A$1:$E$19,5,0)</f>
        <v>Region 5</v>
      </c>
      <c r="D3750" s="4" t="str">
        <f>VLOOKUP(P3750,Lookup!$A$1:$B$19,2,0)</f>
        <v>FR</v>
      </c>
      <c r="E3750" s="4" t="str">
        <f>IF(AND((Data[[#This Row],[Min Notif Date]]&gt;$G$3),Data[[#This Row],[Min Notif Date]]&lt;$F$3),"Last Week","No")</f>
        <v>No</v>
      </c>
      <c r="F3750" s="4" t="str">
        <f>VLOOKUP(MONTH(Data[[#This Row],[Min Notif Date]]),Lookup!$G$1:$H$12,2,0)</f>
        <v>7. Jul</v>
      </c>
      <c r="G3750" s="4" t="str">
        <f t="shared" si="58"/>
        <v/>
      </c>
      <c r="H3750" s="4" t="str">
        <f>IF(AND(Data[[#This Row],[Min Notif Time]]&gt;6,Data[[#This Row],[Min Notif Time]]&lt;17),"Business Hours","Non-Business Hours")</f>
        <v>Business Hours</v>
      </c>
      <c r="I3750" s="4" t="str" cm="1">
        <f t="array" ref="I3750">IFERROR(VLOOKUP(Data[[#This Row],[Min Notif Date]],Lookup!$N$1:$P$11,2,0),_xlfn.IFS(VLOOKUP(WEEKDAY(Data[[#This Row],[Min Notif Date]]),Lookup!$J$1:$L$7,3,0)="Weekend","Weekend",VLOOKUP(WEEKDAY(Data[[#This Row],[Min Notif Date]]),Lookup!$J$1:$L$7,3,0)="Weekday","Weekday"))</f>
        <v>Weekday</v>
      </c>
      <c r="J3750" s="4" t="str">
        <f>VLOOKUP(WEEKDAY(Data[[#This Row],[Min Notif Date]]),Lookup!$J$1:$K$7,2,0)</f>
        <v>3. Tue</v>
      </c>
      <c r="K3750" s="105">
        <f>ROUNDDOWN(Data[[#This Row],[PGE Notified Time]],0)</f>
        <v>44761</v>
      </c>
      <c r="L3750" s="4">
        <f>HOUR(Data[[#This Row],[PGE Notified Time]])</f>
        <v>16</v>
      </c>
      <c r="M3750">
        <v>80539</v>
      </c>
      <c r="O3750" t="s">
        <v>20</v>
      </c>
      <c r="P3750" t="s">
        <v>195</v>
      </c>
      <c r="Q3750" t="s">
        <v>20</v>
      </c>
      <c r="R3750" t="s">
        <v>183</v>
      </c>
      <c r="S3750" s="1" t="s">
        <v>171</v>
      </c>
      <c r="T3750" s="1">
        <v>44761.70416666667</v>
      </c>
      <c r="U3750" s="1">
        <v>44761.861111111109</v>
      </c>
      <c r="V3750" t="s">
        <v>184</v>
      </c>
      <c r="W3750" t="s">
        <v>87</v>
      </c>
      <c r="X3750" t="s">
        <v>196</v>
      </c>
      <c r="Y3750" t="s">
        <v>186</v>
      </c>
      <c r="Z3750" t="s">
        <v>187</v>
      </c>
      <c r="AA3750" s="32">
        <v>226</v>
      </c>
    </row>
    <row r="3751" spans="1:27" x14ac:dyDescent="0.3">
      <c r="A3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1" s="4" t="str">
        <f>VLOOKUP(P3751,Lookup!$A$1:$D$19,4,0)</f>
        <v>North Coast</v>
      </c>
      <c r="C3751" s="4" t="str">
        <f>VLOOKUP(P3751,Lookup!$A$1:$E$19,5,0)</f>
        <v>Region 1</v>
      </c>
      <c r="D3751" s="4" t="str">
        <f>VLOOKUP(P3751,Lookup!$A$1:$B$19,2,0)</f>
        <v>NB</v>
      </c>
      <c r="E3751" s="4" t="str">
        <f>IF(AND((Data[[#This Row],[Min Notif Date]]&gt;$G$3),Data[[#This Row],[Min Notif Date]]&lt;$F$3),"Last Week","No")</f>
        <v>No</v>
      </c>
      <c r="F3751" s="4" t="str">
        <f>VLOOKUP(MONTH(Data[[#This Row],[Min Notif Date]]),Lookup!$G$1:$H$12,2,0)</f>
        <v>7. Jul</v>
      </c>
      <c r="G3751" s="4" t="str">
        <f t="shared" si="58"/>
        <v/>
      </c>
      <c r="H3751" s="4" t="str">
        <f>IF(AND(Data[[#This Row],[Min Notif Time]]&gt;6,Data[[#This Row],[Min Notif Time]]&lt;17),"Business Hours","Non-Business Hours")</f>
        <v>Business Hours</v>
      </c>
      <c r="I3751" s="4" t="str" cm="1">
        <f t="array" ref="I3751">IFERROR(VLOOKUP(Data[[#This Row],[Min Notif Date]],Lookup!$N$1:$P$11,2,0),_xlfn.IFS(VLOOKUP(WEEKDAY(Data[[#This Row],[Min Notif Date]]),Lookup!$J$1:$L$7,3,0)="Weekend","Weekend",VLOOKUP(WEEKDAY(Data[[#This Row],[Min Notif Date]]),Lookup!$J$1:$L$7,3,0)="Weekday","Weekday"))</f>
        <v>Weekday</v>
      </c>
      <c r="J3751" s="4" t="str">
        <f>VLOOKUP(WEEKDAY(Data[[#This Row],[Min Notif Date]]),Lookup!$J$1:$K$7,2,0)</f>
        <v>3. Tue</v>
      </c>
      <c r="K3751" s="105">
        <f>ROUNDDOWN(Data[[#This Row],[PGE Notified Time]],0)</f>
        <v>44761</v>
      </c>
      <c r="L3751" s="4">
        <f>HOUR(Data[[#This Row],[PGE Notified Time]])</f>
        <v>11</v>
      </c>
      <c r="M3751">
        <v>80507</v>
      </c>
      <c r="O3751" t="s">
        <v>20</v>
      </c>
      <c r="P3751" t="s">
        <v>219</v>
      </c>
      <c r="Q3751" t="s">
        <v>20</v>
      </c>
      <c r="R3751" t="s">
        <v>183</v>
      </c>
      <c r="S3751" s="1" t="s">
        <v>171</v>
      </c>
      <c r="T3751" s="1">
        <v>44761.480555555558</v>
      </c>
      <c r="U3751" s="1">
        <v>44761.625</v>
      </c>
      <c r="V3751" t="s">
        <v>184</v>
      </c>
      <c r="W3751" t="s">
        <v>87</v>
      </c>
      <c r="X3751" t="s">
        <v>313</v>
      </c>
      <c r="Y3751" t="s">
        <v>186</v>
      </c>
      <c r="Z3751" t="s">
        <v>187</v>
      </c>
      <c r="AA3751" s="32">
        <v>208</v>
      </c>
    </row>
    <row r="3752" spans="1:27" x14ac:dyDescent="0.3">
      <c r="A3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2" s="4" t="str">
        <f>VLOOKUP(P3752,Lookup!$A$1:$D$19,4,0)</f>
        <v>North Coast</v>
      </c>
      <c r="C3752" s="4" t="str">
        <f>VLOOKUP(P3752,Lookup!$A$1:$E$19,5,0)</f>
        <v>Region 1</v>
      </c>
      <c r="D3752" s="4" t="str">
        <f>VLOOKUP(P3752,Lookup!$A$1:$B$19,2,0)</f>
        <v>NB</v>
      </c>
      <c r="E3752" s="4" t="str">
        <f>IF(AND((Data[[#This Row],[Min Notif Date]]&gt;$G$3),Data[[#This Row],[Min Notif Date]]&lt;$F$3),"Last Week","No")</f>
        <v>No</v>
      </c>
      <c r="F3752" s="4" t="str">
        <f>VLOOKUP(MONTH(Data[[#This Row],[Min Notif Date]]),Lookup!$G$1:$H$12,2,0)</f>
        <v>7. Jul</v>
      </c>
      <c r="G3752" s="4" t="str">
        <f t="shared" si="58"/>
        <v/>
      </c>
      <c r="H3752" s="4" t="str">
        <f>IF(AND(Data[[#This Row],[Min Notif Time]]&gt;6,Data[[#This Row],[Min Notif Time]]&lt;17),"Business Hours","Non-Business Hours")</f>
        <v>Business Hours</v>
      </c>
      <c r="I3752" s="4" t="str" cm="1">
        <f t="array" ref="I3752">IFERROR(VLOOKUP(Data[[#This Row],[Min Notif Date]],Lookup!$N$1:$P$11,2,0),_xlfn.IFS(VLOOKUP(WEEKDAY(Data[[#This Row],[Min Notif Date]]),Lookup!$J$1:$L$7,3,0)="Weekend","Weekend",VLOOKUP(WEEKDAY(Data[[#This Row],[Min Notif Date]]),Lookup!$J$1:$L$7,3,0)="Weekday","Weekday"))</f>
        <v>Weekday</v>
      </c>
      <c r="J3752" s="4" t="str">
        <f>VLOOKUP(WEEKDAY(Data[[#This Row],[Min Notif Date]]),Lookup!$J$1:$K$7,2,0)</f>
        <v>3. Tue</v>
      </c>
      <c r="K3752" s="105">
        <f>ROUNDDOWN(Data[[#This Row],[PGE Notified Time]],0)</f>
        <v>44761</v>
      </c>
      <c r="L3752" s="4">
        <f>HOUR(Data[[#This Row],[PGE Notified Time]])</f>
        <v>11</v>
      </c>
      <c r="M3752">
        <v>80504</v>
      </c>
      <c r="O3752" t="s">
        <v>20</v>
      </c>
      <c r="P3752" t="s">
        <v>219</v>
      </c>
      <c r="Q3752" t="s">
        <v>20</v>
      </c>
      <c r="R3752" t="s">
        <v>183</v>
      </c>
      <c r="S3752" s="1" t="s">
        <v>171</v>
      </c>
      <c r="T3752" s="1">
        <v>44761.459722222222</v>
      </c>
      <c r="U3752" s="1">
        <v>44761.604166666664</v>
      </c>
      <c r="V3752" t="s">
        <v>184</v>
      </c>
      <c r="W3752" t="s">
        <v>87</v>
      </c>
      <c r="X3752" t="s">
        <v>281</v>
      </c>
      <c r="Y3752" t="s">
        <v>186</v>
      </c>
      <c r="Z3752" t="s">
        <v>187</v>
      </c>
      <c r="AA3752" s="32">
        <v>208</v>
      </c>
    </row>
    <row r="3753" spans="1:27" x14ac:dyDescent="0.3">
      <c r="A3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3" s="4" t="str">
        <f>VLOOKUP(P3753,Lookup!$A$1:$D$19,4,0)</f>
        <v>North Valley</v>
      </c>
      <c r="C3753" s="4" t="str">
        <f>VLOOKUP(P3753,Lookup!$A$1:$E$19,5,0)</f>
        <v>Region 2</v>
      </c>
      <c r="D3753" s="4" t="str">
        <f>VLOOKUP(P3753,Lookup!$A$1:$B$19,2,0)</f>
        <v>SA</v>
      </c>
      <c r="E3753" s="4" t="str">
        <f>IF(AND((Data[[#This Row],[Min Notif Date]]&gt;$G$3),Data[[#This Row],[Min Notif Date]]&lt;$F$3),"Last Week","No")</f>
        <v>No</v>
      </c>
      <c r="F3753" s="4" t="str">
        <f>VLOOKUP(MONTH(Data[[#This Row],[Min Notif Date]]),Lookup!$G$1:$H$12,2,0)</f>
        <v>7. Jul</v>
      </c>
      <c r="G3753" s="4" t="str">
        <f t="shared" si="58"/>
        <v/>
      </c>
      <c r="H3753" s="4" t="str">
        <f>IF(AND(Data[[#This Row],[Min Notif Time]]&gt;6,Data[[#This Row],[Min Notif Time]]&lt;17),"Business Hours","Non-Business Hours")</f>
        <v>Business Hours</v>
      </c>
      <c r="I3753" s="4" t="str" cm="1">
        <f t="array" ref="I3753">IFERROR(VLOOKUP(Data[[#This Row],[Min Notif Date]],Lookup!$N$1:$P$11,2,0),_xlfn.IFS(VLOOKUP(WEEKDAY(Data[[#This Row],[Min Notif Date]]),Lookup!$J$1:$L$7,3,0)="Weekend","Weekend",VLOOKUP(WEEKDAY(Data[[#This Row],[Min Notif Date]]),Lookup!$J$1:$L$7,3,0)="Weekday","Weekday"))</f>
        <v>Weekday</v>
      </c>
      <c r="J3753" s="4" t="str">
        <f>VLOOKUP(WEEKDAY(Data[[#This Row],[Min Notif Date]]),Lookup!$J$1:$K$7,2,0)</f>
        <v>3. Tue</v>
      </c>
      <c r="K3753" s="105">
        <f>ROUNDDOWN(Data[[#This Row],[PGE Notified Time]],0)</f>
        <v>44761</v>
      </c>
      <c r="L3753" s="4">
        <f>HOUR(Data[[#This Row],[PGE Notified Time]])</f>
        <v>9</v>
      </c>
      <c r="M3753">
        <v>80492</v>
      </c>
      <c r="O3753" t="s">
        <v>20</v>
      </c>
      <c r="P3753" t="s">
        <v>210</v>
      </c>
      <c r="Q3753" t="s">
        <v>20</v>
      </c>
      <c r="R3753" t="s">
        <v>183</v>
      </c>
      <c r="S3753" s="1" t="s">
        <v>171</v>
      </c>
      <c r="T3753" s="1">
        <v>44761.397916666669</v>
      </c>
      <c r="U3753" s="1">
        <v>44761.541666666664</v>
      </c>
      <c r="V3753" t="s">
        <v>184</v>
      </c>
      <c r="W3753" t="s">
        <v>87</v>
      </c>
      <c r="X3753" t="s">
        <v>330</v>
      </c>
      <c r="Y3753" t="s">
        <v>186</v>
      </c>
      <c r="Z3753" t="s">
        <v>187</v>
      </c>
      <c r="AA3753" s="32">
        <v>207</v>
      </c>
    </row>
    <row r="3754" spans="1:27" x14ac:dyDescent="0.3">
      <c r="A3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4" s="4" t="str">
        <f>VLOOKUP(P3754,Lookup!$A$1:$D$19,4,0)</f>
        <v>Bay Area</v>
      </c>
      <c r="C3754" s="4" t="str">
        <f>VLOOKUP(P3754,Lookup!$A$1:$E$19,5,0)</f>
        <v>Region 3</v>
      </c>
      <c r="D3754" s="4" t="str">
        <f>VLOOKUP(P3754,Lookup!$A$1:$B$19,2,0)</f>
        <v>DI</v>
      </c>
      <c r="E3754" s="4" t="str">
        <f>IF(AND((Data[[#This Row],[Min Notif Date]]&gt;$G$3),Data[[#This Row],[Min Notif Date]]&lt;$F$3),"Last Week","No")</f>
        <v>No</v>
      </c>
      <c r="F3754" s="4" t="str">
        <f>VLOOKUP(MONTH(Data[[#This Row],[Min Notif Date]]),Lookup!$G$1:$H$12,2,0)</f>
        <v>7. Jul</v>
      </c>
      <c r="G3754" s="4" t="str">
        <f t="shared" si="58"/>
        <v/>
      </c>
      <c r="H3754" s="4" t="str">
        <f>IF(AND(Data[[#This Row],[Min Notif Time]]&gt;6,Data[[#This Row],[Min Notif Time]]&lt;17),"Business Hours","Non-Business Hours")</f>
        <v>Business Hours</v>
      </c>
      <c r="I3754" s="4" t="str" cm="1">
        <f t="array" ref="I3754">IFERROR(VLOOKUP(Data[[#This Row],[Min Notif Date]],Lookup!$N$1:$P$11,2,0),_xlfn.IFS(VLOOKUP(WEEKDAY(Data[[#This Row],[Min Notif Date]]),Lookup!$J$1:$L$7,3,0)="Weekend","Weekend",VLOOKUP(WEEKDAY(Data[[#This Row],[Min Notif Date]]),Lookup!$J$1:$L$7,3,0)="Weekday","Weekday"))</f>
        <v>Weekday</v>
      </c>
      <c r="J3754" s="4" t="str">
        <f>VLOOKUP(WEEKDAY(Data[[#This Row],[Min Notif Date]]),Lookup!$J$1:$K$7,2,0)</f>
        <v>3. Tue</v>
      </c>
      <c r="K3754" s="105">
        <f>ROUNDDOWN(Data[[#This Row],[PGE Notified Time]],0)</f>
        <v>44761</v>
      </c>
      <c r="L3754" s="4">
        <f>HOUR(Data[[#This Row],[PGE Notified Time]])</f>
        <v>11</v>
      </c>
      <c r="M3754">
        <v>80506</v>
      </c>
      <c r="O3754" t="s">
        <v>20</v>
      </c>
      <c r="P3754" t="s">
        <v>208</v>
      </c>
      <c r="Q3754" t="s">
        <v>20</v>
      </c>
      <c r="R3754" t="s">
        <v>183</v>
      </c>
      <c r="S3754" s="1" t="s">
        <v>171</v>
      </c>
      <c r="T3754" s="1">
        <v>44761.478472222225</v>
      </c>
      <c r="U3754" s="1">
        <v>44761.618055555555</v>
      </c>
      <c r="V3754" t="s">
        <v>184</v>
      </c>
      <c r="W3754" t="s">
        <v>87</v>
      </c>
      <c r="X3754" t="s">
        <v>243</v>
      </c>
      <c r="Y3754" t="s">
        <v>186</v>
      </c>
      <c r="Z3754" t="s">
        <v>187</v>
      </c>
      <c r="AA3754" s="32">
        <v>201</v>
      </c>
    </row>
    <row r="3755" spans="1:27" x14ac:dyDescent="0.3">
      <c r="A3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5" s="4" t="str">
        <f>VLOOKUP(P3755,Lookup!$A$1:$D$19,4,0)</f>
        <v>Bay Area</v>
      </c>
      <c r="C3755" s="4" t="str">
        <f>VLOOKUP(P3755,Lookup!$A$1:$E$19,5,0)</f>
        <v>Region 3</v>
      </c>
      <c r="D3755" s="4" t="str">
        <f>VLOOKUP(P3755,Lookup!$A$1:$B$19,2,0)</f>
        <v>EB</v>
      </c>
      <c r="E3755" s="4" t="str">
        <f>IF(AND((Data[[#This Row],[Min Notif Date]]&gt;$G$3),Data[[#This Row],[Min Notif Date]]&lt;$F$3),"Last Week","No")</f>
        <v>No</v>
      </c>
      <c r="F3755" s="4" t="str">
        <f>VLOOKUP(MONTH(Data[[#This Row],[Min Notif Date]]),Lookup!$G$1:$H$12,2,0)</f>
        <v>7. Jul</v>
      </c>
      <c r="G3755" s="4" t="str">
        <f t="shared" si="58"/>
        <v/>
      </c>
      <c r="H3755" s="4" t="str">
        <f>IF(AND(Data[[#This Row],[Min Notif Time]]&gt;6,Data[[#This Row],[Min Notif Time]]&lt;17),"Business Hours","Non-Business Hours")</f>
        <v>Business Hours</v>
      </c>
      <c r="I3755" s="4" t="str" cm="1">
        <f t="array" ref="I3755">IFERROR(VLOOKUP(Data[[#This Row],[Min Notif Date]],Lookup!$N$1:$P$11,2,0),_xlfn.IFS(VLOOKUP(WEEKDAY(Data[[#This Row],[Min Notif Date]]),Lookup!$J$1:$L$7,3,0)="Weekend","Weekend",VLOOKUP(WEEKDAY(Data[[#This Row],[Min Notif Date]]),Lookup!$J$1:$L$7,3,0)="Weekday","Weekday"))</f>
        <v>Weekday</v>
      </c>
      <c r="J3755" s="4" t="str">
        <f>VLOOKUP(WEEKDAY(Data[[#This Row],[Min Notif Date]]),Lookup!$J$1:$K$7,2,0)</f>
        <v>3. Tue</v>
      </c>
      <c r="K3755" s="105">
        <f>ROUNDDOWN(Data[[#This Row],[PGE Notified Time]],0)</f>
        <v>44761</v>
      </c>
      <c r="L3755" s="4">
        <f>HOUR(Data[[#This Row],[PGE Notified Time]])</f>
        <v>10</v>
      </c>
      <c r="M3755">
        <v>80502</v>
      </c>
      <c r="O3755" t="s">
        <v>20</v>
      </c>
      <c r="P3755" t="s">
        <v>182</v>
      </c>
      <c r="Q3755" t="s">
        <v>20</v>
      </c>
      <c r="R3755" t="s">
        <v>191</v>
      </c>
      <c r="S3755" s="1" t="s">
        <v>171</v>
      </c>
      <c r="T3755" s="1">
        <v>44761.457638888889</v>
      </c>
      <c r="U3755" s="1">
        <v>44761.597222222219</v>
      </c>
      <c r="V3755" t="s">
        <v>184</v>
      </c>
      <c r="W3755" t="s">
        <v>87</v>
      </c>
      <c r="X3755" t="s">
        <v>212</v>
      </c>
      <c r="Y3755" t="s">
        <v>186</v>
      </c>
      <c r="Z3755" t="s">
        <v>187</v>
      </c>
      <c r="AA3755" s="32">
        <v>201</v>
      </c>
    </row>
    <row r="3756" spans="1:27" x14ac:dyDescent="0.3">
      <c r="A3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6" s="4" t="str">
        <f>VLOOKUP(P3756,Lookup!$A$1:$D$19,4,0)</f>
        <v>Bay Area</v>
      </c>
      <c r="C3756" s="4" t="str">
        <f>VLOOKUP(P3756,Lookup!$A$1:$E$19,5,0)</f>
        <v>Region 3</v>
      </c>
      <c r="D3756" s="4" t="str">
        <f>VLOOKUP(P3756,Lookup!$A$1:$B$19,2,0)</f>
        <v>DI</v>
      </c>
      <c r="E3756" s="4" t="str">
        <f>IF(AND((Data[[#This Row],[Min Notif Date]]&gt;$G$3),Data[[#This Row],[Min Notif Date]]&lt;$F$3),"Last Week","No")</f>
        <v>No</v>
      </c>
      <c r="F3756" s="4" t="str">
        <f>VLOOKUP(MONTH(Data[[#This Row],[Min Notif Date]]),Lookup!$G$1:$H$12,2,0)</f>
        <v>7. Jul</v>
      </c>
      <c r="G3756" s="4" t="str">
        <f t="shared" si="58"/>
        <v/>
      </c>
      <c r="H3756" s="4" t="str">
        <f>IF(AND(Data[[#This Row],[Min Notif Time]]&gt;6,Data[[#This Row],[Min Notif Time]]&lt;17),"Business Hours","Non-Business Hours")</f>
        <v>Business Hours</v>
      </c>
      <c r="I3756" s="4" t="str" cm="1">
        <f t="array" ref="I3756">IFERROR(VLOOKUP(Data[[#This Row],[Min Notif Date]],Lookup!$N$1:$P$11,2,0),_xlfn.IFS(VLOOKUP(WEEKDAY(Data[[#This Row],[Min Notif Date]]),Lookup!$J$1:$L$7,3,0)="Weekend","Weekend",VLOOKUP(WEEKDAY(Data[[#This Row],[Min Notif Date]]),Lookup!$J$1:$L$7,3,0)="Weekday","Weekday"))</f>
        <v>Weekday</v>
      </c>
      <c r="J3756" s="4" t="str">
        <f>VLOOKUP(WEEKDAY(Data[[#This Row],[Min Notif Date]]),Lookup!$J$1:$K$7,2,0)</f>
        <v>3. Tue</v>
      </c>
      <c r="K3756" s="105">
        <f>ROUNDDOWN(Data[[#This Row],[PGE Notified Time]],0)</f>
        <v>44761</v>
      </c>
      <c r="L3756" s="4">
        <f>HOUR(Data[[#This Row],[PGE Notified Time]])</f>
        <v>8</v>
      </c>
      <c r="M3756">
        <v>80488</v>
      </c>
      <c r="O3756" t="s">
        <v>20</v>
      </c>
      <c r="P3756" t="s">
        <v>208</v>
      </c>
      <c r="Q3756" t="s">
        <v>20</v>
      </c>
      <c r="R3756" t="s">
        <v>183</v>
      </c>
      <c r="S3756" s="1" t="s">
        <v>171</v>
      </c>
      <c r="T3756" s="1">
        <v>44761.357638888891</v>
      </c>
      <c r="U3756" s="1">
        <v>44761.495138888888</v>
      </c>
      <c r="V3756" t="s">
        <v>184</v>
      </c>
      <c r="W3756" t="s">
        <v>87</v>
      </c>
      <c r="X3756" t="s">
        <v>474</v>
      </c>
      <c r="Y3756" t="s">
        <v>186</v>
      </c>
      <c r="Z3756" t="s">
        <v>187</v>
      </c>
      <c r="AA3756" s="32">
        <v>198</v>
      </c>
    </row>
    <row r="3757" spans="1:27" x14ac:dyDescent="0.3">
      <c r="A3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7" s="4" t="str">
        <f>VLOOKUP(P3757,Lookup!$A$1:$D$19,4,0)</f>
        <v>Central Valley</v>
      </c>
      <c r="C3757" s="4" t="str">
        <f>VLOOKUP(P3757,Lookup!$A$1:$E$19,5,0)</f>
        <v>Region 5</v>
      </c>
      <c r="D3757" s="4" t="str">
        <f>VLOOKUP(P3757,Lookup!$A$1:$B$19,2,0)</f>
        <v>ST</v>
      </c>
      <c r="E3757" s="4" t="str">
        <f>IF(AND((Data[[#This Row],[Min Notif Date]]&gt;$G$3),Data[[#This Row],[Min Notif Date]]&lt;$F$3),"Last Week","No")</f>
        <v>No</v>
      </c>
      <c r="F3757" s="4" t="str">
        <f>VLOOKUP(MONTH(Data[[#This Row],[Min Notif Date]]),Lookup!$G$1:$H$12,2,0)</f>
        <v>7. Jul</v>
      </c>
      <c r="G3757" s="4" t="str">
        <f t="shared" si="58"/>
        <v/>
      </c>
      <c r="H3757" s="4" t="str">
        <f>IF(AND(Data[[#This Row],[Min Notif Time]]&gt;6,Data[[#This Row],[Min Notif Time]]&lt;17),"Business Hours","Non-Business Hours")</f>
        <v>Business Hours</v>
      </c>
      <c r="I3757" s="4" t="str" cm="1">
        <f t="array" ref="I3757">IFERROR(VLOOKUP(Data[[#This Row],[Min Notif Date]],Lookup!$N$1:$P$11,2,0),_xlfn.IFS(VLOOKUP(WEEKDAY(Data[[#This Row],[Min Notif Date]]),Lookup!$J$1:$L$7,3,0)="Weekend","Weekend",VLOOKUP(WEEKDAY(Data[[#This Row],[Min Notif Date]]),Lookup!$J$1:$L$7,3,0)="Weekday","Weekday"))</f>
        <v>Weekday</v>
      </c>
      <c r="J3757" s="4" t="str">
        <f>VLOOKUP(WEEKDAY(Data[[#This Row],[Min Notif Date]]),Lookup!$J$1:$K$7,2,0)</f>
        <v>3. Tue</v>
      </c>
      <c r="K3757" s="105">
        <f>ROUNDDOWN(Data[[#This Row],[PGE Notified Time]],0)</f>
        <v>44761</v>
      </c>
      <c r="L3757" s="4">
        <f>HOUR(Data[[#This Row],[PGE Notified Time]])</f>
        <v>12</v>
      </c>
      <c r="M3757">
        <v>80523</v>
      </c>
      <c r="O3757" t="s">
        <v>20</v>
      </c>
      <c r="P3757" t="s">
        <v>188</v>
      </c>
      <c r="Q3757" t="s">
        <v>20</v>
      </c>
      <c r="R3757" t="s">
        <v>183</v>
      </c>
      <c r="S3757" s="1" t="s">
        <v>171</v>
      </c>
      <c r="T3757" s="1">
        <v>44761.537499999999</v>
      </c>
      <c r="U3757" s="1">
        <v>44761.666666666664</v>
      </c>
      <c r="V3757" t="s">
        <v>184</v>
      </c>
      <c r="W3757" t="s">
        <v>87</v>
      </c>
      <c r="X3757" t="s">
        <v>189</v>
      </c>
      <c r="Y3757" t="s">
        <v>186</v>
      </c>
      <c r="Z3757" t="s">
        <v>187</v>
      </c>
      <c r="AA3757" s="32">
        <v>186</v>
      </c>
    </row>
    <row r="3758" spans="1:27" x14ac:dyDescent="0.3">
      <c r="A3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8" s="4" t="str">
        <f>VLOOKUP(P3758,Lookup!$A$1:$D$19,4,0)</f>
        <v>Bay Area</v>
      </c>
      <c r="C3758" s="4" t="str">
        <f>VLOOKUP(P3758,Lookup!$A$1:$E$19,5,0)</f>
        <v>Region 3</v>
      </c>
      <c r="D3758" s="4" t="str">
        <f>VLOOKUP(P3758,Lookup!$A$1:$B$19,2,0)</f>
        <v>EB</v>
      </c>
      <c r="E3758" s="4" t="str">
        <f>IF(AND((Data[[#This Row],[Min Notif Date]]&gt;$G$3),Data[[#This Row],[Min Notif Date]]&lt;$F$3),"Last Week","No")</f>
        <v>No</v>
      </c>
      <c r="F3758" s="4" t="str">
        <f>VLOOKUP(MONTH(Data[[#This Row],[Min Notif Date]]),Lookup!$G$1:$H$12,2,0)</f>
        <v>7. Jul</v>
      </c>
      <c r="G3758" s="4" t="str">
        <f t="shared" si="58"/>
        <v/>
      </c>
      <c r="H3758" s="4" t="str">
        <f>IF(AND(Data[[#This Row],[Min Notif Time]]&gt;6,Data[[#This Row],[Min Notif Time]]&lt;17),"Business Hours","Non-Business Hours")</f>
        <v>Business Hours</v>
      </c>
      <c r="I3758" s="4" t="str" cm="1">
        <f t="array" ref="I3758">IFERROR(VLOOKUP(Data[[#This Row],[Min Notif Date]],Lookup!$N$1:$P$11,2,0),_xlfn.IFS(VLOOKUP(WEEKDAY(Data[[#This Row],[Min Notif Date]]),Lookup!$J$1:$L$7,3,0)="Weekend","Weekend",VLOOKUP(WEEKDAY(Data[[#This Row],[Min Notif Date]]),Lookup!$J$1:$L$7,3,0)="Weekday","Weekday"))</f>
        <v>Weekday</v>
      </c>
      <c r="J3758" s="4" t="str">
        <f>VLOOKUP(WEEKDAY(Data[[#This Row],[Min Notif Date]]),Lookup!$J$1:$K$7,2,0)</f>
        <v>3. Tue</v>
      </c>
      <c r="K3758" s="105">
        <f>ROUNDDOWN(Data[[#This Row],[PGE Notified Time]],0)</f>
        <v>44761</v>
      </c>
      <c r="L3758" s="4">
        <f>HOUR(Data[[#This Row],[PGE Notified Time]])</f>
        <v>9</v>
      </c>
      <c r="M3758">
        <v>80494</v>
      </c>
      <c r="O3758" t="s">
        <v>20</v>
      </c>
      <c r="P3758" t="s">
        <v>182</v>
      </c>
      <c r="Q3758" t="s">
        <v>20</v>
      </c>
      <c r="R3758" t="s">
        <v>223</v>
      </c>
      <c r="S3758" t="s">
        <v>171</v>
      </c>
      <c r="T3758" s="1">
        <v>44761.402777777781</v>
      </c>
      <c r="U3758" s="1">
        <v>44761.520833333336</v>
      </c>
      <c r="V3758" t="s">
        <v>184</v>
      </c>
      <c r="W3758" t="s">
        <v>86</v>
      </c>
      <c r="X3758" t="s">
        <v>319</v>
      </c>
      <c r="Y3758" t="s">
        <v>186</v>
      </c>
      <c r="Z3758" t="s">
        <v>187</v>
      </c>
      <c r="AA3758">
        <v>170</v>
      </c>
    </row>
    <row r="3759" spans="1:27" x14ac:dyDescent="0.3">
      <c r="A3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9" s="4" t="str">
        <f>VLOOKUP(P3759,Lookup!$A$1:$D$19,4,0)</f>
        <v>South Bay</v>
      </c>
      <c r="C3759" s="4" t="str">
        <f>VLOOKUP(P3759,Lookup!$A$1:$E$19,5,0)</f>
        <v>Region 4</v>
      </c>
      <c r="D3759" s="4" t="str">
        <f>VLOOKUP(P3759,Lookup!$A$1:$B$19,2,0)</f>
        <v>DA</v>
      </c>
      <c r="E3759" s="4" t="str">
        <f>IF(AND((Data[[#This Row],[Min Notif Date]]&gt;$G$3),Data[[#This Row],[Min Notif Date]]&lt;$F$3),"Last Week","No")</f>
        <v>No</v>
      </c>
      <c r="F3759" s="4" t="str">
        <f>VLOOKUP(MONTH(Data[[#This Row],[Min Notif Date]]),Lookup!$G$1:$H$12,2,0)</f>
        <v>7. Jul</v>
      </c>
      <c r="G3759" s="4" t="str">
        <f t="shared" si="58"/>
        <v/>
      </c>
      <c r="H3759" s="4" t="str">
        <f>IF(AND(Data[[#This Row],[Min Notif Time]]&gt;6,Data[[#This Row],[Min Notif Time]]&lt;17),"Business Hours","Non-Business Hours")</f>
        <v>Business Hours</v>
      </c>
      <c r="I3759" s="4" t="str" cm="1">
        <f t="array" ref="I3759">IFERROR(VLOOKUP(Data[[#This Row],[Min Notif Date]],Lookup!$N$1:$P$11,2,0),_xlfn.IFS(VLOOKUP(WEEKDAY(Data[[#This Row],[Min Notif Date]]),Lookup!$J$1:$L$7,3,0)="Weekend","Weekend",VLOOKUP(WEEKDAY(Data[[#This Row],[Min Notif Date]]),Lookup!$J$1:$L$7,3,0)="Weekday","Weekday"))</f>
        <v>Weekday</v>
      </c>
      <c r="J3759" s="4" t="str">
        <f>VLOOKUP(WEEKDAY(Data[[#This Row],[Min Notif Date]]),Lookup!$J$1:$K$7,2,0)</f>
        <v>3. Tue</v>
      </c>
      <c r="K3759" s="105">
        <f>ROUNDDOWN(Data[[#This Row],[PGE Notified Time]],0)</f>
        <v>44761</v>
      </c>
      <c r="L3759" s="4">
        <f>HOUR(Data[[#This Row],[PGE Notified Time]])</f>
        <v>12</v>
      </c>
      <c r="M3759">
        <v>80515</v>
      </c>
      <c r="O3759" t="s">
        <v>20</v>
      </c>
      <c r="P3759" t="s">
        <v>279</v>
      </c>
      <c r="Q3759" t="s">
        <v>20</v>
      </c>
      <c r="R3759" t="s">
        <v>183</v>
      </c>
      <c r="S3759" s="1" t="s">
        <v>171</v>
      </c>
      <c r="T3759" s="1">
        <v>44761.506249999999</v>
      </c>
      <c r="U3759" s="1">
        <v>44761.621527777781</v>
      </c>
      <c r="V3759" t="s">
        <v>184</v>
      </c>
      <c r="W3759" t="s">
        <v>86</v>
      </c>
      <c r="X3759" t="s">
        <v>286</v>
      </c>
      <c r="Y3759" t="s">
        <v>186</v>
      </c>
      <c r="Z3759" t="s">
        <v>187</v>
      </c>
      <c r="AA3759" s="32">
        <v>166</v>
      </c>
    </row>
    <row r="3760" spans="1:27" x14ac:dyDescent="0.3">
      <c r="A3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0" s="4" t="str">
        <f>VLOOKUP(P3760,Lookup!$A$1:$D$19,4,0)</f>
        <v>Bay Area</v>
      </c>
      <c r="C3760" s="4" t="str">
        <f>VLOOKUP(P3760,Lookup!$A$1:$E$19,5,0)</f>
        <v>Region 3</v>
      </c>
      <c r="D3760" s="4" t="str">
        <f>VLOOKUP(P3760,Lookup!$A$1:$B$19,2,0)</f>
        <v>DI</v>
      </c>
      <c r="E3760" s="4" t="str">
        <f>IF(AND((Data[[#This Row],[Min Notif Date]]&gt;$G$3),Data[[#This Row],[Min Notif Date]]&lt;$F$3),"Last Week","No")</f>
        <v>No</v>
      </c>
      <c r="F3760" s="4" t="str">
        <f>VLOOKUP(MONTH(Data[[#This Row],[Min Notif Date]]),Lookup!$G$1:$H$12,2,0)</f>
        <v>7. Jul</v>
      </c>
      <c r="G3760" s="4" t="str">
        <f t="shared" si="58"/>
        <v/>
      </c>
      <c r="H3760" s="4" t="str">
        <f>IF(AND(Data[[#This Row],[Min Notif Time]]&gt;6,Data[[#This Row],[Min Notif Time]]&lt;17),"Business Hours","Non-Business Hours")</f>
        <v>Business Hours</v>
      </c>
      <c r="I3760" s="4" t="str" cm="1">
        <f t="array" ref="I3760">IFERROR(VLOOKUP(Data[[#This Row],[Min Notif Date]],Lookup!$N$1:$P$11,2,0),_xlfn.IFS(VLOOKUP(WEEKDAY(Data[[#This Row],[Min Notif Date]]),Lookup!$J$1:$L$7,3,0)="Weekend","Weekend",VLOOKUP(WEEKDAY(Data[[#This Row],[Min Notif Date]]),Lookup!$J$1:$L$7,3,0)="Weekday","Weekday"))</f>
        <v>Weekday</v>
      </c>
      <c r="J3760" s="4" t="str">
        <f>VLOOKUP(WEEKDAY(Data[[#This Row],[Min Notif Date]]),Lookup!$J$1:$K$7,2,0)</f>
        <v>3. Tue</v>
      </c>
      <c r="K3760" s="105">
        <f>ROUNDDOWN(Data[[#This Row],[PGE Notified Time]],0)</f>
        <v>44761</v>
      </c>
      <c r="L3760" s="4">
        <f>HOUR(Data[[#This Row],[PGE Notified Time]])</f>
        <v>9</v>
      </c>
      <c r="M3760">
        <v>80495</v>
      </c>
      <c r="O3760" t="s">
        <v>20</v>
      </c>
      <c r="P3760" t="s">
        <v>208</v>
      </c>
      <c r="Q3760" t="s">
        <v>20</v>
      </c>
      <c r="R3760" t="s">
        <v>183</v>
      </c>
      <c r="S3760" s="1" t="s">
        <v>171</v>
      </c>
      <c r="T3760" s="1">
        <v>44761.40625</v>
      </c>
      <c r="U3760" s="1">
        <v>44761.520833333336</v>
      </c>
      <c r="V3760" t="s">
        <v>184</v>
      </c>
      <c r="W3760" t="s">
        <v>86</v>
      </c>
      <c r="X3760" t="s">
        <v>243</v>
      </c>
      <c r="Y3760" t="s">
        <v>186</v>
      </c>
      <c r="Z3760" t="s">
        <v>187</v>
      </c>
      <c r="AA3760" s="32">
        <v>165</v>
      </c>
    </row>
    <row r="3761" spans="1:27" x14ac:dyDescent="0.3">
      <c r="A3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1" s="4" t="str">
        <f>VLOOKUP(P3761,Lookup!$A$1:$D$19,4,0)</f>
        <v>North Valley</v>
      </c>
      <c r="C3761" s="4" t="str">
        <f>VLOOKUP(P3761,Lookup!$A$1:$E$19,5,0)</f>
        <v>Region 2</v>
      </c>
      <c r="D3761" s="4" t="str">
        <f>VLOOKUP(P3761,Lookup!$A$1:$B$19,2,0)</f>
        <v>SI</v>
      </c>
      <c r="E3761" s="4" t="str">
        <f>IF(AND((Data[[#This Row],[Min Notif Date]]&gt;$G$3),Data[[#This Row],[Min Notif Date]]&lt;$F$3),"Last Week","No")</f>
        <v>No</v>
      </c>
      <c r="F3761" s="4" t="str">
        <f>VLOOKUP(MONTH(Data[[#This Row],[Min Notif Date]]),Lookup!$G$1:$H$12,2,0)</f>
        <v>7. Jul</v>
      </c>
      <c r="G3761" s="4" t="str">
        <f t="shared" si="58"/>
        <v/>
      </c>
      <c r="H3761" s="4" t="str">
        <f>IF(AND(Data[[#This Row],[Min Notif Time]]&gt;6,Data[[#This Row],[Min Notif Time]]&lt;17),"Business Hours","Non-Business Hours")</f>
        <v>Business Hours</v>
      </c>
      <c r="I3761" s="4" t="str" cm="1">
        <f t="array" ref="I3761">IFERROR(VLOOKUP(Data[[#This Row],[Min Notif Date]],Lookup!$N$1:$P$11,2,0),_xlfn.IFS(VLOOKUP(WEEKDAY(Data[[#This Row],[Min Notif Date]]),Lookup!$J$1:$L$7,3,0)="Weekend","Weekend",VLOOKUP(WEEKDAY(Data[[#This Row],[Min Notif Date]]),Lookup!$J$1:$L$7,3,0)="Weekday","Weekday"))</f>
        <v>Weekday</v>
      </c>
      <c r="J3761" s="4" t="str">
        <f>VLOOKUP(WEEKDAY(Data[[#This Row],[Min Notif Date]]),Lookup!$J$1:$K$7,2,0)</f>
        <v>3. Tue</v>
      </c>
      <c r="K3761" s="105">
        <f>ROUNDDOWN(Data[[#This Row],[PGE Notified Time]],0)</f>
        <v>44761</v>
      </c>
      <c r="L3761" s="4">
        <f>HOUR(Data[[#This Row],[PGE Notified Time]])</f>
        <v>7</v>
      </c>
      <c r="M3761">
        <v>80512</v>
      </c>
      <c r="O3761" t="s">
        <v>20</v>
      </c>
      <c r="P3761" t="s">
        <v>201</v>
      </c>
      <c r="Q3761" t="s">
        <v>20</v>
      </c>
      <c r="R3761" t="s">
        <v>183</v>
      </c>
      <c r="S3761" s="1" t="s">
        <v>171</v>
      </c>
      <c r="T3761" s="1">
        <v>44761.326388888891</v>
      </c>
      <c r="U3761" s="1">
        <v>44761.4375</v>
      </c>
      <c r="V3761" t="s">
        <v>184</v>
      </c>
      <c r="W3761" t="s">
        <v>85</v>
      </c>
      <c r="X3761" t="s">
        <v>202</v>
      </c>
      <c r="Y3761" t="s">
        <v>186</v>
      </c>
      <c r="Z3761" t="s">
        <v>187</v>
      </c>
      <c r="AA3761" s="32">
        <v>160</v>
      </c>
    </row>
    <row r="3762" spans="1:27" x14ac:dyDescent="0.3">
      <c r="A3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2" s="4" t="str">
        <f>VLOOKUP(P3762,Lookup!$A$1:$D$19,4,0)</f>
        <v>Bay Area</v>
      </c>
      <c r="C3762" s="4" t="str">
        <f>VLOOKUP(P3762,Lookup!$A$1:$E$19,5,0)</f>
        <v>Region 3</v>
      </c>
      <c r="D3762" s="4" t="str">
        <f>VLOOKUP(P3762,Lookup!$A$1:$B$19,2,0)</f>
        <v>DI</v>
      </c>
      <c r="E3762" s="4" t="str">
        <f>IF(AND((Data[[#This Row],[Min Notif Date]]&gt;$G$3),Data[[#This Row],[Min Notif Date]]&lt;$F$3),"Last Week","No")</f>
        <v>No</v>
      </c>
      <c r="F3762" s="4" t="str">
        <f>VLOOKUP(MONTH(Data[[#This Row],[Min Notif Date]]),Lookup!$G$1:$H$12,2,0)</f>
        <v>7. Jul</v>
      </c>
      <c r="G3762" s="4" t="str">
        <f t="shared" si="58"/>
        <v/>
      </c>
      <c r="H3762" s="4" t="str">
        <f>IF(AND(Data[[#This Row],[Min Notif Time]]&gt;6,Data[[#This Row],[Min Notif Time]]&lt;17),"Business Hours","Non-Business Hours")</f>
        <v>Business Hours</v>
      </c>
      <c r="I3762" s="4" t="str" cm="1">
        <f t="array" ref="I3762">IFERROR(VLOOKUP(Data[[#This Row],[Min Notif Date]],Lookup!$N$1:$P$11,2,0),_xlfn.IFS(VLOOKUP(WEEKDAY(Data[[#This Row],[Min Notif Date]]),Lookup!$J$1:$L$7,3,0)="Weekend","Weekend",VLOOKUP(WEEKDAY(Data[[#This Row],[Min Notif Date]]),Lookup!$J$1:$L$7,3,0)="Weekday","Weekday"))</f>
        <v>Weekday</v>
      </c>
      <c r="J3762" s="4" t="str">
        <f>VLOOKUP(WEEKDAY(Data[[#This Row],[Min Notif Date]]),Lookup!$J$1:$K$7,2,0)</f>
        <v>3. Tue</v>
      </c>
      <c r="K3762" s="105">
        <f>ROUNDDOWN(Data[[#This Row],[PGE Notified Time]],0)</f>
        <v>44761</v>
      </c>
      <c r="L3762" s="4">
        <f>HOUR(Data[[#This Row],[PGE Notified Time]])</f>
        <v>8</v>
      </c>
      <c r="M3762">
        <v>80487</v>
      </c>
      <c r="N3762">
        <v>2093735487</v>
      </c>
      <c r="O3762" t="s">
        <v>20</v>
      </c>
      <c r="P3762" t="s">
        <v>208</v>
      </c>
      <c r="Q3762" t="s">
        <v>20</v>
      </c>
      <c r="R3762" t="s">
        <v>191</v>
      </c>
      <c r="S3762" s="1">
        <v>44761.320370370369</v>
      </c>
      <c r="T3762" s="1">
        <v>44761.345833333333</v>
      </c>
      <c r="U3762" s="1">
        <v>44761.416666666664</v>
      </c>
      <c r="V3762" t="s">
        <v>184</v>
      </c>
      <c r="W3762" t="s">
        <v>85</v>
      </c>
      <c r="X3762" t="s">
        <v>340</v>
      </c>
      <c r="Y3762" t="s">
        <v>186</v>
      </c>
      <c r="Z3762" t="s">
        <v>187</v>
      </c>
      <c r="AA3762" s="32">
        <v>138.66666666699999</v>
      </c>
    </row>
    <row r="3763" spans="1:27" x14ac:dyDescent="0.3">
      <c r="A3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3" s="4" t="str">
        <f>VLOOKUP(P3763,Lookup!$A$1:$D$19,4,0)</f>
        <v>Bay Area</v>
      </c>
      <c r="C3763" s="4" t="str">
        <f>VLOOKUP(P3763,Lookup!$A$1:$E$19,5,0)</f>
        <v>Region 3</v>
      </c>
      <c r="D3763" s="4" t="str">
        <f>VLOOKUP(P3763,Lookup!$A$1:$B$19,2,0)</f>
        <v>EB</v>
      </c>
      <c r="E3763" s="4" t="str">
        <f>IF(AND((Data[[#This Row],[Min Notif Date]]&gt;$G$3),Data[[#This Row],[Min Notif Date]]&lt;$F$3),"Last Week","No")</f>
        <v>No</v>
      </c>
      <c r="F3763" s="4" t="str">
        <f>VLOOKUP(MONTH(Data[[#This Row],[Min Notif Date]]),Lookup!$G$1:$H$12,2,0)</f>
        <v>7. Jul</v>
      </c>
      <c r="G3763" s="4" t="str">
        <f t="shared" si="58"/>
        <v/>
      </c>
      <c r="H3763" s="4" t="str">
        <f>IF(AND(Data[[#This Row],[Min Notif Time]]&gt;6,Data[[#This Row],[Min Notif Time]]&lt;17),"Business Hours","Non-Business Hours")</f>
        <v>Business Hours</v>
      </c>
      <c r="I3763" s="4" t="str" cm="1">
        <f t="array" ref="I3763">IFERROR(VLOOKUP(Data[[#This Row],[Min Notif Date]],Lookup!$N$1:$P$11,2,0),_xlfn.IFS(VLOOKUP(WEEKDAY(Data[[#This Row],[Min Notif Date]]),Lookup!$J$1:$L$7,3,0)="Weekend","Weekend",VLOOKUP(WEEKDAY(Data[[#This Row],[Min Notif Date]]),Lookup!$J$1:$L$7,3,0)="Weekday","Weekday"))</f>
        <v>Weekday</v>
      </c>
      <c r="J3763" s="4" t="str">
        <f>VLOOKUP(WEEKDAY(Data[[#This Row],[Min Notif Date]]),Lookup!$J$1:$K$7,2,0)</f>
        <v>3. Tue</v>
      </c>
      <c r="K3763" s="105">
        <f>ROUNDDOWN(Data[[#This Row],[PGE Notified Time]],0)</f>
        <v>44761</v>
      </c>
      <c r="L3763" s="4">
        <f>HOUR(Data[[#This Row],[PGE Notified Time]])</f>
        <v>12</v>
      </c>
      <c r="M3763">
        <v>80517</v>
      </c>
      <c r="O3763" t="s">
        <v>20</v>
      </c>
      <c r="P3763" t="s">
        <v>182</v>
      </c>
      <c r="Q3763" t="s">
        <v>20</v>
      </c>
      <c r="R3763" t="s">
        <v>193</v>
      </c>
      <c r="S3763" s="1" t="s">
        <v>171</v>
      </c>
      <c r="T3763" s="1">
        <v>44761.509722222225</v>
      </c>
      <c r="U3763" s="1">
        <v>44761.604166666664</v>
      </c>
      <c r="V3763" t="s">
        <v>184</v>
      </c>
      <c r="W3763" t="s">
        <v>85</v>
      </c>
      <c r="X3763" t="s">
        <v>212</v>
      </c>
      <c r="Y3763" t="s">
        <v>186</v>
      </c>
      <c r="Z3763" t="s">
        <v>187</v>
      </c>
      <c r="AA3763" s="32">
        <v>136</v>
      </c>
    </row>
    <row r="3764" spans="1:27" x14ac:dyDescent="0.3">
      <c r="A3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4" s="4" t="str">
        <f>VLOOKUP(P3764,Lookup!$A$1:$D$19,4,0)</f>
        <v>Bay Area</v>
      </c>
      <c r="C3764" s="4" t="str">
        <f>VLOOKUP(P3764,Lookup!$A$1:$E$19,5,0)</f>
        <v>Region 3</v>
      </c>
      <c r="D3764" s="4" t="str">
        <f>VLOOKUP(P3764,Lookup!$A$1:$B$19,2,0)</f>
        <v>PN</v>
      </c>
      <c r="E3764" s="4" t="str">
        <f>IF(AND((Data[[#This Row],[Min Notif Date]]&gt;$G$3),Data[[#This Row],[Min Notif Date]]&lt;$F$3),"Last Week","No")</f>
        <v>No</v>
      </c>
      <c r="F3764" s="4" t="str">
        <f>VLOOKUP(MONTH(Data[[#This Row],[Min Notif Date]]),Lookup!$G$1:$H$12,2,0)</f>
        <v>7. Jul</v>
      </c>
      <c r="G3764" s="4" t="str">
        <f t="shared" si="58"/>
        <v/>
      </c>
      <c r="H3764" s="4" t="str">
        <f>IF(AND(Data[[#This Row],[Min Notif Time]]&gt;6,Data[[#This Row],[Min Notif Time]]&lt;17),"Business Hours","Non-Business Hours")</f>
        <v>Business Hours</v>
      </c>
      <c r="I3764" s="4" t="str" cm="1">
        <f t="array" ref="I3764">IFERROR(VLOOKUP(Data[[#This Row],[Min Notif Date]],Lookup!$N$1:$P$11,2,0),_xlfn.IFS(VLOOKUP(WEEKDAY(Data[[#This Row],[Min Notif Date]]),Lookup!$J$1:$L$7,3,0)="Weekend","Weekend",VLOOKUP(WEEKDAY(Data[[#This Row],[Min Notif Date]]),Lookup!$J$1:$L$7,3,0)="Weekday","Weekday"))</f>
        <v>Weekday</v>
      </c>
      <c r="J3764" s="4" t="str">
        <f>VLOOKUP(WEEKDAY(Data[[#This Row],[Min Notif Date]]),Lookup!$J$1:$K$7,2,0)</f>
        <v>3. Tue</v>
      </c>
      <c r="K3764" s="105">
        <f>ROUNDDOWN(Data[[#This Row],[PGE Notified Time]],0)</f>
        <v>44761</v>
      </c>
      <c r="L3764" s="4">
        <f>HOUR(Data[[#This Row],[PGE Notified Time]])</f>
        <v>10</v>
      </c>
      <c r="M3764">
        <v>80501</v>
      </c>
      <c r="O3764" t="s">
        <v>20</v>
      </c>
      <c r="P3764" t="s">
        <v>197</v>
      </c>
      <c r="Q3764" t="s">
        <v>20</v>
      </c>
      <c r="R3764" t="s">
        <v>191</v>
      </c>
      <c r="S3764" s="1" t="s">
        <v>171</v>
      </c>
      <c r="T3764" s="1">
        <v>44761.455555555556</v>
      </c>
      <c r="U3764" s="1">
        <v>44761.548611111109</v>
      </c>
      <c r="V3764" t="s">
        <v>184</v>
      </c>
      <c r="W3764" t="s">
        <v>85</v>
      </c>
      <c r="X3764" t="s">
        <v>199</v>
      </c>
      <c r="Y3764" t="s">
        <v>186</v>
      </c>
      <c r="Z3764" t="s">
        <v>187</v>
      </c>
      <c r="AA3764" s="32">
        <v>134</v>
      </c>
    </row>
    <row r="3765" spans="1:27" x14ac:dyDescent="0.3">
      <c r="A3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5" s="4" t="str">
        <f>VLOOKUP(P3765,Lookup!$A$1:$D$19,4,0)</f>
        <v>North Valley</v>
      </c>
      <c r="C3765" s="4" t="str">
        <f>VLOOKUP(P3765,Lookup!$A$1:$E$19,5,0)</f>
        <v>Region 2</v>
      </c>
      <c r="D3765" s="4" t="str">
        <f>VLOOKUP(P3765,Lookup!$A$1:$B$19,2,0)</f>
        <v>SA</v>
      </c>
      <c r="E3765" s="4" t="str">
        <f>IF(AND((Data[[#This Row],[Min Notif Date]]&gt;$G$3),Data[[#This Row],[Min Notif Date]]&lt;$F$3),"Last Week","No")</f>
        <v>No</v>
      </c>
      <c r="F3765" s="4" t="str">
        <f>VLOOKUP(MONTH(Data[[#This Row],[Min Notif Date]]),Lookup!$G$1:$H$12,2,0)</f>
        <v>7. Jul</v>
      </c>
      <c r="G3765" s="4" t="str">
        <f t="shared" si="58"/>
        <v/>
      </c>
      <c r="H3765" s="4" t="str">
        <f>IF(AND(Data[[#This Row],[Min Notif Time]]&gt;6,Data[[#This Row],[Min Notif Time]]&lt;17),"Business Hours","Non-Business Hours")</f>
        <v>Business Hours</v>
      </c>
      <c r="I3765" s="4" t="str" cm="1">
        <f t="array" ref="I3765">IFERROR(VLOOKUP(Data[[#This Row],[Min Notif Date]],Lookup!$N$1:$P$11,2,0),_xlfn.IFS(VLOOKUP(WEEKDAY(Data[[#This Row],[Min Notif Date]]),Lookup!$J$1:$L$7,3,0)="Weekend","Weekend",VLOOKUP(WEEKDAY(Data[[#This Row],[Min Notif Date]]),Lookup!$J$1:$L$7,3,0)="Weekday","Weekday"))</f>
        <v>Weekday</v>
      </c>
      <c r="J3765" s="4" t="str">
        <f>VLOOKUP(WEEKDAY(Data[[#This Row],[Min Notif Date]]),Lookup!$J$1:$K$7,2,0)</f>
        <v>3. Tue</v>
      </c>
      <c r="K3765" s="105">
        <f>ROUNDDOWN(Data[[#This Row],[PGE Notified Time]],0)</f>
        <v>44761</v>
      </c>
      <c r="L3765" s="4">
        <f>HOUR(Data[[#This Row],[PGE Notified Time]])</f>
        <v>14</v>
      </c>
      <c r="M3765">
        <v>80534</v>
      </c>
      <c r="O3765" t="s">
        <v>20</v>
      </c>
      <c r="P3765" t="s">
        <v>210</v>
      </c>
      <c r="Q3765" t="s">
        <v>20</v>
      </c>
      <c r="R3765" t="s">
        <v>183</v>
      </c>
      <c r="S3765" s="1" t="s">
        <v>171</v>
      </c>
      <c r="T3765" s="1">
        <v>44761.606944444444</v>
      </c>
      <c r="U3765" s="1">
        <v>44761.697916666664</v>
      </c>
      <c r="V3765" t="s">
        <v>184</v>
      </c>
      <c r="W3765" t="s">
        <v>85</v>
      </c>
      <c r="X3765" t="s">
        <v>314</v>
      </c>
      <c r="Y3765" t="s">
        <v>186</v>
      </c>
      <c r="Z3765" t="s">
        <v>187</v>
      </c>
      <c r="AA3765" s="32">
        <v>131</v>
      </c>
    </row>
    <row r="3766" spans="1:27" x14ac:dyDescent="0.3">
      <c r="A3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6" s="4" t="str">
        <f>VLOOKUP(P3766,Lookup!$A$1:$D$19,4,0)</f>
        <v>South Bay</v>
      </c>
      <c r="C3766" s="4" t="str">
        <f>VLOOKUP(P3766,Lookup!$A$1:$E$19,5,0)</f>
        <v>Region 4</v>
      </c>
      <c r="D3766" s="4" t="str">
        <f>VLOOKUP(P3766,Lookup!$A$1:$B$19,2,0)</f>
        <v>SJ</v>
      </c>
      <c r="E3766" s="4" t="str">
        <f>IF(AND((Data[[#This Row],[Min Notif Date]]&gt;$G$3),Data[[#This Row],[Min Notif Date]]&lt;$F$3),"Last Week","No")</f>
        <v>No</v>
      </c>
      <c r="F3766" s="4" t="str">
        <f>VLOOKUP(MONTH(Data[[#This Row],[Min Notif Date]]),Lookup!$G$1:$H$12,2,0)</f>
        <v>7. Jul</v>
      </c>
      <c r="G3766" s="4" t="str">
        <f t="shared" si="58"/>
        <v/>
      </c>
      <c r="H3766" s="4" t="str">
        <f>IF(AND(Data[[#This Row],[Min Notif Time]]&gt;6,Data[[#This Row],[Min Notif Time]]&lt;17),"Business Hours","Non-Business Hours")</f>
        <v>Business Hours</v>
      </c>
      <c r="I3766" s="4" t="str" cm="1">
        <f t="array" ref="I3766">IFERROR(VLOOKUP(Data[[#This Row],[Min Notif Date]],Lookup!$N$1:$P$11,2,0),_xlfn.IFS(VLOOKUP(WEEKDAY(Data[[#This Row],[Min Notif Date]]),Lookup!$J$1:$L$7,3,0)="Weekend","Weekend",VLOOKUP(WEEKDAY(Data[[#This Row],[Min Notif Date]]),Lookup!$J$1:$L$7,3,0)="Weekday","Weekday"))</f>
        <v>Weekday</v>
      </c>
      <c r="J3766" s="4" t="str">
        <f>VLOOKUP(WEEKDAY(Data[[#This Row],[Min Notif Date]]),Lookup!$J$1:$K$7,2,0)</f>
        <v>3. Tue</v>
      </c>
      <c r="K3766" s="105">
        <f>ROUNDDOWN(Data[[#This Row],[PGE Notified Time]],0)</f>
        <v>44761</v>
      </c>
      <c r="L3766" s="4">
        <f>HOUR(Data[[#This Row],[PGE Notified Time]])</f>
        <v>14</v>
      </c>
      <c r="M3766">
        <v>80530</v>
      </c>
      <c r="O3766" t="s">
        <v>20</v>
      </c>
      <c r="P3766" t="s">
        <v>288</v>
      </c>
      <c r="Q3766" t="s">
        <v>20</v>
      </c>
      <c r="R3766" t="s">
        <v>183</v>
      </c>
      <c r="S3766" s="1" t="s">
        <v>171</v>
      </c>
      <c r="T3766" s="1">
        <v>44761.593055555553</v>
      </c>
      <c r="U3766" s="1">
        <v>44761.684027777781</v>
      </c>
      <c r="V3766" t="s">
        <v>184</v>
      </c>
      <c r="W3766" t="s">
        <v>85</v>
      </c>
      <c r="X3766" t="s">
        <v>293</v>
      </c>
      <c r="Y3766" t="s">
        <v>186</v>
      </c>
      <c r="Z3766" t="s">
        <v>187</v>
      </c>
      <c r="AA3766" s="32">
        <v>131</v>
      </c>
    </row>
    <row r="3767" spans="1:27" x14ac:dyDescent="0.3">
      <c r="A3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7" s="4" t="str">
        <f>VLOOKUP(P3767,Lookup!$A$1:$D$19,4,0)</f>
        <v>Bay Area</v>
      </c>
      <c r="C3767" s="4" t="str">
        <f>VLOOKUP(P3767,Lookup!$A$1:$E$19,5,0)</f>
        <v>Region 3</v>
      </c>
      <c r="D3767" s="4" t="str">
        <f>VLOOKUP(P3767,Lookup!$A$1:$B$19,2,0)</f>
        <v>PN</v>
      </c>
      <c r="E3767" s="4" t="str">
        <f>IF(AND((Data[[#This Row],[Min Notif Date]]&gt;$G$3),Data[[#This Row],[Min Notif Date]]&lt;$F$3),"Last Week","No")</f>
        <v>No</v>
      </c>
      <c r="F3767" s="4" t="str">
        <f>VLOOKUP(MONTH(Data[[#This Row],[Min Notif Date]]),Lookup!$G$1:$H$12,2,0)</f>
        <v>7. Jul</v>
      </c>
      <c r="G3767" s="4" t="str">
        <f t="shared" si="58"/>
        <v/>
      </c>
      <c r="H3767" s="4" t="str">
        <f>IF(AND(Data[[#This Row],[Min Notif Time]]&gt;6,Data[[#This Row],[Min Notif Time]]&lt;17),"Business Hours","Non-Business Hours")</f>
        <v>Business Hours</v>
      </c>
      <c r="I3767" s="4" t="str" cm="1">
        <f t="array" ref="I3767">IFERROR(VLOOKUP(Data[[#This Row],[Min Notif Date]],Lookup!$N$1:$P$11,2,0),_xlfn.IFS(VLOOKUP(WEEKDAY(Data[[#This Row],[Min Notif Date]]),Lookup!$J$1:$L$7,3,0)="Weekend","Weekend",VLOOKUP(WEEKDAY(Data[[#This Row],[Min Notif Date]]),Lookup!$J$1:$L$7,3,0)="Weekday","Weekday"))</f>
        <v>Weekday</v>
      </c>
      <c r="J3767" s="4" t="str">
        <f>VLOOKUP(WEEKDAY(Data[[#This Row],[Min Notif Date]]),Lookup!$J$1:$K$7,2,0)</f>
        <v>3. Tue</v>
      </c>
      <c r="K3767" s="105">
        <f>ROUNDDOWN(Data[[#This Row],[PGE Notified Time]],0)</f>
        <v>44761</v>
      </c>
      <c r="L3767" s="4">
        <f>HOUR(Data[[#This Row],[PGE Notified Time]])</f>
        <v>12</v>
      </c>
      <c r="M3767">
        <v>80513</v>
      </c>
      <c r="O3767" t="s">
        <v>20</v>
      </c>
      <c r="P3767" t="s">
        <v>197</v>
      </c>
      <c r="Q3767" t="s">
        <v>20</v>
      </c>
      <c r="R3767" t="s">
        <v>191</v>
      </c>
      <c r="S3767" s="1" t="s">
        <v>171</v>
      </c>
      <c r="T3767" s="1">
        <v>44761.504861111112</v>
      </c>
      <c r="U3767" s="1">
        <v>44761.59375</v>
      </c>
      <c r="V3767" t="s">
        <v>184</v>
      </c>
      <c r="W3767" t="s">
        <v>85</v>
      </c>
      <c r="X3767" t="s">
        <v>199</v>
      </c>
      <c r="Y3767" t="s">
        <v>186</v>
      </c>
      <c r="Z3767" t="s">
        <v>187</v>
      </c>
      <c r="AA3767" s="32">
        <v>128</v>
      </c>
    </row>
    <row r="3768" spans="1:27" x14ac:dyDescent="0.3">
      <c r="A3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68" s="4" t="str">
        <f>VLOOKUP(P3768,Lookup!$A$1:$D$19,4,0)</f>
        <v>Bay Area</v>
      </c>
      <c r="C3768" s="4" t="str">
        <f>VLOOKUP(P3768,Lookup!$A$1:$E$19,5,0)</f>
        <v>Region 3</v>
      </c>
      <c r="D3768" s="4" t="str">
        <f>VLOOKUP(P3768,Lookup!$A$1:$B$19,2,0)</f>
        <v>EB</v>
      </c>
      <c r="E3768" s="4" t="str">
        <f>IF(AND((Data[[#This Row],[Min Notif Date]]&gt;$G$3),Data[[#This Row],[Min Notif Date]]&lt;$F$3),"Last Week","No")</f>
        <v>No</v>
      </c>
      <c r="F3768" s="4" t="str">
        <f>VLOOKUP(MONTH(Data[[#This Row],[Min Notif Date]]),Lookup!$G$1:$H$12,2,0)</f>
        <v>7. Jul</v>
      </c>
      <c r="G3768" s="4" t="str">
        <f t="shared" si="58"/>
        <v/>
      </c>
      <c r="H3768" s="4" t="str">
        <f>IF(AND(Data[[#This Row],[Min Notif Time]]&gt;6,Data[[#This Row],[Min Notif Time]]&lt;17),"Business Hours","Non-Business Hours")</f>
        <v>Business Hours</v>
      </c>
      <c r="I3768" s="4" t="str" cm="1">
        <f t="array" ref="I3768">IFERROR(VLOOKUP(Data[[#This Row],[Min Notif Date]],Lookup!$N$1:$P$11,2,0),_xlfn.IFS(VLOOKUP(WEEKDAY(Data[[#This Row],[Min Notif Date]]),Lookup!$J$1:$L$7,3,0)="Weekend","Weekend",VLOOKUP(WEEKDAY(Data[[#This Row],[Min Notif Date]]),Lookup!$J$1:$L$7,3,0)="Weekday","Weekday"))</f>
        <v>Weekday</v>
      </c>
      <c r="J3768" s="4" t="str">
        <f>VLOOKUP(WEEKDAY(Data[[#This Row],[Min Notif Date]]),Lookup!$J$1:$K$7,2,0)</f>
        <v>3. Tue</v>
      </c>
      <c r="K3768" s="105">
        <f>ROUNDDOWN(Data[[#This Row],[PGE Notified Time]],0)</f>
        <v>44761</v>
      </c>
      <c r="L3768" s="4">
        <f>HOUR(Data[[#This Row],[PGE Notified Time]])</f>
        <v>9</v>
      </c>
      <c r="M3768">
        <v>80493</v>
      </c>
      <c r="N3768">
        <v>2918287150</v>
      </c>
      <c r="O3768" t="s">
        <v>25</v>
      </c>
      <c r="P3768" t="s">
        <v>182</v>
      </c>
      <c r="Q3768" t="s">
        <v>213</v>
      </c>
      <c r="R3768" t="s">
        <v>183</v>
      </c>
      <c r="S3768" s="1">
        <v>44761.396631944444</v>
      </c>
      <c r="T3768" s="1">
        <v>44761.399768518517</v>
      </c>
      <c r="U3768" s="1">
        <v>44761.481249999997</v>
      </c>
      <c r="V3768" t="s">
        <v>184</v>
      </c>
      <c r="W3768" t="s">
        <v>87</v>
      </c>
      <c r="X3768" t="s">
        <v>200</v>
      </c>
      <c r="Y3768" t="s">
        <v>186</v>
      </c>
      <c r="Z3768" t="s">
        <v>187</v>
      </c>
      <c r="AA3768" s="32">
        <v>121.85</v>
      </c>
    </row>
    <row r="3769" spans="1:27" x14ac:dyDescent="0.3">
      <c r="A3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9" s="4" t="str">
        <f>VLOOKUP(P3769,Lookup!$A$1:$D$19,4,0)</f>
        <v>North Valley</v>
      </c>
      <c r="C3769" s="4" t="str">
        <f>VLOOKUP(P3769,Lookup!$A$1:$E$19,5,0)</f>
        <v>Region 2</v>
      </c>
      <c r="D3769" s="4" t="str">
        <f>VLOOKUP(P3769,Lookup!$A$1:$B$19,2,0)</f>
        <v>SA</v>
      </c>
      <c r="E3769" s="4" t="str">
        <f>IF(AND((Data[[#This Row],[Min Notif Date]]&gt;$G$3),Data[[#This Row],[Min Notif Date]]&lt;$F$3),"Last Week","No")</f>
        <v>No</v>
      </c>
      <c r="F3769" s="4" t="str">
        <f>VLOOKUP(MONTH(Data[[#This Row],[Min Notif Date]]),Lookup!$G$1:$H$12,2,0)</f>
        <v>7. Jul</v>
      </c>
      <c r="G3769" s="4" t="str">
        <f t="shared" si="58"/>
        <v/>
      </c>
      <c r="H3769" s="4" t="str">
        <f>IF(AND(Data[[#This Row],[Min Notif Time]]&gt;6,Data[[#This Row],[Min Notif Time]]&lt;17),"Business Hours","Non-Business Hours")</f>
        <v>Business Hours</v>
      </c>
      <c r="I3769" s="4" t="str" cm="1">
        <f t="array" ref="I3769">IFERROR(VLOOKUP(Data[[#This Row],[Min Notif Date]],Lookup!$N$1:$P$11,2,0),_xlfn.IFS(VLOOKUP(WEEKDAY(Data[[#This Row],[Min Notif Date]]),Lookup!$J$1:$L$7,3,0)="Weekend","Weekend",VLOOKUP(WEEKDAY(Data[[#This Row],[Min Notif Date]]),Lookup!$J$1:$L$7,3,0)="Weekday","Weekday"))</f>
        <v>Weekday</v>
      </c>
      <c r="J3769" s="4" t="str">
        <f>VLOOKUP(WEEKDAY(Data[[#This Row],[Min Notif Date]]),Lookup!$J$1:$K$7,2,0)</f>
        <v>3. Tue</v>
      </c>
      <c r="K3769" s="105">
        <f>ROUNDDOWN(Data[[#This Row],[PGE Notified Time]],0)</f>
        <v>44761</v>
      </c>
      <c r="L3769" s="4">
        <f>HOUR(Data[[#This Row],[PGE Notified Time]])</f>
        <v>11</v>
      </c>
      <c r="M3769">
        <v>80509</v>
      </c>
      <c r="O3769" t="s">
        <v>20</v>
      </c>
      <c r="P3769" t="s">
        <v>210</v>
      </c>
      <c r="Q3769" t="s">
        <v>20</v>
      </c>
      <c r="R3769" t="s">
        <v>183</v>
      </c>
      <c r="S3769" s="1" t="s">
        <v>171</v>
      </c>
      <c r="T3769" s="1">
        <v>44761.484027777777</v>
      </c>
      <c r="U3769" s="1">
        <v>44761.552083333336</v>
      </c>
      <c r="V3769" t="s">
        <v>184</v>
      </c>
      <c r="W3769" t="s">
        <v>85</v>
      </c>
      <c r="X3769" t="s">
        <v>268</v>
      </c>
      <c r="Y3769" t="s">
        <v>186</v>
      </c>
      <c r="Z3769" t="s">
        <v>187</v>
      </c>
      <c r="AA3769" s="32">
        <v>98</v>
      </c>
    </row>
    <row r="3770" spans="1:27" x14ac:dyDescent="0.3">
      <c r="A3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0" s="4" t="str">
        <f>VLOOKUP(P3770,Lookup!$A$1:$D$19,4,0)</f>
        <v>Bay Area</v>
      </c>
      <c r="C3770" s="4" t="str">
        <f>VLOOKUP(P3770,Lookup!$A$1:$E$19,5,0)</f>
        <v>Region 3</v>
      </c>
      <c r="D3770" s="4" t="str">
        <f>VLOOKUP(P3770,Lookup!$A$1:$B$19,2,0)</f>
        <v>EB</v>
      </c>
      <c r="E3770" s="4" t="str">
        <f>IF(AND((Data[[#This Row],[Min Notif Date]]&gt;$G$3),Data[[#This Row],[Min Notif Date]]&lt;$F$3),"Last Week","No")</f>
        <v>No</v>
      </c>
      <c r="F3770" s="4" t="str">
        <f>VLOOKUP(MONTH(Data[[#This Row],[Min Notif Date]]),Lookup!$G$1:$H$12,2,0)</f>
        <v>7. Jul</v>
      </c>
      <c r="G3770" s="4" t="str">
        <f t="shared" si="58"/>
        <v/>
      </c>
      <c r="H3770" s="4" t="str">
        <f>IF(AND(Data[[#This Row],[Min Notif Time]]&gt;6,Data[[#This Row],[Min Notif Time]]&lt;17),"Business Hours","Non-Business Hours")</f>
        <v>Business Hours</v>
      </c>
      <c r="I3770" s="4" t="str" cm="1">
        <f t="array" ref="I3770">IFERROR(VLOOKUP(Data[[#This Row],[Min Notif Date]],Lookup!$N$1:$P$11,2,0),_xlfn.IFS(VLOOKUP(WEEKDAY(Data[[#This Row],[Min Notif Date]]),Lookup!$J$1:$L$7,3,0)="Weekend","Weekend",VLOOKUP(WEEKDAY(Data[[#This Row],[Min Notif Date]]),Lookup!$J$1:$L$7,3,0)="Weekday","Weekday"))</f>
        <v>Weekday</v>
      </c>
      <c r="J3770" s="4" t="str">
        <f>VLOOKUP(WEEKDAY(Data[[#This Row],[Min Notif Date]]),Lookup!$J$1:$K$7,2,0)</f>
        <v>3. Tue</v>
      </c>
      <c r="K3770" s="105">
        <f>ROUNDDOWN(Data[[#This Row],[PGE Notified Time]],0)</f>
        <v>44761</v>
      </c>
      <c r="L3770" s="4">
        <f>HOUR(Data[[#This Row],[PGE Notified Time]])</f>
        <v>14</v>
      </c>
      <c r="M3770">
        <v>80532</v>
      </c>
      <c r="O3770" t="s">
        <v>20</v>
      </c>
      <c r="P3770" t="s">
        <v>182</v>
      </c>
      <c r="Q3770" t="s">
        <v>20</v>
      </c>
      <c r="R3770" t="s">
        <v>183</v>
      </c>
      <c r="S3770" s="1" t="s">
        <v>171</v>
      </c>
      <c r="T3770" s="1">
        <v>44761.600694444445</v>
      </c>
      <c r="U3770" s="1">
        <v>44761.666666666664</v>
      </c>
      <c r="V3770" t="s">
        <v>184</v>
      </c>
      <c r="W3770" t="s">
        <v>85</v>
      </c>
      <c r="X3770" t="s">
        <v>185</v>
      </c>
      <c r="Y3770" t="s">
        <v>186</v>
      </c>
      <c r="Z3770" t="s">
        <v>187</v>
      </c>
      <c r="AA3770" s="32">
        <v>95</v>
      </c>
    </row>
    <row r="3771" spans="1:27" x14ac:dyDescent="0.3">
      <c r="A3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1" s="4" t="str">
        <f>VLOOKUP(P3771,Lookup!$A$1:$D$19,4,0)</f>
        <v>Central Valley</v>
      </c>
      <c r="C3771" s="4" t="str">
        <f>VLOOKUP(P3771,Lookup!$A$1:$E$19,5,0)</f>
        <v>Region 5</v>
      </c>
      <c r="D3771" s="4" t="str">
        <f>VLOOKUP(P3771,Lookup!$A$1:$B$19,2,0)</f>
        <v>FR</v>
      </c>
      <c r="E3771" s="4" t="str">
        <f>IF(AND((Data[[#This Row],[Min Notif Date]]&gt;$G$3),Data[[#This Row],[Min Notif Date]]&lt;$F$3),"Last Week","No")</f>
        <v>No</v>
      </c>
      <c r="F3771" s="4" t="str">
        <f>VLOOKUP(MONTH(Data[[#This Row],[Min Notif Date]]),Lookup!$G$1:$H$12,2,0)</f>
        <v>7. Jul</v>
      </c>
      <c r="G3771" s="4" t="str">
        <f t="shared" si="58"/>
        <v/>
      </c>
      <c r="H3771" s="4" t="str">
        <f>IF(AND(Data[[#This Row],[Min Notif Time]]&gt;6,Data[[#This Row],[Min Notif Time]]&lt;17),"Business Hours","Non-Business Hours")</f>
        <v>Business Hours</v>
      </c>
      <c r="I3771" s="4" t="str" cm="1">
        <f t="array" ref="I3771">IFERROR(VLOOKUP(Data[[#This Row],[Min Notif Date]],Lookup!$N$1:$P$11,2,0),_xlfn.IFS(VLOOKUP(WEEKDAY(Data[[#This Row],[Min Notif Date]]),Lookup!$J$1:$L$7,3,0)="Weekend","Weekend",VLOOKUP(WEEKDAY(Data[[#This Row],[Min Notif Date]]),Lookup!$J$1:$L$7,3,0)="Weekday","Weekday"))</f>
        <v>Weekday</v>
      </c>
      <c r="J3771" s="4" t="str">
        <f>VLOOKUP(WEEKDAY(Data[[#This Row],[Min Notif Date]]),Lookup!$J$1:$K$7,2,0)</f>
        <v>3. Tue</v>
      </c>
      <c r="K3771" s="105">
        <f>ROUNDDOWN(Data[[#This Row],[PGE Notified Time]],0)</f>
        <v>44761</v>
      </c>
      <c r="L3771" s="4">
        <f>HOUR(Data[[#This Row],[PGE Notified Time]])</f>
        <v>13</v>
      </c>
      <c r="M3771">
        <v>80524</v>
      </c>
      <c r="O3771" t="s">
        <v>20</v>
      </c>
      <c r="P3771" t="s">
        <v>195</v>
      </c>
      <c r="Q3771" t="s">
        <v>20</v>
      </c>
      <c r="R3771" t="s">
        <v>183</v>
      </c>
      <c r="S3771" s="1" t="s">
        <v>171</v>
      </c>
      <c r="T3771" s="1">
        <v>44761.541666666664</v>
      </c>
      <c r="U3771" s="1">
        <v>44761.604166666664</v>
      </c>
      <c r="V3771" t="s">
        <v>184</v>
      </c>
      <c r="W3771" t="s">
        <v>85</v>
      </c>
      <c r="X3771" t="s">
        <v>196</v>
      </c>
      <c r="Y3771" t="s">
        <v>186</v>
      </c>
      <c r="Z3771" t="s">
        <v>187</v>
      </c>
      <c r="AA3771" s="32">
        <v>90</v>
      </c>
    </row>
    <row r="3772" spans="1:27" x14ac:dyDescent="0.3">
      <c r="A3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2" s="4" t="str">
        <f>VLOOKUP(P3772,Lookup!$A$1:$D$19,4,0)</f>
        <v>Central Valley</v>
      </c>
      <c r="C3772" s="4" t="str">
        <f>VLOOKUP(P3772,Lookup!$A$1:$E$19,5,0)</f>
        <v>Region 5</v>
      </c>
      <c r="D3772" s="4" t="str">
        <f>VLOOKUP(P3772,Lookup!$A$1:$B$19,2,0)</f>
        <v>KE</v>
      </c>
      <c r="E3772" s="4" t="str">
        <f>IF(AND((Data[[#This Row],[Min Notif Date]]&gt;$G$3),Data[[#This Row],[Min Notif Date]]&lt;$F$3),"Last Week","No")</f>
        <v>No</v>
      </c>
      <c r="F3772" s="4" t="str">
        <f>VLOOKUP(MONTH(Data[[#This Row],[Min Notif Date]]),Lookup!$G$1:$H$12,2,0)</f>
        <v>7. Jul</v>
      </c>
      <c r="G3772" s="4" t="str">
        <f t="shared" si="58"/>
        <v/>
      </c>
      <c r="H3772" s="4" t="str">
        <f>IF(AND(Data[[#This Row],[Min Notif Time]]&gt;6,Data[[#This Row],[Min Notif Time]]&lt;17),"Business Hours","Non-Business Hours")</f>
        <v>Business Hours</v>
      </c>
      <c r="I3772" s="4" t="str" cm="1">
        <f t="array" ref="I3772">IFERROR(VLOOKUP(Data[[#This Row],[Min Notif Date]],Lookup!$N$1:$P$11,2,0),_xlfn.IFS(VLOOKUP(WEEKDAY(Data[[#This Row],[Min Notif Date]]),Lookup!$J$1:$L$7,3,0)="Weekend","Weekend",VLOOKUP(WEEKDAY(Data[[#This Row],[Min Notif Date]]),Lookup!$J$1:$L$7,3,0)="Weekday","Weekday"))</f>
        <v>Weekday</v>
      </c>
      <c r="J3772" s="4" t="str">
        <f>VLOOKUP(WEEKDAY(Data[[#This Row],[Min Notif Date]]),Lookup!$J$1:$K$7,2,0)</f>
        <v>3. Tue</v>
      </c>
      <c r="K3772" s="105">
        <f>ROUNDDOWN(Data[[#This Row],[PGE Notified Time]],0)</f>
        <v>44761</v>
      </c>
      <c r="L3772" s="4">
        <f>HOUR(Data[[#This Row],[PGE Notified Time]])</f>
        <v>11</v>
      </c>
      <c r="M3772">
        <v>80505</v>
      </c>
      <c r="O3772" t="s">
        <v>20</v>
      </c>
      <c r="P3772" t="s">
        <v>206</v>
      </c>
      <c r="Q3772" t="s">
        <v>20</v>
      </c>
      <c r="R3772" t="s">
        <v>183</v>
      </c>
      <c r="S3772" s="1" t="s">
        <v>171</v>
      </c>
      <c r="T3772" s="1">
        <v>44761.47152777778</v>
      </c>
      <c r="U3772" s="1">
        <v>44761.53125</v>
      </c>
      <c r="V3772" t="s">
        <v>184</v>
      </c>
      <c r="W3772" t="s">
        <v>85</v>
      </c>
      <c r="X3772" t="s">
        <v>221</v>
      </c>
      <c r="Y3772" t="s">
        <v>186</v>
      </c>
      <c r="Z3772" t="s">
        <v>187</v>
      </c>
      <c r="AA3772" s="32">
        <v>86</v>
      </c>
    </row>
    <row r="3773" spans="1:27" x14ac:dyDescent="0.3">
      <c r="A3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3" s="4" t="str">
        <f>VLOOKUP(P3773,Lookup!$A$1:$D$19,4,0)</f>
        <v>Bay Area</v>
      </c>
      <c r="C3773" s="4" t="str">
        <f>VLOOKUP(P3773,Lookup!$A$1:$E$19,5,0)</f>
        <v>Region 3</v>
      </c>
      <c r="D3773" s="4" t="str">
        <f>VLOOKUP(P3773,Lookup!$A$1:$B$19,2,0)</f>
        <v>PN</v>
      </c>
      <c r="E3773" s="4" t="str">
        <f>IF(AND((Data[[#This Row],[Min Notif Date]]&gt;$G$3),Data[[#This Row],[Min Notif Date]]&lt;$F$3),"Last Week","No")</f>
        <v>No</v>
      </c>
      <c r="F3773" s="4" t="str">
        <f>VLOOKUP(MONTH(Data[[#This Row],[Min Notif Date]]),Lookup!$G$1:$H$12,2,0)</f>
        <v>7. Jul</v>
      </c>
      <c r="G3773" s="4" t="str">
        <f t="shared" si="58"/>
        <v/>
      </c>
      <c r="H3773" s="4" t="str">
        <f>IF(AND(Data[[#This Row],[Min Notif Time]]&gt;6,Data[[#This Row],[Min Notif Time]]&lt;17),"Business Hours","Non-Business Hours")</f>
        <v>Business Hours</v>
      </c>
      <c r="I3773" s="4" t="str" cm="1">
        <f t="array" ref="I3773">IFERROR(VLOOKUP(Data[[#This Row],[Min Notif Date]],Lookup!$N$1:$P$11,2,0),_xlfn.IFS(VLOOKUP(WEEKDAY(Data[[#This Row],[Min Notif Date]]),Lookup!$J$1:$L$7,3,0)="Weekend","Weekend",VLOOKUP(WEEKDAY(Data[[#This Row],[Min Notif Date]]),Lookup!$J$1:$L$7,3,0)="Weekday","Weekday"))</f>
        <v>Weekday</v>
      </c>
      <c r="J3773" s="4" t="str">
        <f>VLOOKUP(WEEKDAY(Data[[#This Row],[Min Notif Date]]),Lookup!$J$1:$K$7,2,0)</f>
        <v>3. Tue</v>
      </c>
      <c r="K3773" s="105">
        <f>ROUNDDOWN(Data[[#This Row],[PGE Notified Time]],0)</f>
        <v>44761</v>
      </c>
      <c r="L3773" s="4">
        <f>HOUR(Data[[#This Row],[PGE Notified Time]])</f>
        <v>12</v>
      </c>
      <c r="M3773">
        <v>80514</v>
      </c>
      <c r="O3773" t="s">
        <v>20</v>
      </c>
      <c r="P3773" t="s">
        <v>197</v>
      </c>
      <c r="Q3773" t="s">
        <v>20</v>
      </c>
      <c r="R3773" t="s">
        <v>191</v>
      </c>
      <c r="S3773" s="1" t="s">
        <v>171</v>
      </c>
      <c r="T3773" s="1">
        <v>44761.505555555559</v>
      </c>
      <c r="U3773" s="1">
        <v>44761.5625</v>
      </c>
      <c r="V3773" t="s">
        <v>184</v>
      </c>
      <c r="W3773" t="s">
        <v>85</v>
      </c>
      <c r="X3773" t="s">
        <v>248</v>
      </c>
      <c r="Y3773" t="s">
        <v>186</v>
      </c>
      <c r="Z3773" t="s">
        <v>187</v>
      </c>
      <c r="AA3773" s="32">
        <v>82</v>
      </c>
    </row>
    <row r="3774" spans="1:27" x14ac:dyDescent="0.3">
      <c r="A3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4" s="4" t="str">
        <f>VLOOKUP(P3774,Lookup!$A$1:$D$19,4,0)</f>
        <v>South Bay</v>
      </c>
      <c r="C3774" s="4" t="str">
        <f>VLOOKUP(P3774,Lookup!$A$1:$E$19,5,0)</f>
        <v>Region 4</v>
      </c>
      <c r="D3774" s="4" t="str">
        <f>VLOOKUP(P3774,Lookup!$A$1:$B$19,2,0)</f>
        <v>SJ</v>
      </c>
      <c r="E3774" s="4" t="str">
        <f>IF(AND((Data[[#This Row],[Min Notif Date]]&gt;$G$3),Data[[#This Row],[Min Notif Date]]&lt;$F$3),"Last Week","No")</f>
        <v>No</v>
      </c>
      <c r="F3774" s="4" t="str">
        <f>VLOOKUP(MONTH(Data[[#This Row],[Min Notif Date]]),Lookup!$G$1:$H$12,2,0)</f>
        <v>7. Jul</v>
      </c>
      <c r="G3774" s="4" t="str">
        <f t="shared" si="58"/>
        <v/>
      </c>
      <c r="H3774" s="4" t="str">
        <f>IF(AND(Data[[#This Row],[Min Notif Time]]&gt;6,Data[[#This Row],[Min Notif Time]]&lt;17),"Business Hours","Non-Business Hours")</f>
        <v>Business Hours</v>
      </c>
      <c r="I3774" s="4" t="str" cm="1">
        <f t="array" ref="I3774">IFERROR(VLOOKUP(Data[[#This Row],[Min Notif Date]],Lookup!$N$1:$P$11,2,0),_xlfn.IFS(VLOOKUP(WEEKDAY(Data[[#This Row],[Min Notif Date]]),Lookup!$J$1:$L$7,3,0)="Weekend","Weekend",VLOOKUP(WEEKDAY(Data[[#This Row],[Min Notif Date]]),Lookup!$J$1:$L$7,3,0)="Weekday","Weekday"))</f>
        <v>Weekday</v>
      </c>
      <c r="J3774" s="4" t="str">
        <f>VLOOKUP(WEEKDAY(Data[[#This Row],[Min Notif Date]]),Lookup!$J$1:$K$7,2,0)</f>
        <v>3. Tue</v>
      </c>
      <c r="K3774" s="105">
        <f>ROUNDDOWN(Data[[#This Row],[PGE Notified Time]],0)</f>
        <v>44761</v>
      </c>
      <c r="L3774" s="4">
        <f>HOUR(Data[[#This Row],[PGE Notified Time]])</f>
        <v>8</v>
      </c>
      <c r="M3774">
        <v>80489</v>
      </c>
      <c r="O3774" t="s">
        <v>20</v>
      </c>
      <c r="P3774" t="s">
        <v>288</v>
      </c>
      <c r="Q3774" t="s">
        <v>20</v>
      </c>
      <c r="R3774" t="s">
        <v>183</v>
      </c>
      <c r="S3774" s="1" t="s">
        <v>171</v>
      </c>
      <c r="T3774" s="1">
        <v>44761.37222222222</v>
      </c>
      <c r="U3774" s="1">
        <v>44761.420138888891</v>
      </c>
      <c r="V3774" t="s">
        <v>184</v>
      </c>
      <c r="W3774" t="s">
        <v>85</v>
      </c>
      <c r="X3774" t="s">
        <v>293</v>
      </c>
      <c r="Y3774" t="s">
        <v>186</v>
      </c>
      <c r="Z3774" t="s">
        <v>187</v>
      </c>
      <c r="AA3774" s="32">
        <v>69</v>
      </c>
    </row>
    <row r="3775" spans="1:27" x14ac:dyDescent="0.3">
      <c r="A3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5" s="4" t="str">
        <f>VLOOKUP(P3775,Lookup!$A$1:$D$19,4,0)</f>
        <v>Central Valley</v>
      </c>
      <c r="C3775" s="4" t="str">
        <f>VLOOKUP(P3775,Lookup!$A$1:$E$19,5,0)</f>
        <v>Region 5</v>
      </c>
      <c r="D3775" s="4" t="str">
        <f>VLOOKUP(P3775,Lookup!$A$1:$B$19,2,0)</f>
        <v>KE</v>
      </c>
      <c r="E3775" s="4" t="str">
        <f>IF(AND((Data[[#This Row],[Min Notif Date]]&gt;$G$3),Data[[#This Row],[Min Notif Date]]&lt;$F$3),"Last Week","No")</f>
        <v>No</v>
      </c>
      <c r="F3775" s="4" t="str">
        <f>VLOOKUP(MONTH(Data[[#This Row],[Min Notif Date]]),Lookup!$G$1:$H$12,2,0)</f>
        <v>7. Jul</v>
      </c>
      <c r="G3775" s="4" t="str">
        <f t="shared" si="58"/>
        <v/>
      </c>
      <c r="H3775" s="4" t="str">
        <f>IF(AND(Data[[#This Row],[Min Notif Time]]&gt;6,Data[[#This Row],[Min Notif Time]]&lt;17),"Business Hours","Non-Business Hours")</f>
        <v>Business Hours</v>
      </c>
      <c r="I3775" s="4" t="str" cm="1">
        <f t="array" ref="I3775">IFERROR(VLOOKUP(Data[[#This Row],[Min Notif Date]],Lookup!$N$1:$P$11,2,0),_xlfn.IFS(VLOOKUP(WEEKDAY(Data[[#This Row],[Min Notif Date]]),Lookup!$J$1:$L$7,3,0)="Weekend","Weekend",VLOOKUP(WEEKDAY(Data[[#This Row],[Min Notif Date]]),Lookup!$J$1:$L$7,3,0)="Weekday","Weekday"))</f>
        <v>Weekday</v>
      </c>
      <c r="J3775" s="4" t="str">
        <f>VLOOKUP(WEEKDAY(Data[[#This Row],[Min Notif Date]]),Lookup!$J$1:$K$7,2,0)</f>
        <v>3. Tue</v>
      </c>
      <c r="K3775" s="105">
        <f>ROUNDDOWN(Data[[#This Row],[PGE Notified Time]],0)</f>
        <v>44761</v>
      </c>
      <c r="L3775" s="4">
        <f>HOUR(Data[[#This Row],[PGE Notified Time]])</f>
        <v>7</v>
      </c>
      <c r="M3775">
        <v>80485</v>
      </c>
      <c r="O3775" t="s">
        <v>20</v>
      </c>
      <c r="P3775" t="s">
        <v>206</v>
      </c>
      <c r="Q3775" t="s">
        <v>20</v>
      </c>
      <c r="R3775" t="s">
        <v>191</v>
      </c>
      <c r="S3775" s="1" t="s">
        <v>171</v>
      </c>
      <c r="T3775" s="1">
        <v>44761.321527777778</v>
      </c>
      <c r="U3775" s="1">
        <v>44761.368055555555</v>
      </c>
      <c r="V3775" t="s">
        <v>184</v>
      </c>
      <c r="W3775" t="s">
        <v>85</v>
      </c>
      <c r="X3775" t="s">
        <v>221</v>
      </c>
      <c r="Y3775" t="s">
        <v>186</v>
      </c>
      <c r="Z3775" t="s">
        <v>187</v>
      </c>
      <c r="AA3775" s="32">
        <v>67</v>
      </c>
    </row>
    <row r="3776" spans="1:27" x14ac:dyDescent="0.3">
      <c r="A3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6" s="4" t="str">
        <f>VLOOKUP(P3776,Lookup!$A$1:$D$19,4,0)</f>
        <v>Bay Area</v>
      </c>
      <c r="C3776" s="4" t="str">
        <f>VLOOKUP(P3776,Lookup!$A$1:$E$19,5,0)</f>
        <v>Region 3</v>
      </c>
      <c r="D3776" s="4" t="str">
        <f>VLOOKUP(P3776,Lookup!$A$1:$B$19,2,0)</f>
        <v>MI</v>
      </c>
      <c r="E3776" s="4" t="str">
        <f>IF(AND((Data[[#This Row],[Min Notif Date]]&gt;$G$3),Data[[#This Row],[Min Notif Date]]&lt;$F$3),"Last Week","No")</f>
        <v>No</v>
      </c>
      <c r="F3776" s="4" t="str">
        <f>VLOOKUP(MONTH(Data[[#This Row],[Min Notif Date]]),Lookup!$G$1:$H$12,2,0)</f>
        <v>7. Jul</v>
      </c>
      <c r="G3776" s="4" t="str">
        <f t="shared" si="58"/>
        <v/>
      </c>
      <c r="H3776" s="4" t="str">
        <f>IF(AND(Data[[#This Row],[Min Notif Time]]&gt;6,Data[[#This Row],[Min Notif Time]]&lt;17),"Business Hours","Non-Business Hours")</f>
        <v>Business Hours</v>
      </c>
      <c r="I3776" s="4" t="str" cm="1">
        <f t="array" ref="I3776">IFERROR(VLOOKUP(Data[[#This Row],[Min Notif Date]],Lookup!$N$1:$P$11,2,0),_xlfn.IFS(VLOOKUP(WEEKDAY(Data[[#This Row],[Min Notif Date]]),Lookup!$J$1:$L$7,3,0)="Weekend","Weekend",VLOOKUP(WEEKDAY(Data[[#This Row],[Min Notif Date]]),Lookup!$J$1:$L$7,3,0)="Weekday","Weekday"))</f>
        <v>Weekday</v>
      </c>
      <c r="J3776" s="4" t="str">
        <f>VLOOKUP(WEEKDAY(Data[[#This Row],[Min Notif Date]]),Lookup!$J$1:$K$7,2,0)</f>
        <v>3. Tue</v>
      </c>
      <c r="K3776" s="105">
        <f>ROUNDDOWN(Data[[#This Row],[PGE Notified Time]],0)</f>
        <v>44761</v>
      </c>
      <c r="L3776" s="4">
        <f>HOUR(Data[[#This Row],[PGE Notified Time]])</f>
        <v>9</v>
      </c>
      <c r="M3776">
        <v>80496</v>
      </c>
      <c r="O3776" t="s">
        <v>20</v>
      </c>
      <c r="P3776" t="s">
        <v>244</v>
      </c>
      <c r="Q3776" t="s">
        <v>20</v>
      </c>
      <c r="R3776" t="s">
        <v>191</v>
      </c>
      <c r="S3776" s="1" t="s">
        <v>171</v>
      </c>
      <c r="T3776" s="1">
        <v>44761.415972222225</v>
      </c>
      <c r="U3776" s="1">
        <v>44761.458333333336</v>
      </c>
      <c r="V3776" t="s">
        <v>184</v>
      </c>
      <c r="W3776" t="s">
        <v>85</v>
      </c>
      <c r="X3776" t="s">
        <v>300</v>
      </c>
      <c r="Y3776" t="s">
        <v>186</v>
      </c>
      <c r="Z3776" t="s">
        <v>187</v>
      </c>
      <c r="AA3776" s="32">
        <v>61</v>
      </c>
    </row>
    <row r="3777" spans="1:27" x14ac:dyDescent="0.3">
      <c r="A3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7" s="4" t="str">
        <f>VLOOKUP(P3777,Lookup!$A$1:$D$19,4,0)</f>
        <v>North Coast</v>
      </c>
      <c r="C3777" s="4" t="str">
        <f>VLOOKUP(P3777,Lookup!$A$1:$E$19,5,0)</f>
        <v>Region 1</v>
      </c>
      <c r="D3777" s="4" t="str">
        <f>VLOOKUP(P3777,Lookup!$A$1:$B$19,2,0)</f>
        <v>HB</v>
      </c>
      <c r="E3777" s="4" t="str">
        <f>IF(AND((Data[[#This Row],[Min Notif Date]]&gt;$G$3),Data[[#This Row],[Min Notif Date]]&lt;$F$3),"Last Week","No")</f>
        <v>No</v>
      </c>
      <c r="F3777" s="4" t="str">
        <f>VLOOKUP(MONTH(Data[[#This Row],[Min Notif Date]]),Lookup!$G$1:$H$12,2,0)</f>
        <v>7. Jul</v>
      </c>
      <c r="G3777" s="4" t="str">
        <f t="shared" si="58"/>
        <v/>
      </c>
      <c r="H3777" s="4" t="str">
        <f>IF(AND(Data[[#This Row],[Min Notif Time]]&gt;6,Data[[#This Row],[Min Notif Time]]&lt;17),"Business Hours","Non-Business Hours")</f>
        <v>Business Hours</v>
      </c>
      <c r="I3777" s="4" t="str" cm="1">
        <f t="array" ref="I3777">IFERROR(VLOOKUP(Data[[#This Row],[Min Notif Date]],Lookup!$N$1:$P$11,2,0),_xlfn.IFS(VLOOKUP(WEEKDAY(Data[[#This Row],[Min Notif Date]]),Lookup!$J$1:$L$7,3,0)="Weekend","Weekend",VLOOKUP(WEEKDAY(Data[[#This Row],[Min Notif Date]]),Lookup!$J$1:$L$7,3,0)="Weekday","Weekday"))</f>
        <v>Weekday</v>
      </c>
      <c r="J3777" s="4" t="str">
        <f>VLOOKUP(WEEKDAY(Data[[#This Row],[Min Notif Date]]),Lookup!$J$1:$K$7,2,0)</f>
        <v>3. Tue</v>
      </c>
      <c r="K3777" s="105">
        <f>ROUNDDOWN(Data[[#This Row],[PGE Notified Time]],0)</f>
        <v>44761</v>
      </c>
      <c r="L3777" s="4">
        <f>HOUR(Data[[#This Row],[PGE Notified Time]])</f>
        <v>12</v>
      </c>
      <c r="M3777">
        <v>80521</v>
      </c>
      <c r="N3777">
        <v>3233266814</v>
      </c>
      <c r="O3777" t="s">
        <v>25</v>
      </c>
      <c r="P3777" t="s">
        <v>298</v>
      </c>
      <c r="Q3777" t="s">
        <v>213</v>
      </c>
      <c r="R3777" t="s">
        <v>183</v>
      </c>
      <c r="S3777" s="1">
        <v>44761.529641203706</v>
      </c>
      <c r="T3777" s="1">
        <v>44761.530405092592</v>
      </c>
      <c r="U3777" s="1">
        <v>44761.5625</v>
      </c>
      <c r="V3777" t="s">
        <v>184</v>
      </c>
      <c r="W3777" t="s">
        <v>87</v>
      </c>
      <c r="X3777" t="s">
        <v>305</v>
      </c>
      <c r="Y3777" t="s">
        <v>186</v>
      </c>
      <c r="Z3777" t="s">
        <v>187</v>
      </c>
      <c r="AA3777" s="32">
        <v>47.316666667</v>
      </c>
    </row>
    <row r="3778" spans="1:27" x14ac:dyDescent="0.3">
      <c r="A3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8" s="4" t="str">
        <f>VLOOKUP(P3778,Lookup!$A$1:$D$19,4,0)</f>
        <v>North Valley</v>
      </c>
      <c r="C3778" s="4" t="str">
        <f>VLOOKUP(P3778,Lookup!$A$1:$E$19,5,0)</f>
        <v>Region 2</v>
      </c>
      <c r="D3778" s="4" t="str">
        <f>VLOOKUP(P3778,Lookup!$A$1:$B$19,2,0)</f>
        <v>SA</v>
      </c>
      <c r="E3778" s="4" t="str">
        <f>IF(AND((Data[[#This Row],[Min Notif Date]]&gt;$G$3),Data[[#This Row],[Min Notif Date]]&lt;$F$3),"Last Week","No")</f>
        <v>No</v>
      </c>
      <c r="F3778" s="4" t="str">
        <f>VLOOKUP(MONTH(Data[[#This Row],[Min Notif Date]]),Lookup!$G$1:$H$12,2,0)</f>
        <v>7. Jul</v>
      </c>
      <c r="G3778" s="4" t="str">
        <f t="shared" si="58"/>
        <v/>
      </c>
      <c r="H3778" s="4" t="str">
        <f>IF(AND(Data[[#This Row],[Min Notif Time]]&gt;6,Data[[#This Row],[Min Notif Time]]&lt;17),"Business Hours","Non-Business Hours")</f>
        <v>Business Hours</v>
      </c>
      <c r="I3778" s="4" t="str" cm="1">
        <f t="array" ref="I3778">IFERROR(VLOOKUP(Data[[#This Row],[Min Notif Date]],Lookup!$N$1:$P$11,2,0),_xlfn.IFS(VLOOKUP(WEEKDAY(Data[[#This Row],[Min Notif Date]]),Lookup!$J$1:$L$7,3,0)="Weekend","Weekend",VLOOKUP(WEEKDAY(Data[[#This Row],[Min Notif Date]]),Lookup!$J$1:$L$7,3,0)="Weekday","Weekday"))</f>
        <v>Weekday</v>
      </c>
      <c r="J3778" s="4" t="str">
        <f>VLOOKUP(WEEKDAY(Data[[#This Row],[Min Notif Date]]),Lookup!$J$1:$K$7,2,0)</f>
        <v>3. Tue</v>
      </c>
      <c r="K3778" s="105">
        <f>ROUNDDOWN(Data[[#This Row],[PGE Notified Time]],0)</f>
        <v>44761</v>
      </c>
      <c r="L3778" s="4">
        <f>HOUR(Data[[#This Row],[PGE Notified Time]])</f>
        <v>15</v>
      </c>
      <c r="M3778">
        <v>80537</v>
      </c>
      <c r="N3778">
        <v>4699089248</v>
      </c>
      <c r="O3778" t="s">
        <v>25</v>
      </c>
      <c r="P3778" t="s">
        <v>210</v>
      </c>
      <c r="Q3778" t="s">
        <v>213</v>
      </c>
      <c r="R3778" t="s">
        <v>183</v>
      </c>
      <c r="S3778" s="1">
        <v>44761.628368055557</v>
      </c>
      <c r="T3778" s="1">
        <v>44761.63</v>
      </c>
      <c r="U3778" s="1">
        <v>44761.65902777778</v>
      </c>
      <c r="V3778" t="s">
        <v>184</v>
      </c>
      <c r="W3778" t="s">
        <v>87</v>
      </c>
      <c r="X3778" t="s">
        <v>238</v>
      </c>
      <c r="Y3778" t="s">
        <v>186</v>
      </c>
      <c r="Z3778" t="s">
        <v>187</v>
      </c>
      <c r="AA3778" s="32">
        <v>44.15</v>
      </c>
    </row>
    <row r="3779" spans="1:27" x14ac:dyDescent="0.3">
      <c r="A3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9" s="4" t="str">
        <f>VLOOKUP(P3779,Lookup!$A$1:$D$19,4,0)</f>
        <v>North Valley</v>
      </c>
      <c r="C3779" s="4" t="str">
        <f>VLOOKUP(P3779,Lookup!$A$1:$E$19,5,0)</f>
        <v>Region 2</v>
      </c>
      <c r="D3779" s="4" t="str">
        <f>VLOOKUP(P3779,Lookup!$A$1:$B$19,2,0)</f>
        <v>SA</v>
      </c>
      <c r="E3779" s="4" t="str">
        <f>IF(AND((Data[[#This Row],[Min Notif Date]]&gt;$G$3),Data[[#This Row],[Min Notif Date]]&lt;$F$3),"Last Week","No")</f>
        <v>No</v>
      </c>
      <c r="F3779" s="4" t="str">
        <f>VLOOKUP(MONTH(Data[[#This Row],[Min Notif Date]]),Lookup!$G$1:$H$12,2,0)</f>
        <v>7. Jul</v>
      </c>
      <c r="G3779" s="4" t="str">
        <f t="shared" si="58"/>
        <v/>
      </c>
      <c r="H3779" s="4" t="str">
        <f>IF(AND(Data[[#This Row],[Min Notif Time]]&gt;6,Data[[#This Row],[Min Notif Time]]&lt;17),"Business Hours","Non-Business Hours")</f>
        <v>Business Hours</v>
      </c>
      <c r="I3779" s="4" t="str" cm="1">
        <f t="array" ref="I3779">IFERROR(VLOOKUP(Data[[#This Row],[Min Notif Date]],Lookup!$N$1:$P$11,2,0),_xlfn.IFS(VLOOKUP(WEEKDAY(Data[[#This Row],[Min Notif Date]]),Lookup!$J$1:$L$7,3,0)="Weekend","Weekend",VLOOKUP(WEEKDAY(Data[[#This Row],[Min Notif Date]]),Lookup!$J$1:$L$7,3,0)="Weekday","Weekday"))</f>
        <v>Weekday</v>
      </c>
      <c r="J3779" s="4" t="str">
        <f>VLOOKUP(WEEKDAY(Data[[#This Row],[Min Notif Date]]),Lookup!$J$1:$K$7,2,0)</f>
        <v>3. Tue</v>
      </c>
      <c r="K3779" s="105">
        <f>ROUNDDOWN(Data[[#This Row],[PGE Notified Time]],0)</f>
        <v>44761</v>
      </c>
      <c r="L3779" s="4">
        <f>HOUR(Data[[#This Row],[PGE Notified Time]])</f>
        <v>7</v>
      </c>
      <c r="M3779">
        <v>80486</v>
      </c>
      <c r="N3779">
        <v>4547766398</v>
      </c>
      <c r="O3779" t="s">
        <v>25</v>
      </c>
      <c r="P3779" t="s">
        <v>210</v>
      </c>
      <c r="Q3779" t="s">
        <v>213</v>
      </c>
      <c r="R3779" t="s">
        <v>183</v>
      </c>
      <c r="S3779" s="1">
        <v>44761.324999999997</v>
      </c>
      <c r="T3779" s="1">
        <v>44761.32708333333</v>
      </c>
      <c r="U3779" s="1">
        <v>44761.350694444445</v>
      </c>
      <c r="V3779" t="s">
        <v>184</v>
      </c>
      <c r="W3779" t="s">
        <v>86</v>
      </c>
      <c r="X3779" t="s">
        <v>268</v>
      </c>
      <c r="Y3779" t="s">
        <v>186</v>
      </c>
      <c r="Z3779" t="s">
        <v>187</v>
      </c>
      <c r="AA3779" s="32">
        <v>37</v>
      </c>
    </row>
    <row r="3780" spans="1:27" x14ac:dyDescent="0.3">
      <c r="A3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0" s="4" t="str">
        <f>VLOOKUP(P3780,Lookup!$A$1:$D$19,4,0)</f>
        <v>Bay Area</v>
      </c>
      <c r="C3780" s="4" t="str">
        <f>VLOOKUP(P3780,Lookup!$A$1:$E$19,5,0)</f>
        <v>Region 3</v>
      </c>
      <c r="D3780" s="4" t="str">
        <f>VLOOKUP(P3780,Lookup!$A$1:$B$19,2,0)</f>
        <v>EB</v>
      </c>
      <c r="E3780" s="4" t="str">
        <f>IF(AND((Data[[#This Row],[Min Notif Date]]&gt;$G$3),Data[[#This Row],[Min Notif Date]]&lt;$F$3),"Last Week","No")</f>
        <v>No</v>
      </c>
      <c r="F3780" s="4" t="str">
        <f>VLOOKUP(MONTH(Data[[#This Row],[Min Notif Date]]),Lookup!$G$1:$H$12,2,0)</f>
        <v>7. Jul</v>
      </c>
      <c r="G3780" s="4" t="str">
        <f t="shared" si="58"/>
        <v/>
      </c>
      <c r="H3780" s="4" t="str">
        <f>IF(AND(Data[[#This Row],[Min Notif Time]]&gt;6,Data[[#This Row],[Min Notif Time]]&lt;17),"Business Hours","Non-Business Hours")</f>
        <v>Business Hours</v>
      </c>
      <c r="I3780" s="4" t="str" cm="1">
        <f t="array" ref="I3780">IFERROR(VLOOKUP(Data[[#This Row],[Min Notif Date]],Lookup!$N$1:$P$11,2,0),_xlfn.IFS(VLOOKUP(WEEKDAY(Data[[#This Row],[Min Notif Date]]),Lookup!$J$1:$L$7,3,0)="Weekend","Weekend",VLOOKUP(WEEKDAY(Data[[#This Row],[Min Notif Date]]),Lookup!$J$1:$L$7,3,0)="Weekday","Weekday"))</f>
        <v>Weekday</v>
      </c>
      <c r="J3780" s="4" t="str">
        <f>VLOOKUP(WEEKDAY(Data[[#This Row],[Min Notif Date]]),Lookup!$J$1:$K$7,2,0)</f>
        <v>3. Tue</v>
      </c>
      <c r="K3780" s="105">
        <f>ROUNDDOWN(Data[[#This Row],[PGE Notified Time]],0)</f>
        <v>44761</v>
      </c>
      <c r="L3780" s="4">
        <f>HOUR(Data[[#This Row],[PGE Notified Time]])</f>
        <v>13</v>
      </c>
      <c r="M3780">
        <v>80527</v>
      </c>
      <c r="N3780">
        <v>3029801966</v>
      </c>
      <c r="O3780" t="s">
        <v>25</v>
      </c>
      <c r="P3780" t="s">
        <v>182</v>
      </c>
      <c r="Q3780" t="s">
        <v>213</v>
      </c>
      <c r="R3780" t="s">
        <v>183</v>
      </c>
      <c r="S3780" s="1">
        <v>44761.568379629629</v>
      </c>
      <c r="T3780" s="1">
        <v>44761.5625</v>
      </c>
      <c r="U3780" s="1">
        <v>44761.586805555555</v>
      </c>
      <c r="V3780" t="s">
        <v>184</v>
      </c>
      <c r="W3780" t="s">
        <v>85</v>
      </c>
      <c r="X3780" t="s">
        <v>333</v>
      </c>
      <c r="Y3780" t="s">
        <v>186</v>
      </c>
      <c r="Z3780" t="s">
        <v>187</v>
      </c>
      <c r="AA3780" s="32">
        <v>35</v>
      </c>
    </row>
    <row r="3781" spans="1:27" x14ac:dyDescent="0.3">
      <c r="A3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1" s="4" t="str">
        <f>VLOOKUP(P3781,Lookup!$A$1:$D$19,4,0)</f>
        <v>Bay Area</v>
      </c>
      <c r="C3781" s="4" t="str">
        <f>VLOOKUP(P3781,Lookup!$A$1:$E$19,5,0)</f>
        <v>Region 3</v>
      </c>
      <c r="D3781" s="4" t="str">
        <f>VLOOKUP(P3781,Lookup!$A$1:$B$19,2,0)</f>
        <v>EB</v>
      </c>
      <c r="E3781" s="4" t="str">
        <f>IF(AND((Data[[#This Row],[Min Notif Date]]&gt;$G$3),Data[[#This Row],[Min Notif Date]]&lt;$F$3),"Last Week","No")</f>
        <v>No</v>
      </c>
      <c r="F3781" s="4" t="str">
        <f>VLOOKUP(MONTH(Data[[#This Row],[Min Notif Date]]),Lookup!$G$1:$H$12,2,0)</f>
        <v>7. Jul</v>
      </c>
      <c r="G3781" s="4" t="str">
        <f t="shared" ref="G3781:G3844" si="59">IF(AA3781&lt;0,"Negative","")</f>
        <v/>
      </c>
      <c r="H3781" s="4" t="str">
        <f>IF(AND(Data[[#This Row],[Min Notif Time]]&gt;6,Data[[#This Row],[Min Notif Time]]&lt;17),"Business Hours","Non-Business Hours")</f>
        <v>Business Hours</v>
      </c>
      <c r="I3781" s="4" t="str" cm="1">
        <f t="array" ref="I3781">IFERROR(VLOOKUP(Data[[#This Row],[Min Notif Date]],Lookup!$N$1:$P$11,2,0),_xlfn.IFS(VLOOKUP(WEEKDAY(Data[[#This Row],[Min Notif Date]]),Lookup!$J$1:$L$7,3,0)="Weekend","Weekend",VLOOKUP(WEEKDAY(Data[[#This Row],[Min Notif Date]]),Lookup!$J$1:$L$7,3,0)="Weekday","Weekday"))</f>
        <v>Weekday</v>
      </c>
      <c r="J3781" s="4" t="str">
        <f>VLOOKUP(WEEKDAY(Data[[#This Row],[Min Notif Date]]),Lookup!$J$1:$K$7,2,0)</f>
        <v>3. Tue</v>
      </c>
      <c r="K3781" s="105">
        <f>ROUNDDOWN(Data[[#This Row],[PGE Notified Time]],0)</f>
        <v>44761</v>
      </c>
      <c r="L3781" s="4">
        <f>HOUR(Data[[#This Row],[PGE Notified Time]])</f>
        <v>12</v>
      </c>
      <c r="M3781">
        <v>80519</v>
      </c>
      <c r="N3781">
        <v>3418434480</v>
      </c>
      <c r="O3781" t="s">
        <v>25</v>
      </c>
      <c r="P3781" t="s">
        <v>182</v>
      </c>
      <c r="Q3781" t="s">
        <v>213</v>
      </c>
      <c r="R3781" t="s">
        <v>183</v>
      </c>
      <c r="S3781" s="1">
        <v>44761.51321759259</v>
      </c>
      <c r="T3781" s="1">
        <v>44761.513958333337</v>
      </c>
      <c r="U3781" s="1">
        <v>44761.532638888886</v>
      </c>
      <c r="V3781" t="s">
        <v>184</v>
      </c>
      <c r="W3781" t="s">
        <v>85</v>
      </c>
      <c r="X3781" t="s">
        <v>194</v>
      </c>
      <c r="Y3781" t="s">
        <v>186</v>
      </c>
      <c r="Z3781" t="s">
        <v>187</v>
      </c>
      <c r="AA3781" s="32">
        <v>27.966666666999998</v>
      </c>
    </row>
    <row r="3782" spans="1:27" x14ac:dyDescent="0.3">
      <c r="A3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2" s="4" t="str">
        <f>VLOOKUP(P3782,Lookup!$A$1:$D$19,4,0)</f>
        <v>North Coast</v>
      </c>
      <c r="C3782" s="4" t="str">
        <f>VLOOKUP(P3782,Lookup!$A$1:$E$19,5,0)</f>
        <v>Region 1</v>
      </c>
      <c r="D3782" s="4" t="str">
        <f>VLOOKUP(P3782,Lookup!$A$1:$B$19,2,0)</f>
        <v>NB</v>
      </c>
      <c r="E3782" s="4" t="str">
        <f>IF(AND((Data[[#This Row],[Min Notif Date]]&gt;$G$3),Data[[#This Row],[Min Notif Date]]&lt;$F$3),"Last Week","No")</f>
        <v>No</v>
      </c>
      <c r="F3782" s="4" t="str">
        <f>VLOOKUP(MONTH(Data[[#This Row],[Min Notif Date]]),Lookup!$G$1:$H$12,2,0)</f>
        <v>7. Jul</v>
      </c>
      <c r="G3782" s="4" t="str">
        <f t="shared" si="59"/>
        <v/>
      </c>
      <c r="H3782" s="4" t="str">
        <f>IF(AND(Data[[#This Row],[Min Notif Time]]&gt;6,Data[[#This Row],[Min Notif Time]]&lt;17),"Business Hours","Non-Business Hours")</f>
        <v>Business Hours</v>
      </c>
      <c r="I3782" s="4" t="str" cm="1">
        <f t="array" ref="I3782">IFERROR(VLOOKUP(Data[[#This Row],[Min Notif Date]],Lookup!$N$1:$P$11,2,0),_xlfn.IFS(VLOOKUP(WEEKDAY(Data[[#This Row],[Min Notif Date]]),Lookup!$J$1:$L$7,3,0)="Weekend","Weekend",VLOOKUP(WEEKDAY(Data[[#This Row],[Min Notif Date]]),Lookup!$J$1:$L$7,3,0)="Weekday","Weekday"))</f>
        <v>Weekday</v>
      </c>
      <c r="J3782" s="4" t="str">
        <f>VLOOKUP(WEEKDAY(Data[[#This Row],[Min Notif Date]]),Lookup!$J$1:$K$7,2,0)</f>
        <v>3. Tue</v>
      </c>
      <c r="K3782" s="105">
        <f>ROUNDDOWN(Data[[#This Row],[PGE Notified Time]],0)</f>
        <v>44761</v>
      </c>
      <c r="L3782" s="4">
        <f>HOUR(Data[[#This Row],[PGE Notified Time]])</f>
        <v>11</v>
      </c>
      <c r="M3782">
        <v>80511</v>
      </c>
      <c r="N3782">
        <v>4239643779</v>
      </c>
      <c r="O3782" t="s">
        <v>25</v>
      </c>
      <c r="P3782" t="s">
        <v>219</v>
      </c>
      <c r="Q3782" t="s">
        <v>213</v>
      </c>
      <c r="R3782" t="s">
        <v>183</v>
      </c>
      <c r="S3782" s="1">
        <v>44761.491909722223</v>
      </c>
      <c r="T3782" s="1">
        <v>44761.492569444446</v>
      </c>
      <c r="U3782" s="1">
        <v>44761.510416666664</v>
      </c>
      <c r="V3782" t="s">
        <v>184</v>
      </c>
      <c r="W3782" t="s">
        <v>85</v>
      </c>
      <c r="X3782" t="s">
        <v>313</v>
      </c>
      <c r="Y3782" t="s">
        <v>186</v>
      </c>
      <c r="Z3782" t="s">
        <v>187</v>
      </c>
      <c r="AA3782" s="32">
        <v>26.65</v>
      </c>
    </row>
    <row r="3783" spans="1:27" x14ac:dyDescent="0.3">
      <c r="A3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3" s="4" t="str">
        <f>VLOOKUP(P3783,Lookup!$A$1:$D$19,4,0)</f>
        <v>North Coast</v>
      </c>
      <c r="C3783" s="4" t="str">
        <f>VLOOKUP(P3783,Lookup!$A$1:$E$19,5,0)</f>
        <v>Region 1</v>
      </c>
      <c r="D3783" s="4" t="str">
        <f>VLOOKUP(P3783,Lookup!$A$1:$B$19,2,0)</f>
        <v>HB</v>
      </c>
      <c r="E3783" s="4" t="str">
        <f>IF(AND((Data[[#This Row],[Min Notif Date]]&gt;$G$3),Data[[#This Row],[Min Notif Date]]&lt;$F$3),"Last Week","No")</f>
        <v>No</v>
      </c>
      <c r="F3783" s="4" t="str">
        <f>VLOOKUP(MONTH(Data[[#This Row],[Min Notif Date]]),Lookup!$G$1:$H$12,2,0)</f>
        <v>7. Jul</v>
      </c>
      <c r="G3783" s="4" t="str">
        <f t="shared" si="59"/>
        <v/>
      </c>
      <c r="H3783" s="4" t="str">
        <f>IF(AND(Data[[#This Row],[Min Notif Time]]&gt;6,Data[[#This Row],[Min Notif Time]]&lt;17),"Business Hours","Non-Business Hours")</f>
        <v>Business Hours</v>
      </c>
      <c r="I3783" s="4" t="str" cm="1">
        <f t="array" ref="I3783">IFERROR(VLOOKUP(Data[[#This Row],[Min Notif Date]],Lookup!$N$1:$P$11,2,0),_xlfn.IFS(VLOOKUP(WEEKDAY(Data[[#This Row],[Min Notif Date]]),Lookup!$J$1:$L$7,3,0)="Weekend","Weekend",VLOOKUP(WEEKDAY(Data[[#This Row],[Min Notif Date]]),Lookup!$J$1:$L$7,3,0)="Weekday","Weekday"))</f>
        <v>Weekday</v>
      </c>
      <c r="J3783" s="4" t="str">
        <f>VLOOKUP(WEEKDAY(Data[[#This Row],[Min Notif Date]]),Lookup!$J$1:$K$7,2,0)</f>
        <v>3. Tue</v>
      </c>
      <c r="K3783" s="105">
        <f>ROUNDDOWN(Data[[#This Row],[PGE Notified Time]],0)</f>
        <v>44761</v>
      </c>
      <c r="L3783" s="4">
        <f>HOUR(Data[[#This Row],[PGE Notified Time]])</f>
        <v>12</v>
      </c>
      <c r="M3783">
        <v>80522</v>
      </c>
      <c r="N3783">
        <v>9995611124</v>
      </c>
      <c r="O3783" t="s">
        <v>25</v>
      </c>
      <c r="P3783" t="s">
        <v>298</v>
      </c>
      <c r="Q3783" t="s">
        <v>213</v>
      </c>
      <c r="R3783" t="s">
        <v>183</v>
      </c>
      <c r="S3783" s="1">
        <v>44761.533495370371</v>
      </c>
      <c r="T3783" s="1">
        <v>44761.533946759257</v>
      </c>
      <c r="U3783" s="1">
        <v>44761.538194444445</v>
      </c>
      <c r="V3783" t="s">
        <v>184</v>
      </c>
      <c r="W3783" t="s">
        <v>85</v>
      </c>
      <c r="X3783" t="s">
        <v>475</v>
      </c>
      <c r="Y3783" t="s">
        <v>186</v>
      </c>
      <c r="Z3783" t="s">
        <v>187</v>
      </c>
      <c r="AA3783" s="32">
        <v>6.766666667</v>
      </c>
    </row>
    <row r="3784" spans="1:27" x14ac:dyDescent="0.3">
      <c r="A3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4" s="4" t="str">
        <f>VLOOKUP(P3784,Lookup!$A$1:$D$19,4,0)</f>
        <v>North Valley</v>
      </c>
      <c r="C3784" s="4" t="str">
        <f>VLOOKUP(P3784,Lookup!$A$1:$E$19,5,0)</f>
        <v>Region 2</v>
      </c>
      <c r="D3784" s="4" t="str">
        <f>VLOOKUP(P3784,Lookup!$A$1:$B$19,2,0)</f>
        <v>SI</v>
      </c>
      <c r="E3784" s="4" t="str">
        <f>IF(AND((Data[[#This Row],[Min Notif Date]]&gt;$G$3),Data[[#This Row],[Min Notif Date]]&lt;$F$3),"Last Week","No")</f>
        <v>No</v>
      </c>
      <c r="F3784" s="4" t="str">
        <f>VLOOKUP(MONTH(Data[[#This Row],[Min Notif Date]]),Lookup!$G$1:$H$12,2,0)</f>
        <v>7. Jul</v>
      </c>
      <c r="G3784" s="4" t="str">
        <f t="shared" si="59"/>
        <v/>
      </c>
      <c r="H3784" s="4" t="str">
        <f>IF(AND(Data[[#This Row],[Min Notif Time]]&gt;6,Data[[#This Row],[Min Notif Time]]&lt;17),"Business Hours","Non-Business Hours")</f>
        <v>Business Hours</v>
      </c>
      <c r="I3784" s="4" t="str" cm="1">
        <f t="array" ref="I3784">IFERROR(VLOOKUP(Data[[#This Row],[Min Notif Date]],Lookup!$N$1:$P$11,2,0),_xlfn.IFS(VLOOKUP(WEEKDAY(Data[[#This Row],[Min Notif Date]]),Lookup!$J$1:$L$7,3,0)="Weekend","Weekend",VLOOKUP(WEEKDAY(Data[[#This Row],[Min Notif Date]]),Lookup!$J$1:$L$7,3,0)="Weekday","Weekday"))</f>
        <v>Weekday</v>
      </c>
      <c r="J3784" s="4" t="str">
        <f>VLOOKUP(WEEKDAY(Data[[#This Row],[Min Notif Date]]),Lookup!$J$1:$K$7,2,0)</f>
        <v>3. Tue</v>
      </c>
      <c r="K3784" s="105">
        <f>ROUNDDOWN(Data[[#This Row],[PGE Notified Time]],0)</f>
        <v>44761</v>
      </c>
      <c r="L3784" s="4">
        <f>HOUR(Data[[#This Row],[PGE Notified Time]])</f>
        <v>11</v>
      </c>
      <c r="M3784">
        <v>80503</v>
      </c>
      <c r="O3784" t="s">
        <v>20</v>
      </c>
      <c r="P3784" t="s">
        <v>201</v>
      </c>
      <c r="Q3784" t="s">
        <v>20</v>
      </c>
      <c r="R3784" t="s">
        <v>191</v>
      </c>
      <c r="S3784" s="1" t="s">
        <v>171</v>
      </c>
      <c r="T3784" s="1">
        <v>44761.458333333336</v>
      </c>
      <c r="U3784" s="1">
        <v>44761.461805555555</v>
      </c>
      <c r="V3784" t="s">
        <v>184</v>
      </c>
      <c r="W3784" t="s">
        <v>85</v>
      </c>
      <c r="X3784" t="s">
        <v>202</v>
      </c>
      <c r="Y3784" t="s">
        <v>186</v>
      </c>
      <c r="Z3784" t="s">
        <v>187</v>
      </c>
      <c r="AA3784" s="32">
        <v>5</v>
      </c>
    </row>
    <row r="3785" spans="1:27" x14ac:dyDescent="0.3">
      <c r="A3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5" s="4" t="str">
        <f>VLOOKUP(P3785,Lookup!$A$1:$D$19,4,0)</f>
        <v>South Bay</v>
      </c>
      <c r="C3785" s="4" t="str">
        <f>VLOOKUP(P3785,Lookup!$A$1:$E$19,5,0)</f>
        <v>Region 4</v>
      </c>
      <c r="D3785" s="4" t="str">
        <f>VLOOKUP(P3785,Lookup!$A$1:$B$19,2,0)</f>
        <v>SJ</v>
      </c>
      <c r="E3785" s="4" t="str">
        <f>IF(AND((Data[[#This Row],[Min Notif Date]]&gt;$G$3),Data[[#This Row],[Min Notif Date]]&lt;$F$3),"Last Week","No")</f>
        <v>No</v>
      </c>
      <c r="F3785" s="4" t="str">
        <f>VLOOKUP(MONTH(Data[[#This Row],[Min Notif Date]]),Lookup!$G$1:$H$12,2,0)</f>
        <v>7. Jul</v>
      </c>
      <c r="G3785" s="4" t="str">
        <f t="shared" si="59"/>
        <v/>
      </c>
      <c r="H3785" s="4" t="str">
        <f>IF(AND(Data[[#This Row],[Min Notif Time]]&gt;6,Data[[#This Row],[Min Notif Time]]&lt;17),"Business Hours","Non-Business Hours")</f>
        <v>Business Hours</v>
      </c>
      <c r="I3785" s="4" t="str" cm="1">
        <f t="array" ref="I3785">IFERROR(VLOOKUP(Data[[#This Row],[Min Notif Date]],Lookup!$N$1:$P$11,2,0),_xlfn.IFS(VLOOKUP(WEEKDAY(Data[[#This Row],[Min Notif Date]]),Lookup!$J$1:$L$7,3,0)="Weekend","Weekend",VLOOKUP(WEEKDAY(Data[[#This Row],[Min Notif Date]]),Lookup!$J$1:$L$7,3,0)="Weekday","Weekday"))</f>
        <v>Weekday</v>
      </c>
      <c r="J3785" s="4" t="str">
        <f>VLOOKUP(WEEKDAY(Data[[#This Row],[Min Notif Date]]),Lookup!$J$1:$K$7,2,0)</f>
        <v>4. Wed</v>
      </c>
      <c r="K3785" s="105">
        <f>ROUNDDOWN(Data[[#This Row],[PGE Notified Time]],0)</f>
        <v>44762</v>
      </c>
      <c r="L3785" s="4">
        <f>HOUR(Data[[#This Row],[PGE Notified Time]])</f>
        <v>15</v>
      </c>
      <c r="M3785">
        <v>80584</v>
      </c>
      <c r="O3785" t="s">
        <v>20</v>
      </c>
      <c r="P3785" t="s">
        <v>288</v>
      </c>
      <c r="Q3785" t="s">
        <v>20</v>
      </c>
      <c r="R3785" t="s">
        <v>193</v>
      </c>
      <c r="S3785" s="1" t="s">
        <v>171</v>
      </c>
      <c r="T3785" s="1">
        <v>44762.640972222223</v>
      </c>
      <c r="U3785" s="1">
        <v>44763.958333333336</v>
      </c>
      <c r="V3785" t="s">
        <v>184</v>
      </c>
      <c r="W3785" t="s">
        <v>87</v>
      </c>
      <c r="X3785" t="s">
        <v>293</v>
      </c>
      <c r="Y3785" t="s">
        <v>186</v>
      </c>
      <c r="Z3785" t="s">
        <v>187</v>
      </c>
      <c r="AA3785" s="32">
        <v>1897</v>
      </c>
    </row>
    <row r="3786" spans="1:27" x14ac:dyDescent="0.3">
      <c r="A3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6" s="4" t="str">
        <f>VLOOKUP(P3786,Lookup!$A$1:$D$19,4,0)</f>
        <v>Central Valley</v>
      </c>
      <c r="C3786" s="4" t="str">
        <f>VLOOKUP(P3786,Lookup!$A$1:$E$19,5,0)</f>
        <v>Region 5</v>
      </c>
      <c r="D3786" s="4" t="str">
        <f>VLOOKUP(P3786,Lookup!$A$1:$B$19,2,0)</f>
        <v>YO</v>
      </c>
      <c r="E3786" s="4" t="str">
        <f>IF(AND((Data[[#This Row],[Min Notif Date]]&gt;$G$3),Data[[#This Row],[Min Notif Date]]&lt;$F$3),"Last Week","No")</f>
        <v>No</v>
      </c>
      <c r="F3786" s="4" t="str">
        <f>VLOOKUP(MONTH(Data[[#This Row],[Min Notif Date]]),Lookup!$G$1:$H$12,2,0)</f>
        <v>7. Jul</v>
      </c>
      <c r="G3786" s="4" t="str">
        <f t="shared" si="59"/>
        <v/>
      </c>
      <c r="H3786" s="4" t="str">
        <f>IF(AND(Data[[#This Row],[Min Notif Time]]&gt;6,Data[[#This Row],[Min Notif Time]]&lt;17),"Business Hours","Non-Business Hours")</f>
        <v>Business Hours</v>
      </c>
      <c r="I3786" s="4" t="str" cm="1">
        <f t="array" ref="I3786">IFERROR(VLOOKUP(Data[[#This Row],[Min Notif Date]],Lookup!$N$1:$P$11,2,0),_xlfn.IFS(VLOOKUP(WEEKDAY(Data[[#This Row],[Min Notif Date]]),Lookup!$J$1:$L$7,3,0)="Weekend","Weekend",VLOOKUP(WEEKDAY(Data[[#This Row],[Min Notif Date]]),Lookup!$J$1:$L$7,3,0)="Weekday","Weekday"))</f>
        <v>Weekday</v>
      </c>
      <c r="J3786" s="4" t="str">
        <f>VLOOKUP(WEEKDAY(Data[[#This Row],[Min Notif Date]]),Lookup!$J$1:$K$7,2,0)</f>
        <v>4. Wed</v>
      </c>
      <c r="K3786" s="105">
        <f>ROUNDDOWN(Data[[#This Row],[PGE Notified Time]],0)</f>
        <v>44762</v>
      </c>
      <c r="L3786" s="4">
        <f>HOUR(Data[[#This Row],[PGE Notified Time]])</f>
        <v>7</v>
      </c>
      <c r="M3786">
        <v>80546</v>
      </c>
      <c r="O3786" t="s">
        <v>20</v>
      </c>
      <c r="P3786" t="s">
        <v>231</v>
      </c>
      <c r="Q3786" t="s">
        <v>20</v>
      </c>
      <c r="R3786" t="s">
        <v>193</v>
      </c>
      <c r="S3786" s="1" t="s">
        <v>171</v>
      </c>
      <c r="T3786" s="1">
        <v>44762.329861111109</v>
      </c>
      <c r="U3786" s="1">
        <v>44762.729166666664</v>
      </c>
      <c r="V3786" t="s">
        <v>184</v>
      </c>
      <c r="W3786" t="s">
        <v>87</v>
      </c>
      <c r="X3786" t="s">
        <v>232</v>
      </c>
      <c r="Y3786" t="s">
        <v>186</v>
      </c>
      <c r="Z3786" t="s">
        <v>187</v>
      </c>
      <c r="AA3786" s="32">
        <v>575</v>
      </c>
    </row>
    <row r="3787" spans="1:27" x14ac:dyDescent="0.3">
      <c r="A3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7" s="4" t="str">
        <f>VLOOKUP(P3787,Lookup!$A$1:$D$19,4,0)</f>
        <v>Bay Area</v>
      </c>
      <c r="C3787" s="4" t="str">
        <f>VLOOKUP(P3787,Lookup!$A$1:$E$19,5,0)</f>
        <v>Region 3</v>
      </c>
      <c r="D3787" s="4" t="str">
        <f>VLOOKUP(P3787,Lookup!$A$1:$B$19,2,0)</f>
        <v>EB</v>
      </c>
      <c r="E3787" s="4" t="str">
        <f>IF(AND((Data[[#This Row],[Min Notif Date]]&gt;$G$3),Data[[#This Row],[Min Notif Date]]&lt;$F$3),"Last Week","No")</f>
        <v>No</v>
      </c>
      <c r="F3787" s="4" t="str">
        <f>VLOOKUP(MONTH(Data[[#This Row],[Min Notif Date]]),Lookup!$G$1:$H$12,2,0)</f>
        <v>7. Jul</v>
      </c>
      <c r="G3787" s="4" t="str">
        <f t="shared" si="59"/>
        <v/>
      </c>
      <c r="H3787" s="4" t="str">
        <f>IF(AND(Data[[#This Row],[Min Notif Time]]&gt;6,Data[[#This Row],[Min Notif Time]]&lt;17),"Business Hours","Non-Business Hours")</f>
        <v>Business Hours</v>
      </c>
      <c r="I3787" s="4" t="str" cm="1">
        <f t="array" ref="I3787">IFERROR(VLOOKUP(Data[[#This Row],[Min Notif Date]],Lookup!$N$1:$P$11,2,0),_xlfn.IFS(VLOOKUP(WEEKDAY(Data[[#This Row],[Min Notif Date]]),Lookup!$J$1:$L$7,3,0)="Weekend","Weekend",VLOOKUP(WEEKDAY(Data[[#This Row],[Min Notif Date]]),Lookup!$J$1:$L$7,3,0)="Weekday","Weekday"))</f>
        <v>Weekday</v>
      </c>
      <c r="J3787" s="4" t="str">
        <f>VLOOKUP(WEEKDAY(Data[[#This Row],[Min Notif Date]]),Lookup!$J$1:$K$7,2,0)</f>
        <v>4. Wed</v>
      </c>
      <c r="K3787" s="105">
        <f>ROUNDDOWN(Data[[#This Row],[PGE Notified Time]],0)</f>
        <v>44762</v>
      </c>
      <c r="L3787" s="4">
        <f>HOUR(Data[[#This Row],[PGE Notified Time]])</f>
        <v>9</v>
      </c>
      <c r="M3787">
        <v>80555</v>
      </c>
      <c r="O3787" t="s">
        <v>20</v>
      </c>
      <c r="P3787" t="s">
        <v>182</v>
      </c>
      <c r="Q3787" t="s">
        <v>20</v>
      </c>
      <c r="R3787" t="s">
        <v>183</v>
      </c>
      <c r="S3787" s="1" t="s">
        <v>171</v>
      </c>
      <c r="T3787" s="1">
        <v>44762.386111111111</v>
      </c>
      <c r="U3787" s="1">
        <v>44762.729166666664</v>
      </c>
      <c r="V3787" t="s">
        <v>184</v>
      </c>
      <c r="W3787" t="s">
        <v>87</v>
      </c>
      <c r="X3787" t="s">
        <v>212</v>
      </c>
      <c r="Y3787" t="s">
        <v>186</v>
      </c>
      <c r="Z3787" t="s">
        <v>187</v>
      </c>
      <c r="AA3787" s="32">
        <v>494</v>
      </c>
    </row>
    <row r="3788" spans="1:27" x14ac:dyDescent="0.3">
      <c r="A3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8" s="4" t="str">
        <f>VLOOKUP(P3788,Lookup!$A$1:$D$19,4,0)</f>
        <v>Bay Area</v>
      </c>
      <c r="C3788" s="4" t="str">
        <f>VLOOKUP(P3788,Lookup!$A$1:$E$19,5,0)</f>
        <v>Region 3</v>
      </c>
      <c r="D3788" s="4" t="str">
        <f>VLOOKUP(P3788,Lookup!$A$1:$B$19,2,0)</f>
        <v>PN</v>
      </c>
      <c r="E3788" s="4" t="str">
        <f>IF(AND((Data[[#This Row],[Min Notif Date]]&gt;$G$3),Data[[#This Row],[Min Notif Date]]&lt;$F$3),"Last Week","No")</f>
        <v>No</v>
      </c>
      <c r="F3788" s="4" t="str">
        <f>VLOOKUP(MONTH(Data[[#This Row],[Min Notif Date]]),Lookup!$G$1:$H$12,2,0)</f>
        <v>7. Jul</v>
      </c>
      <c r="G3788" s="4" t="str">
        <f t="shared" si="59"/>
        <v/>
      </c>
      <c r="H3788" s="4" t="str">
        <f>IF(AND(Data[[#This Row],[Min Notif Time]]&gt;6,Data[[#This Row],[Min Notif Time]]&lt;17),"Business Hours","Non-Business Hours")</f>
        <v>Business Hours</v>
      </c>
      <c r="I3788" s="4" t="str" cm="1">
        <f t="array" ref="I3788">IFERROR(VLOOKUP(Data[[#This Row],[Min Notif Date]],Lookup!$N$1:$P$11,2,0),_xlfn.IFS(VLOOKUP(WEEKDAY(Data[[#This Row],[Min Notif Date]]),Lookup!$J$1:$L$7,3,0)="Weekend","Weekend",VLOOKUP(WEEKDAY(Data[[#This Row],[Min Notif Date]]),Lookup!$J$1:$L$7,3,0)="Weekday","Weekday"))</f>
        <v>Weekday</v>
      </c>
      <c r="J3788" s="4" t="str">
        <f>VLOOKUP(WEEKDAY(Data[[#This Row],[Min Notif Date]]),Lookup!$J$1:$K$7,2,0)</f>
        <v>4. Wed</v>
      </c>
      <c r="K3788" s="105">
        <f>ROUNDDOWN(Data[[#This Row],[PGE Notified Time]],0)</f>
        <v>44762</v>
      </c>
      <c r="L3788" s="4">
        <f>HOUR(Data[[#This Row],[PGE Notified Time]])</f>
        <v>12</v>
      </c>
      <c r="M3788">
        <v>80572</v>
      </c>
      <c r="O3788" t="s">
        <v>20</v>
      </c>
      <c r="P3788" t="s">
        <v>197</v>
      </c>
      <c r="Q3788" t="s">
        <v>20</v>
      </c>
      <c r="R3788" t="s">
        <v>193</v>
      </c>
      <c r="S3788" s="1" t="s">
        <v>171</v>
      </c>
      <c r="T3788" s="1">
        <v>44762.513194444444</v>
      </c>
      <c r="U3788" s="1">
        <v>44762.791666666664</v>
      </c>
      <c r="V3788" t="s">
        <v>184</v>
      </c>
      <c r="W3788" t="s">
        <v>87</v>
      </c>
      <c r="X3788" t="s">
        <v>248</v>
      </c>
      <c r="Y3788" t="s">
        <v>186</v>
      </c>
      <c r="Z3788" t="s">
        <v>187</v>
      </c>
      <c r="AA3788" s="32">
        <v>401</v>
      </c>
    </row>
    <row r="3789" spans="1:27" x14ac:dyDescent="0.3">
      <c r="A3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9" s="4" t="str">
        <f>VLOOKUP(P3789,Lookup!$A$1:$D$19,4,0)</f>
        <v>North Valley</v>
      </c>
      <c r="C3789" s="4" t="str">
        <f>VLOOKUP(P3789,Lookup!$A$1:$E$19,5,0)</f>
        <v>Region 2</v>
      </c>
      <c r="D3789" s="4" t="str">
        <f>VLOOKUP(P3789,Lookup!$A$1:$B$19,2,0)</f>
        <v>SI</v>
      </c>
      <c r="E3789" s="4" t="str">
        <f>IF(AND((Data[[#This Row],[Min Notif Date]]&gt;$G$3),Data[[#This Row],[Min Notif Date]]&lt;$F$3),"Last Week","No")</f>
        <v>No</v>
      </c>
      <c r="F3789" s="4" t="str">
        <f>VLOOKUP(MONTH(Data[[#This Row],[Min Notif Date]]),Lookup!$G$1:$H$12,2,0)</f>
        <v>7. Jul</v>
      </c>
      <c r="G3789" s="4" t="str">
        <f t="shared" si="59"/>
        <v/>
      </c>
      <c r="H3789" s="4" t="str">
        <f>IF(AND(Data[[#This Row],[Min Notif Time]]&gt;6,Data[[#This Row],[Min Notif Time]]&lt;17),"Business Hours","Non-Business Hours")</f>
        <v>Business Hours</v>
      </c>
      <c r="I3789" s="4" t="str" cm="1">
        <f t="array" ref="I3789">IFERROR(VLOOKUP(Data[[#This Row],[Min Notif Date]],Lookup!$N$1:$P$11,2,0),_xlfn.IFS(VLOOKUP(WEEKDAY(Data[[#This Row],[Min Notif Date]]),Lookup!$J$1:$L$7,3,0)="Weekend","Weekend",VLOOKUP(WEEKDAY(Data[[#This Row],[Min Notif Date]]),Lookup!$J$1:$L$7,3,0)="Weekday","Weekday"))</f>
        <v>Weekday</v>
      </c>
      <c r="J3789" s="4" t="str">
        <f>VLOOKUP(WEEKDAY(Data[[#This Row],[Min Notif Date]]),Lookup!$J$1:$K$7,2,0)</f>
        <v>4. Wed</v>
      </c>
      <c r="K3789" s="105">
        <f>ROUNDDOWN(Data[[#This Row],[PGE Notified Time]],0)</f>
        <v>44762</v>
      </c>
      <c r="L3789" s="4">
        <f>HOUR(Data[[#This Row],[PGE Notified Time]])</f>
        <v>11</v>
      </c>
      <c r="M3789">
        <v>80568</v>
      </c>
      <c r="O3789" t="s">
        <v>20</v>
      </c>
      <c r="P3789" t="s">
        <v>201</v>
      </c>
      <c r="Q3789" t="s">
        <v>20</v>
      </c>
      <c r="R3789" t="s">
        <v>183</v>
      </c>
      <c r="S3789" s="1" t="s">
        <v>171</v>
      </c>
      <c r="T3789" s="1">
        <v>44762.492361111108</v>
      </c>
      <c r="U3789" s="1">
        <v>44762.666666666664</v>
      </c>
      <c r="V3789" t="s">
        <v>184</v>
      </c>
      <c r="W3789" t="s">
        <v>87</v>
      </c>
      <c r="X3789" t="s">
        <v>202</v>
      </c>
      <c r="Y3789" t="s">
        <v>186</v>
      </c>
      <c r="Z3789" t="s">
        <v>187</v>
      </c>
      <c r="AA3789" s="32">
        <v>251</v>
      </c>
    </row>
    <row r="3790" spans="1:27" x14ac:dyDescent="0.3">
      <c r="A3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0" s="4" t="str">
        <f>VLOOKUP(P3790,Lookup!$A$1:$D$19,4,0)</f>
        <v>North Valley</v>
      </c>
      <c r="C3790" s="4" t="str">
        <f>VLOOKUP(P3790,Lookup!$A$1:$E$19,5,0)</f>
        <v>Region 2</v>
      </c>
      <c r="D3790" s="4" t="str">
        <f>VLOOKUP(P3790,Lookup!$A$1:$B$19,2,0)</f>
        <v>SA</v>
      </c>
      <c r="E3790" s="4" t="str">
        <f>IF(AND((Data[[#This Row],[Min Notif Date]]&gt;$G$3),Data[[#This Row],[Min Notif Date]]&lt;$F$3),"Last Week","No")</f>
        <v>No</v>
      </c>
      <c r="F3790" s="4" t="str">
        <f>VLOOKUP(MONTH(Data[[#This Row],[Min Notif Date]]),Lookup!$G$1:$H$12,2,0)</f>
        <v>7. Jul</v>
      </c>
      <c r="G3790" s="4" t="str">
        <f t="shared" si="59"/>
        <v/>
      </c>
      <c r="H3790" s="4" t="str">
        <f>IF(AND(Data[[#This Row],[Min Notif Time]]&gt;6,Data[[#This Row],[Min Notif Time]]&lt;17),"Business Hours","Non-Business Hours")</f>
        <v>Business Hours</v>
      </c>
      <c r="I3790" s="4" t="str" cm="1">
        <f t="array" ref="I3790">IFERROR(VLOOKUP(Data[[#This Row],[Min Notif Date]],Lookup!$N$1:$P$11,2,0),_xlfn.IFS(VLOOKUP(WEEKDAY(Data[[#This Row],[Min Notif Date]]),Lookup!$J$1:$L$7,3,0)="Weekend","Weekend",VLOOKUP(WEEKDAY(Data[[#This Row],[Min Notif Date]]),Lookup!$J$1:$L$7,3,0)="Weekday","Weekday"))</f>
        <v>Weekday</v>
      </c>
      <c r="J3790" s="4" t="str">
        <f>VLOOKUP(WEEKDAY(Data[[#This Row],[Min Notif Date]]),Lookup!$J$1:$K$7,2,0)</f>
        <v>4. Wed</v>
      </c>
      <c r="K3790" s="105">
        <f>ROUNDDOWN(Data[[#This Row],[PGE Notified Time]],0)</f>
        <v>44762</v>
      </c>
      <c r="L3790" s="4">
        <f>HOUR(Data[[#This Row],[PGE Notified Time]])</f>
        <v>10</v>
      </c>
      <c r="M3790">
        <v>80562</v>
      </c>
      <c r="O3790" t="s">
        <v>20</v>
      </c>
      <c r="P3790" t="s">
        <v>210</v>
      </c>
      <c r="Q3790" t="s">
        <v>20</v>
      </c>
      <c r="R3790" t="s">
        <v>183</v>
      </c>
      <c r="S3790" s="1" t="s">
        <v>171</v>
      </c>
      <c r="T3790" s="1">
        <v>44762.452777777777</v>
      </c>
      <c r="U3790" s="1">
        <v>44762.621527777781</v>
      </c>
      <c r="V3790" t="s">
        <v>184</v>
      </c>
      <c r="W3790" t="s">
        <v>87</v>
      </c>
      <c r="X3790" t="s">
        <v>268</v>
      </c>
      <c r="Y3790" t="s">
        <v>186</v>
      </c>
      <c r="Z3790" t="s">
        <v>187</v>
      </c>
      <c r="AA3790" s="32">
        <v>243</v>
      </c>
    </row>
    <row r="3791" spans="1:27" x14ac:dyDescent="0.3">
      <c r="A3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1" s="4" t="str">
        <f>VLOOKUP(P3791,Lookup!$A$1:$D$19,4,0)</f>
        <v>Bay Area</v>
      </c>
      <c r="C3791" s="4" t="str">
        <f>VLOOKUP(P3791,Lookup!$A$1:$E$19,5,0)</f>
        <v>Region 3</v>
      </c>
      <c r="D3791" s="4" t="str">
        <f>VLOOKUP(P3791,Lookup!$A$1:$B$19,2,0)</f>
        <v>EB</v>
      </c>
      <c r="E3791" s="4" t="str">
        <f>IF(AND((Data[[#This Row],[Min Notif Date]]&gt;$G$3),Data[[#This Row],[Min Notif Date]]&lt;$F$3),"Last Week","No")</f>
        <v>No</v>
      </c>
      <c r="F3791" s="4" t="str">
        <f>VLOOKUP(MONTH(Data[[#This Row],[Min Notif Date]]),Lookup!$G$1:$H$12,2,0)</f>
        <v>7. Jul</v>
      </c>
      <c r="G3791" s="4" t="str">
        <f t="shared" si="59"/>
        <v/>
      </c>
      <c r="H3791" s="4" t="str">
        <f>IF(AND(Data[[#This Row],[Min Notif Time]]&gt;6,Data[[#This Row],[Min Notif Time]]&lt;17),"Business Hours","Non-Business Hours")</f>
        <v>Business Hours</v>
      </c>
      <c r="I3791" s="4" t="str" cm="1">
        <f t="array" ref="I3791">IFERROR(VLOOKUP(Data[[#This Row],[Min Notif Date]],Lookup!$N$1:$P$11,2,0),_xlfn.IFS(VLOOKUP(WEEKDAY(Data[[#This Row],[Min Notif Date]]),Lookup!$J$1:$L$7,3,0)="Weekend","Weekend",VLOOKUP(WEEKDAY(Data[[#This Row],[Min Notif Date]]),Lookup!$J$1:$L$7,3,0)="Weekday","Weekday"))</f>
        <v>Weekday</v>
      </c>
      <c r="J3791" s="4" t="str">
        <f>VLOOKUP(WEEKDAY(Data[[#This Row],[Min Notif Date]]),Lookup!$J$1:$K$7,2,0)</f>
        <v>4. Wed</v>
      </c>
      <c r="K3791" s="105">
        <f>ROUNDDOWN(Data[[#This Row],[PGE Notified Time]],0)</f>
        <v>44762</v>
      </c>
      <c r="L3791" s="4">
        <f>HOUR(Data[[#This Row],[PGE Notified Time]])</f>
        <v>11</v>
      </c>
      <c r="M3791">
        <v>80570</v>
      </c>
      <c r="N3791">
        <v>3335179551</v>
      </c>
      <c r="O3791" t="s">
        <v>20</v>
      </c>
      <c r="P3791" t="s">
        <v>182</v>
      </c>
      <c r="Q3791" t="s">
        <v>20</v>
      </c>
      <c r="R3791" t="s">
        <v>191</v>
      </c>
      <c r="S3791" s="1">
        <v>44762.400775462964</v>
      </c>
      <c r="T3791" s="1">
        <v>44762.497916666667</v>
      </c>
      <c r="U3791" s="1">
        <v>44762.534722222219</v>
      </c>
      <c r="V3791" t="s">
        <v>184</v>
      </c>
      <c r="W3791" t="s">
        <v>87</v>
      </c>
      <c r="X3791" t="s">
        <v>194</v>
      </c>
      <c r="Y3791" t="s">
        <v>186</v>
      </c>
      <c r="Z3791" t="s">
        <v>187</v>
      </c>
      <c r="AA3791" s="32">
        <v>192.883333333</v>
      </c>
    </row>
    <row r="3792" spans="1:27" x14ac:dyDescent="0.3">
      <c r="A3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2" s="4" t="str">
        <f>VLOOKUP(P3792,Lookup!$A$1:$D$19,4,0)</f>
        <v>North Valley</v>
      </c>
      <c r="C3792" s="4" t="str">
        <f>VLOOKUP(P3792,Lookup!$A$1:$E$19,5,0)</f>
        <v>Region 2</v>
      </c>
      <c r="D3792" s="4" t="str">
        <f>VLOOKUP(P3792,Lookup!$A$1:$B$19,2,0)</f>
        <v>SA</v>
      </c>
      <c r="E3792" s="4" t="str">
        <f>IF(AND((Data[[#This Row],[Min Notif Date]]&gt;$G$3),Data[[#This Row],[Min Notif Date]]&lt;$F$3),"Last Week","No")</f>
        <v>No</v>
      </c>
      <c r="F3792" s="4" t="str">
        <f>VLOOKUP(MONTH(Data[[#This Row],[Min Notif Date]]),Lookup!$G$1:$H$12,2,0)</f>
        <v>7. Jul</v>
      </c>
      <c r="G3792" s="4" t="str">
        <f t="shared" si="59"/>
        <v/>
      </c>
      <c r="H3792" s="4" t="str">
        <f>IF(AND(Data[[#This Row],[Min Notif Time]]&gt;6,Data[[#This Row],[Min Notif Time]]&lt;17),"Business Hours","Non-Business Hours")</f>
        <v>Business Hours</v>
      </c>
      <c r="I3792" s="4" t="str" cm="1">
        <f t="array" ref="I3792">IFERROR(VLOOKUP(Data[[#This Row],[Min Notif Date]],Lookup!$N$1:$P$11,2,0),_xlfn.IFS(VLOOKUP(WEEKDAY(Data[[#This Row],[Min Notif Date]]),Lookup!$J$1:$L$7,3,0)="Weekend","Weekend",VLOOKUP(WEEKDAY(Data[[#This Row],[Min Notif Date]]),Lookup!$J$1:$L$7,3,0)="Weekday","Weekday"))</f>
        <v>Weekday</v>
      </c>
      <c r="J3792" s="4" t="str">
        <f>VLOOKUP(WEEKDAY(Data[[#This Row],[Min Notif Date]]),Lookup!$J$1:$K$7,2,0)</f>
        <v>4. Wed</v>
      </c>
      <c r="K3792" s="105">
        <f>ROUNDDOWN(Data[[#This Row],[PGE Notified Time]],0)</f>
        <v>44762</v>
      </c>
      <c r="L3792" s="4">
        <f>HOUR(Data[[#This Row],[PGE Notified Time]])</f>
        <v>9</v>
      </c>
      <c r="M3792">
        <v>80557</v>
      </c>
      <c r="O3792" t="s">
        <v>20</v>
      </c>
      <c r="P3792" t="s">
        <v>210</v>
      </c>
      <c r="Q3792" t="s">
        <v>20</v>
      </c>
      <c r="R3792" t="s">
        <v>183</v>
      </c>
      <c r="S3792" s="1" t="s">
        <v>171</v>
      </c>
      <c r="T3792" s="1">
        <v>44762.408333333333</v>
      </c>
      <c r="U3792" s="1">
        <v>44762.541666666664</v>
      </c>
      <c r="V3792" t="s">
        <v>184</v>
      </c>
      <c r="W3792" t="s">
        <v>87</v>
      </c>
      <c r="X3792" t="s">
        <v>268</v>
      </c>
      <c r="Y3792" t="s">
        <v>186</v>
      </c>
      <c r="Z3792" t="s">
        <v>187</v>
      </c>
      <c r="AA3792" s="32">
        <v>192</v>
      </c>
    </row>
    <row r="3793" spans="1:27" x14ac:dyDescent="0.3">
      <c r="A3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3" s="4" t="str">
        <f>VLOOKUP(P3793,Lookup!$A$1:$D$19,4,0)</f>
        <v>Bay Area</v>
      </c>
      <c r="C3793" s="4" t="str">
        <f>VLOOKUP(P3793,Lookup!$A$1:$E$19,5,0)</f>
        <v>Region 3</v>
      </c>
      <c r="D3793" s="4" t="str">
        <f>VLOOKUP(P3793,Lookup!$A$1:$B$19,2,0)</f>
        <v>PN</v>
      </c>
      <c r="E3793" s="4" t="str">
        <f>IF(AND((Data[[#This Row],[Min Notif Date]]&gt;$G$3),Data[[#This Row],[Min Notif Date]]&lt;$F$3),"Last Week","No")</f>
        <v>No</v>
      </c>
      <c r="F3793" s="4" t="str">
        <f>VLOOKUP(MONTH(Data[[#This Row],[Min Notif Date]]),Lookup!$G$1:$H$12,2,0)</f>
        <v>7. Jul</v>
      </c>
      <c r="G3793" s="4" t="str">
        <f t="shared" si="59"/>
        <v/>
      </c>
      <c r="H3793" s="4" t="str">
        <f>IF(AND(Data[[#This Row],[Min Notif Time]]&gt;6,Data[[#This Row],[Min Notif Time]]&lt;17),"Business Hours","Non-Business Hours")</f>
        <v>Business Hours</v>
      </c>
      <c r="I3793" s="4" t="str" cm="1">
        <f t="array" ref="I3793">IFERROR(VLOOKUP(Data[[#This Row],[Min Notif Date]],Lookup!$N$1:$P$11,2,0),_xlfn.IFS(VLOOKUP(WEEKDAY(Data[[#This Row],[Min Notif Date]]),Lookup!$J$1:$L$7,3,0)="Weekend","Weekend",VLOOKUP(WEEKDAY(Data[[#This Row],[Min Notif Date]]),Lookup!$J$1:$L$7,3,0)="Weekday","Weekday"))</f>
        <v>Weekday</v>
      </c>
      <c r="J3793" s="4" t="str">
        <f>VLOOKUP(WEEKDAY(Data[[#This Row],[Min Notif Date]]),Lookup!$J$1:$K$7,2,0)</f>
        <v>4. Wed</v>
      </c>
      <c r="K3793" s="105">
        <f>ROUNDDOWN(Data[[#This Row],[PGE Notified Time]],0)</f>
        <v>44762</v>
      </c>
      <c r="L3793" s="4">
        <f>HOUR(Data[[#This Row],[PGE Notified Time]])</f>
        <v>16</v>
      </c>
      <c r="M3793">
        <v>80588</v>
      </c>
      <c r="N3793">
        <v>5569028557</v>
      </c>
      <c r="O3793" t="s">
        <v>20</v>
      </c>
      <c r="P3793" t="s">
        <v>197</v>
      </c>
      <c r="Q3793" t="s">
        <v>20</v>
      </c>
      <c r="R3793" t="s">
        <v>183</v>
      </c>
      <c r="S3793" s="1">
        <v>44762.658055555556</v>
      </c>
      <c r="T3793" s="1">
        <v>44762.678217592591</v>
      </c>
      <c r="U3793" s="1">
        <v>44762.770833333336</v>
      </c>
      <c r="V3793" t="s">
        <v>184</v>
      </c>
      <c r="W3793" t="s">
        <v>86</v>
      </c>
      <c r="X3793" t="s">
        <v>337</v>
      </c>
      <c r="Y3793" t="s">
        <v>186</v>
      </c>
      <c r="Z3793" t="s">
        <v>187</v>
      </c>
      <c r="AA3793" s="32">
        <v>162.4</v>
      </c>
    </row>
    <row r="3794" spans="1:27" x14ac:dyDescent="0.3">
      <c r="A3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4" s="4" t="str">
        <f>VLOOKUP(P3794,Lookup!$A$1:$D$19,4,0)</f>
        <v>Bay Area</v>
      </c>
      <c r="C3794" s="4" t="str">
        <f>VLOOKUP(P3794,Lookup!$A$1:$E$19,5,0)</f>
        <v>Region 3</v>
      </c>
      <c r="D3794" s="4" t="str">
        <f>VLOOKUP(P3794,Lookup!$A$1:$B$19,2,0)</f>
        <v>PN</v>
      </c>
      <c r="E3794" s="4" t="str">
        <f>IF(AND((Data[[#This Row],[Min Notif Date]]&gt;$G$3),Data[[#This Row],[Min Notif Date]]&lt;$F$3),"Last Week","No")</f>
        <v>No</v>
      </c>
      <c r="F3794" s="4" t="str">
        <f>VLOOKUP(MONTH(Data[[#This Row],[Min Notif Date]]),Lookup!$G$1:$H$12,2,0)</f>
        <v>7. Jul</v>
      </c>
      <c r="G3794" s="4" t="str">
        <f t="shared" si="59"/>
        <v/>
      </c>
      <c r="H3794" s="4" t="str">
        <f>IF(AND(Data[[#This Row],[Min Notif Time]]&gt;6,Data[[#This Row],[Min Notif Time]]&lt;17),"Business Hours","Non-Business Hours")</f>
        <v>Business Hours</v>
      </c>
      <c r="I3794" s="4" t="str" cm="1">
        <f t="array" ref="I3794">IFERROR(VLOOKUP(Data[[#This Row],[Min Notif Date]],Lookup!$N$1:$P$11,2,0),_xlfn.IFS(VLOOKUP(WEEKDAY(Data[[#This Row],[Min Notif Date]]),Lookup!$J$1:$L$7,3,0)="Weekend","Weekend",VLOOKUP(WEEKDAY(Data[[#This Row],[Min Notif Date]]),Lookup!$J$1:$L$7,3,0)="Weekday","Weekday"))</f>
        <v>Weekday</v>
      </c>
      <c r="J3794" s="4" t="str">
        <f>VLOOKUP(WEEKDAY(Data[[#This Row],[Min Notif Date]]),Lookup!$J$1:$K$7,2,0)</f>
        <v>4. Wed</v>
      </c>
      <c r="K3794" s="105">
        <f>ROUNDDOWN(Data[[#This Row],[PGE Notified Time]],0)</f>
        <v>44762</v>
      </c>
      <c r="L3794" s="4">
        <f>HOUR(Data[[#This Row],[PGE Notified Time]])</f>
        <v>13</v>
      </c>
      <c r="M3794">
        <v>80575</v>
      </c>
      <c r="O3794" t="s">
        <v>20</v>
      </c>
      <c r="P3794" t="s">
        <v>197</v>
      </c>
      <c r="Q3794" t="s">
        <v>20</v>
      </c>
      <c r="R3794" t="s">
        <v>191</v>
      </c>
      <c r="S3794" s="1" t="s">
        <v>171</v>
      </c>
      <c r="T3794" s="1">
        <v>44762.546527777777</v>
      </c>
      <c r="U3794" s="1">
        <v>44762.645833333336</v>
      </c>
      <c r="V3794" t="s">
        <v>184</v>
      </c>
      <c r="W3794" t="s">
        <v>85</v>
      </c>
      <c r="X3794" t="s">
        <v>199</v>
      </c>
      <c r="Y3794" t="s">
        <v>186</v>
      </c>
      <c r="Z3794" t="s">
        <v>187</v>
      </c>
      <c r="AA3794" s="32">
        <v>143</v>
      </c>
    </row>
    <row r="3795" spans="1:27" x14ac:dyDescent="0.3">
      <c r="A3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5" s="4" t="str">
        <f>VLOOKUP(P3795,Lookup!$A$1:$D$19,4,0)</f>
        <v>Bay Area</v>
      </c>
      <c r="C3795" s="4" t="str">
        <f>VLOOKUP(P3795,Lookup!$A$1:$E$19,5,0)</f>
        <v>Region 3</v>
      </c>
      <c r="D3795" s="4" t="str">
        <f>VLOOKUP(P3795,Lookup!$A$1:$B$19,2,0)</f>
        <v>DI</v>
      </c>
      <c r="E3795" s="4" t="str">
        <f>IF(AND((Data[[#This Row],[Min Notif Date]]&gt;$G$3),Data[[#This Row],[Min Notif Date]]&lt;$F$3),"Last Week","No")</f>
        <v>No</v>
      </c>
      <c r="F3795" s="4" t="str">
        <f>VLOOKUP(MONTH(Data[[#This Row],[Min Notif Date]]),Lookup!$G$1:$H$12,2,0)</f>
        <v>7. Jul</v>
      </c>
      <c r="G3795" s="4" t="str">
        <f t="shared" si="59"/>
        <v/>
      </c>
      <c r="H3795" s="4" t="str">
        <f>IF(AND(Data[[#This Row],[Min Notif Time]]&gt;6,Data[[#This Row],[Min Notif Time]]&lt;17),"Business Hours","Non-Business Hours")</f>
        <v>Business Hours</v>
      </c>
      <c r="I3795" s="4" t="str" cm="1">
        <f t="array" ref="I3795">IFERROR(VLOOKUP(Data[[#This Row],[Min Notif Date]],Lookup!$N$1:$P$11,2,0),_xlfn.IFS(VLOOKUP(WEEKDAY(Data[[#This Row],[Min Notif Date]]),Lookup!$J$1:$L$7,3,0)="Weekend","Weekend",VLOOKUP(WEEKDAY(Data[[#This Row],[Min Notif Date]]),Lookup!$J$1:$L$7,3,0)="Weekday","Weekday"))</f>
        <v>Weekday</v>
      </c>
      <c r="J3795" s="4" t="str">
        <f>VLOOKUP(WEEKDAY(Data[[#This Row],[Min Notif Date]]),Lookup!$J$1:$K$7,2,0)</f>
        <v>4. Wed</v>
      </c>
      <c r="K3795" s="105">
        <f>ROUNDDOWN(Data[[#This Row],[PGE Notified Time]],0)</f>
        <v>44762</v>
      </c>
      <c r="L3795" s="4">
        <f>HOUR(Data[[#This Row],[PGE Notified Time]])</f>
        <v>7</v>
      </c>
      <c r="M3795">
        <v>80545</v>
      </c>
      <c r="O3795" t="s">
        <v>20</v>
      </c>
      <c r="P3795" t="s">
        <v>208</v>
      </c>
      <c r="Q3795" t="s">
        <v>20</v>
      </c>
      <c r="R3795" t="s">
        <v>183</v>
      </c>
      <c r="S3795" s="1" t="s">
        <v>171</v>
      </c>
      <c r="T3795" s="1">
        <v>44762.30972222222</v>
      </c>
      <c r="U3795" s="1">
        <v>44762.40625</v>
      </c>
      <c r="V3795" t="s">
        <v>184</v>
      </c>
      <c r="W3795" t="s">
        <v>85</v>
      </c>
      <c r="X3795" t="s">
        <v>474</v>
      </c>
      <c r="Y3795" t="s">
        <v>186</v>
      </c>
      <c r="Z3795" t="s">
        <v>187</v>
      </c>
      <c r="AA3795" s="32">
        <v>139</v>
      </c>
    </row>
    <row r="3796" spans="1:27" x14ac:dyDescent="0.3">
      <c r="A3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6" s="4" t="str">
        <f>VLOOKUP(P3796,Lookup!$A$1:$D$19,4,0)</f>
        <v>Bay Area</v>
      </c>
      <c r="C3796" s="4" t="str">
        <f>VLOOKUP(P3796,Lookup!$A$1:$E$19,5,0)</f>
        <v>Region 3</v>
      </c>
      <c r="D3796" s="4" t="str">
        <f>VLOOKUP(P3796,Lookup!$A$1:$B$19,2,0)</f>
        <v>SF</v>
      </c>
      <c r="E3796" s="4" t="str">
        <f>IF(AND((Data[[#This Row],[Min Notif Date]]&gt;$G$3),Data[[#This Row],[Min Notif Date]]&lt;$F$3),"Last Week","No")</f>
        <v>No</v>
      </c>
      <c r="F3796" s="4" t="str">
        <f>VLOOKUP(MONTH(Data[[#This Row],[Min Notif Date]]),Lookup!$G$1:$H$12,2,0)</f>
        <v>7. Jul</v>
      </c>
      <c r="G3796" s="4" t="str">
        <f t="shared" si="59"/>
        <v/>
      </c>
      <c r="H3796" s="4" t="str">
        <f>IF(AND(Data[[#This Row],[Min Notif Time]]&gt;6,Data[[#This Row],[Min Notif Time]]&lt;17),"Business Hours","Non-Business Hours")</f>
        <v>Business Hours</v>
      </c>
      <c r="I3796" s="4" t="str" cm="1">
        <f t="array" ref="I3796">IFERROR(VLOOKUP(Data[[#This Row],[Min Notif Date]],Lookup!$N$1:$P$11,2,0),_xlfn.IFS(VLOOKUP(WEEKDAY(Data[[#This Row],[Min Notif Date]]),Lookup!$J$1:$L$7,3,0)="Weekend","Weekend",VLOOKUP(WEEKDAY(Data[[#This Row],[Min Notif Date]]),Lookup!$J$1:$L$7,3,0)="Weekday","Weekday"))</f>
        <v>Weekday</v>
      </c>
      <c r="J3796" s="4" t="str">
        <f>VLOOKUP(WEEKDAY(Data[[#This Row],[Min Notif Date]]),Lookup!$J$1:$K$7,2,0)</f>
        <v>4. Wed</v>
      </c>
      <c r="K3796" s="105">
        <f>ROUNDDOWN(Data[[#This Row],[PGE Notified Time]],0)</f>
        <v>44762</v>
      </c>
      <c r="L3796" s="4">
        <f>HOUR(Data[[#This Row],[PGE Notified Time]])</f>
        <v>11</v>
      </c>
      <c r="M3796">
        <v>80567</v>
      </c>
      <c r="O3796" t="s">
        <v>20</v>
      </c>
      <c r="P3796" t="s">
        <v>190</v>
      </c>
      <c r="Q3796" t="s">
        <v>20</v>
      </c>
      <c r="R3796" t="s">
        <v>191</v>
      </c>
      <c r="S3796" s="1" t="s">
        <v>171</v>
      </c>
      <c r="T3796" s="1">
        <v>44762.488888888889</v>
      </c>
      <c r="U3796" s="1">
        <v>44762.583333333336</v>
      </c>
      <c r="V3796" t="s">
        <v>184</v>
      </c>
      <c r="W3796" t="s">
        <v>85</v>
      </c>
      <c r="X3796" t="s">
        <v>192</v>
      </c>
      <c r="Y3796" t="s">
        <v>186</v>
      </c>
      <c r="Z3796" t="s">
        <v>187</v>
      </c>
      <c r="AA3796" s="32">
        <v>136</v>
      </c>
    </row>
    <row r="3797" spans="1:27" x14ac:dyDescent="0.3">
      <c r="A3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7" s="4" t="str">
        <f>VLOOKUP(P3797,Lookup!$A$1:$D$19,4,0)</f>
        <v>Bay Area</v>
      </c>
      <c r="C3797" s="4" t="str">
        <f>VLOOKUP(P3797,Lookup!$A$1:$E$19,5,0)</f>
        <v>Region 3</v>
      </c>
      <c r="D3797" s="4" t="str">
        <f>VLOOKUP(P3797,Lookup!$A$1:$B$19,2,0)</f>
        <v>EB</v>
      </c>
      <c r="E3797" s="4" t="str">
        <f>IF(AND((Data[[#This Row],[Min Notif Date]]&gt;$G$3),Data[[#This Row],[Min Notif Date]]&lt;$F$3),"Last Week","No")</f>
        <v>No</v>
      </c>
      <c r="F3797" s="4" t="str">
        <f>VLOOKUP(MONTH(Data[[#This Row],[Min Notif Date]]),Lookup!$G$1:$H$12,2,0)</f>
        <v>7. Jul</v>
      </c>
      <c r="G3797" s="4" t="str">
        <f t="shared" si="59"/>
        <v/>
      </c>
      <c r="H3797" s="4" t="str">
        <f>IF(AND(Data[[#This Row],[Min Notif Time]]&gt;6,Data[[#This Row],[Min Notif Time]]&lt;17),"Business Hours","Non-Business Hours")</f>
        <v>Business Hours</v>
      </c>
      <c r="I3797" s="4" t="str" cm="1">
        <f t="array" ref="I3797">IFERROR(VLOOKUP(Data[[#This Row],[Min Notif Date]],Lookup!$N$1:$P$11,2,0),_xlfn.IFS(VLOOKUP(WEEKDAY(Data[[#This Row],[Min Notif Date]]),Lookup!$J$1:$L$7,3,0)="Weekend","Weekend",VLOOKUP(WEEKDAY(Data[[#This Row],[Min Notif Date]]),Lookup!$J$1:$L$7,3,0)="Weekday","Weekday"))</f>
        <v>Weekday</v>
      </c>
      <c r="J3797" s="4" t="str">
        <f>VLOOKUP(WEEKDAY(Data[[#This Row],[Min Notif Date]]),Lookup!$J$1:$K$7,2,0)</f>
        <v>4. Wed</v>
      </c>
      <c r="K3797" s="105">
        <f>ROUNDDOWN(Data[[#This Row],[PGE Notified Time]],0)</f>
        <v>44762</v>
      </c>
      <c r="L3797" s="4">
        <f>HOUR(Data[[#This Row],[PGE Notified Time]])</f>
        <v>13</v>
      </c>
      <c r="M3797">
        <v>80578</v>
      </c>
      <c r="O3797" t="s">
        <v>20</v>
      </c>
      <c r="P3797" t="s">
        <v>182</v>
      </c>
      <c r="Q3797" t="s">
        <v>20</v>
      </c>
      <c r="R3797" t="s">
        <v>191</v>
      </c>
      <c r="S3797" s="1" t="s">
        <v>171</v>
      </c>
      <c r="T3797" s="1">
        <v>44762.556250000001</v>
      </c>
      <c r="U3797" s="1">
        <v>44762.645833333336</v>
      </c>
      <c r="V3797" t="s">
        <v>184</v>
      </c>
      <c r="W3797" t="s">
        <v>85</v>
      </c>
      <c r="X3797" t="s">
        <v>212</v>
      </c>
      <c r="Y3797" t="s">
        <v>186</v>
      </c>
      <c r="Z3797" t="s">
        <v>187</v>
      </c>
      <c r="AA3797" s="32">
        <v>129</v>
      </c>
    </row>
    <row r="3798" spans="1:27" x14ac:dyDescent="0.3">
      <c r="A3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8" s="4" t="str">
        <f>VLOOKUP(P3798,Lookup!$A$1:$D$19,4,0)</f>
        <v>North Coast</v>
      </c>
      <c r="C3798" s="4" t="str">
        <f>VLOOKUP(P3798,Lookup!$A$1:$E$19,5,0)</f>
        <v>Region 1</v>
      </c>
      <c r="D3798" s="4" t="str">
        <f>VLOOKUP(P3798,Lookup!$A$1:$B$19,2,0)</f>
        <v>HB</v>
      </c>
      <c r="E3798" s="4" t="str">
        <f>IF(AND((Data[[#This Row],[Min Notif Date]]&gt;$G$3),Data[[#This Row],[Min Notif Date]]&lt;$F$3),"Last Week","No")</f>
        <v>No</v>
      </c>
      <c r="F3798" s="4" t="str">
        <f>VLOOKUP(MONTH(Data[[#This Row],[Min Notif Date]]),Lookup!$G$1:$H$12,2,0)</f>
        <v>7. Jul</v>
      </c>
      <c r="G3798" s="4" t="str">
        <f t="shared" si="59"/>
        <v/>
      </c>
      <c r="H3798" s="4" t="str">
        <f>IF(AND(Data[[#This Row],[Min Notif Time]]&gt;6,Data[[#This Row],[Min Notif Time]]&lt;17),"Business Hours","Non-Business Hours")</f>
        <v>Business Hours</v>
      </c>
      <c r="I3798" s="4" t="str" cm="1">
        <f t="array" ref="I3798">IFERROR(VLOOKUP(Data[[#This Row],[Min Notif Date]],Lookup!$N$1:$P$11,2,0),_xlfn.IFS(VLOOKUP(WEEKDAY(Data[[#This Row],[Min Notif Date]]),Lookup!$J$1:$L$7,3,0)="Weekend","Weekend",VLOOKUP(WEEKDAY(Data[[#This Row],[Min Notif Date]]),Lookup!$J$1:$L$7,3,0)="Weekday","Weekday"))</f>
        <v>Weekday</v>
      </c>
      <c r="J3798" s="4" t="str">
        <f>VLOOKUP(WEEKDAY(Data[[#This Row],[Min Notif Date]]),Lookup!$J$1:$K$7,2,0)</f>
        <v>4. Wed</v>
      </c>
      <c r="K3798" s="105">
        <f>ROUNDDOWN(Data[[#This Row],[PGE Notified Time]],0)</f>
        <v>44762</v>
      </c>
      <c r="L3798" s="4">
        <f>HOUR(Data[[#This Row],[PGE Notified Time]])</f>
        <v>8</v>
      </c>
      <c r="M3798">
        <v>80547</v>
      </c>
      <c r="O3798" t="s">
        <v>20</v>
      </c>
      <c r="P3798" t="s">
        <v>298</v>
      </c>
      <c r="Q3798" t="s">
        <v>20</v>
      </c>
      <c r="R3798" t="s">
        <v>191</v>
      </c>
      <c r="S3798" s="1" t="s">
        <v>171</v>
      </c>
      <c r="T3798" s="1">
        <v>44762.340277777781</v>
      </c>
      <c r="U3798" s="1">
        <v>44762.416666666664</v>
      </c>
      <c r="V3798" t="s">
        <v>184</v>
      </c>
      <c r="W3798" t="s">
        <v>85</v>
      </c>
      <c r="X3798" t="s">
        <v>305</v>
      </c>
      <c r="Y3798" t="s">
        <v>186</v>
      </c>
      <c r="Z3798" t="s">
        <v>187</v>
      </c>
      <c r="AA3798" s="32">
        <v>110</v>
      </c>
    </row>
    <row r="3799" spans="1:27" x14ac:dyDescent="0.3">
      <c r="A3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9" s="4" t="str">
        <f>VLOOKUP(P3799,Lookup!$A$1:$D$19,4,0)</f>
        <v>North Coast</v>
      </c>
      <c r="C3799" s="4" t="str">
        <f>VLOOKUP(P3799,Lookup!$A$1:$E$19,5,0)</f>
        <v>Region 1</v>
      </c>
      <c r="D3799" s="4" t="str">
        <f>VLOOKUP(P3799,Lookup!$A$1:$B$19,2,0)</f>
        <v>SO</v>
      </c>
      <c r="E3799" s="4" t="str">
        <f>IF(AND((Data[[#This Row],[Min Notif Date]]&gt;$G$3),Data[[#This Row],[Min Notif Date]]&lt;$F$3),"Last Week","No")</f>
        <v>No</v>
      </c>
      <c r="F3799" s="4" t="str">
        <f>VLOOKUP(MONTH(Data[[#This Row],[Min Notif Date]]),Lookup!$G$1:$H$12,2,0)</f>
        <v>7. Jul</v>
      </c>
      <c r="G3799" s="4" t="str">
        <f t="shared" si="59"/>
        <v/>
      </c>
      <c r="H3799" s="4" t="str">
        <f>IF(AND(Data[[#This Row],[Min Notif Time]]&gt;6,Data[[#This Row],[Min Notif Time]]&lt;17),"Business Hours","Non-Business Hours")</f>
        <v>Business Hours</v>
      </c>
      <c r="I3799" s="4" t="str" cm="1">
        <f t="array" ref="I3799">IFERROR(VLOOKUP(Data[[#This Row],[Min Notif Date]],Lookup!$N$1:$P$11,2,0),_xlfn.IFS(VLOOKUP(WEEKDAY(Data[[#This Row],[Min Notif Date]]),Lookup!$J$1:$L$7,3,0)="Weekend","Weekend",VLOOKUP(WEEKDAY(Data[[#This Row],[Min Notif Date]]),Lookup!$J$1:$L$7,3,0)="Weekday","Weekday"))</f>
        <v>Weekday</v>
      </c>
      <c r="J3799" s="4" t="str">
        <f>VLOOKUP(WEEKDAY(Data[[#This Row],[Min Notif Date]]),Lookup!$J$1:$K$7,2,0)</f>
        <v>4. Wed</v>
      </c>
      <c r="K3799" s="105">
        <f>ROUNDDOWN(Data[[#This Row],[PGE Notified Time]],0)</f>
        <v>44762</v>
      </c>
      <c r="L3799" s="4">
        <f>HOUR(Data[[#This Row],[PGE Notified Time]])</f>
        <v>14</v>
      </c>
      <c r="M3799">
        <v>80581</v>
      </c>
      <c r="O3799" t="s">
        <v>20</v>
      </c>
      <c r="P3799" t="s">
        <v>203</v>
      </c>
      <c r="Q3799" t="s">
        <v>20</v>
      </c>
      <c r="R3799" t="s">
        <v>183</v>
      </c>
      <c r="S3799" s="1" t="s">
        <v>171</v>
      </c>
      <c r="T3799" s="1">
        <v>44762.612500000003</v>
      </c>
      <c r="U3799" s="1">
        <v>44762.6875</v>
      </c>
      <c r="V3799" t="s">
        <v>184</v>
      </c>
      <c r="W3799" t="s">
        <v>85</v>
      </c>
      <c r="X3799" t="s">
        <v>217</v>
      </c>
      <c r="Y3799" t="s">
        <v>186</v>
      </c>
      <c r="Z3799" t="s">
        <v>187</v>
      </c>
      <c r="AA3799" s="32">
        <v>108</v>
      </c>
    </row>
    <row r="3800" spans="1:27" x14ac:dyDescent="0.3">
      <c r="A3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0" s="4" t="str">
        <f>VLOOKUP(P3800,Lookup!$A$1:$D$19,4,0)</f>
        <v>Bay Area</v>
      </c>
      <c r="C3800" s="4" t="str">
        <f>VLOOKUP(P3800,Lookup!$A$1:$E$19,5,0)</f>
        <v>Region 3</v>
      </c>
      <c r="D3800" s="4" t="str">
        <f>VLOOKUP(P3800,Lookup!$A$1:$B$19,2,0)</f>
        <v>EB</v>
      </c>
      <c r="E3800" s="4" t="str">
        <f>IF(AND((Data[[#This Row],[Min Notif Date]]&gt;$G$3),Data[[#This Row],[Min Notif Date]]&lt;$F$3),"Last Week","No")</f>
        <v>No</v>
      </c>
      <c r="F3800" s="4" t="str">
        <f>VLOOKUP(MONTH(Data[[#This Row],[Min Notif Date]]),Lookup!$G$1:$H$12,2,0)</f>
        <v>7. Jul</v>
      </c>
      <c r="G3800" s="4" t="str">
        <f t="shared" si="59"/>
        <v/>
      </c>
      <c r="H3800" s="4" t="str">
        <f>IF(AND(Data[[#This Row],[Min Notif Time]]&gt;6,Data[[#This Row],[Min Notif Time]]&lt;17),"Business Hours","Non-Business Hours")</f>
        <v>Business Hours</v>
      </c>
      <c r="I3800" s="4" t="str" cm="1">
        <f t="array" ref="I3800">IFERROR(VLOOKUP(Data[[#This Row],[Min Notif Date]],Lookup!$N$1:$P$11,2,0),_xlfn.IFS(VLOOKUP(WEEKDAY(Data[[#This Row],[Min Notif Date]]),Lookup!$J$1:$L$7,3,0)="Weekend","Weekend",VLOOKUP(WEEKDAY(Data[[#This Row],[Min Notif Date]]),Lookup!$J$1:$L$7,3,0)="Weekday","Weekday"))</f>
        <v>Weekday</v>
      </c>
      <c r="J3800" s="4" t="str">
        <f>VLOOKUP(WEEKDAY(Data[[#This Row],[Min Notif Date]]),Lookup!$J$1:$K$7,2,0)</f>
        <v>4. Wed</v>
      </c>
      <c r="K3800" s="105">
        <f>ROUNDDOWN(Data[[#This Row],[PGE Notified Time]],0)</f>
        <v>44762</v>
      </c>
      <c r="L3800" s="4">
        <f>HOUR(Data[[#This Row],[PGE Notified Time]])</f>
        <v>15</v>
      </c>
      <c r="M3800">
        <v>80587</v>
      </c>
      <c r="N3800">
        <v>2399370275</v>
      </c>
      <c r="O3800" t="s">
        <v>25</v>
      </c>
      <c r="P3800" t="s">
        <v>182</v>
      </c>
      <c r="Q3800" t="s">
        <v>213</v>
      </c>
      <c r="R3800" t="s">
        <v>183</v>
      </c>
      <c r="S3800" s="1">
        <v>44762.656134259261</v>
      </c>
      <c r="T3800" s="1">
        <v>44762.662442129629</v>
      </c>
      <c r="U3800" s="1">
        <v>44762.727083333331</v>
      </c>
      <c r="V3800" t="s">
        <v>184</v>
      </c>
      <c r="W3800" t="s">
        <v>87</v>
      </c>
      <c r="X3800" t="s">
        <v>212</v>
      </c>
      <c r="Y3800" t="s">
        <v>186</v>
      </c>
      <c r="Z3800" t="s">
        <v>187</v>
      </c>
      <c r="AA3800" s="32">
        <v>102.166666667</v>
      </c>
    </row>
    <row r="3801" spans="1:27" x14ac:dyDescent="0.3">
      <c r="A3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1" s="4" t="str">
        <f>VLOOKUP(P3801,Lookup!$A$1:$D$19,4,0)</f>
        <v>South Bay</v>
      </c>
      <c r="C3801" s="4" t="str">
        <f>VLOOKUP(P3801,Lookup!$A$1:$E$19,5,0)</f>
        <v>Region 4</v>
      </c>
      <c r="D3801" s="4" t="str">
        <f>VLOOKUP(P3801,Lookup!$A$1:$B$19,2,0)</f>
        <v>CC</v>
      </c>
      <c r="E3801" s="4" t="str">
        <f>IF(AND((Data[[#This Row],[Min Notif Date]]&gt;$G$3),Data[[#This Row],[Min Notif Date]]&lt;$F$3),"Last Week","No")</f>
        <v>No</v>
      </c>
      <c r="F3801" s="4" t="str">
        <f>VLOOKUP(MONTH(Data[[#This Row],[Min Notif Date]]),Lookup!$G$1:$H$12,2,0)</f>
        <v>7. Jul</v>
      </c>
      <c r="G3801" s="4" t="str">
        <f t="shared" si="59"/>
        <v/>
      </c>
      <c r="H3801" s="4" t="str">
        <f>IF(AND(Data[[#This Row],[Min Notif Time]]&gt;6,Data[[#This Row],[Min Notif Time]]&lt;17),"Business Hours","Non-Business Hours")</f>
        <v>Business Hours</v>
      </c>
      <c r="I3801" s="4" t="str" cm="1">
        <f t="array" ref="I3801">IFERROR(VLOOKUP(Data[[#This Row],[Min Notif Date]],Lookup!$N$1:$P$11,2,0),_xlfn.IFS(VLOOKUP(WEEKDAY(Data[[#This Row],[Min Notif Date]]),Lookup!$J$1:$L$7,3,0)="Weekend","Weekend",VLOOKUP(WEEKDAY(Data[[#This Row],[Min Notif Date]]),Lookup!$J$1:$L$7,3,0)="Weekday","Weekday"))</f>
        <v>Weekday</v>
      </c>
      <c r="J3801" s="4" t="str">
        <f>VLOOKUP(WEEKDAY(Data[[#This Row],[Min Notif Date]]),Lookup!$J$1:$K$7,2,0)</f>
        <v>4. Wed</v>
      </c>
      <c r="K3801" s="105">
        <f>ROUNDDOWN(Data[[#This Row],[PGE Notified Time]],0)</f>
        <v>44762</v>
      </c>
      <c r="L3801" s="4">
        <f>HOUR(Data[[#This Row],[PGE Notified Time]])</f>
        <v>8</v>
      </c>
      <c r="M3801">
        <v>80554</v>
      </c>
      <c r="O3801" t="s">
        <v>20</v>
      </c>
      <c r="P3801" t="s">
        <v>225</v>
      </c>
      <c r="Q3801" t="s">
        <v>20</v>
      </c>
      <c r="R3801" t="s">
        <v>191</v>
      </c>
      <c r="S3801" s="1" t="s">
        <v>171</v>
      </c>
      <c r="T3801" s="1">
        <v>44762.368750000001</v>
      </c>
      <c r="U3801" s="1">
        <v>44762.438888888886</v>
      </c>
      <c r="V3801" t="s">
        <v>184</v>
      </c>
      <c r="W3801" t="s">
        <v>85</v>
      </c>
      <c r="X3801" t="s">
        <v>331</v>
      </c>
      <c r="Y3801" t="s">
        <v>186</v>
      </c>
      <c r="Z3801" t="s">
        <v>187</v>
      </c>
      <c r="AA3801" s="32">
        <v>101</v>
      </c>
    </row>
    <row r="3802" spans="1:27" x14ac:dyDescent="0.3">
      <c r="A3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2" s="4" t="str">
        <f>VLOOKUP(P3802,Lookup!$A$1:$D$19,4,0)</f>
        <v>Bay Area</v>
      </c>
      <c r="C3802" s="4" t="str">
        <f>VLOOKUP(P3802,Lookup!$A$1:$E$19,5,0)</f>
        <v>Region 3</v>
      </c>
      <c r="D3802" s="4" t="str">
        <f>VLOOKUP(P3802,Lookup!$A$1:$B$19,2,0)</f>
        <v>DI</v>
      </c>
      <c r="E3802" s="4" t="str">
        <f>IF(AND((Data[[#This Row],[Min Notif Date]]&gt;$G$3),Data[[#This Row],[Min Notif Date]]&lt;$F$3),"Last Week","No")</f>
        <v>No</v>
      </c>
      <c r="F3802" s="4" t="str">
        <f>VLOOKUP(MONTH(Data[[#This Row],[Min Notif Date]]),Lookup!$G$1:$H$12,2,0)</f>
        <v>7. Jul</v>
      </c>
      <c r="G3802" s="4" t="str">
        <f t="shared" si="59"/>
        <v/>
      </c>
      <c r="H3802" s="4" t="str">
        <f>IF(AND(Data[[#This Row],[Min Notif Time]]&gt;6,Data[[#This Row],[Min Notif Time]]&lt;17),"Business Hours","Non-Business Hours")</f>
        <v>Non-Business Hours</v>
      </c>
      <c r="I3802" s="4" t="str" cm="1">
        <f t="array" ref="I3802">IFERROR(VLOOKUP(Data[[#This Row],[Min Notif Date]],Lookup!$N$1:$P$11,2,0),_xlfn.IFS(VLOOKUP(WEEKDAY(Data[[#This Row],[Min Notif Date]]),Lookup!$J$1:$L$7,3,0)="Weekend","Weekend",VLOOKUP(WEEKDAY(Data[[#This Row],[Min Notif Date]]),Lookup!$J$1:$L$7,3,0)="Weekday","Weekday"))</f>
        <v>Weekday</v>
      </c>
      <c r="J3802" s="4" t="str">
        <f>VLOOKUP(WEEKDAY(Data[[#This Row],[Min Notif Date]]),Lookup!$J$1:$K$7,2,0)</f>
        <v>4. Wed</v>
      </c>
      <c r="K3802" s="105">
        <f>ROUNDDOWN(Data[[#This Row],[PGE Notified Time]],0)</f>
        <v>44762</v>
      </c>
      <c r="L3802" s="4">
        <f>HOUR(Data[[#This Row],[PGE Notified Time]])</f>
        <v>6</v>
      </c>
      <c r="M3802">
        <v>80544</v>
      </c>
      <c r="O3802" t="s">
        <v>20</v>
      </c>
      <c r="P3802" t="s">
        <v>208</v>
      </c>
      <c r="Q3802" t="s">
        <v>20</v>
      </c>
      <c r="R3802" t="s">
        <v>191</v>
      </c>
      <c r="S3802" s="1" t="s">
        <v>171</v>
      </c>
      <c r="T3802" s="1">
        <v>44762.286111111112</v>
      </c>
      <c r="U3802" s="1">
        <v>44762.354166666664</v>
      </c>
      <c r="V3802" t="s">
        <v>184</v>
      </c>
      <c r="W3802" t="s">
        <v>85</v>
      </c>
      <c r="X3802" t="s">
        <v>243</v>
      </c>
      <c r="Y3802" t="s">
        <v>186</v>
      </c>
      <c r="Z3802" t="s">
        <v>187</v>
      </c>
      <c r="AA3802" s="32">
        <v>98</v>
      </c>
    </row>
    <row r="3803" spans="1:27" x14ac:dyDescent="0.3">
      <c r="A3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3" s="4" t="str">
        <f>VLOOKUP(P3803,Lookup!$A$1:$D$19,4,0)</f>
        <v>South Bay</v>
      </c>
      <c r="C3803" s="4" t="str">
        <f>VLOOKUP(P3803,Lookup!$A$1:$E$19,5,0)</f>
        <v>Region 4</v>
      </c>
      <c r="D3803" s="4" t="str">
        <f>VLOOKUP(P3803,Lookup!$A$1:$B$19,2,0)</f>
        <v>DA</v>
      </c>
      <c r="E3803" s="4" t="str">
        <f>IF(AND((Data[[#This Row],[Min Notif Date]]&gt;$G$3),Data[[#This Row],[Min Notif Date]]&lt;$F$3),"Last Week","No")</f>
        <v>No</v>
      </c>
      <c r="F3803" s="4" t="str">
        <f>VLOOKUP(MONTH(Data[[#This Row],[Min Notif Date]]),Lookup!$G$1:$H$12,2,0)</f>
        <v>7. Jul</v>
      </c>
      <c r="G3803" s="4" t="str">
        <f t="shared" si="59"/>
        <v/>
      </c>
      <c r="H3803" s="4" t="str">
        <f>IF(AND(Data[[#This Row],[Min Notif Time]]&gt;6,Data[[#This Row],[Min Notif Time]]&lt;17),"Business Hours","Non-Business Hours")</f>
        <v>Business Hours</v>
      </c>
      <c r="I3803" s="4" t="str" cm="1">
        <f t="array" ref="I3803">IFERROR(VLOOKUP(Data[[#This Row],[Min Notif Date]],Lookup!$N$1:$P$11,2,0),_xlfn.IFS(VLOOKUP(WEEKDAY(Data[[#This Row],[Min Notif Date]]),Lookup!$J$1:$L$7,3,0)="Weekend","Weekend",VLOOKUP(WEEKDAY(Data[[#This Row],[Min Notif Date]]),Lookup!$J$1:$L$7,3,0)="Weekday","Weekday"))</f>
        <v>Weekday</v>
      </c>
      <c r="J3803" s="4" t="str">
        <f>VLOOKUP(WEEKDAY(Data[[#This Row],[Min Notif Date]]),Lookup!$J$1:$K$7,2,0)</f>
        <v>4. Wed</v>
      </c>
      <c r="K3803" s="105">
        <f>ROUNDDOWN(Data[[#This Row],[PGE Notified Time]],0)</f>
        <v>44762</v>
      </c>
      <c r="L3803" s="4">
        <f>HOUR(Data[[#This Row],[PGE Notified Time]])</f>
        <v>11</v>
      </c>
      <c r="M3803">
        <v>80563</v>
      </c>
      <c r="N3803">
        <v>9103109769</v>
      </c>
      <c r="O3803" t="s">
        <v>20</v>
      </c>
      <c r="P3803" t="s">
        <v>279</v>
      </c>
      <c r="Q3803" t="s">
        <v>20</v>
      </c>
      <c r="R3803" t="s">
        <v>191</v>
      </c>
      <c r="S3803" s="1">
        <v>44762.440659722219</v>
      </c>
      <c r="T3803" s="1">
        <v>44762.467418981483</v>
      </c>
      <c r="U3803" s="1">
        <v>44762.5</v>
      </c>
      <c r="V3803" t="s">
        <v>184</v>
      </c>
      <c r="W3803" t="s">
        <v>85</v>
      </c>
      <c r="X3803" t="s">
        <v>343</v>
      </c>
      <c r="Y3803" t="s">
        <v>186</v>
      </c>
      <c r="Z3803" t="s">
        <v>187</v>
      </c>
      <c r="AA3803" s="32">
        <v>85.45</v>
      </c>
    </row>
    <row r="3804" spans="1:27" x14ac:dyDescent="0.3">
      <c r="A3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4" s="4" t="str">
        <f>VLOOKUP(P3804,Lookup!$A$1:$D$19,4,0)</f>
        <v>Bay Area</v>
      </c>
      <c r="C3804" s="4" t="str">
        <f>VLOOKUP(P3804,Lookup!$A$1:$E$19,5,0)</f>
        <v>Region 3</v>
      </c>
      <c r="D3804" s="4" t="str">
        <f>VLOOKUP(P3804,Lookup!$A$1:$B$19,2,0)</f>
        <v>PN</v>
      </c>
      <c r="E3804" s="4" t="str">
        <f>IF(AND((Data[[#This Row],[Min Notif Date]]&gt;$G$3),Data[[#This Row],[Min Notif Date]]&lt;$F$3),"Last Week","No")</f>
        <v>No</v>
      </c>
      <c r="F3804" s="4" t="str">
        <f>VLOOKUP(MONTH(Data[[#This Row],[Min Notif Date]]),Lookup!$G$1:$H$12,2,0)</f>
        <v>7. Jul</v>
      </c>
      <c r="G3804" s="4" t="str">
        <f t="shared" si="59"/>
        <v/>
      </c>
      <c r="H3804" s="4" t="str">
        <f>IF(AND(Data[[#This Row],[Min Notif Time]]&gt;6,Data[[#This Row],[Min Notif Time]]&lt;17),"Business Hours","Non-Business Hours")</f>
        <v>Business Hours</v>
      </c>
      <c r="I3804" s="4" t="str" cm="1">
        <f t="array" ref="I3804">IFERROR(VLOOKUP(Data[[#This Row],[Min Notif Date]],Lookup!$N$1:$P$11,2,0),_xlfn.IFS(VLOOKUP(WEEKDAY(Data[[#This Row],[Min Notif Date]]),Lookup!$J$1:$L$7,3,0)="Weekend","Weekend",VLOOKUP(WEEKDAY(Data[[#This Row],[Min Notif Date]]),Lookup!$J$1:$L$7,3,0)="Weekday","Weekday"))</f>
        <v>Weekday</v>
      </c>
      <c r="J3804" s="4" t="str">
        <f>VLOOKUP(WEEKDAY(Data[[#This Row],[Min Notif Date]]),Lookup!$J$1:$K$7,2,0)</f>
        <v>4. Wed</v>
      </c>
      <c r="K3804" s="105">
        <f>ROUNDDOWN(Data[[#This Row],[PGE Notified Time]],0)</f>
        <v>44762</v>
      </c>
      <c r="L3804" s="4">
        <f>HOUR(Data[[#This Row],[PGE Notified Time]])</f>
        <v>12</v>
      </c>
      <c r="M3804">
        <v>80571</v>
      </c>
      <c r="O3804" t="s">
        <v>20</v>
      </c>
      <c r="P3804" t="s">
        <v>197</v>
      </c>
      <c r="Q3804" t="s">
        <v>20</v>
      </c>
      <c r="R3804" t="s">
        <v>191</v>
      </c>
      <c r="S3804" s="1" t="s">
        <v>171</v>
      </c>
      <c r="T3804" s="1">
        <v>44762.509027777778</v>
      </c>
      <c r="U3804" s="1">
        <v>44762.565972222219</v>
      </c>
      <c r="V3804" t="s">
        <v>184</v>
      </c>
      <c r="W3804" t="s">
        <v>85</v>
      </c>
      <c r="X3804" t="s">
        <v>199</v>
      </c>
      <c r="Y3804" t="s">
        <v>186</v>
      </c>
      <c r="Z3804" t="s">
        <v>187</v>
      </c>
      <c r="AA3804" s="32">
        <v>82</v>
      </c>
    </row>
    <row r="3805" spans="1:27" x14ac:dyDescent="0.3">
      <c r="A3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5" s="4" t="str">
        <f>VLOOKUP(P3805,Lookup!$A$1:$D$19,4,0)</f>
        <v>South Bay</v>
      </c>
      <c r="C3805" s="4" t="str">
        <f>VLOOKUP(P3805,Lookup!$A$1:$E$19,5,0)</f>
        <v>Region 4</v>
      </c>
      <c r="D3805" s="4" t="str">
        <f>VLOOKUP(P3805,Lookup!$A$1:$B$19,2,0)</f>
        <v>SJ</v>
      </c>
      <c r="E3805" s="4" t="str">
        <f>IF(AND((Data[[#This Row],[Min Notif Date]]&gt;$G$3),Data[[#This Row],[Min Notif Date]]&lt;$F$3),"Last Week","No")</f>
        <v>No</v>
      </c>
      <c r="F3805" s="4" t="str">
        <f>VLOOKUP(MONTH(Data[[#This Row],[Min Notif Date]]),Lookup!$G$1:$H$12,2,0)</f>
        <v>7. Jul</v>
      </c>
      <c r="G3805" s="4" t="str">
        <f t="shared" si="59"/>
        <v/>
      </c>
      <c r="H3805" s="4" t="str">
        <f>IF(AND(Data[[#This Row],[Min Notif Time]]&gt;6,Data[[#This Row],[Min Notif Time]]&lt;17),"Business Hours","Non-Business Hours")</f>
        <v>Business Hours</v>
      </c>
      <c r="I3805" s="4" t="str" cm="1">
        <f t="array" ref="I3805">IFERROR(VLOOKUP(Data[[#This Row],[Min Notif Date]],Lookup!$N$1:$P$11,2,0),_xlfn.IFS(VLOOKUP(WEEKDAY(Data[[#This Row],[Min Notif Date]]),Lookup!$J$1:$L$7,3,0)="Weekend","Weekend",VLOOKUP(WEEKDAY(Data[[#This Row],[Min Notif Date]]),Lookup!$J$1:$L$7,3,0)="Weekday","Weekday"))</f>
        <v>Weekday</v>
      </c>
      <c r="J3805" s="4" t="str">
        <f>VLOOKUP(WEEKDAY(Data[[#This Row],[Min Notif Date]]),Lookup!$J$1:$K$7,2,0)</f>
        <v>4. Wed</v>
      </c>
      <c r="K3805" s="105">
        <f>ROUNDDOWN(Data[[#This Row],[PGE Notified Time]],0)</f>
        <v>44762</v>
      </c>
      <c r="L3805" s="4">
        <f>HOUR(Data[[#This Row],[PGE Notified Time]])</f>
        <v>11</v>
      </c>
      <c r="M3805">
        <v>80569</v>
      </c>
      <c r="O3805" t="s">
        <v>20</v>
      </c>
      <c r="P3805" t="s">
        <v>288</v>
      </c>
      <c r="Q3805" t="s">
        <v>20</v>
      </c>
      <c r="R3805" t="s">
        <v>183</v>
      </c>
      <c r="S3805" s="1" t="s">
        <v>171</v>
      </c>
      <c r="T3805" s="1">
        <v>44762.495833333334</v>
      </c>
      <c r="U3805" s="1">
        <v>44762.552083333336</v>
      </c>
      <c r="V3805" t="s">
        <v>184</v>
      </c>
      <c r="W3805" t="s">
        <v>85</v>
      </c>
      <c r="X3805" t="s">
        <v>293</v>
      </c>
      <c r="Y3805" t="s">
        <v>186</v>
      </c>
      <c r="Z3805" t="s">
        <v>187</v>
      </c>
      <c r="AA3805" s="32">
        <v>81</v>
      </c>
    </row>
    <row r="3806" spans="1:27" x14ac:dyDescent="0.3">
      <c r="A3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06" s="4" t="str">
        <f>VLOOKUP(P3806,Lookup!$A$1:$D$19,4,0)</f>
        <v>Bay Area</v>
      </c>
      <c r="C3806" s="4" t="str">
        <f>VLOOKUP(P3806,Lookup!$A$1:$E$19,5,0)</f>
        <v>Region 3</v>
      </c>
      <c r="D3806" s="4" t="str">
        <f>VLOOKUP(P3806,Lookup!$A$1:$B$19,2,0)</f>
        <v>DI</v>
      </c>
      <c r="E3806" s="4" t="str">
        <f>IF(AND((Data[[#This Row],[Min Notif Date]]&gt;$G$3),Data[[#This Row],[Min Notif Date]]&lt;$F$3),"Last Week","No")</f>
        <v>No</v>
      </c>
      <c r="F3806" s="4" t="str">
        <f>VLOOKUP(MONTH(Data[[#This Row],[Min Notif Date]]),Lookup!$G$1:$H$12,2,0)</f>
        <v>7. Jul</v>
      </c>
      <c r="G3806" s="4" t="str">
        <f t="shared" si="59"/>
        <v/>
      </c>
      <c r="H3806" s="4" t="str">
        <f>IF(AND(Data[[#This Row],[Min Notif Time]]&gt;6,Data[[#This Row],[Min Notif Time]]&lt;17),"Business Hours","Non-Business Hours")</f>
        <v>Business Hours</v>
      </c>
      <c r="I3806" s="4" t="str" cm="1">
        <f t="array" ref="I3806">IFERROR(VLOOKUP(Data[[#This Row],[Min Notif Date]],Lookup!$N$1:$P$11,2,0),_xlfn.IFS(VLOOKUP(WEEKDAY(Data[[#This Row],[Min Notif Date]]),Lookup!$J$1:$L$7,3,0)="Weekend","Weekend",VLOOKUP(WEEKDAY(Data[[#This Row],[Min Notif Date]]),Lookup!$J$1:$L$7,3,0)="Weekday","Weekday"))</f>
        <v>Weekday</v>
      </c>
      <c r="J3806" s="4" t="str">
        <f>VLOOKUP(WEEKDAY(Data[[#This Row],[Min Notif Date]]),Lookup!$J$1:$K$7,2,0)</f>
        <v>4. Wed</v>
      </c>
      <c r="K3806" s="105">
        <f>ROUNDDOWN(Data[[#This Row],[PGE Notified Time]],0)</f>
        <v>44762</v>
      </c>
      <c r="L3806" s="4">
        <f>HOUR(Data[[#This Row],[PGE Notified Time]])</f>
        <v>9</v>
      </c>
      <c r="M3806">
        <v>80558</v>
      </c>
      <c r="N3806">
        <v>1780971138</v>
      </c>
      <c r="O3806" t="s">
        <v>23</v>
      </c>
      <c r="P3806" t="s">
        <v>208</v>
      </c>
      <c r="Q3806" t="s">
        <v>213</v>
      </c>
      <c r="R3806" t="s">
        <v>193</v>
      </c>
      <c r="S3806" s="1">
        <v>44762.413657407407</v>
      </c>
      <c r="T3806" s="1">
        <v>44762.416261574072</v>
      </c>
      <c r="U3806" s="1">
        <v>44762.461805555555</v>
      </c>
      <c r="V3806" t="s">
        <v>184</v>
      </c>
      <c r="W3806" t="s">
        <v>85</v>
      </c>
      <c r="X3806" t="s">
        <v>209</v>
      </c>
      <c r="Y3806" t="s">
        <v>186</v>
      </c>
      <c r="Z3806" t="s">
        <v>187</v>
      </c>
      <c r="AA3806" s="32">
        <v>69.333333332999999</v>
      </c>
    </row>
    <row r="3807" spans="1:27" x14ac:dyDescent="0.3">
      <c r="A3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7" s="4" t="str">
        <f>VLOOKUP(P3807,Lookup!$A$1:$D$19,4,0)</f>
        <v>South Bay</v>
      </c>
      <c r="C3807" s="4" t="str">
        <f>VLOOKUP(P3807,Lookup!$A$1:$E$19,5,0)</f>
        <v>Region 4</v>
      </c>
      <c r="D3807" s="4" t="str">
        <f>VLOOKUP(P3807,Lookup!$A$1:$B$19,2,0)</f>
        <v>CC</v>
      </c>
      <c r="E3807" s="4" t="str">
        <f>IF(AND((Data[[#This Row],[Min Notif Date]]&gt;$G$3),Data[[#This Row],[Min Notif Date]]&lt;$F$3),"Last Week","No")</f>
        <v>No</v>
      </c>
      <c r="F3807" s="4" t="str">
        <f>VLOOKUP(MONTH(Data[[#This Row],[Min Notif Date]]),Lookup!$G$1:$H$12,2,0)</f>
        <v>7. Jul</v>
      </c>
      <c r="G3807" s="4" t="str">
        <f t="shared" si="59"/>
        <v/>
      </c>
      <c r="H3807" s="4" t="str">
        <f>IF(AND(Data[[#This Row],[Min Notif Time]]&gt;6,Data[[#This Row],[Min Notif Time]]&lt;17),"Business Hours","Non-Business Hours")</f>
        <v>Business Hours</v>
      </c>
      <c r="I3807" s="4" t="str" cm="1">
        <f t="array" ref="I3807">IFERROR(VLOOKUP(Data[[#This Row],[Min Notif Date]],Lookup!$N$1:$P$11,2,0),_xlfn.IFS(VLOOKUP(WEEKDAY(Data[[#This Row],[Min Notif Date]]),Lookup!$J$1:$L$7,3,0)="Weekend","Weekend",VLOOKUP(WEEKDAY(Data[[#This Row],[Min Notif Date]]),Lookup!$J$1:$L$7,3,0)="Weekday","Weekday"))</f>
        <v>Weekday</v>
      </c>
      <c r="J3807" s="4" t="str">
        <f>VLOOKUP(WEEKDAY(Data[[#This Row],[Min Notif Date]]),Lookup!$J$1:$K$7,2,0)</f>
        <v>4. Wed</v>
      </c>
      <c r="K3807" s="105">
        <f>ROUNDDOWN(Data[[#This Row],[PGE Notified Time]],0)</f>
        <v>44762</v>
      </c>
      <c r="L3807" s="4">
        <f>HOUR(Data[[#This Row],[PGE Notified Time]])</f>
        <v>8</v>
      </c>
      <c r="M3807">
        <v>80551</v>
      </c>
      <c r="O3807" t="s">
        <v>20</v>
      </c>
      <c r="P3807" t="s">
        <v>225</v>
      </c>
      <c r="Q3807" t="s">
        <v>20</v>
      </c>
      <c r="R3807" t="s">
        <v>183</v>
      </c>
      <c r="S3807" s="1" t="s">
        <v>171</v>
      </c>
      <c r="T3807" s="1">
        <v>44762.355555555558</v>
      </c>
      <c r="U3807" s="1">
        <v>44762.395833333336</v>
      </c>
      <c r="V3807" t="s">
        <v>184</v>
      </c>
      <c r="W3807" t="s">
        <v>85</v>
      </c>
      <c r="X3807" t="s">
        <v>331</v>
      </c>
      <c r="Y3807" t="s">
        <v>186</v>
      </c>
      <c r="Z3807" t="s">
        <v>187</v>
      </c>
      <c r="AA3807" s="32">
        <v>58</v>
      </c>
    </row>
    <row r="3808" spans="1:27" x14ac:dyDescent="0.3">
      <c r="A3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8" s="4" t="str">
        <f>VLOOKUP(P3808,Lookup!$A$1:$D$19,4,0)</f>
        <v>Bay Area</v>
      </c>
      <c r="C3808" s="4" t="str">
        <f>VLOOKUP(P3808,Lookup!$A$1:$E$19,5,0)</f>
        <v>Region 3</v>
      </c>
      <c r="D3808" s="4" t="str">
        <f>VLOOKUP(P3808,Lookup!$A$1:$B$19,2,0)</f>
        <v>MI</v>
      </c>
      <c r="E3808" s="4" t="str">
        <f>IF(AND((Data[[#This Row],[Min Notif Date]]&gt;$G$3),Data[[#This Row],[Min Notif Date]]&lt;$F$3),"Last Week","No")</f>
        <v>No</v>
      </c>
      <c r="F3808" s="4" t="str">
        <f>VLOOKUP(MONTH(Data[[#This Row],[Min Notif Date]]),Lookup!$G$1:$H$12,2,0)</f>
        <v>7. Jul</v>
      </c>
      <c r="G3808" s="4" t="str">
        <f t="shared" si="59"/>
        <v/>
      </c>
      <c r="H3808" s="4" t="str">
        <f>IF(AND(Data[[#This Row],[Min Notif Time]]&gt;6,Data[[#This Row],[Min Notif Time]]&lt;17),"Business Hours","Non-Business Hours")</f>
        <v>Business Hours</v>
      </c>
      <c r="I3808" s="4" t="str" cm="1">
        <f t="array" ref="I3808">IFERROR(VLOOKUP(Data[[#This Row],[Min Notif Date]],Lookup!$N$1:$P$11,2,0),_xlfn.IFS(VLOOKUP(WEEKDAY(Data[[#This Row],[Min Notif Date]]),Lookup!$J$1:$L$7,3,0)="Weekend","Weekend",VLOOKUP(WEEKDAY(Data[[#This Row],[Min Notif Date]]),Lookup!$J$1:$L$7,3,0)="Weekday","Weekday"))</f>
        <v>Weekday</v>
      </c>
      <c r="J3808" s="4" t="str">
        <f>VLOOKUP(WEEKDAY(Data[[#This Row],[Min Notif Date]]),Lookup!$J$1:$K$7,2,0)</f>
        <v>4. Wed</v>
      </c>
      <c r="K3808" s="105">
        <f>ROUNDDOWN(Data[[#This Row],[PGE Notified Time]],0)</f>
        <v>44762</v>
      </c>
      <c r="L3808" s="4">
        <f>HOUR(Data[[#This Row],[PGE Notified Time]])</f>
        <v>9</v>
      </c>
      <c r="M3808">
        <v>80556</v>
      </c>
      <c r="O3808" t="s">
        <v>20</v>
      </c>
      <c r="P3808" t="s">
        <v>244</v>
      </c>
      <c r="Q3808" t="s">
        <v>20</v>
      </c>
      <c r="R3808" t="s">
        <v>183</v>
      </c>
      <c r="S3808" s="1" t="s">
        <v>171</v>
      </c>
      <c r="T3808" s="1">
        <v>44762.401388888888</v>
      </c>
      <c r="U3808" s="1">
        <v>44762.434027777781</v>
      </c>
      <c r="V3808" t="s">
        <v>184</v>
      </c>
      <c r="W3808" t="s">
        <v>85</v>
      </c>
      <c r="X3808" t="s">
        <v>276</v>
      </c>
      <c r="Y3808" t="s">
        <v>186</v>
      </c>
      <c r="Z3808" t="s">
        <v>187</v>
      </c>
      <c r="AA3808" s="32">
        <v>47</v>
      </c>
    </row>
    <row r="3809" spans="1:27" x14ac:dyDescent="0.3">
      <c r="A3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9" s="4" t="str">
        <f>VLOOKUP(P3809,Lookup!$A$1:$D$19,4,0)</f>
        <v>Bay Area</v>
      </c>
      <c r="C3809" s="4" t="str">
        <f>VLOOKUP(P3809,Lookup!$A$1:$E$19,5,0)</f>
        <v>Region 3</v>
      </c>
      <c r="D3809" s="4" t="str">
        <f>VLOOKUP(P3809,Lookup!$A$1:$B$19,2,0)</f>
        <v>EB</v>
      </c>
      <c r="E3809" s="4" t="str">
        <f>IF(AND((Data[[#This Row],[Min Notif Date]]&gt;$G$3),Data[[#This Row],[Min Notif Date]]&lt;$F$3),"Last Week","No")</f>
        <v>No</v>
      </c>
      <c r="F3809" s="4" t="str">
        <f>VLOOKUP(MONTH(Data[[#This Row],[Min Notif Date]]),Lookup!$G$1:$H$12,2,0)</f>
        <v>7. Jul</v>
      </c>
      <c r="G3809" s="4" t="str">
        <f t="shared" si="59"/>
        <v/>
      </c>
      <c r="H3809" s="4" t="str">
        <f>IF(AND(Data[[#This Row],[Min Notif Time]]&gt;6,Data[[#This Row],[Min Notif Time]]&lt;17),"Business Hours","Non-Business Hours")</f>
        <v>Business Hours</v>
      </c>
      <c r="I3809" s="4" t="str" cm="1">
        <f t="array" ref="I3809">IFERROR(VLOOKUP(Data[[#This Row],[Min Notif Date]],Lookup!$N$1:$P$11,2,0),_xlfn.IFS(VLOOKUP(WEEKDAY(Data[[#This Row],[Min Notif Date]]),Lookup!$J$1:$L$7,3,0)="Weekend","Weekend",VLOOKUP(WEEKDAY(Data[[#This Row],[Min Notif Date]]),Lookup!$J$1:$L$7,3,0)="Weekday","Weekday"))</f>
        <v>Weekday</v>
      </c>
      <c r="J3809" s="4" t="str">
        <f>VLOOKUP(WEEKDAY(Data[[#This Row],[Min Notif Date]]),Lookup!$J$1:$K$7,2,0)</f>
        <v>4. Wed</v>
      </c>
      <c r="K3809" s="105">
        <f>ROUNDDOWN(Data[[#This Row],[PGE Notified Time]],0)</f>
        <v>44762</v>
      </c>
      <c r="L3809" s="4">
        <f>HOUR(Data[[#This Row],[PGE Notified Time]])</f>
        <v>8</v>
      </c>
      <c r="M3809">
        <v>80548</v>
      </c>
      <c r="O3809" t="s">
        <v>20</v>
      </c>
      <c r="P3809" t="s">
        <v>182</v>
      </c>
      <c r="Q3809" t="s">
        <v>20</v>
      </c>
      <c r="R3809" t="s">
        <v>191</v>
      </c>
      <c r="S3809" s="1" t="s">
        <v>171</v>
      </c>
      <c r="T3809" s="1">
        <v>44762.342361111114</v>
      </c>
      <c r="U3809" s="1">
        <v>44762.375</v>
      </c>
      <c r="V3809" t="s">
        <v>184</v>
      </c>
      <c r="W3809" t="s">
        <v>85</v>
      </c>
      <c r="X3809" t="s">
        <v>212</v>
      </c>
      <c r="Y3809" t="s">
        <v>186</v>
      </c>
      <c r="Z3809" t="s">
        <v>187</v>
      </c>
      <c r="AA3809" s="32">
        <v>47</v>
      </c>
    </row>
    <row r="3810" spans="1:27" x14ac:dyDescent="0.3">
      <c r="A3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0" s="4" t="str">
        <f>VLOOKUP(P3810,Lookup!$A$1:$D$19,4,0)</f>
        <v>Bay Area</v>
      </c>
      <c r="C3810" s="4" t="str">
        <f>VLOOKUP(P3810,Lookup!$A$1:$E$19,5,0)</f>
        <v>Region 3</v>
      </c>
      <c r="D3810" s="4" t="str">
        <f>VLOOKUP(P3810,Lookup!$A$1:$B$19,2,0)</f>
        <v>DI</v>
      </c>
      <c r="E3810" s="4" t="str">
        <f>IF(AND((Data[[#This Row],[Min Notif Date]]&gt;$G$3),Data[[#This Row],[Min Notif Date]]&lt;$F$3),"Last Week","No")</f>
        <v>No</v>
      </c>
      <c r="F3810" s="4" t="str">
        <f>VLOOKUP(MONTH(Data[[#This Row],[Min Notif Date]]),Lookup!$G$1:$H$12,2,0)</f>
        <v>7. Jul</v>
      </c>
      <c r="G3810" s="4" t="str">
        <f t="shared" si="59"/>
        <v/>
      </c>
      <c r="H3810" s="4" t="str">
        <f>IF(AND(Data[[#This Row],[Min Notif Time]]&gt;6,Data[[#This Row],[Min Notif Time]]&lt;17),"Business Hours","Non-Business Hours")</f>
        <v>Business Hours</v>
      </c>
      <c r="I3810" s="4" t="str" cm="1">
        <f t="array" ref="I3810">IFERROR(VLOOKUP(Data[[#This Row],[Min Notif Date]],Lookup!$N$1:$P$11,2,0),_xlfn.IFS(VLOOKUP(WEEKDAY(Data[[#This Row],[Min Notif Date]]),Lookup!$J$1:$L$7,3,0)="Weekend","Weekend",VLOOKUP(WEEKDAY(Data[[#This Row],[Min Notif Date]]),Lookup!$J$1:$L$7,3,0)="Weekday","Weekday"))</f>
        <v>Weekday</v>
      </c>
      <c r="J3810" s="4" t="str">
        <f>VLOOKUP(WEEKDAY(Data[[#This Row],[Min Notif Date]]),Lookup!$J$1:$K$7,2,0)</f>
        <v>4. Wed</v>
      </c>
      <c r="K3810" s="105">
        <f>ROUNDDOWN(Data[[#This Row],[PGE Notified Time]],0)</f>
        <v>44762</v>
      </c>
      <c r="L3810" s="4">
        <f>HOUR(Data[[#This Row],[PGE Notified Time]])</f>
        <v>8</v>
      </c>
      <c r="M3810">
        <v>80553</v>
      </c>
      <c r="O3810" t="s">
        <v>20</v>
      </c>
      <c r="P3810" t="s">
        <v>208</v>
      </c>
      <c r="Q3810" t="s">
        <v>20</v>
      </c>
      <c r="R3810" t="s">
        <v>191</v>
      </c>
      <c r="S3810" s="1" t="s">
        <v>171</v>
      </c>
      <c r="T3810" s="1">
        <v>44762.35833333333</v>
      </c>
      <c r="U3810" s="1">
        <v>44762.388888888891</v>
      </c>
      <c r="V3810" t="s">
        <v>184</v>
      </c>
      <c r="W3810" t="s">
        <v>85</v>
      </c>
      <c r="X3810" t="s">
        <v>243</v>
      </c>
      <c r="Y3810" t="s">
        <v>186</v>
      </c>
      <c r="Z3810" t="s">
        <v>187</v>
      </c>
      <c r="AA3810" s="32">
        <v>44</v>
      </c>
    </row>
    <row r="3811" spans="1:27" x14ac:dyDescent="0.3">
      <c r="A3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1" s="4" t="str">
        <f>VLOOKUP(P3811,Lookup!$A$1:$D$19,4,0)</f>
        <v>North Coast</v>
      </c>
      <c r="C3811" s="4" t="str">
        <f>VLOOKUP(P3811,Lookup!$A$1:$E$19,5,0)</f>
        <v>Region 1</v>
      </c>
      <c r="D3811" s="4" t="str">
        <f>VLOOKUP(P3811,Lookup!$A$1:$B$19,2,0)</f>
        <v>HB</v>
      </c>
      <c r="E3811" s="4" t="str">
        <f>IF(AND((Data[[#This Row],[Min Notif Date]]&gt;$G$3),Data[[#This Row],[Min Notif Date]]&lt;$F$3),"Last Week","No")</f>
        <v>No</v>
      </c>
      <c r="F3811" s="4" t="str">
        <f>VLOOKUP(MONTH(Data[[#This Row],[Min Notif Date]]),Lookup!$G$1:$H$12,2,0)</f>
        <v>7. Jul</v>
      </c>
      <c r="G3811" s="4" t="str">
        <f t="shared" si="59"/>
        <v/>
      </c>
      <c r="H3811" s="4" t="str">
        <f>IF(AND(Data[[#This Row],[Min Notif Time]]&gt;6,Data[[#This Row],[Min Notif Time]]&lt;17),"Business Hours","Non-Business Hours")</f>
        <v>Business Hours</v>
      </c>
      <c r="I3811" s="4" t="str" cm="1">
        <f t="array" ref="I3811">IFERROR(VLOOKUP(Data[[#This Row],[Min Notif Date]],Lookup!$N$1:$P$11,2,0),_xlfn.IFS(VLOOKUP(WEEKDAY(Data[[#This Row],[Min Notif Date]]),Lookup!$J$1:$L$7,3,0)="Weekend","Weekend",VLOOKUP(WEEKDAY(Data[[#This Row],[Min Notif Date]]),Lookup!$J$1:$L$7,3,0)="Weekday","Weekday"))</f>
        <v>Weekday</v>
      </c>
      <c r="J3811" s="4" t="str">
        <f>VLOOKUP(WEEKDAY(Data[[#This Row],[Min Notif Date]]),Lookup!$J$1:$K$7,2,0)</f>
        <v>4. Wed</v>
      </c>
      <c r="K3811" s="105">
        <f>ROUNDDOWN(Data[[#This Row],[PGE Notified Time]],0)</f>
        <v>44762</v>
      </c>
      <c r="L3811" s="4">
        <f>HOUR(Data[[#This Row],[PGE Notified Time]])</f>
        <v>10</v>
      </c>
      <c r="M3811">
        <v>80559</v>
      </c>
      <c r="O3811" t="s">
        <v>20</v>
      </c>
      <c r="P3811" t="s">
        <v>298</v>
      </c>
      <c r="Q3811" t="s">
        <v>20</v>
      </c>
      <c r="R3811" t="s">
        <v>191</v>
      </c>
      <c r="S3811" s="1" t="s">
        <v>171</v>
      </c>
      <c r="T3811" s="1">
        <v>44762.431250000001</v>
      </c>
      <c r="U3811" s="1">
        <v>44762.454861111109</v>
      </c>
      <c r="V3811" t="s">
        <v>184</v>
      </c>
      <c r="W3811" t="s">
        <v>85</v>
      </c>
      <c r="X3811" t="s">
        <v>305</v>
      </c>
      <c r="Y3811" t="s">
        <v>186</v>
      </c>
      <c r="Z3811" t="s">
        <v>187</v>
      </c>
      <c r="AA3811" s="32">
        <v>34</v>
      </c>
    </row>
    <row r="3812" spans="1:27" x14ac:dyDescent="0.3">
      <c r="A3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2" s="4" t="str">
        <f>VLOOKUP(P3812,Lookup!$A$1:$D$19,4,0)</f>
        <v>Bay Area</v>
      </c>
      <c r="C3812" s="4" t="str">
        <f>VLOOKUP(P3812,Lookup!$A$1:$E$19,5,0)</f>
        <v>Region 3</v>
      </c>
      <c r="D3812" s="4" t="str">
        <f>VLOOKUP(P3812,Lookup!$A$1:$B$19,2,0)</f>
        <v>DI</v>
      </c>
      <c r="E3812" s="4" t="str">
        <f>IF(AND((Data[[#This Row],[Min Notif Date]]&gt;$G$3),Data[[#This Row],[Min Notif Date]]&lt;$F$3),"Last Week","No")</f>
        <v>No</v>
      </c>
      <c r="F3812" s="4" t="str">
        <f>VLOOKUP(MONTH(Data[[#This Row],[Min Notif Date]]),Lookup!$G$1:$H$12,2,0)</f>
        <v>7. Jul</v>
      </c>
      <c r="G3812" s="4" t="str">
        <f t="shared" si="59"/>
        <v/>
      </c>
      <c r="H3812" s="4" t="str">
        <f>IF(AND(Data[[#This Row],[Min Notif Time]]&gt;6,Data[[#This Row],[Min Notif Time]]&lt;17),"Business Hours","Non-Business Hours")</f>
        <v>Business Hours</v>
      </c>
      <c r="I3812" s="4" t="str" cm="1">
        <f t="array" ref="I3812">IFERROR(VLOOKUP(Data[[#This Row],[Min Notif Date]],Lookup!$N$1:$P$11,2,0),_xlfn.IFS(VLOOKUP(WEEKDAY(Data[[#This Row],[Min Notif Date]]),Lookup!$J$1:$L$7,3,0)="Weekend","Weekend",VLOOKUP(WEEKDAY(Data[[#This Row],[Min Notif Date]]),Lookup!$J$1:$L$7,3,0)="Weekday","Weekday"))</f>
        <v>Weekday</v>
      </c>
      <c r="J3812" s="4" t="str">
        <f>VLOOKUP(WEEKDAY(Data[[#This Row],[Min Notif Date]]),Lookup!$J$1:$K$7,2,0)</f>
        <v>4. Wed</v>
      </c>
      <c r="K3812" s="105">
        <f>ROUNDDOWN(Data[[#This Row],[PGE Notified Time]],0)</f>
        <v>44762</v>
      </c>
      <c r="L3812" s="4">
        <f>HOUR(Data[[#This Row],[PGE Notified Time]])</f>
        <v>8</v>
      </c>
      <c r="M3812">
        <v>80561</v>
      </c>
      <c r="O3812" t="s">
        <v>20</v>
      </c>
      <c r="P3812" t="s">
        <v>208</v>
      </c>
      <c r="Q3812" t="s">
        <v>20</v>
      </c>
      <c r="R3812" t="s">
        <v>191</v>
      </c>
      <c r="S3812" s="1" t="s">
        <v>171</v>
      </c>
      <c r="T3812" s="1">
        <v>44762.361111111109</v>
      </c>
      <c r="U3812" s="1">
        <v>44762.375</v>
      </c>
      <c r="V3812" t="s">
        <v>184</v>
      </c>
      <c r="W3812" t="s">
        <v>85</v>
      </c>
      <c r="X3812" t="s">
        <v>243</v>
      </c>
      <c r="Y3812" t="s">
        <v>186</v>
      </c>
      <c r="Z3812" t="s">
        <v>187</v>
      </c>
      <c r="AA3812" s="32">
        <v>20</v>
      </c>
    </row>
    <row r="3813" spans="1:27" x14ac:dyDescent="0.3">
      <c r="A3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3" s="4" t="str">
        <f>VLOOKUP(P3813,Lookup!$A$1:$D$19,4,0)</f>
        <v>Bay Area</v>
      </c>
      <c r="C3813" s="4" t="str">
        <f>VLOOKUP(P3813,Lookup!$A$1:$E$19,5,0)</f>
        <v>Region 3</v>
      </c>
      <c r="D3813" s="4" t="str">
        <f>VLOOKUP(P3813,Lookup!$A$1:$B$19,2,0)</f>
        <v>SF</v>
      </c>
      <c r="E3813" s="4" t="str">
        <f>IF(AND((Data[[#This Row],[Min Notif Date]]&gt;$G$3),Data[[#This Row],[Min Notif Date]]&lt;$F$3),"Last Week","No")</f>
        <v>No</v>
      </c>
      <c r="F3813" s="4" t="str">
        <f>VLOOKUP(MONTH(Data[[#This Row],[Min Notif Date]]),Lookup!$G$1:$H$12,2,0)</f>
        <v>7. Jul</v>
      </c>
      <c r="G3813" s="4" t="str">
        <f t="shared" si="59"/>
        <v/>
      </c>
      <c r="H3813" s="4" t="str">
        <f>IF(AND(Data[[#This Row],[Min Notif Time]]&gt;6,Data[[#This Row],[Min Notif Time]]&lt;17),"Business Hours","Non-Business Hours")</f>
        <v>Business Hours</v>
      </c>
      <c r="I3813" s="4" t="str" cm="1">
        <f t="array" ref="I3813">IFERROR(VLOOKUP(Data[[#This Row],[Min Notif Date]],Lookup!$N$1:$P$11,2,0),_xlfn.IFS(VLOOKUP(WEEKDAY(Data[[#This Row],[Min Notif Date]]),Lookup!$J$1:$L$7,3,0)="Weekend","Weekend",VLOOKUP(WEEKDAY(Data[[#This Row],[Min Notif Date]]),Lookup!$J$1:$L$7,3,0)="Weekday","Weekday"))</f>
        <v>Weekday</v>
      </c>
      <c r="J3813" s="4" t="str">
        <f>VLOOKUP(WEEKDAY(Data[[#This Row],[Min Notif Date]]),Lookup!$J$1:$K$7,2,0)</f>
        <v>5. Thu</v>
      </c>
      <c r="K3813" s="105">
        <f>ROUNDDOWN(Data[[#This Row],[PGE Notified Time]],0)</f>
        <v>44763</v>
      </c>
      <c r="L3813" s="4">
        <f>HOUR(Data[[#This Row],[PGE Notified Time]])</f>
        <v>10</v>
      </c>
      <c r="M3813">
        <v>80613</v>
      </c>
      <c r="O3813" t="s">
        <v>20</v>
      </c>
      <c r="P3813" t="s">
        <v>190</v>
      </c>
      <c r="Q3813" t="s">
        <v>20</v>
      </c>
      <c r="R3813" t="s">
        <v>183</v>
      </c>
      <c r="S3813" s="1" t="s">
        <v>171</v>
      </c>
      <c r="T3813" s="1">
        <v>44763.430555555555</v>
      </c>
      <c r="U3813" s="1">
        <v>44763.840277777781</v>
      </c>
      <c r="V3813" t="s">
        <v>184</v>
      </c>
      <c r="W3813" t="s">
        <v>87</v>
      </c>
      <c r="X3813" t="s">
        <v>192</v>
      </c>
      <c r="Y3813" t="s">
        <v>186</v>
      </c>
      <c r="Z3813" t="s">
        <v>187</v>
      </c>
      <c r="AA3813" s="32">
        <v>590</v>
      </c>
    </row>
    <row r="3814" spans="1:27" x14ac:dyDescent="0.3">
      <c r="A3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4" s="4" t="str">
        <f>VLOOKUP(P3814,Lookup!$A$1:$D$19,4,0)</f>
        <v>Bay Area</v>
      </c>
      <c r="C3814" s="4" t="str">
        <f>VLOOKUP(P3814,Lookup!$A$1:$E$19,5,0)</f>
        <v>Region 3</v>
      </c>
      <c r="D3814" s="4" t="str">
        <f>VLOOKUP(P3814,Lookup!$A$1:$B$19,2,0)</f>
        <v>EB</v>
      </c>
      <c r="E3814" s="4" t="str">
        <f>IF(AND((Data[[#This Row],[Min Notif Date]]&gt;$G$3),Data[[#This Row],[Min Notif Date]]&lt;$F$3),"Last Week","No")</f>
        <v>No</v>
      </c>
      <c r="F3814" s="4" t="str">
        <f>VLOOKUP(MONTH(Data[[#This Row],[Min Notif Date]]),Lookup!$G$1:$H$12,2,0)</f>
        <v>7. Jul</v>
      </c>
      <c r="G3814" s="4" t="str">
        <f t="shared" si="59"/>
        <v/>
      </c>
      <c r="H3814" s="4" t="str">
        <f>IF(AND(Data[[#This Row],[Min Notif Time]]&gt;6,Data[[#This Row],[Min Notif Time]]&lt;17),"Business Hours","Non-Business Hours")</f>
        <v>Business Hours</v>
      </c>
      <c r="I3814" s="4" t="str" cm="1">
        <f t="array" ref="I3814">IFERROR(VLOOKUP(Data[[#This Row],[Min Notif Date]],Lookup!$N$1:$P$11,2,0),_xlfn.IFS(VLOOKUP(WEEKDAY(Data[[#This Row],[Min Notif Date]]),Lookup!$J$1:$L$7,3,0)="Weekend","Weekend",VLOOKUP(WEEKDAY(Data[[#This Row],[Min Notif Date]]),Lookup!$J$1:$L$7,3,0)="Weekday","Weekday"))</f>
        <v>Weekday</v>
      </c>
      <c r="J3814" s="4" t="str">
        <f>VLOOKUP(WEEKDAY(Data[[#This Row],[Min Notif Date]]),Lookup!$J$1:$K$7,2,0)</f>
        <v>5. Thu</v>
      </c>
      <c r="K3814" s="105">
        <f>ROUNDDOWN(Data[[#This Row],[PGE Notified Time]],0)</f>
        <v>44763</v>
      </c>
      <c r="L3814" s="4">
        <f>HOUR(Data[[#This Row],[PGE Notified Time]])</f>
        <v>12</v>
      </c>
      <c r="M3814">
        <v>80628</v>
      </c>
      <c r="O3814" t="s">
        <v>20</v>
      </c>
      <c r="P3814" t="s">
        <v>182</v>
      </c>
      <c r="Q3814" t="s">
        <v>20</v>
      </c>
      <c r="R3814" t="s">
        <v>183</v>
      </c>
      <c r="S3814" s="1" t="s">
        <v>171</v>
      </c>
      <c r="T3814" s="1">
        <v>44763.504861111112</v>
      </c>
      <c r="U3814" s="1">
        <v>44763.864583333336</v>
      </c>
      <c r="V3814" t="s">
        <v>184</v>
      </c>
      <c r="W3814" t="s">
        <v>87</v>
      </c>
      <c r="X3814" t="s">
        <v>200</v>
      </c>
      <c r="Y3814" t="s">
        <v>186</v>
      </c>
      <c r="Z3814" t="s">
        <v>187</v>
      </c>
      <c r="AA3814" s="32">
        <v>518</v>
      </c>
    </row>
    <row r="3815" spans="1:27" x14ac:dyDescent="0.3">
      <c r="A3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5" s="4" t="str">
        <f>VLOOKUP(P3815,Lookup!$A$1:$D$19,4,0)</f>
        <v>Bay Area</v>
      </c>
      <c r="C3815" s="4" t="str">
        <f>VLOOKUP(P3815,Lookup!$A$1:$E$19,5,0)</f>
        <v>Region 3</v>
      </c>
      <c r="D3815" s="4" t="str">
        <f>VLOOKUP(P3815,Lookup!$A$1:$B$19,2,0)</f>
        <v>EB</v>
      </c>
      <c r="E3815" s="4" t="str">
        <f>IF(AND((Data[[#This Row],[Min Notif Date]]&gt;$G$3),Data[[#This Row],[Min Notif Date]]&lt;$F$3),"Last Week","No")</f>
        <v>No</v>
      </c>
      <c r="F3815" s="4" t="str">
        <f>VLOOKUP(MONTH(Data[[#This Row],[Min Notif Date]]),Lookup!$G$1:$H$12,2,0)</f>
        <v>7. Jul</v>
      </c>
      <c r="G3815" s="4" t="str">
        <f t="shared" si="59"/>
        <v/>
      </c>
      <c r="H3815" s="4" t="str">
        <f>IF(AND(Data[[#This Row],[Min Notif Time]]&gt;6,Data[[#This Row],[Min Notif Time]]&lt;17),"Business Hours","Non-Business Hours")</f>
        <v>Business Hours</v>
      </c>
      <c r="I3815" s="4" t="str" cm="1">
        <f t="array" ref="I3815">IFERROR(VLOOKUP(Data[[#This Row],[Min Notif Date]],Lookup!$N$1:$P$11,2,0),_xlfn.IFS(VLOOKUP(WEEKDAY(Data[[#This Row],[Min Notif Date]]),Lookup!$J$1:$L$7,3,0)="Weekend","Weekend",VLOOKUP(WEEKDAY(Data[[#This Row],[Min Notif Date]]),Lookup!$J$1:$L$7,3,0)="Weekday","Weekday"))</f>
        <v>Weekday</v>
      </c>
      <c r="J3815" s="4" t="str">
        <f>VLOOKUP(WEEKDAY(Data[[#This Row],[Min Notif Date]]),Lookup!$J$1:$K$7,2,0)</f>
        <v>5. Thu</v>
      </c>
      <c r="K3815" s="105">
        <f>ROUNDDOWN(Data[[#This Row],[PGE Notified Time]],0)</f>
        <v>44763</v>
      </c>
      <c r="L3815" s="4">
        <f>HOUR(Data[[#This Row],[PGE Notified Time]])</f>
        <v>11</v>
      </c>
      <c r="M3815">
        <v>80625</v>
      </c>
      <c r="O3815" t="s">
        <v>20</v>
      </c>
      <c r="P3815" t="s">
        <v>182</v>
      </c>
      <c r="Q3815" t="s">
        <v>20</v>
      </c>
      <c r="R3815" t="s">
        <v>183</v>
      </c>
      <c r="S3815" s="1" t="s">
        <v>171</v>
      </c>
      <c r="T3815" s="1">
        <v>44763.493750000001</v>
      </c>
      <c r="U3815" s="1">
        <v>44763.729166666664</v>
      </c>
      <c r="V3815" t="s">
        <v>184</v>
      </c>
      <c r="W3815" t="s">
        <v>87</v>
      </c>
      <c r="X3815" t="s">
        <v>212</v>
      </c>
      <c r="Y3815" t="s">
        <v>186</v>
      </c>
      <c r="Z3815" t="s">
        <v>187</v>
      </c>
      <c r="AA3815" s="32">
        <v>339</v>
      </c>
    </row>
    <row r="3816" spans="1:27" x14ac:dyDescent="0.3">
      <c r="A3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6" s="4" t="str">
        <f>VLOOKUP(P3816,Lookup!$A$1:$D$19,4,0)</f>
        <v>North Valley</v>
      </c>
      <c r="C3816" s="4" t="str">
        <f>VLOOKUP(P3816,Lookup!$A$1:$E$19,5,0)</f>
        <v>Region 2</v>
      </c>
      <c r="D3816" s="4" t="str">
        <f>VLOOKUP(P3816,Lookup!$A$1:$B$19,2,0)</f>
        <v>SI</v>
      </c>
      <c r="E3816" s="4" t="str">
        <f>IF(AND((Data[[#This Row],[Min Notif Date]]&gt;$G$3),Data[[#This Row],[Min Notif Date]]&lt;$F$3),"Last Week","No")</f>
        <v>No</v>
      </c>
      <c r="F3816" s="4" t="str">
        <f>VLOOKUP(MONTH(Data[[#This Row],[Min Notif Date]]),Lookup!$G$1:$H$12,2,0)</f>
        <v>7. Jul</v>
      </c>
      <c r="G3816" s="4" t="str">
        <f t="shared" si="59"/>
        <v/>
      </c>
      <c r="H3816" s="4" t="str">
        <f>IF(AND(Data[[#This Row],[Min Notif Time]]&gt;6,Data[[#This Row],[Min Notif Time]]&lt;17),"Business Hours","Non-Business Hours")</f>
        <v>Business Hours</v>
      </c>
      <c r="I3816" s="4" t="str" cm="1">
        <f t="array" ref="I3816">IFERROR(VLOOKUP(Data[[#This Row],[Min Notif Date]],Lookup!$N$1:$P$11,2,0),_xlfn.IFS(VLOOKUP(WEEKDAY(Data[[#This Row],[Min Notif Date]]),Lookup!$J$1:$L$7,3,0)="Weekend","Weekend",VLOOKUP(WEEKDAY(Data[[#This Row],[Min Notif Date]]),Lookup!$J$1:$L$7,3,0)="Weekday","Weekday"))</f>
        <v>Weekday</v>
      </c>
      <c r="J3816" s="4" t="str">
        <f>VLOOKUP(WEEKDAY(Data[[#This Row],[Min Notif Date]]),Lookup!$J$1:$K$7,2,0)</f>
        <v>5. Thu</v>
      </c>
      <c r="K3816" s="105">
        <f>ROUNDDOWN(Data[[#This Row],[PGE Notified Time]],0)</f>
        <v>44763</v>
      </c>
      <c r="L3816" s="4">
        <f>HOUR(Data[[#This Row],[PGE Notified Time]])</f>
        <v>13</v>
      </c>
      <c r="M3816">
        <v>80634</v>
      </c>
      <c r="O3816" t="s">
        <v>20</v>
      </c>
      <c r="P3816" t="s">
        <v>201</v>
      </c>
      <c r="Q3816" t="s">
        <v>20</v>
      </c>
      <c r="R3816" t="s">
        <v>183</v>
      </c>
      <c r="S3816" s="1" t="s">
        <v>171</v>
      </c>
      <c r="T3816" s="1">
        <v>44763.551388888889</v>
      </c>
      <c r="U3816" s="1">
        <v>44763.770833333336</v>
      </c>
      <c r="V3816" t="s">
        <v>184</v>
      </c>
      <c r="W3816" t="s">
        <v>87</v>
      </c>
      <c r="X3816" t="s">
        <v>202</v>
      </c>
      <c r="Y3816" t="s">
        <v>186</v>
      </c>
      <c r="Z3816" t="s">
        <v>187</v>
      </c>
      <c r="AA3816" s="32">
        <v>316</v>
      </c>
    </row>
    <row r="3817" spans="1:27" x14ac:dyDescent="0.3">
      <c r="A3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7" s="4" t="str">
        <f>VLOOKUP(P3817,Lookup!$A$1:$D$19,4,0)</f>
        <v>Central Valley</v>
      </c>
      <c r="C3817" s="4" t="str">
        <f>VLOOKUP(P3817,Lookup!$A$1:$E$19,5,0)</f>
        <v>Region 5</v>
      </c>
      <c r="D3817" s="4" t="str">
        <f>VLOOKUP(P3817,Lookup!$A$1:$B$19,2,0)</f>
        <v>FR</v>
      </c>
      <c r="E3817" s="4" t="str">
        <f>IF(AND((Data[[#This Row],[Min Notif Date]]&gt;$G$3),Data[[#This Row],[Min Notif Date]]&lt;$F$3),"Last Week","No")</f>
        <v>No</v>
      </c>
      <c r="F3817" s="4" t="str">
        <f>VLOOKUP(MONTH(Data[[#This Row],[Min Notif Date]]),Lookup!$G$1:$H$12,2,0)</f>
        <v>7. Jul</v>
      </c>
      <c r="G3817" s="4" t="str">
        <f t="shared" si="59"/>
        <v/>
      </c>
      <c r="H3817" s="4" t="str">
        <f>IF(AND(Data[[#This Row],[Min Notif Time]]&gt;6,Data[[#This Row],[Min Notif Time]]&lt;17),"Business Hours","Non-Business Hours")</f>
        <v>Business Hours</v>
      </c>
      <c r="I3817" s="4" t="str" cm="1">
        <f t="array" ref="I3817">IFERROR(VLOOKUP(Data[[#This Row],[Min Notif Date]],Lookup!$N$1:$P$11,2,0),_xlfn.IFS(VLOOKUP(WEEKDAY(Data[[#This Row],[Min Notif Date]]),Lookup!$J$1:$L$7,3,0)="Weekend","Weekend",VLOOKUP(WEEKDAY(Data[[#This Row],[Min Notif Date]]),Lookup!$J$1:$L$7,3,0)="Weekday","Weekday"))</f>
        <v>Weekday</v>
      </c>
      <c r="J3817" s="4" t="str">
        <f>VLOOKUP(WEEKDAY(Data[[#This Row],[Min Notif Date]]),Lookup!$J$1:$K$7,2,0)</f>
        <v>5. Thu</v>
      </c>
      <c r="K3817" s="105">
        <f>ROUNDDOWN(Data[[#This Row],[PGE Notified Time]],0)</f>
        <v>44763</v>
      </c>
      <c r="L3817" s="4">
        <f>HOUR(Data[[#This Row],[PGE Notified Time]])</f>
        <v>8</v>
      </c>
      <c r="M3817">
        <v>80604</v>
      </c>
      <c r="O3817" t="s">
        <v>20</v>
      </c>
      <c r="P3817" t="s">
        <v>195</v>
      </c>
      <c r="Q3817" t="s">
        <v>20</v>
      </c>
      <c r="R3817" t="s">
        <v>193</v>
      </c>
      <c r="S3817" s="1" t="s">
        <v>171</v>
      </c>
      <c r="T3817" s="1">
        <v>44763.365277777775</v>
      </c>
      <c r="U3817" s="1">
        <v>44763.569444444445</v>
      </c>
      <c r="V3817" t="s">
        <v>184</v>
      </c>
      <c r="W3817" t="s">
        <v>87</v>
      </c>
      <c r="X3817" t="s">
        <v>196</v>
      </c>
      <c r="Y3817" t="s">
        <v>186</v>
      </c>
      <c r="Z3817" t="s">
        <v>187</v>
      </c>
      <c r="AA3817" s="32">
        <v>294</v>
      </c>
    </row>
    <row r="3818" spans="1:27" x14ac:dyDescent="0.3">
      <c r="A3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8" s="4" t="str">
        <f>VLOOKUP(P3818,Lookup!$A$1:$D$19,4,0)</f>
        <v>North Coast</v>
      </c>
      <c r="C3818" s="4" t="str">
        <f>VLOOKUP(P3818,Lookup!$A$1:$E$19,5,0)</f>
        <v>Region 1</v>
      </c>
      <c r="D3818" s="4" t="str">
        <f>VLOOKUP(P3818,Lookup!$A$1:$B$19,2,0)</f>
        <v>NB</v>
      </c>
      <c r="E3818" s="4" t="str">
        <f>IF(AND((Data[[#This Row],[Min Notif Date]]&gt;$G$3),Data[[#This Row],[Min Notif Date]]&lt;$F$3),"Last Week","No")</f>
        <v>No</v>
      </c>
      <c r="F3818" s="4" t="str">
        <f>VLOOKUP(MONTH(Data[[#This Row],[Min Notif Date]]),Lookup!$G$1:$H$12,2,0)</f>
        <v>7. Jul</v>
      </c>
      <c r="G3818" s="4" t="str">
        <f t="shared" si="59"/>
        <v/>
      </c>
      <c r="H3818" s="4" t="str">
        <f>IF(AND(Data[[#This Row],[Min Notif Time]]&gt;6,Data[[#This Row],[Min Notif Time]]&lt;17),"Business Hours","Non-Business Hours")</f>
        <v>Non-Business Hours</v>
      </c>
      <c r="I3818" s="4" t="str" cm="1">
        <f t="array" ref="I3818">IFERROR(VLOOKUP(Data[[#This Row],[Min Notif Date]],Lookup!$N$1:$P$11,2,0),_xlfn.IFS(VLOOKUP(WEEKDAY(Data[[#This Row],[Min Notif Date]]),Lookup!$J$1:$L$7,3,0)="Weekend","Weekend",VLOOKUP(WEEKDAY(Data[[#This Row],[Min Notif Date]]),Lookup!$J$1:$L$7,3,0)="Weekday","Weekday"))</f>
        <v>Weekday</v>
      </c>
      <c r="J3818" s="4" t="str">
        <f>VLOOKUP(WEEKDAY(Data[[#This Row],[Min Notif Date]]),Lookup!$J$1:$K$7,2,0)</f>
        <v>5. Thu</v>
      </c>
      <c r="K3818" s="105">
        <f>ROUNDDOWN(Data[[#This Row],[PGE Notified Time]],0)</f>
        <v>44763</v>
      </c>
      <c r="L3818" s="4">
        <f>HOUR(Data[[#This Row],[PGE Notified Time]])</f>
        <v>21</v>
      </c>
      <c r="M3818">
        <v>80649</v>
      </c>
      <c r="N3818">
        <v>3715703108</v>
      </c>
      <c r="O3818" t="s">
        <v>20</v>
      </c>
      <c r="P3818" t="s">
        <v>219</v>
      </c>
      <c r="Q3818" t="s">
        <v>20</v>
      </c>
      <c r="R3818" t="s">
        <v>183</v>
      </c>
      <c r="S3818" s="1">
        <v>44763.846550925926</v>
      </c>
      <c r="T3818" s="1">
        <v>44763.899907407409</v>
      </c>
      <c r="U3818" s="1">
        <v>44764.024305555555</v>
      </c>
      <c r="V3818" t="s">
        <v>184</v>
      </c>
      <c r="W3818" t="s">
        <v>87</v>
      </c>
      <c r="X3818" t="s">
        <v>435</v>
      </c>
      <c r="Y3818" t="s">
        <v>186</v>
      </c>
      <c r="Z3818" t="s">
        <v>187</v>
      </c>
      <c r="AA3818" s="32">
        <v>255.966666667</v>
      </c>
    </row>
    <row r="3819" spans="1:27" x14ac:dyDescent="0.3">
      <c r="A3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9" s="4" t="str">
        <f>VLOOKUP(P3819,Lookup!$A$1:$D$19,4,0)</f>
        <v>Bay Area</v>
      </c>
      <c r="C3819" s="4" t="str">
        <f>VLOOKUP(P3819,Lookup!$A$1:$E$19,5,0)</f>
        <v>Region 3</v>
      </c>
      <c r="D3819" s="4" t="str">
        <f>VLOOKUP(P3819,Lookup!$A$1:$B$19,2,0)</f>
        <v>PN</v>
      </c>
      <c r="E3819" s="4" t="str">
        <f>IF(AND((Data[[#This Row],[Min Notif Date]]&gt;$G$3),Data[[#This Row],[Min Notif Date]]&lt;$F$3),"Last Week","No")</f>
        <v>No</v>
      </c>
      <c r="F3819" s="4" t="str">
        <f>VLOOKUP(MONTH(Data[[#This Row],[Min Notif Date]]),Lookup!$G$1:$H$12,2,0)</f>
        <v>7. Jul</v>
      </c>
      <c r="G3819" s="4" t="str">
        <f t="shared" si="59"/>
        <v/>
      </c>
      <c r="H3819" s="4" t="str">
        <f>IF(AND(Data[[#This Row],[Min Notif Time]]&gt;6,Data[[#This Row],[Min Notif Time]]&lt;17),"Business Hours","Non-Business Hours")</f>
        <v>Business Hours</v>
      </c>
      <c r="I3819" s="4" t="str" cm="1">
        <f t="array" ref="I3819">IFERROR(VLOOKUP(Data[[#This Row],[Min Notif Date]],Lookup!$N$1:$P$11,2,0),_xlfn.IFS(VLOOKUP(WEEKDAY(Data[[#This Row],[Min Notif Date]]),Lookup!$J$1:$L$7,3,0)="Weekend","Weekend",VLOOKUP(WEEKDAY(Data[[#This Row],[Min Notif Date]]),Lookup!$J$1:$L$7,3,0)="Weekday","Weekday"))</f>
        <v>Weekday</v>
      </c>
      <c r="J3819" s="4" t="str">
        <f>VLOOKUP(WEEKDAY(Data[[#This Row],[Min Notif Date]]),Lookup!$J$1:$K$7,2,0)</f>
        <v>5. Thu</v>
      </c>
      <c r="K3819" s="105">
        <f>ROUNDDOWN(Data[[#This Row],[PGE Notified Time]],0)</f>
        <v>44763</v>
      </c>
      <c r="L3819" s="4">
        <f>HOUR(Data[[#This Row],[PGE Notified Time]])</f>
        <v>12</v>
      </c>
      <c r="M3819">
        <v>80630</v>
      </c>
      <c r="O3819" t="s">
        <v>20</v>
      </c>
      <c r="P3819" t="s">
        <v>197</v>
      </c>
      <c r="Q3819" t="s">
        <v>20</v>
      </c>
      <c r="R3819" t="s">
        <v>183</v>
      </c>
      <c r="S3819" s="1" t="s">
        <v>171</v>
      </c>
      <c r="T3819" s="1">
        <v>44763.535416666666</v>
      </c>
      <c r="U3819" s="1">
        <v>44763.708333333336</v>
      </c>
      <c r="V3819" t="s">
        <v>184</v>
      </c>
      <c r="W3819" t="s">
        <v>87</v>
      </c>
      <c r="X3819" t="s">
        <v>199</v>
      </c>
      <c r="Y3819" t="s">
        <v>186</v>
      </c>
      <c r="Z3819" t="s">
        <v>187</v>
      </c>
      <c r="AA3819" s="32">
        <v>249</v>
      </c>
    </row>
    <row r="3820" spans="1:27" x14ac:dyDescent="0.3">
      <c r="A3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0" s="4" t="str">
        <f>VLOOKUP(P3820,Lookup!$A$1:$D$19,4,0)</f>
        <v>North Valley</v>
      </c>
      <c r="C3820" s="4" t="str">
        <f>VLOOKUP(P3820,Lookup!$A$1:$E$19,5,0)</f>
        <v>Region 2</v>
      </c>
      <c r="D3820" s="4" t="str">
        <f>VLOOKUP(P3820,Lookup!$A$1:$B$19,2,0)</f>
        <v>SI</v>
      </c>
      <c r="E3820" s="4" t="str">
        <f>IF(AND((Data[[#This Row],[Min Notif Date]]&gt;$G$3),Data[[#This Row],[Min Notif Date]]&lt;$F$3),"Last Week","No")</f>
        <v>No</v>
      </c>
      <c r="F3820" s="4" t="str">
        <f>VLOOKUP(MONTH(Data[[#This Row],[Min Notif Date]]),Lookup!$G$1:$H$12,2,0)</f>
        <v>7. Jul</v>
      </c>
      <c r="G3820" s="4" t="str">
        <f t="shared" si="59"/>
        <v/>
      </c>
      <c r="H3820" s="4" t="str">
        <f>IF(AND(Data[[#This Row],[Min Notif Time]]&gt;6,Data[[#This Row],[Min Notif Time]]&lt;17),"Business Hours","Non-Business Hours")</f>
        <v>Business Hours</v>
      </c>
      <c r="I3820" s="4" t="str" cm="1">
        <f t="array" ref="I3820">IFERROR(VLOOKUP(Data[[#This Row],[Min Notif Date]],Lookup!$N$1:$P$11,2,0),_xlfn.IFS(VLOOKUP(WEEKDAY(Data[[#This Row],[Min Notif Date]]),Lookup!$J$1:$L$7,3,0)="Weekend","Weekend",VLOOKUP(WEEKDAY(Data[[#This Row],[Min Notif Date]]),Lookup!$J$1:$L$7,3,0)="Weekday","Weekday"))</f>
        <v>Weekday</v>
      </c>
      <c r="J3820" s="4" t="str">
        <f>VLOOKUP(WEEKDAY(Data[[#This Row],[Min Notif Date]]),Lookup!$J$1:$K$7,2,0)</f>
        <v>5. Thu</v>
      </c>
      <c r="K3820" s="105">
        <f>ROUNDDOWN(Data[[#This Row],[PGE Notified Time]],0)</f>
        <v>44763</v>
      </c>
      <c r="L3820" s="4">
        <f>HOUR(Data[[#This Row],[PGE Notified Time]])</f>
        <v>14</v>
      </c>
      <c r="M3820">
        <v>80637</v>
      </c>
      <c r="O3820" t="s">
        <v>20</v>
      </c>
      <c r="P3820" t="s">
        <v>201</v>
      </c>
      <c r="Q3820" t="s">
        <v>20</v>
      </c>
      <c r="R3820" t="s">
        <v>183</v>
      </c>
      <c r="S3820" s="1" t="s">
        <v>171</v>
      </c>
      <c r="T3820" s="1">
        <v>44763.597916666666</v>
      </c>
      <c r="U3820" s="1">
        <v>44763.75</v>
      </c>
      <c r="V3820" t="s">
        <v>184</v>
      </c>
      <c r="W3820" t="s">
        <v>87</v>
      </c>
      <c r="X3820" t="s">
        <v>202</v>
      </c>
      <c r="Y3820" t="s">
        <v>186</v>
      </c>
      <c r="Z3820" t="s">
        <v>187</v>
      </c>
      <c r="AA3820" s="32">
        <v>219</v>
      </c>
    </row>
    <row r="3821" spans="1:27" x14ac:dyDescent="0.3">
      <c r="A3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1" s="4" t="str">
        <f>VLOOKUP(P3821,Lookup!$A$1:$D$19,4,0)</f>
        <v>Bay Area</v>
      </c>
      <c r="C3821" s="4" t="str">
        <f>VLOOKUP(P3821,Lookup!$A$1:$E$19,5,0)</f>
        <v>Region 3</v>
      </c>
      <c r="D3821" s="4" t="str">
        <f>VLOOKUP(P3821,Lookup!$A$1:$B$19,2,0)</f>
        <v>EB</v>
      </c>
      <c r="E3821" s="4" t="str">
        <f>IF(AND((Data[[#This Row],[Min Notif Date]]&gt;$G$3),Data[[#This Row],[Min Notif Date]]&lt;$F$3),"Last Week","No")</f>
        <v>No</v>
      </c>
      <c r="F3821" s="4" t="str">
        <f>VLOOKUP(MONTH(Data[[#This Row],[Min Notif Date]]),Lookup!$G$1:$H$12,2,0)</f>
        <v>7. Jul</v>
      </c>
      <c r="G3821" s="4" t="str">
        <f t="shared" si="59"/>
        <v/>
      </c>
      <c r="H3821" s="4" t="str">
        <f>IF(AND(Data[[#This Row],[Min Notif Time]]&gt;6,Data[[#This Row],[Min Notif Time]]&lt;17),"Business Hours","Non-Business Hours")</f>
        <v>Non-Business Hours</v>
      </c>
      <c r="I3821" s="4" t="str" cm="1">
        <f t="array" ref="I3821">IFERROR(VLOOKUP(Data[[#This Row],[Min Notif Date]],Lookup!$N$1:$P$11,2,0),_xlfn.IFS(VLOOKUP(WEEKDAY(Data[[#This Row],[Min Notif Date]]),Lookup!$J$1:$L$7,3,0)="Weekend","Weekend",VLOOKUP(WEEKDAY(Data[[#This Row],[Min Notif Date]]),Lookup!$J$1:$L$7,3,0)="Weekday","Weekday"))</f>
        <v>Weekday</v>
      </c>
      <c r="J3821" s="4" t="str">
        <f>VLOOKUP(WEEKDAY(Data[[#This Row],[Min Notif Date]]),Lookup!$J$1:$K$7,2,0)</f>
        <v>5. Thu</v>
      </c>
      <c r="K3821" s="105">
        <f>ROUNDDOWN(Data[[#This Row],[PGE Notified Time]],0)</f>
        <v>44763</v>
      </c>
      <c r="L3821" s="4">
        <f>HOUR(Data[[#This Row],[PGE Notified Time]])</f>
        <v>19</v>
      </c>
      <c r="M3821">
        <v>80646</v>
      </c>
      <c r="N3821">
        <v>2580261069</v>
      </c>
      <c r="O3821" t="s">
        <v>25</v>
      </c>
      <c r="P3821" t="s">
        <v>182</v>
      </c>
      <c r="Q3821" t="s">
        <v>213</v>
      </c>
      <c r="R3821" t="s">
        <v>183</v>
      </c>
      <c r="S3821" s="1">
        <v>44763.811192129629</v>
      </c>
      <c r="T3821" s="1">
        <v>44763.826643518521</v>
      </c>
      <c r="U3821" s="1">
        <v>44763.961805555555</v>
      </c>
      <c r="V3821" t="s">
        <v>184</v>
      </c>
      <c r="W3821" t="s">
        <v>87</v>
      </c>
      <c r="X3821" t="s">
        <v>212</v>
      </c>
      <c r="Y3821" t="s">
        <v>186</v>
      </c>
      <c r="Z3821" t="s">
        <v>187</v>
      </c>
      <c r="AA3821" s="32">
        <v>216.883333333</v>
      </c>
    </row>
    <row r="3822" spans="1:27" x14ac:dyDescent="0.3">
      <c r="A3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2" s="4" t="str">
        <f>VLOOKUP(P3822,Lookup!$A$1:$D$19,4,0)</f>
        <v>Bay Area</v>
      </c>
      <c r="C3822" s="4" t="str">
        <f>VLOOKUP(P3822,Lookup!$A$1:$E$19,5,0)</f>
        <v>Region 3</v>
      </c>
      <c r="D3822" s="4" t="str">
        <f>VLOOKUP(P3822,Lookup!$A$1:$B$19,2,0)</f>
        <v>EB</v>
      </c>
      <c r="E3822" s="4" t="str">
        <f>IF(AND((Data[[#This Row],[Min Notif Date]]&gt;$G$3),Data[[#This Row],[Min Notif Date]]&lt;$F$3),"Last Week","No")</f>
        <v>No</v>
      </c>
      <c r="F3822" s="4" t="str">
        <f>VLOOKUP(MONTH(Data[[#This Row],[Min Notif Date]]),Lookup!$G$1:$H$12,2,0)</f>
        <v>7. Jul</v>
      </c>
      <c r="G3822" s="4" t="str">
        <f t="shared" si="59"/>
        <v/>
      </c>
      <c r="H3822" s="4" t="str">
        <f>IF(AND(Data[[#This Row],[Min Notif Time]]&gt;6,Data[[#This Row],[Min Notif Time]]&lt;17),"Business Hours","Non-Business Hours")</f>
        <v>Business Hours</v>
      </c>
      <c r="I3822" s="4" t="str" cm="1">
        <f t="array" ref="I3822">IFERROR(VLOOKUP(Data[[#This Row],[Min Notif Date]],Lookup!$N$1:$P$11,2,0),_xlfn.IFS(VLOOKUP(WEEKDAY(Data[[#This Row],[Min Notif Date]]),Lookup!$J$1:$L$7,3,0)="Weekend","Weekend",VLOOKUP(WEEKDAY(Data[[#This Row],[Min Notif Date]]),Lookup!$J$1:$L$7,3,0)="Weekday","Weekday"))</f>
        <v>Weekday</v>
      </c>
      <c r="J3822" s="4" t="str">
        <f>VLOOKUP(WEEKDAY(Data[[#This Row],[Min Notif Date]]),Lookup!$J$1:$K$7,2,0)</f>
        <v>5. Thu</v>
      </c>
      <c r="K3822" s="105">
        <f>ROUNDDOWN(Data[[#This Row],[PGE Notified Time]],0)</f>
        <v>44763</v>
      </c>
      <c r="L3822" s="4">
        <f>HOUR(Data[[#This Row],[PGE Notified Time]])</f>
        <v>12</v>
      </c>
      <c r="M3822">
        <v>80627</v>
      </c>
      <c r="O3822" t="s">
        <v>20</v>
      </c>
      <c r="P3822" t="s">
        <v>182</v>
      </c>
      <c r="Q3822" t="s">
        <v>20</v>
      </c>
      <c r="R3822" t="s">
        <v>183</v>
      </c>
      <c r="S3822" s="1" t="s">
        <v>171</v>
      </c>
      <c r="T3822" s="1">
        <v>44763.501388888886</v>
      </c>
      <c r="U3822" s="1">
        <v>44763.642361111109</v>
      </c>
      <c r="V3822" t="s">
        <v>184</v>
      </c>
      <c r="W3822" t="s">
        <v>87</v>
      </c>
      <c r="X3822" t="s">
        <v>212</v>
      </c>
      <c r="Y3822" t="s">
        <v>186</v>
      </c>
      <c r="Z3822" t="s">
        <v>187</v>
      </c>
      <c r="AA3822" s="32">
        <v>203</v>
      </c>
    </row>
    <row r="3823" spans="1:27" x14ac:dyDescent="0.3">
      <c r="A3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3" s="4" t="str">
        <f>VLOOKUP(P3823,Lookup!$A$1:$D$19,4,0)</f>
        <v>Bay Area</v>
      </c>
      <c r="C3823" s="4" t="str">
        <f>VLOOKUP(P3823,Lookup!$A$1:$E$19,5,0)</f>
        <v>Region 3</v>
      </c>
      <c r="D3823" s="4" t="str">
        <f>VLOOKUP(P3823,Lookup!$A$1:$B$19,2,0)</f>
        <v>EB</v>
      </c>
      <c r="E3823" s="4" t="str">
        <f>IF(AND((Data[[#This Row],[Min Notif Date]]&gt;$G$3),Data[[#This Row],[Min Notif Date]]&lt;$F$3),"Last Week","No")</f>
        <v>No</v>
      </c>
      <c r="F3823" s="4" t="str">
        <f>VLOOKUP(MONTH(Data[[#This Row],[Min Notif Date]]),Lookup!$G$1:$H$12,2,0)</f>
        <v>7. Jul</v>
      </c>
      <c r="G3823" s="4" t="str">
        <f t="shared" si="59"/>
        <v/>
      </c>
      <c r="H3823" s="4" t="str">
        <f>IF(AND(Data[[#This Row],[Min Notif Time]]&gt;6,Data[[#This Row],[Min Notif Time]]&lt;17),"Business Hours","Non-Business Hours")</f>
        <v>Business Hours</v>
      </c>
      <c r="I3823" s="4" t="str" cm="1">
        <f t="array" ref="I3823">IFERROR(VLOOKUP(Data[[#This Row],[Min Notif Date]],Lookup!$N$1:$P$11,2,0),_xlfn.IFS(VLOOKUP(WEEKDAY(Data[[#This Row],[Min Notif Date]]),Lookup!$J$1:$L$7,3,0)="Weekend","Weekend",VLOOKUP(WEEKDAY(Data[[#This Row],[Min Notif Date]]),Lookup!$J$1:$L$7,3,0)="Weekday","Weekday"))</f>
        <v>Weekday</v>
      </c>
      <c r="J3823" s="4" t="str">
        <f>VLOOKUP(WEEKDAY(Data[[#This Row],[Min Notif Date]]),Lookup!$J$1:$K$7,2,0)</f>
        <v>5. Thu</v>
      </c>
      <c r="K3823" s="105">
        <f>ROUNDDOWN(Data[[#This Row],[PGE Notified Time]],0)</f>
        <v>44763</v>
      </c>
      <c r="L3823" s="4">
        <f>HOUR(Data[[#This Row],[PGE Notified Time]])</f>
        <v>10</v>
      </c>
      <c r="M3823">
        <v>80610</v>
      </c>
      <c r="N3823">
        <v>2490667262</v>
      </c>
      <c r="O3823" t="s">
        <v>20</v>
      </c>
      <c r="P3823" t="s">
        <v>182</v>
      </c>
      <c r="Q3823" t="s">
        <v>20</v>
      </c>
      <c r="R3823" t="s">
        <v>183</v>
      </c>
      <c r="S3823" s="1">
        <v>44763.393865740742</v>
      </c>
      <c r="T3823" s="1">
        <v>44763.421446759261</v>
      </c>
      <c r="U3823" s="1">
        <v>44763.53125</v>
      </c>
      <c r="V3823" t="s">
        <v>184</v>
      </c>
      <c r="W3823" t="s">
        <v>87</v>
      </c>
      <c r="X3823" t="s">
        <v>212</v>
      </c>
      <c r="Y3823" t="s">
        <v>186</v>
      </c>
      <c r="Z3823" t="s">
        <v>187</v>
      </c>
      <c r="AA3823" s="32">
        <v>197.83333333300001</v>
      </c>
    </row>
    <row r="3824" spans="1:27" x14ac:dyDescent="0.3">
      <c r="A3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4" s="4" t="str">
        <f>VLOOKUP(P3824,Lookup!$A$1:$D$19,4,0)</f>
        <v>Central Valley</v>
      </c>
      <c r="C3824" s="4" t="str">
        <f>VLOOKUP(P3824,Lookup!$A$1:$E$19,5,0)</f>
        <v>Region 5</v>
      </c>
      <c r="D3824" s="4" t="str">
        <f>VLOOKUP(P3824,Lookup!$A$1:$B$19,2,0)</f>
        <v>FR</v>
      </c>
      <c r="E3824" s="4" t="str">
        <f>IF(AND((Data[[#This Row],[Min Notif Date]]&gt;$G$3),Data[[#This Row],[Min Notif Date]]&lt;$F$3),"Last Week","No")</f>
        <v>No</v>
      </c>
      <c r="F3824" s="4" t="str">
        <f>VLOOKUP(MONTH(Data[[#This Row],[Min Notif Date]]),Lookup!$G$1:$H$12,2,0)</f>
        <v>7. Jul</v>
      </c>
      <c r="G3824" s="4" t="str">
        <f t="shared" si="59"/>
        <v/>
      </c>
      <c r="H3824" s="4" t="str">
        <f>IF(AND(Data[[#This Row],[Min Notif Time]]&gt;6,Data[[#This Row],[Min Notif Time]]&lt;17),"Business Hours","Non-Business Hours")</f>
        <v>Business Hours</v>
      </c>
      <c r="I3824" s="4" t="str" cm="1">
        <f t="array" ref="I3824">IFERROR(VLOOKUP(Data[[#This Row],[Min Notif Date]],Lookup!$N$1:$P$11,2,0),_xlfn.IFS(VLOOKUP(WEEKDAY(Data[[#This Row],[Min Notif Date]]),Lookup!$J$1:$L$7,3,0)="Weekend","Weekend",VLOOKUP(WEEKDAY(Data[[#This Row],[Min Notif Date]]),Lookup!$J$1:$L$7,3,0)="Weekday","Weekday"))</f>
        <v>Weekday</v>
      </c>
      <c r="J3824" s="4" t="str">
        <f>VLOOKUP(WEEKDAY(Data[[#This Row],[Min Notif Date]]),Lookup!$J$1:$K$7,2,0)</f>
        <v>5. Thu</v>
      </c>
      <c r="K3824" s="105">
        <f>ROUNDDOWN(Data[[#This Row],[PGE Notified Time]],0)</f>
        <v>44763</v>
      </c>
      <c r="L3824" s="4">
        <f>HOUR(Data[[#This Row],[PGE Notified Time]])</f>
        <v>8</v>
      </c>
      <c r="M3824">
        <v>80603</v>
      </c>
      <c r="O3824" t="s">
        <v>20</v>
      </c>
      <c r="P3824" t="s">
        <v>195</v>
      </c>
      <c r="Q3824" t="s">
        <v>20</v>
      </c>
      <c r="R3824" t="s">
        <v>191</v>
      </c>
      <c r="S3824" s="1" t="s">
        <v>171</v>
      </c>
      <c r="T3824" s="1">
        <v>44763.35</v>
      </c>
      <c r="U3824" s="1">
        <v>44763.482638888891</v>
      </c>
      <c r="V3824" t="s">
        <v>184</v>
      </c>
      <c r="W3824" t="s">
        <v>87</v>
      </c>
      <c r="X3824" t="s">
        <v>196</v>
      </c>
      <c r="Y3824" t="s">
        <v>186</v>
      </c>
      <c r="Z3824" t="s">
        <v>187</v>
      </c>
      <c r="AA3824" s="32">
        <v>191</v>
      </c>
    </row>
    <row r="3825" spans="1:27" x14ac:dyDescent="0.3">
      <c r="A3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25" s="4" t="str">
        <f>VLOOKUP(P3825,Lookup!$A$1:$D$19,4,0)</f>
        <v>Central Valley</v>
      </c>
      <c r="C3825" s="4" t="str">
        <f>VLOOKUP(P3825,Lookup!$A$1:$E$19,5,0)</f>
        <v>Region 5</v>
      </c>
      <c r="D3825" s="4" t="str">
        <f>VLOOKUP(P3825,Lookup!$A$1:$B$19,2,0)</f>
        <v>ST</v>
      </c>
      <c r="E3825" s="4" t="str">
        <f>IF(AND((Data[[#This Row],[Min Notif Date]]&gt;$G$3),Data[[#This Row],[Min Notif Date]]&lt;$F$3),"Last Week","No")</f>
        <v>No</v>
      </c>
      <c r="F3825" s="4" t="str">
        <f>VLOOKUP(MONTH(Data[[#This Row],[Min Notif Date]]),Lookup!$G$1:$H$12,2,0)</f>
        <v>7. Jul</v>
      </c>
      <c r="G3825" s="4" t="str">
        <f t="shared" si="59"/>
        <v/>
      </c>
      <c r="H3825" s="4" t="str">
        <f>IF(AND(Data[[#This Row],[Min Notif Time]]&gt;6,Data[[#This Row],[Min Notif Time]]&lt;17),"Business Hours","Non-Business Hours")</f>
        <v>Business Hours</v>
      </c>
      <c r="I3825" s="4" t="str" cm="1">
        <f t="array" ref="I3825">IFERROR(VLOOKUP(Data[[#This Row],[Min Notif Date]],Lookup!$N$1:$P$11,2,0),_xlfn.IFS(VLOOKUP(WEEKDAY(Data[[#This Row],[Min Notif Date]]),Lookup!$J$1:$L$7,3,0)="Weekend","Weekend",VLOOKUP(WEEKDAY(Data[[#This Row],[Min Notif Date]]),Lookup!$J$1:$L$7,3,0)="Weekday","Weekday"))</f>
        <v>Weekday</v>
      </c>
      <c r="J3825" s="4" t="str">
        <f>VLOOKUP(WEEKDAY(Data[[#This Row],[Min Notif Date]]),Lookup!$J$1:$K$7,2,0)</f>
        <v>5. Thu</v>
      </c>
      <c r="K3825" s="105">
        <f>ROUNDDOWN(Data[[#This Row],[PGE Notified Time]],0)</f>
        <v>44763</v>
      </c>
      <c r="L3825" s="4">
        <f>HOUR(Data[[#This Row],[PGE Notified Time]])</f>
        <v>11</v>
      </c>
      <c r="M3825">
        <v>80620</v>
      </c>
      <c r="N3825">
        <v>579717</v>
      </c>
      <c r="O3825" t="s">
        <v>23</v>
      </c>
      <c r="P3825" t="s">
        <v>188</v>
      </c>
      <c r="Q3825" t="s">
        <v>213</v>
      </c>
      <c r="R3825" t="s">
        <v>193</v>
      </c>
      <c r="S3825" s="1">
        <v>44763.46733796296</v>
      </c>
      <c r="T3825" s="1">
        <v>44763.466666666667</v>
      </c>
      <c r="U3825" s="1">
        <v>44763.591666666667</v>
      </c>
      <c r="V3825" t="s">
        <v>184</v>
      </c>
      <c r="W3825" t="s">
        <v>87</v>
      </c>
      <c r="X3825" t="s">
        <v>282</v>
      </c>
      <c r="Y3825" t="s">
        <v>186</v>
      </c>
      <c r="Z3825" t="s">
        <v>187</v>
      </c>
      <c r="AA3825" s="32">
        <v>180</v>
      </c>
    </row>
    <row r="3826" spans="1:27" x14ac:dyDescent="0.3">
      <c r="A3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6" s="4" t="str">
        <f>VLOOKUP(P3826,Lookup!$A$1:$D$19,4,0)</f>
        <v>Bay Area</v>
      </c>
      <c r="C3826" s="4" t="str">
        <f>VLOOKUP(P3826,Lookup!$A$1:$E$19,5,0)</f>
        <v>Region 3</v>
      </c>
      <c r="D3826" s="4" t="str">
        <f>VLOOKUP(P3826,Lookup!$A$1:$B$19,2,0)</f>
        <v>PN</v>
      </c>
      <c r="E3826" s="4" t="str">
        <f>IF(AND((Data[[#This Row],[Min Notif Date]]&gt;$G$3),Data[[#This Row],[Min Notif Date]]&lt;$F$3),"Last Week","No")</f>
        <v>No</v>
      </c>
      <c r="F3826" s="4" t="str">
        <f>VLOOKUP(MONTH(Data[[#This Row],[Min Notif Date]]),Lookup!$G$1:$H$12,2,0)</f>
        <v>7. Jul</v>
      </c>
      <c r="G3826" s="4" t="str">
        <f t="shared" si="59"/>
        <v/>
      </c>
      <c r="H3826" s="4" t="str">
        <f>IF(AND(Data[[#This Row],[Min Notif Time]]&gt;6,Data[[#This Row],[Min Notif Time]]&lt;17),"Business Hours","Non-Business Hours")</f>
        <v>Business Hours</v>
      </c>
      <c r="I3826" s="4" t="str" cm="1">
        <f t="array" ref="I3826">IFERROR(VLOOKUP(Data[[#This Row],[Min Notif Date]],Lookup!$N$1:$P$11,2,0),_xlfn.IFS(VLOOKUP(WEEKDAY(Data[[#This Row],[Min Notif Date]]),Lookup!$J$1:$L$7,3,0)="Weekend","Weekend",VLOOKUP(WEEKDAY(Data[[#This Row],[Min Notif Date]]),Lookup!$J$1:$L$7,3,0)="Weekday","Weekday"))</f>
        <v>Weekday</v>
      </c>
      <c r="J3826" s="4" t="str">
        <f>VLOOKUP(WEEKDAY(Data[[#This Row],[Min Notif Date]]),Lookup!$J$1:$K$7,2,0)</f>
        <v>5. Thu</v>
      </c>
      <c r="K3826" s="105">
        <f>ROUNDDOWN(Data[[#This Row],[PGE Notified Time]],0)</f>
        <v>44763</v>
      </c>
      <c r="L3826" s="4">
        <f>HOUR(Data[[#This Row],[PGE Notified Time]])</f>
        <v>11</v>
      </c>
      <c r="M3826">
        <v>80623</v>
      </c>
      <c r="O3826" t="s">
        <v>20</v>
      </c>
      <c r="P3826" t="s">
        <v>197</v>
      </c>
      <c r="Q3826" t="s">
        <v>20</v>
      </c>
      <c r="R3826" t="s">
        <v>183</v>
      </c>
      <c r="S3826" s="1" t="s">
        <v>171</v>
      </c>
      <c r="T3826" s="1">
        <v>44763.48541666667</v>
      </c>
      <c r="U3826" s="1">
        <v>44763.604166666664</v>
      </c>
      <c r="V3826" t="s">
        <v>184</v>
      </c>
      <c r="W3826" t="s">
        <v>86</v>
      </c>
      <c r="X3826" t="s">
        <v>199</v>
      </c>
      <c r="Y3826" t="s">
        <v>186</v>
      </c>
      <c r="Z3826" t="s">
        <v>187</v>
      </c>
      <c r="AA3826" s="32">
        <v>171</v>
      </c>
    </row>
    <row r="3827" spans="1:27" x14ac:dyDescent="0.3">
      <c r="A3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7" s="4" t="str">
        <f>VLOOKUP(P3827,Lookup!$A$1:$D$19,4,0)</f>
        <v>North Coast</v>
      </c>
      <c r="C3827" s="4" t="str">
        <f>VLOOKUP(P3827,Lookup!$A$1:$E$19,5,0)</f>
        <v>Region 1</v>
      </c>
      <c r="D3827" s="4" t="str">
        <f>VLOOKUP(P3827,Lookup!$A$1:$B$19,2,0)</f>
        <v>SO</v>
      </c>
      <c r="E3827" s="4" t="str">
        <f>IF(AND((Data[[#This Row],[Min Notif Date]]&gt;$G$3),Data[[#This Row],[Min Notif Date]]&lt;$F$3),"Last Week","No")</f>
        <v>No</v>
      </c>
      <c r="F3827" s="4" t="str">
        <f>VLOOKUP(MONTH(Data[[#This Row],[Min Notif Date]]),Lookup!$G$1:$H$12,2,0)</f>
        <v>7. Jul</v>
      </c>
      <c r="G3827" s="4" t="str">
        <f t="shared" si="59"/>
        <v/>
      </c>
      <c r="H3827" s="4" t="str">
        <f>IF(AND(Data[[#This Row],[Min Notif Time]]&gt;6,Data[[#This Row],[Min Notif Time]]&lt;17),"Business Hours","Non-Business Hours")</f>
        <v>Business Hours</v>
      </c>
      <c r="I3827" s="4" t="str" cm="1">
        <f t="array" ref="I3827">IFERROR(VLOOKUP(Data[[#This Row],[Min Notif Date]],Lookup!$N$1:$P$11,2,0),_xlfn.IFS(VLOOKUP(WEEKDAY(Data[[#This Row],[Min Notif Date]]),Lookup!$J$1:$L$7,3,0)="Weekend","Weekend",VLOOKUP(WEEKDAY(Data[[#This Row],[Min Notif Date]]),Lookup!$J$1:$L$7,3,0)="Weekday","Weekday"))</f>
        <v>Weekday</v>
      </c>
      <c r="J3827" s="4" t="str">
        <f>VLOOKUP(WEEKDAY(Data[[#This Row],[Min Notif Date]]),Lookup!$J$1:$K$7,2,0)</f>
        <v>5. Thu</v>
      </c>
      <c r="K3827" s="105">
        <f>ROUNDDOWN(Data[[#This Row],[PGE Notified Time]],0)</f>
        <v>44763</v>
      </c>
      <c r="L3827" s="4">
        <f>HOUR(Data[[#This Row],[PGE Notified Time]])</f>
        <v>10</v>
      </c>
      <c r="M3827">
        <v>80617</v>
      </c>
      <c r="O3827" t="s">
        <v>20</v>
      </c>
      <c r="P3827" t="s">
        <v>203</v>
      </c>
      <c r="Q3827" t="s">
        <v>20</v>
      </c>
      <c r="R3827" t="s">
        <v>183</v>
      </c>
      <c r="S3827" s="1" t="s">
        <v>171</v>
      </c>
      <c r="T3827" s="1">
        <v>44763.453472222223</v>
      </c>
      <c r="U3827" s="1">
        <v>44763.552083333336</v>
      </c>
      <c r="V3827" t="s">
        <v>184</v>
      </c>
      <c r="W3827" t="s">
        <v>85</v>
      </c>
      <c r="X3827" t="s">
        <v>416</v>
      </c>
      <c r="Y3827" t="s">
        <v>186</v>
      </c>
      <c r="Z3827" t="s">
        <v>187</v>
      </c>
      <c r="AA3827" s="32">
        <v>142</v>
      </c>
    </row>
    <row r="3828" spans="1:27" x14ac:dyDescent="0.3">
      <c r="A3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8" s="4" t="str">
        <f>VLOOKUP(P3828,Lookup!$A$1:$D$19,4,0)</f>
        <v>North Valley</v>
      </c>
      <c r="C3828" s="4" t="str">
        <f>VLOOKUP(P3828,Lookup!$A$1:$E$19,5,0)</f>
        <v>Region 2</v>
      </c>
      <c r="D3828" s="4" t="str">
        <f>VLOOKUP(P3828,Lookup!$A$1:$B$19,2,0)</f>
        <v>SA</v>
      </c>
      <c r="E3828" s="4" t="str">
        <f>IF(AND((Data[[#This Row],[Min Notif Date]]&gt;$G$3),Data[[#This Row],[Min Notif Date]]&lt;$F$3),"Last Week","No")</f>
        <v>No</v>
      </c>
      <c r="F3828" s="4" t="str">
        <f>VLOOKUP(MONTH(Data[[#This Row],[Min Notif Date]]),Lookup!$G$1:$H$12,2,0)</f>
        <v>7. Jul</v>
      </c>
      <c r="G3828" s="4" t="str">
        <f t="shared" si="59"/>
        <v/>
      </c>
      <c r="H3828" s="4" t="str">
        <f>IF(AND(Data[[#This Row],[Min Notif Time]]&gt;6,Data[[#This Row],[Min Notif Time]]&lt;17),"Business Hours","Non-Business Hours")</f>
        <v>Business Hours</v>
      </c>
      <c r="I3828" s="4" t="str" cm="1">
        <f t="array" ref="I3828">IFERROR(VLOOKUP(Data[[#This Row],[Min Notif Date]],Lookup!$N$1:$P$11,2,0),_xlfn.IFS(VLOOKUP(WEEKDAY(Data[[#This Row],[Min Notif Date]]),Lookup!$J$1:$L$7,3,0)="Weekend","Weekend",VLOOKUP(WEEKDAY(Data[[#This Row],[Min Notif Date]]),Lookup!$J$1:$L$7,3,0)="Weekday","Weekday"))</f>
        <v>Weekday</v>
      </c>
      <c r="J3828" s="4" t="str">
        <f>VLOOKUP(WEEKDAY(Data[[#This Row],[Min Notif Date]]),Lookup!$J$1:$K$7,2,0)</f>
        <v>5. Thu</v>
      </c>
      <c r="K3828" s="105">
        <f>ROUNDDOWN(Data[[#This Row],[PGE Notified Time]],0)</f>
        <v>44763</v>
      </c>
      <c r="L3828" s="4">
        <f>HOUR(Data[[#This Row],[PGE Notified Time]])</f>
        <v>7</v>
      </c>
      <c r="M3828">
        <v>80601</v>
      </c>
      <c r="N3828">
        <v>5284680392</v>
      </c>
      <c r="O3828" t="s">
        <v>20</v>
      </c>
      <c r="P3828" t="s">
        <v>210</v>
      </c>
      <c r="Q3828" t="s">
        <v>20</v>
      </c>
      <c r="R3828" t="s">
        <v>183</v>
      </c>
      <c r="S3828" s="1">
        <v>44763.277627314812</v>
      </c>
      <c r="T3828" s="1">
        <v>44763.304629629631</v>
      </c>
      <c r="U3828" s="1">
        <v>44763.373611111114</v>
      </c>
      <c r="V3828" t="s">
        <v>184</v>
      </c>
      <c r="W3828" t="s">
        <v>85</v>
      </c>
      <c r="X3828" t="s">
        <v>238</v>
      </c>
      <c r="Y3828" t="s">
        <v>186</v>
      </c>
      <c r="Z3828" t="s">
        <v>187</v>
      </c>
      <c r="AA3828" s="32">
        <v>138.216666667</v>
      </c>
    </row>
    <row r="3829" spans="1:27" x14ac:dyDescent="0.3">
      <c r="A3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29" s="4" t="str">
        <f>VLOOKUP(P3829,Lookup!$A$1:$D$19,4,0)</f>
        <v>Bay Area</v>
      </c>
      <c r="C3829" s="4" t="str">
        <f>VLOOKUP(P3829,Lookup!$A$1:$E$19,5,0)</f>
        <v>Region 3</v>
      </c>
      <c r="D3829" s="4" t="str">
        <f>VLOOKUP(P3829,Lookup!$A$1:$B$19,2,0)</f>
        <v>PN</v>
      </c>
      <c r="E3829" s="4" t="str">
        <f>IF(AND((Data[[#This Row],[Min Notif Date]]&gt;$G$3),Data[[#This Row],[Min Notif Date]]&lt;$F$3),"Last Week","No")</f>
        <v>No</v>
      </c>
      <c r="F3829" s="4" t="str">
        <f>VLOOKUP(MONTH(Data[[#This Row],[Min Notif Date]]),Lookup!$G$1:$H$12,2,0)</f>
        <v>7. Jul</v>
      </c>
      <c r="G3829" s="4" t="str">
        <f t="shared" si="59"/>
        <v/>
      </c>
      <c r="H3829" s="4" t="str">
        <f>IF(AND(Data[[#This Row],[Min Notif Time]]&gt;6,Data[[#This Row],[Min Notif Time]]&lt;17),"Business Hours","Non-Business Hours")</f>
        <v>Business Hours</v>
      </c>
      <c r="I3829" s="4" t="str" cm="1">
        <f t="array" ref="I3829">IFERROR(VLOOKUP(Data[[#This Row],[Min Notif Date]],Lookup!$N$1:$P$11,2,0),_xlfn.IFS(VLOOKUP(WEEKDAY(Data[[#This Row],[Min Notif Date]]),Lookup!$J$1:$L$7,3,0)="Weekend","Weekend",VLOOKUP(WEEKDAY(Data[[#This Row],[Min Notif Date]]),Lookup!$J$1:$L$7,3,0)="Weekday","Weekday"))</f>
        <v>Weekday</v>
      </c>
      <c r="J3829" s="4" t="str">
        <f>VLOOKUP(WEEKDAY(Data[[#This Row],[Min Notif Date]]),Lookup!$J$1:$K$7,2,0)</f>
        <v>5. Thu</v>
      </c>
      <c r="K3829" s="105">
        <f>ROUNDDOWN(Data[[#This Row],[PGE Notified Time]],0)</f>
        <v>44763</v>
      </c>
      <c r="L3829" s="4">
        <f>HOUR(Data[[#This Row],[PGE Notified Time]])</f>
        <v>7</v>
      </c>
      <c r="M3829">
        <v>80602</v>
      </c>
      <c r="N3829">
        <v>1414183</v>
      </c>
      <c r="O3829" t="s">
        <v>23</v>
      </c>
      <c r="P3829" t="s">
        <v>197</v>
      </c>
      <c r="Q3829" t="s">
        <v>213</v>
      </c>
      <c r="R3829" t="s">
        <v>193</v>
      </c>
      <c r="S3829" s="1">
        <v>44763.327175925922</v>
      </c>
      <c r="T3829" s="1">
        <v>44763.327418981484</v>
      </c>
      <c r="U3829" s="1">
        <v>44763.416666666664</v>
      </c>
      <c r="V3829" t="s">
        <v>184</v>
      </c>
      <c r="W3829" t="s">
        <v>87</v>
      </c>
      <c r="X3829" t="s">
        <v>248</v>
      </c>
      <c r="Y3829" t="s">
        <v>186</v>
      </c>
      <c r="Z3829" t="s">
        <v>187</v>
      </c>
      <c r="AA3829" s="32">
        <v>128.866666667</v>
      </c>
    </row>
    <row r="3830" spans="1:27" x14ac:dyDescent="0.3">
      <c r="A3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0" s="4" t="str">
        <f>VLOOKUP(P3830,Lookup!$A$1:$D$19,4,0)</f>
        <v>Central Valley</v>
      </c>
      <c r="C3830" s="4" t="str">
        <f>VLOOKUP(P3830,Lookup!$A$1:$E$19,5,0)</f>
        <v>Region 5</v>
      </c>
      <c r="D3830" s="4" t="str">
        <f>VLOOKUP(P3830,Lookup!$A$1:$B$19,2,0)</f>
        <v>KE</v>
      </c>
      <c r="E3830" s="4" t="str">
        <f>IF(AND((Data[[#This Row],[Min Notif Date]]&gt;$G$3),Data[[#This Row],[Min Notif Date]]&lt;$F$3),"Last Week","No")</f>
        <v>No</v>
      </c>
      <c r="F3830" s="4" t="str">
        <f>VLOOKUP(MONTH(Data[[#This Row],[Min Notif Date]]),Lookup!$G$1:$H$12,2,0)</f>
        <v>7. Jul</v>
      </c>
      <c r="G3830" s="4" t="str">
        <f t="shared" si="59"/>
        <v/>
      </c>
      <c r="H3830" s="4" t="str">
        <f>IF(AND(Data[[#This Row],[Min Notif Time]]&gt;6,Data[[#This Row],[Min Notif Time]]&lt;17),"Business Hours","Non-Business Hours")</f>
        <v>Business Hours</v>
      </c>
      <c r="I3830" s="4" t="str" cm="1">
        <f t="array" ref="I3830">IFERROR(VLOOKUP(Data[[#This Row],[Min Notif Date]],Lookup!$N$1:$P$11,2,0),_xlfn.IFS(VLOOKUP(WEEKDAY(Data[[#This Row],[Min Notif Date]]),Lookup!$J$1:$L$7,3,0)="Weekend","Weekend",VLOOKUP(WEEKDAY(Data[[#This Row],[Min Notif Date]]),Lookup!$J$1:$L$7,3,0)="Weekday","Weekday"))</f>
        <v>Weekday</v>
      </c>
      <c r="J3830" s="4" t="str">
        <f>VLOOKUP(WEEKDAY(Data[[#This Row],[Min Notif Date]]),Lookup!$J$1:$K$7,2,0)</f>
        <v>5. Thu</v>
      </c>
      <c r="K3830" s="105">
        <f>ROUNDDOWN(Data[[#This Row],[PGE Notified Time]],0)</f>
        <v>44763</v>
      </c>
      <c r="L3830" s="4">
        <f>HOUR(Data[[#This Row],[PGE Notified Time]])</f>
        <v>9</v>
      </c>
      <c r="M3830">
        <v>80609</v>
      </c>
      <c r="O3830" t="s">
        <v>20</v>
      </c>
      <c r="P3830" t="s">
        <v>206</v>
      </c>
      <c r="Q3830" t="s">
        <v>20</v>
      </c>
      <c r="R3830" t="s">
        <v>193</v>
      </c>
      <c r="S3830" s="1" t="s">
        <v>171</v>
      </c>
      <c r="T3830" s="1">
        <v>44763.413194444445</v>
      </c>
      <c r="U3830" s="1">
        <v>44763.5</v>
      </c>
      <c r="V3830" t="s">
        <v>184</v>
      </c>
      <c r="W3830" t="s">
        <v>85</v>
      </c>
      <c r="X3830" t="s">
        <v>221</v>
      </c>
      <c r="Y3830" t="s">
        <v>186</v>
      </c>
      <c r="Z3830" t="s">
        <v>187</v>
      </c>
      <c r="AA3830" s="32">
        <v>125</v>
      </c>
    </row>
    <row r="3831" spans="1:27" x14ac:dyDescent="0.3">
      <c r="A3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1" s="4" t="str">
        <f>VLOOKUP(P3831,Lookup!$A$1:$D$19,4,0)</f>
        <v>Bay Area</v>
      </c>
      <c r="C3831" s="4" t="str">
        <f>VLOOKUP(P3831,Lookup!$A$1:$E$19,5,0)</f>
        <v>Region 3</v>
      </c>
      <c r="D3831" s="4" t="str">
        <f>VLOOKUP(P3831,Lookup!$A$1:$B$19,2,0)</f>
        <v>PN</v>
      </c>
      <c r="E3831" s="4" t="str">
        <f>IF(AND((Data[[#This Row],[Min Notif Date]]&gt;$G$3),Data[[#This Row],[Min Notif Date]]&lt;$F$3),"Last Week","No")</f>
        <v>No</v>
      </c>
      <c r="F3831" s="4" t="str">
        <f>VLOOKUP(MONTH(Data[[#This Row],[Min Notif Date]]),Lookup!$G$1:$H$12,2,0)</f>
        <v>7. Jul</v>
      </c>
      <c r="G3831" s="4" t="str">
        <f t="shared" si="59"/>
        <v/>
      </c>
      <c r="H3831" s="4" t="str">
        <f>IF(AND(Data[[#This Row],[Min Notif Time]]&gt;6,Data[[#This Row],[Min Notif Time]]&lt;17),"Business Hours","Non-Business Hours")</f>
        <v>Business Hours</v>
      </c>
      <c r="I3831" s="4" t="str" cm="1">
        <f t="array" ref="I3831">IFERROR(VLOOKUP(Data[[#This Row],[Min Notif Date]],Lookup!$N$1:$P$11,2,0),_xlfn.IFS(VLOOKUP(WEEKDAY(Data[[#This Row],[Min Notif Date]]),Lookup!$J$1:$L$7,3,0)="Weekend","Weekend",VLOOKUP(WEEKDAY(Data[[#This Row],[Min Notif Date]]),Lookup!$J$1:$L$7,3,0)="Weekday","Weekday"))</f>
        <v>Weekday</v>
      </c>
      <c r="J3831" s="4" t="str">
        <f>VLOOKUP(WEEKDAY(Data[[#This Row],[Min Notif Date]]),Lookup!$J$1:$K$7,2,0)</f>
        <v>5. Thu</v>
      </c>
      <c r="K3831" s="105">
        <f>ROUNDDOWN(Data[[#This Row],[PGE Notified Time]],0)</f>
        <v>44763</v>
      </c>
      <c r="L3831" s="4">
        <f>HOUR(Data[[#This Row],[PGE Notified Time]])</f>
        <v>12</v>
      </c>
      <c r="M3831">
        <v>80632</v>
      </c>
      <c r="O3831" t="s">
        <v>20</v>
      </c>
      <c r="P3831" t="s">
        <v>197</v>
      </c>
      <c r="Q3831" t="s">
        <v>20</v>
      </c>
      <c r="R3831" t="s">
        <v>191</v>
      </c>
      <c r="S3831" s="1" t="s">
        <v>171</v>
      </c>
      <c r="T3831" s="1">
        <v>44763.539583333331</v>
      </c>
      <c r="U3831" s="1">
        <v>44763.625</v>
      </c>
      <c r="V3831" t="s">
        <v>184</v>
      </c>
      <c r="W3831" t="s">
        <v>85</v>
      </c>
      <c r="X3831" t="s">
        <v>199</v>
      </c>
      <c r="Y3831" t="s">
        <v>186</v>
      </c>
      <c r="Z3831" t="s">
        <v>187</v>
      </c>
      <c r="AA3831" s="32">
        <v>123</v>
      </c>
    </row>
    <row r="3832" spans="1:27" x14ac:dyDescent="0.3">
      <c r="A3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32" s="4" t="str">
        <f>VLOOKUP(P3832,Lookup!$A$1:$D$19,4,0)</f>
        <v>Bay Area</v>
      </c>
      <c r="C3832" s="4" t="str">
        <f>VLOOKUP(P3832,Lookup!$A$1:$E$19,5,0)</f>
        <v>Region 3</v>
      </c>
      <c r="D3832" s="4" t="str">
        <f>VLOOKUP(P3832,Lookup!$A$1:$B$19,2,0)</f>
        <v>PN</v>
      </c>
      <c r="E3832" s="4" t="str">
        <f>IF(AND((Data[[#This Row],[Min Notif Date]]&gt;$G$3),Data[[#This Row],[Min Notif Date]]&lt;$F$3),"Last Week","No")</f>
        <v>No</v>
      </c>
      <c r="F3832" s="4" t="str">
        <f>VLOOKUP(MONTH(Data[[#This Row],[Min Notif Date]]),Lookup!$G$1:$H$12,2,0)</f>
        <v>7. Jul</v>
      </c>
      <c r="G3832" s="4" t="str">
        <f t="shared" si="59"/>
        <v/>
      </c>
      <c r="H3832" s="4" t="str">
        <f>IF(AND(Data[[#This Row],[Min Notif Time]]&gt;6,Data[[#This Row],[Min Notif Time]]&lt;17),"Business Hours","Non-Business Hours")</f>
        <v>Business Hours</v>
      </c>
      <c r="I3832" s="4" t="str" cm="1">
        <f t="array" ref="I3832">IFERROR(VLOOKUP(Data[[#This Row],[Min Notif Date]],Lookup!$N$1:$P$11,2,0),_xlfn.IFS(VLOOKUP(WEEKDAY(Data[[#This Row],[Min Notif Date]]),Lookup!$J$1:$L$7,3,0)="Weekend","Weekend",VLOOKUP(WEEKDAY(Data[[#This Row],[Min Notif Date]]),Lookup!$J$1:$L$7,3,0)="Weekday","Weekday"))</f>
        <v>Weekday</v>
      </c>
      <c r="J3832" s="4" t="str">
        <f>VLOOKUP(WEEKDAY(Data[[#This Row],[Min Notif Date]]),Lookup!$J$1:$K$7,2,0)</f>
        <v>5. Thu</v>
      </c>
      <c r="K3832" s="105">
        <f>ROUNDDOWN(Data[[#This Row],[PGE Notified Time]],0)</f>
        <v>44763</v>
      </c>
      <c r="L3832" s="4">
        <f>HOUR(Data[[#This Row],[PGE Notified Time]])</f>
        <v>11</v>
      </c>
      <c r="M3832">
        <v>80619</v>
      </c>
      <c r="N3832">
        <v>6288839</v>
      </c>
      <c r="O3832" t="s">
        <v>23</v>
      </c>
      <c r="P3832" t="s">
        <v>197</v>
      </c>
      <c r="Q3832" t="s">
        <v>213</v>
      </c>
      <c r="R3832" t="s">
        <v>193</v>
      </c>
      <c r="S3832" s="1">
        <v>44763.459756944445</v>
      </c>
      <c r="T3832" s="1">
        <v>44763.464849537035</v>
      </c>
      <c r="U3832" s="1">
        <v>44763.533333333333</v>
      </c>
      <c r="V3832" t="s">
        <v>184</v>
      </c>
      <c r="W3832" t="s">
        <v>87</v>
      </c>
      <c r="X3832" t="s">
        <v>248</v>
      </c>
      <c r="Y3832" t="s">
        <v>186</v>
      </c>
      <c r="Z3832" t="s">
        <v>187</v>
      </c>
      <c r="AA3832" s="32">
        <v>105.95</v>
      </c>
    </row>
    <row r="3833" spans="1:27" x14ac:dyDescent="0.3">
      <c r="A3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33" s="4" t="str">
        <f>VLOOKUP(P3833,Lookup!$A$1:$D$19,4,0)</f>
        <v>Bay Area</v>
      </c>
      <c r="C3833" s="4" t="str">
        <f>VLOOKUP(P3833,Lookup!$A$1:$E$19,5,0)</f>
        <v>Region 3</v>
      </c>
      <c r="D3833" s="4" t="str">
        <f>VLOOKUP(P3833,Lookup!$A$1:$B$19,2,0)</f>
        <v>PN</v>
      </c>
      <c r="E3833" s="4" t="str">
        <f>IF(AND((Data[[#This Row],[Min Notif Date]]&gt;$G$3),Data[[#This Row],[Min Notif Date]]&lt;$F$3),"Last Week","No")</f>
        <v>No</v>
      </c>
      <c r="F3833" s="4" t="str">
        <f>VLOOKUP(MONTH(Data[[#This Row],[Min Notif Date]]),Lookup!$G$1:$H$12,2,0)</f>
        <v>7. Jul</v>
      </c>
      <c r="G3833" s="4" t="str">
        <f t="shared" si="59"/>
        <v/>
      </c>
      <c r="H3833" s="4" t="str">
        <f>IF(AND(Data[[#This Row],[Min Notif Time]]&gt;6,Data[[#This Row],[Min Notif Time]]&lt;17),"Business Hours","Non-Business Hours")</f>
        <v>Business Hours</v>
      </c>
      <c r="I3833" s="4" t="str" cm="1">
        <f t="array" ref="I3833">IFERROR(VLOOKUP(Data[[#This Row],[Min Notif Date]],Lookup!$N$1:$P$11,2,0),_xlfn.IFS(VLOOKUP(WEEKDAY(Data[[#This Row],[Min Notif Date]]),Lookup!$J$1:$L$7,3,0)="Weekend","Weekend",VLOOKUP(WEEKDAY(Data[[#This Row],[Min Notif Date]]),Lookup!$J$1:$L$7,3,0)="Weekday","Weekday"))</f>
        <v>Weekday</v>
      </c>
      <c r="J3833" s="4" t="str">
        <f>VLOOKUP(WEEKDAY(Data[[#This Row],[Min Notif Date]]),Lookup!$J$1:$K$7,2,0)</f>
        <v>5. Thu</v>
      </c>
      <c r="K3833" s="105">
        <f>ROUNDDOWN(Data[[#This Row],[PGE Notified Time]],0)</f>
        <v>44763</v>
      </c>
      <c r="L3833" s="4">
        <f>HOUR(Data[[#This Row],[PGE Notified Time]])</f>
        <v>13</v>
      </c>
      <c r="M3833">
        <v>80633</v>
      </c>
      <c r="N3833">
        <v>6502426239</v>
      </c>
      <c r="O3833" t="s">
        <v>23</v>
      </c>
      <c r="P3833" t="s">
        <v>197</v>
      </c>
      <c r="Q3833" t="s">
        <v>213</v>
      </c>
      <c r="R3833" t="s">
        <v>193</v>
      </c>
      <c r="S3833" s="1">
        <v>44763.541215277779</v>
      </c>
      <c r="T3833" s="1">
        <v>44763.541770833333</v>
      </c>
      <c r="U3833" s="1">
        <v>44763.609722222223</v>
      </c>
      <c r="V3833" t="s">
        <v>184</v>
      </c>
      <c r="W3833" t="s">
        <v>87</v>
      </c>
      <c r="X3833" t="s">
        <v>284</v>
      </c>
      <c r="Y3833" t="s">
        <v>186</v>
      </c>
      <c r="Z3833" t="s">
        <v>187</v>
      </c>
      <c r="AA3833" s="32">
        <v>98.65</v>
      </c>
    </row>
    <row r="3834" spans="1:27" x14ac:dyDescent="0.3">
      <c r="A3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4" s="4" t="str">
        <f>VLOOKUP(P3834,Lookup!$A$1:$D$19,4,0)</f>
        <v>Bay Area</v>
      </c>
      <c r="C3834" s="4" t="str">
        <f>VLOOKUP(P3834,Lookup!$A$1:$E$19,5,0)</f>
        <v>Region 3</v>
      </c>
      <c r="D3834" s="4" t="str">
        <f>VLOOKUP(P3834,Lookup!$A$1:$B$19,2,0)</f>
        <v>DI</v>
      </c>
      <c r="E3834" s="4" t="str">
        <f>IF(AND((Data[[#This Row],[Min Notif Date]]&gt;$G$3),Data[[#This Row],[Min Notif Date]]&lt;$F$3),"Last Week","No")</f>
        <v>No</v>
      </c>
      <c r="F3834" s="4" t="str">
        <f>VLOOKUP(MONTH(Data[[#This Row],[Min Notif Date]]),Lookup!$G$1:$H$12,2,0)</f>
        <v>7. Jul</v>
      </c>
      <c r="G3834" s="4" t="str">
        <f t="shared" si="59"/>
        <v/>
      </c>
      <c r="H3834" s="4" t="str">
        <f>IF(AND(Data[[#This Row],[Min Notif Time]]&gt;6,Data[[#This Row],[Min Notif Time]]&lt;17),"Business Hours","Non-Business Hours")</f>
        <v>Business Hours</v>
      </c>
      <c r="I3834" s="4" t="str" cm="1">
        <f t="array" ref="I3834">IFERROR(VLOOKUP(Data[[#This Row],[Min Notif Date]],Lookup!$N$1:$P$11,2,0),_xlfn.IFS(VLOOKUP(WEEKDAY(Data[[#This Row],[Min Notif Date]]),Lookup!$J$1:$L$7,3,0)="Weekend","Weekend",VLOOKUP(WEEKDAY(Data[[#This Row],[Min Notif Date]]),Lookup!$J$1:$L$7,3,0)="Weekday","Weekday"))</f>
        <v>Weekday</v>
      </c>
      <c r="J3834" s="4" t="str">
        <f>VLOOKUP(WEEKDAY(Data[[#This Row],[Min Notif Date]]),Lookup!$J$1:$K$7,2,0)</f>
        <v>5. Thu</v>
      </c>
      <c r="K3834" s="105">
        <f>ROUNDDOWN(Data[[#This Row],[PGE Notified Time]],0)</f>
        <v>44763</v>
      </c>
      <c r="L3834" s="4">
        <f>HOUR(Data[[#This Row],[PGE Notified Time]])</f>
        <v>8</v>
      </c>
      <c r="M3834">
        <v>80605</v>
      </c>
      <c r="O3834" t="s">
        <v>20</v>
      </c>
      <c r="P3834" t="s">
        <v>208</v>
      </c>
      <c r="Q3834" t="s">
        <v>20</v>
      </c>
      <c r="R3834" t="s">
        <v>191</v>
      </c>
      <c r="S3834" s="1" t="s">
        <v>171</v>
      </c>
      <c r="T3834" s="1">
        <v>44763.366666666669</v>
      </c>
      <c r="U3834" s="1">
        <v>44763.427083333336</v>
      </c>
      <c r="V3834" t="s">
        <v>184</v>
      </c>
      <c r="W3834" t="s">
        <v>85</v>
      </c>
      <c r="X3834" t="s">
        <v>229</v>
      </c>
      <c r="Y3834" t="s">
        <v>186</v>
      </c>
      <c r="Z3834" t="s">
        <v>187</v>
      </c>
      <c r="AA3834" s="32">
        <v>87</v>
      </c>
    </row>
    <row r="3835" spans="1:27" x14ac:dyDescent="0.3">
      <c r="A3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5" s="4" t="str">
        <f>VLOOKUP(P3835,Lookup!$A$1:$D$19,4,0)</f>
        <v>North Valley</v>
      </c>
      <c r="C3835" s="4" t="str">
        <f>VLOOKUP(P3835,Lookup!$A$1:$E$19,5,0)</f>
        <v>Region 2</v>
      </c>
      <c r="D3835" s="4" t="str">
        <f>VLOOKUP(P3835,Lookup!$A$1:$B$19,2,0)</f>
        <v>SI</v>
      </c>
      <c r="E3835" s="4" t="str">
        <f>IF(AND((Data[[#This Row],[Min Notif Date]]&gt;$G$3),Data[[#This Row],[Min Notif Date]]&lt;$F$3),"Last Week","No")</f>
        <v>No</v>
      </c>
      <c r="F3835" s="4" t="str">
        <f>VLOOKUP(MONTH(Data[[#This Row],[Min Notif Date]]),Lookup!$G$1:$H$12,2,0)</f>
        <v>7. Jul</v>
      </c>
      <c r="G3835" s="4" t="str">
        <f t="shared" si="59"/>
        <v/>
      </c>
      <c r="H3835" s="4" t="str">
        <f>IF(AND(Data[[#This Row],[Min Notif Time]]&gt;6,Data[[#This Row],[Min Notif Time]]&lt;17),"Business Hours","Non-Business Hours")</f>
        <v>Business Hours</v>
      </c>
      <c r="I3835" s="4" t="str" cm="1">
        <f t="array" ref="I3835">IFERROR(VLOOKUP(Data[[#This Row],[Min Notif Date]],Lookup!$N$1:$P$11,2,0),_xlfn.IFS(VLOOKUP(WEEKDAY(Data[[#This Row],[Min Notif Date]]),Lookup!$J$1:$L$7,3,0)="Weekend","Weekend",VLOOKUP(WEEKDAY(Data[[#This Row],[Min Notif Date]]),Lookup!$J$1:$L$7,3,0)="Weekday","Weekday"))</f>
        <v>Weekday</v>
      </c>
      <c r="J3835" s="4" t="str">
        <f>VLOOKUP(WEEKDAY(Data[[#This Row],[Min Notif Date]]),Lookup!$J$1:$K$7,2,0)</f>
        <v>5. Thu</v>
      </c>
      <c r="K3835" s="105">
        <f>ROUNDDOWN(Data[[#This Row],[PGE Notified Time]],0)</f>
        <v>44763</v>
      </c>
      <c r="L3835" s="4">
        <f>HOUR(Data[[#This Row],[PGE Notified Time]])</f>
        <v>10</v>
      </c>
      <c r="M3835">
        <v>80614</v>
      </c>
      <c r="O3835" t="s">
        <v>20</v>
      </c>
      <c r="P3835" t="s">
        <v>201</v>
      </c>
      <c r="Q3835" t="s">
        <v>20</v>
      </c>
      <c r="R3835" t="s">
        <v>191</v>
      </c>
      <c r="S3835" s="1" t="s">
        <v>171</v>
      </c>
      <c r="T3835" s="1">
        <v>44763.435416666667</v>
      </c>
      <c r="U3835" s="1">
        <v>44763.479166666664</v>
      </c>
      <c r="V3835" t="s">
        <v>184</v>
      </c>
      <c r="W3835" t="s">
        <v>85</v>
      </c>
      <c r="X3835" t="s">
        <v>202</v>
      </c>
      <c r="Y3835" t="s">
        <v>186</v>
      </c>
      <c r="Z3835" t="s">
        <v>187</v>
      </c>
      <c r="AA3835" s="32">
        <v>63</v>
      </c>
    </row>
    <row r="3836" spans="1:27" x14ac:dyDescent="0.3">
      <c r="A3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6" s="4" t="str">
        <f>VLOOKUP(P3836,Lookup!$A$1:$D$19,4,0)</f>
        <v>South Bay</v>
      </c>
      <c r="C3836" s="4" t="str">
        <f>VLOOKUP(P3836,Lookup!$A$1:$E$19,5,0)</f>
        <v>Region 4</v>
      </c>
      <c r="D3836" s="4" t="str">
        <f>VLOOKUP(P3836,Lookup!$A$1:$B$19,2,0)</f>
        <v>CC</v>
      </c>
      <c r="E3836" s="4" t="str">
        <f>IF(AND((Data[[#This Row],[Min Notif Date]]&gt;$G$3),Data[[#This Row],[Min Notif Date]]&lt;$F$3),"Last Week","No")</f>
        <v>No</v>
      </c>
      <c r="F3836" s="4" t="str">
        <f>VLOOKUP(MONTH(Data[[#This Row],[Min Notif Date]]),Lookup!$G$1:$H$12,2,0)</f>
        <v>7. Jul</v>
      </c>
      <c r="G3836" s="4" t="str">
        <f t="shared" si="59"/>
        <v/>
      </c>
      <c r="H3836" s="4" t="str">
        <f>IF(AND(Data[[#This Row],[Min Notif Time]]&gt;6,Data[[#This Row],[Min Notif Time]]&lt;17),"Business Hours","Non-Business Hours")</f>
        <v>Business Hours</v>
      </c>
      <c r="I3836" s="4" t="str" cm="1">
        <f t="array" ref="I3836">IFERROR(VLOOKUP(Data[[#This Row],[Min Notif Date]],Lookup!$N$1:$P$11,2,0),_xlfn.IFS(VLOOKUP(WEEKDAY(Data[[#This Row],[Min Notif Date]]),Lookup!$J$1:$L$7,3,0)="Weekend","Weekend",VLOOKUP(WEEKDAY(Data[[#This Row],[Min Notif Date]]),Lookup!$J$1:$L$7,3,0)="Weekday","Weekday"))</f>
        <v>Weekday</v>
      </c>
      <c r="J3836" s="4" t="str">
        <f>VLOOKUP(WEEKDAY(Data[[#This Row],[Min Notif Date]]),Lookup!$J$1:$K$7,2,0)</f>
        <v>5. Thu</v>
      </c>
      <c r="K3836" s="105">
        <f>ROUNDDOWN(Data[[#This Row],[PGE Notified Time]],0)</f>
        <v>44763</v>
      </c>
      <c r="L3836" s="4">
        <f>HOUR(Data[[#This Row],[PGE Notified Time]])</f>
        <v>9</v>
      </c>
      <c r="M3836">
        <v>80608</v>
      </c>
      <c r="O3836" t="s">
        <v>20</v>
      </c>
      <c r="P3836" t="s">
        <v>225</v>
      </c>
      <c r="Q3836" t="s">
        <v>20</v>
      </c>
      <c r="R3836" t="s">
        <v>183</v>
      </c>
      <c r="S3836" s="1" t="s">
        <v>171</v>
      </c>
      <c r="T3836" s="1">
        <v>44763.396527777775</v>
      </c>
      <c r="U3836" s="1">
        <v>44763.4375</v>
      </c>
      <c r="V3836" t="s">
        <v>184</v>
      </c>
      <c r="W3836" t="s">
        <v>85</v>
      </c>
      <c r="X3836" t="s">
        <v>331</v>
      </c>
      <c r="Y3836" t="s">
        <v>186</v>
      </c>
      <c r="Z3836" t="s">
        <v>187</v>
      </c>
      <c r="AA3836" s="32">
        <v>59</v>
      </c>
    </row>
    <row r="3837" spans="1:27" x14ac:dyDescent="0.3">
      <c r="A3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7" s="4" t="str">
        <f>VLOOKUP(P3837,Lookup!$A$1:$D$19,4,0)</f>
        <v>Bay Area</v>
      </c>
      <c r="C3837" s="4" t="str">
        <f>VLOOKUP(P3837,Lookup!$A$1:$E$19,5,0)</f>
        <v>Region 3</v>
      </c>
      <c r="D3837" s="4" t="str">
        <f>VLOOKUP(P3837,Lookup!$A$1:$B$19,2,0)</f>
        <v>PN</v>
      </c>
      <c r="E3837" s="4" t="str">
        <f>IF(AND((Data[[#This Row],[Min Notif Date]]&gt;$G$3),Data[[#This Row],[Min Notif Date]]&lt;$F$3),"Last Week","No")</f>
        <v>No</v>
      </c>
      <c r="F3837" s="4" t="str">
        <f>VLOOKUP(MONTH(Data[[#This Row],[Min Notif Date]]),Lookup!$G$1:$H$12,2,0)</f>
        <v>7. Jul</v>
      </c>
      <c r="G3837" s="4" t="str">
        <f t="shared" si="59"/>
        <v/>
      </c>
      <c r="H3837" s="4" t="str">
        <f>IF(AND(Data[[#This Row],[Min Notif Time]]&gt;6,Data[[#This Row],[Min Notif Time]]&lt;17),"Business Hours","Non-Business Hours")</f>
        <v>Business Hours</v>
      </c>
      <c r="I3837" s="4" t="str" cm="1">
        <f t="array" ref="I3837">IFERROR(VLOOKUP(Data[[#This Row],[Min Notif Date]],Lookup!$N$1:$P$11,2,0),_xlfn.IFS(VLOOKUP(WEEKDAY(Data[[#This Row],[Min Notif Date]]),Lookup!$J$1:$L$7,3,0)="Weekend","Weekend",VLOOKUP(WEEKDAY(Data[[#This Row],[Min Notif Date]]),Lookup!$J$1:$L$7,3,0)="Weekday","Weekday"))</f>
        <v>Weekday</v>
      </c>
      <c r="J3837" s="4" t="str">
        <f>VLOOKUP(WEEKDAY(Data[[#This Row],[Min Notif Date]]),Lookup!$J$1:$K$7,2,0)</f>
        <v>5. Thu</v>
      </c>
      <c r="K3837" s="105">
        <f>ROUNDDOWN(Data[[#This Row],[PGE Notified Time]],0)</f>
        <v>44763</v>
      </c>
      <c r="L3837" s="4">
        <f>HOUR(Data[[#This Row],[PGE Notified Time]])</f>
        <v>11</v>
      </c>
      <c r="M3837">
        <v>80616</v>
      </c>
      <c r="O3837" t="s">
        <v>20</v>
      </c>
      <c r="P3837" t="s">
        <v>197</v>
      </c>
      <c r="Q3837" t="s">
        <v>20</v>
      </c>
      <c r="R3837" t="s">
        <v>183</v>
      </c>
      <c r="S3837" s="1" t="s">
        <v>171</v>
      </c>
      <c r="T3837" s="1">
        <v>44763.459722222222</v>
      </c>
      <c r="U3837" s="1">
        <v>44763.5</v>
      </c>
      <c r="V3837" t="s">
        <v>184</v>
      </c>
      <c r="W3837" t="s">
        <v>85</v>
      </c>
      <c r="X3837" t="s">
        <v>199</v>
      </c>
      <c r="Y3837" t="s">
        <v>186</v>
      </c>
      <c r="Z3837" t="s">
        <v>187</v>
      </c>
      <c r="AA3837" s="32">
        <v>58</v>
      </c>
    </row>
    <row r="3838" spans="1:27" x14ac:dyDescent="0.3">
      <c r="A3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8" s="4" t="str">
        <f>VLOOKUP(P3838,Lookup!$A$1:$D$19,4,0)</f>
        <v>Bay Area</v>
      </c>
      <c r="C3838" s="4" t="str">
        <f>VLOOKUP(P3838,Lookup!$A$1:$E$19,5,0)</f>
        <v>Region 3</v>
      </c>
      <c r="D3838" s="4" t="str">
        <f>VLOOKUP(P3838,Lookup!$A$1:$B$19,2,0)</f>
        <v>DI</v>
      </c>
      <c r="E3838" s="4" t="str">
        <f>IF(AND((Data[[#This Row],[Min Notif Date]]&gt;$G$3),Data[[#This Row],[Min Notif Date]]&lt;$F$3),"Last Week","No")</f>
        <v>No</v>
      </c>
      <c r="F3838" s="4" t="str">
        <f>VLOOKUP(MONTH(Data[[#This Row],[Min Notif Date]]),Lookup!$G$1:$H$12,2,0)</f>
        <v>7. Jul</v>
      </c>
      <c r="G3838" s="4" t="str">
        <f t="shared" si="59"/>
        <v/>
      </c>
      <c r="H3838" s="4" t="str">
        <f>IF(AND(Data[[#This Row],[Min Notif Time]]&gt;6,Data[[#This Row],[Min Notif Time]]&lt;17),"Business Hours","Non-Business Hours")</f>
        <v>Business Hours</v>
      </c>
      <c r="I3838" s="4" t="str" cm="1">
        <f t="array" ref="I3838">IFERROR(VLOOKUP(Data[[#This Row],[Min Notif Date]],Lookup!$N$1:$P$11,2,0),_xlfn.IFS(VLOOKUP(WEEKDAY(Data[[#This Row],[Min Notif Date]]),Lookup!$J$1:$L$7,3,0)="Weekend","Weekend",VLOOKUP(WEEKDAY(Data[[#This Row],[Min Notif Date]]),Lookup!$J$1:$L$7,3,0)="Weekday","Weekday"))</f>
        <v>Weekday</v>
      </c>
      <c r="J3838" s="4" t="str">
        <f>VLOOKUP(WEEKDAY(Data[[#This Row],[Min Notif Date]]),Lookup!$J$1:$K$7,2,0)</f>
        <v>5. Thu</v>
      </c>
      <c r="K3838" s="105">
        <f>ROUNDDOWN(Data[[#This Row],[PGE Notified Time]],0)</f>
        <v>44763</v>
      </c>
      <c r="L3838" s="4">
        <f>HOUR(Data[[#This Row],[PGE Notified Time]])</f>
        <v>11</v>
      </c>
      <c r="M3838">
        <v>80624</v>
      </c>
      <c r="O3838" t="s">
        <v>20</v>
      </c>
      <c r="P3838" t="s">
        <v>208</v>
      </c>
      <c r="Q3838" t="s">
        <v>20</v>
      </c>
      <c r="R3838" t="s">
        <v>183</v>
      </c>
      <c r="S3838" s="1" t="s">
        <v>171</v>
      </c>
      <c r="T3838" s="1">
        <v>44763.494444444441</v>
      </c>
      <c r="U3838" s="1">
        <v>44763.53125</v>
      </c>
      <c r="V3838" t="s">
        <v>184</v>
      </c>
      <c r="W3838" t="s">
        <v>85</v>
      </c>
      <c r="X3838" t="s">
        <v>243</v>
      </c>
      <c r="Y3838" t="s">
        <v>186</v>
      </c>
      <c r="Z3838" t="s">
        <v>187</v>
      </c>
      <c r="AA3838" s="32">
        <v>53</v>
      </c>
    </row>
    <row r="3839" spans="1:27" x14ac:dyDescent="0.3">
      <c r="A3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9" s="4" t="str">
        <f>VLOOKUP(P3839,Lookup!$A$1:$D$19,4,0)</f>
        <v>North Valley</v>
      </c>
      <c r="C3839" s="4" t="str">
        <f>VLOOKUP(P3839,Lookup!$A$1:$E$19,5,0)</f>
        <v>Region 2</v>
      </c>
      <c r="D3839" s="4" t="str">
        <f>VLOOKUP(P3839,Lookup!$A$1:$B$19,2,0)</f>
        <v>SA</v>
      </c>
      <c r="E3839" s="4" t="str">
        <f>IF(AND((Data[[#This Row],[Min Notif Date]]&gt;$G$3),Data[[#This Row],[Min Notif Date]]&lt;$F$3),"Last Week","No")</f>
        <v>No</v>
      </c>
      <c r="F3839" s="4" t="str">
        <f>VLOOKUP(MONTH(Data[[#This Row],[Min Notif Date]]),Lookup!$G$1:$H$12,2,0)</f>
        <v>7. Jul</v>
      </c>
      <c r="G3839" s="4" t="str">
        <f t="shared" si="59"/>
        <v/>
      </c>
      <c r="H3839" s="4" t="str">
        <f>IF(AND(Data[[#This Row],[Min Notif Time]]&gt;6,Data[[#This Row],[Min Notif Time]]&lt;17),"Business Hours","Non-Business Hours")</f>
        <v>Business Hours</v>
      </c>
      <c r="I3839" s="4" t="str" cm="1">
        <f t="array" ref="I3839">IFERROR(VLOOKUP(Data[[#This Row],[Min Notif Date]],Lookup!$N$1:$P$11,2,0),_xlfn.IFS(VLOOKUP(WEEKDAY(Data[[#This Row],[Min Notif Date]]),Lookup!$J$1:$L$7,3,0)="Weekend","Weekend",VLOOKUP(WEEKDAY(Data[[#This Row],[Min Notif Date]]),Lookup!$J$1:$L$7,3,0)="Weekday","Weekday"))</f>
        <v>Weekday</v>
      </c>
      <c r="J3839" s="4" t="str">
        <f>VLOOKUP(WEEKDAY(Data[[#This Row],[Min Notif Date]]),Lookup!$J$1:$K$7,2,0)</f>
        <v>5. Thu</v>
      </c>
      <c r="K3839" s="105">
        <f>ROUNDDOWN(Data[[#This Row],[PGE Notified Time]],0)</f>
        <v>44763</v>
      </c>
      <c r="L3839" s="4">
        <f>HOUR(Data[[#This Row],[PGE Notified Time]])</f>
        <v>13</v>
      </c>
      <c r="M3839">
        <v>80635</v>
      </c>
      <c r="N3839">
        <v>4422409791</v>
      </c>
      <c r="O3839" t="s">
        <v>25</v>
      </c>
      <c r="P3839" t="s">
        <v>210</v>
      </c>
      <c r="Q3839" t="s">
        <v>213</v>
      </c>
      <c r="R3839" t="s">
        <v>183</v>
      </c>
      <c r="S3839" s="1">
        <v>44763.570810185185</v>
      </c>
      <c r="T3839" s="1">
        <v>44763.570138888892</v>
      </c>
      <c r="U3839" s="1">
        <v>44763.603472222225</v>
      </c>
      <c r="V3839" t="s">
        <v>184</v>
      </c>
      <c r="W3839" t="s">
        <v>87</v>
      </c>
      <c r="X3839" t="s">
        <v>409</v>
      </c>
      <c r="Y3839" t="s">
        <v>186</v>
      </c>
      <c r="Z3839" t="s">
        <v>187</v>
      </c>
      <c r="AA3839" s="32">
        <v>48</v>
      </c>
    </row>
    <row r="3840" spans="1:27" x14ac:dyDescent="0.3">
      <c r="A3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0" s="4" t="str">
        <f>VLOOKUP(P3840,Lookup!$A$1:$D$19,4,0)</f>
        <v>North Valley</v>
      </c>
      <c r="C3840" s="4" t="str">
        <f>VLOOKUP(P3840,Lookup!$A$1:$E$19,5,0)</f>
        <v>Region 2</v>
      </c>
      <c r="D3840" s="4" t="str">
        <f>VLOOKUP(P3840,Lookup!$A$1:$B$19,2,0)</f>
        <v>SA</v>
      </c>
      <c r="E3840" s="4" t="str">
        <f>IF(AND((Data[[#This Row],[Min Notif Date]]&gt;$G$3),Data[[#This Row],[Min Notif Date]]&lt;$F$3),"Last Week","No")</f>
        <v>No</v>
      </c>
      <c r="F3840" s="4" t="str">
        <f>VLOOKUP(MONTH(Data[[#This Row],[Min Notif Date]]),Lookup!$G$1:$H$12,2,0)</f>
        <v>7. Jul</v>
      </c>
      <c r="G3840" s="4" t="str">
        <f t="shared" si="59"/>
        <v/>
      </c>
      <c r="H3840" s="4" t="str">
        <f>IF(AND(Data[[#This Row],[Min Notif Time]]&gt;6,Data[[#This Row],[Min Notif Time]]&lt;17),"Business Hours","Non-Business Hours")</f>
        <v>Non-Business Hours</v>
      </c>
      <c r="I3840" s="4" t="str" cm="1">
        <f t="array" ref="I3840">IFERROR(VLOOKUP(Data[[#This Row],[Min Notif Date]],Lookup!$N$1:$P$11,2,0),_xlfn.IFS(VLOOKUP(WEEKDAY(Data[[#This Row],[Min Notif Date]]),Lookup!$J$1:$L$7,3,0)="Weekend","Weekend",VLOOKUP(WEEKDAY(Data[[#This Row],[Min Notif Date]]),Lookup!$J$1:$L$7,3,0)="Weekday","Weekday"))</f>
        <v>Weekday</v>
      </c>
      <c r="J3840" s="4" t="str">
        <f>VLOOKUP(WEEKDAY(Data[[#This Row],[Min Notif Date]]),Lookup!$J$1:$K$7,2,0)</f>
        <v>5. Thu</v>
      </c>
      <c r="K3840" s="105">
        <f>ROUNDDOWN(Data[[#This Row],[PGE Notified Time]],0)</f>
        <v>44763</v>
      </c>
      <c r="L3840" s="4">
        <f>HOUR(Data[[#This Row],[PGE Notified Time]])</f>
        <v>6</v>
      </c>
      <c r="M3840">
        <v>80599</v>
      </c>
      <c r="N3840">
        <v>1327192619</v>
      </c>
      <c r="O3840" t="s">
        <v>25</v>
      </c>
      <c r="P3840" t="s">
        <v>210</v>
      </c>
      <c r="Q3840" t="s">
        <v>198</v>
      </c>
      <c r="R3840" t="s">
        <v>191</v>
      </c>
      <c r="S3840" s="1">
        <v>44763.242812500001</v>
      </c>
      <c r="T3840" s="1">
        <v>44763.256747685184</v>
      </c>
      <c r="U3840" s="1">
        <v>44763.270833333336</v>
      </c>
      <c r="V3840" t="s">
        <v>184</v>
      </c>
      <c r="W3840" t="s">
        <v>87</v>
      </c>
      <c r="X3840" t="s">
        <v>268</v>
      </c>
      <c r="Y3840" t="s">
        <v>186</v>
      </c>
      <c r="Z3840" t="s">
        <v>187</v>
      </c>
      <c r="AA3840" s="32">
        <v>40.35</v>
      </c>
    </row>
    <row r="3841" spans="1:27" x14ac:dyDescent="0.3">
      <c r="A3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1" s="4" t="str">
        <f>VLOOKUP(P3841,Lookup!$A$1:$D$19,4,0)</f>
        <v>North Valley</v>
      </c>
      <c r="C3841" s="4" t="str">
        <f>VLOOKUP(P3841,Lookup!$A$1:$E$19,5,0)</f>
        <v>Region 2</v>
      </c>
      <c r="D3841" s="4" t="str">
        <f>VLOOKUP(P3841,Lookup!$A$1:$B$19,2,0)</f>
        <v>NV</v>
      </c>
      <c r="E3841" s="4" t="str">
        <f>IF(AND((Data[[#This Row],[Min Notif Date]]&gt;$G$3),Data[[#This Row],[Min Notif Date]]&lt;$F$3),"Last Week","No")</f>
        <v>No</v>
      </c>
      <c r="F3841" s="4" t="str">
        <f>VLOOKUP(MONTH(Data[[#This Row],[Min Notif Date]]),Lookup!$G$1:$H$12,2,0)</f>
        <v>7. Jul</v>
      </c>
      <c r="G3841" s="4" t="str">
        <f t="shared" si="59"/>
        <v/>
      </c>
      <c r="H3841" s="4" t="str">
        <f>IF(AND(Data[[#This Row],[Min Notif Time]]&gt;6,Data[[#This Row],[Min Notif Time]]&lt;17),"Business Hours","Non-Business Hours")</f>
        <v>Business Hours</v>
      </c>
      <c r="I3841" s="4" t="str" cm="1">
        <f t="array" ref="I3841">IFERROR(VLOOKUP(Data[[#This Row],[Min Notif Date]],Lookup!$N$1:$P$11,2,0),_xlfn.IFS(VLOOKUP(WEEKDAY(Data[[#This Row],[Min Notif Date]]),Lookup!$J$1:$L$7,3,0)="Weekend","Weekend",VLOOKUP(WEEKDAY(Data[[#This Row],[Min Notif Date]]),Lookup!$J$1:$L$7,3,0)="Weekday","Weekday"))</f>
        <v>Weekday</v>
      </c>
      <c r="J3841" s="4" t="str">
        <f>VLOOKUP(WEEKDAY(Data[[#This Row],[Min Notif Date]]),Lookup!$J$1:$K$7,2,0)</f>
        <v>5. Thu</v>
      </c>
      <c r="K3841" s="105">
        <f>ROUNDDOWN(Data[[#This Row],[PGE Notified Time]],0)</f>
        <v>44763</v>
      </c>
      <c r="L3841" s="4">
        <f>HOUR(Data[[#This Row],[PGE Notified Time]])</f>
        <v>9</v>
      </c>
      <c r="M3841">
        <v>80606</v>
      </c>
      <c r="N3841">
        <v>609248894</v>
      </c>
      <c r="O3841" t="s">
        <v>25</v>
      </c>
      <c r="P3841" t="s">
        <v>256</v>
      </c>
      <c r="Q3841" t="s">
        <v>213</v>
      </c>
      <c r="R3841" t="s">
        <v>183</v>
      </c>
      <c r="S3841" s="1">
        <v>44763.377650462964</v>
      </c>
      <c r="T3841" s="1">
        <v>44763.378634259258</v>
      </c>
      <c r="U3841" s="1">
        <v>44763.405555555553</v>
      </c>
      <c r="V3841" t="s">
        <v>184</v>
      </c>
      <c r="W3841" t="s">
        <v>86</v>
      </c>
      <c r="X3841" t="s">
        <v>355</v>
      </c>
      <c r="Y3841" t="s">
        <v>186</v>
      </c>
      <c r="Z3841" t="s">
        <v>187</v>
      </c>
      <c r="AA3841" s="32">
        <v>40.183333333</v>
      </c>
    </row>
    <row r="3842" spans="1:27" x14ac:dyDescent="0.3">
      <c r="A3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2" s="4" t="str">
        <f>VLOOKUP(P3842,Lookup!$A$1:$D$19,4,0)</f>
        <v>Bay Area</v>
      </c>
      <c r="C3842" s="4" t="str">
        <f>VLOOKUP(P3842,Lookup!$A$1:$E$19,5,0)</f>
        <v>Region 3</v>
      </c>
      <c r="D3842" s="4" t="str">
        <f>VLOOKUP(P3842,Lookup!$A$1:$B$19,2,0)</f>
        <v>PN</v>
      </c>
      <c r="E3842" s="4" t="str">
        <f>IF(AND((Data[[#This Row],[Min Notif Date]]&gt;$G$3),Data[[#This Row],[Min Notif Date]]&lt;$F$3),"Last Week","No")</f>
        <v>No</v>
      </c>
      <c r="F3842" s="4" t="str">
        <f>VLOOKUP(MONTH(Data[[#This Row],[Min Notif Date]]),Lookup!$G$1:$H$12,2,0)</f>
        <v>7. Jul</v>
      </c>
      <c r="G3842" s="4" t="str">
        <f t="shared" si="59"/>
        <v/>
      </c>
      <c r="H3842" s="4" t="str">
        <f>IF(AND(Data[[#This Row],[Min Notif Time]]&gt;6,Data[[#This Row],[Min Notif Time]]&lt;17),"Business Hours","Non-Business Hours")</f>
        <v>Business Hours</v>
      </c>
      <c r="I3842" s="4" t="str" cm="1">
        <f t="array" ref="I3842">IFERROR(VLOOKUP(Data[[#This Row],[Min Notif Date]],Lookup!$N$1:$P$11,2,0),_xlfn.IFS(VLOOKUP(WEEKDAY(Data[[#This Row],[Min Notif Date]]),Lookup!$J$1:$L$7,3,0)="Weekend","Weekend",VLOOKUP(WEEKDAY(Data[[#This Row],[Min Notif Date]]),Lookup!$J$1:$L$7,3,0)="Weekday","Weekday"))</f>
        <v>Weekday</v>
      </c>
      <c r="J3842" s="4" t="str">
        <f>VLOOKUP(WEEKDAY(Data[[#This Row],[Min Notif Date]]),Lookup!$J$1:$K$7,2,0)</f>
        <v>5. Thu</v>
      </c>
      <c r="K3842" s="105">
        <f>ROUNDDOWN(Data[[#This Row],[PGE Notified Time]],0)</f>
        <v>44763</v>
      </c>
      <c r="L3842" s="4">
        <f>HOUR(Data[[#This Row],[PGE Notified Time]])</f>
        <v>12</v>
      </c>
      <c r="M3842">
        <v>80631</v>
      </c>
      <c r="O3842" t="s">
        <v>20</v>
      </c>
      <c r="P3842" t="s">
        <v>197</v>
      </c>
      <c r="Q3842" t="s">
        <v>20</v>
      </c>
      <c r="R3842" t="s">
        <v>183</v>
      </c>
      <c r="S3842" s="1" t="s">
        <v>171</v>
      </c>
      <c r="T3842" s="1">
        <v>44763.536111111112</v>
      </c>
      <c r="U3842" s="1">
        <v>44763.5625</v>
      </c>
      <c r="V3842" t="s">
        <v>184</v>
      </c>
      <c r="W3842" t="s">
        <v>85</v>
      </c>
      <c r="X3842" t="s">
        <v>248</v>
      </c>
      <c r="Y3842" t="s">
        <v>186</v>
      </c>
      <c r="Z3842" t="s">
        <v>187</v>
      </c>
      <c r="AA3842" s="32">
        <v>38</v>
      </c>
    </row>
    <row r="3843" spans="1:27" x14ac:dyDescent="0.3">
      <c r="A3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3" s="4" t="str">
        <f>VLOOKUP(P3843,Lookup!$A$1:$D$19,4,0)</f>
        <v>North Valley</v>
      </c>
      <c r="C3843" s="4" t="str">
        <f>VLOOKUP(P3843,Lookup!$A$1:$E$19,5,0)</f>
        <v>Region 2</v>
      </c>
      <c r="D3843" s="4" t="str">
        <f>VLOOKUP(P3843,Lookup!$A$1:$B$19,2,0)</f>
        <v>SA</v>
      </c>
      <c r="E3843" s="4" t="str">
        <f>IF(AND((Data[[#This Row],[Min Notif Date]]&gt;$G$3),Data[[#This Row],[Min Notif Date]]&lt;$F$3),"Last Week","No")</f>
        <v>No</v>
      </c>
      <c r="F3843" s="4" t="str">
        <f>VLOOKUP(MONTH(Data[[#This Row],[Min Notif Date]]),Lookup!$G$1:$H$12,2,0)</f>
        <v>7. Jul</v>
      </c>
      <c r="G3843" s="4" t="str">
        <f t="shared" si="59"/>
        <v/>
      </c>
      <c r="H3843" s="4" t="str">
        <f>IF(AND(Data[[#This Row],[Min Notif Time]]&gt;6,Data[[#This Row],[Min Notif Time]]&lt;17),"Business Hours","Non-Business Hours")</f>
        <v>Business Hours</v>
      </c>
      <c r="I3843" s="4" t="str" cm="1">
        <f t="array" ref="I3843">IFERROR(VLOOKUP(Data[[#This Row],[Min Notif Date]],Lookup!$N$1:$P$11,2,0),_xlfn.IFS(VLOOKUP(WEEKDAY(Data[[#This Row],[Min Notif Date]]),Lookup!$J$1:$L$7,3,0)="Weekend","Weekend",VLOOKUP(WEEKDAY(Data[[#This Row],[Min Notif Date]]),Lookup!$J$1:$L$7,3,0)="Weekday","Weekday"))</f>
        <v>Weekday</v>
      </c>
      <c r="J3843" s="4" t="str">
        <f>VLOOKUP(WEEKDAY(Data[[#This Row],[Min Notif Date]]),Lookup!$J$1:$K$7,2,0)</f>
        <v>5. Thu</v>
      </c>
      <c r="K3843" s="105">
        <f>ROUNDDOWN(Data[[#This Row],[PGE Notified Time]],0)</f>
        <v>44763</v>
      </c>
      <c r="L3843" s="4">
        <f>HOUR(Data[[#This Row],[PGE Notified Time]])</f>
        <v>11</v>
      </c>
      <c r="M3843">
        <v>80621</v>
      </c>
      <c r="N3843">
        <v>5154434865</v>
      </c>
      <c r="O3843" t="s">
        <v>25</v>
      </c>
      <c r="P3843" t="s">
        <v>210</v>
      </c>
      <c r="Q3843" t="s">
        <v>213</v>
      </c>
      <c r="R3843" t="s">
        <v>183</v>
      </c>
      <c r="S3843" s="1">
        <v>44763.477002314816</v>
      </c>
      <c r="T3843" s="1">
        <v>44763.478009259263</v>
      </c>
      <c r="U3843" s="1">
        <v>44763.498611111114</v>
      </c>
      <c r="V3843" t="s">
        <v>184</v>
      </c>
      <c r="W3843" t="s">
        <v>85</v>
      </c>
      <c r="X3843" t="s">
        <v>238</v>
      </c>
      <c r="Y3843" t="s">
        <v>186</v>
      </c>
      <c r="Z3843" t="s">
        <v>187</v>
      </c>
      <c r="AA3843" s="32">
        <v>31.116666667000001</v>
      </c>
    </row>
    <row r="3844" spans="1:27" x14ac:dyDescent="0.3">
      <c r="A3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4" s="4" t="str">
        <f>VLOOKUP(P3844,Lookup!$A$1:$D$19,4,0)</f>
        <v>Central Valley</v>
      </c>
      <c r="C3844" s="4" t="str">
        <f>VLOOKUP(P3844,Lookup!$A$1:$E$19,5,0)</f>
        <v>Region 5</v>
      </c>
      <c r="D3844" s="4" t="str">
        <f>VLOOKUP(P3844,Lookup!$A$1:$B$19,2,0)</f>
        <v>YO</v>
      </c>
      <c r="E3844" s="4" t="str">
        <f>IF(AND((Data[[#This Row],[Min Notif Date]]&gt;$G$3),Data[[#This Row],[Min Notif Date]]&lt;$F$3),"Last Week","No")</f>
        <v>No</v>
      </c>
      <c r="F3844" s="4" t="str">
        <f>VLOOKUP(MONTH(Data[[#This Row],[Min Notif Date]]),Lookup!$G$1:$H$12,2,0)</f>
        <v>7. Jul</v>
      </c>
      <c r="G3844" s="4" t="str">
        <f t="shared" si="59"/>
        <v/>
      </c>
      <c r="H3844" s="4" t="str">
        <f>IF(AND(Data[[#This Row],[Min Notif Time]]&gt;6,Data[[#This Row],[Min Notif Time]]&lt;17),"Business Hours","Non-Business Hours")</f>
        <v>Non-Business Hours</v>
      </c>
      <c r="I3844" s="4" t="str" cm="1">
        <f t="array" ref="I3844">IFERROR(VLOOKUP(Data[[#This Row],[Min Notif Date]],Lookup!$N$1:$P$11,2,0),_xlfn.IFS(VLOOKUP(WEEKDAY(Data[[#This Row],[Min Notif Date]]),Lookup!$J$1:$L$7,3,0)="Weekend","Weekend",VLOOKUP(WEEKDAY(Data[[#This Row],[Min Notif Date]]),Lookup!$J$1:$L$7,3,0)="Weekday","Weekday"))</f>
        <v>Weekday</v>
      </c>
      <c r="J3844" s="4" t="str">
        <f>VLOOKUP(WEEKDAY(Data[[#This Row],[Min Notif Date]]),Lookup!$J$1:$K$7,2,0)</f>
        <v>5. Thu</v>
      </c>
      <c r="K3844" s="105">
        <f>ROUNDDOWN(Data[[#This Row],[PGE Notified Time]],0)</f>
        <v>44763</v>
      </c>
      <c r="L3844" s="4">
        <f>HOUR(Data[[#This Row],[PGE Notified Time]])</f>
        <v>21</v>
      </c>
      <c r="M3844">
        <v>80647</v>
      </c>
      <c r="N3844">
        <v>9325862587</v>
      </c>
      <c r="O3844" t="s">
        <v>25</v>
      </c>
      <c r="P3844" t="s">
        <v>231</v>
      </c>
      <c r="Q3844" t="s">
        <v>213</v>
      </c>
      <c r="R3844" t="s">
        <v>183</v>
      </c>
      <c r="S3844" s="1">
        <v>44763.872789351852</v>
      </c>
      <c r="T3844" s="1">
        <v>44763.875590277778</v>
      </c>
      <c r="U3844" s="1">
        <v>44763.885416666664</v>
      </c>
      <c r="V3844" t="s">
        <v>184</v>
      </c>
      <c r="W3844" t="s">
        <v>85</v>
      </c>
      <c r="X3844" t="s">
        <v>232</v>
      </c>
      <c r="Y3844" t="s">
        <v>186</v>
      </c>
      <c r="Z3844" t="s">
        <v>187</v>
      </c>
      <c r="AA3844" s="32">
        <v>18.183333333</v>
      </c>
    </row>
    <row r="3845" spans="1:27" x14ac:dyDescent="0.3">
      <c r="A3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5" s="4" t="str">
        <f>VLOOKUP(P3845,Lookup!$A$1:$D$19,4,0)</f>
        <v>North Valley</v>
      </c>
      <c r="C3845" s="4" t="str">
        <f>VLOOKUP(P3845,Lookup!$A$1:$E$19,5,0)</f>
        <v>Region 2</v>
      </c>
      <c r="D3845" s="4" t="str">
        <f>VLOOKUP(P3845,Lookup!$A$1:$B$19,2,0)</f>
        <v>SA</v>
      </c>
      <c r="E3845" s="4" t="str">
        <f>IF(AND((Data[[#This Row],[Min Notif Date]]&gt;$G$3),Data[[#This Row],[Min Notif Date]]&lt;$F$3),"Last Week","No")</f>
        <v>No</v>
      </c>
      <c r="F3845" s="4" t="str">
        <f>VLOOKUP(MONTH(Data[[#This Row],[Min Notif Date]]),Lookup!$G$1:$H$12,2,0)</f>
        <v>7. Jul</v>
      </c>
      <c r="G3845" s="4" t="str">
        <f t="shared" ref="G3845:G3908" si="60">IF(AA3845&lt;0,"Negative","")</f>
        <v/>
      </c>
      <c r="H3845" s="4" t="str">
        <f>IF(AND(Data[[#This Row],[Min Notif Time]]&gt;6,Data[[#This Row],[Min Notif Time]]&lt;17),"Business Hours","Non-Business Hours")</f>
        <v>Business Hours</v>
      </c>
      <c r="I3845" s="4" t="str" cm="1">
        <f t="array" ref="I3845">IFERROR(VLOOKUP(Data[[#This Row],[Min Notif Date]],Lookup!$N$1:$P$11,2,0),_xlfn.IFS(VLOOKUP(WEEKDAY(Data[[#This Row],[Min Notif Date]]),Lookup!$J$1:$L$7,3,0)="Weekend","Weekend",VLOOKUP(WEEKDAY(Data[[#This Row],[Min Notif Date]]),Lookup!$J$1:$L$7,3,0)="Weekday","Weekday"))</f>
        <v>Weekday</v>
      </c>
      <c r="J3845" s="4" t="str">
        <f>VLOOKUP(WEEKDAY(Data[[#This Row],[Min Notif Date]]),Lookup!$J$1:$K$7,2,0)</f>
        <v>6. Fri</v>
      </c>
      <c r="K3845" s="105">
        <f>ROUNDDOWN(Data[[#This Row],[PGE Notified Time]],0)</f>
        <v>44764</v>
      </c>
      <c r="L3845" s="4">
        <f>HOUR(Data[[#This Row],[PGE Notified Time]])</f>
        <v>9</v>
      </c>
      <c r="M3845">
        <v>80672</v>
      </c>
      <c r="O3845" t="s">
        <v>20</v>
      </c>
      <c r="P3845" t="s">
        <v>210</v>
      </c>
      <c r="Q3845" t="s">
        <v>20</v>
      </c>
      <c r="R3845" t="s">
        <v>183</v>
      </c>
      <c r="S3845" s="1" t="s">
        <v>171</v>
      </c>
      <c r="T3845" s="1">
        <v>44764.382638888892</v>
      </c>
      <c r="U3845" s="1">
        <v>44764.684027777781</v>
      </c>
      <c r="V3845" t="s">
        <v>184</v>
      </c>
      <c r="W3845" t="s">
        <v>87</v>
      </c>
      <c r="X3845" t="s">
        <v>268</v>
      </c>
      <c r="Y3845" t="s">
        <v>186</v>
      </c>
      <c r="Z3845" t="s">
        <v>187</v>
      </c>
      <c r="AA3845" s="32">
        <v>434</v>
      </c>
    </row>
    <row r="3846" spans="1:27" x14ac:dyDescent="0.3">
      <c r="A3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6" s="4" t="str">
        <f>VLOOKUP(P3846,Lookup!$A$1:$D$19,4,0)</f>
        <v>South Bay</v>
      </c>
      <c r="C3846" s="4" t="str">
        <f>VLOOKUP(P3846,Lookup!$A$1:$E$19,5,0)</f>
        <v>Region 4</v>
      </c>
      <c r="D3846" s="4" t="str">
        <f>VLOOKUP(P3846,Lookup!$A$1:$B$19,2,0)</f>
        <v>SJ</v>
      </c>
      <c r="E3846" s="4" t="str">
        <f>IF(AND((Data[[#This Row],[Min Notif Date]]&gt;$G$3),Data[[#This Row],[Min Notif Date]]&lt;$F$3),"Last Week","No")</f>
        <v>No</v>
      </c>
      <c r="F3846" s="4" t="str">
        <f>VLOOKUP(MONTH(Data[[#This Row],[Min Notif Date]]),Lookup!$G$1:$H$12,2,0)</f>
        <v>7. Jul</v>
      </c>
      <c r="G3846" s="4" t="str">
        <f t="shared" si="60"/>
        <v/>
      </c>
      <c r="H3846" s="4" t="str">
        <f>IF(AND(Data[[#This Row],[Min Notif Time]]&gt;6,Data[[#This Row],[Min Notif Time]]&lt;17),"Business Hours","Non-Business Hours")</f>
        <v>Business Hours</v>
      </c>
      <c r="I3846" s="4" t="str" cm="1">
        <f t="array" ref="I3846">IFERROR(VLOOKUP(Data[[#This Row],[Min Notif Date]],Lookup!$N$1:$P$11,2,0),_xlfn.IFS(VLOOKUP(WEEKDAY(Data[[#This Row],[Min Notif Date]]),Lookup!$J$1:$L$7,3,0)="Weekend","Weekend",VLOOKUP(WEEKDAY(Data[[#This Row],[Min Notif Date]]),Lookup!$J$1:$L$7,3,0)="Weekday","Weekday"))</f>
        <v>Weekday</v>
      </c>
      <c r="J3846" s="4" t="str">
        <f>VLOOKUP(WEEKDAY(Data[[#This Row],[Min Notif Date]]),Lookup!$J$1:$K$7,2,0)</f>
        <v>6. Fri</v>
      </c>
      <c r="K3846" s="105">
        <f>ROUNDDOWN(Data[[#This Row],[PGE Notified Time]],0)</f>
        <v>44764</v>
      </c>
      <c r="L3846" s="4">
        <f>HOUR(Data[[#This Row],[PGE Notified Time]])</f>
        <v>15</v>
      </c>
      <c r="M3846">
        <v>80705</v>
      </c>
      <c r="O3846" t="s">
        <v>20</v>
      </c>
      <c r="P3846" t="s">
        <v>288</v>
      </c>
      <c r="Q3846" t="s">
        <v>20</v>
      </c>
      <c r="R3846" t="s">
        <v>191</v>
      </c>
      <c r="S3846" s="1" t="s">
        <v>171</v>
      </c>
      <c r="T3846" s="1">
        <v>44764.662499999999</v>
      </c>
      <c r="U3846" s="1">
        <v>44764.833333333336</v>
      </c>
      <c r="V3846" t="s">
        <v>184</v>
      </c>
      <c r="W3846" t="s">
        <v>87</v>
      </c>
      <c r="X3846" t="s">
        <v>293</v>
      </c>
      <c r="Y3846" t="s">
        <v>186</v>
      </c>
      <c r="Z3846" t="s">
        <v>187</v>
      </c>
      <c r="AA3846" s="32">
        <v>246</v>
      </c>
    </row>
    <row r="3847" spans="1:27" x14ac:dyDescent="0.3">
      <c r="A3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7" s="4" t="str">
        <f>VLOOKUP(P3847,Lookup!$A$1:$D$19,4,0)</f>
        <v>Bay Area</v>
      </c>
      <c r="C3847" s="4" t="str">
        <f>VLOOKUP(P3847,Lookup!$A$1:$E$19,5,0)</f>
        <v>Region 3</v>
      </c>
      <c r="D3847" s="4" t="str">
        <f>VLOOKUP(P3847,Lookup!$A$1:$B$19,2,0)</f>
        <v>MI</v>
      </c>
      <c r="E3847" s="4" t="str">
        <f>IF(AND((Data[[#This Row],[Min Notif Date]]&gt;$G$3),Data[[#This Row],[Min Notif Date]]&lt;$F$3),"Last Week","No")</f>
        <v>No</v>
      </c>
      <c r="F3847" s="4" t="str">
        <f>VLOOKUP(MONTH(Data[[#This Row],[Min Notif Date]]),Lookup!$G$1:$H$12,2,0)</f>
        <v>7. Jul</v>
      </c>
      <c r="G3847" s="4" t="str">
        <f t="shared" si="60"/>
        <v/>
      </c>
      <c r="H3847" s="4" t="str">
        <f>IF(AND(Data[[#This Row],[Min Notif Time]]&gt;6,Data[[#This Row],[Min Notif Time]]&lt;17),"Business Hours","Non-Business Hours")</f>
        <v>Business Hours</v>
      </c>
      <c r="I3847" s="4" t="str" cm="1">
        <f t="array" ref="I3847">IFERROR(VLOOKUP(Data[[#This Row],[Min Notif Date]],Lookup!$N$1:$P$11,2,0),_xlfn.IFS(VLOOKUP(WEEKDAY(Data[[#This Row],[Min Notif Date]]),Lookup!$J$1:$L$7,3,0)="Weekend","Weekend",VLOOKUP(WEEKDAY(Data[[#This Row],[Min Notif Date]]),Lookup!$J$1:$L$7,3,0)="Weekday","Weekday"))</f>
        <v>Weekday</v>
      </c>
      <c r="J3847" s="4" t="str">
        <f>VLOOKUP(WEEKDAY(Data[[#This Row],[Min Notif Date]]),Lookup!$J$1:$K$7,2,0)</f>
        <v>6. Fri</v>
      </c>
      <c r="K3847" s="105">
        <f>ROUNDDOWN(Data[[#This Row],[PGE Notified Time]],0)</f>
        <v>44764</v>
      </c>
      <c r="L3847" s="4">
        <f>HOUR(Data[[#This Row],[PGE Notified Time]])</f>
        <v>8</v>
      </c>
      <c r="M3847">
        <v>80667</v>
      </c>
      <c r="O3847" t="s">
        <v>20</v>
      </c>
      <c r="P3847" t="s">
        <v>244</v>
      </c>
      <c r="Q3847" t="s">
        <v>20</v>
      </c>
      <c r="R3847" t="s">
        <v>183</v>
      </c>
      <c r="S3847" s="1" t="s">
        <v>171</v>
      </c>
      <c r="T3847" s="1">
        <v>44764.356944444444</v>
      </c>
      <c r="U3847" s="1">
        <v>44764.510416666664</v>
      </c>
      <c r="V3847" t="s">
        <v>184</v>
      </c>
      <c r="W3847" t="s">
        <v>87</v>
      </c>
      <c r="X3847" t="s">
        <v>276</v>
      </c>
      <c r="Y3847" t="s">
        <v>186</v>
      </c>
      <c r="Z3847" t="s">
        <v>187</v>
      </c>
      <c r="AA3847" s="32">
        <v>221</v>
      </c>
    </row>
    <row r="3848" spans="1:27" x14ac:dyDescent="0.3">
      <c r="A3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8" s="4" t="str">
        <f>VLOOKUP(P3848,Lookup!$A$1:$D$19,4,0)</f>
        <v>North Valley</v>
      </c>
      <c r="C3848" s="4" t="str">
        <f>VLOOKUP(P3848,Lookup!$A$1:$E$19,5,0)</f>
        <v>Region 2</v>
      </c>
      <c r="D3848" s="4" t="str">
        <f>VLOOKUP(P3848,Lookup!$A$1:$B$19,2,0)</f>
        <v>SA</v>
      </c>
      <c r="E3848" s="4" t="str">
        <f>IF(AND((Data[[#This Row],[Min Notif Date]]&gt;$G$3),Data[[#This Row],[Min Notif Date]]&lt;$F$3),"Last Week","No")</f>
        <v>No</v>
      </c>
      <c r="F3848" s="4" t="str">
        <f>VLOOKUP(MONTH(Data[[#This Row],[Min Notif Date]]),Lookup!$G$1:$H$12,2,0)</f>
        <v>7. Jul</v>
      </c>
      <c r="G3848" s="4" t="str">
        <f t="shared" si="60"/>
        <v/>
      </c>
      <c r="H3848" s="4" t="str">
        <f>IF(AND(Data[[#This Row],[Min Notif Time]]&gt;6,Data[[#This Row],[Min Notif Time]]&lt;17),"Business Hours","Non-Business Hours")</f>
        <v>Business Hours</v>
      </c>
      <c r="I3848" s="4" t="str" cm="1">
        <f t="array" ref="I3848">IFERROR(VLOOKUP(Data[[#This Row],[Min Notif Date]],Lookup!$N$1:$P$11,2,0),_xlfn.IFS(VLOOKUP(WEEKDAY(Data[[#This Row],[Min Notif Date]]),Lookup!$J$1:$L$7,3,0)="Weekend","Weekend",VLOOKUP(WEEKDAY(Data[[#This Row],[Min Notif Date]]),Lookup!$J$1:$L$7,3,0)="Weekday","Weekday"))</f>
        <v>Weekday</v>
      </c>
      <c r="J3848" s="4" t="str">
        <f>VLOOKUP(WEEKDAY(Data[[#This Row],[Min Notif Date]]),Lookup!$J$1:$K$7,2,0)</f>
        <v>6. Fri</v>
      </c>
      <c r="K3848" s="105">
        <f>ROUNDDOWN(Data[[#This Row],[PGE Notified Time]],0)</f>
        <v>44764</v>
      </c>
      <c r="L3848" s="4">
        <f>HOUR(Data[[#This Row],[PGE Notified Time]])</f>
        <v>11</v>
      </c>
      <c r="M3848">
        <v>80689</v>
      </c>
      <c r="O3848" t="s">
        <v>20</v>
      </c>
      <c r="P3848" t="s">
        <v>210</v>
      </c>
      <c r="Q3848" t="s">
        <v>20</v>
      </c>
      <c r="R3848" t="s">
        <v>183</v>
      </c>
      <c r="S3848" s="1" t="s">
        <v>171</v>
      </c>
      <c r="T3848" s="1">
        <v>44764.472916666666</v>
      </c>
      <c r="U3848" s="1">
        <v>44764.623611111114</v>
      </c>
      <c r="V3848" t="s">
        <v>184</v>
      </c>
      <c r="W3848" t="s">
        <v>87</v>
      </c>
      <c r="X3848" t="s">
        <v>268</v>
      </c>
      <c r="Y3848" t="s">
        <v>186</v>
      </c>
      <c r="Z3848" t="s">
        <v>187</v>
      </c>
      <c r="AA3848" s="32">
        <v>217</v>
      </c>
    </row>
    <row r="3849" spans="1:27" x14ac:dyDescent="0.3">
      <c r="A3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9" s="4" t="str">
        <f>VLOOKUP(P3849,Lookup!$A$1:$D$19,4,0)</f>
        <v>Bay Area</v>
      </c>
      <c r="C3849" s="4" t="str">
        <f>VLOOKUP(P3849,Lookup!$A$1:$E$19,5,0)</f>
        <v>Region 3</v>
      </c>
      <c r="D3849" s="4" t="str">
        <f>VLOOKUP(P3849,Lookup!$A$1:$B$19,2,0)</f>
        <v>PN</v>
      </c>
      <c r="E3849" s="4" t="str">
        <f>IF(AND((Data[[#This Row],[Min Notif Date]]&gt;$G$3),Data[[#This Row],[Min Notif Date]]&lt;$F$3),"Last Week","No")</f>
        <v>No</v>
      </c>
      <c r="F3849" s="4" t="str">
        <f>VLOOKUP(MONTH(Data[[#This Row],[Min Notif Date]]),Lookup!$G$1:$H$12,2,0)</f>
        <v>7. Jul</v>
      </c>
      <c r="G3849" s="4" t="str">
        <f t="shared" si="60"/>
        <v/>
      </c>
      <c r="H3849" s="4" t="str">
        <f>IF(AND(Data[[#This Row],[Min Notif Time]]&gt;6,Data[[#This Row],[Min Notif Time]]&lt;17),"Business Hours","Non-Business Hours")</f>
        <v>Business Hours</v>
      </c>
      <c r="I3849" s="4" t="str" cm="1">
        <f t="array" ref="I3849">IFERROR(VLOOKUP(Data[[#This Row],[Min Notif Date]],Lookup!$N$1:$P$11,2,0),_xlfn.IFS(VLOOKUP(WEEKDAY(Data[[#This Row],[Min Notif Date]]),Lookup!$J$1:$L$7,3,0)="Weekend","Weekend",VLOOKUP(WEEKDAY(Data[[#This Row],[Min Notif Date]]),Lookup!$J$1:$L$7,3,0)="Weekday","Weekday"))</f>
        <v>Weekday</v>
      </c>
      <c r="J3849" s="4" t="str">
        <f>VLOOKUP(WEEKDAY(Data[[#This Row],[Min Notif Date]]),Lookup!$J$1:$K$7,2,0)</f>
        <v>6. Fri</v>
      </c>
      <c r="K3849" s="105">
        <f>ROUNDDOWN(Data[[#This Row],[PGE Notified Time]],0)</f>
        <v>44764</v>
      </c>
      <c r="L3849" s="4">
        <f>HOUR(Data[[#This Row],[PGE Notified Time]])</f>
        <v>9</v>
      </c>
      <c r="M3849">
        <v>80671</v>
      </c>
      <c r="O3849" t="s">
        <v>20</v>
      </c>
      <c r="P3849" t="s">
        <v>197</v>
      </c>
      <c r="Q3849" t="s">
        <v>20</v>
      </c>
      <c r="R3849" t="s">
        <v>193</v>
      </c>
      <c r="S3849" s="1" t="s">
        <v>171</v>
      </c>
      <c r="T3849" s="1">
        <v>44764.380555555559</v>
      </c>
      <c r="U3849" s="1">
        <v>44764.526388888888</v>
      </c>
      <c r="V3849" t="s">
        <v>184</v>
      </c>
      <c r="W3849" t="s">
        <v>87</v>
      </c>
      <c r="X3849" t="s">
        <v>264</v>
      </c>
      <c r="Y3849" t="s">
        <v>186</v>
      </c>
      <c r="Z3849" t="s">
        <v>187</v>
      </c>
      <c r="AA3849" s="32">
        <v>210</v>
      </c>
    </row>
    <row r="3850" spans="1:27" x14ac:dyDescent="0.3">
      <c r="A3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0" s="4" t="str">
        <f>VLOOKUP(P3850,Lookup!$A$1:$D$19,4,0)</f>
        <v>North Valley</v>
      </c>
      <c r="C3850" s="4" t="str">
        <f>VLOOKUP(P3850,Lookup!$A$1:$E$19,5,0)</f>
        <v>Region 2</v>
      </c>
      <c r="D3850" s="4" t="str">
        <f>VLOOKUP(P3850,Lookup!$A$1:$B$19,2,0)</f>
        <v>SA</v>
      </c>
      <c r="E3850" s="4" t="str">
        <f>IF(AND((Data[[#This Row],[Min Notif Date]]&gt;$G$3),Data[[#This Row],[Min Notif Date]]&lt;$F$3),"Last Week","No")</f>
        <v>No</v>
      </c>
      <c r="F3850" s="4" t="str">
        <f>VLOOKUP(MONTH(Data[[#This Row],[Min Notif Date]]),Lookup!$G$1:$H$12,2,0)</f>
        <v>7. Jul</v>
      </c>
      <c r="G3850" s="4" t="str">
        <f t="shared" si="60"/>
        <v/>
      </c>
      <c r="H3850" s="4" t="str">
        <f>IF(AND(Data[[#This Row],[Min Notif Time]]&gt;6,Data[[#This Row],[Min Notif Time]]&lt;17),"Business Hours","Non-Business Hours")</f>
        <v>Business Hours</v>
      </c>
      <c r="I3850" s="4" t="str" cm="1">
        <f t="array" ref="I3850">IFERROR(VLOOKUP(Data[[#This Row],[Min Notif Date]],Lookup!$N$1:$P$11,2,0),_xlfn.IFS(VLOOKUP(WEEKDAY(Data[[#This Row],[Min Notif Date]]),Lookup!$J$1:$L$7,3,0)="Weekend","Weekend",VLOOKUP(WEEKDAY(Data[[#This Row],[Min Notif Date]]),Lookup!$J$1:$L$7,3,0)="Weekday","Weekday"))</f>
        <v>Weekday</v>
      </c>
      <c r="J3850" s="4" t="str">
        <f>VLOOKUP(WEEKDAY(Data[[#This Row],[Min Notif Date]]),Lookup!$J$1:$K$7,2,0)</f>
        <v>6. Fri</v>
      </c>
      <c r="K3850" s="105">
        <f>ROUNDDOWN(Data[[#This Row],[PGE Notified Time]],0)</f>
        <v>44764</v>
      </c>
      <c r="L3850" s="4">
        <f>HOUR(Data[[#This Row],[PGE Notified Time]])</f>
        <v>9</v>
      </c>
      <c r="M3850">
        <v>80675</v>
      </c>
      <c r="O3850" t="s">
        <v>20</v>
      </c>
      <c r="P3850" t="s">
        <v>210</v>
      </c>
      <c r="Q3850" t="s">
        <v>20</v>
      </c>
      <c r="R3850" t="s">
        <v>183</v>
      </c>
      <c r="S3850" s="1" t="s">
        <v>171</v>
      </c>
      <c r="T3850" s="1">
        <v>44764.40347222222</v>
      </c>
      <c r="U3850" s="1">
        <v>44764.541666666664</v>
      </c>
      <c r="V3850" t="s">
        <v>184</v>
      </c>
      <c r="W3850" t="s">
        <v>87</v>
      </c>
      <c r="X3850" t="s">
        <v>268</v>
      </c>
      <c r="Y3850" t="s">
        <v>186</v>
      </c>
      <c r="Z3850" t="s">
        <v>187</v>
      </c>
      <c r="AA3850" s="32">
        <v>199</v>
      </c>
    </row>
    <row r="3851" spans="1:27" x14ac:dyDescent="0.3">
      <c r="A3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1" s="4" t="str">
        <f>VLOOKUP(P3851,Lookup!$A$1:$D$19,4,0)</f>
        <v>Bay Area</v>
      </c>
      <c r="C3851" s="4" t="str">
        <f>VLOOKUP(P3851,Lookup!$A$1:$E$19,5,0)</f>
        <v>Region 3</v>
      </c>
      <c r="D3851" s="4" t="str">
        <f>VLOOKUP(P3851,Lookup!$A$1:$B$19,2,0)</f>
        <v>SF</v>
      </c>
      <c r="E3851" s="4" t="str">
        <f>IF(AND((Data[[#This Row],[Min Notif Date]]&gt;$G$3),Data[[#This Row],[Min Notif Date]]&lt;$F$3),"Last Week","No")</f>
        <v>No</v>
      </c>
      <c r="F3851" s="4" t="str">
        <f>VLOOKUP(MONTH(Data[[#This Row],[Min Notif Date]]),Lookup!$G$1:$H$12,2,0)</f>
        <v>7. Jul</v>
      </c>
      <c r="G3851" s="4" t="str">
        <f t="shared" si="60"/>
        <v/>
      </c>
      <c r="H3851" s="4" t="str">
        <f>IF(AND(Data[[#This Row],[Min Notif Time]]&gt;6,Data[[#This Row],[Min Notif Time]]&lt;17),"Business Hours","Non-Business Hours")</f>
        <v>Business Hours</v>
      </c>
      <c r="I3851" s="4" t="str" cm="1">
        <f t="array" ref="I3851">IFERROR(VLOOKUP(Data[[#This Row],[Min Notif Date]],Lookup!$N$1:$P$11,2,0),_xlfn.IFS(VLOOKUP(WEEKDAY(Data[[#This Row],[Min Notif Date]]),Lookup!$J$1:$L$7,3,0)="Weekend","Weekend",VLOOKUP(WEEKDAY(Data[[#This Row],[Min Notif Date]]),Lookup!$J$1:$L$7,3,0)="Weekday","Weekday"))</f>
        <v>Weekday</v>
      </c>
      <c r="J3851" s="4" t="str">
        <f>VLOOKUP(WEEKDAY(Data[[#This Row],[Min Notif Date]]),Lookup!$J$1:$K$7,2,0)</f>
        <v>6. Fri</v>
      </c>
      <c r="K3851" s="105">
        <f>ROUNDDOWN(Data[[#This Row],[PGE Notified Time]],0)</f>
        <v>44764</v>
      </c>
      <c r="L3851" s="4">
        <f>HOUR(Data[[#This Row],[PGE Notified Time]])</f>
        <v>14</v>
      </c>
      <c r="M3851">
        <v>80698</v>
      </c>
      <c r="O3851" t="s">
        <v>20</v>
      </c>
      <c r="P3851" t="s">
        <v>190</v>
      </c>
      <c r="Q3851" t="s">
        <v>20</v>
      </c>
      <c r="R3851" t="s">
        <v>191</v>
      </c>
      <c r="S3851" s="1" t="s">
        <v>171</v>
      </c>
      <c r="T3851" s="1">
        <v>44764.612500000003</v>
      </c>
      <c r="U3851" s="1">
        <v>44764.729166666664</v>
      </c>
      <c r="V3851" t="s">
        <v>184</v>
      </c>
      <c r="W3851" t="s">
        <v>86</v>
      </c>
      <c r="X3851" t="s">
        <v>192</v>
      </c>
      <c r="Y3851" t="s">
        <v>186</v>
      </c>
      <c r="Z3851" t="s">
        <v>187</v>
      </c>
      <c r="AA3851" s="32">
        <v>168</v>
      </c>
    </row>
    <row r="3852" spans="1:27" x14ac:dyDescent="0.3">
      <c r="A3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2" s="4" t="str">
        <f>VLOOKUP(P3852,Lookup!$A$1:$D$19,4,0)</f>
        <v>Bay Area</v>
      </c>
      <c r="C3852" s="4" t="str">
        <f>VLOOKUP(P3852,Lookup!$A$1:$E$19,5,0)</f>
        <v>Region 3</v>
      </c>
      <c r="D3852" s="4" t="str">
        <f>VLOOKUP(P3852,Lookup!$A$1:$B$19,2,0)</f>
        <v>EB</v>
      </c>
      <c r="E3852" s="4" t="str">
        <f>IF(AND((Data[[#This Row],[Min Notif Date]]&gt;$G$3),Data[[#This Row],[Min Notif Date]]&lt;$F$3),"Last Week","No")</f>
        <v>No</v>
      </c>
      <c r="F3852" s="4" t="str">
        <f>VLOOKUP(MONTH(Data[[#This Row],[Min Notif Date]]),Lookup!$G$1:$H$12,2,0)</f>
        <v>7. Jul</v>
      </c>
      <c r="G3852" s="4" t="str">
        <f t="shared" si="60"/>
        <v/>
      </c>
      <c r="H3852" s="4" t="str">
        <f>IF(AND(Data[[#This Row],[Min Notif Time]]&gt;6,Data[[#This Row],[Min Notif Time]]&lt;17),"Business Hours","Non-Business Hours")</f>
        <v>Business Hours</v>
      </c>
      <c r="I3852" s="4" t="str" cm="1">
        <f t="array" ref="I3852">IFERROR(VLOOKUP(Data[[#This Row],[Min Notif Date]],Lookup!$N$1:$P$11,2,0),_xlfn.IFS(VLOOKUP(WEEKDAY(Data[[#This Row],[Min Notif Date]]),Lookup!$J$1:$L$7,3,0)="Weekend","Weekend",VLOOKUP(WEEKDAY(Data[[#This Row],[Min Notif Date]]),Lookup!$J$1:$L$7,3,0)="Weekday","Weekday"))</f>
        <v>Weekday</v>
      </c>
      <c r="J3852" s="4" t="str">
        <f>VLOOKUP(WEEKDAY(Data[[#This Row],[Min Notif Date]]),Lookup!$J$1:$K$7,2,0)</f>
        <v>6. Fri</v>
      </c>
      <c r="K3852" s="105">
        <f>ROUNDDOWN(Data[[#This Row],[PGE Notified Time]],0)</f>
        <v>44764</v>
      </c>
      <c r="L3852" s="4">
        <f>HOUR(Data[[#This Row],[PGE Notified Time]])</f>
        <v>9</v>
      </c>
      <c r="M3852">
        <v>80676</v>
      </c>
      <c r="O3852" t="s">
        <v>20</v>
      </c>
      <c r="P3852" t="s">
        <v>182</v>
      </c>
      <c r="Q3852" t="s">
        <v>20</v>
      </c>
      <c r="R3852" t="s">
        <v>183</v>
      </c>
      <c r="S3852" s="1" t="s">
        <v>171</v>
      </c>
      <c r="T3852" s="1">
        <v>44764.407638888886</v>
      </c>
      <c r="U3852" s="1">
        <v>44764.520833333336</v>
      </c>
      <c r="V3852" t="s">
        <v>184</v>
      </c>
      <c r="W3852" t="s">
        <v>86</v>
      </c>
      <c r="X3852" t="s">
        <v>185</v>
      </c>
      <c r="Y3852" t="s">
        <v>186</v>
      </c>
      <c r="Z3852" t="s">
        <v>187</v>
      </c>
      <c r="AA3852" s="32">
        <v>163</v>
      </c>
    </row>
    <row r="3853" spans="1:27" x14ac:dyDescent="0.3">
      <c r="A3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3" s="4" t="str">
        <f>VLOOKUP(P3853,Lookup!$A$1:$D$19,4,0)</f>
        <v>Bay Area</v>
      </c>
      <c r="C3853" s="4" t="str">
        <f>VLOOKUP(P3853,Lookup!$A$1:$E$19,5,0)</f>
        <v>Region 3</v>
      </c>
      <c r="D3853" s="4" t="str">
        <f>VLOOKUP(P3853,Lookup!$A$1:$B$19,2,0)</f>
        <v>DI</v>
      </c>
      <c r="E3853" s="4" t="str">
        <f>IF(AND((Data[[#This Row],[Min Notif Date]]&gt;$G$3),Data[[#This Row],[Min Notif Date]]&lt;$F$3),"Last Week","No")</f>
        <v>No</v>
      </c>
      <c r="F3853" s="4" t="str">
        <f>VLOOKUP(MONTH(Data[[#This Row],[Min Notif Date]]),Lookup!$G$1:$H$12,2,0)</f>
        <v>7. Jul</v>
      </c>
      <c r="G3853" s="4" t="str">
        <f t="shared" si="60"/>
        <v/>
      </c>
      <c r="H3853" s="4" t="str">
        <f>IF(AND(Data[[#This Row],[Min Notif Time]]&gt;6,Data[[#This Row],[Min Notif Time]]&lt;17),"Business Hours","Non-Business Hours")</f>
        <v>Business Hours</v>
      </c>
      <c r="I3853" s="4" t="str" cm="1">
        <f t="array" ref="I3853">IFERROR(VLOOKUP(Data[[#This Row],[Min Notif Date]],Lookup!$N$1:$P$11,2,0),_xlfn.IFS(VLOOKUP(WEEKDAY(Data[[#This Row],[Min Notif Date]]),Lookup!$J$1:$L$7,3,0)="Weekend","Weekend",VLOOKUP(WEEKDAY(Data[[#This Row],[Min Notif Date]]),Lookup!$J$1:$L$7,3,0)="Weekday","Weekday"))</f>
        <v>Weekday</v>
      </c>
      <c r="J3853" s="4" t="str">
        <f>VLOOKUP(WEEKDAY(Data[[#This Row],[Min Notif Date]]),Lookup!$J$1:$K$7,2,0)</f>
        <v>6. Fri</v>
      </c>
      <c r="K3853" s="105">
        <f>ROUNDDOWN(Data[[#This Row],[PGE Notified Time]],0)</f>
        <v>44764</v>
      </c>
      <c r="L3853" s="4">
        <f>HOUR(Data[[#This Row],[PGE Notified Time]])</f>
        <v>8</v>
      </c>
      <c r="M3853">
        <v>80668</v>
      </c>
      <c r="O3853" t="s">
        <v>20</v>
      </c>
      <c r="P3853" t="s">
        <v>208</v>
      </c>
      <c r="Q3853" t="s">
        <v>20</v>
      </c>
      <c r="R3853" t="s">
        <v>183</v>
      </c>
      <c r="S3853" s="1" t="s">
        <v>171</v>
      </c>
      <c r="T3853" s="1">
        <v>44764.369444444441</v>
      </c>
      <c r="U3853" s="1">
        <v>44764.472222222219</v>
      </c>
      <c r="V3853" t="s">
        <v>184</v>
      </c>
      <c r="W3853" t="s">
        <v>85</v>
      </c>
      <c r="X3853" t="s">
        <v>218</v>
      </c>
      <c r="Y3853" t="s">
        <v>186</v>
      </c>
      <c r="Z3853" t="s">
        <v>187</v>
      </c>
      <c r="AA3853" s="32">
        <v>148</v>
      </c>
    </row>
    <row r="3854" spans="1:27" x14ac:dyDescent="0.3">
      <c r="A3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4" s="4" t="str">
        <f>VLOOKUP(P3854,Lookup!$A$1:$D$19,4,0)</f>
        <v>Central Valley</v>
      </c>
      <c r="C3854" s="4" t="str">
        <f>VLOOKUP(P3854,Lookup!$A$1:$E$19,5,0)</f>
        <v>Region 5</v>
      </c>
      <c r="D3854" s="4" t="str">
        <f>VLOOKUP(P3854,Lookup!$A$1:$B$19,2,0)</f>
        <v>FR</v>
      </c>
      <c r="E3854" s="4" t="str">
        <f>IF(AND((Data[[#This Row],[Min Notif Date]]&gt;$G$3),Data[[#This Row],[Min Notif Date]]&lt;$F$3),"Last Week","No")</f>
        <v>No</v>
      </c>
      <c r="F3854" s="4" t="str">
        <f>VLOOKUP(MONTH(Data[[#This Row],[Min Notif Date]]),Lookup!$G$1:$H$12,2,0)</f>
        <v>7. Jul</v>
      </c>
      <c r="G3854" s="4" t="str">
        <f t="shared" si="60"/>
        <v/>
      </c>
      <c r="H3854" s="4" t="str">
        <f>IF(AND(Data[[#This Row],[Min Notif Time]]&gt;6,Data[[#This Row],[Min Notif Time]]&lt;17),"Business Hours","Non-Business Hours")</f>
        <v>Business Hours</v>
      </c>
      <c r="I3854" s="4" t="str" cm="1">
        <f t="array" ref="I3854">IFERROR(VLOOKUP(Data[[#This Row],[Min Notif Date]],Lookup!$N$1:$P$11,2,0),_xlfn.IFS(VLOOKUP(WEEKDAY(Data[[#This Row],[Min Notif Date]]),Lookup!$J$1:$L$7,3,0)="Weekend","Weekend",VLOOKUP(WEEKDAY(Data[[#This Row],[Min Notif Date]]),Lookup!$J$1:$L$7,3,0)="Weekday","Weekday"))</f>
        <v>Weekday</v>
      </c>
      <c r="J3854" s="4" t="str">
        <f>VLOOKUP(WEEKDAY(Data[[#This Row],[Min Notif Date]]),Lookup!$J$1:$K$7,2,0)</f>
        <v>6. Fri</v>
      </c>
      <c r="K3854" s="105">
        <f>ROUNDDOWN(Data[[#This Row],[PGE Notified Time]],0)</f>
        <v>44764</v>
      </c>
      <c r="L3854" s="4">
        <f>HOUR(Data[[#This Row],[PGE Notified Time]])</f>
        <v>13</v>
      </c>
      <c r="M3854">
        <v>80697</v>
      </c>
      <c r="O3854" t="s">
        <v>20</v>
      </c>
      <c r="P3854" t="s">
        <v>195</v>
      </c>
      <c r="Q3854" t="s">
        <v>20</v>
      </c>
      <c r="R3854" t="s">
        <v>183</v>
      </c>
      <c r="S3854" s="1" t="s">
        <v>171</v>
      </c>
      <c r="T3854" s="1">
        <v>44764.567361111112</v>
      </c>
      <c r="U3854" s="1">
        <v>44764.666666666664</v>
      </c>
      <c r="V3854" t="s">
        <v>184</v>
      </c>
      <c r="W3854" t="s">
        <v>85</v>
      </c>
      <c r="X3854" t="s">
        <v>196</v>
      </c>
      <c r="Y3854" t="s">
        <v>186</v>
      </c>
      <c r="Z3854" t="s">
        <v>187</v>
      </c>
      <c r="AA3854" s="32">
        <v>143</v>
      </c>
    </row>
    <row r="3855" spans="1:27" x14ac:dyDescent="0.3">
      <c r="A3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5" s="4" t="str">
        <f>VLOOKUP(P3855,Lookup!$A$1:$D$19,4,0)</f>
        <v>Central Valley</v>
      </c>
      <c r="C3855" s="4" t="str">
        <f>VLOOKUP(P3855,Lookup!$A$1:$E$19,5,0)</f>
        <v>Region 5</v>
      </c>
      <c r="D3855" s="4" t="str">
        <f>VLOOKUP(P3855,Lookup!$A$1:$B$19,2,0)</f>
        <v>KE</v>
      </c>
      <c r="E3855" s="4" t="str">
        <f>IF(AND((Data[[#This Row],[Min Notif Date]]&gt;$G$3),Data[[#This Row],[Min Notif Date]]&lt;$F$3),"Last Week","No")</f>
        <v>No</v>
      </c>
      <c r="F3855" s="4" t="str">
        <f>VLOOKUP(MONTH(Data[[#This Row],[Min Notif Date]]),Lookup!$G$1:$H$12,2,0)</f>
        <v>7. Jul</v>
      </c>
      <c r="G3855" s="4" t="str">
        <f t="shared" si="60"/>
        <v/>
      </c>
      <c r="H3855" s="4" t="str">
        <f>IF(AND(Data[[#This Row],[Min Notif Time]]&gt;6,Data[[#This Row],[Min Notif Time]]&lt;17),"Business Hours","Non-Business Hours")</f>
        <v>Business Hours</v>
      </c>
      <c r="I3855" s="4" t="str" cm="1">
        <f t="array" ref="I3855">IFERROR(VLOOKUP(Data[[#This Row],[Min Notif Date]],Lookup!$N$1:$P$11,2,0),_xlfn.IFS(VLOOKUP(WEEKDAY(Data[[#This Row],[Min Notif Date]]),Lookup!$J$1:$L$7,3,0)="Weekend","Weekend",VLOOKUP(WEEKDAY(Data[[#This Row],[Min Notif Date]]),Lookup!$J$1:$L$7,3,0)="Weekday","Weekday"))</f>
        <v>Weekday</v>
      </c>
      <c r="J3855" s="4" t="str">
        <f>VLOOKUP(WEEKDAY(Data[[#This Row],[Min Notif Date]]),Lookup!$J$1:$K$7,2,0)</f>
        <v>6. Fri</v>
      </c>
      <c r="K3855" s="105">
        <f>ROUNDDOWN(Data[[#This Row],[PGE Notified Time]],0)</f>
        <v>44764</v>
      </c>
      <c r="L3855" s="4">
        <f>HOUR(Data[[#This Row],[PGE Notified Time]])</f>
        <v>12</v>
      </c>
      <c r="M3855">
        <v>80696</v>
      </c>
      <c r="O3855" t="s">
        <v>20</v>
      </c>
      <c r="P3855" t="s">
        <v>206</v>
      </c>
      <c r="Q3855" t="s">
        <v>20</v>
      </c>
      <c r="R3855" t="s">
        <v>183</v>
      </c>
      <c r="S3855" s="1" t="s">
        <v>171</v>
      </c>
      <c r="T3855" s="1">
        <v>44764.529861111114</v>
      </c>
      <c r="U3855" s="1">
        <v>44764.625</v>
      </c>
      <c r="V3855" t="s">
        <v>184</v>
      </c>
      <c r="W3855" t="s">
        <v>85</v>
      </c>
      <c r="X3855" t="s">
        <v>221</v>
      </c>
      <c r="Y3855" t="s">
        <v>186</v>
      </c>
      <c r="Z3855" t="s">
        <v>187</v>
      </c>
      <c r="AA3855" s="32">
        <v>137</v>
      </c>
    </row>
    <row r="3856" spans="1:27" x14ac:dyDescent="0.3">
      <c r="A3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6" s="4" t="str">
        <f>VLOOKUP(P3856,Lookup!$A$1:$D$19,4,0)</f>
        <v>North Coast</v>
      </c>
      <c r="C3856" s="4" t="str">
        <f>VLOOKUP(P3856,Lookup!$A$1:$E$19,5,0)</f>
        <v>Region 1</v>
      </c>
      <c r="D3856" s="4" t="str">
        <f>VLOOKUP(P3856,Lookup!$A$1:$B$19,2,0)</f>
        <v>NB</v>
      </c>
      <c r="E3856" s="4" t="str">
        <f>IF(AND((Data[[#This Row],[Min Notif Date]]&gt;$G$3),Data[[#This Row],[Min Notif Date]]&lt;$F$3),"Last Week","No")</f>
        <v>No</v>
      </c>
      <c r="F3856" s="4" t="str">
        <f>VLOOKUP(MONTH(Data[[#This Row],[Min Notif Date]]),Lookup!$G$1:$H$12,2,0)</f>
        <v>7. Jul</v>
      </c>
      <c r="G3856" s="4" t="str">
        <f t="shared" si="60"/>
        <v/>
      </c>
      <c r="H3856" s="4" t="str">
        <f>IF(AND(Data[[#This Row],[Min Notif Time]]&gt;6,Data[[#This Row],[Min Notif Time]]&lt;17),"Business Hours","Non-Business Hours")</f>
        <v>Business Hours</v>
      </c>
      <c r="I3856" s="4" t="str" cm="1">
        <f t="array" ref="I3856">IFERROR(VLOOKUP(Data[[#This Row],[Min Notif Date]],Lookup!$N$1:$P$11,2,0),_xlfn.IFS(VLOOKUP(WEEKDAY(Data[[#This Row],[Min Notif Date]]),Lookup!$J$1:$L$7,3,0)="Weekend","Weekend",VLOOKUP(WEEKDAY(Data[[#This Row],[Min Notif Date]]),Lookup!$J$1:$L$7,3,0)="Weekday","Weekday"))</f>
        <v>Weekday</v>
      </c>
      <c r="J3856" s="4" t="str">
        <f>VLOOKUP(WEEKDAY(Data[[#This Row],[Min Notif Date]]),Lookup!$J$1:$K$7,2,0)</f>
        <v>6. Fri</v>
      </c>
      <c r="K3856" s="105">
        <f>ROUNDDOWN(Data[[#This Row],[PGE Notified Time]],0)</f>
        <v>44764</v>
      </c>
      <c r="L3856" s="4">
        <f>HOUR(Data[[#This Row],[PGE Notified Time]])</f>
        <v>10</v>
      </c>
      <c r="M3856">
        <v>80681</v>
      </c>
      <c r="O3856" t="s">
        <v>20</v>
      </c>
      <c r="P3856" t="s">
        <v>219</v>
      </c>
      <c r="Q3856" t="s">
        <v>20</v>
      </c>
      <c r="R3856" t="s">
        <v>191</v>
      </c>
      <c r="S3856" s="1" t="s">
        <v>171</v>
      </c>
      <c r="T3856" s="1">
        <v>44764.432638888888</v>
      </c>
      <c r="U3856" s="1">
        <v>44764.520833333336</v>
      </c>
      <c r="V3856" t="s">
        <v>184</v>
      </c>
      <c r="W3856" t="s">
        <v>85</v>
      </c>
      <c r="X3856" t="s">
        <v>313</v>
      </c>
      <c r="Y3856" t="s">
        <v>186</v>
      </c>
      <c r="Z3856" t="s">
        <v>187</v>
      </c>
      <c r="AA3856" s="32">
        <v>127</v>
      </c>
    </row>
    <row r="3857" spans="1:27" x14ac:dyDescent="0.3">
      <c r="A3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7" s="4" t="str">
        <f>VLOOKUP(P3857,Lookup!$A$1:$D$19,4,0)</f>
        <v>North Valley</v>
      </c>
      <c r="C3857" s="4" t="str">
        <f>VLOOKUP(P3857,Lookup!$A$1:$E$19,5,0)</f>
        <v>Region 2</v>
      </c>
      <c r="D3857" s="4" t="str">
        <f>VLOOKUP(P3857,Lookup!$A$1:$B$19,2,0)</f>
        <v>SA</v>
      </c>
      <c r="E3857" s="4" t="str">
        <f>IF(AND((Data[[#This Row],[Min Notif Date]]&gt;$G$3),Data[[#This Row],[Min Notif Date]]&lt;$F$3),"Last Week","No")</f>
        <v>No</v>
      </c>
      <c r="F3857" s="4" t="str">
        <f>VLOOKUP(MONTH(Data[[#This Row],[Min Notif Date]]),Lookup!$G$1:$H$12,2,0)</f>
        <v>7. Jul</v>
      </c>
      <c r="G3857" s="4" t="str">
        <f t="shared" si="60"/>
        <v/>
      </c>
      <c r="H3857" s="4" t="str">
        <f>IF(AND(Data[[#This Row],[Min Notif Time]]&gt;6,Data[[#This Row],[Min Notif Time]]&lt;17),"Business Hours","Non-Business Hours")</f>
        <v>Business Hours</v>
      </c>
      <c r="I3857" s="4" t="str" cm="1">
        <f t="array" ref="I3857">IFERROR(VLOOKUP(Data[[#This Row],[Min Notif Date]],Lookup!$N$1:$P$11,2,0),_xlfn.IFS(VLOOKUP(WEEKDAY(Data[[#This Row],[Min Notif Date]]),Lookup!$J$1:$L$7,3,0)="Weekend","Weekend",VLOOKUP(WEEKDAY(Data[[#This Row],[Min Notif Date]]),Lookup!$J$1:$L$7,3,0)="Weekday","Weekday"))</f>
        <v>Weekday</v>
      </c>
      <c r="J3857" s="4" t="str">
        <f>VLOOKUP(WEEKDAY(Data[[#This Row],[Min Notif Date]]),Lookup!$J$1:$K$7,2,0)</f>
        <v>6. Fri</v>
      </c>
      <c r="K3857" s="105">
        <f>ROUNDDOWN(Data[[#This Row],[PGE Notified Time]],0)</f>
        <v>44764</v>
      </c>
      <c r="L3857" s="4">
        <f>HOUR(Data[[#This Row],[PGE Notified Time]])</f>
        <v>8</v>
      </c>
      <c r="M3857">
        <v>80665</v>
      </c>
      <c r="O3857" t="s">
        <v>20</v>
      </c>
      <c r="P3857" t="s">
        <v>210</v>
      </c>
      <c r="Q3857" t="s">
        <v>20</v>
      </c>
      <c r="R3857" t="s">
        <v>183</v>
      </c>
      <c r="S3857" s="1" t="s">
        <v>171</v>
      </c>
      <c r="T3857" s="1">
        <v>44764.352777777778</v>
      </c>
      <c r="U3857" s="1">
        <v>44764.4375</v>
      </c>
      <c r="V3857" t="s">
        <v>184</v>
      </c>
      <c r="W3857" t="s">
        <v>85</v>
      </c>
      <c r="X3857" t="s">
        <v>268</v>
      </c>
      <c r="Y3857" t="s">
        <v>186</v>
      </c>
      <c r="Z3857" t="s">
        <v>187</v>
      </c>
      <c r="AA3857" s="32">
        <v>122</v>
      </c>
    </row>
    <row r="3858" spans="1:27" x14ac:dyDescent="0.3">
      <c r="A3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8" s="4" t="str">
        <f>VLOOKUP(P3858,Lookup!$A$1:$D$19,4,0)</f>
        <v>North Coast</v>
      </c>
      <c r="C3858" s="4" t="str">
        <f>VLOOKUP(P3858,Lookup!$A$1:$E$19,5,0)</f>
        <v>Region 1</v>
      </c>
      <c r="D3858" s="4" t="str">
        <f>VLOOKUP(P3858,Lookup!$A$1:$B$19,2,0)</f>
        <v>NB</v>
      </c>
      <c r="E3858" s="4" t="str">
        <f>IF(AND((Data[[#This Row],[Min Notif Date]]&gt;$G$3),Data[[#This Row],[Min Notif Date]]&lt;$F$3),"Last Week","No")</f>
        <v>No</v>
      </c>
      <c r="F3858" s="4" t="str">
        <f>VLOOKUP(MONTH(Data[[#This Row],[Min Notif Date]]),Lookup!$G$1:$H$12,2,0)</f>
        <v>7. Jul</v>
      </c>
      <c r="G3858" s="4" t="str">
        <f t="shared" si="60"/>
        <v/>
      </c>
      <c r="H3858" s="4" t="str">
        <f>IF(AND(Data[[#This Row],[Min Notif Time]]&gt;6,Data[[#This Row],[Min Notif Time]]&lt;17),"Business Hours","Non-Business Hours")</f>
        <v>Business Hours</v>
      </c>
      <c r="I3858" s="4" t="str" cm="1">
        <f t="array" ref="I3858">IFERROR(VLOOKUP(Data[[#This Row],[Min Notif Date]],Lookup!$N$1:$P$11,2,0),_xlfn.IFS(VLOOKUP(WEEKDAY(Data[[#This Row],[Min Notif Date]]),Lookup!$J$1:$L$7,3,0)="Weekend","Weekend",VLOOKUP(WEEKDAY(Data[[#This Row],[Min Notif Date]]),Lookup!$J$1:$L$7,3,0)="Weekday","Weekday"))</f>
        <v>Weekday</v>
      </c>
      <c r="J3858" s="4" t="str">
        <f>VLOOKUP(WEEKDAY(Data[[#This Row],[Min Notif Date]]),Lookup!$J$1:$K$7,2,0)</f>
        <v>6. Fri</v>
      </c>
      <c r="K3858" s="105">
        <f>ROUNDDOWN(Data[[#This Row],[PGE Notified Time]],0)</f>
        <v>44764</v>
      </c>
      <c r="L3858" s="4">
        <f>HOUR(Data[[#This Row],[PGE Notified Time]])</f>
        <v>10</v>
      </c>
      <c r="M3858">
        <v>80679</v>
      </c>
      <c r="O3858" t="s">
        <v>20</v>
      </c>
      <c r="P3858" t="s">
        <v>219</v>
      </c>
      <c r="Q3858" t="s">
        <v>20</v>
      </c>
      <c r="R3858" t="s">
        <v>183</v>
      </c>
      <c r="S3858" s="1" t="s">
        <v>171</v>
      </c>
      <c r="T3858" s="1">
        <v>44764.430555555555</v>
      </c>
      <c r="U3858" s="1">
        <v>44764.510416666664</v>
      </c>
      <c r="V3858" t="s">
        <v>184</v>
      </c>
      <c r="W3858" t="s">
        <v>85</v>
      </c>
      <c r="X3858" t="s">
        <v>311</v>
      </c>
      <c r="Y3858" t="s">
        <v>186</v>
      </c>
      <c r="Z3858" t="s">
        <v>187</v>
      </c>
      <c r="AA3858" s="32">
        <v>115</v>
      </c>
    </row>
    <row r="3859" spans="1:27" x14ac:dyDescent="0.3">
      <c r="A3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9" s="4" t="str">
        <f>VLOOKUP(P3859,Lookup!$A$1:$D$19,4,0)</f>
        <v>Bay Area</v>
      </c>
      <c r="C3859" s="4" t="str">
        <f>VLOOKUP(P3859,Lookup!$A$1:$E$19,5,0)</f>
        <v>Region 3</v>
      </c>
      <c r="D3859" s="4" t="str">
        <f>VLOOKUP(P3859,Lookup!$A$1:$B$19,2,0)</f>
        <v>PN</v>
      </c>
      <c r="E3859" s="4" t="str">
        <f>IF(AND((Data[[#This Row],[Min Notif Date]]&gt;$G$3),Data[[#This Row],[Min Notif Date]]&lt;$F$3),"Last Week","No")</f>
        <v>No</v>
      </c>
      <c r="F3859" s="4" t="str">
        <f>VLOOKUP(MONTH(Data[[#This Row],[Min Notif Date]]),Lookup!$G$1:$H$12,2,0)</f>
        <v>7. Jul</v>
      </c>
      <c r="G3859" s="4" t="str">
        <f t="shared" si="60"/>
        <v/>
      </c>
      <c r="H3859" s="4" t="str">
        <f>IF(AND(Data[[#This Row],[Min Notif Time]]&gt;6,Data[[#This Row],[Min Notif Time]]&lt;17),"Business Hours","Non-Business Hours")</f>
        <v>Business Hours</v>
      </c>
      <c r="I3859" s="4" t="str" cm="1">
        <f t="array" ref="I3859">IFERROR(VLOOKUP(Data[[#This Row],[Min Notif Date]],Lookup!$N$1:$P$11,2,0),_xlfn.IFS(VLOOKUP(WEEKDAY(Data[[#This Row],[Min Notif Date]]),Lookup!$J$1:$L$7,3,0)="Weekend","Weekend",VLOOKUP(WEEKDAY(Data[[#This Row],[Min Notif Date]]),Lookup!$J$1:$L$7,3,0)="Weekday","Weekday"))</f>
        <v>Weekday</v>
      </c>
      <c r="J3859" s="4" t="str">
        <f>VLOOKUP(WEEKDAY(Data[[#This Row],[Min Notif Date]]),Lookup!$J$1:$K$7,2,0)</f>
        <v>6. Fri</v>
      </c>
      <c r="K3859" s="105">
        <f>ROUNDDOWN(Data[[#This Row],[PGE Notified Time]],0)</f>
        <v>44764</v>
      </c>
      <c r="L3859" s="4">
        <f>HOUR(Data[[#This Row],[PGE Notified Time]])</f>
        <v>9</v>
      </c>
      <c r="M3859">
        <v>80670</v>
      </c>
      <c r="O3859" t="s">
        <v>20</v>
      </c>
      <c r="P3859" t="s">
        <v>197</v>
      </c>
      <c r="Q3859" t="s">
        <v>20</v>
      </c>
      <c r="R3859" t="s">
        <v>183</v>
      </c>
      <c r="S3859" s="1" t="s">
        <v>171</v>
      </c>
      <c r="T3859" s="1">
        <v>44764.379166666666</v>
      </c>
      <c r="U3859" s="1">
        <v>44764.458333333336</v>
      </c>
      <c r="V3859" t="s">
        <v>184</v>
      </c>
      <c r="W3859" t="s">
        <v>85</v>
      </c>
      <c r="X3859" t="s">
        <v>284</v>
      </c>
      <c r="Y3859" t="s">
        <v>186</v>
      </c>
      <c r="Z3859" t="s">
        <v>187</v>
      </c>
      <c r="AA3859" s="32">
        <v>114</v>
      </c>
    </row>
    <row r="3860" spans="1:27" x14ac:dyDescent="0.3">
      <c r="A3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0" s="4" t="str">
        <f>VLOOKUP(P3860,Lookup!$A$1:$D$19,4,0)</f>
        <v>Bay Area</v>
      </c>
      <c r="C3860" s="4" t="str">
        <f>VLOOKUP(P3860,Lookup!$A$1:$E$19,5,0)</f>
        <v>Region 3</v>
      </c>
      <c r="D3860" s="4" t="str">
        <f>VLOOKUP(P3860,Lookup!$A$1:$B$19,2,0)</f>
        <v>PN</v>
      </c>
      <c r="E3860" s="4" t="str">
        <f>IF(AND((Data[[#This Row],[Min Notif Date]]&gt;$G$3),Data[[#This Row],[Min Notif Date]]&lt;$F$3),"Last Week","No")</f>
        <v>No</v>
      </c>
      <c r="F3860" s="4" t="str">
        <f>VLOOKUP(MONTH(Data[[#This Row],[Min Notif Date]]),Lookup!$G$1:$H$12,2,0)</f>
        <v>7. Jul</v>
      </c>
      <c r="G3860" s="4" t="str">
        <f t="shared" si="60"/>
        <v/>
      </c>
      <c r="H3860" s="4" t="str">
        <f>IF(AND(Data[[#This Row],[Min Notif Time]]&gt;6,Data[[#This Row],[Min Notif Time]]&lt;17),"Business Hours","Non-Business Hours")</f>
        <v>Business Hours</v>
      </c>
      <c r="I3860" s="4" t="str" cm="1">
        <f t="array" ref="I3860">IFERROR(VLOOKUP(Data[[#This Row],[Min Notif Date]],Lookup!$N$1:$P$11,2,0),_xlfn.IFS(VLOOKUP(WEEKDAY(Data[[#This Row],[Min Notif Date]]),Lookup!$J$1:$L$7,3,0)="Weekend","Weekend",VLOOKUP(WEEKDAY(Data[[#This Row],[Min Notif Date]]),Lookup!$J$1:$L$7,3,0)="Weekday","Weekday"))</f>
        <v>Weekday</v>
      </c>
      <c r="J3860" s="4" t="str">
        <f>VLOOKUP(WEEKDAY(Data[[#This Row],[Min Notif Date]]),Lookup!$J$1:$K$7,2,0)</f>
        <v>6. Fri</v>
      </c>
      <c r="K3860" s="105">
        <f>ROUNDDOWN(Data[[#This Row],[PGE Notified Time]],0)</f>
        <v>44764</v>
      </c>
      <c r="L3860" s="4">
        <f>HOUR(Data[[#This Row],[PGE Notified Time]])</f>
        <v>12</v>
      </c>
      <c r="M3860">
        <v>80695</v>
      </c>
      <c r="O3860" t="s">
        <v>20</v>
      </c>
      <c r="P3860" t="s">
        <v>197</v>
      </c>
      <c r="Q3860" t="s">
        <v>20</v>
      </c>
      <c r="R3860" t="s">
        <v>191</v>
      </c>
      <c r="S3860" s="1" t="s">
        <v>171</v>
      </c>
      <c r="T3860" s="1">
        <v>44764.525694444441</v>
      </c>
      <c r="U3860" s="1">
        <v>44764.604166666664</v>
      </c>
      <c r="V3860" t="s">
        <v>184</v>
      </c>
      <c r="W3860" t="s">
        <v>85</v>
      </c>
      <c r="X3860" t="s">
        <v>199</v>
      </c>
      <c r="Y3860" t="s">
        <v>186</v>
      </c>
      <c r="Z3860" t="s">
        <v>187</v>
      </c>
      <c r="AA3860" s="32">
        <v>113</v>
      </c>
    </row>
    <row r="3861" spans="1:27" x14ac:dyDescent="0.3">
      <c r="A3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1" s="4" t="str">
        <f>VLOOKUP(P3861,Lookup!$A$1:$D$19,4,0)</f>
        <v>North Valley</v>
      </c>
      <c r="C3861" s="4" t="str">
        <f>VLOOKUP(P3861,Lookup!$A$1:$E$19,5,0)</f>
        <v>Region 2</v>
      </c>
      <c r="D3861" s="4" t="str">
        <f>VLOOKUP(P3861,Lookup!$A$1:$B$19,2,0)</f>
        <v>SI</v>
      </c>
      <c r="E3861" s="4" t="str">
        <f>IF(AND((Data[[#This Row],[Min Notif Date]]&gt;$G$3),Data[[#This Row],[Min Notif Date]]&lt;$F$3),"Last Week","No")</f>
        <v>No</v>
      </c>
      <c r="F3861" s="4" t="str">
        <f>VLOOKUP(MONTH(Data[[#This Row],[Min Notif Date]]),Lookup!$G$1:$H$12,2,0)</f>
        <v>7. Jul</v>
      </c>
      <c r="G3861" s="4" t="str">
        <f t="shared" si="60"/>
        <v/>
      </c>
      <c r="H3861" s="4" t="str">
        <f>IF(AND(Data[[#This Row],[Min Notif Time]]&gt;6,Data[[#This Row],[Min Notif Time]]&lt;17),"Business Hours","Non-Business Hours")</f>
        <v>Business Hours</v>
      </c>
      <c r="I3861" s="4" t="str" cm="1">
        <f t="array" ref="I3861">IFERROR(VLOOKUP(Data[[#This Row],[Min Notif Date]],Lookup!$N$1:$P$11,2,0),_xlfn.IFS(VLOOKUP(WEEKDAY(Data[[#This Row],[Min Notif Date]]),Lookup!$J$1:$L$7,3,0)="Weekend","Weekend",VLOOKUP(WEEKDAY(Data[[#This Row],[Min Notif Date]]),Lookup!$J$1:$L$7,3,0)="Weekday","Weekday"))</f>
        <v>Weekday</v>
      </c>
      <c r="J3861" s="4" t="str">
        <f>VLOOKUP(WEEKDAY(Data[[#This Row],[Min Notif Date]]),Lookup!$J$1:$K$7,2,0)</f>
        <v>6. Fri</v>
      </c>
      <c r="K3861" s="105">
        <f>ROUNDDOWN(Data[[#This Row],[PGE Notified Time]],0)</f>
        <v>44764</v>
      </c>
      <c r="L3861" s="4">
        <f>HOUR(Data[[#This Row],[PGE Notified Time]])</f>
        <v>11</v>
      </c>
      <c r="M3861">
        <v>80692</v>
      </c>
      <c r="O3861" t="s">
        <v>20</v>
      </c>
      <c r="P3861" t="s">
        <v>201</v>
      </c>
      <c r="Q3861" t="s">
        <v>20</v>
      </c>
      <c r="R3861" t="s">
        <v>193</v>
      </c>
      <c r="S3861" s="1" t="s">
        <v>171</v>
      </c>
      <c r="T3861" s="1">
        <v>44764.484027777777</v>
      </c>
      <c r="U3861" s="1">
        <v>44764.5625</v>
      </c>
      <c r="V3861" t="s">
        <v>184</v>
      </c>
      <c r="W3861" t="s">
        <v>85</v>
      </c>
      <c r="X3861" t="s">
        <v>202</v>
      </c>
      <c r="Y3861" t="s">
        <v>186</v>
      </c>
      <c r="Z3861" t="s">
        <v>187</v>
      </c>
      <c r="AA3861" s="32">
        <v>113</v>
      </c>
    </row>
    <row r="3862" spans="1:27" x14ac:dyDescent="0.3">
      <c r="A3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2" s="4" t="str">
        <f>VLOOKUP(P3862,Lookup!$A$1:$D$19,4,0)</f>
        <v>Bay Area</v>
      </c>
      <c r="C3862" s="4" t="str">
        <f>VLOOKUP(P3862,Lookup!$A$1:$E$19,5,0)</f>
        <v>Region 3</v>
      </c>
      <c r="D3862" s="4" t="str">
        <f>VLOOKUP(P3862,Lookup!$A$1:$B$19,2,0)</f>
        <v>PN</v>
      </c>
      <c r="E3862" s="4" t="str">
        <f>IF(AND((Data[[#This Row],[Min Notif Date]]&gt;$G$3),Data[[#This Row],[Min Notif Date]]&lt;$F$3),"Last Week","No")</f>
        <v>No</v>
      </c>
      <c r="F3862" s="4" t="str">
        <f>VLOOKUP(MONTH(Data[[#This Row],[Min Notif Date]]),Lookup!$G$1:$H$12,2,0)</f>
        <v>7. Jul</v>
      </c>
      <c r="G3862" s="4" t="str">
        <f t="shared" si="60"/>
        <v/>
      </c>
      <c r="H3862" s="4" t="str">
        <f>IF(AND(Data[[#This Row],[Min Notif Time]]&gt;6,Data[[#This Row],[Min Notif Time]]&lt;17),"Business Hours","Non-Business Hours")</f>
        <v>Business Hours</v>
      </c>
      <c r="I3862" s="4" t="str" cm="1">
        <f t="array" ref="I3862">IFERROR(VLOOKUP(Data[[#This Row],[Min Notif Date]],Lookup!$N$1:$P$11,2,0),_xlfn.IFS(VLOOKUP(WEEKDAY(Data[[#This Row],[Min Notif Date]]),Lookup!$J$1:$L$7,3,0)="Weekend","Weekend",VLOOKUP(WEEKDAY(Data[[#This Row],[Min Notif Date]]),Lookup!$J$1:$L$7,3,0)="Weekday","Weekday"))</f>
        <v>Weekday</v>
      </c>
      <c r="J3862" s="4" t="str">
        <f>VLOOKUP(WEEKDAY(Data[[#This Row],[Min Notif Date]]),Lookup!$J$1:$K$7,2,0)</f>
        <v>6. Fri</v>
      </c>
      <c r="K3862" s="105">
        <f>ROUNDDOWN(Data[[#This Row],[PGE Notified Time]],0)</f>
        <v>44764</v>
      </c>
      <c r="L3862" s="4">
        <f>HOUR(Data[[#This Row],[PGE Notified Time]])</f>
        <v>8</v>
      </c>
      <c r="M3862">
        <v>80664</v>
      </c>
      <c r="O3862" t="s">
        <v>20</v>
      </c>
      <c r="P3862" t="s">
        <v>197</v>
      </c>
      <c r="Q3862" t="s">
        <v>20</v>
      </c>
      <c r="R3862" t="s">
        <v>191</v>
      </c>
      <c r="S3862" s="1" t="s">
        <v>171</v>
      </c>
      <c r="T3862" s="1">
        <v>44764.34097222222</v>
      </c>
      <c r="U3862" s="1">
        <v>44764.416666666664</v>
      </c>
      <c r="V3862" t="s">
        <v>184</v>
      </c>
      <c r="W3862" t="s">
        <v>85</v>
      </c>
      <c r="X3862" t="s">
        <v>199</v>
      </c>
      <c r="Y3862" t="s">
        <v>186</v>
      </c>
      <c r="Z3862" t="s">
        <v>187</v>
      </c>
      <c r="AA3862" s="32">
        <v>109</v>
      </c>
    </row>
    <row r="3863" spans="1:27" x14ac:dyDescent="0.3">
      <c r="A3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3" s="4" t="str">
        <f>VLOOKUP(P3863,Lookup!$A$1:$D$19,4,0)</f>
        <v>North Coast</v>
      </c>
      <c r="C3863" s="4" t="str">
        <f>VLOOKUP(P3863,Lookup!$A$1:$E$19,5,0)</f>
        <v>Region 1</v>
      </c>
      <c r="D3863" s="4" t="str">
        <f>VLOOKUP(P3863,Lookup!$A$1:$B$19,2,0)</f>
        <v>NB</v>
      </c>
      <c r="E3863" s="4" t="str">
        <f>IF(AND((Data[[#This Row],[Min Notif Date]]&gt;$G$3),Data[[#This Row],[Min Notif Date]]&lt;$F$3),"Last Week","No")</f>
        <v>No</v>
      </c>
      <c r="F3863" s="4" t="str">
        <f>VLOOKUP(MONTH(Data[[#This Row],[Min Notif Date]]),Lookup!$G$1:$H$12,2,0)</f>
        <v>7. Jul</v>
      </c>
      <c r="G3863" s="4" t="str">
        <f t="shared" si="60"/>
        <v/>
      </c>
      <c r="H3863" s="4" t="str">
        <f>IF(AND(Data[[#This Row],[Min Notif Time]]&gt;6,Data[[#This Row],[Min Notif Time]]&lt;17),"Business Hours","Non-Business Hours")</f>
        <v>Business Hours</v>
      </c>
      <c r="I3863" s="4" t="str" cm="1">
        <f t="array" ref="I3863">IFERROR(VLOOKUP(Data[[#This Row],[Min Notif Date]],Lookup!$N$1:$P$11,2,0),_xlfn.IFS(VLOOKUP(WEEKDAY(Data[[#This Row],[Min Notif Date]]),Lookup!$J$1:$L$7,3,0)="Weekend","Weekend",VLOOKUP(WEEKDAY(Data[[#This Row],[Min Notif Date]]),Lookup!$J$1:$L$7,3,0)="Weekday","Weekday"))</f>
        <v>Weekday</v>
      </c>
      <c r="J3863" s="4" t="str">
        <f>VLOOKUP(WEEKDAY(Data[[#This Row],[Min Notif Date]]),Lookup!$J$1:$K$7,2,0)</f>
        <v>6. Fri</v>
      </c>
      <c r="K3863" s="105">
        <f>ROUNDDOWN(Data[[#This Row],[PGE Notified Time]],0)</f>
        <v>44764</v>
      </c>
      <c r="L3863" s="4">
        <f>HOUR(Data[[#This Row],[PGE Notified Time]])</f>
        <v>9</v>
      </c>
      <c r="M3863">
        <v>80677</v>
      </c>
      <c r="O3863" t="s">
        <v>20</v>
      </c>
      <c r="P3863" t="s">
        <v>219</v>
      </c>
      <c r="Q3863" t="s">
        <v>20</v>
      </c>
      <c r="R3863" t="s">
        <v>191</v>
      </c>
      <c r="S3863" s="1" t="s">
        <v>171</v>
      </c>
      <c r="T3863" s="1">
        <v>44764.413194444445</v>
      </c>
      <c r="U3863" s="1">
        <v>44764.486111111109</v>
      </c>
      <c r="V3863" t="s">
        <v>184</v>
      </c>
      <c r="W3863" t="s">
        <v>85</v>
      </c>
      <c r="X3863" t="s">
        <v>311</v>
      </c>
      <c r="Y3863" t="s">
        <v>186</v>
      </c>
      <c r="Z3863" t="s">
        <v>187</v>
      </c>
      <c r="AA3863" s="32">
        <v>105</v>
      </c>
    </row>
    <row r="3864" spans="1:27" x14ac:dyDescent="0.3">
      <c r="A3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4" s="4" t="str">
        <f>VLOOKUP(P3864,Lookup!$A$1:$D$19,4,0)</f>
        <v>Central Valley</v>
      </c>
      <c r="C3864" s="4" t="str">
        <f>VLOOKUP(P3864,Lookup!$A$1:$E$19,5,0)</f>
        <v>Region 5</v>
      </c>
      <c r="D3864" s="4" t="str">
        <f>VLOOKUP(P3864,Lookup!$A$1:$B$19,2,0)</f>
        <v>KE</v>
      </c>
      <c r="E3864" s="4" t="str">
        <f>IF(AND((Data[[#This Row],[Min Notif Date]]&gt;$G$3),Data[[#This Row],[Min Notif Date]]&lt;$F$3),"Last Week","No")</f>
        <v>No</v>
      </c>
      <c r="F3864" s="4" t="str">
        <f>VLOOKUP(MONTH(Data[[#This Row],[Min Notif Date]]),Lookup!$G$1:$H$12,2,0)</f>
        <v>7. Jul</v>
      </c>
      <c r="G3864" s="4" t="str">
        <f t="shared" si="60"/>
        <v/>
      </c>
      <c r="H3864" s="4" t="str">
        <f>IF(AND(Data[[#This Row],[Min Notif Time]]&gt;6,Data[[#This Row],[Min Notif Time]]&lt;17),"Business Hours","Non-Business Hours")</f>
        <v>Business Hours</v>
      </c>
      <c r="I3864" s="4" t="str" cm="1">
        <f t="array" ref="I3864">IFERROR(VLOOKUP(Data[[#This Row],[Min Notif Date]],Lookup!$N$1:$P$11,2,0),_xlfn.IFS(VLOOKUP(WEEKDAY(Data[[#This Row],[Min Notif Date]]),Lookup!$J$1:$L$7,3,0)="Weekend","Weekend",VLOOKUP(WEEKDAY(Data[[#This Row],[Min Notif Date]]),Lookup!$J$1:$L$7,3,0)="Weekday","Weekday"))</f>
        <v>Weekday</v>
      </c>
      <c r="J3864" s="4" t="str">
        <f>VLOOKUP(WEEKDAY(Data[[#This Row],[Min Notif Date]]),Lookup!$J$1:$K$7,2,0)</f>
        <v>6. Fri</v>
      </c>
      <c r="K3864" s="105">
        <f>ROUNDDOWN(Data[[#This Row],[PGE Notified Time]],0)</f>
        <v>44764</v>
      </c>
      <c r="L3864" s="4">
        <f>HOUR(Data[[#This Row],[PGE Notified Time]])</f>
        <v>12</v>
      </c>
      <c r="M3864">
        <v>80694</v>
      </c>
      <c r="O3864" t="s">
        <v>20</v>
      </c>
      <c r="P3864" t="s">
        <v>206</v>
      </c>
      <c r="Q3864" t="s">
        <v>20</v>
      </c>
      <c r="R3864" t="s">
        <v>183</v>
      </c>
      <c r="S3864" s="1" t="s">
        <v>171</v>
      </c>
      <c r="T3864" s="1">
        <v>44764.506944444445</v>
      </c>
      <c r="U3864" s="1">
        <v>44764.576388888891</v>
      </c>
      <c r="V3864" t="s">
        <v>184</v>
      </c>
      <c r="W3864" t="s">
        <v>85</v>
      </c>
      <c r="X3864" t="s">
        <v>221</v>
      </c>
      <c r="Y3864" t="s">
        <v>186</v>
      </c>
      <c r="Z3864" t="s">
        <v>187</v>
      </c>
      <c r="AA3864" s="32">
        <v>100</v>
      </c>
    </row>
    <row r="3865" spans="1:27" x14ac:dyDescent="0.3">
      <c r="A3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65" s="4" t="str">
        <f>VLOOKUP(P3865,Lookup!$A$1:$D$19,4,0)</f>
        <v>South Bay</v>
      </c>
      <c r="C3865" s="4" t="str">
        <f>VLOOKUP(P3865,Lookup!$A$1:$E$19,5,0)</f>
        <v>Region 4</v>
      </c>
      <c r="D3865" s="4" t="str">
        <f>VLOOKUP(P3865,Lookup!$A$1:$B$19,2,0)</f>
        <v>SJ</v>
      </c>
      <c r="E3865" s="4" t="str">
        <f>IF(AND((Data[[#This Row],[Min Notif Date]]&gt;$G$3),Data[[#This Row],[Min Notif Date]]&lt;$F$3),"Last Week","No")</f>
        <v>No</v>
      </c>
      <c r="F3865" s="4" t="str">
        <f>VLOOKUP(MONTH(Data[[#This Row],[Min Notif Date]]),Lookup!$G$1:$H$12,2,0)</f>
        <v>7. Jul</v>
      </c>
      <c r="G3865" s="4" t="str">
        <f t="shared" si="60"/>
        <v/>
      </c>
      <c r="H3865" s="4" t="str">
        <f>IF(AND(Data[[#This Row],[Min Notif Time]]&gt;6,Data[[#This Row],[Min Notif Time]]&lt;17),"Business Hours","Non-Business Hours")</f>
        <v>Business Hours</v>
      </c>
      <c r="I3865" s="4" t="str" cm="1">
        <f t="array" ref="I3865">IFERROR(VLOOKUP(Data[[#This Row],[Min Notif Date]],Lookup!$N$1:$P$11,2,0),_xlfn.IFS(VLOOKUP(WEEKDAY(Data[[#This Row],[Min Notif Date]]),Lookup!$J$1:$L$7,3,0)="Weekend","Weekend",VLOOKUP(WEEKDAY(Data[[#This Row],[Min Notif Date]]),Lookup!$J$1:$L$7,3,0)="Weekday","Weekday"))</f>
        <v>Weekday</v>
      </c>
      <c r="J3865" s="4" t="str">
        <f>VLOOKUP(WEEKDAY(Data[[#This Row],[Min Notif Date]]),Lookup!$J$1:$K$7,2,0)</f>
        <v>6. Fri</v>
      </c>
      <c r="K3865" s="105">
        <f>ROUNDDOWN(Data[[#This Row],[PGE Notified Time]],0)</f>
        <v>44764</v>
      </c>
      <c r="L3865" s="4">
        <f>HOUR(Data[[#This Row],[PGE Notified Time]])</f>
        <v>10</v>
      </c>
      <c r="M3865">
        <v>80678</v>
      </c>
      <c r="N3865">
        <v>8313705865</v>
      </c>
      <c r="O3865" t="s">
        <v>25</v>
      </c>
      <c r="P3865" t="s">
        <v>288</v>
      </c>
      <c r="Q3865" t="s">
        <v>213</v>
      </c>
      <c r="R3865" t="s">
        <v>183</v>
      </c>
      <c r="S3865" s="1">
        <v>44764.425243055557</v>
      </c>
      <c r="T3865" s="1">
        <v>44764.424305555556</v>
      </c>
      <c r="U3865" s="1">
        <v>44764.486805555556</v>
      </c>
      <c r="V3865" t="s">
        <v>184</v>
      </c>
      <c r="W3865" t="s">
        <v>87</v>
      </c>
      <c r="X3865" t="s">
        <v>293</v>
      </c>
      <c r="Y3865" t="s">
        <v>186</v>
      </c>
      <c r="Z3865" t="s">
        <v>187</v>
      </c>
      <c r="AA3865" s="32">
        <v>90</v>
      </c>
    </row>
    <row r="3866" spans="1:27" x14ac:dyDescent="0.3">
      <c r="A3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6" s="4" t="str">
        <f>VLOOKUP(P3866,Lookup!$A$1:$D$19,4,0)</f>
        <v>Bay Area</v>
      </c>
      <c r="C3866" s="4" t="str">
        <f>VLOOKUP(P3866,Lookup!$A$1:$E$19,5,0)</f>
        <v>Region 3</v>
      </c>
      <c r="D3866" s="4" t="str">
        <f>VLOOKUP(P3866,Lookup!$A$1:$B$19,2,0)</f>
        <v>PN</v>
      </c>
      <c r="E3866" s="4" t="str">
        <f>IF(AND((Data[[#This Row],[Min Notif Date]]&gt;$G$3),Data[[#This Row],[Min Notif Date]]&lt;$F$3),"Last Week","No")</f>
        <v>No</v>
      </c>
      <c r="F3866" s="4" t="str">
        <f>VLOOKUP(MONTH(Data[[#This Row],[Min Notif Date]]),Lookup!$G$1:$H$12,2,0)</f>
        <v>7. Jul</v>
      </c>
      <c r="G3866" s="4" t="str">
        <f t="shared" si="60"/>
        <v/>
      </c>
      <c r="H3866" s="4" t="str">
        <f>IF(AND(Data[[#This Row],[Min Notif Time]]&gt;6,Data[[#This Row],[Min Notif Time]]&lt;17),"Business Hours","Non-Business Hours")</f>
        <v>Business Hours</v>
      </c>
      <c r="I3866" s="4" t="str" cm="1">
        <f t="array" ref="I3866">IFERROR(VLOOKUP(Data[[#This Row],[Min Notif Date]],Lookup!$N$1:$P$11,2,0),_xlfn.IFS(VLOOKUP(WEEKDAY(Data[[#This Row],[Min Notif Date]]),Lookup!$J$1:$L$7,3,0)="Weekend","Weekend",VLOOKUP(WEEKDAY(Data[[#This Row],[Min Notif Date]]),Lookup!$J$1:$L$7,3,0)="Weekday","Weekday"))</f>
        <v>Weekday</v>
      </c>
      <c r="J3866" s="4" t="str">
        <f>VLOOKUP(WEEKDAY(Data[[#This Row],[Min Notif Date]]),Lookup!$J$1:$K$7,2,0)</f>
        <v>6. Fri</v>
      </c>
      <c r="K3866" s="105">
        <f>ROUNDDOWN(Data[[#This Row],[PGE Notified Time]],0)</f>
        <v>44764</v>
      </c>
      <c r="L3866" s="4">
        <f>HOUR(Data[[#This Row],[PGE Notified Time]])</f>
        <v>11</v>
      </c>
      <c r="M3866">
        <v>80685</v>
      </c>
      <c r="O3866" t="s">
        <v>20</v>
      </c>
      <c r="P3866" t="s">
        <v>197</v>
      </c>
      <c r="Q3866" t="s">
        <v>20</v>
      </c>
      <c r="R3866" t="s">
        <v>191</v>
      </c>
      <c r="S3866" s="1" t="s">
        <v>171</v>
      </c>
      <c r="T3866" s="1">
        <v>44764.459027777775</v>
      </c>
      <c r="U3866" s="1">
        <v>44764.510416666664</v>
      </c>
      <c r="V3866" t="s">
        <v>184</v>
      </c>
      <c r="W3866" t="s">
        <v>85</v>
      </c>
      <c r="X3866" t="s">
        <v>199</v>
      </c>
      <c r="Y3866" t="s">
        <v>186</v>
      </c>
      <c r="Z3866" t="s">
        <v>187</v>
      </c>
      <c r="AA3866" s="32">
        <v>74</v>
      </c>
    </row>
    <row r="3867" spans="1:27" x14ac:dyDescent="0.3">
      <c r="A3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7" s="4" t="str">
        <f>VLOOKUP(P3867,Lookup!$A$1:$D$19,4,0)</f>
        <v>Bay Area</v>
      </c>
      <c r="C3867" s="4" t="str">
        <f>VLOOKUP(P3867,Lookup!$A$1:$E$19,5,0)</f>
        <v>Region 3</v>
      </c>
      <c r="D3867" s="4" t="str">
        <f>VLOOKUP(P3867,Lookup!$A$1:$B$19,2,0)</f>
        <v>PN</v>
      </c>
      <c r="E3867" s="4" t="str">
        <f>IF(AND((Data[[#This Row],[Min Notif Date]]&gt;$G$3),Data[[#This Row],[Min Notif Date]]&lt;$F$3),"Last Week","No")</f>
        <v>No</v>
      </c>
      <c r="F3867" s="4" t="str">
        <f>VLOOKUP(MONTH(Data[[#This Row],[Min Notif Date]]),Lookup!$G$1:$H$12,2,0)</f>
        <v>7. Jul</v>
      </c>
      <c r="G3867" s="4" t="str">
        <f t="shared" si="60"/>
        <v/>
      </c>
      <c r="H3867" s="4" t="str">
        <f>IF(AND(Data[[#This Row],[Min Notif Time]]&gt;6,Data[[#This Row],[Min Notif Time]]&lt;17),"Business Hours","Non-Business Hours")</f>
        <v>Business Hours</v>
      </c>
      <c r="I3867" s="4" t="str" cm="1">
        <f t="array" ref="I3867">IFERROR(VLOOKUP(Data[[#This Row],[Min Notif Date]],Lookup!$N$1:$P$11,2,0),_xlfn.IFS(VLOOKUP(WEEKDAY(Data[[#This Row],[Min Notif Date]]),Lookup!$J$1:$L$7,3,0)="Weekend","Weekend",VLOOKUP(WEEKDAY(Data[[#This Row],[Min Notif Date]]),Lookup!$J$1:$L$7,3,0)="Weekday","Weekday"))</f>
        <v>Weekday</v>
      </c>
      <c r="J3867" s="4" t="str">
        <f>VLOOKUP(WEEKDAY(Data[[#This Row],[Min Notif Date]]),Lookup!$J$1:$K$7,2,0)</f>
        <v>6. Fri</v>
      </c>
      <c r="K3867" s="105">
        <f>ROUNDDOWN(Data[[#This Row],[PGE Notified Time]],0)</f>
        <v>44764</v>
      </c>
      <c r="L3867" s="4">
        <f>HOUR(Data[[#This Row],[PGE Notified Time]])</f>
        <v>12</v>
      </c>
      <c r="M3867">
        <v>80693</v>
      </c>
      <c r="O3867" t="s">
        <v>20</v>
      </c>
      <c r="P3867" t="s">
        <v>197</v>
      </c>
      <c r="Q3867" t="s">
        <v>20</v>
      </c>
      <c r="R3867" t="s">
        <v>191</v>
      </c>
      <c r="S3867" s="1" t="s">
        <v>171</v>
      </c>
      <c r="T3867" s="1">
        <v>44764.503472222219</v>
      </c>
      <c r="U3867" s="1">
        <v>44764.552083333336</v>
      </c>
      <c r="V3867" t="s">
        <v>184</v>
      </c>
      <c r="W3867" t="s">
        <v>85</v>
      </c>
      <c r="X3867" t="s">
        <v>199</v>
      </c>
      <c r="Y3867" t="s">
        <v>186</v>
      </c>
      <c r="Z3867" t="s">
        <v>187</v>
      </c>
      <c r="AA3867" s="32">
        <v>70</v>
      </c>
    </row>
    <row r="3868" spans="1:27" x14ac:dyDescent="0.3">
      <c r="A3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68" s="4" t="str">
        <f>VLOOKUP(P3868,Lookup!$A$1:$D$19,4,0)</f>
        <v>Central Valley</v>
      </c>
      <c r="C3868" s="4" t="str">
        <f>VLOOKUP(P3868,Lookup!$A$1:$E$19,5,0)</f>
        <v>Region 5</v>
      </c>
      <c r="D3868" s="4" t="str">
        <f>VLOOKUP(P3868,Lookup!$A$1:$B$19,2,0)</f>
        <v>KE</v>
      </c>
      <c r="E3868" s="4" t="str">
        <f>IF(AND((Data[[#This Row],[Min Notif Date]]&gt;$G$3),Data[[#This Row],[Min Notif Date]]&lt;$F$3),"Last Week","No")</f>
        <v>No</v>
      </c>
      <c r="F3868" s="4" t="str">
        <f>VLOOKUP(MONTH(Data[[#This Row],[Min Notif Date]]),Lookup!$G$1:$H$12,2,0)</f>
        <v>7. Jul</v>
      </c>
      <c r="G3868" s="4" t="str">
        <f t="shared" si="60"/>
        <v/>
      </c>
      <c r="H3868" s="4" t="str">
        <f>IF(AND(Data[[#This Row],[Min Notif Time]]&gt;6,Data[[#This Row],[Min Notif Time]]&lt;17),"Business Hours","Non-Business Hours")</f>
        <v>Business Hours</v>
      </c>
      <c r="I3868" s="4" t="str" cm="1">
        <f t="array" ref="I3868">IFERROR(VLOOKUP(Data[[#This Row],[Min Notif Date]],Lookup!$N$1:$P$11,2,0),_xlfn.IFS(VLOOKUP(WEEKDAY(Data[[#This Row],[Min Notif Date]]),Lookup!$J$1:$L$7,3,0)="Weekend","Weekend",VLOOKUP(WEEKDAY(Data[[#This Row],[Min Notif Date]]),Lookup!$J$1:$L$7,3,0)="Weekday","Weekday"))</f>
        <v>Weekday</v>
      </c>
      <c r="J3868" s="4" t="str">
        <f>VLOOKUP(WEEKDAY(Data[[#This Row],[Min Notif Date]]),Lookup!$J$1:$K$7,2,0)</f>
        <v>6. Fri</v>
      </c>
      <c r="K3868" s="105">
        <f>ROUNDDOWN(Data[[#This Row],[PGE Notified Time]],0)</f>
        <v>44764</v>
      </c>
      <c r="L3868" s="4">
        <f>HOUR(Data[[#This Row],[PGE Notified Time]])</f>
        <v>7</v>
      </c>
      <c r="M3868">
        <v>80662</v>
      </c>
      <c r="N3868">
        <v>6899164354</v>
      </c>
      <c r="O3868" t="s">
        <v>25</v>
      </c>
      <c r="P3868" t="s">
        <v>206</v>
      </c>
      <c r="Q3868" t="s">
        <v>213</v>
      </c>
      <c r="R3868" t="s">
        <v>183</v>
      </c>
      <c r="S3868" s="1">
        <v>44764.327013888891</v>
      </c>
      <c r="T3868" s="1">
        <v>44764.326388888891</v>
      </c>
      <c r="U3868" s="1">
        <v>44764.375</v>
      </c>
      <c r="V3868" t="s">
        <v>184</v>
      </c>
      <c r="W3868" t="s">
        <v>87</v>
      </c>
      <c r="X3868" t="s">
        <v>437</v>
      </c>
      <c r="Y3868" t="s">
        <v>186</v>
      </c>
      <c r="Z3868" t="s">
        <v>187</v>
      </c>
      <c r="AA3868" s="32">
        <v>70</v>
      </c>
    </row>
    <row r="3869" spans="1:27" x14ac:dyDescent="0.3">
      <c r="A3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9" s="4" t="str">
        <f>VLOOKUP(P3869,Lookup!$A$1:$D$19,4,0)</f>
        <v>Bay Area</v>
      </c>
      <c r="C3869" s="4" t="str">
        <f>VLOOKUP(P3869,Lookup!$A$1:$E$19,5,0)</f>
        <v>Region 3</v>
      </c>
      <c r="D3869" s="4" t="str">
        <f>VLOOKUP(P3869,Lookup!$A$1:$B$19,2,0)</f>
        <v>MI</v>
      </c>
      <c r="E3869" s="4" t="str">
        <f>IF(AND((Data[[#This Row],[Min Notif Date]]&gt;$G$3),Data[[#This Row],[Min Notif Date]]&lt;$F$3),"Last Week","No")</f>
        <v>No</v>
      </c>
      <c r="F3869" s="4" t="str">
        <f>VLOOKUP(MONTH(Data[[#This Row],[Min Notif Date]]),Lookup!$G$1:$H$12,2,0)</f>
        <v>7. Jul</v>
      </c>
      <c r="G3869" s="4" t="str">
        <f t="shared" si="60"/>
        <v/>
      </c>
      <c r="H3869" s="4" t="str">
        <f>IF(AND(Data[[#This Row],[Min Notif Time]]&gt;6,Data[[#This Row],[Min Notif Time]]&lt;17),"Business Hours","Non-Business Hours")</f>
        <v>Business Hours</v>
      </c>
      <c r="I3869" s="4" t="str" cm="1">
        <f t="array" ref="I3869">IFERROR(VLOOKUP(Data[[#This Row],[Min Notif Date]],Lookup!$N$1:$P$11,2,0),_xlfn.IFS(VLOOKUP(WEEKDAY(Data[[#This Row],[Min Notif Date]]),Lookup!$J$1:$L$7,3,0)="Weekend","Weekend",VLOOKUP(WEEKDAY(Data[[#This Row],[Min Notif Date]]),Lookup!$J$1:$L$7,3,0)="Weekday","Weekday"))</f>
        <v>Weekday</v>
      </c>
      <c r="J3869" s="4" t="str">
        <f>VLOOKUP(WEEKDAY(Data[[#This Row],[Min Notif Date]]),Lookup!$J$1:$K$7,2,0)</f>
        <v>6. Fri</v>
      </c>
      <c r="K3869" s="105">
        <f>ROUNDDOWN(Data[[#This Row],[PGE Notified Time]],0)</f>
        <v>44764</v>
      </c>
      <c r="L3869" s="4">
        <f>HOUR(Data[[#This Row],[PGE Notified Time]])</f>
        <v>10</v>
      </c>
      <c r="M3869">
        <v>80680</v>
      </c>
      <c r="O3869" t="s">
        <v>20</v>
      </c>
      <c r="P3869" t="s">
        <v>244</v>
      </c>
      <c r="Q3869" t="s">
        <v>20</v>
      </c>
      <c r="R3869" t="s">
        <v>191</v>
      </c>
      <c r="S3869" s="1" t="s">
        <v>171</v>
      </c>
      <c r="T3869" s="1">
        <v>44764.432638888888</v>
      </c>
      <c r="U3869" s="1">
        <v>44764.472222222219</v>
      </c>
      <c r="V3869" t="s">
        <v>184</v>
      </c>
      <c r="W3869" t="s">
        <v>85</v>
      </c>
      <c r="X3869" t="s">
        <v>276</v>
      </c>
      <c r="Y3869" t="s">
        <v>186</v>
      </c>
      <c r="Z3869" t="s">
        <v>187</v>
      </c>
      <c r="AA3869" s="32">
        <v>57</v>
      </c>
    </row>
    <row r="3870" spans="1:27" x14ac:dyDescent="0.3">
      <c r="A3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0" s="4" t="str">
        <f>VLOOKUP(P3870,Lookup!$A$1:$D$19,4,0)</f>
        <v>Central Valley</v>
      </c>
      <c r="C3870" s="4" t="str">
        <f>VLOOKUP(P3870,Lookup!$A$1:$E$19,5,0)</f>
        <v>Region 5</v>
      </c>
      <c r="D3870" s="4" t="str">
        <f>VLOOKUP(P3870,Lookup!$A$1:$B$19,2,0)</f>
        <v>KE</v>
      </c>
      <c r="E3870" s="4" t="str">
        <f>IF(AND((Data[[#This Row],[Min Notif Date]]&gt;$G$3),Data[[#This Row],[Min Notif Date]]&lt;$F$3),"Last Week","No")</f>
        <v>No</v>
      </c>
      <c r="F3870" s="4" t="str">
        <f>VLOOKUP(MONTH(Data[[#This Row],[Min Notif Date]]),Lookup!$G$1:$H$12,2,0)</f>
        <v>7. Jul</v>
      </c>
      <c r="G3870" s="4" t="str">
        <f t="shared" si="60"/>
        <v/>
      </c>
      <c r="H3870" s="4" t="str">
        <f>IF(AND(Data[[#This Row],[Min Notif Time]]&gt;6,Data[[#This Row],[Min Notif Time]]&lt;17),"Business Hours","Non-Business Hours")</f>
        <v>Business Hours</v>
      </c>
      <c r="I3870" s="4" t="str" cm="1">
        <f t="array" ref="I3870">IFERROR(VLOOKUP(Data[[#This Row],[Min Notif Date]],Lookup!$N$1:$P$11,2,0),_xlfn.IFS(VLOOKUP(WEEKDAY(Data[[#This Row],[Min Notif Date]]),Lookup!$J$1:$L$7,3,0)="Weekend","Weekend",VLOOKUP(WEEKDAY(Data[[#This Row],[Min Notif Date]]),Lookup!$J$1:$L$7,3,0)="Weekday","Weekday"))</f>
        <v>Weekday</v>
      </c>
      <c r="J3870" s="4" t="str">
        <f>VLOOKUP(WEEKDAY(Data[[#This Row],[Min Notif Date]]),Lookup!$J$1:$K$7,2,0)</f>
        <v>6. Fri</v>
      </c>
      <c r="K3870" s="105">
        <f>ROUNDDOWN(Data[[#This Row],[PGE Notified Time]],0)</f>
        <v>44764</v>
      </c>
      <c r="L3870" s="4">
        <f>HOUR(Data[[#This Row],[PGE Notified Time]])</f>
        <v>7</v>
      </c>
      <c r="M3870">
        <v>80661</v>
      </c>
      <c r="O3870" t="s">
        <v>20</v>
      </c>
      <c r="P3870" t="s">
        <v>206</v>
      </c>
      <c r="Q3870" t="s">
        <v>20</v>
      </c>
      <c r="R3870" t="s">
        <v>191</v>
      </c>
      <c r="S3870" s="1" t="s">
        <v>171</v>
      </c>
      <c r="T3870" s="1">
        <v>44764.319444444445</v>
      </c>
      <c r="U3870" s="1">
        <v>44764.347222222219</v>
      </c>
      <c r="V3870" t="s">
        <v>184</v>
      </c>
      <c r="W3870" t="s">
        <v>85</v>
      </c>
      <c r="X3870" t="s">
        <v>221</v>
      </c>
      <c r="Y3870" t="s">
        <v>186</v>
      </c>
      <c r="Z3870" t="s">
        <v>187</v>
      </c>
      <c r="AA3870" s="32">
        <v>40</v>
      </c>
    </row>
    <row r="3871" spans="1:27" x14ac:dyDescent="0.3">
      <c r="A3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1" s="4" t="str">
        <f>VLOOKUP(P3871,Lookup!$A$1:$D$19,4,0)</f>
        <v>Bay Area</v>
      </c>
      <c r="C3871" s="4" t="str">
        <f>VLOOKUP(P3871,Lookup!$A$1:$E$19,5,0)</f>
        <v>Region 3</v>
      </c>
      <c r="D3871" s="4" t="str">
        <f>VLOOKUP(P3871,Lookup!$A$1:$B$19,2,0)</f>
        <v>PN</v>
      </c>
      <c r="E3871" s="4" t="str">
        <f>IF(AND((Data[[#This Row],[Min Notif Date]]&gt;$G$3),Data[[#This Row],[Min Notif Date]]&lt;$F$3),"Last Week","No")</f>
        <v>No</v>
      </c>
      <c r="F3871" s="4" t="str">
        <f>VLOOKUP(MONTH(Data[[#This Row],[Min Notif Date]]),Lookup!$G$1:$H$12,2,0)</f>
        <v>7. Jul</v>
      </c>
      <c r="G3871" s="4" t="str">
        <f t="shared" si="60"/>
        <v/>
      </c>
      <c r="H3871" s="4" t="str">
        <f>IF(AND(Data[[#This Row],[Min Notif Time]]&gt;6,Data[[#This Row],[Min Notif Time]]&lt;17),"Business Hours","Non-Business Hours")</f>
        <v>Business Hours</v>
      </c>
      <c r="I3871" s="4" t="str" cm="1">
        <f t="array" ref="I3871">IFERROR(VLOOKUP(Data[[#This Row],[Min Notif Date]],Lookup!$N$1:$P$11,2,0),_xlfn.IFS(VLOOKUP(WEEKDAY(Data[[#This Row],[Min Notif Date]]),Lookup!$J$1:$L$7,3,0)="Weekend","Weekend",VLOOKUP(WEEKDAY(Data[[#This Row],[Min Notif Date]]),Lookup!$J$1:$L$7,3,0)="Weekday","Weekday"))</f>
        <v>Weekday</v>
      </c>
      <c r="J3871" s="4" t="str">
        <f>VLOOKUP(WEEKDAY(Data[[#This Row],[Min Notif Date]]),Lookup!$J$1:$K$7,2,0)</f>
        <v>6. Fri</v>
      </c>
      <c r="K3871" s="105">
        <f>ROUNDDOWN(Data[[#This Row],[PGE Notified Time]],0)</f>
        <v>44764</v>
      </c>
      <c r="L3871" s="4">
        <f>HOUR(Data[[#This Row],[PGE Notified Time]])</f>
        <v>10</v>
      </c>
      <c r="M3871">
        <v>80683</v>
      </c>
      <c r="O3871" t="s">
        <v>20</v>
      </c>
      <c r="P3871" t="s">
        <v>197</v>
      </c>
      <c r="Q3871" t="s">
        <v>20</v>
      </c>
      <c r="R3871" t="s">
        <v>191</v>
      </c>
      <c r="S3871" s="1" t="s">
        <v>171</v>
      </c>
      <c r="T3871" s="1">
        <v>44764.444444444445</v>
      </c>
      <c r="U3871" s="1">
        <v>44764.46875</v>
      </c>
      <c r="V3871" t="s">
        <v>184</v>
      </c>
      <c r="W3871" t="s">
        <v>85</v>
      </c>
      <c r="X3871" t="s">
        <v>199</v>
      </c>
      <c r="Y3871" t="s">
        <v>186</v>
      </c>
      <c r="Z3871" t="s">
        <v>187</v>
      </c>
      <c r="AA3871" s="32">
        <v>35</v>
      </c>
    </row>
    <row r="3872" spans="1:27" x14ac:dyDescent="0.3">
      <c r="A3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2" s="4" t="str">
        <f>VLOOKUP(P3872,Lookup!$A$1:$D$19,4,0)</f>
        <v>North Valley</v>
      </c>
      <c r="C3872" s="4" t="str">
        <f>VLOOKUP(P3872,Lookup!$A$1:$E$19,5,0)</f>
        <v>Region 2</v>
      </c>
      <c r="D3872" s="4" t="str">
        <f>VLOOKUP(P3872,Lookup!$A$1:$B$19,2,0)</f>
        <v>SA</v>
      </c>
      <c r="E3872" s="4" t="str">
        <f>IF(AND((Data[[#This Row],[Min Notif Date]]&gt;$G$3),Data[[#This Row],[Min Notif Date]]&lt;$F$3),"Last Week","No")</f>
        <v>No</v>
      </c>
      <c r="F3872" s="4" t="str">
        <f>VLOOKUP(MONTH(Data[[#This Row],[Min Notif Date]]),Lookup!$G$1:$H$12,2,0)</f>
        <v>7. Jul</v>
      </c>
      <c r="G3872" s="4" t="str">
        <f t="shared" si="60"/>
        <v/>
      </c>
      <c r="H3872" s="4" t="str">
        <f>IF(AND(Data[[#This Row],[Min Notif Time]]&gt;6,Data[[#This Row],[Min Notif Time]]&lt;17),"Business Hours","Non-Business Hours")</f>
        <v>Business Hours</v>
      </c>
      <c r="I3872" s="4" t="str" cm="1">
        <f t="array" ref="I3872">IFERROR(VLOOKUP(Data[[#This Row],[Min Notif Date]],Lookup!$N$1:$P$11,2,0),_xlfn.IFS(VLOOKUP(WEEKDAY(Data[[#This Row],[Min Notif Date]]),Lookup!$J$1:$L$7,3,0)="Weekend","Weekend",VLOOKUP(WEEKDAY(Data[[#This Row],[Min Notif Date]]),Lookup!$J$1:$L$7,3,0)="Weekday","Weekday"))</f>
        <v>Weekday</v>
      </c>
      <c r="J3872" s="4" t="str">
        <f>VLOOKUP(WEEKDAY(Data[[#This Row],[Min Notif Date]]),Lookup!$J$1:$K$7,2,0)</f>
        <v>6. Fri</v>
      </c>
      <c r="K3872" s="105">
        <f>ROUNDDOWN(Data[[#This Row],[PGE Notified Time]],0)</f>
        <v>44764</v>
      </c>
      <c r="L3872" s="4">
        <f>HOUR(Data[[#This Row],[PGE Notified Time]])</f>
        <v>11</v>
      </c>
      <c r="M3872">
        <v>80688</v>
      </c>
      <c r="N3872">
        <v>5435720624</v>
      </c>
      <c r="O3872" t="s">
        <v>25</v>
      </c>
      <c r="P3872" t="s">
        <v>210</v>
      </c>
      <c r="Q3872" t="s">
        <v>213</v>
      </c>
      <c r="R3872" t="s">
        <v>183</v>
      </c>
      <c r="S3872" s="1">
        <v>44764.468113425923</v>
      </c>
      <c r="T3872" s="1">
        <v>44764.472291666665</v>
      </c>
      <c r="U3872" s="1">
        <v>44764.492361111108</v>
      </c>
      <c r="V3872" t="s">
        <v>184</v>
      </c>
      <c r="W3872" t="s">
        <v>85</v>
      </c>
      <c r="X3872" t="s">
        <v>238</v>
      </c>
      <c r="Y3872" t="s">
        <v>186</v>
      </c>
      <c r="Z3872" t="s">
        <v>187</v>
      </c>
      <c r="AA3872" s="32">
        <v>34.916666667000001</v>
      </c>
    </row>
    <row r="3873" spans="1:27" x14ac:dyDescent="0.3">
      <c r="A3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3" s="4" t="str">
        <f>VLOOKUP(P3873,Lookup!$A$1:$D$19,4,0)</f>
        <v>North Valley</v>
      </c>
      <c r="C3873" s="4" t="str">
        <f>VLOOKUP(P3873,Lookup!$A$1:$E$19,5,0)</f>
        <v>Region 2</v>
      </c>
      <c r="D3873" s="4" t="str">
        <f>VLOOKUP(P3873,Lookup!$A$1:$B$19,2,0)</f>
        <v>SI</v>
      </c>
      <c r="E3873" s="4" t="str">
        <f>IF(AND((Data[[#This Row],[Min Notif Date]]&gt;$G$3),Data[[#This Row],[Min Notif Date]]&lt;$F$3),"Last Week","No")</f>
        <v>No</v>
      </c>
      <c r="F3873" s="4" t="str">
        <f>VLOOKUP(MONTH(Data[[#This Row],[Min Notif Date]]),Lookup!$G$1:$H$12,2,0)</f>
        <v>7. Jul</v>
      </c>
      <c r="G3873" s="4" t="str">
        <f t="shared" si="60"/>
        <v/>
      </c>
      <c r="H3873" s="4" t="str">
        <f>IF(AND(Data[[#This Row],[Min Notif Time]]&gt;6,Data[[#This Row],[Min Notif Time]]&lt;17),"Business Hours","Non-Business Hours")</f>
        <v>Non-Business Hours</v>
      </c>
      <c r="I3873" s="4" t="str" cm="1">
        <f t="array" ref="I3873">IFERROR(VLOOKUP(Data[[#This Row],[Min Notif Date]],Lookup!$N$1:$P$11,2,0),_xlfn.IFS(VLOOKUP(WEEKDAY(Data[[#This Row],[Min Notif Date]]),Lookup!$J$1:$L$7,3,0)="Weekend","Weekend",VLOOKUP(WEEKDAY(Data[[#This Row],[Min Notif Date]]),Lookup!$J$1:$L$7,3,0)="Weekday","Weekday"))</f>
        <v>Weekday</v>
      </c>
      <c r="J3873" s="4" t="str">
        <f>VLOOKUP(WEEKDAY(Data[[#This Row],[Min Notif Date]]),Lookup!$J$1:$K$7,2,0)</f>
        <v>6. Fri</v>
      </c>
      <c r="K3873" s="105">
        <f>ROUNDDOWN(Data[[#This Row],[PGE Notified Time]],0)</f>
        <v>44764</v>
      </c>
      <c r="L3873" s="4">
        <f>HOUR(Data[[#This Row],[PGE Notified Time]])</f>
        <v>20</v>
      </c>
      <c r="M3873">
        <v>80714</v>
      </c>
      <c r="N3873">
        <v>1528739615</v>
      </c>
      <c r="O3873" t="s">
        <v>25</v>
      </c>
      <c r="P3873" t="s">
        <v>201</v>
      </c>
      <c r="Q3873" t="s">
        <v>213</v>
      </c>
      <c r="R3873" t="s">
        <v>183</v>
      </c>
      <c r="S3873" s="1">
        <v>44764.837673611109</v>
      </c>
      <c r="T3873" s="1">
        <v>44764.841689814813</v>
      </c>
      <c r="U3873" s="1">
        <v>44764.861111111109</v>
      </c>
      <c r="V3873" t="s">
        <v>184</v>
      </c>
      <c r="W3873" t="s">
        <v>85</v>
      </c>
      <c r="X3873" t="s">
        <v>272</v>
      </c>
      <c r="Y3873" t="s">
        <v>186</v>
      </c>
      <c r="Z3873" t="s">
        <v>187</v>
      </c>
      <c r="AA3873" s="32">
        <v>33.75</v>
      </c>
    </row>
    <row r="3874" spans="1:27" x14ac:dyDescent="0.3">
      <c r="A3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4" s="4" t="str">
        <f>VLOOKUP(P3874,Lookup!$A$1:$D$19,4,0)</f>
        <v>North Coast</v>
      </c>
      <c r="C3874" s="4" t="str">
        <f>VLOOKUP(P3874,Lookup!$A$1:$E$19,5,0)</f>
        <v>Region 1</v>
      </c>
      <c r="D3874" s="4" t="str">
        <f>VLOOKUP(P3874,Lookup!$A$1:$B$19,2,0)</f>
        <v>NB</v>
      </c>
      <c r="E3874" s="4" t="str">
        <f>IF(AND((Data[[#This Row],[Min Notif Date]]&gt;$G$3),Data[[#This Row],[Min Notif Date]]&lt;$F$3),"Last Week","No")</f>
        <v>No</v>
      </c>
      <c r="F3874" s="4" t="str">
        <f>VLOOKUP(MONTH(Data[[#This Row],[Min Notif Date]]),Lookup!$G$1:$H$12,2,0)</f>
        <v>7. Jul</v>
      </c>
      <c r="G3874" s="4" t="str">
        <f t="shared" si="60"/>
        <v/>
      </c>
      <c r="H3874" s="4" t="str">
        <f>IF(AND(Data[[#This Row],[Min Notif Time]]&gt;6,Data[[#This Row],[Min Notif Time]]&lt;17),"Business Hours","Non-Business Hours")</f>
        <v>Business Hours</v>
      </c>
      <c r="I3874" s="4" t="str" cm="1">
        <f t="array" ref="I3874">IFERROR(VLOOKUP(Data[[#This Row],[Min Notif Date]],Lookup!$N$1:$P$11,2,0),_xlfn.IFS(VLOOKUP(WEEKDAY(Data[[#This Row],[Min Notif Date]]),Lookup!$J$1:$L$7,3,0)="Weekend","Weekend",VLOOKUP(WEEKDAY(Data[[#This Row],[Min Notif Date]]),Lookup!$J$1:$L$7,3,0)="Weekday","Weekday"))</f>
        <v>Weekday</v>
      </c>
      <c r="J3874" s="4" t="str">
        <f>VLOOKUP(WEEKDAY(Data[[#This Row],[Min Notif Date]]),Lookup!$J$1:$K$7,2,0)</f>
        <v>6. Fri</v>
      </c>
      <c r="K3874" s="105">
        <f>ROUNDDOWN(Data[[#This Row],[PGE Notified Time]],0)</f>
        <v>44764</v>
      </c>
      <c r="L3874" s="4">
        <f>HOUR(Data[[#This Row],[PGE Notified Time]])</f>
        <v>8</v>
      </c>
      <c r="M3874">
        <v>80666</v>
      </c>
      <c r="N3874">
        <v>3258814562</v>
      </c>
      <c r="O3874" t="s">
        <v>25</v>
      </c>
      <c r="P3874" t="s">
        <v>219</v>
      </c>
      <c r="Q3874" t="s">
        <v>213</v>
      </c>
      <c r="R3874" t="s">
        <v>183</v>
      </c>
      <c r="S3874" s="1">
        <v>44764.352986111109</v>
      </c>
      <c r="T3874" s="1">
        <v>44764.352083333331</v>
      </c>
      <c r="U3874" s="1">
        <v>44764.363194444442</v>
      </c>
      <c r="V3874" t="s">
        <v>184</v>
      </c>
      <c r="W3874" t="s">
        <v>85</v>
      </c>
      <c r="X3874" t="s">
        <v>281</v>
      </c>
      <c r="Y3874" t="s">
        <v>186</v>
      </c>
      <c r="Z3874" t="s">
        <v>187</v>
      </c>
      <c r="AA3874" s="32">
        <v>16</v>
      </c>
    </row>
    <row r="3875" spans="1:27" x14ac:dyDescent="0.3">
      <c r="A3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5" s="4" t="str">
        <f>VLOOKUP(P3875,Lookup!$A$1:$D$19,4,0)</f>
        <v>Bay Area</v>
      </c>
      <c r="C3875" s="4" t="str">
        <f>VLOOKUP(P3875,Lookup!$A$1:$E$19,5,0)</f>
        <v>Region 3</v>
      </c>
      <c r="D3875" s="4" t="str">
        <f>VLOOKUP(P3875,Lookup!$A$1:$B$19,2,0)</f>
        <v>EB</v>
      </c>
      <c r="E3875" s="4" t="str">
        <f>IF(AND((Data[[#This Row],[Min Notif Date]]&gt;$G$3),Data[[#This Row],[Min Notif Date]]&lt;$F$3),"Last Week","No")</f>
        <v>No</v>
      </c>
      <c r="F3875" s="4" t="str">
        <f>VLOOKUP(MONTH(Data[[#This Row],[Min Notif Date]]),Lookup!$G$1:$H$12,2,0)</f>
        <v>7. Jul</v>
      </c>
      <c r="G3875" s="4" t="str">
        <f t="shared" si="60"/>
        <v/>
      </c>
      <c r="H3875" s="4" t="str">
        <f>IF(AND(Data[[#This Row],[Min Notif Time]]&gt;6,Data[[#This Row],[Min Notif Time]]&lt;17),"Business Hours","Non-Business Hours")</f>
        <v>Business Hours</v>
      </c>
      <c r="I3875" s="4" t="str" cm="1">
        <f t="array" ref="I3875">IFERROR(VLOOKUP(Data[[#This Row],[Min Notif Date]],Lookup!$N$1:$P$11,2,0),_xlfn.IFS(VLOOKUP(WEEKDAY(Data[[#This Row],[Min Notif Date]]),Lookup!$J$1:$L$7,3,0)="Weekend","Weekend",VLOOKUP(WEEKDAY(Data[[#This Row],[Min Notif Date]]),Lookup!$J$1:$L$7,3,0)="Weekday","Weekday"))</f>
        <v>Weekend</v>
      </c>
      <c r="J3875" s="4" t="str">
        <f>VLOOKUP(WEEKDAY(Data[[#This Row],[Min Notif Date]]),Lookup!$J$1:$K$7,2,0)</f>
        <v>7. Sat</v>
      </c>
      <c r="K3875" s="105">
        <f>ROUNDDOWN(Data[[#This Row],[PGE Notified Time]],0)</f>
        <v>44765</v>
      </c>
      <c r="L3875" s="4">
        <f>HOUR(Data[[#This Row],[PGE Notified Time]])</f>
        <v>9</v>
      </c>
      <c r="M3875">
        <v>80727</v>
      </c>
      <c r="N3875">
        <v>5909475</v>
      </c>
      <c r="O3875" t="s">
        <v>20</v>
      </c>
      <c r="P3875" t="s">
        <v>182</v>
      </c>
      <c r="Q3875" t="s">
        <v>20</v>
      </c>
      <c r="R3875" t="s">
        <v>193</v>
      </c>
      <c r="S3875" s="1">
        <v>44765.356736111113</v>
      </c>
      <c r="T3875" s="1">
        <v>44765.393831018519</v>
      </c>
      <c r="U3875" s="1">
        <v>44765.84375</v>
      </c>
      <c r="V3875" t="s">
        <v>184</v>
      </c>
      <c r="W3875" t="s">
        <v>87</v>
      </c>
      <c r="X3875" t="s">
        <v>185</v>
      </c>
      <c r="Y3875" t="s">
        <v>186</v>
      </c>
      <c r="Z3875" t="s">
        <v>187</v>
      </c>
      <c r="AA3875" s="32">
        <v>701.3</v>
      </c>
    </row>
    <row r="3876" spans="1:27" x14ac:dyDescent="0.3">
      <c r="A3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6" s="4" t="str">
        <f>VLOOKUP(P3876,Lookup!$A$1:$D$19,4,0)</f>
        <v>South Bay</v>
      </c>
      <c r="C3876" s="4" t="str">
        <f>VLOOKUP(P3876,Lookup!$A$1:$E$19,5,0)</f>
        <v>Region 4</v>
      </c>
      <c r="D3876" s="4" t="str">
        <f>VLOOKUP(P3876,Lookup!$A$1:$B$19,2,0)</f>
        <v>CC</v>
      </c>
      <c r="E3876" s="4" t="str">
        <f>IF(AND((Data[[#This Row],[Min Notif Date]]&gt;$G$3),Data[[#This Row],[Min Notif Date]]&lt;$F$3),"Last Week","No")</f>
        <v>No</v>
      </c>
      <c r="F3876" s="4" t="str">
        <f>VLOOKUP(MONTH(Data[[#This Row],[Min Notif Date]]),Lookup!$G$1:$H$12,2,0)</f>
        <v>7. Jul</v>
      </c>
      <c r="G3876" s="4" t="str">
        <f t="shared" si="60"/>
        <v/>
      </c>
      <c r="H3876" s="4" t="str">
        <f>IF(AND(Data[[#This Row],[Min Notif Time]]&gt;6,Data[[#This Row],[Min Notif Time]]&lt;17),"Business Hours","Non-Business Hours")</f>
        <v>Non-Business Hours</v>
      </c>
      <c r="I3876" s="4" t="str" cm="1">
        <f t="array" ref="I3876">IFERROR(VLOOKUP(Data[[#This Row],[Min Notif Date]],Lookup!$N$1:$P$11,2,0),_xlfn.IFS(VLOOKUP(WEEKDAY(Data[[#This Row],[Min Notif Date]]),Lookup!$J$1:$L$7,3,0)="Weekend","Weekend",VLOOKUP(WEEKDAY(Data[[#This Row],[Min Notif Date]]),Lookup!$J$1:$L$7,3,0)="Weekday","Weekday"))</f>
        <v>Weekend</v>
      </c>
      <c r="J3876" s="4" t="str">
        <f>VLOOKUP(WEEKDAY(Data[[#This Row],[Min Notif Date]]),Lookup!$J$1:$K$7,2,0)</f>
        <v>7. Sat</v>
      </c>
      <c r="K3876" s="105">
        <f>ROUNDDOWN(Data[[#This Row],[PGE Notified Time]],0)</f>
        <v>44765</v>
      </c>
      <c r="L3876" s="4">
        <f>HOUR(Data[[#This Row],[PGE Notified Time]])</f>
        <v>21</v>
      </c>
      <c r="M3876">
        <v>80752</v>
      </c>
      <c r="N3876">
        <v>117716709</v>
      </c>
      <c r="O3876" t="s">
        <v>20</v>
      </c>
      <c r="P3876" t="s">
        <v>225</v>
      </c>
      <c r="Q3876" t="s">
        <v>20</v>
      </c>
      <c r="R3876" t="s">
        <v>183</v>
      </c>
      <c r="S3876" s="1">
        <v>44765.836712962962</v>
      </c>
      <c r="T3876" s="1">
        <v>44765.891203703701</v>
      </c>
      <c r="U3876" s="1">
        <v>44766.303472222222</v>
      </c>
      <c r="V3876" t="s">
        <v>184</v>
      </c>
      <c r="W3876" t="s">
        <v>87</v>
      </c>
      <c r="X3876" t="s">
        <v>371</v>
      </c>
      <c r="Y3876" t="s">
        <v>186</v>
      </c>
      <c r="Z3876" t="s">
        <v>187</v>
      </c>
      <c r="AA3876" s="32">
        <v>672.133333333</v>
      </c>
    </row>
    <row r="3877" spans="1:27" x14ac:dyDescent="0.3">
      <c r="A3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7" s="4" t="str">
        <f>VLOOKUP(P3877,Lookup!$A$1:$D$19,4,0)</f>
        <v>Bay Area</v>
      </c>
      <c r="C3877" s="4" t="str">
        <f>VLOOKUP(P3877,Lookup!$A$1:$E$19,5,0)</f>
        <v>Region 3</v>
      </c>
      <c r="D3877" s="4" t="str">
        <f>VLOOKUP(P3877,Lookup!$A$1:$B$19,2,0)</f>
        <v>PN</v>
      </c>
      <c r="E3877" s="4" t="str">
        <f>IF(AND((Data[[#This Row],[Min Notif Date]]&gt;$G$3),Data[[#This Row],[Min Notif Date]]&lt;$F$3),"Last Week","No")</f>
        <v>No</v>
      </c>
      <c r="F3877" s="4" t="str">
        <f>VLOOKUP(MONTH(Data[[#This Row],[Min Notif Date]]),Lookup!$G$1:$H$12,2,0)</f>
        <v>7. Jul</v>
      </c>
      <c r="G3877" s="4" t="str">
        <f t="shared" si="60"/>
        <v/>
      </c>
      <c r="H3877" s="4" t="str">
        <f>IF(AND(Data[[#This Row],[Min Notif Time]]&gt;6,Data[[#This Row],[Min Notif Time]]&lt;17),"Business Hours","Non-Business Hours")</f>
        <v>Business Hours</v>
      </c>
      <c r="I3877" s="4" t="str" cm="1">
        <f t="array" ref="I3877">IFERROR(VLOOKUP(Data[[#This Row],[Min Notif Date]],Lookup!$N$1:$P$11,2,0),_xlfn.IFS(VLOOKUP(WEEKDAY(Data[[#This Row],[Min Notif Date]]),Lookup!$J$1:$L$7,3,0)="Weekend","Weekend",VLOOKUP(WEEKDAY(Data[[#This Row],[Min Notif Date]]),Lookup!$J$1:$L$7,3,0)="Weekday","Weekday"))</f>
        <v>Weekend</v>
      </c>
      <c r="J3877" s="4" t="str">
        <f>VLOOKUP(WEEKDAY(Data[[#This Row],[Min Notif Date]]),Lookup!$J$1:$K$7,2,0)</f>
        <v>7. Sat</v>
      </c>
      <c r="K3877" s="105">
        <f>ROUNDDOWN(Data[[#This Row],[PGE Notified Time]],0)</f>
        <v>44765</v>
      </c>
      <c r="L3877" s="4">
        <f>HOUR(Data[[#This Row],[PGE Notified Time]])</f>
        <v>15</v>
      </c>
      <c r="M3877">
        <v>80740</v>
      </c>
      <c r="N3877">
        <v>6459786512</v>
      </c>
      <c r="O3877" t="s">
        <v>20</v>
      </c>
      <c r="P3877" t="s">
        <v>197</v>
      </c>
      <c r="Q3877" t="s">
        <v>20</v>
      </c>
      <c r="R3877" t="s">
        <v>183</v>
      </c>
      <c r="S3877" s="1">
        <v>44765.613125000003</v>
      </c>
      <c r="T3877" s="1">
        <v>44765.648090277777</v>
      </c>
      <c r="U3877" s="1">
        <v>44765.875</v>
      </c>
      <c r="V3877" t="s">
        <v>184</v>
      </c>
      <c r="W3877" t="s">
        <v>87</v>
      </c>
      <c r="X3877" t="s">
        <v>451</v>
      </c>
      <c r="Y3877" t="s">
        <v>186</v>
      </c>
      <c r="Z3877" t="s">
        <v>187</v>
      </c>
      <c r="AA3877" s="32">
        <v>377.1</v>
      </c>
    </row>
    <row r="3878" spans="1:27" x14ac:dyDescent="0.3">
      <c r="A3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8" s="4" t="str">
        <f>VLOOKUP(P3878,Lookup!$A$1:$D$19,4,0)</f>
        <v>North Coast</v>
      </c>
      <c r="C3878" s="4" t="str">
        <f>VLOOKUP(P3878,Lookup!$A$1:$E$19,5,0)</f>
        <v>Region 1</v>
      </c>
      <c r="D3878" s="4" t="str">
        <f>VLOOKUP(P3878,Lookup!$A$1:$B$19,2,0)</f>
        <v>HB</v>
      </c>
      <c r="E3878" s="4" t="str">
        <f>IF(AND((Data[[#This Row],[Min Notif Date]]&gt;$G$3),Data[[#This Row],[Min Notif Date]]&lt;$F$3),"Last Week","No")</f>
        <v>No</v>
      </c>
      <c r="F3878" s="4" t="str">
        <f>VLOOKUP(MONTH(Data[[#This Row],[Min Notif Date]]),Lookup!$G$1:$H$12,2,0)</f>
        <v>7. Jul</v>
      </c>
      <c r="G3878" s="4" t="str">
        <f t="shared" si="60"/>
        <v/>
      </c>
      <c r="H3878" s="4" t="str">
        <f>IF(AND(Data[[#This Row],[Min Notif Time]]&gt;6,Data[[#This Row],[Min Notif Time]]&lt;17),"Business Hours","Non-Business Hours")</f>
        <v>Business Hours</v>
      </c>
      <c r="I3878" s="4" t="str" cm="1">
        <f t="array" ref="I3878">IFERROR(VLOOKUP(Data[[#This Row],[Min Notif Date]],Lookup!$N$1:$P$11,2,0),_xlfn.IFS(VLOOKUP(WEEKDAY(Data[[#This Row],[Min Notif Date]]),Lookup!$J$1:$L$7,3,0)="Weekend","Weekend",VLOOKUP(WEEKDAY(Data[[#This Row],[Min Notif Date]]),Lookup!$J$1:$L$7,3,0)="Weekday","Weekday"))</f>
        <v>Weekend</v>
      </c>
      <c r="J3878" s="4" t="str">
        <f>VLOOKUP(WEEKDAY(Data[[#This Row],[Min Notif Date]]),Lookup!$J$1:$K$7,2,0)</f>
        <v>7. Sat</v>
      </c>
      <c r="K3878" s="105">
        <f>ROUNDDOWN(Data[[#This Row],[PGE Notified Time]],0)</f>
        <v>44765</v>
      </c>
      <c r="L3878" s="4">
        <f>HOUR(Data[[#This Row],[PGE Notified Time]])</f>
        <v>15</v>
      </c>
      <c r="M3878">
        <v>80739</v>
      </c>
      <c r="N3878">
        <v>3318524578</v>
      </c>
      <c r="O3878" t="s">
        <v>20</v>
      </c>
      <c r="P3878" t="s">
        <v>298</v>
      </c>
      <c r="Q3878" t="s">
        <v>20</v>
      </c>
      <c r="R3878" t="s">
        <v>191</v>
      </c>
      <c r="S3878" s="1">
        <v>44765.524861111109</v>
      </c>
      <c r="T3878" s="1">
        <v>44765.643148148149</v>
      </c>
      <c r="U3878" s="1">
        <v>44765.708333333336</v>
      </c>
      <c r="V3878" t="s">
        <v>184</v>
      </c>
      <c r="W3878" t="s">
        <v>87</v>
      </c>
      <c r="X3878" t="s">
        <v>475</v>
      </c>
      <c r="Y3878" t="s">
        <v>186</v>
      </c>
      <c r="Z3878" t="s">
        <v>187</v>
      </c>
      <c r="AA3878" s="32">
        <v>264.2</v>
      </c>
    </row>
    <row r="3879" spans="1:27" x14ac:dyDescent="0.3">
      <c r="A3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9" s="4" t="str">
        <f>VLOOKUP(P3879,Lookup!$A$1:$D$19,4,0)</f>
        <v>North Valley</v>
      </c>
      <c r="C3879" s="4" t="str">
        <f>VLOOKUP(P3879,Lookup!$A$1:$E$19,5,0)</f>
        <v>Region 2</v>
      </c>
      <c r="D3879" s="4" t="str">
        <f>VLOOKUP(P3879,Lookup!$A$1:$B$19,2,0)</f>
        <v>SA</v>
      </c>
      <c r="E3879" s="4" t="str">
        <f>IF(AND((Data[[#This Row],[Min Notif Date]]&gt;$G$3),Data[[#This Row],[Min Notif Date]]&lt;$F$3),"Last Week","No")</f>
        <v>No</v>
      </c>
      <c r="F3879" s="4" t="str">
        <f>VLOOKUP(MONTH(Data[[#This Row],[Min Notif Date]]),Lookup!$G$1:$H$12,2,0)</f>
        <v>7. Jul</v>
      </c>
      <c r="G3879" s="4" t="str">
        <f t="shared" si="60"/>
        <v/>
      </c>
      <c r="H3879" s="4" t="str">
        <f>IF(AND(Data[[#This Row],[Min Notif Time]]&gt;6,Data[[#This Row],[Min Notif Time]]&lt;17),"Business Hours","Non-Business Hours")</f>
        <v>Business Hours</v>
      </c>
      <c r="I3879" s="4" t="str" cm="1">
        <f t="array" ref="I3879">IFERROR(VLOOKUP(Data[[#This Row],[Min Notif Date]],Lookup!$N$1:$P$11,2,0),_xlfn.IFS(VLOOKUP(WEEKDAY(Data[[#This Row],[Min Notif Date]]),Lookup!$J$1:$L$7,3,0)="Weekend","Weekend",VLOOKUP(WEEKDAY(Data[[#This Row],[Min Notif Date]]),Lookup!$J$1:$L$7,3,0)="Weekday","Weekday"))</f>
        <v>Weekend</v>
      </c>
      <c r="J3879" s="4" t="str">
        <f>VLOOKUP(WEEKDAY(Data[[#This Row],[Min Notif Date]]),Lookup!$J$1:$K$7,2,0)</f>
        <v>7. Sat</v>
      </c>
      <c r="K3879" s="105">
        <f>ROUNDDOWN(Data[[#This Row],[PGE Notified Time]],0)</f>
        <v>44765</v>
      </c>
      <c r="L3879" s="4">
        <f>HOUR(Data[[#This Row],[PGE Notified Time]])</f>
        <v>9</v>
      </c>
      <c r="M3879">
        <v>80725</v>
      </c>
      <c r="O3879" t="s">
        <v>20</v>
      </c>
      <c r="P3879" t="s">
        <v>210</v>
      </c>
      <c r="Q3879" t="s">
        <v>20</v>
      </c>
      <c r="R3879" t="s">
        <v>183</v>
      </c>
      <c r="S3879" s="1" t="s">
        <v>171</v>
      </c>
      <c r="T3879" s="1">
        <v>44765.382638888892</v>
      </c>
      <c r="U3879" s="1">
        <v>44765.479166666664</v>
      </c>
      <c r="V3879" t="s">
        <v>184</v>
      </c>
      <c r="W3879" t="s">
        <v>85</v>
      </c>
      <c r="X3879" t="s">
        <v>268</v>
      </c>
      <c r="Y3879" t="s">
        <v>186</v>
      </c>
      <c r="Z3879" t="s">
        <v>187</v>
      </c>
      <c r="AA3879" s="32">
        <v>139</v>
      </c>
    </row>
    <row r="3880" spans="1:27" x14ac:dyDescent="0.3">
      <c r="A3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0" s="4" t="str">
        <f>VLOOKUP(P3880,Lookup!$A$1:$D$19,4,0)</f>
        <v>Central Valley</v>
      </c>
      <c r="C3880" s="4" t="str">
        <f>VLOOKUP(P3880,Lookup!$A$1:$E$19,5,0)</f>
        <v>Region 5</v>
      </c>
      <c r="D3880" s="4" t="str">
        <f>VLOOKUP(P3880,Lookup!$A$1:$B$19,2,0)</f>
        <v>YO</v>
      </c>
      <c r="E3880" s="4" t="str">
        <f>IF(AND((Data[[#This Row],[Min Notif Date]]&gt;$G$3),Data[[#This Row],[Min Notif Date]]&lt;$F$3),"Last Week","No")</f>
        <v>No</v>
      </c>
      <c r="F3880" s="4" t="str">
        <f>VLOOKUP(MONTH(Data[[#This Row],[Min Notif Date]]),Lookup!$G$1:$H$12,2,0)</f>
        <v>7. Jul</v>
      </c>
      <c r="G3880" s="4" t="str">
        <f t="shared" si="60"/>
        <v/>
      </c>
      <c r="H3880" s="4" t="str">
        <f>IF(AND(Data[[#This Row],[Min Notif Time]]&gt;6,Data[[#This Row],[Min Notif Time]]&lt;17),"Business Hours","Non-Business Hours")</f>
        <v>Business Hours</v>
      </c>
      <c r="I3880" s="4" t="str" cm="1">
        <f t="array" ref="I3880">IFERROR(VLOOKUP(Data[[#This Row],[Min Notif Date]],Lookup!$N$1:$P$11,2,0),_xlfn.IFS(VLOOKUP(WEEKDAY(Data[[#This Row],[Min Notif Date]]),Lookup!$J$1:$L$7,3,0)="Weekend","Weekend",VLOOKUP(WEEKDAY(Data[[#This Row],[Min Notif Date]]),Lookup!$J$1:$L$7,3,0)="Weekday","Weekday"))</f>
        <v>Weekend</v>
      </c>
      <c r="J3880" s="4" t="str">
        <f>VLOOKUP(WEEKDAY(Data[[#This Row],[Min Notif Date]]),Lookup!$J$1:$K$7,2,0)</f>
        <v>7. Sat</v>
      </c>
      <c r="K3880" s="105">
        <f>ROUNDDOWN(Data[[#This Row],[PGE Notified Time]],0)</f>
        <v>44765</v>
      </c>
      <c r="L3880" s="4">
        <f>HOUR(Data[[#This Row],[PGE Notified Time]])</f>
        <v>8</v>
      </c>
      <c r="M3880">
        <v>80724</v>
      </c>
      <c r="N3880">
        <v>9271471874</v>
      </c>
      <c r="O3880" t="s">
        <v>25</v>
      </c>
      <c r="P3880" t="s">
        <v>231</v>
      </c>
      <c r="Q3880" t="s">
        <v>213</v>
      </c>
      <c r="R3880" t="s">
        <v>183</v>
      </c>
      <c r="S3880" s="1">
        <v>44765.325208333335</v>
      </c>
      <c r="T3880" s="1">
        <v>44765.352500000001</v>
      </c>
      <c r="U3880" s="1">
        <v>44765.415972222225</v>
      </c>
      <c r="V3880" t="s">
        <v>184</v>
      </c>
      <c r="W3880" t="s">
        <v>87</v>
      </c>
      <c r="X3880" t="s">
        <v>476</v>
      </c>
      <c r="Y3880" t="s">
        <v>186</v>
      </c>
      <c r="Z3880" t="s">
        <v>187</v>
      </c>
      <c r="AA3880" s="32">
        <v>130.69999999999999</v>
      </c>
    </row>
    <row r="3881" spans="1:27" x14ac:dyDescent="0.3">
      <c r="A3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1" s="4" t="str">
        <f>VLOOKUP(P3881,Lookup!$A$1:$D$19,4,0)</f>
        <v>Central Valley</v>
      </c>
      <c r="C3881" s="4" t="str">
        <f>VLOOKUP(P3881,Lookup!$A$1:$E$19,5,0)</f>
        <v>Region 5</v>
      </c>
      <c r="D3881" s="4" t="str">
        <f>VLOOKUP(P3881,Lookup!$A$1:$B$19,2,0)</f>
        <v>KE</v>
      </c>
      <c r="E3881" s="4" t="str">
        <f>IF(AND((Data[[#This Row],[Min Notif Date]]&gt;$G$3),Data[[#This Row],[Min Notif Date]]&lt;$F$3),"Last Week","No")</f>
        <v>No</v>
      </c>
      <c r="F3881" s="4" t="str">
        <f>VLOOKUP(MONTH(Data[[#This Row],[Min Notif Date]]),Lookup!$G$1:$H$12,2,0)</f>
        <v>7. Jul</v>
      </c>
      <c r="G3881" s="4" t="str">
        <f t="shared" si="60"/>
        <v/>
      </c>
      <c r="H3881" s="4" t="str">
        <f>IF(AND(Data[[#This Row],[Min Notif Time]]&gt;6,Data[[#This Row],[Min Notif Time]]&lt;17),"Business Hours","Non-Business Hours")</f>
        <v>Non-Business Hours</v>
      </c>
      <c r="I3881" s="4" t="str" cm="1">
        <f t="array" ref="I3881">IFERROR(VLOOKUP(Data[[#This Row],[Min Notif Date]],Lookup!$N$1:$P$11,2,0),_xlfn.IFS(VLOOKUP(WEEKDAY(Data[[#This Row],[Min Notif Date]]),Lookup!$J$1:$L$7,3,0)="Weekend","Weekend",VLOOKUP(WEEKDAY(Data[[#This Row],[Min Notif Date]]),Lookup!$J$1:$L$7,3,0)="Weekday","Weekday"))</f>
        <v>Weekend</v>
      </c>
      <c r="J3881" s="4" t="str">
        <f>VLOOKUP(WEEKDAY(Data[[#This Row],[Min Notif Date]]),Lookup!$J$1:$K$7,2,0)</f>
        <v>7. Sat</v>
      </c>
      <c r="K3881" s="105">
        <f>ROUNDDOWN(Data[[#This Row],[PGE Notified Time]],0)</f>
        <v>44765</v>
      </c>
      <c r="L3881" s="4">
        <f>HOUR(Data[[#This Row],[PGE Notified Time]])</f>
        <v>20</v>
      </c>
      <c r="M3881">
        <v>80750</v>
      </c>
      <c r="N3881">
        <v>6482430909</v>
      </c>
      <c r="O3881" t="s">
        <v>25</v>
      </c>
      <c r="P3881" t="s">
        <v>206</v>
      </c>
      <c r="Q3881" t="s">
        <v>198</v>
      </c>
      <c r="R3881" t="s">
        <v>191</v>
      </c>
      <c r="S3881" s="1">
        <v>44765.858043981483</v>
      </c>
      <c r="T3881" s="1">
        <v>44765.862824074073</v>
      </c>
      <c r="U3881" s="1">
        <v>44765.916666666664</v>
      </c>
      <c r="V3881" t="s">
        <v>184</v>
      </c>
      <c r="W3881" t="s">
        <v>87</v>
      </c>
      <c r="X3881" t="s">
        <v>221</v>
      </c>
      <c r="Y3881" t="s">
        <v>186</v>
      </c>
      <c r="Z3881" t="s">
        <v>187</v>
      </c>
      <c r="AA3881" s="32">
        <v>84.416666667000001</v>
      </c>
    </row>
    <row r="3882" spans="1:27" x14ac:dyDescent="0.3">
      <c r="A3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2" s="4" t="str">
        <f>VLOOKUP(P3882,Lookup!$A$1:$D$19,4,0)</f>
        <v>North Valley</v>
      </c>
      <c r="C3882" s="4" t="str">
        <f>VLOOKUP(P3882,Lookup!$A$1:$E$19,5,0)</f>
        <v>Region 2</v>
      </c>
      <c r="D3882" s="4" t="str">
        <f>VLOOKUP(P3882,Lookup!$A$1:$B$19,2,0)</f>
        <v>NV</v>
      </c>
      <c r="E3882" s="4" t="str">
        <f>IF(AND((Data[[#This Row],[Min Notif Date]]&gt;$G$3),Data[[#This Row],[Min Notif Date]]&lt;$F$3),"Last Week","No")</f>
        <v>No</v>
      </c>
      <c r="F3882" s="4" t="str">
        <f>VLOOKUP(MONTH(Data[[#This Row],[Min Notif Date]]),Lookup!$G$1:$H$12,2,0)</f>
        <v>7. Jul</v>
      </c>
      <c r="G3882" s="4" t="str">
        <f t="shared" si="60"/>
        <v/>
      </c>
      <c r="H3882" s="4" t="str">
        <f>IF(AND(Data[[#This Row],[Min Notif Time]]&gt;6,Data[[#This Row],[Min Notif Time]]&lt;17),"Business Hours","Non-Business Hours")</f>
        <v>Business Hours</v>
      </c>
      <c r="I3882" s="4" t="str" cm="1">
        <f t="array" ref="I3882">IFERROR(VLOOKUP(Data[[#This Row],[Min Notif Date]],Lookup!$N$1:$P$11,2,0),_xlfn.IFS(VLOOKUP(WEEKDAY(Data[[#This Row],[Min Notif Date]]),Lookup!$J$1:$L$7,3,0)="Weekend","Weekend",VLOOKUP(WEEKDAY(Data[[#This Row],[Min Notif Date]]),Lookup!$J$1:$L$7,3,0)="Weekday","Weekday"))</f>
        <v>Weekend</v>
      </c>
      <c r="J3882" s="4" t="str">
        <f>VLOOKUP(WEEKDAY(Data[[#This Row],[Min Notif Date]]),Lookup!$J$1:$K$7,2,0)</f>
        <v>7. Sat</v>
      </c>
      <c r="K3882" s="105">
        <f>ROUNDDOWN(Data[[#This Row],[PGE Notified Time]],0)</f>
        <v>44765</v>
      </c>
      <c r="L3882" s="4">
        <f>HOUR(Data[[#This Row],[PGE Notified Time]])</f>
        <v>13</v>
      </c>
      <c r="M3882">
        <v>80736</v>
      </c>
      <c r="N3882">
        <v>4672429</v>
      </c>
      <c r="O3882" t="s">
        <v>25</v>
      </c>
      <c r="P3882" t="s">
        <v>256</v>
      </c>
      <c r="Q3882" t="s">
        <v>213</v>
      </c>
      <c r="R3882" t="s">
        <v>183</v>
      </c>
      <c r="S3882" s="1">
        <v>44765.579247685186</v>
      </c>
      <c r="T3882" s="1">
        <v>44765.580208333333</v>
      </c>
      <c r="U3882" s="1">
        <v>44765.630555555559</v>
      </c>
      <c r="V3882" t="s">
        <v>184</v>
      </c>
      <c r="W3882" t="s">
        <v>87</v>
      </c>
      <c r="X3882" t="s">
        <v>460</v>
      </c>
      <c r="Y3882" t="s">
        <v>186</v>
      </c>
      <c r="Z3882" t="s">
        <v>187</v>
      </c>
      <c r="AA3882" s="32">
        <v>73.883333332999996</v>
      </c>
    </row>
    <row r="3883" spans="1:27" x14ac:dyDescent="0.3">
      <c r="A3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3" s="4" t="str">
        <f>VLOOKUP(P3883,Lookup!$A$1:$D$19,4,0)</f>
        <v>North Valley</v>
      </c>
      <c r="C3883" s="4" t="str">
        <f>VLOOKUP(P3883,Lookup!$A$1:$E$19,5,0)</f>
        <v>Region 2</v>
      </c>
      <c r="D3883" s="4" t="str">
        <f>VLOOKUP(P3883,Lookup!$A$1:$B$19,2,0)</f>
        <v>SA</v>
      </c>
      <c r="E3883" s="4" t="str">
        <f>IF(AND((Data[[#This Row],[Min Notif Date]]&gt;$G$3),Data[[#This Row],[Min Notif Date]]&lt;$F$3),"Last Week","No")</f>
        <v>No</v>
      </c>
      <c r="F3883" s="4" t="str">
        <f>VLOOKUP(MONTH(Data[[#This Row],[Min Notif Date]]),Lookup!$G$1:$H$12,2,0)</f>
        <v>7. Jul</v>
      </c>
      <c r="G3883" s="4" t="str">
        <f t="shared" si="60"/>
        <v/>
      </c>
      <c r="H3883" s="4" t="str">
        <f>IF(AND(Data[[#This Row],[Min Notif Time]]&gt;6,Data[[#This Row],[Min Notif Time]]&lt;17),"Business Hours","Non-Business Hours")</f>
        <v>Business Hours</v>
      </c>
      <c r="I3883" s="4" t="str" cm="1">
        <f t="array" ref="I3883">IFERROR(VLOOKUP(Data[[#This Row],[Min Notif Date]],Lookup!$N$1:$P$11,2,0),_xlfn.IFS(VLOOKUP(WEEKDAY(Data[[#This Row],[Min Notif Date]]),Lookup!$J$1:$L$7,3,0)="Weekend","Weekend",VLOOKUP(WEEKDAY(Data[[#This Row],[Min Notif Date]]),Lookup!$J$1:$L$7,3,0)="Weekday","Weekday"))</f>
        <v>Weekend</v>
      </c>
      <c r="J3883" s="4" t="str">
        <f>VLOOKUP(WEEKDAY(Data[[#This Row],[Min Notif Date]]),Lookup!$J$1:$K$7,2,0)</f>
        <v>7. Sat</v>
      </c>
      <c r="K3883" s="105">
        <f>ROUNDDOWN(Data[[#This Row],[PGE Notified Time]],0)</f>
        <v>44765</v>
      </c>
      <c r="L3883" s="4">
        <f>HOUR(Data[[#This Row],[PGE Notified Time]])</f>
        <v>13</v>
      </c>
      <c r="M3883">
        <v>80734</v>
      </c>
      <c r="N3883">
        <v>4935459680</v>
      </c>
      <c r="O3883" t="s">
        <v>25</v>
      </c>
      <c r="P3883" t="s">
        <v>210</v>
      </c>
      <c r="Q3883" t="s">
        <v>213</v>
      </c>
      <c r="R3883" t="s">
        <v>183</v>
      </c>
      <c r="S3883" s="1">
        <v>44765.56927083333</v>
      </c>
      <c r="T3883" s="1">
        <v>44765.570023148146</v>
      </c>
      <c r="U3883" s="1">
        <v>44765.614583333336</v>
      </c>
      <c r="V3883" t="s">
        <v>184</v>
      </c>
      <c r="W3883" t="s">
        <v>87</v>
      </c>
      <c r="X3883" t="s">
        <v>254</v>
      </c>
      <c r="Y3883" t="s">
        <v>186</v>
      </c>
      <c r="Z3883" t="s">
        <v>187</v>
      </c>
      <c r="AA3883" s="32">
        <v>65.25</v>
      </c>
    </row>
    <row r="3884" spans="1:27" x14ac:dyDescent="0.3">
      <c r="A3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4" s="4" t="str">
        <f>VLOOKUP(P3884,Lookup!$A$1:$D$19,4,0)</f>
        <v>North Valley</v>
      </c>
      <c r="C3884" s="4" t="str">
        <f>VLOOKUP(P3884,Lookup!$A$1:$E$19,5,0)</f>
        <v>Region 2</v>
      </c>
      <c r="D3884" s="4" t="str">
        <f>VLOOKUP(P3884,Lookup!$A$1:$B$19,2,0)</f>
        <v>SI</v>
      </c>
      <c r="E3884" s="4" t="str">
        <f>IF(AND((Data[[#This Row],[Min Notif Date]]&gt;$G$3),Data[[#This Row],[Min Notif Date]]&lt;$F$3),"Last Week","No")</f>
        <v>No</v>
      </c>
      <c r="F3884" s="4" t="str">
        <f>VLOOKUP(MONTH(Data[[#This Row],[Min Notif Date]]),Lookup!$G$1:$H$12,2,0)</f>
        <v>7. Jul</v>
      </c>
      <c r="G3884" s="4" t="str">
        <f t="shared" si="60"/>
        <v/>
      </c>
      <c r="H3884" s="4" t="str">
        <f>IF(AND(Data[[#This Row],[Min Notif Time]]&gt;6,Data[[#This Row],[Min Notif Time]]&lt;17),"Business Hours","Non-Business Hours")</f>
        <v>Business Hours</v>
      </c>
      <c r="I3884" s="4" t="str" cm="1">
        <f t="array" ref="I3884">IFERROR(VLOOKUP(Data[[#This Row],[Min Notif Date]],Lookup!$N$1:$P$11,2,0),_xlfn.IFS(VLOOKUP(WEEKDAY(Data[[#This Row],[Min Notif Date]]),Lookup!$J$1:$L$7,3,0)="Weekend","Weekend",VLOOKUP(WEEKDAY(Data[[#This Row],[Min Notif Date]]),Lookup!$J$1:$L$7,3,0)="Weekday","Weekday"))</f>
        <v>Weekend</v>
      </c>
      <c r="J3884" s="4" t="str">
        <f>VLOOKUP(WEEKDAY(Data[[#This Row],[Min Notif Date]]),Lookup!$J$1:$K$7,2,0)</f>
        <v>7. Sat</v>
      </c>
      <c r="K3884" s="105">
        <f>ROUNDDOWN(Data[[#This Row],[PGE Notified Time]],0)</f>
        <v>44765</v>
      </c>
      <c r="L3884" s="4">
        <f>HOUR(Data[[#This Row],[PGE Notified Time]])</f>
        <v>7</v>
      </c>
      <c r="M3884">
        <v>80722</v>
      </c>
      <c r="N3884">
        <v>1313593721</v>
      </c>
      <c r="O3884" t="s">
        <v>25</v>
      </c>
      <c r="P3884" t="s">
        <v>201</v>
      </c>
      <c r="Q3884" t="s">
        <v>198</v>
      </c>
      <c r="R3884" t="s">
        <v>266</v>
      </c>
      <c r="S3884" s="1">
        <v>44765.299444444441</v>
      </c>
      <c r="T3884" s="1">
        <v>44765.306990740741</v>
      </c>
      <c r="U3884" s="1">
        <v>44765.334722222222</v>
      </c>
      <c r="V3884" t="s">
        <v>184</v>
      </c>
      <c r="W3884" t="s">
        <v>87</v>
      </c>
      <c r="X3884" t="s">
        <v>241</v>
      </c>
      <c r="Y3884" t="s">
        <v>186</v>
      </c>
      <c r="Z3884" t="s">
        <v>187</v>
      </c>
      <c r="AA3884" s="32">
        <v>50.8</v>
      </c>
    </row>
    <row r="3885" spans="1:27" x14ac:dyDescent="0.3">
      <c r="A3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5" s="4" t="str">
        <f>VLOOKUP(P3885,Lookup!$A$1:$D$19,4,0)</f>
        <v>South Bay</v>
      </c>
      <c r="C3885" s="4" t="str">
        <f>VLOOKUP(P3885,Lookup!$A$1:$E$19,5,0)</f>
        <v>Region 4</v>
      </c>
      <c r="D3885" s="4" t="str">
        <f>VLOOKUP(P3885,Lookup!$A$1:$B$19,2,0)</f>
        <v>SJ</v>
      </c>
      <c r="E3885" s="4" t="str">
        <f>IF(AND((Data[[#This Row],[Min Notif Date]]&gt;$G$3),Data[[#This Row],[Min Notif Date]]&lt;$F$3),"Last Week","No")</f>
        <v>No</v>
      </c>
      <c r="F3885" s="4" t="str">
        <f>VLOOKUP(MONTH(Data[[#This Row],[Min Notif Date]]),Lookup!$G$1:$H$12,2,0)</f>
        <v>7. Jul</v>
      </c>
      <c r="G3885" s="4" t="str">
        <f t="shared" si="60"/>
        <v/>
      </c>
      <c r="H3885" s="4" t="str">
        <f>IF(AND(Data[[#This Row],[Min Notif Time]]&gt;6,Data[[#This Row],[Min Notif Time]]&lt;17),"Business Hours","Non-Business Hours")</f>
        <v>Business Hours</v>
      </c>
      <c r="I3885" s="4" t="str" cm="1">
        <f t="array" ref="I3885">IFERROR(VLOOKUP(Data[[#This Row],[Min Notif Date]],Lookup!$N$1:$P$11,2,0),_xlfn.IFS(VLOOKUP(WEEKDAY(Data[[#This Row],[Min Notif Date]]),Lookup!$J$1:$L$7,3,0)="Weekend","Weekend",VLOOKUP(WEEKDAY(Data[[#This Row],[Min Notif Date]]),Lookup!$J$1:$L$7,3,0)="Weekday","Weekday"))</f>
        <v>Weekend</v>
      </c>
      <c r="J3885" s="4" t="str">
        <f>VLOOKUP(WEEKDAY(Data[[#This Row],[Min Notif Date]]),Lookup!$J$1:$K$7,2,0)</f>
        <v>7. Sat</v>
      </c>
      <c r="K3885" s="105">
        <f>ROUNDDOWN(Data[[#This Row],[PGE Notified Time]],0)</f>
        <v>44765</v>
      </c>
      <c r="L3885" s="4">
        <f>HOUR(Data[[#This Row],[PGE Notified Time]])</f>
        <v>14</v>
      </c>
      <c r="M3885">
        <v>80738</v>
      </c>
      <c r="N3885">
        <v>8479275316</v>
      </c>
      <c r="O3885" t="s">
        <v>20</v>
      </c>
      <c r="P3885" t="s">
        <v>288</v>
      </c>
      <c r="Q3885" t="s">
        <v>20</v>
      </c>
      <c r="R3885" t="s">
        <v>183</v>
      </c>
      <c r="S3885" s="1">
        <v>44765.589513888888</v>
      </c>
      <c r="T3885" s="1">
        <v>44765.598761574074</v>
      </c>
      <c r="U3885" s="1">
        <v>44765.607638888891</v>
      </c>
      <c r="V3885" t="s">
        <v>184</v>
      </c>
      <c r="W3885" t="s">
        <v>85</v>
      </c>
      <c r="X3885" t="s">
        <v>293</v>
      </c>
      <c r="Y3885" t="s">
        <v>186</v>
      </c>
      <c r="Z3885" t="s">
        <v>187</v>
      </c>
      <c r="AA3885" s="32">
        <v>26.1</v>
      </c>
    </row>
    <row r="3886" spans="1:27" x14ac:dyDescent="0.3">
      <c r="A3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6" s="4" t="str">
        <f>VLOOKUP(P3886,Lookup!$A$1:$D$19,4,0)</f>
        <v>Central Valley</v>
      </c>
      <c r="C3886" s="4" t="str">
        <f>VLOOKUP(P3886,Lookup!$A$1:$E$19,5,0)</f>
        <v>Region 5</v>
      </c>
      <c r="D3886" s="4" t="str">
        <f>VLOOKUP(P3886,Lookup!$A$1:$B$19,2,0)</f>
        <v>YO</v>
      </c>
      <c r="E3886" s="4" t="str">
        <f>IF(AND((Data[[#This Row],[Min Notif Date]]&gt;$G$3),Data[[#This Row],[Min Notif Date]]&lt;$F$3),"Last Week","No")</f>
        <v>No</v>
      </c>
      <c r="F3886" s="4" t="str">
        <f>VLOOKUP(MONTH(Data[[#This Row],[Min Notif Date]]),Lookup!$G$1:$H$12,2,0)</f>
        <v>7. Jul</v>
      </c>
      <c r="G3886" s="4" t="str">
        <f t="shared" si="60"/>
        <v/>
      </c>
      <c r="H3886" s="4" t="str">
        <f>IF(AND(Data[[#This Row],[Min Notif Time]]&gt;6,Data[[#This Row],[Min Notif Time]]&lt;17),"Business Hours","Non-Business Hours")</f>
        <v>Business Hours</v>
      </c>
      <c r="I3886" s="4" t="str" cm="1">
        <f t="array" ref="I3886">IFERROR(VLOOKUP(Data[[#This Row],[Min Notif Date]],Lookup!$N$1:$P$11,2,0),_xlfn.IFS(VLOOKUP(WEEKDAY(Data[[#This Row],[Min Notif Date]]),Lookup!$J$1:$L$7,3,0)="Weekend","Weekend",VLOOKUP(WEEKDAY(Data[[#This Row],[Min Notif Date]]),Lookup!$J$1:$L$7,3,0)="Weekday","Weekday"))</f>
        <v>Weekend</v>
      </c>
      <c r="J3886" s="4" t="str">
        <f>VLOOKUP(WEEKDAY(Data[[#This Row],[Min Notif Date]]),Lookup!$J$1:$K$7,2,0)</f>
        <v>7. Sat</v>
      </c>
      <c r="K3886" s="105">
        <f>ROUNDDOWN(Data[[#This Row],[PGE Notified Time]],0)</f>
        <v>44765</v>
      </c>
      <c r="L3886" s="4">
        <f>HOUR(Data[[#This Row],[PGE Notified Time]])</f>
        <v>12</v>
      </c>
      <c r="M3886">
        <v>80733</v>
      </c>
      <c r="N3886">
        <v>9361667225</v>
      </c>
      <c r="O3886" t="s">
        <v>25</v>
      </c>
      <c r="P3886" t="s">
        <v>231</v>
      </c>
      <c r="Q3886" t="s">
        <v>213</v>
      </c>
      <c r="R3886" t="s">
        <v>183</v>
      </c>
      <c r="S3886" s="1">
        <v>44765.523310185185</v>
      </c>
      <c r="T3886" s="1">
        <v>44765.50277777778</v>
      </c>
      <c r="U3886" s="1">
        <v>44765.520833333336</v>
      </c>
      <c r="V3886" t="s">
        <v>184</v>
      </c>
      <c r="W3886" t="s">
        <v>85</v>
      </c>
      <c r="X3886" t="s">
        <v>232</v>
      </c>
      <c r="Y3886" t="s">
        <v>186</v>
      </c>
      <c r="Z3886" t="s">
        <v>187</v>
      </c>
      <c r="AA3886" s="32">
        <v>26</v>
      </c>
    </row>
    <row r="3887" spans="1:27" x14ac:dyDescent="0.3">
      <c r="A3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7" s="4" t="str">
        <f>VLOOKUP(P3887,Lookup!$A$1:$D$19,4,0)</f>
        <v>Central Valley</v>
      </c>
      <c r="C3887" s="4" t="str">
        <f>VLOOKUP(P3887,Lookup!$A$1:$E$19,5,0)</f>
        <v>Region 5</v>
      </c>
      <c r="D3887" s="4" t="str">
        <f>VLOOKUP(P3887,Lookup!$A$1:$B$19,2,0)</f>
        <v>YO</v>
      </c>
      <c r="E3887" s="4" t="str">
        <f>IF(AND((Data[[#This Row],[Min Notif Date]]&gt;$G$3),Data[[#This Row],[Min Notif Date]]&lt;$F$3),"Last Week","No")</f>
        <v>No</v>
      </c>
      <c r="F3887" s="4" t="str">
        <f>VLOOKUP(MONTH(Data[[#This Row],[Min Notif Date]]),Lookup!$G$1:$H$12,2,0)</f>
        <v>7. Jul</v>
      </c>
      <c r="G3887" s="4" t="str">
        <f t="shared" si="60"/>
        <v/>
      </c>
      <c r="H3887" s="4" t="str">
        <f>IF(AND(Data[[#This Row],[Min Notif Time]]&gt;6,Data[[#This Row],[Min Notif Time]]&lt;17),"Business Hours","Non-Business Hours")</f>
        <v>Business Hours</v>
      </c>
      <c r="I3887" s="4" t="str" cm="1">
        <f t="array" ref="I3887">IFERROR(VLOOKUP(Data[[#This Row],[Min Notif Date]],Lookup!$N$1:$P$11,2,0),_xlfn.IFS(VLOOKUP(WEEKDAY(Data[[#This Row],[Min Notif Date]]),Lookup!$J$1:$L$7,3,0)="Weekend","Weekend",VLOOKUP(WEEKDAY(Data[[#This Row],[Min Notif Date]]),Lookup!$J$1:$L$7,3,0)="Weekday","Weekday"))</f>
        <v>Weekend</v>
      </c>
      <c r="J3887" s="4" t="str">
        <f>VLOOKUP(WEEKDAY(Data[[#This Row],[Min Notif Date]]),Lookup!$J$1:$K$7,2,0)</f>
        <v>7. Sat</v>
      </c>
      <c r="K3887" s="105">
        <f>ROUNDDOWN(Data[[#This Row],[PGE Notified Time]],0)</f>
        <v>44765</v>
      </c>
      <c r="L3887" s="4">
        <f>HOUR(Data[[#This Row],[PGE Notified Time]])</f>
        <v>11</v>
      </c>
      <c r="M3887">
        <v>80732</v>
      </c>
      <c r="N3887">
        <v>9350655649</v>
      </c>
      <c r="O3887" t="s">
        <v>25</v>
      </c>
      <c r="P3887" t="s">
        <v>231</v>
      </c>
      <c r="Q3887" t="s">
        <v>213</v>
      </c>
      <c r="R3887" t="s">
        <v>183</v>
      </c>
      <c r="S3887" s="1">
        <v>44765.490763888891</v>
      </c>
      <c r="T3887" s="1">
        <v>44765.49291666667</v>
      </c>
      <c r="U3887" s="1">
        <v>44765.503472222219</v>
      </c>
      <c r="V3887" t="s">
        <v>184</v>
      </c>
      <c r="W3887" t="s">
        <v>85</v>
      </c>
      <c r="X3887" t="s">
        <v>232</v>
      </c>
      <c r="Y3887" t="s">
        <v>186</v>
      </c>
      <c r="Z3887" t="s">
        <v>187</v>
      </c>
      <c r="AA3887" s="32">
        <v>18.3</v>
      </c>
    </row>
    <row r="3888" spans="1:27" x14ac:dyDescent="0.3">
      <c r="A3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8" s="4" t="str">
        <f>VLOOKUP(P3888,Lookup!$A$1:$D$19,4,0)</f>
        <v>Central Valley</v>
      </c>
      <c r="C3888" s="4" t="str">
        <f>VLOOKUP(P3888,Lookup!$A$1:$E$19,5,0)</f>
        <v>Region 5</v>
      </c>
      <c r="D3888" s="4" t="str">
        <f>VLOOKUP(P3888,Lookup!$A$1:$B$19,2,0)</f>
        <v>ST</v>
      </c>
      <c r="E3888" s="4" t="str">
        <f>IF(AND((Data[[#This Row],[Min Notif Date]]&gt;$G$3),Data[[#This Row],[Min Notif Date]]&lt;$F$3),"Last Week","No")</f>
        <v>No</v>
      </c>
      <c r="F3888" s="4" t="str">
        <f>VLOOKUP(MONTH(Data[[#This Row],[Min Notif Date]]),Lookup!$G$1:$H$12,2,0)</f>
        <v>7. Jul</v>
      </c>
      <c r="G3888" s="4" t="str">
        <f t="shared" si="60"/>
        <v/>
      </c>
      <c r="H3888" s="4" t="str">
        <f>IF(AND(Data[[#This Row],[Min Notif Time]]&gt;6,Data[[#This Row],[Min Notif Time]]&lt;17),"Business Hours","Non-Business Hours")</f>
        <v>Business Hours</v>
      </c>
      <c r="I3888" s="4" t="str" cm="1">
        <f t="array" ref="I3888">IFERROR(VLOOKUP(Data[[#This Row],[Min Notif Date]],Lookup!$N$1:$P$11,2,0),_xlfn.IFS(VLOOKUP(WEEKDAY(Data[[#This Row],[Min Notif Date]]),Lookup!$J$1:$L$7,3,0)="Weekend","Weekend",VLOOKUP(WEEKDAY(Data[[#This Row],[Min Notif Date]]),Lookup!$J$1:$L$7,3,0)="Weekday","Weekday"))</f>
        <v>Weekend</v>
      </c>
      <c r="J3888" s="4" t="str">
        <f>VLOOKUP(WEEKDAY(Data[[#This Row],[Min Notif Date]]),Lookup!$J$1:$K$7,2,0)</f>
        <v>7. Sat</v>
      </c>
      <c r="K3888" s="105">
        <f>ROUNDDOWN(Data[[#This Row],[PGE Notified Time]],0)</f>
        <v>44765</v>
      </c>
      <c r="L3888" s="4">
        <f>HOUR(Data[[#This Row],[PGE Notified Time]])</f>
        <v>10</v>
      </c>
      <c r="M3888">
        <v>80729</v>
      </c>
      <c r="N3888">
        <v>9863840099</v>
      </c>
      <c r="O3888" t="s">
        <v>25</v>
      </c>
      <c r="P3888" t="s">
        <v>188</v>
      </c>
      <c r="Q3888" t="s">
        <v>213</v>
      </c>
      <c r="R3888" t="s">
        <v>183</v>
      </c>
      <c r="S3888" s="1">
        <v>44765.414965277778</v>
      </c>
      <c r="T3888" s="1">
        <v>44765.418067129627</v>
      </c>
      <c r="U3888" s="1">
        <v>44765.424305555556</v>
      </c>
      <c r="V3888" t="s">
        <v>184</v>
      </c>
      <c r="W3888" t="s">
        <v>85</v>
      </c>
      <c r="X3888" t="s">
        <v>189</v>
      </c>
      <c r="Y3888" t="s">
        <v>186</v>
      </c>
      <c r="Z3888" t="s">
        <v>187</v>
      </c>
      <c r="AA3888" s="32">
        <v>13.45</v>
      </c>
    </row>
    <row r="3889" spans="1:27" x14ac:dyDescent="0.3">
      <c r="A3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9" s="4" t="str">
        <f>VLOOKUP(P3889,Lookup!$A$1:$D$19,4,0)</f>
        <v>Central Valley</v>
      </c>
      <c r="C3889" s="4" t="str">
        <f>VLOOKUP(P3889,Lookup!$A$1:$E$19,5,0)</f>
        <v>Region 5</v>
      </c>
      <c r="D3889" s="4" t="str">
        <f>VLOOKUP(P3889,Lookup!$A$1:$B$19,2,0)</f>
        <v>KE</v>
      </c>
      <c r="E3889" s="4" t="str">
        <f>IF(AND((Data[[#This Row],[Min Notif Date]]&gt;$G$3),Data[[#This Row],[Min Notif Date]]&lt;$F$3),"Last Week","No")</f>
        <v>No</v>
      </c>
      <c r="F3889" s="4" t="str">
        <f>VLOOKUP(MONTH(Data[[#This Row],[Min Notif Date]]),Lookup!$G$1:$H$12,2,0)</f>
        <v>7. Jul</v>
      </c>
      <c r="G3889" s="4" t="str">
        <f t="shared" si="60"/>
        <v/>
      </c>
      <c r="H3889" s="4" t="str">
        <f>IF(AND(Data[[#This Row],[Min Notif Time]]&gt;6,Data[[#This Row],[Min Notif Time]]&lt;17),"Business Hours","Non-Business Hours")</f>
        <v>Non-Business Hours</v>
      </c>
      <c r="I3889" s="4" t="str" cm="1">
        <f t="array" ref="I3889">IFERROR(VLOOKUP(Data[[#This Row],[Min Notif Date]],Lookup!$N$1:$P$11,2,0),_xlfn.IFS(VLOOKUP(WEEKDAY(Data[[#This Row],[Min Notif Date]]),Lookup!$J$1:$L$7,3,0)="Weekend","Weekend",VLOOKUP(WEEKDAY(Data[[#This Row],[Min Notif Date]]),Lookup!$J$1:$L$7,3,0)="Weekday","Weekday"))</f>
        <v>Weekend</v>
      </c>
      <c r="J3889" s="4" t="str">
        <f>VLOOKUP(WEEKDAY(Data[[#This Row],[Min Notif Date]]),Lookup!$J$1:$K$7,2,0)</f>
        <v>1. Sun</v>
      </c>
      <c r="K3889" s="105">
        <f>ROUNDDOWN(Data[[#This Row],[PGE Notified Time]],0)</f>
        <v>44766</v>
      </c>
      <c r="L3889" s="4">
        <f>HOUR(Data[[#This Row],[PGE Notified Time]])</f>
        <v>23</v>
      </c>
      <c r="M3889">
        <v>80771</v>
      </c>
      <c r="N3889">
        <v>8026236092</v>
      </c>
      <c r="O3889" t="s">
        <v>20</v>
      </c>
      <c r="P3889" t="s">
        <v>206</v>
      </c>
      <c r="Q3889" t="s">
        <v>20</v>
      </c>
      <c r="R3889" t="s">
        <v>193</v>
      </c>
      <c r="S3889" s="1">
        <v>44766.915729166663</v>
      </c>
      <c r="T3889" s="1">
        <v>44766.980138888888</v>
      </c>
      <c r="U3889" s="1">
        <v>44767.420138888891</v>
      </c>
      <c r="V3889" t="s">
        <v>184</v>
      </c>
      <c r="W3889" t="s">
        <v>87</v>
      </c>
      <c r="X3889" t="s">
        <v>228</v>
      </c>
      <c r="Y3889" t="s">
        <v>186</v>
      </c>
      <c r="Z3889" t="s">
        <v>187</v>
      </c>
      <c r="AA3889" s="32">
        <v>726.35</v>
      </c>
    </row>
    <row r="3890" spans="1:27" x14ac:dyDescent="0.3">
      <c r="A3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90" s="4" t="str">
        <f>VLOOKUP(P3890,Lookup!$A$1:$D$19,4,0)</f>
        <v>North Valley</v>
      </c>
      <c r="C3890" s="4" t="str">
        <f>VLOOKUP(P3890,Lookup!$A$1:$E$19,5,0)</f>
        <v>Region 2</v>
      </c>
      <c r="D3890" s="4" t="str">
        <f>VLOOKUP(P3890,Lookup!$A$1:$B$19,2,0)</f>
        <v>SA</v>
      </c>
      <c r="E3890" s="4" t="str">
        <f>IF(AND((Data[[#This Row],[Min Notif Date]]&gt;$G$3),Data[[#This Row],[Min Notif Date]]&lt;$F$3),"Last Week","No")</f>
        <v>No</v>
      </c>
      <c r="F3890" s="4" t="str">
        <f>VLOOKUP(MONTH(Data[[#This Row],[Min Notif Date]]),Lookup!$G$1:$H$12,2,0)</f>
        <v>7. Jul</v>
      </c>
      <c r="G3890" s="4" t="str">
        <f t="shared" si="60"/>
        <v/>
      </c>
      <c r="H3890" s="4" t="str">
        <f>IF(AND(Data[[#This Row],[Min Notif Time]]&gt;6,Data[[#This Row],[Min Notif Time]]&lt;17),"Business Hours","Non-Business Hours")</f>
        <v>Business Hours</v>
      </c>
      <c r="I3890" s="4" t="str" cm="1">
        <f t="array" ref="I3890">IFERROR(VLOOKUP(Data[[#This Row],[Min Notif Date]],Lookup!$N$1:$P$11,2,0),_xlfn.IFS(VLOOKUP(WEEKDAY(Data[[#This Row],[Min Notif Date]]),Lookup!$J$1:$L$7,3,0)="Weekend","Weekend",VLOOKUP(WEEKDAY(Data[[#This Row],[Min Notif Date]]),Lookup!$J$1:$L$7,3,0)="Weekday","Weekday"))</f>
        <v>Weekend</v>
      </c>
      <c r="J3890" s="4" t="str">
        <f>VLOOKUP(WEEKDAY(Data[[#This Row],[Min Notif Date]]),Lookup!$J$1:$K$7,2,0)</f>
        <v>1. Sun</v>
      </c>
      <c r="K3890" s="105">
        <f>ROUNDDOWN(Data[[#This Row],[PGE Notified Time]],0)</f>
        <v>44766</v>
      </c>
      <c r="L3890" s="4">
        <f>HOUR(Data[[#This Row],[PGE Notified Time]])</f>
        <v>11</v>
      </c>
      <c r="M3890">
        <v>80759</v>
      </c>
      <c r="N3890">
        <v>4555607695</v>
      </c>
      <c r="O3890" t="s">
        <v>25</v>
      </c>
      <c r="P3890" t="s">
        <v>210</v>
      </c>
      <c r="Q3890" t="s">
        <v>213</v>
      </c>
      <c r="R3890" t="s">
        <v>183</v>
      </c>
      <c r="S3890" s="1">
        <v>44766.498622685183</v>
      </c>
      <c r="T3890" s="1">
        <v>44766.497916666667</v>
      </c>
      <c r="U3890" s="1">
        <v>44766.527777777781</v>
      </c>
      <c r="V3890" t="s">
        <v>184</v>
      </c>
      <c r="W3890" t="s">
        <v>87</v>
      </c>
      <c r="X3890" t="s">
        <v>409</v>
      </c>
      <c r="Y3890" t="s">
        <v>186</v>
      </c>
      <c r="Z3890" t="s">
        <v>187</v>
      </c>
      <c r="AA3890" s="32">
        <v>43</v>
      </c>
    </row>
    <row r="3891" spans="1:27" x14ac:dyDescent="0.3">
      <c r="A3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1" s="4" t="str">
        <f>VLOOKUP(P3891,Lookup!$A$1:$D$19,4,0)</f>
        <v>Bay Area</v>
      </c>
      <c r="C3891" s="4" t="str">
        <f>VLOOKUP(P3891,Lookup!$A$1:$E$19,5,0)</f>
        <v>Region 3</v>
      </c>
      <c r="D3891" s="4" t="str">
        <f>VLOOKUP(P3891,Lookup!$A$1:$B$19,2,0)</f>
        <v>DI</v>
      </c>
      <c r="E3891" s="4" t="str">
        <f>IF(AND((Data[[#This Row],[Min Notif Date]]&gt;$G$3),Data[[#This Row],[Min Notif Date]]&lt;$F$3),"Last Week","No")</f>
        <v>No</v>
      </c>
      <c r="F3891" s="4" t="str">
        <f>VLOOKUP(MONTH(Data[[#This Row],[Min Notif Date]]),Lookup!$G$1:$H$12,2,0)</f>
        <v>7. Jul</v>
      </c>
      <c r="G3891" s="4" t="str">
        <f t="shared" si="60"/>
        <v/>
      </c>
      <c r="H3891" s="4" t="str">
        <f>IF(AND(Data[[#This Row],[Min Notif Time]]&gt;6,Data[[#This Row],[Min Notif Time]]&lt;17),"Business Hours","Non-Business Hours")</f>
        <v>Business Hours</v>
      </c>
      <c r="I3891" s="4" t="str" cm="1">
        <f t="array" ref="I3891">IFERROR(VLOOKUP(Data[[#This Row],[Min Notif Date]],Lookup!$N$1:$P$11,2,0),_xlfn.IFS(VLOOKUP(WEEKDAY(Data[[#This Row],[Min Notif Date]]),Lookup!$J$1:$L$7,3,0)="Weekend","Weekend",VLOOKUP(WEEKDAY(Data[[#This Row],[Min Notif Date]]),Lookup!$J$1:$L$7,3,0)="Weekday","Weekday"))</f>
        <v>Weekday</v>
      </c>
      <c r="J3891" s="4" t="str">
        <f>VLOOKUP(WEEKDAY(Data[[#This Row],[Min Notif Date]]),Lookup!$J$1:$K$7,2,0)</f>
        <v>2. Mon</v>
      </c>
      <c r="K3891" s="105">
        <f>ROUNDDOWN(Data[[#This Row],[PGE Notified Time]],0)</f>
        <v>44767</v>
      </c>
      <c r="L3891" s="4">
        <f>HOUR(Data[[#This Row],[PGE Notified Time]])</f>
        <v>13</v>
      </c>
      <c r="M3891">
        <v>80812</v>
      </c>
      <c r="N3891">
        <v>1699224026</v>
      </c>
      <c r="O3891" t="s">
        <v>20</v>
      </c>
      <c r="P3891" t="s">
        <v>208</v>
      </c>
      <c r="Q3891" t="s">
        <v>20</v>
      </c>
      <c r="R3891" t="s">
        <v>183</v>
      </c>
      <c r="S3891" s="1">
        <v>44767.419328703705</v>
      </c>
      <c r="T3891" s="1">
        <v>44767.556238425925</v>
      </c>
      <c r="U3891" s="1">
        <v>44767.878472222219</v>
      </c>
      <c r="V3891" t="s">
        <v>184</v>
      </c>
      <c r="W3891" t="s">
        <v>87</v>
      </c>
      <c r="X3891" t="s">
        <v>229</v>
      </c>
      <c r="Y3891" t="s">
        <v>186</v>
      </c>
      <c r="Z3891" t="s">
        <v>187</v>
      </c>
      <c r="AA3891" s="32">
        <v>661.16666666699996</v>
      </c>
    </row>
    <row r="3892" spans="1:27" x14ac:dyDescent="0.3">
      <c r="A3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2" s="4" t="str">
        <f>VLOOKUP(P3892,Lookup!$A$1:$D$19,4,0)</f>
        <v>North Coast</v>
      </c>
      <c r="C3892" s="4" t="str">
        <f>VLOOKUP(P3892,Lookup!$A$1:$E$19,5,0)</f>
        <v>Region 1</v>
      </c>
      <c r="D3892" s="4" t="str">
        <f>VLOOKUP(P3892,Lookup!$A$1:$B$19,2,0)</f>
        <v>HB</v>
      </c>
      <c r="E3892" s="4" t="str">
        <f>IF(AND((Data[[#This Row],[Min Notif Date]]&gt;$G$3),Data[[#This Row],[Min Notif Date]]&lt;$F$3),"Last Week","No")</f>
        <v>No</v>
      </c>
      <c r="F3892" s="4" t="str">
        <f>VLOOKUP(MONTH(Data[[#This Row],[Min Notif Date]]),Lookup!$G$1:$H$12,2,0)</f>
        <v>7. Jul</v>
      </c>
      <c r="G3892" s="4" t="str">
        <f t="shared" si="60"/>
        <v/>
      </c>
      <c r="H3892" s="4" t="str">
        <f>IF(AND(Data[[#This Row],[Min Notif Time]]&gt;6,Data[[#This Row],[Min Notif Time]]&lt;17),"Business Hours","Non-Business Hours")</f>
        <v>Business Hours</v>
      </c>
      <c r="I3892" s="4" t="str" cm="1">
        <f t="array" ref="I3892">IFERROR(VLOOKUP(Data[[#This Row],[Min Notif Date]],Lookup!$N$1:$P$11,2,0),_xlfn.IFS(VLOOKUP(WEEKDAY(Data[[#This Row],[Min Notif Date]]),Lookup!$J$1:$L$7,3,0)="Weekend","Weekend",VLOOKUP(WEEKDAY(Data[[#This Row],[Min Notif Date]]),Lookup!$J$1:$L$7,3,0)="Weekday","Weekday"))</f>
        <v>Weekday</v>
      </c>
      <c r="J3892" s="4" t="str">
        <f>VLOOKUP(WEEKDAY(Data[[#This Row],[Min Notif Date]]),Lookup!$J$1:$K$7,2,0)</f>
        <v>2. Mon</v>
      </c>
      <c r="K3892" s="105">
        <f>ROUNDDOWN(Data[[#This Row],[PGE Notified Time]],0)</f>
        <v>44767</v>
      </c>
      <c r="L3892" s="4">
        <f>HOUR(Data[[#This Row],[PGE Notified Time]])</f>
        <v>9</v>
      </c>
      <c r="M3892">
        <v>80781</v>
      </c>
      <c r="O3892" t="s">
        <v>20</v>
      </c>
      <c r="P3892" t="s">
        <v>298</v>
      </c>
      <c r="Q3892" t="s">
        <v>20</v>
      </c>
      <c r="R3892" t="s">
        <v>183</v>
      </c>
      <c r="S3892" s="1" t="s">
        <v>171</v>
      </c>
      <c r="T3892" s="1">
        <v>44767.386111111111</v>
      </c>
      <c r="U3892" s="1">
        <v>44767.822916666664</v>
      </c>
      <c r="V3892" t="s">
        <v>184</v>
      </c>
      <c r="W3892" t="s">
        <v>87</v>
      </c>
      <c r="X3892" t="s">
        <v>305</v>
      </c>
      <c r="Y3892" t="s">
        <v>186</v>
      </c>
      <c r="Z3892" t="s">
        <v>187</v>
      </c>
      <c r="AA3892" s="32">
        <v>629</v>
      </c>
    </row>
    <row r="3893" spans="1:27" x14ac:dyDescent="0.3">
      <c r="A3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3" s="4" t="str">
        <f>VLOOKUP(P3893,Lookup!$A$1:$D$19,4,0)</f>
        <v>North Valley</v>
      </c>
      <c r="C3893" s="4" t="str">
        <f>VLOOKUP(P3893,Lookup!$A$1:$E$19,5,0)</f>
        <v>Region 2</v>
      </c>
      <c r="D3893" s="4" t="str">
        <f>VLOOKUP(P3893,Lookup!$A$1:$B$19,2,0)</f>
        <v>SA</v>
      </c>
      <c r="E3893" s="4" t="str">
        <f>IF(AND((Data[[#This Row],[Min Notif Date]]&gt;$G$3),Data[[#This Row],[Min Notif Date]]&lt;$F$3),"Last Week","No")</f>
        <v>No</v>
      </c>
      <c r="F3893" s="4" t="str">
        <f>VLOOKUP(MONTH(Data[[#This Row],[Min Notif Date]]),Lookup!$G$1:$H$12,2,0)</f>
        <v>7. Jul</v>
      </c>
      <c r="G3893" s="4" t="str">
        <f t="shared" si="60"/>
        <v/>
      </c>
      <c r="H3893" s="4" t="str">
        <f>IF(AND(Data[[#This Row],[Min Notif Time]]&gt;6,Data[[#This Row],[Min Notif Time]]&lt;17),"Business Hours","Non-Business Hours")</f>
        <v>Non-Business Hours</v>
      </c>
      <c r="I3893" s="4" t="str" cm="1">
        <f t="array" ref="I3893">IFERROR(VLOOKUP(Data[[#This Row],[Min Notif Date]],Lookup!$N$1:$P$11,2,0),_xlfn.IFS(VLOOKUP(WEEKDAY(Data[[#This Row],[Min Notif Date]]),Lookup!$J$1:$L$7,3,0)="Weekend","Weekend",VLOOKUP(WEEKDAY(Data[[#This Row],[Min Notif Date]]),Lookup!$J$1:$L$7,3,0)="Weekday","Weekday"))</f>
        <v>Weekday</v>
      </c>
      <c r="J3893" s="4" t="str">
        <f>VLOOKUP(WEEKDAY(Data[[#This Row],[Min Notif Date]]),Lookup!$J$1:$K$7,2,0)</f>
        <v>2. Mon</v>
      </c>
      <c r="K3893" s="105">
        <f>ROUNDDOWN(Data[[#This Row],[PGE Notified Time]],0)</f>
        <v>44767</v>
      </c>
      <c r="L3893" s="4">
        <f>HOUR(Data[[#This Row],[PGE Notified Time]])</f>
        <v>21</v>
      </c>
      <c r="M3893">
        <v>80833</v>
      </c>
      <c r="O3893" t="s">
        <v>20</v>
      </c>
      <c r="P3893" t="s">
        <v>210</v>
      </c>
      <c r="Q3893" t="s">
        <v>20</v>
      </c>
      <c r="R3893" t="s">
        <v>193</v>
      </c>
      <c r="S3893" s="1" t="s">
        <v>171</v>
      </c>
      <c r="T3893" s="1">
        <v>44767.883333333331</v>
      </c>
      <c r="U3893" s="1">
        <v>44768.166666666664</v>
      </c>
      <c r="V3893" t="s">
        <v>184</v>
      </c>
      <c r="W3893" t="s">
        <v>87</v>
      </c>
      <c r="X3893" t="s">
        <v>261</v>
      </c>
      <c r="Y3893" t="s">
        <v>186</v>
      </c>
      <c r="Z3893" t="s">
        <v>187</v>
      </c>
      <c r="AA3893" s="32">
        <v>408</v>
      </c>
    </row>
    <row r="3894" spans="1:27" x14ac:dyDescent="0.3">
      <c r="A3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4" s="4" t="str">
        <f>VLOOKUP(P3894,Lookup!$A$1:$D$19,4,0)</f>
        <v>Bay Area</v>
      </c>
      <c r="C3894" s="4" t="str">
        <f>VLOOKUP(P3894,Lookup!$A$1:$E$19,5,0)</f>
        <v>Region 3</v>
      </c>
      <c r="D3894" s="4" t="str">
        <f>VLOOKUP(P3894,Lookup!$A$1:$B$19,2,0)</f>
        <v>DI</v>
      </c>
      <c r="E3894" s="4" t="str">
        <f>IF(AND((Data[[#This Row],[Min Notif Date]]&gt;$G$3),Data[[#This Row],[Min Notif Date]]&lt;$F$3),"Last Week","No")</f>
        <v>No</v>
      </c>
      <c r="F3894" s="4" t="str">
        <f>VLOOKUP(MONTH(Data[[#This Row],[Min Notif Date]]),Lookup!$G$1:$H$12,2,0)</f>
        <v>7. Jul</v>
      </c>
      <c r="G3894" s="4" t="str">
        <f t="shared" si="60"/>
        <v/>
      </c>
      <c r="H3894" s="4" t="str">
        <f>IF(AND(Data[[#This Row],[Min Notif Time]]&gt;6,Data[[#This Row],[Min Notif Time]]&lt;17),"Business Hours","Non-Business Hours")</f>
        <v>Business Hours</v>
      </c>
      <c r="I3894" s="4" t="str" cm="1">
        <f t="array" ref="I3894">IFERROR(VLOOKUP(Data[[#This Row],[Min Notif Date]],Lookup!$N$1:$P$11,2,0),_xlfn.IFS(VLOOKUP(WEEKDAY(Data[[#This Row],[Min Notif Date]]),Lookup!$J$1:$L$7,3,0)="Weekend","Weekend",VLOOKUP(WEEKDAY(Data[[#This Row],[Min Notif Date]]),Lookup!$J$1:$L$7,3,0)="Weekday","Weekday"))</f>
        <v>Weekday</v>
      </c>
      <c r="J3894" s="4" t="str">
        <f>VLOOKUP(WEEKDAY(Data[[#This Row],[Min Notif Date]]),Lookup!$J$1:$K$7,2,0)</f>
        <v>2. Mon</v>
      </c>
      <c r="K3894" s="105">
        <f>ROUNDDOWN(Data[[#This Row],[PGE Notified Time]],0)</f>
        <v>44767</v>
      </c>
      <c r="L3894" s="4">
        <f>HOUR(Data[[#This Row],[PGE Notified Time]])</f>
        <v>11</v>
      </c>
      <c r="M3894">
        <v>80802</v>
      </c>
      <c r="O3894" t="s">
        <v>20</v>
      </c>
      <c r="P3894" t="s">
        <v>208</v>
      </c>
      <c r="Q3894" t="s">
        <v>20</v>
      </c>
      <c r="R3894" t="s">
        <v>183</v>
      </c>
      <c r="S3894" s="1" t="s">
        <v>171</v>
      </c>
      <c r="T3894" s="1">
        <v>44767.47152777778</v>
      </c>
      <c r="U3894" s="1">
        <v>44767.75</v>
      </c>
      <c r="V3894" t="s">
        <v>184</v>
      </c>
      <c r="W3894" t="s">
        <v>87</v>
      </c>
      <c r="X3894" t="s">
        <v>474</v>
      </c>
      <c r="Y3894" t="s">
        <v>186</v>
      </c>
      <c r="Z3894" t="s">
        <v>187</v>
      </c>
      <c r="AA3894" s="32">
        <v>401</v>
      </c>
    </row>
    <row r="3895" spans="1:27" x14ac:dyDescent="0.3">
      <c r="A3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5" s="4" t="str">
        <f>VLOOKUP(P3895,Lookup!$A$1:$D$19,4,0)</f>
        <v>South Bay</v>
      </c>
      <c r="C3895" s="4" t="str">
        <f>VLOOKUP(P3895,Lookup!$A$1:$E$19,5,0)</f>
        <v>Region 4</v>
      </c>
      <c r="D3895" s="4" t="str">
        <f>VLOOKUP(P3895,Lookup!$A$1:$B$19,2,0)</f>
        <v>SJ</v>
      </c>
      <c r="E3895" s="4" t="str">
        <f>IF(AND((Data[[#This Row],[Min Notif Date]]&gt;$G$3),Data[[#This Row],[Min Notif Date]]&lt;$F$3),"Last Week","No")</f>
        <v>No</v>
      </c>
      <c r="F3895" s="4" t="str">
        <f>VLOOKUP(MONTH(Data[[#This Row],[Min Notif Date]]),Lookup!$G$1:$H$12,2,0)</f>
        <v>7. Jul</v>
      </c>
      <c r="G3895" s="4" t="str">
        <f t="shared" si="60"/>
        <v/>
      </c>
      <c r="H3895" s="4" t="str">
        <f>IF(AND(Data[[#This Row],[Min Notif Time]]&gt;6,Data[[#This Row],[Min Notif Time]]&lt;17),"Business Hours","Non-Business Hours")</f>
        <v>Business Hours</v>
      </c>
      <c r="I3895" s="4" t="str" cm="1">
        <f t="array" ref="I3895">IFERROR(VLOOKUP(Data[[#This Row],[Min Notif Date]],Lookup!$N$1:$P$11,2,0),_xlfn.IFS(VLOOKUP(WEEKDAY(Data[[#This Row],[Min Notif Date]]),Lookup!$J$1:$L$7,3,0)="Weekend","Weekend",VLOOKUP(WEEKDAY(Data[[#This Row],[Min Notif Date]]),Lookup!$J$1:$L$7,3,0)="Weekday","Weekday"))</f>
        <v>Weekday</v>
      </c>
      <c r="J3895" s="4" t="str">
        <f>VLOOKUP(WEEKDAY(Data[[#This Row],[Min Notif Date]]),Lookup!$J$1:$K$7,2,0)</f>
        <v>2. Mon</v>
      </c>
      <c r="K3895" s="105">
        <f>ROUNDDOWN(Data[[#This Row],[PGE Notified Time]],0)</f>
        <v>44767</v>
      </c>
      <c r="L3895" s="4">
        <f>HOUR(Data[[#This Row],[PGE Notified Time]])</f>
        <v>10</v>
      </c>
      <c r="M3895">
        <v>80794</v>
      </c>
      <c r="O3895" t="s">
        <v>20</v>
      </c>
      <c r="P3895" t="s">
        <v>288</v>
      </c>
      <c r="Q3895" t="s">
        <v>20</v>
      </c>
      <c r="R3895" t="s">
        <v>183</v>
      </c>
      <c r="S3895" s="1" t="s">
        <v>171</v>
      </c>
      <c r="T3895" s="1">
        <v>44767.453472222223</v>
      </c>
      <c r="U3895" s="1">
        <v>44767.708333333336</v>
      </c>
      <c r="V3895" t="s">
        <v>184</v>
      </c>
      <c r="W3895" t="s">
        <v>87</v>
      </c>
      <c r="X3895" t="s">
        <v>293</v>
      </c>
      <c r="Y3895" t="s">
        <v>186</v>
      </c>
      <c r="Z3895" t="s">
        <v>187</v>
      </c>
      <c r="AA3895" s="32">
        <v>367</v>
      </c>
    </row>
    <row r="3896" spans="1:27" x14ac:dyDescent="0.3">
      <c r="A3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6" s="4" t="str">
        <f>VLOOKUP(P3896,Lookup!$A$1:$D$19,4,0)</f>
        <v>Central Valley</v>
      </c>
      <c r="C3896" s="4" t="str">
        <f>VLOOKUP(P3896,Lookup!$A$1:$E$19,5,0)</f>
        <v>Region 5</v>
      </c>
      <c r="D3896" s="4" t="str">
        <f>VLOOKUP(P3896,Lookup!$A$1:$B$19,2,0)</f>
        <v>FR</v>
      </c>
      <c r="E3896" s="4" t="str">
        <f>IF(AND((Data[[#This Row],[Min Notif Date]]&gt;$G$3),Data[[#This Row],[Min Notif Date]]&lt;$F$3),"Last Week","No")</f>
        <v>No</v>
      </c>
      <c r="F3896" s="4" t="str">
        <f>VLOOKUP(MONTH(Data[[#This Row],[Min Notif Date]]),Lookup!$G$1:$H$12,2,0)</f>
        <v>7. Jul</v>
      </c>
      <c r="G3896" s="4" t="str">
        <f t="shared" si="60"/>
        <v/>
      </c>
      <c r="H3896" s="4" t="str">
        <f>IF(AND(Data[[#This Row],[Min Notif Time]]&gt;6,Data[[#This Row],[Min Notif Time]]&lt;17),"Business Hours","Non-Business Hours")</f>
        <v>Business Hours</v>
      </c>
      <c r="I3896" s="4" t="str" cm="1">
        <f t="array" ref="I3896">IFERROR(VLOOKUP(Data[[#This Row],[Min Notif Date]],Lookup!$N$1:$P$11,2,0),_xlfn.IFS(VLOOKUP(WEEKDAY(Data[[#This Row],[Min Notif Date]]),Lookup!$J$1:$L$7,3,0)="Weekend","Weekend",VLOOKUP(WEEKDAY(Data[[#This Row],[Min Notif Date]]),Lookup!$J$1:$L$7,3,0)="Weekday","Weekday"))</f>
        <v>Weekday</v>
      </c>
      <c r="J3896" s="4" t="str">
        <f>VLOOKUP(WEEKDAY(Data[[#This Row],[Min Notif Date]]),Lookup!$J$1:$K$7,2,0)</f>
        <v>2. Mon</v>
      </c>
      <c r="K3896" s="105">
        <f>ROUNDDOWN(Data[[#This Row],[PGE Notified Time]],0)</f>
        <v>44767</v>
      </c>
      <c r="L3896" s="4">
        <f>HOUR(Data[[#This Row],[PGE Notified Time]])</f>
        <v>8</v>
      </c>
      <c r="M3896">
        <v>80778</v>
      </c>
      <c r="O3896" t="s">
        <v>20</v>
      </c>
      <c r="P3896" t="s">
        <v>195</v>
      </c>
      <c r="Q3896" t="s">
        <v>20</v>
      </c>
      <c r="R3896" t="s">
        <v>183</v>
      </c>
      <c r="S3896" s="1" t="s">
        <v>171</v>
      </c>
      <c r="T3896" s="1">
        <v>44767.35833333333</v>
      </c>
      <c r="U3896" s="1">
        <v>44767.5625</v>
      </c>
      <c r="V3896" t="s">
        <v>184</v>
      </c>
      <c r="W3896" t="s">
        <v>87</v>
      </c>
      <c r="X3896" t="s">
        <v>196</v>
      </c>
      <c r="Y3896" t="s">
        <v>186</v>
      </c>
      <c r="Z3896" t="s">
        <v>187</v>
      </c>
      <c r="AA3896" s="32">
        <v>294</v>
      </c>
    </row>
    <row r="3897" spans="1:27" x14ac:dyDescent="0.3">
      <c r="A3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7" s="4" t="str">
        <f>VLOOKUP(P3897,Lookup!$A$1:$D$19,4,0)</f>
        <v>Bay Area</v>
      </c>
      <c r="C3897" s="4" t="str">
        <f>VLOOKUP(P3897,Lookup!$A$1:$E$19,5,0)</f>
        <v>Region 3</v>
      </c>
      <c r="D3897" s="4" t="str">
        <f>VLOOKUP(P3897,Lookup!$A$1:$B$19,2,0)</f>
        <v>PN</v>
      </c>
      <c r="E3897" s="4" t="str">
        <f>IF(AND((Data[[#This Row],[Min Notif Date]]&gt;$G$3),Data[[#This Row],[Min Notif Date]]&lt;$F$3),"Last Week","No")</f>
        <v>No</v>
      </c>
      <c r="F3897" s="4" t="str">
        <f>VLOOKUP(MONTH(Data[[#This Row],[Min Notif Date]]),Lookup!$G$1:$H$12,2,0)</f>
        <v>7. Jul</v>
      </c>
      <c r="G3897" s="4" t="str">
        <f t="shared" si="60"/>
        <v/>
      </c>
      <c r="H3897" s="4" t="str">
        <f>IF(AND(Data[[#This Row],[Min Notif Time]]&gt;6,Data[[#This Row],[Min Notif Time]]&lt;17),"Business Hours","Non-Business Hours")</f>
        <v>Business Hours</v>
      </c>
      <c r="I3897" s="4" t="str" cm="1">
        <f t="array" ref="I3897">IFERROR(VLOOKUP(Data[[#This Row],[Min Notif Date]],Lookup!$N$1:$P$11,2,0),_xlfn.IFS(VLOOKUP(WEEKDAY(Data[[#This Row],[Min Notif Date]]),Lookup!$J$1:$L$7,3,0)="Weekend","Weekend",VLOOKUP(WEEKDAY(Data[[#This Row],[Min Notif Date]]),Lookup!$J$1:$L$7,3,0)="Weekday","Weekday"))</f>
        <v>Weekday</v>
      </c>
      <c r="J3897" s="4" t="str">
        <f>VLOOKUP(WEEKDAY(Data[[#This Row],[Min Notif Date]]),Lookup!$J$1:$K$7,2,0)</f>
        <v>2. Mon</v>
      </c>
      <c r="K3897" s="105">
        <f>ROUNDDOWN(Data[[#This Row],[PGE Notified Time]],0)</f>
        <v>44767</v>
      </c>
      <c r="L3897" s="4">
        <f>HOUR(Data[[#This Row],[PGE Notified Time]])</f>
        <v>10</v>
      </c>
      <c r="M3897">
        <v>80788</v>
      </c>
      <c r="O3897" t="s">
        <v>20</v>
      </c>
      <c r="P3897" t="s">
        <v>197</v>
      </c>
      <c r="Q3897" t="s">
        <v>20</v>
      </c>
      <c r="R3897" t="s">
        <v>183</v>
      </c>
      <c r="S3897" s="1" t="s">
        <v>171</v>
      </c>
      <c r="T3897" s="1">
        <v>44767.431944444441</v>
      </c>
      <c r="U3897" s="1">
        <v>44767.625</v>
      </c>
      <c r="V3897" t="s">
        <v>184</v>
      </c>
      <c r="W3897" t="s">
        <v>87</v>
      </c>
      <c r="X3897" t="s">
        <v>264</v>
      </c>
      <c r="Y3897" t="s">
        <v>186</v>
      </c>
      <c r="Z3897" t="s">
        <v>187</v>
      </c>
      <c r="AA3897" s="32">
        <v>278</v>
      </c>
    </row>
    <row r="3898" spans="1:27" x14ac:dyDescent="0.3">
      <c r="A3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8" s="4" t="str">
        <f>VLOOKUP(P3898,Lookup!$A$1:$D$19,4,0)</f>
        <v>North Valley</v>
      </c>
      <c r="C3898" s="4" t="str">
        <f>VLOOKUP(P3898,Lookup!$A$1:$E$19,5,0)</f>
        <v>Region 2</v>
      </c>
      <c r="D3898" s="4" t="str">
        <f>VLOOKUP(P3898,Lookup!$A$1:$B$19,2,0)</f>
        <v>SA</v>
      </c>
      <c r="E3898" s="4" t="str">
        <f>IF(AND((Data[[#This Row],[Min Notif Date]]&gt;$G$3),Data[[#This Row],[Min Notif Date]]&lt;$F$3),"Last Week","No")</f>
        <v>No</v>
      </c>
      <c r="F3898" s="4" t="str">
        <f>VLOOKUP(MONTH(Data[[#This Row],[Min Notif Date]]),Lookup!$G$1:$H$12,2,0)</f>
        <v>7. Jul</v>
      </c>
      <c r="G3898" s="4" t="str">
        <f t="shared" si="60"/>
        <v/>
      </c>
      <c r="H3898" s="4" t="str">
        <f>IF(AND(Data[[#This Row],[Min Notif Time]]&gt;6,Data[[#This Row],[Min Notif Time]]&lt;17),"Business Hours","Non-Business Hours")</f>
        <v>Business Hours</v>
      </c>
      <c r="I3898" s="4" t="str" cm="1">
        <f t="array" ref="I3898">IFERROR(VLOOKUP(Data[[#This Row],[Min Notif Date]],Lookup!$N$1:$P$11,2,0),_xlfn.IFS(VLOOKUP(WEEKDAY(Data[[#This Row],[Min Notif Date]]),Lookup!$J$1:$L$7,3,0)="Weekend","Weekend",VLOOKUP(WEEKDAY(Data[[#This Row],[Min Notif Date]]),Lookup!$J$1:$L$7,3,0)="Weekday","Weekday"))</f>
        <v>Weekday</v>
      </c>
      <c r="J3898" s="4" t="str">
        <f>VLOOKUP(WEEKDAY(Data[[#This Row],[Min Notif Date]]),Lookup!$J$1:$K$7,2,0)</f>
        <v>2. Mon</v>
      </c>
      <c r="K3898" s="105">
        <f>ROUNDDOWN(Data[[#This Row],[PGE Notified Time]],0)</f>
        <v>44767</v>
      </c>
      <c r="L3898" s="4">
        <f>HOUR(Data[[#This Row],[PGE Notified Time]])</f>
        <v>14</v>
      </c>
      <c r="M3898">
        <v>80817</v>
      </c>
      <c r="O3898" t="s">
        <v>20</v>
      </c>
      <c r="P3898" t="s">
        <v>210</v>
      </c>
      <c r="Q3898" t="s">
        <v>20</v>
      </c>
      <c r="R3898" t="s">
        <v>193</v>
      </c>
      <c r="S3898" s="1" t="s">
        <v>171</v>
      </c>
      <c r="T3898" s="1">
        <v>44767.613888888889</v>
      </c>
      <c r="U3898" s="1">
        <v>44767.760416666664</v>
      </c>
      <c r="V3898" t="s">
        <v>184</v>
      </c>
      <c r="W3898" t="s">
        <v>87</v>
      </c>
      <c r="X3898" t="s">
        <v>377</v>
      </c>
      <c r="Y3898" t="s">
        <v>186</v>
      </c>
      <c r="Z3898" t="s">
        <v>187</v>
      </c>
      <c r="AA3898" s="32">
        <v>211</v>
      </c>
    </row>
    <row r="3899" spans="1:27" x14ac:dyDescent="0.3">
      <c r="A3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9" s="4" t="str">
        <f>VLOOKUP(P3899,Lookup!$A$1:$D$19,4,0)</f>
        <v>South Bay</v>
      </c>
      <c r="C3899" s="4" t="str">
        <f>VLOOKUP(P3899,Lookup!$A$1:$E$19,5,0)</f>
        <v>Region 4</v>
      </c>
      <c r="D3899" s="4" t="str">
        <f>VLOOKUP(P3899,Lookup!$A$1:$B$19,2,0)</f>
        <v>SJ</v>
      </c>
      <c r="E3899" s="4" t="str">
        <f>IF(AND((Data[[#This Row],[Min Notif Date]]&gt;$G$3),Data[[#This Row],[Min Notif Date]]&lt;$F$3),"Last Week","No")</f>
        <v>No</v>
      </c>
      <c r="F3899" s="4" t="str">
        <f>VLOOKUP(MONTH(Data[[#This Row],[Min Notif Date]]),Lookup!$G$1:$H$12,2,0)</f>
        <v>7. Jul</v>
      </c>
      <c r="G3899" s="4" t="str">
        <f t="shared" si="60"/>
        <v/>
      </c>
      <c r="H3899" s="4" t="str">
        <f>IF(AND(Data[[#This Row],[Min Notif Time]]&gt;6,Data[[#This Row],[Min Notif Time]]&lt;17),"Business Hours","Non-Business Hours")</f>
        <v>Business Hours</v>
      </c>
      <c r="I3899" s="4" t="str" cm="1">
        <f t="array" ref="I3899">IFERROR(VLOOKUP(Data[[#This Row],[Min Notif Date]],Lookup!$N$1:$P$11,2,0),_xlfn.IFS(VLOOKUP(WEEKDAY(Data[[#This Row],[Min Notif Date]]),Lookup!$J$1:$L$7,3,0)="Weekend","Weekend",VLOOKUP(WEEKDAY(Data[[#This Row],[Min Notif Date]]),Lookup!$J$1:$L$7,3,0)="Weekday","Weekday"))</f>
        <v>Weekday</v>
      </c>
      <c r="J3899" s="4" t="str">
        <f>VLOOKUP(WEEKDAY(Data[[#This Row],[Min Notif Date]]),Lookup!$J$1:$K$7,2,0)</f>
        <v>2. Mon</v>
      </c>
      <c r="K3899" s="105">
        <f>ROUNDDOWN(Data[[#This Row],[PGE Notified Time]],0)</f>
        <v>44767</v>
      </c>
      <c r="L3899" s="4">
        <f>HOUR(Data[[#This Row],[PGE Notified Time]])</f>
        <v>11</v>
      </c>
      <c r="M3899">
        <v>80806</v>
      </c>
      <c r="O3899" t="s">
        <v>20</v>
      </c>
      <c r="P3899" t="s">
        <v>288</v>
      </c>
      <c r="Q3899" t="s">
        <v>20</v>
      </c>
      <c r="R3899" t="s">
        <v>183</v>
      </c>
      <c r="S3899" s="1" t="s">
        <v>171</v>
      </c>
      <c r="T3899" s="1">
        <v>44767.499305555553</v>
      </c>
      <c r="U3899" s="1">
        <v>44767.635416666664</v>
      </c>
      <c r="V3899" t="s">
        <v>184</v>
      </c>
      <c r="W3899" t="s">
        <v>87</v>
      </c>
      <c r="X3899" t="s">
        <v>293</v>
      </c>
      <c r="Y3899" t="s">
        <v>186</v>
      </c>
      <c r="Z3899" t="s">
        <v>187</v>
      </c>
      <c r="AA3899" s="32">
        <v>196</v>
      </c>
    </row>
    <row r="3900" spans="1:27" x14ac:dyDescent="0.3">
      <c r="A3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0" s="4" t="str">
        <f>VLOOKUP(P3900,Lookup!$A$1:$D$19,4,0)</f>
        <v>Bay Area</v>
      </c>
      <c r="C3900" s="4" t="str">
        <f>VLOOKUP(P3900,Lookup!$A$1:$E$19,5,0)</f>
        <v>Region 3</v>
      </c>
      <c r="D3900" s="4" t="str">
        <f>VLOOKUP(P3900,Lookup!$A$1:$B$19,2,0)</f>
        <v>SF</v>
      </c>
      <c r="E3900" s="4" t="str">
        <f>IF(AND((Data[[#This Row],[Min Notif Date]]&gt;$G$3),Data[[#This Row],[Min Notif Date]]&lt;$F$3),"Last Week","No")</f>
        <v>No</v>
      </c>
      <c r="F3900" s="4" t="str">
        <f>VLOOKUP(MONTH(Data[[#This Row],[Min Notif Date]]),Lookup!$G$1:$H$12,2,0)</f>
        <v>7. Jul</v>
      </c>
      <c r="G3900" s="4" t="str">
        <f t="shared" si="60"/>
        <v/>
      </c>
      <c r="H3900" s="4" t="str">
        <f>IF(AND(Data[[#This Row],[Min Notif Time]]&gt;6,Data[[#This Row],[Min Notif Time]]&lt;17),"Business Hours","Non-Business Hours")</f>
        <v>Business Hours</v>
      </c>
      <c r="I3900" s="4" t="str" cm="1">
        <f t="array" ref="I3900">IFERROR(VLOOKUP(Data[[#This Row],[Min Notif Date]],Lookup!$N$1:$P$11,2,0),_xlfn.IFS(VLOOKUP(WEEKDAY(Data[[#This Row],[Min Notif Date]]),Lookup!$J$1:$L$7,3,0)="Weekend","Weekend",VLOOKUP(WEEKDAY(Data[[#This Row],[Min Notif Date]]),Lookup!$J$1:$L$7,3,0)="Weekday","Weekday"))</f>
        <v>Weekday</v>
      </c>
      <c r="J3900" s="4" t="str">
        <f>VLOOKUP(WEEKDAY(Data[[#This Row],[Min Notif Date]]),Lookup!$J$1:$K$7,2,0)</f>
        <v>2. Mon</v>
      </c>
      <c r="K3900" s="105">
        <f>ROUNDDOWN(Data[[#This Row],[PGE Notified Time]],0)</f>
        <v>44767</v>
      </c>
      <c r="L3900" s="4">
        <f>HOUR(Data[[#This Row],[PGE Notified Time]])</f>
        <v>10</v>
      </c>
      <c r="M3900">
        <v>80787</v>
      </c>
      <c r="O3900" t="s">
        <v>20</v>
      </c>
      <c r="P3900" t="s">
        <v>190</v>
      </c>
      <c r="Q3900" t="s">
        <v>20</v>
      </c>
      <c r="R3900" t="s">
        <v>183</v>
      </c>
      <c r="S3900" s="1" t="s">
        <v>171</v>
      </c>
      <c r="T3900" s="1">
        <v>44767.427083333336</v>
      </c>
      <c r="U3900" s="1">
        <v>44767.518055555556</v>
      </c>
      <c r="V3900" t="s">
        <v>184</v>
      </c>
      <c r="W3900" t="s">
        <v>85</v>
      </c>
      <c r="X3900" t="s">
        <v>192</v>
      </c>
      <c r="Y3900" t="s">
        <v>186</v>
      </c>
      <c r="Z3900" t="s">
        <v>187</v>
      </c>
      <c r="AA3900" s="32">
        <v>131</v>
      </c>
    </row>
    <row r="3901" spans="1:27" x14ac:dyDescent="0.3">
      <c r="A3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1" s="4" t="str">
        <f>VLOOKUP(P3901,Lookup!$A$1:$D$19,4,0)</f>
        <v>South Bay</v>
      </c>
      <c r="C3901" s="4" t="str">
        <f>VLOOKUP(P3901,Lookup!$A$1:$E$19,5,0)</f>
        <v>Region 4</v>
      </c>
      <c r="D3901" s="4" t="str">
        <f>VLOOKUP(P3901,Lookup!$A$1:$B$19,2,0)</f>
        <v>SJ</v>
      </c>
      <c r="E3901" s="4" t="str">
        <f>IF(AND((Data[[#This Row],[Min Notif Date]]&gt;$G$3),Data[[#This Row],[Min Notif Date]]&lt;$F$3),"Last Week","No")</f>
        <v>No</v>
      </c>
      <c r="F3901" s="4" t="str">
        <f>VLOOKUP(MONTH(Data[[#This Row],[Min Notif Date]]),Lookup!$G$1:$H$12,2,0)</f>
        <v>7. Jul</v>
      </c>
      <c r="G3901" s="4" t="str">
        <f t="shared" si="60"/>
        <v/>
      </c>
      <c r="H3901" s="4" t="str">
        <f>IF(AND(Data[[#This Row],[Min Notif Time]]&gt;6,Data[[#This Row],[Min Notif Time]]&lt;17),"Business Hours","Non-Business Hours")</f>
        <v>Business Hours</v>
      </c>
      <c r="I3901" s="4" t="str" cm="1">
        <f t="array" ref="I3901">IFERROR(VLOOKUP(Data[[#This Row],[Min Notif Date]],Lookup!$N$1:$P$11,2,0),_xlfn.IFS(VLOOKUP(WEEKDAY(Data[[#This Row],[Min Notif Date]]),Lookup!$J$1:$L$7,3,0)="Weekend","Weekend",VLOOKUP(WEEKDAY(Data[[#This Row],[Min Notif Date]]),Lookup!$J$1:$L$7,3,0)="Weekday","Weekday"))</f>
        <v>Weekday</v>
      </c>
      <c r="J3901" s="4" t="str">
        <f>VLOOKUP(WEEKDAY(Data[[#This Row],[Min Notif Date]]),Lookup!$J$1:$K$7,2,0)</f>
        <v>2. Mon</v>
      </c>
      <c r="K3901" s="105">
        <f>ROUNDDOWN(Data[[#This Row],[PGE Notified Time]],0)</f>
        <v>44767</v>
      </c>
      <c r="L3901" s="4">
        <f>HOUR(Data[[#This Row],[PGE Notified Time]])</f>
        <v>14</v>
      </c>
      <c r="M3901">
        <v>80816</v>
      </c>
      <c r="O3901" t="s">
        <v>20</v>
      </c>
      <c r="P3901" t="s">
        <v>288</v>
      </c>
      <c r="Q3901" t="s">
        <v>20</v>
      </c>
      <c r="R3901" t="s">
        <v>183</v>
      </c>
      <c r="S3901" s="1" t="s">
        <v>171</v>
      </c>
      <c r="T3901" s="1">
        <v>44767.607638888891</v>
      </c>
      <c r="U3901" s="1">
        <v>44767.697916666664</v>
      </c>
      <c r="V3901" t="s">
        <v>184</v>
      </c>
      <c r="W3901" t="s">
        <v>85</v>
      </c>
      <c r="X3901" t="s">
        <v>293</v>
      </c>
      <c r="Y3901" t="s">
        <v>186</v>
      </c>
      <c r="Z3901" t="s">
        <v>187</v>
      </c>
      <c r="AA3901" s="32">
        <v>130</v>
      </c>
    </row>
    <row r="3902" spans="1:27" x14ac:dyDescent="0.3">
      <c r="A3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2" s="4" t="str">
        <f>VLOOKUP(P3902,Lookup!$A$1:$D$19,4,0)</f>
        <v>North Valley</v>
      </c>
      <c r="C3902" s="4" t="str">
        <f>VLOOKUP(P3902,Lookup!$A$1:$E$19,5,0)</f>
        <v>Region 2</v>
      </c>
      <c r="D3902" s="4" t="str">
        <f>VLOOKUP(P3902,Lookup!$A$1:$B$19,2,0)</f>
        <v>SA</v>
      </c>
      <c r="E3902" s="4" t="str">
        <f>IF(AND((Data[[#This Row],[Min Notif Date]]&gt;$G$3),Data[[#This Row],[Min Notif Date]]&lt;$F$3),"Last Week","No")</f>
        <v>No</v>
      </c>
      <c r="F3902" s="4" t="str">
        <f>VLOOKUP(MONTH(Data[[#This Row],[Min Notif Date]]),Lookup!$G$1:$H$12,2,0)</f>
        <v>7. Jul</v>
      </c>
      <c r="G3902" s="4" t="str">
        <f t="shared" si="60"/>
        <v/>
      </c>
      <c r="H3902" s="4" t="str">
        <f>IF(AND(Data[[#This Row],[Min Notif Time]]&gt;6,Data[[#This Row],[Min Notif Time]]&lt;17),"Business Hours","Non-Business Hours")</f>
        <v>Business Hours</v>
      </c>
      <c r="I3902" s="4" t="str" cm="1">
        <f t="array" ref="I3902">IFERROR(VLOOKUP(Data[[#This Row],[Min Notif Date]],Lookup!$N$1:$P$11,2,0),_xlfn.IFS(VLOOKUP(WEEKDAY(Data[[#This Row],[Min Notif Date]]),Lookup!$J$1:$L$7,3,0)="Weekend","Weekend",VLOOKUP(WEEKDAY(Data[[#This Row],[Min Notif Date]]),Lookup!$J$1:$L$7,3,0)="Weekday","Weekday"))</f>
        <v>Weekday</v>
      </c>
      <c r="J3902" s="4" t="str">
        <f>VLOOKUP(WEEKDAY(Data[[#This Row],[Min Notif Date]]),Lookup!$J$1:$K$7,2,0)</f>
        <v>2. Mon</v>
      </c>
      <c r="K3902" s="105">
        <f>ROUNDDOWN(Data[[#This Row],[PGE Notified Time]],0)</f>
        <v>44767</v>
      </c>
      <c r="L3902" s="4">
        <f>HOUR(Data[[#This Row],[PGE Notified Time]])</f>
        <v>7</v>
      </c>
      <c r="M3902">
        <v>80773</v>
      </c>
      <c r="O3902" t="s">
        <v>20</v>
      </c>
      <c r="P3902" t="s">
        <v>210</v>
      </c>
      <c r="Q3902" t="s">
        <v>20</v>
      </c>
      <c r="R3902" t="s">
        <v>183</v>
      </c>
      <c r="S3902" s="1" t="s">
        <v>171</v>
      </c>
      <c r="T3902" s="1">
        <v>44767.314583333333</v>
      </c>
      <c r="U3902" s="1">
        <v>44767.399305555555</v>
      </c>
      <c r="V3902" t="s">
        <v>184</v>
      </c>
      <c r="W3902" t="s">
        <v>85</v>
      </c>
      <c r="X3902" t="s">
        <v>268</v>
      </c>
      <c r="Y3902" t="s">
        <v>186</v>
      </c>
      <c r="Z3902" t="s">
        <v>187</v>
      </c>
      <c r="AA3902" s="32">
        <v>122</v>
      </c>
    </row>
    <row r="3903" spans="1:27" x14ac:dyDescent="0.3">
      <c r="A3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3" s="4" t="str">
        <f>VLOOKUP(P3903,Lookup!$A$1:$D$19,4,0)</f>
        <v>Bay Area</v>
      </c>
      <c r="C3903" s="4" t="str">
        <f>VLOOKUP(P3903,Lookup!$A$1:$E$19,5,0)</f>
        <v>Region 3</v>
      </c>
      <c r="D3903" s="4" t="str">
        <f>VLOOKUP(P3903,Lookup!$A$1:$B$19,2,0)</f>
        <v>EB</v>
      </c>
      <c r="E3903" s="4" t="str">
        <f>IF(AND((Data[[#This Row],[Min Notif Date]]&gt;$G$3),Data[[#This Row],[Min Notif Date]]&lt;$F$3),"Last Week","No")</f>
        <v>No</v>
      </c>
      <c r="F3903" s="4" t="str">
        <f>VLOOKUP(MONTH(Data[[#This Row],[Min Notif Date]]),Lookup!$G$1:$H$12,2,0)</f>
        <v>7. Jul</v>
      </c>
      <c r="G3903" s="4" t="str">
        <f t="shared" si="60"/>
        <v/>
      </c>
      <c r="H3903" s="4" t="str">
        <f>IF(AND(Data[[#This Row],[Min Notif Time]]&gt;6,Data[[#This Row],[Min Notif Time]]&lt;17),"Business Hours","Non-Business Hours")</f>
        <v>Business Hours</v>
      </c>
      <c r="I3903" s="4" t="str" cm="1">
        <f t="array" ref="I3903">IFERROR(VLOOKUP(Data[[#This Row],[Min Notif Date]],Lookup!$N$1:$P$11,2,0),_xlfn.IFS(VLOOKUP(WEEKDAY(Data[[#This Row],[Min Notif Date]]),Lookup!$J$1:$L$7,3,0)="Weekend","Weekend",VLOOKUP(WEEKDAY(Data[[#This Row],[Min Notif Date]]),Lookup!$J$1:$L$7,3,0)="Weekday","Weekday"))</f>
        <v>Weekday</v>
      </c>
      <c r="J3903" s="4" t="str">
        <f>VLOOKUP(WEEKDAY(Data[[#This Row],[Min Notif Date]]),Lookup!$J$1:$K$7,2,0)</f>
        <v>2. Mon</v>
      </c>
      <c r="K3903" s="105">
        <f>ROUNDDOWN(Data[[#This Row],[PGE Notified Time]],0)</f>
        <v>44767</v>
      </c>
      <c r="L3903" s="4">
        <f>HOUR(Data[[#This Row],[PGE Notified Time]])</f>
        <v>11</v>
      </c>
      <c r="M3903">
        <v>80804</v>
      </c>
      <c r="O3903" t="s">
        <v>20</v>
      </c>
      <c r="P3903" t="s">
        <v>182</v>
      </c>
      <c r="Q3903" t="s">
        <v>20</v>
      </c>
      <c r="R3903" t="s">
        <v>183</v>
      </c>
      <c r="S3903" s="1" t="s">
        <v>171</v>
      </c>
      <c r="T3903" s="1">
        <v>44767.484722222223</v>
      </c>
      <c r="U3903" s="1">
        <v>44767.5625</v>
      </c>
      <c r="V3903" t="s">
        <v>184</v>
      </c>
      <c r="W3903" t="s">
        <v>85</v>
      </c>
      <c r="X3903" t="s">
        <v>249</v>
      </c>
      <c r="Y3903" t="s">
        <v>186</v>
      </c>
      <c r="Z3903" t="s">
        <v>187</v>
      </c>
      <c r="AA3903" s="32">
        <v>112</v>
      </c>
    </row>
    <row r="3904" spans="1:27" x14ac:dyDescent="0.3">
      <c r="A3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4" s="4" t="str">
        <f>VLOOKUP(P3904,Lookup!$A$1:$D$19,4,0)</f>
        <v>South Bay</v>
      </c>
      <c r="C3904" s="4" t="str">
        <f>VLOOKUP(P3904,Lookup!$A$1:$E$19,5,0)</f>
        <v>Region 4</v>
      </c>
      <c r="D3904" s="4" t="str">
        <f>VLOOKUP(P3904,Lookup!$A$1:$B$19,2,0)</f>
        <v>SJ</v>
      </c>
      <c r="E3904" s="4" t="str">
        <f>IF(AND((Data[[#This Row],[Min Notif Date]]&gt;$G$3),Data[[#This Row],[Min Notif Date]]&lt;$F$3),"Last Week","No")</f>
        <v>No</v>
      </c>
      <c r="F3904" s="4" t="str">
        <f>VLOOKUP(MONTH(Data[[#This Row],[Min Notif Date]]),Lookup!$G$1:$H$12,2,0)</f>
        <v>7. Jul</v>
      </c>
      <c r="G3904" s="4" t="str">
        <f t="shared" si="60"/>
        <v/>
      </c>
      <c r="H3904" s="4" t="str">
        <f>IF(AND(Data[[#This Row],[Min Notif Time]]&gt;6,Data[[#This Row],[Min Notif Time]]&lt;17),"Business Hours","Non-Business Hours")</f>
        <v>Business Hours</v>
      </c>
      <c r="I3904" s="4" t="str" cm="1">
        <f t="array" ref="I3904">IFERROR(VLOOKUP(Data[[#This Row],[Min Notif Date]],Lookup!$N$1:$P$11,2,0),_xlfn.IFS(VLOOKUP(WEEKDAY(Data[[#This Row],[Min Notif Date]]),Lookup!$J$1:$L$7,3,0)="Weekend","Weekend",VLOOKUP(WEEKDAY(Data[[#This Row],[Min Notif Date]]),Lookup!$J$1:$L$7,3,0)="Weekday","Weekday"))</f>
        <v>Weekday</v>
      </c>
      <c r="J3904" s="4" t="str">
        <f>VLOOKUP(WEEKDAY(Data[[#This Row],[Min Notif Date]]),Lookup!$J$1:$K$7,2,0)</f>
        <v>2. Mon</v>
      </c>
      <c r="K3904" s="105">
        <f>ROUNDDOWN(Data[[#This Row],[PGE Notified Time]],0)</f>
        <v>44767</v>
      </c>
      <c r="L3904" s="4">
        <f>HOUR(Data[[#This Row],[PGE Notified Time]])</f>
        <v>11</v>
      </c>
      <c r="M3904">
        <v>80803</v>
      </c>
      <c r="O3904" t="s">
        <v>20</v>
      </c>
      <c r="P3904" t="s">
        <v>288</v>
      </c>
      <c r="Q3904" t="s">
        <v>20</v>
      </c>
      <c r="R3904" t="s">
        <v>183</v>
      </c>
      <c r="S3904" s="1" t="s">
        <v>171</v>
      </c>
      <c r="T3904" s="1">
        <v>44767.484722222223</v>
      </c>
      <c r="U3904" s="1">
        <v>44767.552083333336</v>
      </c>
      <c r="V3904" t="s">
        <v>184</v>
      </c>
      <c r="W3904" t="s">
        <v>85</v>
      </c>
      <c r="X3904" t="s">
        <v>293</v>
      </c>
      <c r="Y3904" t="s">
        <v>186</v>
      </c>
      <c r="Z3904" t="s">
        <v>187</v>
      </c>
      <c r="AA3904" s="32">
        <v>97</v>
      </c>
    </row>
    <row r="3905" spans="1:27" x14ac:dyDescent="0.3">
      <c r="A3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5" s="4" t="str">
        <f>VLOOKUP(P3905,Lookup!$A$1:$D$19,4,0)</f>
        <v>North Coast</v>
      </c>
      <c r="C3905" s="4" t="str">
        <f>VLOOKUP(P3905,Lookup!$A$1:$E$19,5,0)</f>
        <v>Region 1</v>
      </c>
      <c r="D3905" s="4" t="str">
        <f>VLOOKUP(P3905,Lookup!$A$1:$B$19,2,0)</f>
        <v>NB</v>
      </c>
      <c r="E3905" s="4" t="str">
        <f>IF(AND((Data[[#This Row],[Min Notif Date]]&gt;$G$3),Data[[#This Row],[Min Notif Date]]&lt;$F$3),"Last Week","No")</f>
        <v>No</v>
      </c>
      <c r="F3905" s="4" t="str">
        <f>VLOOKUP(MONTH(Data[[#This Row],[Min Notif Date]]),Lookup!$G$1:$H$12,2,0)</f>
        <v>7. Jul</v>
      </c>
      <c r="G3905" s="4" t="str">
        <f t="shared" si="60"/>
        <v/>
      </c>
      <c r="H3905" s="4" t="str">
        <f>IF(AND(Data[[#This Row],[Min Notif Time]]&gt;6,Data[[#This Row],[Min Notif Time]]&lt;17),"Business Hours","Non-Business Hours")</f>
        <v>Business Hours</v>
      </c>
      <c r="I3905" s="4" t="str" cm="1">
        <f t="array" ref="I3905">IFERROR(VLOOKUP(Data[[#This Row],[Min Notif Date]],Lookup!$N$1:$P$11,2,0),_xlfn.IFS(VLOOKUP(WEEKDAY(Data[[#This Row],[Min Notif Date]]),Lookup!$J$1:$L$7,3,0)="Weekend","Weekend",VLOOKUP(WEEKDAY(Data[[#This Row],[Min Notif Date]]),Lookup!$J$1:$L$7,3,0)="Weekday","Weekday"))</f>
        <v>Weekday</v>
      </c>
      <c r="J3905" s="4" t="str">
        <f>VLOOKUP(WEEKDAY(Data[[#This Row],[Min Notif Date]]),Lookup!$J$1:$K$7,2,0)</f>
        <v>2. Mon</v>
      </c>
      <c r="K3905" s="105">
        <f>ROUNDDOWN(Data[[#This Row],[PGE Notified Time]],0)</f>
        <v>44767</v>
      </c>
      <c r="L3905" s="4">
        <f>HOUR(Data[[#This Row],[PGE Notified Time]])</f>
        <v>12</v>
      </c>
      <c r="M3905">
        <v>80809</v>
      </c>
      <c r="O3905" t="s">
        <v>20</v>
      </c>
      <c r="P3905" t="s">
        <v>219</v>
      </c>
      <c r="Q3905" t="s">
        <v>20</v>
      </c>
      <c r="R3905" t="s">
        <v>191</v>
      </c>
      <c r="S3905" s="1" t="s">
        <v>171</v>
      </c>
      <c r="T3905" s="1">
        <v>44767.536111111112</v>
      </c>
      <c r="U3905" s="1">
        <v>44767.597222222219</v>
      </c>
      <c r="V3905" t="s">
        <v>184</v>
      </c>
      <c r="W3905" t="s">
        <v>85</v>
      </c>
      <c r="X3905" t="s">
        <v>311</v>
      </c>
      <c r="Y3905" t="s">
        <v>186</v>
      </c>
      <c r="Z3905" t="s">
        <v>187</v>
      </c>
      <c r="AA3905" s="32">
        <v>88</v>
      </c>
    </row>
    <row r="3906" spans="1:27" x14ac:dyDescent="0.3">
      <c r="A3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6" s="4" t="str">
        <f>VLOOKUP(P3906,Lookup!$A$1:$D$19,4,0)</f>
        <v>Bay Area</v>
      </c>
      <c r="C3906" s="4" t="str">
        <f>VLOOKUP(P3906,Lookup!$A$1:$E$19,5,0)</f>
        <v>Region 3</v>
      </c>
      <c r="D3906" s="4" t="str">
        <f>VLOOKUP(P3906,Lookup!$A$1:$B$19,2,0)</f>
        <v>EB</v>
      </c>
      <c r="E3906" s="4" t="str">
        <f>IF(AND((Data[[#This Row],[Min Notif Date]]&gt;$G$3),Data[[#This Row],[Min Notif Date]]&lt;$F$3),"Last Week","No")</f>
        <v>No</v>
      </c>
      <c r="F3906" s="4" t="str">
        <f>VLOOKUP(MONTH(Data[[#This Row],[Min Notif Date]]),Lookup!$G$1:$H$12,2,0)</f>
        <v>7. Jul</v>
      </c>
      <c r="G3906" s="4" t="str">
        <f t="shared" si="60"/>
        <v/>
      </c>
      <c r="H3906" s="4" t="str">
        <f>IF(AND(Data[[#This Row],[Min Notif Time]]&gt;6,Data[[#This Row],[Min Notif Time]]&lt;17),"Business Hours","Non-Business Hours")</f>
        <v>Business Hours</v>
      </c>
      <c r="I3906" s="4" t="str" cm="1">
        <f t="array" ref="I3906">IFERROR(VLOOKUP(Data[[#This Row],[Min Notif Date]],Lookup!$N$1:$P$11,2,0),_xlfn.IFS(VLOOKUP(WEEKDAY(Data[[#This Row],[Min Notif Date]]),Lookup!$J$1:$L$7,3,0)="Weekend","Weekend",VLOOKUP(WEEKDAY(Data[[#This Row],[Min Notif Date]]),Lookup!$J$1:$L$7,3,0)="Weekday","Weekday"))</f>
        <v>Weekday</v>
      </c>
      <c r="J3906" s="4" t="str">
        <f>VLOOKUP(WEEKDAY(Data[[#This Row],[Min Notif Date]]),Lookup!$J$1:$K$7,2,0)</f>
        <v>2. Mon</v>
      </c>
      <c r="K3906" s="105">
        <f>ROUNDDOWN(Data[[#This Row],[PGE Notified Time]],0)</f>
        <v>44767</v>
      </c>
      <c r="L3906" s="4">
        <f>HOUR(Data[[#This Row],[PGE Notified Time]])</f>
        <v>10</v>
      </c>
      <c r="M3906">
        <v>80795</v>
      </c>
      <c r="O3906" t="s">
        <v>20</v>
      </c>
      <c r="P3906" t="s">
        <v>182</v>
      </c>
      <c r="Q3906" t="s">
        <v>20</v>
      </c>
      <c r="R3906" t="s">
        <v>183</v>
      </c>
      <c r="S3906" s="1" t="s">
        <v>171</v>
      </c>
      <c r="T3906" s="1">
        <v>44767.453472222223</v>
      </c>
      <c r="U3906" s="1">
        <v>44767.5</v>
      </c>
      <c r="V3906" t="s">
        <v>184</v>
      </c>
      <c r="W3906" t="s">
        <v>85</v>
      </c>
      <c r="X3906" t="s">
        <v>319</v>
      </c>
      <c r="Y3906" t="s">
        <v>186</v>
      </c>
      <c r="Z3906" t="s">
        <v>187</v>
      </c>
      <c r="AA3906" s="32">
        <v>67</v>
      </c>
    </row>
    <row r="3907" spans="1:27" x14ac:dyDescent="0.3">
      <c r="A3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7" s="4" t="str">
        <f>VLOOKUP(P3907,Lookup!$A$1:$D$19,4,0)</f>
        <v>Central Valley</v>
      </c>
      <c r="C3907" s="4" t="str">
        <f>VLOOKUP(P3907,Lookup!$A$1:$E$19,5,0)</f>
        <v>Region 5</v>
      </c>
      <c r="D3907" s="4" t="str">
        <f>VLOOKUP(P3907,Lookup!$A$1:$B$19,2,0)</f>
        <v>YO</v>
      </c>
      <c r="E3907" s="4" t="str">
        <f>IF(AND((Data[[#This Row],[Min Notif Date]]&gt;$G$3),Data[[#This Row],[Min Notif Date]]&lt;$F$3),"Last Week","No")</f>
        <v>No</v>
      </c>
      <c r="F3907" s="4" t="str">
        <f>VLOOKUP(MONTH(Data[[#This Row],[Min Notif Date]]),Lookup!$G$1:$H$12,2,0)</f>
        <v>7. Jul</v>
      </c>
      <c r="G3907" s="4" t="str">
        <f t="shared" si="60"/>
        <v/>
      </c>
      <c r="H3907" s="4" t="str">
        <f>IF(AND(Data[[#This Row],[Min Notif Time]]&gt;6,Data[[#This Row],[Min Notif Time]]&lt;17),"Business Hours","Non-Business Hours")</f>
        <v>Business Hours</v>
      </c>
      <c r="I3907" s="4" t="str" cm="1">
        <f t="array" ref="I3907">IFERROR(VLOOKUP(Data[[#This Row],[Min Notif Date]],Lookup!$N$1:$P$11,2,0),_xlfn.IFS(VLOOKUP(WEEKDAY(Data[[#This Row],[Min Notif Date]]),Lookup!$J$1:$L$7,3,0)="Weekend","Weekend",VLOOKUP(WEEKDAY(Data[[#This Row],[Min Notif Date]]),Lookup!$J$1:$L$7,3,0)="Weekday","Weekday"))</f>
        <v>Weekday</v>
      </c>
      <c r="J3907" s="4" t="str">
        <f>VLOOKUP(WEEKDAY(Data[[#This Row],[Min Notif Date]]),Lookup!$J$1:$K$7,2,0)</f>
        <v>2. Mon</v>
      </c>
      <c r="K3907" s="105">
        <f>ROUNDDOWN(Data[[#This Row],[PGE Notified Time]],0)</f>
        <v>44767</v>
      </c>
      <c r="L3907" s="4">
        <f>HOUR(Data[[#This Row],[PGE Notified Time]])</f>
        <v>10</v>
      </c>
      <c r="M3907">
        <v>80793</v>
      </c>
      <c r="O3907" t="s">
        <v>20</v>
      </c>
      <c r="P3907" t="s">
        <v>231</v>
      </c>
      <c r="Q3907" t="s">
        <v>20</v>
      </c>
      <c r="R3907" t="s">
        <v>191</v>
      </c>
      <c r="S3907" s="1" t="s">
        <v>171</v>
      </c>
      <c r="T3907" s="1">
        <v>44767.453472222223</v>
      </c>
      <c r="U3907" s="1">
        <v>44767.5</v>
      </c>
      <c r="V3907" t="s">
        <v>184</v>
      </c>
      <c r="W3907" t="s">
        <v>85</v>
      </c>
      <c r="X3907" t="s">
        <v>464</v>
      </c>
      <c r="Y3907" t="s">
        <v>186</v>
      </c>
      <c r="Z3907" t="s">
        <v>187</v>
      </c>
      <c r="AA3907" s="32">
        <v>67</v>
      </c>
    </row>
    <row r="3908" spans="1:27" x14ac:dyDescent="0.3">
      <c r="A3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8" s="4" t="str">
        <f>VLOOKUP(P3908,Lookup!$A$1:$D$19,4,0)</f>
        <v>Central Valley</v>
      </c>
      <c r="C3908" s="4" t="str">
        <f>VLOOKUP(P3908,Lookup!$A$1:$E$19,5,0)</f>
        <v>Region 5</v>
      </c>
      <c r="D3908" s="4" t="str">
        <f>VLOOKUP(P3908,Lookup!$A$1:$B$19,2,0)</f>
        <v>KE</v>
      </c>
      <c r="E3908" s="4" t="str">
        <f>IF(AND((Data[[#This Row],[Min Notif Date]]&gt;$G$3),Data[[#This Row],[Min Notif Date]]&lt;$F$3),"Last Week","No")</f>
        <v>No</v>
      </c>
      <c r="F3908" s="4" t="str">
        <f>VLOOKUP(MONTH(Data[[#This Row],[Min Notif Date]]),Lookup!$G$1:$H$12,2,0)</f>
        <v>7. Jul</v>
      </c>
      <c r="G3908" s="4" t="str">
        <f t="shared" si="60"/>
        <v/>
      </c>
      <c r="H3908" s="4" t="str">
        <f>IF(AND(Data[[#This Row],[Min Notif Time]]&gt;6,Data[[#This Row],[Min Notif Time]]&lt;17),"Business Hours","Non-Business Hours")</f>
        <v>Business Hours</v>
      </c>
      <c r="I3908" s="4" t="str" cm="1">
        <f t="array" ref="I3908">IFERROR(VLOOKUP(Data[[#This Row],[Min Notif Date]],Lookup!$N$1:$P$11,2,0),_xlfn.IFS(VLOOKUP(WEEKDAY(Data[[#This Row],[Min Notif Date]]),Lookup!$J$1:$L$7,3,0)="Weekend","Weekend",VLOOKUP(WEEKDAY(Data[[#This Row],[Min Notif Date]]),Lookup!$J$1:$L$7,3,0)="Weekday","Weekday"))</f>
        <v>Weekday</v>
      </c>
      <c r="J3908" s="4" t="str">
        <f>VLOOKUP(WEEKDAY(Data[[#This Row],[Min Notif Date]]),Lookup!$J$1:$K$7,2,0)</f>
        <v>2. Mon</v>
      </c>
      <c r="K3908" s="105">
        <f>ROUNDDOWN(Data[[#This Row],[PGE Notified Time]],0)</f>
        <v>44767</v>
      </c>
      <c r="L3908" s="4">
        <f>HOUR(Data[[#This Row],[PGE Notified Time]])</f>
        <v>9</v>
      </c>
      <c r="M3908">
        <v>80784</v>
      </c>
      <c r="O3908" t="s">
        <v>20</v>
      </c>
      <c r="P3908" t="s">
        <v>206</v>
      </c>
      <c r="Q3908" t="s">
        <v>20</v>
      </c>
      <c r="R3908" t="s">
        <v>191</v>
      </c>
      <c r="S3908" s="1" t="s">
        <v>171</v>
      </c>
      <c r="T3908" s="1">
        <v>44767.404861111114</v>
      </c>
      <c r="U3908" s="1">
        <v>44767.444444444445</v>
      </c>
      <c r="V3908" t="s">
        <v>184</v>
      </c>
      <c r="W3908" t="s">
        <v>85</v>
      </c>
      <c r="X3908" t="s">
        <v>221</v>
      </c>
      <c r="Y3908" t="s">
        <v>186</v>
      </c>
      <c r="Z3908" t="s">
        <v>187</v>
      </c>
      <c r="AA3908" s="32">
        <v>57</v>
      </c>
    </row>
    <row r="3909" spans="1:27" x14ac:dyDescent="0.3">
      <c r="A3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09" s="4" t="str">
        <f>VLOOKUP(P3909,Lookup!$A$1:$D$19,4,0)</f>
        <v>Bay Area</v>
      </c>
      <c r="C3909" s="4" t="str">
        <f>VLOOKUP(P3909,Lookup!$A$1:$E$19,5,0)</f>
        <v>Region 3</v>
      </c>
      <c r="D3909" s="4" t="str">
        <f>VLOOKUP(P3909,Lookup!$A$1:$B$19,2,0)</f>
        <v>DI</v>
      </c>
      <c r="E3909" s="4" t="str">
        <f>IF(AND((Data[[#This Row],[Min Notif Date]]&gt;$G$3),Data[[#This Row],[Min Notif Date]]&lt;$F$3),"Last Week","No")</f>
        <v>No</v>
      </c>
      <c r="F3909" s="4" t="str">
        <f>VLOOKUP(MONTH(Data[[#This Row],[Min Notif Date]]),Lookup!$G$1:$H$12,2,0)</f>
        <v>7. Jul</v>
      </c>
      <c r="G3909" s="4" t="str">
        <f t="shared" ref="G3909:G3972" si="61">IF(AA3909&lt;0,"Negative","")</f>
        <v/>
      </c>
      <c r="H3909" s="4" t="str">
        <f>IF(AND(Data[[#This Row],[Min Notif Time]]&gt;6,Data[[#This Row],[Min Notif Time]]&lt;17),"Business Hours","Non-Business Hours")</f>
        <v>Business Hours</v>
      </c>
      <c r="I3909" s="4" t="str" cm="1">
        <f t="array" ref="I3909">IFERROR(VLOOKUP(Data[[#This Row],[Min Notif Date]],Lookup!$N$1:$P$11,2,0),_xlfn.IFS(VLOOKUP(WEEKDAY(Data[[#This Row],[Min Notif Date]]),Lookup!$J$1:$L$7,3,0)="Weekend","Weekend",VLOOKUP(WEEKDAY(Data[[#This Row],[Min Notif Date]]),Lookup!$J$1:$L$7,3,0)="Weekday","Weekday"))</f>
        <v>Weekday</v>
      </c>
      <c r="J3909" s="4" t="str">
        <f>VLOOKUP(WEEKDAY(Data[[#This Row],[Min Notif Date]]),Lookup!$J$1:$K$7,2,0)</f>
        <v>2. Mon</v>
      </c>
      <c r="K3909" s="105">
        <f>ROUNDDOWN(Data[[#This Row],[PGE Notified Time]],0)</f>
        <v>44767</v>
      </c>
      <c r="L3909" s="4">
        <f>HOUR(Data[[#This Row],[PGE Notified Time]])</f>
        <v>9</v>
      </c>
      <c r="M3909">
        <v>80783</v>
      </c>
      <c r="N3909">
        <v>1474450761</v>
      </c>
      <c r="O3909" t="s">
        <v>25</v>
      </c>
      <c r="P3909" t="s">
        <v>208</v>
      </c>
      <c r="Q3909" t="s">
        <v>213</v>
      </c>
      <c r="R3909" t="s">
        <v>183</v>
      </c>
      <c r="S3909" s="1">
        <v>44767.392280092594</v>
      </c>
      <c r="T3909" s="1">
        <v>44767.393599537034</v>
      </c>
      <c r="U3909" s="1">
        <v>44767.430555555555</v>
      </c>
      <c r="V3909" t="s">
        <v>184</v>
      </c>
      <c r="W3909" t="s">
        <v>87</v>
      </c>
      <c r="X3909" t="s">
        <v>209</v>
      </c>
      <c r="Y3909" t="s">
        <v>186</v>
      </c>
      <c r="Z3909" t="s">
        <v>187</v>
      </c>
      <c r="AA3909" s="32">
        <v>55.116666666999997</v>
      </c>
    </row>
    <row r="3910" spans="1:27" x14ac:dyDescent="0.3">
      <c r="A3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0" s="4" t="str">
        <f>VLOOKUP(P3910,Lookup!$A$1:$D$19,4,0)</f>
        <v>Bay Area</v>
      </c>
      <c r="C3910" s="4" t="str">
        <f>VLOOKUP(P3910,Lookup!$A$1:$E$19,5,0)</f>
        <v>Region 3</v>
      </c>
      <c r="D3910" s="4" t="str">
        <f>VLOOKUP(P3910,Lookup!$A$1:$B$19,2,0)</f>
        <v>EB</v>
      </c>
      <c r="E3910" s="4" t="str">
        <f>IF(AND((Data[[#This Row],[Min Notif Date]]&gt;$G$3),Data[[#This Row],[Min Notif Date]]&lt;$F$3),"Last Week","No")</f>
        <v>No</v>
      </c>
      <c r="F3910" s="4" t="str">
        <f>VLOOKUP(MONTH(Data[[#This Row],[Min Notif Date]]),Lookup!$G$1:$H$12,2,0)</f>
        <v>7. Jul</v>
      </c>
      <c r="G3910" s="4" t="str">
        <f t="shared" si="61"/>
        <v/>
      </c>
      <c r="H3910" s="4" t="str">
        <f>IF(AND(Data[[#This Row],[Min Notif Time]]&gt;6,Data[[#This Row],[Min Notif Time]]&lt;17),"Business Hours","Non-Business Hours")</f>
        <v>Business Hours</v>
      </c>
      <c r="I3910" s="4" t="str" cm="1">
        <f t="array" ref="I3910">IFERROR(VLOOKUP(Data[[#This Row],[Min Notif Date]],Lookup!$N$1:$P$11,2,0),_xlfn.IFS(VLOOKUP(WEEKDAY(Data[[#This Row],[Min Notif Date]]),Lookup!$J$1:$L$7,3,0)="Weekend","Weekend",VLOOKUP(WEEKDAY(Data[[#This Row],[Min Notif Date]]),Lookup!$J$1:$L$7,3,0)="Weekday","Weekday"))</f>
        <v>Weekday</v>
      </c>
      <c r="J3910" s="4" t="str">
        <f>VLOOKUP(WEEKDAY(Data[[#This Row],[Min Notif Date]]),Lookup!$J$1:$K$7,2,0)</f>
        <v>2. Mon</v>
      </c>
      <c r="K3910" s="105">
        <f>ROUNDDOWN(Data[[#This Row],[PGE Notified Time]],0)</f>
        <v>44767</v>
      </c>
      <c r="L3910" s="4">
        <f>HOUR(Data[[#This Row],[PGE Notified Time]])</f>
        <v>10</v>
      </c>
      <c r="M3910">
        <v>80792</v>
      </c>
      <c r="O3910" t="s">
        <v>20</v>
      </c>
      <c r="P3910" t="s">
        <v>182</v>
      </c>
      <c r="Q3910" t="s">
        <v>20</v>
      </c>
      <c r="R3910" t="s">
        <v>183</v>
      </c>
      <c r="S3910" s="1" t="s">
        <v>171</v>
      </c>
      <c r="T3910" s="1">
        <v>44767.443749999999</v>
      </c>
      <c r="U3910" s="1">
        <v>44767.479166666664</v>
      </c>
      <c r="V3910" t="s">
        <v>184</v>
      </c>
      <c r="W3910" t="s">
        <v>85</v>
      </c>
      <c r="X3910" t="s">
        <v>185</v>
      </c>
      <c r="Y3910" t="s">
        <v>186</v>
      </c>
      <c r="Z3910" t="s">
        <v>187</v>
      </c>
      <c r="AA3910" s="32">
        <v>51</v>
      </c>
    </row>
    <row r="3911" spans="1:27" x14ac:dyDescent="0.3">
      <c r="A3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1" s="4" t="str">
        <f>VLOOKUP(P3911,Lookup!$A$1:$D$19,4,0)</f>
        <v>North Valley</v>
      </c>
      <c r="C3911" s="4" t="str">
        <f>VLOOKUP(P3911,Lookup!$A$1:$E$19,5,0)</f>
        <v>Region 2</v>
      </c>
      <c r="D3911" s="4" t="str">
        <f>VLOOKUP(P3911,Lookup!$A$1:$B$19,2,0)</f>
        <v>SA</v>
      </c>
      <c r="E3911" s="4" t="str">
        <f>IF(AND((Data[[#This Row],[Min Notif Date]]&gt;$G$3),Data[[#This Row],[Min Notif Date]]&lt;$F$3),"Last Week","No")</f>
        <v>No</v>
      </c>
      <c r="F3911" s="4" t="str">
        <f>VLOOKUP(MONTH(Data[[#This Row],[Min Notif Date]]),Lookup!$G$1:$H$12,2,0)</f>
        <v>7. Jul</v>
      </c>
      <c r="G3911" s="4" t="str">
        <f t="shared" si="61"/>
        <v/>
      </c>
      <c r="H3911" s="4" t="str">
        <f>IF(AND(Data[[#This Row],[Min Notif Time]]&gt;6,Data[[#This Row],[Min Notif Time]]&lt;17),"Business Hours","Non-Business Hours")</f>
        <v>Non-Business Hours</v>
      </c>
      <c r="I3911" s="4" t="str" cm="1">
        <f t="array" ref="I3911">IFERROR(VLOOKUP(Data[[#This Row],[Min Notif Date]],Lookup!$N$1:$P$11,2,0),_xlfn.IFS(VLOOKUP(WEEKDAY(Data[[#This Row],[Min Notif Date]]),Lookup!$J$1:$L$7,3,0)="Weekend","Weekend",VLOOKUP(WEEKDAY(Data[[#This Row],[Min Notif Date]]),Lookup!$J$1:$L$7,3,0)="Weekday","Weekday"))</f>
        <v>Weekday</v>
      </c>
      <c r="J3911" s="4" t="str">
        <f>VLOOKUP(WEEKDAY(Data[[#This Row],[Min Notif Date]]),Lookup!$J$1:$K$7,2,0)</f>
        <v>2. Mon</v>
      </c>
      <c r="K3911" s="105">
        <f>ROUNDDOWN(Data[[#This Row],[PGE Notified Time]],0)</f>
        <v>44767</v>
      </c>
      <c r="L3911" s="4">
        <f>HOUR(Data[[#This Row],[PGE Notified Time]])</f>
        <v>17</v>
      </c>
      <c r="M3911">
        <v>80826</v>
      </c>
      <c r="N3911">
        <v>4733092653</v>
      </c>
      <c r="O3911" t="s">
        <v>25</v>
      </c>
      <c r="P3911" t="s">
        <v>210</v>
      </c>
      <c r="Q3911" t="s">
        <v>198</v>
      </c>
      <c r="R3911" t="s">
        <v>191</v>
      </c>
      <c r="S3911" s="1">
        <v>44767.746504629627</v>
      </c>
      <c r="T3911" s="1">
        <v>44767.747048611112</v>
      </c>
      <c r="U3911" s="1">
        <v>44767.777777777781</v>
      </c>
      <c r="V3911" t="s">
        <v>184</v>
      </c>
      <c r="W3911" t="s">
        <v>87</v>
      </c>
      <c r="X3911" t="s">
        <v>238</v>
      </c>
      <c r="Y3911" t="s">
        <v>186</v>
      </c>
      <c r="Z3911" t="s">
        <v>187</v>
      </c>
      <c r="AA3911" s="32">
        <v>45.033333333000002</v>
      </c>
    </row>
    <row r="3912" spans="1:27" x14ac:dyDescent="0.3">
      <c r="A3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2" s="4" t="str">
        <f>VLOOKUP(P3912,Lookup!$A$1:$D$19,4,0)</f>
        <v>North Coast</v>
      </c>
      <c r="C3912" s="4" t="str">
        <f>VLOOKUP(P3912,Lookup!$A$1:$E$19,5,0)</f>
        <v>Region 1</v>
      </c>
      <c r="D3912" s="4" t="str">
        <f>VLOOKUP(P3912,Lookup!$A$1:$B$19,2,0)</f>
        <v>SO</v>
      </c>
      <c r="E3912" s="4" t="str">
        <f>IF(AND((Data[[#This Row],[Min Notif Date]]&gt;$G$3),Data[[#This Row],[Min Notif Date]]&lt;$F$3),"Last Week","No")</f>
        <v>No</v>
      </c>
      <c r="F3912" s="4" t="str">
        <f>VLOOKUP(MONTH(Data[[#This Row],[Min Notif Date]]),Lookup!$G$1:$H$12,2,0)</f>
        <v>7. Jul</v>
      </c>
      <c r="G3912" s="4" t="str">
        <f t="shared" si="61"/>
        <v/>
      </c>
      <c r="H3912" s="4" t="str">
        <f>IF(AND(Data[[#This Row],[Min Notif Time]]&gt;6,Data[[#This Row],[Min Notif Time]]&lt;17),"Business Hours","Non-Business Hours")</f>
        <v>Business Hours</v>
      </c>
      <c r="I3912" s="4" t="str" cm="1">
        <f t="array" ref="I3912">IFERROR(VLOOKUP(Data[[#This Row],[Min Notif Date]],Lookup!$N$1:$P$11,2,0),_xlfn.IFS(VLOOKUP(WEEKDAY(Data[[#This Row],[Min Notif Date]]),Lookup!$J$1:$L$7,3,0)="Weekend","Weekend",VLOOKUP(WEEKDAY(Data[[#This Row],[Min Notif Date]]),Lookup!$J$1:$L$7,3,0)="Weekday","Weekday"))</f>
        <v>Weekday</v>
      </c>
      <c r="J3912" s="4" t="str">
        <f>VLOOKUP(WEEKDAY(Data[[#This Row],[Min Notif Date]]),Lookup!$J$1:$K$7,2,0)</f>
        <v>2. Mon</v>
      </c>
      <c r="K3912" s="105">
        <f>ROUNDDOWN(Data[[#This Row],[PGE Notified Time]],0)</f>
        <v>44767</v>
      </c>
      <c r="L3912" s="4">
        <f>HOUR(Data[[#This Row],[PGE Notified Time]])</f>
        <v>10</v>
      </c>
      <c r="M3912">
        <v>80791</v>
      </c>
      <c r="N3912">
        <v>3486540920</v>
      </c>
      <c r="O3912" t="s">
        <v>25</v>
      </c>
      <c r="P3912" t="s">
        <v>203</v>
      </c>
      <c r="Q3912" t="s">
        <v>213</v>
      </c>
      <c r="R3912" t="s">
        <v>183</v>
      </c>
      <c r="S3912" s="1">
        <v>44767.440740740742</v>
      </c>
      <c r="T3912" s="1">
        <v>44767.441805555558</v>
      </c>
      <c r="U3912" s="1">
        <v>44767.466666666667</v>
      </c>
      <c r="V3912" t="s">
        <v>184</v>
      </c>
      <c r="W3912" t="s">
        <v>86</v>
      </c>
      <c r="X3912" t="s">
        <v>421</v>
      </c>
      <c r="Y3912" t="s">
        <v>186</v>
      </c>
      <c r="Z3912" t="s">
        <v>187</v>
      </c>
      <c r="AA3912" s="32">
        <v>37.333333332999999</v>
      </c>
    </row>
    <row r="3913" spans="1:27" x14ac:dyDescent="0.3">
      <c r="A3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3" s="4" t="str">
        <f>VLOOKUP(P3913,Lookup!$A$1:$D$19,4,0)</f>
        <v>Bay Area</v>
      </c>
      <c r="C3913" s="4" t="str">
        <f>VLOOKUP(P3913,Lookup!$A$1:$E$19,5,0)</f>
        <v>Region 3</v>
      </c>
      <c r="D3913" s="4" t="str">
        <f>VLOOKUP(P3913,Lookup!$A$1:$B$19,2,0)</f>
        <v>EB</v>
      </c>
      <c r="E3913" s="4" t="str">
        <f>IF(AND((Data[[#This Row],[Min Notif Date]]&gt;$G$3),Data[[#This Row],[Min Notif Date]]&lt;$F$3),"Last Week","No")</f>
        <v>No</v>
      </c>
      <c r="F3913" s="4" t="str">
        <f>VLOOKUP(MONTH(Data[[#This Row],[Min Notif Date]]),Lookup!$G$1:$H$12,2,0)</f>
        <v>7. Jul</v>
      </c>
      <c r="G3913" s="4" t="str">
        <f t="shared" si="61"/>
        <v/>
      </c>
      <c r="H3913" s="4" t="str">
        <f>IF(AND(Data[[#This Row],[Min Notif Time]]&gt;6,Data[[#This Row],[Min Notif Time]]&lt;17),"Business Hours","Non-Business Hours")</f>
        <v>Business Hours</v>
      </c>
      <c r="I3913" s="4" t="str" cm="1">
        <f t="array" ref="I3913">IFERROR(VLOOKUP(Data[[#This Row],[Min Notif Date]],Lookup!$N$1:$P$11,2,0),_xlfn.IFS(VLOOKUP(WEEKDAY(Data[[#This Row],[Min Notif Date]]),Lookup!$J$1:$L$7,3,0)="Weekend","Weekend",VLOOKUP(WEEKDAY(Data[[#This Row],[Min Notif Date]]),Lookup!$J$1:$L$7,3,0)="Weekday","Weekday"))</f>
        <v>Weekday</v>
      </c>
      <c r="J3913" s="4" t="str">
        <f>VLOOKUP(WEEKDAY(Data[[#This Row],[Min Notif Date]]),Lookup!$J$1:$K$7,2,0)</f>
        <v>2. Mon</v>
      </c>
      <c r="K3913" s="105">
        <f>ROUNDDOWN(Data[[#This Row],[PGE Notified Time]],0)</f>
        <v>44767</v>
      </c>
      <c r="L3913" s="4">
        <f>HOUR(Data[[#This Row],[PGE Notified Time]])</f>
        <v>11</v>
      </c>
      <c r="M3913">
        <v>80807</v>
      </c>
      <c r="O3913" t="s">
        <v>20</v>
      </c>
      <c r="P3913" t="s">
        <v>182</v>
      </c>
      <c r="Q3913" t="s">
        <v>20</v>
      </c>
      <c r="R3913" t="s">
        <v>191</v>
      </c>
      <c r="S3913" s="1" t="s">
        <v>171</v>
      </c>
      <c r="T3913" s="1">
        <v>44767.475694444445</v>
      </c>
      <c r="U3913" s="1">
        <v>44767.5</v>
      </c>
      <c r="V3913" t="s">
        <v>184</v>
      </c>
      <c r="W3913" t="s">
        <v>85</v>
      </c>
      <c r="X3913" t="s">
        <v>249</v>
      </c>
      <c r="Y3913" t="s">
        <v>186</v>
      </c>
      <c r="Z3913" t="s">
        <v>187</v>
      </c>
      <c r="AA3913" s="32">
        <v>35</v>
      </c>
    </row>
    <row r="3914" spans="1:27" x14ac:dyDescent="0.3">
      <c r="A3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4" s="4" t="str">
        <f>VLOOKUP(P3914,Lookup!$A$1:$D$19,4,0)</f>
        <v>Central Valley</v>
      </c>
      <c r="C3914" s="4" t="str">
        <f>VLOOKUP(P3914,Lookup!$A$1:$E$19,5,0)</f>
        <v>Region 5</v>
      </c>
      <c r="D3914" s="4" t="str">
        <f>VLOOKUP(P3914,Lookup!$A$1:$B$19,2,0)</f>
        <v>ST</v>
      </c>
      <c r="E3914" s="4" t="str">
        <f>IF(AND((Data[[#This Row],[Min Notif Date]]&gt;$G$3),Data[[#This Row],[Min Notif Date]]&lt;$F$3),"Last Week","No")</f>
        <v>No</v>
      </c>
      <c r="F3914" s="4" t="str">
        <f>VLOOKUP(MONTH(Data[[#This Row],[Min Notif Date]]),Lookup!$G$1:$H$12,2,0)</f>
        <v>7. Jul</v>
      </c>
      <c r="G3914" s="4" t="str">
        <f t="shared" si="61"/>
        <v/>
      </c>
      <c r="H3914" s="4" t="str">
        <f>IF(AND(Data[[#This Row],[Min Notif Time]]&gt;6,Data[[#This Row],[Min Notif Time]]&lt;17),"Business Hours","Non-Business Hours")</f>
        <v>Business Hours</v>
      </c>
      <c r="I3914" s="4" t="str" cm="1">
        <f t="array" ref="I3914">IFERROR(VLOOKUP(Data[[#This Row],[Min Notif Date]],Lookup!$N$1:$P$11,2,0),_xlfn.IFS(VLOOKUP(WEEKDAY(Data[[#This Row],[Min Notif Date]]),Lookup!$J$1:$L$7,3,0)="Weekend","Weekend",VLOOKUP(WEEKDAY(Data[[#This Row],[Min Notif Date]]),Lookup!$J$1:$L$7,3,0)="Weekday","Weekday"))</f>
        <v>Weekday</v>
      </c>
      <c r="J3914" s="4" t="str">
        <f>VLOOKUP(WEEKDAY(Data[[#This Row],[Min Notif Date]]),Lookup!$J$1:$K$7,2,0)</f>
        <v>2. Mon</v>
      </c>
      <c r="K3914" s="105">
        <f>ROUNDDOWN(Data[[#This Row],[PGE Notified Time]],0)</f>
        <v>44767</v>
      </c>
      <c r="L3914" s="4">
        <f>HOUR(Data[[#This Row],[PGE Notified Time]])</f>
        <v>9</v>
      </c>
      <c r="M3914">
        <v>80785</v>
      </c>
      <c r="O3914" t="s">
        <v>25</v>
      </c>
      <c r="P3914" t="s">
        <v>188</v>
      </c>
      <c r="Q3914" t="s">
        <v>213</v>
      </c>
      <c r="R3914" t="s">
        <v>183</v>
      </c>
      <c r="S3914" s="1" t="s">
        <v>171</v>
      </c>
      <c r="T3914" s="1">
        <v>44767.379166666666</v>
      </c>
      <c r="U3914" s="1">
        <v>44767.402083333334</v>
      </c>
      <c r="V3914" t="s">
        <v>184</v>
      </c>
      <c r="W3914" t="s">
        <v>85</v>
      </c>
      <c r="X3914" t="s">
        <v>320</v>
      </c>
      <c r="Y3914" t="s">
        <v>186</v>
      </c>
      <c r="Z3914" t="s">
        <v>187</v>
      </c>
      <c r="AA3914" s="32">
        <v>33</v>
      </c>
    </row>
    <row r="3915" spans="1:27" x14ac:dyDescent="0.3">
      <c r="A3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5" s="4" t="str">
        <f>VLOOKUP(P3915,Lookup!$A$1:$D$19,4,0)</f>
        <v>Bay Area</v>
      </c>
      <c r="C3915" s="4" t="str">
        <f>VLOOKUP(P3915,Lookup!$A$1:$E$19,5,0)</f>
        <v>Region 3</v>
      </c>
      <c r="D3915" s="4" t="str">
        <f>VLOOKUP(P3915,Lookup!$A$1:$B$19,2,0)</f>
        <v>MI</v>
      </c>
      <c r="E3915" s="4" t="str">
        <f>IF(AND((Data[[#This Row],[Min Notif Date]]&gt;$G$3),Data[[#This Row],[Min Notif Date]]&lt;$F$3),"Last Week","No")</f>
        <v>No</v>
      </c>
      <c r="F3915" s="4" t="str">
        <f>VLOOKUP(MONTH(Data[[#This Row],[Min Notif Date]]),Lookup!$G$1:$H$12,2,0)</f>
        <v>7. Jul</v>
      </c>
      <c r="G3915" s="4" t="str">
        <f t="shared" si="61"/>
        <v/>
      </c>
      <c r="H3915" s="4" t="str">
        <f>IF(AND(Data[[#This Row],[Min Notif Time]]&gt;6,Data[[#This Row],[Min Notif Time]]&lt;17),"Business Hours","Non-Business Hours")</f>
        <v>Business Hours</v>
      </c>
      <c r="I3915" s="4" t="str" cm="1">
        <f t="array" ref="I3915">IFERROR(VLOOKUP(Data[[#This Row],[Min Notif Date]],Lookup!$N$1:$P$11,2,0),_xlfn.IFS(VLOOKUP(WEEKDAY(Data[[#This Row],[Min Notif Date]]),Lookup!$J$1:$L$7,3,0)="Weekend","Weekend",VLOOKUP(WEEKDAY(Data[[#This Row],[Min Notif Date]]),Lookup!$J$1:$L$7,3,0)="Weekday","Weekday"))</f>
        <v>Weekday</v>
      </c>
      <c r="J3915" s="4" t="str">
        <f>VLOOKUP(WEEKDAY(Data[[#This Row],[Min Notif Date]]),Lookup!$J$1:$K$7,2,0)</f>
        <v>2. Mon</v>
      </c>
      <c r="K3915" s="105">
        <f>ROUNDDOWN(Data[[#This Row],[PGE Notified Time]],0)</f>
        <v>44767</v>
      </c>
      <c r="L3915" s="4">
        <f>HOUR(Data[[#This Row],[PGE Notified Time]])</f>
        <v>11</v>
      </c>
      <c r="M3915">
        <v>80800</v>
      </c>
      <c r="O3915" t="s">
        <v>20</v>
      </c>
      <c r="P3915" t="s">
        <v>244</v>
      </c>
      <c r="Q3915" t="s">
        <v>20</v>
      </c>
      <c r="R3915" t="s">
        <v>191</v>
      </c>
      <c r="S3915" s="1" t="s">
        <v>171</v>
      </c>
      <c r="T3915" s="1">
        <v>44767.468055555553</v>
      </c>
      <c r="U3915" s="1">
        <v>44767.489583333336</v>
      </c>
      <c r="V3915" t="s">
        <v>184</v>
      </c>
      <c r="W3915" t="s">
        <v>85</v>
      </c>
      <c r="X3915" t="s">
        <v>342</v>
      </c>
      <c r="Y3915" t="s">
        <v>186</v>
      </c>
      <c r="Z3915" t="s">
        <v>187</v>
      </c>
      <c r="AA3915" s="32">
        <v>31</v>
      </c>
    </row>
    <row r="3916" spans="1:27" x14ac:dyDescent="0.3">
      <c r="A3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6" s="4" t="str">
        <f>VLOOKUP(P3916,Lookup!$A$1:$D$19,4,0)</f>
        <v>Bay Area</v>
      </c>
      <c r="C3916" s="4" t="str">
        <f>VLOOKUP(P3916,Lookup!$A$1:$E$19,5,0)</f>
        <v>Region 3</v>
      </c>
      <c r="D3916" s="4" t="str">
        <f>VLOOKUP(P3916,Lookup!$A$1:$B$19,2,0)</f>
        <v>EB</v>
      </c>
      <c r="E3916" s="4" t="str">
        <f>IF(AND((Data[[#This Row],[Min Notif Date]]&gt;$G$3),Data[[#This Row],[Min Notif Date]]&lt;$F$3),"Last Week","No")</f>
        <v>No</v>
      </c>
      <c r="F3916" s="4" t="str">
        <f>VLOOKUP(MONTH(Data[[#This Row],[Min Notif Date]]),Lookup!$G$1:$H$12,2,0)</f>
        <v>7. Jul</v>
      </c>
      <c r="G3916" s="4" t="str">
        <f t="shared" si="61"/>
        <v/>
      </c>
      <c r="H3916" s="4" t="str">
        <f>IF(AND(Data[[#This Row],[Min Notif Time]]&gt;6,Data[[#This Row],[Min Notif Time]]&lt;17),"Business Hours","Non-Business Hours")</f>
        <v>Business Hours</v>
      </c>
      <c r="I3916" s="4" t="str" cm="1">
        <f t="array" ref="I3916">IFERROR(VLOOKUP(Data[[#This Row],[Min Notif Date]],Lookup!$N$1:$P$11,2,0),_xlfn.IFS(VLOOKUP(WEEKDAY(Data[[#This Row],[Min Notif Date]]),Lookup!$J$1:$L$7,3,0)="Weekend","Weekend",VLOOKUP(WEEKDAY(Data[[#This Row],[Min Notif Date]]),Lookup!$J$1:$L$7,3,0)="Weekday","Weekday"))</f>
        <v>Weekday</v>
      </c>
      <c r="J3916" s="4" t="str">
        <f>VLOOKUP(WEEKDAY(Data[[#This Row],[Min Notif Date]]),Lookup!$J$1:$K$7,2,0)</f>
        <v>2. Mon</v>
      </c>
      <c r="K3916" s="105">
        <f>ROUNDDOWN(Data[[#This Row],[PGE Notified Time]],0)</f>
        <v>44767</v>
      </c>
      <c r="L3916" s="4">
        <f>HOUR(Data[[#This Row],[PGE Notified Time]])</f>
        <v>8</v>
      </c>
      <c r="M3916">
        <v>80780</v>
      </c>
      <c r="N3916">
        <v>3528787856</v>
      </c>
      <c r="O3916" t="s">
        <v>25</v>
      </c>
      <c r="P3916" t="s">
        <v>182</v>
      </c>
      <c r="Q3916" t="s">
        <v>213</v>
      </c>
      <c r="R3916" t="s">
        <v>183</v>
      </c>
      <c r="S3916" s="1">
        <v>44767.366249999999</v>
      </c>
      <c r="T3916" s="1">
        <v>44767.367476851854</v>
      </c>
      <c r="U3916" s="1">
        <v>44767.385416666664</v>
      </c>
      <c r="V3916" t="s">
        <v>184</v>
      </c>
      <c r="W3916" t="s">
        <v>85</v>
      </c>
      <c r="X3916" t="s">
        <v>185</v>
      </c>
      <c r="Y3916" t="s">
        <v>186</v>
      </c>
      <c r="Z3916" t="s">
        <v>187</v>
      </c>
      <c r="AA3916" s="32">
        <v>27.6</v>
      </c>
    </row>
    <row r="3917" spans="1:27" x14ac:dyDescent="0.3">
      <c r="A3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7" s="4" t="str">
        <f>VLOOKUP(P3917,Lookup!$A$1:$D$19,4,0)</f>
        <v>Central Valley</v>
      </c>
      <c r="C3917" s="4" t="str">
        <f>VLOOKUP(P3917,Lookup!$A$1:$E$19,5,0)</f>
        <v>Region 5</v>
      </c>
      <c r="D3917" s="4" t="str">
        <f>VLOOKUP(P3917,Lookup!$A$1:$B$19,2,0)</f>
        <v>YO</v>
      </c>
      <c r="E3917" s="4" t="str">
        <f>IF(AND((Data[[#This Row],[Min Notif Date]]&gt;$G$3),Data[[#This Row],[Min Notif Date]]&lt;$F$3),"Last Week","No")</f>
        <v>No</v>
      </c>
      <c r="F3917" s="4" t="str">
        <f>VLOOKUP(MONTH(Data[[#This Row],[Min Notif Date]]),Lookup!$G$1:$H$12,2,0)</f>
        <v>7. Jul</v>
      </c>
      <c r="G3917" s="4" t="str">
        <f t="shared" si="61"/>
        <v/>
      </c>
      <c r="H3917" s="4" t="str">
        <f>IF(AND(Data[[#This Row],[Min Notif Time]]&gt;6,Data[[#This Row],[Min Notif Time]]&lt;17),"Business Hours","Non-Business Hours")</f>
        <v>Non-Business Hours</v>
      </c>
      <c r="I3917" s="4" t="str" cm="1">
        <f t="array" ref="I3917">IFERROR(VLOOKUP(Data[[#This Row],[Min Notif Date]],Lookup!$N$1:$P$11,2,0),_xlfn.IFS(VLOOKUP(WEEKDAY(Data[[#This Row],[Min Notif Date]]),Lookup!$J$1:$L$7,3,0)="Weekend","Weekend",VLOOKUP(WEEKDAY(Data[[#This Row],[Min Notif Date]]),Lookup!$J$1:$L$7,3,0)="Weekday","Weekday"))</f>
        <v>Weekday</v>
      </c>
      <c r="J3917" s="4" t="str">
        <f>VLOOKUP(WEEKDAY(Data[[#This Row],[Min Notif Date]]),Lookup!$J$1:$K$7,2,0)</f>
        <v>2. Mon</v>
      </c>
      <c r="K3917" s="105">
        <f>ROUNDDOWN(Data[[#This Row],[PGE Notified Time]],0)</f>
        <v>44767</v>
      </c>
      <c r="L3917" s="4">
        <f>HOUR(Data[[#This Row],[PGE Notified Time]])</f>
        <v>20</v>
      </c>
      <c r="M3917">
        <v>80831</v>
      </c>
      <c r="N3917">
        <v>9414561142</v>
      </c>
      <c r="O3917" t="s">
        <v>25</v>
      </c>
      <c r="P3917" t="s">
        <v>231</v>
      </c>
      <c r="Q3917" t="s">
        <v>213</v>
      </c>
      <c r="R3917" t="s">
        <v>183</v>
      </c>
      <c r="S3917" s="1">
        <v>44767.840995370374</v>
      </c>
      <c r="T3917" s="1">
        <v>44767.841643518521</v>
      </c>
      <c r="U3917" s="1">
        <v>44767.854166666664</v>
      </c>
      <c r="V3917" t="s">
        <v>184</v>
      </c>
      <c r="W3917" t="s">
        <v>85</v>
      </c>
      <c r="X3917" t="s">
        <v>232</v>
      </c>
      <c r="Y3917" t="s">
        <v>186</v>
      </c>
      <c r="Z3917" t="s">
        <v>187</v>
      </c>
      <c r="AA3917" s="32">
        <v>18.966666666999998</v>
      </c>
    </row>
    <row r="3918" spans="1:27" x14ac:dyDescent="0.3">
      <c r="A3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8" s="4" t="str">
        <f>VLOOKUP(P3918,Lookup!$A$1:$D$19,4,0)</f>
        <v>South Bay</v>
      </c>
      <c r="C3918" s="4" t="str">
        <f>VLOOKUP(P3918,Lookup!$A$1:$E$19,5,0)</f>
        <v>Region 4</v>
      </c>
      <c r="D3918" s="4" t="str">
        <f>VLOOKUP(P3918,Lookup!$A$1:$B$19,2,0)</f>
        <v>CC</v>
      </c>
      <c r="E3918" s="4" t="str">
        <f>IF(AND((Data[[#This Row],[Min Notif Date]]&gt;$G$3),Data[[#This Row],[Min Notif Date]]&lt;$F$3),"Last Week","No")</f>
        <v>No</v>
      </c>
      <c r="F3918" s="4" t="str">
        <f>VLOOKUP(MONTH(Data[[#This Row],[Min Notif Date]]),Lookup!$G$1:$H$12,2,0)</f>
        <v>7. Jul</v>
      </c>
      <c r="G3918" s="4" t="str">
        <f t="shared" si="61"/>
        <v/>
      </c>
      <c r="H3918" s="4" t="str">
        <f>IF(AND(Data[[#This Row],[Min Notif Time]]&gt;6,Data[[#This Row],[Min Notif Time]]&lt;17),"Business Hours","Non-Business Hours")</f>
        <v>Business Hours</v>
      </c>
      <c r="I3918" s="4" t="str" cm="1">
        <f t="array" ref="I3918">IFERROR(VLOOKUP(Data[[#This Row],[Min Notif Date]],Lookup!$N$1:$P$11,2,0),_xlfn.IFS(VLOOKUP(WEEKDAY(Data[[#This Row],[Min Notif Date]]),Lookup!$J$1:$L$7,3,0)="Weekend","Weekend",VLOOKUP(WEEKDAY(Data[[#This Row],[Min Notif Date]]),Lookup!$J$1:$L$7,3,0)="Weekday","Weekday"))</f>
        <v>Weekday</v>
      </c>
      <c r="J3918" s="4" t="str">
        <f>VLOOKUP(WEEKDAY(Data[[#This Row],[Min Notif Date]]),Lookup!$J$1:$K$7,2,0)</f>
        <v>2. Mon</v>
      </c>
      <c r="K3918" s="105">
        <f>ROUNDDOWN(Data[[#This Row],[PGE Notified Time]],0)</f>
        <v>44767</v>
      </c>
      <c r="L3918" s="4">
        <f>HOUR(Data[[#This Row],[PGE Notified Time]])</f>
        <v>11</v>
      </c>
      <c r="M3918">
        <v>80805</v>
      </c>
      <c r="N3918">
        <v>66654224</v>
      </c>
      <c r="O3918" t="s">
        <v>25</v>
      </c>
      <c r="P3918" t="s">
        <v>225</v>
      </c>
      <c r="Q3918" t="s">
        <v>213</v>
      </c>
      <c r="R3918" t="s">
        <v>183</v>
      </c>
      <c r="S3918" s="1">
        <v>44767.48709490741</v>
      </c>
      <c r="T3918" s="1">
        <v>44767.489675925928</v>
      </c>
      <c r="U3918" s="1">
        <v>44767.5</v>
      </c>
      <c r="V3918" t="s">
        <v>184</v>
      </c>
      <c r="W3918" t="s">
        <v>85</v>
      </c>
      <c r="X3918" t="s">
        <v>259</v>
      </c>
      <c r="Y3918" t="s">
        <v>186</v>
      </c>
      <c r="Z3918" t="s">
        <v>187</v>
      </c>
      <c r="AA3918" s="32">
        <v>18.583333332999999</v>
      </c>
    </row>
    <row r="3919" spans="1:27" x14ac:dyDescent="0.3">
      <c r="A3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9" s="4" t="str">
        <f>VLOOKUP(P3919,Lookup!$A$1:$D$19,4,0)</f>
        <v>Bay Area</v>
      </c>
      <c r="C3919" s="4" t="str">
        <f>VLOOKUP(P3919,Lookup!$A$1:$E$19,5,0)</f>
        <v>Region 3</v>
      </c>
      <c r="D3919" s="4" t="str">
        <f>VLOOKUP(P3919,Lookup!$A$1:$B$19,2,0)</f>
        <v>PN</v>
      </c>
      <c r="E3919" s="4" t="str">
        <f>IF(AND((Data[[#This Row],[Min Notif Date]]&gt;$G$3),Data[[#This Row],[Min Notif Date]]&lt;$F$3),"Last Week","No")</f>
        <v>No</v>
      </c>
      <c r="F3919" s="4" t="str">
        <f>VLOOKUP(MONTH(Data[[#This Row],[Min Notif Date]]),Lookup!$G$1:$H$12,2,0)</f>
        <v>7. Jul</v>
      </c>
      <c r="G3919" s="4" t="str">
        <f t="shared" si="61"/>
        <v/>
      </c>
      <c r="H3919" s="4" t="str">
        <f>IF(AND(Data[[#This Row],[Min Notif Time]]&gt;6,Data[[#This Row],[Min Notif Time]]&lt;17),"Business Hours","Non-Business Hours")</f>
        <v>Business Hours</v>
      </c>
      <c r="I3919" s="4" t="str" cm="1">
        <f t="array" ref="I3919">IFERROR(VLOOKUP(Data[[#This Row],[Min Notif Date]],Lookup!$N$1:$P$11,2,0),_xlfn.IFS(VLOOKUP(WEEKDAY(Data[[#This Row],[Min Notif Date]]),Lookup!$J$1:$L$7,3,0)="Weekend","Weekend",VLOOKUP(WEEKDAY(Data[[#This Row],[Min Notif Date]]),Lookup!$J$1:$L$7,3,0)="Weekday","Weekday"))</f>
        <v>Weekday</v>
      </c>
      <c r="J3919" s="4" t="str">
        <f>VLOOKUP(WEEKDAY(Data[[#This Row],[Min Notif Date]]),Lookup!$J$1:$K$7,2,0)</f>
        <v>2. Mon</v>
      </c>
      <c r="K3919" s="105">
        <f>ROUNDDOWN(Data[[#This Row],[PGE Notified Time]],0)</f>
        <v>44767</v>
      </c>
      <c r="L3919" s="4">
        <f>HOUR(Data[[#This Row],[PGE Notified Time]])</f>
        <v>11</v>
      </c>
      <c r="M3919">
        <v>80799</v>
      </c>
      <c r="N3919">
        <v>5605707059</v>
      </c>
      <c r="O3919" t="s">
        <v>25</v>
      </c>
      <c r="P3919" t="s">
        <v>197</v>
      </c>
      <c r="Q3919" t="s">
        <v>213</v>
      </c>
      <c r="R3919" t="s">
        <v>183</v>
      </c>
      <c r="S3919" s="1">
        <v>44767.464189814818</v>
      </c>
      <c r="T3919" s="1">
        <v>44767.465983796297</v>
      </c>
      <c r="U3919" s="1">
        <v>44767.474999999999</v>
      </c>
      <c r="V3919" t="s">
        <v>184</v>
      </c>
      <c r="W3919" t="s">
        <v>85</v>
      </c>
      <c r="X3919" t="s">
        <v>199</v>
      </c>
      <c r="Y3919" t="s">
        <v>186</v>
      </c>
      <c r="Z3919" t="s">
        <v>187</v>
      </c>
      <c r="AA3919" s="32">
        <v>15.566666667</v>
      </c>
    </row>
    <row r="3920" spans="1:27" x14ac:dyDescent="0.3">
      <c r="A3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0" s="4" t="str">
        <f>VLOOKUP(P3920,Lookup!$A$1:$D$19,4,0)</f>
        <v>North Coast</v>
      </c>
      <c r="C3920" s="4" t="str">
        <f>VLOOKUP(P3920,Lookup!$A$1:$E$19,5,0)</f>
        <v>Region 1</v>
      </c>
      <c r="D3920" s="4" t="str">
        <f>VLOOKUP(P3920,Lookup!$A$1:$B$19,2,0)</f>
        <v>HB</v>
      </c>
      <c r="E3920" s="4" t="str">
        <f>IF(AND((Data[[#This Row],[Min Notif Date]]&gt;$G$3),Data[[#This Row],[Min Notif Date]]&lt;$F$3),"Last Week","No")</f>
        <v>No</v>
      </c>
      <c r="F3920" s="4" t="str">
        <f>VLOOKUP(MONTH(Data[[#This Row],[Min Notif Date]]),Lookup!$G$1:$H$12,2,0)</f>
        <v>7. Jul</v>
      </c>
      <c r="G3920" s="4" t="str">
        <f t="shared" si="61"/>
        <v/>
      </c>
      <c r="H3920" s="4" t="str">
        <f>IF(AND(Data[[#This Row],[Min Notif Time]]&gt;6,Data[[#This Row],[Min Notif Time]]&lt;17),"Business Hours","Non-Business Hours")</f>
        <v>Business Hours</v>
      </c>
      <c r="I3920" s="4" t="str" cm="1">
        <f t="array" ref="I3920">IFERROR(VLOOKUP(Data[[#This Row],[Min Notif Date]],Lookup!$N$1:$P$11,2,0),_xlfn.IFS(VLOOKUP(WEEKDAY(Data[[#This Row],[Min Notif Date]]),Lookup!$J$1:$L$7,3,0)="Weekend","Weekend",VLOOKUP(WEEKDAY(Data[[#This Row],[Min Notif Date]]),Lookup!$J$1:$L$7,3,0)="Weekday","Weekday"))</f>
        <v>Weekday</v>
      </c>
      <c r="J3920" s="4" t="str">
        <f>VLOOKUP(WEEKDAY(Data[[#This Row],[Min Notif Date]]),Lookup!$J$1:$K$7,2,0)</f>
        <v>2. Mon</v>
      </c>
      <c r="K3920" s="105">
        <f>ROUNDDOWN(Data[[#This Row],[PGE Notified Time]],0)</f>
        <v>44767</v>
      </c>
      <c r="L3920" s="4">
        <f>HOUR(Data[[#This Row],[PGE Notified Time]])</f>
        <v>8</v>
      </c>
      <c r="M3920">
        <v>80777</v>
      </c>
      <c r="N3920">
        <v>3586393330</v>
      </c>
      <c r="O3920" t="s">
        <v>25</v>
      </c>
      <c r="P3920" t="s">
        <v>298</v>
      </c>
      <c r="Q3920" t="s">
        <v>198</v>
      </c>
      <c r="R3920" t="s">
        <v>266</v>
      </c>
      <c r="S3920" s="1">
        <v>44767.351851851854</v>
      </c>
      <c r="T3920" s="1">
        <v>44767.35328703704</v>
      </c>
      <c r="U3920" s="1">
        <v>44767.361111111109</v>
      </c>
      <c r="V3920" t="s">
        <v>184</v>
      </c>
      <c r="W3920" t="s">
        <v>85</v>
      </c>
      <c r="X3920" t="s">
        <v>299</v>
      </c>
      <c r="Y3920" t="s">
        <v>186</v>
      </c>
      <c r="Z3920" t="s">
        <v>187</v>
      </c>
      <c r="AA3920" s="32">
        <v>13.333333333000001</v>
      </c>
    </row>
    <row r="3921" spans="1:27" x14ac:dyDescent="0.3">
      <c r="A3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1" s="4" t="str">
        <f>VLOOKUP(P3921,Lookup!$A$1:$D$19,4,0)</f>
        <v>South Bay</v>
      </c>
      <c r="C3921" s="4" t="str">
        <f>VLOOKUP(P3921,Lookup!$A$1:$E$19,5,0)</f>
        <v>Region 4</v>
      </c>
      <c r="D3921" s="4" t="str">
        <f>VLOOKUP(P3921,Lookup!$A$1:$B$19,2,0)</f>
        <v>SJ</v>
      </c>
      <c r="E3921" s="4" t="str">
        <f>IF(AND((Data[[#This Row],[Min Notif Date]]&gt;$G$3),Data[[#This Row],[Min Notif Date]]&lt;$F$3),"Last Week","No")</f>
        <v>No</v>
      </c>
      <c r="F3921" s="4" t="str">
        <f>VLOOKUP(MONTH(Data[[#This Row],[Min Notif Date]]),Lookup!$G$1:$H$12,2,0)</f>
        <v>7. Jul</v>
      </c>
      <c r="G3921" s="4" t="str">
        <f t="shared" si="61"/>
        <v/>
      </c>
      <c r="H3921" s="4" t="str">
        <f>IF(AND(Data[[#This Row],[Min Notif Time]]&gt;6,Data[[#This Row],[Min Notif Time]]&lt;17),"Business Hours","Non-Business Hours")</f>
        <v>Non-Business Hours</v>
      </c>
      <c r="I3921" s="4" t="str" cm="1">
        <f t="array" ref="I3921">IFERROR(VLOOKUP(Data[[#This Row],[Min Notif Date]],Lookup!$N$1:$P$11,2,0),_xlfn.IFS(VLOOKUP(WEEKDAY(Data[[#This Row],[Min Notif Date]]),Lookup!$J$1:$L$7,3,0)="Weekend","Weekend",VLOOKUP(WEEKDAY(Data[[#This Row],[Min Notif Date]]),Lookup!$J$1:$L$7,3,0)="Weekday","Weekday"))</f>
        <v>Weekday</v>
      </c>
      <c r="J3921" s="4" t="str">
        <f>VLOOKUP(WEEKDAY(Data[[#This Row],[Min Notif Date]]),Lookup!$J$1:$K$7,2,0)</f>
        <v>2. Mon</v>
      </c>
      <c r="K3921" s="105">
        <f>ROUNDDOWN(Data[[#This Row],[PGE Notified Time]],0)</f>
        <v>44767</v>
      </c>
      <c r="L3921" s="4">
        <f>HOUR(Data[[#This Row],[PGE Notified Time]])</f>
        <v>23</v>
      </c>
      <c r="M3921">
        <v>80835</v>
      </c>
      <c r="N3921">
        <v>8681016043</v>
      </c>
      <c r="O3921" t="s">
        <v>25</v>
      </c>
      <c r="P3921" t="s">
        <v>288</v>
      </c>
      <c r="Q3921" t="s">
        <v>198</v>
      </c>
      <c r="R3921" t="s">
        <v>266</v>
      </c>
      <c r="S3921" s="1">
        <v>44767.965069444443</v>
      </c>
      <c r="T3921" s="1">
        <v>44767.966435185182</v>
      </c>
      <c r="U3921" s="1">
        <v>44767.974305555559</v>
      </c>
      <c r="V3921" t="s">
        <v>184</v>
      </c>
      <c r="W3921" t="s">
        <v>85</v>
      </c>
      <c r="X3921" t="s">
        <v>293</v>
      </c>
      <c r="Y3921" t="s">
        <v>186</v>
      </c>
      <c r="Z3921" t="s">
        <v>187</v>
      </c>
      <c r="AA3921" s="32">
        <v>13.3</v>
      </c>
    </row>
    <row r="3922" spans="1:27" x14ac:dyDescent="0.3">
      <c r="A3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2" s="4" t="str">
        <f>VLOOKUP(P3922,Lookup!$A$1:$D$19,4,0)</f>
        <v>North Valley</v>
      </c>
      <c r="C3922" s="4" t="str">
        <f>VLOOKUP(P3922,Lookup!$A$1:$E$19,5,0)</f>
        <v>Region 2</v>
      </c>
      <c r="D3922" s="4" t="str">
        <f>VLOOKUP(P3922,Lookup!$A$1:$B$19,2,0)</f>
        <v>SA</v>
      </c>
      <c r="E3922" s="4" t="str">
        <f>IF(AND((Data[[#This Row],[Min Notif Date]]&gt;$G$3),Data[[#This Row],[Min Notif Date]]&lt;$F$3),"Last Week","No")</f>
        <v>No</v>
      </c>
      <c r="F3922" s="4" t="str">
        <f>VLOOKUP(MONTH(Data[[#This Row],[Min Notif Date]]),Lookup!$G$1:$H$12,2,0)</f>
        <v>7. Jul</v>
      </c>
      <c r="G3922" s="4" t="str">
        <f t="shared" si="61"/>
        <v/>
      </c>
      <c r="H3922" s="4" t="str">
        <f>IF(AND(Data[[#This Row],[Min Notif Time]]&gt;6,Data[[#This Row],[Min Notif Time]]&lt;17),"Business Hours","Non-Business Hours")</f>
        <v>Business Hours</v>
      </c>
      <c r="I3922" s="4" t="str" cm="1">
        <f t="array" ref="I3922">IFERROR(VLOOKUP(Data[[#This Row],[Min Notif Date]],Lookup!$N$1:$P$11,2,0),_xlfn.IFS(VLOOKUP(WEEKDAY(Data[[#This Row],[Min Notif Date]]),Lookup!$J$1:$L$7,3,0)="Weekend","Weekend",VLOOKUP(WEEKDAY(Data[[#This Row],[Min Notif Date]]),Lookup!$J$1:$L$7,3,0)="Weekday","Weekday"))</f>
        <v>Weekday</v>
      </c>
      <c r="J3922" s="4" t="str">
        <f>VLOOKUP(WEEKDAY(Data[[#This Row],[Min Notif Date]]),Lookup!$J$1:$K$7,2,0)</f>
        <v>2. Mon</v>
      </c>
      <c r="K3922" s="105">
        <f>ROUNDDOWN(Data[[#This Row],[PGE Notified Time]],0)</f>
        <v>44767</v>
      </c>
      <c r="L3922" s="4">
        <f>HOUR(Data[[#This Row],[PGE Notified Time]])</f>
        <v>10</v>
      </c>
      <c r="M3922">
        <v>80789</v>
      </c>
      <c r="O3922" t="s">
        <v>25</v>
      </c>
      <c r="P3922" t="s">
        <v>210</v>
      </c>
      <c r="Q3922" t="s">
        <v>213</v>
      </c>
      <c r="R3922" t="s">
        <v>183</v>
      </c>
      <c r="S3922" s="1" t="s">
        <v>171</v>
      </c>
      <c r="T3922" s="1">
        <v>44767.427083333336</v>
      </c>
      <c r="U3922" s="1">
        <v>44767.430555555555</v>
      </c>
      <c r="V3922" t="s">
        <v>184</v>
      </c>
      <c r="W3922" t="s">
        <v>85</v>
      </c>
      <c r="X3922" t="s">
        <v>239</v>
      </c>
      <c r="Y3922" t="s">
        <v>186</v>
      </c>
      <c r="Z3922" t="s">
        <v>187</v>
      </c>
      <c r="AA3922" s="32">
        <v>5</v>
      </c>
    </row>
    <row r="3923" spans="1:27" x14ac:dyDescent="0.3">
      <c r="A3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3" s="4" t="str">
        <f>VLOOKUP(P3923,Lookup!$A$1:$D$19,4,0)</f>
        <v>Bay Area</v>
      </c>
      <c r="C3923" s="4" t="str">
        <f>VLOOKUP(P3923,Lookup!$A$1:$E$19,5,0)</f>
        <v>Region 3</v>
      </c>
      <c r="D3923" s="4" t="str">
        <f>VLOOKUP(P3923,Lookup!$A$1:$B$19,2,0)</f>
        <v>DI</v>
      </c>
      <c r="E3923" s="4" t="str">
        <f>IF(AND((Data[[#This Row],[Min Notif Date]]&gt;$G$3),Data[[#This Row],[Min Notif Date]]&lt;$F$3),"Last Week","No")</f>
        <v>No</v>
      </c>
      <c r="F3923" s="4" t="str">
        <f>VLOOKUP(MONTH(Data[[#This Row],[Min Notif Date]]),Lookup!$G$1:$H$12,2,0)</f>
        <v>7. Jul</v>
      </c>
      <c r="G3923" s="4" t="str">
        <f t="shared" si="61"/>
        <v/>
      </c>
      <c r="H3923" s="4" t="str">
        <f>IF(AND(Data[[#This Row],[Min Notif Time]]&gt;6,Data[[#This Row],[Min Notif Time]]&lt;17),"Business Hours","Non-Business Hours")</f>
        <v>Business Hours</v>
      </c>
      <c r="I3923" s="4" t="str" cm="1">
        <f t="array" ref="I3923">IFERROR(VLOOKUP(Data[[#This Row],[Min Notif Date]],Lookup!$N$1:$P$11,2,0),_xlfn.IFS(VLOOKUP(WEEKDAY(Data[[#This Row],[Min Notif Date]]),Lookup!$J$1:$L$7,3,0)="Weekend","Weekend",VLOOKUP(WEEKDAY(Data[[#This Row],[Min Notif Date]]),Lookup!$J$1:$L$7,3,0)="Weekday","Weekday"))</f>
        <v>Weekday</v>
      </c>
      <c r="J3923" s="4" t="str">
        <f>VLOOKUP(WEEKDAY(Data[[#This Row],[Min Notif Date]]),Lookup!$J$1:$K$7,2,0)</f>
        <v>3. Tue</v>
      </c>
      <c r="K3923" s="105">
        <f>ROUNDDOWN(Data[[#This Row],[PGE Notified Time]],0)</f>
        <v>44768</v>
      </c>
      <c r="L3923" s="4">
        <f>HOUR(Data[[#This Row],[PGE Notified Time]])</f>
        <v>14</v>
      </c>
      <c r="M3923">
        <v>80877</v>
      </c>
      <c r="O3923" t="s">
        <v>20</v>
      </c>
      <c r="P3923" t="s">
        <v>208</v>
      </c>
      <c r="Q3923" t="s">
        <v>20</v>
      </c>
      <c r="R3923" t="s">
        <v>193</v>
      </c>
      <c r="S3923" s="1" t="s">
        <v>171</v>
      </c>
      <c r="T3923" s="1">
        <v>44768.597916666666</v>
      </c>
      <c r="U3923" s="1">
        <v>44769.0625</v>
      </c>
      <c r="V3923" t="s">
        <v>184</v>
      </c>
      <c r="W3923" t="s">
        <v>87</v>
      </c>
      <c r="X3923" t="s">
        <v>340</v>
      </c>
      <c r="Y3923" t="s">
        <v>186</v>
      </c>
      <c r="Z3923" t="s">
        <v>187</v>
      </c>
      <c r="AA3923" s="32">
        <v>669</v>
      </c>
    </row>
    <row r="3924" spans="1:27" x14ac:dyDescent="0.3">
      <c r="A3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4" s="4" t="str">
        <f>VLOOKUP(P3924,Lookup!$A$1:$D$19,4,0)</f>
        <v>North Valley</v>
      </c>
      <c r="C3924" s="4" t="str">
        <f>VLOOKUP(P3924,Lookup!$A$1:$E$19,5,0)</f>
        <v>Region 2</v>
      </c>
      <c r="D3924" s="4" t="str">
        <f>VLOOKUP(P3924,Lookup!$A$1:$B$19,2,0)</f>
        <v>SA</v>
      </c>
      <c r="E3924" s="4" t="str">
        <f>IF(AND((Data[[#This Row],[Min Notif Date]]&gt;$G$3),Data[[#This Row],[Min Notif Date]]&lt;$F$3),"Last Week","No")</f>
        <v>No</v>
      </c>
      <c r="F3924" s="4" t="str">
        <f>VLOOKUP(MONTH(Data[[#This Row],[Min Notif Date]]),Lookup!$G$1:$H$12,2,0)</f>
        <v>7. Jul</v>
      </c>
      <c r="G3924" s="4" t="str">
        <f t="shared" si="61"/>
        <v/>
      </c>
      <c r="H3924" s="4" t="str">
        <f>IF(AND(Data[[#This Row],[Min Notif Time]]&gt;6,Data[[#This Row],[Min Notif Time]]&lt;17),"Business Hours","Non-Business Hours")</f>
        <v>Non-Business Hours</v>
      </c>
      <c r="I3924" s="4" t="str" cm="1">
        <f t="array" ref="I3924">IFERROR(VLOOKUP(Data[[#This Row],[Min Notif Date]],Lookup!$N$1:$P$11,2,0),_xlfn.IFS(VLOOKUP(WEEKDAY(Data[[#This Row],[Min Notif Date]]),Lookup!$J$1:$L$7,3,0)="Weekend","Weekend",VLOOKUP(WEEKDAY(Data[[#This Row],[Min Notif Date]]),Lookup!$J$1:$L$7,3,0)="Weekday","Weekday"))</f>
        <v>Weekday</v>
      </c>
      <c r="J3924" s="4" t="str">
        <f>VLOOKUP(WEEKDAY(Data[[#This Row],[Min Notif Date]]),Lookup!$J$1:$K$7,2,0)</f>
        <v>3. Tue</v>
      </c>
      <c r="K3924" s="105">
        <f>ROUNDDOWN(Data[[#This Row],[PGE Notified Time]],0)</f>
        <v>44768</v>
      </c>
      <c r="L3924" s="4">
        <f>HOUR(Data[[#This Row],[PGE Notified Time]])</f>
        <v>17</v>
      </c>
      <c r="M3924">
        <v>80883</v>
      </c>
      <c r="N3924">
        <v>4998879864</v>
      </c>
      <c r="O3924" t="s">
        <v>20</v>
      </c>
      <c r="P3924" t="s">
        <v>210</v>
      </c>
      <c r="Q3924" t="s">
        <v>20</v>
      </c>
      <c r="R3924" t="s">
        <v>183</v>
      </c>
      <c r="S3924" s="1">
        <v>44768.685243055559</v>
      </c>
      <c r="T3924" s="1">
        <v>44768.715115740742</v>
      </c>
      <c r="U3924" s="1">
        <v>44769.083333333336</v>
      </c>
      <c r="V3924" t="s">
        <v>184</v>
      </c>
      <c r="W3924" t="s">
        <v>87</v>
      </c>
      <c r="X3924" t="s">
        <v>238</v>
      </c>
      <c r="Y3924" t="s">
        <v>186</v>
      </c>
      <c r="Z3924" t="s">
        <v>187</v>
      </c>
      <c r="AA3924" s="32">
        <v>573.25</v>
      </c>
    </row>
    <row r="3925" spans="1:27" x14ac:dyDescent="0.3">
      <c r="A3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5" s="4" t="str">
        <f>VLOOKUP(P3925,Lookup!$A$1:$D$19,4,0)</f>
        <v>North Valley</v>
      </c>
      <c r="C3925" s="4" t="str">
        <f>VLOOKUP(P3925,Lookup!$A$1:$E$19,5,0)</f>
        <v>Region 2</v>
      </c>
      <c r="D3925" s="4" t="str">
        <f>VLOOKUP(P3925,Lookup!$A$1:$B$19,2,0)</f>
        <v>SA</v>
      </c>
      <c r="E3925" s="4" t="str">
        <f>IF(AND((Data[[#This Row],[Min Notif Date]]&gt;$G$3),Data[[#This Row],[Min Notif Date]]&lt;$F$3),"Last Week","No")</f>
        <v>No</v>
      </c>
      <c r="F3925" s="4" t="str">
        <f>VLOOKUP(MONTH(Data[[#This Row],[Min Notif Date]]),Lookup!$G$1:$H$12,2,0)</f>
        <v>7. Jul</v>
      </c>
      <c r="G3925" s="4" t="str">
        <f t="shared" si="61"/>
        <v/>
      </c>
      <c r="H3925" s="4" t="str">
        <f>IF(AND(Data[[#This Row],[Min Notif Time]]&gt;6,Data[[#This Row],[Min Notif Time]]&lt;17),"Business Hours","Non-Business Hours")</f>
        <v>Business Hours</v>
      </c>
      <c r="I3925" s="4" t="str" cm="1">
        <f t="array" ref="I3925">IFERROR(VLOOKUP(Data[[#This Row],[Min Notif Date]],Lookup!$N$1:$P$11,2,0),_xlfn.IFS(VLOOKUP(WEEKDAY(Data[[#This Row],[Min Notif Date]]),Lookup!$J$1:$L$7,3,0)="Weekend","Weekend",VLOOKUP(WEEKDAY(Data[[#This Row],[Min Notif Date]]),Lookup!$J$1:$L$7,3,0)="Weekday","Weekday"))</f>
        <v>Weekday</v>
      </c>
      <c r="J3925" s="4" t="str">
        <f>VLOOKUP(WEEKDAY(Data[[#This Row],[Min Notif Date]]),Lookup!$J$1:$K$7,2,0)</f>
        <v>3. Tue</v>
      </c>
      <c r="K3925" s="105">
        <f>ROUNDDOWN(Data[[#This Row],[PGE Notified Time]],0)</f>
        <v>44768</v>
      </c>
      <c r="L3925" s="4">
        <f>HOUR(Data[[#This Row],[PGE Notified Time]])</f>
        <v>8</v>
      </c>
      <c r="M3925">
        <v>80844</v>
      </c>
      <c r="O3925" t="s">
        <v>20</v>
      </c>
      <c r="P3925" t="s">
        <v>210</v>
      </c>
      <c r="Q3925" t="s">
        <v>20</v>
      </c>
      <c r="R3925" t="s">
        <v>183</v>
      </c>
      <c r="S3925" s="1" t="s">
        <v>171</v>
      </c>
      <c r="T3925" s="1">
        <v>44768.369444444441</v>
      </c>
      <c r="U3925" s="1">
        <v>44768.708333333336</v>
      </c>
      <c r="V3925" t="s">
        <v>184</v>
      </c>
      <c r="W3925" t="s">
        <v>87</v>
      </c>
      <c r="X3925" t="s">
        <v>268</v>
      </c>
      <c r="Y3925" t="s">
        <v>186</v>
      </c>
      <c r="Z3925" t="s">
        <v>187</v>
      </c>
      <c r="AA3925" s="32">
        <v>488</v>
      </c>
    </row>
    <row r="3926" spans="1:27" x14ac:dyDescent="0.3">
      <c r="A3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6" s="4" t="str">
        <f>VLOOKUP(P3926,Lookup!$A$1:$D$19,4,0)</f>
        <v>Bay Area</v>
      </c>
      <c r="C3926" s="4" t="str">
        <f>VLOOKUP(P3926,Lookup!$A$1:$E$19,5,0)</f>
        <v>Region 3</v>
      </c>
      <c r="D3926" s="4" t="str">
        <f>VLOOKUP(P3926,Lookup!$A$1:$B$19,2,0)</f>
        <v>PN</v>
      </c>
      <c r="E3926" s="4" t="str">
        <f>IF(AND((Data[[#This Row],[Min Notif Date]]&gt;$G$3),Data[[#This Row],[Min Notif Date]]&lt;$F$3),"Last Week","No")</f>
        <v>No</v>
      </c>
      <c r="F3926" s="4" t="str">
        <f>VLOOKUP(MONTH(Data[[#This Row],[Min Notif Date]]),Lookup!$G$1:$H$12,2,0)</f>
        <v>7. Jul</v>
      </c>
      <c r="G3926" s="4" t="str">
        <f t="shared" si="61"/>
        <v/>
      </c>
      <c r="H3926" s="4" t="str">
        <f>IF(AND(Data[[#This Row],[Min Notif Time]]&gt;6,Data[[#This Row],[Min Notif Time]]&lt;17),"Business Hours","Non-Business Hours")</f>
        <v>Business Hours</v>
      </c>
      <c r="I3926" s="4" t="str" cm="1">
        <f t="array" ref="I3926">IFERROR(VLOOKUP(Data[[#This Row],[Min Notif Date]],Lookup!$N$1:$P$11,2,0),_xlfn.IFS(VLOOKUP(WEEKDAY(Data[[#This Row],[Min Notif Date]]),Lookup!$J$1:$L$7,3,0)="Weekend","Weekend",VLOOKUP(WEEKDAY(Data[[#This Row],[Min Notif Date]]),Lookup!$J$1:$L$7,3,0)="Weekday","Weekday"))</f>
        <v>Weekday</v>
      </c>
      <c r="J3926" s="4" t="str">
        <f>VLOOKUP(WEEKDAY(Data[[#This Row],[Min Notif Date]]),Lookup!$J$1:$K$7,2,0)</f>
        <v>3. Tue</v>
      </c>
      <c r="K3926" s="105">
        <f>ROUNDDOWN(Data[[#This Row],[PGE Notified Time]],0)</f>
        <v>44768</v>
      </c>
      <c r="L3926" s="4">
        <f>HOUR(Data[[#This Row],[PGE Notified Time]])</f>
        <v>12</v>
      </c>
      <c r="M3926">
        <v>80867</v>
      </c>
      <c r="O3926" t="s">
        <v>20</v>
      </c>
      <c r="P3926" t="s">
        <v>197</v>
      </c>
      <c r="Q3926" t="s">
        <v>20</v>
      </c>
      <c r="R3926" t="s">
        <v>183</v>
      </c>
      <c r="S3926" s="1" t="s">
        <v>171</v>
      </c>
      <c r="T3926" s="1">
        <v>44768.540972222225</v>
      </c>
      <c r="U3926" s="1">
        <v>44768.854166666664</v>
      </c>
      <c r="V3926" t="s">
        <v>184</v>
      </c>
      <c r="W3926" t="s">
        <v>87</v>
      </c>
      <c r="X3926" t="s">
        <v>264</v>
      </c>
      <c r="Y3926" t="s">
        <v>186</v>
      </c>
      <c r="Z3926" t="s">
        <v>187</v>
      </c>
      <c r="AA3926" s="32">
        <v>451</v>
      </c>
    </row>
    <row r="3927" spans="1:27" x14ac:dyDescent="0.3">
      <c r="A3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7" s="4" t="str">
        <f>VLOOKUP(P3927,Lookup!$A$1:$D$19,4,0)</f>
        <v>North Valley</v>
      </c>
      <c r="C3927" s="4" t="str">
        <f>VLOOKUP(P3927,Lookup!$A$1:$E$19,5,0)</f>
        <v>Region 2</v>
      </c>
      <c r="D3927" s="4" t="str">
        <f>VLOOKUP(P3927,Lookup!$A$1:$B$19,2,0)</f>
        <v>SA</v>
      </c>
      <c r="E3927" s="4" t="str">
        <f>IF(AND((Data[[#This Row],[Min Notif Date]]&gt;$G$3),Data[[#This Row],[Min Notif Date]]&lt;$F$3),"Last Week","No")</f>
        <v>No</v>
      </c>
      <c r="F3927" s="4" t="str">
        <f>VLOOKUP(MONTH(Data[[#This Row],[Min Notif Date]]),Lookup!$G$1:$H$12,2,0)</f>
        <v>7. Jul</v>
      </c>
      <c r="G3927" s="4" t="str">
        <f t="shared" si="61"/>
        <v/>
      </c>
      <c r="H3927" s="4" t="str">
        <f>IF(AND(Data[[#This Row],[Min Notif Time]]&gt;6,Data[[#This Row],[Min Notif Time]]&lt;17),"Business Hours","Non-Business Hours")</f>
        <v>Business Hours</v>
      </c>
      <c r="I3927" s="4" t="str" cm="1">
        <f t="array" ref="I3927">IFERROR(VLOOKUP(Data[[#This Row],[Min Notif Date]],Lookup!$N$1:$P$11,2,0),_xlfn.IFS(VLOOKUP(WEEKDAY(Data[[#This Row],[Min Notif Date]]),Lookup!$J$1:$L$7,3,0)="Weekend","Weekend",VLOOKUP(WEEKDAY(Data[[#This Row],[Min Notif Date]]),Lookup!$J$1:$L$7,3,0)="Weekday","Weekday"))</f>
        <v>Weekday</v>
      </c>
      <c r="J3927" s="4" t="str">
        <f>VLOOKUP(WEEKDAY(Data[[#This Row],[Min Notif Date]]),Lookup!$J$1:$K$7,2,0)</f>
        <v>3. Tue</v>
      </c>
      <c r="K3927" s="105">
        <f>ROUNDDOWN(Data[[#This Row],[PGE Notified Time]],0)</f>
        <v>44768</v>
      </c>
      <c r="L3927" s="4">
        <f>HOUR(Data[[#This Row],[PGE Notified Time]])</f>
        <v>10</v>
      </c>
      <c r="M3927">
        <v>80857</v>
      </c>
      <c r="O3927" t="s">
        <v>20</v>
      </c>
      <c r="P3927" t="s">
        <v>210</v>
      </c>
      <c r="Q3927" t="s">
        <v>20</v>
      </c>
      <c r="R3927" t="s">
        <v>183</v>
      </c>
      <c r="S3927" s="1" t="s">
        <v>171</v>
      </c>
      <c r="T3927" s="1">
        <v>44768.452777777777</v>
      </c>
      <c r="U3927" s="1">
        <v>44768.739583333336</v>
      </c>
      <c r="V3927" t="s">
        <v>184</v>
      </c>
      <c r="W3927" t="s">
        <v>87</v>
      </c>
      <c r="X3927" t="s">
        <v>268</v>
      </c>
      <c r="Y3927" t="s">
        <v>186</v>
      </c>
      <c r="Z3927" t="s">
        <v>187</v>
      </c>
      <c r="AA3927" s="32">
        <v>413</v>
      </c>
    </row>
    <row r="3928" spans="1:27" x14ac:dyDescent="0.3">
      <c r="A3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8" s="4" t="str">
        <f>VLOOKUP(P3928,Lookup!$A$1:$D$19,4,0)</f>
        <v>South Bay</v>
      </c>
      <c r="C3928" s="4" t="str">
        <f>VLOOKUP(P3928,Lookup!$A$1:$E$19,5,0)</f>
        <v>Region 4</v>
      </c>
      <c r="D3928" s="4" t="str">
        <f>VLOOKUP(P3928,Lookup!$A$1:$B$19,2,0)</f>
        <v>SJ</v>
      </c>
      <c r="E3928" s="4" t="str">
        <f>IF(AND((Data[[#This Row],[Min Notif Date]]&gt;$G$3),Data[[#This Row],[Min Notif Date]]&lt;$F$3),"Last Week","No")</f>
        <v>No</v>
      </c>
      <c r="F3928" s="4" t="str">
        <f>VLOOKUP(MONTH(Data[[#This Row],[Min Notif Date]]),Lookup!$G$1:$H$12,2,0)</f>
        <v>7. Jul</v>
      </c>
      <c r="G3928" s="4" t="str">
        <f t="shared" si="61"/>
        <v/>
      </c>
      <c r="H3928" s="4" t="str">
        <f>IF(AND(Data[[#This Row],[Min Notif Time]]&gt;6,Data[[#This Row],[Min Notif Time]]&lt;17),"Business Hours","Non-Business Hours")</f>
        <v>Non-Business Hours</v>
      </c>
      <c r="I3928" s="4" t="str" cm="1">
        <f t="array" ref="I3928">IFERROR(VLOOKUP(Data[[#This Row],[Min Notif Date]],Lookup!$N$1:$P$11,2,0),_xlfn.IFS(VLOOKUP(WEEKDAY(Data[[#This Row],[Min Notif Date]]),Lookup!$J$1:$L$7,3,0)="Weekend","Weekend",VLOOKUP(WEEKDAY(Data[[#This Row],[Min Notif Date]]),Lookup!$J$1:$L$7,3,0)="Weekday","Weekday"))</f>
        <v>Weekday</v>
      </c>
      <c r="J3928" s="4" t="str">
        <f>VLOOKUP(WEEKDAY(Data[[#This Row],[Min Notif Date]]),Lookup!$J$1:$K$7,2,0)</f>
        <v>3. Tue</v>
      </c>
      <c r="K3928" s="105">
        <f>ROUNDDOWN(Data[[#This Row],[PGE Notified Time]],0)</f>
        <v>44768</v>
      </c>
      <c r="L3928" s="4">
        <f>HOUR(Data[[#This Row],[PGE Notified Time]])</f>
        <v>18</v>
      </c>
      <c r="M3928">
        <v>80886</v>
      </c>
      <c r="O3928" t="s">
        <v>20</v>
      </c>
      <c r="P3928" t="s">
        <v>288</v>
      </c>
      <c r="Q3928" t="s">
        <v>20</v>
      </c>
      <c r="R3928" t="s">
        <v>183</v>
      </c>
      <c r="S3928" s="1" t="s">
        <v>171</v>
      </c>
      <c r="T3928" s="1">
        <v>44768.751388888886</v>
      </c>
      <c r="U3928" s="1">
        <v>44769.020833333336</v>
      </c>
      <c r="V3928" t="s">
        <v>184</v>
      </c>
      <c r="W3928" t="s">
        <v>87</v>
      </c>
      <c r="X3928" t="s">
        <v>293</v>
      </c>
      <c r="Y3928" t="s">
        <v>186</v>
      </c>
      <c r="Z3928" t="s">
        <v>187</v>
      </c>
      <c r="AA3928" s="32">
        <v>388</v>
      </c>
    </row>
    <row r="3929" spans="1:27" x14ac:dyDescent="0.3">
      <c r="A3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9" s="4" t="str">
        <f>VLOOKUP(P3929,Lookup!$A$1:$D$19,4,0)</f>
        <v>Bay Area</v>
      </c>
      <c r="C3929" s="4" t="str">
        <f>VLOOKUP(P3929,Lookup!$A$1:$E$19,5,0)</f>
        <v>Region 3</v>
      </c>
      <c r="D3929" s="4" t="str">
        <f>VLOOKUP(P3929,Lookup!$A$1:$B$19,2,0)</f>
        <v>PN</v>
      </c>
      <c r="E3929" s="4" t="str">
        <f>IF(AND((Data[[#This Row],[Min Notif Date]]&gt;$G$3),Data[[#This Row],[Min Notif Date]]&lt;$F$3),"Last Week","No")</f>
        <v>No</v>
      </c>
      <c r="F3929" s="4" t="str">
        <f>VLOOKUP(MONTH(Data[[#This Row],[Min Notif Date]]),Lookup!$G$1:$H$12,2,0)</f>
        <v>7. Jul</v>
      </c>
      <c r="G3929" s="4" t="str">
        <f t="shared" si="61"/>
        <v/>
      </c>
      <c r="H3929" s="4" t="str">
        <f>IF(AND(Data[[#This Row],[Min Notif Time]]&gt;6,Data[[#This Row],[Min Notif Time]]&lt;17),"Business Hours","Non-Business Hours")</f>
        <v>Business Hours</v>
      </c>
      <c r="I3929" s="4" t="str" cm="1">
        <f t="array" ref="I3929">IFERROR(VLOOKUP(Data[[#This Row],[Min Notif Date]],Lookup!$N$1:$P$11,2,0),_xlfn.IFS(VLOOKUP(WEEKDAY(Data[[#This Row],[Min Notif Date]]),Lookup!$J$1:$L$7,3,0)="Weekend","Weekend",VLOOKUP(WEEKDAY(Data[[#This Row],[Min Notif Date]]),Lookup!$J$1:$L$7,3,0)="Weekday","Weekday"))</f>
        <v>Weekday</v>
      </c>
      <c r="J3929" s="4" t="str">
        <f>VLOOKUP(WEEKDAY(Data[[#This Row],[Min Notif Date]]),Lookup!$J$1:$K$7,2,0)</f>
        <v>3. Tue</v>
      </c>
      <c r="K3929" s="105">
        <f>ROUNDDOWN(Data[[#This Row],[PGE Notified Time]],0)</f>
        <v>44768</v>
      </c>
      <c r="L3929" s="4">
        <f>HOUR(Data[[#This Row],[PGE Notified Time]])</f>
        <v>10</v>
      </c>
      <c r="M3929">
        <v>80854</v>
      </c>
      <c r="O3929" t="s">
        <v>20</v>
      </c>
      <c r="P3929" t="s">
        <v>197</v>
      </c>
      <c r="Q3929" t="s">
        <v>20</v>
      </c>
      <c r="R3929" t="s">
        <v>183</v>
      </c>
      <c r="S3929" s="1" t="s">
        <v>171</v>
      </c>
      <c r="T3929" s="1">
        <v>44768.441666666666</v>
      </c>
      <c r="U3929" s="1">
        <v>44768.708333333336</v>
      </c>
      <c r="V3929" t="s">
        <v>184</v>
      </c>
      <c r="W3929" t="s">
        <v>87</v>
      </c>
      <c r="X3929" t="s">
        <v>264</v>
      </c>
      <c r="Y3929" t="s">
        <v>186</v>
      </c>
      <c r="Z3929" t="s">
        <v>187</v>
      </c>
      <c r="AA3929" s="32">
        <v>384</v>
      </c>
    </row>
    <row r="3930" spans="1:27" x14ac:dyDescent="0.3">
      <c r="A3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0" s="4" t="str">
        <f>VLOOKUP(P3930,Lookup!$A$1:$D$19,4,0)</f>
        <v>North Coast</v>
      </c>
      <c r="C3930" s="4" t="str">
        <f>VLOOKUP(P3930,Lookup!$A$1:$E$19,5,0)</f>
        <v>Region 1</v>
      </c>
      <c r="D3930" s="4" t="str">
        <f>VLOOKUP(P3930,Lookup!$A$1:$B$19,2,0)</f>
        <v>SO</v>
      </c>
      <c r="E3930" s="4" t="str">
        <f>IF(AND((Data[[#This Row],[Min Notif Date]]&gt;$G$3),Data[[#This Row],[Min Notif Date]]&lt;$F$3),"Last Week","No")</f>
        <v>No</v>
      </c>
      <c r="F3930" s="4" t="str">
        <f>VLOOKUP(MONTH(Data[[#This Row],[Min Notif Date]]),Lookup!$G$1:$H$12,2,0)</f>
        <v>7. Jul</v>
      </c>
      <c r="G3930" s="4" t="str">
        <f t="shared" si="61"/>
        <v/>
      </c>
      <c r="H3930" s="4" t="str">
        <f>IF(AND(Data[[#This Row],[Min Notif Time]]&gt;6,Data[[#This Row],[Min Notif Time]]&lt;17),"Business Hours","Non-Business Hours")</f>
        <v>Business Hours</v>
      </c>
      <c r="I3930" s="4" t="str" cm="1">
        <f t="array" ref="I3930">IFERROR(VLOOKUP(Data[[#This Row],[Min Notif Date]],Lookup!$N$1:$P$11,2,0),_xlfn.IFS(VLOOKUP(WEEKDAY(Data[[#This Row],[Min Notif Date]]),Lookup!$J$1:$L$7,3,0)="Weekend","Weekend",VLOOKUP(WEEKDAY(Data[[#This Row],[Min Notif Date]]),Lookup!$J$1:$L$7,3,0)="Weekday","Weekday"))</f>
        <v>Weekday</v>
      </c>
      <c r="J3930" s="4" t="str">
        <f>VLOOKUP(WEEKDAY(Data[[#This Row],[Min Notif Date]]),Lookup!$J$1:$K$7,2,0)</f>
        <v>3. Tue</v>
      </c>
      <c r="K3930" s="105">
        <f>ROUNDDOWN(Data[[#This Row],[PGE Notified Time]],0)</f>
        <v>44768</v>
      </c>
      <c r="L3930" s="4">
        <f>HOUR(Data[[#This Row],[PGE Notified Time]])</f>
        <v>10</v>
      </c>
      <c r="M3930">
        <v>80851</v>
      </c>
      <c r="O3930" t="s">
        <v>20</v>
      </c>
      <c r="P3930" t="s">
        <v>203</v>
      </c>
      <c r="Q3930" t="s">
        <v>20</v>
      </c>
      <c r="R3930" t="s">
        <v>183</v>
      </c>
      <c r="S3930" s="1" t="s">
        <v>171</v>
      </c>
      <c r="T3930" s="1">
        <v>44768.423611111109</v>
      </c>
      <c r="U3930" s="1">
        <v>44768.666666666664</v>
      </c>
      <c r="V3930" t="s">
        <v>184</v>
      </c>
      <c r="W3930" t="s">
        <v>87</v>
      </c>
      <c r="X3930" t="s">
        <v>416</v>
      </c>
      <c r="Y3930" t="s">
        <v>186</v>
      </c>
      <c r="Z3930" t="s">
        <v>187</v>
      </c>
      <c r="AA3930" s="32">
        <v>350</v>
      </c>
    </row>
    <row r="3931" spans="1:27" x14ac:dyDescent="0.3">
      <c r="A3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1" s="4" t="str">
        <f>VLOOKUP(P3931,Lookup!$A$1:$D$19,4,0)</f>
        <v>North Valley</v>
      </c>
      <c r="C3931" s="4" t="str">
        <f>VLOOKUP(P3931,Lookup!$A$1:$E$19,5,0)</f>
        <v>Region 2</v>
      </c>
      <c r="D3931" s="4" t="str">
        <f>VLOOKUP(P3931,Lookup!$A$1:$B$19,2,0)</f>
        <v>SA</v>
      </c>
      <c r="E3931" s="4" t="str">
        <f>IF(AND((Data[[#This Row],[Min Notif Date]]&gt;$G$3),Data[[#This Row],[Min Notif Date]]&lt;$F$3),"Last Week","No")</f>
        <v>No</v>
      </c>
      <c r="F3931" s="4" t="str">
        <f>VLOOKUP(MONTH(Data[[#This Row],[Min Notif Date]]),Lookup!$G$1:$H$12,2,0)</f>
        <v>7. Jul</v>
      </c>
      <c r="G3931" s="4" t="str">
        <f t="shared" si="61"/>
        <v/>
      </c>
      <c r="H3931" s="4" t="str">
        <f>IF(AND(Data[[#This Row],[Min Notif Time]]&gt;6,Data[[#This Row],[Min Notif Time]]&lt;17),"Business Hours","Non-Business Hours")</f>
        <v>Business Hours</v>
      </c>
      <c r="I3931" s="4" t="str" cm="1">
        <f t="array" ref="I3931">IFERROR(VLOOKUP(Data[[#This Row],[Min Notif Date]],Lookup!$N$1:$P$11,2,0),_xlfn.IFS(VLOOKUP(WEEKDAY(Data[[#This Row],[Min Notif Date]]),Lookup!$J$1:$L$7,3,0)="Weekend","Weekend",VLOOKUP(WEEKDAY(Data[[#This Row],[Min Notif Date]]),Lookup!$J$1:$L$7,3,0)="Weekday","Weekday"))</f>
        <v>Weekday</v>
      </c>
      <c r="J3931" s="4" t="str">
        <f>VLOOKUP(WEEKDAY(Data[[#This Row],[Min Notif Date]]),Lookup!$J$1:$K$7,2,0)</f>
        <v>3. Tue</v>
      </c>
      <c r="K3931" s="105">
        <f>ROUNDDOWN(Data[[#This Row],[PGE Notified Time]],0)</f>
        <v>44768</v>
      </c>
      <c r="L3931" s="4">
        <f>HOUR(Data[[#This Row],[PGE Notified Time]])</f>
        <v>10</v>
      </c>
      <c r="M3931">
        <v>80855</v>
      </c>
      <c r="O3931" t="s">
        <v>20</v>
      </c>
      <c r="P3931" t="s">
        <v>210</v>
      </c>
      <c r="Q3931" t="s">
        <v>20</v>
      </c>
      <c r="R3931" t="s">
        <v>183</v>
      </c>
      <c r="S3931" s="1" t="s">
        <v>171</v>
      </c>
      <c r="T3931" s="1">
        <v>44768.444444444445</v>
      </c>
      <c r="U3931" s="1">
        <v>44768.661111111112</v>
      </c>
      <c r="V3931" t="s">
        <v>184</v>
      </c>
      <c r="W3931" t="s">
        <v>87</v>
      </c>
      <c r="X3931" t="s">
        <v>268</v>
      </c>
      <c r="Y3931" t="s">
        <v>186</v>
      </c>
      <c r="Z3931" t="s">
        <v>187</v>
      </c>
      <c r="AA3931" s="32">
        <v>312</v>
      </c>
    </row>
    <row r="3932" spans="1:27" x14ac:dyDescent="0.3">
      <c r="A3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2" s="4" t="str">
        <f>VLOOKUP(P3932,Lookup!$A$1:$D$19,4,0)</f>
        <v>North Coast</v>
      </c>
      <c r="C3932" s="4" t="str">
        <f>VLOOKUP(P3932,Lookup!$A$1:$E$19,5,0)</f>
        <v>Region 1</v>
      </c>
      <c r="D3932" s="4" t="str">
        <f>VLOOKUP(P3932,Lookup!$A$1:$B$19,2,0)</f>
        <v>HB</v>
      </c>
      <c r="E3932" s="4" t="str">
        <f>IF(AND((Data[[#This Row],[Min Notif Date]]&gt;$G$3),Data[[#This Row],[Min Notif Date]]&lt;$F$3),"Last Week","No")</f>
        <v>No</v>
      </c>
      <c r="F3932" s="4" t="str">
        <f>VLOOKUP(MONTH(Data[[#This Row],[Min Notif Date]]),Lookup!$G$1:$H$12,2,0)</f>
        <v>7. Jul</v>
      </c>
      <c r="G3932" s="4" t="str">
        <f t="shared" si="61"/>
        <v/>
      </c>
      <c r="H3932" s="4" t="str">
        <f>IF(AND(Data[[#This Row],[Min Notif Time]]&gt;6,Data[[#This Row],[Min Notif Time]]&lt;17),"Business Hours","Non-Business Hours")</f>
        <v>Business Hours</v>
      </c>
      <c r="I3932" s="4" t="str" cm="1">
        <f t="array" ref="I3932">IFERROR(VLOOKUP(Data[[#This Row],[Min Notif Date]],Lookup!$N$1:$P$11,2,0),_xlfn.IFS(VLOOKUP(WEEKDAY(Data[[#This Row],[Min Notif Date]]),Lookup!$J$1:$L$7,3,0)="Weekend","Weekend",VLOOKUP(WEEKDAY(Data[[#This Row],[Min Notif Date]]),Lookup!$J$1:$L$7,3,0)="Weekday","Weekday"))</f>
        <v>Weekday</v>
      </c>
      <c r="J3932" s="4" t="str">
        <f>VLOOKUP(WEEKDAY(Data[[#This Row],[Min Notif Date]]),Lookup!$J$1:$K$7,2,0)</f>
        <v>3. Tue</v>
      </c>
      <c r="K3932" s="105">
        <f>ROUNDDOWN(Data[[#This Row],[PGE Notified Time]],0)</f>
        <v>44768</v>
      </c>
      <c r="L3932" s="4">
        <f>HOUR(Data[[#This Row],[PGE Notified Time]])</f>
        <v>13</v>
      </c>
      <c r="M3932">
        <v>80875</v>
      </c>
      <c r="O3932" t="s">
        <v>20</v>
      </c>
      <c r="P3932" t="s">
        <v>298</v>
      </c>
      <c r="Q3932" t="s">
        <v>20</v>
      </c>
      <c r="R3932" t="s">
        <v>183</v>
      </c>
      <c r="S3932" s="1" t="s">
        <v>171</v>
      </c>
      <c r="T3932" s="1">
        <v>44768.576388888891</v>
      </c>
      <c r="U3932" s="1">
        <v>44768.791666666664</v>
      </c>
      <c r="V3932" t="s">
        <v>184</v>
      </c>
      <c r="W3932" t="s">
        <v>87</v>
      </c>
      <c r="X3932" t="s">
        <v>305</v>
      </c>
      <c r="Y3932" t="s">
        <v>186</v>
      </c>
      <c r="Z3932" t="s">
        <v>187</v>
      </c>
      <c r="AA3932" s="32">
        <v>310</v>
      </c>
    </row>
    <row r="3933" spans="1:27" x14ac:dyDescent="0.3">
      <c r="A3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3" s="4" t="str">
        <f>VLOOKUP(P3933,Lookup!$A$1:$D$19,4,0)</f>
        <v>Central Valley</v>
      </c>
      <c r="C3933" s="4" t="str">
        <f>VLOOKUP(P3933,Lookup!$A$1:$E$19,5,0)</f>
        <v>Region 5</v>
      </c>
      <c r="D3933" s="4" t="str">
        <f>VLOOKUP(P3933,Lookup!$A$1:$B$19,2,0)</f>
        <v>FR</v>
      </c>
      <c r="E3933" s="4" t="str">
        <f>IF(AND((Data[[#This Row],[Min Notif Date]]&gt;$G$3),Data[[#This Row],[Min Notif Date]]&lt;$F$3),"Last Week","No")</f>
        <v>No</v>
      </c>
      <c r="F3933" s="4" t="str">
        <f>VLOOKUP(MONTH(Data[[#This Row],[Min Notif Date]]),Lookup!$G$1:$H$12,2,0)</f>
        <v>7. Jul</v>
      </c>
      <c r="G3933" s="4" t="str">
        <f t="shared" si="61"/>
        <v/>
      </c>
      <c r="H3933" s="4" t="str">
        <f>IF(AND(Data[[#This Row],[Min Notif Time]]&gt;6,Data[[#This Row],[Min Notif Time]]&lt;17),"Business Hours","Non-Business Hours")</f>
        <v>Non-Business Hours</v>
      </c>
      <c r="I3933" s="4" t="str" cm="1">
        <f t="array" ref="I3933">IFERROR(VLOOKUP(Data[[#This Row],[Min Notif Date]],Lookup!$N$1:$P$11,2,0),_xlfn.IFS(VLOOKUP(WEEKDAY(Data[[#This Row],[Min Notif Date]]),Lookup!$J$1:$L$7,3,0)="Weekend","Weekend",VLOOKUP(WEEKDAY(Data[[#This Row],[Min Notif Date]]),Lookup!$J$1:$L$7,3,0)="Weekday","Weekday"))</f>
        <v>Weekday</v>
      </c>
      <c r="J3933" s="4" t="str">
        <f>VLOOKUP(WEEKDAY(Data[[#This Row],[Min Notif Date]]),Lookup!$J$1:$K$7,2,0)</f>
        <v>3. Tue</v>
      </c>
      <c r="K3933" s="105">
        <f>ROUNDDOWN(Data[[#This Row],[PGE Notified Time]],0)</f>
        <v>44768</v>
      </c>
      <c r="L3933" s="4">
        <f>HOUR(Data[[#This Row],[PGE Notified Time]])</f>
        <v>17</v>
      </c>
      <c r="M3933">
        <v>80892</v>
      </c>
      <c r="O3933" t="s">
        <v>20</v>
      </c>
      <c r="P3933" t="s">
        <v>195</v>
      </c>
      <c r="Q3933" t="s">
        <v>20</v>
      </c>
      <c r="R3933" t="s">
        <v>183</v>
      </c>
      <c r="S3933" s="1" t="s">
        <v>171</v>
      </c>
      <c r="T3933" s="1">
        <v>44768.708333333336</v>
      </c>
      <c r="U3933" s="1">
        <v>44768.916666666664</v>
      </c>
      <c r="V3933" t="s">
        <v>184</v>
      </c>
      <c r="W3933" t="s">
        <v>87</v>
      </c>
      <c r="X3933" t="s">
        <v>477</v>
      </c>
      <c r="Y3933" t="s">
        <v>186</v>
      </c>
      <c r="Z3933" t="s">
        <v>187</v>
      </c>
      <c r="AA3933" s="32">
        <v>300</v>
      </c>
    </row>
    <row r="3934" spans="1:27" x14ac:dyDescent="0.3">
      <c r="A3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4" s="4" t="str">
        <f>VLOOKUP(P3934,Lookup!$A$1:$D$19,4,0)</f>
        <v>North Coast</v>
      </c>
      <c r="C3934" s="4" t="str">
        <f>VLOOKUP(P3934,Lookup!$A$1:$E$19,5,0)</f>
        <v>Region 1</v>
      </c>
      <c r="D3934" s="4" t="str">
        <f>VLOOKUP(P3934,Lookup!$A$1:$B$19,2,0)</f>
        <v>SO</v>
      </c>
      <c r="E3934" s="4" t="str">
        <f>IF(AND((Data[[#This Row],[Min Notif Date]]&gt;$G$3),Data[[#This Row],[Min Notif Date]]&lt;$F$3),"Last Week","No")</f>
        <v>No</v>
      </c>
      <c r="F3934" s="4" t="str">
        <f>VLOOKUP(MONTH(Data[[#This Row],[Min Notif Date]]),Lookup!$G$1:$H$12,2,0)</f>
        <v>7. Jul</v>
      </c>
      <c r="G3934" s="4" t="str">
        <f t="shared" si="61"/>
        <v/>
      </c>
      <c r="H3934" s="4" t="str">
        <f>IF(AND(Data[[#This Row],[Min Notif Time]]&gt;6,Data[[#This Row],[Min Notif Time]]&lt;17),"Business Hours","Non-Business Hours")</f>
        <v>Business Hours</v>
      </c>
      <c r="I3934" s="4" t="str" cm="1">
        <f t="array" ref="I3934">IFERROR(VLOOKUP(Data[[#This Row],[Min Notif Date]],Lookup!$N$1:$P$11,2,0),_xlfn.IFS(VLOOKUP(WEEKDAY(Data[[#This Row],[Min Notif Date]]),Lookup!$J$1:$L$7,3,0)="Weekend","Weekend",VLOOKUP(WEEKDAY(Data[[#This Row],[Min Notif Date]]),Lookup!$J$1:$L$7,3,0)="Weekday","Weekday"))</f>
        <v>Weekday</v>
      </c>
      <c r="J3934" s="4" t="str">
        <f>VLOOKUP(WEEKDAY(Data[[#This Row],[Min Notif Date]]),Lookup!$J$1:$K$7,2,0)</f>
        <v>3. Tue</v>
      </c>
      <c r="K3934" s="105">
        <f>ROUNDDOWN(Data[[#This Row],[PGE Notified Time]],0)</f>
        <v>44768</v>
      </c>
      <c r="L3934" s="4">
        <f>HOUR(Data[[#This Row],[PGE Notified Time]])</f>
        <v>11</v>
      </c>
      <c r="M3934">
        <v>80862</v>
      </c>
      <c r="O3934" t="s">
        <v>20</v>
      </c>
      <c r="P3934" t="s">
        <v>203</v>
      </c>
      <c r="Q3934" t="s">
        <v>20</v>
      </c>
      <c r="R3934" t="s">
        <v>193</v>
      </c>
      <c r="S3934" s="1" t="s">
        <v>171</v>
      </c>
      <c r="T3934" s="1">
        <v>44768.475694444445</v>
      </c>
      <c r="U3934" s="1">
        <v>44768.666666666664</v>
      </c>
      <c r="V3934" t="s">
        <v>184</v>
      </c>
      <c r="W3934" t="s">
        <v>87</v>
      </c>
      <c r="X3934" t="s">
        <v>265</v>
      </c>
      <c r="Y3934" t="s">
        <v>186</v>
      </c>
      <c r="Z3934" t="s">
        <v>187</v>
      </c>
      <c r="AA3934" s="32">
        <v>275</v>
      </c>
    </row>
    <row r="3935" spans="1:27" x14ac:dyDescent="0.3">
      <c r="A3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5" s="4" t="str">
        <f>VLOOKUP(P3935,Lookup!$A$1:$D$19,4,0)</f>
        <v>North Valley</v>
      </c>
      <c r="C3935" s="4" t="str">
        <f>VLOOKUP(P3935,Lookup!$A$1:$E$19,5,0)</f>
        <v>Region 2</v>
      </c>
      <c r="D3935" s="4" t="str">
        <f>VLOOKUP(P3935,Lookup!$A$1:$B$19,2,0)</f>
        <v>SA</v>
      </c>
      <c r="E3935" s="4" t="str">
        <f>IF(AND((Data[[#This Row],[Min Notif Date]]&gt;$G$3),Data[[#This Row],[Min Notif Date]]&lt;$F$3),"Last Week","No")</f>
        <v>No</v>
      </c>
      <c r="F3935" s="4" t="str">
        <f>VLOOKUP(MONTH(Data[[#This Row],[Min Notif Date]]),Lookup!$G$1:$H$12,2,0)</f>
        <v>7. Jul</v>
      </c>
      <c r="G3935" s="4" t="str">
        <f t="shared" si="61"/>
        <v/>
      </c>
      <c r="H3935" s="4" t="str">
        <f>IF(AND(Data[[#This Row],[Min Notif Time]]&gt;6,Data[[#This Row],[Min Notif Time]]&lt;17),"Business Hours","Non-Business Hours")</f>
        <v>Business Hours</v>
      </c>
      <c r="I3935" s="4" t="str" cm="1">
        <f t="array" ref="I3935">IFERROR(VLOOKUP(Data[[#This Row],[Min Notif Date]],Lookup!$N$1:$P$11,2,0),_xlfn.IFS(VLOOKUP(WEEKDAY(Data[[#This Row],[Min Notif Date]]),Lookup!$J$1:$L$7,3,0)="Weekend","Weekend",VLOOKUP(WEEKDAY(Data[[#This Row],[Min Notif Date]]),Lookup!$J$1:$L$7,3,0)="Weekday","Weekday"))</f>
        <v>Weekday</v>
      </c>
      <c r="J3935" s="4" t="str">
        <f>VLOOKUP(WEEKDAY(Data[[#This Row],[Min Notif Date]]),Lookup!$J$1:$K$7,2,0)</f>
        <v>3. Tue</v>
      </c>
      <c r="K3935" s="105">
        <f>ROUNDDOWN(Data[[#This Row],[PGE Notified Time]],0)</f>
        <v>44768</v>
      </c>
      <c r="L3935" s="4">
        <f>HOUR(Data[[#This Row],[PGE Notified Time]])</f>
        <v>10</v>
      </c>
      <c r="M3935">
        <v>80850</v>
      </c>
      <c r="O3935" t="s">
        <v>20</v>
      </c>
      <c r="P3935" t="s">
        <v>210</v>
      </c>
      <c r="Q3935" t="s">
        <v>20</v>
      </c>
      <c r="R3935" t="s">
        <v>183</v>
      </c>
      <c r="S3935" s="1" t="s">
        <v>171</v>
      </c>
      <c r="T3935" s="1">
        <v>44768.419444444444</v>
      </c>
      <c r="U3935" s="1">
        <v>44768.565972222219</v>
      </c>
      <c r="V3935" t="s">
        <v>184</v>
      </c>
      <c r="W3935" t="s">
        <v>87</v>
      </c>
      <c r="X3935" t="s">
        <v>268</v>
      </c>
      <c r="Y3935" t="s">
        <v>186</v>
      </c>
      <c r="Z3935" t="s">
        <v>187</v>
      </c>
      <c r="AA3935" s="32">
        <v>211</v>
      </c>
    </row>
    <row r="3936" spans="1:27" x14ac:dyDescent="0.3">
      <c r="A3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6" s="4" t="str">
        <f>VLOOKUP(P3936,Lookup!$A$1:$D$19,4,0)</f>
        <v>Bay Area</v>
      </c>
      <c r="C3936" s="4" t="str">
        <f>VLOOKUP(P3936,Lookup!$A$1:$E$19,5,0)</f>
        <v>Region 3</v>
      </c>
      <c r="D3936" s="4" t="str">
        <f>VLOOKUP(P3936,Lookup!$A$1:$B$19,2,0)</f>
        <v>PN</v>
      </c>
      <c r="E3936" s="4" t="str">
        <f>IF(AND((Data[[#This Row],[Min Notif Date]]&gt;$G$3),Data[[#This Row],[Min Notif Date]]&lt;$F$3),"Last Week","No")</f>
        <v>No</v>
      </c>
      <c r="F3936" s="4" t="str">
        <f>VLOOKUP(MONTH(Data[[#This Row],[Min Notif Date]]),Lookup!$G$1:$H$12,2,0)</f>
        <v>7. Jul</v>
      </c>
      <c r="G3936" s="4" t="str">
        <f t="shared" si="61"/>
        <v/>
      </c>
      <c r="H3936" s="4" t="str">
        <f>IF(AND(Data[[#This Row],[Min Notif Time]]&gt;6,Data[[#This Row],[Min Notif Time]]&lt;17),"Business Hours","Non-Business Hours")</f>
        <v>Business Hours</v>
      </c>
      <c r="I3936" s="4" t="str" cm="1">
        <f t="array" ref="I3936">IFERROR(VLOOKUP(Data[[#This Row],[Min Notif Date]],Lookup!$N$1:$P$11,2,0),_xlfn.IFS(VLOOKUP(WEEKDAY(Data[[#This Row],[Min Notif Date]]),Lookup!$J$1:$L$7,3,0)="Weekend","Weekend",VLOOKUP(WEEKDAY(Data[[#This Row],[Min Notif Date]]),Lookup!$J$1:$L$7,3,0)="Weekday","Weekday"))</f>
        <v>Weekday</v>
      </c>
      <c r="J3936" s="4" t="str">
        <f>VLOOKUP(WEEKDAY(Data[[#This Row],[Min Notif Date]]),Lookup!$J$1:$K$7,2,0)</f>
        <v>3. Tue</v>
      </c>
      <c r="K3936" s="105">
        <f>ROUNDDOWN(Data[[#This Row],[PGE Notified Time]],0)</f>
        <v>44768</v>
      </c>
      <c r="L3936" s="4">
        <f>HOUR(Data[[#This Row],[PGE Notified Time]])</f>
        <v>11</v>
      </c>
      <c r="M3936">
        <v>80859</v>
      </c>
      <c r="O3936" t="s">
        <v>20</v>
      </c>
      <c r="P3936" t="s">
        <v>197</v>
      </c>
      <c r="Q3936" t="s">
        <v>20</v>
      </c>
      <c r="R3936" t="s">
        <v>191</v>
      </c>
      <c r="S3936" s="1" t="s">
        <v>171</v>
      </c>
      <c r="T3936" s="1">
        <v>44768.463194444441</v>
      </c>
      <c r="U3936" s="1">
        <v>44768.604166666664</v>
      </c>
      <c r="V3936" t="s">
        <v>184</v>
      </c>
      <c r="W3936" t="s">
        <v>87</v>
      </c>
      <c r="X3936" t="s">
        <v>248</v>
      </c>
      <c r="Y3936" t="s">
        <v>186</v>
      </c>
      <c r="Z3936" t="s">
        <v>187</v>
      </c>
      <c r="AA3936" s="32">
        <v>203</v>
      </c>
    </row>
    <row r="3937" spans="1:27" x14ac:dyDescent="0.3">
      <c r="A3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7" s="4" t="str">
        <f>VLOOKUP(P3937,Lookup!$A$1:$D$19,4,0)</f>
        <v>Central Valley</v>
      </c>
      <c r="C3937" s="4" t="str">
        <f>VLOOKUP(P3937,Lookup!$A$1:$E$19,5,0)</f>
        <v>Region 5</v>
      </c>
      <c r="D3937" s="4" t="str">
        <f>VLOOKUP(P3937,Lookup!$A$1:$B$19,2,0)</f>
        <v>ST</v>
      </c>
      <c r="E3937" s="4" t="str">
        <f>IF(AND((Data[[#This Row],[Min Notif Date]]&gt;$G$3),Data[[#This Row],[Min Notif Date]]&lt;$F$3),"Last Week","No")</f>
        <v>No</v>
      </c>
      <c r="F3937" s="4" t="str">
        <f>VLOOKUP(MONTH(Data[[#This Row],[Min Notif Date]]),Lookup!$G$1:$H$12,2,0)</f>
        <v>7. Jul</v>
      </c>
      <c r="G3937" s="4" t="str">
        <f t="shared" si="61"/>
        <v/>
      </c>
      <c r="H3937" s="4" t="str">
        <f>IF(AND(Data[[#This Row],[Min Notif Time]]&gt;6,Data[[#This Row],[Min Notif Time]]&lt;17),"Business Hours","Non-Business Hours")</f>
        <v>Business Hours</v>
      </c>
      <c r="I3937" s="4" t="str" cm="1">
        <f t="array" ref="I3937">IFERROR(VLOOKUP(Data[[#This Row],[Min Notif Date]],Lookup!$N$1:$P$11,2,0),_xlfn.IFS(VLOOKUP(WEEKDAY(Data[[#This Row],[Min Notif Date]]),Lookup!$J$1:$L$7,3,0)="Weekend","Weekend",VLOOKUP(WEEKDAY(Data[[#This Row],[Min Notif Date]]),Lookup!$J$1:$L$7,3,0)="Weekday","Weekday"))</f>
        <v>Weekday</v>
      </c>
      <c r="J3937" s="4" t="str">
        <f>VLOOKUP(WEEKDAY(Data[[#This Row],[Min Notif Date]]),Lookup!$J$1:$K$7,2,0)</f>
        <v>3. Tue</v>
      </c>
      <c r="K3937" s="105">
        <f>ROUNDDOWN(Data[[#This Row],[PGE Notified Time]],0)</f>
        <v>44768</v>
      </c>
      <c r="L3937" s="4">
        <f>HOUR(Data[[#This Row],[PGE Notified Time]])</f>
        <v>8</v>
      </c>
      <c r="M3937">
        <v>80843</v>
      </c>
      <c r="O3937" t="s">
        <v>20</v>
      </c>
      <c r="P3937" t="s">
        <v>188</v>
      </c>
      <c r="Q3937" t="s">
        <v>20</v>
      </c>
      <c r="R3937" t="s">
        <v>183</v>
      </c>
      <c r="S3937" s="1" t="s">
        <v>171</v>
      </c>
      <c r="T3937" s="1">
        <v>44768.347916666666</v>
      </c>
      <c r="U3937" s="1">
        <v>44768.486111111109</v>
      </c>
      <c r="V3937" t="s">
        <v>184</v>
      </c>
      <c r="W3937" t="s">
        <v>87</v>
      </c>
      <c r="X3937" t="s">
        <v>189</v>
      </c>
      <c r="Y3937" t="s">
        <v>186</v>
      </c>
      <c r="Z3937" t="s">
        <v>187</v>
      </c>
      <c r="AA3937" s="32">
        <v>199</v>
      </c>
    </row>
    <row r="3938" spans="1:27" x14ac:dyDescent="0.3">
      <c r="A3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8" s="4" t="str">
        <f>VLOOKUP(P3938,Lookup!$A$1:$D$19,4,0)</f>
        <v>Central Valley</v>
      </c>
      <c r="C3938" s="4" t="str">
        <f>VLOOKUP(P3938,Lookup!$A$1:$E$19,5,0)</f>
        <v>Region 5</v>
      </c>
      <c r="D3938" s="4" t="str">
        <f>VLOOKUP(P3938,Lookup!$A$1:$B$19,2,0)</f>
        <v>YO</v>
      </c>
      <c r="E3938" s="4" t="str">
        <f>IF(AND((Data[[#This Row],[Min Notif Date]]&gt;$G$3),Data[[#This Row],[Min Notif Date]]&lt;$F$3),"Last Week","No")</f>
        <v>No</v>
      </c>
      <c r="F3938" s="4" t="str">
        <f>VLOOKUP(MONTH(Data[[#This Row],[Min Notif Date]]),Lookup!$G$1:$H$12,2,0)</f>
        <v>7. Jul</v>
      </c>
      <c r="G3938" s="4" t="str">
        <f t="shared" si="61"/>
        <v/>
      </c>
      <c r="H3938" s="4" t="str">
        <f>IF(AND(Data[[#This Row],[Min Notif Time]]&gt;6,Data[[#This Row],[Min Notif Time]]&lt;17),"Business Hours","Non-Business Hours")</f>
        <v>Business Hours</v>
      </c>
      <c r="I3938" s="4" t="str" cm="1">
        <f t="array" ref="I3938">IFERROR(VLOOKUP(Data[[#This Row],[Min Notif Date]],Lookup!$N$1:$P$11,2,0),_xlfn.IFS(VLOOKUP(WEEKDAY(Data[[#This Row],[Min Notif Date]]),Lookup!$J$1:$L$7,3,0)="Weekend","Weekend",VLOOKUP(WEEKDAY(Data[[#This Row],[Min Notif Date]]),Lookup!$J$1:$L$7,3,0)="Weekday","Weekday"))</f>
        <v>Weekday</v>
      </c>
      <c r="J3938" s="4" t="str">
        <f>VLOOKUP(WEEKDAY(Data[[#This Row],[Min Notif Date]]),Lookup!$J$1:$K$7,2,0)</f>
        <v>3. Tue</v>
      </c>
      <c r="K3938" s="105">
        <f>ROUNDDOWN(Data[[#This Row],[PGE Notified Time]],0)</f>
        <v>44768</v>
      </c>
      <c r="L3938" s="4">
        <f>HOUR(Data[[#This Row],[PGE Notified Time]])</f>
        <v>11</v>
      </c>
      <c r="M3938">
        <v>80860</v>
      </c>
      <c r="O3938" t="s">
        <v>20</v>
      </c>
      <c r="P3938" t="s">
        <v>231</v>
      </c>
      <c r="Q3938" t="s">
        <v>20</v>
      </c>
      <c r="R3938" t="s">
        <v>183</v>
      </c>
      <c r="S3938" s="1" t="s">
        <v>171</v>
      </c>
      <c r="T3938" s="1">
        <v>44768.464583333334</v>
      </c>
      <c r="U3938" s="1">
        <v>44768.597222222219</v>
      </c>
      <c r="V3938" t="s">
        <v>184</v>
      </c>
      <c r="W3938" t="s">
        <v>87</v>
      </c>
      <c r="X3938" t="s">
        <v>478</v>
      </c>
      <c r="Y3938" t="s">
        <v>186</v>
      </c>
      <c r="Z3938" t="s">
        <v>187</v>
      </c>
      <c r="AA3938" s="32">
        <v>191</v>
      </c>
    </row>
    <row r="3939" spans="1:27" x14ac:dyDescent="0.3">
      <c r="A3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9" s="4" t="str">
        <f>VLOOKUP(P3939,Lookup!$A$1:$D$19,4,0)</f>
        <v>Bay Area</v>
      </c>
      <c r="C3939" s="4" t="str">
        <f>VLOOKUP(P3939,Lookup!$A$1:$E$19,5,0)</f>
        <v>Region 3</v>
      </c>
      <c r="D3939" s="4" t="str">
        <f>VLOOKUP(P3939,Lookup!$A$1:$B$19,2,0)</f>
        <v>SF</v>
      </c>
      <c r="E3939" s="4" t="str">
        <f>IF(AND((Data[[#This Row],[Min Notif Date]]&gt;$G$3),Data[[#This Row],[Min Notif Date]]&lt;$F$3),"Last Week","No")</f>
        <v>No</v>
      </c>
      <c r="F3939" s="4" t="str">
        <f>VLOOKUP(MONTH(Data[[#This Row],[Min Notif Date]]),Lookup!$G$1:$H$12,2,0)</f>
        <v>7. Jul</v>
      </c>
      <c r="G3939" s="4" t="str">
        <f t="shared" si="61"/>
        <v/>
      </c>
      <c r="H3939" s="4" t="str">
        <f>IF(AND(Data[[#This Row],[Min Notif Time]]&gt;6,Data[[#This Row],[Min Notif Time]]&lt;17),"Business Hours","Non-Business Hours")</f>
        <v>Business Hours</v>
      </c>
      <c r="I3939" s="4" t="str" cm="1">
        <f t="array" ref="I3939">IFERROR(VLOOKUP(Data[[#This Row],[Min Notif Date]],Lookup!$N$1:$P$11,2,0),_xlfn.IFS(VLOOKUP(WEEKDAY(Data[[#This Row],[Min Notif Date]]),Lookup!$J$1:$L$7,3,0)="Weekend","Weekend",VLOOKUP(WEEKDAY(Data[[#This Row],[Min Notif Date]]),Lookup!$J$1:$L$7,3,0)="Weekday","Weekday"))</f>
        <v>Weekday</v>
      </c>
      <c r="J3939" s="4" t="str">
        <f>VLOOKUP(WEEKDAY(Data[[#This Row],[Min Notif Date]]),Lookup!$J$1:$K$7,2,0)</f>
        <v>3. Tue</v>
      </c>
      <c r="K3939" s="105">
        <f>ROUNDDOWN(Data[[#This Row],[PGE Notified Time]],0)</f>
        <v>44768</v>
      </c>
      <c r="L3939" s="4">
        <f>HOUR(Data[[#This Row],[PGE Notified Time]])</f>
        <v>9</v>
      </c>
      <c r="M3939">
        <v>80846</v>
      </c>
      <c r="O3939" t="s">
        <v>20</v>
      </c>
      <c r="P3939" t="s">
        <v>190</v>
      </c>
      <c r="Q3939" t="s">
        <v>20</v>
      </c>
      <c r="R3939" t="s">
        <v>183</v>
      </c>
      <c r="S3939" s="1" t="s">
        <v>171</v>
      </c>
      <c r="T3939" s="1">
        <v>44768.379861111112</v>
      </c>
      <c r="U3939" s="1">
        <v>44768.512499999997</v>
      </c>
      <c r="V3939" t="s">
        <v>184</v>
      </c>
      <c r="W3939" t="s">
        <v>87</v>
      </c>
      <c r="X3939" t="s">
        <v>192</v>
      </c>
      <c r="Y3939" t="s">
        <v>186</v>
      </c>
      <c r="Z3939" t="s">
        <v>187</v>
      </c>
      <c r="AA3939" s="32">
        <v>191</v>
      </c>
    </row>
    <row r="3940" spans="1:27" x14ac:dyDescent="0.3">
      <c r="A3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0" s="4" t="str">
        <f>VLOOKUP(P3940,Lookup!$A$1:$D$19,4,0)</f>
        <v>Bay Area</v>
      </c>
      <c r="C3940" s="4" t="str">
        <f>VLOOKUP(P3940,Lookup!$A$1:$E$19,5,0)</f>
        <v>Region 3</v>
      </c>
      <c r="D3940" s="4" t="str">
        <f>VLOOKUP(P3940,Lookup!$A$1:$B$19,2,0)</f>
        <v>PN</v>
      </c>
      <c r="E3940" s="4" t="str">
        <f>IF(AND((Data[[#This Row],[Min Notif Date]]&gt;$G$3),Data[[#This Row],[Min Notif Date]]&lt;$F$3),"Last Week","No")</f>
        <v>No</v>
      </c>
      <c r="F3940" s="4" t="str">
        <f>VLOOKUP(MONTH(Data[[#This Row],[Min Notif Date]]),Lookup!$G$1:$H$12,2,0)</f>
        <v>7. Jul</v>
      </c>
      <c r="G3940" s="4" t="str">
        <f t="shared" si="61"/>
        <v/>
      </c>
      <c r="H3940" s="4" t="str">
        <f>IF(AND(Data[[#This Row],[Min Notif Time]]&gt;6,Data[[#This Row],[Min Notif Time]]&lt;17),"Business Hours","Non-Business Hours")</f>
        <v>Business Hours</v>
      </c>
      <c r="I3940" s="4" t="str" cm="1">
        <f t="array" ref="I3940">IFERROR(VLOOKUP(Data[[#This Row],[Min Notif Date]],Lookup!$N$1:$P$11,2,0),_xlfn.IFS(VLOOKUP(WEEKDAY(Data[[#This Row],[Min Notif Date]]),Lookup!$J$1:$L$7,3,0)="Weekend","Weekend",VLOOKUP(WEEKDAY(Data[[#This Row],[Min Notif Date]]),Lookup!$J$1:$L$7,3,0)="Weekday","Weekday"))</f>
        <v>Weekday</v>
      </c>
      <c r="J3940" s="4" t="str">
        <f>VLOOKUP(WEEKDAY(Data[[#This Row],[Min Notif Date]]),Lookup!$J$1:$K$7,2,0)</f>
        <v>3. Tue</v>
      </c>
      <c r="K3940" s="105">
        <f>ROUNDDOWN(Data[[#This Row],[PGE Notified Time]],0)</f>
        <v>44768</v>
      </c>
      <c r="L3940" s="4">
        <f>HOUR(Data[[#This Row],[PGE Notified Time]])</f>
        <v>9</v>
      </c>
      <c r="M3940">
        <v>80849</v>
      </c>
      <c r="O3940" t="s">
        <v>20</v>
      </c>
      <c r="P3940" t="s">
        <v>197</v>
      </c>
      <c r="Q3940" t="s">
        <v>20</v>
      </c>
      <c r="R3940" t="s">
        <v>191</v>
      </c>
      <c r="S3940" s="1" t="s">
        <v>171</v>
      </c>
      <c r="T3940" s="1">
        <v>44768.415972222225</v>
      </c>
      <c r="U3940" s="1">
        <v>44768.527777777781</v>
      </c>
      <c r="V3940" t="s">
        <v>184</v>
      </c>
      <c r="W3940" t="s">
        <v>85</v>
      </c>
      <c r="X3940" t="s">
        <v>222</v>
      </c>
      <c r="Y3940" t="s">
        <v>186</v>
      </c>
      <c r="Z3940" t="s">
        <v>187</v>
      </c>
      <c r="AA3940" s="32">
        <v>161</v>
      </c>
    </row>
    <row r="3941" spans="1:27" x14ac:dyDescent="0.3">
      <c r="A3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1" s="4" t="str">
        <f>VLOOKUP(P3941,Lookup!$A$1:$D$19,4,0)</f>
        <v>South Bay</v>
      </c>
      <c r="C3941" s="4" t="str">
        <f>VLOOKUP(P3941,Lookup!$A$1:$E$19,5,0)</f>
        <v>Region 4</v>
      </c>
      <c r="D3941" s="4" t="str">
        <f>VLOOKUP(P3941,Lookup!$A$1:$B$19,2,0)</f>
        <v>SJ</v>
      </c>
      <c r="E3941" s="4" t="str">
        <f>IF(AND((Data[[#This Row],[Min Notif Date]]&gt;$G$3),Data[[#This Row],[Min Notif Date]]&lt;$F$3),"Last Week","No")</f>
        <v>No</v>
      </c>
      <c r="F3941" s="4" t="str">
        <f>VLOOKUP(MONTH(Data[[#This Row],[Min Notif Date]]),Lookup!$G$1:$H$12,2,0)</f>
        <v>7. Jul</v>
      </c>
      <c r="G3941" s="4" t="str">
        <f t="shared" si="61"/>
        <v/>
      </c>
      <c r="H3941" s="4" t="str">
        <f>IF(AND(Data[[#This Row],[Min Notif Time]]&gt;6,Data[[#This Row],[Min Notif Time]]&lt;17),"Business Hours","Non-Business Hours")</f>
        <v>Business Hours</v>
      </c>
      <c r="I3941" s="4" t="str" cm="1">
        <f t="array" ref="I3941">IFERROR(VLOOKUP(Data[[#This Row],[Min Notif Date]],Lookup!$N$1:$P$11,2,0),_xlfn.IFS(VLOOKUP(WEEKDAY(Data[[#This Row],[Min Notif Date]]),Lookup!$J$1:$L$7,3,0)="Weekend","Weekend",VLOOKUP(WEEKDAY(Data[[#This Row],[Min Notif Date]]),Lookup!$J$1:$L$7,3,0)="Weekday","Weekday"))</f>
        <v>Weekday</v>
      </c>
      <c r="J3941" s="4" t="str">
        <f>VLOOKUP(WEEKDAY(Data[[#This Row],[Min Notif Date]]),Lookup!$J$1:$K$7,2,0)</f>
        <v>3. Tue</v>
      </c>
      <c r="K3941" s="105">
        <f>ROUNDDOWN(Data[[#This Row],[PGE Notified Time]],0)</f>
        <v>44768</v>
      </c>
      <c r="L3941" s="4">
        <f>HOUR(Data[[#This Row],[PGE Notified Time]])</f>
        <v>13</v>
      </c>
      <c r="M3941">
        <v>80870</v>
      </c>
      <c r="O3941" t="s">
        <v>20</v>
      </c>
      <c r="P3941" t="s">
        <v>288</v>
      </c>
      <c r="Q3941" t="s">
        <v>20</v>
      </c>
      <c r="R3941" t="s">
        <v>191</v>
      </c>
      <c r="S3941" s="1" t="s">
        <v>171</v>
      </c>
      <c r="T3941" s="1">
        <v>44768.559027777781</v>
      </c>
      <c r="U3941" s="1">
        <v>44768.666666666664</v>
      </c>
      <c r="V3941" t="s">
        <v>184</v>
      </c>
      <c r="W3941" t="s">
        <v>85</v>
      </c>
      <c r="X3941" t="s">
        <v>293</v>
      </c>
      <c r="Y3941" t="s">
        <v>186</v>
      </c>
      <c r="Z3941" t="s">
        <v>187</v>
      </c>
      <c r="AA3941" s="32">
        <v>155</v>
      </c>
    </row>
    <row r="3942" spans="1:27" x14ac:dyDescent="0.3">
      <c r="A3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2" s="4" t="str">
        <f>VLOOKUP(P3942,Lookup!$A$1:$D$19,4,0)</f>
        <v>North Coast</v>
      </c>
      <c r="C3942" s="4" t="str">
        <f>VLOOKUP(P3942,Lookup!$A$1:$E$19,5,0)</f>
        <v>Region 1</v>
      </c>
      <c r="D3942" s="4" t="str">
        <f>VLOOKUP(P3942,Lookup!$A$1:$B$19,2,0)</f>
        <v>NB</v>
      </c>
      <c r="E3942" s="4" t="str">
        <f>IF(AND((Data[[#This Row],[Min Notif Date]]&gt;$G$3),Data[[#This Row],[Min Notif Date]]&lt;$F$3),"Last Week","No")</f>
        <v>No</v>
      </c>
      <c r="F3942" s="4" t="str">
        <f>VLOOKUP(MONTH(Data[[#This Row],[Min Notif Date]]),Lookup!$G$1:$H$12,2,0)</f>
        <v>7. Jul</v>
      </c>
      <c r="G3942" s="4" t="str">
        <f t="shared" si="61"/>
        <v/>
      </c>
      <c r="H3942" s="4" t="str">
        <f>IF(AND(Data[[#This Row],[Min Notif Time]]&gt;6,Data[[#This Row],[Min Notif Time]]&lt;17),"Business Hours","Non-Business Hours")</f>
        <v>Business Hours</v>
      </c>
      <c r="I3942" s="4" t="str" cm="1">
        <f t="array" ref="I3942">IFERROR(VLOOKUP(Data[[#This Row],[Min Notif Date]],Lookup!$N$1:$P$11,2,0),_xlfn.IFS(VLOOKUP(WEEKDAY(Data[[#This Row],[Min Notif Date]]),Lookup!$J$1:$L$7,3,0)="Weekend","Weekend",VLOOKUP(WEEKDAY(Data[[#This Row],[Min Notif Date]]),Lookup!$J$1:$L$7,3,0)="Weekday","Weekday"))</f>
        <v>Weekday</v>
      </c>
      <c r="J3942" s="4" t="str">
        <f>VLOOKUP(WEEKDAY(Data[[#This Row],[Min Notif Date]]),Lookup!$J$1:$K$7,2,0)</f>
        <v>3. Tue</v>
      </c>
      <c r="K3942" s="105">
        <f>ROUNDDOWN(Data[[#This Row],[PGE Notified Time]],0)</f>
        <v>44768</v>
      </c>
      <c r="L3942" s="4">
        <f>HOUR(Data[[#This Row],[PGE Notified Time]])</f>
        <v>11</v>
      </c>
      <c r="M3942">
        <v>80864</v>
      </c>
      <c r="O3942" t="s">
        <v>20</v>
      </c>
      <c r="P3942" t="s">
        <v>219</v>
      </c>
      <c r="Q3942" t="s">
        <v>20</v>
      </c>
      <c r="R3942" t="s">
        <v>183</v>
      </c>
      <c r="S3942" s="1" t="s">
        <v>171</v>
      </c>
      <c r="T3942" s="1">
        <v>44768.487500000003</v>
      </c>
      <c r="U3942" s="1">
        <v>44768.583333333336</v>
      </c>
      <c r="V3942" t="s">
        <v>184</v>
      </c>
      <c r="W3942" t="s">
        <v>85</v>
      </c>
      <c r="X3942" t="s">
        <v>237</v>
      </c>
      <c r="Y3942" t="s">
        <v>186</v>
      </c>
      <c r="Z3942" t="s">
        <v>187</v>
      </c>
      <c r="AA3942" s="32">
        <v>138</v>
      </c>
    </row>
    <row r="3943" spans="1:27" x14ac:dyDescent="0.3">
      <c r="A3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43" s="4" t="str">
        <f>VLOOKUP(P3943,Lookup!$A$1:$D$19,4,0)</f>
        <v>Bay Area</v>
      </c>
      <c r="C3943" s="4" t="str">
        <f>VLOOKUP(P3943,Lookup!$A$1:$E$19,5,0)</f>
        <v>Region 3</v>
      </c>
      <c r="D3943" s="4" t="str">
        <f>VLOOKUP(P3943,Lookup!$A$1:$B$19,2,0)</f>
        <v>EB</v>
      </c>
      <c r="E3943" s="4" t="str">
        <f>IF(AND((Data[[#This Row],[Min Notif Date]]&gt;$G$3),Data[[#This Row],[Min Notif Date]]&lt;$F$3),"Last Week","No")</f>
        <v>No</v>
      </c>
      <c r="F3943" s="4" t="str">
        <f>VLOOKUP(MONTH(Data[[#This Row],[Min Notif Date]]),Lookup!$G$1:$H$12,2,0)</f>
        <v>7. Jul</v>
      </c>
      <c r="G3943" s="4" t="str">
        <f t="shared" si="61"/>
        <v/>
      </c>
      <c r="H3943" s="4" t="str">
        <f>IF(AND(Data[[#This Row],[Min Notif Time]]&gt;6,Data[[#This Row],[Min Notif Time]]&lt;17),"Business Hours","Non-Business Hours")</f>
        <v>Non-Business Hours</v>
      </c>
      <c r="I3943" s="4" t="str" cm="1">
        <f t="array" ref="I3943">IFERROR(VLOOKUP(Data[[#This Row],[Min Notif Date]],Lookup!$N$1:$P$11,2,0),_xlfn.IFS(VLOOKUP(WEEKDAY(Data[[#This Row],[Min Notif Date]]),Lookup!$J$1:$L$7,3,0)="Weekend","Weekend",VLOOKUP(WEEKDAY(Data[[#This Row],[Min Notif Date]]),Lookup!$J$1:$L$7,3,0)="Weekday","Weekday"))</f>
        <v>Weekday</v>
      </c>
      <c r="J3943" s="4" t="str">
        <f>VLOOKUP(WEEKDAY(Data[[#This Row],[Min Notif Date]]),Lookup!$J$1:$K$7,2,0)</f>
        <v>3. Tue</v>
      </c>
      <c r="K3943" s="105">
        <f>ROUNDDOWN(Data[[#This Row],[PGE Notified Time]],0)</f>
        <v>44768</v>
      </c>
      <c r="L3943" s="4">
        <f>HOUR(Data[[#This Row],[PGE Notified Time]])</f>
        <v>17</v>
      </c>
      <c r="M3943">
        <v>80885</v>
      </c>
      <c r="N3943">
        <v>3301969971</v>
      </c>
      <c r="O3943" t="s">
        <v>25</v>
      </c>
      <c r="P3943" t="s">
        <v>182</v>
      </c>
      <c r="Q3943" t="s">
        <v>213</v>
      </c>
      <c r="R3943" t="s">
        <v>183</v>
      </c>
      <c r="S3943" s="1">
        <v>44768.742847222224</v>
      </c>
      <c r="T3943" s="1">
        <v>44768.744201388887</v>
      </c>
      <c r="U3943" s="1">
        <v>44768.825694444444</v>
      </c>
      <c r="V3943" t="s">
        <v>184</v>
      </c>
      <c r="W3943" t="s">
        <v>87</v>
      </c>
      <c r="X3943" t="s">
        <v>185</v>
      </c>
      <c r="Y3943" t="s">
        <v>186</v>
      </c>
      <c r="Z3943" t="s">
        <v>187</v>
      </c>
      <c r="AA3943" s="32">
        <v>119.3</v>
      </c>
    </row>
    <row r="3944" spans="1:27" x14ac:dyDescent="0.3">
      <c r="A3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4" s="4" t="str">
        <f>VLOOKUP(P3944,Lookup!$A$1:$D$19,4,0)</f>
        <v>Central Valley</v>
      </c>
      <c r="C3944" s="4" t="str">
        <f>VLOOKUP(P3944,Lookup!$A$1:$E$19,5,0)</f>
        <v>Region 5</v>
      </c>
      <c r="D3944" s="4" t="str">
        <f>VLOOKUP(P3944,Lookup!$A$1:$B$19,2,0)</f>
        <v>FR</v>
      </c>
      <c r="E3944" s="4" t="str">
        <f>IF(AND((Data[[#This Row],[Min Notif Date]]&gt;$G$3),Data[[#This Row],[Min Notif Date]]&lt;$F$3),"Last Week","No")</f>
        <v>No</v>
      </c>
      <c r="F3944" s="4" t="str">
        <f>VLOOKUP(MONTH(Data[[#This Row],[Min Notif Date]]),Lookup!$G$1:$H$12,2,0)</f>
        <v>7. Jul</v>
      </c>
      <c r="G3944" s="4" t="str">
        <f t="shared" si="61"/>
        <v/>
      </c>
      <c r="H3944" s="4" t="str">
        <f>IF(AND(Data[[#This Row],[Min Notif Time]]&gt;6,Data[[#This Row],[Min Notif Time]]&lt;17),"Business Hours","Non-Business Hours")</f>
        <v>Business Hours</v>
      </c>
      <c r="I3944" s="4" t="str" cm="1">
        <f t="array" ref="I3944">IFERROR(VLOOKUP(Data[[#This Row],[Min Notif Date]],Lookup!$N$1:$P$11,2,0),_xlfn.IFS(VLOOKUP(WEEKDAY(Data[[#This Row],[Min Notif Date]]),Lookup!$J$1:$L$7,3,0)="Weekend","Weekend",VLOOKUP(WEEKDAY(Data[[#This Row],[Min Notif Date]]),Lookup!$J$1:$L$7,3,0)="Weekday","Weekday"))</f>
        <v>Weekday</v>
      </c>
      <c r="J3944" s="4" t="str">
        <f>VLOOKUP(WEEKDAY(Data[[#This Row],[Min Notif Date]]),Lookup!$J$1:$K$7,2,0)</f>
        <v>3. Tue</v>
      </c>
      <c r="K3944" s="105">
        <f>ROUNDDOWN(Data[[#This Row],[PGE Notified Time]],0)</f>
        <v>44768</v>
      </c>
      <c r="L3944" s="4">
        <f>HOUR(Data[[#This Row],[PGE Notified Time]])</f>
        <v>10</v>
      </c>
      <c r="M3944">
        <v>80853</v>
      </c>
      <c r="O3944" t="s">
        <v>20</v>
      </c>
      <c r="P3944" t="s">
        <v>195</v>
      </c>
      <c r="Q3944" t="s">
        <v>20</v>
      </c>
      <c r="R3944" t="s">
        <v>223</v>
      </c>
      <c r="S3944" s="1" t="s">
        <v>171</v>
      </c>
      <c r="T3944" s="1">
        <v>44768.43472222222</v>
      </c>
      <c r="U3944" s="1">
        <v>44768.510416666664</v>
      </c>
      <c r="V3944" t="s">
        <v>184</v>
      </c>
      <c r="W3944" t="s">
        <v>85</v>
      </c>
      <c r="X3944" t="s">
        <v>196</v>
      </c>
      <c r="Y3944" t="s">
        <v>186</v>
      </c>
      <c r="Z3944" t="s">
        <v>187</v>
      </c>
      <c r="AA3944" s="32">
        <v>109</v>
      </c>
    </row>
    <row r="3945" spans="1:27" x14ac:dyDescent="0.3">
      <c r="A3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5" s="4" t="str">
        <f>VLOOKUP(P3945,Lookup!$A$1:$D$19,4,0)</f>
        <v>Bay Area</v>
      </c>
      <c r="C3945" s="4" t="str">
        <f>VLOOKUP(P3945,Lookup!$A$1:$E$19,5,0)</f>
        <v>Region 3</v>
      </c>
      <c r="D3945" s="4" t="str">
        <f>VLOOKUP(P3945,Lookup!$A$1:$B$19,2,0)</f>
        <v>PN</v>
      </c>
      <c r="E3945" s="4" t="str">
        <f>IF(AND((Data[[#This Row],[Min Notif Date]]&gt;$G$3),Data[[#This Row],[Min Notif Date]]&lt;$F$3),"Last Week","No")</f>
        <v>No</v>
      </c>
      <c r="F3945" s="4" t="str">
        <f>VLOOKUP(MONTH(Data[[#This Row],[Min Notif Date]]),Lookup!$G$1:$H$12,2,0)</f>
        <v>7. Jul</v>
      </c>
      <c r="G3945" s="4" t="str">
        <f t="shared" si="61"/>
        <v/>
      </c>
      <c r="H3945" s="4" t="str">
        <f>IF(AND(Data[[#This Row],[Min Notif Time]]&gt;6,Data[[#This Row],[Min Notif Time]]&lt;17),"Business Hours","Non-Business Hours")</f>
        <v>Business Hours</v>
      </c>
      <c r="I3945" s="4" t="str" cm="1">
        <f t="array" ref="I3945">IFERROR(VLOOKUP(Data[[#This Row],[Min Notif Date]],Lookup!$N$1:$P$11,2,0),_xlfn.IFS(VLOOKUP(WEEKDAY(Data[[#This Row],[Min Notif Date]]),Lookup!$J$1:$L$7,3,0)="Weekend","Weekend",VLOOKUP(WEEKDAY(Data[[#This Row],[Min Notif Date]]),Lookup!$J$1:$L$7,3,0)="Weekday","Weekday"))</f>
        <v>Weekday</v>
      </c>
      <c r="J3945" s="4" t="str">
        <f>VLOOKUP(WEEKDAY(Data[[#This Row],[Min Notif Date]]),Lookup!$J$1:$K$7,2,0)</f>
        <v>3. Tue</v>
      </c>
      <c r="K3945" s="105">
        <f>ROUNDDOWN(Data[[#This Row],[PGE Notified Time]],0)</f>
        <v>44768</v>
      </c>
      <c r="L3945" s="4">
        <f>HOUR(Data[[#This Row],[PGE Notified Time]])</f>
        <v>13</v>
      </c>
      <c r="M3945">
        <v>80874</v>
      </c>
      <c r="O3945" t="s">
        <v>20</v>
      </c>
      <c r="P3945" t="s">
        <v>197</v>
      </c>
      <c r="Q3945" t="s">
        <v>20</v>
      </c>
      <c r="R3945" t="s">
        <v>191</v>
      </c>
      <c r="S3945" s="1" t="s">
        <v>171</v>
      </c>
      <c r="T3945" s="1">
        <v>44768.572916666664</v>
      </c>
      <c r="U3945" s="1">
        <v>44768.631944444445</v>
      </c>
      <c r="V3945" t="s">
        <v>184</v>
      </c>
      <c r="W3945" t="s">
        <v>85</v>
      </c>
      <c r="X3945" t="s">
        <v>248</v>
      </c>
      <c r="Y3945" t="s">
        <v>186</v>
      </c>
      <c r="Z3945" t="s">
        <v>187</v>
      </c>
      <c r="AA3945" s="32">
        <v>85</v>
      </c>
    </row>
    <row r="3946" spans="1:27" x14ac:dyDescent="0.3">
      <c r="A3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6" s="4" t="str">
        <f>VLOOKUP(P3946,Lookup!$A$1:$D$19,4,0)</f>
        <v>Central Valley</v>
      </c>
      <c r="C3946" s="4" t="str">
        <f>VLOOKUP(P3946,Lookup!$A$1:$E$19,5,0)</f>
        <v>Region 5</v>
      </c>
      <c r="D3946" s="4" t="str">
        <f>VLOOKUP(P3946,Lookup!$A$1:$B$19,2,0)</f>
        <v>ST</v>
      </c>
      <c r="E3946" s="4" t="str">
        <f>IF(AND((Data[[#This Row],[Min Notif Date]]&gt;$G$3),Data[[#This Row],[Min Notif Date]]&lt;$F$3),"Last Week","No")</f>
        <v>No</v>
      </c>
      <c r="F3946" s="4" t="str">
        <f>VLOOKUP(MONTH(Data[[#This Row],[Min Notif Date]]),Lookup!$G$1:$H$12,2,0)</f>
        <v>7. Jul</v>
      </c>
      <c r="G3946" s="4" t="str">
        <f t="shared" si="61"/>
        <v/>
      </c>
      <c r="H3946" s="4" t="str">
        <f>IF(AND(Data[[#This Row],[Min Notif Time]]&gt;6,Data[[#This Row],[Min Notif Time]]&lt;17),"Business Hours","Non-Business Hours")</f>
        <v>Business Hours</v>
      </c>
      <c r="I3946" s="4" t="str" cm="1">
        <f t="array" ref="I3946">IFERROR(VLOOKUP(Data[[#This Row],[Min Notif Date]],Lookup!$N$1:$P$11,2,0),_xlfn.IFS(VLOOKUP(WEEKDAY(Data[[#This Row],[Min Notif Date]]),Lookup!$J$1:$L$7,3,0)="Weekend","Weekend",VLOOKUP(WEEKDAY(Data[[#This Row],[Min Notif Date]]),Lookup!$J$1:$L$7,3,0)="Weekday","Weekday"))</f>
        <v>Weekday</v>
      </c>
      <c r="J3946" s="4" t="str">
        <f>VLOOKUP(WEEKDAY(Data[[#This Row],[Min Notif Date]]),Lookup!$J$1:$K$7,2,0)</f>
        <v>3. Tue</v>
      </c>
      <c r="K3946" s="105">
        <f>ROUNDDOWN(Data[[#This Row],[PGE Notified Time]],0)</f>
        <v>44768</v>
      </c>
      <c r="L3946" s="4">
        <f>HOUR(Data[[#This Row],[PGE Notified Time]])</f>
        <v>13</v>
      </c>
      <c r="M3946">
        <v>80868</v>
      </c>
      <c r="O3946" t="s">
        <v>20</v>
      </c>
      <c r="P3946" t="s">
        <v>188</v>
      </c>
      <c r="Q3946" t="s">
        <v>20</v>
      </c>
      <c r="R3946" t="s">
        <v>191</v>
      </c>
      <c r="S3946" s="1" t="s">
        <v>171</v>
      </c>
      <c r="T3946" s="1">
        <v>44768.543055555558</v>
      </c>
      <c r="U3946" s="1">
        <v>44768.586805555555</v>
      </c>
      <c r="V3946" t="s">
        <v>184</v>
      </c>
      <c r="W3946" t="s">
        <v>85</v>
      </c>
      <c r="X3946" t="s">
        <v>189</v>
      </c>
      <c r="Y3946" t="s">
        <v>186</v>
      </c>
      <c r="Z3946" t="s">
        <v>187</v>
      </c>
      <c r="AA3946" s="32">
        <v>63</v>
      </c>
    </row>
    <row r="3947" spans="1:27" x14ac:dyDescent="0.3">
      <c r="A3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47" s="4" t="str">
        <f>VLOOKUP(P3947,Lookup!$A$1:$D$19,4,0)</f>
        <v>Bay Area</v>
      </c>
      <c r="C3947" s="4" t="str">
        <f>VLOOKUP(P3947,Lookup!$A$1:$E$19,5,0)</f>
        <v>Region 3</v>
      </c>
      <c r="D3947" s="4" t="str">
        <f>VLOOKUP(P3947,Lookup!$A$1:$B$19,2,0)</f>
        <v>EB</v>
      </c>
      <c r="E3947" s="4" t="str">
        <f>IF(AND((Data[[#This Row],[Min Notif Date]]&gt;$G$3),Data[[#This Row],[Min Notif Date]]&lt;$F$3),"Last Week","No")</f>
        <v>No</v>
      </c>
      <c r="F3947" s="4" t="str">
        <f>VLOOKUP(MONTH(Data[[#This Row],[Min Notif Date]]),Lookup!$G$1:$H$12,2,0)</f>
        <v>7. Jul</v>
      </c>
      <c r="G3947" s="4" t="str">
        <f t="shared" si="61"/>
        <v/>
      </c>
      <c r="H3947" s="4" t="str">
        <f>IF(AND(Data[[#This Row],[Min Notif Time]]&gt;6,Data[[#This Row],[Min Notif Time]]&lt;17),"Business Hours","Non-Business Hours")</f>
        <v>Business Hours</v>
      </c>
      <c r="I3947" s="4" t="str" cm="1">
        <f t="array" ref="I3947">IFERROR(VLOOKUP(Data[[#This Row],[Min Notif Date]],Lookup!$N$1:$P$11,2,0),_xlfn.IFS(VLOOKUP(WEEKDAY(Data[[#This Row],[Min Notif Date]]),Lookup!$J$1:$L$7,3,0)="Weekend","Weekend",VLOOKUP(WEEKDAY(Data[[#This Row],[Min Notif Date]]),Lookup!$J$1:$L$7,3,0)="Weekday","Weekday"))</f>
        <v>Weekday</v>
      </c>
      <c r="J3947" s="4" t="str">
        <f>VLOOKUP(WEEKDAY(Data[[#This Row],[Min Notif Date]]),Lookup!$J$1:$K$7,2,0)</f>
        <v>3. Tue</v>
      </c>
      <c r="K3947" s="105">
        <f>ROUNDDOWN(Data[[#This Row],[PGE Notified Time]],0)</f>
        <v>44768</v>
      </c>
      <c r="L3947" s="4">
        <f>HOUR(Data[[#This Row],[PGE Notified Time]])</f>
        <v>10</v>
      </c>
      <c r="M3947">
        <v>80856</v>
      </c>
      <c r="N3947">
        <v>4260040</v>
      </c>
      <c r="O3947" t="s">
        <v>23</v>
      </c>
      <c r="P3947" t="s">
        <v>182</v>
      </c>
      <c r="Q3947" t="s">
        <v>213</v>
      </c>
      <c r="R3947" t="s">
        <v>193</v>
      </c>
      <c r="S3947" s="1">
        <v>44768.448391203703</v>
      </c>
      <c r="T3947" s="1">
        <v>44768.449270833335</v>
      </c>
      <c r="U3947" s="1">
        <v>44768.488888888889</v>
      </c>
      <c r="V3947" t="s">
        <v>184</v>
      </c>
      <c r="W3947" t="s">
        <v>85</v>
      </c>
      <c r="X3947" t="s">
        <v>319</v>
      </c>
      <c r="Y3947" t="s">
        <v>186</v>
      </c>
      <c r="Z3947" t="s">
        <v>187</v>
      </c>
      <c r="AA3947" s="32">
        <v>58.316666667</v>
      </c>
    </row>
    <row r="3948" spans="1:27" x14ac:dyDescent="0.3">
      <c r="A3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8" s="4" t="str">
        <f>VLOOKUP(P3948,Lookup!$A$1:$D$19,4,0)</f>
        <v>South Bay</v>
      </c>
      <c r="C3948" s="4" t="str">
        <f>VLOOKUP(P3948,Lookup!$A$1:$E$19,5,0)</f>
        <v>Region 4</v>
      </c>
      <c r="D3948" s="4" t="str">
        <f>VLOOKUP(P3948,Lookup!$A$1:$B$19,2,0)</f>
        <v>SJ</v>
      </c>
      <c r="E3948" s="4" t="str">
        <f>IF(AND((Data[[#This Row],[Min Notif Date]]&gt;$G$3),Data[[#This Row],[Min Notif Date]]&lt;$F$3),"Last Week","No")</f>
        <v>No</v>
      </c>
      <c r="F3948" s="4" t="str">
        <f>VLOOKUP(MONTH(Data[[#This Row],[Min Notif Date]]),Lookup!$G$1:$H$12,2,0)</f>
        <v>7. Jul</v>
      </c>
      <c r="G3948" s="4" t="str">
        <f t="shared" si="61"/>
        <v/>
      </c>
      <c r="H3948" s="4" t="str">
        <f>IF(AND(Data[[#This Row],[Min Notif Time]]&gt;6,Data[[#This Row],[Min Notif Time]]&lt;17),"Business Hours","Non-Business Hours")</f>
        <v>Business Hours</v>
      </c>
      <c r="I3948" s="4" t="str" cm="1">
        <f t="array" ref="I3948">IFERROR(VLOOKUP(Data[[#This Row],[Min Notif Date]],Lookup!$N$1:$P$11,2,0),_xlfn.IFS(VLOOKUP(WEEKDAY(Data[[#This Row],[Min Notif Date]]),Lookup!$J$1:$L$7,3,0)="Weekend","Weekend",VLOOKUP(WEEKDAY(Data[[#This Row],[Min Notif Date]]),Lookup!$J$1:$L$7,3,0)="Weekday","Weekday"))</f>
        <v>Weekday</v>
      </c>
      <c r="J3948" s="4" t="str">
        <f>VLOOKUP(WEEKDAY(Data[[#This Row],[Min Notif Date]]),Lookup!$J$1:$K$7,2,0)</f>
        <v>3. Tue</v>
      </c>
      <c r="K3948" s="105">
        <f>ROUNDDOWN(Data[[#This Row],[PGE Notified Time]],0)</f>
        <v>44768</v>
      </c>
      <c r="L3948" s="4">
        <f>HOUR(Data[[#This Row],[PGE Notified Time]])</f>
        <v>8</v>
      </c>
      <c r="M3948">
        <v>80841</v>
      </c>
      <c r="O3948" t="s">
        <v>20</v>
      </c>
      <c r="P3948" t="s">
        <v>288</v>
      </c>
      <c r="Q3948" t="s">
        <v>20</v>
      </c>
      <c r="R3948" t="s">
        <v>183</v>
      </c>
      <c r="S3948" s="1" t="s">
        <v>171</v>
      </c>
      <c r="T3948" s="1">
        <v>44768.339583333334</v>
      </c>
      <c r="U3948" s="1">
        <v>44768.378472222219</v>
      </c>
      <c r="V3948" t="s">
        <v>184</v>
      </c>
      <c r="W3948" t="s">
        <v>85</v>
      </c>
      <c r="X3948" t="s">
        <v>293</v>
      </c>
      <c r="Y3948" t="s">
        <v>186</v>
      </c>
      <c r="Z3948" t="s">
        <v>187</v>
      </c>
      <c r="AA3948" s="32">
        <v>56</v>
      </c>
    </row>
    <row r="3949" spans="1:27" x14ac:dyDescent="0.3">
      <c r="A3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49" s="4" t="str">
        <f>VLOOKUP(P3949,Lookup!$A$1:$D$19,4,0)</f>
        <v>Central Valley</v>
      </c>
      <c r="C3949" s="4" t="str">
        <f>VLOOKUP(P3949,Lookup!$A$1:$E$19,5,0)</f>
        <v>Region 5</v>
      </c>
      <c r="D3949" s="4" t="str">
        <f>VLOOKUP(P3949,Lookup!$A$1:$B$19,2,0)</f>
        <v>YO</v>
      </c>
      <c r="E3949" s="4" t="str">
        <f>IF(AND((Data[[#This Row],[Min Notif Date]]&gt;$G$3),Data[[#This Row],[Min Notif Date]]&lt;$F$3),"Last Week","No")</f>
        <v>No</v>
      </c>
      <c r="F3949" s="4" t="str">
        <f>VLOOKUP(MONTH(Data[[#This Row],[Min Notif Date]]),Lookup!$G$1:$H$12,2,0)</f>
        <v>7. Jul</v>
      </c>
      <c r="G3949" s="4" t="str">
        <f t="shared" si="61"/>
        <v/>
      </c>
      <c r="H3949" s="4" t="str">
        <f>IF(AND(Data[[#This Row],[Min Notif Time]]&gt;6,Data[[#This Row],[Min Notif Time]]&lt;17),"Business Hours","Non-Business Hours")</f>
        <v>Business Hours</v>
      </c>
      <c r="I3949" s="4" t="str" cm="1">
        <f t="array" ref="I3949">IFERROR(VLOOKUP(Data[[#This Row],[Min Notif Date]],Lookup!$N$1:$P$11,2,0),_xlfn.IFS(VLOOKUP(WEEKDAY(Data[[#This Row],[Min Notif Date]]),Lookup!$J$1:$L$7,3,0)="Weekend","Weekend",VLOOKUP(WEEKDAY(Data[[#This Row],[Min Notif Date]]),Lookup!$J$1:$L$7,3,0)="Weekday","Weekday"))</f>
        <v>Weekday</v>
      </c>
      <c r="J3949" s="4" t="str">
        <f>VLOOKUP(WEEKDAY(Data[[#This Row],[Min Notif Date]]),Lookup!$J$1:$K$7,2,0)</f>
        <v>3. Tue</v>
      </c>
      <c r="K3949" s="105">
        <f>ROUNDDOWN(Data[[#This Row],[PGE Notified Time]],0)</f>
        <v>44768</v>
      </c>
      <c r="L3949" s="4">
        <f>HOUR(Data[[#This Row],[PGE Notified Time]])</f>
        <v>12</v>
      </c>
      <c r="M3949">
        <v>80866</v>
      </c>
      <c r="N3949">
        <v>9339504562</v>
      </c>
      <c r="O3949" t="s">
        <v>25</v>
      </c>
      <c r="P3949" t="s">
        <v>231</v>
      </c>
      <c r="Q3949" t="s">
        <v>213</v>
      </c>
      <c r="R3949" t="s">
        <v>183</v>
      </c>
      <c r="S3949" s="1">
        <v>44768.52207175926</v>
      </c>
      <c r="T3949" s="1">
        <v>44768.521527777775</v>
      </c>
      <c r="U3949" s="1">
        <v>44768.554166666669</v>
      </c>
      <c r="V3949" t="s">
        <v>184</v>
      </c>
      <c r="W3949" t="s">
        <v>87</v>
      </c>
      <c r="X3949" t="s">
        <v>457</v>
      </c>
      <c r="Y3949" t="s">
        <v>186</v>
      </c>
      <c r="Z3949" t="s">
        <v>187</v>
      </c>
      <c r="AA3949" s="32">
        <v>47</v>
      </c>
    </row>
    <row r="3950" spans="1:27" x14ac:dyDescent="0.3">
      <c r="A3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0" s="4" t="str">
        <f>VLOOKUP(P3950,Lookup!$A$1:$D$19,4,0)</f>
        <v>Bay Area</v>
      </c>
      <c r="C3950" s="4" t="str">
        <f>VLOOKUP(P3950,Lookup!$A$1:$E$19,5,0)</f>
        <v>Region 3</v>
      </c>
      <c r="D3950" s="4" t="str">
        <f>VLOOKUP(P3950,Lookup!$A$1:$B$19,2,0)</f>
        <v>EB</v>
      </c>
      <c r="E3950" s="4" t="str">
        <f>IF(AND((Data[[#This Row],[Min Notif Date]]&gt;$G$3),Data[[#This Row],[Min Notif Date]]&lt;$F$3),"Last Week","No")</f>
        <v>No</v>
      </c>
      <c r="F3950" s="4" t="str">
        <f>VLOOKUP(MONTH(Data[[#This Row],[Min Notif Date]]),Lookup!$G$1:$H$12,2,0)</f>
        <v>7. Jul</v>
      </c>
      <c r="G3950" s="4" t="str">
        <f t="shared" si="61"/>
        <v/>
      </c>
      <c r="H3950" s="4" t="str">
        <f>IF(AND(Data[[#This Row],[Min Notif Time]]&gt;6,Data[[#This Row],[Min Notif Time]]&lt;17),"Business Hours","Non-Business Hours")</f>
        <v>Business Hours</v>
      </c>
      <c r="I3950" s="4" t="str" cm="1">
        <f t="array" ref="I3950">IFERROR(VLOOKUP(Data[[#This Row],[Min Notif Date]],Lookup!$N$1:$P$11,2,0),_xlfn.IFS(VLOOKUP(WEEKDAY(Data[[#This Row],[Min Notif Date]]),Lookup!$J$1:$L$7,3,0)="Weekend","Weekend",VLOOKUP(WEEKDAY(Data[[#This Row],[Min Notif Date]]),Lookup!$J$1:$L$7,3,0)="Weekday","Weekday"))</f>
        <v>Weekday</v>
      </c>
      <c r="J3950" s="4" t="str">
        <f>VLOOKUP(WEEKDAY(Data[[#This Row],[Min Notif Date]]),Lookup!$J$1:$K$7,2,0)</f>
        <v>3. Tue</v>
      </c>
      <c r="K3950" s="105">
        <f>ROUNDDOWN(Data[[#This Row],[PGE Notified Time]],0)</f>
        <v>44768</v>
      </c>
      <c r="L3950" s="4">
        <f>HOUR(Data[[#This Row],[PGE Notified Time]])</f>
        <v>8</v>
      </c>
      <c r="M3950">
        <v>80842</v>
      </c>
      <c r="N3950">
        <v>2829732100</v>
      </c>
      <c r="O3950" t="s">
        <v>25</v>
      </c>
      <c r="P3950" t="s">
        <v>182</v>
      </c>
      <c r="Q3950" t="s">
        <v>213</v>
      </c>
      <c r="R3950" t="s">
        <v>183</v>
      </c>
      <c r="S3950" s="1">
        <v>44768.340138888889</v>
      </c>
      <c r="T3950" s="1">
        <v>44768.342939814815</v>
      </c>
      <c r="U3950" s="1">
        <v>44768.36041666667</v>
      </c>
      <c r="V3950" t="s">
        <v>184</v>
      </c>
      <c r="W3950" t="s">
        <v>85</v>
      </c>
      <c r="X3950" t="s">
        <v>212</v>
      </c>
      <c r="Y3950" t="s">
        <v>186</v>
      </c>
      <c r="Z3950" t="s">
        <v>187</v>
      </c>
      <c r="AA3950" s="32">
        <v>29.2</v>
      </c>
    </row>
    <row r="3951" spans="1:27" x14ac:dyDescent="0.3">
      <c r="A3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1" s="4" t="str">
        <f>VLOOKUP(P3951,Lookup!$A$1:$D$19,4,0)</f>
        <v>Bay Area</v>
      </c>
      <c r="C3951" s="4" t="str">
        <f>VLOOKUP(P3951,Lookup!$A$1:$E$19,5,0)</f>
        <v>Region 3</v>
      </c>
      <c r="D3951" s="4" t="str">
        <f>VLOOKUP(P3951,Lookup!$A$1:$B$19,2,0)</f>
        <v>EB</v>
      </c>
      <c r="E3951" s="4" t="str">
        <f>IF(AND((Data[[#This Row],[Min Notif Date]]&gt;$G$3),Data[[#This Row],[Min Notif Date]]&lt;$F$3),"Last Week","No")</f>
        <v>No</v>
      </c>
      <c r="F3951" s="4" t="str">
        <f>VLOOKUP(MONTH(Data[[#This Row],[Min Notif Date]]),Lookup!$G$1:$H$12,2,0)</f>
        <v>7. Jul</v>
      </c>
      <c r="G3951" s="4" t="str">
        <f t="shared" si="61"/>
        <v/>
      </c>
      <c r="H3951" s="4" t="str">
        <f>IF(AND(Data[[#This Row],[Min Notif Time]]&gt;6,Data[[#This Row],[Min Notif Time]]&lt;17),"Business Hours","Non-Business Hours")</f>
        <v>Business Hours</v>
      </c>
      <c r="I3951" s="4" t="str" cm="1">
        <f t="array" ref="I3951">IFERROR(VLOOKUP(Data[[#This Row],[Min Notif Date]],Lookup!$N$1:$P$11,2,0),_xlfn.IFS(VLOOKUP(WEEKDAY(Data[[#This Row],[Min Notif Date]]),Lookup!$J$1:$L$7,3,0)="Weekend","Weekend",VLOOKUP(WEEKDAY(Data[[#This Row],[Min Notif Date]]),Lookup!$J$1:$L$7,3,0)="Weekday","Weekday"))</f>
        <v>Weekday</v>
      </c>
      <c r="J3951" s="4" t="str">
        <f>VLOOKUP(WEEKDAY(Data[[#This Row],[Min Notif Date]]),Lookup!$J$1:$K$7,2,0)</f>
        <v>3. Tue</v>
      </c>
      <c r="K3951" s="105">
        <f>ROUNDDOWN(Data[[#This Row],[PGE Notified Time]],0)</f>
        <v>44768</v>
      </c>
      <c r="L3951" s="4">
        <f>HOUR(Data[[#This Row],[PGE Notified Time]])</f>
        <v>11</v>
      </c>
      <c r="M3951">
        <v>80863</v>
      </c>
      <c r="O3951" t="s">
        <v>20</v>
      </c>
      <c r="P3951" t="s">
        <v>182</v>
      </c>
      <c r="Q3951" t="s">
        <v>20</v>
      </c>
      <c r="R3951" t="s">
        <v>183</v>
      </c>
      <c r="S3951" s="1" t="s">
        <v>171</v>
      </c>
      <c r="T3951" s="1">
        <v>44768.481249999997</v>
      </c>
      <c r="U3951" s="1">
        <v>44768.5</v>
      </c>
      <c r="V3951" t="s">
        <v>184</v>
      </c>
      <c r="W3951" t="s">
        <v>85</v>
      </c>
      <c r="X3951" t="s">
        <v>319</v>
      </c>
      <c r="Y3951" t="s">
        <v>186</v>
      </c>
      <c r="Z3951" t="s">
        <v>187</v>
      </c>
      <c r="AA3951" s="32">
        <v>27</v>
      </c>
    </row>
    <row r="3952" spans="1:27" x14ac:dyDescent="0.3">
      <c r="A3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2" s="4" t="str">
        <f>VLOOKUP(P3952,Lookup!$A$1:$D$19,4,0)</f>
        <v>South Bay</v>
      </c>
      <c r="C3952" s="4" t="str">
        <f>VLOOKUP(P3952,Lookup!$A$1:$E$19,5,0)</f>
        <v>Region 4</v>
      </c>
      <c r="D3952" s="4" t="str">
        <f>VLOOKUP(P3952,Lookup!$A$1:$B$19,2,0)</f>
        <v>SJ</v>
      </c>
      <c r="E3952" s="4" t="str">
        <f>IF(AND((Data[[#This Row],[Min Notif Date]]&gt;$G$3),Data[[#This Row],[Min Notif Date]]&lt;$F$3),"Last Week","No")</f>
        <v>No</v>
      </c>
      <c r="F3952" s="4" t="str">
        <f>VLOOKUP(MONTH(Data[[#This Row],[Min Notif Date]]),Lookup!$G$1:$H$12,2,0)</f>
        <v>7. Jul</v>
      </c>
      <c r="G3952" s="4" t="str">
        <f t="shared" si="61"/>
        <v/>
      </c>
      <c r="H3952" s="4" t="str">
        <f>IF(AND(Data[[#This Row],[Min Notif Time]]&gt;6,Data[[#This Row],[Min Notif Time]]&lt;17),"Business Hours","Non-Business Hours")</f>
        <v>Business Hours</v>
      </c>
      <c r="I3952" s="4" t="str" cm="1">
        <f t="array" ref="I3952">IFERROR(VLOOKUP(Data[[#This Row],[Min Notif Date]],Lookup!$N$1:$P$11,2,0),_xlfn.IFS(VLOOKUP(WEEKDAY(Data[[#This Row],[Min Notif Date]]),Lookup!$J$1:$L$7,3,0)="Weekend","Weekend",VLOOKUP(WEEKDAY(Data[[#This Row],[Min Notif Date]]),Lookup!$J$1:$L$7,3,0)="Weekday","Weekday"))</f>
        <v>Weekday</v>
      </c>
      <c r="J3952" s="4" t="str">
        <f>VLOOKUP(WEEKDAY(Data[[#This Row],[Min Notif Date]]),Lookup!$J$1:$K$7,2,0)</f>
        <v>3. Tue</v>
      </c>
      <c r="K3952" s="105">
        <f>ROUNDDOWN(Data[[#This Row],[PGE Notified Time]],0)</f>
        <v>44768</v>
      </c>
      <c r="L3952" s="4">
        <f>HOUR(Data[[#This Row],[PGE Notified Time]])</f>
        <v>15</v>
      </c>
      <c r="M3952">
        <v>80879</v>
      </c>
      <c r="N3952">
        <v>8280559273</v>
      </c>
      <c r="O3952" t="s">
        <v>25</v>
      </c>
      <c r="P3952" t="s">
        <v>288</v>
      </c>
      <c r="Q3952" t="s">
        <v>213</v>
      </c>
      <c r="R3952" t="s">
        <v>183</v>
      </c>
      <c r="S3952" s="1">
        <v>44768.626168981478</v>
      </c>
      <c r="T3952" s="1">
        <v>44768.626655092594</v>
      </c>
      <c r="U3952" s="1">
        <v>44768.64166666667</v>
      </c>
      <c r="V3952" t="s">
        <v>184</v>
      </c>
      <c r="W3952" t="s">
        <v>85</v>
      </c>
      <c r="X3952" t="s">
        <v>293</v>
      </c>
      <c r="Y3952" t="s">
        <v>186</v>
      </c>
      <c r="Z3952" t="s">
        <v>187</v>
      </c>
      <c r="AA3952" s="32">
        <v>22.316666667</v>
      </c>
    </row>
    <row r="3953" spans="1:27" x14ac:dyDescent="0.3">
      <c r="A3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3" s="4" t="str">
        <f>VLOOKUP(P3953,Lookup!$A$1:$D$19,4,0)</f>
        <v>Bay Area</v>
      </c>
      <c r="C3953" s="4" t="str">
        <f>VLOOKUP(P3953,Lookup!$A$1:$E$19,5,0)</f>
        <v>Region 3</v>
      </c>
      <c r="D3953" s="4" t="str">
        <f>VLOOKUP(P3953,Lookup!$A$1:$B$19,2,0)</f>
        <v>DI</v>
      </c>
      <c r="E3953" s="4" t="str">
        <f>IF(AND((Data[[#This Row],[Min Notif Date]]&gt;$G$3),Data[[#This Row],[Min Notif Date]]&lt;$F$3),"Last Week","No")</f>
        <v>No</v>
      </c>
      <c r="F3953" s="4" t="str">
        <f>VLOOKUP(MONTH(Data[[#This Row],[Min Notif Date]]),Lookup!$G$1:$H$12,2,0)</f>
        <v>7. Jul</v>
      </c>
      <c r="G3953" s="4" t="str">
        <f t="shared" si="61"/>
        <v/>
      </c>
      <c r="H3953" s="4" t="str">
        <f>IF(AND(Data[[#This Row],[Min Notif Time]]&gt;6,Data[[#This Row],[Min Notif Time]]&lt;17),"Business Hours","Non-Business Hours")</f>
        <v>Business Hours</v>
      </c>
      <c r="I3953" s="4" t="str" cm="1">
        <f t="array" ref="I3953">IFERROR(VLOOKUP(Data[[#This Row],[Min Notif Date]],Lookup!$N$1:$P$11,2,0),_xlfn.IFS(VLOOKUP(WEEKDAY(Data[[#This Row],[Min Notif Date]]),Lookup!$J$1:$L$7,3,0)="Weekend","Weekend",VLOOKUP(WEEKDAY(Data[[#This Row],[Min Notif Date]]),Lookup!$J$1:$L$7,3,0)="Weekday","Weekday"))</f>
        <v>Weekday</v>
      </c>
      <c r="J3953" s="4" t="str">
        <f>VLOOKUP(WEEKDAY(Data[[#This Row],[Min Notif Date]]),Lookup!$J$1:$K$7,2,0)</f>
        <v>4. Wed</v>
      </c>
      <c r="K3953" s="105">
        <f>ROUNDDOWN(Data[[#This Row],[PGE Notified Time]],0)</f>
        <v>44769</v>
      </c>
      <c r="L3953" s="4">
        <f>HOUR(Data[[#This Row],[PGE Notified Time]])</f>
        <v>12</v>
      </c>
      <c r="M3953">
        <v>80928</v>
      </c>
      <c r="O3953" t="s">
        <v>20</v>
      </c>
      <c r="P3953" t="s">
        <v>208</v>
      </c>
      <c r="Q3953" t="s">
        <v>20</v>
      </c>
      <c r="R3953" t="s">
        <v>193</v>
      </c>
      <c r="S3953" s="1" t="s">
        <v>171</v>
      </c>
      <c r="T3953" s="1">
        <v>44769.505555555559</v>
      </c>
      <c r="U3953" s="1">
        <v>44770.041666666664</v>
      </c>
      <c r="V3953" t="s">
        <v>184</v>
      </c>
      <c r="W3953" t="s">
        <v>87</v>
      </c>
      <c r="X3953" t="s">
        <v>218</v>
      </c>
      <c r="Y3953" t="s">
        <v>186</v>
      </c>
      <c r="Z3953" t="s">
        <v>187</v>
      </c>
      <c r="AA3953" s="32">
        <v>772</v>
      </c>
    </row>
    <row r="3954" spans="1:27" x14ac:dyDescent="0.3">
      <c r="A3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4" s="4" t="str">
        <f>VLOOKUP(P3954,Lookup!$A$1:$D$19,4,0)</f>
        <v>Bay Area</v>
      </c>
      <c r="C3954" s="4" t="str">
        <f>VLOOKUP(P3954,Lookup!$A$1:$E$19,5,0)</f>
        <v>Region 3</v>
      </c>
      <c r="D3954" s="4" t="str">
        <f>VLOOKUP(P3954,Lookup!$A$1:$B$19,2,0)</f>
        <v>PN</v>
      </c>
      <c r="E3954" s="4" t="str">
        <f>IF(AND((Data[[#This Row],[Min Notif Date]]&gt;$G$3),Data[[#This Row],[Min Notif Date]]&lt;$F$3),"Last Week","No")</f>
        <v>No</v>
      </c>
      <c r="F3954" s="4" t="str">
        <f>VLOOKUP(MONTH(Data[[#This Row],[Min Notif Date]]),Lookup!$G$1:$H$12,2,0)</f>
        <v>7. Jul</v>
      </c>
      <c r="G3954" s="4" t="str">
        <f t="shared" si="61"/>
        <v/>
      </c>
      <c r="H3954" s="4" t="str">
        <f>IF(AND(Data[[#This Row],[Min Notif Time]]&gt;6,Data[[#This Row],[Min Notif Time]]&lt;17),"Business Hours","Non-Business Hours")</f>
        <v>Business Hours</v>
      </c>
      <c r="I3954" s="4" t="str" cm="1">
        <f t="array" ref="I3954">IFERROR(VLOOKUP(Data[[#This Row],[Min Notif Date]],Lookup!$N$1:$P$11,2,0),_xlfn.IFS(VLOOKUP(WEEKDAY(Data[[#This Row],[Min Notif Date]]),Lookup!$J$1:$L$7,3,0)="Weekend","Weekend",VLOOKUP(WEEKDAY(Data[[#This Row],[Min Notif Date]]),Lookup!$J$1:$L$7,3,0)="Weekday","Weekday"))</f>
        <v>Weekday</v>
      </c>
      <c r="J3954" s="4" t="str">
        <f>VLOOKUP(WEEKDAY(Data[[#This Row],[Min Notif Date]]),Lookup!$J$1:$K$7,2,0)</f>
        <v>4. Wed</v>
      </c>
      <c r="K3954" s="105">
        <f>ROUNDDOWN(Data[[#This Row],[PGE Notified Time]],0)</f>
        <v>44769</v>
      </c>
      <c r="L3954" s="4">
        <f>HOUR(Data[[#This Row],[PGE Notified Time]])</f>
        <v>11</v>
      </c>
      <c r="M3954">
        <v>80921</v>
      </c>
      <c r="O3954" t="s">
        <v>20</v>
      </c>
      <c r="P3954" t="s">
        <v>197</v>
      </c>
      <c r="Q3954" t="s">
        <v>20</v>
      </c>
      <c r="R3954" t="s">
        <v>191</v>
      </c>
      <c r="S3954" s="1" t="s">
        <v>171</v>
      </c>
      <c r="T3954" s="1">
        <v>44769.466666666667</v>
      </c>
      <c r="U3954" s="1">
        <v>44769.791666666664</v>
      </c>
      <c r="V3954" t="s">
        <v>184</v>
      </c>
      <c r="W3954" t="s">
        <v>87</v>
      </c>
      <c r="X3954" t="s">
        <v>222</v>
      </c>
      <c r="Y3954" t="s">
        <v>186</v>
      </c>
      <c r="Z3954" t="s">
        <v>187</v>
      </c>
      <c r="AA3954" s="32">
        <v>468</v>
      </c>
    </row>
    <row r="3955" spans="1:27" x14ac:dyDescent="0.3">
      <c r="A3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5" s="4" t="str">
        <f>VLOOKUP(P3955,Lookup!$A$1:$D$19,4,0)</f>
        <v>North Valley</v>
      </c>
      <c r="C3955" s="4" t="str">
        <f>VLOOKUP(P3955,Lookup!$A$1:$E$19,5,0)</f>
        <v>Region 2</v>
      </c>
      <c r="D3955" s="4" t="str">
        <f>VLOOKUP(P3955,Lookup!$A$1:$B$19,2,0)</f>
        <v>SA</v>
      </c>
      <c r="E3955" s="4" t="str">
        <f>IF(AND((Data[[#This Row],[Min Notif Date]]&gt;$G$3),Data[[#This Row],[Min Notif Date]]&lt;$F$3),"Last Week","No")</f>
        <v>No</v>
      </c>
      <c r="F3955" s="4" t="str">
        <f>VLOOKUP(MONTH(Data[[#This Row],[Min Notif Date]]),Lookup!$G$1:$H$12,2,0)</f>
        <v>7. Jul</v>
      </c>
      <c r="G3955" s="4" t="str">
        <f t="shared" si="61"/>
        <v/>
      </c>
      <c r="H3955" s="4" t="str">
        <f>IF(AND(Data[[#This Row],[Min Notif Time]]&gt;6,Data[[#This Row],[Min Notif Time]]&lt;17),"Business Hours","Non-Business Hours")</f>
        <v>Business Hours</v>
      </c>
      <c r="I3955" s="4" t="str" cm="1">
        <f t="array" ref="I3955">IFERROR(VLOOKUP(Data[[#This Row],[Min Notif Date]],Lookup!$N$1:$P$11,2,0),_xlfn.IFS(VLOOKUP(WEEKDAY(Data[[#This Row],[Min Notif Date]]),Lookup!$J$1:$L$7,3,0)="Weekend","Weekend",VLOOKUP(WEEKDAY(Data[[#This Row],[Min Notif Date]]),Lookup!$J$1:$L$7,3,0)="Weekday","Weekday"))</f>
        <v>Weekday</v>
      </c>
      <c r="J3955" s="4" t="str">
        <f>VLOOKUP(WEEKDAY(Data[[#This Row],[Min Notif Date]]),Lookup!$J$1:$K$7,2,0)</f>
        <v>4. Wed</v>
      </c>
      <c r="K3955" s="105">
        <f>ROUNDDOWN(Data[[#This Row],[PGE Notified Time]],0)</f>
        <v>44769</v>
      </c>
      <c r="L3955" s="4">
        <f>HOUR(Data[[#This Row],[PGE Notified Time]])</f>
        <v>9</v>
      </c>
      <c r="M3955">
        <v>80902</v>
      </c>
      <c r="O3955" t="s">
        <v>20</v>
      </c>
      <c r="P3955" t="s">
        <v>210</v>
      </c>
      <c r="Q3955" t="s">
        <v>20</v>
      </c>
      <c r="R3955" t="s">
        <v>183</v>
      </c>
      <c r="S3955" s="1" t="s">
        <v>171</v>
      </c>
      <c r="T3955" s="1">
        <v>44769.376388888886</v>
      </c>
      <c r="U3955" s="1">
        <v>44769.625</v>
      </c>
      <c r="V3955" t="s">
        <v>184</v>
      </c>
      <c r="W3955" t="s">
        <v>87</v>
      </c>
      <c r="X3955" t="s">
        <v>268</v>
      </c>
      <c r="Y3955" t="s">
        <v>186</v>
      </c>
      <c r="Z3955" t="s">
        <v>187</v>
      </c>
      <c r="AA3955" s="32">
        <v>358</v>
      </c>
    </row>
    <row r="3956" spans="1:27" x14ac:dyDescent="0.3">
      <c r="A3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6" s="4" t="str">
        <f>VLOOKUP(P3956,Lookup!$A$1:$D$19,4,0)</f>
        <v>South Bay</v>
      </c>
      <c r="C3956" s="4" t="str">
        <f>VLOOKUP(P3956,Lookup!$A$1:$E$19,5,0)</f>
        <v>Region 4</v>
      </c>
      <c r="D3956" s="4" t="str">
        <f>VLOOKUP(P3956,Lookup!$A$1:$B$19,2,0)</f>
        <v>SJ</v>
      </c>
      <c r="E3956" s="4" t="str">
        <f>IF(AND((Data[[#This Row],[Min Notif Date]]&gt;$G$3),Data[[#This Row],[Min Notif Date]]&lt;$F$3),"Last Week","No")</f>
        <v>No</v>
      </c>
      <c r="F3956" s="4" t="str">
        <f>VLOOKUP(MONTH(Data[[#This Row],[Min Notif Date]]),Lookup!$G$1:$H$12,2,0)</f>
        <v>7. Jul</v>
      </c>
      <c r="G3956" s="4" t="str">
        <f t="shared" si="61"/>
        <v/>
      </c>
      <c r="H3956" s="4" t="str">
        <f>IF(AND(Data[[#This Row],[Min Notif Time]]&gt;6,Data[[#This Row],[Min Notif Time]]&lt;17),"Business Hours","Non-Business Hours")</f>
        <v>Business Hours</v>
      </c>
      <c r="I3956" s="4" t="str" cm="1">
        <f t="array" ref="I3956">IFERROR(VLOOKUP(Data[[#This Row],[Min Notif Date]],Lookup!$N$1:$P$11,2,0),_xlfn.IFS(VLOOKUP(WEEKDAY(Data[[#This Row],[Min Notif Date]]),Lookup!$J$1:$L$7,3,0)="Weekend","Weekend",VLOOKUP(WEEKDAY(Data[[#This Row],[Min Notif Date]]),Lookup!$J$1:$L$7,3,0)="Weekday","Weekday"))</f>
        <v>Weekday</v>
      </c>
      <c r="J3956" s="4" t="str">
        <f>VLOOKUP(WEEKDAY(Data[[#This Row],[Min Notif Date]]),Lookup!$J$1:$K$7,2,0)</f>
        <v>4. Wed</v>
      </c>
      <c r="K3956" s="105">
        <f>ROUNDDOWN(Data[[#This Row],[PGE Notified Time]],0)</f>
        <v>44769</v>
      </c>
      <c r="L3956" s="4">
        <f>HOUR(Data[[#This Row],[PGE Notified Time]])</f>
        <v>11</v>
      </c>
      <c r="M3956">
        <v>80923</v>
      </c>
      <c r="O3956" t="s">
        <v>20</v>
      </c>
      <c r="P3956" t="s">
        <v>288</v>
      </c>
      <c r="Q3956" t="s">
        <v>20</v>
      </c>
      <c r="R3956" t="s">
        <v>191</v>
      </c>
      <c r="S3956" s="1" t="s">
        <v>171</v>
      </c>
      <c r="T3956" s="1">
        <v>44769.480555555558</v>
      </c>
      <c r="U3956" s="1">
        <v>44769.708333333336</v>
      </c>
      <c r="V3956" t="s">
        <v>184</v>
      </c>
      <c r="W3956" t="s">
        <v>87</v>
      </c>
      <c r="X3956" t="s">
        <v>289</v>
      </c>
      <c r="Y3956" t="s">
        <v>186</v>
      </c>
      <c r="Z3956" t="s">
        <v>187</v>
      </c>
      <c r="AA3956" s="32">
        <v>328</v>
      </c>
    </row>
    <row r="3957" spans="1:27" x14ac:dyDescent="0.3">
      <c r="A3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7" s="4" t="str">
        <f>VLOOKUP(P3957,Lookup!$A$1:$D$19,4,0)</f>
        <v>South Bay</v>
      </c>
      <c r="C3957" s="4" t="str">
        <f>VLOOKUP(P3957,Lookup!$A$1:$E$19,5,0)</f>
        <v>Region 4</v>
      </c>
      <c r="D3957" s="4" t="str">
        <f>VLOOKUP(P3957,Lookup!$A$1:$B$19,2,0)</f>
        <v>SJ</v>
      </c>
      <c r="E3957" s="4" t="str">
        <f>IF(AND((Data[[#This Row],[Min Notif Date]]&gt;$G$3),Data[[#This Row],[Min Notif Date]]&lt;$F$3),"Last Week","No")</f>
        <v>No</v>
      </c>
      <c r="F3957" s="4" t="str">
        <f>VLOOKUP(MONTH(Data[[#This Row],[Min Notif Date]]),Lookup!$G$1:$H$12,2,0)</f>
        <v>7. Jul</v>
      </c>
      <c r="G3957" s="4" t="str">
        <f t="shared" si="61"/>
        <v/>
      </c>
      <c r="H3957" s="4" t="str">
        <f>IF(AND(Data[[#This Row],[Min Notif Time]]&gt;6,Data[[#This Row],[Min Notif Time]]&lt;17),"Business Hours","Non-Business Hours")</f>
        <v>Business Hours</v>
      </c>
      <c r="I3957" s="4" t="str" cm="1">
        <f t="array" ref="I3957">IFERROR(VLOOKUP(Data[[#This Row],[Min Notif Date]],Lookup!$N$1:$P$11,2,0),_xlfn.IFS(VLOOKUP(WEEKDAY(Data[[#This Row],[Min Notif Date]]),Lookup!$J$1:$L$7,3,0)="Weekend","Weekend",VLOOKUP(WEEKDAY(Data[[#This Row],[Min Notif Date]]),Lookup!$J$1:$L$7,3,0)="Weekday","Weekday"))</f>
        <v>Weekday</v>
      </c>
      <c r="J3957" s="4" t="str">
        <f>VLOOKUP(WEEKDAY(Data[[#This Row],[Min Notif Date]]),Lookup!$J$1:$K$7,2,0)</f>
        <v>4. Wed</v>
      </c>
      <c r="K3957" s="105">
        <f>ROUNDDOWN(Data[[#This Row],[PGE Notified Time]],0)</f>
        <v>44769</v>
      </c>
      <c r="L3957" s="4">
        <f>HOUR(Data[[#This Row],[PGE Notified Time]])</f>
        <v>11</v>
      </c>
      <c r="M3957">
        <v>80919</v>
      </c>
      <c r="O3957" t="s">
        <v>20</v>
      </c>
      <c r="P3957" t="s">
        <v>288</v>
      </c>
      <c r="Q3957" t="s">
        <v>20</v>
      </c>
      <c r="R3957" t="s">
        <v>183</v>
      </c>
      <c r="S3957" s="1" t="s">
        <v>171</v>
      </c>
      <c r="T3957" s="1">
        <v>44769.461805555555</v>
      </c>
      <c r="U3957" s="1">
        <v>44769.65625</v>
      </c>
      <c r="V3957" t="s">
        <v>184</v>
      </c>
      <c r="W3957" t="s">
        <v>87</v>
      </c>
      <c r="X3957" t="s">
        <v>293</v>
      </c>
      <c r="Y3957" t="s">
        <v>186</v>
      </c>
      <c r="Z3957" t="s">
        <v>187</v>
      </c>
      <c r="AA3957" s="32">
        <v>280</v>
      </c>
    </row>
    <row r="3958" spans="1:27" x14ac:dyDescent="0.3">
      <c r="A3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8" s="4" t="str">
        <f>VLOOKUP(P3958,Lookup!$A$1:$D$19,4,0)</f>
        <v>Bay Area</v>
      </c>
      <c r="C3958" s="4" t="str">
        <f>VLOOKUP(P3958,Lookup!$A$1:$E$19,5,0)</f>
        <v>Region 3</v>
      </c>
      <c r="D3958" s="4" t="str">
        <f>VLOOKUP(P3958,Lookup!$A$1:$B$19,2,0)</f>
        <v>PN</v>
      </c>
      <c r="E3958" s="4" t="str">
        <f>IF(AND((Data[[#This Row],[Min Notif Date]]&gt;$G$3),Data[[#This Row],[Min Notif Date]]&lt;$F$3),"Last Week","No")</f>
        <v>No</v>
      </c>
      <c r="F3958" s="4" t="str">
        <f>VLOOKUP(MONTH(Data[[#This Row],[Min Notif Date]]),Lookup!$G$1:$H$12,2,0)</f>
        <v>7. Jul</v>
      </c>
      <c r="G3958" s="4" t="str">
        <f t="shared" si="61"/>
        <v/>
      </c>
      <c r="H3958" s="4" t="str">
        <f>IF(AND(Data[[#This Row],[Min Notif Time]]&gt;6,Data[[#This Row],[Min Notif Time]]&lt;17),"Business Hours","Non-Business Hours")</f>
        <v>Business Hours</v>
      </c>
      <c r="I3958" s="4" t="str" cm="1">
        <f t="array" ref="I3958">IFERROR(VLOOKUP(Data[[#This Row],[Min Notif Date]],Lookup!$N$1:$P$11,2,0),_xlfn.IFS(VLOOKUP(WEEKDAY(Data[[#This Row],[Min Notif Date]]),Lookup!$J$1:$L$7,3,0)="Weekend","Weekend",VLOOKUP(WEEKDAY(Data[[#This Row],[Min Notif Date]]),Lookup!$J$1:$L$7,3,0)="Weekday","Weekday"))</f>
        <v>Weekday</v>
      </c>
      <c r="J3958" s="4" t="str">
        <f>VLOOKUP(WEEKDAY(Data[[#This Row],[Min Notif Date]]),Lookup!$J$1:$K$7,2,0)</f>
        <v>4. Wed</v>
      </c>
      <c r="K3958" s="105">
        <f>ROUNDDOWN(Data[[#This Row],[PGE Notified Time]],0)</f>
        <v>44769</v>
      </c>
      <c r="L3958" s="4">
        <f>HOUR(Data[[#This Row],[PGE Notified Time]])</f>
        <v>16</v>
      </c>
      <c r="M3958">
        <v>80943</v>
      </c>
      <c r="O3958" t="s">
        <v>20</v>
      </c>
      <c r="P3958" t="s">
        <v>197</v>
      </c>
      <c r="Q3958" t="s">
        <v>20</v>
      </c>
      <c r="R3958" t="s">
        <v>191</v>
      </c>
      <c r="S3958" s="1" t="s">
        <v>171</v>
      </c>
      <c r="T3958" s="1">
        <v>44769.68472222222</v>
      </c>
      <c r="U3958" s="1">
        <v>44769.833333333336</v>
      </c>
      <c r="V3958" t="s">
        <v>184</v>
      </c>
      <c r="W3958" t="s">
        <v>87</v>
      </c>
      <c r="X3958" t="s">
        <v>357</v>
      </c>
      <c r="Y3958" t="s">
        <v>186</v>
      </c>
      <c r="Z3958" t="s">
        <v>187</v>
      </c>
      <c r="AA3958" s="32">
        <v>214</v>
      </c>
    </row>
    <row r="3959" spans="1:27" x14ac:dyDescent="0.3">
      <c r="A3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9" s="4" t="str">
        <f>VLOOKUP(P3959,Lookup!$A$1:$D$19,4,0)</f>
        <v>North Valley</v>
      </c>
      <c r="C3959" s="4" t="str">
        <f>VLOOKUP(P3959,Lookup!$A$1:$E$19,5,0)</f>
        <v>Region 2</v>
      </c>
      <c r="D3959" s="4" t="str">
        <f>VLOOKUP(P3959,Lookup!$A$1:$B$19,2,0)</f>
        <v>SA</v>
      </c>
      <c r="E3959" s="4" t="str">
        <f>IF(AND((Data[[#This Row],[Min Notif Date]]&gt;$G$3),Data[[#This Row],[Min Notif Date]]&lt;$F$3),"Last Week","No")</f>
        <v>No</v>
      </c>
      <c r="F3959" s="4" t="str">
        <f>VLOOKUP(MONTH(Data[[#This Row],[Min Notif Date]]),Lookup!$G$1:$H$12,2,0)</f>
        <v>7. Jul</v>
      </c>
      <c r="G3959" s="4" t="str">
        <f t="shared" si="61"/>
        <v/>
      </c>
      <c r="H3959" s="4" t="str">
        <f>IF(AND(Data[[#This Row],[Min Notif Time]]&gt;6,Data[[#This Row],[Min Notif Time]]&lt;17),"Business Hours","Non-Business Hours")</f>
        <v>Business Hours</v>
      </c>
      <c r="I3959" s="4" t="str" cm="1">
        <f t="array" ref="I3959">IFERROR(VLOOKUP(Data[[#This Row],[Min Notif Date]],Lookup!$N$1:$P$11,2,0),_xlfn.IFS(VLOOKUP(WEEKDAY(Data[[#This Row],[Min Notif Date]]),Lookup!$J$1:$L$7,3,0)="Weekend","Weekend",VLOOKUP(WEEKDAY(Data[[#This Row],[Min Notif Date]]),Lookup!$J$1:$L$7,3,0)="Weekday","Weekday"))</f>
        <v>Weekday</v>
      </c>
      <c r="J3959" s="4" t="str">
        <f>VLOOKUP(WEEKDAY(Data[[#This Row],[Min Notif Date]]),Lookup!$J$1:$K$7,2,0)</f>
        <v>4. Wed</v>
      </c>
      <c r="K3959" s="105">
        <f>ROUNDDOWN(Data[[#This Row],[PGE Notified Time]],0)</f>
        <v>44769</v>
      </c>
      <c r="L3959" s="4">
        <f>HOUR(Data[[#This Row],[PGE Notified Time]])</f>
        <v>8</v>
      </c>
      <c r="M3959">
        <v>80901</v>
      </c>
      <c r="N3959">
        <v>4694385680</v>
      </c>
      <c r="O3959" t="s">
        <v>20</v>
      </c>
      <c r="P3959" t="s">
        <v>210</v>
      </c>
      <c r="Q3959" t="s">
        <v>20</v>
      </c>
      <c r="R3959" t="s">
        <v>183</v>
      </c>
      <c r="S3959" s="1">
        <v>44769.306597222225</v>
      </c>
      <c r="T3959" s="1">
        <v>44769.354363425926</v>
      </c>
      <c r="U3959" s="1">
        <v>44769.4375</v>
      </c>
      <c r="V3959" t="s">
        <v>184</v>
      </c>
      <c r="W3959" t="s">
        <v>87</v>
      </c>
      <c r="X3959" t="s">
        <v>238</v>
      </c>
      <c r="Y3959" t="s">
        <v>186</v>
      </c>
      <c r="Z3959" t="s">
        <v>187</v>
      </c>
      <c r="AA3959" s="32">
        <v>188.5</v>
      </c>
    </row>
    <row r="3960" spans="1:27" x14ac:dyDescent="0.3">
      <c r="A3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0" s="4" t="str">
        <f>VLOOKUP(P3960,Lookup!$A$1:$D$19,4,0)</f>
        <v>North Valley</v>
      </c>
      <c r="C3960" s="4" t="str">
        <f>VLOOKUP(P3960,Lookup!$A$1:$E$19,5,0)</f>
        <v>Region 2</v>
      </c>
      <c r="D3960" s="4" t="str">
        <f>VLOOKUP(P3960,Lookup!$A$1:$B$19,2,0)</f>
        <v>SA</v>
      </c>
      <c r="E3960" s="4" t="str">
        <f>IF(AND((Data[[#This Row],[Min Notif Date]]&gt;$G$3),Data[[#This Row],[Min Notif Date]]&lt;$F$3),"Last Week","No")</f>
        <v>No</v>
      </c>
      <c r="F3960" s="4" t="str">
        <f>VLOOKUP(MONTH(Data[[#This Row],[Min Notif Date]]),Lookup!$G$1:$H$12,2,0)</f>
        <v>7. Jul</v>
      </c>
      <c r="G3960" s="4" t="str">
        <f t="shared" si="61"/>
        <v/>
      </c>
      <c r="H3960" s="4" t="str">
        <f>IF(AND(Data[[#This Row],[Min Notif Time]]&gt;6,Data[[#This Row],[Min Notif Time]]&lt;17),"Business Hours","Non-Business Hours")</f>
        <v>Business Hours</v>
      </c>
      <c r="I3960" s="4" t="str" cm="1">
        <f t="array" ref="I3960">IFERROR(VLOOKUP(Data[[#This Row],[Min Notif Date]],Lookup!$N$1:$P$11,2,0),_xlfn.IFS(VLOOKUP(WEEKDAY(Data[[#This Row],[Min Notif Date]]),Lookup!$J$1:$L$7,3,0)="Weekend","Weekend",VLOOKUP(WEEKDAY(Data[[#This Row],[Min Notif Date]]),Lookup!$J$1:$L$7,3,0)="Weekday","Weekday"))</f>
        <v>Weekday</v>
      </c>
      <c r="J3960" s="4" t="str">
        <f>VLOOKUP(WEEKDAY(Data[[#This Row],[Min Notif Date]]),Lookup!$J$1:$K$7,2,0)</f>
        <v>4. Wed</v>
      </c>
      <c r="K3960" s="105">
        <f>ROUNDDOWN(Data[[#This Row],[PGE Notified Time]],0)</f>
        <v>44769</v>
      </c>
      <c r="L3960" s="4">
        <f>HOUR(Data[[#This Row],[PGE Notified Time]])</f>
        <v>11</v>
      </c>
      <c r="M3960">
        <v>80917</v>
      </c>
      <c r="O3960" t="s">
        <v>20</v>
      </c>
      <c r="P3960" t="s">
        <v>210</v>
      </c>
      <c r="Q3960" t="s">
        <v>20</v>
      </c>
      <c r="R3960" t="s">
        <v>183</v>
      </c>
      <c r="S3960" s="1" t="s">
        <v>171</v>
      </c>
      <c r="T3960" s="1">
        <v>44769.458333333336</v>
      </c>
      <c r="U3960" s="1">
        <v>44769.578472222223</v>
      </c>
      <c r="V3960" t="s">
        <v>184</v>
      </c>
      <c r="W3960" t="s">
        <v>86</v>
      </c>
      <c r="X3960" t="s">
        <v>268</v>
      </c>
      <c r="Y3960" t="s">
        <v>186</v>
      </c>
      <c r="Z3960" t="s">
        <v>187</v>
      </c>
      <c r="AA3960" s="32">
        <v>173</v>
      </c>
    </row>
    <row r="3961" spans="1:27" x14ac:dyDescent="0.3">
      <c r="A3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1" s="4" t="str">
        <f>VLOOKUP(P3961,Lookup!$A$1:$D$19,4,0)</f>
        <v>Central Valley</v>
      </c>
      <c r="C3961" s="4" t="str">
        <f>VLOOKUP(P3961,Lookup!$A$1:$E$19,5,0)</f>
        <v>Region 5</v>
      </c>
      <c r="D3961" s="4" t="str">
        <f>VLOOKUP(P3961,Lookup!$A$1:$B$19,2,0)</f>
        <v>FR</v>
      </c>
      <c r="E3961" s="4" t="str">
        <f>IF(AND((Data[[#This Row],[Min Notif Date]]&gt;$G$3),Data[[#This Row],[Min Notif Date]]&lt;$F$3),"Last Week","No")</f>
        <v>No</v>
      </c>
      <c r="F3961" s="4" t="str">
        <f>VLOOKUP(MONTH(Data[[#This Row],[Min Notif Date]]),Lookup!$G$1:$H$12,2,0)</f>
        <v>7. Jul</v>
      </c>
      <c r="G3961" s="4" t="str">
        <f t="shared" si="61"/>
        <v/>
      </c>
      <c r="H3961" s="4" t="str">
        <f>IF(AND(Data[[#This Row],[Min Notif Time]]&gt;6,Data[[#This Row],[Min Notif Time]]&lt;17),"Business Hours","Non-Business Hours")</f>
        <v>Business Hours</v>
      </c>
      <c r="I3961" s="4" t="str" cm="1">
        <f t="array" ref="I3961">IFERROR(VLOOKUP(Data[[#This Row],[Min Notif Date]],Lookup!$N$1:$P$11,2,0),_xlfn.IFS(VLOOKUP(WEEKDAY(Data[[#This Row],[Min Notif Date]]),Lookup!$J$1:$L$7,3,0)="Weekend","Weekend",VLOOKUP(WEEKDAY(Data[[#This Row],[Min Notif Date]]),Lookup!$J$1:$L$7,3,0)="Weekday","Weekday"))</f>
        <v>Weekday</v>
      </c>
      <c r="J3961" s="4" t="str">
        <f>VLOOKUP(WEEKDAY(Data[[#This Row],[Min Notif Date]]),Lookup!$J$1:$K$7,2,0)</f>
        <v>4. Wed</v>
      </c>
      <c r="K3961" s="105">
        <f>ROUNDDOWN(Data[[#This Row],[PGE Notified Time]],0)</f>
        <v>44769</v>
      </c>
      <c r="L3961" s="4">
        <f>HOUR(Data[[#This Row],[PGE Notified Time]])</f>
        <v>12</v>
      </c>
      <c r="M3961">
        <v>80930</v>
      </c>
      <c r="O3961" t="s">
        <v>20</v>
      </c>
      <c r="P3961" t="s">
        <v>195</v>
      </c>
      <c r="Q3961" t="s">
        <v>20</v>
      </c>
      <c r="R3961" t="s">
        <v>183</v>
      </c>
      <c r="S3961" s="1" t="s">
        <v>171</v>
      </c>
      <c r="T3961" s="1">
        <v>44769.523611111108</v>
      </c>
      <c r="U3961" s="1">
        <v>44769.628472222219</v>
      </c>
      <c r="V3961" t="s">
        <v>184</v>
      </c>
      <c r="W3961" t="s">
        <v>85</v>
      </c>
      <c r="X3961" t="s">
        <v>196</v>
      </c>
      <c r="Y3961" t="s">
        <v>186</v>
      </c>
      <c r="Z3961" t="s">
        <v>187</v>
      </c>
      <c r="AA3961" s="32">
        <v>151</v>
      </c>
    </row>
    <row r="3962" spans="1:27" x14ac:dyDescent="0.3">
      <c r="A3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2" s="4" t="str">
        <f>VLOOKUP(P3962,Lookup!$A$1:$D$19,4,0)</f>
        <v>Central Valley</v>
      </c>
      <c r="C3962" s="4" t="str">
        <f>VLOOKUP(P3962,Lookup!$A$1:$E$19,5,0)</f>
        <v>Region 5</v>
      </c>
      <c r="D3962" s="4" t="str">
        <f>VLOOKUP(P3962,Lookup!$A$1:$B$19,2,0)</f>
        <v>FR</v>
      </c>
      <c r="E3962" s="4" t="str">
        <f>IF(AND((Data[[#This Row],[Min Notif Date]]&gt;$G$3),Data[[#This Row],[Min Notif Date]]&lt;$F$3),"Last Week","No")</f>
        <v>No</v>
      </c>
      <c r="F3962" s="4" t="str">
        <f>VLOOKUP(MONTH(Data[[#This Row],[Min Notif Date]]),Lookup!$G$1:$H$12,2,0)</f>
        <v>7. Jul</v>
      </c>
      <c r="G3962" s="4" t="str">
        <f t="shared" si="61"/>
        <v/>
      </c>
      <c r="H3962" s="4" t="str">
        <f>IF(AND(Data[[#This Row],[Min Notif Time]]&gt;6,Data[[#This Row],[Min Notif Time]]&lt;17),"Business Hours","Non-Business Hours")</f>
        <v>Business Hours</v>
      </c>
      <c r="I3962" s="4" t="str" cm="1">
        <f t="array" ref="I3962">IFERROR(VLOOKUP(Data[[#This Row],[Min Notif Date]],Lookup!$N$1:$P$11,2,0),_xlfn.IFS(VLOOKUP(WEEKDAY(Data[[#This Row],[Min Notif Date]]),Lookup!$J$1:$L$7,3,0)="Weekend","Weekend",VLOOKUP(WEEKDAY(Data[[#This Row],[Min Notif Date]]),Lookup!$J$1:$L$7,3,0)="Weekday","Weekday"))</f>
        <v>Weekday</v>
      </c>
      <c r="J3962" s="4" t="str">
        <f>VLOOKUP(WEEKDAY(Data[[#This Row],[Min Notif Date]]),Lookup!$J$1:$K$7,2,0)</f>
        <v>4. Wed</v>
      </c>
      <c r="K3962" s="105">
        <f>ROUNDDOWN(Data[[#This Row],[PGE Notified Time]],0)</f>
        <v>44769</v>
      </c>
      <c r="L3962" s="4">
        <f>HOUR(Data[[#This Row],[PGE Notified Time]])</f>
        <v>10</v>
      </c>
      <c r="M3962">
        <v>80909</v>
      </c>
      <c r="O3962" t="s">
        <v>20</v>
      </c>
      <c r="P3962" t="s">
        <v>195</v>
      </c>
      <c r="Q3962" t="s">
        <v>20</v>
      </c>
      <c r="R3962" t="s">
        <v>183</v>
      </c>
      <c r="S3962" s="1" t="s">
        <v>171</v>
      </c>
      <c r="T3962" s="1">
        <v>44769.416666666664</v>
      </c>
      <c r="U3962" s="1">
        <v>44769.520833333336</v>
      </c>
      <c r="V3962" t="s">
        <v>184</v>
      </c>
      <c r="W3962" t="s">
        <v>85</v>
      </c>
      <c r="X3962" t="s">
        <v>196</v>
      </c>
      <c r="Y3962" t="s">
        <v>186</v>
      </c>
      <c r="Z3962" t="s">
        <v>187</v>
      </c>
      <c r="AA3962" s="32">
        <v>150</v>
      </c>
    </row>
    <row r="3963" spans="1:27" x14ac:dyDescent="0.3">
      <c r="A3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63" s="4" t="str">
        <f>VLOOKUP(P3963,Lookup!$A$1:$D$19,4,0)</f>
        <v>Central Valley</v>
      </c>
      <c r="C3963" s="4" t="str">
        <f>VLOOKUP(P3963,Lookup!$A$1:$E$19,5,0)</f>
        <v>Region 5</v>
      </c>
      <c r="D3963" s="4" t="str">
        <f>VLOOKUP(P3963,Lookup!$A$1:$B$19,2,0)</f>
        <v>ST</v>
      </c>
      <c r="E3963" s="4" t="str">
        <f>IF(AND((Data[[#This Row],[Min Notif Date]]&gt;$G$3),Data[[#This Row],[Min Notif Date]]&lt;$F$3),"Last Week","No")</f>
        <v>No</v>
      </c>
      <c r="F3963" s="4" t="str">
        <f>VLOOKUP(MONTH(Data[[#This Row],[Min Notif Date]]),Lookup!$G$1:$H$12,2,0)</f>
        <v>7. Jul</v>
      </c>
      <c r="G3963" s="4" t="str">
        <f t="shared" si="61"/>
        <v/>
      </c>
      <c r="H3963" s="4" t="str">
        <f>IF(AND(Data[[#This Row],[Min Notif Time]]&gt;6,Data[[#This Row],[Min Notif Time]]&lt;17),"Business Hours","Non-Business Hours")</f>
        <v>Business Hours</v>
      </c>
      <c r="I3963" s="4" t="str" cm="1">
        <f t="array" ref="I3963">IFERROR(VLOOKUP(Data[[#This Row],[Min Notif Date]],Lookup!$N$1:$P$11,2,0),_xlfn.IFS(VLOOKUP(WEEKDAY(Data[[#This Row],[Min Notif Date]]),Lookup!$J$1:$L$7,3,0)="Weekend","Weekend",VLOOKUP(WEEKDAY(Data[[#This Row],[Min Notif Date]]),Lookup!$J$1:$L$7,3,0)="Weekday","Weekday"))</f>
        <v>Weekday</v>
      </c>
      <c r="J3963" s="4" t="str">
        <f>VLOOKUP(WEEKDAY(Data[[#This Row],[Min Notif Date]]),Lookup!$J$1:$K$7,2,0)</f>
        <v>4. Wed</v>
      </c>
      <c r="K3963" s="105">
        <f>ROUNDDOWN(Data[[#This Row],[PGE Notified Time]],0)</f>
        <v>44769</v>
      </c>
      <c r="L3963" s="4">
        <f>HOUR(Data[[#This Row],[PGE Notified Time]])</f>
        <v>10</v>
      </c>
      <c r="M3963">
        <v>80910</v>
      </c>
      <c r="N3963">
        <v>5846742551</v>
      </c>
      <c r="O3963" t="s">
        <v>23</v>
      </c>
      <c r="P3963" t="s">
        <v>188</v>
      </c>
      <c r="Q3963" t="s">
        <v>213</v>
      </c>
      <c r="R3963" t="s">
        <v>193</v>
      </c>
      <c r="S3963" s="1">
        <v>44769.416817129626</v>
      </c>
      <c r="T3963" s="1">
        <v>44769.41814814815</v>
      </c>
      <c r="U3963" s="1">
        <v>44769.513888888891</v>
      </c>
      <c r="V3963" t="s">
        <v>184</v>
      </c>
      <c r="W3963" t="s">
        <v>87</v>
      </c>
      <c r="X3963" t="s">
        <v>358</v>
      </c>
      <c r="Y3963" t="s">
        <v>186</v>
      </c>
      <c r="Z3963" t="s">
        <v>187</v>
      </c>
      <c r="AA3963" s="32">
        <v>139.783333333</v>
      </c>
    </row>
    <row r="3964" spans="1:27" x14ac:dyDescent="0.3">
      <c r="A3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4" s="4" t="str">
        <f>VLOOKUP(P3964,Lookup!$A$1:$D$19,4,0)</f>
        <v>Bay Area</v>
      </c>
      <c r="C3964" s="4" t="str">
        <f>VLOOKUP(P3964,Lookup!$A$1:$E$19,5,0)</f>
        <v>Region 3</v>
      </c>
      <c r="D3964" s="4" t="str">
        <f>VLOOKUP(P3964,Lookup!$A$1:$B$19,2,0)</f>
        <v>SF</v>
      </c>
      <c r="E3964" s="4" t="str">
        <f>IF(AND((Data[[#This Row],[Min Notif Date]]&gt;$G$3),Data[[#This Row],[Min Notif Date]]&lt;$F$3),"Last Week","No")</f>
        <v>No</v>
      </c>
      <c r="F3964" s="4" t="str">
        <f>VLOOKUP(MONTH(Data[[#This Row],[Min Notif Date]]),Lookup!$G$1:$H$12,2,0)</f>
        <v>7. Jul</v>
      </c>
      <c r="G3964" s="4" t="str">
        <f t="shared" si="61"/>
        <v/>
      </c>
      <c r="H3964" s="4" t="str">
        <f>IF(AND(Data[[#This Row],[Min Notif Time]]&gt;6,Data[[#This Row],[Min Notif Time]]&lt;17),"Business Hours","Non-Business Hours")</f>
        <v>Non-Business Hours</v>
      </c>
      <c r="I3964" s="4" t="str" cm="1">
        <f t="array" ref="I3964">IFERROR(VLOOKUP(Data[[#This Row],[Min Notif Date]],Lookup!$N$1:$P$11,2,0),_xlfn.IFS(VLOOKUP(WEEKDAY(Data[[#This Row],[Min Notif Date]]),Lookup!$J$1:$L$7,3,0)="Weekend","Weekend",VLOOKUP(WEEKDAY(Data[[#This Row],[Min Notif Date]]),Lookup!$J$1:$L$7,3,0)="Weekday","Weekday"))</f>
        <v>Weekday</v>
      </c>
      <c r="J3964" s="4" t="str">
        <f>VLOOKUP(WEEKDAY(Data[[#This Row],[Min Notif Date]]),Lookup!$J$1:$K$7,2,0)</f>
        <v>4. Wed</v>
      </c>
      <c r="K3964" s="105">
        <f>ROUNDDOWN(Data[[#This Row],[PGE Notified Time]],0)</f>
        <v>44769</v>
      </c>
      <c r="L3964" s="4">
        <f>HOUR(Data[[#This Row],[PGE Notified Time]])</f>
        <v>19</v>
      </c>
      <c r="M3964">
        <v>80947</v>
      </c>
      <c r="O3964" t="s">
        <v>20</v>
      </c>
      <c r="P3964" t="s">
        <v>190</v>
      </c>
      <c r="Q3964" t="s">
        <v>20</v>
      </c>
      <c r="R3964" t="s">
        <v>191</v>
      </c>
      <c r="S3964" s="1" t="s">
        <v>171</v>
      </c>
      <c r="T3964" s="1">
        <v>44769.80972222222</v>
      </c>
      <c r="U3964" s="1">
        <v>44769.895833333336</v>
      </c>
      <c r="V3964" t="s">
        <v>184</v>
      </c>
      <c r="W3964" t="s">
        <v>85</v>
      </c>
      <c r="X3964" t="s">
        <v>192</v>
      </c>
      <c r="Y3964" t="s">
        <v>186</v>
      </c>
      <c r="Z3964" t="s">
        <v>187</v>
      </c>
      <c r="AA3964" s="32">
        <v>124</v>
      </c>
    </row>
    <row r="3965" spans="1:27" x14ac:dyDescent="0.3">
      <c r="A3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5" s="4" t="str">
        <f>VLOOKUP(P3965,Lookup!$A$1:$D$19,4,0)</f>
        <v>Central Valley</v>
      </c>
      <c r="C3965" s="4" t="str">
        <f>VLOOKUP(P3965,Lookup!$A$1:$E$19,5,0)</f>
        <v>Region 5</v>
      </c>
      <c r="D3965" s="4" t="str">
        <f>VLOOKUP(P3965,Lookup!$A$1:$B$19,2,0)</f>
        <v>YO</v>
      </c>
      <c r="E3965" s="4" t="str">
        <f>IF(AND((Data[[#This Row],[Min Notif Date]]&gt;$G$3),Data[[#This Row],[Min Notif Date]]&lt;$F$3),"Last Week","No")</f>
        <v>No</v>
      </c>
      <c r="F3965" s="4" t="str">
        <f>VLOOKUP(MONTH(Data[[#This Row],[Min Notif Date]]),Lookup!$G$1:$H$12,2,0)</f>
        <v>7. Jul</v>
      </c>
      <c r="G3965" s="4" t="str">
        <f t="shared" si="61"/>
        <v/>
      </c>
      <c r="H3965" s="4" t="str">
        <f>IF(AND(Data[[#This Row],[Min Notif Time]]&gt;6,Data[[#This Row],[Min Notif Time]]&lt;17),"Business Hours","Non-Business Hours")</f>
        <v>Business Hours</v>
      </c>
      <c r="I3965" s="4" t="str" cm="1">
        <f t="array" ref="I3965">IFERROR(VLOOKUP(Data[[#This Row],[Min Notif Date]],Lookup!$N$1:$P$11,2,0),_xlfn.IFS(VLOOKUP(WEEKDAY(Data[[#This Row],[Min Notif Date]]),Lookup!$J$1:$L$7,3,0)="Weekend","Weekend",VLOOKUP(WEEKDAY(Data[[#This Row],[Min Notif Date]]),Lookup!$J$1:$L$7,3,0)="Weekday","Weekday"))</f>
        <v>Weekday</v>
      </c>
      <c r="J3965" s="4" t="str">
        <f>VLOOKUP(WEEKDAY(Data[[#This Row],[Min Notif Date]]),Lookup!$J$1:$K$7,2,0)</f>
        <v>4. Wed</v>
      </c>
      <c r="K3965" s="105">
        <f>ROUNDDOWN(Data[[#This Row],[PGE Notified Time]],0)</f>
        <v>44769</v>
      </c>
      <c r="L3965" s="4">
        <f>HOUR(Data[[#This Row],[PGE Notified Time]])</f>
        <v>13</v>
      </c>
      <c r="M3965">
        <v>80934</v>
      </c>
      <c r="O3965" t="s">
        <v>20</v>
      </c>
      <c r="P3965" t="s">
        <v>231</v>
      </c>
      <c r="Q3965" t="s">
        <v>20</v>
      </c>
      <c r="R3965" t="s">
        <v>183</v>
      </c>
      <c r="S3965" s="1" t="s">
        <v>171</v>
      </c>
      <c r="T3965" s="1">
        <v>44769.550694444442</v>
      </c>
      <c r="U3965" s="1">
        <v>44769.635416666664</v>
      </c>
      <c r="V3965" t="s">
        <v>184</v>
      </c>
      <c r="W3965" t="s">
        <v>85</v>
      </c>
      <c r="X3965" t="s">
        <v>464</v>
      </c>
      <c r="Y3965" t="s">
        <v>186</v>
      </c>
      <c r="Z3965" t="s">
        <v>187</v>
      </c>
      <c r="AA3965" s="32">
        <v>122</v>
      </c>
    </row>
    <row r="3966" spans="1:27" x14ac:dyDescent="0.3">
      <c r="A3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6" s="4" t="str">
        <f>VLOOKUP(P3966,Lookup!$A$1:$D$19,4,0)</f>
        <v>Bay Area</v>
      </c>
      <c r="C3966" s="4" t="str">
        <f>VLOOKUP(P3966,Lookup!$A$1:$E$19,5,0)</f>
        <v>Region 3</v>
      </c>
      <c r="D3966" s="4" t="str">
        <f>VLOOKUP(P3966,Lookup!$A$1:$B$19,2,0)</f>
        <v>PN</v>
      </c>
      <c r="E3966" s="4" t="str">
        <f>IF(AND((Data[[#This Row],[Min Notif Date]]&gt;$G$3),Data[[#This Row],[Min Notif Date]]&lt;$F$3),"Last Week","No")</f>
        <v>No</v>
      </c>
      <c r="F3966" s="4" t="str">
        <f>VLOOKUP(MONTH(Data[[#This Row],[Min Notif Date]]),Lookup!$G$1:$H$12,2,0)</f>
        <v>7. Jul</v>
      </c>
      <c r="G3966" s="4" t="str">
        <f t="shared" si="61"/>
        <v/>
      </c>
      <c r="H3966" s="4" t="str">
        <f>IF(AND(Data[[#This Row],[Min Notif Time]]&gt;6,Data[[#This Row],[Min Notif Time]]&lt;17),"Business Hours","Non-Business Hours")</f>
        <v>Business Hours</v>
      </c>
      <c r="I3966" s="4" t="str" cm="1">
        <f t="array" ref="I3966">IFERROR(VLOOKUP(Data[[#This Row],[Min Notif Date]],Lookup!$N$1:$P$11,2,0),_xlfn.IFS(VLOOKUP(WEEKDAY(Data[[#This Row],[Min Notif Date]]),Lookup!$J$1:$L$7,3,0)="Weekend","Weekend",VLOOKUP(WEEKDAY(Data[[#This Row],[Min Notif Date]]),Lookup!$J$1:$L$7,3,0)="Weekday","Weekday"))</f>
        <v>Weekday</v>
      </c>
      <c r="J3966" s="4" t="str">
        <f>VLOOKUP(WEEKDAY(Data[[#This Row],[Min Notif Date]]),Lookup!$J$1:$K$7,2,0)</f>
        <v>4. Wed</v>
      </c>
      <c r="K3966" s="105">
        <f>ROUNDDOWN(Data[[#This Row],[PGE Notified Time]],0)</f>
        <v>44769</v>
      </c>
      <c r="L3966" s="4">
        <f>HOUR(Data[[#This Row],[PGE Notified Time]])</f>
        <v>12</v>
      </c>
      <c r="M3966">
        <v>80932</v>
      </c>
      <c r="O3966" t="s">
        <v>20</v>
      </c>
      <c r="P3966" t="s">
        <v>197</v>
      </c>
      <c r="Q3966" t="s">
        <v>20</v>
      </c>
      <c r="R3966" t="s">
        <v>191</v>
      </c>
      <c r="S3966" s="1" t="s">
        <v>171</v>
      </c>
      <c r="T3966" s="1">
        <v>44769.530555555553</v>
      </c>
      <c r="U3966" s="1">
        <v>44769.586805555555</v>
      </c>
      <c r="V3966" t="s">
        <v>184</v>
      </c>
      <c r="W3966" t="s">
        <v>85</v>
      </c>
      <c r="X3966" t="s">
        <v>248</v>
      </c>
      <c r="Y3966" t="s">
        <v>186</v>
      </c>
      <c r="Z3966" t="s">
        <v>187</v>
      </c>
      <c r="AA3966" s="32">
        <v>81</v>
      </c>
    </row>
    <row r="3967" spans="1:27" x14ac:dyDescent="0.3">
      <c r="A3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7" s="4" t="str">
        <f>VLOOKUP(P3967,Lookup!$A$1:$D$19,4,0)</f>
        <v>Central Valley</v>
      </c>
      <c r="C3967" s="4" t="str">
        <f>VLOOKUP(P3967,Lookup!$A$1:$E$19,5,0)</f>
        <v>Region 5</v>
      </c>
      <c r="D3967" s="4" t="str">
        <f>VLOOKUP(P3967,Lookup!$A$1:$B$19,2,0)</f>
        <v>KE</v>
      </c>
      <c r="E3967" s="4" t="str">
        <f>IF(AND((Data[[#This Row],[Min Notif Date]]&gt;$G$3),Data[[#This Row],[Min Notif Date]]&lt;$F$3),"Last Week","No")</f>
        <v>No</v>
      </c>
      <c r="F3967" s="4" t="str">
        <f>VLOOKUP(MONTH(Data[[#This Row],[Min Notif Date]]),Lookup!$G$1:$H$12,2,0)</f>
        <v>7. Jul</v>
      </c>
      <c r="G3967" s="4" t="str">
        <f t="shared" si="61"/>
        <v/>
      </c>
      <c r="H3967" s="4" t="str">
        <f>IF(AND(Data[[#This Row],[Min Notif Time]]&gt;6,Data[[#This Row],[Min Notif Time]]&lt;17),"Business Hours","Non-Business Hours")</f>
        <v>Business Hours</v>
      </c>
      <c r="I3967" s="4" t="str" cm="1">
        <f t="array" ref="I3967">IFERROR(VLOOKUP(Data[[#This Row],[Min Notif Date]],Lookup!$N$1:$P$11,2,0),_xlfn.IFS(VLOOKUP(WEEKDAY(Data[[#This Row],[Min Notif Date]]),Lookup!$J$1:$L$7,3,0)="Weekend","Weekend",VLOOKUP(WEEKDAY(Data[[#This Row],[Min Notif Date]]),Lookup!$J$1:$L$7,3,0)="Weekday","Weekday"))</f>
        <v>Weekday</v>
      </c>
      <c r="J3967" s="4" t="str">
        <f>VLOOKUP(WEEKDAY(Data[[#This Row],[Min Notif Date]]),Lookup!$J$1:$K$7,2,0)</f>
        <v>4. Wed</v>
      </c>
      <c r="K3967" s="105">
        <f>ROUNDDOWN(Data[[#This Row],[PGE Notified Time]],0)</f>
        <v>44769</v>
      </c>
      <c r="L3967" s="4">
        <f>HOUR(Data[[#This Row],[PGE Notified Time]])</f>
        <v>11</v>
      </c>
      <c r="M3967">
        <v>80927</v>
      </c>
      <c r="O3967" t="s">
        <v>20</v>
      </c>
      <c r="P3967" t="s">
        <v>206</v>
      </c>
      <c r="Q3967" t="s">
        <v>20</v>
      </c>
      <c r="R3967" t="s">
        <v>191</v>
      </c>
      <c r="S3967" s="1" t="s">
        <v>171</v>
      </c>
      <c r="T3967" s="1">
        <v>44769.496527777781</v>
      </c>
      <c r="U3967" s="1">
        <v>44769.548611111109</v>
      </c>
      <c r="V3967" t="s">
        <v>184</v>
      </c>
      <c r="W3967" t="s">
        <v>85</v>
      </c>
      <c r="X3967" t="s">
        <v>221</v>
      </c>
      <c r="Y3967" t="s">
        <v>186</v>
      </c>
      <c r="Z3967" t="s">
        <v>187</v>
      </c>
      <c r="AA3967" s="32">
        <v>75</v>
      </c>
    </row>
    <row r="3968" spans="1:27" x14ac:dyDescent="0.3">
      <c r="A3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8" s="4" t="str">
        <f>VLOOKUP(P3968,Lookup!$A$1:$D$19,4,0)</f>
        <v>Bay Area</v>
      </c>
      <c r="C3968" s="4" t="str">
        <f>VLOOKUP(P3968,Lookup!$A$1:$E$19,5,0)</f>
        <v>Region 3</v>
      </c>
      <c r="D3968" s="4" t="str">
        <f>VLOOKUP(P3968,Lookup!$A$1:$B$19,2,0)</f>
        <v>EB</v>
      </c>
      <c r="E3968" s="4" t="str">
        <f>IF(AND((Data[[#This Row],[Min Notif Date]]&gt;$G$3),Data[[#This Row],[Min Notif Date]]&lt;$F$3),"Last Week","No")</f>
        <v>No</v>
      </c>
      <c r="F3968" s="4" t="str">
        <f>VLOOKUP(MONTH(Data[[#This Row],[Min Notif Date]]),Lookup!$G$1:$H$12,2,0)</f>
        <v>7. Jul</v>
      </c>
      <c r="G3968" s="4" t="str">
        <f t="shared" si="61"/>
        <v/>
      </c>
      <c r="H3968" s="4" t="str">
        <f>IF(AND(Data[[#This Row],[Min Notif Time]]&gt;6,Data[[#This Row],[Min Notif Time]]&lt;17),"Business Hours","Non-Business Hours")</f>
        <v>Business Hours</v>
      </c>
      <c r="I3968" s="4" t="str" cm="1">
        <f t="array" ref="I3968">IFERROR(VLOOKUP(Data[[#This Row],[Min Notif Date]],Lookup!$N$1:$P$11,2,0),_xlfn.IFS(VLOOKUP(WEEKDAY(Data[[#This Row],[Min Notif Date]]),Lookup!$J$1:$L$7,3,0)="Weekend","Weekend",VLOOKUP(WEEKDAY(Data[[#This Row],[Min Notif Date]]),Lookup!$J$1:$L$7,3,0)="Weekday","Weekday"))</f>
        <v>Weekday</v>
      </c>
      <c r="J3968" s="4" t="str">
        <f>VLOOKUP(WEEKDAY(Data[[#This Row],[Min Notif Date]]),Lookup!$J$1:$K$7,2,0)</f>
        <v>4. Wed</v>
      </c>
      <c r="K3968" s="105">
        <f>ROUNDDOWN(Data[[#This Row],[PGE Notified Time]],0)</f>
        <v>44769</v>
      </c>
      <c r="L3968" s="4">
        <f>HOUR(Data[[#This Row],[PGE Notified Time]])</f>
        <v>12</v>
      </c>
      <c r="M3968">
        <v>80933</v>
      </c>
      <c r="O3968" t="s">
        <v>20</v>
      </c>
      <c r="P3968" t="s">
        <v>182</v>
      </c>
      <c r="Q3968" t="s">
        <v>20</v>
      </c>
      <c r="R3968" t="s">
        <v>191</v>
      </c>
      <c r="S3968" s="1" t="s">
        <v>171</v>
      </c>
      <c r="T3968" s="1">
        <v>44769.532638888886</v>
      </c>
      <c r="U3968" s="1">
        <v>44769.569444444445</v>
      </c>
      <c r="V3968" t="s">
        <v>184</v>
      </c>
      <c r="W3968" t="s">
        <v>85</v>
      </c>
      <c r="X3968" t="s">
        <v>319</v>
      </c>
      <c r="Y3968" t="s">
        <v>186</v>
      </c>
      <c r="Z3968" t="s">
        <v>187</v>
      </c>
      <c r="AA3968" s="32">
        <v>53</v>
      </c>
    </row>
    <row r="3969" spans="1:27" x14ac:dyDescent="0.3">
      <c r="A3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9" s="4" t="str">
        <f>VLOOKUP(P3969,Lookup!$A$1:$D$19,4,0)</f>
        <v>North Coast</v>
      </c>
      <c r="C3969" s="4" t="str">
        <f>VLOOKUP(P3969,Lookup!$A$1:$E$19,5,0)</f>
        <v>Region 1</v>
      </c>
      <c r="D3969" s="4" t="str">
        <f>VLOOKUP(P3969,Lookup!$A$1:$B$19,2,0)</f>
        <v>NB</v>
      </c>
      <c r="E3969" s="4" t="str">
        <f>IF(AND((Data[[#This Row],[Min Notif Date]]&gt;$G$3),Data[[#This Row],[Min Notif Date]]&lt;$F$3),"Last Week","No")</f>
        <v>No</v>
      </c>
      <c r="F3969" s="4" t="str">
        <f>VLOOKUP(MONTH(Data[[#This Row],[Min Notif Date]]),Lookup!$G$1:$H$12,2,0)</f>
        <v>7. Jul</v>
      </c>
      <c r="G3969" s="4" t="str">
        <f t="shared" si="61"/>
        <v/>
      </c>
      <c r="H3969" s="4" t="str">
        <f>IF(AND(Data[[#This Row],[Min Notif Time]]&gt;6,Data[[#This Row],[Min Notif Time]]&lt;17),"Business Hours","Non-Business Hours")</f>
        <v>Business Hours</v>
      </c>
      <c r="I3969" s="4" t="str" cm="1">
        <f t="array" ref="I3969">IFERROR(VLOOKUP(Data[[#This Row],[Min Notif Date]],Lookup!$N$1:$P$11,2,0),_xlfn.IFS(VLOOKUP(WEEKDAY(Data[[#This Row],[Min Notif Date]]),Lookup!$J$1:$L$7,3,0)="Weekend","Weekend",VLOOKUP(WEEKDAY(Data[[#This Row],[Min Notif Date]]),Lookup!$J$1:$L$7,3,0)="Weekday","Weekday"))</f>
        <v>Weekday</v>
      </c>
      <c r="J3969" s="4" t="str">
        <f>VLOOKUP(WEEKDAY(Data[[#This Row],[Min Notif Date]]),Lookup!$J$1:$K$7,2,0)</f>
        <v>4. Wed</v>
      </c>
      <c r="K3969" s="105">
        <f>ROUNDDOWN(Data[[#This Row],[PGE Notified Time]],0)</f>
        <v>44769</v>
      </c>
      <c r="L3969" s="4">
        <f>HOUR(Data[[#This Row],[PGE Notified Time]])</f>
        <v>10</v>
      </c>
      <c r="M3969">
        <v>80916</v>
      </c>
      <c r="O3969" t="s">
        <v>20</v>
      </c>
      <c r="P3969" t="s">
        <v>219</v>
      </c>
      <c r="Q3969" t="s">
        <v>20</v>
      </c>
      <c r="R3969" t="s">
        <v>191</v>
      </c>
      <c r="S3969" s="1" t="s">
        <v>171</v>
      </c>
      <c r="T3969" s="1">
        <v>44769.442361111112</v>
      </c>
      <c r="U3969" s="1">
        <v>44769.479166666664</v>
      </c>
      <c r="V3969" t="s">
        <v>184</v>
      </c>
      <c r="W3969" t="s">
        <v>85</v>
      </c>
      <c r="X3969" t="s">
        <v>237</v>
      </c>
      <c r="Y3969" t="s">
        <v>186</v>
      </c>
      <c r="Z3969" t="s">
        <v>187</v>
      </c>
      <c r="AA3969" s="32">
        <v>53</v>
      </c>
    </row>
    <row r="3970" spans="1:27" x14ac:dyDescent="0.3">
      <c r="A3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0" s="4" t="str">
        <f>VLOOKUP(P3970,Lookup!$A$1:$D$19,4,0)</f>
        <v>North Valley</v>
      </c>
      <c r="C3970" s="4" t="str">
        <f>VLOOKUP(P3970,Lookup!$A$1:$E$19,5,0)</f>
        <v>Region 2</v>
      </c>
      <c r="D3970" s="4" t="str">
        <f>VLOOKUP(P3970,Lookup!$A$1:$B$19,2,0)</f>
        <v>SA</v>
      </c>
      <c r="E3970" s="4" t="str">
        <f>IF(AND((Data[[#This Row],[Min Notif Date]]&gt;$G$3),Data[[#This Row],[Min Notif Date]]&lt;$F$3),"Last Week","No")</f>
        <v>No</v>
      </c>
      <c r="F3970" s="4" t="str">
        <f>VLOOKUP(MONTH(Data[[#This Row],[Min Notif Date]]),Lookup!$G$1:$H$12,2,0)</f>
        <v>7. Jul</v>
      </c>
      <c r="G3970" s="4" t="str">
        <f t="shared" si="61"/>
        <v/>
      </c>
      <c r="H3970" s="4" t="str">
        <f>IF(AND(Data[[#This Row],[Min Notif Time]]&gt;6,Data[[#This Row],[Min Notif Time]]&lt;17),"Business Hours","Non-Business Hours")</f>
        <v>Business Hours</v>
      </c>
      <c r="I3970" s="4" t="str" cm="1">
        <f t="array" ref="I3970">IFERROR(VLOOKUP(Data[[#This Row],[Min Notif Date]],Lookup!$N$1:$P$11,2,0),_xlfn.IFS(VLOOKUP(WEEKDAY(Data[[#This Row],[Min Notif Date]]),Lookup!$J$1:$L$7,3,0)="Weekend","Weekend",VLOOKUP(WEEKDAY(Data[[#This Row],[Min Notif Date]]),Lookup!$J$1:$L$7,3,0)="Weekday","Weekday"))</f>
        <v>Weekday</v>
      </c>
      <c r="J3970" s="4" t="str">
        <f>VLOOKUP(WEEKDAY(Data[[#This Row],[Min Notif Date]]),Lookup!$J$1:$K$7,2,0)</f>
        <v>4. Wed</v>
      </c>
      <c r="K3970" s="105">
        <f>ROUNDDOWN(Data[[#This Row],[PGE Notified Time]],0)</f>
        <v>44769</v>
      </c>
      <c r="L3970" s="4">
        <f>HOUR(Data[[#This Row],[PGE Notified Time]])</f>
        <v>9</v>
      </c>
      <c r="M3970">
        <v>80903</v>
      </c>
      <c r="N3970">
        <v>4905557235</v>
      </c>
      <c r="O3970" t="s">
        <v>25</v>
      </c>
      <c r="P3970" t="s">
        <v>210</v>
      </c>
      <c r="Q3970" t="s">
        <v>213</v>
      </c>
      <c r="R3970" t="s">
        <v>183</v>
      </c>
      <c r="S3970" s="1">
        <v>44769.384282407409</v>
      </c>
      <c r="T3970" s="1">
        <v>44769.384027777778</v>
      </c>
      <c r="U3970" s="1">
        <v>44769.418055555558</v>
      </c>
      <c r="V3970" t="s">
        <v>184</v>
      </c>
      <c r="W3970" t="s">
        <v>87</v>
      </c>
      <c r="X3970" t="s">
        <v>353</v>
      </c>
      <c r="Y3970" t="s">
        <v>186</v>
      </c>
      <c r="Z3970" t="s">
        <v>187</v>
      </c>
      <c r="AA3970" s="32">
        <v>49</v>
      </c>
    </row>
    <row r="3971" spans="1:27" x14ac:dyDescent="0.3">
      <c r="A3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1" s="4" t="str">
        <f>VLOOKUP(P3971,Lookup!$A$1:$D$19,4,0)</f>
        <v>Bay Area</v>
      </c>
      <c r="C3971" s="4" t="str">
        <f>VLOOKUP(P3971,Lookup!$A$1:$E$19,5,0)</f>
        <v>Region 3</v>
      </c>
      <c r="D3971" s="4" t="str">
        <f>VLOOKUP(P3971,Lookup!$A$1:$B$19,2,0)</f>
        <v>DI</v>
      </c>
      <c r="E3971" s="4" t="str">
        <f>IF(AND((Data[[#This Row],[Min Notif Date]]&gt;$G$3),Data[[#This Row],[Min Notif Date]]&lt;$F$3),"Last Week","No")</f>
        <v>No</v>
      </c>
      <c r="F3971" s="4" t="str">
        <f>VLOOKUP(MONTH(Data[[#This Row],[Min Notif Date]]),Lookup!$G$1:$H$12,2,0)</f>
        <v>7. Jul</v>
      </c>
      <c r="G3971" s="4" t="str">
        <f t="shared" si="61"/>
        <v/>
      </c>
      <c r="H3971" s="4" t="str">
        <f>IF(AND(Data[[#This Row],[Min Notif Time]]&gt;6,Data[[#This Row],[Min Notif Time]]&lt;17),"Business Hours","Non-Business Hours")</f>
        <v>Business Hours</v>
      </c>
      <c r="I3971" s="4" t="str" cm="1">
        <f t="array" ref="I3971">IFERROR(VLOOKUP(Data[[#This Row],[Min Notif Date]],Lookup!$N$1:$P$11,2,0),_xlfn.IFS(VLOOKUP(WEEKDAY(Data[[#This Row],[Min Notif Date]]),Lookup!$J$1:$L$7,3,0)="Weekend","Weekend",VLOOKUP(WEEKDAY(Data[[#This Row],[Min Notif Date]]),Lookup!$J$1:$L$7,3,0)="Weekday","Weekday"))</f>
        <v>Weekday</v>
      </c>
      <c r="J3971" s="4" t="str">
        <f>VLOOKUP(WEEKDAY(Data[[#This Row],[Min Notif Date]]),Lookup!$J$1:$K$7,2,0)</f>
        <v>4. Wed</v>
      </c>
      <c r="K3971" s="105">
        <f>ROUNDDOWN(Data[[#This Row],[PGE Notified Time]],0)</f>
        <v>44769</v>
      </c>
      <c r="L3971" s="4">
        <f>HOUR(Data[[#This Row],[PGE Notified Time]])</f>
        <v>10</v>
      </c>
      <c r="M3971">
        <v>80911</v>
      </c>
      <c r="N3971">
        <v>1854526710</v>
      </c>
      <c r="O3971" t="s">
        <v>25</v>
      </c>
      <c r="P3971" t="s">
        <v>208</v>
      </c>
      <c r="Q3971" t="s">
        <v>213</v>
      </c>
      <c r="R3971" t="s">
        <v>183</v>
      </c>
      <c r="S3971" s="1">
        <v>44769.418888888889</v>
      </c>
      <c r="T3971" s="1">
        <v>44769.420243055552</v>
      </c>
      <c r="U3971" s="1">
        <v>44769.450694444444</v>
      </c>
      <c r="V3971" t="s">
        <v>184</v>
      </c>
      <c r="W3971" t="s">
        <v>87</v>
      </c>
      <c r="X3971" t="s">
        <v>273</v>
      </c>
      <c r="Y3971" t="s">
        <v>186</v>
      </c>
      <c r="Z3971" t="s">
        <v>187</v>
      </c>
      <c r="AA3971" s="32">
        <v>45.8</v>
      </c>
    </row>
    <row r="3972" spans="1:27" x14ac:dyDescent="0.3">
      <c r="A3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2" s="4" t="str">
        <f>VLOOKUP(P3972,Lookup!$A$1:$D$19,4,0)</f>
        <v>North Valley</v>
      </c>
      <c r="C3972" s="4" t="str">
        <f>VLOOKUP(P3972,Lookup!$A$1:$E$19,5,0)</f>
        <v>Region 2</v>
      </c>
      <c r="D3972" s="4" t="str">
        <f>VLOOKUP(P3972,Lookup!$A$1:$B$19,2,0)</f>
        <v>SA</v>
      </c>
      <c r="E3972" s="4" t="str">
        <f>IF(AND((Data[[#This Row],[Min Notif Date]]&gt;$G$3),Data[[#This Row],[Min Notif Date]]&lt;$F$3),"Last Week","No")</f>
        <v>No</v>
      </c>
      <c r="F3972" s="4" t="str">
        <f>VLOOKUP(MONTH(Data[[#This Row],[Min Notif Date]]),Lookup!$G$1:$H$12,2,0)</f>
        <v>7. Jul</v>
      </c>
      <c r="G3972" s="4" t="str">
        <f t="shared" si="61"/>
        <v/>
      </c>
      <c r="H3972" s="4" t="str">
        <f>IF(AND(Data[[#This Row],[Min Notif Time]]&gt;6,Data[[#This Row],[Min Notif Time]]&lt;17),"Business Hours","Non-Business Hours")</f>
        <v>Business Hours</v>
      </c>
      <c r="I3972" s="4" t="str" cm="1">
        <f t="array" ref="I3972">IFERROR(VLOOKUP(Data[[#This Row],[Min Notif Date]],Lookup!$N$1:$P$11,2,0),_xlfn.IFS(VLOOKUP(WEEKDAY(Data[[#This Row],[Min Notif Date]]),Lookup!$J$1:$L$7,3,0)="Weekend","Weekend",VLOOKUP(WEEKDAY(Data[[#This Row],[Min Notif Date]]),Lookup!$J$1:$L$7,3,0)="Weekday","Weekday"))</f>
        <v>Weekday</v>
      </c>
      <c r="J3972" s="4" t="str">
        <f>VLOOKUP(WEEKDAY(Data[[#This Row],[Min Notif Date]]),Lookup!$J$1:$K$7,2,0)</f>
        <v>4. Wed</v>
      </c>
      <c r="K3972" s="105">
        <f>ROUNDDOWN(Data[[#This Row],[PGE Notified Time]],0)</f>
        <v>44769</v>
      </c>
      <c r="L3972" s="4">
        <f>HOUR(Data[[#This Row],[PGE Notified Time]])</f>
        <v>11</v>
      </c>
      <c r="M3972">
        <v>80922</v>
      </c>
      <c r="N3972">
        <v>132373073</v>
      </c>
      <c r="O3972" t="s">
        <v>25</v>
      </c>
      <c r="P3972" t="s">
        <v>210</v>
      </c>
      <c r="Q3972" t="s">
        <v>213</v>
      </c>
      <c r="R3972" t="s">
        <v>191</v>
      </c>
      <c r="S3972" s="1">
        <v>44769.468993055554</v>
      </c>
      <c r="T3972" s="1">
        <v>44769.469548611109</v>
      </c>
      <c r="U3972" s="1">
        <v>44769.5</v>
      </c>
      <c r="V3972" t="s">
        <v>184</v>
      </c>
      <c r="W3972" t="s">
        <v>87</v>
      </c>
      <c r="X3972" t="s">
        <v>238</v>
      </c>
      <c r="Y3972" t="s">
        <v>186</v>
      </c>
      <c r="Z3972" t="s">
        <v>187</v>
      </c>
      <c r="AA3972" s="32">
        <v>44.65</v>
      </c>
    </row>
    <row r="3973" spans="1:27" x14ac:dyDescent="0.3">
      <c r="A3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3" s="4" t="str">
        <f>VLOOKUP(P3973,Lookup!$A$1:$D$19,4,0)</f>
        <v>South Bay</v>
      </c>
      <c r="C3973" s="4" t="str">
        <f>VLOOKUP(P3973,Lookup!$A$1:$E$19,5,0)</f>
        <v>Region 4</v>
      </c>
      <c r="D3973" s="4" t="str">
        <f>VLOOKUP(P3973,Lookup!$A$1:$B$19,2,0)</f>
        <v>DA</v>
      </c>
      <c r="E3973" s="4" t="str">
        <f>IF(AND((Data[[#This Row],[Min Notif Date]]&gt;$G$3),Data[[#This Row],[Min Notif Date]]&lt;$F$3),"Last Week","No")</f>
        <v>No</v>
      </c>
      <c r="F3973" s="4" t="str">
        <f>VLOOKUP(MONTH(Data[[#This Row],[Min Notif Date]]),Lookup!$G$1:$H$12,2,0)</f>
        <v>7. Jul</v>
      </c>
      <c r="G3973" s="4" t="str">
        <f t="shared" ref="G3973:G4036" si="62">IF(AA3973&lt;0,"Negative","")</f>
        <v/>
      </c>
      <c r="H3973" s="4" t="str">
        <f>IF(AND(Data[[#This Row],[Min Notif Time]]&gt;6,Data[[#This Row],[Min Notif Time]]&lt;17),"Business Hours","Non-Business Hours")</f>
        <v>Business Hours</v>
      </c>
      <c r="I3973" s="4" t="str" cm="1">
        <f t="array" ref="I3973">IFERROR(VLOOKUP(Data[[#This Row],[Min Notif Date]],Lookup!$N$1:$P$11,2,0),_xlfn.IFS(VLOOKUP(WEEKDAY(Data[[#This Row],[Min Notif Date]]),Lookup!$J$1:$L$7,3,0)="Weekend","Weekend",VLOOKUP(WEEKDAY(Data[[#This Row],[Min Notif Date]]),Lookup!$J$1:$L$7,3,0)="Weekday","Weekday"))</f>
        <v>Weekday</v>
      </c>
      <c r="J3973" s="4" t="str">
        <f>VLOOKUP(WEEKDAY(Data[[#This Row],[Min Notif Date]]),Lookup!$J$1:$K$7,2,0)</f>
        <v>4. Wed</v>
      </c>
      <c r="K3973" s="105">
        <f>ROUNDDOWN(Data[[#This Row],[PGE Notified Time]],0)</f>
        <v>44769</v>
      </c>
      <c r="L3973" s="4">
        <f>HOUR(Data[[#This Row],[PGE Notified Time]])</f>
        <v>9</v>
      </c>
      <c r="M3973">
        <v>80904</v>
      </c>
      <c r="N3973">
        <v>8064096948</v>
      </c>
      <c r="O3973" t="s">
        <v>25</v>
      </c>
      <c r="P3973" t="s">
        <v>279</v>
      </c>
      <c r="Q3973" t="s">
        <v>213</v>
      </c>
      <c r="R3973" t="s">
        <v>183</v>
      </c>
      <c r="S3973" s="1">
        <v>44769.385416666664</v>
      </c>
      <c r="T3973" s="1">
        <v>44769.386273148149</v>
      </c>
      <c r="U3973" s="1">
        <v>44769.40347222222</v>
      </c>
      <c r="V3973" t="s">
        <v>184</v>
      </c>
      <c r="W3973" t="s">
        <v>85</v>
      </c>
      <c r="X3973" t="s">
        <v>293</v>
      </c>
      <c r="Y3973" t="s">
        <v>186</v>
      </c>
      <c r="Z3973" t="s">
        <v>187</v>
      </c>
      <c r="AA3973" s="32">
        <v>26</v>
      </c>
    </row>
    <row r="3974" spans="1:27" x14ac:dyDescent="0.3">
      <c r="A3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4" s="4" t="str">
        <f>VLOOKUP(P3974,Lookup!$A$1:$D$19,4,0)</f>
        <v>Central Valley</v>
      </c>
      <c r="C3974" s="4" t="str">
        <f>VLOOKUP(P3974,Lookup!$A$1:$E$19,5,0)</f>
        <v>Region 5</v>
      </c>
      <c r="D3974" s="4" t="str">
        <f>VLOOKUP(P3974,Lookup!$A$1:$B$19,2,0)</f>
        <v>ST</v>
      </c>
      <c r="E3974" s="4" t="str">
        <f>IF(AND((Data[[#This Row],[Min Notif Date]]&gt;$G$3),Data[[#This Row],[Min Notif Date]]&lt;$F$3),"Last Week","No")</f>
        <v>No</v>
      </c>
      <c r="F3974" s="4" t="str">
        <f>VLOOKUP(MONTH(Data[[#This Row],[Min Notif Date]]),Lookup!$G$1:$H$12,2,0)</f>
        <v>7. Jul</v>
      </c>
      <c r="G3974" s="4" t="str">
        <f t="shared" si="62"/>
        <v/>
      </c>
      <c r="H3974" s="4" t="str">
        <f>IF(AND(Data[[#This Row],[Min Notif Time]]&gt;6,Data[[#This Row],[Min Notif Time]]&lt;17),"Business Hours","Non-Business Hours")</f>
        <v>Business Hours</v>
      </c>
      <c r="I3974" s="4" t="str" cm="1">
        <f t="array" ref="I3974">IFERROR(VLOOKUP(Data[[#This Row],[Min Notif Date]],Lookup!$N$1:$P$11,2,0),_xlfn.IFS(VLOOKUP(WEEKDAY(Data[[#This Row],[Min Notif Date]]),Lookup!$J$1:$L$7,3,0)="Weekend","Weekend",VLOOKUP(WEEKDAY(Data[[#This Row],[Min Notif Date]]),Lookup!$J$1:$L$7,3,0)="Weekday","Weekday"))</f>
        <v>Weekday</v>
      </c>
      <c r="J3974" s="4" t="str">
        <f>VLOOKUP(WEEKDAY(Data[[#This Row],[Min Notif Date]]),Lookup!$J$1:$K$7,2,0)</f>
        <v>4. Wed</v>
      </c>
      <c r="K3974" s="105">
        <f>ROUNDDOWN(Data[[#This Row],[PGE Notified Time]],0)</f>
        <v>44769</v>
      </c>
      <c r="L3974" s="4">
        <f>HOUR(Data[[#This Row],[PGE Notified Time]])</f>
        <v>11</v>
      </c>
      <c r="M3974">
        <v>80918</v>
      </c>
      <c r="N3974">
        <v>9696269964</v>
      </c>
      <c r="O3974" t="s">
        <v>25</v>
      </c>
      <c r="P3974" t="s">
        <v>188</v>
      </c>
      <c r="Q3974" t="s">
        <v>213</v>
      </c>
      <c r="R3974" t="s">
        <v>183</v>
      </c>
      <c r="S3974" s="1">
        <v>44769.459456018521</v>
      </c>
      <c r="T3974" s="1">
        <v>44769.459027777775</v>
      </c>
      <c r="U3974" s="1">
        <v>44769.472222222219</v>
      </c>
      <c r="V3974" t="s">
        <v>184</v>
      </c>
      <c r="W3974" t="s">
        <v>85</v>
      </c>
      <c r="X3974" t="s">
        <v>189</v>
      </c>
      <c r="Y3974" t="s">
        <v>186</v>
      </c>
      <c r="Z3974" t="s">
        <v>187</v>
      </c>
      <c r="AA3974" s="32">
        <v>19</v>
      </c>
    </row>
    <row r="3975" spans="1:27" x14ac:dyDescent="0.3">
      <c r="A3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5" s="4" t="str">
        <f>VLOOKUP(P3975,Lookup!$A$1:$D$19,4,0)</f>
        <v>Central Valley</v>
      </c>
      <c r="C3975" s="4" t="str">
        <f>VLOOKUP(P3975,Lookup!$A$1:$E$19,5,0)</f>
        <v>Region 5</v>
      </c>
      <c r="D3975" s="4" t="str">
        <f>VLOOKUP(P3975,Lookup!$A$1:$B$19,2,0)</f>
        <v>ST</v>
      </c>
      <c r="E3975" s="4" t="str">
        <f>IF(AND((Data[[#This Row],[Min Notif Date]]&gt;$G$3),Data[[#This Row],[Min Notif Date]]&lt;$F$3),"Last Week","No")</f>
        <v>No</v>
      </c>
      <c r="F3975" s="4" t="str">
        <f>VLOOKUP(MONTH(Data[[#This Row],[Min Notif Date]]),Lookup!$G$1:$H$12,2,0)</f>
        <v>7. Jul</v>
      </c>
      <c r="G3975" s="4" t="str">
        <f t="shared" si="62"/>
        <v/>
      </c>
      <c r="H3975" s="4" t="str">
        <f>IF(AND(Data[[#This Row],[Min Notif Time]]&gt;6,Data[[#This Row],[Min Notif Time]]&lt;17),"Business Hours","Non-Business Hours")</f>
        <v>Business Hours</v>
      </c>
      <c r="I3975" s="4" t="str" cm="1">
        <f t="array" ref="I3975">IFERROR(VLOOKUP(Data[[#This Row],[Min Notif Date]],Lookup!$N$1:$P$11,2,0),_xlfn.IFS(VLOOKUP(WEEKDAY(Data[[#This Row],[Min Notif Date]]),Lookup!$J$1:$L$7,3,0)="Weekend","Weekend",VLOOKUP(WEEKDAY(Data[[#This Row],[Min Notif Date]]),Lookup!$J$1:$L$7,3,0)="Weekday","Weekday"))</f>
        <v>Weekday</v>
      </c>
      <c r="J3975" s="4" t="str">
        <f>VLOOKUP(WEEKDAY(Data[[#This Row],[Min Notif Date]]),Lookup!$J$1:$K$7,2,0)</f>
        <v>4. Wed</v>
      </c>
      <c r="K3975" s="105">
        <f>ROUNDDOWN(Data[[#This Row],[PGE Notified Time]],0)</f>
        <v>44769</v>
      </c>
      <c r="L3975" s="4">
        <f>HOUR(Data[[#This Row],[PGE Notified Time]])</f>
        <v>11</v>
      </c>
      <c r="M3975">
        <v>80920</v>
      </c>
      <c r="N3975">
        <v>9247315402</v>
      </c>
      <c r="O3975" t="s">
        <v>25</v>
      </c>
      <c r="P3975" t="s">
        <v>188</v>
      </c>
      <c r="Q3975" t="s">
        <v>213</v>
      </c>
      <c r="R3975" t="s">
        <v>183</v>
      </c>
      <c r="S3975" s="1">
        <v>44769.459745370368</v>
      </c>
      <c r="T3975" s="1">
        <v>44769.466041666667</v>
      </c>
      <c r="U3975" s="1">
        <v>44769.470138888886</v>
      </c>
      <c r="V3975" t="s">
        <v>184</v>
      </c>
      <c r="W3975" t="s">
        <v>85</v>
      </c>
      <c r="X3975" t="s">
        <v>360</v>
      </c>
      <c r="Y3975" t="s">
        <v>186</v>
      </c>
      <c r="Z3975" t="s">
        <v>187</v>
      </c>
      <c r="AA3975" s="32">
        <v>14.966666667</v>
      </c>
    </row>
    <row r="3976" spans="1:27" x14ac:dyDescent="0.3">
      <c r="A3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6" s="4" t="str">
        <f>VLOOKUP(P3976,Lookup!$A$1:$D$19,4,0)</f>
        <v>North Coast</v>
      </c>
      <c r="C3976" s="4" t="str">
        <f>VLOOKUP(P3976,Lookup!$A$1:$E$19,5,0)</f>
        <v>Region 1</v>
      </c>
      <c r="D3976" s="4" t="str">
        <f>VLOOKUP(P3976,Lookup!$A$1:$B$19,2,0)</f>
        <v>HB</v>
      </c>
      <c r="E3976" s="4" t="str">
        <f>IF(AND((Data[[#This Row],[Min Notif Date]]&gt;$G$3),Data[[#This Row],[Min Notif Date]]&lt;$F$3),"Last Week","No")</f>
        <v>No</v>
      </c>
      <c r="F3976" s="4" t="str">
        <f>VLOOKUP(MONTH(Data[[#This Row],[Min Notif Date]]),Lookup!$G$1:$H$12,2,0)</f>
        <v>7. Jul</v>
      </c>
      <c r="G3976" s="4" t="str">
        <f t="shared" si="62"/>
        <v/>
      </c>
      <c r="H3976" s="4" t="str">
        <f>IF(AND(Data[[#This Row],[Min Notif Time]]&gt;6,Data[[#This Row],[Min Notif Time]]&lt;17),"Business Hours","Non-Business Hours")</f>
        <v>Business Hours</v>
      </c>
      <c r="I3976" s="4" t="str" cm="1">
        <f t="array" ref="I3976">IFERROR(VLOOKUP(Data[[#This Row],[Min Notif Date]],Lookup!$N$1:$P$11,2,0),_xlfn.IFS(VLOOKUP(WEEKDAY(Data[[#This Row],[Min Notif Date]]),Lookup!$J$1:$L$7,3,0)="Weekend","Weekend",VLOOKUP(WEEKDAY(Data[[#This Row],[Min Notif Date]]),Lookup!$J$1:$L$7,3,0)="Weekday","Weekday"))</f>
        <v>Weekday</v>
      </c>
      <c r="J3976" s="4" t="str">
        <f>VLOOKUP(WEEKDAY(Data[[#This Row],[Min Notif Date]]),Lookup!$J$1:$K$7,2,0)</f>
        <v>5. Thu</v>
      </c>
      <c r="K3976" s="105">
        <f>ROUNDDOWN(Data[[#This Row],[PGE Notified Time]],0)</f>
        <v>44770</v>
      </c>
      <c r="L3976" s="4">
        <f>HOUR(Data[[#This Row],[PGE Notified Time]])</f>
        <v>13</v>
      </c>
      <c r="M3976">
        <v>80983</v>
      </c>
      <c r="O3976" t="s">
        <v>20</v>
      </c>
      <c r="P3976" t="s">
        <v>298</v>
      </c>
      <c r="Q3976" t="s">
        <v>20</v>
      </c>
      <c r="R3976" t="s">
        <v>183</v>
      </c>
      <c r="S3976" s="1" t="s">
        <v>171</v>
      </c>
      <c r="T3976" s="1">
        <v>44770.54791666667</v>
      </c>
      <c r="U3976" s="1">
        <v>44771.041666666664</v>
      </c>
      <c r="V3976" t="s">
        <v>184</v>
      </c>
      <c r="W3976" t="s">
        <v>87</v>
      </c>
      <c r="X3976" t="s">
        <v>305</v>
      </c>
      <c r="Y3976" t="s">
        <v>186</v>
      </c>
      <c r="Z3976" t="s">
        <v>187</v>
      </c>
      <c r="AA3976" s="32">
        <v>711</v>
      </c>
    </row>
    <row r="3977" spans="1:27" x14ac:dyDescent="0.3">
      <c r="A3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7" s="4" t="str">
        <f>VLOOKUP(P3977,Lookup!$A$1:$D$19,4,0)</f>
        <v>Bay Area</v>
      </c>
      <c r="C3977" s="4" t="str">
        <f>VLOOKUP(P3977,Lookup!$A$1:$E$19,5,0)</f>
        <v>Region 3</v>
      </c>
      <c r="D3977" s="4" t="str">
        <f>VLOOKUP(P3977,Lookup!$A$1:$B$19,2,0)</f>
        <v>EB</v>
      </c>
      <c r="E3977" s="4" t="str">
        <f>IF(AND((Data[[#This Row],[Min Notif Date]]&gt;$G$3),Data[[#This Row],[Min Notif Date]]&lt;$F$3),"Last Week","No")</f>
        <v>No</v>
      </c>
      <c r="F3977" s="4" t="str">
        <f>VLOOKUP(MONTH(Data[[#This Row],[Min Notif Date]]),Lookup!$G$1:$H$12,2,0)</f>
        <v>7. Jul</v>
      </c>
      <c r="G3977" s="4" t="str">
        <f t="shared" si="62"/>
        <v/>
      </c>
      <c r="H3977" s="4" t="str">
        <f>IF(AND(Data[[#This Row],[Min Notif Time]]&gt;6,Data[[#This Row],[Min Notif Time]]&lt;17),"Business Hours","Non-Business Hours")</f>
        <v>Business Hours</v>
      </c>
      <c r="I3977" s="4" t="str" cm="1">
        <f t="array" ref="I3977">IFERROR(VLOOKUP(Data[[#This Row],[Min Notif Date]],Lookup!$N$1:$P$11,2,0),_xlfn.IFS(VLOOKUP(WEEKDAY(Data[[#This Row],[Min Notif Date]]),Lookup!$J$1:$L$7,3,0)="Weekend","Weekend",VLOOKUP(WEEKDAY(Data[[#This Row],[Min Notif Date]]),Lookup!$J$1:$L$7,3,0)="Weekday","Weekday"))</f>
        <v>Weekday</v>
      </c>
      <c r="J3977" s="4" t="str">
        <f>VLOOKUP(WEEKDAY(Data[[#This Row],[Min Notif Date]]),Lookup!$J$1:$K$7,2,0)</f>
        <v>5. Thu</v>
      </c>
      <c r="K3977" s="105">
        <f>ROUNDDOWN(Data[[#This Row],[PGE Notified Time]],0)</f>
        <v>44770</v>
      </c>
      <c r="L3977" s="4">
        <f>HOUR(Data[[#This Row],[PGE Notified Time]])</f>
        <v>11</v>
      </c>
      <c r="M3977">
        <v>80968</v>
      </c>
      <c r="O3977" t="s">
        <v>20</v>
      </c>
      <c r="P3977" t="s">
        <v>182</v>
      </c>
      <c r="Q3977" t="s">
        <v>20</v>
      </c>
      <c r="R3977" t="s">
        <v>193</v>
      </c>
      <c r="S3977" s="1" t="s">
        <v>171</v>
      </c>
      <c r="T3977" s="1">
        <v>44770.461111111108</v>
      </c>
      <c r="U3977" s="1">
        <v>44770.875</v>
      </c>
      <c r="V3977" t="s">
        <v>184</v>
      </c>
      <c r="W3977" t="s">
        <v>87</v>
      </c>
      <c r="X3977" t="s">
        <v>212</v>
      </c>
      <c r="Y3977" t="s">
        <v>186</v>
      </c>
      <c r="Z3977" t="s">
        <v>187</v>
      </c>
      <c r="AA3977" s="32">
        <v>596</v>
      </c>
    </row>
    <row r="3978" spans="1:27" x14ac:dyDescent="0.3">
      <c r="A3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8" s="4" t="str">
        <f>VLOOKUP(P3978,Lookup!$A$1:$D$19,4,0)</f>
        <v>Central Valley</v>
      </c>
      <c r="C3978" s="4" t="str">
        <f>VLOOKUP(P3978,Lookup!$A$1:$E$19,5,0)</f>
        <v>Region 5</v>
      </c>
      <c r="D3978" s="4" t="str">
        <f>VLOOKUP(P3978,Lookup!$A$1:$B$19,2,0)</f>
        <v>ST</v>
      </c>
      <c r="E3978" s="4" t="str">
        <f>IF(AND((Data[[#This Row],[Min Notif Date]]&gt;$G$3),Data[[#This Row],[Min Notif Date]]&lt;$F$3),"Last Week","No")</f>
        <v>No</v>
      </c>
      <c r="F3978" s="4" t="str">
        <f>VLOOKUP(MONTH(Data[[#This Row],[Min Notif Date]]),Lookup!$G$1:$H$12,2,0)</f>
        <v>7. Jul</v>
      </c>
      <c r="G3978" s="4" t="str">
        <f t="shared" si="62"/>
        <v/>
      </c>
      <c r="H3978" s="4" t="str">
        <f>IF(AND(Data[[#This Row],[Min Notif Time]]&gt;6,Data[[#This Row],[Min Notif Time]]&lt;17),"Business Hours","Non-Business Hours")</f>
        <v>Business Hours</v>
      </c>
      <c r="I3978" s="4" t="str" cm="1">
        <f t="array" ref="I3978">IFERROR(VLOOKUP(Data[[#This Row],[Min Notif Date]],Lookup!$N$1:$P$11,2,0),_xlfn.IFS(VLOOKUP(WEEKDAY(Data[[#This Row],[Min Notif Date]]),Lookup!$J$1:$L$7,3,0)="Weekend","Weekend",VLOOKUP(WEEKDAY(Data[[#This Row],[Min Notif Date]]),Lookup!$J$1:$L$7,3,0)="Weekday","Weekday"))</f>
        <v>Weekday</v>
      </c>
      <c r="J3978" s="4" t="str">
        <f>VLOOKUP(WEEKDAY(Data[[#This Row],[Min Notif Date]]),Lookup!$J$1:$K$7,2,0)</f>
        <v>5. Thu</v>
      </c>
      <c r="K3978" s="105">
        <f>ROUNDDOWN(Data[[#This Row],[PGE Notified Time]],0)</f>
        <v>44770</v>
      </c>
      <c r="L3978" s="4">
        <f>HOUR(Data[[#This Row],[PGE Notified Time]])</f>
        <v>13</v>
      </c>
      <c r="M3978">
        <v>80982</v>
      </c>
      <c r="O3978" t="s">
        <v>20</v>
      </c>
      <c r="P3978" t="s">
        <v>188</v>
      </c>
      <c r="Q3978" t="s">
        <v>20</v>
      </c>
      <c r="R3978" t="s">
        <v>183</v>
      </c>
      <c r="S3978" s="1" t="s">
        <v>171</v>
      </c>
      <c r="T3978" s="1">
        <v>44770.54791666667</v>
      </c>
      <c r="U3978" s="1">
        <v>44770.84375</v>
      </c>
      <c r="V3978" t="s">
        <v>184</v>
      </c>
      <c r="W3978" t="s">
        <v>87</v>
      </c>
      <c r="X3978" t="s">
        <v>189</v>
      </c>
      <c r="Y3978" t="s">
        <v>186</v>
      </c>
      <c r="Z3978" t="s">
        <v>187</v>
      </c>
      <c r="AA3978" s="32">
        <v>426</v>
      </c>
    </row>
    <row r="3979" spans="1:27" x14ac:dyDescent="0.3">
      <c r="A3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9" s="4" t="str">
        <f>VLOOKUP(P3979,Lookup!$A$1:$D$19,4,0)</f>
        <v>Central Valley</v>
      </c>
      <c r="C3979" s="4" t="str">
        <f>VLOOKUP(P3979,Lookup!$A$1:$E$19,5,0)</f>
        <v>Region 5</v>
      </c>
      <c r="D3979" s="4" t="str">
        <f>VLOOKUP(P3979,Lookup!$A$1:$B$19,2,0)</f>
        <v>ST</v>
      </c>
      <c r="E3979" s="4" t="str">
        <f>IF(AND((Data[[#This Row],[Min Notif Date]]&gt;$G$3),Data[[#This Row],[Min Notif Date]]&lt;$F$3),"Last Week","No")</f>
        <v>No</v>
      </c>
      <c r="F3979" s="4" t="str">
        <f>VLOOKUP(MONTH(Data[[#This Row],[Min Notif Date]]),Lookup!$G$1:$H$12,2,0)</f>
        <v>7. Jul</v>
      </c>
      <c r="G3979" s="4" t="str">
        <f t="shared" si="62"/>
        <v/>
      </c>
      <c r="H3979" s="4" t="str">
        <f>IF(AND(Data[[#This Row],[Min Notif Time]]&gt;6,Data[[#This Row],[Min Notif Time]]&lt;17),"Business Hours","Non-Business Hours")</f>
        <v>Business Hours</v>
      </c>
      <c r="I3979" s="4" t="str" cm="1">
        <f t="array" ref="I3979">IFERROR(VLOOKUP(Data[[#This Row],[Min Notif Date]],Lookup!$N$1:$P$11,2,0),_xlfn.IFS(VLOOKUP(WEEKDAY(Data[[#This Row],[Min Notif Date]]),Lookup!$J$1:$L$7,3,0)="Weekend","Weekend",VLOOKUP(WEEKDAY(Data[[#This Row],[Min Notif Date]]),Lookup!$J$1:$L$7,3,0)="Weekday","Weekday"))</f>
        <v>Weekday</v>
      </c>
      <c r="J3979" s="4" t="str">
        <f>VLOOKUP(WEEKDAY(Data[[#This Row],[Min Notif Date]]),Lookup!$J$1:$K$7,2,0)</f>
        <v>5. Thu</v>
      </c>
      <c r="K3979" s="105">
        <f>ROUNDDOWN(Data[[#This Row],[PGE Notified Time]],0)</f>
        <v>44770</v>
      </c>
      <c r="L3979" s="4">
        <f>HOUR(Data[[#This Row],[PGE Notified Time]])</f>
        <v>13</v>
      </c>
      <c r="M3979">
        <v>80985</v>
      </c>
      <c r="O3979" t="s">
        <v>20</v>
      </c>
      <c r="P3979" t="s">
        <v>188</v>
      </c>
      <c r="Q3979" t="s">
        <v>20</v>
      </c>
      <c r="R3979" t="s">
        <v>191</v>
      </c>
      <c r="S3979" s="1" t="s">
        <v>171</v>
      </c>
      <c r="T3979" s="1">
        <v>44770.554861111108</v>
      </c>
      <c r="U3979" s="1">
        <v>44770.782638888886</v>
      </c>
      <c r="V3979" t="s">
        <v>184</v>
      </c>
      <c r="W3979" t="s">
        <v>87</v>
      </c>
      <c r="X3979" t="s">
        <v>189</v>
      </c>
      <c r="Y3979" t="s">
        <v>186</v>
      </c>
      <c r="Z3979" t="s">
        <v>187</v>
      </c>
      <c r="AA3979" s="32">
        <v>328</v>
      </c>
    </row>
    <row r="3980" spans="1:27" x14ac:dyDescent="0.3">
      <c r="A3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0" s="4" t="str">
        <f>VLOOKUP(P3980,Lookup!$A$1:$D$19,4,0)</f>
        <v>North Coast</v>
      </c>
      <c r="C3980" s="4" t="str">
        <f>VLOOKUP(P3980,Lookup!$A$1:$E$19,5,0)</f>
        <v>Region 1</v>
      </c>
      <c r="D3980" s="4" t="str">
        <f>VLOOKUP(P3980,Lookup!$A$1:$B$19,2,0)</f>
        <v>HB</v>
      </c>
      <c r="E3980" s="4" t="str">
        <f>IF(AND((Data[[#This Row],[Min Notif Date]]&gt;$G$3),Data[[#This Row],[Min Notif Date]]&lt;$F$3),"Last Week","No")</f>
        <v>No</v>
      </c>
      <c r="F3980" s="4" t="str">
        <f>VLOOKUP(MONTH(Data[[#This Row],[Min Notif Date]]),Lookup!$G$1:$H$12,2,0)</f>
        <v>7. Jul</v>
      </c>
      <c r="G3980" s="4" t="str">
        <f t="shared" si="62"/>
        <v/>
      </c>
      <c r="H3980" s="4" t="str">
        <f>IF(AND(Data[[#This Row],[Min Notif Time]]&gt;6,Data[[#This Row],[Min Notif Time]]&lt;17),"Business Hours","Non-Business Hours")</f>
        <v>Business Hours</v>
      </c>
      <c r="I3980" s="4" t="str" cm="1">
        <f t="array" ref="I3980">IFERROR(VLOOKUP(Data[[#This Row],[Min Notif Date]],Lookup!$N$1:$P$11,2,0),_xlfn.IFS(VLOOKUP(WEEKDAY(Data[[#This Row],[Min Notif Date]]),Lookup!$J$1:$L$7,3,0)="Weekend","Weekend",VLOOKUP(WEEKDAY(Data[[#This Row],[Min Notif Date]]),Lookup!$J$1:$L$7,3,0)="Weekday","Weekday"))</f>
        <v>Weekday</v>
      </c>
      <c r="J3980" s="4" t="str">
        <f>VLOOKUP(WEEKDAY(Data[[#This Row],[Min Notif Date]]),Lookup!$J$1:$K$7,2,0)</f>
        <v>5. Thu</v>
      </c>
      <c r="K3980" s="105">
        <f>ROUNDDOWN(Data[[#This Row],[PGE Notified Time]],0)</f>
        <v>44770</v>
      </c>
      <c r="L3980" s="4">
        <f>HOUR(Data[[#This Row],[PGE Notified Time]])</f>
        <v>12</v>
      </c>
      <c r="M3980">
        <v>80976</v>
      </c>
      <c r="O3980" t="s">
        <v>20</v>
      </c>
      <c r="P3980" t="s">
        <v>298</v>
      </c>
      <c r="Q3980" t="s">
        <v>20</v>
      </c>
      <c r="R3980" t="s">
        <v>183</v>
      </c>
      <c r="S3980" s="1" t="s">
        <v>171</v>
      </c>
      <c r="T3980" s="1">
        <v>44770.511111111111</v>
      </c>
      <c r="U3980" s="1">
        <v>44770.684027777781</v>
      </c>
      <c r="V3980" t="s">
        <v>184</v>
      </c>
      <c r="W3980" t="s">
        <v>87</v>
      </c>
      <c r="X3980" t="s">
        <v>305</v>
      </c>
      <c r="Y3980" t="s">
        <v>186</v>
      </c>
      <c r="Z3980" t="s">
        <v>187</v>
      </c>
      <c r="AA3980" s="32">
        <v>249</v>
      </c>
    </row>
    <row r="3981" spans="1:27" x14ac:dyDescent="0.3">
      <c r="A3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1" s="4" t="str">
        <f>VLOOKUP(P3981,Lookup!$A$1:$D$19,4,0)</f>
        <v>North Valley</v>
      </c>
      <c r="C3981" s="4" t="str">
        <f>VLOOKUP(P3981,Lookup!$A$1:$E$19,5,0)</f>
        <v>Region 2</v>
      </c>
      <c r="D3981" s="4" t="str">
        <f>VLOOKUP(P3981,Lookup!$A$1:$B$19,2,0)</f>
        <v>SA</v>
      </c>
      <c r="E3981" s="4" t="str">
        <f>IF(AND((Data[[#This Row],[Min Notif Date]]&gt;$G$3),Data[[#This Row],[Min Notif Date]]&lt;$F$3),"Last Week","No")</f>
        <v>No</v>
      </c>
      <c r="F3981" s="4" t="str">
        <f>VLOOKUP(MONTH(Data[[#This Row],[Min Notif Date]]),Lookup!$G$1:$H$12,2,0)</f>
        <v>7. Jul</v>
      </c>
      <c r="G3981" s="4" t="str">
        <f t="shared" si="62"/>
        <v/>
      </c>
      <c r="H3981" s="4" t="str">
        <f>IF(AND(Data[[#This Row],[Min Notif Time]]&gt;6,Data[[#This Row],[Min Notif Time]]&lt;17),"Business Hours","Non-Business Hours")</f>
        <v>Business Hours</v>
      </c>
      <c r="I3981" s="4" t="str" cm="1">
        <f t="array" ref="I3981">IFERROR(VLOOKUP(Data[[#This Row],[Min Notif Date]],Lookup!$N$1:$P$11,2,0),_xlfn.IFS(VLOOKUP(WEEKDAY(Data[[#This Row],[Min Notif Date]]),Lookup!$J$1:$L$7,3,0)="Weekend","Weekend",VLOOKUP(WEEKDAY(Data[[#This Row],[Min Notif Date]]),Lookup!$J$1:$L$7,3,0)="Weekday","Weekday"))</f>
        <v>Weekday</v>
      </c>
      <c r="J3981" s="4" t="str">
        <f>VLOOKUP(WEEKDAY(Data[[#This Row],[Min Notif Date]]),Lookup!$J$1:$K$7,2,0)</f>
        <v>5. Thu</v>
      </c>
      <c r="K3981" s="105">
        <f>ROUNDDOWN(Data[[#This Row],[PGE Notified Time]],0)</f>
        <v>44770</v>
      </c>
      <c r="L3981" s="4">
        <f>HOUR(Data[[#This Row],[PGE Notified Time]])</f>
        <v>9</v>
      </c>
      <c r="M3981">
        <v>80960</v>
      </c>
      <c r="O3981" t="s">
        <v>20</v>
      </c>
      <c r="P3981" t="s">
        <v>210</v>
      </c>
      <c r="Q3981" t="s">
        <v>20</v>
      </c>
      <c r="R3981" t="s">
        <v>183</v>
      </c>
      <c r="S3981" s="1" t="s">
        <v>171</v>
      </c>
      <c r="T3981" s="1">
        <v>44770.404166666667</v>
      </c>
      <c r="U3981" s="1">
        <v>44770.5625</v>
      </c>
      <c r="V3981" t="s">
        <v>184</v>
      </c>
      <c r="W3981" t="s">
        <v>87</v>
      </c>
      <c r="X3981" t="s">
        <v>268</v>
      </c>
      <c r="Y3981" t="s">
        <v>186</v>
      </c>
      <c r="Z3981" t="s">
        <v>187</v>
      </c>
      <c r="AA3981" s="32">
        <v>228</v>
      </c>
    </row>
    <row r="3982" spans="1:27" x14ac:dyDescent="0.3">
      <c r="A3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2" s="4" t="str">
        <f>VLOOKUP(P3982,Lookup!$A$1:$D$19,4,0)</f>
        <v>Central Valley</v>
      </c>
      <c r="C3982" s="4" t="str">
        <f>VLOOKUP(P3982,Lookup!$A$1:$E$19,5,0)</f>
        <v>Region 5</v>
      </c>
      <c r="D3982" s="4" t="str">
        <f>VLOOKUP(P3982,Lookup!$A$1:$B$19,2,0)</f>
        <v>ST</v>
      </c>
      <c r="E3982" s="4" t="str">
        <f>IF(AND((Data[[#This Row],[Min Notif Date]]&gt;$G$3),Data[[#This Row],[Min Notif Date]]&lt;$F$3),"Last Week","No")</f>
        <v>No</v>
      </c>
      <c r="F3982" s="4" t="str">
        <f>VLOOKUP(MONTH(Data[[#This Row],[Min Notif Date]]),Lookup!$G$1:$H$12,2,0)</f>
        <v>7. Jul</v>
      </c>
      <c r="G3982" s="4" t="str">
        <f t="shared" si="62"/>
        <v/>
      </c>
      <c r="H3982" s="4" t="str">
        <f>IF(AND(Data[[#This Row],[Min Notif Time]]&gt;6,Data[[#This Row],[Min Notif Time]]&lt;17),"Business Hours","Non-Business Hours")</f>
        <v>Business Hours</v>
      </c>
      <c r="I3982" s="4" t="str" cm="1">
        <f t="array" ref="I3982">IFERROR(VLOOKUP(Data[[#This Row],[Min Notif Date]],Lookup!$N$1:$P$11,2,0),_xlfn.IFS(VLOOKUP(WEEKDAY(Data[[#This Row],[Min Notif Date]]),Lookup!$J$1:$L$7,3,0)="Weekend","Weekend",VLOOKUP(WEEKDAY(Data[[#This Row],[Min Notif Date]]),Lookup!$J$1:$L$7,3,0)="Weekday","Weekday"))</f>
        <v>Weekday</v>
      </c>
      <c r="J3982" s="4" t="str">
        <f>VLOOKUP(WEEKDAY(Data[[#This Row],[Min Notif Date]]),Lookup!$J$1:$K$7,2,0)</f>
        <v>5. Thu</v>
      </c>
      <c r="K3982" s="105">
        <f>ROUNDDOWN(Data[[#This Row],[PGE Notified Time]],0)</f>
        <v>44770</v>
      </c>
      <c r="L3982" s="4">
        <f>HOUR(Data[[#This Row],[PGE Notified Time]])</f>
        <v>8</v>
      </c>
      <c r="M3982">
        <v>80958</v>
      </c>
      <c r="O3982" t="s">
        <v>20</v>
      </c>
      <c r="P3982" t="s">
        <v>188</v>
      </c>
      <c r="Q3982" t="s">
        <v>20</v>
      </c>
      <c r="R3982" t="s">
        <v>193</v>
      </c>
      <c r="S3982" s="1" t="s">
        <v>171</v>
      </c>
      <c r="T3982" s="1">
        <v>44770.359027777777</v>
      </c>
      <c r="U3982" s="1">
        <v>44770.510416666664</v>
      </c>
      <c r="V3982" t="s">
        <v>184</v>
      </c>
      <c r="W3982" t="s">
        <v>87</v>
      </c>
      <c r="X3982" t="s">
        <v>189</v>
      </c>
      <c r="Y3982" t="s">
        <v>186</v>
      </c>
      <c r="Z3982" t="s">
        <v>187</v>
      </c>
      <c r="AA3982" s="32">
        <v>218</v>
      </c>
    </row>
    <row r="3983" spans="1:27" x14ac:dyDescent="0.3">
      <c r="A3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3" s="4" t="str">
        <f>VLOOKUP(P3983,Lookup!$A$1:$D$19,4,0)</f>
        <v>South Bay</v>
      </c>
      <c r="C3983" s="4" t="str">
        <f>VLOOKUP(P3983,Lookup!$A$1:$E$19,5,0)</f>
        <v>Region 4</v>
      </c>
      <c r="D3983" s="4" t="str">
        <f>VLOOKUP(P3983,Lookup!$A$1:$B$19,2,0)</f>
        <v>SJ</v>
      </c>
      <c r="E3983" s="4" t="str">
        <f>IF(AND((Data[[#This Row],[Min Notif Date]]&gt;$G$3),Data[[#This Row],[Min Notif Date]]&lt;$F$3),"Last Week","No")</f>
        <v>No</v>
      </c>
      <c r="F3983" s="4" t="str">
        <f>VLOOKUP(MONTH(Data[[#This Row],[Min Notif Date]]),Lookup!$G$1:$H$12,2,0)</f>
        <v>7. Jul</v>
      </c>
      <c r="G3983" s="4" t="str">
        <f t="shared" si="62"/>
        <v/>
      </c>
      <c r="H3983" s="4" t="str">
        <f>IF(AND(Data[[#This Row],[Min Notif Time]]&gt;6,Data[[#This Row],[Min Notif Time]]&lt;17),"Business Hours","Non-Business Hours")</f>
        <v>Business Hours</v>
      </c>
      <c r="I3983" s="4" t="str" cm="1">
        <f t="array" ref="I3983">IFERROR(VLOOKUP(Data[[#This Row],[Min Notif Date]],Lookup!$N$1:$P$11,2,0),_xlfn.IFS(VLOOKUP(WEEKDAY(Data[[#This Row],[Min Notif Date]]),Lookup!$J$1:$L$7,3,0)="Weekend","Weekend",VLOOKUP(WEEKDAY(Data[[#This Row],[Min Notif Date]]),Lookup!$J$1:$L$7,3,0)="Weekday","Weekday"))</f>
        <v>Weekday</v>
      </c>
      <c r="J3983" s="4" t="str">
        <f>VLOOKUP(WEEKDAY(Data[[#This Row],[Min Notif Date]]),Lookup!$J$1:$K$7,2,0)</f>
        <v>5. Thu</v>
      </c>
      <c r="K3983" s="105">
        <f>ROUNDDOWN(Data[[#This Row],[PGE Notified Time]],0)</f>
        <v>44770</v>
      </c>
      <c r="L3983" s="4">
        <f>HOUR(Data[[#This Row],[PGE Notified Time]])</f>
        <v>14</v>
      </c>
      <c r="M3983">
        <v>80992</v>
      </c>
      <c r="O3983" t="s">
        <v>20</v>
      </c>
      <c r="P3983" t="s">
        <v>288</v>
      </c>
      <c r="Q3983" t="s">
        <v>20</v>
      </c>
      <c r="R3983" t="s">
        <v>183</v>
      </c>
      <c r="S3983" s="1" t="s">
        <v>171</v>
      </c>
      <c r="T3983" s="1">
        <v>44770.59097222222</v>
      </c>
      <c r="U3983" s="1">
        <v>44770.729166666664</v>
      </c>
      <c r="V3983" t="s">
        <v>184</v>
      </c>
      <c r="W3983" t="s">
        <v>87</v>
      </c>
      <c r="X3983" t="s">
        <v>293</v>
      </c>
      <c r="Y3983" t="s">
        <v>186</v>
      </c>
      <c r="Z3983" t="s">
        <v>187</v>
      </c>
      <c r="AA3983" s="32">
        <v>199</v>
      </c>
    </row>
    <row r="3984" spans="1:27" x14ac:dyDescent="0.3">
      <c r="A3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4" s="4" t="str">
        <f>VLOOKUP(P3984,Lookup!$A$1:$D$19,4,0)</f>
        <v>North Valley</v>
      </c>
      <c r="C3984" s="4" t="str">
        <f>VLOOKUP(P3984,Lookup!$A$1:$E$19,5,0)</f>
        <v>Region 2</v>
      </c>
      <c r="D3984" s="4" t="str">
        <f>VLOOKUP(P3984,Lookup!$A$1:$B$19,2,0)</f>
        <v>NV</v>
      </c>
      <c r="E3984" s="4" t="str">
        <f>IF(AND((Data[[#This Row],[Min Notif Date]]&gt;$G$3),Data[[#This Row],[Min Notif Date]]&lt;$F$3),"Last Week","No")</f>
        <v>No</v>
      </c>
      <c r="F3984" s="4" t="str">
        <f>VLOOKUP(MONTH(Data[[#This Row],[Min Notif Date]]),Lookup!$G$1:$H$12,2,0)</f>
        <v>7. Jul</v>
      </c>
      <c r="G3984" s="4" t="str">
        <f t="shared" si="62"/>
        <v/>
      </c>
      <c r="H3984" s="4" t="str">
        <f>IF(AND(Data[[#This Row],[Min Notif Time]]&gt;6,Data[[#This Row],[Min Notif Time]]&lt;17),"Business Hours","Non-Business Hours")</f>
        <v>Business Hours</v>
      </c>
      <c r="I3984" s="4" t="str" cm="1">
        <f t="array" ref="I3984">IFERROR(VLOOKUP(Data[[#This Row],[Min Notif Date]],Lookup!$N$1:$P$11,2,0),_xlfn.IFS(VLOOKUP(WEEKDAY(Data[[#This Row],[Min Notif Date]]),Lookup!$J$1:$L$7,3,0)="Weekend","Weekend",VLOOKUP(WEEKDAY(Data[[#This Row],[Min Notif Date]]),Lookup!$J$1:$L$7,3,0)="Weekday","Weekday"))</f>
        <v>Weekday</v>
      </c>
      <c r="J3984" s="4" t="str">
        <f>VLOOKUP(WEEKDAY(Data[[#This Row],[Min Notif Date]]),Lookup!$J$1:$K$7,2,0)</f>
        <v>5. Thu</v>
      </c>
      <c r="K3984" s="105">
        <f>ROUNDDOWN(Data[[#This Row],[PGE Notified Time]],0)</f>
        <v>44770</v>
      </c>
      <c r="L3984" s="4">
        <f>HOUR(Data[[#This Row],[PGE Notified Time]])</f>
        <v>10</v>
      </c>
      <c r="M3984">
        <v>80966</v>
      </c>
      <c r="O3984" t="s">
        <v>20</v>
      </c>
      <c r="P3984" t="s">
        <v>256</v>
      </c>
      <c r="Q3984" t="s">
        <v>20</v>
      </c>
      <c r="R3984" t="s">
        <v>183</v>
      </c>
      <c r="S3984" s="1" t="s">
        <v>171</v>
      </c>
      <c r="T3984" s="1">
        <v>44770.448611111111</v>
      </c>
      <c r="U3984" s="1">
        <v>44770.583333333336</v>
      </c>
      <c r="V3984" t="s">
        <v>184</v>
      </c>
      <c r="W3984" t="s">
        <v>87</v>
      </c>
      <c r="X3984" t="s">
        <v>355</v>
      </c>
      <c r="Y3984" t="s">
        <v>186</v>
      </c>
      <c r="Z3984" t="s">
        <v>187</v>
      </c>
      <c r="AA3984" s="32">
        <v>194</v>
      </c>
    </row>
    <row r="3985" spans="1:27" x14ac:dyDescent="0.3">
      <c r="A3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5" s="4" t="str">
        <f>VLOOKUP(P3985,Lookup!$A$1:$D$19,4,0)</f>
        <v>North Coast</v>
      </c>
      <c r="C3985" s="4" t="str">
        <f>VLOOKUP(P3985,Lookup!$A$1:$E$19,5,0)</f>
        <v>Region 1</v>
      </c>
      <c r="D3985" s="4" t="str">
        <f>VLOOKUP(P3985,Lookup!$A$1:$B$19,2,0)</f>
        <v>SO</v>
      </c>
      <c r="E3985" s="4" t="str">
        <f>IF(AND((Data[[#This Row],[Min Notif Date]]&gt;$G$3),Data[[#This Row],[Min Notif Date]]&lt;$F$3),"Last Week","No")</f>
        <v>No</v>
      </c>
      <c r="F3985" s="4" t="str">
        <f>VLOOKUP(MONTH(Data[[#This Row],[Min Notif Date]]),Lookup!$G$1:$H$12,2,0)</f>
        <v>7. Jul</v>
      </c>
      <c r="G3985" s="4" t="str">
        <f t="shared" si="62"/>
        <v/>
      </c>
      <c r="H3985" s="4" t="str">
        <f>IF(AND(Data[[#This Row],[Min Notif Time]]&gt;6,Data[[#This Row],[Min Notif Time]]&lt;17),"Business Hours","Non-Business Hours")</f>
        <v>Business Hours</v>
      </c>
      <c r="I3985" s="4" t="str" cm="1">
        <f t="array" ref="I3985">IFERROR(VLOOKUP(Data[[#This Row],[Min Notif Date]],Lookup!$N$1:$P$11,2,0),_xlfn.IFS(VLOOKUP(WEEKDAY(Data[[#This Row],[Min Notif Date]]),Lookup!$J$1:$L$7,3,0)="Weekend","Weekend",VLOOKUP(WEEKDAY(Data[[#This Row],[Min Notif Date]]),Lookup!$J$1:$L$7,3,0)="Weekday","Weekday"))</f>
        <v>Weekday</v>
      </c>
      <c r="J3985" s="4" t="str">
        <f>VLOOKUP(WEEKDAY(Data[[#This Row],[Min Notif Date]]),Lookup!$J$1:$K$7,2,0)</f>
        <v>5. Thu</v>
      </c>
      <c r="K3985" s="105">
        <f>ROUNDDOWN(Data[[#This Row],[PGE Notified Time]],0)</f>
        <v>44770</v>
      </c>
      <c r="L3985" s="4">
        <f>HOUR(Data[[#This Row],[PGE Notified Time]])</f>
        <v>8</v>
      </c>
      <c r="M3985">
        <v>80959</v>
      </c>
      <c r="O3985" t="s">
        <v>20</v>
      </c>
      <c r="P3985" t="s">
        <v>203</v>
      </c>
      <c r="Q3985" t="s">
        <v>20</v>
      </c>
      <c r="R3985" t="s">
        <v>193</v>
      </c>
      <c r="S3985" s="1" t="s">
        <v>171</v>
      </c>
      <c r="T3985" s="1">
        <v>44770.37222222222</v>
      </c>
      <c r="U3985" s="1">
        <v>44770.5</v>
      </c>
      <c r="V3985" t="s">
        <v>184</v>
      </c>
      <c r="W3985" t="s">
        <v>87</v>
      </c>
      <c r="X3985" t="s">
        <v>265</v>
      </c>
      <c r="Y3985" t="s">
        <v>186</v>
      </c>
      <c r="Z3985" t="s">
        <v>187</v>
      </c>
      <c r="AA3985" s="32">
        <v>184</v>
      </c>
    </row>
    <row r="3986" spans="1:27" x14ac:dyDescent="0.3">
      <c r="A3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6" s="4" t="str">
        <f>VLOOKUP(P3986,Lookup!$A$1:$D$19,4,0)</f>
        <v>Central Valley</v>
      </c>
      <c r="C3986" s="4" t="str">
        <f>VLOOKUP(P3986,Lookup!$A$1:$E$19,5,0)</f>
        <v>Region 5</v>
      </c>
      <c r="D3986" s="4" t="str">
        <f>VLOOKUP(P3986,Lookup!$A$1:$B$19,2,0)</f>
        <v>ST</v>
      </c>
      <c r="E3986" s="4" t="str">
        <f>IF(AND((Data[[#This Row],[Min Notif Date]]&gt;$G$3),Data[[#This Row],[Min Notif Date]]&lt;$F$3),"Last Week","No")</f>
        <v>No</v>
      </c>
      <c r="F3986" s="4" t="str">
        <f>VLOOKUP(MONTH(Data[[#This Row],[Min Notif Date]]),Lookup!$G$1:$H$12,2,0)</f>
        <v>7. Jul</v>
      </c>
      <c r="G3986" s="4" t="str">
        <f t="shared" si="62"/>
        <v/>
      </c>
      <c r="H3986" s="4" t="str">
        <f>IF(AND(Data[[#This Row],[Min Notif Time]]&gt;6,Data[[#This Row],[Min Notif Time]]&lt;17),"Business Hours","Non-Business Hours")</f>
        <v>Business Hours</v>
      </c>
      <c r="I3986" s="4" t="str" cm="1">
        <f t="array" ref="I3986">IFERROR(VLOOKUP(Data[[#This Row],[Min Notif Date]],Lookup!$N$1:$P$11,2,0),_xlfn.IFS(VLOOKUP(WEEKDAY(Data[[#This Row],[Min Notif Date]]),Lookup!$J$1:$L$7,3,0)="Weekend","Weekend",VLOOKUP(WEEKDAY(Data[[#This Row],[Min Notif Date]]),Lookup!$J$1:$L$7,3,0)="Weekday","Weekday"))</f>
        <v>Weekday</v>
      </c>
      <c r="J3986" s="4" t="str">
        <f>VLOOKUP(WEEKDAY(Data[[#This Row],[Min Notif Date]]),Lookup!$J$1:$K$7,2,0)</f>
        <v>5. Thu</v>
      </c>
      <c r="K3986" s="105">
        <f>ROUNDDOWN(Data[[#This Row],[PGE Notified Time]],0)</f>
        <v>44770</v>
      </c>
      <c r="L3986" s="4">
        <f>HOUR(Data[[#This Row],[PGE Notified Time]])</f>
        <v>7</v>
      </c>
      <c r="M3986">
        <v>80954</v>
      </c>
      <c r="O3986" t="s">
        <v>20</v>
      </c>
      <c r="P3986" t="s">
        <v>188</v>
      </c>
      <c r="Q3986" t="s">
        <v>20</v>
      </c>
      <c r="R3986" t="s">
        <v>183</v>
      </c>
      <c r="S3986" s="1" t="s">
        <v>171</v>
      </c>
      <c r="T3986" s="1">
        <v>44770.330555555556</v>
      </c>
      <c r="U3986" s="1">
        <v>44770.458333333336</v>
      </c>
      <c r="V3986" t="s">
        <v>184</v>
      </c>
      <c r="W3986" t="s">
        <v>87</v>
      </c>
      <c r="X3986" t="s">
        <v>189</v>
      </c>
      <c r="Y3986" t="s">
        <v>186</v>
      </c>
      <c r="Z3986" t="s">
        <v>187</v>
      </c>
      <c r="AA3986" s="32">
        <v>184</v>
      </c>
    </row>
    <row r="3987" spans="1:27" x14ac:dyDescent="0.3">
      <c r="A3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7" s="4" t="str">
        <f>VLOOKUP(P3987,Lookup!$A$1:$D$19,4,0)</f>
        <v>North Coast</v>
      </c>
      <c r="C3987" s="4" t="str">
        <f>VLOOKUP(P3987,Lookup!$A$1:$E$19,5,0)</f>
        <v>Region 1</v>
      </c>
      <c r="D3987" s="4" t="str">
        <f>VLOOKUP(P3987,Lookup!$A$1:$B$19,2,0)</f>
        <v>NB</v>
      </c>
      <c r="E3987" s="4" t="str">
        <f>IF(AND((Data[[#This Row],[Min Notif Date]]&gt;$G$3),Data[[#This Row],[Min Notif Date]]&lt;$F$3),"Last Week","No")</f>
        <v>No</v>
      </c>
      <c r="F3987" s="4" t="str">
        <f>VLOOKUP(MONTH(Data[[#This Row],[Min Notif Date]]),Lookup!$G$1:$H$12,2,0)</f>
        <v>7. Jul</v>
      </c>
      <c r="G3987" s="4" t="str">
        <f t="shared" si="62"/>
        <v/>
      </c>
      <c r="H3987" s="4" t="str">
        <f>IF(AND(Data[[#This Row],[Min Notif Time]]&gt;6,Data[[#This Row],[Min Notif Time]]&lt;17),"Business Hours","Non-Business Hours")</f>
        <v>Business Hours</v>
      </c>
      <c r="I3987" s="4" t="str" cm="1">
        <f t="array" ref="I3987">IFERROR(VLOOKUP(Data[[#This Row],[Min Notif Date]],Lookup!$N$1:$P$11,2,0),_xlfn.IFS(VLOOKUP(WEEKDAY(Data[[#This Row],[Min Notif Date]]),Lookup!$J$1:$L$7,3,0)="Weekend","Weekend",VLOOKUP(WEEKDAY(Data[[#This Row],[Min Notif Date]]),Lookup!$J$1:$L$7,3,0)="Weekday","Weekday"))</f>
        <v>Weekday</v>
      </c>
      <c r="J3987" s="4" t="str">
        <f>VLOOKUP(WEEKDAY(Data[[#This Row],[Min Notif Date]]),Lookup!$J$1:$K$7,2,0)</f>
        <v>5. Thu</v>
      </c>
      <c r="K3987" s="105">
        <f>ROUNDDOWN(Data[[#This Row],[PGE Notified Time]],0)</f>
        <v>44770</v>
      </c>
      <c r="L3987" s="4">
        <f>HOUR(Data[[#This Row],[PGE Notified Time]])</f>
        <v>14</v>
      </c>
      <c r="M3987">
        <v>80995</v>
      </c>
      <c r="O3987" t="s">
        <v>20</v>
      </c>
      <c r="P3987" t="s">
        <v>219</v>
      </c>
      <c r="Q3987" t="s">
        <v>20</v>
      </c>
      <c r="R3987" t="s">
        <v>193</v>
      </c>
      <c r="S3987" s="1" t="s">
        <v>171</v>
      </c>
      <c r="T3987" s="1">
        <v>44770.61041666667</v>
      </c>
      <c r="U3987" s="1">
        <v>44770.708333333336</v>
      </c>
      <c r="V3987" t="s">
        <v>184</v>
      </c>
      <c r="W3987" t="s">
        <v>85</v>
      </c>
      <c r="X3987" t="s">
        <v>227</v>
      </c>
      <c r="Y3987" t="s">
        <v>186</v>
      </c>
      <c r="Z3987" t="s">
        <v>187</v>
      </c>
      <c r="AA3987" s="32">
        <v>141</v>
      </c>
    </row>
    <row r="3988" spans="1:27" x14ac:dyDescent="0.3">
      <c r="A3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8" s="4" t="str">
        <f>VLOOKUP(P3988,Lookup!$A$1:$D$19,4,0)</f>
        <v>South Bay</v>
      </c>
      <c r="C3988" s="4" t="str">
        <f>VLOOKUP(P3988,Lookup!$A$1:$E$19,5,0)</f>
        <v>Region 4</v>
      </c>
      <c r="D3988" s="4" t="str">
        <f>VLOOKUP(P3988,Lookup!$A$1:$B$19,2,0)</f>
        <v>SJ</v>
      </c>
      <c r="E3988" s="4" t="str">
        <f>IF(AND((Data[[#This Row],[Min Notif Date]]&gt;$G$3),Data[[#This Row],[Min Notif Date]]&lt;$F$3),"Last Week","No")</f>
        <v>No</v>
      </c>
      <c r="F3988" s="4" t="str">
        <f>VLOOKUP(MONTH(Data[[#This Row],[Min Notif Date]]),Lookup!$G$1:$H$12,2,0)</f>
        <v>7. Jul</v>
      </c>
      <c r="G3988" s="4" t="str">
        <f t="shared" si="62"/>
        <v/>
      </c>
      <c r="H3988" s="4" t="str">
        <f>IF(AND(Data[[#This Row],[Min Notif Time]]&gt;6,Data[[#This Row],[Min Notif Time]]&lt;17),"Business Hours","Non-Business Hours")</f>
        <v>Business Hours</v>
      </c>
      <c r="I3988" s="4" t="str" cm="1">
        <f t="array" ref="I3988">IFERROR(VLOOKUP(Data[[#This Row],[Min Notif Date]],Lookup!$N$1:$P$11,2,0),_xlfn.IFS(VLOOKUP(WEEKDAY(Data[[#This Row],[Min Notif Date]]),Lookup!$J$1:$L$7,3,0)="Weekend","Weekend",VLOOKUP(WEEKDAY(Data[[#This Row],[Min Notif Date]]),Lookup!$J$1:$L$7,3,0)="Weekday","Weekday"))</f>
        <v>Weekday</v>
      </c>
      <c r="J3988" s="4" t="str">
        <f>VLOOKUP(WEEKDAY(Data[[#This Row],[Min Notif Date]]),Lookup!$J$1:$K$7,2,0)</f>
        <v>5. Thu</v>
      </c>
      <c r="K3988" s="105">
        <f>ROUNDDOWN(Data[[#This Row],[PGE Notified Time]],0)</f>
        <v>44770</v>
      </c>
      <c r="L3988" s="4">
        <f>HOUR(Data[[#This Row],[PGE Notified Time]])</f>
        <v>14</v>
      </c>
      <c r="M3988">
        <v>80993</v>
      </c>
      <c r="O3988" t="s">
        <v>20</v>
      </c>
      <c r="P3988" t="s">
        <v>288</v>
      </c>
      <c r="Q3988" t="s">
        <v>20</v>
      </c>
      <c r="R3988" t="s">
        <v>183</v>
      </c>
      <c r="S3988" s="1" t="s">
        <v>171</v>
      </c>
      <c r="T3988" s="1">
        <v>44770.594444444447</v>
      </c>
      <c r="U3988" s="1">
        <v>44770.6875</v>
      </c>
      <c r="V3988" t="s">
        <v>184</v>
      </c>
      <c r="W3988" t="s">
        <v>85</v>
      </c>
      <c r="X3988" t="s">
        <v>293</v>
      </c>
      <c r="Y3988" t="s">
        <v>186</v>
      </c>
      <c r="Z3988" t="s">
        <v>187</v>
      </c>
      <c r="AA3988" s="32">
        <v>134</v>
      </c>
    </row>
    <row r="3989" spans="1:27" x14ac:dyDescent="0.3">
      <c r="A3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9" s="4" t="str">
        <f>VLOOKUP(P3989,Lookup!$A$1:$D$19,4,0)</f>
        <v>Central Valley</v>
      </c>
      <c r="C3989" s="4" t="str">
        <f>VLOOKUP(P3989,Lookup!$A$1:$E$19,5,0)</f>
        <v>Region 5</v>
      </c>
      <c r="D3989" s="4" t="str">
        <f>VLOOKUP(P3989,Lookup!$A$1:$B$19,2,0)</f>
        <v>ST</v>
      </c>
      <c r="E3989" s="4" t="str">
        <f>IF(AND((Data[[#This Row],[Min Notif Date]]&gt;$G$3),Data[[#This Row],[Min Notif Date]]&lt;$F$3),"Last Week","No")</f>
        <v>No</v>
      </c>
      <c r="F3989" s="4" t="str">
        <f>VLOOKUP(MONTH(Data[[#This Row],[Min Notif Date]]),Lookup!$G$1:$H$12,2,0)</f>
        <v>7. Jul</v>
      </c>
      <c r="G3989" s="4" t="str">
        <f t="shared" si="62"/>
        <v/>
      </c>
      <c r="H3989" s="4" t="str">
        <f>IF(AND(Data[[#This Row],[Min Notif Time]]&gt;6,Data[[#This Row],[Min Notif Time]]&lt;17),"Business Hours","Non-Business Hours")</f>
        <v>Business Hours</v>
      </c>
      <c r="I3989" s="4" t="str" cm="1">
        <f t="array" ref="I3989">IFERROR(VLOOKUP(Data[[#This Row],[Min Notif Date]],Lookup!$N$1:$P$11,2,0),_xlfn.IFS(VLOOKUP(WEEKDAY(Data[[#This Row],[Min Notif Date]]),Lookup!$J$1:$L$7,3,0)="Weekend","Weekend",VLOOKUP(WEEKDAY(Data[[#This Row],[Min Notif Date]]),Lookup!$J$1:$L$7,3,0)="Weekday","Weekday"))</f>
        <v>Weekday</v>
      </c>
      <c r="J3989" s="4" t="str">
        <f>VLOOKUP(WEEKDAY(Data[[#This Row],[Min Notif Date]]),Lookup!$J$1:$K$7,2,0)</f>
        <v>5. Thu</v>
      </c>
      <c r="K3989" s="105">
        <f>ROUNDDOWN(Data[[#This Row],[PGE Notified Time]],0)</f>
        <v>44770</v>
      </c>
      <c r="L3989" s="4">
        <f>HOUR(Data[[#This Row],[PGE Notified Time]])</f>
        <v>13</v>
      </c>
      <c r="M3989">
        <v>80986</v>
      </c>
      <c r="O3989" t="s">
        <v>20</v>
      </c>
      <c r="P3989" t="s">
        <v>188</v>
      </c>
      <c r="Q3989" t="s">
        <v>20</v>
      </c>
      <c r="R3989" t="s">
        <v>191</v>
      </c>
      <c r="S3989" s="1" t="s">
        <v>171</v>
      </c>
      <c r="T3989" s="1">
        <v>44770.563888888886</v>
      </c>
      <c r="U3989" s="1">
        <v>44770.643055555556</v>
      </c>
      <c r="V3989" t="s">
        <v>184</v>
      </c>
      <c r="W3989" t="s">
        <v>85</v>
      </c>
      <c r="X3989" t="s">
        <v>189</v>
      </c>
      <c r="Y3989" t="s">
        <v>186</v>
      </c>
      <c r="Z3989" t="s">
        <v>187</v>
      </c>
      <c r="AA3989" s="32">
        <v>114</v>
      </c>
    </row>
    <row r="3990" spans="1:27" x14ac:dyDescent="0.3">
      <c r="A3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0" s="4" t="str">
        <f>VLOOKUP(P3990,Lookup!$A$1:$D$19,4,0)</f>
        <v>Bay Area</v>
      </c>
      <c r="C3990" s="4" t="str">
        <f>VLOOKUP(P3990,Lookup!$A$1:$E$19,5,0)</f>
        <v>Region 3</v>
      </c>
      <c r="D3990" s="4" t="str">
        <f>VLOOKUP(P3990,Lookup!$A$1:$B$19,2,0)</f>
        <v>MI</v>
      </c>
      <c r="E3990" s="4" t="str">
        <f>IF(AND((Data[[#This Row],[Min Notif Date]]&gt;$G$3),Data[[#This Row],[Min Notif Date]]&lt;$F$3),"Last Week","No")</f>
        <v>No</v>
      </c>
      <c r="F3990" s="4" t="str">
        <f>VLOOKUP(MONTH(Data[[#This Row],[Min Notif Date]]),Lookup!$G$1:$H$12,2,0)</f>
        <v>7. Jul</v>
      </c>
      <c r="G3990" s="4" t="str">
        <f t="shared" si="62"/>
        <v/>
      </c>
      <c r="H3990" s="4" t="str">
        <f>IF(AND(Data[[#This Row],[Min Notif Time]]&gt;6,Data[[#This Row],[Min Notif Time]]&lt;17),"Business Hours","Non-Business Hours")</f>
        <v>Business Hours</v>
      </c>
      <c r="I3990" s="4" t="str" cm="1">
        <f t="array" ref="I3990">IFERROR(VLOOKUP(Data[[#This Row],[Min Notif Date]],Lookup!$N$1:$P$11,2,0),_xlfn.IFS(VLOOKUP(WEEKDAY(Data[[#This Row],[Min Notif Date]]),Lookup!$J$1:$L$7,3,0)="Weekend","Weekend",VLOOKUP(WEEKDAY(Data[[#This Row],[Min Notif Date]]),Lookup!$J$1:$L$7,3,0)="Weekday","Weekday"))</f>
        <v>Weekday</v>
      </c>
      <c r="J3990" s="4" t="str">
        <f>VLOOKUP(WEEKDAY(Data[[#This Row],[Min Notif Date]]),Lookup!$J$1:$K$7,2,0)</f>
        <v>5. Thu</v>
      </c>
      <c r="K3990" s="105">
        <f>ROUNDDOWN(Data[[#This Row],[PGE Notified Time]],0)</f>
        <v>44770</v>
      </c>
      <c r="L3990" s="4">
        <f>HOUR(Data[[#This Row],[PGE Notified Time]])</f>
        <v>13</v>
      </c>
      <c r="M3990">
        <v>80981</v>
      </c>
      <c r="O3990" t="s">
        <v>20</v>
      </c>
      <c r="P3990" t="s">
        <v>244</v>
      </c>
      <c r="Q3990" t="s">
        <v>20</v>
      </c>
      <c r="R3990" t="s">
        <v>191</v>
      </c>
      <c r="S3990" s="1" t="s">
        <v>171</v>
      </c>
      <c r="T3990" s="1">
        <v>44770.546527777777</v>
      </c>
      <c r="U3990" s="1">
        <v>44770.625</v>
      </c>
      <c r="V3990" t="s">
        <v>184</v>
      </c>
      <c r="W3990" t="s">
        <v>85</v>
      </c>
      <c r="X3990" t="s">
        <v>251</v>
      </c>
      <c r="Y3990" t="s">
        <v>186</v>
      </c>
      <c r="Z3990" t="s">
        <v>187</v>
      </c>
      <c r="AA3990" s="32">
        <v>113</v>
      </c>
    </row>
    <row r="3991" spans="1:27" x14ac:dyDescent="0.3">
      <c r="A3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1" s="4" t="str">
        <f>VLOOKUP(P3991,Lookup!$A$1:$D$19,4,0)</f>
        <v>Central Valley</v>
      </c>
      <c r="C3991" s="4" t="str">
        <f>VLOOKUP(P3991,Lookup!$A$1:$E$19,5,0)</f>
        <v>Region 5</v>
      </c>
      <c r="D3991" s="4" t="str">
        <f>VLOOKUP(P3991,Lookup!$A$1:$B$19,2,0)</f>
        <v>YO</v>
      </c>
      <c r="E3991" s="4" t="str">
        <f>IF(AND((Data[[#This Row],[Min Notif Date]]&gt;$G$3),Data[[#This Row],[Min Notif Date]]&lt;$F$3),"Last Week","No")</f>
        <v>No</v>
      </c>
      <c r="F3991" s="4" t="str">
        <f>VLOOKUP(MONTH(Data[[#This Row],[Min Notif Date]]),Lookup!$G$1:$H$12,2,0)</f>
        <v>7. Jul</v>
      </c>
      <c r="G3991" s="4" t="str">
        <f t="shared" si="62"/>
        <v/>
      </c>
      <c r="H3991" s="4" t="str">
        <f>IF(AND(Data[[#This Row],[Min Notif Time]]&gt;6,Data[[#This Row],[Min Notif Time]]&lt;17),"Business Hours","Non-Business Hours")</f>
        <v>Business Hours</v>
      </c>
      <c r="I3991" s="4" t="str" cm="1">
        <f t="array" ref="I3991">IFERROR(VLOOKUP(Data[[#This Row],[Min Notif Date]],Lookup!$N$1:$P$11,2,0),_xlfn.IFS(VLOOKUP(WEEKDAY(Data[[#This Row],[Min Notif Date]]),Lookup!$J$1:$L$7,3,0)="Weekend","Weekend",VLOOKUP(WEEKDAY(Data[[#This Row],[Min Notif Date]]),Lookup!$J$1:$L$7,3,0)="Weekday","Weekday"))</f>
        <v>Weekday</v>
      </c>
      <c r="J3991" s="4" t="str">
        <f>VLOOKUP(WEEKDAY(Data[[#This Row],[Min Notif Date]]),Lookup!$J$1:$K$7,2,0)</f>
        <v>5. Thu</v>
      </c>
      <c r="K3991" s="105">
        <f>ROUNDDOWN(Data[[#This Row],[PGE Notified Time]],0)</f>
        <v>44770</v>
      </c>
      <c r="L3991" s="4">
        <f>HOUR(Data[[#This Row],[PGE Notified Time]])</f>
        <v>8</v>
      </c>
      <c r="M3991">
        <v>80955</v>
      </c>
      <c r="O3991" t="s">
        <v>20</v>
      </c>
      <c r="P3991" t="s">
        <v>231</v>
      </c>
      <c r="Q3991" t="s">
        <v>20</v>
      </c>
      <c r="R3991" t="s">
        <v>191</v>
      </c>
      <c r="S3991" s="1" t="s">
        <v>171</v>
      </c>
      <c r="T3991" s="1">
        <v>44770.34652777778</v>
      </c>
      <c r="U3991" s="1">
        <v>44770.423611111109</v>
      </c>
      <c r="V3991" t="s">
        <v>184</v>
      </c>
      <c r="W3991" t="s">
        <v>85</v>
      </c>
      <c r="X3991" t="s">
        <v>478</v>
      </c>
      <c r="Y3991" t="s">
        <v>186</v>
      </c>
      <c r="Z3991" t="s">
        <v>187</v>
      </c>
      <c r="AA3991" s="32">
        <v>111</v>
      </c>
    </row>
    <row r="3992" spans="1:27" x14ac:dyDescent="0.3">
      <c r="A3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2" s="4" t="str">
        <f>VLOOKUP(P3992,Lookup!$A$1:$D$19,4,0)</f>
        <v>Bay Area</v>
      </c>
      <c r="C3992" s="4" t="str">
        <f>VLOOKUP(P3992,Lookup!$A$1:$E$19,5,0)</f>
        <v>Region 3</v>
      </c>
      <c r="D3992" s="4" t="str">
        <f>VLOOKUP(P3992,Lookup!$A$1:$B$19,2,0)</f>
        <v>MI</v>
      </c>
      <c r="E3992" s="4" t="str">
        <f>IF(AND((Data[[#This Row],[Min Notif Date]]&gt;$G$3),Data[[#This Row],[Min Notif Date]]&lt;$F$3),"Last Week","No")</f>
        <v>No</v>
      </c>
      <c r="F3992" s="4" t="str">
        <f>VLOOKUP(MONTH(Data[[#This Row],[Min Notif Date]]),Lookup!$G$1:$H$12,2,0)</f>
        <v>7. Jul</v>
      </c>
      <c r="G3992" s="4" t="str">
        <f t="shared" si="62"/>
        <v/>
      </c>
      <c r="H3992" s="4" t="str">
        <f>IF(AND(Data[[#This Row],[Min Notif Time]]&gt;6,Data[[#This Row],[Min Notif Time]]&lt;17),"Business Hours","Non-Business Hours")</f>
        <v>Business Hours</v>
      </c>
      <c r="I3992" s="4" t="str" cm="1">
        <f t="array" ref="I3992">IFERROR(VLOOKUP(Data[[#This Row],[Min Notif Date]],Lookup!$N$1:$P$11,2,0),_xlfn.IFS(VLOOKUP(WEEKDAY(Data[[#This Row],[Min Notif Date]]),Lookup!$J$1:$L$7,3,0)="Weekend","Weekend",VLOOKUP(WEEKDAY(Data[[#This Row],[Min Notif Date]]),Lookup!$J$1:$L$7,3,0)="Weekday","Weekday"))</f>
        <v>Weekday</v>
      </c>
      <c r="J3992" s="4" t="str">
        <f>VLOOKUP(WEEKDAY(Data[[#This Row],[Min Notif Date]]),Lookup!$J$1:$K$7,2,0)</f>
        <v>5. Thu</v>
      </c>
      <c r="K3992" s="105">
        <f>ROUNDDOWN(Data[[#This Row],[PGE Notified Time]],0)</f>
        <v>44770</v>
      </c>
      <c r="L3992" s="4">
        <f>HOUR(Data[[#This Row],[PGE Notified Time]])</f>
        <v>11</v>
      </c>
      <c r="M3992">
        <v>80975</v>
      </c>
      <c r="O3992" t="s">
        <v>20</v>
      </c>
      <c r="P3992" t="s">
        <v>244</v>
      </c>
      <c r="Q3992" t="s">
        <v>20</v>
      </c>
      <c r="R3992" t="s">
        <v>191</v>
      </c>
      <c r="S3992" s="1" t="s">
        <v>171</v>
      </c>
      <c r="T3992" s="1">
        <v>44770.498611111114</v>
      </c>
      <c r="U3992" s="1">
        <v>44770.559027777781</v>
      </c>
      <c r="V3992" t="s">
        <v>184</v>
      </c>
      <c r="W3992" t="s">
        <v>85</v>
      </c>
      <c r="X3992" t="s">
        <v>269</v>
      </c>
      <c r="Y3992" t="s">
        <v>186</v>
      </c>
      <c r="Z3992" t="s">
        <v>187</v>
      </c>
      <c r="AA3992" s="32">
        <v>87</v>
      </c>
    </row>
    <row r="3993" spans="1:27" x14ac:dyDescent="0.3">
      <c r="A3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3" s="4" t="str">
        <f>VLOOKUP(P3993,Lookup!$A$1:$D$19,4,0)</f>
        <v>South Bay</v>
      </c>
      <c r="C3993" s="4" t="str">
        <f>VLOOKUP(P3993,Lookup!$A$1:$E$19,5,0)</f>
        <v>Region 4</v>
      </c>
      <c r="D3993" s="4" t="str">
        <f>VLOOKUP(P3993,Lookup!$A$1:$B$19,2,0)</f>
        <v>DA</v>
      </c>
      <c r="E3993" s="4" t="str">
        <f>IF(AND((Data[[#This Row],[Min Notif Date]]&gt;$G$3),Data[[#This Row],[Min Notif Date]]&lt;$F$3),"Last Week","No")</f>
        <v>No</v>
      </c>
      <c r="F3993" s="4" t="str">
        <f>VLOOKUP(MONTH(Data[[#This Row],[Min Notif Date]]),Lookup!$G$1:$H$12,2,0)</f>
        <v>7. Jul</v>
      </c>
      <c r="G3993" s="4" t="str">
        <f t="shared" si="62"/>
        <v/>
      </c>
      <c r="H3993" s="4" t="str">
        <f>IF(AND(Data[[#This Row],[Min Notif Time]]&gt;6,Data[[#This Row],[Min Notif Time]]&lt;17),"Business Hours","Non-Business Hours")</f>
        <v>Business Hours</v>
      </c>
      <c r="I3993" s="4" t="str" cm="1">
        <f t="array" ref="I3993">IFERROR(VLOOKUP(Data[[#This Row],[Min Notif Date]],Lookup!$N$1:$P$11,2,0),_xlfn.IFS(VLOOKUP(WEEKDAY(Data[[#This Row],[Min Notif Date]]),Lookup!$J$1:$L$7,3,0)="Weekend","Weekend",VLOOKUP(WEEKDAY(Data[[#This Row],[Min Notif Date]]),Lookup!$J$1:$L$7,3,0)="Weekday","Weekday"))</f>
        <v>Weekday</v>
      </c>
      <c r="J3993" s="4" t="str">
        <f>VLOOKUP(WEEKDAY(Data[[#This Row],[Min Notif Date]]),Lookup!$J$1:$K$7,2,0)</f>
        <v>5. Thu</v>
      </c>
      <c r="K3993" s="105">
        <f>ROUNDDOWN(Data[[#This Row],[PGE Notified Time]],0)</f>
        <v>44770</v>
      </c>
      <c r="L3993" s="4">
        <f>HOUR(Data[[#This Row],[PGE Notified Time]])</f>
        <v>11</v>
      </c>
      <c r="M3993">
        <v>80971</v>
      </c>
      <c r="O3993" t="s">
        <v>20</v>
      </c>
      <c r="P3993" t="s">
        <v>279</v>
      </c>
      <c r="Q3993" t="s">
        <v>20</v>
      </c>
      <c r="R3993" t="s">
        <v>183</v>
      </c>
      <c r="S3993" s="1" t="s">
        <v>171</v>
      </c>
      <c r="T3993" s="1">
        <v>44770.48333333333</v>
      </c>
      <c r="U3993" s="1">
        <v>44770.538194444445</v>
      </c>
      <c r="V3993" t="s">
        <v>184</v>
      </c>
      <c r="W3993" t="s">
        <v>85</v>
      </c>
      <c r="X3993" t="s">
        <v>343</v>
      </c>
      <c r="Y3993" t="s">
        <v>186</v>
      </c>
      <c r="Z3993" t="s">
        <v>187</v>
      </c>
      <c r="AA3993" s="32">
        <v>79</v>
      </c>
    </row>
    <row r="3994" spans="1:27" x14ac:dyDescent="0.3">
      <c r="A3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4" s="4" t="str">
        <f>VLOOKUP(P3994,Lookup!$A$1:$D$19,4,0)</f>
        <v>Central Valley</v>
      </c>
      <c r="C3994" s="4" t="str">
        <f>VLOOKUP(P3994,Lookup!$A$1:$E$19,5,0)</f>
        <v>Region 5</v>
      </c>
      <c r="D3994" s="4" t="str">
        <f>VLOOKUP(P3994,Lookup!$A$1:$B$19,2,0)</f>
        <v>FR</v>
      </c>
      <c r="E3994" s="4" t="str">
        <f>IF(AND((Data[[#This Row],[Min Notif Date]]&gt;$G$3),Data[[#This Row],[Min Notif Date]]&lt;$F$3),"Last Week","No")</f>
        <v>No</v>
      </c>
      <c r="F3994" s="4" t="str">
        <f>VLOOKUP(MONTH(Data[[#This Row],[Min Notif Date]]),Lookup!$G$1:$H$12,2,0)</f>
        <v>7. Jul</v>
      </c>
      <c r="G3994" s="4" t="str">
        <f t="shared" si="62"/>
        <v/>
      </c>
      <c r="H3994" s="4" t="str">
        <f>IF(AND(Data[[#This Row],[Min Notif Time]]&gt;6,Data[[#This Row],[Min Notif Time]]&lt;17),"Business Hours","Non-Business Hours")</f>
        <v>Business Hours</v>
      </c>
      <c r="I3994" s="4" t="str" cm="1">
        <f t="array" ref="I3994">IFERROR(VLOOKUP(Data[[#This Row],[Min Notif Date]],Lookup!$N$1:$P$11,2,0),_xlfn.IFS(VLOOKUP(WEEKDAY(Data[[#This Row],[Min Notif Date]]),Lookup!$J$1:$L$7,3,0)="Weekend","Weekend",VLOOKUP(WEEKDAY(Data[[#This Row],[Min Notif Date]]),Lookup!$J$1:$L$7,3,0)="Weekday","Weekday"))</f>
        <v>Weekday</v>
      </c>
      <c r="J3994" s="4" t="str">
        <f>VLOOKUP(WEEKDAY(Data[[#This Row],[Min Notif Date]]),Lookup!$J$1:$K$7,2,0)</f>
        <v>5. Thu</v>
      </c>
      <c r="K3994" s="105">
        <f>ROUNDDOWN(Data[[#This Row],[PGE Notified Time]],0)</f>
        <v>44770</v>
      </c>
      <c r="L3994" s="4">
        <f>HOUR(Data[[#This Row],[PGE Notified Time]])</f>
        <v>12</v>
      </c>
      <c r="M3994">
        <v>80978</v>
      </c>
      <c r="O3994" t="s">
        <v>20</v>
      </c>
      <c r="P3994" t="s">
        <v>195</v>
      </c>
      <c r="Q3994" t="s">
        <v>20</v>
      </c>
      <c r="R3994" t="s">
        <v>191</v>
      </c>
      <c r="S3994" s="1" t="s">
        <v>171</v>
      </c>
      <c r="T3994" s="1">
        <v>44770.529861111114</v>
      </c>
      <c r="U3994" s="1">
        <v>44770.583333333336</v>
      </c>
      <c r="V3994" t="s">
        <v>184</v>
      </c>
      <c r="W3994" t="s">
        <v>85</v>
      </c>
      <c r="X3994" t="s">
        <v>196</v>
      </c>
      <c r="Y3994" t="s">
        <v>186</v>
      </c>
      <c r="Z3994" t="s">
        <v>187</v>
      </c>
      <c r="AA3994" s="32">
        <v>77</v>
      </c>
    </row>
    <row r="3995" spans="1:27" x14ac:dyDescent="0.3">
      <c r="A3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5" s="4" t="str">
        <f>VLOOKUP(P3995,Lookup!$A$1:$D$19,4,0)</f>
        <v>Central Valley</v>
      </c>
      <c r="C3995" s="4" t="str">
        <f>VLOOKUP(P3995,Lookup!$A$1:$E$19,5,0)</f>
        <v>Region 5</v>
      </c>
      <c r="D3995" s="4" t="str">
        <f>VLOOKUP(P3995,Lookup!$A$1:$B$19,2,0)</f>
        <v>KE</v>
      </c>
      <c r="E3995" s="4" t="str">
        <f>IF(AND((Data[[#This Row],[Min Notif Date]]&gt;$G$3),Data[[#This Row],[Min Notif Date]]&lt;$F$3),"Last Week","No")</f>
        <v>No</v>
      </c>
      <c r="F3995" s="4" t="str">
        <f>VLOOKUP(MONTH(Data[[#This Row],[Min Notif Date]]),Lookup!$G$1:$H$12,2,0)</f>
        <v>7. Jul</v>
      </c>
      <c r="G3995" s="4" t="str">
        <f t="shared" si="62"/>
        <v/>
      </c>
      <c r="H3995" s="4" t="str">
        <f>IF(AND(Data[[#This Row],[Min Notif Time]]&gt;6,Data[[#This Row],[Min Notif Time]]&lt;17),"Business Hours","Non-Business Hours")</f>
        <v>Business Hours</v>
      </c>
      <c r="I3995" s="4" t="str" cm="1">
        <f t="array" ref="I3995">IFERROR(VLOOKUP(Data[[#This Row],[Min Notif Date]],Lookup!$N$1:$P$11,2,0),_xlfn.IFS(VLOOKUP(WEEKDAY(Data[[#This Row],[Min Notif Date]]),Lookup!$J$1:$L$7,3,0)="Weekend","Weekend",VLOOKUP(WEEKDAY(Data[[#This Row],[Min Notif Date]]),Lookup!$J$1:$L$7,3,0)="Weekday","Weekday"))</f>
        <v>Weekday</v>
      </c>
      <c r="J3995" s="4" t="str">
        <f>VLOOKUP(WEEKDAY(Data[[#This Row],[Min Notif Date]]),Lookup!$J$1:$K$7,2,0)</f>
        <v>5. Thu</v>
      </c>
      <c r="K3995" s="105">
        <f>ROUNDDOWN(Data[[#This Row],[PGE Notified Time]],0)</f>
        <v>44770</v>
      </c>
      <c r="L3995" s="4">
        <f>HOUR(Data[[#This Row],[PGE Notified Time]])</f>
        <v>8</v>
      </c>
      <c r="M3995">
        <v>80956</v>
      </c>
      <c r="O3995" t="s">
        <v>20</v>
      </c>
      <c r="P3995" t="s">
        <v>206</v>
      </c>
      <c r="Q3995" t="s">
        <v>20</v>
      </c>
      <c r="R3995" t="s">
        <v>191</v>
      </c>
      <c r="S3995" s="1" t="s">
        <v>171</v>
      </c>
      <c r="T3995" s="1">
        <v>44770.352777777778</v>
      </c>
      <c r="U3995" s="1">
        <v>44770.40625</v>
      </c>
      <c r="V3995" t="s">
        <v>184</v>
      </c>
      <c r="W3995" t="s">
        <v>85</v>
      </c>
      <c r="X3995" t="s">
        <v>221</v>
      </c>
      <c r="Y3995" t="s">
        <v>186</v>
      </c>
      <c r="Z3995" t="s">
        <v>187</v>
      </c>
      <c r="AA3995" s="32">
        <v>77</v>
      </c>
    </row>
    <row r="3996" spans="1:27" x14ac:dyDescent="0.3">
      <c r="A3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96" s="4" t="str">
        <f>VLOOKUP(P3996,Lookup!$A$1:$D$19,4,0)</f>
        <v>South Bay</v>
      </c>
      <c r="C3996" s="4" t="str">
        <f>VLOOKUP(P3996,Lookup!$A$1:$E$19,5,0)</f>
        <v>Region 4</v>
      </c>
      <c r="D3996" s="4" t="str">
        <f>VLOOKUP(P3996,Lookup!$A$1:$B$19,2,0)</f>
        <v>SJ</v>
      </c>
      <c r="E3996" s="4" t="str">
        <f>IF(AND((Data[[#This Row],[Min Notif Date]]&gt;$G$3),Data[[#This Row],[Min Notif Date]]&lt;$F$3),"Last Week","No")</f>
        <v>No</v>
      </c>
      <c r="F3996" s="4" t="str">
        <f>VLOOKUP(MONTH(Data[[#This Row],[Min Notif Date]]),Lookup!$G$1:$H$12,2,0)</f>
        <v>7. Jul</v>
      </c>
      <c r="G3996" s="4" t="str">
        <f t="shared" si="62"/>
        <v/>
      </c>
      <c r="H3996" s="4" t="str">
        <f>IF(AND(Data[[#This Row],[Min Notif Time]]&gt;6,Data[[#This Row],[Min Notif Time]]&lt;17),"Business Hours","Non-Business Hours")</f>
        <v>Business Hours</v>
      </c>
      <c r="I3996" s="4" t="str" cm="1">
        <f t="array" ref="I3996">IFERROR(VLOOKUP(Data[[#This Row],[Min Notif Date]],Lookup!$N$1:$P$11,2,0),_xlfn.IFS(VLOOKUP(WEEKDAY(Data[[#This Row],[Min Notif Date]]),Lookup!$J$1:$L$7,3,0)="Weekend","Weekend",VLOOKUP(WEEKDAY(Data[[#This Row],[Min Notif Date]]),Lookup!$J$1:$L$7,3,0)="Weekday","Weekday"))</f>
        <v>Weekday</v>
      </c>
      <c r="J3996" s="4" t="str">
        <f>VLOOKUP(WEEKDAY(Data[[#This Row],[Min Notif Date]]),Lookup!$J$1:$K$7,2,0)</f>
        <v>5. Thu</v>
      </c>
      <c r="K3996" s="105">
        <f>ROUNDDOWN(Data[[#This Row],[PGE Notified Time]],0)</f>
        <v>44770</v>
      </c>
      <c r="L3996" s="4">
        <f>HOUR(Data[[#This Row],[PGE Notified Time]])</f>
        <v>10</v>
      </c>
      <c r="M3996">
        <v>80965</v>
      </c>
      <c r="N3996">
        <v>8614602891</v>
      </c>
      <c r="O3996" t="s">
        <v>25</v>
      </c>
      <c r="P3996" t="s">
        <v>288</v>
      </c>
      <c r="Q3996" t="s">
        <v>213</v>
      </c>
      <c r="R3996" t="s">
        <v>183</v>
      </c>
      <c r="S3996" s="1">
        <v>44770.419965277775</v>
      </c>
      <c r="T3996" s="1">
        <v>44770.421527777777</v>
      </c>
      <c r="U3996" s="1">
        <v>44770.464583333334</v>
      </c>
      <c r="V3996" t="s">
        <v>184</v>
      </c>
      <c r="W3996" t="s">
        <v>87</v>
      </c>
      <c r="X3996" t="s">
        <v>293</v>
      </c>
      <c r="Y3996" t="s">
        <v>186</v>
      </c>
      <c r="Z3996" t="s">
        <v>187</v>
      </c>
      <c r="AA3996" s="32">
        <v>64.25</v>
      </c>
    </row>
    <row r="3997" spans="1:27" x14ac:dyDescent="0.3">
      <c r="A3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7" s="4" t="str">
        <f>VLOOKUP(P3997,Lookup!$A$1:$D$19,4,0)</f>
        <v>Central Valley</v>
      </c>
      <c r="C3997" s="4" t="str">
        <f>VLOOKUP(P3997,Lookup!$A$1:$E$19,5,0)</f>
        <v>Region 5</v>
      </c>
      <c r="D3997" s="4" t="str">
        <f>VLOOKUP(P3997,Lookup!$A$1:$B$19,2,0)</f>
        <v>KE</v>
      </c>
      <c r="E3997" s="4" t="str">
        <f>IF(AND((Data[[#This Row],[Min Notif Date]]&gt;$G$3),Data[[#This Row],[Min Notif Date]]&lt;$F$3),"Last Week","No")</f>
        <v>No</v>
      </c>
      <c r="F3997" s="4" t="str">
        <f>VLOOKUP(MONTH(Data[[#This Row],[Min Notif Date]]),Lookup!$G$1:$H$12,2,0)</f>
        <v>7. Jul</v>
      </c>
      <c r="G3997" s="4" t="str">
        <f t="shared" si="62"/>
        <v/>
      </c>
      <c r="H3997" s="4" t="str">
        <f>IF(AND(Data[[#This Row],[Min Notif Time]]&gt;6,Data[[#This Row],[Min Notif Time]]&lt;17),"Business Hours","Non-Business Hours")</f>
        <v>Business Hours</v>
      </c>
      <c r="I3997" s="4" t="str" cm="1">
        <f t="array" ref="I3997">IFERROR(VLOOKUP(Data[[#This Row],[Min Notif Date]],Lookup!$N$1:$P$11,2,0),_xlfn.IFS(VLOOKUP(WEEKDAY(Data[[#This Row],[Min Notif Date]]),Lookup!$J$1:$L$7,3,0)="Weekend","Weekend",VLOOKUP(WEEKDAY(Data[[#This Row],[Min Notif Date]]),Lookup!$J$1:$L$7,3,0)="Weekday","Weekday"))</f>
        <v>Weekday</v>
      </c>
      <c r="J3997" s="4" t="str">
        <f>VLOOKUP(WEEKDAY(Data[[#This Row],[Min Notif Date]]),Lookup!$J$1:$K$7,2,0)</f>
        <v>5. Thu</v>
      </c>
      <c r="K3997" s="105">
        <f>ROUNDDOWN(Data[[#This Row],[PGE Notified Time]],0)</f>
        <v>44770</v>
      </c>
      <c r="L3997" s="4">
        <f>HOUR(Data[[#This Row],[PGE Notified Time]])</f>
        <v>12</v>
      </c>
      <c r="M3997">
        <v>80973</v>
      </c>
      <c r="O3997" t="s">
        <v>20</v>
      </c>
      <c r="P3997" t="s">
        <v>206</v>
      </c>
      <c r="Q3997" t="s">
        <v>20</v>
      </c>
      <c r="R3997" t="s">
        <v>183</v>
      </c>
      <c r="S3997" s="1" t="s">
        <v>171</v>
      </c>
      <c r="T3997" s="1">
        <v>44770.504166666666</v>
      </c>
      <c r="U3997" s="1">
        <v>44770.545138888891</v>
      </c>
      <c r="V3997" t="s">
        <v>184</v>
      </c>
      <c r="W3997" t="s">
        <v>85</v>
      </c>
      <c r="X3997" t="s">
        <v>221</v>
      </c>
      <c r="Y3997" t="s">
        <v>186</v>
      </c>
      <c r="Z3997" t="s">
        <v>187</v>
      </c>
      <c r="AA3997" s="32">
        <v>59</v>
      </c>
    </row>
    <row r="3998" spans="1:27" x14ac:dyDescent="0.3">
      <c r="A3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8" s="4" t="str">
        <f>VLOOKUP(P3998,Lookup!$A$1:$D$19,4,0)</f>
        <v>Bay Area</v>
      </c>
      <c r="C3998" s="4" t="str">
        <f>VLOOKUP(P3998,Lookup!$A$1:$E$19,5,0)</f>
        <v>Region 3</v>
      </c>
      <c r="D3998" s="4" t="str">
        <f>VLOOKUP(P3998,Lookup!$A$1:$B$19,2,0)</f>
        <v>MI</v>
      </c>
      <c r="E3998" s="4" t="str">
        <f>IF(AND((Data[[#This Row],[Min Notif Date]]&gt;$G$3),Data[[#This Row],[Min Notif Date]]&lt;$F$3),"Last Week","No")</f>
        <v>No</v>
      </c>
      <c r="F3998" s="4" t="str">
        <f>VLOOKUP(MONTH(Data[[#This Row],[Min Notif Date]]),Lookup!$G$1:$H$12,2,0)</f>
        <v>7. Jul</v>
      </c>
      <c r="G3998" s="4" t="str">
        <f t="shared" si="62"/>
        <v/>
      </c>
      <c r="H3998" s="4" t="str">
        <f>IF(AND(Data[[#This Row],[Min Notif Time]]&gt;6,Data[[#This Row],[Min Notif Time]]&lt;17),"Business Hours","Non-Business Hours")</f>
        <v>Business Hours</v>
      </c>
      <c r="I3998" s="4" t="str" cm="1">
        <f t="array" ref="I3998">IFERROR(VLOOKUP(Data[[#This Row],[Min Notif Date]],Lookup!$N$1:$P$11,2,0),_xlfn.IFS(VLOOKUP(WEEKDAY(Data[[#This Row],[Min Notif Date]]),Lookup!$J$1:$L$7,3,0)="Weekend","Weekend",VLOOKUP(WEEKDAY(Data[[#This Row],[Min Notif Date]]),Lookup!$J$1:$L$7,3,0)="Weekday","Weekday"))</f>
        <v>Weekday</v>
      </c>
      <c r="J3998" s="4" t="str">
        <f>VLOOKUP(WEEKDAY(Data[[#This Row],[Min Notif Date]]),Lookup!$J$1:$K$7,2,0)</f>
        <v>5. Thu</v>
      </c>
      <c r="K3998" s="105">
        <f>ROUNDDOWN(Data[[#This Row],[PGE Notified Time]],0)</f>
        <v>44770</v>
      </c>
      <c r="L3998" s="4">
        <f>HOUR(Data[[#This Row],[PGE Notified Time]])</f>
        <v>11</v>
      </c>
      <c r="M3998">
        <v>80972</v>
      </c>
      <c r="O3998" t="s">
        <v>20</v>
      </c>
      <c r="P3998" t="s">
        <v>244</v>
      </c>
      <c r="Q3998" t="s">
        <v>20</v>
      </c>
      <c r="R3998" t="s">
        <v>191</v>
      </c>
      <c r="S3998" s="1" t="s">
        <v>171</v>
      </c>
      <c r="T3998" s="1">
        <v>44770.498611111114</v>
      </c>
      <c r="U3998" s="1">
        <v>44770.538194444445</v>
      </c>
      <c r="V3998" t="s">
        <v>184</v>
      </c>
      <c r="W3998" t="s">
        <v>85</v>
      </c>
      <c r="X3998" t="s">
        <v>269</v>
      </c>
      <c r="Y3998" t="s">
        <v>186</v>
      </c>
      <c r="Z3998" t="s">
        <v>187</v>
      </c>
      <c r="AA3998" s="32">
        <v>57</v>
      </c>
    </row>
    <row r="3999" spans="1:27" x14ac:dyDescent="0.3">
      <c r="A3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9" s="4" t="str">
        <f>VLOOKUP(P3999,Lookup!$A$1:$D$19,4,0)</f>
        <v>South Bay</v>
      </c>
      <c r="C3999" s="4" t="str">
        <f>VLOOKUP(P3999,Lookup!$A$1:$E$19,5,0)</f>
        <v>Region 4</v>
      </c>
      <c r="D3999" s="4" t="str">
        <f>VLOOKUP(P3999,Lookup!$A$1:$B$19,2,0)</f>
        <v>SJ</v>
      </c>
      <c r="E3999" s="4" t="str">
        <f>IF(AND((Data[[#This Row],[Min Notif Date]]&gt;$G$3),Data[[#This Row],[Min Notif Date]]&lt;$F$3),"Last Week","No")</f>
        <v>No</v>
      </c>
      <c r="F3999" s="4" t="str">
        <f>VLOOKUP(MONTH(Data[[#This Row],[Min Notif Date]]),Lookup!$G$1:$H$12,2,0)</f>
        <v>7. Jul</v>
      </c>
      <c r="G3999" s="4" t="str">
        <f t="shared" si="62"/>
        <v/>
      </c>
      <c r="H3999" s="4" t="str">
        <f>IF(AND(Data[[#This Row],[Min Notif Time]]&gt;6,Data[[#This Row],[Min Notif Time]]&lt;17),"Business Hours","Non-Business Hours")</f>
        <v>Business Hours</v>
      </c>
      <c r="I3999" s="4" t="str" cm="1">
        <f t="array" ref="I3999">IFERROR(VLOOKUP(Data[[#This Row],[Min Notif Date]],Lookup!$N$1:$P$11,2,0),_xlfn.IFS(VLOOKUP(WEEKDAY(Data[[#This Row],[Min Notif Date]]),Lookup!$J$1:$L$7,3,0)="Weekend","Weekend",VLOOKUP(WEEKDAY(Data[[#This Row],[Min Notif Date]]),Lookup!$J$1:$L$7,3,0)="Weekday","Weekday"))</f>
        <v>Weekday</v>
      </c>
      <c r="J3999" s="4" t="str">
        <f>VLOOKUP(WEEKDAY(Data[[#This Row],[Min Notif Date]]),Lookup!$J$1:$K$7,2,0)</f>
        <v>5. Thu</v>
      </c>
      <c r="K3999" s="105">
        <f>ROUNDDOWN(Data[[#This Row],[PGE Notified Time]],0)</f>
        <v>44770</v>
      </c>
      <c r="L3999" s="4">
        <f>HOUR(Data[[#This Row],[PGE Notified Time]])</f>
        <v>9</v>
      </c>
      <c r="M3999">
        <v>80961</v>
      </c>
      <c r="O3999" t="s">
        <v>20</v>
      </c>
      <c r="P3999" t="s">
        <v>288</v>
      </c>
      <c r="Q3999" t="s">
        <v>20</v>
      </c>
      <c r="R3999" t="s">
        <v>191</v>
      </c>
      <c r="S3999" s="1" t="s">
        <v>171</v>
      </c>
      <c r="T3999" s="1">
        <v>44770.408333333333</v>
      </c>
      <c r="U3999" s="1">
        <v>44770.447916666664</v>
      </c>
      <c r="V3999" t="s">
        <v>184</v>
      </c>
      <c r="W3999" t="s">
        <v>85</v>
      </c>
      <c r="X3999" t="s">
        <v>293</v>
      </c>
      <c r="Y3999" t="s">
        <v>186</v>
      </c>
      <c r="Z3999" t="s">
        <v>187</v>
      </c>
      <c r="AA3999" s="32">
        <v>57</v>
      </c>
    </row>
    <row r="4000" spans="1:27" x14ac:dyDescent="0.3">
      <c r="A4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0" s="4" t="str">
        <f>VLOOKUP(P4000,Lookup!$A$1:$D$19,4,0)</f>
        <v>North Coast</v>
      </c>
      <c r="C4000" s="4" t="str">
        <f>VLOOKUP(P4000,Lookup!$A$1:$E$19,5,0)</f>
        <v>Region 1</v>
      </c>
      <c r="D4000" s="4" t="str">
        <f>VLOOKUP(P4000,Lookup!$A$1:$B$19,2,0)</f>
        <v>NB</v>
      </c>
      <c r="E4000" s="4" t="str">
        <f>IF(AND((Data[[#This Row],[Min Notif Date]]&gt;$G$3),Data[[#This Row],[Min Notif Date]]&lt;$F$3),"Last Week","No")</f>
        <v>No</v>
      </c>
      <c r="F4000" s="4" t="str">
        <f>VLOOKUP(MONTH(Data[[#This Row],[Min Notif Date]]),Lookup!$G$1:$H$12,2,0)</f>
        <v>7. Jul</v>
      </c>
      <c r="G4000" s="4" t="str">
        <f t="shared" si="62"/>
        <v/>
      </c>
      <c r="H4000" s="4" t="str">
        <f>IF(AND(Data[[#This Row],[Min Notif Time]]&gt;6,Data[[#This Row],[Min Notif Time]]&lt;17),"Business Hours","Non-Business Hours")</f>
        <v>Business Hours</v>
      </c>
      <c r="I4000" s="4" t="str" cm="1">
        <f t="array" ref="I4000">IFERROR(VLOOKUP(Data[[#This Row],[Min Notif Date]],Lookup!$N$1:$P$11,2,0),_xlfn.IFS(VLOOKUP(WEEKDAY(Data[[#This Row],[Min Notif Date]]),Lookup!$J$1:$L$7,3,0)="Weekend","Weekend",VLOOKUP(WEEKDAY(Data[[#This Row],[Min Notif Date]]),Lookup!$J$1:$L$7,3,0)="Weekday","Weekday"))</f>
        <v>Weekday</v>
      </c>
      <c r="J4000" s="4" t="str">
        <f>VLOOKUP(WEEKDAY(Data[[#This Row],[Min Notif Date]]),Lookup!$J$1:$K$7,2,0)</f>
        <v>5. Thu</v>
      </c>
      <c r="K4000" s="105">
        <f>ROUNDDOWN(Data[[#This Row],[PGE Notified Time]],0)</f>
        <v>44770</v>
      </c>
      <c r="L4000" s="4">
        <f>HOUR(Data[[#This Row],[PGE Notified Time]])</f>
        <v>13</v>
      </c>
      <c r="M4000">
        <v>80989</v>
      </c>
      <c r="N4000">
        <v>3555195519</v>
      </c>
      <c r="O4000" t="s">
        <v>25</v>
      </c>
      <c r="P4000" t="s">
        <v>219</v>
      </c>
      <c r="Q4000" t="s">
        <v>213</v>
      </c>
      <c r="R4000" t="s">
        <v>183</v>
      </c>
      <c r="S4000" s="1">
        <v>44770.563750000001</v>
      </c>
      <c r="T4000" s="1">
        <v>44770.563194444447</v>
      </c>
      <c r="U4000" s="1">
        <v>44770.598611111112</v>
      </c>
      <c r="V4000" t="s">
        <v>184</v>
      </c>
      <c r="W4000" t="s">
        <v>87</v>
      </c>
      <c r="X4000" t="s">
        <v>227</v>
      </c>
      <c r="Y4000" t="s">
        <v>186</v>
      </c>
      <c r="Z4000" t="s">
        <v>187</v>
      </c>
      <c r="AA4000" s="32">
        <v>51</v>
      </c>
    </row>
    <row r="4001" spans="1:27" x14ac:dyDescent="0.3">
      <c r="A4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1" s="4" t="str">
        <f>VLOOKUP(P4001,Lookup!$A$1:$D$19,4,0)</f>
        <v>North Coast</v>
      </c>
      <c r="C4001" s="4" t="str">
        <f>VLOOKUP(P4001,Lookup!$A$1:$E$19,5,0)</f>
        <v>Region 1</v>
      </c>
      <c r="D4001" s="4" t="str">
        <f>VLOOKUP(P4001,Lookup!$A$1:$B$19,2,0)</f>
        <v>SO</v>
      </c>
      <c r="E4001" s="4" t="str">
        <f>IF(AND((Data[[#This Row],[Min Notif Date]]&gt;$G$3),Data[[#This Row],[Min Notif Date]]&lt;$F$3),"Last Week","No")</f>
        <v>No</v>
      </c>
      <c r="F4001" s="4" t="str">
        <f>VLOOKUP(MONTH(Data[[#This Row],[Min Notif Date]]),Lookup!$G$1:$H$12,2,0)</f>
        <v>7. Jul</v>
      </c>
      <c r="G4001" s="4" t="str">
        <f t="shared" si="62"/>
        <v/>
      </c>
      <c r="H4001" s="4" t="str">
        <f>IF(AND(Data[[#This Row],[Min Notif Time]]&gt;6,Data[[#This Row],[Min Notif Time]]&lt;17),"Business Hours","Non-Business Hours")</f>
        <v>Business Hours</v>
      </c>
      <c r="I4001" s="4" t="str" cm="1">
        <f t="array" ref="I4001">IFERROR(VLOOKUP(Data[[#This Row],[Min Notif Date]],Lookup!$N$1:$P$11,2,0),_xlfn.IFS(VLOOKUP(WEEKDAY(Data[[#This Row],[Min Notif Date]]),Lookup!$J$1:$L$7,3,0)="Weekend","Weekend",VLOOKUP(WEEKDAY(Data[[#This Row],[Min Notif Date]]),Lookup!$J$1:$L$7,3,0)="Weekday","Weekday"))</f>
        <v>Weekday</v>
      </c>
      <c r="J4001" s="4" t="str">
        <f>VLOOKUP(WEEKDAY(Data[[#This Row],[Min Notif Date]]),Lookup!$J$1:$K$7,2,0)</f>
        <v>5. Thu</v>
      </c>
      <c r="K4001" s="105">
        <f>ROUNDDOWN(Data[[#This Row],[PGE Notified Time]],0)</f>
        <v>44770</v>
      </c>
      <c r="L4001" s="4">
        <f>HOUR(Data[[#This Row],[PGE Notified Time]])</f>
        <v>9</v>
      </c>
      <c r="M4001">
        <v>80962</v>
      </c>
      <c r="N4001">
        <v>4197738625</v>
      </c>
      <c r="O4001" t="s">
        <v>25</v>
      </c>
      <c r="P4001" t="s">
        <v>203</v>
      </c>
      <c r="Q4001" t="s">
        <v>213</v>
      </c>
      <c r="R4001" t="s">
        <v>183</v>
      </c>
      <c r="S4001" s="1">
        <v>44770.409363425926</v>
      </c>
      <c r="T4001" s="1">
        <v>44770.410439814812</v>
      </c>
      <c r="U4001" s="1">
        <v>44770.438888888886</v>
      </c>
      <c r="V4001" t="s">
        <v>184</v>
      </c>
      <c r="W4001" t="s">
        <v>87</v>
      </c>
      <c r="X4001" t="s">
        <v>446</v>
      </c>
      <c r="Y4001" t="s">
        <v>186</v>
      </c>
      <c r="Z4001" t="s">
        <v>187</v>
      </c>
      <c r="AA4001" s="32">
        <v>42.516666667000003</v>
      </c>
    </row>
    <row r="4002" spans="1:27" x14ac:dyDescent="0.3">
      <c r="A4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2" s="4" t="str">
        <f>VLOOKUP(P4002,Lookup!$A$1:$D$19,4,0)</f>
        <v>Central Valley</v>
      </c>
      <c r="C4002" s="4" t="str">
        <f>VLOOKUP(P4002,Lookup!$A$1:$E$19,5,0)</f>
        <v>Region 5</v>
      </c>
      <c r="D4002" s="4" t="str">
        <f>VLOOKUP(P4002,Lookup!$A$1:$B$19,2,0)</f>
        <v>YO</v>
      </c>
      <c r="E4002" s="4" t="str">
        <f>IF(AND((Data[[#This Row],[Min Notif Date]]&gt;$G$3),Data[[#This Row],[Min Notif Date]]&lt;$F$3),"Last Week","No")</f>
        <v>No</v>
      </c>
      <c r="F4002" s="4" t="str">
        <f>VLOOKUP(MONTH(Data[[#This Row],[Min Notif Date]]),Lookup!$G$1:$H$12,2,0)</f>
        <v>7. Jul</v>
      </c>
      <c r="G4002" s="4" t="str">
        <f t="shared" si="62"/>
        <v/>
      </c>
      <c r="H4002" s="4" t="str">
        <f>IF(AND(Data[[#This Row],[Min Notif Time]]&gt;6,Data[[#This Row],[Min Notif Time]]&lt;17),"Business Hours","Non-Business Hours")</f>
        <v>Business Hours</v>
      </c>
      <c r="I4002" s="4" t="str" cm="1">
        <f t="array" ref="I4002">IFERROR(VLOOKUP(Data[[#This Row],[Min Notif Date]],Lookup!$N$1:$P$11,2,0),_xlfn.IFS(VLOOKUP(WEEKDAY(Data[[#This Row],[Min Notif Date]]),Lookup!$J$1:$L$7,3,0)="Weekend","Weekend",VLOOKUP(WEEKDAY(Data[[#This Row],[Min Notif Date]]),Lookup!$J$1:$L$7,3,0)="Weekday","Weekday"))</f>
        <v>Weekday</v>
      </c>
      <c r="J4002" s="4" t="str">
        <f>VLOOKUP(WEEKDAY(Data[[#This Row],[Min Notif Date]]),Lookup!$J$1:$K$7,2,0)</f>
        <v>5. Thu</v>
      </c>
      <c r="K4002" s="105">
        <f>ROUNDDOWN(Data[[#This Row],[PGE Notified Time]],0)</f>
        <v>44770</v>
      </c>
      <c r="L4002" s="4">
        <f>HOUR(Data[[#This Row],[PGE Notified Time]])</f>
        <v>12</v>
      </c>
      <c r="M4002">
        <v>80974</v>
      </c>
      <c r="N4002">
        <v>9317502452</v>
      </c>
      <c r="O4002" t="s">
        <v>25</v>
      </c>
      <c r="P4002" t="s">
        <v>231</v>
      </c>
      <c r="Q4002" t="s">
        <v>213</v>
      </c>
      <c r="R4002" t="s">
        <v>183</v>
      </c>
      <c r="S4002" s="1">
        <v>44770.50199074074</v>
      </c>
      <c r="T4002" s="1">
        <v>44770.50545138889</v>
      </c>
      <c r="U4002" s="1">
        <v>44770.52847222222</v>
      </c>
      <c r="V4002" t="s">
        <v>184</v>
      </c>
      <c r="W4002" t="s">
        <v>86</v>
      </c>
      <c r="X4002" t="s">
        <v>232</v>
      </c>
      <c r="Y4002" t="s">
        <v>186</v>
      </c>
      <c r="Z4002" t="s">
        <v>187</v>
      </c>
      <c r="AA4002" s="32">
        <v>38.133333333000003</v>
      </c>
    </row>
    <row r="4003" spans="1:27" x14ac:dyDescent="0.3">
      <c r="A4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3" s="4" t="str">
        <f>VLOOKUP(P4003,Lookup!$A$1:$D$19,4,0)</f>
        <v>Bay Area</v>
      </c>
      <c r="C4003" s="4" t="str">
        <f>VLOOKUP(P4003,Lookup!$A$1:$E$19,5,0)</f>
        <v>Region 3</v>
      </c>
      <c r="D4003" s="4" t="str">
        <f>VLOOKUP(P4003,Lookup!$A$1:$B$19,2,0)</f>
        <v>EB</v>
      </c>
      <c r="E4003" s="4" t="str">
        <f>IF(AND((Data[[#This Row],[Min Notif Date]]&gt;$G$3),Data[[#This Row],[Min Notif Date]]&lt;$F$3),"Last Week","No")</f>
        <v>No</v>
      </c>
      <c r="F4003" s="4" t="str">
        <f>VLOOKUP(MONTH(Data[[#This Row],[Min Notif Date]]),Lookup!$G$1:$H$12,2,0)</f>
        <v>7. Jul</v>
      </c>
      <c r="G4003" s="4" t="str">
        <f t="shared" si="62"/>
        <v/>
      </c>
      <c r="H4003" s="4" t="str">
        <f>IF(AND(Data[[#This Row],[Min Notif Time]]&gt;6,Data[[#This Row],[Min Notif Time]]&lt;17),"Business Hours","Non-Business Hours")</f>
        <v>Business Hours</v>
      </c>
      <c r="I4003" s="4" t="str" cm="1">
        <f t="array" ref="I4003">IFERROR(VLOOKUP(Data[[#This Row],[Min Notif Date]],Lookup!$N$1:$P$11,2,0),_xlfn.IFS(VLOOKUP(WEEKDAY(Data[[#This Row],[Min Notif Date]]),Lookup!$J$1:$L$7,3,0)="Weekend","Weekend",VLOOKUP(WEEKDAY(Data[[#This Row],[Min Notif Date]]),Lookup!$J$1:$L$7,3,0)="Weekday","Weekday"))</f>
        <v>Weekday</v>
      </c>
      <c r="J4003" s="4" t="str">
        <f>VLOOKUP(WEEKDAY(Data[[#This Row],[Min Notif Date]]),Lookup!$J$1:$K$7,2,0)</f>
        <v>5. Thu</v>
      </c>
      <c r="K4003" s="105">
        <f>ROUNDDOWN(Data[[#This Row],[PGE Notified Time]],0)</f>
        <v>44770</v>
      </c>
      <c r="L4003" s="4">
        <f>HOUR(Data[[#This Row],[PGE Notified Time]])</f>
        <v>11</v>
      </c>
      <c r="M4003">
        <v>80970</v>
      </c>
      <c r="O4003" t="s">
        <v>20</v>
      </c>
      <c r="P4003" t="s">
        <v>182</v>
      </c>
      <c r="Q4003" t="s">
        <v>20</v>
      </c>
      <c r="R4003" t="s">
        <v>183</v>
      </c>
      <c r="S4003" s="1" t="s">
        <v>171</v>
      </c>
      <c r="T4003" s="1">
        <v>44770.481249999997</v>
      </c>
      <c r="U4003" s="1">
        <v>44770.506944444445</v>
      </c>
      <c r="V4003" t="s">
        <v>184</v>
      </c>
      <c r="W4003" t="s">
        <v>85</v>
      </c>
      <c r="X4003" t="s">
        <v>319</v>
      </c>
      <c r="Y4003" t="s">
        <v>186</v>
      </c>
      <c r="Z4003" t="s">
        <v>187</v>
      </c>
      <c r="AA4003" s="32">
        <v>37</v>
      </c>
    </row>
    <row r="4004" spans="1:27" x14ac:dyDescent="0.3">
      <c r="A4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4" s="4" t="str">
        <f>VLOOKUP(P4004,Lookup!$A$1:$D$19,4,0)</f>
        <v>Central Valley</v>
      </c>
      <c r="C4004" s="4" t="str">
        <f>VLOOKUP(P4004,Lookup!$A$1:$E$19,5,0)</f>
        <v>Region 5</v>
      </c>
      <c r="D4004" s="4" t="str">
        <f>VLOOKUP(P4004,Lookup!$A$1:$B$19,2,0)</f>
        <v>KE</v>
      </c>
      <c r="E4004" s="4" t="str">
        <f>IF(AND((Data[[#This Row],[Min Notif Date]]&gt;$G$3),Data[[#This Row],[Min Notif Date]]&lt;$F$3),"Last Week","No")</f>
        <v>No</v>
      </c>
      <c r="F4004" s="4" t="str">
        <f>VLOOKUP(MONTH(Data[[#This Row],[Min Notif Date]]),Lookup!$G$1:$H$12,2,0)</f>
        <v>7. Jul</v>
      </c>
      <c r="G4004" s="4" t="str">
        <f t="shared" si="62"/>
        <v/>
      </c>
      <c r="H4004" s="4" t="str">
        <f>IF(AND(Data[[#This Row],[Min Notif Time]]&gt;6,Data[[#This Row],[Min Notif Time]]&lt;17),"Business Hours","Non-Business Hours")</f>
        <v>Business Hours</v>
      </c>
      <c r="I4004" s="4" t="str" cm="1">
        <f t="array" ref="I4004">IFERROR(VLOOKUP(Data[[#This Row],[Min Notif Date]],Lookup!$N$1:$P$11,2,0),_xlfn.IFS(VLOOKUP(WEEKDAY(Data[[#This Row],[Min Notif Date]]),Lookup!$J$1:$L$7,3,0)="Weekend","Weekend",VLOOKUP(WEEKDAY(Data[[#This Row],[Min Notif Date]]),Lookup!$J$1:$L$7,3,0)="Weekday","Weekday"))</f>
        <v>Weekday</v>
      </c>
      <c r="J4004" s="4" t="str">
        <f>VLOOKUP(WEEKDAY(Data[[#This Row],[Min Notif Date]]),Lookup!$J$1:$K$7,2,0)</f>
        <v>5. Thu</v>
      </c>
      <c r="K4004" s="105">
        <f>ROUNDDOWN(Data[[#This Row],[PGE Notified Time]],0)</f>
        <v>44770</v>
      </c>
      <c r="L4004" s="4">
        <f>HOUR(Data[[#This Row],[PGE Notified Time]])</f>
        <v>13</v>
      </c>
      <c r="M4004">
        <v>80990</v>
      </c>
      <c r="O4004" t="s">
        <v>20</v>
      </c>
      <c r="P4004" t="s">
        <v>206</v>
      </c>
      <c r="Q4004" t="s">
        <v>20</v>
      </c>
      <c r="R4004" t="s">
        <v>191</v>
      </c>
      <c r="S4004" s="1" t="s">
        <v>171</v>
      </c>
      <c r="T4004" s="1">
        <v>44770.56527777778</v>
      </c>
      <c r="U4004" s="1">
        <v>44770.577777777777</v>
      </c>
      <c r="V4004" t="s">
        <v>184</v>
      </c>
      <c r="W4004" t="s">
        <v>85</v>
      </c>
      <c r="X4004" t="s">
        <v>221</v>
      </c>
      <c r="Y4004" t="s">
        <v>186</v>
      </c>
      <c r="Z4004" t="s">
        <v>187</v>
      </c>
      <c r="AA4004" s="32">
        <v>18</v>
      </c>
    </row>
    <row r="4005" spans="1:27" x14ac:dyDescent="0.3">
      <c r="A4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5" s="4" t="str">
        <f>VLOOKUP(P4005,Lookup!$A$1:$D$19,4,0)</f>
        <v>North Valley</v>
      </c>
      <c r="C4005" s="4" t="str">
        <f>VLOOKUP(P4005,Lookup!$A$1:$E$19,5,0)</f>
        <v>Region 2</v>
      </c>
      <c r="D4005" s="4" t="str">
        <f>VLOOKUP(P4005,Lookup!$A$1:$B$19,2,0)</f>
        <v>SA</v>
      </c>
      <c r="E4005" s="4" t="str">
        <f>IF(AND((Data[[#This Row],[Min Notif Date]]&gt;$G$3),Data[[#This Row],[Min Notif Date]]&lt;$F$3),"Last Week","No")</f>
        <v>No</v>
      </c>
      <c r="F4005" s="4" t="str">
        <f>VLOOKUP(MONTH(Data[[#This Row],[Min Notif Date]]),Lookup!$G$1:$H$12,2,0)</f>
        <v>7. Jul</v>
      </c>
      <c r="G4005" s="4" t="str">
        <f t="shared" si="62"/>
        <v/>
      </c>
      <c r="H4005" s="4" t="str">
        <f>IF(AND(Data[[#This Row],[Min Notif Time]]&gt;6,Data[[#This Row],[Min Notif Time]]&lt;17),"Business Hours","Non-Business Hours")</f>
        <v>Non-Business Hours</v>
      </c>
      <c r="I4005" s="4" t="str" cm="1">
        <f t="array" ref="I4005">IFERROR(VLOOKUP(Data[[#This Row],[Min Notif Date]],Lookup!$N$1:$P$11,2,0),_xlfn.IFS(VLOOKUP(WEEKDAY(Data[[#This Row],[Min Notif Date]]),Lookup!$J$1:$L$7,3,0)="Weekend","Weekend",VLOOKUP(WEEKDAY(Data[[#This Row],[Min Notif Date]]),Lookup!$J$1:$L$7,3,0)="Weekday","Weekday"))</f>
        <v>Weekday</v>
      </c>
      <c r="J4005" s="4" t="str">
        <f>VLOOKUP(WEEKDAY(Data[[#This Row],[Min Notif Date]]),Lookup!$J$1:$K$7,2,0)</f>
        <v>5. Thu</v>
      </c>
      <c r="K4005" s="105">
        <f>ROUNDDOWN(Data[[#This Row],[PGE Notified Time]],0)</f>
        <v>44770</v>
      </c>
      <c r="L4005" s="4">
        <f>HOUR(Data[[#This Row],[PGE Notified Time]])</f>
        <v>17</v>
      </c>
      <c r="M4005">
        <v>80998</v>
      </c>
      <c r="N4005">
        <v>5401173529</v>
      </c>
      <c r="O4005" t="s">
        <v>25</v>
      </c>
      <c r="P4005" t="s">
        <v>210</v>
      </c>
      <c r="Q4005" t="s">
        <v>213</v>
      </c>
      <c r="R4005" t="s">
        <v>183</v>
      </c>
      <c r="S4005" s="1">
        <v>44770.742708333331</v>
      </c>
      <c r="T4005" s="1">
        <v>44770.744826388887</v>
      </c>
      <c r="U4005" s="1">
        <v>44770.753472222219</v>
      </c>
      <c r="V4005" t="s">
        <v>184</v>
      </c>
      <c r="W4005" t="s">
        <v>85</v>
      </c>
      <c r="X4005" t="s">
        <v>238</v>
      </c>
      <c r="Y4005" t="s">
        <v>186</v>
      </c>
      <c r="Z4005" t="s">
        <v>187</v>
      </c>
      <c r="AA4005" s="32">
        <v>15.5</v>
      </c>
    </row>
    <row r="4006" spans="1:27" x14ac:dyDescent="0.3">
      <c r="A4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6" s="4" t="str">
        <f>VLOOKUP(P4006,Lookup!$A$1:$D$19,4,0)</f>
        <v>Central Valley</v>
      </c>
      <c r="C4006" s="4" t="str">
        <f>VLOOKUP(P4006,Lookup!$A$1:$E$19,5,0)</f>
        <v>Region 5</v>
      </c>
      <c r="D4006" s="4" t="str">
        <f>VLOOKUP(P4006,Lookup!$A$1:$B$19,2,0)</f>
        <v>YO</v>
      </c>
      <c r="E4006" s="4" t="str">
        <f>IF(AND((Data[[#This Row],[Min Notif Date]]&gt;$G$3),Data[[#This Row],[Min Notif Date]]&lt;$F$3),"Last Week","No")</f>
        <v>No</v>
      </c>
      <c r="F4006" s="4" t="str">
        <f>VLOOKUP(MONTH(Data[[#This Row],[Min Notif Date]]),Lookup!$G$1:$H$12,2,0)</f>
        <v>7. Jul</v>
      </c>
      <c r="G4006" s="4" t="str">
        <f t="shared" si="62"/>
        <v/>
      </c>
      <c r="H4006" s="4" t="str">
        <f>IF(AND(Data[[#This Row],[Min Notif Time]]&gt;6,Data[[#This Row],[Min Notif Time]]&lt;17),"Business Hours","Non-Business Hours")</f>
        <v>Business Hours</v>
      </c>
      <c r="I4006" s="4" t="str" cm="1">
        <f t="array" ref="I4006">IFERROR(VLOOKUP(Data[[#This Row],[Min Notif Date]],Lookup!$N$1:$P$11,2,0),_xlfn.IFS(VLOOKUP(WEEKDAY(Data[[#This Row],[Min Notif Date]]),Lookup!$J$1:$L$7,3,0)="Weekend","Weekend",VLOOKUP(WEEKDAY(Data[[#This Row],[Min Notif Date]]),Lookup!$J$1:$L$7,3,0)="Weekday","Weekday"))</f>
        <v>Weekday</v>
      </c>
      <c r="J4006" s="4" t="str">
        <f>VLOOKUP(WEEKDAY(Data[[#This Row],[Min Notif Date]]),Lookup!$J$1:$K$7,2,0)</f>
        <v>5. Thu</v>
      </c>
      <c r="K4006" s="105">
        <f>ROUNDDOWN(Data[[#This Row],[PGE Notified Time]],0)</f>
        <v>44770</v>
      </c>
      <c r="L4006" s="4">
        <f>HOUR(Data[[#This Row],[PGE Notified Time]])</f>
        <v>12</v>
      </c>
      <c r="M4006">
        <v>80984</v>
      </c>
      <c r="N4006">
        <v>4969812</v>
      </c>
      <c r="O4006" t="s">
        <v>25</v>
      </c>
      <c r="P4006" t="s">
        <v>231</v>
      </c>
      <c r="Q4006" t="s">
        <v>213</v>
      </c>
      <c r="R4006" t="s">
        <v>183</v>
      </c>
      <c r="S4006" s="1">
        <v>44770.551053240742</v>
      </c>
      <c r="T4006" s="1">
        <v>44770.520833333336</v>
      </c>
      <c r="U4006" s="1">
        <v>44770.53125</v>
      </c>
      <c r="V4006" t="s">
        <v>184</v>
      </c>
      <c r="W4006" t="s">
        <v>85</v>
      </c>
      <c r="X4006" t="s">
        <v>232</v>
      </c>
      <c r="Y4006" t="s">
        <v>186</v>
      </c>
      <c r="Z4006" t="s">
        <v>187</v>
      </c>
      <c r="AA4006" s="32">
        <v>15</v>
      </c>
    </row>
    <row r="4007" spans="1:27" x14ac:dyDescent="0.3">
      <c r="A4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7" s="4" t="str">
        <f>VLOOKUP(P4007,Lookup!$A$1:$D$19,4,0)</f>
        <v>Bay Area</v>
      </c>
      <c r="C4007" s="4" t="str">
        <f>VLOOKUP(P4007,Lookup!$A$1:$E$19,5,0)</f>
        <v>Region 3</v>
      </c>
      <c r="D4007" s="4" t="str">
        <f>VLOOKUP(P4007,Lookup!$A$1:$B$19,2,0)</f>
        <v>MI</v>
      </c>
      <c r="E4007" s="4" t="str">
        <f>IF(AND((Data[[#This Row],[Min Notif Date]]&gt;$G$3),Data[[#This Row],[Min Notif Date]]&lt;$F$3),"Last Week","No")</f>
        <v>No</v>
      </c>
      <c r="F4007" s="4" t="str">
        <f>VLOOKUP(MONTH(Data[[#This Row],[Min Notif Date]]),Lookup!$G$1:$H$12,2,0)</f>
        <v>7. Jul</v>
      </c>
      <c r="G4007" s="4" t="str">
        <f t="shared" si="62"/>
        <v/>
      </c>
      <c r="H4007" s="4" t="str">
        <f>IF(AND(Data[[#This Row],[Min Notif Time]]&gt;6,Data[[#This Row],[Min Notif Time]]&lt;17),"Business Hours","Non-Business Hours")</f>
        <v>Business Hours</v>
      </c>
      <c r="I4007" s="4" t="str" cm="1">
        <f t="array" ref="I4007">IFERROR(VLOOKUP(Data[[#This Row],[Min Notif Date]],Lookup!$N$1:$P$11,2,0),_xlfn.IFS(VLOOKUP(WEEKDAY(Data[[#This Row],[Min Notif Date]]),Lookup!$J$1:$L$7,3,0)="Weekend","Weekend",VLOOKUP(WEEKDAY(Data[[#This Row],[Min Notif Date]]),Lookup!$J$1:$L$7,3,0)="Weekday","Weekday"))</f>
        <v>Weekday</v>
      </c>
      <c r="J4007" s="4" t="str">
        <f>VLOOKUP(WEEKDAY(Data[[#This Row],[Min Notif Date]]),Lookup!$J$1:$K$7,2,0)</f>
        <v>5. Thu</v>
      </c>
      <c r="K4007" s="105">
        <f>ROUNDDOWN(Data[[#This Row],[PGE Notified Time]],0)</f>
        <v>44770</v>
      </c>
      <c r="L4007" s="4">
        <f>HOUR(Data[[#This Row],[PGE Notified Time]])</f>
        <v>10</v>
      </c>
      <c r="M4007">
        <v>80967</v>
      </c>
      <c r="N4007">
        <v>2096553530</v>
      </c>
      <c r="O4007" t="s">
        <v>25</v>
      </c>
      <c r="P4007" t="s">
        <v>244</v>
      </c>
      <c r="Q4007" t="s">
        <v>213</v>
      </c>
      <c r="R4007" t="s">
        <v>183</v>
      </c>
      <c r="S4007" s="1">
        <v>44770.452557870369</v>
      </c>
      <c r="T4007" s="1">
        <v>44770.454502314817</v>
      </c>
      <c r="U4007" s="1">
        <v>44770.461111111108</v>
      </c>
      <c r="V4007" t="s">
        <v>184</v>
      </c>
      <c r="W4007" t="s">
        <v>85</v>
      </c>
      <c r="X4007" t="s">
        <v>269</v>
      </c>
      <c r="Y4007" t="s">
        <v>186</v>
      </c>
      <c r="Z4007" t="s">
        <v>187</v>
      </c>
      <c r="AA4007" s="32">
        <v>12.316666667</v>
      </c>
    </row>
    <row r="4008" spans="1:27" x14ac:dyDescent="0.3">
      <c r="A4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08" s="4" t="str">
        <f>VLOOKUP(P4008,Lookup!$A$1:$D$19,4,0)</f>
        <v>North Coast</v>
      </c>
      <c r="C4008" s="4" t="str">
        <f>VLOOKUP(P4008,Lookup!$A$1:$E$19,5,0)</f>
        <v>Region 1</v>
      </c>
      <c r="D4008" s="4" t="str">
        <f>VLOOKUP(P4008,Lookup!$A$1:$B$19,2,0)</f>
        <v>SO</v>
      </c>
      <c r="E4008" s="4" t="str">
        <f>IF(AND((Data[[#This Row],[Min Notif Date]]&gt;$G$3),Data[[#This Row],[Min Notif Date]]&lt;$F$3),"Last Week","No")</f>
        <v>No</v>
      </c>
      <c r="F4008" s="4" t="str">
        <f>VLOOKUP(MONTH(Data[[#This Row],[Min Notif Date]]),Lookup!$G$1:$H$12,2,0)</f>
        <v>7. Jul</v>
      </c>
      <c r="G4008" s="4" t="str">
        <f t="shared" si="62"/>
        <v/>
      </c>
      <c r="H4008" s="4" t="str">
        <f>IF(AND(Data[[#This Row],[Min Notif Time]]&gt;6,Data[[#This Row],[Min Notif Time]]&lt;17),"Business Hours","Non-Business Hours")</f>
        <v>Business Hours</v>
      </c>
      <c r="I4008" s="4" t="str" cm="1">
        <f t="array" ref="I4008">IFERROR(VLOOKUP(Data[[#This Row],[Min Notif Date]],Lookup!$N$1:$P$11,2,0),_xlfn.IFS(VLOOKUP(WEEKDAY(Data[[#This Row],[Min Notif Date]]),Lookup!$J$1:$L$7,3,0)="Weekend","Weekend",VLOOKUP(WEEKDAY(Data[[#This Row],[Min Notif Date]]),Lookup!$J$1:$L$7,3,0)="Weekday","Weekday"))</f>
        <v>Weekday</v>
      </c>
      <c r="J4008" s="4" t="str">
        <f>VLOOKUP(WEEKDAY(Data[[#This Row],[Min Notif Date]]),Lookup!$J$1:$K$7,2,0)</f>
        <v>6. Fri</v>
      </c>
      <c r="K4008" s="105">
        <f>ROUNDDOWN(Data[[#This Row],[PGE Notified Time]],0)</f>
        <v>44771</v>
      </c>
      <c r="L4008" s="4">
        <f>HOUR(Data[[#This Row],[PGE Notified Time]])</f>
        <v>9</v>
      </c>
      <c r="M4008">
        <v>81014</v>
      </c>
      <c r="N4008">
        <v>2602632</v>
      </c>
      <c r="O4008" t="s">
        <v>23</v>
      </c>
      <c r="P4008" t="s">
        <v>203</v>
      </c>
      <c r="Q4008" t="s">
        <v>213</v>
      </c>
      <c r="R4008" t="s">
        <v>193</v>
      </c>
      <c r="S4008" s="1">
        <v>44771.394803240742</v>
      </c>
      <c r="T4008" s="1">
        <v>44771.394444444442</v>
      </c>
      <c r="U4008" s="1">
        <v>44771.671527777777</v>
      </c>
      <c r="V4008" t="s">
        <v>184</v>
      </c>
      <c r="W4008" t="s">
        <v>87</v>
      </c>
      <c r="X4008" t="s">
        <v>454</v>
      </c>
      <c r="Y4008" t="s">
        <v>186</v>
      </c>
      <c r="Z4008" t="s">
        <v>187</v>
      </c>
      <c r="AA4008" s="32">
        <v>399</v>
      </c>
    </row>
    <row r="4009" spans="1:27" x14ac:dyDescent="0.3">
      <c r="A4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9" s="4" t="str">
        <f>VLOOKUP(P4009,Lookup!$A$1:$D$19,4,0)</f>
        <v>Bay Area</v>
      </c>
      <c r="C4009" s="4" t="str">
        <f>VLOOKUP(P4009,Lookup!$A$1:$E$19,5,0)</f>
        <v>Region 3</v>
      </c>
      <c r="D4009" s="4" t="str">
        <f>VLOOKUP(P4009,Lookup!$A$1:$B$19,2,0)</f>
        <v>PN</v>
      </c>
      <c r="E4009" s="4" t="str">
        <f>IF(AND((Data[[#This Row],[Min Notif Date]]&gt;$G$3),Data[[#This Row],[Min Notif Date]]&lt;$F$3),"Last Week","No")</f>
        <v>No</v>
      </c>
      <c r="F4009" s="4" t="str">
        <f>VLOOKUP(MONTH(Data[[#This Row],[Min Notif Date]]),Lookup!$G$1:$H$12,2,0)</f>
        <v>7. Jul</v>
      </c>
      <c r="G4009" s="4" t="str">
        <f t="shared" si="62"/>
        <v/>
      </c>
      <c r="H4009" s="4" t="str">
        <f>IF(AND(Data[[#This Row],[Min Notif Time]]&gt;6,Data[[#This Row],[Min Notif Time]]&lt;17),"Business Hours","Non-Business Hours")</f>
        <v>Business Hours</v>
      </c>
      <c r="I4009" s="4" t="str" cm="1">
        <f t="array" ref="I4009">IFERROR(VLOOKUP(Data[[#This Row],[Min Notif Date]],Lookup!$N$1:$P$11,2,0),_xlfn.IFS(VLOOKUP(WEEKDAY(Data[[#This Row],[Min Notif Date]]),Lookup!$J$1:$L$7,3,0)="Weekend","Weekend",VLOOKUP(WEEKDAY(Data[[#This Row],[Min Notif Date]]),Lookup!$J$1:$L$7,3,0)="Weekday","Weekday"))</f>
        <v>Weekday</v>
      </c>
      <c r="J4009" s="4" t="str">
        <f>VLOOKUP(WEEKDAY(Data[[#This Row],[Min Notif Date]]),Lookup!$J$1:$K$7,2,0)</f>
        <v>6. Fri</v>
      </c>
      <c r="K4009" s="105">
        <f>ROUNDDOWN(Data[[#This Row],[PGE Notified Time]],0)</f>
        <v>44771</v>
      </c>
      <c r="L4009" s="4">
        <f>HOUR(Data[[#This Row],[PGE Notified Time]])</f>
        <v>9</v>
      </c>
      <c r="M4009">
        <v>81017</v>
      </c>
      <c r="O4009" t="s">
        <v>20</v>
      </c>
      <c r="P4009" t="s">
        <v>197</v>
      </c>
      <c r="Q4009" t="s">
        <v>20</v>
      </c>
      <c r="R4009" t="s">
        <v>183</v>
      </c>
      <c r="S4009" s="1" t="s">
        <v>171</v>
      </c>
      <c r="T4009" s="1">
        <v>44771.40902777778</v>
      </c>
      <c r="U4009" s="1">
        <v>44771.552083333336</v>
      </c>
      <c r="V4009" t="s">
        <v>184</v>
      </c>
      <c r="W4009" t="s">
        <v>87</v>
      </c>
      <c r="X4009" t="s">
        <v>264</v>
      </c>
      <c r="Y4009" t="s">
        <v>186</v>
      </c>
      <c r="Z4009" t="s">
        <v>187</v>
      </c>
      <c r="AA4009" s="32">
        <v>206</v>
      </c>
    </row>
    <row r="4010" spans="1:27" x14ac:dyDescent="0.3">
      <c r="A4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0" s="4" t="str">
        <f>VLOOKUP(P4010,Lookup!$A$1:$D$19,4,0)</f>
        <v>Bay Area</v>
      </c>
      <c r="C4010" s="4" t="str">
        <f>VLOOKUP(P4010,Lookup!$A$1:$E$19,5,0)</f>
        <v>Region 3</v>
      </c>
      <c r="D4010" s="4" t="str">
        <f>VLOOKUP(P4010,Lookup!$A$1:$B$19,2,0)</f>
        <v>EB</v>
      </c>
      <c r="E4010" s="4" t="str">
        <f>IF(AND((Data[[#This Row],[Min Notif Date]]&gt;$G$3),Data[[#This Row],[Min Notif Date]]&lt;$F$3),"Last Week","No")</f>
        <v>No</v>
      </c>
      <c r="F4010" s="4" t="str">
        <f>VLOOKUP(MONTH(Data[[#This Row],[Min Notif Date]]),Lookup!$G$1:$H$12,2,0)</f>
        <v>7. Jul</v>
      </c>
      <c r="G4010" s="4" t="str">
        <f t="shared" si="62"/>
        <v/>
      </c>
      <c r="H4010" s="4" t="str">
        <f>IF(AND(Data[[#This Row],[Min Notif Time]]&gt;6,Data[[#This Row],[Min Notif Time]]&lt;17),"Business Hours","Non-Business Hours")</f>
        <v>Business Hours</v>
      </c>
      <c r="I4010" s="4" t="str" cm="1">
        <f t="array" ref="I4010">IFERROR(VLOOKUP(Data[[#This Row],[Min Notif Date]],Lookup!$N$1:$P$11,2,0),_xlfn.IFS(VLOOKUP(WEEKDAY(Data[[#This Row],[Min Notif Date]]),Lookup!$J$1:$L$7,3,0)="Weekend","Weekend",VLOOKUP(WEEKDAY(Data[[#This Row],[Min Notif Date]]),Lookup!$J$1:$L$7,3,0)="Weekday","Weekday"))</f>
        <v>Weekday</v>
      </c>
      <c r="J4010" s="4" t="str">
        <f>VLOOKUP(WEEKDAY(Data[[#This Row],[Min Notif Date]]),Lookup!$J$1:$K$7,2,0)</f>
        <v>6. Fri</v>
      </c>
      <c r="K4010" s="105">
        <f>ROUNDDOWN(Data[[#This Row],[PGE Notified Time]],0)</f>
        <v>44771</v>
      </c>
      <c r="L4010" s="4">
        <f>HOUR(Data[[#This Row],[PGE Notified Time]])</f>
        <v>12</v>
      </c>
      <c r="M4010">
        <v>81029</v>
      </c>
      <c r="O4010" t="s">
        <v>20</v>
      </c>
      <c r="P4010" t="s">
        <v>182</v>
      </c>
      <c r="Q4010" t="s">
        <v>20</v>
      </c>
      <c r="R4010" t="s">
        <v>183</v>
      </c>
      <c r="S4010" s="1" t="s">
        <v>171</v>
      </c>
      <c r="T4010" s="1">
        <v>44771.512499999997</v>
      </c>
      <c r="U4010" s="1">
        <v>44771.638888888891</v>
      </c>
      <c r="V4010" t="s">
        <v>184</v>
      </c>
      <c r="W4010" t="s">
        <v>87</v>
      </c>
      <c r="X4010" t="s">
        <v>212</v>
      </c>
      <c r="Y4010" t="s">
        <v>186</v>
      </c>
      <c r="Z4010" t="s">
        <v>187</v>
      </c>
      <c r="AA4010" s="32">
        <v>182</v>
      </c>
    </row>
    <row r="4011" spans="1:27" x14ac:dyDescent="0.3">
      <c r="A4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1" s="4" t="str">
        <f>VLOOKUP(P4011,Lookup!$A$1:$D$19,4,0)</f>
        <v>Central Valley</v>
      </c>
      <c r="C4011" s="4" t="str">
        <f>VLOOKUP(P4011,Lookup!$A$1:$E$19,5,0)</f>
        <v>Region 5</v>
      </c>
      <c r="D4011" s="4" t="str">
        <f>VLOOKUP(P4011,Lookup!$A$1:$B$19,2,0)</f>
        <v>FR</v>
      </c>
      <c r="E4011" s="4" t="str">
        <f>IF(AND((Data[[#This Row],[Min Notif Date]]&gt;$G$3),Data[[#This Row],[Min Notif Date]]&lt;$F$3),"Last Week","No")</f>
        <v>No</v>
      </c>
      <c r="F4011" s="4" t="str">
        <f>VLOOKUP(MONTH(Data[[#This Row],[Min Notif Date]]),Lookup!$G$1:$H$12,2,0)</f>
        <v>7. Jul</v>
      </c>
      <c r="G4011" s="4" t="str">
        <f t="shared" si="62"/>
        <v/>
      </c>
      <c r="H4011" s="4" t="str">
        <f>IF(AND(Data[[#This Row],[Min Notif Time]]&gt;6,Data[[#This Row],[Min Notif Time]]&lt;17),"Business Hours","Non-Business Hours")</f>
        <v>Business Hours</v>
      </c>
      <c r="I4011" s="4" t="str" cm="1">
        <f t="array" ref="I4011">IFERROR(VLOOKUP(Data[[#This Row],[Min Notif Date]],Lookup!$N$1:$P$11,2,0),_xlfn.IFS(VLOOKUP(WEEKDAY(Data[[#This Row],[Min Notif Date]]),Lookup!$J$1:$L$7,3,0)="Weekend","Weekend",VLOOKUP(WEEKDAY(Data[[#This Row],[Min Notif Date]]),Lookup!$J$1:$L$7,3,0)="Weekday","Weekday"))</f>
        <v>Weekday</v>
      </c>
      <c r="J4011" s="4" t="str">
        <f>VLOOKUP(WEEKDAY(Data[[#This Row],[Min Notif Date]]),Lookup!$J$1:$K$7,2,0)</f>
        <v>6. Fri</v>
      </c>
      <c r="K4011" s="105">
        <f>ROUNDDOWN(Data[[#This Row],[PGE Notified Time]],0)</f>
        <v>44771</v>
      </c>
      <c r="L4011" s="4">
        <f>HOUR(Data[[#This Row],[PGE Notified Time]])</f>
        <v>10</v>
      </c>
      <c r="M4011">
        <v>81021</v>
      </c>
      <c r="O4011" t="s">
        <v>20</v>
      </c>
      <c r="P4011" t="s">
        <v>195</v>
      </c>
      <c r="Q4011" t="s">
        <v>20</v>
      </c>
      <c r="R4011" t="s">
        <v>183</v>
      </c>
      <c r="S4011" s="1" t="s">
        <v>171</v>
      </c>
      <c r="T4011" s="1">
        <v>44771.43472222222</v>
      </c>
      <c r="U4011" s="1">
        <v>44771.552083333336</v>
      </c>
      <c r="V4011" t="s">
        <v>184</v>
      </c>
      <c r="W4011" t="s">
        <v>86</v>
      </c>
      <c r="X4011" t="s">
        <v>196</v>
      </c>
      <c r="Y4011" t="s">
        <v>186</v>
      </c>
      <c r="Z4011" t="s">
        <v>187</v>
      </c>
      <c r="AA4011" s="32">
        <v>169</v>
      </c>
    </row>
    <row r="4012" spans="1:27" x14ac:dyDescent="0.3">
      <c r="A4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2" s="4" t="str">
        <f>VLOOKUP(P4012,Lookup!$A$1:$D$19,4,0)</f>
        <v>Central Valley</v>
      </c>
      <c r="C4012" s="4" t="str">
        <f>VLOOKUP(P4012,Lookup!$A$1:$E$19,5,0)</f>
        <v>Region 5</v>
      </c>
      <c r="D4012" s="4" t="str">
        <f>VLOOKUP(P4012,Lookup!$A$1:$B$19,2,0)</f>
        <v>FR</v>
      </c>
      <c r="E4012" s="4" t="str">
        <f>IF(AND((Data[[#This Row],[Min Notif Date]]&gt;$G$3),Data[[#This Row],[Min Notif Date]]&lt;$F$3),"Last Week","No")</f>
        <v>No</v>
      </c>
      <c r="F4012" s="4" t="str">
        <f>VLOOKUP(MONTH(Data[[#This Row],[Min Notif Date]]),Lookup!$G$1:$H$12,2,0)</f>
        <v>7. Jul</v>
      </c>
      <c r="G4012" s="4" t="str">
        <f t="shared" si="62"/>
        <v/>
      </c>
      <c r="H4012" s="4" t="str">
        <f>IF(AND(Data[[#This Row],[Min Notif Time]]&gt;6,Data[[#This Row],[Min Notif Time]]&lt;17),"Business Hours","Non-Business Hours")</f>
        <v>Business Hours</v>
      </c>
      <c r="I4012" s="4" t="str" cm="1">
        <f t="array" ref="I4012">IFERROR(VLOOKUP(Data[[#This Row],[Min Notif Date]],Lookup!$N$1:$P$11,2,0),_xlfn.IFS(VLOOKUP(WEEKDAY(Data[[#This Row],[Min Notif Date]]),Lookup!$J$1:$L$7,3,0)="Weekend","Weekend",VLOOKUP(WEEKDAY(Data[[#This Row],[Min Notif Date]]),Lookup!$J$1:$L$7,3,0)="Weekday","Weekday"))</f>
        <v>Weekday</v>
      </c>
      <c r="J4012" s="4" t="str">
        <f>VLOOKUP(WEEKDAY(Data[[#This Row],[Min Notif Date]]),Lookup!$J$1:$K$7,2,0)</f>
        <v>6. Fri</v>
      </c>
      <c r="K4012" s="105">
        <f>ROUNDDOWN(Data[[#This Row],[PGE Notified Time]],0)</f>
        <v>44771</v>
      </c>
      <c r="L4012" s="4">
        <f>HOUR(Data[[#This Row],[PGE Notified Time]])</f>
        <v>8</v>
      </c>
      <c r="M4012">
        <v>81006</v>
      </c>
      <c r="O4012" t="s">
        <v>20</v>
      </c>
      <c r="P4012" t="s">
        <v>195</v>
      </c>
      <c r="Q4012" t="s">
        <v>20</v>
      </c>
      <c r="R4012" t="s">
        <v>183</v>
      </c>
      <c r="S4012" s="1" t="s">
        <v>171</v>
      </c>
      <c r="T4012" s="1">
        <v>44771.334027777775</v>
      </c>
      <c r="U4012" s="1">
        <v>44771.427083333336</v>
      </c>
      <c r="V4012" t="s">
        <v>184</v>
      </c>
      <c r="W4012" t="s">
        <v>85</v>
      </c>
      <c r="X4012" t="s">
        <v>196</v>
      </c>
      <c r="Y4012" t="s">
        <v>186</v>
      </c>
      <c r="Z4012" t="s">
        <v>187</v>
      </c>
      <c r="AA4012" s="32">
        <v>134</v>
      </c>
    </row>
    <row r="4013" spans="1:27" x14ac:dyDescent="0.3">
      <c r="A4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3" s="4" t="str">
        <f>VLOOKUP(P4013,Lookup!$A$1:$D$19,4,0)</f>
        <v>Central Valley</v>
      </c>
      <c r="C4013" s="4" t="str">
        <f>VLOOKUP(P4013,Lookup!$A$1:$E$19,5,0)</f>
        <v>Region 5</v>
      </c>
      <c r="D4013" s="4" t="str">
        <f>VLOOKUP(P4013,Lookup!$A$1:$B$19,2,0)</f>
        <v>ST</v>
      </c>
      <c r="E4013" s="4" t="str">
        <f>IF(AND((Data[[#This Row],[Min Notif Date]]&gt;$G$3),Data[[#This Row],[Min Notif Date]]&lt;$F$3),"Last Week","No")</f>
        <v>No</v>
      </c>
      <c r="F4013" s="4" t="str">
        <f>VLOOKUP(MONTH(Data[[#This Row],[Min Notif Date]]),Lookup!$G$1:$H$12,2,0)</f>
        <v>7. Jul</v>
      </c>
      <c r="G4013" s="4" t="str">
        <f t="shared" si="62"/>
        <v/>
      </c>
      <c r="H4013" s="4" t="str">
        <f>IF(AND(Data[[#This Row],[Min Notif Time]]&gt;6,Data[[#This Row],[Min Notif Time]]&lt;17),"Business Hours","Non-Business Hours")</f>
        <v>Business Hours</v>
      </c>
      <c r="I4013" s="4" t="str" cm="1">
        <f t="array" ref="I4013">IFERROR(VLOOKUP(Data[[#This Row],[Min Notif Date]],Lookup!$N$1:$P$11,2,0),_xlfn.IFS(VLOOKUP(WEEKDAY(Data[[#This Row],[Min Notif Date]]),Lookup!$J$1:$L$7,3,0)="Weekend","Weekend",VLOOKUP(WEEKDAY(Data[[#This Row],[Min Notif Date]]),Lookup!$J$1:$L$7,3,0)="Weekday","Weekday"))</f>
        <v>Weekday</v>
      </c>
      <c r="J4013" s="4" t="str">
        <f>VLOOKUP(WEEKDAY(Data[[#This Row],[Min Notif Date]]),Lookup!$J$1:$K$7,2,0)</f>
        <v>6. Fri</v>
      </c>
      <c r="K4013" s="105">
        <f>ROUNDDOWN(Data[[#This Row],[PGE Notified Time]],0)</f>
        <v>44771</v>
      </c>
      <c r="L4013" s="4">
        <f>HOUR(Data[[#This Row],[PGE Notified Time]])</f>
        <v>13</v>
      </c>
      <c r="M4013">
        <v>81033</v>
      </c>
      <c r="O4013" t="s">
        <v>20</v>
      </c>
      <c r="P4013" t="s">
        <v>188</v>
      </c>
      <c r="Q4013" t="s">
        <v>20</v>
      </c>
      <c r="R4013" t="s">
        <v>183</v>
      </c>
      <c r="S4013" s="1" t="s">
        <v>171</v>
      </c>
      <c r="T4013" s="1">
        <v>44771.582638888889</v>
      </c>
      <c r="U4013" s="1">
        <v>44771.665972222225</v>
      </c>
      <c r="V4013" t="s">
        <v>184</v>
      </c>
      <c r="W4013" t="s">
        <v>85</v>
      </c>
      <c r="X4013" t="s">
        <v>189</v>
      </c>
      <c r="Y4013" t="s">
        <v>186</v>
      </c>
      <c r="Z4013" t="s">
        <v>187</v>
      </c>
      <c r="AA4013" s="32">
        <v>120</v>
      </c>
    </row>
    <row r="4014" spans="1:27" x14ac:dyDescent="0.3">
      <c r="A4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4" s="4" t="str">
        <f>VLOOKUP(P4014,Lookup!$A$1:$D$19,4,0)</f>
        <v>Central Valley</v>
      </c>
      <c r="C4014" s="4" t="str">
        <f>VLOOKUP(P4014,Lookup!$A$1:$E$19,5,0)</f>
        <v>Region 5</v>
      </c>
      <c r="D4014" s="4" t="str">
        <f>VLOOKUP(P4014,Lookup!$A$1:$B$19,2,0)</f>
        <v>ST</v>
      </c>
      <c r="E4014" s="4" t="str">
        <f>IF(AND((Data[[#This Row],[Min Notif Date]]&gt;$G$3),Data[[#This Row],[Min Notif Date]]&lt;$F$3),"Last Week","No")</f>
        <v>No</v>
      </c>
      <c r="F4014" s="4" t="str">
        <f>VLOOKUP(MONTH(Data[[#This Row],[Min Notif Date]]),Lookup!$G$1:$H$12,2,0)</f>
        <v>7. Jul</v>
      </c>
      <c r="G4014" s="4" t="str">
        <f t="shared" si="62"/>
        <v/>
      </c>
      <c r="H4014" s="4" t="str">
        <f>IF(AND(Data[[#This Row],[Min Notif Time]]&gt;6,Data[[#This Row],[Min Notif Time]]&lt;17),"Business Hours","Non-Business Hours")</f>
        <v>Business Hours</v>
      </c>
      <c r="I4014" s="4" t="str" cm="1">
        <f t="array" ref="I4014">IFERROR(VLOOKUP(Data[[#This Row],[Min Notif Date]],Lookup!$N$1:$P$11,2,0),_xlfn.IFS(VLOOKUP(WEEKDAY(Data[[#This Row],[Min Notif Date]]),Lookup!$J$1:$L$7,3,0)="Weekend","Weekend",VLOOKUP(WEEKDAY(Data[[#This Row],[Min Notif Date]]),Lookup!$J$1:$L$7,3,0)="Weekday","Weekday"))</f>
        <v>Weekday</v>
      </c>
      <c r="J4014" s="4" t="str">
        <f>VLOOKUP(WEEKDAY(Data[[#This Row],[Min Notif Date]]),Lookup!$J$1:$K$7,2,0)</f>
        <v>6. Fri</v>
      </c>
      <c r="K4014" s="105">
        <f>ROUNDDOWN(Data[[#This Row],[PGE Notified Time]],0)</f>
        <v>44771</v>
      </c>
      <c r="L4014" s="4">
        <f>HOUR(Data[[#This Row],[PGE Notified Time]])</f>
        <v>15</v>
      </c>
      <c r="M4014">
        <v>81035</v>
      </c>
      <c r="N4014">
        <v>9722994155</v>
      </c>
      <c r="O4014" t="s">
        <v>20</v>
      </c>
      <c r="P4014" t="s">
        <v>188</v>
      </c>
      <c r="Q4014" t="s">
        <v>20</v>
      </c>
      <c r="R4014" t="s">
        <v>191</v>
      </c>
      <c r="S4014" s="1">
        <v>44771.594594907408</v>
      </c>
      <c r="T4014" s="1">
        <v>44771.651041666664</v>
      </c>
      <c r="U4014" s="1">
        <v>44771.672222222223</v>
      </c>
      <c r="V4014" t="s">
        <v>184</v>
      </c>
      <c r="W4014" t="s">
        <v>85</v>
      </c>
      <c r="X4014" t="s">
        <v>189</v>
      </c>
      <c r="Y4014" t="s">
        <v>186</v>
      </c>
      <c r="Z4014" t="s">
        <v>187</v>
      </c>
      <c r="AA4014" s="32">
        <v>111.783333333</v>
      </c>
    </row>
    <row r="4015" spans="1:27" x14ac:dyDescent="0.3">
      <c r="A4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5" s="4" t="str">
        <f>VLOOKUP(P4015,Lookup!$A$1:$D$19,4,0)</f>
        <v>Central Valley</v>
      </c>
      <c r="C4015" s="4" t="str">
        <f>VLOOKUP(P4015,Lookup!$A$1:$E$19,5,0)</f>
        <v>Region 5</v>
      </c>
      <c r="D4015" s="4" t="str">
        <f>VLOOKUP(P4015,Lookup!$A$1:$B$19,2,0)</f>
        <v>YO</v>
      </c>
      <c r="E4015" s="4" t="str">
        <f>IF(AND((Data[[#This Row],[Min Notif Date]]&gt;$G$3),Data[[#This Row],[Min Notif Date]]&lt;$F$3),"Last Week","No")</f>
        <v>No</v>
      </c>
      <c r="F4015" s="4" t="str">
        <f>VLOOKUP(MONTH(Data[[#This Row],[Min Notif Date]]),Lookup!$G$1:$H$12,2,0)</f>
        <v>7. Jul</v>
      </c>
      <c r="G4015" s="4" t="str">
        <f t="shared" si="62"/>
        <v/>
      </c>
      <c r="H4015" s="4" t="str">
        <f>IF(AND(Data[[#This Row],[Min Notif Time]]&gt;6,Data[[#This Row],[Min Notif Time]]&lt;17),"Business Hours","Non-Business Hours")</f>
        <v>Business Hours</v>
      </c>
      <c r="I4015" s="4" t="str" cm="1">
        <f t="array" ref="I4015">IFERROR(VLOOKUP(Data[[#This Row],[Min Notif Date]],Lookup!$N$1:$P$11,2,0),_xlfn.IFS(VLOOKUP(WEEKDAY(Data[[#This Row],[Min Notif Date]]),Lookup!$J$1:$L$7,3,0)="Weekend","Weekend",VLOOKUP(WEEKDAY(Data[[#This Row],[Min Notif Date]]),Lookup!$J$1:$L$7,3,0)="Weekday","Weekday"))</f>
        <v>Weekday</v>
      </c>
      <c r="J4015" s="4" t="str">
        <f>VLOOKUP(WEEKDAY(Data[[#This Row],[Min Notif Date]]),Lookup!$J$1:$K$7,2,0)</f>
        <v>6. Fri</v>
      </c>
      <c r="K4015" s="105">
        <f>ROUNDDOWN(Data[[#This Row],[PGE Notified Time]],0)</f>
        <v>44771</v>
      </c>
      <c r="L4015" s="4">
        <f>HOUR(Data[[#This Row],[PGE Notified Time]])</f>
        <v>7</v>
      </c>
      <c r="M4015">
        <v>81005</v>
      </c>
      <c r="O4015" t="s">
        <v>20</v>
      </c>
      <c r="P4015" t="s">
        <v>231</v>
      </c>
      <c r="Q4015" t="s">
        <v>20</v>
      </c>
      <c r="R4015" t="s">
        <v>191</v>
      </c>
      <c r="S4015" s="1" t="s">
        <v>171</v>
      </c>
      <c r="T4015" s="1">
        <v>44771.320138888892</v>
      </c>
      <c r="U4015" s="1">
        <v>44771.395833333336</v>
      </c>
      <c r="V4015" t="s">
        <v>184</v>
      </c>
      <c r="W4015" t="s">
        <v>85</v>
      </c>
      <c r="X4015" t="s">
        <v>478</v>
      </c>
      <c r="Y4015" t="s">
        <v>186</v>
      </c>
      <c r="Z4015" t="s">
        <v>187</v>
      </c>
      <c r="AA4015" s="32">
        <v>109</v>
      </c>
    </row>
    <row r="4016" spans="1:27" x14ac:dyDescent="0.3">
      <c r="A4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6" s="4" t="str">
        <f>VLOOKUP(P4016,Lookup!$A$1:$D$19,4,0)</f>
        <v>Bay Area</v>
      </c>
      <c r="C4016" s="4" t="str">
        <f>VLOOKUP(P4016,Lookup!$A$1:$E$19,5,0)</f>
        <v>Region 3</v>
      </c>
      <c r="D4016" s="4" t="str">
        <f>VLOOKUP(P4016,Lookup!$A$1:$B$19,2,0)</f>
        <v>EB</v>
      </c>
      <c r="E4016" s="4" t="str">
        <f>IF(AND((Data[[#This Row],[Min Notif Date]]&gt;$G$3),Data[[#This Row],[Min Notif Date]]&lt;$F$3),"Last Week","No")</f>
        <v>No</v>
      </c>
      <c r="F4016" s="4" t="str">
        <f>VLOOKUP(MONTH(Data[[#This Row],[Min Notif Date]]),Lookup!$G$1:$H$12,2,0)</f>
        <v>7. Jul</v>
      </c>
      <c r="G4016" s="4" t="str">
        <f t="shared" si="62"/>
        <v/>
      </c>
      <c r="H4016" s="4" t="str">
        <f>IF(AND(Data[[#This Row],[Min Notif Time]]&gt;6,Data[[#This Row],[Min Notif Time]]&lt;17),"Business Hours","Non-Business Hours")</f>
        <v>Business Hours</v>
      </c>
      <c r="I4016" s="4" t="str" cm="1">
        <f t="array" ref="I4016">IFERROR(VLOOKUP(Data[[#This Row],[Min Notif Date]],Lookup!$N$1:$P$11,2,0),_xlfn.IFS(VLOOKUP(WEEKDAY(Data[[#This Row],[Min Notif Date]]),Lookup!$J$1:$L$7,3,0)="Weekend","Weekend",VLOOKUP(WEEKDAY(Data[[#This Row],[Min Notif Date]]),Lookup!$J$1:$L$7,3,0)="Weekday","Weekday"))</f>
        <v>Weekday</v>
      </c>
      <c r="J4016" s="4" t="str">
        <f>VLOOKUP(WEEKDAY(Data[[#This Row],[Min Notif Date]]),Lookup!$J$1:$K$7,2,0)</f>
        <v>6. Fri</v>
      </c>
      <c r="K4016" s="105">
        <f>ROUNDDOWN(Data[[#This Row],[PGE Notified Time]],0)</f>
        <v>44771</v>
      </c>
      <c r="L4016" s="4">
        <f>HOUR(Data[[#This Row],[PGE Notified Time]])</f>
        <v>9</v>
      </c>
      <c r="M4016">
        <v>81016</v>
      </c>
      <c r="O4016" t="s">
        <v>20</v>
      </c>
      <c r="P4016" t="s">
        <v>182</v>
      </c>
      <c r="Q4016" t="s">
        <v>20</v>
      </c>
      <c r="R4016" t="s">
        <v>191</v>
      </c>
      <c r="S4016" s="1" t="s">
        <v>171</v>
      </c>
      <c r="T4016" s="1">
        <v>44771.40347222222</v>
      </c>
      <c r="U4016" s="1">
        <v>44771.472222222219</v>
      </c>
      <c r="V4016" t="s">
        <v>184</v>
      </c>
      <c r="W4016" t="s">
        <v>85</v>
      </c>
      <c r="X4016" t="s">
        <v>319</v>
      </c>
      <c r="Y4016" t="s">
        <v>186</v>
      </c>
      <c r="Z4016" t="s">
        <v>187</v>
      </c>
      <c r="AA4016" s="32">
        <v>99</v>
      </c>
    </row>
    <row r="4017" spans="1:27" x14ac:dyDescent="0.3">
      <c r="A4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7" s="4" t="str">
        <f>VLOOKUP(P4017,Lookup!$A$1:$D$19,4,0)</f>
        <v>Central Valley</v>
      </c>
      <c r="C4017" s="4" t="str">
        <f>VLOOKUP(P4017,Lookup!$A$1:$E$19,5,0)</f>
        <v>Region 5</v>
      </c>
      <c r="D4017" s="4" t="str">
        <f>VLOOKUP(P4017,Lookup!$A$1:$B$19,2,0)</f>
        <v>FR</v>
      </c>
      <c r="E4017" s="4" t="str">
        <f>IF(AND((Data[[#This Row],[Min Notif Date]]&gt;$G$3),Data[[#This Row],[Min Notif Date]]&lt;$F$3),"Last Week","No")</f>
        <v>No</v>
      </c>
      <c r="F4017" s="4" t="str">
        <f>VLOOKUP(MONTH(Data[[#This Row],[Min Notif Date]]),Lookup!$G$1:$H$12,2,0)</f>
        <v>7. Jul</v>
      </c>
      <c r="G4017" s="4" t="str">
        <f t="shared" si="62"/>
        <v/>
      </c>
      <c r="H4017" s="4" t="str">
        <f>IF(AND(Data[[#This Row],[Min Notif Time]]&gt;6,Data[[#This Row],[Min Notif Time]]&lt;17),"Business Hours","Non-Business Hours")</f>
        <v>Business Hours</v>
      </c>
      <c r="I4017" s="4" t="str" cm="1">
        <f t="array" ref="I4017">IFERROR(VLOOKUP(Data[[#This Row],[Min Notif Date]],Lookup!$N$1:$P$11,2,0),_xlfn.IFS(VLOOKUP(WEEKDAY(Data[[#This Row],[Min Notif Date]]),Lookup!$J$1:$L$7,3,0)="Weekend","Weekend",VLOOKUP(WEEKDAY(Data[[#This Row],[Min Notif Date]]),Lookup!$J$1:$L$7,3,0)="Weekday","Weekday"))</f>
        <v>Weekday</v>
      </c>
      <c r="J4017" s="4" t="str">
        <f>VLOOKUP(WEEKDAY(Data[[#This Row],[Min Notif Date]]),Lookup!$J$1:$K$7,2,0)</f>
        <v>6. Fri</v>
      </c>
      <c r="K4017" s="105">
        <f>ROUNDDOWN(Data[[#This Row],[PGE Notified Time]],0)</f>
        <v>44771</v>
      </c>
      <c r="L4017" s="4">
        <f>HOUR(Data[[#This Row],[PGE Notified Time]])</f>
        <v>12</v>
      </c>
      <c r="M4017">
        <v>81028</v>
      </c>
      <c r="O4017" t="s">
        <v>20</v>
      </c>
      <c r="P4017" t="s">
        <v>195</v>
      </c>
      <c r="Q4017" t="s">
        <v>20</v>
      </c>
      <c r="R4017" t="s">
        <v>183</v>
      </c>
      <c r="S4017" s="1" t="s">
        <v>171</v>
      </c>
      <c r="T4017" s="1">
        <v>44771.511111111111</v>
      </c>
      <c r="U4017" s="1">
        <v>44771.576388888891</v>
      </c>
      <c r="V4017" t="s">
        <v>184</v>
      </c>
      <c r="W4017" t="s">
        <v>85</v>
      </c>
      <c r="X4017" t="s">
        <v>196</v>
      </c>
      <c r="Y4017" t="s">
        <v>186</v>
      </c>
      <c r="Z4017" t="s">
        <v>187</v>
      </c>
      <c r="AA4017" s="32">
        <v>94</v>
      </c>
    </row>
    <row r="4018" spans="1:27" x14ac:dyDescent="0.3">
      <c r="A4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18" s="4" t="str">
        <f>VLOOKUP(P4018,Lookup!$A$1:$D$19,4,0)</f>
        <v>North Coast</v>
      </c>
      <c r="C4018" s="4" t="str">
        <f>VLOOKUP(P4018,Lookup!$A$1:$E$19,5,0)</f>
        <v>Region 1</v>
      </c>
      <c r="D4018" s="4" t="str">
        <f>VLOOKUP(P4018,Lookup!$A$1:$B$19,2,0)</f>
        <v>HB</v>
      </c>
      <c r="E4018" s="4" t="str">
        <f>IF(AND((Data[[#This Row],[Min Notif Date]]&gt;$G$3),Data[[#This Row],[Min Notif Date]]&lt;$F$3),"Last Week","No")</f>
        <v>No</v>
      </c>
      <c r="F4018" s="4" t="str">
        <f>VLOOKUP(MONTH(Data[[#This Row],[Min Notif Date]]),Lookup!$G$1:$H$12,2,0)</f>
        <v>7. Jul</v>
      </c>
      <c r="G4018" s="4" t="str">
        <f t="shared" si="62"/>
        <v/>
      </c>
      <c r="H4018" s="4" t="str">
        <f>IF(AND(Data[[#This Row],[Min Notif Time]]&gt;6,Data[[#This Row],[Min Notif Time]]&lt;17),"Business Hours","Non-Business Hours")</f>
        <v>Business Hours</v>
      </c>
      <c r="I4018" s="4" t="str" cm="1">
        <f t="array" ref="I4018">IFERROR(VLOOKUP(Data[[#This Row],[Min Notif Date]],Lookup!$N$1:$P$11,2,0),_xlfn.IFS(VLOOKUP(WEEKDAY(Data[[#This Row],[Min Notif Date]]),Lookup!$J$1:$L$7,3,0)="Weekend","Weekend",VLOOKUP(WEEKDAY(Data[[#This Row],[Min Notif Date]]),Lookup!$J$1:$L$7,3,0)="Weekday","Weekday"))</f>
        <v>Weekday</v>
      </c>
      <c r="J4018" s="4" t="str">
        <f>VLOOKUP(WEEKDAY(Data[[#This Row],[Min Notif Date]]),Lookup!$J$1:$K$7,2,0)</f>
        <v>6. Fri</v>
      </c>
      <c r="K4018" s="105">
        <f>ROUNDDOWN(Data[[#This Row],[PGE Notified Time]],0)</f>
        <v>44771</v>
      </c>
      <c r="L4018" s="4">
        <f>HOUR(Data[[#This Row],[PGE Notified Time]])</f>
        <v>9</v>
      </c>
      <c r="M4018">
        <v>81011</v>
      </c>
      <c r="N4018">
        <v>5883502</v>
      </c>
      <c r="O4018" t="s">
        <v>25</v>
      </c>
      <c r="P4018" t="s">
        <v>298</v>
      </c>
      <c r="Q4018" t="s">
        <v>213</v>
      </c>
      <c r="R4018" t="s">
        <v>183</v>
      </c>
      <c r="S4018" s="1">
        <v>44771.374247685184</v>
      </c>
      <c r="T4018" s="1">
        <v>44771.388194444444</v>
      </c>
      <c r="U4018" s="1">
        <v>44771.422222222223</v>
      </c>
      <c r="V4018" t="s">
        <v>184</v>
      </c>
      <c r="W4018" t="s">
        <v>87</v>
      </c>
      <c r="X4018" t="s">
        <v>305</v>
      </c>
      <c r="Y4018" t="s">
        <v>186</v>
      </c>
      <c r="Z4018" t="s">
        <v>187</v>
      </c>
      <c r="AA4018" s="32">
        <v>69.083333332999999</v>
      </c>
    </row>
    <row r="4019" spans="1:27" x14ac:dyDescent="0.3">
      <c r="A4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9" s="4" t="str">
        <f>VLOOKUP(P4019,Lookup!$A$1:$D$19,4,0)</f>
        <v>Bay Area</v>
      </c>
      <c r="C4019" s="4" t="str">
        <f>VLOOKUP(P4019,Lookup!$A$1:$E$19,5,0)</f>
        <v>Region 3</v>
      </c>
      <c r="D4019" s="4" t="str">
        <f>VLOOKUP(P4019,Lookup!$A$1:$B$19,2,0)</f>
        <v>EB</v>
      </c>
      <c r="E4019" s="4" t="str">
        <f>IF(AND((Data[[#This Row],[Min Notif Date]]&gt;$G$3),Data[[#This Row],[Min Notif Date]]&lt;$F$3),"Last Week","No")</f>
        <v>No</v>
      </c>
      <c r="F4019" s="4" t="str">
        <f>VLOOKUP(MONTH(Data[[#This Row],[Min Notif Date]]),Lookup!$G$1:$H$12,2,0)</f>
        <v>7. Jul</v>
      </c>
      <c r="G4019" s="4" t="str">
        <f t="shared" si="62"/>
        <v/>
      </c>
      <c r="H4019" s="4" t="str">
        <f>IF(AND(Data[[#This Row],[Min Notif Time]]&gt;6,Data[[#This Row],[Min Notif Time]]&lt;17),"Business Hours","Non-Business Hours")</f>
        <v>Business Hours</v>
      </c>
      <c r="I4019" s="4" t="str" cm="1">
        <f t="array" ref="I4019">IFERROR(VLOOKUP(Data[[#This Row],[Min Notif Date]],Lookup!$N$1:$P$11,2,0),_xlfn.IFS(VLOOKUP(WEEKDAY(Data[[#This Row],[Min Notif Date]]),Lookup!$J$1:$L$7,3,0)="Weekend","Weekend",VLOOKUP(WEEKDAY(Data[[#This Row],[Min Notif Date]]),Lookup!$J$1:$L$7,3,0)="Weekday","Weekday"))</f>
        <v>Weekday</v>
      </c>
      <c r="J4019" s="4" t="str">
        <f>VLOOKUP(WEEKDAY(Data[[#This Row],[Min Notif Date]]),Lookup!$J$1:$K$7,2,0)</f>
        <v>6. Fri</v>
      </c>
      <c r="K4019" s="105">
        <f>ROUNDDOWN(Data[[#This Row],[PGE Notified Time]],0)</f>
        <v>44771</v>
      </c>
      <c r="L4019" s="4">
        <f>HOUR(Data[[#This Row],[PGE Notified Time]])</f>
        <v>9</v>
      </c>
      <c r="M4019">
        <v>81018</v>
      </c>
      <c r="O4019" t="s">
        <v>20</v>
      </c>
      <c r="P4019" t="s">
        <v>182</v>
      </c>
      <c r="Q4019" t="s">
        <v>20</v>
      </c>
      <c r="R4019" t="s">
        <v>183</v>
      </c>
      <c r="S4019" s="1" t="s">
        <v>171</v>
      </c>
      <c r="T4019" s="1">
        <v>44771.414583333331</v>
      </c>
      <c r="U4019" s="1">
        <v>44771.458333333336</v>
      </c>
      <c r="V4019" t="s">
        <v>184</v>
      </c>
      <c r="W4019" t="s">
        <v>85</v>
      </c>
      <c r="X4019" t="s">
        <v>212</v>
      </c>
      <c r="Y4019" t="s">
        <v>186</v>
      </c>
      <c r="Z4019" t="s">
        <v>187</v>
      </c>
      <c r="AA4019" s="32">
        <v>63</v>
      </c>
    </row>
    <row r="4020" spans="1:27" x14ac:dyDescent="0.3">
      <c r="A4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0" s="4" t="str">
        <f>VLOOKUP(P4020,Lookup!$A$1:$D$19,4,0)</f>
        <v>Bay Area</v>
      </c>
      <c r="C4020" s="4" t="str">
        <f>VLOOKUP(P4020,Lookup!$A$1:$E$19,5,0)</f>
        <v>Region 3</v>
      </c>
      <c r="D4020" s="4" t="str">
        <f>VLOOKUP(P4020,Lookup!$A$1:$B$19,2,0)</f>
        <v>PN</v>
      </c>
      <c r="E4020" s="4" t="str">
        <f>IF(AND((Data[[#This Row],[Min Notif Date]]&gt;$G$3),Data[[#This Row],[Min Notif Date]]&lt;$F$3),"Last Week","No")</f>
        <v>No</v>
      </c>
      <c r="F4020" s="4" t="str">
        <f>VLOOKUP(MONTH(Data[[#This Row],[Min Notif Date]]),Lookup!$G$1:$H$12,2,0)</f>
        <v>7. Jul</v>
      </c>
      <c r="G4020" s="4" t="str">
        <f t="shared" si="62"/>
        <v/>
      </c>
      <c r="H4020" s="4" t="str">
        <f>IF(AND(Data[[#This Row],[Min Notif Time]]&gt;6,Data[[#This Row],[Min Notif Time]]&lt;17),"Business Hours","Non-Business Hours")</f>
        <v>Business Hours</v>
      </c>
      <c r="I4020" s="4" t="str" cm="1">
        <f t="array" ref="I4020">IFERROR(VLOOKUP(Data[[#This Row],[Min Notif Date]],Lookup!$N$1:$P$11,2,0),_xlfn.IFS(VLOOKUP(WEEKDAY(Data[[#This Row],[Min Notif Date]]),Lookup!$J$1:$L$7,3,0)="Weekend","Weekend",VLOOKUP(WEEKDAY(Data[[#This Row],[Min Notif Date]]),Lookup!$J$1:$L$7,3,0)="Weekday","Weekday"))</f>
        <v>Weekday</v>
      </c>
      <c r="J4020" s="4" t="str">
        <f>VLOOKUP(WEEKDAY(Data[[#This Row],[Min Notif Date]]),Lookup!$J$1:$K$7,2,0)</f>
        <v>6. Fri</v>
      </c>
      <c r="K4020" s="105">
        <f>ROUNDDOWN(Data[[#This Row],[PGE Notified Time]],0)</f>
        <v>44771</v>
      </c>
      <c r="L4020" s="4">
        <f>HOUR(Data[[#This Row],[PGE Notified Time]])</f>
        <v>12</v>
      </c>
      <c r="M4020">
        <v>81030</v>
      </c>
      <c r="O4020" t="s">
        <v>20</v>
      </c>
      <c r="P4020" t="s">
        <v>197</v>
      </c>
      <c r="Q4020" t="s">
        <v>20</v>
      </c>
      <c r="R4020" t="s">
        <v>191</v>
      </c>
      <c r="S4020" s="1" t="s">
        <v>171</v>
      </c>
      <c r="T4020" s="1">
        <v>44771.518750000003</v>
      </c>
      <c r="U4020" s="1">
        <v>44771.559027777781</v>
      </c>
      <c r="V4020" t="s">
        <v>184</v>
      </c>
      <c r="W4020" t="s">
        <v>85</v>
      </c>
      <c r="X4020" t="s">
        <v>248</v>
      </c>
      <c r="Y4020" t="s">
        <v>186</v>
      </c>
      <c r="Z4020" t="s">
        <v>187</v>
      </c>
      <c r="AA4020" s="32">
        <v>58</v>
      </c>
    </row>
    <row r="4021" spans="1:27" x14ac:dyDescent="0.3">
      <c r="A4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1" s="4" t="str">
        <f>VLOOKUP(P4021,Lookup!$A$1:$D$19,4,0)</f>
        <v>Bay Area</v>
      </c>
      <c r="C4021" s="4" t="str">
        <f>VLOOKUP(P4021,Lookup!$A$1:$E$19,5,0)</f>
        <v>Region 3</v>
      </c>
      <c r="D4021" s="4" t="str">
        <f>VLOOKUP(P4021,Lookup!$A$1:$B$19,2,0)</f>
        <v>MI</v>
      </c>
      <c r="E4021" s="4" t="str">
        <f>IF(AND((Data[[#This Row],[Min Notif Date]]&gt;$G$3),Data[[#This Row],[Min Notif Date]]&lt;$F$3),"Last Week","No")</f>
        <v>No</v>
      </c>
      <c r="F4021" s="4" t="str">
        <f>VLOOKUP(MONTH(Data[[#This Row],[Min Notif Date]]),Lookup!$G$1:$H$12,2,0)</f>
        <v>7. Jul</v>
      </c>
      <c r="G4021" s="4" t="str">
        <f t="shared" si="62"/>
        <v/>
      </c>
      <c r="H4021" s="4" t="str">
        <f>IF(AND(Data[[#This Row],[Min Notif Time]]&gt;6,Data[[#This Row],[Min Notif Time]]&lt;17),"Business Hours","Non-Business Hours")</f>
        <v>Business Hours</v>
      </c>
      <c r="I4021" s="4" t="str" cm="1">
        <f t="array" ref="I4021">IFERROR(VLOOKUP(Data[[#This Row],[Min Notif Date]],Lookup!$N$1:$P$11,2,0),_xlfn.IFS(VLOOKUP(WEEKDAY(Data[[#This Row],[Min Notif Date]]),Lookup!$J$1:$L$7,3,0)="Weekend","Weekend",VLOOKUP(WEEKDAY(Data[[#This Row],[Min Notif Date]]),Lookup!$J$1:$L$7,3,0)="Weekday","Weekday"))</f>
        <v>Weekday</v>
      </c>
      <c r="J4021" s="4" t="str">
        <f>VLOOKUP(WEEKDAY(Data[[#This Row],[Min Notif Date]]),Lookup!$J$1:$K$7,2,0)</f>
        <v>6. Fri</v>
      </c>
      <c r="K4021" s="105">
        <f>ROUNDDOWN(Data[[#This Row],[PGE Notified Time]],0)</f>
        <v>44771</v>
      </c>
      <c r="L4021" s="4">
        <f>HOUR(Data[[#This Row],[PGE Notified Time]])</f>
        <v>11</v>
      </c>
      <c r="M4021">
        <v>81024</v>
      </c>
      <c r="N4021">
        <v>2681617137</v>
      </c>
      <c r="O4021" t="s">
        <v>25</v>
      </c>
      <c r="P4021" t="s">
        <v>244</v>
      </c>
      <c r="Q4021" t="s">
        <v>213</v>
      </c>
      <c r="R4021" t="s">
        <v>183</v>
      </c>
      <c r="S4021" s="1">
        <v>44771.461006944446</v>
      </c>
      <c r="T4021" s="1">
        <v>44771.461898148147</v>
      </c>
      <c r="U4021" s="1">
        <v>44771.495833333334</v>
      </c>
      <c r="V4021" t="s">
        <v>184</v>
      </c>
      <c r="W4021" t="s">
        <v>87</v>
      </c>
      <c r="X4021" t="s">
        <v>276</v>
      </c>
      <c r="Y4021" t="s">
        <v>186</v>
      </c>
      <c r="Z4021" t="s">
        <v>187</v>
      </c>
      <c r="AA4021" s="32">
        <v>50.15</v>
      </c>
    </row>
    <row r="4022" spans="1:27" x14ac:dyDescent="0.3">
      <c r="A4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2" s="4" t="str">
        <f>VLOOKUP(P4022,Lookup!$A$1:$D$19,4,0)</f>
        <v>Central Valley</v>
      </c>
      <c r="C4022" s="4" t="str">
        <f>VLOOKUP(P4022,Lookup!$A$1:$E$19,5,0)</f>
        <v>Region 5</v>
      </c>
      <c r="D4022" s="4" t="str">
        <f>VLOOKUP(P4022,Lookup!$A$1:$B$19,2,0)</f>
        <v>KE</v>
      </c>
      <c r="E4022" s="4" t="str">
        <f>IF(AND((Data[[#This Row],[Min Notif Date]]&gt;$G$3),Data[[#This Row],[Min Notif Date]]&lt;$F$3),"Last Week","No")</f>
        <v>No</v>
      </c>
      <c r="F4022" s="4" t="str">
        <f>VLOOKUP(MONTH(Data[[#This Row],[Min Notif Date]]),Lookup!$G$1:$H$12,2,0)</f>
        <v>7. Jul</v>
      </c>
      <c r="G4022" s="4" t="str">
        <f t="shared" si="62"/>
        <v/>
      </c>
      <c r="H4022" s="4" t="str">
        <f>IF(AND(Data[[#This Row],[Min Notif Time]]&gt;6,Data[[#This Row],[Min Notif Time]]&lt;17),"Business Hours","Non-Business Hours")</f>
        <v>Business Hours</v>
      </c>
      <c r="I4022" s="4" t="str" cm="1">
        <f t="array" ref="I4022">IFERROR(VLOOKUP(Data[[#This Row],[Min Notif Date]],Lookup!$N$1:$P$11,2,0),_xlfn.IFS(VLOOKUP(WEEKDAY(Data[[#This Row],[Min Notif Date]]),Lookup!$J$1:$L$7,3,0)="Weekend","Weekend",VLOOKUP(WEEKDAY(Data[[#This Row],[Min Notif Date]]),Lookup!$J$1:$L$7,3,0)="Weekday","Weekday"))</f>
        <v>Weekday</v>
      </c>
      <c r="J4022" s="4" t="str">
        <f>VLOOKUP(WEEKDAY(Data[[#This Row],[Min Notif Date]]),Lookup!$J$1:$K$7,2,0)</f>
        <v>6. Fri</v>
      </c>
      <c r="K4022" s="105">
        <f>ROUNDDOWN(Data[[#This Row],[PGE Notified Time]],0)</f>
        <v>44771</v>
      </c>
      <c r="L4022" s="4">
        <f>HOUR(Data[[#This Row],[PGE Notified Time]])</f>
        <v>7</v>
      </c>
      <c r="M4022">
        <v>81008</v>
      </c>
      <c r="N4022">
        <v>8631079</v>
      </c>
      <c r="O4022" t="s">
        <v>25</v>
      </c>
      <c r="P4022" t="s">
        <v>206</v>
      </c>
      <c r="Q4022" t="s">
        <v>198</v>
      </c>
      <c r="R4022" t="s">
        <v>191</v>
      </c>
      <c r="S4022" s="1">
        <v>44771.329687500001</v>
      </c>
      <c r="T4022" s="1">
        <v>44771.32916666667</v>
      </c>
      <c r="U4022" s="1">
        <v>44771.359722222223</v>
      </c>
      <c r="V4022" t="s">
        <v>184</v>
      </c>
      <c r="W4022" t="s">
        <v>87</v>
      </c>
      <c r="X4022" t="s">
        <v>221</v>
      </c>
      <c r="Y4022" t="s">
        <v>186</v>
      </c>
      <c r="Z4022" t="s">
        <v>187</v>
      </c>
      <c r="AA4022" s="32">
        <v>44</v>
      </c>
    </row>
    <row r="4023" spans="1:27" x14ac:dyDescent="0.3">
      <c r="A4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3" s="4" t="str">
        <f>VLOOKUP(P4023,Lookup!$A$1:$D$19,4,0)</f>
        <v>North Valley</v>
      </c>
      <c r="C4023" s="4" t="str">
        <f>VLOOKUP(P4023,Lookup!$A$1:$E$19,5,0)</f>
        <v>Region 2</v>
      </c>
      <c r="D4023" s="4" t="str">
        <f>VLOOKUP(P4023,Lookup!$A$1:$B$19,2,0)</f>
        <v>SA</v>
      </c>
      <c r="E4023" s="4" t="str">
        <f>IF(AND((Data[[#This Row],[Min Notif Date]]&gt;$G$3),Data[[#This Row],[Min Notif Date]]&lt;$F$3),"Last Week","No")</f>
        <v>No</v>
      </c>
      <c r="F4023" s="4" t="str">
        <f>VLOOKUP(MONTH(Data[[#This Row],[Min Notif Date]]),Lookup!$G$1:$H$12,2,0)</f>
        <v>7. Jul</v>
      </c>
      <c r="G4023" s="4" t="str">
        <f t="shared" si="62"/>
        <v/>
      </c>
      <c r="H4023" s="4" t="str">
        <f>IF(AND(Data[[#This Row],[Min Notif Time]]&gt;6,Data[[#This Row],[Min Notif Time]]&lt;17),"Business Hours","Non-Business Hours")</f>
        <v>Business Hours</v>
      </c>
      <c r="I4023" s="4" t="str" cm="1">
        <f t="array" ref="I4023">IFERROR(VLOOKUP(Data[[#This Row],[Min Notif Date]],Lookup!$N$1:$P$11,2,0),_xlfn.IFS(VLOOKUP(WEEKDAY(Data[[#This Row],[Min Notif Date]]),Lookup!$J$1:$L$7,3,0)="Weekend","Weekend",VLOOKUP(WEEKDAY(Data[[#This Row],[Min Notif Date]]),Lookup!$J$1:$L$7,3,0)="Weekday","Weekday"))</f>
        <v>Weekday</v>
      </c>
      <c r="J4023" s="4" t="str">
        <f>VLOOKUP(WEEKDAY(Data[[#This Row],[Min Notif Date]]),Lookup!$J$1:$K$7,2,0)</f>
        <v>6. Fri</v>
      </c>
      <c r="K4023" s="105">
        <f>ROUNDDOWN(Data[[#This Row],[PGE Notified Time]],0)</f>
        <v>44771</v>
      </c>
      <c r="L4023" s="4">
        <f>HOUR(Data[[#This Row],[PGE Notified Time]])</f>
        <v>12</v>
      </c>
      <c r="M4023">
        <v>81031</v>
      </c>
      <c r="O4023" t="s">
        <v>20</v>
      </c>
      <c r="P4023" t="s">
        <v>210</v>
      </c>
      <c r="Q4023" t="s">
        <v>20</v>
      </c>
      <c r="R4023" t="s">
        <v>191</v>
      </c>
      <c r="S4023" s="1" t="s">
        <v>171</v>
      </c>
      <c r="T4023" s="1">
        <v>44771.519444444442</v>
      </c>
      <c r="U4023" s="1">
        <v>44771.549305555556</v>
      </c>
      <c r="V4023" t="s">
        <v>184</v>
      </c>
      <c r="W4023" t="s">
        <v>85</v>
      </c>
      <c r="X4023" t="s">
        <v>377</v>
      </c>
      <c r="Y4023" t="s">
        <v>186</v>
      </c>
      <c r="Z4023" t="s">
        <v>187</v>
      </c>
      <c r="AA4023" s="32">
        <v>43</v>
      </c>
    </row>
    <row r="4024" spans="1:27" x14ac:dyDescent="0.3">
      <c r="A4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4" s="4" t="str">
        <f>VLOOKUP(P4024,Lookup!$A$1:$D$19,4,0)</f>
        <v>North Coast</v>
      </c>
      <c r="C4024" s="4" t="str">
        <f>VLOOKUP(P4024,Lookup!$A$1:$E$19,5,0)</f>
        <v>Region 1</v>
      </c>
      <c r="D4024" s="4" t="str">
        <f>VLOOKUP(P4024,Lookup!$A$1:$B$19,2,0)</f>
        <v>NB</v>
      </c>
      <c r="E4024" s="4" t="str">
        <f>IF(AND((Data[[#This Row],[Min Notif Date]]&gt;$G$3),Data[[#This Row],[Min Notif Date]]&lt;$F$3),"Last Week","No")</f>
        <v>No</v>
      </c>
      <c r="F4024" s="4" t="str">
        <f>VLOOKUP(MONTH(Data[[#This Row],[Min Notif Date]]),Lookup!$G$1:$H$12,2,0)</f>
        <v>7. Jul</v>
      </c>
      <c r="G4024" s="4" t="str">
        <f t="shared" si="62"/>
        <v/>
      </c>
      <c r="H4024" s="4" t="str">
        <f>IF(AND(Data[[#This Row],[Min Notif Time]]&gt;6,Data[[#This Row],[Min Notif Time]]&lt;17),"Business Hours","Non-Business Hours")</f>
        <v>Business Hours</v>
      </c>
      <c r="I4024" s="4" t="str" cm="1">
        <f t="array" ref="I4024">IFERROR(VLOOKUP(Data[[#This Row],[Min Notif Date]],Lookup!$N$1:$P$11,2,0),_xlfn.IFS(VLOOKUP(WEEKDAY(Data[[#This Row],[Min Notif Date]]),Lookup!$J$1:$L$7,3,0)="Weekend","Weekend",VLOOKUP(WEEKDAY(Data[[#This Row],[Min Notif Date]]),Lookup!$J$1:$L$7,3,0)="Weekday","Weekday"))</f>
        <v>Weekday</v>
      </c>
      <c r="J4024" s="4" t="str">
        <f>VLOOKUP(WEEKDAY(Data[[#This Row],[Min Notif Date]]),Lookup!$J$1:$K$7,2,0)</f>
        <v>6. Fri</v>
      </c>
      <c r="K4024" s="105">
        <f>ROUNDDOWN(Data[[#This Row],[PGE Notified Time]],0)</f>
        <v>44771</v>
      </c>
      <c r="L4024" s="4">
        <f>HOUR(Data[[#This Row],[PGE Notified Time]])</f>
        <v>8</v>
      </c>
      <c r="M4024">
        <v>81010</v>
      </c>
      <c r="N4024">
        <v>3292571221</v>
      </c>
      <c r="O4024" t="s">
        <v>25</v>
      </c>
      <c r="P4024" t="s">
        <v>219</v>
      </c>
      <c r="Q4024" t="s">
        <v>198</v>
      </c>
      <c r="R4024" t="s">
        <v>191</v>
      </c>
      <c r="S4024" s="1">
        <v>44771.363356481481</v>
      </c>
      <c r="T4024" s="1">
        <v>44771.363194444442</v>
      </c>
      <c r="U4024" s="1">
        <v>44771.37777777778</v>
      </c>
      <c r="V4024" t="s">
        <v>184</v>
      </c>
      <c r="W4024" t="s">
        <v>85</v>
      </c>
      <c r="X4024" t="s">
        <v>227</v>
      </c>
      <c r="Y4024" t="s">
        <v>186</v>
      </c>
      <c r="Z4024" t="s">
        <v>187</v>
      </c>
      <c r="AA4024" s="32">
        <v>21</v>
      </c>
    </row>
    <row r="4025" spans="1:27" x14ac:dyDescent="0.3">
      <c r="A4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5" s="4" t="str">
        <f>VLOOKUP(P4025,Lookup!$A$1:$D$19,4,0)</f>
        <v>Bay Area</v>
      </c>
      <c r="C4025" s="4" t="str">
        <f>VLOOKUP(P4025,Lookup!$A$1:$E$19,5,0)</f>
        <v>Region 3</v>
      </c>
      <c r="D4025" s="4" t="str">
        <f>VLOOKUP(P4025,Lookup!$A$1:$B$19,2,0)</f>
        <v>MI</v>
      </c>
      <c r="E4025" s="4" t="str">
        <f>IF(AND((Data[[#This Row],[Min Notif Date]]&gt;$G$3),Data[[#This Row],[Min Notif Date]]&lt;$F$3),"Last Week","No")</f>
        <v>No</v>
      </c>
      <c r="F4025" s="4" t="str">
        <f>VLOOKUP(MONTH(Data[[#This Row],[Min Notif Date]]),Lookup!$G$1:$H$12,2,0)</f>
        <v>7. Jul</v>
      </c>
      <c r="G4025" s="4" t="str">
        <f t="shared" si="62"/>
        <v/>
      </c>
      <c r="H4025" s="4" t="str">
        <f>IF(AND(Data[[#This Row],[Min Notif Time]]&gt;6,Data[[#This Row],[Min Notif Time]]&lt;17),"Business Hours","Non-Business Hours")</f>
        <v>Business Hours</v>
      </c>
      <c r="I4025" s="4" t="str" cm="1">
        <f t="array" ref="I4025">IFERROR(VLOOKUP(Data[[#This Row],[Min Notif Date]],Lookup!$N$1:$P$11,2,0),_xlfn.IFS(VLOOKUP(WEEKDAY(Data[[#This Row],[Min Notif Date]]),Lookup!$J$1:$L$7,3,0)="Weekend","Weekend",VLOOKUP(WEEKDAY(Data[[#This Row],[Min Notif Date]]),Lookup!$J$1:$L$7,3,0)="Weekday","Weekday"))</f>
        <v>Weekday</v>
      </c>
      <c r="J4025" s="4" t="str">
        <f>VLOOKUP(WEEKDAY(Data[[#This Row],[Min Notif Date]]),Lookup!$J$1:$K$7,2,0)</f>
        <v>6. Fri</v>
      </c>
      <c r="K4025" s="105">
        <f>ROUNDDOWN(Data[[#This Row],[PGE Notified Time]],0)</f>
        <v>44771</v>
      </c>
      <c r="L4025" s="4">
        <f>HOUR(Data[[#This Row],[PGE Notified Time]])</f>
        <v>8</v>
      </c>
      <c r="M4025">
        <v>81009</v>
      </c>
      <c r="N4025">
        <v>2326614494</v>
      </c>
      <c r="O4025" t="s">
        <v>25</v>
      </c>
      <c r="P4025" t="s">
        <v>244</v>
      </c>
      <c r="Q4025" t="s">
        <v>213</v>
      </c>
      <c r="R4025" t="s">
        <v>183</v>
      </c>
      <c r="S4025" s="1">
        <v>44771.345659722225</v>
      </c>
      <c r="T4025" s="1">
        <v>44771.345138888886</v>
      </c>
      <c r="U4025" s="1">
        <v>44771.359722222223</v>
      </c>
      <c r="V4025" t="s">
        <v>184</v>
      </c>
      <c r="W4025" t="s">
        <v>85</v>
      </c>
      <c r="X4025" t="s">
        <v>251</v>
      </c>
      <c r="Y4025" t="s">
        <v>186</v>
      </c>
      <c r="Z4025" t="s">
        <v>187</v>
      </c>
      <c r="AA4025" s="32">
        <v>21</v>
      </c>
    </row>
    <row r="4026" spans="1:27" x14ac:dyDescent="0.3">
      <c r="A4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26" s="4" t="str">
        <f>VLOOKUP(P4026,Lookup!$A$1:$D$19,4,0)</f>
        <v>North Coast</v>
      </c>
      <c r="C4026" s="4" t="str">
        <f>VLOOKUP(P4026,Lookup!$A$1:$E$19,5,0)</f>
        <v>Region 1</v>
      </c>
      <c r="D4026" s="4" t="str">
        <f>VLOOKUP(P4026,Lookup!$A$1:$B$19,2,0)</f>
        <v>SO</v>
      </c>
      <c r="E4026" s="4" t="str">
        <f>IF(AND((Data[[#This Row],[Min Notif Date]]&gt;$G$3),Data[[#This Row],[Min Notif Date]]&lt;$F$3),"Last Week","No")</f>
        <v>No</v>
      </c>
      <c r="F4026" s="4" t="str">
        <f>VLOOKUP(MONTH(Data[[#This Row],[Min Notif Date]]),Lookup!$G$1:$H$12,2,0)</f>
        <v>7. Jul</v>
      </c>
      <c r="G4026" s="4" t="str">
        <f t="shared" si="62"/>
        <v/>
      </c>
      <c r="H4026" s="4" t="str">
        <f>IF(AND(Data[[#This Row],[Min Notif Time]]&gt;6,Data[[#This Row],[Min Notif Time]]&lt;17),"Business Hours","Non-Business Hours")</f>
        <v>Business Hours</v>
      </c>
      <c r="I4026" s="4" t="str" cm="1">
        <f t="array" ref="I4026">IFERROR(VLOOKUP(Data[[#This Row],[Min Notif Date]],Lookup!$N$1:$P$11,2,0),_xlfn.IFS(VLOOKUP(WEEKDAY(Data[[#This Row],[Min Notif Date]]),Lookup!$J$1:$L$7,3,0)="Weekend","Weekend",VLOOKUP(WEEKDAY(Data[[#This Row],[Min Notif Date]]),Lookup!$J$1:$L$7,3,0)="Weekday","Weekday"))</f>
        <v>Weekday</v>
      </c>
      <c r="J4026" s="4" t="str">
        <f>VLOOKUP(WEEKDAY(Data[[#This Row],[Min Notif Date]]),Lookup!$J$1:$K$7,2,0)</f>
        <v>6. Fri</v>
      </c>
      <c r="K4026" s="105">
        <f>ROUNDDOWN(Data[[#This Row],[PGE Notified Time]],0)</f>
        <v>44771</v>
      </c>
      <c r="L4026" s="4">
        <f>HOUR(Data[[#This Row],[PGE Notified Time]])</f>
        <v>10</v>
      </c>
      <c r="M4026">
        <v>81020</v>
      </c>
      <c r="N4026">
        <v>3904034928</v>
      </c>
      <c r="O4026" t="s">
        <v>23</v>
      </c>
      <c r="P4026" t="s">
        <v>203</v>
      </c>
      <c r="Q4026" t="s">
        <v>213</v>
      </c>
      <c r="R4026" t="s">
        <v>193</v>
      </c>
      <c r="S4026" s="1">
        <v>44771.432453703703</v>
      </c>
      <c r="T4026" s="1">
        <v>44771.416666666664</v>
      </c>
      <c r="U4026" s="1">
        <v>44771.420138888891</v>
      </c>
      <c r="V4026" t="s">
        <v>184</v>
      </c>
      <c r="W4026" t="s">
        <v>85</v>
      </c>
      <c r="X4026" t="s">
        <v>265</v>
      </c>
      <c r="Y4026" t="s">
        <v>186</v>
      </c>
      <c r="Z4026" t="s">
        <v>187</v>
      </c>
      <c r="AA4026" s="32">
        <v>5</v>
      </c>
    </row>
    <row r="4027" spans="1:27" x14ac:dyDescent="0.3">
      <c r="A4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7" s="4" t="str">
        <f>VLOOKUP(P4027,Lookup!$A$1:$D$19,4,0)</f>
        <v>North Valley</v>
      </c>
      <c r="C4027" s="4" t="str">
        <f>VLOOKUP(P4027,Lookup!$A$1:$E$19,5,0)</f>
        <v>Region 2</v>
      </c>
      <c r="D4027" s="4" t="str">
        <f>VLOOKUP(P4027,Lookup!$A$1:$B$19,2,0)</f>
        <v>SA</v>
      </c>
      <c r="E4027" s="4" t="str">
        <f>IF(AND((Data[[#This Row],[Min Notif Date]]&gt;$G$3),Data[[#This Row],[Min Notif Date]]&lt;$F$3),"Last Week","No")</f>
        <v>No</v>
      </c>
      <c r="F4027" s="4" t="str">
        <f>VLOOKUP(MONTH(Data[[#This Row],[Min Notif Date]]),Lookup!$G$1:$H$12,2,0)</f>
        <v>7. Jul</v>
      </c>
      <c r="G4027" s="4" t="str">
        <f t="shared" si="62"/>
        <v/>
      </c>
      <c r="H4027" s="4" t="str">
        <f>IF(AND(Data[[#This Row],[Min Notif Time]]&gt;6,Data[[#This Row],[Min Notif Time]]&lt;17),"Business Hours","Non-Business Hours")</f>
        <v>Business Hours</v>
      </c>
      <c r="I4027" s="4" t="str" cm="1">
        <f t="array" ref="I4027">IFERROR(VLOOKUP(Data[[#This Row],[Min Notif Date]],Lookup!$N$1:$P$11,2,0),_xlfn.IFS(VLOOKUP(WEEKDAY(Data[[#This Row],[Min Notif Date]]),Lookup!$J$1:$L$7,3,0)="Weekend","Weekend",VLOOKUP(WEEKDAY(Data[[#This Row],[Min Notif Date]]),Lookup!$J$1:$L$7,3,0)="Weekday","Weekday"))</f>
        <v>Weekend</v>
      </c>
      <c r="J4027" s="4" t="str">
        <f>VLOOKUP(WEEKDAY(Data[[#This Row],[Min Notif Date]]),Lookup!$J$1:$K$7,2,0)</f>
        <v>7. Sat</v>
      </c>
      <c r="K4027" s="105">
        <f>ROUNDDOWN(Data[[#This Row],[PGE Notified Time]],0)</f>
        <v>44772</v>
      </c>
      <c r="L4027" s="4">
        <f>HOUR(Data[[#This Row],[PGE Notified Time]])</f>
        <v>9</v>
      </c>
      <c r="M4027">
        <v>81050</v>
      </c>
      <c r="N4027">
        <v>4753625882</v>
      </c>
      <c r="O4027" t="s">
        <v>20</v>
      </c>
      <c r="P4027" t="s">
        <v>210</v>
      </c>
      <c r="Q4027" t="s">
        <v>20</v>
      </c>
      <c r="R4027" t="s">
        <v>183</v>
      </c>
      <c r="S4027" s="1">
        <v>44772.348333333335</v>
      </c>
      <c r="T4027" s="1">
        <v>44772.407465277778</v>
      </c>
      <c r="U4027" s="1">
        <v>44772.541666666664</v>
      </c>
      <c r="V4027" t="s">
        <v>184</v>
      </c>
      <c r="W4027" t="s">
        <v>87</v>
      </c>
      <c r="X4027" t="s">
        <v>377</v>
      </c>
      <c r="Y4027" t="s">
        <v>186</v>
      </c>
      <c r="Z4027" t="s">
        <v>187</v>
      </c>
      <c r="AA4027" s="32">
        <v>278.39999999999998</v>
      </c>
    </row>
    <row r="4028" spans="1:27" x14ac:dyDescent="0.3">
      <c r="A4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8" s="4" t="str">
        <f>VLOOKUP(P4028,Lookup!$A$1:$D$19,4,0)</f>
        <v>Bay Area</v>
      </c>
      <c r="C4028" s="4" t="str">
        <f>VLOOKUP(P4028,Lookup!$A$1:$E$19,5,0)</f>
        <v>Region 3</v>
      </c>
      <c r="D4028" s="4" t="str">
        <f>VLOOKUP(P4028,Lookup!$A$1:$B$19,2,0)</f>
        <v>PN</v>
      </c>
      <c r="E4028" s="4" t="str">
        <f>IF(AND((Data[[#This Row],[Min Notif Date]]&gt;$G$3),Data[[#This Row],[Min Notif Date]]&lt;$F$3),"Last Week","No")</f>
        <v>No</v>
      </c>
      <c r="F4028" s="4" t="str">
        <f>VLOOKUP(MONTH(Data[[#This Row],[Min Notif Date]]),Lookup!$G$1:$H$12,2,0)</f>
        <v>7. Jul</v>
      </c>
      <c r="G4028" s="4" t="str">
        <f t="shared" si="62"/>
        <v/>
      </c>
      <c r="H4028" s="4" t="str">
        <f>IF(AND(Data[[#This Row],[Min Notif Time]]&gt;6,Data[[#This Row],[Min Notif Time]]&lt;17),"Business Hours","Non-Business Hours")</f>
        <v>Business Hours</v>
      </c>
      <c r="I4028" s="4" t="str" cm="1">
        <f t="array" ref="I4028">IFERROR(VLOOKUP(Data[[#This Row],[Min Notif Date]],Lookup!$N$1:$P$11,2,0),_xlfn.IFS(VLOOKUP(WEEKDAY(Data[[#This Row],[Min Notif Date]]),Lookup!$J$1:$L$7,3,0)="Weekend","Weekend",VLOOKUP(WEEKDAY(Data[[#This Row],[Min Notif Date]]),Lookup!$J$1:$L$7,3,0)="Weekday","Weekday"))</f>
        <v>Weekend</v>
      </c>
      <c r="J4028" s="4" t="str">
        <f>VLOOKUP(WEEKDAY(Data[[#This Row],[Min Notif Date]]),Lookup!$J$1:$K$7,2,0)</f>
        <v>7. Sat</v>
      </c>
      <c r="K4028" s="105">
        <f>ROUNDDOWN(Data[[#This Row],[PGE Notified Time]],0)</f>
        <v>44772</v>
      </c>
      <c r="L4028" s="4">
        <f>HOUR(Data[[#This Row],[PGE Notified Time]])</f>
        <v>10</v>
      </c>
      <c r="M4028">
        <v>81051</v>
      </c>
      <c r="N4028">
        <v>6583413088</v>
      </c>
      <c r="O4028" t="s">
        <v>20</v>
      </c>
      <c r="P4028" t="s">
        <v>197</v>
      </c>
      <c r="Q4028" t="s">
        <v>20</v>
      </c>
      <c r="R4028" t="s">
        <v>183</v>
      </c>
      <c r="S4028" s="1">
        <v>44772.445416666669</v>
      </c>
      <c r="T4028" s="1">
        <v>44772.445798611108</v>
      </c>
      <c r="U4028" s="1">
        <v>44772.635416666664</v>
      </c>
      <c r="V4028" t="s">
        <v>184</v>
      </c>
      <c r="W4028" t="s">
        <v>87</v>
      </c>
      <c r="X4028" t="s">
        <v>248</v>
      </c>
      <c r="Y4028" t="s">
        <v>186</v>
      </c>
      <c r="Z4028" t="s">
        <v>187</v>
      </c>
      <c r="AA4028" s="32">
        <v>273.60000000000002</v>
      </c>
    </row>
    <row r="4029" spans="1:27" x14ac:dyDescent="0.3">
      <c r="A4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9" s="4" t="str">
        <f>VLOOKUP(P4029,Lookup!$A$1:$D$19,4,0)</f>
        <v>Central Valley</v>
      </c>
      <c r="C4029" s="4" t="str">
        <f>VLOOKUP(P4029,Lookup!$A$1:$E$19,5,0)</f>
        <v>Region 5</v>
      </c>
      <c r="D4029" s="4" t="str">
        <f>VLOOKUP(P4029,Lookup!$A$1:$B$19,2,0)</f>
        <v>FR</v>
      </c>
      <c r="E4029" s="4" t="str">
        <f>IF(AND((Data[[#This Row],[Min Notif Date]]&gt;$G$3),Data[[#This Row],[Min Notif Date]]&lt;$F$3),"Last Week","No")</f>
        <v>No</v>
      </c>
      <c r="F4029" s="4" t="str">
        <f>VLOOKUP(MONTH(Data[[#This Row],[Min Notif Date]]),Lookup!$G$1:$H$12,2,0)</f>
        <v>7. Jul</v>
      </c>
      <c r="G4029" s="4" t="str">
        <f t="shared" si="62"/>
        <v/>
      </c>
      <c r="H4029" s="4" t="str">
        <f>IF(AND(Data[[#This Row],[Min Notif Time]]&gt;6,Data[[#This Row],[Min Notif Time]]&lt;17),"Business Hours","Non-Business Hours")</f>
        <v>Non-Business Hours</v>
      </c>
      <c r="I4029" s="4" t="str" cm="1">
        <f t="array" ref="I4029">IFERROR(VLOOKUP(Data[[#This Row],[Min Notif Date]],Lookup!$N$1:$P$11,2,0),_xlfn.IFS(VLOOKUP(WEEKDAY(Data[[#This Row],[Min Notif Date]]),Lookup!$J$1:$L$7,3,0)="Weekend","Weekend",VLOOKUP(WEEKDAY(Data[[#This Row],[Min Notif Date]]),Lookup!$J$1:$L$7,3,0)="Weekday","Weekday"))</f>
        <v>Weekend</v>
      </c>
      <c r="J4029" s="4" t="str">
        <f>VLOOKUP(WEEKDAY(Data[[#This Row],[Min Notif Date]]),Lookup!$J$1:$K$7,2,0)</f>
        <v>7. Sat</v>
      </c>
      <c r="K4029" s="105">
        <f>ROUNDDOWN(Data[[#This Row],[PGE Notified Time]],0)</f>
        <v>44772</v>
      </c>
      <c r="L4029" s="4">
        <f>HOUR(Data[[#This Row],[PGE Notified Time]])</f>
        <v>20</v>
      </c>
      <c r="M4029">
        <v>81058</v>
      </c>
      <c r="N4029">
        <v>1239070</v>
      </c>
      <c r="O4029" t="s">
        <v>20</v>
      </c>
      <c r="P4029" t="s">
        <v>195</v>
      </c>
      <c r="Q4029" t="s">
        <v>20</v>
      </c>
      <c r="R4029" t="s">
        <v>183</v>
      </c>
      <c r="S4029" s="1">
        <v>44772.796701388892</v>
      </c>
      <c r="T4029" s="1">
        <v>44772.849050925928</v>
      </c>
      <c r="U4029" s="1">
        <v>44772.9375</v>
      </c>
      <c r="V4029" t="s">
        <v>184</v>
      </c>
      <c r="W4029" t="s">
        <v>87</v>
      </c>
      <c r="X4029" t="s">
        <v>196</v>
      </c>
      <c r="Y4029" t="s">
        <v>186</v>
      </c>
      <c r="Z4029" t="s">
        <v>187</v>
      </c>
      <c r="AA4029" s="32">
        <v>202.75</v>
      </c>
    </row>
    <row r="4030" spans="1:27" x14ac:dyDescent="0.3">
      <c r="A4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0" s="4" t="str">
        <f>VLOOKUP(P4030,Lookup!$A$1:$D$19,4,0)</f>
        <v>Bay Area</v>
      </c>
      <c r="C4030" s="4" t="str">
        <f>VLOOKUP(P4030,Lookup!$A$1:$E$19,5,0)</f>
        <v>Region 3</v>
      </c>
      <c r="D4030" s="4" t="str">
        <f>VLOOKUP(P4030,Lookup!$A$1:$B$19,2,0)</f>
        <v>MI</v>
      </c>
      <c r="E4030" s="4" t="str">
        <f>IF(AND((Data[[#This Row],[Min Notif Date]]&gt;$G$3),Data[[#This Row],[Min Notif Date]]&lt;$F$3),"Last Week","No")</f>
        <v>No</v>
      </c>
      <c r="F4030" s="4" t="str">
        <f>VLOOKUP(MONTH(Data[[#This Row],[Min Notif Date]]),Lookup!$G$1:$H$12,2,0)</f>
        <v>7. Jul</v>
      </c>
      <c r="G4030" s="4" t="str">
        <f t="shared" si="62"/>
        <v/>
      </c>
      <c r="H4030" s="4" t="str">
        <f>IF(AND(Data[[#This Row],[Min Notif Time]]&gt;6,Data[[#This Row],[Min Notif Time]]&lt;17),"Business Hours","Non-Business Hours")</f>
        <v>Business Hours</v>
      </c>
      <c r="I4030" s="4" t="str" cm="1">
        <f t="array" ref="I4030">IFERROR(VLOOKUP(Data[[#This Row],[Min Notif Date]],Lookup!$N$1:$P$11,2,0),_xlfn.IFS(VLOOKUP(WEEKDAY(Data[[#This Row],[Min Notif Date]]),Lookup!$J$1:$L$7,3,0)="Weekend","Weekend",VLOOKUP(WEEKDAY(Data[[#This Row],[Min Notif Date]]),Lookup!$J$1:$L$7,3,0)="Weekday","Weekday"))</f>
        <v>Weekend</v>
      </c>
      <c r="J4030" s="4" t="str">
        <f>VLOOKUP(WEEKDAY(Data[[#This Row],[Min Notif Date]]),Lookup!$J$1:$K$7,2,0)</f>
        <v>7. Sat</v>
      </c>
      <c r="K4030" s="105">
        <f>ROUNDDOWN(Data[[#This Row],[PGE Notified Time]],0)</f>
        <v>44772</v>
      </c>
      <c r="L4030" s="4">
        <f>HOUR(Data[[#This Row],[PGE Notified Time]])</f>
        <v>9</v>
      </c>
      <c r="M4030">
        <v>81049</v>
      </c>
      <c r="O4030" t="s">
        <v>20</v>
      </c>
      <c r="P4030" t="s">
        <v>244</v>
      </c>
      <c r="Q4030" t="s">
        <v>20</v>
      </c>
      <c r="R4030" t="s">
        <v>191</v>
      </c>
      <c r="S4030" s="1" t="s">
        <v>171</v>
      </c>
      <c r="T4030" s="1">
        <v>44772.390277777777</v>
      </c>
      <c r="U4030" s="1">
        <v>44772.5</v>
      </c>
      <c r="V4030" t="s">
        <v>184</v>
      </c>
      <c r="W4030" t="s">
        <v>85</v>
      </c>
      <c r="X4030" t="s">
        <v>251</v>
      </c>
      <c r="Y4030" t="s">
        <v>186</v>
      </c>
      <c r="Z4030" t="s">
        <v>187</v>
      </c>
      <c r="AA4030" s="32">
        <v>158</v>
      </c>
    </row>
    <row r="4031" spans="1:27" x14ac:dyDescent="0.3">
      <c r="A4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1" s="4" t="str">
        <f>VLOOKUP(P4031,Lookup!$A$1:$D$19,4,0)</f>
        <v>Bay Area</v>
      </c>
      <c r="C4031" s="4" t="str">
        <f>VLOOKUP(P4031,Lookup!$A$1:$E$19,5,0)</f>
        <v>Region 3</v>
      </c>
      <c r="D4031" s="4" t="str">
        <f>VLOOKUP(P4031,Lookup!$A$1:$B$19,2,0)</f>
        <v>EB</v>
      </c>
      <c r="E4031" s="4" t="str">
        <f>IF(AND((Data[[#This Row],[Min Notif Date]]&gt;$G$3),Data[[#This Row],[Min Notif Date]]&lt;$F$3),"Last Week","No")</f>
        <v>No</v>
      </c>
      <c r="F4031" s="4" t="str">
        <f>VLOOKUP(MONTH(Data[[#This Row],[Min Notif Date]]),Lookup!$G$1:$H$12,2,0)</f>
        <v>7. Jul</v>
      </c>
      <c r="G4031" s="4" t="str">
        <f t="shared" si="62"/>
        <v/>
      </c>
      <c r="H4031" s="4" t="str">
        <f>IF(AND(Data[[#This Row],[Min Notif Time]]&gt;6,Data[[#This Row],[Min Notif Time]]&lt;17),"Business Hours","Non-Business Hours")</f>
        <v>Business Hours</v>
      </c>
      <c r="I4031" s="4" t="str" cm="1">
        <f t="array" ref="I4031">IFERROR(VLOOKUP(Data[[#This Row],[Min Notif Date]],Lookup!$N$1:$P$11,2,0),_xlfn.IFS(VLOOKUP(WEEKDAY(Data[[#This Row],[Min Notif Date]]),Lookup!$J$1:$L$7,3,0)="Weekend","Weekend",VLOOKUP(WEEKDAY(Data[[#This Row],[Min Notif Date]]),Lookup!$J$1:$L$7,3,0)="Weekday","Weekday"))</f>
        <v>Weekend</v>
      </c>
      <c r="J4031" s="4" t="str">
        <f>VLOOKUP(WEEKDAY(Data[[#This Row],[Min Notif Date]]),Lookup!$J$1:$K$7,2,0)</f>
        <v>7. Sat</v>
      </c>
      <c r="K4031" s="105">
        <f>ROUNDDOWN(Data[[#This Row],[PGE Notified Time]],0)</f>
        <v>44772</v>
      </c>
      <c r="L4031" s="4">
        <f>HOUR(Data[[#This Row],[PGE Notified Time]])</f>
        <v>16</v>
      </c>
      <c r="M4031">
        <v>81055</v>
      </c>
      <c r="N4031">
        <v>2963243262</v>
      </c>
      <c r="O4031" t="s">
        <v>25</v>
      </c>
      <c r="P4031" t="s">
        <v>182</v>
      </c>
      <c r="Q4031" t="s">
        <v>213</v>
      </c>
      <c r="R4031" t="s">
        <v>183</v>
      </c>
      <c r="S4031" s="1">
        <v>44772.673981481479</v>
      </c>
      <c r="T4031" s="1">
        <v>44772.675196759257</v>
      </c>
      <c r="U4031" s="1">
        <v>44772.701388888891</v>
      </c>
      <c r="V4031" t="s">
        <v>184</v>
      </c>
      <c r="W4031" t="s">
        <v>86</v>
      </c>
      <c r="X4031" t="s">
        <v>200</v>
      </c>
      <c r="Y4031" t="s">
        <v>186</v>
      </c>
      <c r="Z4031" t="s">
        <v>187</v>
      </c>
      <c r="AA4031" s="32">
        <v>39.466666666999998</v>
      </c>
    </row>
    <row r="4032" spans="1:27" x14ac:dyDescent="0.3">
      <c r="A4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2" s="4" t="str">
        <f>VLOOKUP(P4032,Lookup!$A$1:$D$19,4,0)</f>
        <v>Central Valley</v>
      </c>
      <c r="C4032" s="4" t="str">
        <f>VLOOKUP(P4032,Lookup!$A$1:$E$19,5,0)</f>
        <v>Region 5</v>
      </c>
      <c r="D4032" s="4" t="str">
        <f>VLOOKUP(P4032,Lookup!$A$1:$B$19,2,0)</f>
        <v>FR</v>
      </c>
      <c r="E4032" s="4" t="str">
        <f>IF(AND((Data[[#This Row],[Min Notif Date]]&gt;$G$3),Data[[#This Row],[Min Notif Date]]&lt;$F$3),"Last Week","No")</f>
        <v>No</v>
      </c>
      <c r="F4032" s="4" t="str">
        <f>VLOOKUP(MONTH(Data[[#This Row],[Min Notif Date]]),Lookup!$G$1:$H$12,2,0)</f>
        <v>7. Jul</v>
      </c>
      <c r="G4032" s="4" t="str">
        <f t="shared" si="62"/>
        <v/>
      </c>
      <c r="H4032" s="4" t="str">
        <f>IF(AND(Data[[#This Row],[Min Notif Time]]&gt;6,Data[[#This Row],[Min Notif Time]]&lt;17),"Business Hours","Non-Business Hours")</f>
        <v>Business Hours</v>
      </c>
      <c r="I4032" s="4" t="str" cm="1">
        <f t="array" ref="I4032">IFERROR(VLOOKUP(Data[[#This Row],[Min Notif Date]],Lookup!$N$1:$P$11,2,0),_xlfn.IFS(VLOOKUP(WEEKDAY(Data[[#This Row],[Min Notif Date]]),Lookup!$J$1:$L$7,3,0)="Weekend","Weekend",VLOOKUP(WEEKDAY(Data[[#This Row],[Min Notif Date]]),Lookup!$J$1:$L$7,3,0)="Weekday","Weekday"))</f>
        <v>Weekend</v>
      </c>
      <c r="J4032" s="4" t="str">
        <f>VLOOKUP(WEEKDAY(Data[[#This Row],[Min Notif Date]]),Lookup!$J$1:$K$7,2,0)</f>
        <v>1. Sun</v>
      </c>
      <c r="K4032" s="105">
        <f>ROUNDDOWN(Data[[#This Row],[PGE Notified Time]],0)</f>
        <v>44773</v>
      </c>
      <c r="L4032" s="4">
        <f>HOUR(Data[[#This Row],[PGE Notified Time]])</f>
        <v>11</v>
      </c>
      <c r="M4032">
        <v>81067</v>
      </c>
      <c r="N4032">
        <v>7286034565</v>
      </c>
      <c r="O4032" t="s">
        <v>25</v>
      </c>
      <c r="P4032" t="s">
        <v>195</v>
      </c>
      <c r="Q4032" t="s">
        <v>213</v>
      </c>
      <c r="R4032" t="s">
        <v>183</v>
      </c>
      <c r="S4032" s="1">
        <v>44773.460879629631</v>
      </c>
      <c r="T4032" s="1">
        <v>44773.477129629631</v>
      </c>
      <c r="U4032" s="1">
        <v>44773.534722222219</v>
      </c>
      <c r="V4032" t="s">
        <v>184</v>
      </c>
      <c r="W4032" t="s">
        <v>87</v>
      </c>
      <c r="X4032" t="s">
        <v>196</v>
      </c>
      <c r="Y4032" t="s">
        <v>186</v>
      </c>
      <c r="Z4032" t="s">
        <v>187</v>
      </c>
      <c r="AA4032" s="32">
        <v>106.333333333</v>
      </c>
    </row>
    <row r="4033" spans="1:27" x14ac:dyDescent="0.3">
      <c r="A4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3" s="4" t="str">
        <f>VLOOKUP(P4033,Lookup!$A$1:$D$19,4,0)</f>
        <v>Bay Area</v>
      </c>
      <c r="C4033" s="4" t="str">
        <f>VLOOKUP(P4033,Lookup!$A$1:$E$19,5,0)</f>
        <v>Region 3</v>
      </c>
      <c r="D4033" s="4" t="str">
        <f>VLOOKUP(P4033,Lookup!$A$1:$B$19,2,0)</f>
        <v>EB</v>
      </c>
      <c r="E4033" s="4" t="str">
        <f>IF(AND((Data[[#This Row],[Min Notif Date]]&gt;$G$3),Data[[#This Row],[Min Notif Date]]&lt;$F$3),"Last Week","No")</f>
        <v>No</v>
      </c>
      <c r="F4033" s="4" t="str">
        <f>VLOOKUP(MONTH(Data[[#This Row],[Min Notif Date]]),Lookup!$G$1:$H$12,2,0)</f>
        <v>7. Jul</v>
      </c>
      <c r="G4033" s="4" t="str">
        <f t="shared" si="62"/>
        <v/>
      </c>
      <c r="H4033" s="4" t="str">
        <f>IF(AND(Data[[#This Row],[Min Notif Time]]&gt;6,Data[[#This Row],[Min Notif Time]]&lt;17),"Business Hours","Non-Business Hours")</f>
        <v>Business Hours</v>
      </c>
      <c r="I4033" s="4" t="str" cm="1">
        <f t="array" ref="I4033">IFERROR(VLOOKUP(Data[[#This Row],[Min Notif Date]],Lookup!$N$1:$P$11,2,0),_xlfn.IFS(VLOOKUP(WEEKDAY(Data[[#This Row],[Min Notif Date]]),Lookup!$J$1:$L$7,3,0)="Weekend","Weekend",VLOOKUP(WEEKDAY(Data[[#This Row],[Min Notif Date]]),Lookup!$J$1:$L$7,3,0)="Weekday","Weekday"))</f>
        <v>Weekend</v>
      </c>
      <c r="J4033" s="4" t="str">
        <f>VLOOKUP(WEEKDAY(Data[[#This Row],[Min Notif Date]]),Lookup!$J$1:$K$7,2,0)</f>
        <v>1. Sun</v>
      </c>
      <c r="K4033" s="105">
        <f>ROUNDDOWN(Data[[#This Row],[PGE Notified Time]],0)</f>
        <v>44773</v>
      </c>
      <c r="L4033" s="4">
        <f>HOUR(Data[[#This Row],[PGE Notified Time]])</f>
        <v>13</v>
      </c>
      <c r="M4033">
        <v>81069</v>
      </c>
      <c r="N4033">
        <v>2793376020</v>
      </c>
      <c r="O4033" t="s">
        <v>25</v>
      </c>
      <c r="P4033" t="s">
        <v>182</v>
      </c>
      <c r="Q4033" t="s">
        <v>213</v>
      </c>
      <c r="R4033" t="s">
        <v>183</v>
      </c>
      <c r="S4033" s="1">
        <v>44773.545555555553</v>
      </c>
      <c r="T4033" s="1">
        <v>44773.567650462966</v>
      </c>
      <c r="U4033" s="1">
        <v>44773.613888888889</v>
      </c>
      <c r="V4033" t="s">
        <v>184</v>
      </c>
      <c r="W4033" t="s">
        <v>87</v>
      </c>
      <c r="X4033" t="s">
        <v>212</v>
      </c>
      <c r="Y4033" t="s">
        <v>186</v>
      </c>
      <c r="Z4033" t="s">
        <v>187</v>
      </c>
      <c r="AA4033" s="32">
        <v>98.4</v>
      </c>
    </row>
    <row r="4034" spans="1:27" x14ac:dyDescent="0.3">
      <c r="A4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4" s="4" t="str">
        <f>VLOOKUP(P4034,Lookup!$A$1:$D$19,4,0)</f>
        <v>Central Valley</v>
      </c>
      <c r="C4034" s="4" t="str">
        <f>VLOOKUP(P4034,Lookup!$A$1:$E$19,5,0)</f>
        <v>Region 5</v>
      </c>
      <c r="D4034" s="4" t="str">
        <f>VLOOKUP(P4034,Lookup!$A$1:$B$19,2,0)</f>
        <v>FR</v>
      </c>
      <c r="E4034" s="4" t="str">
        <f>IF(AND((Data[[#This Row],[Min Notif Date]]&gt;$G$3),Data[[#This Row],[Min Notif Date]]&lt;$F$3),"Last Week","No")</f>
        <v>No</v>
      </c>
      <c r="F4034" s="4" t="str">
        <f>VLOOKUP(MONTH(Data[[#This Row],[Min Notif Date]]),Lookup!$G$1:$H$12,2,0)</f>
        <v>7. Jul</v>
      </c>
      <c r="G4034" s="4" t="str">
        <f t="shared" si="62"/>
        <v/>
      </c>
      <c r="H4034" s="4" t="str">
        <f>IF(AND(Data[[#This Row],[Min Notif Time]]&gt;6,Data[[#This Row],[Min Notif Time]]&lt;17),"Business Hours","Non-Business Hours")</f>
        <v>Non-Business Hours</v>
      </c>
      <c r="I4034" s="4" t="str" cm="1">
        <f t="array" ref="I4034">IFERROR(VLOOKUP(Data[[#This Row],[Min Notif Date]],Lookup!$N$1:$P$11,2,0),_xlfn.IFS(VLOOKUP(WEEKDAY(Data[[#This Row],[Min Notif Date]]),Lookup!$J$1:$L$7,3,0)="Weekend","Weekend",VLOOKUP(WEEKDAY(Data[[#This Row],[Min Notif Date]]),Lookup!$J$1:$L$7,3,0)="Weekday","Weekday"))</f>
        <v>Weekend</v>
      </c>
      <c r="J4034" s="4" t="str">
        <f>VLOOKUP(WEEKDAY(Data[[#This Row],[Min Notif Date]]),Lookup!$J$1:$K$7,2,0)</f>
        <v>1. Sun</v>
      </c>
      <c r="K4034" s="105">
        <f>ROUNDDOWN(Data[[#This Row],[PGE Notified Time]],0)</f>
        <v>44773</v>
      </c>
      <c r="L4034" s="4">
        <f>HOUR(Data[[#This Row],[PGE Notified Time]])</f>
        <v>17</v>
      </c>
      <c r="M4034">
        <v>81072</v>
      </c>
      <c r="N4034">
        <v>7347444930</v>
      </c>
      <c r="O4034" t="s">
        <v>25</v>
      </c>
      <c r="P4034" t="s">
        <v>195</v>
      </c>
      <c r="Q4034" t="s">
        <v>213</v>
      </c>
      <c r="R4034" t="s">
        <v>183</v>
      </c>
      <c r="S4034" s="1">
        <v>44773.74145833333</v>
      </c>
      <c r="T4034" s="1">
        <v>44773.7425</v>
      </c>
      <c r="U4034" s="1">
        <v>44773.763888888891</v>
      </c>
      <c r="V4034" t="s">
        <v>184</v>
      </c>
      <c r="W4034" t="s">
        <v>85</v>
      </c>
      <c r="X4034" t="s">
        <v>479</v>
      </c>
      <c r="Y4034" t="s">
        <v>186</v>
      </c>
      <c r="Z4034" t="s">
        <v>187</v>
      </c>
      <c r="AA4034" s="32">
        <v>32.299999999999997</v>
      </c>
    </row>
    <row r="4035" spans="1:27" x14ac:dyDescent="0.3">
      <c r="A4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35" s="4" t="str">
        <f>VLOOKUP(P4035,Lookup!$A$1:$D$19,4,0)</f>
        <v>North Coast</v>
      </c>
      <c r="C4035" s="4" t="str">
        <f>VLOOKUP(P4035,Lookup!$A$1:$E$19,5,0)</f>
        <v>Region 1</v>
      </c>
      <c r="D4035" s="4" t="str">
        <f>VLOOKUP(P4035,Lookup!$A$1:$B$19,2,0)</f>
        <v>SO</v>
      </c>
      <c r="E4035" s="4" t="str">
        <f>IF(AND((Data[[#This Row],[Min Notif Date]]&gt;$G$3),Data[[#This Row],[Min Notif Date]]&lt;$F$3),"Last Week","No")</f>
        <v>No</v>
      </c>
      <c r="F4035" s="4" t="str">
        <f>VLOOKUP(MONTH(Data[[#This Row],[Min Notif Date]]),Lookup!$G$1:$H$12,2,0)</f>
        <v>8. Aug</v>
      </c>
      <c r="G4035" s="4" t="str">
        <f t="shared" si="62"/>
        <v/>
      </c>
      <c r="H4035" s="4" t="str">
        <f>IF(AND(Data[[#This Row],[Min Notif Time]]&gt;6,Data[[#This Row],[Min Notif Time]]&lt;17),"Business Hours","Non-Business Hours")</f>
        <v>Business Hours</v>
      </c>
      <c r="I4035" s="4" t="str" cm="1">
        <f t="array" ref="I4035">IFERROR(VLOOKUP(Data[[#This Row],[Min Notif Date]],Lookup!$N$1:$P$11,2,0),_xlfn.IFS(VLOOKUP(WEEKDAY(Data[[#This Row],[Min Notif Date]]),Lookup!$J$1:$L$7,3,0)="Weekend","Weekend",VLOOKUP(WEEKDAY(Data[[#This Row],[Min Notif Date]]),Lookup!$J$1:$L$7,3,0)="Weekday","Weekday"))</f>
        <v>Weekday</v>
      </c>
      <c r="J4035" s="4" t="str">
        <f>VLOOKUP(WEEKDAY(Data[[#This Row],[Min Notif Date]]),Lookup!$J$1:$K$7,2,0)</f>
        <v>2. Mon</v>
      </c>
      <c r="K4035" s="105">
        <f>ROUNDDOWN(Data[[#This Row],[PGE Notified Time]],0)</f>
        <v>44774</v>
      </c>
      <c r="L4035" s="4">
        <f>HOUR(Data[[#This Row],[PGE Notified Time]])</f>
        <v>11</v>
      </c>
      <c r="M4035">
        <v>81366</v>
      </c>
      <c r="O4035" t="s">
        <v>23</v>
      </c>
      <c r="P4035" t="s">
        <v>203</v>
      </c>
      <c r="Q4035" t="s">
        <v>213</v>
      </c>
      <c r="R4035" t="s">
        <v>193</v>
      </c>
      <c r="S4035" s="1" t="s">
        <v>171</v>
      </c>
      <c r="T4035" s="1">
        <v>44774.458333333336</v>
      </c>
      <c r="U4035" s="1">
        <v>44774.78125</v>
      </c>
      <c r="V4035" t="s">
        <v>184</v>
      </c>
      <c r="W4035" t="s">
        <v>87</v>
      </c>
      <c r="X4035" t="s">
        <v>480</v>
      </c>
      <c r="Y4035" t="s">
        <v>186</v>
      </c>
      <c r="Z4035" t="s">
        <v>187</v>
      </c>
      <c r="AA4035" s="32">
        <v>465</v>
      </c>
    </row>
    <row r="4036" spans="1:27" x14ac:dyDescent="0.3">
      <c r="A4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6" s="4" t="str">
        <f>VLOOKUP(P4036,Lookup!$A$1:$D$19,4,0)</f>
        <v>South Bay</v>
      </c>
      <c r="C4036" s="4" t="str">
        <f>VLOOKUP(P4036,Lookup!$A$1:$E$19,5,0)</f>
        <v>Region 4</v>
      </c>
      <c r="D4036" s="4" t="str">
        <f>VLOOKUP(P4036,Lookup!$A$1:$B$19,2,0)</f>
        <v>DA</v>
      </c>
      <c r="E4036" s="4" t="str">
        <f>IF(AND((Data[[#This Row],[Min Notif Date]]&gt;$G$3),Data[[#This Row],[Min Notif Date]]&lt;$F$3),"Last Week","No")</f>
        <v>No</v>
      </c>
      <c r="F4036" s="4" t="str">
        <f>VLOOKUP(MONTH(Data[[#This Row],[Min Notif Date]]),Lookup!$G$1:$H$12,2,0)</f>
        <v>8. Aug</v>
      </c>
      <c r="G4036" s="4" t="str">
        <f t="shared" si="62"/>
        <v/>
      </c>
      <c r="H4036" s="4" t="str">
        <f>IF(AND(Data[[#This Row],[Min Notif Time]]&gt;6,Data[[#This Row],[Min Notif Time]]&lt;17),"Business Hours","Non-Business Hours")</f>
        <v>Business Hours</v>
      </c>
      <c r="I4036" s="4" t="str" cm="1">
        <f t="array" ref="I4036">IFERROR(VLOOKUP(Data[[#This Row],[Min Notif Date]],Lookup!$N$1:$P$11,2,0),_xlfn.IFS(VLOOKUP(WEEKDAY(Data[[#This Row],[Min Notif Date]]),Lookup!$J$1:$L$7,3,0)="Weekend","Weekend",VLOOKUP(WEEKDAY(Data[[#This Row],[Min Notif Date]]),Lookup!$J$1:$L$7,3,0)="Weekday","Weekday"))</f>
        <v>Weekday</v>
      </c>
      <c r="J4036" s="4" t="str">
        <f>VLOOKUP(WEEKDAY(Data[[#This Row],[Min Notif Date]]),Lookup!$J$1:$K$7,2,0)</f>
        <v>2. Mon</v>
      </c>
      <c r="K4036" s="105">
        <f>ROUNDDOWN(Data[[#This Row],[PGE Notified Time]],0)</f>
        <v>44774</v>
      </c>
      <c r="L4036" s="4">
        <f>HOUR(Data[[#This Row],[PGE Notified Time]])</f>
        <v>11</v>
      </c>
      <c r="M4036">
        <v>81097</v>
      </c>
      <c r="O4036" t="s">
        <v>20</v>
      </c>
      <c r="P4036" t="s">
        <v>279</v>
      </c>
      <c r="Q4036" t="s">
        <v>20</v>
      </c>
      <c r="R4036" t="s">
        <v>183</v>
      </c>
      <c r="S4036" s="1" t="s">
        <v>171</v>
      </c>
      <c r="T4036" s="1">
        <v>44774.493750000001</v>
      </c>
      <c r="U4036" s="1">
        <v>44774.756944444445</v>
      </c>
      <c r="V4036" t="s">
        <v>184</v>
      </c>
      <c r="W4036" t="s">
        <v>87</v>
      </c>
      <c r="X4036" t="s">
        <v>286</v>
      </c>
      <c r="Y4036" t="s">
        <v>186</v>
      </c>
      <c r="Z4036" t="s">
        <v>187</v>
      </c>
      <c r="AA4036" s="32">
        <v>379</v>
      </c>
    </row>
    <row r="4037" spans="1:27" x14ac:dyDescent="0.3">
      <c r="A4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7" s="4" t="str">
        <f>VLOOKUP(P4037,Lookup!$A$1:$D$19,4,0)</f>
        <v>Bay Area</v>
      </c>
      <c r="C4037" s="4" t="str">
        <f>VLOOKUP(P4037,Lookup!$A$1:$E$19,5,0)</f>
        <v>Region 3</v>
      </c>
      <c r="D4037" s="4" t="str">
        <f>VLOOKUP(P4037,Lookup!$A$1:$B$19,2,0)</f>
        <v>DI</v>
      </c>
      <c r="E4037" s="4" t="str">
        <f>IF(AND((Data[[#This Row],[Min Notif Date]]&gt;$G$3),Data[[#This Row],[Min Notif Date]]&lt;$F$3),"Last Week","No")</f>
        <v>No</v>
      </c>
      <c r="F4037" s="4" t="str">
        <f>VLOOKUP(MONTH(Data[[#This Row],[Min Notif Date]]),Lookup!$G$1:$H$12,2,0)</f>
        <v>8. Aug</v>
      </c>
      <c r="G4037" s="4" t="str">
        <f t="shared" ref="G4037:G4100" si="63">IF(AA4037&lt;0,"Negative","")</f>
        <v/>
      </c>
      <c r="H4037" s="4" t="str">
        <f>IF(AND(Data[[#This Row],[Min Notif Time]]&gt;6,Data[[#This Row],[Min Notif Time]]&lt;17),"Business Hours","Non-Business Hours")</f>
        <v>Non-Business Hours</v>
      </c>
      <c r="I4037" s="4" t="str" cm="1">
        <f t="array" ref="I4037">IFERROR(VLOOKUP(Data[[#This Row],[Min Notif Date]],Lookup!$N$1:$P$11,2,0),_xlfn.IFS(VLOOKUP(WEEKDAY(Data[[#This Row],[Min Notif Date]]),Lookup!$J$1:$L$7,3,0)="Weekend","Weekend",VLOOKUP(WEEKDAY(Data[[#This Row],[Min Notif Date]]),Lookup!$J$1:$L$7,3,0)="Weekday","Weekday"))</f>
        <v>Weekday</v>
      </c>
      <c r="J4037" s="4" t="str">
        <f>VLOOKUP(WEEKDAY(Data[[#This Row],[Min Notif Date]]),Lookup!$J$1:$K$7,2,0)</f>
        <v>2. Mon</v>
      </c>
      <c r="K4037" s="105">
        <f>ROUNDDOWN(Data[[#This Row],[PGE Notified Time]],0)</f>
        <v>44774</v>
      </c>
      <c r="L4037" s="4">
        <f>HOUR(Data[[#This Row],[PGE Notified Time]])</f>
        <v>19</v>
      </c>
      <c r="M4037">
        <v>81119</v>
      </c>
      <c r="N4037">
        <v>7240989</v>
      </c>
      <c r="O4037" t="s">
        <v>20</v>
      </c>
      <c r="P4037" t="s">
        <v>208</v>
      </c>
      <c r="Q4037" t="s">
        <v>20</v>
      </c>
      <c r="R4037" t="s">
        <v>183</v>
      </c>
      <c r="S4037" s="1">
        <v>44774.756874999999</v>
      </c>
      <c r="T4037" s="1">
        <v>44774.793680555558</v>
      </c>
      <c r="U4037" s="1">
        <v>44774.979166666664</v>
      </c>
      <c r="V4037" t="s">
        <v>184</v>
      </c>
      <c r="W4037" t="s">
        <v>87</v>
      </c>
      <c r="X4037" t="s">
        <v>218</v>
      </c>
      <c r="Y4037" t="s">
        <v>186</v>
      </c>
      <c r="Z4037" t="s">
        <v>187</v>
      </c>
      <c r="AA4037" s="32">
        <v>320.10000000000002</v>
      </c>
    </row>
    <row r="4038" spans="1:27" x14ac:dyDescent="0.3">
      <c r="A4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8" s="4" t="str">
        <f>VLOOKUP(P4038,Lookup!$A$1:$D$19,4,0)</f>
        <v>Bay Area</v>
      </c>
      <c r="C4038" s="4" t="str">
        <f>VLOOKUP(P4038,Lookup!$A$1:$E$19,5,0)</f>
        <v>Region 3</v>
      </c>
      <c r="D4038" s="4" t="str">
        <f>VLOOKUP(P4038,Lookup!$A$1:$B$19,2,0)</f>
        <v>EB</v>
      </c>
      <c r="E4038" s="4" t="str">
        <f>IF(AND((Data[[#This Row],[Min Notif Date]]&gt;$G$3),Data[[#This Row],[Min Notif Date]]&lt;$F$3),"Last Week","No")</f>
        <v>No</v>
      </c>
      <c r="F4038" s="4" t="str">
        <f>VLOOKUP(MONTH(Data[[#This Row],[Min Notif Date]]),Lookup!$G$1:$H$12,2,0)</f>
        <v>8. Aug</v>
      </c>
      <c r="G4038" s="4" t="str">
        <f t="shared" si="63"/>
        <v/>
      </c>
      <c r="H4038" s="4" t="str">
        <f>IF(AND(Data[[#This Row],[Min Notif Time]]&gt;6,Data[[#This Row],[Min Notif Time]]&lt;17),"Business Hours","Non-Business Hours")</f>
        <v>Non-Business Hours</v>
      </c>
      <c r="I4038" s="4" t="str" cm="1">
        <f t="array" ref="I4038">IFERROR(VLOOKUP(Data[[#This Row],[Min Notif Date]],Lookup!$N$1:$P$11,2,0),_xlfn.IFS(VLOOKUP(WEEKDAY(Data[[#This Row],[Min Notif Date]]),Lookup!$J$1:$L$7,3,0)="Weekend","Weekend",VLOOKUP(WEEKDAY(Data[[#This Row],[Min Notif Date]]),Lookup!$J$1:$L$7,3,0)="Weekday","Weekday"))</f>
        <v>Weekday</v>
      </c>
      <c r="J4038" s="4" t="str">
        <f>VLOOKUP(WEEKDAY(Data[[#This Row],[Min Notif Date]]),Lookup!$J$1:$K$7,2,0)</f>
        <v>2. Mon</v>
      </c>
      <c r="K4038" s="105">
        <f>ROUNDDOWN(Data[[#This Row],[PGE Notified Time]],0)</f>
        <v>44774</v>
      </c>
      <c r="L4038" s="4">
        <f>HOUR(Data[[#This Row],[PGE Notified Time]])</f>
        <v>21</v>
      </c>
      <c r="M4038">
        <v>81122</v>
      </c>
      <c r="N4038">
        <v>3105720741</v>
      </c>
      <c r="O4038" t="s">
        <v>20</v>
      </c>
      <c r="P4038" t="s">
        <v>182</v>
      </c>
      <c r="Q4038" t="s">
        <v>20</v>
      </c>
      <c r="R4038" t="s">
        <v>193</v>
      </c>
      <c r="S4038" s="1">
        <v>44774.842523148145</v>
      </c>
      <c r="T4038" s="1">
        <v>44774.8827662037</v>
      </c>
      <c r="U4038" s="1">
        <v>44775.055555555555</v>
      </c>
      <c r="V4038" t="s">
        <v>184</v>
      </c>
      <c r="W4038" t="s">
        <v>87</v>
      </c>
      <c r="X4038" t="s">
        <v>194</v>
      </c>
      <c r="Y4038" t="s">
        <v>186</v>
      </c>
      <c r="Z4038" t="s">
        <v>187</v>
      </c>
      <c r="AA4038" s="32">
        <v>306.76666666699998</v>
      </c>
    </row>
    <row r="4039" spans="1:27" x14ac:dyDescent="0.3">
      <c r="A4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9" s="4" t="str">
        <f>VLOOKUP(P4039,Lookup!$A$1:$D$19,4,0)</f>
        <v>Central Valley</v>
      </c>
      <c r="C4039" s="4" t="str">
        <f>VLOOKUP(P4039,Lookup!$A$1:$E$19,5,0)</f>
        <v>Region 5</v>
      </c>
      <c r="D4039" s="4" t="str">
        <f>VLOOKUP(P4039,Lookup!$A$1:$B$19,2,0)</f>
        <v>KE</v>
      </c>
      <c r="E4039" s="4" t="str">
        <f>IF(AND((Data[[#This Row],[Min Notif Date]]&gt;$G$3),Data[[#This Row],[Min Notif Date]]&lt;$F$3),"Last Week","No")</f>
        <v>No</v>
      </c>
      <c r="F4039" s="4" t="str">
        <f>VLOOKUP(MONTH(Data[[#This Row],[Min Notif Date]]),Lookup!$G$1:$H$12,2,0)</f>
        <v>8. Aug</v>
      </c>
      <c r="G4039" s="4" t="str">
        <f t="shared" si="63"/>
        <v/>
      </c>
      <c r="H4039" s="4" t="str">
        <f>IF(AND(Data[[#This Row],[Min Notif Time]]&gt;6,Data[[#This Row],[Min Notif Time]]&lt;17),"Business Hours","Non-Business Hours")</f>
        <v>Business Hours</v>
      </c>
      <c r="I4039" s="4" t="str" cm="1">
        <f t="array" ref="I4039">IFERROR(VLOOKUP(Data[[#This Row],[Min Notif Date]],Lookup!$N$1:$P$11,2,0),_xlfn.IFS(VLOOKUP(WEEKDAY(Data[[#This Row],[Min Notif Date]]),Lookup!$J$1:$L$7,3,0)="Weekend","Weekend",VLOOKUP(WEEKDAY(Data[[#This Row],[Min Notif Date]]),Lookup!$J$1:$L$7,3,0)="Weekday","Weekday"))</f>
        <v>Weekday</v>
      </c>
      <c r="J4039" s="4" t="str">
        <f>VLOOKUP(WEEKDAY(Data[[#This Row],[Min Notif Date]]),Lookup!$J$1:$K$7,2,0)</f>
        <v>2. Mon</v>
      </c>
      <c r="K4039" s="105">
        <f>ROUNDDOWN(Data[[#This Row],[PGE Notified Time]],0)</f>
        <v>44774</v>
      </c>
      <c r="L4039" s="4">
        <f>HOUR(Data[[#This Row],[PGE Notified Time]])</f>
        <v>12</v>
      </c>
      <c r="M4039">
        <v>81099</v>
      </c>
      <c r="N4039">
        <v>8029080285</v>
      </c>
      <c r="O4039" t="s">
        <v>20</v>
      </c>
      <c r="P4039" t="s">
        <v>206</v>
      </c>
      <c r="Q4039" t="s">
        <v>20</v>
      </c>
      <c r="R4039" t="s">
        <v>191</v>
      </c>
      <c r="S4039" s="1">
        <v>44774.461226851854</v>
      </c>
      <c r="T4039" s="1">
        <v>44774.505868055552</v>
      </c>
      <c r="U4039" s="1">
        <v>44774.625</v>
      </c>
      <c r="V4039" t="s">
        <v>184</v>
      </c>
      <c r="W4039" t="s">
        <v>87</v>
      </c>
      <c r="X4039" t="s">
        <v>228</v>
      </c>
      <c r="Y4039" t="s">
        <v>186</v>
      </c>
      <c r="Z4039" t="s">
        <v>187</v>
      </c>
      <c r="AA4039" s="32">
        <v>235.83333333300001</v>
      </c>
    </row>
    <row r="4040" spans="1:27" x14ac:dyDescent="0.3">
      <c r="A4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0" s="4" t="str">
        <f>VLOOKUP(P4040,Lookup!$A$1:$D$19,4,0)</f>
        <v>Central Valley</v>
      </c>
      <c r="C4040" s="4" t="str">
        <f>VLOOKUP(P4040,Lookup!$A$1:$E$19,5,0)</f>
        <v>Region 5</v>
      </c>
      <c r="D4040" s="4" t="str">
        <f>VLOOKUP(P4040,Lookup!$A$1:$B$19,2,0)</f>
        <v>FR</v>
      </c>
      <c r="E4040" s="4" t="str">
        <f>IF(AND((Data[[#This Row],[Min Notif Date]]&gt;$G$3),Data[[#This Row],[Min Notif Date]]&lt;$F$3),"Last Week","No")</f>
        <v>No</v>
      </c>
      <c r="F4040" s="4" t="str">
        <f>VLOOKUP(MONTH(Data[[#This Row],[Min Notif Date]]),Lookup!$G$1:$H$12,2,0)</f>
        <v>8. Aug</v>
      </c>
      <c r="G4040" s="4" t="str">
        <f t="shared" si="63"/>
        <v/>
      </c>
      <c r="H4040" s="4" t="str">
        <f>IF(AND(Data[[#This Row],[Min Notif Time]]&gt;6,Data[[#This Row],[Min Notif Time]]&lt;17),"Business Hours","Non-Business Hours")</f>
        <v>Business Hours</v>
      </c>
      <c r="I4040" s="4" t="str" cm="1">
        <f t="array" ref="I4040">IFERROR(VLOOKUP(Data[[#This Row],[Min Notif Date]],Lookup!$N$1:$P$11,2,0),_xlfn.IFS(VLOOKUP(WEEKDAY(Data[[#This Row],[Min Notif Date]]),Lookup!$J$1:$L$7,3,0)="Weekend","Weekend",VLOOKUP(WEEKDAY(Data[[#This Row],[Min Notif Date]]),Lookup!$J$1:$L$7,3,0)="Weekday","Weekday"))</f>
        <v>Weekday</v>
      </c>
      <c r="J4040" s="4" t="str">
        <f>VLOOKUP(WEEKDAY(Data[[#This Row],[Min Notif Date]]),Lookup!$J$1:$K$7,2,0)</f>
        <v>2. Mon</v>
      </c>
      <c r="K4040" s="105">
        <f>ROUNDDOWN(Data[[#This Row],[PGE Notified Time]],0)</f>
        <v>44774</v>
      </c>
      <c r="L4040" s="4">
        <f>HOUR(Data[[#This Row],[PGE Notified Time]])</f>
        <v>13</v>
      </c>
      <c r="M4040">
        <v>81109</v>
      </c>
      <c r="O4040" t="s">
        <v>20</v>
      </c>
      <c r="P4040" t="s">
        <v>195</v>
      </c>
      <c r="Q4040" t="s">
        <v>20</v>
      </c>
      <c r="R4040" t="s">
        <v>191</v>
      </c>
      <c r="S4040" s="1" t="s">
        <v>171</v>
      </c>
      <c r="T4040" s="1">
        <v>44774.5625</v>
      </c>
      <c r="U4040" s="1">
        <v>44774.708333333336</v>
      </c>
      <c r="V4040" t="s">
        <v>184</v>
      </c>
      <c r="W4040" t="s">
        <v>87</v>
      </c>
      <c r="X4040" t="s">
        <v>196</v>
      </c>
      <c r="Y4040" t="s">
        <v>186</v>
      </c>
      <c r="Z4040" t="s">
        <v>187</v>
      </c>
      <c r="AA4040" s="32">
        <v>210</v>
      </c>
    </row>
    <row r="4041" spans="1:27" x14ac:dyDescent="0.3">
      <c r="A4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1" s="4" t="str">
        <f>VLOOKUP(P4041,Lookup!$A$1:$D$19,4,0)</f>
        <v>North Valley</v>
      </c>
      <c r="C4041" s="4" t="str">
        <f>VLOOKUP(P4041,Lookup!$A$1:$E$19,5,0)</f>
        <v>Region 2</v>
      </c>
      <c r="D4041" s="4" t="str">
        <f>VLOOKUP(P4041,Lookup!$A$1:$B$19,2,0)</f>
        <v>SA</v>
      </c>
      <c r="E4041" s="4" t="str">
        <f>IF(AND((Data[[#This Row],[Min Notif Date]]&gt;$G$3),Data[[#This Row],[Min Notif Date]]&lt;$F$3),"Last Week","No")</f>
        <v>No</v>
      </c>
      <c r="F4041" s="4" t="str">
        <f>VLOOKUP(MONTH(Data[[#This Row],[Min Notif Date]]),Lookup!$G$1:$H$12,2,0)</f>
        <v>8. Aug</v>
      </c>
      <c r="G4041" s="4" t="str">
        <f t="shared" si="63"/>
        <v/>
      </c>
      <c r="H4041" s="4" t="str">
        <f>IF(AND(Data[[#This Row],[Min Notif Time]]&gt;6,Data[[#This Row],[Min Notif Time]]&lt;17),"Business Hours","Non-Business Hours")</f>
        <v>Business Hours</v>
      </c>
      <c r="I4041" s="4" t="str" cm="1">
        <f t="array" ref="I4041">IFERROR(VLOOKUP(Data[[#This Row],[Min Notif Date]],Lookup!$N$1:$P$11,2,0),_xlfn.IFS(VLOOKUP(WEEKDAY(Data[[#This Row],[Min Notif Date]]),Lookup!$J$1:$L$7,3,0)="Weekend","Weekend",VLOOKUP(WEEKDAY(Data[[#This Row],[Min Notif Date]]),Lookup!$J$1:$L$7,3,0)="Weekday","Weekday"))</f>
        <v>Weekday</v>
      </c>
      <c r="J4041" s="4" t="str">
        <f>VLOOKUP(WEEKDAY(Data[[#This Row],[Min Notif Date]]),Lookup!$J$1:$K$7,2,0)</f>
        <v>2. Mon</v>
      </c>
      <c r="K4041" s="105">
        <f>ROUNDDOWN(Data[[#This Row],[PGE Notified Time]],0)</f>
        <v>44774</v>
      </c>
      <c r="L4041" s="4">
        <f>HOUR(Data[[#This Row],[PGE Notified Time]])</f>
        <v>11</v>
      </c>
      <c r="M4041">
        <v>81092</v>
      </c>
      <c r="O4041" t="s">
        <v>20</v>
      </c>
      <c r="P4041" t="s">
        <v>210</v>
      </c>
      <c r="Q4041" t="s">
        <v>20</v>
      </c>
      <c r="R4041" t="s">
        <v>183</v>
      </c>
      <c r="S4041" s="1" t="s">
        <v>171</v>
      </c>
      <c r="T4041" s="1">
        <v>44774.461111111108</v>
      </c>
      <c r="U4041" s="1">
        <v>44774.604166666664</v>
      </c>
      <c r="V4041" t="s">
        <v>184</v>
      </c>
      <c r="W4041" t="s">
        <v>87</v>
      </c>
      <c r="X4041" t="s">
        <v>211</v>
      </c>
      <c r="Y4041" t="s">
        <v>186</v>
      </c>
      <c r="Z4041" t="s">
        <v>187</v>
      </c>
      <c r="AA4041" s="32">
        <v>206</v>
      </c>
    </row>
    <row r="4042" spans="1:27" x14ac:dyDescent="0.3">
      <c r="A4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2" s="4" t="str">
        <f>VLOOKUP(P4042,Lookup!$A$1:$D$19,4,0)</f>
        <v>Bay Area</v>
      </c>
      <c r="C4042" s="4" t="str">
        <f>VLOOKUP(P4042,Lookup!$A$1:$E$19,5,0)</f>
        <v>Region 3</v>
      </c>
      <c r="D4042" s="4" t="str">
        <f>VLOOKUP(P4042,Lookup!$A$1:$B$19,2,0)</f>
        <v>PN</v>
      </c>
      <c r="E4042" s="4" t="str">
        <f>IF(AND((Data[[#This Row],[Min Notif Date]]&gt;$G$3),Data[[#This Row],[Min Notif Date]]&lt;$F$3),"Last Week","No")</f>
        <v>No</v>
      </c>
      <c r="F4042" s="4" t="str">
        <f>VLOOKUP(MONTH(Data[[#This Row],[Min Notif Date]]),Lookup!$G$1:$H$12,2,0)</f>
        <v>8. Aug</v>
      </c>
      <c r="G4042" s="4" t="str">
        <f t="shared" si="63"/>
        <v/>
      </c>
      <c r="H4042" s="4" t="str">
        <f>IF(AND(Data[[#This Row],[Min Notif Time]]&gt;6,Data[[#This Row],[Min Notif Time]]&lt;17),"Business Hours","Non-Business Hours")</f>
        <v>Business Hours</v>
      </c>
      <c r="I4042" s="4" t="str" cm="1">
        <f t="array" ref="I4042">IFERROR(VLOOKUP(Data[[#This Row],[Min Notif Date]],Lookup!$N$1:$P$11,2,0),_xlfn.IFS(VLOOKUP(WEEKDAY(Data[[#This Row],[Min Notif Date]]),Lookup!$J$1:$L$7,3,0)="Weekend","Weekend",VLOOKUP(WEEKDAY(Data[[#This Row],[Min Notif Date]]),Lookup!$J$1:$L$7,3,0)="Weekday","Weekday"))</f>
        <v>Weekday</v>
      </c>
      <c r="J4042" s="4" t="str">
        <f>VLOOKUP(WEEKDAY(Data[[#This Row],[Min Notif Date]]),Lookup!$J$1:$K$7,2,0)</f>
        <v>2. Mon</v>
      </c>
      <c r="K4042" s="105">
        <f>ROUNDDOWN(Data[[#This Row],[PGE Notified Time]],0)</f>
        <v>44774</v>
      </c>
      <c r="L4042" s="4">
        <f>HOUR(Data[[#This Row],[PGE Notified Time]])</f>
        <v>11</v>
      </c>
      <c r="M4042">
        <v>81094</v>
      </c>
      <c r="O4042" t="s">
        <v>20</v>
      </c>
      <c r="P4042" t="s">
        <v>197</v>
      </c>
      <c r="Q4042" t="s">
        <v>20</v>
      </c>
      <c r="R4042" t="s">
        <v>191</v>
      </c>
      <c r="S4042" s="1" t="s">
        <v>171</v>
      </c>
      <c r="T4042" s="1">
        <v>44774.470833333333</v>
      </c>
      <c r="U4042" s="1">
        <v>44774.604166666664</v>
      </c>
      <c r="V4042" t="s">
        <v>184</v>
      </c>
      <c r="W4042" t="s">
        <v>87</v>
      </c>
      <c r="X4042" t="s">
        <v>262</v>
      </c>
      <c r="Y4042" t="s">
        <v>186</v>
      </c>
      <c r="Z4042" t="s">
        <v>187</v>
      </c>
      <c r="AA4042" s="32">
        <v>192</v>
      </c>
    </row>
    <row r="4043" spans="1:27" x14ac:dyDescent="0.3">
      <c r="A4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3" s="4" t="str">
        <f>VLOOKUP(P4043,Lookup!$A$1:$D$19,4,0)</f>
        <v>North Coast</v>
      </c>
      <c r="C4043" s="4" t="str">
        <f>VLOOKUP(P4043,Lookup!$A$1:$E$19,5,0)</f>
        <v>Region 1</v>
      </c>
      <c r="D4043" s="4" t="str">
        <f>VLOOKUP(P4043,Lookup!$A$1:$B$19,2,0)</f>
        <v>NB</v>
      </c>
      <c r="E4043" s="4" t="str">
        <f>IF(AND((Data[[#This Row],[Min Notif Date]]&gt;$G$3),Data[[#This Row],[Min Notif Date]]&lt;$F$3),"Last Week","No")</f>
        <v>No</v>
      </c>
      <c r="F4043" s="4" t="str">
        <f>VLOOKUP(MONTH(Data[[#This Row],[Min Notif Date]]),Lookup!$G$1:$H$12,2,0)</f>
        <v>8. Aug</v>
      </c>
      <c r="G4043" s="4" t="str">
        <f t="shared" si="63"/>
        <v/>
      </c>
      <c r="H4043" s="4" t="str">
        <f>IF(AND(Data[[#This Row],[Min Notif Time]]&gt;6,Data[[#This Row],[Min Notif Time]]&lt;17),"Business Hours","Non-Business Hours")</f>
        <v>Business Hours</v>
      </c>
      <c r="I4043" s="4" t="str" cm="1">
        <f t="array" ref="I4043">IFERROR(VLOOKUP(Data[[#This Row],[Min Notif Date]],Lookup!$N$1:$P$11,2,0),_xlfn.IFS(VLOOKUP(WEEKDAY(Data[[#This Row],[Min Notif Date]]),Lookup!$J$1:$L$7,3,0)="Weekend","Weekend",VLOOKUP(WEEKDAY(Data[[#This Row],[Min Notif Date]]),Lookup!$J$1:$L$7,3,0)="Weekday","Weekday"))</f>
        <v>Weekday</v>
      </c>
      <c r="J4043" s="4" t="str">
        <f>VLOOKUP(WEEKDAY(Data[[#This Row],[Min Notif Date]]),Lookup!$J$1:$K$7,2,0)</f>
        <v>2. Mon</v>
      </c>
      <c r="K4043" s="105">
        <f>ROUNDDOWN(Data[[#This Row],[PGE Notified Time]],0)</f>
        <v>44774</v>
      </c>
      <c r="L4043" s="4">
        <f>HOUR(Data[[#This Row],[PGE Notified Time]])</f>
        <v>8</v>
      </c>
      <c r="M4043">
        <v>81083</v>
      </c>
      <c r="O4043" t="s">
        <v>20</v>
      </c>
      <c r="P4043" t="s">
        <v>219</v>
      </c>
      <c r="Q4043" t="s">
        <v>20</v>
      </c>
      <c r="R4043" t="s">
        <v>183</v>
      </c>
      <c r="S4043" s="1" t="s">
        <v>171</v>
      </c>
      <c r="T4043" s="1">
        <v>44774.374305555553</v>
      </c>
      <c r="U4043" s="1">
        <v>44774.5</v>
      </c>
      <c r="V4043" t="s">
        <v>184</v>
      </c>
      <c r="W4043" t="s">
        <v>87</v>
      </c>
      <c r="X4043" t="s">
        <v>481</v>
      </c>
      <c r="Y4043" t="s">
        <v>186</v>
      </c>
      <c r="Z4043" t="s">
        <v>187</v>
      </c>
      <c r="AA4043" s="32">
        <v>181</v>
      </c>
    </row>
    <row r="4044" spans="1:27" x14ac:dyDescent="0.3">
      <c r="A4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4" s="4" t="str">
        <f>VLOOKUP(P4044,Lookup!$A$1:$D$19,4,0)</f>
        <v>North Valley</v>
      </c>
      <c r="C4044" s="4" t="str">
        <f>VLOOKUP(P4044,Lookup!$A$1:$E$19,5,0)</f>
        <v>Region 2</v>
      </c>
      <c r="D4044" s="4" t="str">
        <f>VLOOKUP(P4044,Lookup!$A$1:$B$19,2,0)</f>
        <v>SA</v>
      </c>
      <c r="E4044" s="4" t="str">
        <f>IF(AND((Data[[#This Row],[Min Notif Date]]&gt;$G$3),Data[[#This Row],[Min Notif Date]]&lt;$F$3),"Last Week","No")</f>
        <v>No</v>
      </c>
      <c r="F4044" s="4" t="str">
        <f>VLOOKUP(MONTH(Data[[#This Row],[Min Notif Date]]),Lookup!$G$1:$H$12,2,0)</f>
        <v>8. Aug</v>
      </c>
      <c r="G4044" s="4" t="str">
        <f t="shared" si="63"/>
        <v/>
      </c>
      <c r="H4044" s="4" t="str">
        <f>IF(AND(Data[[#This Row],[Min Notif Time]]&gt;6,Data[[#This Row],[Min Notif Time]]&lt;17),"Business Hours","Non-Business Hours")</f>
        <v>Business Hours</v>
      </c>
      <c r="I4044" s="4" t="str" cm="1">
        <f t="array" ref="I4044">IFERROR(VLOOKUP(Data[[#This Row],[Min Notif Date]],Lookup!$N$1:$P$11,2,0),_xlfn.IFS(VLOOKUP(WEEKDAY(Data[[#This Row],[Min Notif Date]]),Lookup!$J$1:$L$7,3,0)="Weekend","Weekend",VLOOKUP(WEEKDAY(Data[[#This Row],[Min Notif Date]]),Lookup!$J$1:$L$7,3,0)="Weekday","Weekday"))</f>
        <v>Weekday</v>
      </c>
      <c r="J4044" s="4" t="str">
        <f>VLOOKUP(WEEKDAY(Data[[#This Row],[Min Notif Date]]),Lookup!$J$1:$K$7,2,0)</f>
        <v>2. Mon</v>
      </c>
      <c r="K4044" s="105">
        <f>ROUNDDOWN(Data[[#This Row],[PGE Notified Time]],0)</f>
        <v>44774</v>
      </c>
      <c r="L4044" s="4">
        <f>HOUR(Data[[#This Row],[PGE Notified Time]])</f>
        <v>9</v>
      </c>
      <c r="M4044">
        <v>81088</v>
      </c>
      <c r="O4044" t="s">
        <v>20</v>
      </c>
      <c r="P4044" t="s">
        <v>210</v>
      </c>
      <c r="Q4044" t="s">
        <v>20</v>
      </c>
      <c r="R4044" t="s">
        <v>191</v>
      </c>
      <c r="S4044" s="1" t="s">
        <v>171</v>
      </c>
      <c r="T4044" s="1">
        <v>44774.408333333333</v>
      </c>
      <c r="U4044" s="1">
        <v>44774.53125</v>
      </c>
      <c r="V4044" t="s">
        <v>184</v>
      </c>
      <c r="W4044" t="s">
        <v>86</v>
      </c>
      <c r="X4044" t="s">
        <v>238</v>
      </c>
      <c r="Y4044" t="s">
        <v>186</v>
      </c>
      <c r="Z4044" t="s">
        <v>187</v>
      </c>
      <c r="AA4044" s="32">
        <v>177</v>
      </c>
    </row>
    <row r="4045" spans="1:27" x14ac:dyDescent="0.3">
      <c r="A4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5" s="4" t="str">
        <f>VLOOKUP(P4045,Lookup!$A$1:$D$19,4,0)</f>
        <v>Bay Area</v>
      </c>
      <c r="C4045" s="4" t="str">
        <f>VLOOKUP(P4045,Lookup!$A$1:$E$19,5,0)</f>
        <v>Region 3</v>
      </c>
      <c r="D4045" s="4" t="str">
        <f>VLOOKUP(P4045,Lookup!$A$1:$B$19,2,0)</f>
        <v>PN</v>
      </c>
      <c r="E4045" s="4" t="str">
        <f>IF(AND((Data[[#This Row],[Min Notif Date]]&gt;$G$3),Data[[#This Row],[Min Notif Date]]&lt;$F$3),"Last Week","No")</f>
        <v>No</v>
      </c>
      <c r="F4045" s="4" t="str">
        <f>VLOOKUP(MONTH(Data[[#This Row],[Min Notif Date]]),Lookup!$G$1:$H$12,2,0)</f>
        <v>8. Aug</v>
      </c>
      <c r="G4045" s="4" t="str">
        <f t="shared" si="63"/>
        <v/>
      </c>
      <c r="H4045" s="4" t="str">
        <f>IF(AND(Data[[#This Row],[Min Notif Time]]&gt;6,Data[[#This Row],[Min Notif Time]]&lt;17),"Business Hours","Non-Business Hours")</f>
        <v>Business Hours</v>
      </c>
      <c r="I4045" s="4" t="str" cm="1">
        <f t="array" ref="I4045">IFERROR(VLOOKUP(Data[[#This Row],[Min Notif Date]],Lookup!$N$1:$P$11,2,0),_xlfn.IFS(VLOOKUP(WEEKDAY(Data[[#This Row],[Min Notif Date]]),Lookup!$J$1:$L$7,3,0)="Weekend","Weekend",VLOOKUP(WEEKDAY(Data[[#This Row],[Min Notif Date]]),Lookup!$J$1:$L$7,3,0)="Weekday","Weekday"))</f>
        <v>Weekday</v>
      </c>
      <c r="J4045" s="4" t="str">
        <f>VLOOKUP(WEEKDAY(Data[[#This Row],[Min Notif Date]]),Lookup!$J$1:$K$7,2,0)</f>
        <v>2. Mon</v>
      </c>
      <c r="K4045" s="105">
        <f>ROUNDDOWN(Data[[#This Row],[PGE Notified Time]],0)</f>
        <v>44774</v>
      </c>
      <c r="L4045" s="4">
        <f>HOUR(Data[[#This Row],[PGE Notified Time]])</f>
        <v>12</v>
      </c>
      <c r="M4045">
        <v>81103</v>
      </c>
      <c r="N4045">
        <v>6097975348</v>
      </c>
      <c r="O4045" t="s">
        <v>20</v>
      </c>
      <c r="P4045" t="s">
        <v>197</v>
      </c>
      <c r="Q4045" t="s">
        <v>20</v>
      </c>
      <c r="R4045" t="s">
        <v>191</v>
      </c>
      <c r="S4045" s="1">
        <v>44774.479166666664</v>
      </c>
      <c r="T4045" s="1">
        <v>44774.516064814816</v>
      </c>
      <c r="U4045" s="1">
        <v>44774.590277777781</v>
      </c>
      <c r="V4045" t="s">
        <v>184</v>
      </c>
      <c r="W4045" t="s">
        <v>85</v>
      </c>
      <c r="X4045" t="s">
        <v>262</v>
      </c>
      <c r="Y4045" t="s">
        <v>186</v>
      </c>
      <c r="Z4045" t="s">
        <v>187</v>
      </c>
      <c r="AA4045" s="32">
        <v>160</v>
      </c>
    </row>
    <row r="4046" spans="1:27" x14ac:dyDescent="0.3">
      <c r="A4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6" s="4" t="str">
        <f>VLOOKUP(P4046,Lookup!$A$1:$D$19,4,0)</f>
        <v>Central Valley</v>
      </c>
      <c r="C4046" s="4" t="str">
        <f>VLOOKUP(P4046,Lookup!$A$1:$E$19,5,0)</f>
        <v>Region 5</v>
      </c>
      <c r="D4046" s="4" t="str">
        <f>VLOOKUP(P4046,Lookup!$A$1:$B$19,2,0)</f>
        <v>ST</v>
      </c>
      <c r="E4046" s="4" t="str">
        <f>IF(AND((Data[[#This Row],[Min Notif Date]]&gt;$G$3),Data[[#This Row],[Min Notif Date]]&lt;$F$3),"Last Week","No")</f>
        <v>No</v>
      </c>
      <c r="F4046" s="4" t="str">
        <f>VLOOKUP(MONTH(Data[[#This Row],[Min Notif Date]]),Lookup!$G$1:$H$12,2,0)</f>
        <v>8. Aug</v>
      </c>
      <c r="G4046" s="4" t="str">
        <f t="shared" si="63"/>
        <v/>
      </c>
      <c r="H4046" s="4" t="str">
        <f>IF(AND(Data[[#This Row],[Min Notif Time]]&gt;6,Data[[#This Row],[Min Notif Time]]&lt;17),"Business Hours","Non-Business Hours")</f>
        <v>Business Hours</v>
      </c>
      <c r="I4046" s="4" t="str" cm="1">
        <f t="array" ref="I4046">IFERROR(VLOOKUP(Data[[#This Row],[Min Notif Date]],Lookup!$N$1:$P$11,2,0),_xlfn.IFS(VLOOKUP(WEEKDAY(Data[[#This Row],[Min Notif Date]]),Lookup!$J$1:$L$7,3,0)="Weekend","Weekend",VLOOKUP(WEEKDAY(Data[[#This Row],[Min Notif Date]]),Lookup!$J$1:$L$7,3,0)="Weekday","Weekday"))</f>
        <v>Weekday</v>
      </c>
      <c r="J4046" s="4" t="str">
        <f>VLOOKUP(WEEKDAY(Data[[#This Row],[Min Notif Date]]),Lookup!$J$1:$K$7,2,0)</f>
        <v>2. Mon</v>
      </c>
      <c r="K4046" s="105">
        <f>ROUNDDOWN(Data[[#This Row],[PGE Notified Time]],0)</f>
        <v>44774</v>
      </c>
      <c r="L4046" s="4">
        <f>HOUR(Data[[#This Row],[PGE Notified Time]])</f>
        <v>13</v>
      </c>
      <c r="M4046">
        <v>81106</v>
      </c>
      <c r="O4046" t="s">
        <v>20</v>
      </c>
      <c r="P4046" t="s">
        <v>188</v>
      </c>
      <c r="Q4046" t="s">
        <v>20</v>
      </c>
      <c r="R4046" t="s">
        <v>183</v>
      </c>
      <c r="S4046" s="1" t="s">
        <v>171</v>
      </c>
      <c r="T4046" s="1">
        <v>44774.543749999997</v>
      </c>
      <c r="U4046" s="1">
        <v>44774.652777777781</v>
      </c>
      <c r="V4046" t="s">
        <v>184</v>
      </c>
      <c r="W4046" t="s">
        <v>85</v>
      </c>
      <c r="X4046" t="s">
        <v>189</v>
      </c>
      <c r="Y4046" t="s">
        <v>186</v>
      </c>
      <c r="Z4046" t="s">
        <v>187</v>
      </c>
      <c r="AA4046" s="32">
        <v>157</v>
      </c>
    </row>
    <row r="4047" spans="1:27" x14ac:dyDescent="0.3">
      <c r="A4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7" s="4" t="str">
        <f>VLOOKUP(P4047,Lookup!$A$1:$D$19,4,0)</f>
        <v>Bay Area</v>
      </c>
      <c r="C4047" s="4" t="str">
        <f>VLOOKUP(P4047,Lookup!$A$1:$E$19,5,0)</f>
        <v>Region 3</v>
      </c>
      <c r="D4047" s="4" t="str">
        <f>VLOOKUP(P4047,Lookup!$A$1:$B$19,2,0)</f>
        <v>MI</v>
      </c>
      <c r="E4047" s="4" t="str">
        <f>IF(AND((Data[[#This Row],[Min Notif Date]]&gt;$G$3),Data[[#This Row],[Min Notif Date]]&lt;$F$3),"Last Week","No")</f>
        <v>No</v>
      </c>
      <c r="F4047" s="4" t="str">
        <f>VLOOKUP(MONTH(Data[[#This Row],[Min Notif Date]]),Lookup!$G$1:$H$12,2,0)</f>
        <v>8. Aug</v>
      </c>
      <c r="G4047" s="4" t="str">
        <f t="shared" si="63"/>
        <v/>
      </c>
      <c r="H4047" s="4" t="str">
        <f>IF(AND(Data[[#This Row],[Min Notif Time]]&gt;6,Data[[#This Row],[Min Notif Time]]&lt;17),"Business Hours","Non-Business Hours")</f>
        <v>Business Hours</v>
      </c>
      <c r="I4047" s="4" t="str" cm="1">
        <f t="array" ref="I4047">IFERROR(VLOOKUP(Data[[#This Row],[Min Notif Date]],Lookup!$N$1:$P$11,2,0),_xlfn.IFS(VLOOKUP(WEEKDAY(Data[[#This Row],[Min Notif Date]]),Lookup!$J$1:$L$7,3,0)="Weekend","Weekend",VLOOKUP(WEEKDAY(Data[[#This Row],[Min Notif Date]]),Lookup!$J$1:$L$7,3,0)="Weekday","Weekday"))</f>
        <v>Weekday</v>
      </c>
      <c r="J4047" s="4" t="str">
        <f>VLOOKUP(WEEKDAY(Data[[#This Row],[Min Notif Date]]),Lookup!$J$1:$K$7,2,0)</f>
        <v>2. Mon</v>
      </c>
      <c r="K4047" s="105">
        <f>ROUNDDOWN(Data[[#This Row],[PGE Notified Time]],0)</f>
        <v>44774</v>
      </c>
      <c r="L4047" s="4">
        <f>HOUR(Data[[#This Row],[PGE Notified Time]])</f>
        <v>10</v>
      </c>
      <c r="M4047">
        <v>81090</v>
      </c>
      <c r="O4047" t="s">
        <v>20</v>
      </c>
      <c r="P4047" t="s">
        <v>244</v>
      </c>
      <c r="Q4047" t="s">
        <v>20</v>
      </c>
      <c r="R4047" t="s">
        <v>193</v>
      </c>
      <c r="S4047" s="1" t="s">
        <v>171</v>
      </c>
      <c r="T4047" s="1">
        <v>44774.434027777781</v>
      </c>
      <c r="U4047" s="1">
        <v>44774.520833333336</v>
      </c>
      <c r="V4047" t="s">
        <v>184</v>
      </c>
      <c r="W4047" t="s">
        <v>85</v>
      </c>
      <c r="X4047" t="s">
        <v>267</v>
      </c>
      <c r="Y4047" t="s">
        <v>186</v>
      </c>
      <c r="Z4047" t="s">
        <v>187</v>
      </c>
      <c r="AA4047" s="32">
        <v>125</v>
      </c>
    </row>
    <row r="4048" spans="1:27" x14ac:dyDescent="0.3">
      <c r="A4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8" s="4" t="str">
        <f>VLOOKUP(P4048,Lookup!$A$1:$D$19,4,0)</f>
        <v>Bay Area</v>
      </c>
      <c r="C4048" s="4" t="str">
        <f>VLOOKUP(P4048,Lookup!$A$1:$E$19,5,0)</f>
        <v>Region 3</v>
      </c>
      <c r="D4048" s="4" t="str">
        <f>VLOOKUP(P4048,Lookup!$A$1:$B$19,2,0)</f>
        <v>PN</v>
      </c>
      <c r="E4048" s="4" t="str">
        <f>IF(AND((Data[[#This Row],[Min Notif Date]]&gt;$G$3),Data[[#This Row],[Min Notif Date]]&lt;$F$3),"Last Week","No")</f>
        <v>No</v>
      </c>
      <c r="F4048" s="4" t="str">
        <f>VLOOKUP(MONTH(Data[[#This Row],[Min Notif Date]]),Lookup!$G$1:$H$12,2,0)</f>
        <v>8. Aug</v>
      </c>
      <c r="G4048" s="4" t="str">
        <f t="shared" si="63"/>
        <v/>
      </c>
      <c r="H4048" s="4" t="str">
        <f>IF(AND(Data[[#This Row],[Min Notif Time]]&gt;6,Data[[#This Row],[Min Notif Time]]&lt;17),"Business Hours","Non-Business Hours")</f>
        <v>Business Hours</v>
      </c>
      <c r="I4048" s="4" t="str" cm="1">
        <f t="array" ref="I4048">IFERROR(VLOOKUP(Data[[#This Row],[Min Notif Date]],Lookup!$N$1:$P$11,2,0),_xlfn.IFS(VLOOKUP(WEEKDAY(Data[[#This Row],[Min Notif Date]]),Lookup!$J$1:$L$7,3,0)="Weekend","Weekend",VLOOKUP(WEEKDAY(Data[[#This Row],[Min Notif Date]]),Lookup!$J$1:$L$7,3,0)="Weekday","Weekday"))</f>
        <v>Weekday</v>
      </c>
      <c r="J4048" s="4" t="str">
        <f>VLOOKUP(WEEKDAY(Data[[#This Row],[Min Notif Date]]),Lookup!$J$1:$K$7,2,0)</f>
        <v>2. Mon</v>
      </c>
      <c r="K4048" s="105">
        <f>ROUNDDOWN(Data[[#This Row],[PGE Notified Time]],0)</f>
        <v>44774</v>
      </c>
      <c r="L4048" s="4">
        <f>HOUR(Data[[#This Row],[PGE Notified Time]])</f>
        <v>14</v>
      </c>
      <c r="M4048">
        <v>81112</v>
      </c>
      <c r="O4048" t="s">
        <v>20</v>
      </c>
      <c r="P4048" t="s">
        <v>197</v>
      </c>
      <c r="Q4048" t="s">
        <v>20</v>
      </c>
      <c r="R4048" t="s">
        <v>191</v>
      </c>
      <c r="S4048" s="1" t="s">
        <v>171</v>
      </c>
      <c r="T4048" s="1">
        <v>44774.617361111108</v>
      </c>
      <c r="U4048" s="1">
        <v>44774.697916666664</v>
      </c>
      <c r="V4048" t="s">
        <v>184</v>
      </c>
      <c r="W4048" t="s">
        <v>85</v>
      </c>
      <c r="X4048" t="s">
        <v>199</v>
      </c>
      <c r="Y4048" t="s">
        <v>186</v>
      </c>
      <c r="Z4048" t="s">
        <v>187</v>
      </c>
      <c r="AA4048" s="32">
        <v>116</v>
      </c>
    </row>
    <row r="4049" spans="1:27" x14ac:dyDescent="0.3">
      <c r="A4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9" s="4" t="str">
        <f>VLOOKUP(P4049,Lookup!$A$1:$D$19,4,0)</f>
        <v>Central Valley</v>
      </c>
      <c r="C4049" s="4" t="str">
        <f>VLOOKUP(P4049,Lookup!$A$1:$E$19,5,0)</f>
        <v>Region 5</v>
      </c>
      <c r="D4049" s="4" t="str">
        <f>VLOOKUP(P4049,Lookup!$A$1:$B$19,2,0)</f>
        <v>FR</v>
      </c>
      <c r="E4049" s="4" t="str">
        <f>IF(AND((Data[[#This Row],[Min Notif Date]]&gt;$G$3),Data[[#This Row],[Min Notif Date]]&lt;$F$3),"Last Week","No")</f>
        <v>No</v>
      </c>
      <c r="F4049" s="4" t="str">
        <f>VLOOKUP(MONTH(Data[[#This Row],[Min Notif Date]]),Lookup!$G$1:$H$12,2,0)</f>
        <v>8. Aug</v>
      </c>
      <c r="G4049" s="4" t="str">
        <f t="shared" si="63"/>
        <v/>
      </c>
      <c r="H4049" s="4" t="str">
        <f>IF(AND(Data[[#This Row],[Min Notif Time]]&gt;6,Data[[#This Row],[Min Notif Time]]&lt;17),"Business Hours","Non-Business Hours")</f>
        <v>Business Hours</v>
      </c>
      <c r="I4049" s="4" t="str" cm="1">
        <f t="array" ref="I4049">IFERROR(VLOOKUP(Data[[#This Row],[Min Notif Date]],Lookup!$N$1:$P$11,2,0),_xlfn.IFS(VLOOKUP(WEEKDAY(Data[[#This Row],[Min Notif Date]]),Lookup!$J$1:$L$7,3,0)="Weekend","Weekend",VLOOKUP(WEEKDAY(Data[[#This Row],[Min Notif Date]]),Lookup!$J$1:$L$7,3,0)="Weekday","Weekday"))</f>
        <v>Weekday</v>
      </c>
      <c r="J4049" s="4" t="str">
        <f>VLOOKUP(WEEKDAY(Data[[#This Row],[Min Notif Date]]),Lookup!$J$1:$K$7,2,0)</f>
        <v>2. Mon</v>
      </c>
      <c r="K4049" s="105">
        <f>ROUNDDOWN(Data[[#This Row],[PGE Notified Time]],0)</f>
        <v>44774</v>
      </c>
      <c r="L4049" s="4">
        <f>HOUR(Data[[#This Row],[PGE Notified Time]])</f>
        <v>9</v>
      </c>
      <c r="M4049">
        <v>81086</v>
      </c>
      <c r="O4049" t="s">
        <v>20</v>
      </c>
      <c r="P4049" t="s">
        <v>195</v>
      </c>
      <c r="Q4049" t="s">
        <v>20</v>
      </c>
      <c r="R4049" t="s">
        <v>223</v>
      </c>
      <c r="S4049" s="1" t="s">
        <v>171</v>
      </c>
      <c r="T4049" s="1">
        <v>44774.396527777775</v>
      </c>
      <c r="U4049" s="1">
        <v>44774.472222222219</v>
      </c>
      <c r="V4049" t="s">
        <v>184</v>
      </c>
      <c r="W4049" t="s">
        <v>85</v>
      </c>
      <c r="X4049" t="s">
        <v>196</v>
      </c>
      <c r="Y4049" t="s">
        <v>186</v>
      </c>
      <c r="Z4049" t="s">
        <v>187</v>
      </c>
      <c r="AA4049" s="32">
        <v>109</v>
      </c>
    </row>
    <row r="4050" spans="1:27" x14ac:dyDescent="0.3">
      <c r="A4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0" s="4" t="str">
        <f>VLOOKUP(P4050,Lookup!$A$1:$D$19,4,0)</f>
        <v>Central Valley</v>
      </c>
      <c r="C4050" s="4" t="str">
        <f>VLOOKUP(P4050,Lookup!$A$1:$E$19,5,0)</f>
        <v>Region 5</v>
      </c>
      <c r="D4050" s="4" t="str">
        <f>VLOOKUP(P4050,Lookup!$A$1:$B$19,2,0)</f>
        <v>ST</v>
      </c>
      <c r="E4050" s="4" t="str">
        <f>IF(AND((Data[[#This Row],[Min Notif Date]]&gt;$G$3),Data[[#This Row],[Min Notif Date]]&lt;$F$3),"Last Week","No")</f>
        <v>No</v>
      </c>
      <c r="F4050" s="4" t="str">
        <f>VLOOKUP(MONTH(Data[[#This Row],[Min Notif Date]]),Lookup!$G$1:$H$12,2,0)</f>
        <v>8. Aug</v>
      </c>
      <c r="G4050" s="4" t="str">
        <f t="shared" si="63"/>
        <v/>
      </c>
      <c r="H4050" s="4" t="str">
        <f>IF(AND(Data[[#This Row],[Min Notif Time]]&gt;6,Data[[#This Row],[Min Notif Time]]&lt;17),"Business Hours","Non-Business Hours")</f>
        <v>Business Hours</v>
      </c>
      <c r="I4050" s="4" t="str" cm="1">
        <f t="array" ref="I4050">IFERROR(VLOOKUP(Data[[#This Row],[Min Notif Date]],Lookup!$N$1:$P$11,2,0),_xlfn.IFS(VLOOKUP(WEEKDAY(Data[[#This Row],[Min Notif Date]]),Lookup!$J$1:$L$7,3,0)="Weekend","Weekend",VLOOKUP(WEEKDAY(Data[[#This Row],[Min Notif Date]]),Lookup!$J$1:$L$7,3,0)="Weekday","Weekday"))</f>
        <v>Weekday</v>
      </c>
      <c r="J4050" s="4" t="str">
        <f>VLOOKUP(WEEKDAY(Data[[#This Row],[Min Notif Date]]),Lookup!$J$1:$K$7,2,0)</f>
        <v>2. Mon</v>
      </c>
      <c r="K4050" s="105">
        <f>ROUNDDOWN(Data[[#This Row],[PGE Notified Time]],0)</f>
        <v>44774</v>
      </c>
      <c r="L4050" s="4">
        <f>HOUR(Data[[#This Row],[PGE Notified Time]])</f>
        <v>13</v>
      </c>
      <c r="M4050">
        <v>81107</v>
      </c>
      <c r="O4050" t="s">
        <v>20</v>
      </c>
      <c r="P4050" t="s">
        <v>188</v>
      </c>
      <c r="Q4050" t="s">
        <v>20</v>
      </c>
      <c r="R4050" t="s">
        <v>191</v>
      </c>
      <c r="S4050" s="1" t="s">
        <v>171</v>
      </c>
      <c r="T4050" s="1">
        <v>44774.55972222222</v>
      </c>
      <c r="U4050" s="1">
        <v>44774.632638888892</v>
      </c>
      <c r="V4050" t="s">
        <v>184</v>
      </c>
      <c r="W4050" t="s">
        <v>85</v>
      </c>
      <c r="X4050" t="s">
        <v>189</v>
      </c>
      <c r="Y4050" t="s">
        <v>186</v>
      </c>
      <c r="Z4050" t="s">
        <v>187</v>
      </c>
      <c r="AA4050" s="32">
        <v>105</v>
      </c>
    </row>
    <row r="4051" spans="1:27" x14ac:dyDescent="0.3">
      <c r="A4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1" s="4" t="str">
        <f>VLOOKUP(P4051,Lookup!$A$1:$D$19,4,0)</f>
        <v>Bay Area</v>
      </c>
      <c r="C4051" s="4" t="str">
        <f>VLOOKUP(P4051,Lookup!$A$1:$E$19,5,0)</f>
        <v>Region 3</v>
      </c>
      <c r="D4051" s="4" t="str">
        <f>VLOOKUP(P4051,Lookup!$A$1:$B$19,2,0)</f>
        <v>EB</v>
      </c>
      <c r="E4051" s="4" t="str">
        <f>IF(AND((Data[[#This Row],[Min Notif Date]]&gt;$G$3),Data[[#This Row],[Min Notif Date]]&lt;$F$3),"Last Week","No")</f>
        <v>No</v>
      </c>
      <c r="F4051" s="4" t="str">
        <f>VLOOKUP(MONTH(Data[[#This Row],[Min Notif Date]]),Lookup!$G$1:$H$12,2,0)</f>
        <v>8. Aug</v>
      </c>
      <c r="G4051" s="4" t="str">
        <f t="shared" si="63"/>
        <v/>
      </c>
      <c r="H4051" s="4" t="str">
        <f>IF(AND(Data[[#This Row],[Min Notif Time]]&gt;6,Data[[#This Row],[Min Notif Time]]&lt;17),"Business Hours","Non-Business Hours")</f>
        <v>Business Hours</v>
      </c>
      <c r="I4051" s="4" t="str" cm="1">
        <f t="array" ref="I4051">IFERROR(VLOOKUP(Data[[#This Row],[Min Notif Date]],Lookup!$N$1:$P$11,2,0),_xlfn.IFS(VLOOKUP(WEEKDAY(Data[[#This Row],[Min Notif Date]]),Lookup!$J$1:$L$7,3,0)="Weekend","Weekend",VLOOKUP(WEEKDAY(Data[[#This Row],[Min Notif Date]]),Lookup!$J$1:$L$7,3,0)="Weekday","Weekday"))</f>
        <v>Weekday</v>
      </c>
      <c r="J4051" s="4" t="str">
        <f>VLOOKUP(WEEKDAY(Data[[#This Row],[Min Notif Date]]),Lookup!$J$1:$K$7,2,0)</f>
        <v>2. Mon</v>
      </c>
      <c r="K4051" s="105">
        <f>ROUNDDOWN(Data[[#This Row],[PGE Notified Time]],0)</f>
        <v>44774</v>
      </c>
      <c r="L4051" s="4">
        <f>HOUR(Data[[#This Row],[PGE Notified Time]])</f>
        <v>12</v>
      </c>
      <c r="M4051">
        <v>81104</v>
      </c>
      <c r="O4051" t="s">
        <v>20</v>
      </c>
      <c r="P4051" t="s">
        <v>182</v>
      </c>
      <c r="Q4051" t="s">
        <v>20</v>
      </c>
      <c r="R4051" t="s">
        <v>183</v>
      </c>
      <c r="S4051" s="1" t="s">
        <v>171</v>
      </c>
      <c r="T4051" s="1">
        <v>44774.532638888886</v>
      </c>
      <c r="U4051" s="1">
        <v>44774.604166666664</v>
      </c>
      <c r="V4051" t="s">
        <v>184</v>
      </c>
      <c r="W4051" t="s">
        <v>85</v>
      </c>
      <c r="X4051" t="s">
        <v>212</v>
      </c>
      <c r="Y4051" t="s">
        <v>186</v>
      </c>
      <c r="Z4051" t="s">
        <v>187</v>
      </c>
      <c r="AA4051" s="32">
        <v>103</v>
      </c>
    </row>
    <row r="4052" spans="1:27" x14ac:dyDescent="0.3">
      <c r="A4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2" s="4" t="str">
        <f>VLOOKUP(P4052,Lookup!$A$1:$D$19,4,0)</f>
        <v>Bay Area</v>
      </c>
      <c r="C4052" s="4" t="str">
        <f>VLOOKUP(P4052,Lookup!$A$1:$E$19,5,0)</f>
        <v>Region 3</v>
      </c>
      <c r="D4052" s="4" t="str">
        <f>VLOOKUP(P4052,Lookup!$A$1:$B$19,2,0)</f>
        <v>DI</v>
      </c>
      <c r="E4052" s="4" t="str">
        <f>IF(AND((Data[[#This Row],[Min Notif Date]]&gt;$G$3),Data[[#This Row],[Min Notif Date]]&lt;$F$3),"Last Week","No")</f>
        <v>No</v>
      </c>
      <c r="F4052" s="4" t="str">
        <f>VLOOKUP(MONTH(Data[[#This Row],[Min Notif Date]]),Lookup!$G$1:$H$12,2,0)</f>
        <v>8. Aug</v>
      </c>
      <c r="G4052" s="4" t="str">
        <f t="shared" si="63"/>
        <v/>
      </c>
      <c r="H4052" s="4" t="str">
        <f>IF(AND(Data[[#This Row],[Min Notif Time]]&gt;6,Data[[#This Row],[Min Notif Time]]&lt;17),"Business Hours","Non-Business Hours")</f>
        <v>Business Hours</v>
      </c>
      <c r="I4052" s="4" t="str" cm="1">
        <f t="array" ref="I4052">IFERROR(VLOOKUP(Data[[#This Row],[Min Notif Date]],Lookup!$N$1:$P$11,2,0),_xlfn.IFS(VLOOKUP(WEEKDAY(Data[[#This Row],[Min Notif Date]]),Lookup!$J$1:$L$7,3,0)="Weekend","Weekend",VLOOKUP(WEEKDAY(Data[[#This Row],[Min Notif Date]]),Lookup!$J$1:$L$7,3,0)="Weekday","Weekday"))</f>
        <v>Weekday</v>
      </c>
      <c r="J4052" s="4" t="str">
        <f>VLOOKUP(WEEKDAY(Data[[#This Row],[Min Notif Date]]),Lookup!$J$1:$K$7,2,0)</f>
        <v>2. Mon</v>
      </c>
      <c r="K4052" s="105">
        <f>ROUNDDOWN(Data[[#This Row],[PGE Notified Time]],0)</f>
        <v>44774</v>
      </c>
      <c r="L4052" s="4">
        <f>HOUR(Data[[#This Row],[PGE Notified Time]])</f>
        <v>15</v>
      </c>
      <c r="M4052">
        <v>81113</v>
      </c>
      <c r="O4052" t="s">
        <v>20</v>
      </c>
      <c r="P4052" t="s">
        <v>208</v>
      </c>
      <c r="Q4052" t="s">
        <v>20</v>
      </c>
      <c r="R4052" t="s">
        <v>183</v>
      </c>
      <c r="S4052" s="1" t="s">
        <v>171</v>
      </c>
      <c r="T4052" s="1">
        <v>44774.625694444447</v>
      </c>
      <c r="U4052" s="1">
        <v>44774.6875</v>
      </c>
      <c r="V4052" t="s">
        <v>184</v>
      </c>
      <c r="W4052" t="s">
        <v>85</v>
      </c>
      <c r="X4052" t="s">
        <v>243</v>
      </c>
      <c r="Y4052" t="s">
        <v>186</v>
      </c>
      <c r="Z4052" t="s">
        <v>187</v>
      </c>
      <c r="AA4052" s="32">
        <v>89</v>
      </c>
    </row>
    <row r="4053" spans="1:27" x14ac:dyDescent="0.3">
      <c r="A4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3" s="4" t="str">
        <f>VLOOKUP(P4053,Lookup!$A$1:$D$19,4,0)</f>
        <v>Bay Area</v>
      </c>
      <c r="C4053" s="4" t="str">
        <f>VLOOKUP(P4053,Lookup!$A$1:$E$19,5,0)</f>
        <v>Region 3</v>
      </c>
      <c r="D4053" s="4" t="str">
        <f>VLOOKUP(P4053,Lookup!$A$1:$B$19,2,0)</f>
        <v>PN</v>
      </c>
      <c r="E4053" s="4" t="str">
        <f>IF(AND((Data[[#This Row],[Min Notif Date]]&gt;$G$3),Data[[#This Row],[Min Notif Date]]&lt;$F$3),"Last Week","No")</f>
        <v>No</v>
      </c>
      <c r="F4053" s="4" t="str">
        <f>VLOOKUP(MONTH(Data[[#This Row],[Min Notif Date]]),Lookup!$G$1:$H$12,2,0)</f>
        <v>8. Aug</v>
      </c>
      <c r="G4053" s="4" t="str">
        <f t="shared" si="63"/>
        <v/>
      </c>
      <c r="H4053" s="4" t="str">
        <f>IF(AND(Data[[#This Row],[Min Notif Time]]&gt;6,Data[[#This Row],[Min Notif Time]]&lt;17),"Business Hours","Non-Business Hours")</f>
        <v>Business Hours</v>
      </c>
      <c r="I4053" s="4" t="str" cm="1">
        <f t="array" ref="I4053">IFERROR(VLOOKUP(Data[[#This Row],[Min Notif Date]],Lookup!$N$1:$P$11,2,0),_xlfn.IFS(VLOOKUP(WEEKDAY(Data[[#This Row],[Min Notif Date]]),Lookup!$J$1:$L$7,3,0)="Weekend","Weekend",VLOOKUP(WEEKDAY(Data[[#This Row],[Min Notif Date]]),Lookup!$J$1:$L$7,3,0)="Weekday","Weekday"))</f>
        <v>Weekday</v>
      </c>
      <c r="J4053" s="4" t="str">
        <f>VLOOKUP(WEEKDAY(Data[[#This Row],[Min Notif Date]]),Lookup!$J$1:$K$7,2,0)</f>
        <v>2. Mon</v>
      </c>
      <c r="K4053" s="105">
        <f>ROUNDDOWN(Data[[#This Row],[PGE Notified Time]],0)</f>
        <v>44774</v>
      </c>
      <c r="L4053" s="4">
        <f>HOUR(Data[[#This Row],[PGE Notified Time]])</f>
        <v>13</v>
      </c>
      <c r="M4053">
        <v>81108</v>
      </c>
      <c r="O4053" t="s">
        <v>20</v>
      </c>
      <c r="P4053" t="s">
        <v>197</v>
      </c>
      <c r="Q4053" t="s">
        <v>20</v>
      </c>
      <c r="R4053" t="s">
        <v>191</v>
      </c>
      <c r="S4053" s="1" t="s">
        <v>171</v>
      </c>
      <c r="T4053" s="1">
        <v>44774.560416666667</v>
      </c>
      <c r="U4053" s="1">
        <v>44774.617361111108</v>
      </c>
      <c r="V4053" t="s">
        <v>184</v>
      </c>
      <c r="W4053" t="s">
        <v>85</v>
      </c>
      <c r="X4053" t="s">
        <v>262</v>
      </c>
      <c r="Y4053" t="s">
        <v>186</v>
      </c>
      <c r="Z4053" t="s">
        <v>187</v>
      </c>
      <c r="AA4053" s="32">
        <v>82</v>
      </c>
    </row>
    <row r="4054" spans="1:27" x14ac:dyDescent="0.3">
      <c r="A4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4" s="4" t="str">
        <f>VLOOKUP(P4054,Lookup!$A$1:$D$19,4,0)</f>
        <v>Central Valley</v>
      </c>
      <c r="C4054" s="4" t="str">
        <f>VLOOKUP(P4054,Lookup!$A$1:$E$19,5,0)</f>
        <v>Region 5</v>
      </c>
      <c r="D4054" s="4" t="str">
        <f>VLOOKUP(P4054,Lookup!$A$1:$B$19,2,0)</f>
        <v>FR</v>
      </c>
      <c r="E4054" s="4" t="str">
        <f>IF(AND((Data[[#This Row],[Min Notif Date]]&gt;$G$3),Data[[#This Row],[Min Notif Date]]&lt;$F$3),"Last Week","No")</f>
        <v>No</v>
      </c>
      <c r="F4054" s="4" t="str">
        <f>VLOOKUP(MONTH(Data[[#This Row],[Min Notif Date]]),Lookup!$G$1:$H$12,2,0)</f>
        <v>8. Aug</v>
      </c>
      <c r="G4054" s="4" t="str">
        <f t="shared" si="63"/>
        <v/>
      </c>
      <c r="H4054" s="4" t="str">
        <f>IF(AND(Data[[#This Row],[Min Notif Time]]&gt;6,Data[[#This Row],[Min Notif Time]]&lt;17),"Business Hours","Non-Business Hours")</f>
        <v>Business Hours</v>
      </c>
      <c r="I4054" s="4" t="str" cm="1">
        <f t="array" ref="I4054">IFERROR(VLOOKUP(Data[[#This Row],[Min Notif Date]],Lookup!$N$1:$P$11,2,0),_xlfn.IFS(VLOOKUP(WEEKDAY(Data[[#This Row],[Min Notif Date]]),Lookup!$J$1:$L$7,3,0)="Weekend","Weekend",VLOOKUP(WEEKDAY(Data[[#This Row],[Min Notif Date]]),Lookup!$J$1:$L$7,3,0)="Weekday","Weekday"))</f>
        <v>Weekday</v>
      </c>
      <c r="J4054" s="4" t="str">
        <f>VLOOKUP(WEEKDAY(Data[[#This Row],[Min Notif Date]]),Lookup!$J$1:$K$7,2,0)</f>
        <v>2. Mon</v>
      </c>
      <c r="K4054" s="105">
        <f>ROUNDDOWN(Data[[#This Row],[PGE Notified Time]],0)</f>
        <v>44774</v>
      </c>
      <c r="L4054" s="4">
        <f>HOUR(Data[[#This Row],[PGE Notified Time]])</f>
        <v>11</v>
      </c>
      <c r="M4054">
        <v>81096</v>
      </c>
      <c r="O4054" t="s">
        <v>20</v>
      </c>
      <c r="P4054" t="s">
        <v>195</v>
      </c>
      <c r="Q4054" t="s">
        <v>20</v>
      </c>
      <c r="R4054" t="s">
        <v>183</v>
      </c>
      <c r="S4054" s="1" t="s">
        <v>171</v>
      </c>
      <c r="T4054" s="1">
        <v>44774.486111111109</v>
      </c>
      <c r="U4054" s="1">
        <v>44774.541666666664</v>
      </c>
      <c r="V4054" t="s">
        <v>184</v>
      </c>
      <c r="W4054" t="s">
        <v>85</v>
      </c>
      <c r="X4054" t="s">
        <v>196</v>
      </c>
      <c r="Y4054" t="s">
        <v>186</v>
      </c>
      <c r="Z4054" t="s">
        <v>187</v>
      </c>
      <c r="AA4054" s="32">
        <v>80</v>
      </c>
    </row>
    <row r="4055" spans="1:27" x14ac:dyDescent="0.3">
      <c r="A4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5" s="4" t="str">
        <f>VLOOKUP(P4055,Lookup!$A$1:$D$19,4,0)</f>
        <v>North Valley</v>
      </c>
      <c r="C4055" s="4" t="str">
        <f>VLOOKUP(P4055,Lookup!$A$1:$E$19,5,0)</f>
        <v>Region 2</v>
      </c>
      <c r="D4055" s="4" t="str">
        <f>VLOOKUP(P4055,Lookup!$A$1:$B$19,2,0)</f>
        <v>SA</v>
      </c>
      <c r="E4055" s="4" t="str">
        <f>IF(AND((Data[[#This Row],[Min Notif Date]]&gt;$G$3),Data[[#This Row],[Min Notif Date]]&lt;$F$3),"Last Week","No")</f>
        <v>No</v>
      </c>
      <c r="F4055" s="4" t="str">
        <f>VLOOKUP(MONTH(Data[[#This Row],[Min Notif Date]]),Lookup!$G$1:$H$12,2,0)</f>
        <v>8. Aug</v>
      </c>
      <c r="G4055" s="4" t="str">
        <f t="shared" si="63"/>
        <v/>
      </c>
      <c r="H4055" s="4" t="str">
        <f>IF(AND(Data[[#This Row],[Min Notif Time]]&gt;6,Data[[#This Row],[Min Notif Time]]&lt;17),"Business Hours","Non-Business Hours")</f>
        <v>Business Hours</v>
      </c>
      <c r="I4055" s="4" t="str" cm="1">
        <f t="array" ref="I4055">IFERROR(VLOOKUP(Data[[#This Row],[Min Notif Date]],Lookup!$N$1:$P$11,2,0),_xlfn.IFS(VLOOKUP(WEEKDAY(Data[[#This Row],[Min Notif Date]]),Lookup!$J$1:$L$7,3,0)="Weekend","Weekend",VLOOKUP(WEEKDAY(Data[[#This Row],[Min Notif Date]]),Lookup!$J$1:$L$7,3,0)="Weekday","Weekday"))</f>
        <v>Weekday</v>
      </c>
      <c r="J4055" s="4" t="str">
        <f>VLOOKUP(WEEKDAY(Data[[#This Row],[Min Notif Date]]),Lookup!$J$1:$K$7,2,0)</f>
        <v>2. Mon</v>
      </c>
      <c r="K4055" s="105">
        <f>ROUNDDOWN(Data[[#This Row],[PGE Notified Time]],0)</f>
        <v>44774</v>
      </c>
      <c r="L4055" s="4">
        <f>HOUR(Data[[#This Row],[PGE Notified Time]])</f>
        <v>14</v>
      </c>
      <c r="M4055">
        <v>81111</v>
      </c>
      <c r="N4055">
        <v>4501603989</v>
      </c>
      <c r="O4055" t="s">
        <v>25</v>
      </c>
      <c r="P4055" t="s">
        <v>210</v>
      </c>
      <c r="Q4055" t="s">
        <v>213</v>
      </c>
      <c r="R4055" t="s">
        <v>183</v>
      </c>
      <c r="S4055" s="1">
        <v>44774.583472222221</v>
      </c>
      <c r="T4055" s="1">
        <v>44774.58834490741</v>
      </c>
      <c r="U4055" s="1">
        <v>44774.627083333333</v>
      </c>
      <c r="V4055" t="s">
        <v>184</v>
      </c>
      <c r="W4055" t="s">
        <v>87</v>
      </c>
      <c r="X4055" t="s">
        <v>238</v>
      </c>
      <c r="Y4055" t="s">
        <v>186</v>
      </c>
      <c r="Z4055" t="s">
        <v>187</v>
      </c>
      <c r="AA4055" s="32">
        <v>62.8</v>
      </c>
    </row>
    <row r="4056" spans="1:27" x14ac:dyDescent="0.3">
      <c r="A4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6" s="4" t="str">
        <f>VLOOKUP(P4056,Lookup!$A$1:$D$19,4,0)</f>
        <v>Bay Area</v>
      </c>
      <c r="C4056" s="4" t="str">
        <f>VLOOKUP(P4056,Lookup!$A$1:$E$19,5,0)</f>
        <v>Region 3</v>
      </c>
      <c r="D4056" s="4" t="str">
        <f>VLOOKUP(P4056,Lookup!$A$1:$B$19,2,0)</f>
        <v>SF</v>
      </c>
      <c r="E4056" s="4" t="str">
        <f>IF(AND((Data[[#This Row],[Min Notif Date]]&gt;$G$3),Data[[#This Row],[Min Notif Date]]&lt;$F$3),"Last Week","No")</f>
        <v>No</v>
      </c>
      <c r="F4056" s="4" t="str">
        <f>VLOOKUP(MONTH(Data[[#This Row],[Min Notif Date]]),Lookup!$G$1:$H$12,2,0)</f>
        <v>8. Aug</v>
      </c>
      <c r="G4056" s="4" t="str">
        <f t="shared" si="63"/>
        <v/>
      </c>
      <c r="H4056" s="4" t="str">
        <f>IF(AND(Data[[#This Row],[Min Notif Time]]&gt;6,Data[[#This Row],[Min Notif Time]]&lt;17),"Business Hours","Non-Business Hours")</f>
        <v>Non-Business Hours</v>
      </c>
      <c r="I4056" s="4" t="str" cm="1">
        <f t="array" ref="I4056">IFERROR(VLOOKUP(Data[[#This Row],[Min Notif Date]],Lookup!$N$1:$P$11,2,0),_xlfn.IFS(VLOOKUP(WEEKDAY(Data[[#This Row],[Min Notif Date]]),Lookup!$J$1:$L$7,3,0)="Weekend","Weekend",VLOOKUP(WEEKDAY(Data[[#This Row],[Min Notif Date]]),Lookup!$J$1:$L$7,3,0)="Weekday","Weekday"))</f>
        <v>Weekday</v>
      </c>
      <c r="J4056" s="4" t="str">
        <f>VLOOKUP(WEEKDAY(Data[[#This Row],[Min Notif Date]]),Lookup!$J$1:$K$7,2,0)</f>
        <v>2. Mon</v>
      </c>
      <c r="K4056" s="105">
        <f>ROUNDDOWN(Data[[#This Row],[PGE Notified Time]],0)</f>
        <v>44774</v>
      </c>
      <c r="L4056" s="4">
        <f>HOUR(Data[[#This Row],[PGE Notified Time]])</f>
        <v>18</v>
      </c>
      <c r="M4056">
        <v>81117</v>
      </c>
      <c r="O4056" t="s">
        <v>20</v>
      </c>
      <c r="P4056" t="s">
        <v>190</v>
      </c>
      <c r="Q4056" t="s">
        <v>20</v>
      </c>
      <c r="R4056" t="s">
        <v>191</v>
      </c>
      <c r="S4056" s="1" t="s">
        <v>171</v>
      </c>
      <c r="T4056" s="1">
        <v>44774.763194444444</v>
      </c>
      <c r="U4056" s="1">
        <v>44774.802083333336</v>
      </c>
      <c r="V4056" t="s">
        <v>184</v>
      </c>
      <c r="W4056" t="s">
        <v>85</v>
      </c>
      <c r="X4056" t="s">
        <v>192</v>
      </c>
      <c r="Y4056" t="s">
        <v>186</v>
      </c>
      <c r="Z4056" t="s">
        <v>187</v>
      </c>
      <c r="AA4056" s="32">
        <v>56</v>
      </c>
    </row>
    <row r="4057" spans="1:27" x14ac:dyDescent="0.3">
      <c r="A4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7" s="4" t="str">
        <f>VLOOKUP(P4057,Lookup!$A$1:$D$19,4,0)</f>
        <v>North Valley</v>
      </c>
      <c r="C4057" s="4" t="str">
        <f>VLOOKUP(P4057,Lookup!$A$1:$E$19,5,0)</f>
        <v>Region 2</v>
      </c>
      <c r="D4057" s="4" t="str">
        <f>VLOOKUP(P4057,Lookup!$A$1:$B$19,2,0)</f>
        <v>SA</v>
      </c>
      <c r="E4057" s="4" t="str">
        <f>IF(AND((Data[[#This Row],[Min Notif Date]]&gt;$G$3),Data[[#This Row],[Min Notif Date]]&lt;$F$3),"Last Week","No")</f>
        <v>No</v>
      </c>
      <c r="F4057" s="4" t="str">
        <f>VLOOKUP(MONTH(Data[[#This Row],[Min Notif Date]]),Lookup!$G$1:$H$12,2,0)</f>
        <v>8. Aug</v>
      </c>
      <c r="G4057" s="4" t="str">
        <f t="shared" si="63"/>
        <v/>
      </c>
      <c r="H4057" s="4" t="str">
        <f>IF(AND(Data[[#This Row],[Min Notif Time]]&gt;6,Data[[#This Row],[Min Notif Time]]&lt;17),"Business Hours","Non-Business Hours")</f>
        <v>Business Hours</v>
      </c>
      <c r="I4057" s="4" t="str" cm="1">
        <f t="array" ref="I4057">IFERROR(VLOOKUP(Data[[#This Row],[Min Notif Date]],Lookup!$N$1:$P$11,2,0),_xlfn.IFS(VLOOKUP(WEEKDAY(Data[[#This Row],[Min Notif Date]]),Lookup!$J$1:$L$7,3,0)="Weekend","Weekend",VLOOKUP(WEEKDAY(Data[[#This Row],[Min Notif Date]]),Lookup!$J$1:$L$7,3,0)="Weekday","Weekday"))</f>
        <v>Weekday</v>
      </c>
      <c r="J4057" s="4" t="str">
        <f>VLOOKUP(WEEKDAY(Data[[#This Row],[Min Notif Date]]),Lookup!$J$1:$K$7,2,0)</f>
        <v>2. Mon</v>
      </c>
      <c r="K4057" s="105">
        <f>ROUNDDOWN(Data[[#This Row],[PGE Notified Time]],0)</f>
        <v>44774</v>
      </c>
      <c r="L4057" s="4">
        <f>HOUR(Data[[#This Row],[PGE Notified Time]])</f>
        <v>9</v>
      </c>
      <c r="M4057">
        <v>81085</v>
      </c>
      <c r="N4057">
        <v>5030028935</v>
      </c>
      <c r="O4057" t="s">
        <v>25</v>
      </c>
      <c r="P4057" t="s">
        <v>210</v>
      </c>
      <c r="Q4057" t="s">
        <v>213</v>
      </c>
      <c r="R4057" t="s">
        <v>183</v>
      </c>
      <c r="S4057" s="1">
        <v>44774.382719907408</v>
      </c>
      <c r="T4057" s="1">
        <v>44774.386562500003</v>
      </c>
      <c r="U4057" s="1">
        <v>44774.415277777778</v>
      </c>
      <c r="V4057" t="s">
        <v>184</v>
      </c>
      <c r="W4057" t="s">
        <v>87</v>
      </c>
      <c r="X4057" t="s">
        <v>254</v>
      </c>
      <c r="Y4057" t="s">
        <v>186</v>
      </c>
      <c r="Z4057" t="s">
        <v>187</v>
      </c>
      <c r="AA4057" s="32">
        <v>46.883333333000003</v>
      </c>
    </row>
    <row r="4058" spans="1:27" x14ac:dyDescent="0.3">
      <c r="A4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8" s="4" t="str">
        <f>VLOOKUP(P4058,Lookup!$A$1:$D$19,4,0)</f>
        <v>North Valley</v>
      </c>
      <c r="C4058" s="4" t="str">
        <f>VLOOKUP(P4058,Lookup!$A$1:$E$19,5,0)</f>
        <v>Region 2</v>
      </c>
      <c r="D4058" s="4" t="str">
        <f>VLOOKUP(P4058,Lookup!$A$1:$B$19,2,0)</f>
        <v>SI</v>
      </c>
      <c r="E4058" s="4" t="str">
        <f>IF(AND((Data[[#This Row],[Min Notif Date]]&gt;$G$3),Data[[#This Row],[Min Notif Date]]&lt;$F$3),"Last Week","No")</f>
        <v>No</v>
      </c>
      <c r="F4058" s="4" t="str">
        <f>VLOOKUP(MONTH(Data[[#This Row],[Min Notif Date]]),Lookup!$G$1:$H$12,2,0)</f>
        <v>8. Aug</v>
      </c>
      <c r="G4058" s="4" t="str">
        <f t="shared" si="63"/>
        <v/>
      </c>
      <c r="H4058" s="4" t="str">
        <f>IF(AND(Data[[#This Row],[Min Notif Time]]&gt;6,Data[[#This Row],[Min Notif Time]]&lt;17),"Business Hours","Non-Business Hours")</f>
        <v>Business Hours</v>
      </c>
      <c r="I4058" s="4" t="str" cm="1">
        <f t="array" ref="I4058">IFERROR(VLOOKUP(Data[[#This Row],[Min Notif Date]],Lookup!$N$1:$P$11,2,0),_xlfn.IFS(VLOOKUP(WEEKDAY(Data[[#This Row],[Min Notif Date]]),Lookup!$J$1:$L$7,3,0)="Weekend","Weekend",VLOOKUP(WEEKDAY(Data[[#This Row],[Min Notif Date]]),Lookup!$J$1:$L$7,3,0)="Weekday","Weekday"))</f>
        <v>Weekday</v>
      </c>
      <c r="J4058" s="4" t="str">
        <f>VLOOKUP(WEEKDAY(Data[[#This Row],[Min Notif Date]]),Lookup!$J$1:$K$7,2,0)</f>
        <v>2. Mon</v>
      </c>
      <c r="K4058" s="105">
        <f>ROUNDDOWN(Data[[#This Row],[PGE Notified Time]],0)</f>
        <v>44774</v>
      </c>
      <c r="L4058" s="4">
        <f>HOUR(Data[[#This Row],[PGE Notified Time]])</f>
        <v>15</v>
      </c>
      <c r="M4058">
        <v>81114</v>
      </c>
      <c r="O4058" t="s">
        <v>20</v>
      </c>
      <c r="P4058" t="s">
        <v>201</v>
      </c>
      <c r="Q4058" t="s">
        <v>20</v>
      </c>
      <c r="R4058" t="s">
        <v>223</v>
      </c>
      <c r="S4058" s="1" t="s">
        <v>171</v>
      </c>
      <c r="T4058" s="1">
        <v>44774.64166666667</v>
      </c>
      <c r="U4058" s="1">
        <v>44774.672222222223</v>
      </c>
      <c r="V4058" t="s">
        <v>184</v>
      </c>
      <c r="W4058" t="s">
        <v>85</v>
      </c>
      <c r="X4058" t="s">
        <v>253</v>
      </c>
      <c r="Y4058" t="s">
        <v>186</v>
      </c>
      <c r="Z4058" t="s">
        <v>187</v>
      </c>
      <c r="AA4058" s="32">
        <v>44</v>
      </c>
    </row>
    <row r="4059" spans="1:27" x14ac:dyDescent="0.3">
      <c r="A4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9" s="4" t="str">
        <f>VLOOKUP(P4059,Lookup!$A$1:$D$19,4,0)</f>
        <v>Bay Area</v>
      </c>
      <c r="C4059" s="4" t="str">
        <f>VLOOKUP(P4059,Lookup!$A$1:$E$19,5,0)</f>
        <v>Region 3</v>
      </c>
      <c r="D4059" s="4" t="str">
        <f>VLOOKUP(P4059,Lookup!$A$1:$B$19,2,0)</f>
        <v>EB</v>
      </c>
      <c r="E4059" s="4" t="str">
        <f>IF(AND((Data[[#This Row],[Min Notif Date]]&gt;$G$3),Data[[#This Row],[Min Notif Date]]&lt;$F$3),"Last Week","No")</f>
        <v>No</v>
      </c>
      <c r="F4059" s="4" t="str">
        <f>VLOOKUP(MONTH(Data[[#This Row],[Min Notif Date]]),Lookup!$G$1:$H$12,2,0)</f>
        <v>8. Aug</v>
      </c>
      <c r="G4059" s="4" t="str">
        <f t="shared" si="63"/>
        <v/>
      </c>
      <c r="H4059" s="4" t="str">
        <f>IF(AND(Data[[#This Row],[Min Notif Time]]&gt;6,Data[[#This Row],[Min Notif Time]]&lt;17),"Business Hours","Non-Business Hours")</f>
        <v>Business Hours</v>
      </c>
      <c r="I4059" s="4" t="str" cm="1">
        <f t="array" ref="I4059">IFERROR(VLOOKUP(Data[[#This Row],[Min Notif Date]],Lookup!$N$1:$P$11,2,0),_xlfn.IFS(VLOOKUP(WEEKDAY(Data[[#This Row],[Min Notif Date]]),Lookup!$J$1:$L$7,3,0)="Weekend","Weekend",VLOOKUP(WEEKDAY(Data[[#This Row],[Min Notif Date]]),Lookup!$J$1:$L$7,3,0)="Weekday","Weekday"))</f>
        <v>Weekday</v>
      </c>
      <c r="J4059" s="4" t="str">
        <f>VLOOKUP(WEEKDAY(Data[[#This Row],[Min Notif Date]]),Lookup!$J$1:$K$7,2,0)</f>
        <v>2. Mon</v>
      </c>
      <c r="K4059" s="105">
        <f>ROUNDDOWN(Data[[#This Row],[PGE Notified Time]],0)</f>
        <v>44774</v>
      </c>
      <c r="L4059" s="4">
        <f>HOUR(Data[[#This Row],[PGE Notified Time]])</f>
        <v>11</v>
      </c>
      <c r="M4059">
        <v>81095</v>
      </c>
      <c r="N4059">
        <v>3189427400</v>
      </c>
      <c r="O4059" t="s">
        <v>25</v>
      </c>
      <c r="P4059" t="s">
        <v>182</v>
      </c>
      <c r="Q4059" t="s">
        <v>213</v>
      </c>
      <c r="R4059" t="s">
        <v>183</v>
      </c>
      <c r="S4059" s="1">
        <v>44774.483981481484</v>
      </c>
      <c r="T4059" s="1">
        <v>44774.485972222225</v>
      </c>
      <c r="U4059" s="1">
        <v>44774.50277777778</v>
      </c>
      <c r="V4059" t="s">
        <v>184</v>
      </c>
      <c r="W4059" t="s">
        <v>85</v>
      </c>
      <c r="X4059" t="s">
        <v>212</v>
      </c>
      <c r="Y4059" t="s">
        <v>186</v>
      </c>
      <c r="Z4059" t="s">
        <v>187</v>
      </c>
      <c r="AA4059" s="32">
        <v>27.066666667</v>
      </c>
    </row>
    <row r="4060" spans="1:27" x14ac:dyDescent="0.3">
      <c r="A4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0" s="4" t="str">
        <f>VLOOKUP(P4060,Lookup!$A$1:$D$19,4,0)</f>
        <v>North Coast</v>
      </c>
      <c r="C4060" s="4" t="str">
        <f>VLOOKUP(P4060,Lookup!$A$1:$E$19,5,0)</f>
        <v>Region 1</v>
      </c>
      <c r="D4060" s="4" t="str">
        <f>VLOOKUP(P4060,Lookup!$A$1:$B$19,2,0)</f>
        <v>HB</v>
      </c>
      <c r="E4060" s="4" t="str">
        <f>IF(AND((Data[[#This Row],[Min Notif Date]]&gt;$G$3),Data[[#This Row],[Min Notif Date]]&lt;$F$3),"Last Week","No")</f>
        <v>No</v>
      </c>
      <c r="F4060" s="4" t="str">
        <f>VLOOKUP(MONTH(Data[[#This Row],[Min Notif Date]]),Lookup!$G$1:$H$12,2,0)</f>
        <v>8. Aug</v>
      </c>
      <c r="G4060" s="4" t="str">
        <f t="shared" si="63"/>
        <v/>
      </c>
      <c r="H4060" s="4" t="str">
        <f>IF(AND(Data[[#This Row],[Min Notif Time]]&gt;6,Data[[#This Row],[Min Notif Time]]&lt;17),"Business Hours","Non-Business Hours")</f>
        <v>Business Hours</v>
      </c>
      <c r="I4060" s="4" t="str" cm="1">
        <f t="array" ref="I4060">IFERROR(VLOOKUP(Data[[#This Row],[Min Notif Date]],Lookup!$N$1:$P$11,2,0),_xlfn.IFS(VLOOKUP(WEEKDAY(Data[[#This Row],[Min Notif Date]]),Lookup!$J$1:$L$7,3,0)="Weekend","Weekend",VLOOKUP(WEEKDAY(Data[[#This Row],[Min Notif Date]]),Lookup!$J$1:$L$7,3,0)="Weekday","Weekday"))</f>
        <v>Weekday</v>
      </c>
      <c r="J4060" s="4" t="str">
        <f>VLOOKUP(WEEKDAY(Data[[#This Row],[Min Notif Date]]),Lookup!$J$1:$K$7,2,0)</f>
        <v>2. Mon</v>
      </c>
      <c r="K4060" s="105">
        <f>ROUNDDOWN(Data[[#This Row],[PGE Notified Time]],0)</f>
        <v>44774</v>
      </c>
      <c r="L4060" s="4">
        <f>HOUR(Data[[#This Row],[PGE Notified Time]])</f>
        <v>13</v>
      </c>
      <c r="M4060">
        <v>81110</v>
      </c>
      <c r="O4060" t="s">
        <v>20</v>
      </c>
      <c r="P4060" t="s">
        <v>298</v>
      </c>
      <c r="Q4060" t="s">
        <v>20</v>
      </c>
      <c r="R4060" t="s">
        <v>183</v>
      </c>
      <c r="S4060" s="1" t="s">
        <v>171</v>
      </c>
      <c r="T4060" s="1">
        <v>44774.578472222223</v>
      </c>
      <c r="U4060" s="1">
        <v>44774.597222222219</v>
      </c>
      <c r="V4060" t="s">
        <v>184</v>
      </c>
      <c r="W4060" t="s">
        <v>85</v>
      </c>
      <c r="X4060" t="s">
        <v>305</v>
      </c>
      <c r="Y4060" t="s">
        <v>186</v>
      </c>
      <c r="Z4060" t="s">
        <v>187</v>
      </c>
      <c r="AA4060" s="32">
        <v>27</v>
      </c>
    </row>
    <row r="4061" spans="1:27" x14ac:dyDescent="0.3">
      <c r="A4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1" s="4" t="str">
        <f>VLOOKUP(P4061,Lookup!$A$1:$D$19,4,0)</f>
        <v>South Bay</v>
      </c>
      <c r="C4061" s="4" t="str">
        <f>VLOOKUP(P4061,Lookup!$A$1:$E$19,5,0)</f>
        <v>Region 4</v>
      </c>
      <c r="D4061" s="4" t="str">
        <f>VLOOKUP(P4061,Lookup!$A$1:$B$19,2,0)</f>
        <v>SJ</v>
      </c>
      <c r="E4061" s="4" t="str">
        <f>IF(AND((Data[[#This Row],[Min Notif Date]]&gt;$G$3),Data[[#This Row],[Min Notif Date]]&lt;$F$3),"Last Week","No")</f>
        <v>No</v>
      </c>
      <c r="F4061" s="4" t="str">
        <f>VLOOKUP(MONTH(Data[[#This Row],[Min Notif Date]]),Lookup!$G$1:$H$12,2,0)</f>
        <v>8. Aug</v>
      </c>
      <c r="G4061" s="4" t="str">
        <f t="shared" si="63"/>
        <v/>
      </c>
      <c r="H4061" s="4" t="str">
        <f>IF(AND(Data[[#This Row],[Min Notif Time]]&gt;6,Data[[#This Row],[Min Notif Time]]&lt;17),"Business Hours","Non-Business Hours")</f>
        <v>Business Hours</v>
      </c>
      <c r="I4061" s="4" t="str" cm="1">
        <f t="array" ref="I4061">IFERROR(VLOOKUP(Data[[#This Row],[Min Notif Date]],Lookup!$N$1:$P$11,2,0),_xlfn.IFS(VLOOKUP(WEEKDAY(Data[[#This Row],[Min Notif Date]]),Lookup!$J$1:$L$7,3,0)="Weekend","Weekend",VLOOKUP(WEEKDAY(Data[[#This Row],[Min Notif Date]]),Lookup!$J$1:$L$7,3,0)="Weekday","Weekday"))</f>
        <v>Weekday</v>
      </c>
      <c r="J4061" s="4" t="str">
        <f>VLOOKUP(WEEKDAY(Data[[#This Row],[Min Notif Date]]),Lookup!$J$1:$K$7,2,0)</f>
        <v>3. Tue</v>
      </c>
      <c r="K4061" s="105">
        <f>ROUNDDOWN(Data[[#This Row],[PGE Notified Time]],0)</f>
        <v>44775</v>
      </c>
      <c r="L4061" s="4">
        <f>HOUR(Data[[#This Row],[PGE Notified Time]])</f>
        <v>11</v>
      </c>
      <c r="M4061">
        <v>81157</v>
      </c>
      <c r="O4061" t="s">
        <v>20</v>
      </c>
      <c r="P4061" t="s">
        <v>288</v>
      </c>
      <c r="Q4061" t="s">
        <v>20</v>
      </c>
      <c r="R4061" t="s">
        <v>183</v>
      </c>
      <c r="S4061" s="1" t="s">
        <v>171</v>
      </c>
      <c r="T4061" s="1">
        <v>44775.494444444441</v>
      </c>
      <c r="U4061" s="1">
        <v>44775.708333333336</v>
      </c>
      <c r="V4061" t="s">
        <v>184</v>
      </c>
      <c r="W4061" t="s">
        <v>87</v>
      </c>
      <c r="X4061" t="s">
        <v>293</v>
      </c>
      <c r="Y4061" t="s">
        <v>186</v>
      </c>
      <c r="Z4061" t="s">
        <v>187</v>
      </c>
      <c r="AA4061" s="32">
        <v>308</v>
      </c>
    </row>
    <row r="4062" spans="1:27" x14ac:dyDescent="0.3">
      <c r="A4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2" s="4" t="str">
        <f>VLOOKUP(P4062,Lookup!$A$1:$D$19,4,0)</f>
        <v>Bay Area</v>
      </c>
      <c r="C4062" s="4" t="str">
        <f>VLOOKUP(P4062,Lookup!$A$1:$E$19,5,0)</f>
        <v>Region 3</v>
      </c>
      <c r="D4062" s="4" t="str">
        <f>VLOOKUP(P4062,Lookup!$A$1:$B$19,2,0)</f>
        <v>EB</v>
      </c>
      <c r="E4062" s="4" t="str">
        <f>IF(AND((Data[[#This Row],[Min Notif Date]]&gt;$G$3),Data[[#This Row],[Min Notif Date]]&lt;$F$3),"Last Week","No")</f>
        <v>No</v>
      </c>
      <c r="F4062" s="4" t="str">
        <f>VLOOKUP(MONTH(Data[[#This Row],[Min Notif Date]]),Lookup!$G$1:$H$12,2,0)</f>
        <v>8. Aug</v>
      </c>
      <c r="G4062" s="4" t="str">
        <f t="shared" si="63"/>
        <v/>
      </c>
      <c r="H4062" s="4" t="str">
        <f>IF(AND(Data[[#This Row],[Min Notif Time]]&gt;6,Data[[#This Row],[Min Notif Time]]&lt;17),"Business Hours","Non-Business Hours")</f>
        <v>Business Hours</v>
      </c>
      <c r="I4062" s="4" t="str" cm="1">
        <f t="array" ref="I4062">IFERROR(VLOOKUP(Data[[#This Row],[Min Notif Date]],Lookup!$N$1:$P$11,2,0),_xlfn.IFS(VLOOKUP(WEEKDAY(Data[[#This Row],[Min Notif Date]]),Lookup!$J$1:$L$7,3,0)="Weekend","Weekend",VLOOKUP(WEEKDAY(Data[[#This Row],[Min Notif Date]]),Lookup!$J$1:$L$7,3,0)="Weekday","Weekday"))</f>
        <v>Weekday</v>
      </c>
      <c r="J4062" s="4" t="str">
        <f>VLOOKUP(WEEKDAY(Data[[#This Row],[Min Notif Date]]),Lookup!$J$1:$K$7,2,0)</f>
        <v>3. Tue</v>
      </c>
      <c r="K4062" s="105">
        <f>ROUNDDOWN(Data[[#This Row],[PGE Notified Time]],0)</f>
        <v>44775</v>
      </c>
      <c r="L4062" s="4">
        <f>HOUR(Data[[#This Row],[PGE Notified Time]])</f>
        <v>10</v>
      </c>
      <c r="M4062">
        <v>81147</v>
      </c>
      <c r="O4062" t="s">
        <v>20</v>
      </c>
      <c r="P4062" t="s">
        <v>182</v>
      </c>
      <c r="Q4062" t="s">
        <v>20</v>
      </c>
      <c r="R4062" t="s">
        <v>183</v>
      </c>
      <c r="S4062" s="1" t="s">
        <v>171</v>
      </c>
      <c r="T4062" s="1">
        <v>44775.453472222223</v>
      </c>
      <c r="U4062" s="1">
        <v>44775.666666666664</v>
      </c>
      <c r="V4062" t="s">
        <v>184</v>
      </c>
      <c r="W4062" t="s">
        <v>87</v>
      </c>
      <c r="X4062" t="s">
        <v>319</v>
      </c>
      <c r="Y4062" t="s">
        <v>186</v>
      </c>
      <c r="Z4062" t="s">
        <v>187</v>
      </c>
      <c r="AA4062" s="32">
        <v>307</v>
      </c>
    </row>
    <row r="4063" spans="1:27" x14ac:dyDescent="0.3">
      <c r="A4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3" s="4" t="str">
        <f>VLOOKUP(P4063,Lookup!$A$1:$D$19,4,0)</f>
        <v>South Bay</v>
      </c>
      <c r="C4063" s="4" t="str">
        <f>VLOOKUP(P4063,Lookup!$A$1:$E$19,5,0)</f>
        <v>Region 4</v>
      </c>
      <c r="D4063" s="4" t="str">
        <f>VLOOKUP(P4063,Lookup!$A$1:$B$19,2,0)</f>
        <v>DA</v>
      </c>
      <c r="E4063" s="4" t="str">
        <f>IF(AND((Data[[#This Row],[Min Notif Date]]&gt;$G$3),Data[[#This Row],[Min Notif Date]]&lt;$F$3),"Last Week","No")</f>
        <v>No</v>
      </c>
      <c r="F4063" s="4" t="str">
        <f>VLOOKUP(MONTH(Data[[#This Row],[Min Notif Date]]),Lookup!$G$1:$H$12,2,0)</f>
        <v>8. Aug</v>
      </c>
      <c r="G4063" s="4" t="str">
        <f t="shared" si="63"/>
        <v/>
      </c>
      <c r="H4063" s="4" t="str">
        <f>IF(AND(Data[[#This Row],[Min Notif Time]]&gt;6,Data[[#This Row],[Min Notif Time]]&lt;17),"Business Hours","Non-Business Hours")</f>
        <v>Business Hours</v>
      </c>
      <c r="I4063" s="4" t="str" cm="1">
        <f t="array" ref="I4063">IFERROR(VLOOKUP(Data[[#This Row],[Min Notif Date]],Lookup!$N$1:$P$11,2,0),_xlfn.IFS(VLOOKUP(WEEKDAY(Data[[#This Row],[Min Notif Date]]),Lookup!$J$1:$L$7,3,0)="Weekend","Weekend",VLOOKUP(WEEKDAY(Data[[#This Row],[Min Notif Date]]),Lookup!$J$1:$L$7,3,0)="Weekday","Weekday"))</f>
        <v>Weekday</v>
      </c>
      <c r="J4063" s="4" t="str">
        <f>VLOOKUP(WEEKDAY(Data[[#This Row],[Min Notif Date]]),Lookup!$J$1:$K$7,2,0)</f>
        <v>3. Tue</v>
      </c>
      <c r="K4063" s="105">
        <f>ROUNDDOWN(Data[[#This Row],[PGE Notified Time]],0)</f>
        <v>44775</v>
      </c>
      <c r="L4063" s="4">
        <f>HOUR(Data[[#This Row],[PGE Notified Time]])</f>
        <v>11</v>
      </c>
      <c r="M4063">
        <v>81158</v>
      </c>
      <c r="O4063" t="s">
        <v>20</v>
      </c>
      <c r="P4063" t="s">
        <v>279</v>
      </c>
      <c r="Q4063" t="s">
        <v>20</v>
      </c>
      <c r="R4063" t="s">
        <v>183</v>
      </c>
      <c r="S4063" s="1" t="s">
        <v>171</v>
      </c>
      <c r="T4063" s="1">
        <v>44775.49722222222</v>
      </c>
      <c r="U4063" s="1">
        <v>44775.690972222219</v>
      </c>
      <c r="V4063" t="s">
        <v>184</v>
      </c>
      <c r="W4063" t="s">
        <v>87</v>
      </c>
      <c r="X4063" t="s">
        <v>362</v>
      </c>
      <c r="Y4063" t="s">
        <v>186</v>
      </c>
      <c r="Z4063" t="s">
        <v>187</v>
      </c>
      <c r="AA4063" s="32">
        <v>279</v>
      </c>
    </row>
    <row r="4064" spans="1:27" x14ac:dyDescent="0.3">
      <c r="A4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4" s="4" t="str">
        <f>VLOOKUP(P4064,Lookup!$A$1:$D$19,4,0)</f>
        <v>Central Valley</v>
      </c>
      <c r="C4064" s="4" t="str">
        <f>VLOOKUP(P4064,Lookup!$A$1:$E$19,5,0)</f>
        <v>Region 5</v>
      </c>
      <c r="D4064" s="4" t="str">
        <f>VLOOKUP(P4064,Lookup!$A$1:$B$19,2,0)</f>
        <v>ST</v>
      </c>
      <c r="E4064" s="4" t="str">
        <f>IF(AND((Data[[#This Row],[Min Notif Date]]&gt;$G$3),Data[[#This Row],[Min Notif Date]]&lt;$F$3),"Last Week","No")</f>
        <v>No</v>
      </c>
      <c r="F4064" s="4" t="str">
        <f>VLOOKUP(MONTH(Data[[#This Row],[Min Notif Date]]),Lookup!$G$1:$H$12,2,0)</f>
        <v>8. Aug</v>
      </c>
      <c r="G4064" s="4" t="str">
        <f t="shared" si="63"/>
        <v/>
      </c>
      <c r="H4064" s="4" t="str">
        <f>IF(AND(Data[[#This Row],[Min Notif Time]]&gt;6,Data[[#This Row],[Min Notif Time]]&lt;17),"Business Hours","Non-Business Hours")</f>
        <v>Business Hours</v>
      </c>
      <c r="I4064" s="4" t="str" cm="1">
        <f t="array" ref="I4064">IFERROR(VLOOKUP(Data[[#This Row],[Min Notif Date]],Lookup!$N$1:$P$11,2,0),_xlfn.IFS(VLOOKUP(WEEKDAY(Data[[#This Row],[Min Notif Date]]),Lookup!$J$1:$L$7,3,0)="Weekend","Weekend",VLOOKUP(WEEKDAY(Data[[#This Row],[Min Notif Date]]),Lookup!$J$1:$L$7,3,0)="Weekday","Weekday"))</f>
        <v>Weekday</v>
      </c>
      <c r="J4064" s="4" t="str">
        <f>VLOOKUP(WEEKDAY(Data[[#This Row],[Min Notif Date]]),Lookup!$J$1:$K$7,2,0)</f>
        <v>3. Tue</v>
      </c>
      <c r="K4064" s="105">
        <f>ROUNDDOWN(Data[[#This Row],[PGE Notified Time]],0)</f>
        <v>44775</v>
      </c>
      <c r="L4064" s="4">
        <f>HOUR(Data[[#This Row],[PGE Notified Time]])</f>
        <v>10</v>
      </c>
      <c r="M4064">
        <v>81148</v>
      </c>
      <c r="O4064" t="s">
        <v>20</v>
      </c>
      <c r="P4064" t="s">
        <v>188</v>
      </c>
      <c r="Q4064" t="s">
        <v>20</v>
      </c>
      <c r="R4064" t="s">
        <v>183</v>
      </c>
      <c r="S4064" s="1" t="s">
        <v>171</v>
      </c>
      <c r="T4064" s="1">
        <v>44775.454861111109</v>
      </c>
      <c r="U4064" s="1">
        <v>44775.5625</v>
      </c>
      <c r="V4064" t="s">
        <v>184</v>
      </c>
      <c r="W4064" t="s">
        <v>85</v>
      </c>
      <c r="X4064" t="s">
        <v>189</v>
      </c>
      <c r="Y4064" t="s">
        <v>186</v>
      </c>
      <c r="Z4064" t="s">
        <v>187</v>
      </c>
      <c r="AA4064" s="32">
        <v>155</v>
      </c>
    </row>
    <row r="4065" spans="1:27" x14ac:dyDescent="0.3">
      <c r="A4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5" s="4" t="str">
        <f>VLOOKUP(P4065,Lookup!$A$1:$D$19,4,0)</f>
        <v>Bay Area</v>
      </c>
      <c r="C4065" s="4" t="str">
        <f>VLOOKUP(P4065,Lookup!$A$1:$E$19,5,0)</f>
        <v>Region 3</v>
      </c>
      <c r="D4065" s="4" t="str">
        <f>VLOOKUP(P4065,Lookup!$A$1:$B$19,2,0)</f>
        <v>PN</v>
      </c>
      <c r="E4065" s="4" t="str">
        <f>IF(AND((Data[[#This Row],[Min Notif Date]]&gt;$G$3),Data[[#This Row],[Min Notif Date]]&lt;$F$3),"Last Week","No")</f>
        <v>No</v>
      </c>
      <c r="F4065" s="4" t="str">
        <f>VLOOKUP(MONTH(Data[[#This Row],[Min Notif Date]]),Lookup!$G$1:$H$12,2,0)</f>
        <v>8. Aug</v>
      </c>
      <c r="G4065" s="4" t="str">
        <f t="shared" si="63"/>
        <v/>
      </c>
      <c r="H4065" s="4" t="str">
        <f>IF(AND(Data[[#This Row],[Min Notif Time]]&gt;6,Data[[#This Row],[Min Notif Time]]&lt;17),"Business Hours","Non-Business Hours")</f>
        <v>Business Hours</v>
      </c>
      <c r="I4065" s="4" t="str" cm="1">
        <f t="array" ref="I4065">IFERROR(VLOOKUP(Data[[#This Row],[Min Notif Date]],Lookup!$N$1:$P$11,2,0),_xlfn.IFS(VLOOKUP(WEEKDAY(Data[[#This Row],[Min Notif Date]]),Lookup!$J$1:$L$7,3,0)="Weekend","Weekend",VLOOKUP(WEEKDAY(Data[[#This Row],[Min Notif Date]]),Lookup!$J$1:$L$7,3,0)="Weekday","Weekday"))</f>
        <v>Weekday</v>
      </c>
      <c r="J4065" s="4" t="str">
        <f>VLOOKUP(WEEKDAY(Data[[#This Row],[Min Notif Date]]),Lookup!$J$1:$K$7,2,0)</f>
        <v>3. Tue</v>
      </c>
      <c r="K4065" s="105">
        <f>ROUNDDOWN(Data[[#This Row],[PGE Notified Time]],0)</f>
        <v>44775</v>
      </c>
      <c r="L4065" s="4">
        <f>HOUR(Data[[#This Row],[PGE Notified Time]])</f>
        <v>11</v>
      </c>
      <c r="M4065">
        <v>81154</v>
      </c>
      <c r="O4065" t="s">
        <v>20</v>
      </c>
      <c r="P4065" t="s">
        <v>197</v>
      </c>
      <c r="Q4065" t="s">
        <v>20</v>
      </c>
      <c r="R4065" t="s">
        <v>191</v>
      </c>
      <c r="S4065" s="1" t="s">
        <v>171</v>
      </c>
      <c r="T4065" s="1">
        <v>44775.478472222225</v>
      </c>
      <c r="U4065" s="1">
        <v>44775.572916666664</v>
      </c>
      <c r="V4065" t="s">
        <v>184</v>
      </c>
      <c r="W4065" t="s">
        <v>85</v>
      </c>
      <c r="X4065" t="s">
        <v>199</v>
      </c>
      <c r="Y4065" t="s">
        <v>186</v>
      </c>
      <c r="Z4065" t="s">
        <v>187</v>
      </c>
      <c r="AA4065" s="32">
        <v>136</v>
      </c>
    </row>
    <row r="4066" spans="1:27" x14ac:dyDescent="0.3">
      <c r="A4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6" s="4" t="str">
        <f>VLOOKUP(P4066,Lookup!$A$1:$D$19,4,0)</f>
        <v>South Bay</v>
      </c>
      <c r="C4066" s="4" t="str">
        <f>VLOOKUP(P4066,Lookup!$A$1:$E$19,5,0)</f>
        <v>Region 4</v>
      </c>
      <c r="D4066" s="4" t="str">
        <f>VLOOKUP(P4066,Lookup!$A$1:$B$19,2,0)</f>
        <v>SJ</v>
      </c>
      <c r="E4066" s="4" t="str">
        <f>IF(AND((Data[[#This Row],[Min Notif Date]]&gt;$G$3),Data[[#This Row],[Min Notif Date]]&lt;$F$3),"Last Week","No")</f>
        <v>No</v>
      </c>
      <c r="F4066" s="4" t="str">
        <f>VLOOKUP(MONTH(Data[[#This Row],[Min Notif Date]]),Lookup!$G$1:$H$12,2,0)</f>
        <v>8. Aug</v>
      </c>
      <c r="G4066" s="4" t="str">
        <f t="shared" si="63"/>
        <v/>
      </c>
      <c r="H4066" s="4" t="str">
        <f>IF(AND(Data[[#This Row],[Min Notif Time]]&gt;6,Data[[#This Row],[Min Notif Time]]&lt;17),"Business Hours","Non-Business Hours")</f>
        <v>Business Hours</v>
      </c>
      <c r="I4066" s="4" t="str" cm="1">
        <f t="array" ref="I4066">IFERROR(VLOOKUP(Data[[#This Row],[Min Notif Date]],Lookup!$N$1:$P$11,2,0),_xlfn.IFS(VLOOKUP(WEEKDAY(Data[[#This Row],[Min Notif Date]]),Lookup!$J$1:$L$7,3,0)="Weekend","Weekend",VLOOKUP(WEEKDAY(Data[[#This Row],[Min Notif Date]]),Lookup!$J$1:$L$7,3,0)="Weekday","Weekday"))</f>
        <v>Weekday</v>
      </c>
      <c r="J4066" s="4" t="str">
        <f>VLOOKUP(WEEKDAY(Data[[#This Row],[Min Notif Date]]),Lookup!$J$1:$K$7,2,0)</f>
        <v>3. Tue</v>
      </c>
      <c r="K4066" s="105">
        <f>ROUNDDOWN(Data[[#This Row],[PGE Notified Time]],0)</f>
        <v>44775</v>
      </c>
      <c r="L4066" s="4">
        <f>HOUR(Data[[#This Row],[PGE Notified Time]])</f>
        <v>9</v>
      </c>
      <c r="M4066">
        <v>81131</v>
      </c>
      <c r="O4066" t="s">
        <v>20</v>
      </c>
      <c r="P4066" t="s">
        <v>288</v>
      </c>
      <c r="Q4066" t="s">
        <v>20</v>
      </c>
      <c r="R4066" t="s">
        <v>183</v>
      </c>
      <c r="S4066" s="1" t="s">
        <v>171</v>
      </c>
      <c r="T4066" s="1">
        <v>44775.393750000003</v>
      </c>
      <c r="U4066" s="1">
        <v>44775.479166666664</v>
      </c>
      <c r="V4066" t="s">
        <v>184</v>
      </c>
      <c r="W4066" t="s">
        <v>85</v>
      </c>
      <c r="X4066" t="s">
        <v>293</v>
      </c>
      <c r="Y4066" t="s">
        <v>186</v>
      </c>
      <c r="Z4066" t="s">
        <v>187</v>
      </c>
      <c r="AA4066" s="32">
        <v>123</v>
      </c>
    </row>
    <row r="4067" spans="1:27" x14ac:dyDescent="0.3">
      <c r="A4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7" s="4" t="str">
        <f>VLOOKUP(P4067,Lookup!$A$1:$D$19,4,0)</f>
        <v>Central Valley</v>
      </c>
      <c r="C4067" s="4" t="str">
        <f>VLOOKUP(P4067,Lookup!$A$1:$E$19,5,0)</f>
        <v>Region 5</v>
      </c>
      <c r="D4067" s="4" t="str">
        <f>VLOOKUP(P4067,Lookup!$A$1:$B$19,2,0)</f>
        <v>ST</v>
      </c>
      <c r="E4067" s="4" t="str">
        <f>IF(AND((Data[[#This Row],[Min Notif Date]]&gt;$G$3),Data[[#This Row],[Min Notif Date]]&lt;$F$3),"Last Week","No")</f>
        <v>No</v>
      </c>
      <c r="F4067" s="4" t="str">
        <f>VLOOKUP(MONTH(Data[[#This Row],[Min Notif Date]]),Lookup!$G$1:$H$12,2,0)</f>
        <v>8. Aug</v>
      </c>
      <c r="G4067" s="4" t="str">
        <f t="shared" si="63"/>
        <v/>
      </c>
      <c r="H4067" s="4" t="str">
        <f>IF(AND(Data[[#This Row],[Min Notif Time]]&gt;6,Data[[#This Row],[Min Notif Time]]&lt;17),"Business Hours","Non-Business Hours")</f>
        <v>Business Hours</v>
      </c>
      <c r="I4067" s="4" t="str" cm="1">
        <f t="array" ref="I4067">IFERROR(VLOOKUP(Data[[#This Row],[Min Notif Date]],Lookup!$N$1:$P$11,2,0),_xlfn.IFS(VLOOKUP(WEEKDAY(Data[[#This Row],[Min Notif Date]]),Lookup!$J$1:$L$7,3,0)="Weekend","Weekend",VLOOKUP(WEEKDAY(Data[[#This Row],[Min Notif Date]]),Lookup!$J$1:$L$7,3,0)="Weekday","Weekday"))</f>
        <v>Weekday</v>
      </c>
      <c r="J4067" s="4" t="str">
        <f>VLOOKUP(WEEKDAY(Data[[#This Row],[Min Notif Date]]),Lookup!$J$1:$K$7,2,0)</f>
        <v>3. Tue</v>
      </c>
      <c r="K4067" s="105">
        <f>ROUNDDOWN(Data[[#This Row],[PGE Notified Time]],0)</f>
        <v>44775</v>
      </c>
      <c r="L4067" s="4">
        <f>HOUR(Data[[#This Row],[PGE Notified Time]])</f>
        <v>12</v>
      </c>
      <c r="M4067">
        <v>81159</v>
      </c>
      <c r="O4067" t="s">
        <v>20</v>
      </c>
      <c r="P4067" t="s">
        <v>188</v>
      </c>
      <c r="Q4067" t="s">
        <v>20</v>
      </c>
      <c r="R4067" t="s">
        <v>191</v>
      </c>
      <c r="S4067" s="1" t="s">
        <v>171</v>
      </c>
      <c r="T4067" s="1">
        <v>44775.517361111109</v>
      </c>
      <c r="U4067" s="1">
        <v>44775.601388888892</v>
      </c>
      <c r="V4067" t="s">
        <v>184</v>
      </c>
      <c r="W4067" t="s">
        <v>85</v>
      </c>
      <c r="X4067" t="s">
        <v>189</v>
      </c>
      <c r="Y4067" t="s">
        <v>186</v>
      </c>
      <c r="Z4067" t="s">
        <v>187</v>
      </c>
      <c r="AA4067" s="32">
        <v>121</v>
      </c>
    </row>
    <row r="4068" spans="1:27" x14ac:dyDescent="0.3">
      <c r="A4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68" s="4" t="str">
        <f>VLOOKUP(P4068,Lookup!$A$1:$D$19,4,0)</f>
        <v>Bay Area</v>
      </c>
      <c r="C4068" s="4" t="str">
        <f>VLOOKUP(P4068,Lookup!$A$1:$E$19,5,0)</f>
        <v>Region 3</v>
      </c>
      <c r="D4068" s="4" t="str">
        <f>VLOOKUP(P4068,Lookup!$A$1:$B$19,2,0)</f>
        <v>MI</v>
      </c>
      <c r="E4068" s="4" t="str">
        <f>IF(AND((Data[[#This Row],[Min Notif Date]]&gt;$G$3),Data[[#This Row],[Min Notif Date]]&lt;$F$3),"Last Week","No")</f>
        <v>No</v>
      </c>
      <c r="F4068" s="4" t="str">
        <f>VLOOKUP(MONTH(Data[[#This Row],[Min Notif Date]]),Lookup!$G$1:$H$12,2,0)</f>
        <v>8. Aug</v>
      </c>
      <c r="G4068" s="4" t="str">
        <f t="shared" si="63"/>
        <v/>
      </c>
      <c r="H4068" s="4" t="str">
        <f>IF(AND(Data[[#This Row],[Min Notif Time]]&gt;6,Data[[#This Row],[Min Notif Time]]&lt;17),"Business Hours","Non-Business Hours")</f>
        <v>Business Hours</v>
      </c>
      <c r="I4068" s="4" t="str" cm="1">
        <f t="array" ref="I4068">IFERROR(VLOOKUP(Data[[#This Row],[Min Notif Date]],Lookup!$N$1:$P$11,2,0),_xlfn.IFS(VLOOKUP(WEEKDAY(Data[[#This Row],[Min Notif Date]]),Lookup!$J$1:$L$7,3,0)="Weekend","Weekend",VLOOKUP(WEEKDAY(Data[[#This Row],[Min Notif Date]]),Lookup!$J$1:$L$7,3,0)="Weekday","Weekday"))</f>
        <v>Weekday</v>
      </c>
      <c r="J4068" s="4" t="str">
        <f>VLOOKUP(WEEKDAY(Data[[#This Row],[Min Notif Date]]),Lookup!$J$1:$K$7,2,0)</f>
        <v>3. Tue</v>
      </c>
      <c r="K4068" s="105">
        <f>ROUNDDOWN(Data[[#This Row],[PGE Notified Time]],0)</f>
        <v>44775</v>
      </c>
      <c r="L4068" s="4">
        <f>HOUR(Data[[#This Row],[PGE Notified Time]])</f>
        <v>11</v>
      </c>
      <c r="M4068">
        <v>81149</v>
      </c>
      <c r="N4068">
        <v>7229060</v>
      </c>
      <c r="O4068" t="s">
        <v>23</v>
      </c>
      <c r="P4068" t="s">
        <v>244</v>
      </c>
      <c r="Q4068" t="s">
        <v>213</v>
      </c>
      <c r="R4068" t="s">
        <v>193</v>
      </c>
      <c r="S4068" s="1">
        <v>44775.459236111114</v>
      </c>
      <c r="T4068" s="1">
        <v>44775.461064814815</v>
      </c>
      <c r="U4068" s="1">
        <v>44775.538888888892</v>
      </c>
      <c r="V4068" t="s">
        <v>184</v>
      </c>
      <c r="W4068" t="s">
        <v>87</v>
      </c>
      <c r="X4068" t="s">
        <v>251</v>
      </c>
      <c r="Y4068" t="s">
        <v>186</v>
      </c>
      <c r="Z4068" t="s">
        <v>187</v>
      </c>
      <c r="AA4068" s="32">
        <v>114.7</v>
      </c>
    </row>
    <row r="4069" spans="1:27" x14ac:dyDescent="0.3">
      <c r="A4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9" s="4" t="str">
        <f>VLOOKUP(P4069,Lookup!$A$1:$D$19,4,0)</f>
        <v>South Bay</v>
      </c>
      <c r="C4069" s="4" t="str">
        <f>VLOOKUP(P4069,Lookup!$A$1:$E$19,5,0)</f>
        <v>Region 4</v>
      </c>
      <c r="D4069" s="4" t="str">
        <f>VLOOKUP(P4069,Lookup!$A$1:$B$19,2,0)</f>
        <v>SJ</v>
      </c>
      <c r="E4069" s="4" t="str">
        <f>IF(AND((Data[[#This Row],[Min Notif Date]]&gt;$G$3),Data[[#This Row],[Min Notif Date]]&lt;$F$3),"Last Week","No")</f>
        <v>No</v>
      </c>
      <c r="F4069" s="4" t="str">
        <f>VLOOKUP(MONTH(Data[[#This Row],[Min Notif Date]]),Lookup!$G$1:$H$12,2,0)</f>
        <v>8. Aug</v>
      </c>
      <c r="G4069" s="4" t="str">
        <f t="shared" si="63"/>
        <v/>
      </c>
      <c r="H4069" s="4" t="str">
        <f>IF(AND(Data[[#This Row],[Min Notif Time]]&gt;6,Data[[#This Row],[Min Notif Time]]&lt;17),"Business Hours","Non-Business Hours")</f>
        <v>Business Hours</v>
      </c>
      <c r="I4069" s="4" t="str" cm="1">
        <f t="array" ref="I4069">IFERROR(VLOOKUP(Data[[#This Row],[Min Notif Date]],Lookup!$N$1:$P$11,2,0),_xlfn.IFS(VLOOKUP(WEEKDAY(Data[[#This Row],[Min Notif Date]]),Lookup!$J$1:$L$7,3,0)="Weekend","Weekend",VLOOKUP(WEEKDAY(Data[[#This Row],[Min Notif Date]]),Lookup!$J$1:$L$7,3,0)="Weekday","Weekday"))</f>
        <v>Weekday</v>
      </c>
      <c r="J4069" s="4" t="str">
        <f>VLOOKUP(WEEKDAY(Data[[#This Row],[Min Notif Date]]),Lookup!$J$1:$K$7,2,0)</f>
        <v>3. Tue</v>
      </c>
      <c r="K4069" s="105">
        <f>ROUNDDOWN(Data[[#This Row],[PGE Notified Time]],0)</f>
        <v>44775</v>
      </c>
      <c r="L4069" s="4">
        <f>HOUR(Data[[#This Row],[PGE Notified Time]])</f>
        <v>13</v>
      </c>
      <c r="M4069">
        <v>81162</v>
      </c>
      <c r="O4069" t="s">
        <v>20</v>
      </c>
      <c r="P4069" t="s">
        <v>288</v>
      </c>
      <c r="Q4069" t="s">
        <v>20</v>
      </c>
      <c r="R4069" t="s">
        <v>183</v>
      </c>
      <c r="S4069" s="1" t="s">
        <v>171</v>
      </c>
      <c r="T4069" s="1">
        <v>44775.555555555555</v>
      </c>
      <c r="U4069" s="1">
        <v>44775.625</v>
      </c>
      <c r="V4069" t="s">
        <v>184</v>
      </c>
      <c r="W4069" t="s">
        <v>85</v>
      </c>
      <c r="X4069" t="s">
        <v>293</v>
      </c>
      <c r="Y4069" t="s">
        <v>186</v>
      </c>
      <c r="Z4069" t="s">
        <v>187</v>
      </c>
      <c r="AA4069" s="32">
        <v>100</v>
      </c>
    </row>
    <row r="4070" spans="1:27" x14ac:dyDescent="0.3">
      <c r="A4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0" s="4" t="str">
        <f>VLOOKUP(P4070,Lookup!$A$1:$D$19,4,0)</f>
        <v>North Coast</v>
      </c>
      <c r="C4070" s="4" t="str">
        <f>VLOOKUP(P4070,Lookup!$A$1:$E$19,5,0)</f>
        <v>Region 1</v>
      </c>
      <c r="D4070" s="4" t="str">
        <f>VLOOKUP(P4070,Lookup!$A$1:$B$19,2,0)</f>
        <v>SO</v>
      </c>
      <c r="E4070" s="4" t="str">
        <f>IF(AND((Data[[#This Row],[Min Notif Date]]&gt;$G$3),Data[[#This Row],[Min Notif Date]]&lt;$F$3),"Last Week","No")</f>
        <v>No</v>
      </c>
      <c r="F4070" s="4" t="str">
        <f>VLOOKUP(MONTH(Data[[#This Row],[Min Notif Date]]),Lookup!$G$1:$H$12,2,0)</f>
        <v>8. Aug</v>
      </c>
      <c r="G4070" s="4" t="str">
        <f t="shared" si="63"/>
        <v/>
      </c>
      <c r="H4070" s="4" t="str">
        <f>IF(AND(Data[[#This Row],[Min Notif Time]]&gt;6,Data[[#This Row],[Min Notif Time]]&lt;17),"Business Hours","Non-Business Hours")</f>
        <v>Business Hours</v>
      </c>
      <c r="I4070" s="4" t="str" cm="1">
        <f t="array" ref="I4070">IFERROR(VLOOKUP(Data[[#This Row],[Min Notif Date]],Lookup!$N$1:$P$11,2,0),_xlfn.IFS(VLOOKUP(WEEKDAY(Data[[#This Row],[Min Notif Date]]),Lookup!$J$1:$L$7,3,0)="Weekend","Weekend",VLOOKUP(WEEKDAY(Data[[#This Row],[Min Notif Date]]),Lookup!$J$1:$L$7,3,0)="Weekday","Weekday"))</f>
        <v>Weekday</v>
      </c>
      <c r="J4070" s="4" t="str">
        <f>VLOOKUP(WEEKDAY(Data[[#This Row],[Min Notif Date]]),Lookup!$J$1:$K$7,2,0)</f>
        <v>3. Tue</v>
      </c>
      <c r="K4070" s="105">
        <f>ROUNDDOWN(Data[[#This Row],[PGE Notified Time]],0)</f>
        <v>44775</v>
      </c>
      <c r="L4070" s="4">
        <f>HOUR(Data[[#This Row],[PGE Notified Time]])</f>
        <v>8</v>
      </c>
      <c r="M4070">
        <v>81130</v>
      </c>
      <c r="O4070" t="s">
        <v>20</v>
      </c>
      <c r="P4070" t="s">
        <v>203</v>
      </c>
      <c r="Q4070" t="s">
        <v>20</v>
      </c>
      <c r="R4070" t="s">
        <v>183</v>
      </c>
      <c r="S4070" s="1" t="s">
        <v>171</v>
      </c>
      <c r="T4070" s="1">
        <v>44775.368750000001</v>
      </c>
      <c r="U4070" s="1">
        <v>44775.4375</v>
      </c>
      <c r="V4070" t="s">
        <v>184</v>
      </c>
      <c r="W4070" t="s">
        <v>85</v>
      </c>
      <c r="X4070" t="s">
        <v>265</v>
      </c>
      <c r="Y4070" t="s">
        <v>186</v>
      </c>
      <c r="Z4070" t="s">
        <v>187</v>
      </c>
      <c r="AA4070" s="32">
        <v>99</v>
      </c>
    </row>
    <row r="4071" spans="1:27" x14ac:dyDescent="0.3">
      <c r="A4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71" s="4" t="str">
        <f>VLOOKUP(P4071,Lookup!$A$1:$D$19,4,0)</f>
        <v>North Valley</v>
      </c>
      <c r="C4071" s="4" t="str">
        <f>VLOOKUP(P4071,Lookup!$A$1:$E$19,5,0)</f>
        <v>Region 2</v>
      </c>
      <c r="D4071" s="4" t="str">
        <f>VLOOKUP(P4071,Lookup!$A$1:$B$19,2,0)</f>
        <v>SA</v>
      </c>
      <c r="E4071" s="4" t="str">
        <f>IF(AND((Data[[#This Row],[Min Notif Date]]&gt;$G$3),Data[[#This Row],[Min Notif Date]]&lt;$F$3),"Last Week","No")</f>
        <v>No</v>
      </c>
      <c r="F4071" s="4" t="str">
        <f>VLOOKUP(MONTH(Data[[#This Row],[Min Notif Date]]),Lookup!$G$1:$H$12,2,0)</f>
        <v>8. Aug</v>
      </c>
      <c r="G4071" s="4" t="str">
        <f t="shared" si="63"/>
        <v/>
      </c>
      <c r="H4071" s="4" t="str">
        <f>IF(AND(Data[[#This Row],[Min Notif Time]]&gt;6,Data[[#This Row],[Min Notif Time]]&lt;17),"Business Hours","Non-Business Hours")</f>
        <v>Business Hours</v>
      </c>
      <c r="I4071" s="4" t="str" cm="1">
        <f t="array" ref="I4071">IFERROR(VLOOKUP(Data[[#This Row],[Min Notif Date]],Lookup!$N$1:$P$11,2,0),_xlfn.IFS(VLOOKUP(WEEKDAY(Data[[#This Row],[Min Notif Date]]),Lookup!$J$1:$L$7,3,0)="Weekend","Weekend",VLOOKUP(WEEKDAY(Data[[#This Row],[Min Notif Date]]),Lookup!$J$1:$L$7,3,0)="Weekday","Weekday"))</f>
        <v>Weekday</v>
      </c>
      <c r="J4071" s="4" t="str">
        <f>VLOOKUP(WEEKDAY(Data[[#This Row],[Min Notif Date]]),Lookup!$J$1:$K$7,2,0)</f>
        <v>3. Tue</v>
      </c>
      <c r="K4071" s="105">
        <f>ROUNDDOWN(Data[[#This Row],[PGE Notified Time]],0)</f>
        <v>44775</v>
      </c>
      <c r="L4071" s="4">
        <f>HOUR(Data[[#This Row],[PGE Notified Time]])</f>
        <v>10</v>
      </c>
      <c r="M4071">
        <v>81141</v>
      </c>
      <c r="N4071">
        <v>3893229</v>
      </c>
      <c r="O4071" t="s">
        <v>23</v>
      </c>
      <c r="P4071" t="s">
        <v>210</v>
      </c>
      <c r="Q4071" t="s">
        <v>213</v>
      </c>
      <c r="R4071" t="s">
        <v>193</v>
      </c>
      <c r="S4071" s="1">
        <v>44775.428368055553</v>
      </c>
      <c r="T4071" s="1">
        <v>44775.430520833332</v>
      </c>
      <c r="U4071" s="1">
        <v>44775.494444444441</v>
      </c>
      <c r="V4071" t="s">
        <v>184</v>
      </c>
      <c r="W4071" t="s">
        <v>87</v>
      </c>
      <c r="X4071" t="s">
        <v>211</v>
      </c>
      <c r="Y4071" t="s">
        <v>186</v>
      </c>
      <c r="Z4071" t="s">
        <v>187</v>
      </c>
      <c r="AA4071" s="32">
        <v>95.15</v>
      </c>
    </row>
    <row r="4072" spans="1:27" x14ac:dyDescent="0.3">
      <c r="A4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2" s="4" t="str">
        <f>VLOOKUP(P4072,Lookup!$A$1:$D$19,4,0)</f>
        <v>North Valley</v>
      </c>
      <c r="C4072" s="4" t="str">
        <f>VLOOKUP(P4072,Lookup!$A$1:$E$19,5,0)</f>
        <v>Region 2</v>
      </c>
      <c r="D4072" s="4" t="str">
        <f>VLOOKUP(P4072,Lookup!$A$1:$B$19,2,0)</f>
        <v>SI</v>
      </c>
      <c r="E4072" s="4" t="str">
        <f>IF(AND((Data[[#This Row],[Min Notif Date]]&gt;$G$3),Data[[#This Row],[Min Notif Date]]&lt;$F$3),"Last Week","No")</f>
        <v>No</v>
      </c>
      <c r="F4072" s="4" t="str">
        <f>VLOOKUP(MONTH(Data[[#This Row],[Min Notif Date]]),Lookup!$G$1:$H$12,2,0)</f>
        <v>8. Aug</v>
      </c>
      <c r="G4072" s="4" t="str">
        <f t="shared" si="63"/>
        <v/>
      </c>
      <c r="H4072" s="4" t="str">
        <f>IF(AND(Data[[#This Row],[Min Notif Time]]&gt;6,Data[[#This Row],[Min Notif Time]]&lt;17),"Business Hours","Non-Business Hours")</f>
        <v>Business Hours</v>
      </c>
      <c r="I4072" s="4" t="str" cm="1">
        <f t="array" ref="I4072">IFERROR(VLOOKUP(Data[[#This Row],[Min Notif Date]],Lookup!$N$1:$P$11,2,0),_xlfn.IFS(VLOOKUP(WEEKDAY(Data[[#This Row],[Min Notif Date]]),Lookup!$J$1:$L$7,3,0)="Weekend","Weekend",VLOOKUP(WEEKDAY(Data[[#This Row],[Min Notif Date]]),Lookup!$J$1:$L$7,3,0)="Weekday","Weekday"))</f>
        <v>Weekday</v>
      </c>
      <c r="J4072" s="4" t="str">
        <f>VLOOKUP(WEEKDAY(Data[[#This Row],[Min Notif Date]]),Lookup!$J$1:$K$7,2,0)</f>
        <v>3. Tue</v>
      </c>
      <c r="K4072" s="105">
        <f>ROUNDDOWN(Data[[#This Row],[PGE Notified Time]],0)</f>
        <v>44775</v>
      </c>
      <c r="L4072" s="4">
        <f>HOUR(Data[[#This Row],[PGE Notified Time]])</f>
        <v>10</v>
      </c>
      <c r="M4072">
        <v>81144</v>
      </c>
      <c r="O4072" t="s">
        <v>20</v>
      </c>
      <c r="P4072" t="s">
        <v>201</v>
      </c>
      <c r="Q4072" t="s">
        <v>20</v>
      </c>
      <c r="R4072" t="s">
        <v>183</v>
      </c>
      <c r="S4072" s="1" t="s">
        <v>171</v>
      </c>
      <c r="T4072" s="1">
        <v>44775.443749999999</v>
      </c>
      <c r="U4072" s="1">
        <v>44775.5</v>
      </c>
      <c r="V4072" t="s">
        <v>184</v>
      </c>
      <c r="W4072" t="s">
        <v>85</v>
      </c>
      <c r="X4072" t="s">
        <v>253</v>
      </c>
      <c r="Y4072" t="s">
        <v>186</v>
      </c>
      <c r="Z4072" t="s">
        <v>187</v>
      </c>
      <c r="AA4072" s="32">
        <v>81</v>
      </c>
    </row>
    <row r="4073" spans="1:27" x14ac:dyDescent="0.3">
      <c r="A4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3" s="4" t="str">
        <f>VLOOKUP(P4073,Lookup!$A$1:$D$19,4,0)</f>
        <v>Central Valley</v>
      </c>
      <c r="C4073" s="4" t="str">
        <f>VLOOKUP(P4073,Lookup!$A$1:$E$19,5,0)</f>
        <v>Region 5</v>
      </c>
      <c r="D4073" s="4" t="str">
        <f>VLOOKUP(P4073,Lookup!$A$1:$B$19,2,0)</f>
        <v>KE</v>
      </c>
      <c r="E4073" s="4" t="str">
        <f>IF(AND((Data[[#This Row],[Min Notif Date]]&gt;$G$3),Data[[#This Row],[Min Notif Date]]&lt;$F$3),"Last Week","No")</f>
        <v>No</v>
      </c>
      <c r="F4073" s="4" t="str">
        <f>VLOOKUP(MONTH(Data[[#This Row],[Min Notif Date]]),Lookup!$G$1:$H$12,2,0)</f>
        <v>8. Aug</v>
      </c>
      <c r="G4073" s="4" t="str">
        <f t="shared" si="63"/>
        <v/>
      </c>
      <c r="H4073" s="4" t="str">
        <f>IF(AND(Data[[#This Row],[Min Notif Time]]&gt;6,Data[[#This Row],[Min Notif Time]]&lt;17),"Business Hours","Non-Business Hours")</f>
        <v>Business Hours</v>
      </c>
      <c r="I4073" s="4" t="str" cm="1">
        <f t="array" ref="I4073">IFERROR(VLOOKUP(Data[[#This Row],[Min Notif Date]],Lookup!$N$1:$P$11,2,0),_xlfn.IFS(VLOOKUP(WEEKDAY(Data[[#This Row],[Min Notif Date]]),Lookup!$J$1:$L$7,3,0)="Weekend","Weekend",VLOOKUP(WEEKDAY(Data[[#This Row],[Min Notif Date]]),Lookup!$J$1:$L$7,3,0)="Weekday","Weekday"))</f>
        <v>Weekday</v>
      </c>
      <c r="J4073" s="4" t="str">
        <f>VLOOKUP(WEEKDAY(Data[[#This Row],[Min Notif Date]]),Lookup!$J$1:$K$7,2,0)</f>
        <v>3. Tue</v>
      </c>
      <c r="K4073" s="105">
        <f>ROUNDDOWN(Data[[#This Row],[PGE Notified Time]],0)</f>
        <v>44775</v>
      </c>
      <c r="L4073" s="4">
        <f>HOUR(Data[[#This Row],[PGE Notified Time]])</f>
        <v>9</v>
      </c>
      <c r="M4073">
        <v>81136</v>
      </c>
      <c r="O4073" t="s">
        <v>25</v>
      </c>
      <c r="P4073" t="s">
        <v>206</v>
      </c>
      <c r="Q4073" t="s">
        <v>213</v>
      </c>
      <c r="R4073" t="s">
        <v>183</v>
      </c>
      <c r="S4073" s="1" t="s">
        <v>171</v>
      </c>
      <c r="T4073" s="1">
        <v>44775.395833333336</v>
      </c>
      <c r="U4073" s="1">
        <v>44775.447916666664</v>
      </c>
      <c r="V4073" t="s">
        <v>184</v>
      </c>
      <c r="W4073" t="s">
        <v>87</v>
      </c>
      <c r="X4073" t="s">
        <v>207</v>
      </c>
      <c r="Y4073" t="s">
        <v>186</v>
      </c>
      <c r="Z4073" t="s">
        <v>187</v>
      </c>
      <c r="AA4073" s="32">
        <v>75</v>
      </c>
    </row>
    <row r="4074" spans="1:27" x14ac:dyDescent="0.3">
      <c r="A4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4" s="4" t="str">
        <f>VLOOKUP(P4074,Lookup!$A$1:$D$19,4,0)</f>
        <v>South Bay</v>
      </c>
      <c r="C4074" s="4" t="str">
        <f>VLOOKUP(P4074,Lookup!$A$1:$E$19,5,0)</f>
        <v>Region 4</v>
      </c>
      <c r="D4074" s="4" t="str">
        <f>VLOOKUP(P4074,Lookup!$A$1:$B$19,2,0)</f>
        <v>DA</v>
      </c>
      <c r="E4074" s="4" t="str">
        <f>IF(AND((Data[[#This Row],[Min Notif Date]]&gt;$G$3),Data[[#This Row],[Min Notif Date]]&lt;$F$3),"Last Week","No")</f>
        <v>No</v>
      </c>
      <c r="F4074" s="4" t="str">
        <f>VLOOKUP(MONTH(Data[[#This Row],[Min Notif Date]]),Lookup!$G$1:$H$12,2,0)</f>
        <v>8. Aug</v>
      </c>
      <c r="G4074" s="4" t="str">
        <f t="shared" si="63"/>
        <v/>
      </c>
      <c r="H4074" s="4" t="str">
        <f>IF(AND(Data[[#This Row],[Min Notif Time]]&gt;6,Data[[#This Row],[Min Notif Time]]&lt;17),"Business Hours","Non-Business Hours")</f>
        <v>Business Hours</v>
      </c>
      <c r="I4074" s="4" t="str" cm="1">
        <f t="array" ref="I4074">IFERROR(VLOOKUP(Data[[#This Row],[Min Notif Date]],Lookup!$N$1:$P$11,2,0),_xlfn.IFS(VLOOKUP(WEEKDAY(Data[[#This Row],[Min Notif Date]]),Lookup!$J$1:$L$7,3,0)="Weekend","Weekend",VLOOKUP(WEEKDAY(Data[[#This Row],[Min Notif Date]]),Lookup!$J$1:$L$7,3,0)="Weekday","Weekday"))</f>
        <v>Weekday</v>
      </c>
      <c r="J4074" s="4" t="str">
        <f>VLOOKUP(WEEKDAY(Data[[#This Row],[Min Notif Date]]),Lookup!$J$1:$K$7,2,0)</f>
        <v>3. Tue</v>
      </c>
      <c r="K4074" s="105">
        <f>ROUNDDOWN(Data[[#This Row],[PGE Notified Time]],0)</f>
        <v>44775</v>
      </c>
      <c r="L4074" s="4">
        <f>HOUR(Data[[#This Row],[PGE Notified Time]])</f>
        <v>9</v>
      </c>
      <c r="M4074">
        <v>81132</v>
      </c>
      <c r="O4074" t="s">
        <v>20</v>
      </c>
      <c r="P4074" t="s">
        <v>279</v>
      </c>
      <c r="Q4074" t="s">
        <v>20</v>
      </c>
      <c r="R4074" t="s">
        <v>183</v>
      </c>
      <c r="S4074" s="1" t="s">
        <v>171</v>
      </c>
      <c r="T4074" s="1">
        <v>44775.397916666669</v>
      </c>
      <c r="U4074" s="1">
        <v>44775.449305555558</v>
      </c>
      <c r="V4074" t="s">
        <v>184</v>
      </c>
      <c r="W4074" t="s">
        <v>85</v>
      </c>
      <c r="X4074" t="s">
        <v>362</v>
      </c>
      <c r="Y4074" t="s">
        <v>186</v>
      </c>
      <c r="Z4074" t="s">
        <v>187</v>
      </c>
      <c r="AA4074" s="32">
        <v>74</v>
      </c>
    </row>
    <row r="4075" spans="1:27" x14ac:dyDescent="0.3">
      <c r="A4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5" s="4" t="str">
        <f>VLOOKUP(P4075,Lookup!$A$1:$D$19,4,0)</f>
        <v>North Valley</v>
      </c>
      <c r="C4075" s="4" t="str">
        <f>VLOOKUP(P4075,Lookup!$A$1:$E$19,5,0)</f>
        <v>Region 2</v>
      </c>
      <c r="D4075" s="4" t="str">
        <f>VLOOKUP(P4075,Lookup!$A$1:$B$19,2,0)</f>
        <v>SA</v>
      </c>
      <c r="E4075" s="4" t="str">
        <f>IF(AND((Data[[#This Row],[Min Notif Date]]&gt;$G$3),Data[[#This Row],[Min Notif Date]]&lt;$F$3),"Last Week","No")</f>
        <v>No</v>
      </c>
      <c r="F4075" s="4" t="str">
        <f>VLOOKUP(MONTH(Data[[#This Row],[Min Notif Date]]),Lookup!$G$1:$H$12,2,0)</f>
        <v>8. Aug</v>
      </c>
      <c r="G4075" s="4" t="str">
        <f t="shared" si="63"/>
        <v/>
      </c>
      <c r="H4075" s="4" t="str">
        <f>IF(AND(Data[[#This Row],[Min Notif Time]]&gt;6,Data[[#This Row],[Min Notif Time]]&lt;17),"Business Hours","Non-Business Hours")</f>
        <v>Business Hours</v>
      </c>
      <c r="I4075" s="4" t="str" cm="1">
        <f t="array" ref="I4075">IFERROR(VLOOKUP(Data[[#This Row],[Min Notif Date]],Lookup!$N$1:$P$11,2,0),_xlfn.IFS(VLOOKUP(WEEKDAY(Data[[#This Row],[Min Notif Date]]),Lookup!$J$1:$L$7,3,0)="Weekend","Weekend",VLOOKUP(WEEKDAY(Data[[#This Row],[Min Notif Date]]),Lookup!$J$1:$L$7,3,0)="Weekday","Weekday"))</f>
        <v>Weekday</v>
      </c>
      <c r="J4075" s="4" t="str">
        <f>VLOOKUP(WEEKDAY(Data[[#This Row],[Min Notif Date]]),Lookup!$J$1:$K$7,2,0)</f>
        <v>3. Tue</v>
      </c>
      <c r="K4075" s="105">
        <f>ROUNDDOWN(Data[[#This Row],[PGE Notified Time]],0)</f>
        <v>44775</v>
      </c>
      <c r="L4075" s="4">
        <f>HOUR(Data[[#This Row],[PGE Notified Time]])</f>
        <v>10</v>
      </c>
      <c r="M4075">
        <v>81146</v>
      </c>
      <c r="O4075" t="s">
        <v>25</v>
      </c>
      <c r="P4075" t="s">
        <v>210</v>
      </c>
      <c r="Q4075" t="s">
        <v>213</v>
      </c>
      <c r="R4075" t="s">
        <v>183</v>
      </c>
      <c r="S4075" s="1" t="s">
        <v>171</v>
      </c>
      <c r="T4075" s="1">
        <v>44775.442361111112</v>
      </c>
      <c r="U4075" s="1">
        <v>44775.490277777775</v>
      </c>
      <c r="V4075" t="s">
        <v>184</v>
      </c>
      <c r="W4075" t="s">
        <v>87</v>
      </c>
      <c r="X4075" t="s">
        <v>261</v>
      </c>
      <c r="Y4075" t="s">
        <v>186</v>
      </c>
      <c r="Z4075" t="s">
        <v>187</v>
      </c>
      <c r="AA4075" s="32">
        <v>69</v>
      </c>
    </row>
    <row r="4076" spans="1:27" x14ac:dyDescent="0.3">
      <c r="A4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6" s="4" t="str">
        <f>VLOOKUP(P4076,Lookup!$A$1:$D$19,4,0)</f>
        <v>Bay Area</v>
      </c>
      <c r="C4076" s="4" t="str">
        <f>VLOOKUP(P4076,Lookup!$A$1:$E$19,5,0)</f>
        <v>Region 3</v>
      </c>
      <c r="D4076" s="4" t="str">
        <f>VLOOKUP(P4076,Lookup!$A$1:$B$19,2,0)</f>
        <v>DI</v>
      </c>
      <c r="E4076" s="4" t="str">
        <f>IF(AND((Data[[#This Row],[Min Notif Date]]&gt;$G$3),Data[[#This Row],[Min Notif Date]]&lt;$F$3),"Last Week","No")</f>
        <v>No</v>
      </c>
      <c r="F4076" s="4" t="str">
        <f>VLOOKUP(MONTH(Data[[#This Row],[Min Notif Date]]),Lookup!$G$1:$H$12,2,0)</f>
        <v>8. Aug</v>
      </c>
      <c r="G4076" s="4" t="str">
        <f t="shared" si="63"/>
        <v/>
      </c>
      <c r="H4076" s="4" t="str">
        <f>IF(AND(Data[[#This Row],[Min Notif Time]]&gt;6,Data[[#This Row],[Min Notif Time]]&lt;17),"Business Hours","Non-Business Hours")</f>
        <v>Business Hours</v>
      </c>
      <c r="I4076" s="4" t="str" cm="1">
        <f t="array" ref="I4076">IFERROR(VLOOKUP(Data[[#This Row],[Min Notif Date]],Lookup!$N$1:$P$11,2,0),_xlfn.IFS(VLOOKUP(WEEKDAY(Data[[#This Row],[Min Notif Date]]),Lookup!$J$1:$L$7,3,0)="Weekend","Weekend",VLOOKUP(WEEKDAY(Data[[#This Row],[Min Notif Date]]),Lookup!$J$1:$L$7,3,0)="Weekday","Weekday"))</f>
        <v>Weekday</v>
      </c>
      <c r="J4076" s="4" t="str">
        <f>VLOOKUP(WEEKDAY(Data[[#This Row],[Min Notif Date]]),Lookup!$J$1:$K$7,2,0)</f>
        <v>3. Tue</v>
      </c>
      <c r="K4076" s="105">
        <f>ROUNDDOWN(Data[[#This Row],[PGE Notified Time]],0)</f>
        <v>44775</v>
      </c>
      <c r="L4076" s="4">
        <f>HOUR(Data[[#This Row],[PGE Notified Time]])</f>
        <v>9</v>
      </c>
      <c r="M4076">
        <v>81133</v>
      </c>
      <c r="O4076" t="s">
        <v>20</v>
      </c>
      <c r="P4076" t="s">
        <v>208</v>
      </c>
      <c r="Q4076" t="s">
        <v>20</v>
      </c>
      <c r="R4076" t="s">
        <v>193</v>
      </c>
      <c r="S4076" s="1" t="s">
        <v>171</v>
      </c>
      <c r="T4076" s="1">
        <v>44775.397916666669</v>
      </c>
      <c r="U4076" s="1">
        <v>44775.444444444445</v>
      </c>
      <c r="V4076" t="s">
        <v>184</v>
      </c>
      <c r="W4076" t="s">
        <v>85</v>
      </c>
      <c r="X4076" t="s">
        <v>340</v>
      </c>
      <c r="Y4076" t="s">
        <v>186</v>
      </c>
      <c r="Z4076" t="s">
        <v>187</v>
      </c>
      <c r="AA4076" s="32">
        <v>67</v>
      </c>
    </row>
    <row r="4077" spans="1:27" x14ac:dyDescent="0.3">
      <c r="A4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7" s="4" t="str">
        <f>VLOOKUP(P4077,Lookup!$A$1:$D$19,4,0)</f>
        <v>North Coast</v>
      </c>
      <c r="C4077" s="4" t="str">
        <f>VLOOKUP(P4077,Lookup!$A$1:$E$19,5,0)</f>
        <v>Region 1</v>
      </c>
      <c r="D4077" s="4" t="str">
        <f>VLOOKUP(P4077,Lookup!$A$1:$B$19,2,0)</f>
        <v>SO</v>
      </c>
      <c r="E4077" s="4" t="str">
        <f>IF(AND((Data[[#This Row],[Min Notif Date]]&gt;$G$3),Data[[#This Row],[Min Notif Date]]&lt;$F$3),"Last Week","No")</f>
        <v>No</v>
      </c>
      <c r="F4077" s="4" t="str">
        <f>VLOOKUP(MONTH(Data[[#This Row],[Min Notif Date]]),Lookup!$G$1:$H$12,2,0)</f>
        <v>8. Aug</v>
      </c>
      <c r="G4077" s="4" t="str">
        <f t="shared" si="63"/>
        <v/>
      </c>
      <c r="H4077" s="4" t="str">
        <f>IF(AND(Data[[#This Row],[Min Notif Time]]&gt;6,Data[[#This Row],[Min Notif Time]]&lt;17),"Business Hours","Non-Business Hours")</f>
        <v>Business Hours</v>
      </c>
      <c r="I4077" s="4" t="str" cm="1">
        <f t="array" ref="I4077">IFERROR(VLOOKUP(Data[[#This Row],[Min Notif Date]],Lookup!$N$1:$P$11,2,0),_xlfn.IFS(VLOOKUP(WEEKDAY(Data[[#This Row],[Min Notif Date]]),Lookup!$J$1:$L$7,3,0)="Weekend","Weekend",VLOOKUP(WEEKDAY(Data[[#This Row],[Min Notif Date]]),Lookup!$J$1:$L$7,3,0)="Weekday","Weekday"))</f>
        <v>Weekday</v>
      </c>
      <c r="J4077" s="4" t="str">
        <f>VLOOKUP(WEEKDAY(Data[[#This Row],[Min Notif Date]]),Lookup!$J$1:$K$7,2,0)</f>
        <v>3. Tue</v>
      </c>
      <c r="K4077" s="105">
        <f>ROUNDDOWN(Data[[#This Row],[PGE Notified Time]],0)</f>
        <v>44775</v>
      </c>
      <c r="L4077" s="4">
        <f>HOUR(Data[[#This Row],[PGE Notified Time]])</f>
        <v>10</v>
      </c>
      <c r="M4077">
        <v>81145</v>
      </c>
      <c r="N4077">
        <v>4210218831</v>
      </c>
      <c r="O4077" t="s">
        <v>25</v>
      </c>
      <c r="P4077" t="s">
        <v>203</v>
      </c>
      <c r="Q4077" t="s">
        <v>213</v>
      </c>
      <c r="R4077" t="s">
        <v>183</v>
      </c>
      <c r="S4077" s="1">
        <v>44775.450821759259</v>
      </c>
      <c r="T4077" s="1">
        <v>44775.451539351852</v>
      </c>
      <c r="U4077" s="1">
        <v>44775.481944444444</v>
      </c>
      <c r="V4077" t="s">
        <v>184</v>
      </c>
      <c r="W4077" t="s">
        <v>87</v>
      </c>
      <c r="X4077" t="s">
        <v>204</v>
      </c>
      <c r="Y4077" t="s">
        <v>186</v>
      </c>
      <c r="Z4077" t="s">
        <v>187</v>
      </c>
      <c r="AA4077" s="32">
        <v>44.816666667</v>
      </c>
    </row>
    <row r="4078" spans="1:27" x14ac:dyDescent="0.3">
      <c r="A4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8" s="4" t="str">
        <f>VLOOKUP(P4078,Lookup!$A$1:$D$19,4,0)</f>
        <v>Bay Area</v>
      </c>
      <c r="C4078" s="4" t="str">
        <f>VLOOKUP(P4078,Lookup!$A$1:$E$19,5,0)</f>
        <v>Region 3</v>
      </c>
      <c r="D4078" s="4" t="str">
        <f>VLOOKUP(P4078,Lookup!$A$1:$B$19,2,0)</f>
        <v>PN</v>
      </c>
      <c r="E4078" s="4" t="str">
        <f>IF(AND((Data[[#This Row],[Min Notif Date]]&gt;$G$3),Data[[#This Row],[Min Notif Date]]&lt;$F$3),"Last Week","No")</f>
        <v>No</v>
      </c>
      <c r="F4078" s="4" t="str">
        <f>VLOOKUP(MONTH(Data[[#This Row],[Min Notif Date]]),Lookup!$G$1:$H$12,2,0)</f>
        <v>8. Aug</v>
      </c>
      <c r="G4078" s="4" t="str">
        <f t="shared" si="63"/>
        <v/>
      </c>
      <c r="H4078" s="4" t="str">
        <f>IF(AND(Data[[#This Row],[Min Notif Time]]&gt;6,Data[[#This Row],[Min Notif Time]]&lt;17),"Business Hours","Non-Business Hours")</f>
        <v>Business Hours</v>
      </c>
      <c r="I4078" s="4" t="str" cm="1">
        <f t="array" ref="I4078">IFERROR(VLOOKUP(Data[[#This Row],[Min Notif Date]],Lookup!$N$1:$P$11,2,0),_xlfn.IFS(VLOOKUP(WEEKDAY(Data[[#This Row],[Min Notif Date]]),Lookup!$J$1:$L$7,3,0)="Weekend","Weekend",VLOOKUP(WEEKDAY(Data[[#This Row],[Min Notif Date]]),Lookup!$J$1:$L$7,3,0)="Weekday","Weekday"))</f>
        <v>Weekday</v>
      </c>
      <c r="J4078" s="4" t="str">
        <f>VLOOKUP(WEEKDAY(Data[[#This Row],[Min Notif Date]]),Lookup!$J$1:$K$7,2,0)</f>
        <v>3. Tue</v>
      </c>
      <c r="K4078" s="105">
        <f>ROUNDDOWN(Data[[#This Row],[PGE Notified Time]],0)</f>
        <v>44775</v>
      </c>
      <c r="L4078" s="4">
        <f>HOUR(Data[[#This Row],[PGE Notified Time]])</f>
        <v>13</v>
      </c>
      <c r="M4078">
        <v>81160</v>
      </c>
      <c r="O4078" t="s">
        <v>20</v>
      </c>
      <c r="P4078" t="s">
        <v>197</v>
      </c>
      <c r="Q4078" t="s">
        <v>20</v>
      </c>
      <c r="R4078" t="s">
        <v>191</v>
      </c>
      <c r="S4078" s="1" t="s">
        <v>171</v>
      </c>
      <c r="T4078" s="1">
        <v>44775.543055555558</v>
      </c>
      <c r="U4078" s="1">
        <v>44775.572916666664</v>
      </c>
      <c r="V4078" t="s">
        <v>184</v>
      </c>
      <c r="W4078" t="s">
        <v>85</v>
      </c>
      <c r="X4078" t="s">
        <v>199</v>
      </c>
      <c r="Y4078" t="s">
        <v>186</v>
      </c>
      <c r="Z4078" t="s">
        <v>187</v>
      </c>
      <c r="AA4078" s="32">
        <v>43</v>
      </c>
    </row>
    <row r="4079" spans="1:27" x14ac:dyDescent="0.3">
      <c r="A4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9" s="4" t="str">
        <f>VLOOKUP(P4079,Lookup!$A$1:$D$19,4,0)</f>
        <v>Central Valley</v>
      </c>
      <c r="C4079" s="4" t="str">
        <f>VLOOKUP(P4079,Lookup!$A$1:$E$19,5,0)</f>
        <v>Region 5</v>
      </c>
      <c r="D4079" s="4" t="str">
        <f>VLOOKUP(P4079,Lookup!$A$1:$B$19,2,0)</f>
        <v>FR</v>
      </c>
      <c r="E4079" s="4" t="str">
        <f>IF(AND((Data[[#This Row],[Min Notif Date]]&gt;$G$3),Data[[#This Row],[Min Notif Date]]&lt;$F$3),"Last Week","No")</f>
        <v>No</v>
      </c>
      <c r="F4079" s="4" t="str">
        <f>VLOOKUP(MONTH(Data[[#This Row],[Min Notif Date]]),Lookup!$G$1:$H$12,2,0)</f>
        <v>8. Aug</v>
      </c>
      <c r="G4079" s="4" t="str">
        <f t="shared" si="63"/>
        <v/>
      </c>
      <c r="H4079" s="4" t="str">
        <f>IF(AND(Data[[#This Row],[Min Notif Time]]&gt;6,Data[[#This Row],[Min Notif Time]]&lt;17),"Business Hours","Non-Business Hours")</f>
        <v>Business Hours</v>
      </c>
      <c r="I4079" s="4" t="str" cm="1">
        <f t="array" ref="I4079">IFERROR(VLOOKUP(Data[[#This Row],[Min Notif Date]],Lookup!$N$1:$P$11,2,0),_xlfn.IFS(VLOOKUP(WEEKDAY(Data[[#This Row],[Min Notif Date]]),Lookup!$J$1:$L$7,3,0)="Weekend","Weekend",VLOOKUP(WEEKDAY(Data[[#This Row],[Min Notif Date]]),Lookup!$J$1:$L$7,3,0)="Weekday","Weekday"))</f>
        <v>Weekday</v>
      </c>
      <c r="J4079" s="4" t="str">
        <f>VLOOKUP(WEEKDAY(Data[[#This Row],[Min Notif Date]]),Lookup!$J$1:$K$7,2,0)</f>
        <v>3. Tue</v>
      </c>
      <c r="K4079" s="105">
        <f>ROUNDDOWN(Data[[#This Row],[PGE Notified Time]],0)</f>
        <v>44775</v>
      </c>
      <c r="L4079" s="4">
        <f>HOUR(Data[[#This Row],[PGE Notified Time]])</f>
        <v>15</v>
      </c>
      <c r="M4079">
        <v>81170</v>
      </c>
      <c r="N4079">
        <v>4763523</v>
      </c>
      <c r="O4079" t="s">
        <v>25</v>
      </c>
      <c r="P4079" t="s">
        <v>195</v>
      </c>
      <c r="Q4079" t="s">
        <v>213</v>
      </c>
      <c r="R4079" t="s">
        <v>183</v>
      </c>
      <c r="S4079" s="1">
        <v>44775.634201388886</v>
      </c>
      <c r="T4079" s="1">
        <v>44775.635335648149</v>
      </c>
      <c r="U4079" s="1">
        <v>44775.65625</v>
      </c>
      <c r="V4079" t="s">
        <v>184</v>
      </c>
      <c r="W4079" t="s">
        <v>85</v>
      </c>
      <c r="X4079" t="s">
        <v>303</v>
      </c>
      <c r="Y4079" t="s">
        <v>186</v>
      </c>
      <c r="Z4079" t="s">
        <v>187</v>
      </c>
      <c r="AA4079" s="32">
        <v>31.75</v>
      </c>
    </row>
    <row r="4080" spans="1:27" x14ac:dyDescent="0.3">
      <c r="A4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0" s="4" t="str">
        <f>VLOOKUP(P4080,Lookup!$A$1:$D$19,4,0)</f>
        <v>Bay Area</v>
      </c>
      <c r="C4080" s="4" t="str">
        <f>VLOOKUP(P4080,Lookup!$A$1:$E$19,5,0)</f>
        <v>Region 3</v>
      </c>
      <c r="D4080" s="4" t="str">
        <f>VLOOKUP(P4080,Lookup!$A$1:$B$19,2,0)</f>
        <v>EB</v>
      </c>
      <c r="E4080" s="4" t="str">
        <f>IF(AND((Data[[#This Row],[Min Notif Date]]&gt;$G$3),Data[[#This Row],[Min Notif Date]]&lt;$F$3),"Last Week","No")</f>
        <v>No</v>
      </c>
      <c r="F4080" s="4" t="str">
        <f>VLOOKUP(MONTH(Data[[#This Row],[Min Notif Date]]),Lookup!$G$1:$H$12,2,0)</f>
        <v>8. Aug</v>
      </c>
      <c r="G4080" s="4" t="str">
        <f t="shared" si="63"/>
        <v/>
      </c>
      <c r="H4080" s="4" t="str">
        <f>IF(AND(Data[[#This Row],[Min Notif Time]]&gt;6,Data[[#This Row],[Min Notif Time]]&lt;17),"Business Hours","Non-Business Hours")</f>
        <v>Business Hours</v>
      </c>
      <c r="I4080" s="4" t="str" cm="1">
        <f t="array" ref="I4080">IFERROR(VLOOKUP(Data[[#This Row],[Min Notif Date]],Lookup!$N$1:$P$11,2,0),_xlfn.IFS(VLOOKUP(WEEKDAY(Data[[#This Row],[Min Notif Date]]),Lookup!$J$1:$L$7,3,0)="Weekend","Weekend",VLOOKUP(WEEKDAY(Data[[#This Row],[Min Notif Date]]),Lookup!$J$1:$L$7,3,0)="Weekday","Weekday"))</f>
        <v>Weekday</v>
      </c>
      <c r="J4080" s="4" t="str">
        <f>VLOOKUP(WEEKDAY(Data[[#This Row],[Min Notif Date]]),Lookup!$J$1:$K$7,2,0)</f>
        <v>3. Tue</v>
      </c>
      <c r="K4080" s="105">
        <f>ROUNDDOWN(Data[[#This Row],[PGE Notified Time]],0)</f>
        <v>44775</v>
      </c>
      <c r="L4080" s="4">
        <f>HOUR(Data[[#This Row],[PGE Notified Time]])</f>
        <v>10</v>
      </c>
      <c r="M4080">
        <v>81143</v>
      </c>
      <c r="N4080">
        <v>3118306093</v>
      </c>
      <c r="O4080" t="s">
        <v>25</v>
      </c>
      <c r="P4080" t="s">
        <v>182</v>
      </c>
      <c r="Q4080" t="s">
        <v>213</v>
      </c>
      <c r="R4080" t="s">
        <v>183</v>
      </c>
      <c r="S4080" s="1">
        <v>44775.441793981481</v>
      </c>
      <c r="T4080" s="1">
        <v>44775.443738425929</v>
      </c>
      <c r="U4080" s="1">
        <v>44775.460416666669</v>
      </c>
      <c r="V4080" t="s">
        <v>184</v>
      </c>
      <c r="W4080" t="s">
        <v>85</v>
      </c>
      <c r="X4080" t="s">
        <v>194</v>
      </c>
      <c r="Y4080" t="s">
        <v>186</v>
      </c>
      <c r="Z4080" t="s">
        <v>187</v>
      </c>
      <c r="AA4080" s="32">
        <v>26.816666667</v>
      </c>
    </row>
    <row r="4081" spans="1:27" x14ac:dyDescent="0.3">
      <c r="A4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1" s="4" t="str">
        <f>VLOOKUP(P4081,Lookup!$A$1:$D$19,4,0)</f>
        <v>Bay Area</v>
      </c>
      <c r="C4081" s="4" t="str">
        <f>VLOOKUP(P4081,Lookup!$A$1:$E$19,5,0)</f>
        <v>Region 3</v>
      </c>
      <c r="D4081" s="4" t="str">
        <f>VLOOKUP(P4081,Lookup!$A$1:$B$19,2,0)</f>
        <v>SF</v>
      </c>
      <c r="E4081" s="4" t="str">
        <f>IF(AND((Data[[#This Row],[Min Notif Date]]&gt;$G$3),Data[[#This Row],[Min Notif Date]]&lt;$F$3),"Last Week","No")</f>
        <v>No</v>
      </c>
      <c r="F4081" s="4" t="str">
        <f>VLOOKUP(MONTH(Data[[#This Row],[Min Notif Date]]),Lookup!$G$1:$H$12,2,0)</f>
        <v>8. Aug</v>
      </c>
      <c r="G4081" s="4" t="str">
        <f t="shared" si="63"/>
        <v/>
      </c>
      <c r="H4081" s="4" t="str">
        <f>IF(AND(Data[[#This Row],[Min Notif Time]]&gt;6,Data[[#This Row],[Min Notif Time]]&lt;17),"Business Hours","Non-Business Hours")</f>
        <v>Business Hours</v>
      </c>
      <c r="I4081" s="4" t="str" cm="1">
        <f t="array" ref="I4081">IFERROR(VLOOKUP(Data[[#This Row],[Min Notif Date]],Lookup!$N$1:$P$11,2,0),_xlfn.IFS(VLOOKUP(WEEKDAY(Data[[#This Row],[Min Notif Date]]),Lookup!$J$1:$L$7,3,0)="Weekend","Weekend",VLOOKUP(WEEKDAY(Data[[#This Row],[Min Notif Date]]),Lookup!$J$1:$L$7,3,0)="Weekday","Weekday"))</f>
        <v>Weekday</v>
      </c>
      <c r="J4081" s="4" t="str">
        <f>VLOOKUP(WEEKDAY(Data[[#This Row],[Min Notif Date]]),Lookup!$J$1:$K$7,2,0)</f>
        <v>3. Tue</v>
      </c>
      <c r="K4081" s="105">
        <f>ROUNDDOWN(Data[[#This Row],[PGE Notified Time]],0)</f>
        <v>44775</v>
      </c>
      <c r="L4081" s="4">
        <f>HOUR(Data[[#This Row],[PGE Notified Time]])</f>
        <v>11</v>
      </c>
      <c r="M4081">
        <v>81156</v>
      </c>
      <c r="N4081">
        <v>5584893024</v>
      </c>
      <c r="O4081" t="s">
        <v>25</v>
      </c>
      <c r="P4081" t="s">
        <v>190</v>
      </c>
      <c r="Q4081" t="s">
        <v>213</v>
      </c>
      <c r="R4081" t="s">
        <v>183</v>
      </c>
      <c r="S4081" s="1">
        <v>44775.487835648149</v>
      </c>
      <c r="T4081" s="1">
        <v>44775.488402777781</v>
      </c>
      <c r="U4081" s="1">
        <v>44775.505555555559</v>
      </c>
      <c r="V4081" t="s">
        <v>184</v>
      </c>
      <c r="W4081" t="s">
        <v>85</v>
      </c>
      <c r="X4081" t="s">
        <v>192</v>
      </c>
      <c r="Y4081" t="s">
        <v>186</v>
      </c>
      <c r="Z4081" t="s">
        <v>187</v>
      </c>
      <c r="AA4081" s="32">
        <v>25.516666666999999</v>
      </c>
    </row>
    <row r="4082" spans="1:27" x14ac:dyDescent="0.3">
      <c r="A4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2" s="4" t="str">
        <f>VLOOKUP(P4082,Lookup!$A$1:$D$19,4,0)</f>
        <v>Central Valley</v>
      </c>
      <c r="C4082" s="4" t="str">
        <f>VLOOKUP(P4082,Lookup!$A$1:$E$19,5,0)</f>
        <v>Region 5</v>
      </c>
      <c r="D4082" s="4" t="str">
        <f>VLOOKUP(P4082,Lookup!$A$1:$B$19,2,0)</f>
        <v>YO</v>
      </c>
      <c r="E4082" s="4" t="str">
        <f>IF(AND((Data[[#This Row],[Min Notif Date]]&gt;$G$3),Data[[#This Row],[Min Notif Date]]&lt;$F$3),"Last Week","No")</f>
        <v>No</v>
      </c>
      <c r="F4082" s="4" t="str">
        <f>VLOOKUP(MONTH(Data[[#This Row],[Min Notif Date]]),Lookup!$G$1:$H$12,2,0)</f>
        <v>8. Aug</v>
      </c>
      <c r="G4082" s="4" t="str">
        <f t="shared" si="63"/>
        <v/>
      </c>
      <c r="H4082" s="4" t="str">
        <f>IF(AND(Data[[#This Row],[Min Notif Time]]&gt;6,Data[[#This Row],[Min Notif Time]]&lt;17),"Business Hours","Non-Business Hours")</f>
        <v>Business Hours</v>
      </c>
      <c r="I4082" s="4" t="str" cm="1">
        <f t="array" ref="I4082">IFERROR(VLOOKUP(Data[[#This Row],[Min Notif Date]],Lookup!$N$1:$P$11,2,0),_xlfn.IFS(VLOOKUP(WEEKDAY(Data[[#This Row],[Min Notif Date]]),Lookup!$J$1:$L$7,3,0)="Weekend","Weekend",VLOOKUP(WEEKDAY(Data[[#This Row],[Min Notif Date]]),Lookup!$J$1:$L$7,3,0)="Weekday","Weekday"))</f>
        <v>Weekday</v>
      </c>
      <c r="J4082" s="4" t="str">
        <f>VLOOKUP(WEEKDAY(Data[[#This Row],[Min Notif Date]]),Lookup!$J$1:$K$7,2,0)</f>
        <v>3. Tue</v>
      </c>
      <c r="K4082" s="105">
        <f>ROUNDDOWN(Data[[#This Row],[PGE Notified Time]],0)</f>
        <v>44775</v>
      </c>
      <c r="L4082" s="4">
        <f>HOUR(Data[[#This Row],[PGE Notified Time]])</f>
        <v>13</v>
      </c>
      <c r="M4082">
        <v>81161</v>
      </c>
      <c r="N4082">
        <v>9994411760</v>
      </c>
      <c r="O4082" t="s">
        <v>25</v>
      </c>
      <c r="P4082" t="s">
        <v>231</v>
      </c>
      <c r="Q4082" t="s">
        <v>213</v>
      </c>
      <c r="R4082" t="s">
        <v>183</v>
      </c>
      <c r="S4082" s="1">
        <v>44775.554826388892</v>
      </c>
      <c r="T4082" s="1">
        <v>44775.555787037039</v>
      </c>
      <c r="U4082" s="1">
        <v>44775.569444444445</v>
      </c>
      <c r="V4082" t="s">
        <v>184</v>
      </c>
      <c r="W4082" t="s">
        <v>85</v>
      </c>
      <c r="X4082" t="s">
        <v>234</v>
      </c>
      <c r="Y4082" t="s">
        <v>186</v>
      </c>
      <c r="Z4082" t="s">
        <v>187</v>
      </c>
      <c r="AA4082" s="32">
        <v>21.05</v>
      </c>
    </row>
    <row r="4083" spans="1:27" x14ac:dyDescent="0.3">
      <c r="A4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3" s="4" t="str">
        <f>VLOOKUP(P4083,Lookup!$A$1:$D$19,4,0)</f>
        <v>North Valley</v>
      </c>
      <c r="C4083" s="4" t="str">
        <f>VLOOKUP(P4083,Lookup!$A$1:$E$19,5,0)</f>
        <v>Region 2</v>
      </c>
      <c r="D4083" s="4" t="str">
        <f>VLOOKUP(P4083,Lookup!$A$1:$B$19,2,0)</f>
        <v>SI</v>
      </c>
      <c r="E4083" s="4" t="str">
        <f>IF(AND((Data[[#This Row],[Min Notif Date]]&gt;$G$3),Data[[#This Row],[Min Notif Date]]&lt;$F$3),"Last Week","No")</f>
        <v>No</v>
      </c>
      <c r="F4083" s="4" t="str">
        <f>VLOOKUP(MONTH(Data[[#This Row],[Min Notif Date]]),Lookup!$G$1:$H$12,2,0)</f>
        <v>8. Aug</v>
      </c>
      <c r="G4083" s="4" t="str">
        <f t="shared" si="63"/>
        <v/>
      </c>
      <c r="H4083" s="4" t="str">
        <f>IF(AND(Data[[#This Row],[Min Notif Time]]&gt;6,Data[[#This Row],[Min Notif Time]]&lt;17),"Business Hours","Non-Business Hours")</f>
        <v>Business Hours</v>
      </c>
      <c r="I4083" s="4" t="str" cm="1">
        <f t="array" ref="I4083">IFERROR(VLOOKUP(Data[[#This Row],[Min Notif Date]],Lookup!$N$1:$P$11,2,0),_xlfn.IFS(VLOOKUP(WEEKDAY(Data[[#This Row],[Min Notif Date]]),Lookup!$J$1:$L$7,3,0)="Weekend","Weekend",VLOOKUP(WEEKDAY(Data[[#This Row],[Min Notif Date]]),Lookup!$J$1:$L$7,3,0)="Weekday","Weekday"))</f>
        <v>Weekday</v>
      </c>
      <c r="J4083" s="4" t="str">
        <f>VLOOKUP(WEEKDAY(Data[[#This Row],[Min Notif Date]]),Lookup!$J$1:$K$7,2,0)</f>
        <v>3. Tue</v>
      </c>
      <c r="K4083" s="105">
        <f>ROUNDDOWN(Data[[#This Row],[PGE Notified Time]],0)</f>
        <v>44775</v>
      </c>
      <c r="L4083" s="4">
        <f>HOUR(Data[[#This Row],[PGE Notified Time]])</f>
        <v>9</v>
      </c>
      <c r="M4083">
        <v>81135</v>
      </c>
      <c r="N4083">
        <v>1299635427</v>
      </c>
      <c r="O4083" t="s">
        <v>25</v>
      </c>
      <c r="P4083" t="s">
        <v>201</v>
      </c>
      <c r="Q4083" t="s">
        <v>213</v>
      </c>
      <c r="R4083" t="s">
        <v>183</v>
      </c>
      <c r="S4083" s="1">
        <v>44775.409918981481</v>
      </c>
      <c r="T4083" s="1">
        <v>44775.410763888889</v>
      </c>
      <c r="U4083" s="1">
        <v>44775.423611111109</v>
      </c>
      <c r="V4083" t="s">
        <v>184</v>
      </c>
      <c r="W4083" t="s">
        <v>85</v>
      </c>
      <c r="X4083" t="s">
        <v>387</v>
      </c>
      <c r="Y4083" t="s">
        <v>186</v>
      </c>
      <c r="Z4083" t="s">
        <v>187</v>
      </c>
      <c r="AA4083" s="32">
        <v>19.716666666999998</v>
      </c>
    </row>
    <row r="4084" spans="1:27" x14ac:dyDescent="0.3">
      <c r="A4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4" s="4" t="str">
        <f>VLOOKUP(P4084,Lookup!$A$1:$D$19,4,0)</f>
        <v>Central Valley</v>
      </c>
      <c r="C4084" s="4" t="str">
        <f>VLOOKUP(P4084,Lookup!$A$1:$E$19,5,0)</f>
        <v>Region 5</v>
      </c>
      <c r="D4084" s="4" t="str">
        <f>VLOOKUP(P4084,Lookup!$A$1:$B$19,2,0)</f>
        <v>FR</v>
      </c>
      <c r="E4084" s="4" t="str">
        <f>IF(AND((Data[[#This Row],[Min Notif Date]]&gt;$G$3),Data[[#This Row],[Min Notif Date]]&lt;$F$3),"Last Week","No")</f>
        <v>No</v>
      </c>
      <c r="F4084" s="4" t="str">
        <f>VLOOKUP(MONTH(Data[[#This Row],[Min Notif Date]]),Lookup!$G$1:$H$12,2,0)</f>
        <v>8. Aug</v>
      </c>
      <c r="G4084" s="4" t="str">
        <f t="shared" si="63"/>
        <v/>
      </c>
      <c r="H4084" s="4" t="str">
        <f>IF(AND(Data[[#This Row],[Min Notif Time]]&gt;6,Data[[#This Row],[Min Notif Time]]&lt;17),"Business Hours","Non-Business Hours")</f>
        <v>Business Hours</v>
      </c>
      <c r="I4084" s="4" t="str" cm="1">
        <f t="array" ref="I4084">IFERROR(VLOOKUP(Data[[#This Row],[Min Notif Date]],Lookup!$N$1:$P$11,2,0),_xlfn.IFS(VLOOKUP(WEEKDAY(Data[[#This Row],[Min Notif Date]]),Lookup!$J$1:$L$7,3,0)="Weekend","Weekend",VLOOKUP(WEEKDAY(Data[[#This Row],[Min Notif Date]]),Lookup!$J$1:$L$7,3,0)="Weekday","Weekday"))</f>
        <v>Weekday</v>
      </c>
      <c r="J4084" s="4" t="str">
        <f>VLOOKUP(WEEKDAY(Data[[#This Row],[Min Notif Date]]),Lookup!$J$1:$K$7,2,0)</f>
        <v>3. Tue</v>
      </c>
      <c r="K4084" s="105">
        <f>ROUNDDOWN(Data[[#This Row],[PGE Notified Time]],0)</f>
        <v>44775</v>
      </c>
      <c r="L4084" s="4">
        <f>HOUR(Data[[#This Row],[PGE Notified Time]])</f>
        <v>13</v>
      </c>
      <c r="M4084">
        <v>81166</v>
      </c>
      <c r="O4084" t="s">
        <v>20</v>
      </c>
      <c r="P4084" t="s">
        <v>195</v>
      </c>
      <c r="Q4084" t="s">
        <v>20</v>
      </c>
      <c r="R4084" t="s">
        <v>183</v>
      </c>
      <c r="S4084" s="1" t="s">
        <v>171</v>
      </c>
      <c r="T4084" s="1">
        <v>44775.5625</v>
      </c>
      <c r="U4084" s="1">
        <v>44775.567361111112</v>
      </c>
      <c r="V4084" t="s">
        <v>184</v>
      </c>
      <c r="W4084" t="s">
        <v>85</v>
      </c>
      <c r="X4084" t="s">
        <v>196</v>
      </c>
      <c r="Y4084" t="s">
        <v>186</v>
      </c>
      <c r="Z4084" t="s">
        <v>187</v>
      </c>
      <c r="AA4084" s="32">
        <v>7</v>
      </c>
    </row>
    <row r="4085" spans="1:27" x14ac:dyDescent="0.3">
      <c r="A4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5" s="4" t="str">
        <f>VLOOKUP(P4085,Lookup!$A$1:$D$19,4,0)</f>
        <v>South Bay</v>
      </c>
      <c r="C4085" s="4" t="str">
        <f>VLOOKUP(P4085,Lookup!$A$1:$E$19,5,0)</f>
        <v>Region 4</v>
      </c>
      <c r="D4085" s="4" t="str">
        <f>VLOOKUP(P4085,Lookup!$A$1:$B$19,2,0)</f>
        <v>SJ</v>
      </c>
      <c r="E4085" s="4" t="str">
        <f>IF(AND((Data[[#This Row],[Min Notif Date]]&gt;$G$3),Data[[#This Row],[Min Notif Date]]&lt;$F$3),"Last Week","No")</f>
        <v>No</v>
      </c>
      <c r="F4085" s="4" t="str">
        <f>VLOOKUP(MONTH(Data[[#This Row],[Min Notif Date]]),Lookup!$G$1:$H$12,2,0)</f>
        <v>8. Aug</v>
      </c>
      <c r="G4085" s="4" t="str">
        <f t="shared" si="63"/>
        <v/>
      </c>
      <c r="H4085" s="4" t="str">
        <f>IF(AND(Data[[#This Row],[Min Notif Time]]&gt;6,Data[[#This Row],[Min Notif Time]]&lt;17),"Business Hours","Non-Business Hours")</f>
        <v>Business Hours</v>
      </c>
      <c r="I4085" s="4" t="str" cm="1">
        <f t="array" ref="I4085">IFERROR(VLOOKUP(Data[[#This Row],[Min Notif Date]],Lookup!$N$1:$P$11,2,0),_xlfn.IFS(VLOOKUP(WEEKDAY(Data[[#This Row],[Min Notif Date]]),Lookup!$J$1:$L$7,3,0)="Weekend","Weekend",VLOOKUP(WEEKDAY(Data[[#This Row],[Min Notif Date]]),Lookup!$J$1:$L$7,3,0)="Weekday","Weekday"))</f>
        <v>Weekday</v>
      </c>
      <c r="J4085" s="4" t="str">
        <f>VLOOKUP(WEEKDAY(Data[[#This Row],[Min Notif Date]]),Lookup!$J$1:$K$7,2,0)</f>
        <v>4. Wed</v>
      </c>
      <c r="K4085" s="105">
        <f>ROUNDDOWN(Data[[#This Row],[PGE Notified Time]],0)</f>
        <v>44776</v>
      </c>
      <c r="L4085" s="4">
        <f>HOUR(Data[[#This Row],[PGE Notified Time]])</f>
        <v>11</v>
      </c>
      <c r="M4085">
        <v>81195</v>
      </c>
      <c r="O4085" t="s">
        <v>20</v>
      </c>
      <c r="P4085" t="s">
        <v>288</v>
      </c>
      <c r="Q4085" t="s">
        <v>20</v>
      </c>
      <c r="R4085" t="s">
        <v>193</v>
      </c>
      <c r="S4085" s="1" t="s">
        <v>171</v>
      </c>
      <c r="T4085" s="1">
        <v>44776.464583333334</v>
      </c>
      <c r="U4085" s="1">
        <v>44777.020138888889</v>
      </c>
      <c r="V4085" t="s">
        <v>184</v>
      </c>
      <c r="W4085" t="s">
        <v>87</v>
      </c>
      <c r="X4085" t="s">
        <v>293</v>
      </c>
      <c r="Y4085" t="s">
        <v>186</v>
      </c>
      <c r="Z4085" t="s">
        <v>187</v>
      </c>
      <c r="AA4085" s="32">
        <v>800</v>
      </c>
    </row>
    <row r="4086" spans="1:27" x14ac:dyDescent="0.3">
      <c r="A4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6" s="4" t="str">
        <f>VLOOKUP(P4086,Lookup!$A$1:$D$19,4,0)</f>
        <v>Bay Area</v>
      </c>
      <c r="C4086" s="4" t="str">
        <f>VLOOKUP(P4086,Lookup!$A$1:$E$19,5,0)</f>
        <v>Region 3</v>
      </c>
      <c r="D4086" s="4" t="str">
        <f>VLOOKUP(P4086,Lookup!$A$1:$B$19,2,0)</f>
        <v>SF</v>
      </c>
      <c r="E4086" s="4" t="str">
        <f>IF(AND((Data[[#This Row],[Min Notif Date]]&gt;$G$3),Data[[#This Row],[Min Notif Date]]&lt;$F$3),"Last Week","No")</f>
        <v>No</v>
      </c>
      <c r="F4086" s="4" t="str">
        <f>VLOOKUP(MONTH(Data[[#This Row],[Min Notif Date]]),Lookup!$G$1:$H$12,2,0)</f>
        <v>8. Aug</v>
      </c>
      <c r="G4086" s="4" t="str">
        <f t="shared" si="63"/>
        <v/>
      </c>
      <c r="H4086" s="4" t="str">
        <f>IF(AND(Data[[#This Row],[Min Notif Time]]&gt;6,Data[[#This Row],[Min Notif Time]]&lt;17),"Business Hours","Non-Business Hours")</f>
        <v>Business Hours</v>
      </c>
      <c r="I4086" s="4" t="str" cm="1">
        <f t="array" ref="I4086">IFERROR(VLOOKUP(Data[[#This Row],[Min Notif Date]],Lookup!$N$1:$P$11,2,0),_xlfn.IFS(VLOOKUP(WEEKDAY(Data[[#This Row],[Min Notif Date]]),Lookup!$J$1:$L$7,3,0)="Weekend","Weekend",VLOOKUP(WEEKDAY(Data[[#This Row],[Min Notif Date]]),Lookup!$J$1:$L$7,3,0)="Weekday","Weekday"))</f>
        <v>Weekday</v>
      </c>
      <c r="J4086" s="4" t="str">
        <f>VLOOKUP(WEEKDAY(Data[[#This Row],[Min Notif Date]]),Lookup!$J$1:$K$7,2,0)</f>
        <v>4. Wed</v>
      </c>
      <c r="K4086" s="105">
        <f>ROUNDDOWN(Data[[#This Row],[PGE Notified Time]],0)</f>
        <v>44776</v>
      </c>
      <c r="L4086" s="4">
        <f>HOUR(Data[[#This Row],[PGE Notified Time]])</f>
        <v>10</v>
      </c>
      <c r="M4086">
        <v>81188</v>
      </c>
      <c r="O4086" t="s">
        <v>20</v>
      </c>
      <c r="P4086" t="s">
        <v>190</v>
      </c>
      <c r="Q4086" t="s">
        <v>20</v>
      </c>
      <c r="R4086" t="s">
        <v>193</v>
      </c>
      <c r="S4086" s="1" t="s">
        <v>171</v>
      </c>
      <c r="T4086" s="1">
        <v>44776.436111111114</v>
      </c>
      <c r="U4086" s="1">
        <v>44776.96875</v>
      </c>
      <c r="V4086" t="s">
        <v>184</v>
      </c>
      <c r="W4086" t="s">
        <v>87</v>
      </c>
      <c r="X4086" t="s">
        <v>192</v>
      </c>
      <c r="Y4086" t="s">
        <v>186</v>
      </c>
      <c r="Z4086" t="s">
        <v>187</v>
      </c>
      <c r="AA4086" s="32">
        <v>767</v>
      </c>
    </row>
    <row r="4087" spans="1:27" x14ac:dyDescent="0.3">
      <c r="A4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7" s="4" t="str">
        <f>VLOOKUP(P4087,Lookup!$A$1:$D$19,4,0)</f>
        <v>Bay Area</v>
      </c>
      <c r="C4087" s="4" t="str">
        <f>VLOOKUP(P4087,Lookup!$A$1:$E$19,5,0)</f>
        <v>Region 3</v>
      </c>
      <c r="D4087" s="4" t="str">
        <f>VLOOKUP(P4087,Lookup!$A$1:$B$19,2,0)</f>
        <v>SF</v>
      </c>
      <c r="E4087" s="4" t="str">
        <f>IF(AND((Data[[#This Row],[Min Notif Date]]&gt;$G$3),Data[[#This Row],[Min Notif Date]]&lt;$F$3),"Last Week","No")</f>
        <v>No</v>
      </c>
      <c r="F4087" s="4" t="str">
        <f>VLOOKUP(MONTH(Data[[#This Row],[Min Notif Date]]),Lookup!$G$1:$H$12,2,0)</f>
        <v>8. Aug</v>
      </c>
      <c r="G4087" s="4" t="str">
        <f t="shared" si="63"/>
        <v/>
      </c>
      <c r="H4087" s="4" t="str">
        <f>IF(AND(Data[[#This Row],[Min Notif Time]]&gt;6,Data[[#This Row],[Min Notif Time]]&lt;17),"Business Hours","Non-Business Hours")</f>
        <v>Non-Business Hours</v>
      </c>
      <c r="I4087" s="4" t="str" cm="1">
        <f t="array" ref="I4087">IFERROR(VLOOKUP(Data[[#This Row],[Min Notif Date]],Lookup!$N$1:$P$11,2,0),_xlfn.IFS(VLOOKUP(WEEKDAY(Data[[#This Row],[Min Notif Date]]),Lookup!$J$1:$L$7,3,0)="Weekend","Weekend",VLOOKUP(WEEKDAY(Data[[#This Row],[Min Notif Date]]),Lookup!$J$1:$L$7,3,0)="Weekday","Weekday"))</f>
        <v>Weekday</v>
      </c>
      <c r="J4087" s="4" t="str">
        <f>VLOOKUP(WEEKDAY(Data[[#This Row],[Min Notif Date]]),Lookup!$J$1:$K$7,2,0)</f>
        <v>4. Wed</v>
      </c>
      <c r="K4087" s="105">
        <f>ROUNDDOWN(Data[[#This Row],[PGE Notified Time]],0)</f>
        <v>44776</v>
      </c>
      <c r="L4087" s="4">
        <f>HOUR(Data[[#This Row],[PGE Notified Time]])</f>
        <v>23</v>
      </c>
      <c r="M4087">
        <v>81226</v>
      </c>
      <c r="N4087">
        <v>5909321641</v>
      </c>
      <c r="O4087" t="s">
        <v>25</v>
      </c>
      <c r="P4087" t="s">
        <v>190</v>
      </c>
      <c r="Q4087" t="s">
        <v>213</v>
      </c>
      <c r="R4087" t="s">
        <v>183</v>
      </c>
      <c r="S4087" s="1">
        <v>44776.970509259256</v>
      </c>
      <c r="T4087" s="1">
        <v>44776.974999999999</v>
      </c>
      <c r="U4087" s="1">
        <v>44777.288194444445</v>
      </c>
      <c r="V4087" t="s">
        <v>184</v>
      </c>
      <c r="W4087" t="s">
        <v>87</v>
      </c>
      <c r="X4087" t="s">
        <v>192</v>
      </c>
      <c r="Y4087" t="s">
        <v>186</v>
      </c>
      <c r="Z4087" t="s">
        <v>187</v>
      </c>
      <c r="AA4087" s="32">
        <v>457.46666666700003</v>
      </c>
    </row>
    <row r="4088" spans="1:27" x14ac:dyDescent="0.3">
      <c r="A4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8" s="4" t="str">
        <f>VLOOKUP(P4088,Lookup!$A$1:$D$19,4,0)</f>
        <v>Central Valley</v>
      </c>
      <c r="C4088" s="4" t="str">
        <f>VLOOKUP(P4088,Lookup!$A$1:$E$19,5,0)</f>
        <v>Region 5</v>
      </c>
      <c r="D4088" s="4" t="str">
        <f>VLOOKUP(P4088,Lookup!$A$1:$B$19,2,0)</f>
        <v>ST</v>
      </c>
      <c r="E4088" s="4" t="str">
        <f>IF(AND((Data[[#This Row],[Min Notif Date]]&gt;$G$3),Data[[#This Row],[Min Notif Date]]&lt;$F$3),"Last Week","No")</f>
        <v>No</v>
      </c>
      <c r="F4088" s="4" t="str">
        <f>VLOOKUP(MONTH(Data[[#This Row],[Min Notif Date]]),Lookup!$G$1:$H$12,2,0)</f>
        <v>8. Aug</v>
      </c>
      <c r="G4088" s="4" t="str">
        <f t="shared" si="63"/>
        <v/>
      </c>
      <c r="H4088" s="4" t="str">
        <f>IF(AND(Data[[#This Row],[Min Notif Time]]&gt;6,Data[[#This Row],[Min Notif Time]]&lt;17),"Business Hours","Non-Business Hours")</f>
        <v>Business Hours</v>
      </c>
      <c r="I4088" s="4" t="str" cm="1">
        <f t="array" ref="I4088">IFERROR(VLOOKUP(Data[[#This Row],[Min Notif Date]],Lookup!$N$1:$P$11,2,0),_xlfn.IFS(VLOOKUP(WEEKDAY(Data[[#This Row],[Min Notif Date]]),Lookup!$J$1:$L$7,3,0)="Weekend","Weekend",VLOOKUP(WEEKDAY(Data[[#This Row],[Min Notif Date]]),Lookup!$J$1:$L$7,3,0)="Weekday","Weekday"))</f>
        <v>Weekday</v>
      </c>
      <c r="J4088" s="4" t="str">
        <f>VLOOKUP(WEEKDAY(Data[[#This Row],[Min Notif Date]]),Lookup!$J$1:$K$7,2,0)</f>
        <v>4. Wed</v>
      </c>
      <c r="K4088" s="105">
        <f>ROUNDDOWN(Data[[#This Row],[PGE Notified Time]],0)</f>
        <v>44776</v>
      </c>
      <c r="L4088" s="4">
        <f>HOUR(Data[[#This Row],[PGE Notified Time]])</f>
        <v>10</v>
      </c>
      <c r="M4088">
        <v>81184</v>
      </c>
      <c r="O4088" t="s">
        <v>20</v>
      </c>
      <c r="P4088" t="s">
        <v>188</v>
      </c>
      <c r="Q4088" t="s">
        <v>20</v>
      </c>
      <c r="R4088" t="s">
        <v>183</v>
      </c>
      <c r="S4088" s="1" t="s">
        <v>171</v>
      </c>
      <c r="T4088" s="1">
        <v>44776.420138888891</v>
      </c>
      <c r="U4088" s="1">
        <v>44776.628472222219</v>
      </c>
      <c r="V4088" t="s">
        <v>184</v>
      </c>
      <c r="W4088" t="s">
        <v>87</v>
      </c>
      <c r="X4088" t="s">
        <v>189</v>
      </c>
      <c r="Y4088" t="s">
        <v>186</v>
      </c>
      <c r="Z4088" t="s">
        <v>187</v>
      </c>
      <c r="AA4088" s="32">
        <v>300</v>
      </c>
    </row>
    <row r="4089" spans="1:27" x14ac:dyDescent="0.3">
      <c r="A4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9" s="4" t="str">
        <f>VLOOKUP(P4089,Lookup!$A$1:$D$19,4,0)</f>
        <v>Central Valley</v>
      </c>
      <c r="C4089" s="4" t="str">
        <f>VLOOKUP(P4089,Lookup!$A$1:$E$19,5,0)</f>
        <v>Region 5</v>
      </c>
      <c r="D4089" s="4" t="str">
        <f>VLOOKUP(P4089,Lookup!$A$1:$B$19,2,0)</f>
        <v>FR</v>
      </c>
      <c r="E4089" s="4" t="str">
        <f>IF(AND((Data[[#This Row],[Min Notif Date]]&gt;$G$3),Data[[#This Row],[Min Notif Date]]&lt;$F$3),"Last Week","No")</f>
        <v>No</v>
      </c>
      <c r="F4089" s="4" t="str">
        <f>VLOOKUP(MONTH(Data[[#This Row],[Min Notif Date]]),Lookup!$G$1:$H$12,2,0)</f>
        <v>8. Aug</v>
      </c>
      <c r="G4089" s="4" t="str">
        <f t="shared" si="63"/>
        <v/>
      </c>
      <c r="H4089" s="4" t="str">
        <f>IF(AND(Data[[#This Row],[Min Notif Time]]&gt;6,Data[[#This Row],[Min Notif Time]]&lt;17),"Business Hours","Non-Business Hours")</f>
        <v>Business Hours</v>
      </c>
      <c r="I4089" s="4" t="str" cm="1">
        <f t="array" ref="I4089">IFERROR(VLOOKUP(Data[[#This Row],[Min Notif Date]],Lookup!$N$1:$P$11,2,0),_xlfn.IFS(VLOOKUP(WEEKDAY(Data[[#This Row],[Min Notif Date]]),Lookup!$J$1:$L$7,3,0)="Weekend","Weekend",VLOOKUP(WEEKDAY(Data[[#This Row],[Min Notif Date]]),Lookup!$J$1:$L$7,3,0)="Weekday","Weekday"))</f>
        <v>Weekday</v>
      </c>
      <c r="J4089" s="4" t="str">
        <f>VLOOKUP(WEEKDAY(Data[[#This Row],[Min Notif Date]]),Lookup!$J$1:$K$7,2,0)</f>
        <v>4. Wed</v>
      </c>
      <c r="K4089" s="105">
        <f>ROUNDDOWN(Data[[#This Row],[PGE Notified Time]],0)</f>
        <v>44776</v>
      </c>
      <c r="L4089" s="4">
        <f>HOUR(Data[[#This Row],[PGE Notified Time]])</f>
        <v>10</v>
      </c>
      <c r="M4089">
        <v>81191</v>
      </c>
      <c r="O4089" t="s">
        <v>20</v>
      </c>
      <c r="P4089" t="s">
        <v>195</v>
      </c>
      <c r="Q4089" t="s">
        <v>20</v>
      </c>
      <c r="R4089" t="s">
        <v>183</v>
      </c>
      <c r="S4089" s="1" t="s">
        <v>171</v>
      </c>
      <c r="T4089" s="1">
        <v>44776.45416666667</v>
      </c>
      <c r="U4089" s="1">
        <v>44776.645833333336</v>
      </c>
      <c r="V4089" t="s">
        <v>184</v>
      </c>
      <c r="W4089" t="s">
        <v>87</v>
      </c>
      <c r="X4089" t="s">
        <v>303</v>
      </c>
      <c r="Y4089" t="s">
        <v>186</v>
      </c>
      <c r="Z4089" t="s">
        <v>187</v>
      </c>
      <c r="AA4089" s="32">
        <v>276</v>
      </c>
    </row>
    <row r="4090" spans="1:27" x14ac:dyDescent="0.3">
      <c r="A4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0" s="4" t="str">
        <f>VLOOKUP(P4090,Lookup!$A$1:$D$19,4,0)</f>
        <v>North Coast</v>
      </c>
      <c r="C4090" s="4" t="str">
        <f>VLOOKUP(P4090,Lookup!$A$1:$E$19,5,0)</f>
        <v>Region 1</v>
      </c>
      <c r="D4090" s="4" t="str">
        <f>VLOOKUP(P4090,Lookup!$A$1:$B$19,2,0)</f>
        <v>NB</v>
      </c>
      <c r="E4090" s="4" t="str">
        <f>IF(AND((Data[[#This Row],[Min Notif Date]]&gt;$G$3),Data[[#This Row],[Min Notif Date]]&lt;$F$3),"Last Week","No")</f>
        <v>No</v>
      </c>
      <c r="F4090" s="4" t="str">
        <f>VLOOKUP(MONTH(Data[[#This Row],[Min Notif Date]]),Lookup!$G$1:$H$12,2,0)</f>
        <v>8. Aug</v>
      </c>
      <c r="G4090" s="4" t="str">
        <f t="shared" si="63"/>
        <v/>
      </c>
      <c r="H4090" s="4" t="str">
        <f>IF(AND(Data[[#This Row],[Min Notif Time]]&gt;6,Data[[#This Row],[Min Notif Time]]&lt;17),"Business Hours","Non-Business Hours")</f>
        <v>Business Hours</v>
      </c>
      <c r="I4090" s="4" t="str" cm="1">
        <f t="array" ref="I4090">IFERROR(VLOOKUP(Data[[#This Row],[Min Notif Date]],Lookup!$N$1:$P$11,2,0),_xlfn.IFS(VLOOKUP(WEEKDAY(Data[[#This Row],[Min Notif Date]]),Lookup!$J$1:$L$7,3,0)="Weekend","Weekend",VLOOKUP(WEEKDAY(Data[[#This Row],[Min Notif Date]]),Lookup!$J$1:$L$7,3,0)="Weekday","Weekday"))</f>
        <v>Weekday</v>
      </c>
      <c r="J4090" s="4" t="str">
        <f>VLOOKUP(WEEKDAY(Data[[#This Row],[Min Notif Date]]),Lookup!$J$1:$K$7,2,0)</f>
        <v>4. Wed</v>
      </c>
      <c r="K4090" s="105">
        <f>ROUNDDOWN(Data[[#This Row],[PGE Notified Time]],0)</f>
        <v>44776</v>
      </c>
      <c r="L4090" s="4">
        <f>HOUR(Data[[#This Row],[PGE Notified Time]])</f>
        <v>9</v>
      </c>
      <c r="M4090">
        <v>81182</v>
      </c>
      <c r="N4090">
        <v>4060835685</v>
      </c>
      <c r="O4090" t="s">
        <v>20</v>
      </c>
      <c r="P4090" t="s">
        <v>219</v>
      </c>
      <c r="Q4090" t="s">
        <v>20</v>
      </c>
      <c r="R4090" t="s">
        <v>183</v>
      </c>
      <c r="S4090" s="1">
        <v>44776.35696759259</v>
      </c>
      <c r="T4090" s="1">
        <v>44776.391875000001</v>
      </c>
      <c r="U4090" s="1">
        <v>44776.541666666664</v>
      </c>
      <c r="V4090" t="s">
        <v>184</v>
      </c>
      <c r="W4090" t="s">
        <v>87</v>
      </c>
      <c r="X4090" t="s">
        <v>482</v>
      </c>
      <c r="Y4090" t="s">
        <v>186</v>
      </c>
      <c r="Z4090" t="s">
        <v>187</v>
      </c>
      <c r="AA4090" s="32">
        <v>265.96666666700003</v>
      </c>
    </row>
    <row r="4091" spans="1:27" x14ac:dyDescent="0.3">
      <c r="A4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1" s="4" t="str">
        <f>VLOOKUP(P4091,Lookup!$A$1:$D$19,4,0)</f>
        <v>Central Valley</v>
      </c>
      <c r="C4091" s="4" t="str">
        <f>VLOOKUP(P4091,Lookup!$A$1:$E$19,5,0)</f>
        <v>Region 5</v>
      </c>
      <c r="D4091" s="4" t="str">
        <f>VLOOKUP(P4091,Lookup!$A$1:$B$19,2,0)</f>
        <v>FR</v>
      </c>
      <c r="E4091" s="4" t="str">
        <f>IF(AND((Data[[#This Row],[Min Notif Date]]&gt;$G$3),Data[[#This Row],[Min Notif Date]]&lt;$F$3),"Last Week","No")</f>
        <v>No</v>
      </c>
      <c r="F4091" s="4" t="str">
        <f>VLOOKUP(MONTH(Data[[#This Row],[Min Notif Date]]),Lookup!$G$1:$H$12,2,0)</f>
        <v>8. Aug</v>
      </c>
      <c r="G4091" s="4" t="str">
        <f t="shared" si="63"/>
        <v/>
      </c>
      <c r="H4091" s="4" t="str">
        <f>IF(AND(Data[[#This Row],[Min Notif Time]]&gt;6,Data[[#This Row],[Min Notif Time]]&lt;17),"Business Hours","Non-Business Hours")</f>
        <v>Business Hours</v>
      </c>
      <c r="I4091" s="4" t="str" cm="1">
        <f t="array" ref="I4091">IFERROR(VLOOKUP(Data[[#This Row],[Min Notif Date]],Lookup!$N$1:$P$11,2,0),_xlfn.IFS(VLOOKUP(WEEKDAY(Data[[#This Row],[Min Notif Date]]),Lookup!$J$1:$L$7,3,0)="Weekend","Weekend",VLOOKUP(WEEKDAY(Data[[#This Row],[Min Notif Date]]),Lookup!$J$1:$L$7,3,0)="Weekday","Weekday"))</f>
        <v>Weekday</v>
      </c>
      <c r="J4091" s="4" t="str">
        <f>VLOOKUP(WEEKDAY(Data[[#This Row],[Min Notif Date]]),Lookup!$J$1:$K$7,2,0)</f>
        <v>4. Wed</v>
      </c>
      <c r="K4091" s="105">
        <f>ROUNDDOWN(Data[[#This Row],[PGE Notified Time]],0)</f>
        <v>44776</v>
      </c>
      <c r="L4091" s="4">
        <f>HOUR(Data[[#This Row],[PGE Notified Time]])</f>
        <v>7</v>
      </c>
      <c r="M4091">
        <v>81176</v>
      </c>
      <c r="O4091" t="s">
        <v>20</v>
      </c>
      <c r="P4091" t="s">
        <v>195</v>
      </c>
      <c r="Q4091" t="s">
        <v>20</v>
      </c>
      <c r="R4091" t="s">
        <v>183</v>
      </c>
      <c r="S4091" s="1" t="s">
        <v>171</v>
      </c>
      <c r="T4091" s="1">
        <v>44776.3</v>
      </c>
      <c r="U4091" s="1">
        <v>44776.458333333336</v>
      </c>
      <c r="V4091" t="s">
        <v>184</v>
      </c>
      <c r="W4091" t="s">
        <v>87</v>
      </c>
      <c r="X4091" t="s">
        <v>196</v>
      </c>
      <c r="Y4091" t="s">
        <v>186</v>
      </c>
      <c r="Z4091" t="s">
        <v>187</v>
      </c>
      <c r="AA4091" s="32">
        <v>228</v>
      </c>
    </row>
    <row r="4092" spans="1:27" x14ac:dyDescent="0.3">
      <c r="A4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2" s="4" t="str">
        <f>VLOOKUP(P4092,Lookup!$A$1:$D$19,4,0)</f>
        <v>Central Valley</v>
      </c>
      <c r="C4092" s="4" t="str">
        <f>VLOOKUP(P4092,Lookup!$A$1:$E$19,5,0)</f>
        <v>Region 5</v>
      </c>
      <c r="D4092" s="4" t="str">
        <f>VLOOKUP(P4092,Lookup!$A$1:$B$19,2,0)</f>
        <v>FR</v>
      </c>
      <c r="E4092" s="4" t="str">
        <f>IF(AND((Data[[#This Row],[Min Notif Date]]&gt;$G$3),Data[[#This Row],[Min Notif Date]]&lt;$F$3),"Last Week","No")</f>
        <v>No</v>
      </c>
      <c r="F4092" s="4" t="str">
        <f>VLOOKUP(MONTH(Data[[#This Row],[Min Notif Date]]),Lookup!$G$1:$H$12,2,0)</f>
        <v>8. Aug</v>
      </c>
      <c r="G4092" s="4" t="str">
        <f t="shared" si="63"/>
        <v/>
      </c>
      <c r="H4092" s="4" t="str">
        <f>IF(AND(Data[[#This Row],[Min Notif Time]]&gt;6,Data[[#This Row],[Min Notif Time]]&lt;17),"Business Hours","Non-Business Hours")</f>
        <v>Business Hours</v>
      </c>
      <c r="I4092" s="4" t="str" cm="1">
        <f t="array" ref="I4092">IFERROR(VLOOKUP(Data[[#This Row],[Min Notif Date]],Lookup!$N$1:$P$11,2,0),_xlfn.IFS(VLOOKUP(WEEKDAY(Data[[#This Row],[Min Notif Date]]),Lookup!$J$1:$L$7,3,0)="Weekend","Weekend",VLOOKUP(WEEKDAY(Data[[#This Row],[Min Notif Date]]),Lookup!$J$1:$L$7,3,0)="Weekday","Weekday"))</f>
        <v>Weekday</v>
      </c>
      <c r="J4092" s="4" t="str">
        <f>VLOOKUP(WEEKDAY(Data[[#This Row],[Min Notif Date]]),Lookup!$J$1:$K$7,2,0)</f>
        <v>4. Wed</v>
      </c>
      <c r="K4092" s="105">
        <f>ROUNDDOWN(Data[[#This Row],[PGE Notified Time]],0)</f>
        <v>44776</v>
      </c>
      <c r="L4092" s="4">
        <f>HOUR(Data[[#This Row],[PGE Notified Time]])</f>
        <v>10</v>
      </c>
      <c r="M4092">
        <v>81185</v>
      </c>
      <c r="O4092" t="s">
        <v>20</v>
      </c>
      <c r="P4092" t="s">
        <v>195</v>
      </c>
      <c r="Q4092" t="s">
        <v>20</v>
      </c>
      <c r="R4092" t="s">
        <v>183</v>
      </c>
      <c r="S4092" s="1" t="s">
        <v>171</v>
      </c>
      <c r="T4092" s="1">
        <v>44776.42291666667</v>
      </c>
      <c r="U4092" s="1">
        <v>44776.5625</v>
      </c>
      <c r="V4092" t="s">
        <v>184</v>
      </c>
      <c r="W4092" t="s">
        <v>87</v>
      </c>
      <c r="X4092" t="s">
        <v>196</v>
      </c>
      <c r="Y4092" t="s">
        <v>186</v>
      </c>
      <c r="Z4092" t="s">
        <v>187</v>
      </c>
      <c r="AA4092" s="32">
        <v>201</v>
      </c>
    </row>
    <row r="4093" spans="1:27" x14ac:dyDescent="0.3">
      <c r="A4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3" s="4" t="str">
        <f>VLOOKUP(P4093,Lookup!$A$1:$D$19,4,0)</f>
        <v>Bay Area</v>
      </c>
      <c r="C4093" s="4" t="str">
        <f>VLOOKUP(P4093,Lookup!$A$1:$E$19,5,0)</f>
        <v>Region 3</v>
      </c>
      <c r="D4093" s="4" t="str">
        <f>VLOOKUP(P4093,Lookup!$A$1:$B$19,2,0)</f>
        <v>DI</v>
      </c>
      <c r="E4093" s="4" t="str">
        <f>IF(AND((Data[[#This Row],[Min Notif Date]]&gt;$G$3),Data[[#This Row],[Min Notif Date]]&lt;$F$3),"Last Week","No")</f>
        <v>No</v>
      </c>
      <c r="F4093" s="4" t="str">
        <f>VLOOKUP(MONTH(Data[[#This Row],[Min Notif Date]]),Lookup!$G$1:$H$12,2,0)</f>
        <v>8. Aug</v>
      </c>
      <c r="G4093" s="4" t="str">
        <f t="shared" si="63"/>
        <v/>
      </c>
      <c r="H4093" s="4" t="str">
        <f>IF(AND(Data[[#This Row],[Min Notif Time]]&gt;6,Data[[#This Row],[Min Notif Time]]&lt;17),"Business Hours","Non-Business Hours")</f>
        <v>Business Hours</v>
      </c>
      <c r="I4093" s="4" t="str" cm="1">
        <f t="array" ref="I4093">IFERROR(VLOOKUP(Data[[#This Row],[Min Notif Date]],Lookup!$N$1:$P$11,2,0),_xlfn.IFS(VLOOKUP(WEEKDAY(Data[[#This Row],[Min Notif Date]]),Lookup!$J$1:$L$7,3,0)="Weekend","Weekend",VLOOKUP(WEEKDAY(Data[[#This Row],[Min Notif Date]]),Lookup!$J$1:$L$7,3,0)="Weekday","Weekday"))</f>
        <v>Weekday</v>
      </c>
      <c r="J4093" s="4" t="str">
        <f>VLOOKUP(WEEKDAY(Data[[#This Row],[Min Notif Date]]),Lookup!$J$1:$K$7,2,0)</f>
        <v>4. Wed</v>
      </c>
      <c r="K4093" s="105">
        <f>ROUNDDOWN(Data[[#This Row],[PGE Notified Time]],0)</f>
        <v>44776</v>
      </c>
      <c r="L4093" s="4">
        <f>HOUR(Data[[#This Row],[PGE Notified Time]])</f>
        <v>10</v>
      </c>
      <c r="M4093">
        <v>81189</v>
      </c>
      <c r="O4093" t="s">
        <v>20</v>
      </c>
      <c r="P4093" t="s">
        <v>208</v>
      </c>
      <c r="Q4093" t="s">
        <v>20</v>
      </c>
      <c r="R4093" t="s">
        <v>191</v>
      </c>
      <c r="S4093" s="1" t="s">
        <v>171</v>
      </c>
      <c r="T4093" s="1">
        <v>44776.436805555553</v>
      </c>
      <c r="U4093" s="1">
        <v>44776.5625</v>
      </c>
      <c r="V4093" t="s">
        <v>184</v>
      </c>
      <c r="W4093" t="s">
        <v>87</v>
      </c>
      <c r="X4093" t="s">
        <v>243</v>
      </c>
      <c r="Y4093" t="s">
        <v>186</v>
      </c>
      <c r="Z4093" t="s">
        <v>187</v>
      </c>
      <c r="AA4093" s="32">
        <v>181</v>
      </c>
    </row>
    <row r="4094" spans="1:27" x14ac:dyDescent="0.3">
      <c r="A4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4" s="4" t="str">
        <f>VLOOKUP(P4094,Lookup!$A$1:$D$19,4,0)</f>
        <v>South Bay</v>
      </c>
      <c r="C4094" s="4" t="str">
        <f>VLOOKUP(P4094,Lookup!$A$1:$E$19,5,0)</f>
        <v>Region 4</v>
      </c>
      <c r="D4094" s="4" t="str">
        <f>VLOOKUP(P4094,Lookup!$A$1:$B$19,2,0)</f>
        <v>DA</v>
      </c>
      <c r="E4094" s="4" t="str">
        <f>IF(AND((Data[[#This Row],[Min Notif Date]]&gt;$G$3),Data[[#This Row],[Min Notif Date]]&lt;$F$3),"Last Week","No")</f>
        <v>No</v>
      </c>
      <c r="F4094" s="4" t="str">
        <f>VLOOKUP(MONTH(Data[[#This Row],[Min Notif Date]]),Lookup!$G$1:$H$12,2,0)</f>
        <v>8. Aug</v>
      </c>
      <c r="G4094" s="4" t="str">
        <f t="shared" si="63"/>
        <v/>
      </c>
      <c r="H4094" s="4" t="str">
        <f>IF(AND(Data[[#This Row],[Min Notif Time]]&gt;6,Data[[#This Row],[Min Notif Time]]&lt;17),"Business Hours","Non-Business Hours")</f>
        <v>Business Hours</v>
      </c>
      <c r="I4094" s="4" t="str" cm="1">
        <f t="array" ref="I4094">IFERROR(VLOOKUP(Data[[#This Row],[Min Notif Date]],Lookup!$N$1:$P$11,2,0),_xlfn.IFS(VLOOKUP(WEEKDAY(Data[[#This Row],[Min Notif Date]]),Lookup!$J$1:$L$7,3,0)="Weekend","Weekend",VLOOKUP(WEEKDAY(Data[[#This Row],[Min Notif Date]]),Lookup!$J$1:$L$7,3,0)="Weekday","Weekday"))</f>
        <v>Weekday</v>
      </c>
      <c r="J4094" s="4" t="str">
        <f>VLOOKUP(WEEKDAY(Data[[#This Row],[Min Notif Date]]),Lookup!$J$1:$K$7,2,0)</f>
        <v>4. Wed</v>
      </c>
      <c r="K4094" s="105">
        <f>ROUNDDOWN(Data[[#This Row],[PGE Notified Time]],0)</f>
        <v>44776</v>
      </c>
      <c r="L4094" s="4">
        <f>HOUR(Data[[#This Row],[PGE Notified Time]])</f>
        <v>13</v>
      </c>
      <c r="M4094">
        <v>81210</v>
      </c>
      <c r="O4094" t="s">
        <v>20</v>
      </c>
      <c r="P4094" t="s">
        <v>279</v>
      </c>
      <c r="Q4094" t="s">
        <v>20</v>
      </c>
      <c r="R4094" t="s">
        <v>183</v>
      </c>
      <c r="S4094" s="1" t="s">
        <v>171</v>
      </c>
      <c r="T4094" s="1">
        <v>44776.56527777778</v>
      </c>
      <c r="U4094" s="1">
        <v>44776.686805555553</v>
      </c>
      <c r="V4094" t="s">
        <v>184</v>
      </c>
      <c r="W4094" t="s">
        <v>86</v>
      </c>
      <c r="X4094" t="s">
        <v>310</v>
      </c>
      <c r="Y4094" t="s">
        <v>186</v>
      </c>
      <c r="Z4094" t="s">
        <v>187</v>
      </c>
      <c r="AA4094" s="32">
        <v>175</v>
      </c>
    </row>
    <row r="4095" spans="1:27" x14ac:dyDescent="0.3">
      <c r="A4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5" s="4" t="str">
        <f>VLOOKUP(P4095,Lookup!$A$1:$D$19,4,0)</f>
        <v>Central Valley</v>
      </c>
      <c r="C4095" s="4" t="str">
        <f>VLOOKUP(P4095,Lookup!$A$1:$E$19,5,0)</f>
        <v>Region 5</v>
      </c>
      <c r="D4095" s="4" t="str">
        <f>VLOOKUP(P4095,Lookup!$A$1:$B$19,2,0)</f>
        <v>FR</v>
      </c>
      <c r="E4095" s="4" t="str">
        <f>IF(AND((Data[[#This Row],[Min Notif Date]]&gt;$G$3),Data[[#This Row],[Min Notif Date]]&lt;$F$3),"Last Week","No")</f>
        <v>No</v>
      </c>
      <c r="F4095" s="4" t="str">
        <f>VLOOKUP(MONTH(Data[[#This Row],[Min Notif Date]]),Lookup!$G$1:$H$12,2,0)</f>
        <v>8. Aug</v>
      </c>
      <c r="G4095" s="4" t="str">
        <f t="shared" si="63"/>
        <v/>
      </c>
      <c r="H4095" s="4" t="str">
        <f>IF(AND(Data[[#This Row],[Min Notif Time]]&gt;6,Data[[#This Row],[Min Notif Time]]&lt;17),"Business Hours","Non-Business Hours")</f>
        <v>Business Hours</v>
      </c>
      <c r="I4095" s="4" t="str" cm="1">
        <f t="array" ref="I4095">IFERROR(VLOOKUP(Data[[#This Row],[Min Notif Date]],Lookup!$N$1:$P$11,2,0),_xlfn.IFS(VLOOKUP(WEEKDAY(Data[[#This Row],[Min Notif Date]]),Lookup!$J$1:$L$7,3,0)="Weekend","Weekend",VLOOKUP(WEEKDAY(Data[[#This Row],[Min Notif Date]]),Lookup!$J$1:$L$7,3,0)="Weekday","Weekday"))</f>
        <v>Weekday</v>
      </c>
      <c r="J4095" s="4" t="str">
        <f>VLOOKUP(WEEKDAY(Data[[#This Row],[Min Notif Date]]),Lookup!$J$1:$K$7,2,0)</f>
        <v>4. Wed</v>
      </c>
      <c r="K4095" s="105">
        <f>ROUNDDOWN(Data[[#This Row],[PGE Notified Time]],0)</f>
        <v>44776</v>
      </c>
      <c r="L4095" s="4">
        <f>HOUR(Data[[#This Row],[PGE Notified Time]])</f>
        <v>10</v>
      </c>
      <c r="M4095">
        <v>81186</v>
      </c>
      <c r="O4095" t="s">
        <v>20</v>
      </c>
      <c r="P4095" t="s">
        <v>195</v>
      </c>
      <c r="Q4095" t="s">
        <v>20</v>
      </c>
      <c r="R4095" t="s">
        <v>191</v>
      </c>
      <c r="S4095" s="1" t="s">
        <v>171</v>
      </c>
      <c r="T4095" s="1">
        <v>44776.425000000003</v>
      </c>
      <c r="U4095" s="1">
        <v>44776.541666666664</v>
      </c>
      <c r="V4095" t="s">
        <v>184</v>
      </c>
      <c r="W4095" t="s">
        <v>86</v>
      </c>
      <c r="X4095" t="s">
        <v>196</v>
      </c>
      <c r="Y4095" t="s">
        <v>186</v>
      </c>
      <c r="Z4095" t="s">
        <v>187</v>
      </c>
      <c r="AA4095" s="32">
        <v>168</v>
      </c>
    </row>
    <row r="4096" spans="1:27" x14ac:dyDescent="0.3">
      <c r="A4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96" s="4" t="str">
        <f>VLOOKUP(P4096,Lookup!$A$1:$D$19,4,0)</f>
        <v>Central Valley</v>
      </c>
      <c r="C4096" s="4" t="str">
        <f>VLOOKUP(P4096,Lookup!$A$1:$E$19,5,0)</f>
        <v>Region 5</v>
      </c>
      <c r="D4096" s="4" t="str">
        <f>VLOOKUP(P4096,Lookup!$A$1:$B$19,2,0)</f>
        <v>YO</v>
      </c>
      <c r="E4096" s="4" t="str">
        <f>IF(AND((Data[[#This Row],[Min Notif Date]]&gt;$G$3),Data[[#This Row],[Min Notif Date]]&lt;$F$3),"Last Week","No")</f>
        <v>No</v>
      </c>
      <c r="F4096" s="4" t="str">
        <f>VLOOKUP(MONTH(Data[[#This Row],[Min Notif Date]]),Lookup!$G$1:$H$12,2,0)</f>
        <v>8. Aug</v>
      </c>
      <c r="G4096" s="4" t="str">
        <f t="shared" si="63"/>
        <v/>
      </c>
      <c r="H4096" s="4" t="str">
        <f>IF(AND(Data[[#This Row],[Min Notif Time]]&gt;6,Data[[#This Row],[Min Notif Time]]&lt;17),"Business Hours","Non-Business Hours")</f>
        <v>Business Hours</v>
      </c>
      <c r="I4096" s="4" t="str" cm="1">
        <f t="array" ref="I4096">IFERROR(VLOOKUP(Data[[#This Row],[Min Notif Date]],Lookup!$N$1:$P$11,2,0),_xlfn.IFS(VLOOKUP(WEEKDAY(Data[[#This Row],[Min Notif Date]]),Lookup!$J$1:$L$7,3,0)="Weekend","Weekend",VLOOKUP(WEEKDAY(Data[[#This Row],[Min Notif Date]]),Lookup!$J$1:$L$7,3,0)="Weekday","Weekday"))</f>
        <v>Weekday</v>
      </c>
      <c r="J4096" s="4" t="str">
        <f>VLOOKUP(WEEKDAY(Data[[#This Row],[Min Notif Date]]),Lookup!$J$1:$K$7,2,0)</f>
        <v>4. Wed</v>
      </c>
      <c r="K4096" s="105">
        <f>ROUNDDOWN(Data[[#This Row],[PGE Notified Time]],0)</f>
        <v>44776</v>
      </c>
      <c r="L4096" s="4">
        <f>HOUR(Data[[#This Row],[PGE Notified Time]])</f>
        <v>16</v>
      </c>
      <c r="M4096">
        <v>81219</v>
      </c>
      <c r="N4096">
        <v>9999938194</v>
      </c>
      <c r="O4096" t="s">
        <v>23</v>
      </c>
      <c r="P4096" t="s">
        <v>231</v>
      </c>
      <c r="Q4096" t="s">
        <v>213</v>
      </c>
      <c r="R4096" t="s">
        <v>193</v>
      </c>
      <c r="S4096" s="1">
        <v>44776.680462962962</v>
      </c>
      <c r="T4096" s="1">
        <v>44776.679861111108</v>
      </c>
      <c r="U4096" s="1">
        <v>44776.786805555559</v>
      </c>
      <c r="V4096" t="s">
        <v>184</v>
      </c>
      <c r="W4096" t="s">
        <v>87</v>
      </c>
      <c r="X4096" t="s">
        <v>234</v>
      </c>
      <c r="Y4096" t="s">
        <v>186</v>
      </c>
      <c r="Z4096" t="s">
        <v>187</v>
      </c>
      <c r="AA4096" s="32">
        <v>154</v>
      </c>
    </row>
    <row r="4097" spans="1:27" x14ac:dyDescent="0.3">
      <c r="A4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7" s="4" t="str">
        <f>VLOOKUP(P4097,Lookup!$A$1:$D$19,4,0)</f>
        <v>South Bay</v>
      </c>
      <c r="C4097" s="4" t="str">
        <f>VLOOKUP(P4097,Lookup!$A$1:$E$19,5,0)</f>
        <v>Region 4</v>
      </c>
      <c r="D4097" s="4" t="str">
        <f>VLOOKUP(P4097,Lookup!$A$1:$B$19,2,0)</f>
        <v>CC</v>
      </c>
      <c r="E4097" s="4" t="str">
        <f>IF(AND((Data[[#This Row],[Min Notif Date]]&gt;$G$3),Data[[#This Row],[Min Notif Date]]&lt;$F$3),"Last Week","No")</f>
        <v>No</v>
      </c>
      <c r="F4097" s="4" t="str">
        <f>VLOOKUP(MONTH(Data[[#This Row],[Min Notif Date]]),Lookup!$G$1:$H$12,2,0)</f>
        <v>8. Aug</v>
      </c>
      <c r="G4097" s="4" t="str">
        <f t="shared" si="63"/>
        <v/>
      </c>
      <c r="H4097" s="4" t="str">
        <f>IF(AND(Data[[#This Row],[Min Notif Time]]&gt;6,Data[[#This Row],[Min Notif Time]]&lt;17),"Business Hours","Non-Business Hours")</f>
        <v>Business Hours</v>
      </c>
      <c r="I4097" s="4" t="str" cm="1">
        <f t="array" ref="I4097">IFERROR(VLOOKUP(Data[[#This Row],[Min Notif Date]],Lookup!$N$1:$P$11,2,0),_xlfn.IFS(VLOOKUP(WEEKDAY(Data[[#This Row],[Min Notif Date]]),Lookup!$J$1:$L$7,3,0)="Weekend","Weekend",VLOOKUP(WEEKDAY(Data[[#This Row],[Min Notif Date]]),Lookup!$J$1:$L$7,3,0)="Weekday","Weekday"))</f>
        <v>Weekday</v>
      </c>
      <c r="J4097" s="4" t="str">
        <f>VLOOKUP(WEEKDAY(Data[[#This Row],[Min Notif Date]]),Lookup!$J$1:$K$7,2,0)</f>
        <v>4. Wed</v>
      </c>
      <c r="K4097" s="105">
        <f>ROUNDDOWN(Data[[#This Row],[PGE Notified Time]],0)</f>
        <v>44776</v>
      </c>
      <c r="L4097" s="4">
        <f>HOUR(Data[[#This Row],[PGE Notified Time]])</f>
        <v>8</v>
      </c>
      <c r="M4097">
        <v>81177</v>
      </c>
      <c r="O4097" t="s">
        <v>20</v>
      </c>
      <c r="P4097" t="s">
        <v>225</v>
      </c>
      <c r="Q4097" t="s">
        <v>20</v>
      </c>
      <c r="R4097" t="s">
        <v>183</v>
      </c>
      <c r="S4097" s="1" t="s">
        <v>171</v>
      </c>
      <c r="T4097" s="1">
        <v>44776.335416666669</v>
      </c>
      <c r="U4097" s="1">
        <v>44776.4375</v>
      </c>
      <c r="V4097" t="s">
        <v>184</v>
      </c>
      <c r="W4097" t="s">
        <v>85</v>
      </c>
      <c r="X4097" t="s">
        <v>349</v>
      </c>
      <c r="Y4097" t="s">
        <v>186</v>
      </c>
      <c r="Z4097" t="s">
        <v>187</v>
      </c>
      <c r="AA4097" s="32">
        <v>147</v>
      </c>
    </row>
    <row r="4098" spans="1:27" x14ac:dyDescent="0.3">
      <c r="A4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8" s="4" t="str">
        <f>VLOOKUP(P4098,Lookup!$A$1:$D$19,4,0)</f>
        <v>South Bay</v>
      </c>
      <c r="C4098" s="4" t="str">
        <f>VLOOKUP(P4098,Lookup!$A$1:$E$19,5,0)</f>
        <v>Region 4</v>
      </c>
      <c r="D4098" s="4" t="str">
        <f>VLOOKUP(P4098,Lookup!$A$1:$B$19,2,0)</f>
        <v>SJ</v>
      </c>
      <c r="E4098" s="4" t="str">
        <f>IF(AND((Data[[#This Row],[Min Notif Date]]&gt;$G$3),Data[[#This Row],[Min Notif Date]]&lt;$F$3),"Last Week","No")</f>
        <v>No</v>
      </c>
      <c r="F4098" s="4" t="str">
        <f>VLOOKUP(MONTH(Data[[#This Row],[Min Notif Date]]),Lookup!$G$1:$H$12,2,0)</f>
        <v>8. Aug</v>
      </c>
      <c r="G4098" s="4" t="str">
        <f t="shared" si="63"/>
        <v/>
      </c>
      <c r="H4098" s="4" t="str">
        <f>IF(AND(Data[[#This Row],[Min Notif Time]]&gt;6,Data[[#This Row],[Min Notif Time]]&lt;17),"Business Hours","Non-Business Hours")</f>
        <v>Business Hours</v>
      </c>
      <c r="I4098" s="4" t="str" cm="1">
        <f t="array" ref="I4098">IFERROR(VLOOKUP(Data[[#This Row],[Min Notif Date]],Lookup!$N$1:$P$11,2,0),_xlfn.IFS(VLOOKUP(WEEKDAY(Data[[#This Row],[Min Notif Date]]),Lookup!$J$1:$L$7,3,0)="Weekend","Weekend",VLOOKUP(WEEKDAY(Data[[#This Row],[Min Notif Date]]),Lookup!$J$1:$L$7,3,0)="Weekday","Weekday"))</f>
        <v>Weekday</v>
      </c>
      <c r="J4098" s="4" t="str">
        <f>VLOOKUP(WEEKDAY(Data[[#This Row],[Min Notif Date]]),Lookup!$J$1:$K$7,2,0)</f>
        <v>4. Wed</v>
      </c>
      <c r="K4098" s="105">
        <f>ROUNDDOWN(Data[[#This Row],[PGE Notified Time]],0)</f>
        <v>44776</v>
      </c>
      <c r="L4098" s="4">
        <f>HOUR(Data[[#This Row],[PGE Notified Time]])</f>
        <v>9</v>
      </c>
      <c r="M4098">
        <v>81181</v>
      </c>
      <c r="O4098" t="s">
        <v>20</v>
      </c>
      <c r="P4098" t="s">
        <v>288</v>
      </c>
      <c r="Q4098" t="s">
        <v>20</v>
      </c>
      <c r="R4098" t="s">
        <v>193</v>
      </c>
      <c r="S4098" s="1" t="s">
        <v>171</v>
      </c>
      <c r="T4098" s="1">
        <v>44776.383333333331</v>
      </c>
      <c r="U4098" s="1">
        <v>44776.479166666664</v>
      </c>
      <c r="V4098" t="s">
        <v>184</v>
      </c>
      <c r="W4098" t="s">
        <v>85</v>
      </c>
      <c r="X4098" t="s">
        <v>293</v>
      </c>
      <c r="Y4098" t="s">
        <v>186</v>
      </c>
      <c r="Z4098" t="s">
        <v>187</v>
      </c>
      <c r="AA4098" s="32">
        <v>138</v>
      </c>
    </row>
    <row r="4099" spans="1:27" x14ac:dyDescent="0.3">
      <c r="A4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9" s="4" t="str">
        <f>VLOOKUP(P4099,Lookup!$A$1:$D$19,4,0)</f>
        <v>Bay Area</v>
      </c>
      <c r="C4099" s="4" t="str">
        <f>VLOOKUP(P4099,Lookup!$A$1:$E$19,5,0)</f>
        <v>Region 3</v>
      </c>
      <c r="D4099" s="4" t="str">
        <f>VLOOKUP(P4099,Lookup!$A$1:$B$19,2,0)</f>
        <v>MI</v>
      </c>
      <c r="E4099" s="4" t="str">
        <f>IF(AND((Data[[#This Row],[Min Notif Date]]&gt;$G$3),Data[[#This Row],[Min Notif Date]]&lt;$F$3),"Last Week","No")</f>
        <v>No</v>
      </c>
      <c r="F4099" s="4" t="str">
        <f>VLOOKUP(MONTH(Data[[#This Row],[Min Notif Date]]),Lookup!$G$1:$H$12,2,0)</f>
        <v>8. Aug</v>
      </c>
      <c r="G4099" s="4" t="str">
        <f t="shared" si="63"/>
        <v/>
      </c>
      <c r="H4099" s="4" t="str">
        <f>IF(AND(Data[[#This Row],[Min Notif Time]]&gt;6,Data[[#This Row],[Min Notif Time]]&lt;17),"Business Hours","Non-Business Hours")</f>
        <v>Business Hours</v>
      </c>
      <c r="I4099" s="4" t="str" cm="1">
        <f t="array" ref="I4099">IFERROR(VLOOKUP(Data[[#This Row],[Min Notif Date]],Lookup!$N$1:$P$11,2,0),_xlfn.IFS(VLOOKUP(WEEKDAY(Data[[#This Row],[Min Notif Date]]),Lookup!$J$1:$L$7,3,0)="Weekend","Weekend",VLOOKUP(WEEKDAY(Data[[#This Row],[Min Notif Date]]),Lookup!$J$1:$L$7,3,0)="Weekday","Weekday"))</f>
        <v>Weekday</v>
      </c>
      <c r="J4099" s="4" t="str">
        <f>VLOOKUP(WEEKDAY(Data[[#This Row],[Min Notif Date]]),Lookup!$J$1:$K$7,2,0)</f>
        <v>4. Wed</v>
      </c>
      <c r="K4099" s="105">
        <f>ROUNDDOWN(Data[[#This Row],[PGE Notified Time]],0)</f>
        <v>44776</v>
      </c>
      <c r="L4099" s="4">
        <f>HOUR(Data[[#This Row],[PGE Notified Time]])</f>
        <v>11</v>
      </c>
      <c r="M4099">
        <v>81196</v>
      </c>
      <c r="O4099" t="s">
        <v>20</v>
      </c>
      <c r="P4099" t="s">
        <v>244</v>
      </c>
      <c r="Q4099" t="s">
        <v>20</v>
      </c>
      <c r="R4099" t="s">
        <v>183</v>
      </c>
      <c r="S4099" s="1" t="s">
        <v>171</v>
      </c>
      <c r="T4099" s="1">
        <v>44776.46597222222</v>
      </c>
      <c r="U4099" s="1">
        <v>44776.541666666664</v>
      </c>
      <c r="V4099" t="s">
        <v>184</v>
      </c>
      <c r="W4099" t="s">
        <v>85</v>
      </c>
      <c r="X4099" t="s">
        <v>300</v>
      </c>
      <c r="Y4099" t="s">
        <v>186</v>
      </c>
      <c r="Z4099" t="s">
        <v>187</v>
      </c>
      <c r="AA4099" s="32">
        <v>109</v>
      </c>
    </row>
    <row r="4100" spans="1:27" x14ac:dyDescent="0.3">
      <c r="A4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0" s="4" t="str">
        <f>VLOOKUP(P4100,Lookup!$A$1:$D$19,4,0)</f>
        <v>Bay Area</v>
      </c>
      <c r="C4100" s="4" t="str">
        <f>VLOOKUP(P4100,Lookup!$A$1:$E$19,5,0)</f>
        <v>Region 3</v>
      </c>
      <c r="D4100" s="4" t="str">
        <f>VLOOKUP(P4100,Lookup!$A$1:$B$19,2,0)</f>
        <v>EB</v>
      </c>
      <c r="E4100" s="4" t="str">
        <f>IF(AND((Data[[#This Row],[Min Notif Date]]&gt;$G$3),Data[[#This Row],[Min Notif Date]]&lt;$F$3),"Last Week","No")</f>
        <v>No</v>
      </c>
      <c r="F4100" s="4" t="str">
        <f>VLOOKUP(MONTH(Data[[#This Row],[Min Notif Date]]),Lookup!$G$1:$H$12,2,0)</f>
        <v>8. Aug</v>
      </c>
      <c r="G4100" s="4" t="str">
        <f t="shared" si="63"/>
        <v/>
      </c>
      <c r="H4100" s="4" t="str">
        <f>IF(AND(Data[[#This Row],[Min Notif Time]]&gt;6,Data[[#This Row],[Min Notif Time]]&lt;17),"Business Hours","Non-Business Hours")</f>
        <v>Business Hours</v>
      </c>
      <c r="I4100" s="4" t="str" cm="1">
        <f t="array" ref="I4100">IFERROR(VLOOKUP(Data[[#This Row],[Min Notif Date]],Lookup!$N$1:$P$11,2,0),_xlfn.IFS(VLOOKUP(WEEKDAY(Data[[#This Row],[Min Notif Date]]),Lookup!$J$1:$L$7,3,0)="Weekend","Weekend",VLOOKUP(WEEKDAY(Data[[#This Row],[Min Notif Date]]),Lookup!$J$1:$L$7,3,0)="Weekday","Weekday"))</f>
        <v>Weekday</v>
      </c>
      <c r="J4100" s="4" t="str">
        <f>VLOOKUP(WEEKDAY(Data[[#This Row],[Min Notif Date]]),Lookup!$J$1:$K$7,2,0)</f>
        <v>4. Wed</v>
      </c>
      <c r="K4100" s="105">
        <f>ROUNDDOWN(Data[[#This Row],[PGE Notified Time]],0)</f>
        <v>44776</v>
      </c>
      <c r="L4100" s="4">
        <f>HOUR(Data[[#This Row],[PGE Notified Time]])</f>
        <v>11</v>
      </c>
      <c r="M4100">
        <v>81198</v>
      </c>
      <c r="O4100" t="s">
        <v>20</v>
      </c>
      <c r="P4100" t="s">
        <v>182</v>
      </c>
      <c r="Q4100" t="s">
        <v>20</v>
      </c>
      <c r="R4100" t="s">
        <v>191</v>
      </c>
      <c r="S4100" s="1" t="s">
        <v>171</v>
      </c>
      <c r="T4100" s="1">
        <v>44776.46875</v>
      </c>
      <c r="U4100" s="1">
        <v>44776.541666666664</v>
      </c>
      <c r="V4100" t="s">
        <v>184</v>
      </c>
      <c r="W4100" t="s">
        <v>85</v>
      </c>
      <c r="X4100" t="s">
        <v>212</v>
      </c>
      <c r="Y4100" t="s">
        <v>186</v>
      </c>
      <c r="Z4100" t="s">
        <v>187</v>
      </c>
      <c r="AA4100" s="32">
        <v>105</v>
      </c>
    </row>
    <row r="4101" spans="1:27" x14ac:dyDescent="0.3">
      <c r="A4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1" s="4" t="str">
        <f>VLOOKUP(P4101,Lookup!$A$1:$D$19,4,0)</f>
        <v>Bay Area</v>
      </c>
      <c r="C4101" s="4" t="str">
        <f>VLOOKUP(P4101,Lookup!$A$1:$E$19,5,0)</f>
        <v>Region 3</v>
      </c>
      <c r="D4101" s="4" t="str">
        <f>VLOOKUP(P4101,Lookup!$A$1:$B$19,2,0)</f>
        <v>DI</v>
      </c>
      <c r="E4101" s="4" t="str">
        <f>IF(AND((Data[[#This Row],[Min Notif Date]]&gt;$G$3),Data[[#This Row],[Min Notif Date]]&lt;$F$3),"Last Week","No")</f>
        <v>No</v>
      </c>
      <c r="F4101" s="4" t="str">
        <f>VLOOKUP(MONTH(Data[[#This Row],[Min Notif Date]]),Lookup!$G$1:$H$12,2,0)</f>
        <v>8. Aug</v>
      </c>
      <c r="G4101" s="4" t="str">
        <f t="shared" ref="G4101:G4164" si="64">IF(AA4101&lt;0,"Negative","")</f>
        <v/>
      </c>
      <c r="H4101" s="4" t="str">
        <f>IF(AND(Data[[#This Row],[Min Notif Time]]&gt;6,Data[[#This Row],[Min Notif Time]]&lt;17),"Business Hours","Non-Business Hours")</f>
        <v>Business Hours</v>
      </c>
      <c r="I4101" s="4" t="str" cm="1">
        <f t="array" ref="I4101">IFERROR(VLOOKUP(Data[[#This Row],[Min Notif Date]],Lookup!$N$1:$P$11,2,0),_xlfn.IFS(VLOOKUP(WEEKDAY(Data[[#This Row],[Min Notif Date]]),Lookup!$J$1:$L$7,3,0)="Weekend","Weekend",VLOOKUP(WEEKDAY(Data[[#This Row],[Min Notif Date]]),Lookup!$J$1:$L$7,3,0)="Weekday","Weekday"))</f>
        <v>Weekday</v>
      </c>
      <c r="J4101" s="4" t="str">
        <f>VLOOKUP(WEEKDAY(Data[[#This Row],[Min Notif Date]]),Lookup!$J$1:$K$7,2,0)</f>
        <v>4. Wed</v>
      </c>
      <c r="K4101" s="105">
        <f>ROUNDDOWN(Data[[#This Row],[PGE Notified Time]],0)</f>
        <v>44776</v>
      </c>
      <c r="L4101" s="4">
        <f>HOUR(Data[[#This Row],[PGE Notified Time]])</f>
        <v>10</v>
      </c>
      <c r="M4101">
        <v>81187</v>
      </c>
      <c r="N4101">
        <v>1747206015</v>
      </c>
      <c r="O4101" t="s">
        <v>25</v>
      </c>
      <c r="P4101" t="s">
        <v>208</v>
      </c>
      <c r="Q4101" t="s">
        <v>213</v>
      </c>
      <c r="R4101" t="s">
        <v>183</v>
      </c>
      <c r="S4101" s="1">
        <v>44776.428622685184</v>
      </c>
      <c r="T4101" s="1">
        <v>44776.431886574072</v>
      </c>
      <c r="U4101" s="1">
        <v>44776.497916666667</v>
      </c>
      <c r="V4101" t="s">
        <v>184</v>
      </c>
      <c r="W4101" t="s">
        <v>87</v>
      </c>
      <c r="X4101" t="s">
        <v>474</v>
      </c>
      <c r="Y4101" t="s">
        <v>186</v>
      </c>
      <c r="Z4101" t="s">
        <v>187</v>
      </c>
      <c r="AA4101" s="32">
        <v>99.783333333000002</v>
      </c>
    </row>
    <row r="4102" spans="1:27" x14ac:dyDescent="0.3">
      <c r="A4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2" s="4" t="str">
        <f>VLOOKUP(P4102,Lookup!$A$1:$D$19,4,0)</f>
        <v>Central Valley</v>
      </c>
      <c r="C4102" s="4" t="str">
        <f>VLOOKUP(P4102,Lookup!$A$1:$E$19,5,0)</f>
        <v>Region 5</v>
      </c>
      <c r="D4102" s="4" t="str">
        <f>VLOOKUP(P4102,Lookup!$A$1:$B$19,2,0)</f>
        <v>YO</v>
      </c>
      <c r="E4102" s="4" t="str">
        <f>IF(AND((Data[[#This Row],[Min Notif Date]]&gt;$G$3),Data[[#This Row],[Min Notif Date]]&lt;$F$3),"Last Week","No")</f>
        <v>No</v>
      </c>
      <c r="F4102" s="4" t="str">
        <f>VLOOKUP(MONTH(Data[[#This Row],[Min Notif Date]]),Lookup!$G$1:$H$12,2,0)</f>
        <v>8. Aug</v>
      </c>
      <c r="G4102" s="4" t="str">
        <f t="shared" si="64"/>
        <v/>
      </c>
      <c r="H4102" s="4" t="str">
        <f>IF(AND(Data[[#This Row],[Min Notif Time]]&gt;6,Data[[#This Row],[Min Notif Time]]&lt;17),"Business Hours","Non-Business Hours")</f>
        <v>Business Hours</v>
      </c>
      <c r="I4102" s="4" t="str" cm="1">
        <f t="array" ref="I4102">IFERROR(VLOOKUP(Data[[#This Row],[Min Notif Date]],Lookup!$N$1:$P$11,2,0),_xlfn.IFS(VLOOKUP(WEEKDAY(Data[[#This Row],[Min Notif Date]]),Lookup!$J$1:$L$7,3,0)="Weekend","Weekend",VLOOKUP(WEEKDAY(Data[[#This Row],[Min Notif Date]]),Lookup!$J$1:$L$7,3,0)="Weekday","Weekday"))</f>
        <v>Weekday</v>
      </c>
      <c r="J4102" s="4" t="str">
        <f>VLOOKUP(WEEKDAY(Data[[#This Row],[Min Notif Date]]),Lookup!$J$1:$K$7,2,0)</f>
        <v>4. Wed</v>
      </c>
      <c r="K4102" s="105">
        <f>ROUNDDOWN(Data[[#This Row],[PGE Notified Time]],0)</f>
        <v>44776</v>
      </c>
      <c r="L4102" s="4">
        <f>HOUR(Data[[#This Row],[PGE Notified Time]])</f>
        <v>10</v>
      </c>
      <c r="M4102">
        <v>81193</v>
      </c>
      <c r="O4102" t="s">
        <v>20</v>
      </c>
      <c r="P4102" t="s">
        <v>231</v>
      </c>
      <c r="Q4102" t="s">
        <v>20</v>
      </c>
      <c r="R4102" t="s">
        <v>183</v>
      </c>
      <c r="S4102" s="1" t="s">
        <v>171</v>
      </c>
      <c r="T4102" s="1">
        <v>44776.456944444442</v>
      </c>
      <c r="U4102" s="1">
        <v>44776.513888888891</v>
      </c>
      <c r="V4102" t="s">
        <v>184</v>
      </c>
      <c r="W4102" t="s">
        <v>85</v>
      </c>
      <c r="X4102" t="s">
        <v>232</v>
      </c>
      <c r="Y4102" t="s">
        <v>186</v>
      </c>
      <c r="Z4102" t="s">
        <v>187</v>
      </c>
      <c r="AA4102" s="32">
        <v>82</v>
      </c>
    </row>
    <row r="4103" spans="1:27" x14ac:dyDescent="0.3">
      <c r="A4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3" s="4" t="str">
        <f>VLOOKUP(P4103,Lookup!$A$1:$D$19,4,0)</f>
        <v>Bay Area</v>
      </c>
      <c r="C4103" s="4" t="str">
        <f>VLOOKUP(P4103,Lookup!$A$1:$E$19,5,0)</f>
        <v>Region 3</v>
      </c>
      <c r="D4103" s="4" t="str">
        <f>VLOOKUP(P4103,Lookup!$A$1:$B$19,2,0)</f>
        <v>PN</v>
      </c>
      <c r="E4103" s="4" t="str">
        <f>IF(AND((Data[[#This Row],[Min Notif Date]]&gt;$G$3),Data[[#This Row],[Min Notif Date]]&lt;$F$3),"Last Week","No")</f>
        <v>No</v>
      </c>
      <c r="F4103" s="4" t="str">
        <f>VLOOKUP(MONTH(Data[[#This Row],[Min Notif Date]]),Lookup!$G$1:$H$12,2,0)</f>
        <v>8. Aug</v>
      </c>
      <c r="G4103" s="4" t="str">
        <f t="shared" si="64"/>
        <v/>
      </c>
      <c r="H4103" s="4" t="str">
        <f>IF(AND(Data[[#This Row],[Min Notif Time]]&gt;6,Data[[#This Row],[Min Notif Time]]&lt;17),"Business Hours","Non-Business Hours")</f>
        <v>Business Hours</v>
      </c>
      <c r="I4103" s="4" t="str" cm="1">
        <f t="array" ref="I4103">IFERROR(VLOOKUP(Data[[#This Row],[Min Notif Date]],Lookup!$N$1:$P$11,2,0),_xlfn.IFS(VLOOKUP(WEEKDAY(Data[[#This Row],[Min Notif Date]]),Lookup!$J$1:$L$7,3,0)="Weekend","Weekend",VLOOKUP(WEEKDAY(Data[[#This Row],[Min Notif Date]]),Lookup!$J$1:$L$7,3,0)="Weekday","Weekday"))</f>
        <v>Weekday</v>
      </c>
      <c r="J4103" s="4" t="str">
        <f>VLOOKUP(WEEKDAY(Data[[#This Row],[Min Notif Date]]),Lookup!$J$1:$K$7,2,0)</f>
        <v>4. Wed</v>
      </c>
      <c r="K4103" s="105">
        <f>ROUNDDOWN(Data[[#This Row],[PGE Notified Time]],0)</f>
        <v>44776</v>
      </c>
      <c r="L4103" s="4">
        <f>HOUR(Data[[#This Row],[PGE Notified Time]])</f>
        <v>11</v>
      </c>
      <c r="M4103">
        <v>81194</v>
      </c>
      <c r="O4103" t="s">
        <v>20</v>
      </c>
      <c r="P4103" t="s">
        <v>197</v>
      </c>
      <c r="Q4103" t="s">
        <v>20</v>
      </c>
      <c r="R4103" t="s">
        <v>191</v>
      </c>
      <c r="S4103" s="1" t="s">
        <v>171</v>
      </c>
      <c r="T4103" s="1">
        <v>44776.458333333336</v>
      </c>
      <c r="U4103" s="1">
        <v>44776.513888888891</v>
      </c>
      <c r="V4103" t="s">
        <v>184</v>
      </c>
      <c r="W4103" t="s">
        <v>85</v>
      </c>
      <c r="X4103" t="s">
        <v>199</v>
      </c>
      <c r="Y4103" t="s">
        <v>186</v>
      </c>
      <c r="Z4103" t="s">
        <v>187</v>
      </c>
      <c r="AA4103" s="32">
        <v>80</v>
      </c>
    </row>
    <row r="4104" spans="1:27" x14ac:dyDescent="0.3">
      <c r="A4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4" s="4" t="str">
        <f>VLOOKUP(P4104,Lookup!$A$1:$D$19,4,0)</f>
        <v>North Valley</v>
      </c>
      <c r="C4104" s="4" t="str">
        <f>VLOOKUP(P4104,Lookup!$A$1:$E$19,5,0)</f>
        <v>Region 2</v>
      </c>
      <c r="D4104" s="4" t="str">
        <f>VLOOKUP(P4104,Lookup!$A$1:$B$19,2,0)</f>
        <v>SI</v>
      </c>
      <c r="E4104" s="4" t="str">
        <f>IF(AND((Data[[#This Row],[Min Notif Date]]&gt;$G$3),Data[[#This Row],[Min Notif Date]]&lt;$F$3),"Last Week","No")</f>
        <v>No</v>
      </c>
      <c r="F4104" s="4" t="str">
        <f>VLOOKUP(MONTH(Data[[#This Row],[Min Notif Date]]),Lookup!$G$1:$H$12,2,0)</f>
        <v>8. Aug</v>
      </c>
      <c r="G4104" s="4" t="str">
        <f t="shared" si="64"/>
        <v/>
      </c>
      <c r="H4104" s="4" t="str">
        <f>IF(AND(Data[[#This Row],[Min Notif Time]]&gt;6,Data[[#This Row],[Min Notif Time]]&lt;17),"Business Hours","Non-Business Hours")</f>
        <v>Business Hours</v>
      </c>
      <c r="I4104" s="4" t="str" cm="1">
        <f t="array" ref="I4104">IFERROR(VLOOKUP(Data[[#This Row],[Min Notif Date]],Lookup!$N$1:$P$11,2,0),_xlfn.IFS(VLOOKUP(WEEKDAY(Data[[#This Row],[Min Notif Date]]),Lookup!$J$1:$L$7,3,0)="Weekend","Weekend",VLOOKUP(WEEKDAY(Data[[#This Row],[Min Notif Date]]),Lookup!$J$1:$L$7,3,0)="Weekday","Weekday"))</f>
        <v>Weekday</v>
      </c>
      <c r="J4104" s="4" t="str">
        <f>VLOOKUP(WEEKDAY(Data[[#This Row],[Min Notif Date]]),Lookup!$J$1:$K$7,2,0)</f>
        <v>4. Wed</v>
      </c>
      <c r="K4104" s="105">
        <f>ROUNDDOWN(Data[[#This Row],[PGE Notified Time]],0)</f>
        <v>44776</v>
      </c>
      <c r="L4104" s="4">
        <f>HOUR(Data[[#This Row],[PGE Notified Time]])</f>
        <v>12</v>
      </c>
      <c r="M4104">
        <v>81201</v>
      </c>
      <c r="O4104" t="s">
        <v>20</v>
      </c>
      <c r="P4104" t="s">
        <v>201</v>
      </c>
      <c r="Q4104" t="s">
        <v>20</v>
      </c>
      <c r="R4104" t="s">
        <v>193</v>
      </c>
      <c r="S4104" s="1" t="s">
        <v>171</v>
      </c>
      <c r="T4104" s="1">
        <v>44776.50277777778</v>
      </c>
      <c r="U4104" s="1">
        <v>44776.555555555555</v>
      </c>
      <c r="V4104" t="s">
        <v>184</v>
      </c>
      <c r="W4104" t="s">
        <v>85</v>
      </c>
      <c r="X4104" t="s">
        <v>253</v>
      </c>
      <c r="Y4104" t="s">
        <v>186</v>
      </c>
      <c r="Z4104" t="s">
        <v>187</v>
      </c>
      <c r="AA4104" s="32">
        <v>76</v>
      </c>
    </row>
    <row r="4105" spans="1:27" x14ac:dyDescent="0.3">
      <c r="A4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5" s="4" t="str">
        <f>VLOOKUP(P4105,Lookup!$A$1:$D$19,4,0)</f>
        <v>Central Valley</v>
      </c>
      <c r="C4105" s="4" t="str">
        <f>VLOOKUP(P4105,Lookup!$A$1:$E$19,5,0)</f>
        <v>Region 5</v>
      </c>
      <c r="D4105" s="4" t="str">
        <f>VLOOKUP(P4105,Lookup!$A$1:$B$19,2,0)</f>
        <v>YO</v>
      </c>
      <c r="E4105" s="4" t="str">
        <f>IF(AND((Data[[#This Row],[Min Notif Date]]&gt;$G$3),Data[[#This Row],[Min Notif Date]]&lt;$F$3),"Last Week","No")</f>
        <v>No</v>
      </c>
      <c r="F4105" s="4" t="str">
        <f>VLOOKUP(MONTH(Data[[#This Row],[Min Notif Date]]),Lookup!$G$1:$H$12,2,0)</f>
        <v>8. Aug</v>
      </c>
      <c r="G4105" s="4" t="str">
        <f t="shared" si="64"/>
        <v/>
      </c>
      <c r="H4105" s="4" t="str">
        <f>IF(AND(Data[[#This Row],[Min Notif Time]]&gt;6,Data[[#This Row],[Min Notif Time]]&lt;17),"Business Hours","Non-Business Hours")</f>
        <v>Business Hours</v>
      </c>
      <c r="I4105" s="4" t="str" cm="1">
        <f t="array" ref="I4105">IFERROR(VLOOKUP(Data[[#This Row],[Min Notif Date]],Lookup!$N$1:$P$11,2,0),_xlfn.IFS(VLOOKUP(WEEKDAY(Data[[#This Row],[Min Notif Date]]),Lookup!$J$1:$L$7,3,0)="Weekend","Weekend",VLOOKUP(WEEKDAY(Data[[#This Row],[Min Notif Date]]),Lookup!$J$1:$L$7,3,0)="Weekday","Weekday"))</f>
        <v>Weekday</v>
      </c>
      <c r="J4105" s="4" t="str">
        <f>VLOOKUP(WEEKDAY(Data[[#This Row],[Min Notif Date]]),Lookup!$J$1:$K$7,2,0)</f>
        <v>4. Wed</v>
      </c>
      <c r="K4105" s="105">
        <f>ROUNDDOWN(Data[[#This Row],[PGE Notified Time]],0)</f>
        <v>44776</v>
      </c>
      <c r="L4105" s="4">
        <f>HOUR(Data[[#This Row],[PGE Notified Time]])</f>
        <v>9</v>
      </c>
      <c r="M4105">
        <v>81183</v>
      </c>
      <c r="O4105" t="s">
        <v>20</v>
      </c>
      <c r="P4105" t="s">
        <v>231</v>
      </c>
      <c r="Q4105" t="s">
        <v>20</v>
      </c>
      <c r="R4105" t="s">
        <v>191</v>
      </c>
      <c r="S4105" s="1" t="s">
        <v>171</v>
      </c>
      <c r="T4105" s="1">
        <v>44776.406944444447</v>
      </c>
      <c r="U4105" s="1">
        <v>44776.458333333336</v>
      </c>
      <c r="V4105" t="s">
        <v>184</v>
      </c>
      <c r="W4105" t="s">
        <v>85</v>
      </c>
      <c r="X4105" t="s">
        <v>232</v>
      </c>
      <c r="Y4105" t="s">
        <v>186</v>
      </c>
      <c r="Z4105" t="s">
        <v>187</v>
      </c>
      <c r="AA4105" s="32">
        <v>74</v>
      </c>
    </row>
    <row r="4106" spans="1:27" x14ac:dyDescent="0.3">
      <c r="A4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6" s="4" t="str">
        <f>VLOOKUP(P4106,Lookup!$A$1:$D$19,4,0)</f>
        <v>Central Valley</v>
      </c>
      <c r="C4106" s="4" t="str">
        <f>VLOOKUP(P4106,Lookup!$A$1:$E$19,5,0)</f>
        <v>Region 5</v>
      </c>
      <c r="D4106" s="4" t="str">
        <f>VLOOKUP(P4106,Lookup!$A$1:$B$19,2,0)</f>
        <v>YO</v>
      </c>
      <c r="E4106" s="4" t="str">
        <f>IF(AND((Data[[#This Row],[Min Notif Date]]&gt;$G$3),Data[[#This Row],[Min Notif Date]]&lt;$F$3),"Last Week","No")</f>
        <v>No</v>
      </c>
      <c r="F4106" s="4" t="str">
        <f>VLOOKUP(MONTH(Data[[#This Row],[Min Notif Date]]),Lookup!$G$1:$H$12,2,0)</f>
        <v>8. Aug</v>
      </c>
      <c r="G4106" s="4" t="str">
        <f t="shared" si="64"/>
        <v/>
      </c>
      <c r="H4106" s="4" t="str">
        <f>IF(AND(Data[[#This Row],[Min Notif Time]]&gt;6,Data[[#This Row],[Min Notif Time]]&lt;17),"Business Hours","Non-Business Hours")</f>
        <v>Business Hours</v>
      </c>
      <c r="I4106" s="4" t="str" cm="1">
        <f t="array" ref="I4106">IFERROR(VLOOKUP(Data[[#This Row],[Min Notif Date]],Lookup!$N$1:$P$11,2,0),_xlfn.IFS(VLOOKUP(WEEKDAY(Data[[#This Row],[Min Notif Date]]),Lookup!$J$1:$L$7,3,0)="Weekend","Weekend",VLOOKUP(WEEKDAY(Data[[#This Row],[Min Notif Date]]),Lookup!$J$1:$L$7,3,0)="Weekday","Weekday"))</f>
        <v>Weekday</v>
      </c>
      <c r="J4106" s="4" t="str">
        <f>VLOOKUP(WEEKDAY(Data[[#This Row],[Min Notif Date]]),Lookup!$J$1:$K$7,2,0)</f>
        <v>4. Wed</v>
      </c>
      <c r="K4106" s="105">
        <f>ROUNDDOWN(Data[[#This Row],[PGE Notified Time]],0)</f>
        <v>44776</v>
      </c>
      <c r="L4106" s="4">
        <f>HOUR(Data[[#This Row],[PGE Notified Time]])</f>
        <v>12</v>
      </c>
      <c r="M4106">
        <v>81204</v>
      </c>
      <c r="O4106" t="s">
        <v>20</v>
      </c>
      <c r="P4106" t="s">
        <v>231</v>
      </c>
      <c r="Q4106" t="s">
        <v>20</v>
      </c>
      <c r="R4106" t="s">
        <v>183</v>
      </c>
      <c r="S4106" s="1" t="s">
        <v>171</v>
      </c>
      <c r="T4106" s="1">
        <v>44776.526388888888</v>
      </c>
      <c r="U4106" s="1">
        <v>44776.572916666664</v>
      </c>
      <c r="V4106" t="s">
        <v>184</v>
      </c>
      <c r="W4106" t="s">
        <v>85</v>
      </c>
      <c r="X4106" t="s">
        <v>232</v>
      </c>
      <c r="Y4106" t="s">
        <v>186</v>
      </c>
      <c r="Z4106" t="s">
        <v>187</v>
      </c>
      <c r="AA4106" s="32">
        <v>67</v>
      </c>
    </row>
    <row r="4107" spans="1:27" x14ac:dyDescent="0.3">
      <c r="A4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7" s="4" t="str">
        <f>VLOOKUP(P4107,Lookup!$A$1:$D$19,4,0)</f>
        <v>Bay Area</v>
      </c>
      <c r="C4107" s="4" t="str">
        <f>VLOOKUP(P4107,Lookup!$A$1:$E$19,5,0)</f>
        <v>Region 3</v>
      </c>
      <c r="D4107" s="4" t="str">
        <f>VLOOKUP(P4107,Lookup!$A$1:$B$19,2,0)</f>
        <v>DI</v>
      </c>
      <c r="E4107" s="4" t="str">
        <f>IF(AND((Data[[#This Row],[Min Notif Date]]&gt;$G$3),Data[[#This Row],[Min Notif Date]]&lt;$F$3),"Last Week","No")</f>
        <v>No</v>
      </c>
      <c r="F4107" s="4" t="str">
        <f>VLOOKUP(MONTH(Data[[#This Row],[Min Notif Date]]),Lookup!$G$1:$H$12,2,0)</f>
        <v>8. Aug</v>
      </c>
      <c r="G4107" s="4" t="str">
        <f t="shared" si="64"/>
        <v/>
      </c>
      <c r="H4107" s="4" t="str">
        <f>IF(AND(Data[[#This Row],[Min Notif Time]]&gt;6,Data[[#This Row],[Min Notif Time]]&lt;17),"Business Hours","Non-Business Hours")</f>
        <v>Business Hours</v>
      </c>
      <c r="I4107" s="4" t="str" cm="1">
        <f t="array" ref="I4107">IFERROR(VLOOKUP(Data[[#This Row],[Min Notif Date]],Lookup!$N$1:$P$11,2,0),_xlfn.IFS(VLOOKUP(WEEKDAY(Data[[#This Row],[Min Notif Date]]),Lookup!$J$1:$L$7,3,0)="Weekend","Weekend",VLOOKUP(WEEKDAY(Data[[#This Row],[Min Notif Date]]),Lookup!$J$1:$L$7,3,0)="Weekday","Weekday"))</f>
        <v>Weekday</v>
      </c>
      <c r="J4107" s="4" t="str">
        <f>VLOOKUP(WEEKDAY(Data[[#This Row],[Min Notif Date]]),Lookup!$J$1:$K$7,2,0)</f>
        <v>4. Wed</v>
      </c>
      <c r="K4107" s="105">
        <f>ROUNDDOWN(Data[[#This Row],[PGE Notified Time]],0)</f>
        <v>44776</v>
      </c>
      <c r="L4107" s="4">
        <f>HOUR(Data[[#This Row],[PGE Notified Time]])</f>
        <v>13</v>
      </c>
      <c r="M4107">
        <v>81209</v>
      </c>
      <c r="N4107">
        <v>1959420019</v>
      </c>
      <c r="O4107" t="s">
        <v>25</v>
      </c>
      <c r="P4107" t="s">
        <v>208</v>
      </c>
      <c r="Q4107" t="s">
        <v>213</v>
      </c>
      <c r="R4107" t="s">
        <v>183</v>
      </c>
      <c r="S4107" s="1">
        <v>44776.562199074076</v>
      </c>
      <c r="T4107" s="1">
        <v>44776.562418981484</v>
      </c>
      <c r="U4107" s="1">
        <v>44776.606944444444</v>
      </c>
      <c r="V4107" t="s">
        <v>184</v>
      </c>
      <c r="W4107" t="s">
        <v>87</v>
      </c>
      <c r="X4107" t="s">
        <v>340</v>
      </c>
      <c r="Y4107" t="s">
        <v>186</v>
      </c>
      <c r="Z4107" t="s">
        <v>187</v>
      </c>
      <c r="AA4107" s="32">
        <v>64.433333332999993</v>
      </c>
    </row>
    <row r="4108" spans="1:27" x14ac:dyDescent="0.3">
      <c r="A4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8" s="4" t="str">
        <f>VLOOKUP(P4108,Lookup!$A$1:$D$19,4,0)</f>
        <v>North Coast</v>
      </c>
      <c r="C4108" s="4" t="str">
        <f>VLOOKUP(P4108,Lookup!$A$1:$E$19,5,0)</f>
        <v>Region 1</v>
      </c>
      <c r="D4108" s="4" t="str">
        <f>VLOOKUP(P4108,Lookup!$A$1:$B$19,2,0)</f>
        <v>SO</v>
      </c>
      <c r="E4108" s="4" t="str">
        <f>IF(AND((Data[[#This Row],[Min Notif Date]]&gt;$G$3),Data[[#This Row],[Min Notif Date]]&lt;$F$3),"Last Week","No")</f>
        <v>No</v>
      </c>
      <c r="F4108" s="4" t="str">
        <f>VLOOKUP(MONTH(Data[[#This Row],[Min Notif Date]]),Lookup!$G$1:$H$12,2,0)</f>
        <v>8. Aug</v>
      </c>
      <c r="G4108" s="4" t="str">
        <f t="shared" si="64"/>
        <v/>
      </c>
      <c r="H4108" s="4" t="str">
        <f>IF(AND(Data[[#This Row],[Min Notif Time]]&gt;6,Data[[#This Row],[Min Notif Time]]&lt;17),"Business Hours","Non-Business Hours")</f>
        <v>Business Hours</v>
      </c>
      <c r="I4108" s="4" t="str" cm="1">
        <f t="array" ref="I4108">IFERROR(VLOOKUP(Data[[#This Row],[Min Notif Date]],Lookup!$N$1:$P$11,2,0),_xlfn.IFS(VLOOKUP(WEEKDAY(Data[[#This Row],[Min Notif Date]]),Lookup!$J$1:$L$7,3,0)="Weekend","Weekend",VLOOKUP(WEEKDAY(Data[[#This Row],[Min Notif Date]]),Lookup!$J$1:$L$7,3,0)="Weekday","Weekday"))</f>
        <v>Weekday</v>
      </c>
      <c r="J4108" s="4" t="str">
        <f>VLOOKUP(WEEKDAY(Data[[#This Row],[Min Notif Date]]),Lookup!$J$1:$K$7,2,0)</f>
        <v>4. Wed</v>
      </c>
      <c r="K4108" s="105">
        <f>ROUNDDOWN(Data[[#This Row],[PGE Notified Time]],0)</f>
        <v>44776</v>
      </c>
      <c r="L4108" s="4">
        <f>HOUR(Data[[#This Row],[PGE Notified Time]])</f>
        <v>13</v>
      </c>
      <c r="M4108">
        <v>81211</v>
      </c>
      <c r="O4108" t="s">
        <v>20</v>
      </c>
      <c r="P4108" t="s">
        <v>203</v>
      </c>
      <c r="Q4108" t="s">
        <v>20</v>
      </c>
      <c r="R4108" t="s">
        <v>183</v>
      </c>
      <c r="S4108" s="1" t="s">
        <v>171</v>
      </c>
      <c r="T4108" s="1">
        <v>44776.572916666664</v>
      </c>
      <c r="U4108" s="1">
        <v>44776.614583333336</v>
      </c>
      <c r="V4108" t="s">
        <v>184</v>
      </c>
      <c r="W4108" t="s">
        <v>85</v>
      </c>
      <c r="X4108" t="s">
        <v>277</v>
      </c>
      <c r="Y4108" t="s">
        <v>186</v>
      </c>
      <c r="Z4108" t="s">
        <v>187</v>
      </c>
      <c r="AA4108" s="32">
        <v>60</v>
      </c>
    </row>
    <row r="4109" spans="1:27" x14ac:dyDescent="0.3">
      <c r="A4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9" s="4" t="str">
        <f>VLOOKUP(P4109,Lookup!$A$1:$D$19,4,0)</f>
        <v>Bay Area</v>
      </c>
      <c r="C4109" s="4" t="str">
        <f>VLOOKUP(P4109,Lookup!$A$1:$E$19,5,0)</f>
        <v>Region 3</v>
      </c>
      <c r="D4109" s="4" t="str">
        <f>VLOOKUP(P4109,Lookup!$A$1:$B$19,2,0)</f>
        <v>EB</v>
      </c>
      <c r="E4109" s="4" t="str">
        <f>IF(AND((Data[[#This Row],[Min Notif Date]]&gt;$G$3),Data[[#This Row],[Min Notif Date]]&lt;$F$3),"Last Week","No")</f>
        <v>No</v>
      </c>
      <c r="F4109" s="4" t="str">
        <f>VLOOKUP(MONTH(Data[[#This Row],[Min Notif Date]]),Lookup!$G$1:$H$12,2,0)</f>
        <v>8. Aug</v>
      </c>
      <c r="G4109" s="4" t="str">
        <f t="shared" si="64"/>
        <v/>
      </c>
      <c r="H4109" s="4" t="str">
        <f>IF(AND(Data[[#This Row],[Min Notif Time]]&gt;6,Data[[#This Row],[Min Notif Time]]&lt;17),"Business Hours","Non-Business Hours")</f>
        <v>Business Hours</v>
      </c>
      <c r="I4109" s="4" t="str" cm="1">
        <f t="array" ref="I4109">IFERROR(VLOOKUP(Data[[#This Row],[Min Notif Date]],Lookup!$N$1:$P$11,2,0),_xlfn.IFS(VLOOKUP(WEEKDAY(Data[[#This Row],[Min Notif Date]]),Lookup!$J$1:$L$7,3,0)="Weekend","Weekend",VLOOKUP(WEEKDAY(Data[[#This Row],[Min Notif Date]]),Lookup!$J$1:$L$7,3,0)="Weekday","Weekday"))</f>
        <v>Weekday</v>
      </c>
      <c r="J4109" s="4" t="str">
        <f>VLOOKUP(WEEKDAY(Data[[#This Row],[Min Notif Date]]),Lookup!$J$1:$K$7,2,0)</f>
        <v>4. Wed</v>
      </c>
      <c r="K4109" s="105">
        <f>ROUNDDOWN(Data[[#This Row],[PGE Notified Time]],0)</f>
        <v>44776</v>
      </c>
      <c r="L4109" s="4">
        <f>HOUR(Data[[#This Row],[PGE Notified Time]])</f>
        <v>10</v>
      </c>
      <c r="M4109">
        <v>81190</v>
      </c>
      <c r="N4109">
        <v>3168414649</v>
      </c>
      <c r="O4109" t="s">
        <v>25</v>
      </c>
      <c r="P4109" t="s">
        <v>182</v>
      </c>
      <c r="Q4109" t="s">
        <v>213</v>
      </c>
      <c r="R4109" t="s">
        <v>183</v>
      </c>
      <c r="S4109" s="1">
        <v>44776.437002314815</v>
      </c>
      <c r="T4109" s="1">
        <v>44776.447222222225</v>
      </c>
      <c r="U4109" s="1">
        <v>44776.473611111112</v>
      </c>
      <c r="V4109" t="s">
        <v>184</v>
      </c>
      <c r="W4109" t="s">
        <v>87</v>
      </c>
      <c r="X4109" t="s">
        <v>333</v>
      </c>
      <c r="Y4109" t="s">
        <v>186</v>
      </c>
      <c r="Z4109" t="s">
        <v>187</v>
      </c>
      <c r="AA4109" s="32">
        <v>52.716666666999998</v>
      </c>
    </row>
    <row r="4110" spans="1:27" x14ac:dyDescent="0.3">
      <c r="A4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0" s="4" t="str">
        <f>VLOOKUP(P4110,Lookup!$A$1:$D$19,4,0)</f>
        <v>North Valley</v>
      </c>
      <c r="C4110" s="4" t="str">
        <f>VLOOKUP(P4110,Lookup!$A$1:$E$19,5,0)</f>
        <v>Region 2</v>
      </c>
      <c r="D4110" s="4" t="str">
        <f>VLOOKUP(P4110,Lookup!$A$1:$B$19,2,0)</f>
        <v>SA</v>
      </c>
      <c r="E4110" s="4" t="str">
        <f>IF(AND((Data[[#This Row],[Min Notif Date]]&gt;$G$3),Data[[#This Row],[Min Notif Date]]&lt;$F$3),"Last Week","No")</f>
        <v>No</v>
      </c>
      <c r="F4110" s="4" t="str">
        <f>VLOOKUP(MONTH(Data[[#This Row],[Min Notif Date]]),Lookup!$G$1:$H$12,2,0)</f>
        <v>8. Aug</v>
      </c>
      <c r="G4110" s="4" t="str">
        <f t="shared" si="64"/>
        <v/>
      </c>
      <c r="H4110" s="4" t="str">
        <f>IF(AND(Data[[#This Row],[Min Notif Time]]&gt;6,Data[[#This Row],[Min Notif Time]]&lt;17),"Business Hours","Non-Business Hours")</f>
        <v>Business Hours</v>
      </c>
      <c r="I4110" s="4" t="str" cm="1">
        <f t="array" ref="I4110">IFERROR(VLOOKUP(Data[[#This Row],[Min Notif Date]],Lookup!$N$1:$P$11,2,0),_xlfn.IFS(VLOOKUP(WEEKDAY(Data[[#This Row],[Min Notif Date]]),Lookup!$J$1:$L$7,3,0)="Weekend","Weekend",VLOOKUP(WEEKDAY(Data[[#This Row],[Min Notif Date]]),Lookup!$J$1:$L$7,3,0)="Weekday","Weekday"))</f>
        <v>Weekday</v>
      </c>
      <c r="J4110" s="4" t="str">
        <f>VLOOKUP(WEEKDAY(Data[[#This Row],[Min Notif Date]]),Lookup!$J$1:$K$7,2,0)</f>
        <v>4. Wed</v>
      </c>
      <c r="K4110" s="105">
        <f>ROUNDDOWN(Data[[#This Row],[PGE Notified Time]],0)</f>
        <v>44776</v>
      </c>
      <c r="L4110" s="4">
        <f>HOUR(Data[[#This Row],[PGE Notified Time]])</f>
        <v>13</v>
      </c>
      <c r="M4110">
        <v>81207</v>
      </c>
      <c r="N4110">
        <v>4586242513</v>
      </c>
      <c r="O4110" t="s">
        <v>25</v>
      </c>
      <c r="P4110" t="s">
        <v>210</v>
      </c>
      <c r="Q4110" t="s">
        <v>213</v>
      </c>
      <c r="R4110" t="s">
        <v>183</v>
      </c>
      <c r="S4110" s="1">
        <v>44776.553032407406</v>
      </c>
      <c r="T4110" s="1">
        <v>44776.555162037039</v>
      </c>
      <c r="U4110" s="1">
        <v>44776.588888888888</v>
      </c>
      <c r="V4110" t="s">
        <v>184</v>
      </c>
      <c r="W4110" t="s">
        <v>87</v>
      </c>
      <c r="X4110" t="s">
        <v>238</v>
      </c>
      <c r="Y4110" t="s">
        <v>186</v>
      </c>
      <c r="Z4110" t="s">
        <v>187</v>
      </c>
      <c r="AA4110" s="32">
        <v>51.633333333000003</v>
      </c>
    </row>
    <row r="4111" spans="1:27" x14ac:dyDescent="0.3">
      <c r="A4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1" s="4" t="str">
        <f>VLOOKUP(P4111,Lookup!$A$1:$D$19,4,0)</f>
        <v>Central Valley</v>
      </c>
      <c r="C4111" s="4" t="str">
        <f>VLOOKUP(P4111,Lookup!$A$1:$E$19,5,0)</f>
        <v>Region 5</v>
      </c>
      <c r="D4111" s="4" t="str">
        <f>VLOOKUP(P4111,Lookup!$A$1:$B$19,2,0)</f>
        <v>YO</v>
      </c>
      <c r="E4111" s="4" t="str">
        <f>IF(AND((Data[[#This Row],[Min Notif Date]]&gt;$G$3),Data[[#This Row],[Min Notif Date]]&lt;$F$3),"Last Week","No")</f>
        <v>No</v>
      </c>
      <c r="F4111" s="4" t="str">
        <f>VLOOKUP(MONTH(Data[[#This Row],[Min Notif Date]]),Lookup!$G$1:$H$12,2,0)</f>
        <v>8. Aug</v>
      </c>
      <c r="G4111" s="4" t="str">
        <f t="shared" si="64"/>
        <v/>
      </c>
      <c r="H4111" s="4" t="str">
        <f>IF(AND(Data[[#This Row],[Min Notif Time]]&gt;6,Data[[#This Row],[Min Notif Time]]&lt;17),"Business Hours","Non-Business Hours")</f>
        <v>Business Hours</v>
      </c>
      <c r="I4111" s="4" t="str" cm="1">
        <f t="array" ref="I4111">IFERROR(VLOOKUP(Data[[#This Row],[Min Notif Date]],Lookup!$N$1:$P$11,2,0),_xlfn.IFS(VLOOKUP(WEEKDAY(Data[[#This Row],[Min Notif Date]]),Lookup!$J$1:$L$7,3,0)="Weekend","Weekend",VLOOKUP(WEEKDAY(Data[[#This Row],[Min Notif Date]]),Lookup!$J$1:$L$7,3,0)="Weekday","Weekday"))</f>
        <v>Weekday</v>
      </c>
      <c r="J4111" s="4" t="str">
        <f>VLOOKUP(WEEKDAY(Data[[#This Row],[Min Notif Date]]),Lookup!$J$1:$K$7,2,0)</f>
        <v>4. Wed</v>
      </c>
      <c r="K4111" s="105">
        <f>ROUNDDOWN(Data[[#This Row],[PGE Notified Time]],0)</f>
        <v>44776</v>
      </c>
      <c r="L4111" s="4">
        <f>HOUR(Data[[#This Row],[PGE Notified Time]])</f>
        <v>13</v>
      </c>
      <c r="M4111">
        <v>81206</v>
      </c>
      <c r="O4111" t="s">
        <v>20</v>
      </c>
      <c r="P4111" t="s">
        <v>231</v>
      </c>
      <c r="Q4111" t="s">
        <v>20</v>
      </c>
      <c r="R4111" t="s">
        <v>183</v>
      </c>
      <c r="S4111" s="1" t="s">
        <v>171</v>
      </c>
      <c r="T4111" s="1">
        <v>44776.549305555556</v>
      </c>
      <c r="U4111" s="1">
        <v>44776.583333333336</v>
      </c>
      <c r="V4111" t="s">
        <v>184</v>
      </c>
      <c r="W4111" t="s">
        <v>85</v>
      </c>
      <c r="X4111" t="s">
        <v>232</v>
      </c>
      <c r="Y4111" t="s">
        <v>186</v>
      </c>
      <c r="Z4111" t="s">
        <v>187</v>
      </c>
      <c r="AA4111" s="32">
        <v>49</v>
      </c>
    </row>
    <row r="4112" spans="1:27" x14ac:dyDescent="0.3">
      <c r="A4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2" s="4" t="str">
        <f>VLOOKUP(P4112,Lookup!$A$1:$D$19,4,0)</f>
        <v>South Bay</v>
      </c>
      <c r="C4112" s="4" t="str">
        <f>VLOOKUP(P4112,Lookup!$A$1:$E$19,5,0)</f>
        <v>Region 4</v>
      </c>
      <c r="D4112" s="4" t="str">
        <f>VLOOKUP(P4112,Lookup!$A$1:$B$19,2,0)</f>
        <v>SJ</v>
      </c>
      <c r="E4112" s="4" t="str">
        <f>IF(AND((Data[[#This Row],[Min Notif Date]]&gt;$G$3),Data[[#This Row],[Min Notif Date]]&lt;$F$3),"Last Week","No")</f>
        <v>No</v>
      </c>
      <c r="F4112" s="4" t="str">
        <f>VLOOKUP(MONTH(Data[[#This Row],[Min Notif Date]]),Lookup!$G$1:$H$12,2,0)</f>
        <v>8. Aug</v>
      </c>
      <c r="G4112" s="4" t="str">
        <f t="shared" si="64"/>
        <v/>
      </c>
      <c r="H4112" s="4" t="str">
        <f>IF(AND(Data[[#This Row],[Min Notif Time]]&gt;6,Data[[#This Row],[Min Notif Time]]&lt;17),"Business Hours","Non-Business Hours")</f>
        <v>Business Hours</v>
      </c>
      <c r="I4112" s="4" t="str" cm="1">
        <f t="array" ref="I4112">IFERROR(VLOOKUP(Data[[#This Row],[Min Notif Date]],Lookup!$N$1:$P$11,2,0),_xlfn.IFS(VLOOKUP(WEEKDAY(Data[[#This Row],[Min Notif Date]]),Lookup!$J$1:$L$7,3,0)="Weekend","Weekend",VLOOKUP(WEEKDAY(Data[[#This Row],[Min Notif Date]]),Lookup!$J$1:$L$7,3,0)="Weekday","Weekday"))</f>
        <v>Weekday</v>
      </c>
      <c r="J4112" s="4" t="str">
        <f>VLOOKUP(WEEKDAY(Data[[#This Row],[Min Notif Date]]),Lookup!$J$1:$K$7,2,0)</f>
        <v>4. Wed</v>
      </c>
      <c r="K4112" s="105">
        <f>ROUNDDOWN(Data[[#This Row],[PGE Notified Time]],0)</f>
        <v>44776</v>
      </c>
      <c r="L4112" s="4">
        <f>HOUR(Data[[#This Row],[PGE Notified Time]])</f>
        <v>12</v>
      </c>
      <c r="M4112">
        <v>81205</v>
      </c>
      <c r="N4112">
        <v>8597620286</v>
      </c>
      <c r="O4112" t="s">
        <v>25</v>
      </c>
      <c r="P4112" t="s">
        <v>288</v>
      </c>
      <c r="Q4112" t="s">
        <v>213</v>
      </c>
      <c r="R4112" t="s">
        <v>183</v>
      </c>
      <c r="S4112" s="1">
        <v>44776.52721064815</v>
      </c>
      <c r="T4112" s="1">
        <v>44776.526388888888</v>
      </c>
      <c r="U4112" s="1">
        <v>44776.560416666667</v>
      </c>
      <c r="V4112" t="s">
        <v>184</v>
      </c>
      <c r="W4112" t="s">
        <v>87</v>
      </c>
      <c r="X4112" t="s">
        <v>293</v>
      </c>
      <c r="Y4112" t="s">
        <v>186</v>
      </c>
      <c r="Z4112" t="s">
        <v>187</v>
      </c>
      <c r="AA4112" s="32">
        <v>49</v>
      </c>
    </row>
    <row r="4113" spans="1:27" x14ac:dyDescent="0.3">
      <c r="A4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3" s="4" t="str">
        <f>VLOOKUP(P4113,Lookup!$A$1:$D$19,4,0)</f>
        <v>Central Valley</v>
      </c>
      <c r="C4113" s="4" t="str">
        <f>VLOOKUP(P4113,Lookup!$A$1:$E$19,5,0)</f>
        <v>Region 5</v>
      </c>
      <c r="D4113" s="4" t="str">
        <f>VLOOKUP(P4113,Lookup!$A$1:$B$19,2,0)</f>
        <v>ST</v>
      </c>
      <c r="E4113" s="4" t="str">
        <f>IF(AND((Data[[#This Row],[Min Notif Date]]&gt;$G$3),Data[[#This Row],[Min Notif Date]]&lt;$F$3),"Last Week","No")</f>
        <v>No</v>
      </c>
      <c r="F4113" s="4" t="str">
        <f>VLOOKUP(MONTH(Data[[#This Row],[Min Notif Date]]),Lookup!$G$1:$H$12,2,0)</f>
        <v>8. Aug</v>
      </c>
      <c r="G4113" s="4" t="str">
        <f t="shared" si="64"/>
        <v/>
      </c>
      <c r="H4113" s="4" t="str">
        <f>IF(AND(Data[[#This Row],[Min Notif Time]]&gt;6,Data[[#This Row],[Min Notif Time]]&lt;17),"Business Hours","Non-Business Hours")</f>
        <v>Business Hours</v>
      </c>
      <c r="I4113" s="4" t="str" cm="1">
        <f t="array" ref="I4113">IFERROR(VLOOKUP(Data[[#This Row],[Min Notif Date]],Lookup!$N$1:$P$11,2,0),_xlfn.IFS(VLOOKUP(WEEKDAY(Data[[#This Row],[Min Notif Date]]),Lookup!$J$1:$L$7,3,0)="Weekend","Weekend",VLOOKUP(WEEKDAY(Data[[#This Row],[Min Notif Date]]),Lookup!$J$1:$L$7,3,0)="Weekday","Weekday"))</f>
        <v>Weekday</v>
      </c>
      <c r="J4113" s="4" t="str">
        <f>VLOOKUP(WEEKDAY(Data[[#This Row],[Min Notif Date]]),Lookup!$J$1:$K$7,2,0)</f>
        <v>4. Wed</v>
      </c>
      <c r="K4113" s="105">
        <f>ROUNDDOWN(Data[[#This Row],[PGE Notified Time]],0)</f>
        <v>44776</v>
      </c>
      <c r="L4113" s="4">
        <f>HOUR(Data[[#This Row],[PGE Notified Time]])</f>
        <v>15</v>
      </c>
      <c r="M4113">
        <v>81216</v>
      </c>
      <c r="N4113">
        <v>9179661688</v>
      </c>
      <c r="O4113" t="s">
        <v>25</v>
      </c>
      <c r="P4113" t="s">
        <v>188</v>
      </c>
      <c r="Q4113" t="s">
        <v>213</v>
      </c>
      <c r="R4113" t="s">
        <v>183</v>
      </c>
      <c r="S4113" s="1">
        <v>44776.625289351854</v>
      </c>
      <c r="T4113" s="1">
        <v>44776.625925925924</v>
      </c>
      <c r="U4113" s="1">
        <v>44776.654166666667</v>
      </c>
      <c r="V4113" t="s">
        <v>184</v>
      </c>
      <c r="W4113" t="s">
        <v>87</v>
      </c>
      <c r="X4113" t="s">
        <v>282</v>
      </c>
      <c r="Y4113" t="s">
        <v>186</v>
      </c>
      <c r="Z4113" t="s">
        <v>187</v>
      </c>
      <c r="AA4113" s="32">
        <v>41.583333332999999</v>
      </c>
    </row>
    <row r="4114" spans="1:27" x14ac:dyDescent="0.3">
      <c r="A4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4" s="4" t="str">
        <f>VLOOKUP(P4114,Lookup!$A$1:$D$19,4,0)</f>
        <v>Bay Area</v>
      </c>
      <c r="C4114" s="4" t="str">
        <f>VLOOKUP(P4114,Lookup!$A$1:$E$19,5,0)</f>
        <v>Region 3</v>
      </c>
      <c r="D4114" s="4" t="str">
        <f>VLOOKUP(P4114,Lookup!$A$1:$B$19,2,0)</f>
        <v>PN</v>
      </c>
      <c r="E4114" s="4" t="str">
        <f>IF(AND((Data[[#This Row],[Min Notif Date]]&gt;$G$3),Data[[#This Row],[Min Notif Date]]&lt;$F$3),"Last Week","No")</f>
        <v>No</v>
      </c>
      <c r="F4114" s="4" t="str">
        <f>VLOOKUP(MONTH(Data[[#This Row],[Min Notif Date]]),Lookup!$G$1:$H$12,2,0)</f>
        <v>8. Aug</v>
      </c>
      <c r="G4114" s="4" t="str">
        <f t="shared" si="64"/>
        <v/>
      </c>
      <c r="H4114" s="4" t="str">
        <f>IF(AND(Data[[#This Row],[Min Notif Time]]&gt;6,Data[[#This Row],[Min Notif Time]]&lt;17),"Business Hours","Non-Business Hours")</f>
        <v>Business Hours</v>
      </c>
      <c r="I4114" s="4" t="str" cm="1">
        <f t="array" ref="I4114">IFERROR(VLOOKUP(Data[[#This Row],[Min Notif Date]],Lookup!$N$1:$P$11,2,0),_xlfn.IFS(VLOOKUP(WEEKDAY(Data[[#This Row],[Min Notif Date]]),Lookup!$J$1:$L$7,3,0)="Weekend","Weekend",VLOOKUP(WEEKDAY(Data[[#This Row],[Min Notif Date]]),Lookup!$J$1:$L$7,3,0)="Weekday","Weekday"))</f>
        <v>Weekday</v>
      </c>
      <c r="J4114" s="4" t="str">
        <f>VLOOKUP(WEEKDAY(Data[[#This Row],[Min Notif Date]]),Lookup!$J$1:$K$7,2,0)</f>
        <v>4. Wed</v>
      </c>
      <c r="K4114" s="105">
        <f>ROUNDDOWN(Data[[#This Row],[PGE Notified Time]],0)</f>
        <v>44776</v>
      </c>
      <c r="L4114" s="4">
        <f>HOUR(Data[[#This Row],[PGE Notified Time]])</f>
        <v>11</v>
      </c>
      <c r="M4114">
        <v>81199</v>
      </c>
      <c r="N4114">
        <v>6535851402</v>
      </c>
      <c r="O4114" t="s">
        <v>25</v>
      </c>
      <c r="P4114" t="s">
        <v>197</v>
      </c>
      <c r="Q4114" t="s">
        <v>213</v>
      </c>
      <c r="R4114" t="s">
        <v>183</v>
      </c>
      <c r="S4114" s="1">
        <v>44776.493101851855</v>
      </c>
      <c r="T4114" s="1">
        <v>44776.494074074071</v>
      </c>
      <c r="U4114" s="1">
        <v>44776.521527777775</v>
      </c>
      <c r="V4114" t="s">
        <v>184</v>
      </c>
      <c r="W4114" t="s">
        <v>87</v>
      </c>
      <c r="X4114" t="s">
        <v>426</v>
      </c>
      <c r="Y4114" t="s">
        <v>186</v>
      </c>
      <c r="Z4114" t="s">
        <v>187</v>
      </c>
      <c r="AA4114" s="32">
        <v>40.933333333</v>
      </c>
    </row>
    <row r="4115" spans="1:27" x14ac:dyDescent="0.3">
      <c r="A4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5" s="4" t="str">
        <f>VLOOKUP(P4115,Lookup!$A$1:$D$19,4,0)</f>
        <v>Central Valley</v>
      </c>
      <c r="C4115" s="4" t="str">
        <f>VLOOKUP(P4115,Lookup!$A$1:$E$19,5,0)</f>
        <v>Region 5</v>
      </c>
      <c r="D4115" s="4" t="str">
        <f>VLOOKUP(P4115,Lookup!$A$1:$B$19,2,0)</f>
        <v>KE</v>
      </c>
      <c r="E4115" s="4" t="str">
        <f>IF(AND((Data[[#This Row],[Min Notif Date]]&gt;$G$3),Data[[#This Row],[Min Notif Date]]&lt;$F$3),"Last Week","No")</f>
        <v>No</v>
      </c>
      <c r="F4115" s="4" t="str">
        <f>VLOOKUP(MONTH(Data[[#This Row],[Min Notif Date]]),Lookup!$G$1:$H$12,2,0)</f>
        <v>8. Aug</v>
      </c>
      <c r="G4115" s="4" t="str">
        <f t="shared" si="64"/>
        <v/>
      </c>
      <c r="H4115" s="4" t="str">
        <f>IF(AND(Data[[#This Row],[Min Notif Time]]&gt;6,Data[[#This Row],[Min Notif Time]]&lt;17),"Business Hours","Non-Business Hours")</f>
        <v>Business Hours</v>
      </c>
      <c r="I4115" s="4" t="str" cm="1">
        <f t="array" ref="I4115">IFERROR(VLOOKUP(Data[[#This Row],[Min Notif Date]],Lookup!$N$1:$P$11,2,0),_xlfn.IFS(VLOOKUP(WEEKDAY(Data[[#This Row],[Min Notif Date]]),Lookup!$J$1:$L$7,3,0)="Weekend","Weekend",VLOOKUP(WEEKDAY(Data[[#This Row],[Min Notif Date]]),Lookup!$J$1:$L$7,3,0)="Weekday","Weekday"))</f>
        <v>Weekday</v>
      </c>
      <c r="J4115" s="4" t="str">
        <f>VLOOKUP(WEEKDAY(Data[[#This Row],[Min Notif Date]]),Lookup!$J$1:$K$7,2,0)</f>
        <v>4. Wed</v>
      </c>
      <c r="K4115" s="105">
        <f>ROUNDDOWN(Data[[#This Row],[PGE Notified Time]],0)</f>
        <v>44776</v>
      </c>
      <c r="L4115" s="4">
        <f>HOUR(Data[[#This Row],[PGE Notified Time]])</f>
        <v>14</v>
      </c>
      <c r="M4115">
        <v>81214</v>
      </c>
      <c r="N4115">
        <v>9741370584</v>
      </c>
      <c r="O4115" t="s">
        <v>25</v>
      </c>
      <c r="P4115" t="s">
        <v>206</v>
      </c>
      <c r="Q4115" t="s">
        <v>213</v>
      </c>
      <c r="R4115" t="s">
        <v>183</v>
      </c>
      <c r="S4115" s="1">
        <v>44776.607951388891</v>
      </c>
      <c r="T4115" s="1">
        <v>44776.607638888891</v>
      </c>
      <c r="U4115" s="1">
        <v>44776.611111111109</v>
      </c>
      <c r="V4115" t="s">
        <v>184</v>
      </c>
      <c r="W4115" t="s">
        <v>85</v>
      </c>
      <c r="X4115" t="s">
        <v>221</v>
      </c>
      <c r="Y4115" t="s">
        <v>186</v>
      </c>
      <c r="Z4115" t="s">
        <v>187</v>
      </c>
      <c r="AA4115" s="32">
        <v>5</v>
      </c>
    </row>
    <row r="4116" spans="1:27" x14ac:dyDescent="0.3">
      <c r="A4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6" s="4" t="str">
        <f>VLOOKUP(P4116,Lookup!$A$1:$D$19,4,0)</f>
        <v>North Coast</v>
      </c>
      <c r="C4116" s="4" t="str">
        <f>VLOOKUP(P4116,Lookup!$A$1:$E$19,5,0)</f>
        <v>Region 1</v>
      </c>
      <c r="D4116" s="4" t="str">
        <f>VLOOKUP(P4116,Lookup!$A$1:$B$19,2,0)</f>
        <v>HB</v>
      </c>
      <c r="E4116" s="4" t="str">
        <f>IF(AND((Data[[#This Row],[Min Notif Date]]&gt;$G$3),Data[[#This Row],[Min Notif Date]]&lt;$F$3),"Last Week","No")</f>
        <v>No</v>
      </c>
      <c r="F4116" s="4" t="str">
        <f>VLOOKUP(MONTH(Data[[#This Row],[Min Notif Date]]),Lookup!$G$1:$H$12,2,0)</f>
        <v>8. Aug</v>
      </c>
      <c r="G4116" s="4" t="str">
        <f t="shared" si="64"/>
        <v/>
      </c>
      <c r="H4116" s="4" t="str">
        <f>IF(AND(Data[[#This Row],[Min Notif Time]]&gt;6,Data[[#This Row],[Min Notif Time]]&lt;17),"Business Hours","Non-Business Hours")</f>
        <v>Business Hours</v>
      </c>
      <c r="I4116" s="4" t="str" cm="1">
        <f t="array" ref="I4116">IFERROR(VLOOKUP(Data[[#This Row],[Min Notif Date]],Lookup!$N$1:$P$11,2,0),_xlfn.IFS(VLOOKUP(WEEKDAY(Data[[#This Row],[Min Notif Date]]),Lookup!$J$1:$L$7,3,0)="Weekend","Weekend",VLOOKUP(WEEKDAY(Data[[#This Row],[Min Notif Date]]),Lookup!$J$1:$L$7,3,0)="Weekday","Weekday"))</f>
        <v>Weekday</v>
      </c>
      <c r="J4116" s="4" t="str">
        <f>VLOOKUP(WEEKDAY(Data[[#This Row],[Min Notif Date]]),Lookup!$J$1:$K$7,2,0)</f>
        <v>5. Thu</v>
      </c>
      <c r="K4116" s="105">
        <f>ROUNDDOWN(Data[[#This Row],[PGE Notified Time]],0)</f>
        <v>44777</v>
      </c>
      <c r="L4116" s="4">
        <f>HOUR(Data[[#This Row],[PGE Notified Time]])</f>
        <v>14</v>
      </c>
      <c r="M4116">
        <v>81264</v>
      </c>
      <c r="N4116">
        <v>3155148204</v>
      </c>
      <c r="O4116" t="s">
        <v>20</v>
      </c>
      <c r="P4116" t="s">
        <v>298</v>
      </c>
      <c r="Q4116" t="s">
        <v>20</v>
      </c>
      <c r="R4116" t="s">
        <v>183</v>
      </c>
      <c r="S4116" s="1">
        <v>44777.520914351851</v>
      </c>
      <c r="T4116" s="1">
        <v>44777.624895833331</v>
      </c>
      <c r="U4116" s="1">
        <v>44777.888888888891</v>
      </c>
      <c r="V4116" t="s">
        <v>184</v>
      </c>
      <c r="W4116" t="s">
        <v>87</v>
      </c>
      <c r="X4116" t="s">
        <v>305</v>
      </c>
      <c r="Y4116" t="s">
        <v>186</v>
      </c>
      <c r="Z4116" t="s">
        <v>187</v>
      </c>
      <c r="AA4116" s="32">
        <v>529.883333333</v>
      </c>
    </row>
    <row r="4117" spans="1:27" x14ac:dyDescent="0.3">
      <c r="A4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7" s="4" t="str">
        <f>VLOOKUP(P4117,Lookup!$A$1:$D$19,4,0)</f>
        <v>North Coast</v>
      </c>
      <c r="C4117" s="4" t="str">
        <f>VLOOKUP(P4117,Lookup!$A$1:$E$19,5,0)</f>
        <v>Region 1</v>
      </c>
      <c r="D4117" s="4" t="str">
        <f>VLOOKUP(P4117,Lookup!$A$1:$B$19,2,0)</f>
        <v>HB</v>
      </c>
      <c r="E4117" s="4" t="str">
        <f>IF(AND((Data[[#This Row],[Min Notif Date]]&gt;$G$3),Data[[#This Row],[Min Notif Date]]&lt;$F$3),"Last Week","No")</f>
        <v>No</v>
      </c>
      <c r="F4117" s="4" t="str">
        <f>VLOOKUP(MONTH(Data[[#This Row],[Min Notif Date]]),Lookup!$G$1:$H$12,2,0)</f>
        <v>8. Aug</v>
      </c>
      <c r="G4117" s="4" t="str">
        <f t="shared" si="64"/>
        <v/>
      </c>
      <c r="H4117" s="4" t="str">
        <f>IF(AND(Data[[#This Row],[Min Notif Time]]&gt;6,Data[[#This Row],[Min Notif Time]]&lt;17),"Business Hours","Non-Business Hours")</f>
        <v>Business Hours</v>
      </c>
      <c r="I4117" s="4" t="str" cm="1">
        <f t="array" ref="I4117">IFERROR(VLOOKUP(Data[[#This Row],[Min Notif Date]],Lookup!$N$1:$P$11,2,0),_xlfn.IFS(VLOOKUP(WEEKDAY(Data[[#This Row],[Min Notif Date]]),Lookup!$J$1:$L$7,3,0)="Weekend","Weekend",VLOOKUP(WEEKDAY(Data[[#This Row],[Min Notif Date]]),Lookup!$J$1:$L$7,3,0)="Weekday","Weekday"))</f>
        <v>Weekday</v>
      </c>
      <c r="J4117" s="4" t="str">
        <f>VLOOKUP(WEEKDAY(Data[[#This Row],[Min Notif Date]]),Lookup!$J$1:$K$7,2,0)</f>
        <v>5. Thu</v>
      </c>
      <c r="K4117" s="105">
        <f>ROUNDDOWN(Data[[#This Row],[PGE Notified Time]],0)</f>
        <v>44777</v>
      </c>
      <c r="L4117" s="4">
        <f>HOUR(Data[[#This Row],[PGE Notified Time]])</f>
        <v>13</v>
      </c>
      <c r="M4117">
        <v>81259</v>
      </c>
      <c r="O4117" t="s">
        <v>20</v>
      </c>
      <c r="P4117" t="s">
        <v>298</v>
      </c>
      <c r="Q4117" t="s">
        <v>20</v>
      </c>
      <c r="R4117" t="s">
        <v>266</v>
      </c>
      <c r="S4117" s="1" t="s">
        <v>171</v>
      </c>
      <c r="T4117" s="1">
        <v>44777.568749999999</v>
      </c>
      <c r="U4117" s="1">
        <v>44777.8125</v>
      </c>
      <c r="V4117" t="s">
        <v>184</v>
      </c>
      <c r="W4117" t="s">
        <v>87</v>
      </c>
      <c r="X4117" t="s">
        <v>305</v>
      </c>
      <c r="Y4117" t="s">
        <v>186</v>
      </c>
      <c r="Z4117" t="s">
        <v>187</v>
      </c>
      <c r="AA4117" s="32">
        <v>351</v>
      </c>
    </row>
    <row r="4118" spans="1:27" x14ac:dyDescent="0.3">
      <c r="A4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8" s="4" t="str">
        <f>VLOOKUP(P4118,Lookup!$A$1:$D$19,4,0)</f>
        <v>North Valley</v>
      </c>
      <c r="C4118" s="4" t="str">
        <f>VLOOKUP(P4118,Lookup!$A$1:$E$19,5,0)</f>
        <v>Region 2</v>
      </c>
      <c r="D4118" s="4" t="str">
        <f>VLOOKUP(P4118,Lookup!$A$1:$B$19,2,0)</f>
        <v>SA</v>
      </c>
      <c r="E4118" s="4" t="str">
        <f>IF(AND((Data[[#This Row],[Min Notif Date]]&gt;$G$3),Data[[#This Row],[Min Notif Date]]&lt;$F$3),"Last Week","No")</f>
        <v>No</v>
      </c>
      <c r="F4118" s="4" t="str">
        <f>VLOOKUP(MONTH(Data[[#This Row],[Min Notif Date]]),Lookup!$G$1:$H$12,2,0)</f>
        <v>8. Aug</v>
      </c>
      <c r="G4118" s="4" t="str">
        <f t="shared" si="64"/>
        <v/>
      </c>
      <c r="H4118" s="4" t="str">
        <f>IF(AND(Data[[#This Row],[Min Notif Time]]&gt;6,Data[[#This Row],[Min Notif Time]]&lt;17),"Business Hours","Non-Business Hours")</f>
        <v>Non-Business Hours</v>
      </c>
      <c r="I4118" s="4" t="str" cm="1">
        <f t="array" ref="I4118">IFERROR(VLOOKUP(Data[[#This Row],[Min Notif Date]],Lookup!$N$1:$P$11,2,0),_xlfn.IFS(VLOOKUP(WEEKDAY(Data[[#This Row],[Min Notif Date]]),Lookup!$J$1:$L$7,3,0)="Weekend","Weekend",VLOOKUP(WEEKDAY(Data[[#This Row],[Min Notif Date]]),Lookup!$J$1:$L$7,3,0)="Weekday","Weekday"))</f>
        <v>Weekday</v>
      </c>
      <c r="J4118" s="4" t="str">
        <f>VLOOKUP(WEEKDAY(Data[[#This Row],[Min Notif Date]]),Lookup!$J$1:$K$7,2,0)</f>
        <v>5. Thu</v>
      </c>
      <c r="K4118" s="105">
        <f>ROUNDDOWN(Data[[#This Row],[PGE Notified Time]],0)</f>
        <v>44777</v>
      </c>
      <c r="L4118" s="4">
        <f>HOUR(Data[[#This Row],[PGE Notified Time]])</f>
        <v>17</v>
      </c>
      <c r="M4118">
        <v>81275</v>
      </c>
      <c r="O4118" t="s">
        <v>20</v>
      </c>
      <c r="P4118" t="s">
        <v>210</v>
      </c>
      <c r="Q4118" t="s">
        <v>20</v>
      </c>
      <c r="R4118" t="s">
        <v>193</v>
      </c>
      <c r="S4118" s="1" t="s">
        <v>171</v>
      </c>
      <c r="T4118" s="1">
        <v>44777.742361111108</v>
      </c>
      <c r="U4118" s="1">
        <v>44777.979166666664</v>
      </c>
      <c r="V4118" t="s">
        <v>184</v>
      </c>
      <c r="W4118" t="s">
        <v>87</v>
      </c>
      <c r="X4118" t="s">
        <v>238</v>
      </c>
      <c r="Y4118" t="s">
        <v>186</v>
      </c>
      <c r="Z4118" t="s">
        <v>187</v>
      </c>
      <c r="AA4118" s="32">
        <v>341</v>
      </c>
    </row>
    <row r="4119" spans="1:27" x14ac:dyDescent="0.3">
      <c r="A4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9" s="4" t="str">
        <f>VLOOKUP(P4119,Lookup!$A$1:$D$19,4,0)</f>
        <v>Bay Area</v>
      </c>
      <c r="C4119" s="4" t="str">
        <f>VLOOKUP(P4119,Lookup!$A$1:$E$19,5,0)</f>
        <v>Region 3</v>
      </c>
      <c r="D4119" s="4" t="str">
        <f>VLOOKUP(P4119,Lookup!$A$1:$B$19,2,0)</f>
        <v>EB</v>
      </c>
      <c r="E4119" s="4" t="str">
        <f>IF(AND((Data[[#This Row],[Min Notif Date]]&gt;$G$3),Data[[#This Row],[Min Notif Date]]&lt;$F$3),"Last Week","No")</f>
        <v>No</v>
      </c>
      <c r="F4119" s="4" t="str">
        <f>VLOOKUP(MONTH(Data[[#This Row],[Min Notif Date]]),Lookup!$G$1:$H$12,2,0)</f>
        <v>8. Aug</v>
      </c>
      <c r="G4119" s="4" t="str">
        <f t="shared" si="64"/>
        <v/>
      </c>
      <c r="H4119" s="4" t="str">
        <f>IF(AND(Data[[#This Row],[Min Notif Time]]&gt;6,Data[[#This Row],[Min Notif Time]]&lt;17),"Business Hours","Non-Business Hours")</f>
        <v>Business Hours</v>
      </c>
      <c r="I4119" s="4" t="str" cm="1">
        <f t="array" ref="I4119">IFERROR(VLOOKUP(Data[[#This Row],[Min Notif Date]],Lookup!$N$1:$P$11,2,0),_xlfn.IFS(VLOOKUP(WEEKDAY(Data[[#This Row],[Min Notif Date]]),Lookup!$J$1:$L$7,3,0)="Weekend","Weekend",VLOOKUP(WEEKDAY(Data[[#This Row],[Min Notif Date]]),Lookup!$J$1:$L$7,3,0)="Weekday","Weekday"))</f>
        <v>Weekday</v>
      </c>
      <c r="J4119" s="4" t="str">
        <f>VLOOKUP(WEEKDAY(Data[[#This Row],[Min Notif Date]]),Lookup!$J$1:$K$7,2,0)</f>
        <v>5. Thu</v>
      </c>
      <c r="K4119" s="105">
        <f>ROUNDDOWN(Data[[#This Row],[PGE Notified Time]],0)</f>
        <v>44777</v>
      </c>
      <c r="L4119" s="4">
        <f>HOUR(Data[[#This Row],[PGE Notified Time]])</f>
        <v>7</v>
      </c>
      <c r="M4119">
        <v>81229</v>
      </c>
      <c r="O4119" t="s">
        <v>20</v>
      </c>
      <c r="P4119" t="s">
        <v>182</v>
      </c>
      <c r="Q4119" t="s">
        <v>20</v>
      </c>
      <c r="R4119" t="s">
        <v>183</v>
      </c>
      <c r="S4119" s="1" t="s">
        <v>171</v>
      </c>
      <c r="T4119" s="1">
        <v>44777.310416666667</v>
      </c>
      <c r="U4119" s="1">
        <v>44777.541666666664</v>
      </c>
      <c r="V4119" t="s">
        <v>184</v>
      </c>
      <c r="W4119" t="s">
        <v>87</v>
      </c>
      <c r="X4119" t="s">
        <v>212</v>
      </c>
      <c r="Y4119" t="s">
        <v>186</v>
      </c>
      <c r="Z4119" t="s">
        <v>187</v>
      </c>
      <c r="AA4119" s="32">
        <v>333</v>
      </c>
    </row>
    <row r="4120" spans="1:27" x14ac:dyDescent="0.3">
      <c r="A4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0" s="4" t="str">
        <f>VLOOKUP(P4120,Lookup!$A$1:$D$19,4,0)</f>
        <v>Bay Area</v>
      </c>
      <c r="C4120" s="4" t="str">
        <f>VLOOKUP(P4120,Lookup!$A$1:$E$19,5,0)</f>
        <v>Region 3</v>
      </c>
      <c r="D4120" s="4" t="str">
        <f>VLOOKUP(P4120,Lookup!$A$1:$B$19,2,0)</f>
        <v>EB</v>
      </c>
      <c r="E4120" s="4" t="str">
        <f>IF(AND((Data[[#This Row],[Min Notif Date]]&gt;$G$3),Data[[#This Row],[Min Notif Date]]&lt;$F$3),"Last Week","No")</f>
        <v>No</v>
      </c>
      <c r="F4120" s="4" t="str">
        <f>VLOOKUP(MONTH(Data[[#This Row],[Min Notif Date]]),Lookup!$G$1:$H$12,2,0)</f>
        <v>8. Aug</v>
      </c>
      <c r="G4120" s="4" t="str">
        <f t="shared" si="64"/>
        <v/>
      </c>
      <c r="H4120" s="4" t="str">
        <f>IF(AND(Data[[#This Row],[Min Notif Time]]&gt;6,Data[[#This Row],[Min Notif Time]]&lt;17),"Business Hours","Non-Business Hours")</f>
        <v>Business Hours</v>
      </c>
      <c r="I4120" s="4" t="str" cm="1">
        <f t="array" ref="I4120">IFERROR(VLOOKUP(Data[[#This Row],[Min Notif Date]],Lookup!$N$1:$P$11,2,0),_xlfn.IFS(VLOOKUP(WEEKDAY(Data[[#This Row],[Min Notif Date]]),Lookup!$J$1:$L$7,3,0)="Weekend","Weekend",VLOOKUP(WEEKDAY(Data[[#This Row],[Min Notif Date]]),Lookup!$J$1:$L$7,3,0)="Weekday","Weekday"))</f>
        <v>Weekday</v>
      </c>
      <c r="J4120" s="4" t="str">
        <f>VLOOKUP(WEEKDAY(Data[[#This Row],[Min Notif Date]]),Lookup!$J$1:$K$7,2,0)</f>
        <v>5. Thu</v>
      </c>
      <c r="K4120" s="105">
        <f>ROUNDDOWN(Data[[#This Row],[PGE Notified Time]],0)</f>
        <v>44777</v>
      </c>
      <c r="L4120" s="4">
        <f>HOUR(Data[[#This Row],[PGE Notified Time]])</f>
        <v>11</v>
      </c>
      <c r="M4120">
        <v>81249</v>
      </c>
      <c r="O4120" t="s">
        <v>20</v>
      </c>
      <c r="P4120" t="s">
        <v>182</v>
      </c>
      <c r="Q4120" t="s">
        <v>20</v>
      </c>
      <c r="R4120" t="s">
        <v>191</v>
      </c>
      <c r="S4120" s="1" t="s">
        <v>171</v>
      </c>
      <c r="T4120" s="1">
        <v>44777.484722222223</v>
      </c>
      <c r="U4120" s="1">
        <v>44777.715277777781</v>
      </c>
      <c r="V4120" t="s">
        <v>184</v>
      </c>
      <c r="W4120" t="s">
        <v>87</v>
      </c>
      <c r="X4120" t="s">
        <v>212</v>
      </c>
      <c r="Y4120" t="s">
        <v>186</v>
      </c>
      <c r="Z4120" t="s">
        <v>187</v>
      </c>
      <c r="AA4120" s="32">
        <v>332</v>
      </c>
    </row>
    <row r="4121" spans="1:27" x14ac:dyDescent="0.3">
      <c r="A4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1" s="4" t="str">
        <f>VLOOKUP(P4121,Lookup!$A$1:$D$19,4,0)</f>
        <v>Bay Area</v>
      </c>
      <c r="C4121" s="4" t="str">
        <f>VLOOKUP(P4121,Lookup!$A$1:$E$19,5,0)</f>
        <v>Region 3</v>
      </c>
      <c r="D4121" s="4" t="str">
        <f>VLOOKUP(P4121,Lookup!$A$1:$B$19,2,0)</f>
        <v>EB</v>
      </c>
      <c r="E4121" s="4" t="str">
        <f>IF(AND((Data[[#This Row],[Min Notif Date]]&gt;$G$3),Data[[#This Row],[Min Notif Date]]&lt;$F$3),"Last Week","No")</f>
        <v>No</v>
      </c>
      <c r="F4121" s="4" t="str">
        <f>VLOOKUP(MONTH(Data[[#This Row],[Min Notif Date]]),Lookup!$G$1:$H$12,2,0)</f>
        <v>8. Aug</v>
      </c>
      <c r="G4121" s="4" t="str">
        <f t="shared" si="64"/>
        <v/>
      </c>
      <c r="H4121" s="4" t="str">
        <f>IF(AND(Data[[#This Row],[Min Notif Time]]&gt;6,Data[[#This Row],[Min Notif Time]]&lt;17),"Business Hours","Non-Business Hours")</f>
        <v>Business Hours</v>
      </c>
      <c r="I4121" s="4" t="str" cm="1">
        <f t="array" ref="I4121">IFERROR(VLOOKUP(Data[[#This Row],[Min Notif Date]],Lookup!$N$1:$P$11,2,0),_xlfn.IFS(VLOOKUP(WEEKDAY(Data[[#This Row],[Min Notif Date]]),Lookup!$J$1:$L$7,3,0)="Weekend","Weekend",VLOOKUP(WEEKDAY(Data[[#This Row],[Min Notif Date]]),Lookup!$J$1:$L$7,3,0)="Weekday","Weekday"))</f>
        <v>Weekday</v>
      </c>
      <c r="J4121" s="4" t="str">
        <f>VLOOKUP(WEEKDAY(Data[[#This Row],[Min Notif Date]]),Lookup!$J$1:$K$7,2,0)</f>
        <v>5. Thu</v>
      </c>
      <c r="K4121" s="105">
        <f>ROUNDDOWN(Data[[#This Row],[PGE Notified Time]],0)</f>
        <v>44777</v>
      </c>
      <c r="L4121" s="4">
        <f>HOUR(Data[[#This Row],[PGE Notified Time]])</f>
        <v>11</v>
      </c>
      <c r="M4121">
        <v>81250</v>
      </c>
      <c r="O4121" t="s">
        <v>20</v>
      </c>
      <c r="P4121" t="s">
        <v>182</v>
      </c>
      <c r="Q4121" t="s">
        <v>20</v>
      </c>
      <c r="R4121" t="s">
        <v>183</v>
      </c>
      <c r="S4121" s="1" t="s">
        <v>171</v>
      </c>
      <c r="T4121" s="1">
        <v>44777.490972222222</v>
      </c>
      <c r="U4121" s="1">
        <v>44777.666666666664</v>
      </c>
      <c r="V4121" t="s">
        <v>184</v>
      </c>
      <c r="W4121" t="s">
        <v>87</v>
      </c>
      <c r="X4121" t="s">
        <v>483</v>
      </c>
      <c r="Y4121" t="s">
        <v>186</v>
      </c>
      <c r="Z4121" t="s">
        <v>187</v>
      </c>
      <c r="AA4121" s="32">
        <v>253</v>
      </c>
    </row>
    <row r="4122" spans="1:27" x14ac:dyDescent="0.3">
      <c r="A4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2" s="4" t="str">
        <f>VLOOKUP(P4122,Lookup!$A$1:$D$19,4,0)</f>
        <v>Bay Area</v>
      </c>
      <c r="C4122" s="4" t="str">
        <f>VLOOKUP(P4122,Lookup!$A$1:$E$19,5,0)</f>
        <v>Region 3</v>
      </c>
      <c r="D4122" s="4" t="str">
        <f>VLOOKUP(P4122,Lookup!$A$1:$B$19,2,0)</f>
        <v>EB</v>
      </c>
      <c r="E4122" s="4" t="str">
        <f>IF(AND((Data[[#This Row],[Min Notif Date]]&gt;$G$3),Data[[#This Row],[Min Notif Date]]&lt;$F$3),"Last Week","No")</f>
        <v>No</v>
      </c>
      <c r="F4122" s="4" t="str">
        <f>VLOOKUP(MONTH(Data[[#This Row],[Min Notif Date]]),Lookup!$G$1:$H$12,2,0)</f>
        <v>8. Aug</v>
      </c>
      <c r="G4122" s="4" t="str">
        <f t="shared" si="64"/>
        <v/>
      </c>
      <c r="H4122" s="4" t="str">
        <f>IF(AND(Data[[#This Row],[Min Notif Time]]&gt;6,Data[[#This Row],[Min Notif Time]]&lt;17),"Business Hours","Non-Business Hours")</f>
        <v>Business Hours</v>
      </c>
      <c r="I4122" s="4" t="str" cm="1">
        <f t="array" ref="I4122">IFERROR(VLOOKUP(Data[[#This Row],[Min Notif Date]],Lookup!$N$1:$P$11,2,0),_xlfn.IFS(VLOOKUP(WEEKDAY(Data[[#This Row],[Min Notif Date]]),Lookup!$J$1:$L$7,3,0)="Weekend","Weekend",VLOOKUP(WEEKDAY(Data[[#This Row],[Min Notif Date]]),Lookup!$J$1:$L$7,3,0)="Weekday","Weekday"))</f>
        <v>Weekday</v>
      </c>
      <c r="J4122" s="4" t="str">
        <f>VLOOKUP(WEEKDAY(Data[[#This Row],[Min Notif Date]]),Lookup!$J$1:$K$7,2,0)</f>
        <v>5. Thu</v>
      </c>
      <c r="K4122" s="105">
        <f>ROUNDDOWN(Data[[#This Row],[PGE Notified Time]],0)</f>
        <v>44777</v>
      </c>
      <c r="L4122" s="4">
        <f>HOUR(Data[[#This Row],[PGE Notified Time]])</f>
        <v>11</v>
      </c>
      <c r="M4122">
        <v>81248</v>
      </c>
      <c r="N4122">
        <v>3223265628</v>
      </c>
      <c r="O4122" t="s">
        <v>20</v>
      </c>
      <c r="P4122" t="s">
        <v>182</v>
      </c>
      <c r="Q4122" t="s">
        <v>20</v>
      </c>
      <c r="R4122" t="s">
        <v>183</v>
      </c>
      <c r="S4122" s="1">
        <v>44777.394363425927</v>
      </c>
      <c r="T4122" s="1">
        <v>44777.474305555559</v>
      </c>
      <c r="U4122" s="1">
        <v>44777.5625</v>
      </c>
      <c r="V4122" t="s">
        <v>184</v>
      </c>
      <c r="W4122" t="s">
        <v>87</v>
      </c>
      <c r="X4122" t="s">
        <v>194</v>
      </c>
      <c r="Y4122" t="s">
        <v>186</v>
      </c>
      <c r="Z4122" t="s">
        <v>187</v>
      </c>
      <c r="AA4122" s="32">
        <v>242.116666667</v>
      </c>
    </row>
    <row r="4123" spans="1:27" x14ac:dyDescent="0.3">
      <c r="A4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3" s="4" t="str">
        <f>VLOOKUP(P4123,Lookup!$A$1:$D$19,4,0)</f>
        <v>Central Valley</v>
      </c>
      <c r="C4123" s="4" t="str">
        <f>VLOOKUP(P4123,Lookup!$A$1:$E$19,5,0)</f>
        <v>Region 5</v>
      </c>
      <c r="D4123" s="4" t="str">
        <f>VLOOKUP(P4123,Lookup!$A$1:$B$19,2,0)</f>
        <v>ST</v>
      </c>
      <c r="E4123" s="4" t="str">
        <f>IF(AND((Data[[#This Row],[Min Notif Date]]&gt;$G$3),Data[[#This Row],[Min Notif Date]]&lt;$F$3),"Last Week","No")</f>
        <v>No</v>
      </c>
      <c r="F4123" s="4" t="str">
        <f>VLOOKUP(MONTH(Data[[#This Row],[Min Notif Date]]),Lookup!$G$1:$H$12,2,0)</f>
        <v>8. Aug</v>
      </c>
      <c r="G4123" s="4" t="str">
        <f t="shared" si="64"/>
        <v/>
      </c>
      <c r="H4123" s="4" t="str">
        <f>IF(AND(Data[[#This Row],[Min Notif Time]]&gt;6,Data[[#This Row],[Min Notif Time]]&lt;17),"Business Hours","Non-Business Hours")</f>
        <v>Business Hours</v>
      </c>
      <c r="I4123" s="4" t="str" cm="1">
        <f t="array" ref="I4123">IFERROR(VLOOKUP(Data[[#This Row],[Min Notif Date]],Lookup!$N$1:$P$11,2,0),_xlfn.IFS(VLOOKUP(WEEKDAY(Data[[#This Row],[Min Notif Date]]),Lookup!$J$1:$L$7,3,0)="Weekend","Weekend",VLOOKUP(WEEKDAY(Data[[#This Row],[Min Notif Date]]),Lookup!$J$1:$L$7,3,0)="Weekday","Weekday"))</f>
        <v>Weekday</v>
      </c>
      <c r="J4123" s="4" t="str">
        <f>VLOOKUP(WEEKDAY(Data[[#This Row],[Min Notif Date]]),Lookup!$J$1:$K$7,2,0)</f>
        <v>5. Thu</v>
      </c>
      <c r="K4123" s="105">
        <f>ROUNDDOWN(Data[[#This Row],[PGE Notified Time]],0)</f>
        <v>44777</v>
      </c>
      <c r="L4123" s="4">
        <f>HOUR(Data[[#This Row],[PGE Notified Time]])</f>
        <v>7</v>
      </c>
      <c r="M4123">
        <v>81231</v>
      </c>
      <c r="O4123" t="s">
        <v>20</v>
      </c>
      <c r="P4123" t="s">
        <v>188</v>
      </c>
      <c r="Q4123" t="s">
        <v>20</v>
      </c>
      <c r="R4123" t="s">
        <v>183</v>
      </c>
      <c r="S4123" s="1" t="s">
        <v>171</v>
      </c>
      <c r="T4123" s="1">
        <v>44777.32708333333</v>
      </c>
      <c r="U4123" s="1">
        <v>44777.489583333336</v>
      </c>
      <c r="V4123" t="s">
        <v>184</v>
      </c>
      <c r="W4123" t="s">
        <v>87</v>
      </c>
      <c r="X4123" t="s">
        <v>189</v>
      </c>
      <c r="Y4123" t="s">
        <v>186</v>
      </c>
      <c r="Z4123" t="s">
        <v>187</v>
      </c>
      <c r="AA4123" s="32">
        <v>234</v>
      </c>
    </row>
    <row r="4124" spans="1:27" x14ac:dyDescent="0.3">
      <c r="A4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4" s="4" t="str">
        <f>VLOOKUP(P4124,Lookup!$A$1:$D$19,4,0)</f>
        <v>Central Valley</v>
      </c>
      <c r="C4124" s="4" t="str">
        <f>VLOOKUP(P4124,Lookup!$A$1:$E$19,5,0)</f>
        <v>Region 5</v>
      </c>
      <c r="D4124" s="4" t="str">
        <f>VLOOKUP(P4124,Lookup!$A$1:$B$19,2,0)</f>
        <v>FR</v>
      </c>
      <c r="E4124" s="4" t="str">
        <f>IF(AND((Data[[#This Row],[Min Notif Date]]&gt;$G$3),Data[[#This Row],[Min Notif Date]]&lt;$F$3),"Last Week","No")</f>
        <v>No</v>
      </c>
      <c r="F4124" s="4" t="str">
        <f>VLOOKUP(MONTH(Data[[#This Row],[Min Notif Date]]),Lookup!$G$1:$H$12,2,0)</f>
        <v>8. Aug</v>
      </c>
      <c r="G4124" s="4" t="str">
        <f t="shared" si="64"/>
        <v/>
      </c>
      <c r="H4124" s="4" t="str">
        <f>IF(AND(Data[[#This Row],[Min Notif Time]]&gt;6,Data[[#This Row],[Min Notif Time]]&lt;17),"Business Hours","Non-Business Hours")</f>
        <v>Business Hours</v>
      </c>
      <c r="I4124" s="4" t="str" cm="1">
        <f t="array" ref="I4124">IFERROR(VLOOKUP(Data[[#This Row],[Min Notif Date]],Lookup!$N$1:$P$11,2,0),_xlfn.IFS(VLOOKUP(WEEKDAY(Data[[#This Row],[Min Notif Date]]),Lookup!$J$1:$L$7,3,0)="Weekend","Weekend",VLOOKUP(WEEKDAY(Data[[#This Row],[Min Notif Date]]),Lookup!$J$1:$L$7,3,0)="Weekday","Weekday"))</f>
        <v>Weekday</v>
      </c>
      <c r="J4124" s="4" t="str">
        <f>VLOOKUP(WEEKDAY(Data[[#This Row],[Min Notif Date]]),Lookup!$J$1:$K$7,2,0)</f>
        <v>5. Thu</v>
      </c>
      <c r="K4124" s="105">
        <f>ROUNDDOWN(Data[[#This Row],[PGE Notified Time]],0)</f>
        <v>44777</v>
      </c>
      <c r="L4124" s="4">
        <f>HOUR(Data[[#This Row],[PGE Notified Time]])</f>
        <v>12</v>
      </c>
      <c r="M4124">
        <v>81254</v>
      </c>
      <c r="O4124" t="s">
        <v>20</v>
      </c>
      <c r="P4124" t="s">
        <v>195</v>
      </c>
      <c r="Q4124" t="s">
        <v>20</v>
      </c>
      <c r="R4124" t="s">
        <v>183</v>
      </c>
      <c r="S4124" s="1" t="s">
        <v>171</v>
      </c>
      <c r="T4124" s="1">
        <v>44777.511111111111</v>
      </c>
      <c r="U4124" s="1">
        <v>44777.645833333336</v>
      </c>
      <c r="V4124" t="s">
        <v>184</v>
      </c>
      <c r="W4124" t="s">
        <v>87</v>
      </c>
      <c r="X4124" t="s">
        <v>196</v>
      </c>
      <c r="Y4124" t="s">
        <v>186</v>
      </c>
      <c r="Z4124" t="s">
        <v>187</v>
      </c>
      <c r="AA4124" s="32">
        <v>194</v>
      </c>
    </row>
    <row r="4125" spans="1:27" x14ac:dyDescent="0.3">
      <c r="A4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5" s="4" t="str">
        <f>VLOOKUP(P4125,Lookup!$A$1:$D$19,4,0)</f>
        <v>North Coast</v>
      </c>
      <c r="C4125" s="4" t="str">
        <f>VLOOKUP(P4125,Lookup!$A$1:$E$19,5,0)</f>
        <v>Region 1</v>
      </c>
      <c r="D4125" s="4" t="str">
        <f>VLOOKUP(P4125,Lookup!$A$1:$B$19,2,0)</f>
        <v>SO</v>
      </c>
      <c r="E4125" s="4" t="str">
        <f>IF(AND((Data[[#This Row],[Min Notif Date]]&gt;$G$3),Data[[#This Row],[Min Notif Date]]&lt;$F$3),"Last Week","No")</f>
        <v>No</v>
      </c>
      <c r="F4125" s="4" t="str">
        <f>VLOOKUP(MONTH(Data[[#This Row],[Min Notif Date]]),Lookup!$G$1:$H$12,2,0)</f>
        <v>8. Aug</v>
      </c>
      <c r="G4125" s="4" t="str">
        <f t="shared" si="64"/>
        <v/>
      </c>
      <c r="H4125" s="4" t="str">
        <f>IF(AND(Data[[#This Row],[Min Notif Time]]&gt;6,Data[[#This Row],[Min Notif Time]]&lt;17),"Business Hours","Non-Business Hours")</f>
        <v>Business Hours</v>
      </c>
      <c r="I4125" s="4" t="str" cm="1">
        <f t="array" ref="I4125">IFERROR(VLOOKUP(Data[[#This Row],[Min Notif Date]],Lookup!$N$1:$P$11,2,0),_xlfn.IFS(VLOOKUP(WEEKDAY(Data[[#This Row],[Min Notif Date]]),Lookup!$J$1:$L$7,3,0)="Weekend","Weekend",VLOOKUP(WEEKDAY(Data[[#This Row],[Min Notif Date]]),Lookup!$J$1:$L$7,3,0)="Weekday","Weekday"))</f>
        <v>Weekday</v>
      </c>
      <c r="J4125" s="4" t="str">
        <f>VLOOKUP(WEEKDAY(Data[[#This Row],[Min Notif Date]]),Lookup!$J$1:$K$7,2,0)</f>
        <v>5. Thu</v>
      </c>
      <c r="K4125" s="105">
        <f>ROUNDDOWN(Data[[#This Row],[PGE Notified Time]],0)</f>
        <v>44777</v>
      </c>
      <c r="L4125" s="4">
        <f>HOUR(Data[[#This Row],[PGE Notified Time]])</f>
        <v>9</v>
      </c>
      <c r="M4125">
        <v>81237</v>
      </c>
      <c r="O4125" t="s">
        <v>20</v>
      </c>
      <c r="P4125" t="s">
        <v>203</v>
      </c>
      <c r="Q4125" t="s">
        <v>20</v>
      </c>
      <c r="R4125" t="s">
        <v>183</v>
      </c>
      <c r="S4125" s="1" t="s">
        <v>171</v>
      </c>
      <c r="T4125" s="1">
        <v>44777.379861111112</v>
      </c>
      <c r="U4125" s="1">
        <v>44777.513888888891</v>
      </c>
      <c r="V4125" t="s">
        <v>184</v>
      </c>
      <c r="W4125" t="s">
        <v>87</v>
      </c>
      <c r="X4125" t="s">
        <v>204</v>
      </c>
      <c r="Y4125" t="s">
        <v>186</v>
      </c>
      <c r="Z4125" t="s">
        <v>187</v>
      </c>
      <c r="AA4125" s="32">
        <v>193</v>
      </c>
    </row>
    <row r="4126" spans="1:27" x14ac:dyDescent="0.3">
      <c r="A4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6" s="4" t="str">
        <f>VLOOKUP(P4126,Lookup!$A$1:$D$19,4,0)</f>
        <v>South Bay</v>
      </c>
      <c r="C4126" s="4" t="str">
        <f>VLOOKUP(P4126,Lookup!$A$1:$E$19,5,0)</f>
        <v>Region 4</v>
      </c>
      <c r="D4126" s="4" t="str">
        <f>VLOOKUP(P4126,Lookup!$A$1:$B$19,2,0)</f>
        <v>CC</v>
      </c>
      <c r="E4126" s="4" t="str">
        <f>IF(AND((Data[[#This Row],[Min Notif Date]]&gt;$G$3),Data[[#This Row],[Min Notif Date]]&lt;$F$3),"Last Week","No")</f>
        <v>No</v>
      </c>
      <c r="F4126" s="4" t="str">
        <f>VLOOKUP(MONTH(Data[[#This Row],[Min Notif Date]]),Lookup!$G$1:$H$12,2,0)</f>
        <v>8. Aug</v>
      </c>
      <c r="G4126" s="4" t="str">
        <f t="shared" si="64"/>
        <v/>
      </c>
      <c r="H4126" s="4" t="str">
        <f>IF(AND(Data[[#This Row],[Min Notif Time]]&gt;6,Data[[#This Row],[Min Notif Time]]&lt;17),"Business Hours","Non-Business Hours")</f>
        <v>Business Hours</v>
      </c>
      <c r="I4126" s="4" t="str" cm="1">
        <f t="array" ref="I4126">IFERROR(VLOOKUP(Data[[#This Row],[Min Notif Date]],Lookup!$N$1:$P$11,2,0),_xlfn.IFS(VLOOKUP(WEEKDAY(Data[[#This Row],[Min Notif Date]]),Lookup!$J$1:$L$7,3,0)="Weekend","Weekend",VLOOKUP(WEEKDAY(Data[[#This Row],[Min Notif Date]]),Lookup!$J$1:$L$7,3,0)="Weekday","Weekday"))</f>
        <v>Weekday</v>
      </c>
      <c r="J4126" s="4" t="str">
        <f>VLOOKUP(WEEKDAY(Data[[#This Row],[Min Notif Date]]),Lookup!$J$1:$K$7,2,0)</f>
        <v>5. Thu</v>
      </c>
      <c r="K4126" s="105">
        <f>ROUNDDOWN(Data[[#This Row],[PGE Notified Time]],0)</f>
        <v>44777</v>
      </c>
      <c r="L4126" s="4">
        <f>HOUR(Data[[#This Row],[PGE Notified Time]])</f>
        <v>16</v>
      </c>
      <c r="M4126">
        <v>81270</v>
      </c>
      <c r="O4126" t="s">
        <v>20</v>
      </c>
      <c r="P4126" t="s">
        <v>225</v>
      </c>
      <c r="Q4126" t="s">
        <v>20</v>
      </c>
      <c r="R4126" t="s">
        <v>183</v>
      </c>
      <c r="S4126" s="1" t="s">
        <v>171</v>
      </c>
      <c r="T4126" s="1">
        <v>44777.667361111111</v>
      </c>
      <c r="U4126" s="1">
        <v>44777.760416666664</v>
      </c>
      <c r="V4126" t="s">
        <v>184</v>
      </c>
      <c r="W4126" t="s">
        <v>85</v>
      </c>
      <c r="X4126" t="s">
        <v>375</v>
      </c>
      <c r="Y4126" t="s">
        <v>186</v>
      </c>
      <c r="Z4126" t="s">
        <v>187</v>
      </c>
      <c r="AA4126" s="32">
        <v>134</v>
      </c>
    </row>
    <row r="4127" spans="1:27" x14ac:dyDescent="0.3">
      <c r="A4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7" s="4" t="str">
        <f>VLOOKUP(P4127,Lookup!$A$1:$D$19,4,0)</f>
        <v>Central Valley</v>
      </c>
      <c r="C4127" s="4" t="str">
        <f>VLOOKUP(P4127,Lookup!$A$1:$E$19,5,0)</f>
        <v>Region 5</v>
      </c>
      <c r="D4127" s="4" t="str">
        <f>VLOOKUP(P4127,Lookup!$A$1:$B$19,2,0)</f>
        <v>YO</v>
      </c>
      <c r="E4127" s="4" t="str">
        <f>IF(AND((Data[[#This Row],[Min Notif Date]]&gt;$G$3),Data[[#This Row],[Min Notif Date]]&lt;$F$3),"Last Week","No")</f>
        <v>No</v>
      </c>
      <c r="F4127" s="4" t="str">
        <f>VLOOKUP(MONTH(Data[[#This Row],[Min Notif Date]]),Lookup!$G$1:$H$12,2,0)</f>
        <v>8. Aug</v>
      </c>
      <c r="G4127" s="4" t="str">
        <f t="shared" si="64"/>
        <v/>
      </c>
      <c r="H4127" s="4" t="str">
        <f>IF(AND(Data[[#This Row],[Min Notif Time]]&gt;6,Data[[#This Row],[Min Notif Time]]&lt;17),"Business Hours","Non-Business Hours")</f>
        <v>Business Hours</v>
      </c>
      <c r="I4127" s="4" t="str" cm="1">
        <f t="array" ref="I4127">IFERROR(VLOOKUP(Data[[#This Row],[Min Notif Date]],Lookup!$N$1:$P$11,2,0),_xlfn.IFS(VLOOKUP(WEEKDAY(Data[[#This Row],[Min Notif Date]]),Lookup!$J$1:$L$7,3,0)="Weekend","Weekend",VLOOKUP(WEEKDAY(Data[[#This Row],[Min Notif Date]]),Lookup!$J$1:$L$7,3,0)="Weekday","Weekday"))</f>
        <v>Weekday</v>
      </c>
      <c r="J4127" s="4" t="str">
        <f>VLOOKUP(WEEKDAY(Data[[#This Row],[Min Notif Date]]),Lookup!$J$1:$K$7,2,0)</f>
        <v>5. Thu</v>
      </c>
      <c r="K4127" s="105">
        <f>ROUNDDOWN(Data[[#This Row],[PGE Notified Time]],0)</f>
        <v>44777</v>
      </c>
      <c r="L4127" s="4">
        <f>HOUR(Data[[#This Row],[PGE Notified Time]])</f>
        <v>12</v>
      </c>
      <c r="M4127">
        <v>81253</v>
      </c>
      <c r="N4127">
        <v>9493407037</v>
      </c>
      <c r="O4127" t="s">
        <v>20</v>
      </c>
      <c r="P4127" t="s">
        <v>231</v>
      </c>
      <c r="Q4127" t="s">
        <v>20</v>
      </c>
      <c r="R4127" t="s">
        <v>191</v>
      </c>
      <c r="S4127" s="1">
        <v>44777.484791666669</v>
      </c>
      <c r="T4127" s="1">
        <v>44777.501064814816</v>
      </c>
      <c r="U4127" s="1">
        <v>44777.5625</v>
      </c>
      <c r="V4127" t="s">
        <v>184</v>
      </c>
      <c r="W4127" t="s">
        <v>85</v>
      </c>
      <c r="X4127" t="s">
        <v>232</v>
      </c>
      <c r="Y4127" t="s">
        <v>186</v>
      </c>
      <c r="Z4127" t="s">
        <v>187</v>
      </c>
      <c r="AA4127" s="32">
        <v>111.9</v>
      </c>
    </row>
    <row r="4128" spans="1:27" x14ac:dyDescent="0.3">
      <c r="A4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8" s="4" t="str">
        <f>VLOOKUP(P4128,Lookup!$A$1:$D$19,4,0)</f>
        <v>North Coast</v>
      </c>
      <c r="C4128" s="4" t="str">
        <f>VLOOKUP(P4128,Lookup!$A$1:$E$19,5,0)</f>
        <v>Region 1</v>
      </c>
      <c r="D4128" s="4" t="str">
        <f>VLOOKUP(P4128,Lookup!$A$1:$B$19,2,0)</f>
        <v>NB</v>
      </c>
      <c r="E4128" s="4" t="str">
        <f>IF(AND((Data[[#This Row],[Min Notif Date]]&gt;$G$3),Data[[#This Row],[Min Notif Date]]&lt;$F$3),"Last Week","No")</f>
        <v>No</v>
      </c>
      <c r="F4128" s="4" t="str">
        <f>VLOOKUP(MONTH(Data[[#This Row],[Min Notif Date]]),Lookup!$G$1:$H$12,2,0)</f>
        <v>8. Aug</v>
      </c>
      <c r="G4128" s="4" t="str">
        <f t="shared" si="64"/>
        <v/>
      </c>
      <c r="H4128" s="4" t="str">
        <f>IF(AND(Data[[#This Row],[Min Notif Time]]&gt;6,Data[[#This Row],[Min Notif Time]]&lt;17),"Business Hours","Non-Business Hours")</f>
        <v>Business Hours</v>
      </c>
      <c r="I4128" s="4" t="str" cm="1">
        <f t="array" ref="I4128">IFERROR(VLOOKUP(Data[[#This Row],[Min Notif Date]],Lookup!$N$1:$P$11,2,0),_xlfn.IFS(VLOOKUP(WEEKDAY(Data[[#This Row],[Min Notif Date]]),Lookup!$J$1:$L$7,3,0)="Weekend","Weekend",VLOOKUP(WEEKDAY(Data[[#This Row],[Min Notif Date]]),Lookup!$J$1:$L$7,3,0)="Weekday","Weekday"))</f>
        <v>Weekday</v>
      </c>
      <c r="J4128" s="4" t="str">
        <f>VLOOKUP(WEEKDAY(Data[[#This Row],[Min Notif Date]]),Lookup!$J$1:$K$7,2,0)</f>
        <v>5. Thu</v>
      </c>
      <c r="K4128" s="105">
        <f>ROUNDDOWN(Data[[#This Row],[PGE Notified Time]],0)</f>
        <v>44777</v>
      </c>
      <c r="L4128" s="4">
        <f>HOUR(Data[[#This Row],[PGE Notified Time]])</f>
        <v>12</v>
      </c>
      <c r="M4128">
        <v>81256</v>
      </c>
      <c r="O4128" t="s">
        <v>20</v>
      </c>
      <c r="P4128" t="s">
        <v>219</v>
      </c>
      <c r="Q4128" t="s">
        <v>20</v>
      </c>
      <c r="R4128" t="s">
        <v>183</v>
      </c>
      <c r="S4128" s="1" t="s">
        <v>171</v>
      </c>
      <c r="T4128" s="1">
        <v>44777.529166666667</v>
      </c>
      <c r="U4128" s="1">
        <v>44777.588194444441</v>
      </c>
      <c r="V4128" t="s">
        <v>184</v>
      </c>
      <c r="W4128" t="s">
        <v>85</v>
      </c>
      <c r="X4128" t="s">
        <v>306</v>
      </c>
      <c r="Y4128" t="s">
        <v>186</v>
      </c>
      <c r="Z4128" t="s">
        <v>187</v>
      </c>
      <c r="AA4128" s="32">
        <v>85</v>
      </c>
    </row>
    <row r="4129" spans="1:27" x14ac:dyDescent="0.3">
      <c r="A4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9" s="4" t="str">
        <f>VLOOKUP(P4129,Lookup!$A$1:$D$19,4,0)</f>
        <v>South Bay</v>
      </c>
      <c r="C4129" s="4" t="str">
        <f>VLOOKUP(P4129,Lookup!$A$1:$E$19,5,0)</f>
        <v>Region 4</v>
      </c>
      <c r="D4129" s="4" t="str">
        <f>VLOOKUP(P4129,Lookup!$A$1:$B$19,2,0)</f>
        <v>CC</v>
      </c>
      <c r="E4129" s="4" t="str">
        <f>IF(AND((Data[[#This Row],[Min Notif Date]]&gt;$G$3),Data[[#This Row],[Min Notif Date]]&lt;$F$3),"Last Week","No")</f>
        <v>No</v>
      </c>
      <c r="F4129" s="4" t="str">
        <f>VLOOKUP(MONTH(Data[[#This Row],[Min Notif Date]]),Lookup!$G$1:$H$12,2,0)</f>
        <v>8. Aug</v>
      </c>
      <c r="G4129" s="4" t="str">
        <f t="shared" si="64"/>
        <v/>
      </c>
      <c r="H4129" s="4" t="str">
        <f>IF(AND(Data[[#This Row],[Min Notif Time]]&gt;6,Data[[#This Row],[Min Notif Time]]&lt;17),"Business Hours","Non-Business Hours")</f>
        <v>Business Hours</v>
      </c>
      <c r="I4129" s="4" t="str" cm="1">
        <f t="array" ref="I4129">IFERROR(VLOOKUP(Data[[#This Row],[Min Notif Date]],Lookup!$N$1:$P$11,2,0),_xlfn.IFS(VLOOKUP(WEEKDAY(Data[[#This Row],[Min Notif Date]]),Lookup!$J$1:$L$7,3,0)="Weekend","Weekend",VLOOKUP(WEEKDAY(Data[[#This Row],[Min Notif Date]]),Lookup!$J$1:$L$7,3,0)="Weekday","Weekday"))</f>
        <v>Weekday</v>
      </c>
      <c r="J4129" s="4" t="str">
        <f>VLOOKUP(WEEKDAY(Data[[#This Row],[Min Notif Date]]),Lookup!$J$1:$K$7,2,0)</f>
        <v>5. Thu</v>
      </c>
      <c r="K4129" s="105">
        <f>ROUNDDOWN(Data[[#This Row],[PGE Notified Time]],0)</f>
        <v>44777</v>
      </c>
      <c r="L4129" s="4">
        <f>HOUR(Data[[#This Row],[PGE Notified Time]])</f>
        <v>15</v>
      </c>
      <c r="M4129">
        <v>81266</v>
      </c>
      <c r="N4129">
        <v>346192375</v>
      </c>
      <c r="O4129" t="s">
        <v>25</v>
      </c>
      <c r="P4129" t="s">
        <v>225</v>
      </c>
      <c r="Q4129" t="s">
        <v>213</v>
      </c>
      <c r="R4129" t="s">
        <v>183</v>
      </c>
      <c r="S4129" s="1">
        <v>44777.630046296297</v>
      </c>
      <c r="T4129" s="1">
        <v>44777.629166666666</v>
      </c>
      <c r="U4129" s="1">
        <v>44777.685416666667</v>
      </c>
      <c r="V4129" t="s">
        <v>184</v>
      </c>
      <c r="W4129" t="s">
        <v>87</v>
      </c>
      <c r="X4129" t="s">
        <v>226</v>
      </c>
      <c r="Y4129" t="s">
        <v>186</v>
      </c>
      <c r="Z4129" t="s">
        <v>187</v>
      </c>
      <c r="AA4129" s="32">
        <v>81</v>
      </c>
    </row>
    <row r="4130" spans="1:27" x14ac:dyDescent="0.3">
      <c r="A4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0" s="4" t="str">
        <f>VLOOKUP(P4130,Lookup!$A$1:$D$19,4,0)</f>
        <v>Bay Area</v>
      </c>
      <c r="C4130" s="4" t="str">
        <f>VLOOKUP(P4130,Lookup!$A$1:$E$19,5,0)</f>
        <v>Region 3</v>
      </c>
      <c r="D4130" s="4" t="str">
        <f>VLOOKUP(P4130,Lookup!$A$1:$B$19,2,0)</f>
        <v>MI</v>
      </c>
      <c r="E4130" s="4" t="str">
        <f>IF(AND((Data[[#This Row],[Min Notif Date]]&gt;$G$3),Data[[#This Row],[Min Notif Date]]&lt;$F$3),"Last Week","No")</f>
        <v>No</v>
      </c>
      <c r="F4130" s="4" t="str">
        <f>VLOOKUP(MONTH(Data[[#This Row],[Min Notif Date]]),Lookup!$G$1:$H$12,2,0)</f>
        <v>8. Aug</v>
      </c>
      <c r="G4130" s="4" t="str">
        <f t="shared" si="64"/>
        <v/>
      </c>
      <c r="H4130" s="4" t="str">
        <f>IF(AND(Data[[#This Row],[Min Notif Time]]&gt;6,Data[[#This Row],[Min Notif Time]]&lt;17),"Business Hours","Non-Business Hours")</f>
        <v>Business Hours</v>
      </c>
      <c r="I4130" s="4" t="str" cm="1">
        <f t="array" ref="I4130">IFERROR(VLOOKUP(Data[[#This Row],[Min Notif Date]],Lookup!$N$1:$P$11,2,0),_xlfn.IFS(VLOOKUP(WEEKDAY(Data[[#This Row],[Min Notif Date]]),Lookup!$J$1:$L$7,3,0)="Weekend","Weekend",VLOOKUP(WEEKDAY(Data[[#This Row],[Min Notif Date]]),Lookup!$J$1:$L$7,3,0)="Weekday","Weekday"))</f>
        <v>Weekday</v>
      </c>
      <c r="J4130" s="4" t="str">
        <f>VLOOKUP(WEEKDAY(Data[[#This Row],[Min Notif Date]]),Lookup!$J$1:$K$7,2,0)</f>
        <v>5. Thu</v>
      </c>
      <c r="K4130" s="105">
        <f>ROUNDDOWN(Data[[#This Row],[PGE Notified Time]],0)</f>
        <v>44777</v>
      </c>
      <c r="L4130" s="4">
        <f>HOUR(Data[[#This Row],[PGE Notified Time]])</f>
        <v>10</v>
      </c>
      <c r="M4130">
        <v>81243</v>
      </c>
      <c r="O4130" t="s">
        <v>20</v>
      </c>
      <c r="P4130" t="s">
        <v>244</v>
      </c>
      <c r="Q4130" t="s">
        <v>20</v>
      </c>
      <c r="R4130" t="s">
        <v>191</v>
      </c>
      <c r="S4130" s="1" t="s">
        <v>171</v>
      </c>
      <c r="T4130" s="1">
        <v>44777.427777777775</v>
      </c>
      <c r="U4130" s="1">
        <v>44777.475694444445</v>
      </c>
      <c r="V4130" t="s">
        <v>184</v>
      </c>
      <c r="W4130" t="s">
        <v>85</v>
      </c>
      <c r="X4130" t="s">
        <v>267</v>
      </c>
      <c r="Y4130" t="s">
        <v>186</v>
      </c>
      <c r="Z4130" t="s">
        <v>187</v>
      </c>
      <c r="AA4130" s="32">
        <v>69</v>
      </c>
    </row>
    <row r="4131" spans="1:27" x14ac:dyDescent="0.3">
      <c r="A4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1" s="4" t="str">
        <f>VLOOKUP(P4131,Lookup!$A$1:$D$19,4,0)</f>
        <v>Bay Area</v>
      </c>
      <c r="C4131" s="4" t="str">
        <f>VLOOKUP(P4131,Lookup!$A$1:$E$19,5,0)</f>
        <v>Region 3</v>
      </c>
      <c r="D4131" s="4" t="str">
        <f>VLOOKUP(P4131,Lookup!$A$1:$B$19,2,0)</f>
        <v>EB</v>
      </c>
      <c r="E4131" s="4" t="str">
        <f>IF(AND((Data[[#This Row],[Min Notif Date]]&gt;$G$3),Data[[#This Row],[Min Notif Date]]&lt;$F$3),"Last Week","No")</f>
        <v>No</v>
      </c>
      <c r="F4131" s="4" t="str">
        <f>VLOOKUP(MONTH(Data[[#This Row],[Min Notif Date]]),Lookup!$G$1:$H$12,2,0)</f>
        <v>8. Aug</v>
      </c>
      <c r="G4131" s="4" t="str">
        <f t="shared" si="64"/>
        <v/>
      </c>
      <c r="H4131" s="4" t="str">
        <f>IF(AND(Data[[#This Row],[Min Notif Time]]&gt;6,Data[[#This Row],[Min Notif Time]]&lt;17),"Business Hours","Non-Business Hours")</f>
        <v>Business Hours</v>
      </c>
      <c r="I4131" s="4" t="str" cm="1">
        <f t="array" ref="I4131">IFERROR(VLOOKUP(Data[[#This Row],[Min Notif Date]],Lookup!$N$1:$P$11,2,0),_xlfn.IFS(VLOOKUP(WEEKDAY(Data[[#This Row],[Min Notif Date]]),Lookup!$J$1:$L$7,3,0)="Weekend","Weekend",VLOOKUP(WEEKDAY(Data[[#This Row],[Min Notif Date]]),Lookup!$J$1:$L$7,3,0)="Weekday","Weekday"))</f>
        <v>Weekday</v>
      </c>
      <c r="J4131" s="4" t="str">
        <f>VLOOKUP(WEEKDAY(Data[[#This Row],[Min Notif Date]]),Lookup!$J$1:$K$7,2,0)</f>
        <v>5. Thu</v>
      </c>
      <c r="K4131" s="105">
        <f>ROUNDDOWN(Data[[#This Row],[PGE Notified Time]],0)</f>
        <v>44777</v>
      </c>
      <c r="L4131" s="4">
        <f>HOUR(Data[[#This Row],[PGE Notified Time]])</f>
        <v>9</v>
      </c>
      <c r="M4131">
        <v>81238</v>
      </c>
      <c r="O4131" t="s">
        <v>20</v>
      </c>
      <c r="P4131" t="s">
        <v>182</v>
      </c>
      <c r="Q4131" t="s">
        <v>20</v>
      </c>
      <c r="R4131" t="s">
        <v>191</v>
      </c>
      <c r="S4131" s="1" t="s">
        <v>171</v>
      </c>
      <c r="T4131" s="1">
        <v>44777.382638888892</v>
      </c>
      <c r="U4131" s="1">
        <v>44777.430555555555</v>
      </c>
      <c r="V4131" t="s">
        <v>184</v>
      </c>
      <c r="W4131" t="s">
        <v>85</v>
      </c>
      <c r="X4131" t="s">
        <v>212</v>
      </c>
      <c r="Y4131" t="s">
        <v>186</v>
      </c>
      <c r="Z4131" t="s">
        <v>187</v>
      </c>
      <c r="AA4131" s="32">
        <v>69</v>
      </c>
    </row>
    <row r="4132" spans="1:27" x14ac:dyDescent="0.3">
      <c r="A4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2" s="4" t="str">
        <f>VLOOKUP(P4132,Lookup!$A$1:$D$19,4,0)</f>
        <v>Bay Area</v>
      </c>
      <c r="C4132" s="4" t="str">
        <f>VLOOKUP(P4132,Lookup!$A$1:$E$19,5,0)</f>
        <v>Region 3</v>
      </c>
      <c r="D4132" s="4" t="str">
        <f>VLOOKUP(P4132,Lookup!$A$1:$B$19,2,0)</f>
        <v>MI</v>
      </c>
      <c r="E4132" s="4" t="str">
        <f>IF(AND((Data[[#This Row],[Min Notif Date]]&gt;$G$3),Data[[#This Row],[Min Notif Date]]&lt;$F$3),"Last Week","No")</f>
        <v>No</v>
      </c>
      <c r="F4132" s="4" t="str">
        <f>VLOOKUP(MONTH(Data[[#This Row],[Min Notif Date]]),Lookup!$G$1:$H$12,2,0)</f>
        <v>8. Aug</v>
      </c>
      <c r="G4132" s="4" t="str">
        <f t="shared" si="64"/>
        <v/>
      </c>
      <c r="H4132" s="4" t="str">
        <f>IF(AND(Data[[#This Row],[Min Notif Time]]&gt;6,Data[[#This Row],[Min Notif Time]]&lt;17),"Business Hours","Non-Business Hours")</f>
        <v>Business Hours</v>
      </c>
      <c r="I4132" s="4" t="str" cm="1">
        <f t="array" ref="I4132">IFERROR(VLOOKUP(Data[[#This Row],[Min Notif Date]],Lookup!$N$1:$P$11,2,0),_xlfn.IFS(VLOOKUP(WEEKDAY(Data[[#This Row],[Min Notif Date]]),Lookup!$J$1:$L$7,3,0)="Weekend","Weekend",VLOOKUP(WEEKDAY(Data[[#This Row],[Min Notif Date]]),Lookup!$J$1:$L$7,3,0)="Weekday","Weekday"))</f>
        <v>Weekday</v>
      </c>
      <c r="J4132" s="4" t="str">
        <f>VLOOKUP(WEEKDAY(Data[[#This Row],[Min Notif Date]]),Lookup!$J$1:$K$7,2,0)</f>
        <v>5. Thu</v>
      </c>
      <c r="K4132" s="105">
        <f>ROUNDDOWN(Data[[#This Row],[PGE Notified Time]],0)</f>
        <v>44777</v>
      </c>
      <c r="L4132" s="4">
        <f>HOUR(Data[[#This Row],[PGE Notified Time]])</f>
        <v>12</v>
      </c>
      <c r="M4132">
        <v>81255</v>
      </c>
      <c r="N4132">
        <v>510467</v>
      </c>
      <c r="O4132" t="s">
        <v>20</v>
      </c>
      <c r="P4132" t="s">
        <v>244</v>
      </c>
      <c r="Q4132" t="s">
        <v>20</v>
      </c>
      <c r="R4132" t="s">
        <v>223</v>
      </c>
      <c r="S4132" s="1">
        <v>44777.490543981483</v>
      </c>
      <c r="T4132" s="1">
        <v>44777.513888888891</v>
      </c>
      <c r="U4132" s="1">
        <v>44777.535416666666</v>
      </c>
      <c r="V4132" t="s">
        <v>184</v>
      </c>
      <c r="W4132" t="s">
        <v>85</v>
      </c>
      <c r="X4132" t="s">
        <v>276</v>
      </c>
      <c r="Y4132" t="s">
        <v>186</v>
      </c>
      <c r="Z4132" t="s">
        <v>187</v>
      </c>
      <c r="AA4132" s="32">
        <v>64.616666667000004</v>
      </c>
    </row>
    <row r="4133" spans="1:27" x14ac:dyDescent="0.3">
      <c r="A4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3" s="4" t="str">
        <f>VLOOKUP(P4133,Lookup!$A$1:$D$19,4,0)</f>
        <v>Central Valley</v>
      </c>
      <c r="C4133" s="4" t="str">
        <f>VLOOKUP(P4133,Lookup!$A$1:$E$19,5,0)</f>
        <v>Region 5</v>
      </c>
      <c r="D4133" s="4" t="str">
        <f>VLOOKUP(P4133,Lookup!$A$1:$B$19,2,0)</f>
        <v>KE</v>
      </c>
      <c r="E4133" s="4" t="str">
        <f>IF(AND((Data[[#This Row],[Min Notif Date]]&gt;$G$3),Data[[#This Row],[Min Notif Date]]&lt;$F$3),"Last Week","No")</f>
        <v>No</v>
      </c>
      <c r="F4133" s="4" t="str">
        <f>VLOOKUP(MONTH(Data[[#This Row],[Min Notif Date]]),Lookup!$G$1:$H$12,2,0)</f>
        <v>8. Aug</v>
      </c>
      <c r="G4133" s="4" t="str">
        <f t="shared" si="64"/>
        <v/>
      </c>
      <c r="H4133" s="4" t="str">
        <f>IF(AND(Data[[#This Row],[Min Notif Time]]&gt;6,Data[[#This Row],[Min Notif Time]]&lt;17),"Business Hours","Non-Business Hours")</f>
        <v>Business Hours</v>
      </c>
      <c r="I4133" s="4" t="str" cm="1">
        <f t="array" ref="I4133">IFERROR(VLOOKUP(Data[[#This Row],[Min Notif Date]],Lookup!$N$1:$P$11,2,0),_xlfn.IFS(VLOOKUP(WEEKDAY(Data[[#This Row],[Min Notif Date]]),Lookup!$J$1:$L$7,3,0)="Weekend","Weekend",VLOOKUP(WEEKDAY(Data[[#This Row],[Min Notif Date]]),Lookup!$J$1:$L$7,3,0)="Weekday","Weekday"))</f>
        <v>Weekday</v>
      </c>
      <c r="J4133" s="4" t="str">
        <f>VLOOKUP(WEEKDAY(Data[[#This Row],[Min Notif Date]]),Lookup!$J$1:$K$7,2,0)</f>
        <v>5. Thu</v>
      </c>
      <c r="K4133" s="105">
        <f>ROUNDDOWN(Data[[#This Row],[PGE Notified Time]],0)</f>
        <v>44777</v>
      </c>
      <c r="L4133" s="4">
        <f>HOUR(Data[[#This Row],[PGE Notified Time]])</f>
        <v>11</v>
      </c>
      <c r="M4133">
        <v>81247</v>
      </c>
      <c r="O4133" t="s">
        <v>20</v>
      </c>
      <c r="P4133" t="s">
        <v>206</v>
      </c>
      <c r="Q4133" t="s">
        <v>20</v>
      </c>
      <c r="R4133" t="s">
        <v>191</v>
      </c>
      <c r="S4133" s="1" t="s">
        <v>171</v>
      </c>
      <c r="T4133" s="1">
        <v>44777.467361111114</v>
      </c>
      <c r="U4133" s="1">
        <v>44777.506944444445</v>
      </c>
      <c r="V4133" t="s">
        <v>184</v>
      </c>
      <c r="W4133" t="s">
        <v>85</v>
      </c>
      <c r="X4133" t="s">
        <v>221</v>
      </c>
      <c r="Y4133" t="s">
        <v>186</v>
      </c>
      <c r="Z4133" t="s">
        <v>187</v>
      </c>
      <c r="AA4133" s="32">
        <v>57</v>
      </c>
    </row>
    <row r="4134" spans="1:27" x14ac:dyDescent="0.3">
      <c r="A4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4" s="4" t="str">
        <f>VLOOKUP(P4134,Lookup!$A$1:$D$19,4,0)</f>
        <v>Central Valley</v>
      </c>
      <c r="C4134" s="4" t="str">
        <f>VLOOKUP(P4134,Lookup!$A$1:$E$19,5,0)</f>
        <v>Region 5</v>
      </c>
      <c r="D4134" s="4" t="str">
        <f>VLOOKUP(P4134,Lookup!$A$1:$B$19,2,0)</f>
        <v>KE</v>
      </c>
      <c r="E4134" s="4" t="str">
        <f>IF(AND((Data[[#This Row],[Min Notif Date]]&gt;$G$3),Data[[#This Row],[Min Notif Date]]&lt;$F$3),"Last Week","No")</f>
        <v>No</v>
      </c>
      <c r="F4134" s="4" t="str">
        <f>VLOOKUP(MONTH(Data[[#This Row],[Min Notif Date]]),Lookup!$G$1:$H$12,2,0)</f>
        <v>8. Aug</v>
      </c>
      <c r="G4134" s="4" t="str">
        <f t="shared" si="64"/>
        <v/>
      </c>
      <c r="H4134" s="4" t="str">
        <f>IF(AND(Data[[#This Row],[Min Notif Time]]&gt;6,Data[[#This Row],[Min Notif Time]]&lt;17),"Business Hours","Non-Business Hours")</f>
        <v>Business Hours</v>
      </c>
      <c r="I4134" s="4" t="str" cm="1">
        <f t="array" ref="I4134">IFERROR(VLOOKUP(Data[[#This Row],[Min Notif Date]],Lookup!$N$1:$P$11,2,0),_xlfn.IFS(VLOOKUP(WEEKDAY(Data[[#This Row],[Min Notif Date]]),Lookup!$J$1:$L$7,3,0)="Weekend","Weekend",VLOOKUP(WEEKDAY(Data[[#This Row],[Min Notif Date]]),Lookup!$J$1:$L$7,3,0)="Weekday","Weekday"))</f>
        <v>Weekday</v>
      </c>
      <c r="J4134" s="4" t="str">
        <f>VLOOKUP(WEEKDAY(Data[[#This Row],[Min Notif Date]]),Lookup!$J$1:$K$7,2,0)</f>
        <v>5. Thu</v>
      </c>
      <c r="K4134" s="105">
        <f>ROUNDDOWN(Data[[#This Row],[PGE Notified Time]],0)</f>
        <v>44777</v>
      </c>
      <c r="L4134" s="4">
        <f>HOUR(Data[[#This Row],[PGE Notified Time]])</f>
        <v>10</v>
      </c>
      <c r="M4134">
        <v>81245</v>
      </c>
      <c r="N4134">
        <v>6513282133</v>
      </c>
      <c r="O4134" t="s">
        <v>25</v>
      </c>
      <c r="P4134" t="s">
        <v>206</v>
      </c>
      <c r="Q4134" t="s">
        <v>213</v>
      </c>
      <c r="R4134" t="s">
        <v>183</v>
      </c>
      <c r="S4134" s="1">
        <v>44777.452673611115</v>
      </c>
      <c r="T4134" s="1">
        <v>44777.45208333333</v>
      </c>
      <c r="U4134" s="1">
        <v>44777.484027777777</v>
      </c>
      <c r="V4134" t="s">
        <v>184</v>
      </c>
      <c r="W4134" t="s">
        <v>87</v>
      </c>
      <c r="X4134" t="s">
        <v>221</v>
      </c>
      <c r="Y4134" t="s">
        <v>186</v>
      </c>
      <c r="Z4134" t="s">
        <v>187</v>
      </c>
      <c r="AA4134" s="32">
        <v>46</v>
      </c>
    </row>
    <row r="4135" spans="1:27" x14ac:dyDescent="0.3">
      <c r="A4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5" s="4" t="str">
        <f>VLOOKUP(P4135,Lookup!$A$1:$D$19,4,0)</f>
        <v>Bay Area</v>
      </c>
      <c r="C4135" s="4" t="str">
        <f>VLOOKUP(P4135,Lookup!$A$1:$E$19,5,0)</f>
        <v>Region 3</v>
      </c>
      <c r="D4135" s="4" t="str">
        <f>VLOOKUP(P4135,Lookup!$A$1:$B$19,2,0)</f>
        <v>MI</v>
      </c>
      <c r="E4135" s="4" t="str">
        <f>IF(AND((Data[[#This Row],[Min Notif Date]]&gt;$G$3),Data[[#This Row],[Min Notif Date]]&lt;$F$3),"Last Week","No")</f>
        <v>No</v>
      </c>
      <c r="F4135" s="4" t="str">
        <f>VLOOKUP(MONTH(Data[[#This Row],[Min Notif Date]]),Lookup!$G$1:$H$12,2,0)</f>
        <v>8. Aug</v>
      </c>
      <c r="G4135" s="4" t="str">
        <f t="shared" si="64"/>
        <v/>
      </c>
      <c r="H4135" s="4" t="str">
        <f>IF(AND(Data[[#This Row],[Min Notif Time]]&gt;6,Data[[#This Row],[Min Notif Time]]&lt;17),"Business Hours","Non-Business Hours")</f>
        <v>Business Hours</v>
      </c>
      <c r="I4135" s="4" t="str" cm="1">
        <f t="array" ref="I4135">IFERROR(VLOOKUP(Data[[#This Row],[Min Notif Date]],Lookup!$N$1:$P$11,2,0),_xlfn.IFS(VLOOKUP(WEEKDAY(Data[[#This Row],[Min Notif Date]]),Lookup!$J$1:$L$7,3,0)="Weekend","Weekend",VLOOKUP(WEEKDAY(Data[[#This Row],[Min Notif Date]]),Lookup!$J$1:$L$7,3,0)="Weekday","Weekday"))</f>
        <v>Weekday</v>
      </c>
      <c r="J4135" s="4" t="str">
        <f>VLOOKUP(WEEKDAY(Data[[#This Row],[Min Notif Date]]),Lookup!$J$1:$K$7,2,0)</f>
        <v>5. Thu</v>
      </c>
      <c r="K4135" s="105">
        <f>ROUNDDOWN(Data[[#This Row],[PGE Notified Time]],0)</f>
        <v>44777</v>
      </c>
      <c r="L4135" s="4">
        <f>HOUR(Data[[#This Row],[PGE Notified Time]])</f>
        <v>8</v>
      </c>
      <c r="M4135">
        <v>81234</v>
      </c>
      <c r="O4135" t="s">
        <v>20</v>
      </c>
      <c r="P4135" t="s">
        <v>244</v>
      </c>
      <c r="Q4135" t="s">
        <v>20</v>
      </c>
      <c r="R4135" t="s">
        <v>191</v>
      </c>
      <c r="S4135" s="1" t="s">
        <v>171</v>
      </c>
      <c r="T4135" s="1">
        <v>44777.357638888891</v>
      </c>
      <c r="U4135" s="1">
        <v>44777.385416666664</v>
      </c>
      <c r="V4135" t="s">
        <v>184</v>
      </c>
      <c r="W4135" t="s">
        <v>85</v>
      </c>
      <c r="X4135" t="s">
        <v>267</v>
      </c>
      <c r="Y4135" t="s">
        <v>186</v>
      </c>
      <c r="Z4135" t="s">
        <v>187</v>
      </c>
      <c r="AA4135" s="32">
        <v>40</v>
      </c>
    </row>
    <row r="4136" spans="1:27" x14ac:dyDescent="0.3">
      <c r="A4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6" s="4" t="str">
        <f>VLOOKUP(P4136,Lookup!$A$1:$D$19,4,0)</f>
        <v>South Bay</v>
      </c>
      <c r="C4136" s="4" t="str">
        <f>VLOOKUP(P4136,Lookup!$A$1:$E$19,5,0)</f>
        <v>Region 4</v>
      </c>
      <c r="D4136" s="4" t="str">
        <f>VLOOKUP(P4136,Lookup!$A$1:$B$19,2,0)</f>
        <v>SJ</v>
      </c>
      <c r="E4136" s="4" t="str">
        <f>IF(AND((Data[[#This Row],[Min Notif Date]]&gt;$G$3),Data[[#This Row],[Min Notif Date]]&lt;$F$3),"Last Week","No")</f>
        <v>No</v>
      </c>
      <c r="F4136" s="4" t="str">
        <f>VLOOKUP(MONTH(Data[[#This Row],[Min Notif Date]]),Lookup!$G$1:$H$12,2,0)</f>
        <v>8. Aug</v>
      </c>
      <c r="G4136" s="4" t="str">
        <f t="shared" si="64"/>
        <v/>
      </c>
      <c r="H4136" s="4" t="str">
        <f>IF(AND(Data[[#This Row],[Min Notif Time]]&gt;6,Data[[#This Row],[Min Notif Time]]&lt;17),"Business Hours","Non-Business Hours")</f>
        <v>Business Hours</v>
      </c>
      <c r="I4136" s="4" t="str" cm="1">
        <f t="array" ref="I4136">IFERROR(VLOOKUP(Data[[#This Row],[Min Notif Date]],Lookup!$N$1:$P$11,2,0),_xlfn.IFS(VLOOKUP(WEEKDAY(Data[[#This Row],[Min Notif Date]]),Lookup!$J$1:$L$7,3,0)="Weekend","Weekend",VLOOKUP(WEEKDAY(Data[[#This Row],[Min Notif Date]]),Lookup!$J$1:$L$7,3,0)="Weekday","Weekday"))</f>
        <v>Weekday</v>
      </c>
      <c r="J4136" s="4" t="str">
        <f>VLOOKUP(WEEKDAY(Data[[#This Row],[Min Notif Date]]),Lookup!$J$1:$K$7,2,0)</f>
        <v>5. Thu</v>
      </c>
      <c r="K4136" s="105">
        <f>ROUNDDOWN(Data[[#This Row],[PGE Notified Time]],0)</f>
        <v>44777</v>
      </c>
      <c r="L4136" s="4">
        <f>HOUR(Data[[#This Row],[PGE Notified Time]])</f>
        <v>8</v>
      </c>
      <c r="M4136">
        <v>81233</v>
      </c>
      <c r="N4136">
        <v>5050132458</v>
      </c>
      <c r="O4136" t="s">
        <v>25</v>
      </c>
      <c r="P4136" t="s">
        <v>288</v>
      </c>
      <c r="Q4136" t="s">
        <v>213</v>
      </c>
      <c r="R4136" t="s">
        <v>183</v>
      </c>
      <c r="S4136" s="1">
        <v>44777.356863425928</v>
      </c>
      <c r="T4136" s="1">
        <v>44777.356249999997</v>
      </c>
      <c r="U4136" s="1">
        <v>44777.378472222219</v>
      </c>
      <c r="V4136" t="s">
        <v>184</v>
      </c>
      <c r="W4136" t="s">
        <v>85</v>
      </c>
      <c r="X4136" t="s">
        <v>289</v>
      </c>
      <c r="Y4136" t="s">
        <v>186</v>
      </c>
      <c r="Z4136" t="s">
        <v>187</v>
      </c>
      <c r="AA4136" s="32">
        <v>32</v>
      </c>
    </row>
    <row r="4137" spans="1:27" x14ac:dyDescent="0.3">
      <c r="A4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7" s="4" t="str">
        <f>VLOOKUP(P4137,Lookup!$A$1:$D$19,4,0)</f>
        <v>North Valley</v>
      </c>
      <c r="C4137" s="4" t="str">
        <f>VLOOKUP(P4137,Lookup!$A$1:$E$19,5,0)</f>
        <v>Region 2</v>
      </c>
      <c r="D4137" s="4" t="str">
        <f>VLOOKUP(P4137,Lookup!$A$1:$B$19,2,0)</f>
        <v>SA</v>
      </c>
      <c r="E4137" s="4" t="str">
        <f>IF(AND((Data[[#This Row],[Min Notif Date]]&gt;$G$3),Data[[#This Row],[Min Notif Date]]&lt;$F$3),"Last Week","No")</f>
        <v>No</v>
      </c>
      <c r="F4137" s="4" t="str">
        <f>VLOOKUP(MONTH(Data[[#This Row],[Min Notif Date]]),Lookup!$G$1:$H$12,2,0)</f>
        <v>8. Aug</v>
      </c>
      <c r="G4137" s="4" t="str">
        <f t="shared" si="64"/>
        <v/>
      </c>
      <c r="H4137" s="4" t="str">
        <f>IF(AND(Data[[#This Row],[Min Notif Time]]&gt;6,Data[[#This Row],[Min Notif Time]]&lt;17),"Business Hours","Non-Business Hours")</f>
        <v>Non-Business Hours</v>
      </c>
      <c r="I4137" s="4" t="str" cm="1">
        <f t="array" ref="I4137">IFERROR(VLOOKUP(Data[[#This Row],[Min Notif Date]],Lookup!$N$1:$P$11,2,0),_xlfn.IFS(VLOOKUP(WEEKDAY(Data[[#This Row],[Min Notif Date]]),Lookup!$J$1:$L$7,3,0)="Weekend","Weekend",VLOOKUP(WEEKDAY(Data[[#This Row],[Min Notif Date]]),Lookup!$J$1:$L$7,3,0)="Weekday","Weekday"))</f>
        <v>Weekday</v>
      </c>
      <c r="J4137" s="4" t="str">
        <f>VLOOKUP(WEEKDAY(Data[[#This Row],[Min Notif Date]]),Lookup!$J$1:$K$7,2,0)</f>
        <v>5. Thu</v>
      </c>
      <c r="K4137" s="105">
        <f>ROUNDDOWN(Data[[#This Row],[PGE Notified Time]],0)</f>
        <v>44777</v>
      </c>
      <c r="L4137" s="4">
        <f>HOUR(Data[[#This Row],[PGE Notified Time]])</f>
        <v>18</v>
      </c>
      <c r="M4137">
        <v>81276</v>
      </c>
      <c r="N4137">
        <v>7224207</v>
      </c>
      <c r="O4137" t="s">
        <v>25</v>
      </c>
      <c r="P4137" t="s">
        <v>210</v>
      </c>
      <c r="Q4137" t="s">
        <v>198</v>
      </c>
      <c r="R4137" t="s">
        <v>191</v>
      </c>
      <c r="S4137" s="1">
        <v>44777.761238425926</v>
      </c>
      <c r="T4137" s="1">
        <v>44777.760416666664</v>
      </c>
      <c r="U4137" s="1">
        <v>44777.775000000001</v>
      </c>
      <c r="V4137" t="s">
        <v>184</v>
      </c>
      <c r="W4137" t="s">
        <v>85</v>
      </c>
      <c r="X4137" t="s">
        <v>238</v>
      </c>
      <c r="Y4137" t="s">
        <v>186</v>
      </c>
      <c r="Z4137" t="s">
        <v>187</v>
      </c>
      <c r="AA4137" s="32">
        <v>21</v>
      </c>
    </row>
    <row r="4138" spans="1:27" x14ac:dyDescent="0.3">
      <c r="A4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38" s="4" t="str">
        <f>VLOOKUP(P4138,Lookup!$A$1:$D$19,4,0)</f>
        <v>Bay Area</v>
      </c>
      <c r="C4138" s="4" t="str">
        <f>VLOOKUP(P4138,Lookup!$A$1:$E$19,5,0)</f>
        <v>Region 3</v>
      </c>
      <c r="D4138" s="4" t="str">
        <f>VLOOKUP(P4138,Lookup!$A$1:$B$19,2,0)</f>
        <v>MI</v>
      </c>
      <c r="E4138" s="4" t="str">
        <f>IF(AND((Data[[#This Row],[Min Notif Date]]&gt;$G$3),Data[[#This Row],[Min Notif Date]]&lt;$F$3),"Last Week","No")</f>
        <v>No</v>
      </c>
      <c r="F4138" s="4" t="str">
        <f>VLOOKUP(MONTH(Data[[#This Row],[Min Notif Date]]),Lookup!$G$1:$H$12,2,0)</f>
        <v>8. Aug</v>
      </c>
      <c r="G4138" s="4" t="str">
        <f t="shared" si="64"/>
        <v/>
      </c>
      <c r="H4138" s="4" t="str">
        <f>IF(AND(Data[[#This Row],[Min Notif Time]]&gt;6,Data[[#This Row],[Min Notif Time]]&lt;17),"Business Hours","Non-Business Hours")</f>
        <v>Business Hours</v>
      </c>
      <c r="I4138" s="4" t="str" cm="1">
        <f t="array" ref="I4138">IFERROR(VLOOKUP(Data[[#This Row],[Min Notif Date]],Lookup!$N$1:$P$11,2,0),_xlfn.IFS(VLOOKUP(WEEKDAY(Data[[#This Row],[Min Notif Date]]),Lookup!$J$1:$L$7,3,0)="Weekend","Weekend",VLOOKUP(WEEKDAY(Data[[#This Row],[Min Notif Date]]),Lookup!$J$1:$L$7,3,0)="Weekday","Weekday"))</f>
        <v>Weekday</v>
      </c>
      <c r="J4138" s="4" t="str">
        <f>VLOOKUP(WEEKDAY(Data[[#This Row],[Min Notif Date]]),Lookup!$J$1:$K$7,2,0)</f>
        <v>5. Thu</v>
      </c>
      <c r="K4138" s="105">
        <f>ROUNDDOWN(Data[[#This Row],[PGE Notified Time]],0)</f>
        <v>44777</v>
      </c>
      <c r="L4138" s="4">
        <f>HOUR(Data[[#This Row],[PGE Notified Time]])</f>
        <v>10</v>
      </c>
      <c r="M4138">
        <v>81244</v>
      </c>
      <c r="N4138">
        <v>2304147245</v>
      </c>
      <c r="O4138" t="s">
        <v>23</v>
      </c>
      <c r="P4138" t="s">
        <v>244</v>
      </c>
      <c r="Q4138" t="s">
        <v>213</v>
      </c>
      <c r="R4138" t="s">
        <v>193</v>
      </c>
      <c r="S4138" s="1">
        <v>44777.452685185184</v>
      </c>
      <c r="T4138" s="1">
        <v>44777.453564814816</v>
      </c>
      <c r="U4138" s="1">
        <v>44777.463888888888</v>
      </c>
      <c r="V4138" t="s">
        <v>184</v>
      </c>
      <c r="W4138" t="s">
        <v>85</v>
      </c>
      <c r="X4138" t="s">
        <v>267</v>
      </c>
      <c r="Y4138" t="s">
        <v>186</v>
      </c>
      <c r="Z4138" t="s">
        <v>187</v>
      </c>
      <c r="AA4138" s="32">
        <v>16.133333332999999</v>
      </c>
    </row>
    <row r="4139" spans="1:27" x14ac:dyDescent="0.3">
      <c r="A4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9" s="4" t="str">
        <f>VLOOKUP(P4139,Lookup!$A$1:$D$19,4,0)</f>
        <v>Bay Area</v>
      </c>
      <c r="C4139" s="4" t="str">
        <f>VLOOKUP(P4139,Lookup!$A$1:$E$19,5,0)</f>
        <v>Region 3</v>
      </c>
      <c r="D4139" s="4" t="str">
        <f>VLOOKUP(P4139,Lookup!$A$1:$B$19,2,0)</f>
        <v>PN</v>
      </c>
      <c r="E4139" s="4" t="str">
        <f>IF(AND((Data[[#This Row],[Min Notif Date]]&gt;$G$3),Data[[#This Row],[Min Notif Date]]&lt;$F$3),"Last Week","No")</f>
        <v>No</v>
      </c>
      <c r="F4139" s="4" t="str">
        <f>VLOOKUP(MONTH(Data[[#This Row],[Min Notif Date]]),Lookup!$G$1:$H$12,2,0)</f>
        <v>8. Aug</v>
      </c>
      <c r="G4139" s="4" t="str">
        <f t="shared" si="64"/>
        <v/>
      </c>
      <c r="H4139" s="4" t="str">
        <f>IF(AND(Data[[#This Row],[Min Notif Time]]&gt;6,Data[[#This Row],[Min Notif Time]]&lt;17),"Business Hours","Non-Business Hours")</f>
        <v>Business Hours</v>
      </c>
      <c r="I4139" s="4" t="str" cm="1">
        <f t="array" ref="I4139">IFERROR(VLOOKUP(Data[[#This Row],[Min Notif Date]],Lookup!$N$1:$P$11,2,0),_xlfn.IFS(VLOOKUP(WEEKDAY(Data[[#This Row],[Min Notif Date]]),Lookup!$J$1:$L$7,3,0)="Weekend","Weekend",VLOOKUP(WEEKDAY(Data[[#This Row],[Min Notif Date]]),Lookup!$J$1:$L$7,3,0)="Weekday","Weekday"))</f>
        <v>Weekday</v>
      </c>
      <c r="J4139" s="4" t="str">
        <f>VLOOKUP(WEEKDAY(Data[[#This Row],[Min Notif Date]]),Lookup!$J$1:$K$7,2,0)</f>
        <v>6. Fri</v>
      </c>
      <c r="K4139" s="105">
        <f>ROUNDDOWN(Data[[#This Row],[PGE Notified Time]],0)</f>
        <v>44778</v>
      </c>
      <c r="L4139" s="4">
        <f>HOUR(Data[[#This Row],[PGE Notified Time]])</f>
        <v>12</v>
      </c>
      <c r="M4139">
        <v>81302</v>
      </c>
      <c r="O4139" t="s">
        <v>20</v>
      </c>
      <c r="P4139" t="s">
        <v>197</v>
      </c>
      <c r="Q4139" t="s">
        <v>20</v>
      </c>
      <c r="R4139" t="s">
        <v>191</v>
      </c>
      <c r="S4139" s="1" t="s">
        <v>171</v>
      </c>
      <c r="T4139" s="1">
        <v>44778.532638888886</v>
      </c>
      <c r="U4139" s="1">
        <v>44778.729166666664</v>
      </c>
      <c r="V4139" t="s">
        <v>184</v>
      </c>
      <c r="W4139" t="s">
        <v>87</v>
      </c>
      <c r="X4139" t="s">
        <v>337</v>
      </c>
      <c r="Y4139" t="s">
        <v>186</v>
      </c>
      <c r="Z4139" t="s">
        <v>187</v>
      </c>
      <c r="AA4139" s="32">
        <v>283</v>
      </c>
    </row>
    <row r="4140" spans="1:27" x14ac:dyDescent="0.3">
      <c r="A4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0" s="4" t="str">
        <f>VLOOKUP(P4140,Lookup!$A$1:$D$19,4,0)</f>
        <v>North Coast</v>
      </c>
      <c r="C4140" s="4" t="str">
        <f>VLOOKUP(P4140,Lookup!$A$1:$E$19,5,0)</f>
        <v>Region 1</v>
      </c>
      <c r="D4140" s="4" t="str">
        <f>VLOOKUP(P4140,Lookup!$A$1:$B$19,2,0)</f>
        <v>HB</v>
      </c>
      <c r="E4140" s="4" t="str">
        <f>IF(AND((Data[[#This Row],[Min Notif Date]]&gt;$G$3),Data[[#This Row],[Min Notif Date]]&lt;$F$3),"Last Week","No")</f>
        <v>No</v>
      </c>
      <c r="F4140" s="4" t="str">
        <f>VLOOKUP(MONTH(Data[[#This Row],[Min Notif Date]]),Lookup!$G$1:$H$12,2,0)</f>
        <v>8. Aug</v>
      </c>
      <c r="G4140" s="4" t="str">
        <f t="shared" si="64"/>
        <v/>
      </c>
      <c r="H4140" s="4" t="str">
        <f>IF(AND(Data[[#This Row],[Min Notif Time]]&gt;6,Data[[#This Row],[Min Notif Time]]&lt;17),"Business Hours","Non-Business Hours")</f>
        <v>Business Hours</v>
      </c>
      <c r="I4140" s="4" t="str" cm="1">
        <f t="array" ref="I4140">IFERROR(VLOOKUP(Data[[#This Row],[Min Notif Date]],Lookup!$N$1:$P$11,2,0),_xlfn.IFS(VLOOKUP(WEEKDAY(Data[[#This Row],[Min Notif Date]]),Lookup!$J$1:$L$7,3,0)="Weekend","Weekend",VLOOKUP(WEEKDAY(Data[[#This Row],[Min Notif Date]]),Lookup!$J$1:$L$7,3,0)="Weekday","Weekday"))</f>
        <v>Weekday</v>
      </c>
      <c r="J4140" s="4" t="str">
        <f>VLOOKUP(WEEKDAY(Data[[#This Row],[Min Notif Date]]),Lookup!$J$1:$K$7,2,0)</f>
        <v>6. Fri</v>
      </c>
      <c r="K4140" s="105">
        <f>ROUNDDOWN(Data[[#This Row],[PGE Notified Time]],0)</f>
        <v>44778</v>
      </c>
      <c r="L4140" s="4">
        <f>HOUR(Data[[#This Row],[PGE Notified Time]])</f>
        <v>14</v>
      </c>
      <c r="M4140">
        <v>81311</v>
      </c>
      <c r="O4140" t="s">
        <v>20</v>
      </c>
      <c r="P4140" t="s">
        <v>298</v>
      </c>
      <c r="Q4140" t="s">
        <v>20</v>
      </c>
      <c r="R4140" t="s">
        <v>183</v>
      </c>
      <c r="S4140" s="1" t="s">
        <v>171</v>
      </c>
      <c r="T4140" s="1">
        <v>44778.614583333336</v>
      </c>
      <c r="U4140" s="1">
        <v>44778.805555555555</v>
      </c>
      <c r="V4140" t="s">
        <v>184</v>
      </c>
      <c r="W4140" t="s">
        <v>87</v>
      </c>
      <c r="X4140" t="s">
        <v>305</v>
      </c>
      <c r="Y4140" t="s">
        <v>186</v>
      </c>
      <c r="Z4140" t="s">
        <v>187</v>
      </c>
      <c r="AA4140" s="32">
        <v>275</v>
      </c>
    </row>
    <row r="4141" spans="1:27" x14ac:dyDescent="0.3">
      <c r="A4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1" s="4" t="str">
        <f>VLOOKUP(P4141,Lookup!$A$1:$D$19,4,0)</f>
        <v>Central Valley</v>
      </c>
      <c r="C4141" s="4" t="str">
        <f>VLOOKUP(P4141,Lookup!$A$1:$E$19,5,0)</f>
        <v>Region 5</v>
      </c>
      <c r="D4141" s="4" t="str">
        <f>VLOOKUP(P4141,Lookup!$A$1:$B$19,2,0)</f>
        <v>ST</v>
      </c>
      <c r="E4141" s="4" t="str">
        <f>IF(AND((Data[[#This Row],[Min Notif Date]]&gt;$G$3),Data[[#This Row],[Min Notif Date]]&lt;$F$3),"Last Week","No")</f>
        <v>No</v>
      </c>
      <c r="F4141" s="4" t="str">
        <f>VLOOKUP(MONTH(Data[[#This Row],[Min Notif Date]]),Lookup!$G$1:$H$12,2,0)</f>
        <v>8. Aug</v>
      </c>
      <c r="G4141" s="4" t="str">
        <f t="shared" si="64"/>
        <v/>
      </c>
      <c r="H4141" s="4" t="str">
        <f>IF(AND(Data[[#This Row],[Min Notif Time]]&gt;6,Data[[#This Row],[Min Notif Time]]&lt;17),"Business Hours","Non-Business Hours")</f>
        <v>Business Hours</v>
      </c>
      <c r="I4141" s="4" t="str" cm="1">
        <f t="array" ref="I4141">IFERROR(VLOOKUP(Data[[#This Row],[Min Notif Date]],Lookup!$N$1:$P$11,2,0),_xlfn.IFS(VLOOKUP(WEEKDAY(Data[[#This Row],[Min Notif Date]]),Lookup!$J$1:$L$7,3,0)="Weekend","Weekend",VLOOKUP(WEEKDAY(Data[[#This Row],[Min Notif Date]]),Lookup!$J$1:$L$7,3,0)="Weekday","Weekday"))</f>
        <v>Weekday</v>
      </c>
      <c r="J4141" s="4" t="str">
        <f>VLOOKUP(WEEKDAY(Data[[#This Row],[Min Notif Date]]),Lookup!$J$1:$K$7,2,0)</f>
        <v>6. Fri</v>
      </c>
      <c r="K4141" s="105">
        <f>ROUNDDOWN(Data[[#This Row],[PGE Notified Time]],0)</f>
        <v>44778</v>
      </c>
      <c r="L4141" s="4">
        <f>HOUR(Data[[#This Row],[PGE Notified Time]])</f>
        <v>8</v>
      </c>
      <c r="M4141">
        <v>81280</v>
      </c>
      <c r="O4141" t="s">
        <v>20</v>
      </c>
      <c r="P4141" t="s">
        <v>188</v>
      </c>
      <c r="Q4141" t="s">
        <v>20</v>
      </c>
      <c r="R4141" t="s">
        <v>183</v>
      </c>
      <c r="S4141" s="1" t="s">
        <v>171</v>
      </c>
      <c r="T4141" s="1">
        <v>44778.338888888888</v>
      </c>
      <c r="U4141" s="1">
        <v>44778.5</v>
      </c>
      <c r="V4141" t="s">
        <v>184</v>
      </c>
      <c r="W4141" t="s">
        <v>87</v>
      </c>
      <c r="X4141" t="s">
        <v>189</v>
      </c>
      <c r="Y4141" t="s">
        <v>186</v>
      </c>
      <c r="Z4141" t="s">
        <v>187</v>
      </c>
      <c r="AA4141" s="32">
        <v>232</v>
      </c>
    </row>
    <row r="4142" spans="1:27" x14ac:dyDescent="0.3">
      <c r="A4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2" s="4" t="str">
        <f>VLOOKUP(P4142,Lookup!$A$1:$D$19,4,0)</f>
        <v>Bay Area</v>
      </c>
      <c r="C4142" s="4" t="str">
        <f>VLOOKUP(P4142,Lookup!$A$1:$E$19,5,0)</f>
        <v>Region 3</v>
      </c>
      <c r="D4142" s="4" t="str">
        <f>VLOOKUP(P4142,Lookup!$A$1:$B$19,2,0)</f>
        <v>EB</v>
      </c>
      <c r="E4142" s="4" t="str">
        <f>IF(AND((Data[[#This Row],[Min Notif Date]]&gt;$G$3),Data[[#This Row],[Min Notif Date]]&lt;$F$3),"Last Week","No")</f>
        <v>No</v>
      </c>
      <c r="F4142" s="4" t="str">
        <f>VLOOKUP(MONTH(Data[[#This Row],[Min Notif Date]]),Lookup!$G$1:$H$12,2,0)</f>
        <v>8. Aug</v>
      </c>
      <c r="G4142" s="4" t="str">
        <f t="shared" si="64"/>
        <v/>
      </c>
      <c r="H4142" s="4" t="str">
        <f>IF(AND(Data[[#This Row],[Min Notif Time]]&gt;6,Data[[#This Row],[Min Notif Time]]&lt;17),"Business Hours","Non-Business Hours")</f>
        <v>Business Hours</v>
      </c>
      <c r="I4142" s="4" t="str" cm="1">
        <f t="array" ref="I4142">IFERROR(VLOOKUP(Data[[#This Row],[Min Notif Date]],Lookup!$N$1:$P$11,2,0),_xlfn.IFS(VLOOKUP(WEEKDAY(Data[[#This Row],[Min Notif Date]]),Lookup!$J$1:$L$7,3,0)="Weekend","Weekend",VLOOKUP(WEEKDAY(Data[[#This Row],[Min Notif Date]]),Lookup!$J$1:$L$7,3,0)="Weekday","Weekday"))</f>
        <v>Weekday</v>
      </c>
      <c r="J4142" s="4" t="str">
        <f>VLOOKUP(WEEKDAY(Data[[#This Row],[Min Notif Date]]),Lookup!$J$1:$K$7,2,0)</f>
        <v>6. Fri</v>
      </c>
      <c r="K4142" s="105">
        <f>ROUNDDOWN(Data[[#This Row],[PGE Notified Time]],0)</f>
        <v>44778</v>
      </c>
      <c r="L4142" s="4">
        <f>HOUR(Data[[#This Row],[PGE Notified Time]])</f>
        <v>10</v>
      </c>
      <c r="M4142">
        <v>81289</v>
      </c>
      <c r="O4142" t="s">
        <v>20</v>
      </c>
      <c r="P4142" t="s">
        <v>182</v>
      </c>
      <c r="Q4142" t="s">
        <v>20</v>
      </c>
      <c r="R4142" t="s">
        <v>193</v>
      </c>
      <c r="S4142" s="1" t="s">
        <v>171</v>
      </c>
      <c r="T4142" s="1">
        <v>44778.445138888892</v>
      </c>
      <c r="U4142" s="1">
        <v>44778.604166666664</v>
      </c>
      <c r="V4142" t="s">
        <v>184</v>
      </c>
      <c r="W4142" t="s">
        <v>87</v>
      </c>
      <c r="X4142" t="s">
        <v>212</v>
      </c>
      <c r="Y4142" t="s">
        <v>186</v>
      </c>
      <c r="Z4142" t="s">
        <v>187</v>
      </c>
      <c r="AA4142" s="32">
        <v>229</v>
      </c>
    </row>
    <row r="4143" spans="1:27" x14ac:dyDescent="0.3">
      <c r="A4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3" s="4" t="str">
        <f>VLOOKUP(P4143,Lookup!$A$1:$D$19,4,0)</f>
        <v>North Coast</v>
      </c>
      <c r="C4143" s="4" t="str">
        <f>VLOOKUP(P4143,Lookup!$A$1:$E$19,5,0)</f>
        <v>Region 1</v>
      </c>
      <c r="D4143" s="4" t="str">
        <f>VLOOKUP(P4143,Lookup!$A$1:$B$19,2,0)</f>
        <v>NB</v>
      </c>
      <c r="E4143" s="4" t="str">
        <f>IF(AND((Data[[#This Row],[Min Notif Date]]&gt;$G$3),Data[[#This Row],[Min Notif Date]]&lt;$F$3),"Last Week","No")</f>
        <v>No</v>
      </c>
      <c r="F4143" s="4" t="str">
        <f>VLOOKUP(MONTH(Data[[#This Row],[Min Notif Date]]),Lookup!$G$1:$H$12,2,0)</f>
        <v>8. Aug</v>
      </c>
      <c r="G4143" s="4" t="str">
        <f t="shared" si="64"/>
        <v/>
      </c>
      <c r="H4143" s="4" t="str">
        <f>IF(AND(Data[[#This Row],[Min Notif Time]]&gt;6,Data[[#This Row],[Min Notif Time]]&lt;17),"Business Hours","Non-Business Hours")</f>
        <v>Business Hours</v>
      </c>
      <c r="I4143" s="4" t="str" cm="1">
        <f t="array" ref="I4143">IFERROR(VLOOKUP(Data[[#This Row],[Min Notif Date]],Lookup!$N$1:$P$11,2,0),_xlfn.IFS(VLOOKUP(WEEKDAY(Data[[#This Row],[Min Notif Date]]),Lookup!$J$1:$L$7,3,0)="Weekend","Weekend",VLOOKUP(WEEKDAY(Data[[#This Row],[Min Notif Date]]),Lookup!$J$1:$L$7,3,0)="Weekday","Weekday"))</f>
        <v>Weekday</v>
      </c>
      <c r="J4143" s="4" t="str">
        <f>VLOOKUP(WEEKDAY(Data[[#This Row],[Min Notif Date]]),Lookup!$J$1:$K$7,2,0)</f>
        <v>6. Fri</v>
      </c>
      <c r="K4143" s="105">
        <f>ROUNDDOWN(Data[[#This Row],[PGE Notified Time]],0)</f>
        <v>44778</v>
      </c>
      <c r="L4143" s="4">
        <f>HOUR(Data[[#This Row],[PGE Notified Time]])</f>
        <v>8</v>
      </c>
      <c r="M4143">
        <v>81281</v>
      </c>
      <c r="O4143" t="s">
        <v>20</v>
      </c>
      <c r="P4143" t="s">
        <v>219</v>
      </c>
      <c r="Q4143" t="s">
        <v>20</v>
      </c>
      <c r="R4143" t="s">
        <v>183</v>
      </c>
      <c r="S4143" s="1" t="s">
        <v>171</v>
      </c>
      <c r="T4143" s="1">
        <v>44778.352083333331</v>
      </c>
      <c r="U4143" s="1">
        <v>44778.510416666664</v>
      </c>
      <c r="V4143" t="s">
        <v>184</v>
      </c>
      <c r="W4143" t="s">
        <v>87</v>
      </c>
      <c r="X4143" t="s">
        <v>313</v>
      </c>
      <c r="Y4143" t="s">
        <v>186</v>
      </c>
      <c r="Z4143" t="s">
        <v>187</v>
      </c>
      <c r="AA4143" s="32">
        <v>228</v>
      </c>
    </row>
    <row r="4144" spans="1:27" x14ac:dyDescent="0.3">
      <c r="A4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4" s="4" t="str">
        <f>VLOOKUP(P4144,Lookup!$A$1:$D$19,4,0)</f>
        <v>Bay Area</v>
      </c>
      <c r="C4144" s="4" t="str">
        <f>VLOOKUP(P4144,Lookup!$A$1:$E$19,5,0)</f>
        <v>Region 3</v>
      </c>
      <c r="D4144" s="4" t="str">
        <f>VLOOKUP(P4144,Lookup!$A$1:$B$19,2,0)</f>
        <v>MI</v>
      </c>
      <c r="E4144" s="4" t="str">
        <f>IF(AND((Data[[#This Row],[Min Notif Date]]&gt;$G$3),Data[[#This Row],[Min Notif Date]]&lt;$F$3),"Last Week","No")</f>
        <v>No</v>
      </c>
      <c r="F4144" s="4" t="str">
        <f>VLOOKUP(MONTH(Data[[#This Row],[Min Notif Date]]),Lookup!$G$1:$H$12,2,0)</f>
        <v>8. Aug</v>
      </c>
      <c r="G4144" s="4" t="str">
        <f t="shared" si="64"/>
        <v/>
      </c>
      <c r="H4144" s="4" t="str">
        <f>IF(AND(Data[[#This Row],[Min Notif Time]]&gt;6,Data[[#This Row],[Min Notif Time]]&lt;17),"Business Hours","Non-Business Hours")</f>
        <v>Business Hours</v>
      </c>
      <c r="I4144" s="4" t="str" cm="1">
        <f t="array" ref="I4144">IFERROR(VLOOKUP(Data[[#This Row],[Min Notif Date]],Lookup!$N$1:$P$11,2,0),_xlfn.IFS(VLOOKUP(WEEKDAY(Data[[#This Row],[Min Notif Date]]),Lookup!$J$1:$L$7,3,0)="Weekend","Weekend",VLOOKUP(WEEKDAY(Data[[#This Row],[Min Notif Date]]),Lookup!$J$1:$L$7,3,0)="Weekday","Weekday"))</f>
        <v>Weekday</v>
      </c>
      <c r="J4144" s="4" t="str">
        <f>VLOOKUP(WEEKDAY(Data[[#This Row],[Min Notif Date]]),Lookup!$J$1:$K$7,2,0)</f>
        <v>6. Fri</v>
      </c>
      <c r="K4144" s="105">
        <f>ROUNDDOWN(Data[[#This Row],[PGE Notified Time]],0)</f>
        <v>44778</v>
      </c>
      <c r="L4144" s="4">
        <f>HOUR(Data[[#This Row],[PGE Notified Time]])</f>
        <v>10</v>
      </c>
      <c r="M4144">
        <v>81287</v>
      </c>
      <c r="O4144" t="s">
        <v>20</v>
      </c>
      <c r="P4144" t="s">
        <v>244</v>
      </c>
      <c r="Q4144" t="s">
        <v>20</v>
      </c>
      <c r="R4144" t="s">
        <v>193</v>
      </c>
      <c r="S4144" s="1" t="s">
        <v>171</v>
      </c>
      <c r="T4144" s="1">
        <v>44778.428472222222</v>
      </c>
      <c r="U4144" s="1">
        <v>44778.583333333336</v>
      </c>
      <c r="V4144" t="s">
        <v>184</v>
      </c>
      <c r="W4144" t="s">
        <v>87</v>
      </c>
      <c r="X4144" t="s">
        <v>267</v>
      </c>
      <c r="Y4144" t="s">
        <v>186</v>
      </c>
      <c r="Z4144" t="s">
        <v>187</v>
      </c>
      <c r="AA4144" s="32">
        <v>223</v>
      </c>
    </row>
    <row r="4145" spans="1:27" x14ac:dyDescent="0.3">
      <c r="A4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5" s="4" t="str">
        <f>VLOOKUP(P4145,Lookup!$A$1:$D$19,4,0)</f>
        <v>North Coast</v>
      </c>
      <c r="C4145" s="4" t="str">
        <f>VLOOKUP(P4145,Lookup!$A$1:$E$19,5,0)</f>
        <v>Region 1</v>
      </c>
      <c r="D4145" s="4" t="str">
        <f>VLOOKUP(P4145,Lookup!$A$1:$B$19,2,0)</f>
        <v>SO</v>
      </c>
      <c r="E4145" s="4" t="str">
        <f>IF(AND((Data[[#This Row],[Min Notif Date]]&gt;$G$3),Data[[#This Row],[Min Notif Date]]&lt;$F$3),"Last Week","No")</f>
        <v>No</v>
      </c>
      <c r="F4145" s="4" t="str">
        <f>VLOOKUP(MONTH(Data[[#This Row],[Min Notif Date]]),Lookup!$G$1:$H$12,2,0)</f>
        <v>8. Aug</v>
      </c>
      <c r="G4145" s="4" t="str">
        <f t="shared" si="64"/>
        <v/>
      </c>
      <c r="H4145" s="4" t="str">
        <f>IF(AND(Data[[#This Row],[Min Notif Time]]&gt;6,Data[[#This Row],[Min Notif Time]]&lt;17),"Business Hours","Non-Business Hours")</f>
        <v>Business Hours</v>
      </c>
      <c r="I4145" s="4" t="str" cm="1">
        <f t="array" ref="I4145">IFERROR(VLOOKUP(Data[[#This Row],[Min Notif Date]],Lookup!$N$1:$P$11,2,0),_xlfn.IFS(VLOOKUP(WEEKDAY(Data[[#This Row],[Min Notif Date]]),Lookup!$J$1:$L$7,3,0)="Weekend","Weekend",VLOOKUP(WEEKDAY(Data[[#This Row],[Min Notif Date]]),Lookup!$J$1:$L$7,3,0)="Weekday","Weekday"))</f>
        <v>Weekday</v>
      </c>
      <c r="J4145" s="4" t="str">
        <f>VLOOKUP(WEEKDAY(Data[[#This Row],[Min Notif Date]]),Lookup!$J$1:$K$7,2,0)</f>
        <v>6. Fri</v>
      </c>
      <c r="K4145" s="105">
        <f>ROUNDDOWN(Data[[#This Row],[PGE Notified Time]],0)</f>
        <v>44778</v>
      </c>
      <c r="L4145" s="4">
        <f>HOUR(Data[[#This Row],[PGE Notified Time]])</f>
        <v>9</v>
      </c>
      <c r="M4145">
        <v>81285</v>
      </c>
      <c r="O4145" t="s">
        <v>20</v>
      </c>
      <c r="P4145" t="s">
        <v>203</v>
      </c>
      <c r="Q4145" t="s">
        <v>20</v>
      </c>
      <c r="R4145" t="s">
        <v>191</v>
      </c>
      <c r="S4145" s="1" t="s">
        <v>171</v>
      </c>
      <c r="T4145" s="1">
        <v>44778.413194444445</v>
      </c>
      <c r="U4145" s="1">
        <v>44778.541666666664</v>
      </c>
      <c r="V4145" t="s">
        <v>184</v>
      </c>
      <c r="W4145" t="s">
        <v>87</v>
      </c>
      <c r="X4145" t="s">
        <v>204</v>
      </c>
      <c r="Y4145" t="s">
        <v>186</v>
      </c>
      <c r="Z4145" t="s">
        <v>187</v>
      </c>
      <c r="AA4145" s="32">
        <v>185</v>
      </c>
    </row>
    <row r="4146" spans="1:27" x14ac:dyDescent="0.3">
      <c r="A4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6" s="4" t="str">
        <f>VLOOKUP(P4146,Lookup!$A$1:$D$19,4,0)</f>
        <v>Central Valley</v>
      </c>
      <c r="C4146" s="4" t="str">
        <f>VLOOKUP(P4146,Lookup!$A$1:$E$19,5,0)</f>
        <v>Region 5</v>
      </c>
      <c r="D4146" s="4" t="str">
        <f>VLOOKUP(P4146,Lookup!$A$1:$B$19,2,0)</f>
        <v>ST</v>
      </c>
      <c r="E4146" s="4" t="str">
        <f>IF(AND((Data[[#This Row],[Min Notif Date]]&gt;$G$3),Data[[#This Row],[Min Notif Date]]&lt;$F$3),"Last Week","No")</f>
        <v>No</v>
      </c>
      <c r="F4146" s="4" t="str">
        <f>VLOOKUP(MONTH(Data[[#This Row],[Min Notif Date]]),Lookup!$G$1:$H$12,2,0)</f>
        <v>8. Aug</v>
      </c>
      <c r="G4146" s="4" t="str">
        <f t="shared" si="64"/>
        <v/>
      </c>
      <c r="H4146" s="4" t="str">
        <f>IF(AND(Data[[#This Row],[Min Notif Time]]&gt;6,Data[[#This Row],[Min Notif Time]]&lt;17),"Business Hours","Non-Business Hours")</f>
        <v>Business Hours</v>
      </c>
      <c r="I4146" s="4" t="str" cm="1">
        <f t="array" ref="I4146">IFERROR(VLOOKUP(Data[[#This Row],[Min Notif Date]],Lookup!$N$1:$P$11,2,0),_xlfn.IFS(VLOOKUP(WEEKDAY(Data[[#This Row],[Min Notif Date]]),Lookup!$J$1:$L$7,3,0)="Weekend","Weekend",VLOOKUP(WEEKDAY(Data[[#This Row],[Min Notif Date]]),Lookup!$J$1:$L$7,3,0)="Weekday","Weekday"))</f>
        <v>Weekday</v>
      </c>
      <c r="J4146" s="4" t="str">
        <f>VLOOKUP(WEEKDAY(Data[[#This Row],[Min Notif Date]]),Lookup!$J$1:$K$7,2,0)</f>
        <v>6. Fri</v>
      </c>
      <c r="K4146" s="105">
        <f>ROUNDDOWN(Data[[#This Row],[PGE Notified Time]],0)</f>
        <v>44778</v>
      </c>
      <c r="L4146" s="4">
        <f>HOUR(Data[[#This Row],[PGE Notified Time]])</f>
        <v>8</v>
      </c>
      <c r="M4146">
        <v>81282</v>
      </c>
      <c r="N4146">
        <v>9924748143</v>
      </c>
      <c r="O4146" t="s">
        <v>20</v>
      </c>
      <c r="P4146" t="s">
        <v>188</v>
      </c>
      <c r="Q4146" t="s">
        <v>20</v>
      </c>
      <c r="R4146" t="s">
        <v>191</v>
      </c>
      <c r="S4146" s="1">
        <v>44778.352361111109</v>
      </c>
      <c r="T4146" s="1">
        <v>44778.370567129627</v>
      </c>
      <c r="U4146" s="1">
        <v>44778.479166666664</v>
      </c>
      <c r="V4146" t="s">
        <v>184</v>
      </c>
      <c r="W4146" t="s">
        <v>87</v>
      </c>
      <c r="X4146" t="s">
        <v>358</v>
      </c>
      <c r="Y4146" t="s">
        <v>186</v>
      </c>
      <c r="Z4146" t="s">
        <v>187</v>
      </c>
      <c r="AA4146" s="32">
        <v>182.6</v>
      </c>
    </row>
    <row r="4147" spans="1:27" x14ac:dyDescent="0.3">
      <c r="A4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7" s="4" t="str">
        <f>VLOOKUP(P4147,Lookup!$A$1:$D$19,4,0)</f>
        <v>North Coast</v>
      </c>
      <c r="C4147" s="4" t="str">
        <f>VLOOKUP(P4147,Lookup!$A$1:$E$19,5,0)</f>
        <v>Region 1</v>
      </c>
      <c r="D4147" s="4" t="str">
        <f>VLOOKUP(P4147,Lookup!$A$1:$B$19,2,0)</f>
        <v>NB</v>
      </c>
      <c r="E4147" s="4" t="str">
        <f>IF(AND((Data[[#This Row],[Min Notif Date]]&gt;$G$3),Data[[#This Row],[Min Notif Date]]&lt;$F$3),"Last Week","No")</f>
        <v>No</v>
      </c>
      <c r="F4147" s="4" t="str">
        <f>VLOOKUP(MONTH(Data[[#This Row],[Min Notif Date]]),Lookup!$G$1:$H$12,2,0)</f>
        <v>8. Aug</v>
      </c>
      <c r="G4147" s="4" t="str">
        <f t="shared" si="64"/>
        <v/>
      </c>
      <c r="H4147" s="4" t="str">
        <f>IF(AND(Data[[#This Row],[Min Notif Time]]&gt;6,Data[[#This Row],[Min Notif Time]]&lt;17),"Business Hours","Non-Business Hours")</f>
        <v>Business Hours</v>
      </c>
      <c r="I4147" s="4" t="str" cm="1">
        <f t="array" ref="I4147">IFERROR(VLOOKUP(Data[[#This Row],[Min Notif Date]],Lookup!$N$1:$P$11,2,0),_xlfn.IFS(VLOOKUP(WEEKDAY(Data[[#This Row],[Min Notif Date]]),Lookup!$J$1:$L$7,3,0)="Weekend","Weekend",VLOOKUP(WEEKDAY(Data[[#This Row],[Min Notif Date]]),Lookup!$J$1:$L$7,3,0)="Weekday","Weekday"))</f>
        <v>Weekday</v>
      </c>
      <c r="J4147" s="4" t="str">
        <f>VLOOKUP(WEEKDAY(Data[[#This Row],[Min Notif Date]]),Lookup!$J$1:$K$7,2,0)</f>
        <v>6. Fri</v>
      </c>
      <c r="K4147" s="105">
        <f>ROUNDDOWN(Data[[#This Row],[PGE Notified Time]],0)</f>
        <v>44778</v>
      </c>
      <c r="L4147" s="4">
        <f>HOUR(Data[[#This Row],[PGE Notified Time]])</f>
        <v>11</v>
      </c>
      <c r="M4147">
        <v>81293</v>
      </c>
      <c r="O4147" t="s">
        <v>20</v>
      </c>
      <c r="P4147" t="s">
        <v>219</v>
      </c>
      <c r="Q4147" t="s">
        <v>20</v>
      </c>
      <c r="R4147" t="s">
        <v>183</v>
      </c>
      <c r="S4147" s="1" t="s">
        <v>171</v>
      </c>
      <c r="T4147" s="1">
        <v>44778.464583333334</v>
      </c>
      <c r="U4147" s="1">
        <v>44778.583333333336</v>
      </c>
      <c r="V4147" t="s">
        <v>184</v>
      </c>
      <c r="W4147" t="s">
        <v>86</v>
      </c>
      <c r="X4147" t="s">
        <v>237</v>
      </c>
      <c r="Y4147" t="s">
        <v>186</v>
      </c>
      <c r="Z4147" t="s">
        <v>187</v>
      </c>
      <c r="AA4147" s="32">
        <v>171</v>
      </c>
    </row>
    <row r="4148" spans="1:27" x14ac:dyDescent="0.3">
      <c r="A4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8" s="4" t="str">
        <f>VLOOKUP(P4148,Lookup!$A$1:$D$19,4,0)</f>
        <v>Bay Area</v>
      </c>
      <c r="C4148" s="4" t="str">
        <f>VLOOKUP(P4148,Lookup!$A$1:$E$19,5,0)</f>
        <v>Region 3</v>
      </c>
      <c r="D4148" s="4" t="str">
        <f>VLOOKUP(P4148,Lookup!$A$1:$B$19,2,0)</f>
        <v>SF</v>
      </c>
      <c r="E4148" s="4" t="str">
        <f>IF(AND((Data[[#This Row],[Min Notif Date]]&gt;$G$3),Data[[#This Row],[Min Notif Date]]&lt;$F$3),"Last Week","No")</f>
        <v>No</v>
      </c>
      <c r="F4148" s="4" t="str">
        <f>VLOOKUP(MONTH(Data[[#This Row],[Min Notif Date]]),Lookup!$G$1:$H$12,2,0)</f>
        <v>8. Aug</v>
      </c>
      <c r="G4148" s="4" t="str">
        <f t="shared" si="64"/>
        <v/>
      </c>
      <c r="H4148" s="4" t="str">
        <f>IF(AND(Data[[#This Row],[Min Notif Time]]&gt;6,Data[[#This Row],[Min Notif Time]]&lt;17),"Business Hours","Non-Business Hours")</f>
        <v>Business Hours</v>
      </c>
      <c r="I4148" s="4" t="str" cm="1">
        <f t="array" ref="I4148">IFERROR(VLOOKUP(Data[[#This Row],[Min Notif Date]],Lookup!$N$1:$P$11,2,0),_xlfn.IFS(VLOOKUP(WEEKDAY(Data[[#This Row],[Min Notif Date]]),Lookup!$J$1:$L$7,3,0)="Weekend","Weekend",VLOOKUP(WEEKDAY(Data[[#This Row],[Min Notif Date]]),Lookup!$J$1:$L$7,3,0)="Weekday","Weekday"))</f>
        <v>Weekday</v>
      </c>
      <c r="J4148" s="4" t="str">
        <f>VLOOKUP(WEEKDAY(Data[[#This Row],[Min Notif Date]]),Lookup!$J$1:$K$7,2,0)</f>
        <v>6. Fri</v>
      </c>
      <c r="K4148" s="105">
        <f>ROUNDDOWN(Data[[#This Row],[PGE Notified Time]],0)</f>
        <v>44778</v>
      </c>
      <c r="L4148" s="4">
        <f>HOUR(Data[[#This Row],[PGE Notified Time]])</f>
        <v>10</v>
      </c>
      <c r="M4148">
        <v>81286</v>
      </c>
      <c r="O4148" t="s">
        <v>20</v>
      </c>
      <c r="P4148" t="s">
        <v>190</v>
      </c>
      <c r="Q4148" t="s">
        <v>20</v>
      </c>
      <c r="R4148" t="s">
        <v>223</v>
      </c>
      <c r="S4148" s="1" t="s">
        <v>171</v>
      </c>
      <c r="T4148" s="1">
        <v>44778.418055555558</v>
      </c>
      <c r="U4148" s="1">
        <v>44778.520833333336</v>
      </c>
      <c r="V4148" t="s">
        <v>184</v>
      </c>
      <c r="W4148" t="s">
        <v>85</v>
      </c>
      <c r="X4148" t="s">
        <v>192</v>
      </c>
      <c r="Y4148" t="s">
        <v>186</v>
      </c>
      <c r="Z4148" t="s">
        <v>187</v>
      </c>
      <c r="AA4148" s="32">
        <v>148</v>
      </c>
    </row>
    <row r="4149" spans="1:27" x14ac:dyDescent="0.3">
      <c r="A4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9" s="4" t="str">
        <f>VLOOKUP(P4149,Lookup!$A$1:$D$19,4,0)</f>
        <v>Bay Area</v>
      </c>
      <c r="C4149" s="4" t="str">
        <f>VLOOKUP(P4149,Lookup!$A$1:$E$19,5,0)</f>
        <v>Region 3</v>
      </c>
      <c r="D4149" s="4" t="str">
        <f>VLOOKUP(P4149,Lookup!$A$1:$B$19,2,0)</f>
        <v>PN</v>
      </c>
      <c r="E4149" s="4" t="str">
        <f>IF(AND((Data[[#This Row],[Min Notif Date]]&gt;$G$3),Data[[#This Row],[Min Notif Date]]&lt;$F$3),"Last Week","No")</f>
        <v>No</v>
      </c>
      <c r="F4149" s="4" t="str">
        <f>VLOOKUP(MONTH(Data[[#This Row],[Min Notif Date]]),Lookup!$G$1:$H$12,2,0)</f>
        <v>8. Aug</v>
      </c>
      <c r="G4149" s="4" t="str">
        <f t="shared" si="64"/>
        <v/>
      </c>
      <c r="H4149" s="4" t="str">
        <f>IF(AND(Data[[#This Row],[Min Notif Time]]&gt;6,Data[[#This Row],[Min Notif Time]]&lt;17),"Business Hours","Non-Business Hours")</f>
        <v>Business Hours</v>
      </c>
      <c r="I4149" s="4" t="str" cm="1">
        <f t="array" ref="I4149">IFERROR(VLOOKUP(Data[[#This Row],[Min Notif Date]],Lookup!$N$1:$P$11,2,0),_xlfn.IFS(VLOOKUP(WEEKDAY(Data[[#This Row],[Min Notif Date]]),Lookup!$J$1:$L$7,3,0)="Weekend","Weekend",VLOOKUP(WEEKDAY(Data[[#This Row],[Min Notif Date]]),Lookup!$J$1:$L$7,3,0)="Weekday","Weekday"))</f>
        <v>Weekday</v>
      </c>
      <c r="J4149" s="4" t="str">
        <f>VLOOKUP(WEEKDAY(Data[[#This Row],[Min Notif Date]]),Lookup!$J$1:$K$7,2,0)</f>
        <v>6. Fri</v>
      </c>
      <c r="K4149" s="105">
        <f>ROUNDDOWN(Data[[#This Row],[PGE Notified Time]],0)</f>
        <v>44778</v>
      </c>
      <c r="L4149" s="4">
        <f>HOUR(Data[[#This Row],[PGE Notified Time]])</f>
        <v>10</v>
      </c>
      <c r="M4149">
        <v>81290</v>
      </c>
      <c r="O4149" t="s">
        <v>20</v>
      </c>
      <c r="P4149" t="s">
        <v>197</v>
      </c>
      <c r="Q4149" t="s">
        <v>20</v>
      </c>
      <c r="R4149" t="s">
        <v>183</v>
      </c>
      <c r="S4149" s="1" t="s">
        <v>171</v>
      </c>
      <c r="T4149" s="1">
        <v>44778.456944444442</v>
      </c>
      <c r="U4149" s="1">
        <v>44778.555555555555</v>
      </c>
      <c r="V4149" t="s">
        <v>184</v>
      </c>
      <c r="W4149" t="s">
        <v>85</v>
      </c>
      <c r="X4149" t="s">
        <v>199</v>
      </c>
      <c r="Y4149" t="s">
        <v>186</v>
      </c>
      <c r="Z4149" t="s">
        <v>187</v>
      </c>
      <c r="AA4149" s="32">
        <v>142</v>
      </c>
    </row>
    <row r="4150" spans="1:27" x14ac:dyDescent="0.3">
      <c r="A4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0" s="4" t="str">
        <f>VLOOKUP(P4150,Lookup!$A$1:$D$19,4,0)</f>
        <v>North Valley</v>
      </c>
      <c r="C4150" s="4" t="str">
        <f>VLOOKUP(P4150,Lookup!$A$1:$E$19,5,0)</f>
        <v>Region 2</v>
      </c>
      <c r="D4150" s="4" t="str">
        <f>VLOOKUP(P4150,Lookup!$A$1:$B$19,2,0)</f>
        <v>NV</v>
      </c>
      <c r="E4150" s="4" t="str">
        <f>IF(AND((Data[[#This Row],[Min Notif Date]]&gt;$G$3),Data[[#This Row],[Min Notif Date]]&lt;$F$3),"Last Week","No")</f>
        <v>No</v>
      </c>
      <c r="F4150" s="4" t="str">
        <f>VLOOKUP(MONTH(Data[[#This Row],[Min Notif Date]]),Lookup!$G$1:$H$12,2,0)</f>
        <v>8. Aug</v>
      </c>
      <c r="G4150" s="4" t="str">
        <f t="shared" si="64"/>
        <v/>
      </c>
      <c r="H4150" s="4" t="str">
        <f>IF(AND(Data[[#This Row],[Min Notif Time]]&gt;6,Data[[#This Row],[Min Notif Time]]&lt;17),"Business Hours","Non-Business Hours")</f>
        <v>Business Hours</v>
      </c>
      <c r="I4150" s="4" t="str" cm="1">
        <f t="array" ref="I4150">IFERROR(VLOOKUP(Data[[#This Row],[Min Notif Date]],Lookup!$N$1:$P$11,2,0),_xlfn.IFS(VLOOKUP(WEEKDAY(Data[[#This Row],[Min Notif Date]]),Lookup!$J$1:$L$7,3,0)="Weekend","Weekend",VLOOKUP(WEEKDAY(Data[[#This Row],[Min Notif Date]]),Lookup!$J$1:$L$7,3,0)="Weekday","Weekday"))</f>
        <v>Weekday</v>
      </c>
      <c r="J4150" s="4" t="str">
        <f>VLOOKUP(WEEKDAY(Data[[#This Row],[Min Notif Date]]),Lookup!$J$1:$K$7,2,0)</f>
        <v>6. Fri</v>
      </c>
      <c r="K4150" s="105">
        <f>ROUNDDOWN(Data[[#This Row],[PGE Notified Time]],0)</f>
        <v>44778</v>
      </c>
      <c r="L4150" s="4">
        <f>HOUR(Data[[#This Row],[PGE Notified Time]])</f>
        <v>11</v>
      </c>
      <c r="M4150">
        <v>81292</v>
      </c>
      <c r="O4150" t="s">
        <v>20</v>
      </c>
      <c r="P4150" t="s">
        <v>256</v>
      </c>
      <c r="Q4150" t="s">
        <v>20</v>
      </c>
      <c r="R4150" t="s">
        <v>193</v>
      </c>
      <c r="S4150" s="1" t="s">
        <v>171</v>
      </c>
      <c r="T4150" s="1">
        <v>44778.463888888888</v>
      </c>
      <c r="U4150" s="1">
        <v>44778.552083333336</v>
      </c>
      <c r="V4150" t="s">
        <v>184</v>
      </c>
      <c r="W4150" t="s">
        <v>85</v>
      </c>
      <c r="X4150" t="s">
        <v>324</v>
      </c>
      <c r="Y4150" t="s">
        <v>186</v>
      </c>
      <c r="Z4150" t="s">
        <v>187</v>
      </c>
      <c r="AA4150" s="32">
        <v>127</v>
      </c>
    </row>
    <row r="4151" spans="1:27" x14ac:dyDescent="0.3">
      <c r="A4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1" s="4" t="str">
        <f>VLOOKUP(P4151,Lookup!$A$1:$D$19,4,0)</f>
        <v>Bay Area</v>
      </c>
      <c r="C4151" s="4" t="str">
        <f>VLOOKUP(P4151,Lookup!$A$1:$E$19,5,0)</f>
        <v>Region 3</v>
      </c>
      <c r="D4151" s="4" t="str">
        <f>VLOOKUP(P4151,Lookup!$A$1:$B$19,2,0)</f>
        <v>PN</v>
      </c>
      <c r="E4151" s="4" t="str">
        <f>IF(AND((Data[[#This Row],[Min Notif Date]]&gt;$G$3),Data[[#This Row],[Min Notif Date]]&lt;$F$3),"Last Week","No")</f>
        <v>No</v>
      </c>
      <c r="F4151" s="4" t="str">
        <f>VLOOKUP(MONTH(Data[[#This Row],[Min Notif Date]]),Lookup!$G$1:$H$12,2,0)</f>
        <v>8. Aug</v>
      </c>
      <c r="G4151" s="4" t="str">
        <f t="shared" si="64"/>
        <v/>
      </c>
      <c r="H4151" s="4" t="str">
        <f>IF(AND(Data[[#This Row],[Min Notif Time]]&gt;6,Data[[#This Row],[Min Notif Time]]&lt;17),"Business Hours","Non-Business Hours")</f>
        <v>Business Hours</v>
      </c>
      <c r="I4151" s="4" t="str" cm="1">
        <f t="array" ref="I4151">IFERROR(VLOOKUP(Data[[#This Row],[Min Notif Date]],Lookup!$N$1:$P$11,2,0),_xlfn.IFS(VLOOKUP(WEEKDAY(Data[[#This Row],[Min Notif Date]]),Lookup!$J$1:$L$7,3,0)="Weekend","Weekend",VLOOKUP(WEEKDAY(Data[[#This Row],[Min Notif Date]]),Lookup!$J$1:$L$7,3,0)="Weekday","Weekday"))</f>
        <v>Weekday</v>
      </c>
      <c r="J4151" s="4" t="str">
        <f>VLOOKUP(WEEKDAY(Data[[#This Row],[Min Notif Date]]),Lookup!$J$1:$K$7,2,0)</f>
        <v>6. Fri</v>
      </c>
      <c r="K4151" s="105">
        <f>ROUNDDOWN(Data[[#This Row],[PGE Notified Time]],0)</f>
        <v>44778</v>
      </c>
      <c r="L4151" s="4">
        <f>HOUR(Data[[#This Row],[PGE Notified Time]])</f>
        <v>12</v>
      </c>
      <c r="M4151">
        <v>81299</v>
      </c>
      <c r="O4151" t="s">
        <v>20</v>
      </c>
      <c r="P4151" t="s">
        <v>197</v>
      </c>
      <c r="Q4151" t="s">
        <v>20</v>
      </c>
      <c r="R4151" t="s">
        <v>191</v>
      </c>
      <c r="S4151" s="1" t="s">
        <v>171</v>
      </c>
      <c r="T4151" s="1">
        <v>44778.510416666664</v>
      </c>
      <c r="U4151" s="1">
        <v>44778.590277777781</v>
      </c>
      <c r="V4151" t="s">
        <v>184</v>
      </c>
      <c r="W4151" t="s">
        <v>85</v>
      </c>
      <c r="X4151" t="s">
        <v>337</v>
      </c>
      <c r="Y4151" t="s">
        <v>186</v>
      </c>
      <c r="Z4151" t="s">
        <v>187</v>
      </c>
      <c r="AA4151" s="32">
        <v>115</v>
      </c>
    </row>
    <row r="4152" spans="1:27" x14ac:dyDescent="0.3">
      <c r="A4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2" s="4" t="str">
        <f>VLOOKUP(P4152,Lookup!$A$1:$D$19,4,0)</f>
        <v>North Coast</v>
      </c>
      <c r="C4152" s="4" t="str">
        <f>VLOOKUP(P4152,Lookup!$A$1:$E$19,5,0)</f>
        <v>Region 1</v>
      </c>
      <c r="D4152" s="4" t="str">
        <f>VLOOKUP(P4152,Lookup!$A$1:$B$19,2,0)</f>
        <v>HB</v>
      </c>
      <c r="E4152" s="4" t="str">
        <f>IF(AND((Data[[#This Row],[Min Notif Date]]&gt;$G$3),Data[[#This Row],[Min Notif Date]]&lt;$F$3),"Last Week","No")</f>
        <v>No</v>
      </c>
      <c r="F4152" s="4" t="str">
        <f>VLOOKUP(MONTH(Data[[#This Row],[Min Notif Date]]),Lookup!$G$1:$H$12,2,0)</f>
        <v>8. Aug</v>
      </c>
      <c r="G4152" s="4" t="str">
        <f t="shared" si="64"/>
        <v/>
      </c>
      <c r="H4152" s="4" t="str">
        <f>IF(AND(Data[[#This Row],[Min Notif Time]]&gt;6,Data[[#This Row],[Min Notif Time]]&lt;17),"Business Hours","Non-Business Hours")</f>
        <v>Business Hours</v>
      </c>
      <c r="I4152" s="4" t="str" cm="1">
        <f t="array" ref="I4152">IFERROR(VLOOKUP(Data[[#This Row],[Min Notif Date]],Lookup!$N$1:$P$11,2,0),_xlfn.IFS(VLOOKUP(WEEKDAY(Data[[#This Row],[Min Notif Date]]),Lookup!$J$1:$L$7,3,0)="Weekend","Weekend",VLOOKUP(WEEKDAY(Data[[#This Row],[Min Notif Date]]),Lookup!$J$1:$L$7,3,0)="Weekday","Weekday"))</f>
        <v>Weekday</v>
      </c>
      <c r="J4152" s="4" t="str">
        <f>VLOOKUP(WEEKDAY(Data[[#This Row],[Min Notif Date]]),Lookup!$J$1:$K$7,2,0)</f>
        <v>6. Fri</v>
      </c>
      <c r="K4152" s="105">
        <f>ROUNDDOWN(Data[[#This Row],[PGE Notified Time]],0)</f>
        <v>44778</v>
      </c>
      <c r="L4152" s="4">
        <f>HOUR(Data[[#This Row],[PGE Notified Time]])</f>
        <v>12</v>
      </c>
      <c r="M4152">
        <v>81296</v>
      </c>
      <c r="O4152" t="s">
        <v>20</v>
      </c>
      <c r="P4152" t="s">
        <v>298</v>
      </c>
      <c r="Q4152" t="s">
        <v>20</v>
      </c>
      <c r="R4152" t="s">
        <v>191</v>
      </c>
      <c r="S4152" s="1" t="s">
        <v>171</v>
      </c>
      <c r="T4152" s="1">
        <v>44778.504861111112</v>
      </c>
      <c r="U4152" s="1">
        <v>44778.583333333336</v>
      </c>
      <c r="V4152" t="s">
        <v>184</v>
      </c>
      <c r="W4152" t="s">
        <v>85</v>
      </c>
      <c r="X4152" t="s">
        <v>466</v>
      </c>
      <c r="Y4152" t="s">
        <v>186</v>
      </c>
      <c r="Z4152" t="s">
        <v>187</v>
      </c>
      <c r="AA4152" s="32">
        <v>113</v>
      </c>
    </row>
    <row r="4153" spans="1:27" x14ac:dyDescent="0.3">
      <c r="A4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3" s="4" t="str">
        <f>VLOOKUP(P4153,Lookup!$A$1:$D$19,4,0)</f>
        <v>Bay Area</v>
      </c>
      <c r="C4153" s="4" t="str">
        <f>VLOOKUP(P4153,Lookup!$A$1:$E$19,5,0)</f>
        <v>Region 3</v>
      </c>
      <c r="D4153" s="4" t="str">
        <f>VLOOKUP(P4153,Lookup!$A$1:$B$19,2,0)</f>
        <v>EB</v>
      </c>
      <c r="E4153" s="4" t="str">
        <f>IF(AND((Data[[#This Row],[Min Notif Date]]&gt;$G$3),Data[[#This Row],[Min Notif Date]]&lt;$F$3),"Last Week","No")</f>
        <v>No</v>
      </c>
      <c r="F4153" s="4" t="str">
        <f>VLOOKUP(MONTH(Data[[#This Row],[Min Notif Date]]),Lookup!$G$1:$H$12,2,0)</f>
        <v>8. Aug</v>
      </c>
      <c r="G4153" s="4" t="str">
        <f t="shared" si="64"/>
        <v/>
      </c>
      <c r="H4153" s="4" t="str">
        <f>IF(AND(Data[[#This Row],[Min Notif Time]]&gt;6,Data[[#This Row],[Min Notif Time]]&lt;17),"Business Hours","Non-Business Hours")</f>
        <v>Business Hours</v>
      </c>
      <c r="I4153" s="4" t="str" cm="1">
        <f t="array" ref="I4153">IFERROR(VLOOKUP(Data[[#This Row],[Min Notif Date]],Lookup!$N$1:$P$11,2,0),_xlfn.IFS(VLOOKUP(WEEKDAY(Data[[#This Row],[Min Notif Date]]),Lookup!$J$1:$L$7,3,0)="Weekend","Weekend",VLOOKUP(WEEKDAY(Data[[#This Row],[Min Notif Date]]),Lookup!$J$1:$L$7,3,0)="Weekday","Weekday"))</f>
        <v>Weekday</v>
      </c>
      <c r="J4153" s="4" t="str">
        <f>VLOOKUP(WEEKDAY(Data[[#This Row],[Min Notif Date]]),Lookup!$J$1:$K$7,2,0)</f>
        <v>6. Fri</v>
      </c>
      <c r="K4153" s="105">
        <f>ROUNDDOWN(Data[[#This Row],[PGE Notified Time]],0)</f>
        <v>44778</v>
      </c>
      <c r="L4153" s="4">
        <f>HOUR(Data[[#This Row],[PGE Notified Time]])</f>
        <v>13</v>
      </c>
      <c r="M4153">
        <v>81306</v>
      </c>
      <c r="N4153">
        <v>2660124523</v>
      </c>
      <c r="O4153" t="s">
        <v>25</v>
      </c>
      <c r="P4153" t="s">
        <v>182</v>
      </c>
      <c r="Q4153" t="s">
        <v>213</v>
      </c>
      <c r="R4153" t="s">
        <v>183</v>
      </c>
      <c r="S4153" s="1">
        <v>44778.578587962962</v>
      </c>
      <c r="T4153" s="1">
        <v>44778.577777777777</v>
      </c>
      <c r="U4153" s="1">
        <v>44778.649305555555</v>
      </c>
      <c r="V4153" t="s">
        <v>184</v>
      </c>
      <c r="W4153" t="s">
        <v>87</v>
      </c>
      <c r="X4153" t="s">
        <v>212</v>
      </c>
      <c r="Y4153" t="s">
        <v>186</v>
      </c>
      <c r="Z4153" t="s">
        <v>187</v>
      </c>
      <c r="AA4153" s="32">
        <v>103</v>
      </c>
    </row>
    <row r="4154" spans="1:27" x14ac:dyDescent="0.3">
      <c r="A4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54" s="4" t="str">
        <f>VLOOKUP(P4154,Lookup!$A$1:$D$19,4,0)</f>
        <v>North Valley</v>
      </c>
      <c r="C4154" s="4" t="str">
        <f>VLOOKUP(P4154,Lookup!$A$1:$E$19,5,0)</f>
        <v>Region 2</v>
      </c>
      <c r="D4154" s="4" t="str">
        <f>VLOOKUP(P4154,Lookup!$A$1:$B$19,2,0)</f>
        <v>NV</v>
      </c>
      <c r="E4154" s="4" t="str">
        <f>IF(AND((Data[[#This Row],[Min Notif Date]]&gt;$G$3),Data[[#This Row],[Min Notif Date]]&lt;$F$3),"Last Week","No")</f>
        <v>No</v>
      </c>
      <c r="F4154" s="4" t="str">
        <f>VLOOKUP(MONTH(Data[[#This Row],[Min Notif Date]]),Lookup!$G$1:$H$12,2,0)</f>
        <v>8. Aug</v>
      </c>
      <c r="G4154" s="4" t="str">
        <f t="shared" si="64"/>
        <v/>
      </c>
      <c r="H4154" s="4" t="str">
        <f>IF(AND(Data[[#This Row],[Min Notif Time]]&gt;6,Data[[#This Row],[Min Notif Time]]&lt;17),"Business Hours","Non-Business Hours")</f>
        <v>Business Hours</v>
      </c>
      <c r="I4154" s="4" t="str" cm="1">
        <f t="array" ref="I4154">IFERROR(VLOOKUP(Data[[#This Row],[Min Notif Date]],Lookup!$N$1:$P$11,2,0),_xlfn.IFS(VLOOKUP(WEEKDAY(Data[[#This Row],[Min Notif Date]]),Lookup!$J$1:$L$7,3,0)="Weekend","Weekend",VLOOKUP(WEEKDAY(Data[[#This Row],[Min Notif Date]]),Lookup!$J$1:$L$7,3,0)="Weekday","Weekday"))</f>
        <v>Weekday</v>
      </c>
      <c r="J4154" s="4" t="str">
        <f>VLOOKUP(WEEKDAY(Data[[#This Row],[Min Notif Date]]),Lookup!$J$1:$K$7,2,0)</f>
        <v>6. Fri</v>
      </c>
      <c r="K4154" s="105">
        <f>ROUNDDOWN(Data[[#This Row],[PGE Notified Time]],0)</f>
        <v>44778</v>
      </c>
      <c r="L4154" s="4">
        <f>HOUR(Data[[#This Row],[PGE Notified Time]])</f>
        <v>15</v>
      </c>
      <c r="M4154">
        <v>81313</v>
      </c>
      <c r="N4154">
        <v>893935481</v>
      </c>
      <c r="O4154" t="s">
        <v>23</v>
      </c>
      <c r="P4154" t="s">
        <v>256</v>
      </c>
      <c r="Q4154" t="s">
        <v>213</v>
      </c>
      <c r="R4154" t="s">
        <v>193</v>
      </c>
      <c r="S4154" s="1">
        <v>44778.637025462966</v>
      </c>
      <c r="T4154" s="1">
        <v>44778.649305555555</v>
      </c>
      <c r="U4154" s="1">
        <v>44778.706250000003</v>
      </c>
      <c r="V4154" t="s">
        <v>184</v>
      </c>
      <c r="W4154" t="s">
        <v>87</v>
      </c>
      <c r="X4154" t="s">
        <v>296</v>
      </c>
      <c r="Y4154" t="s">
        <v>186</v>
      </c>
      <c r="Z4154" t="s">
        <v>187</v>
      </c>
      <c r="AA4154" s="32">
        <v>99.683333332999993</v>
      </c>
    </row>
    <row r="4155" spans="1:27" x14ac:dyDescent="0.3">
      <c r="A4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5" s="4" t="str">
        <f>VLOOKUP(P4155,Lookup!$A$1:$D$19,4,0)</f>
        <v>Central Valley</v>
      </c>
      <c r="C4155" s="4" t="str">
        <f>VLOOKUP(P4155,Lookup!$A$1:$E$19,5,0)</f>
        <v>Region 5</v>
      </c>
      <c r="D4155" s="4" t="str">
        <f>VLOOKUP(P4155,Lookup!$A$1:$B$19,2,0)</f>
        <v>YO</v>
      </c>
      <c r="E4155" s="4" t="str">
        <f>IF(AND((Data[[#This Row],[Min Notif Date]]&gt;$G$3),Data[[#This Row],[Min Notif Date]]&lt;$F$3),"Last Week","No")</f>
        <v>No</v>
      </c>
      <c r="F4155" s="4" t="str">
        <f>VLOOKUP(MONTH(Data[[#This Row],[Min Notif Date]]),Lookup!$G$1:$H$12,2,0)</f>
        <v>8. Aug</v>
      </c>
      <c r="G4155" s="4" t="str">
        <f t="shared" si="64"/>
        <v/>
      </c>
      <c r="H4155" s="4" t="str">
        <f>IF(AND(Data[[#This Row],[Min Notif Time]]&gt;6,Data[[#This Row],[Min Notif Time]]&lt;17),"Business Hours","Non-Business Hours")</f>
        <v>Business Hours</v>
      </c>
      <c r="I4155" s="4" t="str" cm="1">
        <f t="array" ref="I4155">IFERROR(VLOOKUP(Data[[#This Row],[Min Notif Date]],Lookup!$N$1:$P$11,2,0),_xlfn.IFS(VLOOKUP(WEEKDAY(Data[[#This Row],[Min Notif Date]]),Lookup!$J$1:$L$7,3,0)="Weekend","Weekend",VLOOKUP(WEEKDAY(Data[[#This Row],[Min Notif Date]]),Lookup!$J$1:$L$7,3,0)="Weekday","Weekday"))</f>
        <v>Weekday</v>
      </c>
      <c r="J4155" s="4" t="str">
        <f>VLOOKUP(WEEKDAY(Data[[#This Row],[Min Notif Date]]),Lookup!$J$1:$K$7,2,0)</f>
        <v>6. Fri</v>
      </c>
      <c r="K4155" s="105">
        <f>ROUNDDOWN(Data[[#This Row],[PGE Notified Time]],0)</f>
        <v>44778</v>
      </c>
      <c r="L4155" s="4">
        <f>HOUR(Data[[#This Row],[PGE Notified Time]])</f>
        <v>13</v>
      </c>
      <c r="M4155">
        <v>81304</v>
      </c>
      <c r="O4155" t="s">
        <v>20</v>
      </c>
      <c r="P4155" t="s">
        <v>231</v>
      </c>
      <c r="Q4155" t="s">
        <v>20</v>
      </c>
      <c r="R4155" t="s">
        <v>191</v>
      </c>
      <c r="S4155" s="1" t="s">
        <v>171</v>
      </c>
      <c r="T4155" s="1">
        <v>44778.542361111111</v>
      </c>
      <c r="U4155" s="1">
        <v>44778.611111111109</v>
      </c>
      <c r="V4155" t="s">
        <v>184</v>
      </c>
      <c r="W4155" t="s">
        <v>85</v>
      </c>
      <c r="X4155" t="s">
        <v>232</v>
      </c>
      <c r="Y4155" t="s">
        <v>186</v>
      </c>
      <c r="Z4155" t="s">
        <v>187</v>
      </c>
      <c r="AA4155" s="32">
        <v>99</v>
      </c>
    </row>
    <row r="4156" spans="1:27" x14ac:dyDescent="0.3">
      <c r="A4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56" s="4" t="str">
        <f>VLOOKUP(P4156,Lookup!$A$1:$D$19,4,0)</f>
        <v>Bay Area</v>
      </c>
      <c r="C4156" s="4" t="str">
        <f>VLOOKUP(P4156,Lookup!$A$1:$E$19,5,0)</f>
        <v>Region 3</v>
      </c>
      <c r="D4156" s="4" t="str">
        <f>VLOOKUP(P4156,Lookup!$A$1:$B$19,2,0)</f>
        <v>PN</v>
      </c>
      <c r="E4156" s="4" t="str">
        <f>IF(AND((Data[[#This Row],[Min Notif Date]]&gt;$G$3),Data[[#This Row],[Min Notif Date]]&lt;$F$3),"Last Week","No")</f>
        <v>No</v>
      </c>
      <c r="F4156" s="4" t="str">
        <f>VLOOKUP(MONTH(Data[[#This Row],[Min Notif Date]]),Lookup!$G$1:$H$12,2,0)</f>
        <v>8. Aug</v>
      </c>
      <c r="G4156" s="4" t="str">
        <f t="shared" si="64"/>
        <v/>
      </c>
      <c r="H4156" s="4" t="str">
        <f>IF(AND(Data[[#This Row],[Min Notif Time]]&gt;6,Data[[#This Row],[Min Notif Time]]&lt;17),"Business Hours","Non-Business Hours")</f>
        <v>Business Hours</v>
      </c>
      <c r="I4156" s="4" t="str" cm="1">
        <f t="array" ref="I4156">IFERROR(VLOOKUP(Data[[#This Row],[Min Notif Date]],Lookup!$N$1:$P$11,2,0),_xlfn.IFS(VLOOKUP(WEEKDAY(Data[[#This Row],[Min Notif Date]]),Lookup!$J$1:$L$7,3,0)="Weekend","Weekend",VLOOKUP(WEEKDAY(Data[[#This Row],[Min Notif Date]]),Lookup!$J$1:$L$7,3,0)="Weekday","Weekday"))</f>
        <v>Weekday</v>
      </c>
      <c r="J4156" s="4" t="str">
        <f>VLOOKUP(WEEKDAY(Data[[#This Row],[Min Notif Date]]),Lookup!$J$1:$K$7,2,0)</f>
        <v>6. Fri</v>
      </c>
      <c r="K4156" s="105">
        <f>ROUNDDOWN(Data[[#This Row],[PGE Notified Time]],0)</f>
        <v>44778</v>
      </c>
      <c r="L4156" s="4">
        <f>HOUR(Data[[#This Row],[PGE Notified Time]])</f>
        <v>12</v>
      </c>
      <c r="M4156">
        <v>81301</v>
      </c>
      <c r="N4156">
        <v>6604250806</v>
      </c>
      <c r="O4156" t="s">
        <v>23</v>
      </c>
      <c r="P4156" t="s">
        <v>197</v>
      </c>
      <c r="Q4156" t="s">
        <v>213</v>
      </c>
      <c r="R4156" t="s">
        <v>193</v>
      </c>
      <c r="S4156" s="1">
        <v>44778.523449074077</v>
      </c>
      <c r="T4156" s="1">
        <v>44778.522916666669</v>
      </c>
      <c r="U4156" s="1">
        <v>44778.572222222225</v>
      </c>
      <c r="V4156" t="s">
        <v>184</v>
      </c>
      <c r="W4156" t="s">
        <v>85</v>
      </c>
      <c r="X4156" t="s">
        <v>451</v>
      </c>
      <c r="Y4156" t="s">
        <v>186</v>
      </c>
      <c r="Z4156" t="s">
        <v>187</v>
      </c>
      <c r="AA4156" s="32">
        <v>71</v>
      </c>
    </row>
    <row r="4157" spans="1:27" x14ac:dyDescent="0.3">
      <c r="A4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7" s="4" t="str">
        <f>VLOOKUP(P4157,Lookup!$A$1:$D$19,4,0)</f>
        <v>Bay Area</v>
      </c>
      <c r="C4157" s="4" t="str">
        <f>VLOOKUP(P4157,Lookup!$A$1:$E$19,5,0)</f>
        <v>Region 3</v>
      </c>
      <c r="D4157" s="4" t="str">
        <f>VLOOKUP(P4157,Lookup!$A$1:$B$19,2,0)</f>
        <v>MI</v>
      </c>
      <c r="E4157" s="4" t="str">
        <f>IF(AND((Data[[#This Row],[Min Notif Date]]&gt;$G$3),Data[[#This Row],[Min Notif Date]]&lt;$F$3),"Last Week","No")</f>
        <v>No</v>
      </c>
      <c r="F4157" s="4" t="str">
        <f>VLOOKUP(MONTH(Data[[#This Row],[Min Notif Date]]),Lookup!$G$1:$H$12,2,0)</f>
        <v>8. Aug</v>
      </c>
      <c r="G4157" s="4" t="str">
        <f t="shared" si="64"/>
        <v/>
      </c>
      <c r="H4157" s="4" t="str">
        <f>IF(AND(Data[[#This Row],[Min Notif Time]]&gt;6,Data[[#This Row],[Min Notif Time]]&lt;17),"Business Hours","Non-Business Hours")</f>
        <v>Business Hours</v>
      </c>
      <c r="I4157" s="4" t="str" cm="1">
        <f t="array" ref="I4157">IFERROR(VLOOKUP(Data[[#This Row],[Min Notif Date]],Lookup!$N$1:$P$11,2,0),_xlfn.IFS(VLOOKUP(WEEKDAY(Data[[#This Row],[Min Notif Date]]),Lookup!$J$1:$L$7,3,0)="Weekend","Weekend",VLOOKUP(WEEKDAY(Data[[#This Row],[Min Notif Date]]),Lookup!$J$1:$L$7,3,0)="Weekday","Weekday"))</f>
        <v>Weekday</v>
      </c>
      <c r="J4157" s="4" t="str">
        <f>VLOOKUP(WEEKDAY(Data[[#This Row],[Min Notif Date]]),Lookup!$J$1:$K$7,2,0)</f>
        <v>6. Fri</v>
      </c>
      <c r="K4157" s="105">
        <f>ROUNDDOWN(Data[[#This Row],[PGE Notified Time]],0)</f>
        <v>44778</v>
      </c>
      <c r="L4157" s="4">
        <f>HOUR(Data[[#This Row],[PGE Notified Time]])</f>
        <v>9</v>
      </c>
      <c r="M4157">
        <v>81284</v>
      </c>
      <c r="O4157" t="s">
        <v>20</v>
      </c>
      <c r="P4157" t="s">
        <v>244</v>
      </c>
      <c r="Q4157" t="s">
        <v>20</v>
      </c>
      <c r="R4157" t="s">
        <v>191</v>
      </c>
      <c r="S4157" s="1" t="s">
        <v>171</v>
      </c>
      <c r="T4157" s="1">
        <v>44778.402777777781</v>
      </c>
      <c r="U4157" s="1">
        <v>44778.447916666664</v>
      </c>
      <c r="V4157" t="s">
        <v>184</v>
      </c>
      <c r="W4157" t="s">
        <v>85</v>
      </c>
      <c r="X4157" t="s">
        <v>267</v>
      </c>
      <c r="Y4157" t="s">
        <v>186</v>
      </c>
      <c r="Z4157" t="s">
        <v>187</v>
      </c>
      <c r="AA4157" s="32">
        <v>65</v>
      </c>
    </row>
    <row r="4158" spans="1:27" x14ac:dyDescent="0.3">
      <c r="A4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8" s="4" t="str">
        <f>VLOOKUP(P4158,Lookup!$A$1:$D$19,4,0)</f>
        <v>South Bay</v>
      </c>
      <c r="C4158" s="4" t="str">
        <f>VLOOKUP(P4158,Lookup!$A$1:$E$19,5,0)</f>
        <v>Region 4</v>
      </c>
      <c r="D4158" s="4" t="str">
        <f>VLOOKUP(P4158,Lookup!$A$1:$B$19,2,0)</f>
        <v>DA</v>
      </c>
      <c r="E4158" s="4" t="str">
        <f>IF(AND((Data[[#This Row],[Min Notif Date]]&gt;$G$3),Data[[#This Row],[Min Notif Date]]&lt;$F$3),"Last Week","No")</f>
        <v>No</v>
      </c>
      <c r="F4158" s="4" t="str">
        <f>VLOOKUP(MONTH(Data[[#This Row],[Min Notif Date]]),Lookup!$G$1:$H$12,2,0)</f>
        <v>8. Aug</v>
      </c>
      <c r="G4158" s="4" t="str">
        <f t="shared" si="64"/>
        <v/>
      </c>
      <c r="H4158" s="4" t="str">
        <f>IF(AND(Data[[#This Row],[Min Notif Time]]&gt;6,Data[[#This Row],[Min Notif Time]]&lt;17),"Business Hours","Non-Business Hours")</f>
        <v>Business Hours</v>
      </c>
      <c r="I4158" s="4" t="str" cm="1">
        <f t="array" ref="I4158">IFERROR(VLOOKUP(Data[[#This Row],[Min Notif Date]],Lookup!$N$1:$P$11,2,0),_xlfn.IFS(VLOOKUP(WEEKDAY(Data[[#This Row],[Min Notif Date]]),Lookup!$J$1:$L$7,3,0)="Weekend","Weekend",VLOOKUP(WEEKDAY(Data[[#This Row],[Min Notif Date]]),Lookup!$J$1:$L$7,3,0)="Weekday","Weekday"))</f>
        <v>Weekday</v>
      </c>
      <c r="J4158" s="4" t="str">
        <f>VLOOKUP(WEEKDAY(Data[[#This Row],[Min Notif Date]]),Lookup!$J$1:$K$7,2,0)</f>
        <v>6. Fri</v>
      </c>
      <c r="K4158" s="105">
        <f>ROUNDDOWN(Data[[#This Row],[PGE Notified Time]],0)</f>
        <v>44778</v>
      </c>
      <c r="L4158" s="4">
        <f>HOUR(Data[[#This Row],[PGE Notified Time]])</f>
        <v>12</v>
      </c>
      <c r="M4158">
        <v>81303</v>
      </c>
      <c r="N4158">
        <v>2609757</v>
      </c>
      <c r="O4158" t="s">
        <v>25</v>
      </c>
      <c r="P4158" t="s">
        <v>279</v>
      </c>
      <c r="Q4158" t="s">
        <v>213</v>
      </c>
      <c r="R4158" t="s">
        <v>183</v>
      </c>
      <c r="S4158" s="1">
        <v>44778.539039351854</v>
      </c>
      <c r="T4158" s="1">
        <v>44778.538888888892</v>
      </c>
      <c r="U4158" s="1">
        <v>44778.577777777777</v>
      </c>
      <c r="V4158" t="s">
        <v>184</v>
      </c>
      <c r="W4158" t="s">
        <v>87</v>
      </c>
      <c r="X4158" t="s">
        <v>343</v>
      </c>
      <c r="Y4158" t="s">
        <v>186</v>
      </c>
      <c r="Z4158" t="s">
        <v>187</v>
      </c>
      <c r="AA4158" s="32">
        <v>56</v>
      </c>
    </row>
    <row r="4159" spans="1:27" x14ac:dyDescent="0.3">
      <c r="A4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9" s="4" t="str">
        <f>VLOOKUP(P4159,Lookup!$A$1:$D$19,4,0)</f>
        <v>Bay Area</v>
      </c>
      <c r="C4159" s="4" t="str">
        <f>VLOOKUP(P4159,Lookup!$A$1:$E$19,5,0)</f>
        <v>Region 3</v>
      </c>
      <c r="D4159" s="4" t="str">
        <f>VLOOKUP(P4159,Lookup!$A$1:$B$19,2,0)</f>
        <v>PN</v>
      </c>
      <c r="E4159" s="4" t="str">
        <f>IF(AND((Data[[#This Row],[Min Notif Date]]&gt;$G$3),Data[[#This Row],[Min Notif Date]]&lt;$F$3),"Last Week","No")</f>
        <v>No</v>
      </c>
      <c r="F4159" s="4" t="str">
        <f>VLOOKUP(MONTH(Data[[#This Row],[Min Notif Date]]),Lookup!$G$1:$H$12,2,0)</f>
        <v>8. Aug</v>
      </c>
      <c r="G4159" s="4" t="str">
        <f t="shared" si="64"/>
        <v/>
      </c>
      <c r="H4159" s="4" t="str">
        <f>IF(AND(Data[[#This Row],[Min Notif Time]]&gt;6,Data[[#This Row],[Min Notif Time]]&lt;17),"Business Hours","Non-Business Hours")</f>
        <v>Business Hours</v>
      </c>
      <c r="I4159" s="4" t="str" cm="1">
        <f t="array" ref="I4159">IFERROR(VLOOKUP(Data[[#This Row],[Min Notif Date]],Lookup!$N$1:$P$11,2,0),_xlfn.IFS(VLOOKUP(WEEKDAY(Data[[#This Row],[Min Notif Date]]),Lookup!$J$1:$L$7,3,0)="Weekend","Weekend",VLOOKUP(WEEKDAY(Data[[#This Row],[Min Notif Date]]),Lookup!$J$1:$L$7,3,0)="Weekday","Weekday"))</f>
        <v>Weekday</v>
      </c>
      <c r="J4159" s="4" t="str">
        <f>VLOOKUP(WEEKDAY(Data[[#This Row],[Min Notif Date]]),Lookup!$J$1:$K$7,2,0)</f>
        <v>6. Fri</v>
      </c>
      <c r="K4159" s="105">
        <f>ROUNDDOWN(Data[[#This Row],[PGE Notified Time]],0)</f>
        <v>44778</v>
      </c>
      <c r="L4159" s="4">
        <f>HOUR(Data[[#This Row],[PGE Notified Time]])</f>
        <v>13</v>
      </c>
      <c r="M4159">
        <v>81305</v>
      </c>
      <c r="O4159" t="s">
        <v>20</v>
      </c>
      <c r="P4159" t="s">
        <v>197</v>
      </c>
      <c r="Q4159" t="s">
        <v>20</v>
      </c>
      <c r="R4159" t="s">
        <v>191</v>
      </c>
      <c r="S4159" s="1" t="s">
        <v>171</v>
      </c>
      <c r="T4159" s="1">
        <v>44778.547222222223</v>
      </c>
      <c r="U4159" s="1">
        <v>44778.579861111109</v>
      </c>
      <c r="V4159" t="s">
        <v>184</v>
      </c>
      <c r="W4159" t="s">
        <v>85</v>
      </c>
      <c r="X4159" t="s">
        <v>426</v>
      </c>
      <c r="Y4159" t="s">
        <v>186</v>
      </c>
      <c r="Z4159" t="s">
        <v>187</v>
      </c>
      <c r="AA4159" s="32">
        <v>47</v>
      </c>
    </row>
    <row r="4160" spans="1:27" x14ac:dyDescent="0.3">
      <c r="A4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0" s="4" t="str">
        <f>VLOOKUP(P4160,Lookup!$A$1:$D$19,4,0)</f>
        <v>North Coast</v>
      </c>
      <c r="C4160" s="4" t="str">
        <f>VLOOKUP(P4160,Lookup!$A$1:$E$19,5,0)</f>
        <v>Region 1</v>
      </c>
      <c r="D4160" s="4" t="str">
        <f>VLOOKUP(P4160,Lookup!$A$1:$B$19,2,0)</f>
        <v>NB</v>
      </c>
      <c r="E4160" s="4" t="str">
        <f>IF(AND((Data[[#This Row],[Min Notif Date]]&gt;$G$3),Data[[#This Row],[Min Notif Date]]&lt;$F$3),"Last Week","No")</f>
        <v>No</v>
      </c>
      <c r="F4160" s="4" t="str">
        <f>VLOOKUP(MONTH(Data[[#This Row],[Min Notif Date]]),Lookup!$G$1:$H$12,2,0)</f>
        <v>8. Aug</v>
      </c>
      <c r="G4160" s="4" t="str">
        <f t="shared" si="64"/>
        <v/>
      </c>
      <c r="H4160" s="4" t="str">
        <f>IF(AND(Data[[#This Row],[Min Notif Time]]&gt;6,Data[[#This Row],[Min Notif Time]]&lt;17),"Business Hours","Non-Business Hours")</f>
        <v>Business Hours</v>
      </c>
      <c r="I4160" s="4" t="str" cm="1">
        <f t="array" ref="I4160">IFERROR(VLOOKUP(Data[[#This Row],[Min Notif Date]],Lookup!$N$1:$P$11,2,0),_xlfn.IFS(VLOOKUP(WEEKDAY(Data[[#This Row],[Min Notif Date]]),Lookup!$J$1:$L$7,3,0)="Weekend","Weekend",VLOOKUP(WEEKDAY(Data[[#This Row],[Min Notif Date]]),Lookup!$J$1:$L$7,3,0)="Weekday","Weekday"))</f>
        <v>Weekday</v>
      </c>
      <c r="J4160" s="4" t="str">
        <f>VLOOKUP(WEEKDAY(Data[[#This Row],[Min Notif Date]]),Lookup!$J$1:$K$7,2,0)</f>
        <v>6. Fri</v>
      </c>
      <c r="K4160" s="105">
        <f>ROUNDDOWN(Data[[#This Row],[PGE Notified Time]],0)</f>
        <v>44778</v>
      </c>
      <c r="L4160" s="4">
        <f>HOUR(Data[[#This Row],[PGE Notified Time]])</f>
        <v>15</v>
      </c>
      <c r="M4160">
        <v>81312</v>
      </c>
      <c r="N4160">
        <v>9971540737</v>
      </c>
      <c r="O4160" t="s">
        <v>25</v>
      </c>
      <c r="P4160" t="s">
        <v>219</v>
      </c>
      <c r="Q4160" t="s">
        <v>213</v>
      </c>
      <c r="R4160" t="s">
        <v>183</v>
      </c>
      <c r="S4160" s="1">
        <v>44778.644895833335</v>
      </c>
      <c r="T4160" s="1">
        <v>44778.644444444442</v>
      </c>
      <c r="U4160" s="1">
        <v>44778.67083333333</v>
      </c>
      <c r="V4160" t="s">
        <v>184</v>
      </c>
      <c r="W4160" t="s">
        <v>86</v>
      </c>
      <c r="X4160" t="s">
        <v>351</v>
      </c>
      <c r="Y4160" t="s">
        <v>186</v>
      </c>
      <c r="Z4160" t="s">
        <v>187</v>
      </c>
      <c r="AA4160" s="32">
        <v>38</v>
      </c>
    </row>
    <row r="4161" spans="1:27" x14ac:dyDescent="0.3">
      <c r="A4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1" s="4" t="str">
        <f>VLOOKUP(P4161,Lookup!$A$1:$D$19,4,0)</f>
        <v>North Coast</v>
      </c>
      <c r="C4161" s="4" t="str">
        <f>VLOOKUP(P4161,Lookup!$A$1:$E$19,5,0)</f>
        <v>Region 1</v>
      </c>
      <c r="D4161" s="4" t="str">
        <f>VLOOKUP(P4161,Lookup!$A$1:$B$19,2,0)</f>
        <v>SO</v>
      </c>
      <c r="E4161" s="4" t="str">
        <f>IF(AND((Data[[#This Row],[Min Notif Date]]&gt;$G$3),Data[[#This Row],[Min Notif Date]]&lt;$F$3),"Last Week","No")</f>
        <v>No</v>
      </c>
      <c r="F4161" s="4" t="str">
        <f>VLOOKUP(MONTH(Data[[#This Row],[Min Notif Date]]),Lookup!$G$1:$H$12,2,0)</f>
        <v>8. Aug</v>
      </c>
      <c r="G4161" s="4" t="str">
        <f t="shared" si="64"/>
        <v/>
      </c>
      <c r="H4161" s="4" t="str">
        <f>IF(AND(Data[[#This Row],[Min Notif Time]]&gt;6,Data[[#This Row],[Min Notif Time]]&lt;17),"Business Hours","Non-Business Hours")</f>
        <v>Business Hours</v>
      </c>
      <c r="I4161" s="4" t="str" cm="1">
        <f t="array" ref="I4161">IFERROR(VLOOKUP(Data[[#This Row],[Min Notif Date]],Lookup!$N$1:$P$11,2,0),_xlfn.IFS(VLOOKUP(WEEKDAY(Data[[#This Row],[Min Notif Date]]),Lookup!$J$1:$L$7,3,0)="Weekend","Weekend",VLOOKUP(WEEKDAY(Data[[#This Row],[Min Notif Date]]),Lookup!$J$1:$L$7,3,0)="Weekday","Weekday"))</f>
        <v>Weekday</v>
      </c>
      <c r="J4161" s="4" t="str">
        <f>VLOOKUP(WEEKDAY(Data[[#This Row],[Min Notif Date]]),Lookup!$J$1:$K$7,2,0)</f>
        <v>6. Fri</v>
      </c>
      <c r="K4161" s="105">
        <f>ROUNDDOWN(Data[[#This Row],[PGE Notified Time]],0)</f>
        <v>44778</v>
      </c>
      <c r="L4161" s="4">
        <f>HOUR(Data[[#This Row],[PGE Notified Time]])</f>
        <v>11</v>
      </c>
      <c r="M4161">
        <v>81294</v>
      </c>
      <c r="N4161">
        <v>3982182455</v>
      </c>
      <c r="O4161" t="s">
        <v>25</v>
      </c>
      <c r="P4161" t="s">
        <v>203</v>
      </c>
      <c r="Q4161" t="s">
        <v>213</v>
      </c>
      <c r="R4161" t="s">
        <v>183</v>
      </c>
      <c r="S4161" s="1">
        <v>44778.484814814816</v>
      </c>
      <c r="T4161" s="1">
        <v>44778.486111111109</v>
      </c>
      <c r="U4161" s="1">
        <v>44778.496527777781</v>
      </c>
      <c r="V4161" t="s">
        <v>184</v>
      </c>
      <c r="W4161" t="s">
        <v>85</v>
      </c>
      <c r="X4161" t="s">
        <v>204</v>
      </c>
      <c r="Y4161" t="s">
        <v>186</v>
      </c>
      <c r="Z4161" t="s">
        <v>187</v>
      </c>
      <c r="AA4161" s="32">
        <v>16.866666667000001</v>
      </c>
    </row>
    <row r="4162" spans="1:27" x14ac:dyDescent="0.3">
      <c r="A4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2" s="4" t="str">
        <f>VLOOKUP(P4162,Lookup!$A$1:$D$19,4,0)</f>
        <v>Bay Area</v>
      </c>
      <c r="C4162" s="4" t="str">
        <f>VLOOKUP(P4162,Lookup!$A$1:$E$19,5,0)</f>
        <v>Region 3</v>
      </c>
      <c r="D4162" s="4" t="str">
        <f>VLOOKUP(P4162,Lookup!$A$1:$B$19,2,0)</f>
        <v>PN</v>
      </c>
      <c r="E4162" s="4" t="str">
        <f>IF(AND((Data[[#This Row],[Min Notif Date]]&gt;$G$3),Data[[#This Row],[Min Notif Date]]&lt;$F$3),"Last Week","No")</f>
        <v>No</v>
      </c>
      <c r="F4162" s="4" t="str">
        <f>VLOOKUP(MONTH(Data[[#This Row],[Min Notif Date]]),Lookup!$G$1:$H$12,2,0)</f>
        <v>8. Aug</v>
      </c>
      <c r="G4162" s="4" t="str">
        <f t="shared" si="64"/>
        <v/>
      </c>
      <c r="H4162" s="4" t="str">
        <f>IF(AND(Data[[#This Row],[Min Notif Time]]&gt;6,Data[[#This Row],[Min Notif Time]]&lt;17),"Business Hours","Non-Business Hours")</f>
        <v>Business Hours</v>
      </c>
      <c r="I4162" s="4" t="str" cm="1">
        <f t="array" ref="I4162">IFERROR(VLOOKUP(Data[[#This Row],[Min Notif Date]],Lookup!$N$1:$P$11,2,0),_xlfn.IFS(VLOOKUP(WEEKDAY(Data[[#This Row],[Min Notif Date]]),Lookup!$J$1:$L$7,3,0)="Weekend","Weekend",VLOOKUP(WEEKDAY(Data[[#This Row],[Min Notif Date]]),Lookup!$J$1:$L$7,3,0)="Weekday","Weekday"))</f>
        <v>Weekend</v>
      </c>
      <c r="J4162" s="4" t="str">
        <f>VLOOKUP(WEEKDAY(Data[[#This Row],[Min Notif Date]]),Lookup!$J$1:$K$7,2,0)</f>
        <v>7. Sat</v>
      </c>
      <c r="K4162" s="105">
        <f>ROUNDDOWN(Data[[#This Row],[PGE Notified Time]],0)</f>
        <v>44779</v>
      </c>
      <c r="L4162" s="4">
        <f>HOUR(Data[[#This Row],[PGE Notified Time]])</f>
        <v>9</v>
      </c>
      <c r="M4162">
        <v>81323</v>
      </c>
      <c r="N4162">
        <v>6397530755</v>
      </c>
      <c r="O4162" t="s">
        <v>20</v>
      </c>
      <c r="P4162" t="s">
        <v>197</v>
      </c>
      <c r="Q4162" t="s">
        <v>20</v>
      </c>
      <c r="R4162" t="s">
        <v>183</v>
      </c>
      <c r="S4162" s="1">
        <v>44779.389224537037</v>
      </c>
      <c r="T4162" s="1">
        <v>44779.41375</v>
      </c>
      <c r="U4162" s="1">
        <v>44779.529166666667</v>
      </c>
      <c r="V4162" t="s">
        <v>184</v>
      </c>
      <c r="W4162" t="s">
        <v>87</v>
      </c>
      <c r="X4162" t="s">
        <v>264</v>
      </c>
      <c r="Y4162" t="s">
        <v>186</v>
      </c>
      <c r="Z4162" t="s">
        <v>187</v>
      </c>
      <c r="AA4162" s="32">
        <v>201.51666666700001</v>
      </c>
    </row>
    <row r="4163" spans="1:27" x14ac:dyDescent="0.3">
      <c r="A4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3" s="4" t="str">
        <f>VLOOKUP(P4163,Lookup!$A$1:$D$19,4,0)</f>
        <v>North Valley</v>
      </c>
      <c r="C4163" s="4" t="str">
        <f>VLOOKUP(P4163,Lookup!$A$1:$E$19,5,0)</f>
        <v>Region 2</v>
      </c>
      <c r="D4163" s="4" t="str">
        <f>VLOOKUP(P4163,Lookup!$A$1:$B$19,2,0)</f>
        <v>SA</v>
      </c>
      <c r="E4163" s="4" t="str">
        <f>IF(AND((Data[[#This Row],[Min Notif Date]]&gt;$G$3),Data[[#This Row],[Min Notif Date]]&lt;$F$3),"Last Week","No")</f>
        <v>No</v>
      </c>
      <c r="F4163" s="4" t="str">
        <f>VLOOKUP(MONTH(Data[[#This Row],[Min Notif Date]]),Lookup!$G$1:$H$12,2,0)</f>
        <v>8. Aug</v>
      </c>
      <c r="G4163" s="4" t="str">
        <f t="shared" si="64"/>
        <v/>
      </c>
      <c r="H4163" s="4" t="str">
        <f>IF(AND(Data[[#This Row],[Min Notif Time]]&gt;6,Data[[#This Row],[Min Notif Time]]&lt;17),"Business Hours","Non-Business Hours")</f>
        <v>Business Hours</v>
      </c>
      <c r="I4163" s="4" t="str" cm="1">
        <f t="array" ref="I4163">IFERROR(VLOOKUP(Data[[#This Row],[Min Notif Date]],Lookup!$N$1:$P$11,2,0),_xlfn.IFS(VLOOKUP(WEEKDAY(Data[[#This Row],[Min Notif Date]]),Lookup!$J$1:$L$7,3,0)="Weekend","Weekend",VLOOKUP(WEEKDAY(Data[[#This Row],[Min Notif Date]]),Lookup!$J$1:$L$7,3,0)="Weekday","Weekday"))</f>
        <v>Weekend</v>
      </c>
      <c r="J4163" s="4" t="str">
        <f>VLOOKUP(WEEKDAY(Data[[#This Row],[Min Notif Date]]),Lookup!$J$1:$K$7,2,0)</f>
        <v>7. Sat</v>
      </c>
      <c r="K4163" s="105">
        <f>ROUNDDOWN(Data[[#This Row],[PGE Notified Time]],0)</f>
        <v>44779</v>
      </c>
      <c r="L4163" s="4">
        <f>HOUR(Data[[#This Row],[PGE Notified Time]])</f>
        <v>11</v>
      </c>
      <c r="M4163">
        <v>81324</v>
      </c>
      <c r="N4163">
        <v>5504563</v>
      </c>
      <c r="O4163" t="s">
        <v>25</v>
      </c>
      <c r="P4163" t="s">
        <v>210</v>
      </c>
      <c r="Q4163" t="s">
        <v>198</v>
      </c>
      <c r="R4163" t="s">
        <v>191</v>
      </c>
      <c r="S4163" s="1">
        <v>44779.491840277777</v>
      </c>
      <c r="T4163" s="1">
        <v>44779.490972222222</v>
      </c>
      <c r="U4163" s="1">
        <v>44779.590277777781</v>
      </c>
      <c r="V4163" t="s">
        <v>184</v>
      </c>
      <c r="W4163" t="s">
        <v>87</v>
      </c>
      <c r="X4163" t="s">
        <v>238</v>
      </c>
      <c r="Y4163" t="s">
        <v>186</v>
      </c>
      <c r="Z4163" t="s">
        <v>187</v>
      </c>
      <c r="AA4163" s="32">
        <v>143</v>
      </c>
    </row>
    <row r="4164" spans="1:27" x14ac:dyDescent="0.3">
      <c r="A4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4" s="4" t="str">
        <f>VLOOKUP(P4164,Lookup!$A$1:$D$19,4,0)</f>
        <v>Bay Area</v>
      </c>
      <c r="C4164" s="4" t="str">
        <f>VLOOKUP(P4164,Lookup!$A$1:$E$19,5,0)</f>
        <v>Region 3</v>
      </c>
      <c r="D4164" s="4" t="str">
        <f>VLOOKUP(P4164,Lookup!$A$1:$B$19,2,0)</f>
        <v>EB</v>
      </c>
      <c r="E4164" s="4" t="str">
        <f>IF(AND((Data[[#This Row],[Min Notif Date]]&gt;$G$3),Data[[#This Row],[Min Notif Date]]&lt;$F$3),"Last Week","No")</f>
        <v>No</v>
      </c>
      <c r="F4164" s="4" t="str">
        <f>VLOOKUP(MONTH(Data[[#This Row],[Min Notif Date]]),Lookup!$G$1:$H$12,2,0)</f>
        <v>8. Aug</v>
      </c>
      <c r="G4164" s="4" t="str">
        <f t="shared" si="64"/>
        <v/>
      </c>
      <c r="H4164" s="4" t="str">
        <f>IF(AND(Data[[#This Row],[Min Notif Time]]&gt;6,Data[[#This Row],[Min Notif Time]]&lt;17),"Business Hours","Non-Business Hours")</f>
        <v>Business Hours</v>
      </c>
      <c r="I4164" s="4" t="str" cm="1">
        <f t="array" ref="I4164">IFERROR(VLOOKUP(Data[[#This Row],[Min Notif Date]],Lookup!$N$1:$P$11,2,0),_xlfn.IFS(VLOOKUP(WEEKDAY(Data[[#This Row],[Min Notif Date]]),Lookup!$J$1:$L$7,3,0)="Weekend","Weekend",VLOOKUP(WEEKDAY(Data[[#This Row],[Min Notif Date]]),Lookup!$J$1:$L$7,3,0)="Weekday","Weekday"))</f>
        <v>Weekend</v>
      </c>
      <c r="J4164" s="4" t="str">
        <f>VLOOKUP(WEEKDAY(Data[[#This Row],[Min Notif Date]]),Lookup!$J$1:$K$7,2,0)</f>
        <v>7. Sat</v>
      </c>
      <c r="K4164" s="105">
        <f>ROUNDDOWN(Data[[#This Row],[PGE Notified Time]],0)</f>
        <v>44779</v>
      </c>
      <c r="L4164" s="4">
        <f>HOUR(Data[[#This Row],[PGE Notified Time]])</f>
        <v>14</v>
      </c>
      <c r="M4164">
        <v>81327</v>
      </c>
      <c r="N4164">
        <v>3040517294</v>
      </c>
      <c r="O4164" t="s">
        <v>20</v>
      </c>
      <c r="P4164" t="s">
        <v>182</v>
      </c>
      <c r="Q4164" t="s">
        <v>20</v>
      </c>
      <c r="R4164" t="s">
        <v>183</v>
      </c>
      <c r="S4164" s="1">
        <v>44779.608078703706</v>
      </c>
      <c r="T4164" s="1">
        <v>44779.619988425926</v>
      </c>
      <c r="U4164" s="1">
        <v>44779.6875</v>
      </c>
      <c r="V4164" t="s">
        <v>184</v>
      </c>
      <c r="W4164" t="s">
        <v>85</v>
      </c>
      <c r="X4164" t="s">
        <v>483</v>
      </c>
      <c r="Y4164" t="s">
        <v>186</v>
      </c>
      <c r="Z4164" t="s">
        <v>187</v>
      </c>
      <c r="AA4164" s="32">
        <v>114.366666667</v>
      </c>
    </row>
    <row r="4165" spans="1:27" x14ac:dyDescent="0.3">
      <c r="A4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5" s="4" t="str">
        <f>VLOOKUP(P4165,Lookup!$A$1:$D$19,4,0)</f>
        <v>South Bay</v>
      </c>
      <c r="C4165" s="4" t="str">
        <f>VLOOKUP(P4165,Lookup!$A$1:$E$19,5,0)</f>
        <v>Region 4</v>
      </c>
      <c r="D4165" s="4" t="str">
        <f>VLOOKUP(P4165,Lookup!$A$1:$B$19,2,0)</f>
        <v>DA</v>
      </c>
      <c r="E4165" s="4" t="str">
        <f>IF(AND((Data[[#This Row],[Min Notif Date]]&gt;$G$3),Data[[#This Row],[Min Notif Date]]&lt;$F$3),"Last Week","No")</f>
        <v>No</v>
      </c>
      <c r="F4165" s="4" t="str">
        <f>VLOOKUP(MONTH(Data[[#This Row],[Min Notif Date]]),Lookup!$G$1:$H$12,2,0)</f>
        <v>8. Aug</v>
      </c>
      <c r="G4165" s="4" t="str">
        <f t="shared" ref="G4165:G4228" si="65">IF(AA4165&lt;0,"Negative","")</f>
        <v/>
      </c>
      <c r="H4165" s="4" t="str">
        <f>IF(AND(Data[[#This Row],[Min Notif Time]]&gt;6,Data[[#This Row],[Min Notif Time]]&lt;17),"Business Hours","Non-Business Hours")</f>
        <v>Business Hours</v>
      </c>
      <c r="I4165" s="4" t="str" cm="1">
        <f t="array" ref="I4165">IFERROR(VLOOKUP(Data[[#This Row],[Min Notif Date]],Lookup!$N$1:$P$11,2,0),_xlfn.IFS(VLOOKUP(WEEKDAY(Data[[#This Row],[Min Notif Date]]),Lookup!$J$1:$L$7,3,0)="Weekend","Weekend",VLOOKUP(WEEKDAY(Data[[#This Row],[Min Notif Date]]),Lookup!$J$1:$L$7,3,0)="Weekday","Weekday"))</f>
        <v>Weekend</v>
      </c>
      <c r="J4165" s="4" t="str">
        <f>VLOOKUP(WEEKDAY(Data[[#This Row],[Min Notif Date]]),Lookup!$J$1:$K$7,2,0)</f>
        <v>7. Sat</v>
      </c>
      <c r="K4165" s="105">
        <f>ROUNDDOWN(Data[[#This Row],[PGE Notified Time]],0)</f>
        <v>44779</v>
      </c>
      <c r="L4165" s="4">
        <f>HOUR(Data[[#This Row],[PGE Notified Time]])</f>
        <v>16</v>
      </c>
      <c r="M4165">
        <v>81328</v>
      </c>
      <c r="N4165">
        <v>8287686029</v>
      </c>
      <c r="O4165" t="s">
        <v>25</v>
      </c>
      <c r="P4165" t="s">
        <v>279</v>
      </c>
      <c r="Q4165" t="s">
        <v>213</v>
      </c>
      <c r="R4165" t="s">
        <v>183</v>
      </c>
      <c r="S4165" s="1">
        <v>44779.671631944446</v>
      </c>
      <c r="T4165" s="1">
        <v>44779.67083333333</v>
      </c>
      <c r="U4165" s="1">
        <v>44779.711805555555</v>
      </c>
      <c r="V4165" t="s">
        <v>184</v>
      </c>
      <c r="W4165" t="s">
        <v>87</v>
      </c>
      <c r="X4165" t="s">
        <v>280</v>
      </c>
      <c r="Y4165" t="s">
        <v>186</v>
      </c>
      <c r="Z4165" t="s">
        <v>187</v>
      </c>
      <c r="AA4165" s="32">
        <v>59</v>
      </c>
    </row>
    <row r="4166" spans="1:27" x14ac:dyDescent="0.3">
      <c r="A4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6" s="4" t="str">
        <f>VLOOKUP(P4166,Lookup!$A$1:$D$19,4,0)</f>
        <v>North Valley</v>
      </c>
      <c r="C4166" s="4" t="str">
        <f>VLOOKUP(P4166,Lookup!$A$1:$E$19,5,0)</f>
        <v>Region 2</v>
      </c>
      <c r="D4166" s="4" t="str">
        <f>VLOOKUP(P4166,Lookup!$A$1:$B$19,2,0)</f>
        <v>SI</v>
      </c>
      <c r="E4166" s="4" t="str">
        <f>IF(AND((Data[[#This Row],[Min Notif Date]]&gt;$G$3),Data[[#This Row],[Min Notif Date]]&lt;$F$3),"Last Week","No")</f>
        <v>No</v>
      </c>
      <c r="F4166" s="4" t="str">
        <f>VLOOKUP(MONTH(Data[[#This Row],[Min Notif Date]]),Lookup!$G$1:$H$12,2,0)</f>
        <v>8. Aug</v>
      </c>
      <c r="G4166" s="4" t="str">
        <f t="shared" si="65"/>
        <v/>
      </c>
      <c r="H4166" s="4" t="str">
        <f>IF(AND(Data[[#This Row],[Min Notif Time]]&gt;6,Data[[#This Row],[Min Notif Time]]&lt;17),"Business Hours","Non-Business Hours")</f>
        <v>Business Hours</v>
      </c>
      <c r="I4166" s="4" t="str" cm="1">
        <f t="array" ref="I4166">IFERROR(VLOOKUP(Data[[#This Row],[Min Notif Date]],Lookup!$N$1:$P$11,2,0),_xlfn.IFS(VLOOKUP(WEEKDAY(Data[[#This Row],[Min Notif Date]]),Lookup!$J$1:$L$7,3,0)="Weekend","Weekend",VLOOKUP(WEEKDAY(Data[[#This Row],[Min Notif Date]]),Lookup!$J$1:$L$7,3,0)="Weekday","Weekday"))</f>
        <v>Weekend</v>
      </c>
      <c r="J4166" s="4" t="str">
        <f>VLOOKUP(WEEKDAY(Data[[#This Row],[Min Notif Date]]),Lookup!$J$1:$K$7,2,0)</f>
        <v>7. Sat</v>
      </c>
      <c r="K4166" s="105">
        <f>ROUNDDOWN(Data[[#This Row],[PGE Notified Time]],0)</f>
        <v>44779</v>
      </c>
      <c r="L4166" s="4">
        <f>HOUR(Data[[#This Row],[PGE Notified Time]])</f>
        <v>8</v>
      </c>
      <c r="M4166">
        <v>81320</v>
      </c>
      <c r="N4166">
        <v>1019690247</v>
      </c>
      <c r="O4166" t="s">
        <v>25</v>
      </c>
      <c r="P4166" t="s">
        <v>201</v>
      </c>
      <c r="Q4166" t="s">
        <v>198</v>
      </c>
      <c r="R4166" t="s">
        <v>266</v>
      </c>
      <c r="S4166" s="1">
        <v>44779.334305555552</v>
      </c>
      <c r="T4166" s="1">
        <v>44779.3434837963</v>
      </c>
      <c r="U4166" s="1">
        <v>44779.351388888892</v>
      </c>
      <c r="V4166" t="s">
        <v>184</v>
      </c>
      <c r="W4166" t="s">
        <v>85</v>
      </c>
      <c r="X4166" t="s">
        <v>484</v>
      </c>
      <c r="Y4166" t="s">
        <v>186</v>
      </c>
      <c r="Z4166" t="s">
        <v>187</v>
      </c>
      <c r="AA4166" s="32">
        <v>24.6</v>
      </c>
    </row>
    <row r="4167" spans="1:27" x14ac:dyDescent="0.3">
      <c r="A4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7" s="4" t="str">
        <f>VLOOKUP(P4167,Lookup!$A$1:$D$19,4,0)</f>
        <v>Bay Area</v>
      </c>
      <c r="C4167" s="4" t="str">
        <f>VLOOKUP(P4167,Lookup!$A$1:$E$19,5,0)</f>
        <v>Region 3</v>
      </c>
      <c r="D4167" s="4" t="str">
        <f>VLOOKUP(P4167,Lookup!$A$1:$B$19,2,0)</f>
        <v>EB</v>
      </c>
      <c r="E4167" s="4" t="str">
        <f>IF(AND((Data[[#This Row],[Min Notif Date]]&gt;$G$3),Data[[#This Row],[Min Notif Date]]&lt;$F$3),"Last Week","No")</f>
        <v>No</v>
      </c>
      <c r="F4167" s="4" t="str">
        <f>VLOOKUP(MONTH(Data[[#This Row],[Min Notif Date]]),Lookup!$G$1:$H$12,2,0)</f>
        <v>8. Aug</v>
      </c>
      <c r="G4167" s="4" t="str">
        <f t="shared" si="65"/>
        <v/>
      </c>
      <c r="H4167" s="4" t="str">
        <f>IF(AND(Data[[#This Row],[Min Notif Time]]&gt;6,Data[[#This Row],[Min Notif Time]]&lt;17),"Business Hours","Non-Business Hours")</f>
        <v>Business Hours</v>
      </c>
      <c r="I4167" s="4" t="str" cm="1">
        <f t="array" ref="I4167">IFERROR(VLOOKUP(Data[[#This Row],[Min Notif Date]],Lookup!$N$1:$P$11,2,0),_xlfn.IFS(VLOOKUP(WEEKDAY(Data[[#This Row],[Min Notif Date]]),Lookup!$J$1:$L$7,3,0)="Weekend","Weekend",VLOOKUP(WEEKDAY(Data[[#This Row],[Min Notif Date]]),Lookup!$J$1:$L$7,3,0)="Weekday","Weekday"))</f>
        <v>Weekend</v>
      </c>
      <c r="J4167" s="4" t="str">
        <f>VLOOKUP(WEEKDAY(Data[[#This Row],[Min Notif Date]]),Lookup!$J$1:$K$7,2,0)</f>
        <v>1. Sun</v>
      </c>
      <c r="K4167" s="105">
        <f>ROUNDDOWN(Data[[#This Row],[PGE Notified Time]],0)</f>
        <v>44780</v>
      </c>
      <c r="L4167" s="4">
        <f>HOUR(Data[[#This Row],[PGE Notified Time]])</f>
        <v>16</v>
      </c>
      <c r="M4167">
        <v>81350</v>
      </c>
      <c r="N4167">
        <v>2938556215</v>
      </c>
      <c r="O4167" t="s">
        <v>20</v>
      </c>
      <c r="P4167" t="s">
        <v>182</v>
      </c>
      <c r="Q4167" t="s">
        <v>20</v>
      </c>
      <c r="R4167" t="s">
        <v>191</v>
      </c>
      <c r="S4167" s="1">
        <v>44780.657233796293</v>
      </c>
      <c r="T4167" s="1">
        <v>44780.704143518517</v>
      </c>
      <c r="U4167" s="1">
        <v>44780.9375</v>
      </c>
      <c r="V4167" t="s">
        <v>184</v>
      </c>
      <c r="W4167" t="s">
        <v>87</v>
      </c>
      <c r="X4167" t="s">
        <v>212</v>
      </c>
      <c r="Y4167" t="s">
        <v>186</v>
      </c>
      <c r="Z4167" t="s">
        <v>187</v>
      </c>
      <c r="AA4167" s="32">
        <v>403.58333333299998</v>
      </c>
    </row>
    <row r="4168" spans="1:27" x14ac:dyDescent="0.3">
      <c r="A4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8" s="4" t="str">
        <f>VLOOKUP(P4168,Lookup!$A$1:$D$19,4,0)</f>
        <v>North Coast</v>
      </c>
      <c r="C4168" s="4" t="str">
        <f>VLOOKUP(P4168,Lookup!$A$1:$E$19,5,0)</f>
        <v>Region 1</v>
      </c>
      <c r="D4168" s="4" t="str">
        <f>VLOOKUP(P4168,Lookup!$A$1:$B$19,2,0)</f>
        <v>NB</v>
      </c>
      <c r="E4168" s="4" t="str">
        <f>IF(AND((Data[[#This Row],[Min Notif Date]]&gt;$G$3),Data[[#This Row],[Min Notif Date]]&lt;$F$3),"Last Week","No")</f>
        <v>No</v>
      </c>
      <c r="F4168" s="4" t="str">
        <f>VLOOKUP(MONTH(Data[[#This Row],[Min Notif Date]]),Lookup!$G$1:$H$12,2,0)</f>
        <v>8. Aug</v>
      </c>
      <c r="G4168" s="4" t="str">
        <f t="shared" si="65"/>
        <v/>
      </c>
      <c r="H4168" s="4" t="str">
        <f>IF(AND(Data[[#This Row],[Min Notif Time]]&gt;6,Data[[#This Row],[Min Notif Time]]&lt;17),"Business Hours","Non-Business Hours")</f>
        <v>Business Hours</v>
      </c>
      <c r="I4168" s="4" t="str" cm="1">
        <f t="array" ref="I4168">IFERROR(VLOOKUP(Data[[#This Row],[Min Notif Date]],Lookup!$N$1:$P$11,2,0),_xlfn.IFS(VLOOKUP(WEEKDAY(Data[[#This Row],[Min Notif Date]]),Lookup!$J$1:$L$7,3,0)="Weekend","Weekend",VLOOKUP(WEEKDAY(Data[[#This Row],[Min Notif Date]]),Lookup!$J$1:$L$7,3,0)="Weekday","Weekday"))</f>
        <v>Weekend</v>
      </c>
      <c r="J4168" s="4" t="str">
        <f>VLOOKUP(WEEKDAY(Data[[#This Row],[Min Notif Date]]),Lookup!$J$1:$K$7,2,0)</f>
        <v>1. Sun</v>
      </c>
      <c r="K4168" s="105">
        <f>ROUNDDOWN(Data[[#This Row],[PGE Notified Time]],0)</f>
        <v>44780</v>
      </c>
      <c r="L4168" s="4">
        <f>HOUR(Data[[#This Row],[PGE Notified Time]])</f>
        <v>13</v>
      </c>
      <c r="M4168">
        <v>81346</v>
      </c>
      <c r="N4168">
        <v>4486201162</v>
      </c>
      <c r="O4168" t="s">
        <v>20</v>
      </c>
      <c r="P4168" t="s">
        <v>219</v>
      </c>
      <c r="Q4168" t="s">
        <v>20</v>
      </c>
      <c r="R4168" t="s">
        <v>183</v>
      </c>
      <c r="S4168" s="1">
        <v>44780.514606481483</v>
      </c>
      <c r="T4168" s="1">
        <v>44780.548611111109</v>
      </c>
      <c r="U4168" s="1">
        <v>44780.729166666664</v>
      </c>
      <c r="V4168" t="s">
        <v>184</v>
      </c>
      <c r="W4168" t="s">
        <v>87</v>
      </c>
      <c r="X4168" t="s">
        <v>311</v>
      </c>
      <c r="Y4168" t="s">
        <v>186</v>
      </c>
      <c r="Z4168" t="s">
        <v>187</v>
      </c>
      <c r="AA4168" s="32">
        <v>308.96666666700003</v>
      </c>
    </row>
    <row r="4169" spans="1:27" x14ac:dyDescent="0.3">
      <c r="A4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9" s="4" t="str">
        <f>VLOOKUP(P4169,Lookup!$A$1:$D$19,4,0)</f>
        <v>South Bay</v>
      </c>
      <c r="C4169" s="4" t="str">
        <f>VLOOKUP(P4169,Lookup!$A$1:$E$19,5,0)</f>
        <v>Region 4</v>
      </c>
      <c r="D4169" s="4" t="str">
        <f>VLOOKUP(P4169,Lookup!$A$1:$B$19,2,0)</f>
        <v>SJ</v>
      </c>
      <c r="E4169" s="4" t="str">
        <f>IF(AND((Data[[#This Row],[Min Notif Date]]&gt;$G$3),Data[[#This Row],[Min Notif Date]]&lt;$F$3),"Last Week","No")</f>
        <v>No</v>
      </c>
      <c r="F4169" s="4" t="str">
        <f>VLOOKUP(MONTH(Data[[#This Row],[Min Notif Date]]),Lookup!$G$1:$H$12,2,0)</f>
        <v>8. Aug</v>
      </c>
      <c r="G4169" s="4" t="str">
        <f t="shared" si="65"/>
        <v/>
      </c>
      <c r="H4169" s="4" t="str">
        <f>IF(AND(Data[[#This Row],[Min Notif Time]]&gt;6,Data[[#This Row],[Min Notif Time]]&lt;17),"Business Hours","Non-Business Hours")</f>
        <v>Business Hours</v>
      </c>
      <c r="I4169" s="4" t="str" cm="1">
        <f t="array" ref="I4169">IFERROR(VLOOKUP(Data[[#This Row],[Min Notif Date]],Lookup!$N$1:$P$11,2,0),_xlfn.IFS(VLOOKUP(WEEKDAY(Data[[#This Row],[Min Notif Date]]),Lookup!$J$1:$L$7,3,0)="Weekend","Weekend",VLOOKUP(WEEKDAY(Data[[#This Row],[Min Notif Date]]),Lookup!$J$1:$L$7,3,0)="Weekday","Weekday"))</f>
        <v>Weekend</v>
      </c>
      <c r="J4169" s="4" t="str">
        <f>VLOOKUP(WEEKDAY(Data[[#This Row],[Min Notif Date]]),Lookup!$J$1:$K$7,2,0)</f>
        <v>1. Sun</v>
      </c>
      <c r="K4169" s="105">
        <f>ROUNDDOWN(Data[[#This Row],[PGE Notified Time]],0)</f>
        <v>44780</v>
      </c>
      <c r="L4169" s="4">
        <f>HOUR(Data[[#This Row],[PGE Notified Time]])</f>
        <v>11</v>
      </c>
      <c r="M4169">
        <v>81343</v>
      </c>
      <c r="O4169" t="s">
        <v>20</v>
      </c>
      <c r="P4169" t="s">
        <v>288</v>
      </c>
      <c r="Q4169" t="s">
        <v>20</v>
      </c>
      <c r="R4169" t="s">
        <v>183</v>
      </c>
      <c r="S4169" s="1" t="s">
        <v>171</v>
      </c>
      <c r="T4169" s="1">
        <v>44780.481249999997</v>
      </c>
      <c r="U4169" s="1">
        <v>44780.680555555555</v>
      </c>
      <c r="V4169" t="s">
        <v>184</v>
      </c>
      <c r="W4169" t="s">
        <v>87</v>
      </c>
      <c r="X4169" t="s">
        <v>293</v>
      </c>
      <c r="Y4169" t="s">
        <v>186</v>
      </c>
      <c r="Z4169" t="s">
        <v>187</v>
      </c>
      <c r="AA4169" s="32">
        <v>287</v>
      </c>
    </row>
    <row r="4170" spans="1:27" x14ac:dyDescent="0.3">
      <c r="A4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70" s="4" t="str">
        <f>VLOOKUP(P4170,Lookup!$A$1:$D$19,4,0)</f>
        <v>Central Valley</v>
      </c>
      <c r="C4170" s="4" t="str">
        <f>VLOOKUP(P4170,Lookup!$A$1:$E$19,5,0)</f>
        <v>Region 5</v>
      </c>
      <c r="D4170" s="4" t="str">
        <f>VLOOKUP(P4170,Lookup!$A$1:$B$19,2,0)</f>
        <v>YO</v>
      </c>
      <c r="E4170" s="4" t="str">
        <f>IF(AND((Data[[#This Row],[Min Notif Date]]&gt;$G$3),Data[[#This Row],[Min Notif Date]]&lt;$F$3),"Last Week","No")</f>
        <v>No</v>
      </c>
      <c r="F4170" s="4" t="str">
        <f>VLOOKUP(MONTH(Data[[#This Row],[Min Notif Date]]),Lookup!$G$1:$H$12,2,0)</f>
        <v>8. Aug</v>
      </c>
      <c r="G4170" s="4" t="str">
        <f t="shared" si="65"/>
        <v/>
      </c>
      <c r="H4170" s="4" t="str">
        <f>IF(AND(Data[[#This Row],[Min Notif Time]]&gt;6,Data[[#This Row],[Min Notif Time]]&lt;17),"Business Hours","Non-Business Hours")</f>
        <v>Non-Business Hours</v>
      </c>
      <c r="I4170" s="4" t="str" cm="1">
        <f t="array" ref="I4170">IFERROR(VLOOKUP(Data[[#This Row],[Min Notif Date]],Lookup!$N$1:$P$11,2,0),_xlfn.IFS(VLOOKUP(WEEKDAY(Data[[#This Row],[Min Notif Date]]),Lookup!$J$1:$L$7,3,0)="Weekend","Weekend",VLOOKUP(WEEKDAY(Data[[#This Row],[Min Notif Date]]),Lookup!$J$1:$L$7,3,0)="Weekday","Weekday"))</f>
        <v>Weekend</v>
      </c>
      <c r="J4170" s="4" t="str">
        <f>VLOOKUP(WEEKDAY(Data[[#This Row],[Min Notif Date]]),Lookup!$J$1:$K$7,2,0)</f>
        <v>1. Sun</v>
      </c>
      <c r="K4170" s="105">
        <f>ROUNDDOWN(Data[[#This Row],[PGE Notified Time]],0)</f>
        <v>44780</v>
      </c>
      <c r="L4170" s="4">
        <f>HOUR(Data[[#This Row],[PGE Notified Time]])</f>
        <v>18</v>
      </c>
      <c r="M4170">
        <v>81351</v>
      </c>
      <c r="N4170">
        <v>9355297899</v>
      </c>
      <c r="O4170" t="s">
        <v>25</v>
      </c>
      <c r="P4170" t="s">
        <v>231</v>
      </c>
      <c r="Q4170" t="s">
        <v>213</v>
      </c>
      <c r="R4170" t="s">
        <v>183</v>
      </c>
      <c r="S4170" s="1">
        <v>44780.763564814813</v>
      </c>
      <c r="T4170" s="1">
        <v>44780.765844907408</v>
      </c>
      <c r="U4170" s="1">
        <v>44780.815972222219</v>
      </c>
      <c r="V4170" t="s">
        <v>184</v>
      </c>
      <c r="W4170" t="s">
        <v>87</v>
      </c>
      <c r="X4170" t="s">
        <v>232</v>
      </c>
      <c r="Y4170" t="s">
        <v>186</v>
      </c>
      <c r="Z4170" t="s">
        <v>187</v>
      </c>
      <c r="AA4170" s="32">
        <v>75.466666666999998</v>
      </c>
    </row>
    <row r="4171" spans="1:27" x14ac:dyDescent="0.3">
      <c r="A4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1" s="4" t="str">
        <f>VLOOKUP(P4171,Lookup!$A$1:$D$19,4,0)</f>
        <v>Bay Area</v>
      </c>
      <c r="C4171" s="4" t="str">
        <f>VLOOKUP(P4171,Lookup!$A$1:$E$19,5,0)</f>
        <v>Region 3</v>
      </c>
      <c r="D4171" s="4" t="str">
        <f>VLOOKUP(P4171,Lookup!$A$1:$B$19,2,0)</f>
        <v>PN</v>
      </c>
      <c r="E4171" s="4" t="str">
        <f>IF(AND((Data[[#This Row],[Min Notif Date]]&gt;$G$3),Data[[#This Row],[Min Notif Date]]&lt;$F$3),"Last Week","No")</f>
        <v>No</v>
      </c>
      <c r="F4171" s="4" t="str">
        <f>VLOOKUP(MONTH(Data[[#This Row],[Min Notif Date]]),Lookup!$G$1:$H$12,2,0)</f>
        <v>8. Aug</v>
      </c>
      <c r="G4171" s="4" t="str">
        <f t="shared" si="65"/>
        <v/>
      </c>
      <c r="H4171" s="4" t="str">
        <f>IF(AND(Data[[#This Row],[Min Notif Time]]&gt;6,Data[[#This Row],[Min Notif Time]]&lt;17),"Business Hours","Non-Business Hours")</f>
        <v>Business Hours</v>
      </c>
      <c r="I4171" s="4" t="str" cm="1">
        <f t="array" ref="I4171">IFERROR(VLOOKUP(Data[[#This Row],[Min Notif Date]],Lookup!$N$1:$P$11,2,0),_xlfn.IFS(VLOOKUP(WEEKDAY(Data[[#This Row],[Min Notif Date]]),Lookup!$J$1:$L$7,3,0)="Weekend","Weekend",VLOOKUP(WEEKDAY(Data[[#This Row],[Min Notif Date]]),Lookup!$J$1:$L$7,3,0)="Weekday","Weekday"))</f>
        <v>Weekday</v>
      </c>
      <c r="J4171" s="4" t="str">
        <f>VLOOKUP(WEEKDAY(Data[[#This Row],[Min Notif Date]]),Lookup!$J$1:$K$7,2,0)</f>
        <v>2. Mon</v>
      </c>
      <c r="K4171" s="105">
        <f>ROUNDDOWN(Data[[#This Row],[PGE Notified Time]],0)</f>
        <v>44781</v>
      </c>
      <c r="L4171" s="4">
        <f>HOUR(Data[[#This Row],[PGE Notified Time]])</f>
        <v>11</v>
      </c>
      <c r="M4171">
        <v>81389</v>
      </c>
      <c r="O4171" t="s">
        <v>20</v>
      </c>
      <c r="P4171" t="s">
        <v>197</v>
      </c>
      <c r="Q4171" t="s">
        <v>20</v>
      </c>
      <c r="R4171" t="s">
        <v>183</v>
      </c>
      <c r="S4171" s="1" t="s">
        <v>171</v>
      </c>
      <c r="T4171" s="1">
        <v>44781.477777777778</v>
      </c>
      <c r="U4171" s="1">
        <v>44781.680555555555</v>
      </c>
      <c r="V4171" t="s">
        <v>184</v>
      </c>
      <c r="W4171" t="s">
        <v>87</v>
      </c>
      <c r="X4171" t="s">
        <v>284</v>
      </c>
      <c r="Y4171" t="s">
        <v>186</v>
      </c>
      <c r="Z4171" t="s">
        <v>187</v>
      </c>
      <c r="AA4171" s="32">
        <v>292</v>
      </c>
    </row>
    <row r="4172" spans="1:27" x14ac:dyDescent="0.3">
      <c r="A4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2" s="4" t="str">
        <f>VLOOKUP(P4172,Lookup!$A$1:$D$19,4,0)</f>
        <v>Bay Area</v>
      </c>
      <c r="C4172" s="4" t="str">
        <f>VLOOKUP(P4172,Lookup!$A$1:$E$19,5,0)</f>
        <v>Region 3</v>
      </c>
      <c r="D4172" s="4" t="str">
        <f>VLOOKUP(P4172,Lookup!$A$1:$B$19,2,0)</f>
        <v>PN</v>
      </c>
      <c r="E4172" s="4" t="str">
        <f>IF(AND((Data[[#This Row],[Min Notif Date]]&gt;$G$3),Data[[#This Row],[Min Notif Date]]&lt;$F$3),"Last Week","No")</f>
        <v>No</v>
      </c>
      <c r="F4172" s="4" t="str">
        <f>VLOOKUP(MONTH(Data[[#This Row],[Min Notif Date]]),Lookup!$G$1:$H$12,2,0)</f>
        <v>8. Aug</v>
      </c>
      <c r="G4172" s="4" t="str">
        <f t="shared" si="65"/>
        <v/>
      </c>
      <c r="H4172" s="4" t="str">
        <f>IF(AND(Data[[#This Row],[Min Notif Time]]&gt;6,Data[[#This Row],[Min Notif Time]]&lt;17),"Business Hours","Non-Business Hours")</f>
        <v>Business Hours</v>
      </c>
      <c r="I4172" s="4" t="str" cm="1">
        <f t="array" ref="I4172">IFERROR(VLOOKUP(Data[[#This Row],[Min Notif Date]],Lookup!$N$1:$P$11,2,0),_xlfn.IFS(VLOOKUP(WEEKDAY(Data[[#This Row],[Min Notif Date]]),Lookup!$J$1:$L$7,3,0)="Weekend","Weekend",VLOOKUP(WEEKDAY(Data[[#This Row],[Min Notif Date]]),Lookup!$J$1:$L$7,3,0)="Weekday","Weekday"))</f>
        <v>Weekday</v>
      </c>
      <c r="J4172" s="4" t="str">
        <f>VLOOKUP(WEEKDAY(Data[[#This Row],[Min Notif Date]]),Lookup!$J$1:$K$7,2,0)</f>
        <v>2. Mon</v>
      </c>
      <c r="K4172" s="105">
        <f>ROUNDDOWN(Data[[#This Row],[PGE Notified Time]],0)</f>
        <v>44781</v>
      </c>
      <c r="L4172" s="4">
        <f>HOUR(Data[[#This Row],[PGE Notified Time]])</f>
        <v>10</v>
      </c>
      <c r="M4172">
        <v>81375</v>
      </c>
      <c r="O4172" t="s">
        <v>20</v>
      </c>
      <c r="P4172" t="s">
        <v>197</v>
      </c>
      <c r="Q4172" t="s">
        <v>20</v>
      </c>
      <c r="R4172" t="s">
        <v>183</v>
      </c>
      <c r="S4172" s="1" t="s">
        <v>171</v>
      </c>
      <c r="T4172" s="1">
        <v>44781.430555555555</v>
      </c>
      <c r="U4172" s="1">
        <v>44781.625</v>
      </c>
      <c r="V4172" t="s">
        <v>184</v>
      </c>
      <c r="W4172" t="s">
        <v>87</v>
      </c>
      <c r="X4172" t="s">
        <v>284</v>
      </c>
      <c r="Y4172" t="s">
        <v>186</v>
      </c>
      <c r="Z4172" t="s">
        <v>187</v>
      </c>
      <c r="AA4172" s="32">
        <v>280</v>
      </c>
    </row>
    <row r="4173" spans="1:27" x14ac:dyDescent="0.3">
      <c r="A4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3" s="4" t="str">
        <f>VLOOKUP(P4173,Lookup!$A$1:$D$19,4,0)</f>
        <v>Central Valley</v>
      </c>
      <c r="C4173" s="4" t="str">
        <f>VLOOKUP(P4173,Lookup!$A$1:$E$19,5,0)</f>
        <v>Region 5</v>
      </c>
      <c r="D4173" s="4" t="str">
        <f>VLOOKUP(P4173,Lookup!$A$1:$B$19,2,0)</f>
        <v>FR</v>
      </c>
      <c r="E4173" s="4" t="str">
        <f>IF(AND((Data[[#This Row],[Min Notif Date]]&gt;$G$3),Data[[#This Row],[Min Notif Date]]&lt;$F$3),"Last Week","No")</f>
        <v>No</v>
      </c>
      <c r="F4173" s="4" t="str">
        <f>VLOOKUP(MONTH(Data[[#This Row],[Min Notif Date]]),Lookup!$G$1:$H$12,2,0)</f>
        <v>8. Aug</v>
      </c>
      <c r="G4173" s="4" t="str">
        <f t="shared" si="65"/>
        <v/>
      </c>
      <c r="H4173" s="4" t="str">
        <f>IF(AND(Data[[#This Row],[Min Notif Time]]&gt;6,Data[[#This Row],[Min Notif Time]]&lt;17),"Business Hours","Non-Business Hours")</f>
        <v>Business Hours</v>
      </c>
      <c r="I4173" s="4" t="str" cm="1">
        <f t="array" ref="I4173">IFERROR(VLOOKUP(Data[[#This Row],[Min Notif Date]],Lookup!$N$1:$P$11,2,0),_xlfn.IFS(VLOOKUP(WEEKDAY(Data[[#This Row],[Min Notif Date]]),Lookup!$J$1:$L$7,3,0)="Weekend","Weekend",VLOOKUP(WEEKDAY(Data[[#This Row],[Min Notif Date]]),Lookup!$J$1:$L$7,3,0)="Weekday","Weekday"))</f>
        <v>Weekday</v>
      </c>
      <c r="J4173" s="4" t="str">
        <f>VLOOKUP(WEEKDAY(Data[[#This Row],[Min Notif Date]]),Lookup!$J$1:$K$7,2,0)</f>
        <v>2. Mon</v>
      </c>
      <c r="K4173" s="105">
        <f>ROUNDDOWN(Data[[#This Row],[PGE Notified Time]],0)</f>
        <v>44781</v>
      </c>
      <c r="L4173" s="4">
        <f>HOUR(Data[[#This Row],[PGE Notified Time]])</f>
        <v>10</v>
      </c>
      <c r="M4173">
        <v>81378</v>
      </c>
      <c r="O4173" t="s">
        <v>20</v>
      </c>
      <c r="P4173" t="s">
        <v>195</v>
      </c>
      <c r="Q4173" t="s">
        <v>20</v>
      </c>
      <c r="R4173" t="s">
        <v>183</v>
      </c>
      <c r="S4173" s="1" t="s">
        <v>171</v>
      </c>
      <c r="T4173" s="1">
        <v>44781.45</v>
      </c>
      <c r="U4173" s="1">
        <v>44781.635416666664</v>
      </c>
      <c r="V4173" t="s">
        <v>184</v>
      </c>
      <c r="W4173" t="s">
        <v>87</v>
      </c>
      <c r="X4173" t="s">
        <v>303</v>
      </c>
      <c r="Y4173" t="s">
        <v>186</v>
      </c>
      <c r="Z4173" t="s">
        <v>187</v>
      </c>
      <c r="AA4173" s="32">
        <v>267</v>
      </c>
    </row>
    <row r="4174" spans="1:27" x14ac:dyDescent="0.3">
      <c r="A4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4" s="4" t="str">
        <f>VLOOKUP(P4174,Lookup!$A$1:$D$19,4,0)</f>
        <v>North Coast</v>
      </c>
      <c r="C4174" s="4" t="str">
        <f>VLOOKUP(P4174,Lookup!$A$1:$E$19,5,0)</f>
        <v>Region 1</v>
      </c>
      <c r="D4174" s="4" t="str">
        <f>VLOOKUP(P4174,Lookup!$A$1:$B$19,2,0)</f>
        <v>NB</v>
      </c>
      <c r="E4174" s="4" t="str">
        <f>IF(AND((Data[[#This Row],[Min Notif Date]]&gt;$G$3),Data[[#This Row],[Min Notif Date]]&lt;$F$3),"Last Week","No")</f>
        <v>No</v>
      </c>
      <c r="F4174" s="4" t="str">
        <f>VLOOKUP(MONTH(Data[[#This Row],[Min Notif Date]]),Lookup!$G$1:$H$12,2,0)</f>
        <v>8. Aug</v>
      </c>
      <c r="G4174" s="4" t="str">
        <f t="shared" si="65"/>
        <v/>
      </c>
      <c r="H4174" s="4" t="str">
        <f>IF(AND(Data[[#This Row],[Min Notif Time]]&gt;6,Data[[#This Row],[Min Notif Time]]&lt;17),"Business Hours","Non-Business Hours")</f>
        <v>Business Hours</v>
      </c>
      <c r="I4174" s="4" t="str" cm="1">
        <f t="array" ref="I4174">IFERROR(VLOOKUP(Data[[#This Row],[Min Notif Date]],Lookup!$N$1:$P$11,2,0),_xlfn.IFS(VLOOKUP(WEEKDAY(Data[[#This Row],[Min Notif Date]]),Lookup!$J$1:$L$7,3,0)="Weekend","Weekend",VLOOKUP(WEEKDAY(Data[[#This Row],[Min Notif Date]]),Lookup!$J$1:$L$7,3,0)="Weekday","Weekday"))</f>
        <v>Weekday</v>
      </c>
      <c r="J4174" s="4" t="str">
        <f>VLOOKUP(WEEKDAY(Data[[#This Row],[Min Notif Date]]),Lookup!$J$1:$K$7,2,0)</f>
        <v>2. Mon</v>
      </c>
      <c r="K4174" s="105">
        <f>ROUNDDOWN(Data[[#This Row],[PGE Notified Time]],0)</f>
        <v>44781</v>
      </c>
      <c r="L4174" s="4">
        <f>HOUR(Data[[#This Row],[PGE Notified Time]])</f>
        <v>10</v>
      </c>
      <c r="M4174">
        <v>81374</v>
      </c>
      <c r="O4174" t="s">
        <v>20</v>
      </c>
      <c r="P4174" t="s">
        <v>219</v>
      </c>
      <c r="Q4174" t="s">
        <v>20</v>
      </c>
      <c r="R4174" t="s">
        <v>183</v>
      </c>
      <c r="S4174" s="1" t="s">
        <v>171</v>
      </c>
      <c r="T4174" s="1">
        <v>44781.419444444444</v>
      </c>
      <c r="U4174" s="1">
        <v>44781.597222222219</v>
      </c>
      <c r="V4174" t="s">
        <v>184</v>
      </c>
      <c r="W4174" t="s">
        <v>87</v>
      </c>
      <c r="X4174" t="s">
        <v>237</v>
      </c>
      <c r="Y4174" t="s">
        <v>186</v>
      </c>
      <c r="Z4174" t="s">
        <v>187</v>
      </c>
      <c r="AA4174" s="32">
        <v>256</v>
      </c>
    </row>
    <row r="4175" spans="1:27" x14ac:dyDescent="0.3">
      <c r="A4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5" s="4" t="str">
        <f>VLOOKUP(P4175,Lookup!$A$1:$D$19,4,0)</f>
        <v>North Valley</v>
      </c>
      <c r="C4175" s="4" t="str">
        <f>VLOOKUP(P4175,Lookup!$A$1:$E$19,5,0)</f>
        <v>Region 2</v>
      </c>
      <c r="D4175" s="4" t="str">
        <f>VLOOKUP(P4175,Lookup!$A$1:$B$19,2,0)</f>
        <v>SA</v>
      </c>
      <c r="E4175" s="4" t="str">
        <f>IF(AND((Data[[#This Row],[Min Notif Date]]&gt;$G$3),Data[[#This Row],[Min Notif Date]]&lt;$F$3),"Last Week","No")</f>
        <v>No</v>
      </c>
      <c r="F4175" s="4" t="str">
        <f>VLOOKUP(MONTH(Data[[#This Row],[Min Notif Date]]),Lookup!$G$1:$H$12,2,0)</f>
        <v>8. Aug</v>
      </c>
      <c r="G4175" s="4" t="str">
        <f t="shared" si="65"/>
        <v/>
      </c>
      <c r="H4175" s="4" t="str">
        <f>IF(AND(Data[[#This Row],[Min Notif Time]]&gt;6,Data[[#This Row],[Min Notif Time]]&lt;17),"Business Hours","Non-Business Hours")</f>
        <v>Business Hours</v>
      </c>
      <c r="I4175" s="4" t="str" cm="1">
        <f t="array" ref="I4175">IFERROR(VLOOKUP(Data[[#This Row],[Min Notif Date]],Lookup!$N$1:$P$11,2,0),_xlfn.IFS(VLOOKUP(WEEKDAY(Data[[#This Row],[Min Notif Date]]),Lookup!$J$1:$L$7,3,0)="Weekend","Weekend",VLOOKUP(WEEKDAY(Data[[#This Row],[Min Notif Date]]),Lookup!$J$1:$L$7,3,0)="Weekday","Weekday"))</f>
        <v>Weekday</v>
      </c>
      <c r="J4175" s="4" t="str">
        <f>VLOOKUP(WEEKDAY(Data[[#This Row],[Min Notif Date]]),Lookup!$J$1:$K$7,2,0)</f>
        <v>2. Mon</v>
      </c>
      <c r="K4175" s="105">
        <f>ROUNDDOWN(Data[[#This Row],[PGE Notified Time]],0)</f>
        <v>44781</v>
      </c>
      <c r="L4175" s="4">
        <f>HOUR(Data[[#This Row],[PGE Notified Time]])</f>
        <v>11</v>
      </c>
      <c r="M4175">
        <v>81394</v>
      </c>
      <c r="O4175" t="s">
        <v>20</v>
      </c>
      <c r="P4175" t="s">
        <v>210</v>
      </c>
      <c r="Q4175" t="s">
        <v>20</v>
      </c>
      <c r="R4175" t="s">
        <v>183</v>
      </c>
      <c r="S4175" s="1" t="s">
        <v>171</v>
      </c>
      <c r="T4175" s="1">
        <v>44781.479166666664</v>
      </c>
      <c r="U4175" s="1">
        <v>44781.625</v>
      </c>
      <c r="V4175" t="s">
        <v>184</v>
      </c>
      <c r="W4175" t="s">
        <v>87</v>
      </c>
      <c r="X4175" t="s">
        <v>211</v>
      </c>
      <c r="Y4175" t="s">
        <v>186</v>
      </c>
      <c r="Z4175" t="s">
        <v>187</v>
      </c>
      <c r="AA4175" s="32">
        <v>210</v>
      </c>
    </row>
    <row r="4176" spans="1:27" x14ac:dyDescent="0.3">
      <c r="A4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6" s="4" t="str">
        <f>VLOOKUP(P4176,Lookup!$A$1:$D$19,4,0)</f>
        <v>North Valley</v>
      </c>
      <c r="C4176" s="4" t="str">
        <f>VLOOKUP(P4176,Lookup!$A$1:$E$19,5,0)</f>
        <v>Region 2</v>
      </c>
      <c r="D4176" s="4" t="str">
        <f>VLOOKUP(P4176,Lookup!$A$1:$B$19,2,0)</f>
        <v>SA</v>
      </c>
      <c r="E4176" s="4" t="str">
        <f>IF(AND((Data[[#This Row],[Min Notif Date]]&gt;$G$3),Data[[#This Row],[Min Notif Date]]&lt;$F$3),"Last Week","No")</f>
        <v>No</v>
      </c>
      <c r="F4176" s="4" t="str">
        <f>VLOOKUP(MONTH(Data[[#This Row],[Min Notif Date]]),Lookup!$G$1:$H$12,2,0)</f>
        <v>8. Aug</v>
      </c>
      <c r="G4176" s="4" t="str">
        <f t="shared" si="65"/>
        <v/>
      </c>
      <c r="H4176" s="4" t="str">
        <f>IF(AND(Data[[#This Row],[Min Notif Time]]&gt;6,Data[[#This Row],[Min Notif Time]]&lt;17),"Business Hours","Non-Business Hours")</f>
        <v>Business Hours</v>
      </c>
      <c r="I4176" s="4" t="str" cm="1">
        <f t="array" ref="I4176">IFERROR(VLOOKUP(Data[[#This Row],[Min Notif Date]],Lookup!$N$1:$P$11,2,0),_xlfn.IFS(VLOOKUP(WEEKDAY(Data[[#This Row],[Min Notif Date]]),Lookup!$J$1:$L$7,3,0)="Weekend","Weekend",VLOOKUP(WEEKDAY(Data[[#This Row],[Min Notif Date]]),Lookup!$J$1:$L$7,3,0)="Weekday","Weekday"))</f>
        <v>Weekday</v>
      </c>
      <c r="J4176" s="4" t="str">
        <f>VLOOKUP(WEEKDAY(Data[[#This Row],[Min Notif Date]]),Lookup!$J$1:$K$7,2,0)</f>
        <v>2. Mon</v>
      </c>
      <c r="K4176" s="105">
        <f>ROUNDDOWN(Data[[#This Row],[PGE Notified Time]],0)</f>
        <v>44781</v>
      </c>
      <c r="L4176" s="4">
        <f>HOUR(Data[[#This Row],[PGE Notified Time]])</f>
        <v>11</v>
      </c>
      <c r="M4176">
        <v>81383</v>
      </c>
      <c r="O4176" t="s">
        <v>20</v>
      </c>
      <c r="P4176" t="s">
        <v>210</v>
      </c>
      <c r="Q4176" t="s">
        <v>20</v>
      </c>
      <c r="R4176" t="s">
        <v>183</v>
      </c>
      <c r="S4176" s="1" t="s">
        <v>171</v>
      </c>
      <c r="T4176" s="1">
        <v>44781.462500000001</v>
      </c>
      <c r="U4176" s="1">
        <v>44781.590277777781</v>
      </c>
      <c r="V4176" t="s">
        <v>184</v>
      </c>
      <c r="W4176" t="s">
        <v>87</v>
      </c>
      <c r="X4176" t="s">
        <v>353</v>
      </c>
      <c r="Y4176" t="s">
        <v>186</v>
      </c>
      <c r="Z4176" t="s">
        <v>187</v>
      </c>
      <c r="AA4176" s="32">
        <v>184</v>
      </c>
    </row>
    <row r="4177" spans="1:27" x14ac:dyDescent="0.3">
      <c r="A4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7" s="4" t="str">
        <f>VLOOKUP(P4177,Lookup!$A$1:$D$19,4,0)</f>
        <v>South Bay</v>
      </c>
      <c r="C4177" s="4" t="str">
        <f>VLOOKUP(P4177,Lookup!$A$1:$E$19,5,0)</f>
        <v>Region 4</v>
      </c>
      <c r="D4177" s="4" t="str">
        <f>VLOOKUP(P4177,Lookup!$A$1:$B$19,2,0)</f>
        <v>DA</v>
      </c>
      <c r="E4177" s="4" t="str">
        <f>IF(AND((Data[[#This Row],[Min Notif Date]]&gt;$G$3),Data[[#This Row],[Min Notif Date]]&lt;$F$3),"Last Week","No")</f>
        <v>No</v>
      </c>
      <c r="F4177" s="4" t="str">
        <f>VLOOKUP(MONTH(Data[[#This Row],[Min Notif Date]]),Lookup!$G$1:$H$12,2,0)</f>
        <v>8. Aug</v>
      </c>
      <c r="G4177" s="4" t="str">
        <f t="shared" si="65"/>
        <v/>
      </c>
      <c r="H4177" s="4" t="str">
        <f>IF(AND(Data[[#This Row],[Min Notif Time]]&gt;6,Data[[#This Row],[Min Notif Time]]&lt;17),"Business Hours","Non-Business Hours")</f>
        <v>Business Hours</v>
      </c>
      <c r="I4177" s="4" t="str" cm="1">
        <f t="array" ref="I4177">IFERROR(VLOOKUP(Data[[#This Row],[Min Notif Date]],Lookup!$N$1:$P$11,2,0),_xlfn.IFS(VLOOKUP(WEEKDAY(Data[[#This Row],[Min Notif Date]]),Lookup!$J$1:$L$7,3,0)="Weekend","Weekend",VLOOKUP(WEEKDAY(Data[[#This Row],[Min Notif Date]]),Lookup!$J$1:$L$7,3,0)="Weekday","Weekday"))</f>
        <v>Weekday</v>
      </c>
      <c r="J4177" s="4" t="str">
        <f>VLOOKUP(WEEKDAY(Data[[#This Row],[Min Notif Date]]),Lookup!$J$1:$K$7,2,0)</f>
        <v>2. Mon</v>
      </c>
      <c r="K4177" s="105">
        <f>ROUNDDOWN(Data[[#This Row],[PGE Notified Time]],0)</f>
        <v>44781</v>
      </c>
      <c r="L4177" s="4">
        <f>HOUR(Data[[#This Row],[PGE Notified Time]])</f>
        <v>14</v>
      </c>
      <c r="M4177">
        <v>81405</v>
      </c>
      <c r="O4177" t="s">
        <v>20</v>
      </c>
      <c r="P4177" t="s">
        <v>279</v>
      </c>
      <c r="Q4177" t="s">
        <v>20</v>
      </c>
      <c r="R4177" t="s">
        <v>183</v>
      </c>
      <c r="S4177" s="1" t="s">
        <v>171</v>
      </c>
      <c r="T4177" s="1">
        <v>44781.605555555558</v>
      </c>
      <c r="U4177" s="1">
        <v>44781.718055555553</v>
      </c>
      <c r="V4177" t="s">
        <v>184</v>
      </c>
      <c r="W4177" t="s">
        <v>86</v>
      </c>
      <c r="X4177" t="s">
        <v>293</v>
      </c>
      <c r="Y4177" t="s">
        <v>186</v>
      </c>
      <c r="Z4177" t="s">
        <v>187</v>
      </c>
      <c r="AA4177" s="32">
        <v>162</v>
      </c>
    </row>
    <row r="4178" spans="1:27" x14ac:dyDescent="0.3">
      <c r="A4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8" s="4" t="str">
        <f>VLOOKUP(P4178,Lookup!$A$1:$D$19,4,0)</f>
        <v>Central Valley</v>
      </c>
      <c r="C4178" s="4" t="str">
        <f>VLOOKUP(P4178,Lookup!$A$1:$E$19,5,0)</f>
        <v>Region 5</v>
      </c>
      <c r="D4178" s="4" t="str">
        <f>VLOOKUP(P4178,Lookup!$A$1:$B$19,2,0)</f>
        <v>FR</v>
      </c>
      <c r="E4178" s="4" t="str">
        <f>IF(AND((Data[[#This Row],[Min Notif Date]]&gt;$G$3),Data[[#This Row],[Min Notif Date]]&lt;$F$3),"Last Week","No")</f>
        <v>No</v>
      </c>
      <c r="F4178" s="4" t="str">
        <f>VLOOKUP(MONTH(Data[[#This Row],[Min Notif Date]]),Lookup!$G$1:$H$12,2,0)</f>
        <v>8. Aug</v>
      </c>
      <c r="G4178" s="4" t="str">
        <f t="shared" si="65"/>
        <v/>
      </c>
      <c r="H4178" s="4" t="str">
        <f>IF(AND(Data[[#This Row],[Min Notif Time]]&gt;6,Data[[#This Row],[Min Notif Time]]&lt;17),"Business Hours","Non-Business Hours")</f>
        <v>Business Hours</v>
      </c>
      <c r="I4178" s="4" t="str" cm="1">
        <f t="array" ref="I4178">IFERROR(VLOOKUP(Data[[#This Row],[Min Notif Date]],Lookup!$N$1:$P$11,2,0),_xlfn.IFS(VLOOKUP(WEEKDAY(Data[[#This Row],[Min Notif Date]]),Lookup!$J$1:$L$7,3,0)="Weekend","Weekend",VLOOKUP(WEEKDAY(Data[[#This Row],[Min Notif Date]]),Lookup!$J$1:$L$7,3,0)="Weekday","Weekday"))</f>
        <v>Weekday</v>
      </c>
      <c r="J4178" s="4" t="str">
        <f>VLOOKUP(WEEKDAY(Data[[#This Row],[Min Notif Date]]),Lookup!$J$1:$K$7,2,0)</f>
        <v>2. Mon</v>
      </c>
      <c r="K4178" s="105">
        <f>ROUNDDOWN(Data[[#This Row],[PGE Notified Time]],0)</f>
        <v>44781</v>
      </c>
      <c r="L4178" s="4">
        <f>HOUR(Data[[#This Row],[PGE Notified Time]])</f>
        <v>9</v>
      </c>
      <c r="M4178">
        <v>81371</v>
      </c>
      <c r="O4178" t="s">
        <v>20</v>
      </c>
      <c r="P4178" t="s">
        <v>195</v>
      </c>
      <c r="Q4178" t="s">
        <v>20</v>
      </c>
      <c r="R4178" t="s">
        <v>183</v>
      </c>
      <c r="S4178" s="1" t="s">
        <v>171</v>
      </c>
      <c r="T4178" s="1">
        <v>44781.394444444442</v>
      </c>
      <c r="U4178" s="1">
        <v>44781.506944444445</v>
      </c>
      <c r="V4178" t="s">
        <v>184</v>
      </c>
      <c r="W4178" t="s">
        <v>86</v>
      </c>
      <c r="X4178" t="s">
        <v>196</v>
      </c>
      <c r="Y4178" t="s">
        <v>186</v>
      </c>
      <c r="Z4178" t="s">
        <v>187</v>
      </c>
      <c r="AA4178" s="32">
        <v>162</v>
      </c>
    </row>
    <row r="4179" spans="1:27" x14ac:dyDescent="0.3">
      <c r="A4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9" s="4" t="str">
        <f>VLOOKUP(P4179,Lookup!$A$1:$D$19,4,0)</f>
        <v>North Valley</v>
      </c>
      <c r="C4179" s="4" t="str">
        <f>VLOOKUP(P4179,Lookup!$A$1:$E$19,5,0)</f>
        <v>Region 2</v>
      </c>
      <c r="D4179" s="4" t="str">
        <f>VLOOKUP(P4179,Lookup!$A$1:$B$19,2,0)</f>
        <v>SA</v>
      </c>
      <c r="E4179" s="4" t="str">
        <f>IF(AND((Data[[#This Row],[Min Notif Date]]&gt;$G$3),Data[[#This Row],[Min Notif Date]]&lt;$F$3),"Last Week","No")</f>
        <v>No</v>
      </c>
      <c r="F4179" s="4" t="str">
        <f>VLOOKUP(MONTH(Data[[#This Row],[Min Notif Date]]),Lookup!$G$1:$H$12,2,0)</f>
        <v>8. Aug</v>
      </c>
      <c r="G4179" s="4" t="str">
        <f t="shared" si="65"/>
        <v/>
      </c>
      <c r="H4179" s="4" t="str">
        <f>IF(AND(Data[[#This Row],[Min Notif Time]]&gt;6,Data[[#This Row],[Min Notif Time]]&lt;17),"Business Hours","Non-Business Hours")</f>
        <v>Business Hours</v>
      </c>
      <c r="I4179" s="4" t="str" cm="1">
        <f t="array" ref="I4179">IFERROR(VLOOKUP(Data[[#This Row],[Min Notif Date]],Lookup!$N$1:$P$11,2,0),_xlfn.IFS(VLOOKUP(WEEKDAY(Data[[#This Row],[Min Notif Date]]),Lookup!$J$1:$L$7,3,0)="Weekend","Weekend",VLOOKUP(WEEKDAY(Data[[#This Row],[Min Notif Date]]),Lookup!$J$1:$L$7,3,0)="Weekday","Weekday"))</f>
        <v>Weekday</v>
      </c>
      <c r="J4179" s="4" t="str">
        <f>VLOOKUP(WEEKDAY(Data[[#This Row],[Min Notif Date]]),Lookup!$J$1:$K$7,2,0)</f>
        <v>2. Mon</v>
      </c>
      <c r="K4179" s="105">
        <f>ROUNDDOWN(Data[[#This Row],[PGE Notified Time]],0)</f>
        <v>44781</v>
      </c>
      <c r="L4179" s="4">
        <f>HOUR(Data[[#This Row],[PGE Notified Time]])</f>
        <v>9</v>
      </c>
      <c r="M4179">
        <v>81370</v>
      </c>
      <c r="O4179" t="s">
        <v>20</v>
      </c>
      <c r="P4179" t="s">
        <v>210</v>
      </c>
      <c r="Q4179" t="s">
        <v>20</v>
      </c>
      <c r="R4179" t="s">
        <v>183</v>
      </c>
      <c r="S4179" s="1" t="s">
        <v>171</v>
      </c>
      <c r="T4179" s="1">
        <v>44781.38958333333</v>
      </c>
      <c r="U4179" s="1">
        <v>44781.5</v>
      </c>
      <c r="V4179" t="s">
        <v>184</v>
      </c>
      <c r="W4179" t="s">
        <v>85</v>
      </c>
      <c r="X4179" t="s">
        <v>353</v>
      </c>
      <c r="Y4179" t="s">
        <v>186</v>
      </c>
      <c r="Z4179" t="s">
        <v>187</v>
      </c>
      <c r="AA4179" s="32">
        <v>159</v>
      </c>
    </row>
    <row r="4180" spans="1:27" x14ac:dyDescent="0.3">
      <c r="A4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0" s="4" t="str">
        <f>VLOOKUP(P4180,Lookup!$A$1:$D$19,4,0)</f>
        <v>Bay Area</v>
      </c>
      <c r="C4180" s="4" t="str">
        <f>VLOOKUP(P4180,Lookup!$A$1:$E$19,5,0)</f>
        <v>Region 3</v>
      </c>
      <c r="D4180" s="4" t="str">
        <f>VLOOKUP(P4180,Lookup!$A$1:$B$19,2,0)</f>
        <v>MI</v>
      </c>
      <c r="E4180" s="4" t="str">
        <f>IF(AND((Data[[#This Row],[Min Notif Date]]&gt;$G$3),Data[[#This Row],[Min Notif Date]]&lt;$F$3),"Last Week","No")</f>
        <v>No</v>
      </c>
      <c r="F4180" s="4" t="str">
        <f>VLOOKUP(MONTH(Data[[#This Row],[Min Notif Date]]),Lookup!$G$1:$H$12,2,0)</f>
        <v>8. Aug</v>
      </c>
      <c r="G4180" s="4" t="str">
        <f t="shared" si="65"/>
        <v/>
      </c>
      <c r="H4180" s="4" t="str">
        <f>IF(AND(Data[[#This Row],[Min Notif Time]]&gt;6,Data[[#This Row],[Min Notif Time]]&lt;17),"Business Hours","Non-Business Hours")</f>
        <v>Business Hours</v>
      </c>
      <c r="I4180" s="4" t="str" cm="1">
        <f t="array" ref="I4180">IFERROR(VLOOKUP(Data[[#This Row],[Min Notif Date]],Lookup!$N$1:$P$11,2,0),_xlfn.IFS(VLOOKUP(WEEKDAY(Data[[#This Row],[Min Notif Date]]),Lookup!$J$1:$L$7,3,0)="Weekend","Weekend",VLOOKUP(WEEKDAY(Data[[#This Row],[Min Notif Date]]),Lookup!$J$1:$L$7,3,0)="Weekday","Weekday"))</f>
        <v>Weekday</v>
      </c>
      <c r="J4180" s="4" t="str">
        <f>VLOOKUP(WEEKDAY(Data[[#This Row],[Min Notif Date]]),Lookup!$J$1:$K$7,2,0)</f>
        <v>2. Mon</v>
      </c>
      <c r="K4180" s="105">
        <f>ROUNDDOWN(Data[[#This Row],[PGE Notified Time]],0)</f>
        <v>44781</v>
      </c>
      <c r="L4180" s="4">
        <f>HOUR(Data[[#This Row],[PGE Notified Time]])</f>
        <v>11</v>
      </c>
      <c r="M4180">
        <v>81390</v>
      </c>
      <c r="O4180" t="s">
        <v>20</v>
      </c>
      <c r="P4180" t="s">
        <v>244</v>
      </c>
      <c r="Q4180" t="s">
        <v>20</v>
      </c>
      <c r="R4180" t="s">
        <v>191</v>
      </c>
      <c r="S4180" s="1" t="s">
        <v>171</v>
      </c>
      <c r="T4180" s="1">
        <v>44781.494444444441</v>
      </c>
      <c r="U4180" s="1">
        <v>44781.59375</v>
      </c>
      <c r="V4180" t="s">
        <v>184</v>
      </c>
      <c r="W4180" t="s">
        <v>85</v>
      </c>
      <c r="X4180" t="s">
        <v>251</v>
      </c>
      <c r="Y4180" t="s">
        <v>186</v>
      </c>
      <c r="Z4180" t="s">
        <v>187</v>
      </c>
      <c r="AA4180" s="32">
        <v>143</v>
      </c>
    </row>
    <row r="4181" spans="1:27" x14ac:dyDescent="0.3">
      <c r="A4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1" s="4" t="str">
        <f>VLOOKUP(P4181,Lookup!$A$1:$D$19,4,0)</f>
        <v>North Coast</v>
      </c>
      <c r="C4181" s="4" t="str">
        <f>VLOOKUP(P4181,Lookup!$A$1:$E$19,5,0)</f>
        <v>Region 1</v>
      </c>
      <c r="D4181" s="4" t="str">
        <f>VLOOKUP(P4181,Lookup!$A$1:$B$19,2,0)</f>
        <v>SO</v>
      </c>
      <c r="E4181" s="4" t="str">
        <f>IF(AND((Data[[#This Row],[Min Notif Date]]&gt;$G$3),Data[[#This Row],[Min Notif Date]]&lt;$F$3),"Last Week","No")</f>
        <v>No</v>
      </c>
      <c r="F4181" s="4" t="str">
        <f>VLOOKUP(MONTH(Data[[#This Row],[Min Notif Date]]),Lookup!$G$1:$H$12,2,0)</f>
        <v>8. Aug</v>
      </c>
      <c r="G4181" s="4" t="str">
        <f t="shared" si="65"/>
        <v/>
      </c>
      <c r="H4181" s="4" t="str">
        <f>IF(AND(Data[[#This Row],[Min Notif Time]]&gt;6,Data[[#This Row],[Min Notif Time]]&lt;17),"Business Hours","Non-Business Hours")</f>
        <v>Business Hours</v>
      </c>
      <c r="I4181" s="4" t="str" cm="1">
        <f t="array" ref="I4181">IFERROR(VLOOKUP(Data[[#This Row],[Min Notif Date]],Lookup!$N$1:$P$11,2,0),_xlfn.IFS(VLOOKUP(WEEKDAY(Data[[#This Row],[Min Notif Date]]),Lookup!$J$1:$L$7,3,0)="Weekend","Weekend",VLOOKUP(WEEKDAY(Data[[#This Row],[Min Notif Date]]),Lookup!$J$1:$L$7,3,0)="Weekday","Weekday"))</f>
        <v>Weekday</v>
      </c>
      <c r="J4181" s="4" t="str">
        <f>VLOOKUP(WEEKDAY(Data[[#This Row],[Min Notif Date]]),Lookup!$J$1:$K$7,2,0)</f>
        <v>2. Mon</v>
      </c>
      <c r="K4181" s="105">
        <f>ROUNDDOWN(Data[[#This Row],[PGE Notified Time]],0)</f>
        <v>44781</v>
      </c>
      <c r="L4181" s="4">
        <f>HOUR(Data[[#This Row],[PGE Notified Time]])</f>
        <v>12</v>
      </c>
      <c r="M4181">
        <v>81397</v>
      </c>
      <c r="O4181" t="s">
        <v>20</v>
      </c>
      <c r="P4181" t="s">
        <v>203</v>
      </c>
      <c r="Q4181" t="s">
        <v>20</v>
      </c>
      <c r="R4181" t="s">
        <v>191</v>
      </c>
      <c r="S4181" s="1" t="s">
        <v>171</v>
      </c>
      <c r="T4181" s="1">
        <v>44781.527083333334</v>
      </c>
      <c r="U4181" s="1">
        <v>44781.625</v>
      </c>
      <c r="V4181" t="s">
        <v>184</v>
      </c>
      <c r="W4181" t="s">
        <v>85</v>
      </c>
      <c r="X4181" t="s">
        <v>204</v>
      </c>
      <c r="Y4181" t="s">
        <v>186</v>
      </c>
      <c r="Z4181" t="s">
        <v>187</v>
      </c>
      <c r="AA4181" s="32">
        <v>141</v>
      </c>
    </row>
    <row r="4182" spans="1:27" x14ac:dyDescent="0.3">
      <c r="A4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82" s="4" t="str">
        <f>VLOOKUP(P4182,Lookup!$A$1:$D$19,4,0)</f>
        <v>South Bay</v>
      </c>
      <c r="C4182" s="4" t="str">
        <f>VLOOKUP(P4182,Lookup!$A$1:$E$19,5,0)</f>
        <v>Region 4</v>
      </c>
      <c r="D4182" s="4" t="str">
        <f>VLOOKUP(P4182,Lookup!$A$1:$B$19,2,0)</f>
        <v>CC</v>
      </c>
      <c r="E4182" s="4" t="str">
        <f>IF(AND((Data[[#This Row],[Min Notif Date]]&gt;$G$3),Data[[#This Row],[Min Notif Date]]&lt;$F$3),"Last Week","No")</f>
        <v>No</v>
      </c>
      <c r="F4182" s="4" t="str">
        <f>VLOOKUP(MONTH(Data[[#This Row],[Min Notif Date]]),Lookup!$G$1:$H$12,2,0)</f>
        <v>8. Aug</v>
      </c>
      <c r="G4182" s="4" t="str">
        <f t="shared" si="65"/>
        <v/>
      </c>
      <c r="H4182" s="4" t="str">
        <f>IF(AND(Data[[#This Row],[Min Notif Time]]&gt;6,Data[[#This Row],[Min Notif Time]]&lt;17),"Business Hours","Non-Business Hours")</f>
        <v>Business Hours</v>
      </c>
      <c r="I4182" s="4" t="str" cm="1">
        <f t="array" ref="I4182">IFERROR(VLOOKUP(Data[[#This Row],[Min Notif Date]],Lookup!$N$1:$P$11,2,0),_xlfn.IFS(VLOOKUP(WEEKDAY(Data[[#This Row],[Min Notif Date]]),Lookup!$J$1:$L$7,3,0)="Weekend","Weekend",VLOOKUP(WEEKDAY(Data[[#This Row],[Min Notif Date]]),Lookup!$J$1:$L$7,3,0)="Weekday","Weekday"))</f>
        <v>Weekday</v>
      </c>
      <c r="J4182" s="4" t="str">
        <f>VLOOKUP(WEEKDAY(Data[[#This Row],[Min Notif Date]]),Lookup!$J$1:$K$7,2,0)</f>
        <v>2. Mon</v>
      </c>
      <c r="K4182" s="105">
        <f>ROUNDDOWN(Data[[#This Row],[PGE Notified Time]],0)</f>
        <v>44781</v>
      </c>
      <c r="L4182" s="4">
        <f>HOUR(Data[[#This Row],[PGE Notified Time]])</f>
        <v>14</v>
      </c>
      <c r="M4182">
        <v>81406</v>
      </c>
      <c r="N4182">
        <v>341825679</v>
      </c>
      <c r="O4182" t="s">
        <v>25</v>
      </c>
      <c r="P4182" t="s">
        <v>225</v>
      </c>
      <c r="Q4182" t="s">
        <v>198</v>
      </c>
      <c r="R4182" t="s">
        <v>191</v>
      </c>
      <c r="S4182" s="1">
        <v>44781.608877314815</v>
      </c>
      <c r="T4182" s="1">
        <v>44781.609780092593</v>
      </c>
      <c r="U4182" s="1">
        <v>44781.704861111109</v>
      </c>
      <c r="V4182" t="s">
        <v>184</v>
      </c>
      <c r="W4182" t="s">
        <v>87</v>
      </c>
      <c r="X4182" t="s">
        <v>226</v>
      </c>
      <c r="Y4182" t="s">
        <v>186</v>
      </c>
      <c r="Z4182" t="s">
        <v>187</v>
      </c>
      <c r="AA4182" s="32">
        <v>138.216666667</v>
      </c>
    </row>
    <row r="4183" spans="1:27" x14ac:dyDescent="0.3">
      <c r="A4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3" s="4" t="str">
        <f>VLOOKUP(P4183,Lookup!$A$1:$D$19,4,0)</f>
        <v>North Coast</v>
      </c>
      <c r="C4183" s="4" t="str">
        <f>VLOOKUP(P4183,Lookup!$A$1:$E$19,5,0)</f>
        <v>Region 1</v>
      </c>
      <c r="D4183" s="4" t="str">
        <f>VLOOKUP(P4183,Lookup!$A$1:$B$19,2,0)</f>
        <v>NB</v>
      </c>
      <c r="E4183" s="4" t="str">
        <f>IF(AND((Data[[#This Row],[Min Notif Date]]&gt;$G$3),Data[[#This Row],[Min Notif Date]]&lt;$F$3),"Last Week","No")</f>
        <v>No</v>
      </c>
      <c r="F4183" s="4" t="str">
        <f>VLOOKUP(MONTH(Data[[#This Row],[Min Notif Date]]),Lookup!$G$1:$H$12,2,0)</f>
        <v>8. Aug</v>
      </c>
      <c r="G4183" s="4" t="str">
        <f t="shared" si="65"/>
        <v/>
      </c>
      <c r="H4183" s="4" t="str">
        <f>IF(AND(Data[[#This Row],[Min Notif Time]]&gt;6,Data[[#This Row],[Min Notif Time]]&lt;17),"Business Hours","Non-Business Hours")</f>
        <v>Business Hours</v>
      </c>
      <c r="I4183" s="4" t="str" cm="1">
        <f t="array" ref="I4183">IFERROR(VLOOKUP(Data[[#This Row],[Min Notif Date]],Lookup!$N$1:$P$11,2,0),_xlfn.IFS(VLOOKUP(WEEKDAY(Data[[#This Row],[Min Notif Date]]),Lookup!$J$1:$L$7,3,0)="Weekend","Weekend",VLOOKUP(WEEKDAY(Data[[#This Row],[Min Notif Date]]),Lookup!$J$1:$L$7,3,0)="Weekday","Weekday"))</f>
        <v>Weekday</v>
      </c>
      <c r="J4183" s="4" t="str">
        <f>VLOOKUP(WEEKDAY(Data[[#This Row],[Min Notif Date]]),Lookup!$J$1:$K$7,2,0)</f>
        <v>2. Mon</v>
      </c>
      <c r="K4183" s="105">
        <f>ROUNDDOWN(Data[[#This Row],[PGE Notified Time]],0)</f>
        <v>44781</v>
      </c>
      <c r="L4183" s="4">
        <f>HOUR(Data[[#This Row],[PGE Notified Time]])</f>
        <v>15</v>
      </c>
      <c r="M4183">
        <v>81408</v>
      </c>
      <c r="O4183" t="s">
        <v>20</v>
      </c>
      <c r="P4183" t="s">
        <v>219</v>
      </c>
      <c r="Q4183" t="s">
        <v>20</v>
      </c>
      <c r="R4183" t="s">
        <v>191</v>
      </c>
      <c r="S4183" s="1" t="s">
        <v>171</v>
      </c>
      <c r="T4183" s="1">
        <v>44781.645138888889</v>
      </c>
      <c r="U4183" s="1">
        <v>44781.729166666664</v>
      </c>
      <c r="V4183" t="s">
        <v>184</v>
      </c>
      <c r="W4183" t="s">
        <v>85</v>
      </c>
      <c r="X4183" t="s">
        <v>311</v>
      </c>
      <c r="Y4183" t="s">
        <v>186</v>
      </c>
      <c r="Z4183" t="s">
        <v>187</v>
      </c>
      <c r="AA4183" s="32">
        <v>121</v>
      </c>
    </row>
    <row r="4184" spans="1:27" x14ac:dyDescent="0.3">
      <c r="A4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4" s="4" t="str">
        <f>VLOOKUP(P4184,Lookup!$A$1:$D$19,4,0)</f>
        <v>Bay Area</v>
      </c>
      <c r="C4184" s="4" t="str">
        <f>VLOOKUP(P4184,Lookup!$A$1:$E$19,5,0)</f>
        <v>Region 3</v>
      </c>
      <c r="D4184" s="4" t="str">
        <f>VLOOKUP(P4184,Lookup!$A$1:$B$19,2,0)</f>
        <v>SF</v>
      </c>
      <c r="E4184" s="4" t="str">
        <f>IF(AND((Data[[#This Row],[Min Notif Date]]&gt;$G$3),Data[[#This Row],[Min Notif Date]]&lt;$F$3),"Last Week","No")</f>
        <v>No</v>
      </c>
      <c r="F4184" s="4" t="str">
        <f>VLOOKUP(MONTH(Data[[#This Row],[Min Notif Date]]),Lookup!$G$1:$H$12,2,0)</f>
        <v>8. Aug</v>
      </c>
      <c r="G4184" s="4" t="str">
        <f t="shared" si="65"/>
        <v/>
      </c>
      <c r="H4184" s="4" t="str">
        <f>IF(AND(Data[[#This Row],[Min Notif Time]]&gt;6,Data[[#This Row],[Min Notif Time]]&lt;17),"Business Hours","Non-Business Hours")</f>
        <v>Business Hours</v>
      </c>
      <c r="I4184" s="4" t="str" cm="1">
        <f t="array" ref="I4184">IFERROR(VLOOKUP(Data[[#This Row],[Min Notif Date]],Lookup!$N$1:$P$11,2,0),_xlfn.IFS(VLOOKUP(WEEKDAY(Data[[#This Row],[Min Notif Date]]),Lookup!$J$1:$L$7,3,0)="Weekend","Weekend",VLOOKUP(WEEKDAY(Data[[#This Row],[Min Notif Date]]),Lookup!$J$1:$L$7,3,0)="Weekday","Weekday"))</f>
        <v>Weekday</v>
      </c>
      <c r="J4184" s="4" t="str">
        <f>VLOOKUP(WEEKDAY(Data[[#This Row],[Min Notif Date]]),Lookup!$J$1:$K$7,2,0)</f>
        <v>2. Mon</v>
      </c>
      <c r="K4184" s="105">
        <f>ROUNDDOWN(Data[[#This Row],[PGE Notified Time]],0)</f>
        <v>44781</v>
      </c>
      <c r="L4184" s="4">
        <f>HOUR(Data[[#This Row],[PGE Notified Time]])</f>
        <v>11</v>
      </c>
      <c r="M4184">
        <v>81387</v>
      </c>
      <c r="O4184" t="s">
        <v>20</v>
      </c>
      <c r="P4184" t="s">
        <v>190</v>
      </c>
      <c r="Q4184" t="s">
        <v>20</v>
      </c>
      <c r="R4184" t="s">
        <v>223</v>
      </c>
      <c r="S4184" s="1" t="s">
        <v>171</v>
      </c>
      <c r="T4184" s="1">
        <v>44781.472222222219</v>
      </c>
      <c r="U4184" s="1">
        <v>44781.541666666664</v>
      </c>
      <c r="V4184" t="s">
        <v>184</v>
      </c>
      <c r="W4184" t="s">
        <v>85</v>
      </c>
      <c r="X4184" t="s">
        <v>192</v>
      </c>
      <c r="Y4184" t="s">
        <v>186</v>
      </c>
      <c r="Z4184" t="s">
        <v>187</v>
      </c>
      <c r="AA4184" s="32">
        <v>100</v>
      </c>
    </row>
    <row r="4185" spans="1:27" x14ac:dyDescent="0.3">
      <c r="A4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5" s="4" t="str">
        <f>VLOOKUP(P4185,Lookup!$A$1:$D$19,4,0)</f>
        <v>Central Valley</v>
      </c>
      <c r="C4185" s="4" t="str">
        <f>VLOOKUP(P4185,Lookup!$A$1:$E$19,5,0)</f>
        <v>Region 5</v>
      </c>
      <c r="D4185" s="4" t="str">
        <f>VLOOKUP(P4185,Lookup!$A$1:$B$19,2,0)</f>
        <v>FR</v>
      </c>
      <c r="E4185" s="4" t="str">
        <f>IF(AND((Data[[#This Row],[Min Notif Date]]&gt;$G$3),Data[[#This Row],[Min Notif Date]]&lt;$F$3),"Last Week","No")</f>
        <v>No</v>
      </c>
      <c r="F4185" s="4" t="str">
        <f>VLOOKUP(MONTH(Data[[#This Row],[Min Notif Date]]),Lookup!$G$1:$H$12,2,0)</f>
        <v>8. Aug</v>
      </c>
      <c r="G4185" s="4" t="str">
        <f t="shared" si="65"/>
        <v/>
      </c>
      <c r="H4185" s="4" t="str">
        <f>IF(AND(Data[[#This Row],[Min Notif Time]]&gt;6,Data[[#This Row],[Min Notif Time]]&lt;17),"Business Hours","Non-Business Hours")</f>
        <v>Business Hours</v>
      </c>
      <c r="I4185" s="4" t="str" cm="1">
        <f t="array" ref="I4185">IFERROR(VLOOKUP(Data[[#This Row],[Min Notif Date]],Lookup!$N$1:$P$11,2,0),_xlfn.IFS(VLOOKUP(WEEKDAY(Data[[#This Row],[Min Notif Date]]),Lookup!$J$1:$L$7,3,0)="Weekend","Weekend",VLOOKUP(WEEKDAY(Data[[#This Row],[Min Notif Date]]),Lookup!$J$1:$L$7,3,0)="Weekday","Weekday"))</f>
        <v>Weekday</v>
      </c>
      <c r="J4185" s="4" t="str">
        <f>VLOOKUP(WEEKDAY(Data[[#This Row],[Min Notif Date]]),Lookup!$J$1:$K$7,2,0)</f>
        <v>2. Mon</v>
      </c>
      <c r="K4185" s="105">
        <f>ROUNDDOWN(Data[[#This Row],[PGE Notified Time]],0)</f>
        <v>44781</v>
      </c>
      <c r="L4185" s="4">
        <f>HOUR(Data[[#This Row],[PGE Notified Time]])</f>
        <v>9</v>
      </c>
      <c r="M4185">
        <v>81368</v>
      </c>
      <c r="O4185" t="s">
        <v>20</v>
      </c>
      <c r="P4185" t="s">
        <v>195</v>
      </c>
      <c r="Q4185" t="s">
        <v>20</v>
      </c>
      <c r="R4185" t="s">
        <v>183</v>
      </c>
      <c r="S4185" s="1" t="s">
        <v>171</v>
      </c>
      <c r="T4185" s="1">
        <v>44781.385416666664</v>
      </c>
      <c r="U4185" s="1">
        <v>44781.451388888891</v>
      </c>
      <c r="V4185" t="s">
        <v>184</v>
      </c>
      <c r="W4185" t="s">
        <v>85</v>
      </c>
      <c r="X4185" t="s">
        <v>303</v>
      </c>
      <c r="Y4185" t="s">
        <v>186</v>
      </c>
      <c r="Z4185" t="s">
        <v>187</v>
      </c>
      <c r="AA4185" s="32">
        <v>95</v>
      </c>
    </row>
    <row r="4186" spans="1:27" x14ac:dyDescent="0.3">
      <c r="A4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6" s="4" t="str">
        <f>VLOOKUP(P4186,Lookup!$A$1:$D$19,4,0)</f>
        <v>Bay Area</v>
      </c>
      <c r="C4186" s="4" t="str">
        <f>VLOOKUP(P4186,Lookup!$A$1:$E$19,5,0)</f>
        <v>Region 3</v>
      </c>
      <c r="D4186" s="4" t="str">
        <f>VLOOKUP(P4186,Lookup!$A$1:$B$19,2,0)</f>
        <v>SF</v>
      </c>
      <c r="E4186" s="4" t="str">
        <f>IF(AND((Data[[#This Row],[Min Notif Date]]&gt;$G$3),Data[[#This Row],[Min Notif Date]]&lt;$F$3),"Last Week","No")</f>
        <v>No</v>
      </c>
      <c r="F4186" s="4" t="str">
        <f>VLOOKUP(MONTH(Data[[#This Row],[Min Notif Date]]),Lookup!$G$1:$H$12,2,0)</f>
        <v>8. Aug</v>
      </c>
      <c r="G4186" s="4" t="str">
        <f t="shared" si="65"/>
        <v/>
      </c>
      <c r="H4186" s="4" t="str">
        <f>IF(AND(Data[[#This Row],[Min Notif Time]]&gt;6,Data[[#This Row],[Min Notif Time]]&lt;17),"Business Hours","Non-Business Hours")</f>
        <v>Non-Business Hours</v>
      </c>
      <c r="I4186" s="4" t="str" cm="1">
        <f t="array" ref="I4186">IFERROR(VLOOKUP(Data[[#This Row],[Min Notif Date]],Lookup!$N$1:$P$11,2,0),_xlfn.IFS(VLOOKUP(WEEKDAY(Data[[#This Row],[Min Notif Date]]),Lookup!$J$1:$L$7,3,0)="Weekend","Weekend",VLOOKUP(WEEKDAY(Data[[#This Row],[Min Notif Date]]),Lookup!$J$1:$L$7,3,0)="Weekday","Weekday"))</f>
        <v>Weekday</v>
      </c>
      <c r="J4186" s="4" t="str">
        <f>VLOOKUP(WEEKDAY(Data[[#This Row],[Min Notif Date]]),Lookup!$J$1:$K$7,2,0)</f>
        <v>2. Mon</v>
      </c>
      <c r="K4186" s="105">
        <f>ROUNDDOWN(Data[[#This Row],[PGE Notified Time]],0)</f>
        <v>44781</v>
      </c>
      <c r="L4186" s="4">
        <f>HOUR(Data[[#This Row],[PGE Notified Time]])</f>
        <v>18</v>
      </c>
      <c r="M4186">
        <v>81414</v>
      </c>
      <c r="N4186">
        <v>5999267471</v>
      </c>
      <c r="O4186" t="s">
        <v>20</v>
      </c>
      <c r="P4186" t="s">
        <v>190</v>
      </c>
      <c r="Q4186" t="s">
        <v>20</v>
      </c>
      <c r="R4186" t="s">
        <v>183</v>
      </c>
      <c r="S4186" s="1">
        <v>44781.765810185185</v>
      </c>
      <c r="T4186" s="1">
        <v>44781.785509259258</v>
      </c>
      <c r="U4186" s="1">
        <v>44781.826388888891</v>
      </c>
      <c r="V4186" t="s">
        <v>184</v>
      </c>
      <c r="W4186" t="s">
        <v>85</v>
      </c>
      <c r="X4186" t="s">
        <v>192</v>
      </c>
      <c r="Y4186" t="s">
        <v>186</v>
      </c>
      <c r="Z4186" t="s">
        <v>187</v>
      </c>
      <c r="AA4186" s="32">
        <v>87.233333333000004</v>
      </c>
    </row>
    <row r="4187" spans="1:27" x14ac:dyDescent="0.3">
      <c r="A4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7" s="4" t="str">
        <f>VLOOKUP(P4187,Lookup!$A$1:$D$19,4,0)</f>
        <v>North Coast</v>
      </c>
      <c r="C4187" s="4" t="str">
        <f>VLOOKUP(P4187,Lookup!$A$1:$E$19,5,0)</f>
        <v>Region 1</v>
      </c>
      <c r="D4187" s="4" t="str">
        <f>VLOOKUP(P4187,Lookup!$A$1:$B$19,2,0)</f>
        <v>NB</v>
      </c>
      <c r="E4187" s="4" t="str">
        <f>IF(AND((Data[[#This Row],[Min Notif Date]]&gt;$G$3),Data[[#This Row],[Min Notif Date]]&lt;$F$3),"Last Week","No")</f>
        <v>No</v>
      </c>
      <c r="F4187" s="4" t="str">
        <f>VLOOKUP(MONTH(Data[[#This Row],[Min Notif Date]]),Lookup!$G$1:$H$12,2,0)</f>
        <v>8. Aug</v>
      </c>
      <c r="G4187" s="4" t="str">
        <f t="shared" si="65"/>
        <v/>
      </c>
      <c r="H4187" s="4" t="str">
        <f>IF(AND(Data[[#This Row],[Min Notif Time]]&gt;6,Data[[#This Row],[Min Notif Time]]&lt;17),"Business Hours","Non-Business Hours")</f>
        <v>Business Hours</v>
      </c>
      <c r="I4187" s="4" t="str" cm="1">
        <f t="array" ref="I4187">IFERROR(VLOOKUP(Data[[#This Row],[Min Notif Date]],Lookup!$N$1:$P$11,2,0),_xlfn.IFS(VLOOKUP(WEEKDAY(Data[[#This Row],[Min Notif Date]]),Lookup!$J$1:$L$7,3,0)="Weekend","Weekend",VLOOKUP(WEEKDAY(Data[[#This Row],[Min Notif Date]]),Lookup!$J$1:$L$7,3,0)="Weekday","Weekday"))</f>
        <v>Weekday</v>
      </c>
      <c r="J4187" s="4" t="str">
        <f>VLOOKUP(WEEKDAY(Data[[#This Row],[Min Notif Date]]),Lookup!$J$1:$K$7,2,0)</f>
        <v>2. Mon</v>
      </c>
      <c r="K4187" s="105">
        <f>ROUNDDOWN(Data[[#This Row],[PGE Notified Time]],0)</f>
        <v>44781</v>
      </c>
      <c r="L4187" s="4">
        <f>HOUR(Data[[#This Row],[PGE Notified Time]])</f>
        <v>11</v>
      </c>
      <c r="M4187">
        <v>81388</v>
      </c>
      <c r="O4187" t="s">
        <v>20</v>
      </c>
      <c r="P4187" t="s">
        <v>219</v>
      </c>
      <c r="Q4187" t="s">
        <v>20</v>
      </c>
      <c r="R4187" t="s">
        <v>183</v>
      </c>
      <c r="S4187" s="1" t="s">
        <v>171</v>
      </c>
      <c r="T4187" s="1">
        <v>44781.476388888892</v>
      </c>
      <c r="U4187" s="1">
        <v>44781.53125</v>
      </c>
      <c r="V4187" t="s">
        <v>184</v>
      </c>
      <c r="W4187" t="s">
        <v>85</v>
      </c>
      <c r="X4187" t="s">
        <v>313</v>
      </c>
      <c r="Y4187" t="s">
        <v>186</v>
      </c>
      <c r="Z4187" t="s">
        <v>187</v>
      </c>
      <c r="AA4187" s="32">
        <v>79</v>
      </c>
    </row>
    <row r="4188" spans="1:27" x14ac:dyDescent="0.3">
      <c r="A4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8" s="4" t="str">
        <f>VLOOKUP(P4188,Lookup!$A$1:$D$19,4,0)</f>
        <v>Bay Area</v>
      </c>
      <c r="C4188" s="4" t="str">
        <f>VLOOKUP(P4188,Lookup!$A$1:$E$19,5,0)</f>
        <v>Region 3</v>
      </c>
      <c r="D4188" s="4" t="str">
        <f>VLOOKUP(P4188,Lookup!$A$1:$B$19,2,0)</f>
        <v>MI</v>
      </c>
      <c r="E4188" s="4" t="str">
        <f>IF(AND((Data[[#This Row],[Min Notif Date]]&gt;$G$3),Data[[#This Row],[Min Notif Date]]&lt;$F$3),"Last Week","No")</f>
        <v>No</v>
      </c>
      <c r="F4188" s="4" t="str">
        <f>VLOOKUP(MONTH(Data[[#This Row],[Min Notif Date]]),Lookup!$G$1:$H$12,2,0)</f>
        <v>8. Aug</v>
      </c>
      <c r="G4188" s="4" t="str">
        <f t="shared" si="65"/>
        <v/>
      </c>
      <c r="H4188" s="4" t="str">
        <f>IF(AND(Data[[#This Row],[Min Notif Time]]&gt;6,Data[[#This Row],[Min Notif Time]]&lt;17),"Business Hours","Non-Business Hours")</f>
        <v>Business Hours</v>
      </c>
      <c r="I4188" s="4" t="str" cm="1">
        <f t="array" ref="I4188">IFERROR(VLOOKUP(Data[[#This Row],[Min Notif Date]],Lookup!$N$1:$P$11,2,0),_xlfn.IFS(VLOOKUP(WEEKDAY(Data[[#This Row],[Min Notif Date]]),Lookup!$J$1:$L$7,3,0)="Weekend","Weekend",VLOOKUP(WEEKDAY(Data[[#This Row],[Min Notif Date]]),Lookup!$J$1:$L$7,3,0)="Weekday","Weekday"))</f>
        <v>Weekday</v>
      </c>
      <c r="J4188" s="4" t="str">
        <f>VLOOKUP(WEEKDAY(Data[[#This Row],[Min Notif Date]]),Lookup!$J$1:$K$7,2,0)</f>
        <v>2. Mon</v>
      </c>
      <c r="K4188" s="105">
        <f>ROUNDDOWN(Data[[#This Row],[PGE Notified Time]],0)</f>
        <v>44781</v>
      </c>
      <c r="L4188" s="4">
        <f>HOUR(Data[[#This Row],[PGE Notified Time]])</f>
        <v>9</v>
      </c>
      <c r="M4188">
        <v>81372</v>
      </c>
      <c r="O4188" t="s">
        <v>20</v>
      </c>
      <c r="P4188" t="s">
        <v>244</v>
      </c>
      <c r="Q4188" t="s">
        <v>20</v>
      </c>
      <c r="R4188" t="s">
        <v>191</v>
      </c>
      <c r="S4188" s="1" t="s">
        <v>171</v>
      </c>
      <c r="T4188" s="1">
        <v>44781.404166666667</v>
      </c>
      <c r="U4188" s="1">
        <v>44781.458333333336</v>
      </c>
      <c r="V4188" t="s">
        <v>184</v>
      </c>
      <c r="W4188" t="s">
        <v>85</v>
      </c>
      <c r="X4188" t="s">
        <v>251</v>
      </c>
      <c r="Y4188" t="s">
        <v>186</v>
      </c>
      <c r="Z4188" t="s">
        <v>187</v>
      </c>
      <c r="AA4188" s="32">
        <v>78</v>
      </c>
    </row>
    <row r="4189" spans="1:27" x14ac:dyDescent="0.3">
      <c r="A4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9" s="4" t="str">
        <f>VLOOKUP(P4189,Lookup!$A$1:$D$19,4,0)</f>
        <v>Bay Area</v>
      </c>
      <c r="C4189" s="4" t="str">
        <f>VLOOKUP(P4189,Lookup!$A$1:$E$19,5,0)</f>
        <v>Region 3</v>
      </c>
      <c r="D4189" s="4" t="str">
        <f>VLOOKUP(P4189,Lookup!$A$1:$B$19,2,0)</f>
        <v>PN</v>
      </c>
      <c r="E4189" s="4" t="str">
        <f>IF(AND((Data[[#This Row],[Min Notif Date]]&gt;$G$3),Data[[#This Row],[Min Notif Date]]&lt;$F$3),"Last Week","No")</f>
        <v>No</v>
      </c>
      <c r="F4189" s="4" t="str">
        <f>VLOOKUP(MONTH(Data[[#This Row],[Min Notif Date]]),Lookup!$G$1:$H$12,2,0)</f>
        <v>8. Aug</v>
      </c>
      <c r="G4189" s="4" t="str">
        <f t="shared" si="65"/>
        <v/>
      </c>
      <c r="H4189" s="4" t="str">
        <f>IF(AND(Data[[#This Row],[Min Notif Time]]&gt;6,Data[[#This Row],[Min Notif Time]]&lt;17),"Business Hours","Non-Business Hours")</f>
        <v>Business Hours</v>
      </c>
      <c r="I4189" s="4" t="str" cm="1">
        <f t="array" ref="I4189">IFERROR(VLOOKUP(Data[[#This Row],[Min Notif Date]],Lookup!$N$1:$P$11,2,0),_xlfn.IFS(VLOOKUP(WEEKDAY(Data[[#This Row],[Min Notif Date]]),Lookup!$J$1:$L$7,3,0)="Weekend","Weekend",VLOOKUP(WEEKDAY(Data[[#This Row],[Min Notif Date]]),Lookup!$J$1:$L$7,3,0)="Weekday","Weekday"))</f>
        <v>Weekday</v>
      </c>
      <c r="J4189" s="4" t="str">
        <f>VLOOKUP(WEEKDAY(Data[[#This Row],[Min Notif Date]]),Lookup!$J$1:$K$7,2,0)</f>
        <v>2. Mon</v>
      </c>
      <c r="K4189" s="105">
        <f>ROUNDDOWN(Data[[#This Row],[PGE Notified Time]],0)</f>
        <v>44781</v>
      </c>
      <c r="L4189" s="4">
        <f>HOUR(Data[[#This Row],[PGE Notified Time]])</f>
        <v>7</v>
      </c>
      <c r="M4189">
        <v>81363</v>
      </c>
      <c r="O4189" t="s">
        <v>20</v>
      </c>
      <c r="P4189" t="s">
        <v>197</v>
      </c>
      <c r="Q4189" t="s">
        <v>20</v>
      </c>
      <c r="R4189" t="s">
        <v>191</v>
      </c>
      <c r="S4189" s="1" t="s">
        <v>171</v>
      </c>
      <c r="T4189" s="1">
        <v>44781.331250000003</v>
      </c>
      <c r="U4189" s="1">
        <v>44781.385416666664</v>
      </c>
      <c r="V4189" t="s">
        <v>184</v>
      </c>
      <c r="W4189" t="s">
        <v>85</v>
      </c>
      <c r="X4189" t="s">
        <v>284</v>
      </c>
      <c r="Y4189" t="s">
        <v>186</v>
      </c>
      <c r="Z4189" t="s">
        <v>187</v>
      </c>
      <c r="AA4189" s="32">
        <v>78</v>
      </c>
    </row>
    <row r="4190" spans="1:27" x14ac:dyDescent="0.3">
      <c r="A4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0" s="4" t="str">
        <f>VLOOKUP(P4190,Lookup!$A$1:$D$19,4,0)</f>
        <v>Central Valley</v>
      </c>
      <c r="C4190" s="4" t="str">
        <f>VLOOKUP(P4190,Lookup!$A$1:$E$19,5,0)</f>
        <v>Region 5</v>
      </c>
      <c r="D4190" s="4" t="str">
        <f>VLOOKUP(P4190,Lookup!$A$1:$B$19,2,0)</f>
        <v>KE</v>
      </c>
      <c r="E4190" s="4" t="str">
        <f>IF(AND((Data[[#This Row],[Min Notif Date]]&gt;$G$3),Data[[#This Row],[Min Notif Date]]&lt;$F$3),"Last Week","No")</f>
        <v>No</v>
      </c>
      <c r="F4190" s="4" t="str">
        <f>VLOOKUP(MONTH(Data[[#This Row],[Min Notif Date]]),Lookup!$G$1:$H$12,2,0)</f>
        <v>8. Aug</v>
      </c>
      <c r="G4190" s="4" t="str">
        <f t="shared" si="65"/>
        <v/>
      </c>
      <c r="H4190" s="4" t="str">
        <f>IF(AND(Data[[#This Row],[Min Notif Time]]&gt;6,Data[[#This Row],[Min Notif Time]]&lt;17),"Business Hours","Non-Business Hours")</f>
        <v>Business Hours</v>
      </c>
      <c r="I4190" s="4" t="str" cm="1">
        <f t="array" ref="I4190">IFERROR(VLOOKUP(Data[[#This Row],[Min Notif Date]],Lookup!$N$1:$P$11,2,0),_xlfn.IFS(VLOOKUP(WEEKDAY(Data[[#This Row],[Min Notif Date]]),Lookup!$J$1:$L$7,3,0)="Weekend","Weekend",VLOOKUP(WEEKDAY(Data[[#This Row],[Min Notif Date]]),Lookup!$J$1:$L$7,3,0)="Weekday","Weekday"))</f>
        <v>Weekday</v>
      </c>
      <c r="J4190" s="4" t="str">
        <f>VLOOKUP(WEEKDAY(Data[[#This Row],[Min Notif Date]]),Lookup!$J$1:$K$7,2,0)</f>
        <v>2. Mon</v>
      </c>
      <c r="K4190" s="105">
        <f>ROUNDDOWN(Data[[#This Row],[PGE Notified Time]],0)</f>
        <v>44781</v>
      </c>
      <c r="L4190" s="4">
        <f>HOUR(Data[[#This Row],[PGE Notified Time]])</f>
        <v>8</v>
      </c>
      <c r="M4190">
        <v>81364</v>
      </c>
      <c r="O4190" t="s">
        <v>20</v>
      </c>
      <c r="P4190" t="s">
        <v>206</v>
      </c>
      <c r="Q4190" t="s">
        <v>20</v>
      </c>
      <c r="R4190" t="s">
        <v>183</v>
      </c>
      <c r="S4190" s="1" t="s">
        <v>171</v>
      </c>
      <c r="T4190" s="1">
        <v>44781.36041666667</v>
      </c>
      <c r="U4190" s="1">
        <v>44781.409722222219</v>
      </c>
      <c r="V4190" t="s">
        <v>184</v>
      </c>
      <c r="W4190" t="s">
        <v>85</v>
      </c>
      <c r="X4190" t="s">
        <v>221</v>
      </c>
      <c r="Y4190" t="s">
        <v>186</v>
      </c>
      <c r="Z4190" t="s">
        <v>187</v>
      </c>
      <c r="AA4190" s="32">
        <v>71</v>
      </c>
    </row>
    <row r="4191" spans="1:27" x14ac:dyDescent="0.3">
      <c r="A4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1" s="4" t="str">
        <f>VLOOKUP(P4191,Lookup!$A$1:$D$19,4,0)</f>
        <v>South Bay</v>
      </c>
      <c r="C4191" s="4" t="str">
        <f>VLOOKUP(P4191,Lookup!$A$1:$E$19,5,0)</f>
        <v>Region 4</v>
      </c>
      <c r="D4191" s="4" t="str">
        <f>VLOOKUP(P4191,Lookup!$A$1:$B$19,2,0)</f>
        <v>SJ</v>
      </c>
      <c r="E4191" s="4" t="str">
        <f>IF(AND((Data[[#This Row],[Min Notif Date]]&gt;$G$3),Data[[#This Row],[Min Notif Date]]&lt;$F$3),"Last Week","No")</f>
        <v>No</v>
      </c>
      <c r="F4191" s="4" t="str">
        <f>VLOOKUP(MONTH(Data[[#This Row],[Min Notif Date]]),Lookup!$G$1:$H$12,2,0)</f>
        <v>8. Aug</v>
      </c>
      <c r="G4191" s="4" t="str">
        <f t="shared" si="65"/>
        <v/>
      </c>
      <c r="H4191" s="4" t="str">
        <f>IF(AND(Data[[#This Row],[Min Notif Time]]&gt;6,Data[[#This Row],[Min Notif Time]]&lt;17),"Business Hours","Non-Business Hours")</f>
        <v>Business Hours</v>
      </c>
      <c r="I4191" s="4" t="str" cm="1">
        <f t="array" ref="I4191">IFERROR(VLOOKUP(Data[[#This Row],[Min Notif Date]],Lookup!$N$1:$P$11,2,0),_xlfn.IFS(VLOOKUP(WEEKDAY(Data[[#This Row],[Min Notif Date]]),Lookup!$J$1:$L$7,3,0)="Weekend","Weekend",VLOOKUP(WEEKDAY(Data[[#This Row],[Min Notif Date]]),Lookup!$J$1:$L$7,3,0)="Weekday","Weekday"))</f>
        <v>Weekday</v>
      </c>
      <c r="J4191" s="4" t="str">
        <f>VLOOKUP(WEEKDAY(Data[[#This Row],[Min Notif Date]]),Lookup!$J$1:$K$7,2,0)</f>
        <v>2. Mon</v>
      </c>
      <c r="K4191" s="105">
        <f>ROUNDDOWN(Data[[#This Row],[PGE Notified Time]],0)</f>
        <v>44781</v>
      </c>
      <c r="L4191" s="4">
        <f>HOUR(Data[[#This Row],[PGE Notified Time]])</f>
        <v>12</v>
      </c>
      <c r="M4191">
        <v>81392</v>
      </c>
      <c r="O4191" t="s">
        <v>20</v>
      </c>
      <c r="P4191" t="s">
        <v>288</v>
      </c>
      <c r="Q4191" t="s">
        <v>20</v>
      </c>
      <c r="R4191" t="s">
        <v>191</v>
      </c>
      <c r="S4191" s="1" t="s">
        <v>171</v>
      </c>
      <c r="T4191" s="1">
        <v>44781.500694444447</v>
      </c>
      <c r="U4191" s="1">
        <v>44781.541666666664</v>
      </c>
      <c r="V4191" t="s">
        <v>184</v>
      </c>
      <c r="W4191" t="s">
        <v>85</v>
      </c>
      <c r="X4191" t="s">
        <v>293</v>
      </c>
      <c r="Y4191" t="s">
        <v>186</v>
      </c>
      <c r="Z4191" t="s">
        <v>187</v>
      </c>
      <c r="AA4191" s="32">
        <v>59</v>
      </c>
    </row>
    <row r="4192" spans="1:27" x14ac:dyDescent="0.3">
      <c r="A4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2" s="4" t="str">
        <f>VLOOKUP(P4192,Lookup!$A$1:$D$19,4,0)</f>
        <v>North Valley</v>
      </c>
      <c r="C4192" s="4" t="str">
        <f>VLOOKUP(P4192,Lookup!$A$1:$E$19,5,0)</f>
        <v>Region 2</v>
      </c>
      <c r="D4192" s="4" t="str">
        <f>VLOOKUP(P4192,Lookup!$A$1:$B$19,2,0)</f>
        <v>SA</v>
      </c>
      <c r="E4192" s="4" t="str">
        <f>IF(AND((Data[[#This Row],[Min Notif Date]]&gt;$G$3),Data[[#This Row],[Min Notif Date]]&lt;$F$3),"Last Week","No")</f>
        <v>No</v>
      </c>
      <c r="F4192" s="4" t="str">
        <f>VLOOKUP(MONTH(Data[[#This Row],[Min Notif Date]]),Lookup!$G$1:$H$12,2,0)</f>
        <v>8. Aug</v>
      </c>
      <c r="G4192" s="4" t="str">
        <f t="shared" si="65"/>
        <v/>
      </c>
      <c r="H4192" s="4" t="str">
        <f>IF(AND(Data[[#This Row],[Min Notif Time]]&gt;6,Data[[#This Row],[Min Notif Time]]&lt;17),"Business Hours","Non-Business Hours")</f>
        <v>Business Hours</v>
      </c>
      <c r="I4192" s="4" t="str" cm="1">
        <f t="array" ref="I4192">IFERROR(VLOOKUP(Data[[#This Row],[Min Notif Date]],Lookup!$N$1:$P$11,2,0),_xlfn.IFS(VLOOKUP(WEEKDAY(Data[[#This Row],[Min Notif Date]]),Lookup!$J$1:$L$7,3,0)="Weekend","Weekend",VLOOKUP(WEEKDAY(Data[[#This Row],[Min Notif Date]]),Lookup!$J$1:$L$7,3,0)="Weekday","Weekday"))</f>
        <v>Weekday</v>
      </c>
      <c r="J4192" s="4" t="str">
        <f>VLOOKUP(WEEKDAY(Data[[#This Row],[Min Notif Date]]),Lookup!$J$1:$K$7,2,0)</f>
        <v>2. Mon</v>
      </c>
      <c r="K4192" s="105">
        <f>ROUNDDOWN(Data[[#This Row],[PGE Notified Time]],0)</f>
        <v>44781</v>
      </c>
      <c r="L4192" s="4">
        <f>HOUR(Data[[#This Row],[PGE Notified Time]])</f>
        <v>12</v>
      </c>
      <c r="M4192">
        <v>81393</v>
      </c>
      <c r="N4192">
        <v>4402382107</v>
      </c>
      <c r="O4192" t="s">
        <v>20</v>
      </c>
      <c r="P4192" t="s">
        <v>210</v>
      </c>
      <c r="Q4192" t="s">
        <v>20</v>
      </c>
      <c r="R4192" t="s">
        <v>191</v>
      </c>
      <c r="S4192" s="1">
        <v>44781.484884259262</v>
      </c>
      <c r="T4192" s="1">
        <v>44781.504189814812</v>
      </c>
      <c r="U4192" s="1">
        <v>44781.520833333336</v>
      </c>
      <c r="V4192" t="s">
        <v>184</v>
      </c>
      <c r="W4192" t="s">
        <v>85</v>
      </c>
      <c r="X4192" t="s">
        <v>353</v>
      </c>
      <c r="Y4192" t="s">
        <v>186</v>
      </c>
      <c r="Z4192" t="s">
        <v>187</v>
      </c>
      <c r="AA4192" s="32">
        <v>51.766666667000003</v>
      </c>
    </row>
    <row r="4193" spans="1:27" x14ac:dyDescent="0.3">
      <c r="A4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3" s="4" t="str">
        <f>VLOOKUP(P4193,Lookup!$A$1:$D$19,4,0)</f>
        <v>South Bay</v>
      </c>
      <c r="C4193" s="4" t="str">
        <f>VLOOKUP(P4193,Lookup!$A$1:$E$19,5,0)</f>
        <v>Region 4</v>
      </c>
      <c r="D4193" s="4" t="str">
        <f>VLOOKUP(P4193,Lookup!$A$1:$B$19,2,0)</f>
        <v>SJ</v>
      </c>
      <c r="E4193" s="4" t="str">
        <f>IF(AND((Data[[#This Row],[Min Notif Date]]&gt;$G$3),Data[[#This Row],[Min Notif Date]]&lt;$F$3),"Last Week","No")</f>
        <v>No</v>
      </c>
      <c r="F4193" s="4" t="str">
        <f>VLOOKUP(MONTH(Data[[#This Row],[Min Notif Date]]),Lookup!$G$1:$H$12,2,0)</f>
        <v>8. Aug</v>
      </c>
      <c r="G4193" s="4" t="str">
        <f t="shared" si="65"/>
        <v/>
      </c>
      <c r="H4193" s="4" t="str">
        <f>IF(AND(Data[[#This Row],[Min Notif Time]]&gt;6,Data[[#This Row],[Min Notif Time]]&lt;17),"Business Hours","Non-Business Hours")</f>
        <v>Business Hours</v>
      </c>
      <c r="I4193" s="4" t="str" cm="1">
        <f t="array" ref="I4193">IFERROR(VLOOKUP(Data[[#This Row],[Min Notif Date]],Lookup!$N$1:$P$11,2,0),_xlfn.IFS(VLOOKUP(WEEKDAY(Data[[#This Row],[Min Notif Date]]),Lookup!$J$1:$L$7,3,0)="Weekend","Weekend",VLOOKUP(WEEKDAY(Data[[#This Row],[Min Notif Date]]),Lookup!$J$1:$L$7,3,0)="Weekday","Weekday"))</f>
        <v>Weekday</v>
      </c>
      <c r="J4193" s="4" t="str">
        <f>VLOOKUP(WEEKDAY(Data[[#This Row],[Min Notif Date]]),Lookup!$J$1:$K$7,2,0)</f>
        <v>2. Mon</v>
      </c>
      <c r="K4193" s="105">
        <f>ROUNDDOWN(Data[[#This Row],[PGE Notified Time]],0)</f>
        <v>44781</v>
      </c>
      <c r="L4193" s="4">
        <f>HOUR(Data[[#This Row],[PGE Notified Time]])</f>
        <v>13</v>
      </c>
      <c r="M4193">
        <v>81398</v>
      </c>
      <c r="O4193" t="s">
        <v>20</v>
      </c>
      <c r="P4193" t="s">
        <v>288</v>
      </c>
      <c r="Q4193" t="s">
        <v>20</v>
      </c>
      <c r="R4193" t="s">
        <v>191</v>
      </c>
      <c r="S4193" s="1" t="s">
        <v>171</v>
      </c>
      <c r="T4193" s="1">
        <v>44781.554166666669</v>
      </c>
      <c r="U4193" s="1">
        <v>44781.585416666669</v>
      </c>
      <c r="V4193" t="s">
        <v>184</v>
      </c>
      <c r="W4193" t="s">
        <v>85</v>
      </c>
      <c r="X4193" t="s">
        <v>293</v>
      </c>
      <c r="Y4193" t="s">
        <v>186</v>
      </c>
      <c r="Z4193" t="s">
        <v>187</v>
      </c>
      <c r="AA4193" s="32">
        <v>45</v>
      </c>
    </row>
    <row r="4194" spans="1:27" x14ac:dyDescent="0.3">
      <c r="A4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4" s="4" t="str">
        <f>VLOOKUP(P4194,Lookup!$A$1:$D$19,4,0)</f>
        <v>Central Valley</v>
      </c>
      <c r="C4194" s="4" t="str">
        <f>VLOOKUP(P4194,Lookup!$A$1:$E$19,5,0)</f>
        <v>Region 5</v>
      </c>
      <c r="D4194" s="4" t="str">
        <f>VLOOKUP(P4194,Lookup!$A$1:$B$19,2,0)</f>
        <v>YO</v>
      </c>
      <c r="E4194" s="4" t="str">
        <f>IF(AND((Data[[#This Row],[Min Notif Date]]&gt;$G$3),Data[[#This Row],[Min Notif Date]]&lt;$F$3),"Last Week","No")</f>
        <v>No</v>
      </c>
      <c r="F4194" s="4" t="str">
        <f>VLOOKUP(MONTH(Data[[#This Row],[Min Notif Date]]),Lookup!$G$1:$H$12,2,0)</f>
        <v>8. Aug</v>
      </c>
      <c r="G4194" s="4" t="str">
        <f t="shared" si="65"/>
        <v/>
      </c>
      <c r="H4194" s="4" t="str">
        <f>IF(AND(Data[[#This Row],[Min Notif Time]]&gt;6,Data[[#This Row],[Min Notif Time]]&lt;17),"Business Hours","Non-Business Hours")</f>
        <v>Business Hours</v>
      </c>
      <c r="I4194" s="4" t="str" cm="1">
        <f t="array" ref="I4194">IFERROR(VLOOKUP(Data[[#This Row],[Min Notif Date]],Lookup!$N$1:$P$11,2,0),_xlfn.IFS(VLOOKUP(WEEKDAY(Data[[#This Row],[Min Notif Date]]),Lookup!$J$1:$L$7,3,0)="Weekend","Weekend",VLOOKUP(WEEKDAY(Data[[#This Row],[Min Notif Date]]),Lookup!$J$1:$L$7,3,0)="Weekday","Weekday"))</f>
        <v>Weekday</v>
      </c>
      <c r="J4194" s="4" t="str">
        <f>VLOOKUP(WEEKDAY(Data[[#This Row],[Min Notif Date]]),Lookup!$J$1:$K$7,2,0)</f>
        <v>2. Mon</v>
      </c>
      <c r="K4194" s="105">
        <f>ROUNDDOWN(Data[[#This Row],[PGE Notified Time]],0)</f>
        <v>44781</v>
      </c>
      <c r="L4194" s="4">
        <f>HOUR(Data[[#This Row],[PGE Notified Time]])</f>
        <v>9</v>
      </c>
      <c r="M4194">
        <v>81367</v>
      </c>
      <c r="N4194">
        <v>6566984</v>
      </c>
      <c r="O4194" t="s">
        <v>25</v>
      </c>
      <c r="P4194" t="s">
        <v>231</v>
      </c>
      <c r="Q4194" t="s">
        <v>213</v>
      </c>
      <c r="R4194" t="s">
        <v>183</v>
      </c>
      <c r="S4194" s="1">
        <v>44781.38045138889</v>
      </c>
      <c r="T4194" s="1">
        <v>44781.382800925923</v>
      </c>
      <c r="U4194" s="1">
        <v>44781.410416666666</v>
      </c>
      <c r="V4194" t="s">
        <v>184</v>
      </c>
      <c r="W4194" t="s">
        <v>87</v>
      </c>
      <c r="X4194" t="s">
        <v>292</v>
      </c>
      <c r="Y4194" t="s">
        <v>186</v>
      </c>
      <c r="Z4194" t="s">
        <v>187</v>
      </c>
      <c r="AA4194" s="32">
        <v>43.15</v>
      </c>
    </row>
    <row r="4195" spans="1:27" x14ac:dyDescent="0.3">
      <c r="A4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5" s="4" t="str">
        <f>VLOOKUP(P4195,Lookup!$A$1:$D$19,4,0)</f>
        <v>North Valley</v>
      </c>
      <c r="C4195" s="4" t="str">
        <f>VLOOKUP(P4195,Lookup!$A$1:$E$19,5,0)</f>
        <v>Region 2</v>
      </c>
      <c r="D4195" s="4" t="str">
        <f>VLOOKUP(P4195,Lookup!$A$1:$B$19,2,0)</f>
        <v>SI</v>
      </c>
      <c r="E4195" s="4" t="str">
        <f>IF(AND((Data[[#This Row],[Min Notif Date]]&gt;$G$3),Data[[#This Row],[Min Notif Date]]&lt;$F$3),"Last Week","No")</f>
        <v>No</v>
      </c>
      <c r="F4195" s="4" t="str">
        <f>VLOOKUP(MONTH(Data[[#This Row],[Min Notif Date]]),Lookup!$G$1:$H$12,2,0)</f>
        <v>8. Aug</v>
      </c>
      <c r="G4195" s="4" t="str">
        <f t="shared" si="65"/>
        <v/>
      </c>
      <c r="H4195" s="4" t="str">
        <f>IF(AND(Data[[#This Row],[Min Notif Time]]&gt;6,Data[[#This Row],[Min Notif Time]]&lt;17),"Business Hours","Non-Business Hours")</f>
        <v>Business Hours</v>
      </c>
      <c r="I4195" s="4" t="str" cm="1">
        <f t="array" ref="I4195">IFERROR(VLOOKUP(Data[[#This Row],[Min Notif Date]],Lookup!$N$1:$P$11,2,0),_xlfn.IFS(VLOOKUP(WEEKDAY(Data[[#This Row],[Min Notif Date]]),Lookup!$J$1:$L$7,3,0)="Weekend","Weekend",VLOOKUP(WEEKDAY(Data[[#This Row],[Min Notif Date]]),Lookup!$J$1:$L$7,3,0)="Weekday","Weekday"))</f>
        <v>Weekday</v>
      </c>
      <c r="J4195" s="4" t="str">
        <f>VLOOKUP(WEEKDAY(Data[[#This Row],[Min Notif Date]]),Lookup!$J$1:$K$7,2,0)</f>
        <v>2. Mon</v>
      </c>
      <c r="K4195" s="105">
        <f>ROUNDDOWN(Data[[#This Row],[PGE Notified Time]],0)</f>
        <v>44781</v>
      </c>
      <c r="L4195" s="4">
        <f>HOUR(Data[[#This Row],[PGE Notified Time]])</f>
        <v>15</v>
      </c>
      <c r="M4195">
        <v>81409</v>
      </c>
      <c r="N4195">
        <v>1424096769</v>
      </c>
      <c r="O4195" t="s">
        <v>25</v>
      </c>
      <c r="P4195" t="s">
        <v>201</v>
      </c>
      <c r="Q4195" t="s">
        <v>213</v>
      </c>
      <c r="R4195" t="s">
        <v>183</v>
      </c>
      <c r="S4195" s="1">
        <v>44781.6637962963</v>
      </c>
      <c r="T4195" s="1">
        <v>44781.666006944448</v>
      </c>
      <c r="U4195" s="1">
        <v>44781.6875</v>
      </c>
      <c r="V4195" t="s">
        <v>184</v>
      </c>
      <c r="W4195" t="s">
        <v>85</v>
      </c>
      <c r="X4195" t="s">
        <v>253</v>
      </c>
      <c r="Y4195" t="s">
        <v>186</v>
      </c>
      <c r="Z4195" t="s">
        <v>187</v>
      </c>
      <c r="AA4195" s="32">
        <v>34.133333333000003</v>
      </c>
    </row>
    <row r="4196" spans="1:27" x14ac:dyDescent="0.3">
      <c r="A4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6" s="4" t="str">
        <f>VLOOKUP(P4196,Lookup!$A$1:$D$19,4,0)</f>
        <v>North Coast</v>
      </c>
      <c r="C4196" s="4" t="str">
        <f>VLOOKUP(P4196,Lookup!$A$1:$E$19,5,0)</f>
        <v>Region 1</v>
      </c>
      <c r="D4196" s="4" t="str">
        <f>VLOOKUP(P4196,Lookup!$A$1:$B$19,2,0)</f>
        <v>SO</v>
      </c>
      <c r="E4196" s="4" t="str">
        <f>IF(AND((Data[[#This Row],[Min Notif Date]]&gt;$G$3),Data[[#This Row],[Min Notif Date]]&lt;$F$3),"Last Week","No")</f>
        <v>No</v>
      </c>
      <c r="F4196" s="4" t="str">
        <f>VLOOKUP(MONTH(Data[[#This Row],[Min Notif Date]]),Lookup!$G$1:$H$12,2,0)</f>
        <v>8. Aug</v>
      </c>
      <c r="G4196" s="4" t="str">
        <f t="shared" si="65"/>
        <v/>
      </c>
      <c r="H4196" s="4" t="str">
        <f>IF(AND(Data[[#This Row],[Min Notif Time]]&gt;6,Data[[#This Row],[Min Notif Time]]&lt;17),"Business Hours","Non-Business Hours")</f>
        <v>Business Hours</v>
      </c>
      <c r="I4196" s="4" t="str" cm="1">
        <f t="array" ref="I4196">IFERROR(VLOOKUP(Data[[#This Row],[Min Notif Date]],Lookup!$N$1:$P$11,2,0),_xlfn.IFS(VLOOKUP(WEEKDAY(Data[[#This Row],[Min Notif Date]]),Lookup!$J$1:$L$7,3,0)="Weekend","Weekend",VLOOKUP(WEEKDAY(Data[[#This Row],[Min Notif Date]]),Lookup!$J$1:$L$7,3,0)="Weekday","Weekday"))</f>
        <v>Weekday</v>
      </c>
      <c r="J4196" s="4" t="str">
        <f>VLOOKUP(WEEKDAY(Data[[#This Row],[Min Notif Date]]),Lookup!$J$1:$K$7,2,0)</f>
        <v>2. Mon</v>
      </c>
      <c r="K4196" s="105">
        <f>ROUNDDOWN(Data[[#This Row],[PGE Notified Time]],0)</f>
        <v>44781</v>
      </c>
      <c r="L4196" s="4">
        <f>HOUR(Data[[#This Row],[PGE Notified Time]])</f>
        <v>11</v>
      </c>
      <c r="M4196">
        <v>81391</v>
      </c>
      <c r="N4196">
        <v>423782</v>
      </c>
      <c r="O4196" t="s">
        <v>25</v>
      </c>
      <c r="P4196" t="s">
        <v>203</v>
      </c>
      <c r="Q4196" t="s">
        <v>213</v>
      </c>
      <c r="R4196" t="s">
        <v>183</v>
      </c>
      <c r="S4196" s="1">
        <v>44781.493668981479</v>
      </c>
      <c r="T4196" s="1">
        <v>44781.496030092596</v>
      </c>
      <c r="U4196" s="1">
        <v>44781.517361111109</v>
      </c>
      <c r="V4196" t="s">
        <v>184</v>
      </c>
      <c r="W4196" t="s">
        <v>85</v>
      </c>
      <c r="X4196" t="s">
        <v>454</v>
      </c>
      <c r="Y4196" t="s">
        <v>186</v>
      </c>
      <c r="Z4196" t="s">
        <v>187</v>
      </c>
      <c r="AA4196" s="32">
        <v>34.116666666999997</v>
      </c>
    </row>
    <row r="4197" spans="1:27" x14ac:dyDescent="0.3">
      <c r="A4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7" s="4" t="str">
        <f>VLOOKUP(P4197,Lookup!$A$1:$D$19,4,0)</f>
        <v>North Valley</v>
      </c>
      <c r="C4197" s="4" t="str">
        <f>VLOOKUP(P4197,Lookup!$A$1:$E$19,5,0)</f>
        <v>Region 2</v>
      </c>
      <c r="D4197" s="4" t="str">
        <f>VLOOKUP(P4197,Lookup!$A$1:$B$19,2,0)</f>
        <v>NV</v>
      </c>
      <c r="E4197" s="4" t="str">
        <f>IF(AND((Data[[#This Row],[Min Notif Date]]&gt;$G$3),Data[[#This Row],[Min Notif Date]]&lt;$F$3),"Last Week","No")</f>
        <v>No</v>
      </c>
      <c r="F4197" s="4" t="str">
        <f>VLOOKUP(MONTH(Data[[#This Row],[Min Notif Date]]),Lookup!$G$1:$H$12,2,0)</f>
        <v>8. Aug</v>
      </c>
      <c r="G4197" s="4" t="str">
        <f t="shared" si="65"/>
        <v/>
      </c>
      <c r="H4197" s="4" t="str">
        <f>IF(AND(Data[[#This Row],[Min Notif Time]]&gt;6,Data[[#This Row],[Min Notif Time]]&lt;17),"Business Hours","Non-Business Hours")</f>
        <v>Business Hours</v>
      </c>
      <c r="I4197" s="4" t="str" cm="1">
        <f t="array" ref="I4197">IFERROR(VLOOKUP(Data[[#This Row],[Min Notif Date]],Lookup!$N$1:$P$11,2,0),_xlfn.IFS(VLOOKUP(WEEKDAY(Data[[#This Row],[Min Notif Date]]),Lookup!$J$1:$L$7,3,0)="Weekend","Weekend",VLOOKUP(WEEKDAY(Data[[#This Row],[Min Notif Date]]),Lookup!$J$1:$L$7,3,0)="Weekday","Weekday"))</f>
        <v>Weekday</v>
      </c>
      <c r="J4197" s="4" t="str">
        <f>VLOOKUP(WEEKDAY(Data[[#This Row],[Min Notif Date]]),Lookup!$J$1:$K$7,2,0)</f>
        <v>2. Mon</v>
      </c>
      <c r="K4197" s="105">
        <f>ROUNDDOWN(Data[[#This Row],[PGE Notified Time]],0)</f>
        <v>44781</v>
      </c>
      <c r="L4197" s="4">
        <f>HOUR(Data[[#This Row],[PGE Notified Time]])</f>
        <v>9</v>
      </c>
      <c r="M4197">
        <v>81369</v>
      </c>
      <c r="N4197">
        <v>2413011860</v>
      </c>
      <c r="O4197" t="s">
        <v>25</v>
      </c>
      <c r="P4197" t="s">
        <v>256</v>
      </c>
      <c r="Q4197" t="s">
        <v>213</v>
      </c>
      <c r="R4197" t="s">
        <v>183</v>
      </c>
      <c r="S4197" s="1">
        <v>44781.388032407405</v>
      </c>
      <c r="T4197" s="1">
        <v>44781.388310185182</v>
      </c>
      <c r="U4197" s="1">
        <v>44781.402083333334</v>
      </c>
      <c r="V4197" t="s">
        <v>184</v>
      </c>
      <c r="W4197" t="s">
        <v>85</v>
      </c>
      <c r="X4197" t="s">
        <v>296</v>
      </c>
      <c r="Y4197" t="s">
        <v>186</v>
      </c>
      <c r="Z4197" t="s">
        <v>187</v>
      </c>
      <c r="AA4197" s="32">
        <v>20.233333333000001</v>
      </c>
    </row>
    <row r="4198" spans="1:27" x14ac:dyDescent="0.3">
      <c r="A4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8" s="4" t="str">
        <f>VLOOKUP(P4198,Lookup!$A$1:$D$19,4,0)</f>
        <v>Bay Area</v>
      </c>
      <c r="C4198" s="4" t="str">
        <f>VLOOKUP(P4198,Lookup!$A$1:$E$19,5,0)</f>
        <v>Region 3</v>
      </c>
      <c r="D4198" s="4" t="str">
        <f>VLOOKUP(P4198,Lookup!$A$1:$B$19,2,0)</f>
        <v>DI</v>
      </c>
      <c r="E4198" s="4" t="str">
        <f>IF(AND((Data[[#This Row],[Min Notif Date]]&gt;$G$3),Data[[#This Row],[Min Notif Date]]&lt;$F$3),"Last Week","No")</f>
        <v>No</v>
      </c>
      <c r="F4198" s="4" t="str">
        <f>VLOOKUP(MONTH(Data[[#This Row],[Min Notif Date]]),Lookup!$G$1:$H$12,2,0)</f>
        <v>8. Aug</v>
      </c>
      <c r="G4198" s="4" t="str">
        <f t="shared" si="65"/>
        <v/>
      </c>
      <c r="H4198" s="4" t="str">
        <f>IF(AND(Data[[#This Row],[Min Notif Time]]&gt;6,Data[[#This Row],[Min Notif Time]]&lt;17),"Business Hours","Non-Business Hours")</f>
        <v>Business Hours</v>
      </c>
      <c r="I4198" s="4" t="str" cm="1">
        <f t="array" ref="I4198">IFERROR(VLOOKUP(Data[[#This Row],[Min Notif Date]],Lookup!$N$1:$P$11,2,0),_xlfn.IFS(VLOOKUP(WEEKDAY(Data[[#This Row],[Min Notif Date]]),Lookup!$J$1:$L$7,3,0)="Weekend","Weekend",VLOOKUP(WEEKDAY(Data[[#This Row],[Min Notif Date]]),Lookup!$J$1:$L$7,3,0)="Weekday","Weekday"))</f>
        <v>Weekday</v>
      </c>
      <c r="J4198" s="4" t="str">
        <f>VLOOKUP(WEEKDAY(Data[[#This Row],[Min Notif Date]]),Lookup!$J$1:$K$7,2,0)</f>
        <v>2. Mon</v>
      </c>
      <c r="K4198" s="105">
        <f>ROUNDDOWN(Data[[#This Row],[PGE Notified Time]],0)</f>
        <v>44781</v>
      </c>
      <c r="L4198" s="4">
        <f>HOUR(Data[[#This Row],[PGE Notified Time]])</f>
        <v>10</v>
      </c>
      <c r="M4198">
        <v>81376</v>
      </c>
      <c r="N4198">
        <v>8794294</v>
      </c>
      <c r="O4198" t="s">
        <v>25</v>
      </c>
      <c r="P4198" t="s">
        <v>208</v>
      </c>
      <c r="Q4198" t="s">
        <v>213</v>
      </c>
      <c r="R4198" t="s">
        <v>183</v>
      </c>
      <c r="S4198" s="1">
        <v>44781.442870370367</v>
      </c>
      <c r="T4198" s="1">
        <v>44781.442361111112</v>
      </c>
      <c r="U4198" s="1">
        <v>44781.45</v>
      </c>
      <c r="V4198" t="s">
        <v>184</v>
      </c>
      <c r="W4198" t="s">
        <v>85</v>
      </c>
      <c r="X4198" t="s">
        <v>218</v>
      </c>
      <c r="Y4198" t="s">
        <v>186</v>
      </c>
      <c r="Z4198" t="s">
        <v>187</v>
      </c>
      <c r="AA4198" s="32">
        <v>11</v>
      </c>
    </row>
    <row r="4199" spans="1:27" x14ac:dyDescent="0.3">
      <c r="A4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9" s="4" t="str">
        <f>VLOOKUP(P4199,Lookup!$A$1:$D$19,4,0)</f>
        <v>North Valley</v>
      </c>
      <c r="C4199" s="4" t="str">
        <f>VLOOKUP(P4199,Lookup!$A$1:$E$19,5,0)</f>
        <v>Region 2</v>
      </c>
      <c r="D4199" s="4" t="str">
        <f>VLOOKUP(P4199,Lookup!$A$1:$B$19,2,0)</f>
        <v>SA</v>
      </c>
      <c r="E4199" s="4" t="str">
        <f>IF(AND((Data[[#This Row],[Min Notif Date]]&gt;$G$3),Data[[#This Row],[Min Notif Date]]&lt;$F$3),"Last Week","No")</f>
        <v>No</v>
      </c>
      <c r="F4199" s="4" t="str">
        <f>VLOOKUP(MONTH(Data[[#This Row],[Min Notif Date]]),Lookup!$G$1:$H$12,2,0)</f>
        <v>8. Aug</v>
      </c>
      <c r="G4199" s="4" t="str">
        <f t="shared" si="65"/>
        <v/>
      </c>
      <c r="H4199" s="4" t="str">
        <f>IF(AND(Data[[#This Row],[Min Notif Time]]&gt;6,Data[[#This Row],[Min Notif Time]]&lt;17),"Business Hours","Non-Business Hours")</f>
        <v>Non-Business Hours</v>
      </c>
      <c r="I4199" s="4" t="str" cm="1">
        <f t="array" ref="I4199">IFERROR(VLOOKUP(Data[[#This Row],[Min Notif Date]],Lookup!$N$1:$P$11,2,0),_xlfn.IFS(VLOOKUP(WEEKDAY(Data[[#This Row],[Min Notif Date]]),Lookup!$J$1:$L$7,3,0)="Weekend","Weekend",VLOOKUP(WEEKDAY(Data[[#This Row],[Min Notif Date]]),Lookup!$J$1:$L$7,3,0)="Weekday","Weekday"))</f>
        <v>Weekday</v>
      </c>
      <c r="J4199" s="4" t="str">
        <f>VLOOKUP(WEEKDAY(Data[[#This Row],[Min Notif Date]]),Lookup!$J$1:$K$7,2,0)</f>
        <v>3. Tue</v>
      </c>
      <c r="K4199" s="105">
        <f>ROUNDDOWN(Data[[#This Row],[PGE Notified Time]],0)</f>
        <v>44782</v>
      </c>
      <c r="L4199" s="4">
        <f>HOUR(Data[[#This Row],[PGE Notified Time]])</f>
        <v>19</v>
      </c>
      <c r="M4199">
        <v>81467</v>
      </c>
      <c r="N4199">
        <v>3491605974</v>
      </c>
      <c r="O4199" t="s">
        <v>20</v>
      </c>
      <c r="P4199" t="s">
        <v>210</v>
      </c>
      <c r="Q4199" t="s">
        <v>20</v>
      </c>
      <c r="R4199" t="s">
        <v>183</v>
      </c>
      <c r="S4199" s="1">
        <v>44782.731145833335</v>
      </c>
      <c r="T4199" s="1">
        <v>44782.799571759257</v>
      </c>
      <c r="U4199" s="1">
        <v>44783.055555555555</v>
      </c>
      <c r="V4199" t="s">
        <v>184</v>
      </c>
      <c r="W4199" t="s">
        <v>87</v>
      </c>
      <c r="X4199" t="s">
        <v>238</v>
      </c>
      <c r="Y4199" t="s">
        <v>186</v>
      </c>
      <c r="Z4199" t="s">
        <v>187</v>
      </c>
      <c r="AA4199" s="32">
        <v>467.15</v>
      </c>
    </row>
    <row r="4200" spans="1:27" x14ac:dyDescent="0.3">
      <c r="A4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0" s="4" t="str">
        <f>VLOOKUP(P4200,Lookup!$A$1:$D$19,4,0)</f>
        <v>North Valley</v>
      </c>
      <c r="C4200" s="4" t="str">
        <f>VLOOKUP(P4200,Lookup!$A$1:$E$19,5,0)</f>
        <v>Region 2</v>
      </c>
      <c r="D4200" s="4" t="str">
        <f>VLOOKUP(P4200,Lookup!$A$1:$B$19,2,0)</f>
        <v>SA</v>
      </c>
      <c r="E4200" s="4" t="str">
        <f>IF(AND((Data[[#This Row],[Min Notif Date]]&gt;$G$3),Data[[#This Row],[Min Notif Date]]&lt;$F$3),"Last Week","No")</f>
        <v>No</v>
      </c>
      <c r="F4200" s="4" t="str">
        <f>VLOOKUP(MONTH(Data[[#This Row],[Min Notif Date]]),Lookup!$G$1:$H$12,2,0)</f>
        <v>8. Aug</v>
      </c>
      <c r="G4200" s="4" t="str">
        <f t="shared" si="65"/>
        <v/>
      </c>
      <c r="H4200" s="4" t="str">
        <f>IF(AND(Data[[#This Row],[Min Notif Time]]&gt;6,Data[[#This Row],[Min Notif Time]]&lt;17),"Business Hours","Non-Business Hours")</f>
        <v>Business Hours</v>
      </c>
      <c r="I4200" s="4" t="str" cm="1">
        <f t="array" ref="I4200">IFERROR(VLOOKUP(Data[[#This Row],[Min Notif Date]],Lookup!$N$1:$P$11,2,0),_xlfn.IFS(VLOOKUP(WEEKDAY(Data[[#This Row],[Min Notif Date]]),Lookup!$J$1:$L$7,3,0)="Weekend","Weekend",VLOOKUP(WEEKDAY(Data[[#This Row],[Min Notif Date]]),Lookup!$J$1:$L$7,3,0)="Weekday","Weekday"))</f>
        <v>Weekday</v>
      </c>
      <c r="J4200" s="4" t="str">
        <f>VLOOKUP(WEEKDAY(Data[[#This Row],[Min Notif Date]]),Lookup!$J$1:$K$7,2,0)</f>
        <v>3. Tue</v>
      </c>
      <c r="K4200" s="105">
        <f>ROUNDDOWN(Data[[#This Row],[PGE Notified Time]],0)</f>
        <v>44782</v>
      </c>
      <c r="L4200" s="4">
        <f>HOUR(Data[[#This Row],[PGE Notified Time]])</f>
        <v>9</v>
      </c>
      <c r="M4200">
        <v>81427</v>
      </c>
      <c r="O4200" t="s">
        <v>20</v>
      </c>
      <c r="P4200" t="s">
        <v>210</v>
      </c>
      <c r="Q4200" t="s">
        <v>20</v>
      </c>
      <c r="R4200" t="s">
        <v>183</v>
      </c>
      <c r="S4200" s="1" t="s">
        <v>171</v>
      </c>
      <c r="T4200" s="1">
        <v>44782.375694444447</v>
      </c>
      <c r="U4200" s="1">
        <v>44782.635416666664</v>
      </c>
      <c r="V4200" t="s">
        <v>184</v>
      </c>
      <c r="W4200" t="s">
        <v>87</v>
      </c>
      <c r="X4200" t="s">
        <v>238</v>
      </c>
      <c r="Y4200" t="s">
        <v>186</v>
      </c>
      <c r="Z4200" t="s">
        <v>187</v>
      </c>
      <c r="AA4200" s="32">
        <v>374</v>
      </c>
    </row>
    <row r="4201" spans="1:27" x14ac:dyDescent="0.3">
      <c r="A4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1" s="4" t="str">
        <f>VLOOKUP(P4201,Lookup!$A$1:$D$19,4,0)</f>
        <v>North Valley</v>
      </c>
      <c r="C4201" s="4" t="str">
        <f>VLOOKUP(P4201,Lookup!$A$1:$E$19,5,0)</f>
        <v>Region 2</v>
      </c>
      <c r="D4201" s="4" t="str">
        <f>VLOOKUP(P4201,Lookup!$A$1:$B$19,2,0)</f>
        <v>SA</v>
      </c>
      <c r="E4201" s="4" t="str">
        <f>IF(AND((Data[[#This Row],[Min Notif Date]]&gt;$G$3),Data[[#This Row],[Min Notif Date]]&lt;$F$3),"Last Week","No")</f>
        <v>No</v>
      </c>
      <c r="F4201" s="4" t="str">
        <f>VLOOKUP(MONTH(Data[[#This Row],[Min Notif Date]]),Lookup!$G$1:$H$12,2,0)</f>
        <v>8. Aug</v>
      </c>
      <c r="G4201" s="4" t="str">
        <f t="shared" si="65"/>
        <v/>
      </c>
      <c r="H4201" s="4" t="str">
        <f>IF(AND(Data[[#This Row],[Min Notif Time]]&gt;6,Data[[#This Row],[Min Notif Time]]&lt;17),"Business Hours","Non-Business Hours")</f>
        <v>Business Hours</v>
      </c>
      <c r="I4201" s="4" t="str" cm="1">
        <f t="array" ref="I4201">IFERROR(VLOOKUP(Data[[#This Row],[Min Notif Date]],Lookup!$N$1:$P$11,2,0),_xlfn.IFS(VLOOKUP(WEEKDAY(Data[[#This Row],[Min Notif Date]]),Lookup!$J$1:$L$7,3,0)="Weekend","Weekend",VLOOKUP(WEEKDAY(Data[[#This Row],[Min Notif Date]]),Lookup!$J$1:$L$7,3,0)="Weekday","Weekday"))</f>
        <v>Weekday</v>
      </c>
      <c r="J4201" s="4" t="str">
        <f>VLOOKUP(WEEKDAY(Data[[#This Row],[Min Notif Date]]),Lookup!$J$1:$K$7,2,0)</f>
        <v>3. Tue</v>
      </c>
      <c r="K4201" s="105">
        <f>ROUNDDOWN(Data[[#This Row],[PGE Notified Time]],0)</f>
        <v>44782</v>
      </c>
      <c r="L4201" s="4">
        <f>HOUR(Data[[#This Row],[PGE Notified Time]])</f>
        <v>9</v>
      </c>
      <c r="M4201">
        <v>81434</v>
      </c>
      <c r="O4201" t="s">
        <v>20</v>
      </c>
      <c r="P4201" t="s">
        <v>210</v>
      </c>
      <c r="Q4201" t="s">
        <v>20</v>
      </c>
      <c r="R4201" t="s">
        <v>183</v>
      </c>
      <c r="S4201" s="1" t="s">
        <v>171</v>
      </c>
      <c r="T4201" s="1">
        <v>44782.392361111109</v>
      </c>
      <c r="U4201" s="1">
        <v>44782.572916666664</v>
      </c>
      <c r="V4201" t="s">
        <v>184</v>
      </c>
      <c r="W4201" t="s">
        <v>87</v>
      </c>
      <c r="X4201" t="s">
        <v>353</v>
      </c>
      <c r="Y4201" t="s">
        <v>186</v>
      </c>
      <c r="Z4201" t="s">
        <v>187</v>
      </c>
      <c r="AA4201" s="32">
        <v>260</v>
      </c>
    </row>
    <row r="4202" spans="1:27" x14ac:dyDescent="0.3">
      <c r="A4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2" s="4" t="str">
        <f>VLOOKUP(P4202,Lookup!$A$1:$D$19,4,0)</f>
        <v>South Bay</v>
      </c>
      <c r="C4202" s="4" t="str">
        <f>VLOOKUP(P4202,Lookup!$A$1:$E$19,5,0)</f>
        <v>Region 4</v>
      </c>
      <c r="D4202" s="4" t="str">
        <f>VLOOKUP(P4202,Lookup!$A$1:$B$19,2,0)</f>
        <v>SJ</v>
      </c>
      <c r="E4202" s="4" t="str">
        <f>IF(AND((Data[[#This Row],[Min Notif Date]]&gt;$G$3),Data[[#This Row],[Min Notif Date]]&lt;$F$3),"Last Week","No")</f>
        <v>No</v>
      </c>
      <c r="F4202" s="4" t="str">
        <f>VLOOKUP(MONTH(Data[[#This Row],[Min Notif Date]]),Lookup!$G$1:$H$12,2,0)</f>
        <v>8. Aug</v>
      </c>
      <c r="G4202" s="4" t="str">
        <f t="shared" si="65"/>
        <v/>
      </c>
      <c r="H4202" s="4" t="str">
        <f>IF(AND(Data[[#This Row],[Min Notif Time]]&gt;6,Data[[#This Row],[Min Notif Time]]&lt;17),"Business Hours","Non-Business Hours")</f>
        <v>Business Hours</v>
      </c>
      <c r="I4202" s="4" t="str" cm="1">
        <f t="array" ref="I4202">IFERROR(VLOOKUP(Data[[#This Row],[Min Notif Date]],Lookup!$N$1:$P$11,2,0),_xlfn.IFS(VLOOKUP(WEEKDAY(Data[[#This Row],[Min Notif Date]]),Lookup!$J$1:$L$7,3,0)="Weekend","Weekend",VLOOKUP(WEEKDAY(Data[[#This Row],[Min Notif Date]]),Lookup!$J$1:$L$7,3,0)="Weekday","Weekday"))</f>
        <v>Weekday</v>
      </c>
      <c r="J4202" s="4" t="str">
        <f>VLOOKUP(WEEKDAY(Data[[#This Row],[Min Notif Date]]),Lookup!$J$1:$K$7,2,0)</f>
        <v>3. Tue</v>
      </c>
      <c r="K4202" s="105">
        <f>ROUNDDOWN(Data[[#This Row],[PGE Notified Time]],0)</f>
        <v>44782</v>
      </c>
      <c r="L4202" s="4">
        <f>HOUR(Data[[#This Row],[PGE Notified Time]])</f>
        <v>8</v>
      </c>
      <c r="M4202">
        <v>81426</v>
      </c>
      <c r="O4202" t="s">
        <v>20</v>
      </c>
      <c r="P4202" t="s">
        <v>288</v>
      </c>
      <c r="Q4202" t="s">
        <v>20</v>
      </c>
      <c r="R4202" t="s">
        <v>183</v>
      </c>
      <c r="S4202" s="1" t="s">
        <v>171</v>
      </c>
      <c r="T4202" s="1">
        <v>44782.371527777781</v>
      </c>
      <c r="U4202" s="1">
        <v>44782.520833333336</v>
      </c>
      <c r="V4202" t="s">
        <v>184</v>
      </c>
      <c r="W4202" t="s">
        <v>87</v>
      </c>
      <c r="X4202" t="s">
        <v>293</v>
      </c>
      <c r="Y4202" t="s">
        <v>186</v>
      </c>
      <c r="Z4202" t="s">
        <v>187</v>
      </c>
      <c r="AA4202" s="32">
        <v>215</v>
      </c>
    </row>
    <row r="4203" spans="1:27" x14ac:dyDescent="0.3">
      <c r="A4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3" s="4" t="str">
        <f>VLOOKUP(P4203,Lookup!$A$1:$D$19,4,0)</f>
        <v>North Coast</v>
      </c>
      <c r="C4203" s="4" t="str">
        <f>VLOOKUP(P4203,Lookup!$A$1:$E$19,5,0)</f>
        <v>Region 1</v>
      </c>
      <c r="D4203" s="4" t="str">
        <f>VLOOKUP(P4203,Lookup!$A$1:$B$19,2,0)</f>
        <v>NB</v>
      </c>
      <c r="E4203" s="4" t="str">
        <f>IF(AND((Data[[#This Row],[Min Notif Date]]&gt;$G$3),Data[[#This Row],[Min Notif Date]]&lt;$F$3),"Last Week","No")</f>
        <v>No</v>
      </c>
      <c r="F4203" s="4" t="str">
        <f>VLOOKUP(MONTH(Data[[#This Row],[Min Notif Date]]),Lookup!$G$1:$H$12,2,0)</f>
        <v>8. Aug</v>
      </c>
      <c r="G4203" s="4" t="str">
        <f t="shared" si="65"/>
        <v/>
      </c>
      <c r="H4203" s="4" t="str">
        <f>IF(AND(Data[[#This Row],[Min Notif Time]]&gt;6,Data[[#This Row],[Min Notif Time]]&lt;17),"Business Hours","Non-Business Hours")</f>
        <v>Business Hours</v>
      </c>
      <c r="I4203" s="4" t="str" cm="1">
        <f t="array" ref="I4203">IFERROR(VLOOKUP(Data[[#This Row],[Min Notif Date]],Lookup!$N$1:$P$11,2,0),_xlfn.IFS(VLOOKUP(WEEKDAY(Data[[#This Row],[Min Notif Date]]),Lookup!$J$1:$L$7,3,0)="Weekend","Weekend",VLOOKUP(WEEKDAY(Data[[#This Row],[Min Notif Date]]),Lookup!$J$1:$L$7,3,0)="Weekday","Weekday"))</f>
        <v>Weekday</v>
      </c>
      <c r="J4203" s="4" t="str">
        <f>VLOOKUP(WEEKDAY(Data[[#This Row],[Min Notif Date]]),Lookup!$J$1:$K$7,2,0)</f>
        <v>3. Tue</v>
      </c>
      <c r="K4203" s="105">
        <f>ROUNDDOWN(Data[[#This Row],[PGE Notified Time]],0)</f>
        <v>44782</v>
      </c>
      <c r="L4203" s="4">
        <f>HOUR(Data[[#This Row],[PGE Notified Time]])</f>
        <v>10</v>
      </c>
      <c r="M4203">
        <v>81445</v>
      </c>
      <c r="O4203" t="s">
        <v>20</v>
      </c>
      <c r="P4203" t="s">
        <v>219</v>
      </c>
      <c r="Q4203" t="s">
        <v>20</v>
      </c>
      <c r="R4203" t="s">
        <v>183</v>
      </c>
      <c r="S4203" s="1" t="s">
        <v>171</v>
      </c>
      <c r="T4203" s="1">
        <v>44782.451388888891</v>
      </c>
      <c r="U4203" s="1">
        <v>44782.583333333336</v>
      </c>
      <c r="V4203" t="s">
        <v>184</v>
      </c>
      <c r="W4203" t="s">
        <v>87</v>
      </c>
      <c r="X4203" t="s">
        <v>237</v>
      </c>
      <c r="Y4203" t="s">
        <v>186</v>
      </c>
      <c r="Z4203" t="s">
        <v>187</v>
      </c>
      <c r="AA4203" s="32">
        <v>190</v>
      </c>
    </row>
    <row r="4204" spans="1:27" x14ac:dyDescent="0.3">
      <c r="A4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4" s="4" t="str">
        <f>VLOOKUP(P4204,Lookup!$A$1:$D$19,4,0)</f>
        <v>North Valley</v>
      </c>
      <c r="C4204" s="4" t="str">
        <f>VLOOKUP(P4204,Lookup!$A$1:$E$19,5,0)</f>
        <v>Region 2</v>
      </c>
      <c r="D4204" s="4" t="str">
        <f>VLOOKUP(P4204,Lookup!$A$1:$B$19,2,0)</f>
        <v>SA</v>
      </c>
      <c r="E4204" s="4" t="str">
        <f>IF(AND((Data[[#This Row],[Min Notif Date]]&gt;$G$3),Data[[#This Row],[Min Notif Date]]&lt;$F$3),"Last Week","No")</f>
        <v>No</v>
      </c>
      <c r="F4204" s="4" t="str">
        <f>VLOOKUP(MONTH(Data[[#This Row],[Min Notif Date]]),Lookup!$G$1:$H$12,2,0)</f>
        <v>8. Aug</v>
      </c>
      <c r="G4204" s="4" t="str">
        <f t="shared" si="65"/>
        <v/>
      </c>
      <c r="H4204" s="4" t="str">
        <f>IF(AND(Data[[#This Row],[Min Notif Time]]&gt;6,Data[[#This Row],[Min Notif Time]]&lt;17),"Business Hours","Non-Business Hours")</f>
        <v>Business Hours</v>
      </c>
      <c r="I4204" s="4" t="str" cm="1">
        <f t="array" ref="I4204">IFERROR(VLOOKUP(Data[[#This Row],[Min Notif Date]],Lookup!$N$1:$P$11,2,0),_xlfn.IFS(VLOOKUP(WEEKDAY(Data[[#This Row],[Min Notif Date]]),Lookup!$J$1:$L$7,3,0)="Weekend","Weekend",VLOOKUP(WEEKDAY(Data[[#This Row],[Min Notif Date]]),Lookup!$J$1:$L$7,3,0)="Weekday","Weekday"))</f>
        <v>Weekday</v>
      </c>
      <c r="J4204" s="4" t="str">
        <f>VLOOKUP(WEEKDAY(Data[[#This Row],[Min Notif Date]]),Lookup!$J$1:$K$7,2,0)</f>
        <v>3. Tue</v>
      </c>
      <c r="K4204" s="105">
        <f>ROUNDDOWN(Data[[#This Row],[PGE Notified Time]],0)</f>
        <v>44782</v>
      </c>
      <c r="L4204" s="4">
        <f>HOUR(Data[[#This Row],[PGE Notified Time]])</f>
        <v>9</v>
      </c>
      <c r="M4204">
        <v>81430</v>
      </c>
      <c r="O4204" t="s">
        <v>20</v>
      </c>
      <c r="P4204" t="s">
        <v>210</v>
      </c>
      <c r="Q4204" t="s">
        <v>20</v>
      </c>
      <c r="R4204" t="s">
        <v>191</v>
      </c>
      <c r="S4204" s="1" t="s">
        <v>171</v>
      </c>
      <c r="T4204" s="1">
        <v>44782.384027777778</v>
      </c>
      <c r="U4204" s="1">
        <v>44782.510416666664</v>
      </c>
      <c r="V4204" t="s">
        <v>184</v>
      </c>
      <c r="W4204" t="s">
        <v>87</v>
      </c>
      <c r="X4204" t="s">
        <v>353</v>
      </c>
      <c r="Y4204" t="s">
        <v>186</v>
      </c>
      <c r="Z4204" t="s">
        <v>187</v>
      </c>
      <c r="AA4204" s="32">
        <v>182</v>
      </c>
    </row>
    <row r="4205" spans="1:27" x14ac:dyDescent="0.3">
      <c r="A4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5" s="4" t="str">
        <f>VLOOKUP(P4205,Lookup!$A$1:$D$19,4,0)</f>
        <v>Bay Area</v>
      </c>
      <c r="C4205" s="4" t="str">
        <f>VLOOKUP(P4205,Lookup!$A$1:$E$19,5,0)</f>
        <v>Region 3</v>
      </c>
      <c r="D4205" s="4" t="str">
        <f>VLOOKUP(P4205,Lookup!$A$1:$B$19,2,0)</f>
        <v>DI</v>
      </c>
      <c r="E4205" s="4" t="str">
        <f>IF(AND((Data[[#This Row],[Min Notif Date]]&gt;$G$3),Data[[#This Row],[Min Notif Date]]&lt;$F$3),"Last Week","No")</f>
        <v>No</v>
      </c>
      <c r="F4205" s="4" t="str">
        <f>VLOOKUP(MONTH(Data[[#This Row],[Min Notif Date]]),Lookup!$G$1:$H$12,2,0)</f>
        <v>8. Aug</v>
      </c>
      <c r="G4205" s="4" t="str">
        <f t="shared" si="65"/>
        <v/>
      </c>
      <c r="H4205" s="4" t="str">
        <f>IF(AND(Data[[#This Row],[Min Notif Time]]&gt;6,Data[[#This Row],[Min Notif Time]]&lt;17),"Business Hours","Non-Business Hours")</f>
        <v>Business Hours</v>
      </c>
      <c r="I4205" s="4" t="str" cm="1">
        <f t="array" ref="I4205">IFERROR(VLOOKUP(Data[[#This Row],[Min Notif Date]],Lookup!$N$1:$P$11,2,0),_xlfn.IFS(VLOOKUP(WEEKDAY(Data[[#This Row],[Min Notif Date]]),Lookup!$J$1:$L$7,3,0)="Weekend","Weekend",VLOOKUP(WEEKDAY(Data[[#This Row],[Min Notif Date]]),Lookup!$J$1:$L$7,3,0)="Weekday","Weekday"))</f>
        <v>Weekday</v>
      </c>
      <c r="J4205" s="4" t="str">
        <f>VLOOKUP(WEEKDAY(Data[[#This Row],[Min Notif Date]]),Lookup!$J$1:$K$7,2,0)</f>
        <v>3. Tue</v>
      </c>
      <c r="K4205" s="105">
        <f>ROUNDDOWN(Data[[#This Row],[PGE Notified Time]],0)</f>
        <v>44782</v>
      </c>
      <c r="L4205" s="4">
        <f>HOUR(Data[[#This Row],[PGE Notified Time]])</f>
        <v>13</v>
      </c>
      <c r="M4205">
        <v>81455</v>
      </c>
      <c r="N4205">
        <v>1754409119</v>
      </c>
      <c r="O4205" t="s">
        <v>20</v>
      </c>
      <c r="P4205" t="s">
        <v>208</v>
      </c>
      <c r="Q4205" t="s">
        <v>20</v>
      </c>
      <c r="R4205" t="s">
        <v>191</v>
      </c>
      <c r="S4205" s="1">
        <v>44782.509594907409</v>
      </c>
      <c r="T4205" s="1">
        <v>44782.556284722225</v>
      </c>
      <c r="U4205" s="1">
        <v>44782.614583333336</v>
      </c>
      <c r="V4205" t="s">
        <v>184</v>
      </c>
      <c r="W4205" t="s">
        <v>85</v>
      </c>
      <c r="X4205" t="s">
        <v>229</v>
      </c>
      <c r="Y4205" t="s">
        <v>186</v>
      </c>
      <c r="Z4205" t="s">
        <v>187</v>
      </c>
      <c r="AA4205" s="32">
        <v>151.18333333300001</v>
      </c>
    </row>
    <row r="4206" spans="1:27" x14ac:dyDescent="0.3">
      <c r="A4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6" s="4" t="str">
        <f>VLOOKUP(P4206,Lookup!$A$1:$D$19,4,0)</f>
        <v>Bay Area</v>
      </c>
      <c r="C4206" s="4" t="str">
        <f>VLOOKUP(P4206,Lookup!$A$1:$E$19,5,0)</f>
        <v>Region 3</v>
      </c>
      <c r="D4206" s="4" t="str">
        <f>VLOOKUP(P4206,Lookup!$A$1:$B$19,2,0)</f>
        <v>PN</v>
      </c>
      <c r="E4206" s="4" t="str">
        <f>IF(AND((Data[[#This Row],[Min Notif Date]]&gt;$G$3),Data[[#This Row],[Min Notif Date]]&lt;$F$3),"Last Week","No")</f>
        <v>No</v>
      </c>
      <c r="F4206" s="4" t="str">
        <f>VLOOKUP(MONTH(Data[[#This Row],[Min Notif Date]]),Lookup!$G$1:$H$12,2,0)</f>
        <v>8. Aug</v>
      </c>
      <c r="G4206" s="4" t="str">
        <f t="shared" si="65"/>
        <v/>
      </c>
      <c r="H4206" s="4" t="str">
        <f>IF(AND(Data[[#This Row],[Min Notif Time]]&gt;6,Data[[#This Row],[Min Notif Time]]&lt;17),"Business Hours","Non-Business Hours")</f>
        <v>Business Hours</v>
      </c>
      <c r="I4206" s="4" t="str" cm="1">
        <f t="array" ref="I4206">IFERROR(VLOOKUP(Data[[#This Row],[Min Notif Date]],Lookup!$N$1:$P$11,2,0),_xlfn.IFS(VLOOKUP(WEEKDAY(Data[[#This Row],[Min Notif Date]]),Lookup!$J$1:$L$7,3,0)="Weekend","Weekend",VLOOKUP(WEEKDAY(Data[[#This Row],[Min Notif Date]]),Lookup!$J$1:$L$7,3,0)="Weekday","Weekday"))</f>
        <v>Weekday</v>
      </c>
      <c r="J4206" s="4" t="str">
        <f>VLOOKUP(WEEKDAY(Data[[#This Row],[Min Notif Date]]),Lookup!$J$1:$K$7,2,0)</f>
        <v>3. Tue</v>
      </c>
      <c r="K4206" s="105">
        <f>ROUNDDOWN(Data[[#This Row],[PGE Notified Time]],0)</f>
        <v>44782</v>
      </c>
      <c r="L4206" s="4">
        <f>HOUR(Data[[#This Row],[PGE Notified Time]])</f>
        <v>10</v>
      </c>
      <c r="M4206">
        <v>81443</v>
      </c>
      <c r="O4206" t="s">
        <v>20</v>
      </c>
      <c r="P4206" t="s">
        <v>197</v>
      </c>
      <c r="Q4206" t="s">
        <v>20</v>
      </c>
      <c r="R4206" t="s">
        <v>191</v>
      </c>
      <c r="S4206" s="1" t="s">
        <v>171</v>
      </c>
      <c r="T4206" s="1">
        <v>44782.428472222222</v>
      </c>
      <c r="U4206" s="1">
        <v>44782.510416666664</v>
      </c>
      <c r="V4206" t="s">
        <v>184</v>
      </c>
      <c r="W4206" t="s">
        <v>85</v>
      </c>
      <c r="X4206" t="s">
        <v>284</v>
      </c>
      <c r="Y4206" t="s">
        <v>186</v>
      </c>
      <c r="Z4206" t="s">
        <v>187</v>
      </c>
      <c r="AA4206" s="32">
        <v>118</v>
      </c>
    </row>
    <row r="4207" spans="1:27" x14ac:dyDescent="0.3">
      <c r="A4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7" s="4" t="str">
        <f>VLOOKUP(P4207,Lookup!$A$1:$D$19,4,0)</f>
        <v>Bay Area</v>
      </c>
      <c r="C4207" s="4" t="str">
        <f>VLOOKUP(P4207,Lookup!$A$1:$E$19,5,0)</f>
        <v>Region 3</v>
      </c>
      <c r="D4207" s="4" t="str">
        <f>VLOOKUP(P4207,Lookup!$A$1:$B$19,2,0)</f>
        <v>PN</v>
      </c>
      <c r="E4207" s="4" t="str">
        <f>IF(AND((Data[[#This Row],[Min Notif Date]]&gt;$G$3),Data[[#This Row],[Min Notif Date]]&lt;$F$3),"Last Week","No")</f>
        <v>No</v>
      </c>
      <c r="F4207" s="4" t="str">
        <f>VLOOKUP(MONTH(Data[[#This Row],[Min Notif Date]]),Lookup!$G$1:$H$12,2,0)</f>
        <v>8. Aug</v>
      </c>
      <c r="G4207" s="4" t="str">
        <f t="shared" si="65"/>
        <v/>
      </c>
      <c r="H4207" s="4" t="str">
        <f>IF(AND(Data[[#This Row],[Min Notif Time]]&gt;6,Data[[#This Row],[Min Notif Time]]&lt;17),"Business Hours","Non-Business Hours")</f>
        <v>Business Hours</v>
      </c>
      <c r="I4207" s="4" t="str" cm="1">
        <f t="array" ref="I4207">IFERROR(VLOOKUP(Data[[#This Row],[Min Notif Date]],Lookup!$N$1:$P$11,2,0),_xlfn.IFS(VLOOKUP(WEEKDAY(Data[[#This Row],[Min Notif Date]]),Lookup!$J$1:$L$7,3,0)="Weekend","Weekend",VLOOKUP(WEEKDAY(Data[[#This Row],[Min Notif Date]]),Lookup!$J$1:$L$7,3,0)="Weekday","Weekday"))</f>
        <v>Weekday</v>
      </c>
      <c r="J4207" s="4" t="str">
        <f>VLOOKUP(WEEKDAY(Data[[#This Row],[Min Notif Date]]),Lookup!$J$1:$K$7,2,0)</f>
        <v>3. Tue</v>
      </c>
      <c r="K4207" s="105">
        <f>ROUNDDOWN(Data[[#This Row],[PGE Notified Time]],0)</f>
        <v>44782</v>
      </c>
      <c r="L4207" s="4">
        <f>HOUR(Data[[#This Row],[PGE Notified Time]])</f>
        <v>11</v>
      </c>
      <c r="M4207">
        <v>81447</v>
      </c>
      <c r="O4207" t="s">
        <v>20</v>
      </c>
      <c r="P4207" t="s">
        <v>197</v>
      </c>
      <c r="Q4207" t="s">
        <v>20</v>
      </c>
      <c r="R4207" t="s">
        <v>183</v>
      </c>
      <c r="S4207" s="1" t="s">
        <v>171</v>
      </c>
      <c r="T4207" s="1">
        <v>44782.461111111108</v>
      </c>
      <c r="U4207" s="1">
        <v>44782.541666666664</v>
      </c>
      <c r="V4207" t="s">
        <v>184</v>
      </c>
      <c r="W4207" t="s">
        <v>85</v>
      </c>
      <c r="X4207" t="s">
        <v>199</v>
      </c>
      <c r="Y4207" t="s">
        <v>186</v>
      </c>
      <c r="Z4207" t="s">
        <v>187</v>
      </c>
      <c r="AA4207" s="32">
        <v>116</v>
      </c>
    </row>
    <row r="4208" spans="1:27" x14ac:dyDescent="0.3">
      <c r="A4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8" s="4" t="str">
        <f>VLOOKUP(P4208,Lookup!$A$1:$D$19,4,0)</f>
        <v>Bay Area</v>
      </c>
      <c r="C4208" s="4" t="str">
        <f>VLOOKUP(P4208,Lookup!$A$1:$E$19,5,0)</f>
        <v>Region 3</v>
      </c>
      <c r="D4208" s="4" t="str">
        <f>VLOOKUP(P4208,Lookup!$A$1:$B$19,2,0)</f>
        <v>EB</v>
      </c>
      <c r="E4208" s="4" t="str">
        <f>IF(AND((Data[[#This Row],[Min Notif Date]]&gt;$G$3),Data[[#This Row],[Min Notif Date]]&lt;$F$3),"Last Week","No")</f>
        <v>No</v>
      </c>
      <c r="F4208" s="4" t="str">
        <f>VLOOKUP(MONTH(Data[[#This Row],[Min Notif Date]]),Lookup!$G$1:$H$12,2,0)</f>
        <v>8. Aug</v>
      </c>
      <c r="G4208" s="4" t="str">
        <f t="shared" si="65"/>
        <v/>
      </c>
      <c r="H4208" s="4" t="str">
        <f>IF(AND(Data[[#This Row],[Min Notif Time]]&gt;6,Data[[#This Row],[Min Notif Time]]&lt;17),"Business Hours","Non-Business Hours")</f>
        <v>Business Hours</v>
      </c>
      <c r="I4208" s="4" t="str" cm="1">
        <f t="array" ref="I4208">IFERROR(VLOOKUP(Data[[#This Row],[Min Notif Date]],Lookup!$N$1:$P$11,2,0),_xlfn.IFS(VLOOKUP(WEEKDAY(Data[[#This Row],[Min Notif Date]]),Lookup!$J$1:$L$7,3,0)="Weekend","Weekend",VLOOKUP(WEEKDAY(Data[[#This Row],[Min Notif Date]]),Lookup!$J$1:$L$7,3,0)="Weekday","Weekday"))</f>
        <v>Weekday</v>
      </c>
      <c r="J4208" s="4" t="str">
        <f>VLOOKUP(WEEKDAY(Data[[#This Row],[Min Notif Date]]),Lookup!$J$1:$K$7,2,0)</f>
        <v>3. Tue</v>
      </c>
      <c r="K4208" s="105">
        <f>ROUNDDOWN(Data[[#This Row],[PGE Notified Time]],0)</f>
        <v>44782</v>
      </c>
      <c r="L4208" s="4">
        <f>HOUR(Data[[#This Row],[PGE Notified Time]])</f>
        <v>11</v>
      </c>
      <c r="M4208">
        <v>81446</v>
      </c>
      <c r="O4208" t="s">
        <v>20</v>
      </c>
      <c r="P4208" t="s">
        <v>182</v>
      </c>
      <c r="Q4208" t="s">
        <v>20</v>
      </c>
      <c r="R4208" t="s">
        <v>191</v>
      </c>
      <c r="S4208" s="1" t="s">
        <v>171</v>
      </c>
      <c r="T4208" s="1">
        <v>44782.458333333336</v>
      </c>
      <c r="U4208" s="1">
        <v>44782.538194444445</v>
      </c>
      <c r="V4208" t="s">
        <v>184</v>
      </c>
      <c r="W4208" t="s">
        <v>85</v>
      </c>
      <c r="X4208" t="s">
        <v>333</v>
      </c>
      <c r="Y4208" t="s">
        <v>186</v>
      </c>
      <c r="Z4208" t="s">
        <v>187</v>
      </c>
      <c r="AA4208" s="32">
        <v>115</v>
      </c>
    </row>
    <row r="4209" spans="1:27" x14ac:dyDescent="0.3">
      <c r="A4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9" s="4" t="str">
        <f>VLOOKUP(P4209,Lookup!$A$1:$D$19,4,0)</f>
        <v>Central Valley</v>
      </c>
      <c r="C4209" s="4" t="str">
        <f>VLOOKUP(P4209,Lookup!$A$1:$E$19,5,0)</f>
        <v>Region 5</v>
      </c>
      <c r="D4209" s="4" t="str">
        <f>VLOOKUP(P4209,Lookup!$A$1:$B$19,2,0)</f>
        <v>FR</v>
      </c>
      <c r="E4209" s="4" t="str">
        <f>IF(AND((Data[[#This Row],[Min Notif Date]]&gt;$G$3),Data[[#This Row],[Min Notif Date]]&lt;$F$3),"Last Week","No")</f>
        <v>No</v>
      </c>
      <c r="F4209" s="4" t="str">
        <f>VLOOKUP(MONTH(Data[[#This Row],[Min Notif Date]]),Lookup!$G$1:$H$12,2,0)</f>
        <v>8. Aug</v>
      </c>
      <c r="G4209" s="4" t="str">
        <f t="shared" si="65"/>
        <v/>
      </c>
      <c r="H4209" s="4" t="str">
        <f>IF(AND(Data[[#This Row],[Min Notif Time]]&gt;6,Data[[#This Row],[Min Notif Time]]&lt;17),"Business Hours","Non-Business Hours")</f>
        <v>Business Hours</v>
      </c>
      <c r="I4209" s="4" t="str" cm="1">
        <f t="array" ref="I4209">IFERROR(VLOOKUP(Data[[#This Row],[Min Notif Date]],Lookup!$N$1:$P$11,2,0),_xlfn.IFS(VLOOKUP(WEEKDAY(Data[[#This Row],[Min Notif Date]]),Lookup!$J$1:$L$7,3,0)="Weekend","Weekend",VLOOKUP(WEEKDAY(Data[[#This Row],[Min Notif Date]]),Lookup!$J$1:$L$7,3,0)="Weekday","Weekday"))</f>
        <v>Weekday</v>
      </c>
      <c r="J4209" s="4" t="str">
        <f>VLOOKUP(WEEKDAY(Data[[#This Row],[Min Notif Date]]),Lookup!$J$1:$K$7,2,0)</f>
        <v>3. Tue</v>
      </c>
      <c r="K4209" s="105">
        <f>ROUNDDOWN(Data[[#This Row],[PGE Notified Time]],0)</f>
        <v>44782</v>
      </c>
      <c r="L4209" s="4">
        <f>HOUR(Data[[#This Row],[PGE Notified Time]])</f>
        <v>10</v>
      </c>
      <c r="M4209">
        <v>81444</v>
      </c>
      <c r="O4209" t="s">
        <v>20</v>
      </c>
      <c r="P4209" t="s">
        <v>195</v>
      </c>
      <c r="Q4209" t="s">
        <v>20</v>
      </c>
      <c r="R4209" t="s">
        <v>191</v>
      </c>
      <c r="S4209" s="1" t="s">
        <v>171</v>
      </c>
      <c r="T4209" s="1">
        <v>44782.442361111112</v>
      </c>
      <c r="U4209" s="1">
        <v>44782.520833333336</v>
      </c>
      <c r="V4209" t="s">
        <v>184</v>
      </c>
      <c r="W4209" t="s">
        <v>85</v>
      </c>
      <c r="X4209" t="s">
        <v>196</v>
      </c>
      <c r="Y4209" t="s">
        <v>186</v>
      </c>
      <c r="Z4209" t="s">
        <v>187</v>
      </c>
      <c r="AA4209" s="32">
        <v>113</v>
      </c>
    </row>
    <row r="4210" spans="1:27" x14ac:dyDescent="0.3">
      <c r="A4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0" s="4" t="str">
        <f>VLOOKUP(P4210,Lookup!$A$1:$D$19,4,0)</f>
        <v>Central Valley</v>
      </c>
      <c r="C4210" s="4" t="str">
        <f>VLOOKUP(P4210,Lookup!$A$1:$E$19,5,0)</f>
        <v>Region 5</v>
      </c>
      <c r="D4210" s="4" t="str">
        <f>VLOOKUP(P4210,Lookup!$A$1:$B$19,2,0)</f>
        <v>ST</v>
      </c>
      <c r="E4210" s="4" t="str">
        <f>IF(AND((Data[[#This Row],[Min Notif Date]]&gt;$G$3),Data[[#This Row],[Min Notif Date]]&lt;$F$3),"Last Week","No")</f>
        <v>No</v>
      </c>
      <c r="F4210" s="4" t="str">
        <f>VLOOKUP(MONTH(Data[[#This Row],[Min Notif Date]]),Lookup!$G$1:$H$12,2,0)</f>
        <v>8. Aug</v>
      </c>
      <c r="G4210" s="4" t="str">
        <f t="shared" si="65"/>
        <v/>
      </c>
      <c r="H4210" s="4" t="str">
        <f>IF(AND(Data[[#This Row],[Min Notif Time]]&gt;6,Data[[#This Row],[Min Notif Time]]&lt;17),"Business Hours","Non-Business Hours")</f>
        <v>Business Hours</v>
      </c>
      <c r="I4210" s="4" t="str" cm="1">
        <f t="array" ref="I4210">IFERROR(VLOOKUP(Data[[#This Row],[Min Notif Date]],Lookup!$N$1:$P$11,2,0),_xlfn.IFS(VLOOKUP(WEEKDAY(Data[[#This Row],[Min Notif Date]]),Lookup!$J$1:$L$7,3,0)="Weekend","Weekend",VLOOKUP(WEEKDAY(Data[[#This Row],[Min Notif Date]]),Lookup!$J$1:$L$7,3,0)="Weekday","Weekday"))</f>
        <v>Weekday</v>
      </c>
      <c r="J4210" s="4" t="str">
        <f>VLOOKUP(WEEKDAY(Data[[#This Row],[Min Notif Date]]),Lookup!$J$1:$K$7,2,0)</f>
        <v>3. Tue</v>
      </c>
      <c r="K4210" s="105">
        <f>ROUNDDOWN(Data[[#This Row],[PGE Notified Time]],0)</f>
        <v>44782</v>
      </c>
      <c r="L4210" s="4">
        <f>HOUR(Data[[#This Row],[PGE Notified Time]])</f>
        <v>12</v>
      </c>
      <c r="M4210">
        <v>81450</v>
      </c>
      <c r="O4210" t="s">
        <v>20</v>
      </c>
      <c r="P4210" t="s">
        <v>188</v>
      </c>
      <c r="Q4210" t="s">
        <v>20</v>
      </c>
      <c r="R4210" t="s">
        <v>183</v>
      </c>
      <c r="S4210" s="1" t="s">
        <v>171</v>
      </c>
      <c r="T4210" s="1">
        <v>44782.503472222219</v>
      </c>
      <c r="U4210" s="1">
        <v>44782.576388888891</v>
      </c>
      <c r="V4210" t="s">
        <v>184</v>
      </c>
      <c r="W4210" t="s">
        <v>85</v>
      </c>
      <c r="X4210" t="s">
        <v>189</v>
      </c>
      <c r="Y4210" t="s">
        <v>186</v>
      </c>
      <c r="Z4210" t="s">
        <v>187</v>
      </c>
      <c r="AA4210" s="32">
        <v>105</v>
      </c>
    </row>
    <row r="4211" spans="1:27" x14ac:dyDescent="0.3">
      <c r="A4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1" s="4" t="str">
        <f>VLOOKUP(P4211,Lookup!$A$1:$D$19,4,0)</f>
        <v>South Bay</v>
      </c>
      <c r="C4211" s="4" t="str">
        <f>VLOOKUP(P4211,Lookup!$A$1:$E$19,5,0)</f>
        <v>Region 4</v>
      </c>
      <c r="D4211" s="4" t="str">
        <f>VLOOKUP(P4211,Lookup!$A$1:$B$19,2,0)</f>
        <v>CC</v>
      </c>
      <c r="E4211" s="4" t="str">
        <f>IF(AND((Data[[#This Row],[Min Notif Date]]&gt;$G$3),Data[[#This Row],[Min Notif Date]]&lt;$F$3),"Last Week","No")</f>
        <v>No</v>
      </c>
      <c r="F4211" s="4" t="str">
        <f>VLOOKUP(MONTH(Data[[#This Row],[Min Notif Date]]),Lookup!$G$1:$H$12,2,0)</f>
        <v>8. Aug</v>
      </c>
      <c r="G4211" s="4" t="str">
        <f t="shared" si="65"/>
        <v/>
      </c>
      <c r="H4211" s="4" t="str">
        <f>IF(AND(Data[[#This Row],[Min Notif Time]]&gt;6,Data[[#This Row],[Min Notif Time]]&lt;17),"Business Hours","Non-Business Hours")</f>
        <v>Business Hours</v>
      </c>
      <c r="I4211" s="4" t="str" cm="1">
        <f t="array" ref="I4211">IFERROR(VLOOKUP(Data[[#This Row],[Min Notif Date]],Lookup!$N$1:$P$11,2,0),_xlfn.IFS(VLOOKUP(WEEKDAY(Data[[#This Row],[Min Notif Date]]),Lookup!$J$1:$L$7,3,0)="Weekend","Weekend",VLOOKUP(WEEKDAY(Data[[#This Row],[Min Notif Date]]),Lookup!$J$1:$L$7,3,0)="Weekday","Weekday"))</f>
        <v>Weekday</v>
      </c>
      <c r="J4211" s="4" t="str">
        <f>VLOOKUP(WEEKDAY(Data[[#This Row],[Min Notif Date]]),Lookup!$J$1:$K$7,2,0)</f>
        <v>3. Tue</v>
      </c>
      <c r="K4211" s="105">
        <f>ROUNDDOWN(Data[[#This Row],[PGE Notified Time]],0)</f>
        <v>44782</v>
      </c>
      <c r="L4211" s="4">
        <f>HOUR(Data[[#This Row],[PGE Notified Time]])</f>
        <v>9</v>
      </c>
      <c r="M4211">
        <v>81428</v>
      </c>
      <c r="O4211" t="s">
        <v>20</v>
      </c>
      <c r="P4211" t="s">
        <v>225</v>
      </c>
      <c r="Q4211" t="s">
        <v>20</v>
      </c>
      <c r="R4211" t="s">
        <v>191</v>
      </c>
      <c r="S4211" s="1" t="s">
        <v>171</v>
      </c>
      <c r="T4211" s="1">
        <v>44782.375694444447</v>
      </c>
      <c r="U4211" s="1">
        <v>44782.447916666664</v>
      </c>
      <c r="V4211" t="s">
        <v>184</v>
      </c>
      <c r="W4211" t="s">
        <v>85</v>
      </c>
      <c r="X4211" t="s">
        <v>375</v>
      </c>
      <c r="Y4211" t="s">
        <v>186</v>
      </c>
      <c r="Z4211" t="s">
        <v>187</v>
      </c>
      <c r="AA4211" s="32">
        <v>104</v>
      </c>
    </row>
    <row r="4212" spans="1:27" x14ac:dyDescent="0.3">
      <c r="A4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2" s="4" t="str">
        <f>VLOOKUP(P4212,Lookup!$A$1:$D$19,4,0)</f>
        <v>Central Valley</v>
      </c>
      <c r="C4212" s="4" t="str">
        <f>VLOOKUP(P4212,Lookup!$A$1:$E$19,5,0)</f>
        <v>Region 5</v>
      </c>
      <c r="D4212" s="4" t="str">
        <f>VLOOKUP(P4212,Lookup!$A$1:$B$19,2,0)</f>
        <v>FR</v>
      </c>
      <c r="E4212" s="4" t="str">
        <f>IF(AND((Data[[#This Row],[Min Notif Date]]&gt;$G$3),Data[[#This Row],[Min Notif Date]]&lt;$F$3),"Last Week","No")</f>
        <v>No</v>
      </c>
      <c r="F4212" s="4" t="str">
        <f>VLOOKUP(MONTH(Data[[#This Row],[Min Notif Date]]),Lookup!$G$1:$H$12,2,0)</f>
        <v>8. Aug</v>
      </c>
      <c r="G4212" s="4" t="str">
        <f t="shared" si="65"/>
        <v/>
      </c>
      <c r="H4212" s="4" t="str">
        <f>IF(AND(Data[[#This Row],[Min Notif Time]]&gt;6,Data[[#This Row],[Min Notif Time]]&lt;17),"Business Hours","Non-Business Hours")</f>
        <v>Business Hours</v>
      </c>
      <c r="I4212" s="4" t="str" cm="1">
        <f t="array" ref="I4212">IFERROR(VLOOKUP(Data[[#This Row],[Min Notif Date]],Lookup!$N$1:$P$11,2,0),_xlfn.IFS(VLOOKUP(WEEKDAY(Data[[#This Row],[Min Notif Date]]),Lookup!$J$1:$L$7,3,0)="Weekend","Weekend",VLOOKUP(WEEKDAY(Data[[#This Row],[Min Notif Date]]),Lookup!$J$1:$L$7,3,0)="Weekday","Weekday"))</f>
        <v>Weekday</v>
      </c>
      <c r="J4212" s="4" t="str">
        <f>VLOOKUP(WEEKDAY(Data[[#This Row],[Min Notif Date]]),Lookup!$J$1:$K$7,2,0)</f>
        <v>3. Tue</v>
      </c>
      <c r="K4212" s="105">
        <f>ROUNDDOWN(Data[[#This Row],[PGE Notified Time]],0)</f>
        <v>44782</v>
      </c>
      <c r="L4212" s="4">
        <f>HOUR(Data[[#This Row],[PGE Notified Time]])</f>
        <v>10</v>
      </c>
      <c r="M4212">
        <v>81441</v>
      </c>
      <c r="O4212" t="s">
        <v>20</v>
      </c>
      <c r="P4212" t="s">
        <v>195</v>
      </c>
      <c r="Q4212" t="s">
        <v>20</v>
      </c>
      <c r="R4212" t="s">
        <v>183</v>
      </c>
      <c r="S4212" s="1" t="s">
        <v>171</v>
      </c>
      <c r="T4212" s="1">
        <v>44782.421527777777</v>
      </c>
      <c r="U4212" s="1">
        <v>44782.489583333336</v>
      </c>
      <c r="V4212" t="s">
        <v>184</v>
      </c>
      <c r="W4212" t="s">
        <v>85</v>
      </c>
      <c r="X4212" t="s">
        <v>196</v>
      </c>
      <c r="Y4212" t="s">
        <v>186</v>
      </c>
      <c r="Z4212" t="s">
        <v>187</v>
      </c>
      <c r="AA4212" s="32">
        <v>98</v>
      </c>
    </row>
    <row r="4213" spans="1:27" x14ac:dyDescent="0.3">
      <c r="A4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3" s="4" t="str">
        <f>VLOOKUP(P4213,Lookup!$A$1:$D$19,4,0)</f>
        <v>Central Valley</v>
      </c>
      <c r="C4213" s="4" t="str">
        <f>VLOOKUP(P4213,Lookup!$A$1:$E$19,5,0)</f>
        <v>Region 5</v>
      </c>
      <c r="D4213" s="4" t="str">
        <f>VLOOKUP(P4213,Lookup!$A$1:$B$19,2,0)</f>
        <v>YO</v>
      </c>
      <c r="E4213" s="4" t="str">
        <f>IF(AND((Data[[#This Row],[Min Notif Date]]&gt;$G$3),Data[[#This Row],[Min Notif Date]]&lt;$F$3),"Last Week","No")</f>
        <v>No</v>
      </c>
      <c r="F4213" s="4" t="str">
        <f>VLOOKUP(MONTH(Data[[#This Row],[Min Notif Date]]),Lookup!$G$1:$H$12,2,0)</f>
        <v>8. Aug</v>
      </c>
      <c r="G4213" s="4" t="str">
        <f t="shared" si="65"/>
        <v/>
      </c>
      <c r="H4213" s="4" t="str">
        <f>IF(AND(Data[[#This Row],[Min Notif Time]]&gt;6,Data[[#This Row],[Min Notif Time]]&lt;17),"Business Hours","Non-Business Hours")</f>
        <v>Business Hours</v>
      </c>
      <c r="I4213" s="4" t="str" cm="1">
        <f t="array" ref="I4213">IFERROR(VLOOKUP(Data[[#This Row],[Min Notif Date]],Lookup!$N$1:$P$11,2,0),_xlfn.IFS(VLOOKUP(WEEKDAY(Data[[#This Row],[Min Notif Date]]),Lookup!$J$1:$L$7,3,0)="Weekend","Weekend",VLOOKUP(WEEKDAY(Data[[#This Row],[Min Notif Date]]),Lookup!$J$1:$L$7,3,0)="Weekday","Weekday"))</f>
        <v>Weekday</v>
      </c>
      <c r="J4213" s="4" t="str">
        <f>VLOOKUP(WEEKDAY(Data[[#This Row],[Min Notif Date]]),Lookup!$J$1:$K$7,2,0)</f>
        <v>3. Tue</v>
      </c>
      <c r="K4213" s="105">
        <f>ROUNDDOWN(Data[[#This Row],[PGE Notified Time]],0)</f>
        <v>44782</v>
      </c>
      <c r="L4213" s="4">
        <f>HOUR(Data[[#This Row],[PGE Notified Time]])</f>
        <v>11</v>
      </c>
      <c r="M4213">
        <v>81449</v>
      </c>
      <c r="O4213" t="s">
        <v>20</v>
      </c>
      <c r="P4213" t="s">
        <v>231</v>
      </c>
      <c r="Q4213" t="s">
        <v>20</v>
      </c>
      <c r="R4213" t="s">
        <v>191</v>
      </c>
      <c r="S4213" s="1" t="s">
        <v>171</v>
      </c>
      <c r="T4213" s="1">
        <v>44782.48333333333</v>
      </c>
      <c r="U4213" s="1">
        <v>44782.548611111109</v>
      </c>
      <c r="V4213" t="s">
        <v>184</v>
      </c>
      <c r="W4213" t="s">
        <v>85</v>
      </c>
      <c r="X4213" t="s">
        <v>232</v>
      </c>
      <c r="Y4213" t="s">
        <v>186</v>
      </c>
      <c r="Z4213" t="s">
        <v>187</v>
      </c>
      <c r="AA4213" s="32">
        <v>94</v>
      </c>
    </row>
    <row r="4214" spans="1:27" x14ac:dyDescent="0.3">
      <c r="A4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4" s="4" t="str">
        <f>VLOOKUP(P4214,Lookup!$A$1:$D$19,4,0)</f>
        <v>Bay Area</v>
      </c>
      <c r="C4214" s="4" t="str">
        <f>VLOOKUP(P4214,Lookup!$A$1:$E$19,5,0)</f>
        <v>Region 3</v>
      </c>
      <c r="D4214" s="4" t="str">
        <f>VLOOKUP(P4214,Lookup!$A$1:$B$19,2,0)</f>
        <v>MI</v>
      </c>
      <c r="E4214" s="4" t="str">
        <f>IF(AND((Data[[#This Row],[Min Notif Date]]&gt;$G$3),Data[[#This Row],[Min Notif Date]]&lt;$F$3),"Last Week","No")</f>
        <v>No</v>
      </c>
      <c r="F4214" s="4" t="str">
        <f>VLOOKUP(MONTH(Data[[#This Row],[Min Notif Date]]),Lookup!$G$1:$H$12,2,0)</f>
        <v>8. Aug</v>
      </c>
      <c r="G4214" s="4" t="str">
        <f t="shared" si="65"/>
        <v/>
      </c>
      <c r="H4214" s="4" t="str">
        <f>IF(AND(Data[[#This Row],[Min Notif Time]]&gt;6,Data[[#This Row],[Min Notif Time]]&lt;17),"Business Hours","Non-Business Hours")</f>
        <v>Business Hours</v>
      </c>
      <c r="I4214" s="4" t="str" cm="1">
        <f t="array" ref="I4214">IFERROR(VLOOKUP(Data[[#This Row],[Min Notif Date]],Lookup!$N$1:$P$11,2,0),_xlfn.IFS(VLOOKUP(WEEKDAY(Data[[#This Row],[Min Notif Date]]),Lookup!$J$1:$L$7,3,0)="Weekend","Weekend",VLOOKUP(WEEKDAY(Data[[#This Row],[Min Notif Date]]),Lookup!$J$1:$L$7,3,0)="Weekday","Weekday"))</f>
        <v>Weekday</v>
      </c>
      <c r="J4214" s="4" t="str">
        <f>VLOOKUP(WEEKDAY(Data[[#This Row],[Min Notif Date]]),Lookup!$J$1:$K$7,2,0)</f>
        <v>3. Tue</v>
      </c>
      <c r="K4214" s="105">
        <f>ROUNDDOWN(Data[[#This Row],[PGE Notified Time]],0)</f>
        <v>44782</v>
      </c>
      <c r="L4214" s="4">
        <f>HOUR(Data[[#This Row],[PGE Notified Time]])</f>
        <v>9</v>
      </c>
      <c r="M4214">
        <v>81432</v>
      </c>
      <c r="O4214" t="s">
        <v>20</v>
      </c>
      <c r="P4214" t="s">
        <v>244</v>
      </c>
      <c r="Q4214" t="s">
        <v>20</v>
      </c>
      <c r="R4214" t="s">
        <v>183</v>
      </c>
      <c r="S4214" s="1" t="s">
        <v>171</v>
      </c>
      <c r="T4214" s="1">
        <v>44782.386805555558</v>
      </c>
      <c r="U4214" s="1">
        <v>44782.447916666664</v>
      </c>
      <c r="V4214" t="s">
        <v>184</v>
      </c>
      <c r="W4214" t="s">
        <v>85</v>
      </c>
      <c r="X4214" t="s">
        <v>251</v>
      </c>
      <c r="Y4214" t="s">
        <v>186</v>
      </c>
      <c r="Z4214" t="s">
        <v>187</v>
      </c>
      <c r="AA4214" s="32">
        <v>88</v>
      </c>
    </row>
    <row r="4215" spans="1:27" x14ac:dyDescent="0.3">
      <c r="A4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5" s="4" t="str">
        <f>VLOOKUP(P4215,Lookup!$A$1:$D$19,4,0)</f>
        <v>Bay Area</v>
      </c>
      <c r="C4215" s="4" t="str">
        <f>VLOOKUP(P4215,Lookup!$A$1:$E$19,5,0)</f>
        <v>Region 3</v>
      </c>
      <c r="D4215" s="4" t="str">
        <f>VLOOKUP(P4215,Lookup!$A$1:$B$19,2,0)</f>
        <v>EB</v>
      </c>
      <c r="E4215" s="4" t="str">
        <f>IF(AND((Data[[#This Row],[Min Notif Date]]&gt;$G$3),Data[[#This Row],[Min Notif Date]]&lt;$F$3),"Last Week","No")</f>
        <v>No</v>
      </c>
      <c r="F4215" s="4" t="str">
        <f>VLOOKUP(MONTH(Data[[#This Row],[Min Notif Date]]),Lookup!$G$1:$H$12,2,0)</f>
        <v>8. Aug</v>
      </c>
      <c r="G4215" s="4" t="str">
        <f t="shared" si="65"/>
        <v/>
      </c>
      <c r="H4215" s="4" t="str">
        <f>IF(AND(Data[[#This Row],[Min Notif Time]]&gt;6,Data[[#This Row],[Min Notif Time]]&lt;17),"Business Hours","Non-Business Hours")</f>
        <v>Business Hours</v>
      </c>
      <c r="I4215" s="4" t="str" cm="1">
        <f t="array" ref="I4215">IFERROR(VLOOKUP(Data[[#This Row],[Min Notif Date]],Lookup!$N$1:$P$11,2,0),_xlfn.IFS(VLOOKUP(WEEKDAY(Data[[#This Row],[Min Notif Date]]),Lookup!$J$1:$L$7,3,0)="Weekend","Weekend",VLOOKUP(WEEKDAY(Data[[#This Row],[Min Notif Date]]),Lookup!$J$1:$L$7,3,0)="Weekday","Weekday"))</f>
        <v>Weekday</v>
      </c>
      <c r="J4215" s="4" t="str">
        <f>VLOOKUP(WEEKDAY(Data[[#This Row],[Min Notif Date]]),Lookup!$J$1:$K$7,2,0)</f>
        <v>3. Tue</v>
      </c>
      <c r="K4215" s="105">
        <f>ROUNDDOWN(Data[[#This Row],[PGE Notified Time]],0)</f>
        <v>44782</v>
      </c>
      <c r="L4215" s="4">
        <f>HOUR(Data[[#This Row],[PGE Notified Time]])</f>
        <v>9</v>
      </c>
      <c r="M4215">
        <v>81436</v>
      </c>
      <c r="O4215" t="s">
        <v>20</v>
      </c>
      <c r="P4215" t="s">
        <v>182</v>
      </c>
      <c r="Q4215" t="s">
        <v>20</v>
      </c>
      <c r="R4215" t="s">
        <v>183</v>
      </c>
      <c r="S4215" s="1" t="s">
        <v>171</v>
      </c>
      <c r="T4215" s="1">
        <v>44782.393750000003</v>
      </c>
      <c r="U4215" s="1">
        <v>44782.444444444445</v>
      </c>
      <c r="V4215" t="s">
        <v>184</v>
      </c>
      <c r="W4215" t="s">
        <v>85</v>
      </c>
      <c r="X4215" t="s">
        <v>185</v>
      </c>
      <c r="Y4215" t="s">
        <v>186</v>
      </c>
      <c r="Z4215" t="s">
        <v>187</v>
      </c>
      <c r="AA4215" s="32">
        <v>73</v>
      </c>
    </row>
    <row r="4216" spans="1:27" x14ac:dyDescent="0.3">
      <c r="A4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6" s="4" t="str">
        <f>VLOOKUP(P4216,Lookup!$A$1:$D$19,4,0)</f>
        <v>Bay Area</v>
      </c>
      <c r="C4216" s="4" t="str">
        <f>VLOOKUP(P4216,Lookup!$A$1:$E$19,5,0)</f>
        <v>Region 3</v>
      </c>
      <c r="D4216" s="4" t="str">
        <f>VLOOKUP(P4216,Lookup!$A$1:$B$19,2,0)</f>
        <v>SF</v>
      </c>
      <c r="E4216" s="4" t="str">
        <f>IF(AND((Data[[#This Row],[Min Notif Date]]&gt;$G$3),Data[[#This Row],[Min Notif Date]]&lt;$F$3),"Last Week","No")</f>
        <v>No</v>
      </c>
      <c r="F4216" s="4" t="str">
        <f>VLOOKUP(MONTH(Data[[#This Row],[Min Notif Date]]),Lookup!$G$1:$H$12,2,0)</f>
        <v>8. Aug</v>
      </c>
      <c r="G4216" s="4" t="str">
        <f t="shared" si="65"/>
        <v/>
      </c>
      <c r="H4216" s="4" t="str">
        <f>IF(AND(Data[[#This Row],[Min Notif Time]]&gt;6,Data[[#This Row],[Min Notif Time]]&lt;17),"Business Hours","Non-Business Hours")</f>
        <v>Business Hours</v>
      </c>
      <c r="I4216" s="4" t="str" cm="1">
        <f t="array" ref="I4216">IFERROR(VLOOKUP(Data[[#This Row],[Min Notif Date]],Lookup!$N$1:$P$11,2,0),_xlfn.IFS(VLOOKUP(WEEKDAY(Data[[#This Row],[Min Notif Date]]),Lookup!$J$1:$L$7,3,0)="Weekend","Weekend",VLOOKUP(WEEKDAY(Data[[#This Row],[Min Notif Date]]),Lookup!$J$1:$L$7,3,0)="Weekday","Weekday"))</f>
        <v>Weekday</v>
      </c>
      <c r="J4216" s="4" t="str">
        <f>VLOOKUP(WEEKDAY(Data[[#This Row],[Min Notif Date]]),Lookup!$J$1:$K$7,2,0)</f>
        <v>3. Tue</v>
      </c>
      <c r="K4216" s="105">
        <f>ROUNDDOWN(Data[[#This Row],[PGE Notified Time]],0)</f>
        <v>44782</v>
      </c>
      <c r="L4216" s="4">
        <f>HOUR(Data[[#This Row],[PGE Notified Time]])</f>
        <v>10</v>
      </c>
      <c r="M4216">
        <v>81440</v>
      </c>
      <c r="N4216">
        <v>6204838185</v>
      </c>
      <c r="O4216" t="s">
        <v>20</v>
      </c>
      <c r="P4216" t="s">
        <v>190</v>
      </c>
      <c r="Q4216" t="s">
        <v>20</v>
      </c>
      <c r="R4216" t="s">
        <v>183</v>
      </c>
      <c r="S4216" s="1">
        <v>44782.367280092592</v>
      </c>
      <c r="T4216" s="1">
        <v>44782.418969907405</v>
      </c>
      <c r="U4216" s="1">
        <v>44782.416666666664</v>
      </c>
      <c r="V4216" t="s">
        <v>184</v>
      </c>
      <c r="W4216" t="s">
        <v>85</v>
      </c>
      <c r="X4216" t="s">
        <v>192</v>
      </c>
      <c r="Y4216" t="s">
        <v>186</v>
      </c>
      <c r="Z4216" t="s">
        <v>187</v>
      </c>
      <c r="AA4216" s="32">
        <v>71.116666667000004</v>
      </c>
    </row>
    <row r="4217" spans="1:27" x14ac:dyDescent="0.3">
      <c r="A4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7" s="4" t="str">
        <f>VLOOKUP(P4217,Lookup!$A$1:$D$19,4,0)</f>
        <v>South Bay</v>
      </c>
      <c r="C4217" s="4" t="str">
        <f>VLOOKUP(P4217,Lookup!$A$1:$E$19,5,0)</f>
        <v>Region 4</v>
      </c>
      <c r="D4217" s="4" t="str">
        <f>VLOOKUP(P4217,Lookup!$A$1:$B$19,2,0)</f>
        <v>DA</v>
      </c>
      <c r="E4217" s="4" t="str">
        <f>IF(AND((Data[[#This Row],[Min Notif Date]]&gt;$G$3),Data[[#This Row],[Min Notif Date]]&lt;$F$3),"Last Week","No")</f>
        <v>No</v>
      </c>
      <c r="F4217" s="4" t="str">
        <f>VLOOKUP(MONTH(Data[[#This Row],[Min Notif Date]]),Lookup!$G$1:$H$12,2,0)</f>
        <v>8. Aug</v>
      </c>
      <c r="G4217" s="4" t="str">
        <f t="shared" si="65"/>
        <v/>
      </c>
      <c r="H4217" s="4" t="str">
        <f>IF(AND(Data[[#This Row],[Min Notif Time]]&gt;6,Data[[#This Row],[Min Notif Time]]&lt;17),"Business Hours","Non-Business Hours")</f>
        <v>Business Hours</v>
      </c>
      <c r="I4217" s="4" t="str" cm="1">
        <f t="array" ref="I4217">IFERROR(VLOOKUP(Data[[#This Row],[Min Notif Date]],Lookup!$N$1:$P$11,2,0),_xlfn.IFS(VLOOKUP(WEEKDAY(Data[[#This Row],[Min Notif Date]]),Lookup!$J$1:$L$7,3,0)="Weekend","Weekend",VLOOKUP(WEEKDAY(Data[[#This Row],[Min Notif Date]]),Lookup!$J$1:$L$7,3,0)="Weekday","Weekday"))</f>
        <v>Weekday</v>
      </c>
      <c r="J4217" s="4" t="str">
        <f>VLOOKUP(WEEKDAY(Data[[#This Row],[Min Notif Date]]),Lookup!$J$1:$K$7,2,0)</f>
        <v>3. Tue</v>
      </c>
      <c r="K4217" s="105">
        <f>ROUNDDOWN(Data[[#This Row],[PGE Notified Time]],0)</f>
        <v>44782</v>
      </c>
      <c r="L4217" s="4">
        <f>HOUR(Data[[#This Row],[PGE Notified Time]])</f>
        <v>14</v>
      </c>
      <c r="M4217">
        <v>81458</v>
      </c>
      <c r="O4217" t="s">
        <v>20</v>
      </c>
      <c r="P4217" t="s">
        <v>279</v>
      </c>
      <c r="Q4217" t="s">
        <v>20</v>
      </c>
      <c r="R4217" t="s">
        <v>223</v>
      </c>
      <c r="S4217" s="1" t="s">
        <v>171</v>
      </c>
      <c r="T4217" s="1">
        <v>44782.607638888891</v>
      </c>
      <c r="U4217" s="1">
        <v>44782.649305555555</v>
      </c>
      <c r="V4217" t="s">
        <v>184</v>
      </c>
      <c r="W4217" t="s">
        <v>85</v>
      </c>
      <c r="X4217" t="s">
        <v>293</v>
      </c>
      <c r="Y4217" t="s">
        <v>186</v>
      </c>
      <c r="Z4217" t="s">
        <v>187</v>
      </c>
      <c r="AA4217" s="32">
        <v>60</v>
      </c>
    </row>
    <row r="4218" spans="1:27" x14ac:dyDescent="0.3">
      <c r="A4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8" s="4" t="str">
        <f>VLOOKUP(P4218,Lookup!$A$1:$D$19,4,0)</f>
        <v>Central Valley</v>
      </c>
      <c r="C4218" s="4" t="str">
        <f>VLOOKUP(P4218,Lookup!$A$1:$E$19,5,0)</f>
        <v>Region 5</v>
      </c>
      <c r="D4218" s="4" t="str">
        <f>VLOOKUP(P4218,Lookup!$A$1:$B$19,2,0)</f>
        <v>KE</v>
      </c>
      <c r="E4218" s="4" t="str">
        <f>IF(AND((Data[[#This Row],[Min Notif Date]]&gt;$G$3),Data[[#This Row],[Min Notif Date]]&lt;$F$3),"Last Week","No")</f>
        <v>No</v>
      </c>
      <c r="F4218" s="4" t="str">
        <f>VLOOKUP(MONTH(Data[[#This Row],[Min Notif Date]]),Lookup!$G$1:$H$12,2,0)</f>
        <v>8. Aug</v>
      </c>
      <c r="G4218" s="4" t="str">
        <f t="shared" si="65"/>
        <v/>
      </c>
      <c r="H4218" s="4" t="str">
        <f>IF(AND(Data[[#This Row],[Min Notif Time]]&gt;6,Data[[#This Row],[Min Notif Time]]&lt;17),"Business Hours","Non-Business Hours")</f>
        <v>Business Hours</v>
      </c>
      <c r="I4218" s="4" t="str" cm="1">
        <f t="array" ref="I4218">IFERROR(VLOOKUP(Data[[#This Row],[Min Notif Date]],Lookup!$N$1:$P$11,2,0),_xlfn.IFS(VLOOKUP(WEEKDAY(Data[[#This Row],[Min Notif Date]]),Lookup!$J$1:$L$7,3,0)="Weekend","Weekend",VLOOKUP(WEEKDAY(Data[[#This Row],[Min Notif Date]]),Lookup!$J$1:$L$7,3,0)="Weekday","Weekday"))</f>
        <v>Weekday</v>
      </c>
      <c r="J4218" s="4" t="str">
        <f>VLOOKUP(WEEKDAY(Data[[#This Row],[Min Notif Date]]),Lookup!$J$1:$K$7,2,0)</f>
        <v>3. Tue</v>
      </c>
      <c r="K4218" s="105">
        <f>ROUNDDOWN(Data[[#This Row],[PGE Notified Time]],0)</f>
        <v>44782</v>
      </c>
      <c r="L4218" s="4">
        <f>HOUR(Data[[#This Row],[PGE Notified Time]])</f>
        <v>8</v>
      </c>
      <c r="M4218">
        <v>81420</v>
      </c>
      <c r="O4218" t="s">
        <v>20</v>
      </c>
      <c r="P4218" t="s">
        <v>206</v>
      </c>
      <c r="Q4218" t="s">
        <v>20</v>
      </c>
      <c r="R4218" t="s">
        <v>183</v>
      </c>
      <c r="S4218" s="1" t="s">
        <v>171</v>
      </c>
      <c r="T4218" s="1">
        <v>44782.335416666669</v>
      </c>
      <c r="U4218" s="1">
        <v>44782.375</v>
      </c>
      <c r="V4218" t="s">
        <v>184</v>
      </c>
      <c r="W4218" t="s">
        <v>85</v>
      </c>
      <c r="X4218" t="s">
        <v>221</v>
      </c>
      <c r="Y4218" t="s">
        <v>186</v>
      </c>
      <c r="Z4218" t="s">
        <v>187</v>
      </c>
      <c r="AA4218" s="32">
        <v>57</v>
      </c>
    </row>
    <row r="4219" spans="1:27" x14ac:dyDescent="0.3">
      <c r="A4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9" s="4" t="str">
        <f>VLOOKUP(P4219,Lookup!$A$1:$D$19,4,0)</f>
        <v>South Bay</v>
      </c>
      <c r="C4219" s="4" t="str">
        <f>VLOOKUP(P4219,Lookup!$A$1:$E$19,5,0)</f>
        <v>Region 4</v>
      </c>
      <c r="D4219" s="4" t="str">
        <f>VLOOKUP(P4219,Lookup!$A$1:$B$19,2,0)</f>
        <v>SJ</v>
      </c>
      <c r="E4219" s="4" t="str">
        <f>IF(AND((Data[[#This Row],[Min Notif Date]]&gt;$G$3),Data[[#This Row],[Min Notif Date]]&lt;$F$3),"Last Week","No")</f>
        <v>No</v>
      </c>
      <c r="F4219" s="4" t="str">
        <f>VLOOKUP(MONTH(Data[[#This Row],[Min Notif Date]]),Lookup!$G$1:$H$12,2,0)</f>
        <v>8. Aug</v>
      </c>
      <c r="G4219" s="4" t="str">
        <f t="shared" si="65"/>
        <v/>
      </c>
      <c r="H4219" s="4" t="str">
        <f>IF(AND(Data[[#This Row],[Min Notif Time]]&gt;6,Data[[#This Row],[Min Notif Time]]&lt;17),"Business Hours","Non-Business Hours")</f>
        <v>Business Hours</v>
      </c>
      <c r="I4219" s="4" t="str" cm="1">
        <f t="array" ref="I4219">IFERROR(VLOOKUP(Data[[#This Row],[Min Notif Date]],Lookup!$N$1:$P$11,2,0),_xlfn.IFS(VLOOKUP(WEEKDAY(Data[[#This Row],[Min Notif Date]]),Lookup!$J$1:$L$7,3,0)="Weekend","Weekend",VLOOKUP(WEEKDAY(Data[[#This Row],[Min Notif Date]]),Lookup!$J$1:$L$7,3,0)="Weekday","Weekday"))</f>
        <v>Weekday</v>
      </c>
      <c r="J4219" s="4" t="str">
        <f>VLOOKUP(WEEKDAY(Data[[#This Row],[Min Notif Date]]),Lookup!$J$1:$K$7,2,0)</f>
        <v>3. Tue</v>
      </c>
      <c r="K4219" s="105">
        <f>ROUNDDOWN(Data[[#This Row],[PGE Notified Time]],0)</f>
        <v>44782</v>
      </c>
      <c r="L4219" s="4">
        <f>HOUR(Data[[#This Row],[PGE Notified Time]])</f>
        <v>15</v>
      </c>
      <c r="M4219">
        <v>81461</v>
      </c>
      <c r="O4219" t="s">
        <v>20</v>
      </c>
      <c r="P4219" t="s">
        <v>288</v>
      </c>
      <c r="Q4219" t="s">
        <v>20</v>
      </c>
      <c r="R4219" t="s">
        <v>183</v>
      </c>
      <c r="S4219" s="1" t="s">
        <v>171</v>
      </c>
      <c r="T4219" s="1">
        <v>44782.63958333333</v>
      </c>
      <c r="U4219" s="1">
        <v>44782.677083333336</v>
      </c>
      <c r="V4219" t="s">
        <v>184</v>
      </c>
      <c r="W4219" t="s">
        <v>85</v>
      </c>
      <c r="X4219" t="s">
        <v>293</v>
      </c>
      <c r="Y4219" t="s">
        <v>186</v>
      </c>
      <c r="Z4219" t="s">
        <v>187</v>
      </c>
      <c r="AA4219" s="32">
        <v>54</v>
      </c>
    </row>
    <row r="4220" spans="1:27" x14ac:dyDescent="0.3">
      <c r="A4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0" s="4" t="str">
        <f>VLOOKUP(P4220,Lookup!$A$1:$D$19,4,0)</f>
        <v>Bay Area</v>
      </c>
      <c r="C4220" s="4" t="str">
        <f>VLOOKUP(P4220,Lookup!$A$1:$E$19,5,0)</f>
        <v>Region 3</v>
      </c>
      <c r="D4220" s="4" t="str">
        <f>VLOOKUP(P4220,Lookup!$A$1:$B$19,2,0)</f>
        <v>MI</v>
      </c>
      <c r="E4220" s="4" t="str">
        <f>IF(AND((Data[[#This Row],[Min Notif Date]]&gt;$G$3),Data[[#This Row],[Min Notif Date]]&lt;$F$3),"Last Week","No")</f>
        <v>No</v>
      </c>
      <c r="F4220" s="4" t="str">
        <f>VLOOKUP(MONTH(Data[[#This Row],[Min Notif Date]]),Lookup!$G$1:$H$12,2,0)</f>
        <v>8. Aug</v>
      </c>
      <c r="G4220" s="4" t="str">
        <f t="shared" si="65"/>
        <v/>
      </c>
      <c r="H4220" s="4" t="str">
        <f>IF(AND(Data[[#This Row],[Min Notif Time]]&gt;6,Data[[#This Row],[Min Notif Time]]&lt;17),"Business Hours","Non-Business Hours")</f>
        <v>Business Hours</v>
      </c>
      <c r="I4220" s="4" t="str" cm="1">
        <f t="array" ref="I4220">IFERROR(VLOOKUP(Data[[#This Row],[Min Notif Date]],Lookup!$N$1:$P$11,2,0),_xlfn.IFS(VLOOKUP(WEEKDAY(Data[[#This Row],[Min Notif Date]]),Lookup!$J$1:$L$7,3,0)="Weekend","Weekend",VLOOKUP(WEEKDAY(Data[[#This Row],[Min Notif Date]]),Lookup!$J$1:$L$7,3,0)="Weekday","Weekday"))</f>
        <v>Weekday</v>
      </c>
      <c r="J4220" s="4" t="str">
        <f>VLOOKUP(WEEKDAY(Data[[#This Row],[Min Notif Date]]),Lookup!$J$1:$K$7,2,0)</f>
        <v>3. Tue</v>
      </c>
      <c r="K4220" s="105">
        <f>ROUNDDOWN(Data[[#This Row],[PGE Notified Time]],0)</f>
        <v>44782</v>
      </c>
      <c r="L4220" s="4">
        <f>HOUR(Data[[#This Row],[PGE Notified Time]])</f>
        <v>8</v>
      </c>
      <c r="M4220">
        <v>81424</v>
      </c>
      <c r="O4220" t="s">
        <v>20</v>
      </c>
      <c r="P4220" t="s">
        <v>244</v>
      </c>
      <c r="Q4220" t="s">
        <v>20</v>
      </c>
      <c r="R4220" t="s">
        <v>191</v>
      </c>
      <c r="S4220" s="1" t="s">
        <v>171</v>
      </c>
      <c r="T4220" s="1">
        <v>44782.359027777777</v>
      </c>
      <c r="U4220" s="1">
        <v>44782.395833333336</v>
      </c>
      <c r="V4220" t="s">
        <v>184</v>
      </c>
      <c r="W4220" t="s">
        <v>85</v>
      </c>
      <c r="X4220" t="s">
        <v>251</v>
      </c>
      <c r="Y4220" t="s">
        <v>186</v>
      </c>
      <c r="Z4220" t="s">
        <v>187</v>
      </c>
      <c r="AA4220" s="32">
        <v>53</v>
      </c>
    </row>
    <row r="4221" spans="1:27" x14ac:dyDescent="0.3">
      <c r="A4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1" s="4" t="str">
        <f>VLOOKUP(P4221,Lookup!$A$1:$D$19,4,0)</f>
        <v>South Bay</v>
      </c>
      <c r="C4221" s="4" t="str">
        <f>VLOOKUP(P4221,Lookup!$A$1:$E$19,5,0)</f>
        <v>Region 4</v>
      </c>
      <c r="D4221" s="4" t="str">
        <f>VLOOKUP(P4221,Lookup!$A$1:$B$19,2,0)</f>
        <v>SJ</v>
      </c>
      <c r="E4221" s="4" t="str">
        <f>IF(AND((Data[[#This Row],[Min Notif Date]]&gt;$G$3),Data[[#This Row],[Min Notif Date]]&lt;$F$3),"Last Week","No")</f>
        <v>No</v>
      </c>
      <c r="F4221" s="4" t="str">
        <f>VLOOKUP(MONTH(Data[[#This Row],[Min Notif Date]]),Lookup!$G$1:$H$12,2,0)</f>
        <v>8. Aug</v>
      </c>
      <c r="G4221" s="4" t="str">
        <f t="shared" si="65"/>
        <v/>
      </c>
      <c r="H4221" s="4" t="str">
        <f>IF(AND(Data[[#This Row],[Min Notif Time]]&gt;6,Data[[#This Row],[Min Notif Time]]&lt;17),"Business Hours","Non-Business Hours")</f>
        <v>Business Hours</v>
      </c>
      <c r="I4221" s="4" t="str" cm="1">
        <f t="array" ref="I4221">IFERROR(VLOOKUP(Data[[#This Row],[Min Notif Date]],Lookup!$N$1:$P$11,2,0),_xlfn.IFS(VLOOKUP(WEEKDAY(Data[[#This Row],[Min Notif Date]]),Lookup!$J$1:$L$7,3,0)="Weekend","Weekend",VLOOKUP(WEEKDAY(Data[[#This Row],[Min Notif Date]]),Lookup!$J$1:$L$7,3,0)="Weekday","Weekday"))</f>
        <v>Weekday</v>
      </c>
      <c r="J4221" s="4" t="str">
        <f>VLOOKUP(WEEKDAY(Data[[#This Row],[Min Notif Date]]),Lookup!$J$1:$K$7,2,0)</f>
        <v>3. Tue</v>
      </c>
      <c r="K4221" s="105">
        <f>ROUNDDOWN(Data[[#This Row],[PGE Notified Time]],0)</f>
        <v>44782</v>
      </c>
      <c r="L4221" s="4">
        <f>HOUR(Data[[#This Row],[PGE Notified Time]])</f>
        <v>8</v>
      </c>
      <c r="M4221">
        <v>81425</v>
      </c>
      <c r="O4221" t="s">
        <v>20</v>
      </c>
      <c r="P4221" t="s">
        <v>288</v>
      </c>
      <c r="Q4221" t="s">
        <v>20</v>
      </c>
      <c r="R4221" t="s">
        <v>191</v>
      </c>
      <c r="S4221" s="1" t="s">
        <v>171</v>
      </c>
      <c r="T4221" s="1">
        <v>44782.367361111108</v>
      </c>
      <c r="U4221" s="1">
        <v>44782.399305555555</v>
      </c>
      <c r="V4221" t="s">
        <v>184</v>
      </c>
      <c r="W4221" t="s">
        <v>85</v>
      </c>
      <c r="X4221" t="s">
        <v>304</v>
      </c>
      <c r="Y4221" t="s">
        <v>186</v>
      </c>
      <c r="Z4221" t="s">
        <v>187</v>
      </c>
      <c r="AA4221" s="32">
        <v>46</v>
      </c>
    </row>
    <row r="4222" spans="1:27" x14ac:dyDescent="0.3">
      <c r="A4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2" s="4" t="str">
        <f>VLOOKUP(P4222,Lookup!$A$1:$D$19,4,0)</f>
        <v>Bay Area</v>
      </c>
      <c r="C4222" s="4" t="str">
        <f>VLOOKUP(P4222,Lookup!$A$1:$E$19,5,0)</f>
        <v>Region 3</v>
      </c>
      <c r="D4222" s="4" t="str">
        <f>VLOOKUP(P4222,Lookup!$A$1:$B$19,2,0)</f>
        <v>EB</v>
      </c>
      <c r="E4222" s="4" t="str">
        <f>IF(AND((Data[[#This Row],[Min Notif Date]]&gt;$G$3),Data[[#This Row],[Min Notif Date]]&lt;$F$3),"Last Week","No")</f>
        <v>No</v>
      </c>
      <c r="F4222" s="4" t="str">
        <f>VLOOKUP(MONTH(Data[[#This Row],[Min Notif Date]]),Lookup!$G$1:$H$12,2,0)</f>
        <v>8. Aug</v>
      </c>
      <c r="G4222" s="4" t="str">
        <f t="shared" si="65"/>
        <v/>
      </c>
      <c r="H4222" s="4" t="str">
        <f>IF(AND(Data[[#This Row],[Min Notif Time]]&gt;6,Data[[#This Row],[Min Notif Time]]&lt;17),"Business Hours","Non-Business Hours")</f>
        <v>Business Hours</v>
      </c>
      <c r="I4222" s="4" t="str" cm="1">
        <f t="array" ref="I4222">IFERROR(VLOOKUP(Data[[#This Row],[Min Notif Date]],Lookup!$N$1:$P$11,2,0),_xlfn.IFS(VLOOKUP(WEEKDAY(Data[[#This Row],[Min Notif Date]]),Lookup!$J$1:$L$7,3,0)="Weekend","Weekend",VLOOKUP(WEEKDAY(Data[[#This Row],[Min Notif Date]]),Lookup!$J$1:$L$7,3,0)="Weekday","Weekday"))</f>
        <v>Weekday</v>
      </c>
      <c r="J4222" s="4" t="str">
        <f>VLOOKUP(WEEKDAY(Data[[#This Row],[Min Notif Date]]),Lookup!$J$1:$K$7,2,0)</f>
        <v>3. Tue</v>
      </c>
      <c r="K4222" s="105">
        <f>ROUNDDOWN(Data[[#This Row],[PGE Notified Time]],0)</f>
        <v>44782</v>
      </c>
      <c r="L4222" s="4">
        <f>HOUR(Data[[#This Row],[PGE Notified Time]])</f>
        <v>13</v>
      </c>
      <c r="M4222">
        <v>81456</v>
      </c>
      <c r="N4222">
        <v>2495130746</v>
      </c>
      <c r="O4222" t="s">
        <v>25</v>
      </c>
      <c r="P4222" t="s">
        <v>182</v>
      </c>
      <c r="Q4222" t="s">
        <v>213</v>
      </c>
      <c r="R4222" t="s">
        <v>183</v>
      </c>
      <c r="S4222" s="1">
        <v>44782.556886574072</v>
      </c>
      <c r="T4222" s="1">
        <v>44782.558425925927</v>
      </c>
      <c r="U4222" s="1">
        <v>44782.586805555555</v>
      </c>
      <c r="V4222" t="s">
        <v>184</v>
      </c>
      <c r="W4222" t="s">
        <v>87</v>
      </c>
      <c r="X4222" t="s">
        <v>212</v>
      </c>
      <c r="Y4222" t="s">
        <v>186</v>
      </c>
      <c r="Z4222" t="s">
        <v>187</v>
      </c>
      <c r="AA4222" s="32">
        <v>43.083333332999999</v>
      </c>
    </row>
    <row r="4223" spans="1:27" x14ac:dyDescent="0.3">
      <c r="A4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3" s="4" t="str">
        <f>VLOOKUP(P4223,Lookup!$A$1:$D$19,4,0)</f>
        <v>South Bay</v>
      </c>
      <c r="C4223" s="4" t="str">
        <f>VLOOKUP(P4223,Lookup!$A$1:$E$19,5,0)</f>
        <v>Region 4</v>
      </c>
      <c r="D4223" s="4" t="str">
        <f>VLOOKUP(P4223,Lookup!$A$1:$B$19,2,0)</f>
        <v>CC</v>
      </c>
      <c r="E4223" s="4" t="str">
        <f>IF(AND((Data[[#This Row],[Min Notif Date]]&gt;$G$3),Data[[#This Row],[Min Notif Date]]&lt;$F$3),"Last Week","No")</f>
        <v>No</v>
      </c>
      <c r="F4223" s="4" t="str">
        <f>VLOOKUP(MONTH(Data[[#This Row],[Min Notif Date]]),Lookup!$G$1:$H$12,2,0)</f>
        <v>8. Aug</v>
      </c>
      <c r="G4223" s="4" t="str">
        <f t="shared" si="65"/>
        <v/>
      </c>
      <c r="H4223" s="4" t="str">
        <f>IF(AND(Data[[#This Row],[Min Notif Time]]&gt;6,Data[[#This Row],[Min Notif Time]]&lt;17),"Business Hours","Non-Business Hours")</f>
        <v>Business Hours</v>
      </c>
      <c r="I4223" s="4" t="str" cm="1">
        <f t="array" ref="I4223">IFERROR(VLOOKUP(Data[[#This Row],[Min Notif Date]],Lookup!$N$1:$P$11,2,0),_xlfn.IFS(VLOOKUP(WEEKDAY(Data[[#This Row],[Min Notif Date]]),Lookup!$J$1:$L$7,3,0)="Weekend","Weekend",VLOOKUP(WEEKDAY(Data[[#This Row],[Min Notif Date]]),Lookup!$J$1:$L$7,3,0)="Weekday","Weekday"))</f>
        <v>Weekday</v>
      </c>
      <c r="J4223" s="4" t="str">
        <f>VLOOKUP(WEEKDAY(Data[[#This Row],[Min Notif Date]]),Lookup!$J$1:$K$7,2,0)</f>
        <v>3. Tue</v>
      </c>
      <c r="K4223" s="105">
        <f>ROUNDDOWN(Data[[#This Row],[PGE Notified Time]],0)</f>
        <v>44782</v>
      </c>
      <c r="L4223" s="4">
        <f>HOUR(Data[[#This Row],[PGE Notified Time]])</f>
        <v>8</v>
      </c>
      <c r="M4223">
        <v>81421</v>
      </c>
      <c r="O4223" t="s">
        <v>20</v>
      </c>
      <c r="P4223" t="s">
        <v>225</v>
      </c>
      <c r="Q4223" t="s">
        <v>20</v>
      </c>
      <c r="R4223" t="s">
        <v>191</v>
      </c>
      <c r="S4223" s="1" t="s">
        <v>171</v>
      </c>
      <c r="T4223" s="1">
        <v>44782.339583333334</v>
      </c>
      <c r="U4223" s="1">
        <v>44782.368055555555</v>
      </c>
      <c r="V4223" t="s">
        <v>184</v>
      </c>
      <c r="W4223" t="s">
        <v>85</v>
      </c>
      <c r="X4223" t="s">
        <v>331</v>
      </c>
      <c r="Y4223" t="s">
        <v>186</v>
      </c>
      <c r="Z4223" t="s">
        <v>187</v>
      </c>
      <c r="AA4223" s="32">
        <v>41</v>
      </c>
    </row>
    <row r="4224" spans="1:27" x14ac:dyDescent="0.3">
      <c r="A4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4" s="4" t="str">
        <f>VLOOKUP(P4224,Lookup!$A$1:$D$19,4,0)</f>
        <v>North Coast</v>
      </c>
      <c r="C4224" s="4" t="str">
        <f>VLOOKUP(P4224,Lookup!$A$1:$E$19,5,0)</f>
        <v>Region 1</v>
      </c>
      <c r="D4224" s="4" t="str">
        <f>VLOOKUP(P4224,Lookup!$A$1:$B$19,2,0)</f>
        <v>SO</v>
      </c>
      <c r="E4224" s="4" t="str">
        <f>IF(AND((Data[[#This Row],[Min Notif Date]]&gt;$G$3),Data[[#This Row],[Min Notif Date]]&lt;$F$3),"Last Week","No")</f>
        <v>No</v>
      </c>
      <c r="F4224" s="4" t="str">
        <f>VLOOKUP(MONTH(Data[[#This Row],[Min Notif Date]]),Lookup!$G$1:$H$12,2,0)</f>
        <v>8. Aug</v>
      </c>
      <c r="G4224" s="4" t="str">
        <f t="shared" si="65"/>
        <v/>
      </c>
      <c r="H4224" s="4" t="str">
        <f>IF(AND(Data[[#This Row],[Min Notif Time]]&gt;6,Data[[#This Row],[Min Notif Time]]&lt;17),"Business Hours","Non-Business Hours")</f>
        <v>Business Hours</v>
      </c>
      <c r="I4224" s="4" t="str" cm="1">
        <f t="array" ref="I4224">IFERROR(VLOOKUP(Data[[#This Row],[Min Notif Date]],Lookup!$N$1:$P$11,2,0),_xlfn.IFS(VLOOKUP(WEEKDAY(Data[[#This Row],[Min Notif Date]]),Lookup!$J$1:$L$7,3,0)="Weekend","Weekend",VLOOKUP(WEEKDAY(Data[[#This Row],[Min Notif Date]]),Lookup!$J$1:$L$7,3,0)="Weekday","Weekday"))</f>
        <v>Weekday</v>
      </c>
      <c r="J4224" s="4" t="str">
        <f>VLOOKUP(WEEKDAY(Data[[#This Row],[Min Notif Date]]),Lookup!$J$1:$K$7,2,0)</f>
        <v>3. Tue</v>
      </c>
      <c r="K4224" s="105">
        <f>ROUNDDOWN(Data[[#This Row],[PGE Notified Time]],0)</f>
        <v>44782</v>
      </c>
      <c r="L4224" s="4">
        <f>HOUR(Data[[#This Row],[PGE Notified Time]])</f>
        <v>8</v>
      </c>
      <c r="M4224">
        <v>81419</v>
      </c>
      <c r="N4224">
        <v>4087968923</v>
      </c>
      <c r="O4224" t="s">
        <v>25</v>
      </c>
      <c r="P4224" t="s">
        <v>203</v>
      </c>
      <c r="Q4224" t="s">
        <v>213</v>
      </c>
      <c r="R4224" t="s">
        <v>183</v>
      </c>
      <c r="S4224" s="1">
        <v>44782.333622685182</v>
      </c>
      <c r="T4224" s="1">
        <v>44782.335023148145</v>
      </c>
      <c r="U4224" s="1">
        <v>44782.361111111109</v>
      </c>
      <c r="V4224" t="s">
        <v>184</v>
      </c>
      <c r="W4224" t="s">
        <v>86</v>
      </c>
      <c r="X4224" t="s">
        <v>470</v>
      </c>
      <c r="Y4224" t="s">
        <v>186</v>
      </c>
      <c r="Z4224" t="s">
        <v>187</v>
      </c>
      <c r="AA4224" s="32">
        <v>39.583333332999999</v>
      </c>
    </row>
    <row r="4225" spans="1:27" x14ac:dyDescent="0.3">
      <c r="A4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5" s="4" t="str">
        <f>VLOOKUP(P4225,Lookup!$A$1:$D$19,4,0)</f>
        <v>Bay Area</v>
      </c>
      <c r="C4225" s="4" t="str">
        <f>VLOOKUP(P4225,Lookup!$A$1:$E$19,5,0)</f>
        <v>Region 3</v>
      </c>
      <c r="D4225" s="4" t="str">
        <f>VLOOKUP(P4225,Lookup!$A$1:$B$19,2,0)</f>
        <v>EB</v>
      </c>
      <c r="E4225" s="4" t="str">
        <f>IF(AND((Data[[#This Row],[Min Notif Date]]&gt;$G$3),Data[[#This Row],[Min Notif Date]]&lt;$F$3),"Last Week","No")</f>
        <v>No</v>
      </c>
      <c r="F4225" s="4" t="str">
        <f>VLOOKUP(MONTH(Data[[#This Row],[Min Notif Date]]),Lookup!$G$1:$H$12,2,0)</f>
        <v>8. Aug</v>
      </c>
      <c r="G4225" s="4" t="str">
        <f t="shared" si="65"/>
        <v/>
      </c>
      <c r="H4225" s="4" t="str">
        <f>IF(AND(Data[[#This Row],[Min Notif Time]]&gt;6,Data[[#This Row],[Min Notif Time]]&lt;17),"Business Hours","Non-Business Hours")</f>
        <v>Business Hours</v>
      </c>
      <c r="I4225" s="4" t="str" cm="1">
        <f t="array" ref="I4225">IFERROR(VLOOKUP(Data[[#This Row],[Min Notif Date]],Lookup!$N$1:$P$11,2,0),_xlfn.IFS(VLOOKUP(WEEKDAY(Data[[#This Row],[Min Notif Date]]),Lookup!$J$1:$L$7,3,0)="Weekend","Weekend",VLOOKUP(WEEKDAY(Data[[#This Row],[Min Notif Date]]),Lookup!$J$1:$L$7,3,0)="Weekday","Weekday"))</f>
        <v>Weekday</v>
      </c>
      <c r="J4225" s="4" t="str">
        <f>VLOOKUP(WEEKDAY(Data[[#This Row],[Min Notif Date]]),Lookup!$J$1:$K$7,2,0)</f>
        <v>3. Tue</v>
      </c>
      <c r="K4225" s="105">
        <f>ROUNDDOWN(Data[[#This Row],[PGE Notified Time]],0)</f>
        <v>44782</v>
      </c>
      <c r="L4225" s="4">
        <f>HOUR(Data[[#This Row],[PGE Notified Time]])</f>
        <v>9</v>
      </c>
      <c r="M4225">
        <v>81435</v>
      </c>
      <c r="N4225">
        <v>3010472545</v>
      </c>
      <c r="O4225" t="s">
        <v>25</v>
      </c>
      <c r="P4225" t="s">
        <v>182</v>
      </c>
      <c r="Q4225" t="s">
        <v>213</v>
      </c>
      <c r="R4225" t="s">
        <v>183</v>
      </c>
      <c r="S4225" s="1">
        <v>44782.392627314817</v>
      </c>
      <c r="T4225" s="1">
        <v>44782.39303240741</v>
      </c>
      <c r="U4225" s="1">
        <v>44782.416666666664</v>
      </c>
      <c r="V4225" t="s">
        <v>184</v>
      </c>
      <c r="W4225" t="s">
        <v>85</v>
      </c>
      <c r="X4225" t="s">
        <v>249</v>
      </c>
      <c r="Y4225" t="s">
        <v>186</v>
      </c>
      <c r="Z4225" t="s">
        <v>187</v>
      </c>
      <c r="AA4225" s="32">
        <v>34.616666666999997</v>
      </c>
    </row>
    <row r="4226" spans="1:27" x14ac:dyDescent="0.3">
      <c r="A4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6" s="4" t="str">
        <f>VLOOKUP(P4226,Lookup!$A$1:$D$19,4,0)</f>
        <v>Bay Area</v>
      </c>
      <c r="C4226" s="4" t="str">
        <f>VLOOKUP(P4226,Lookup!$A$1:$E$19,5,0)</f>
        <v>Region 3</v>
      </c>
      <c r="D4226" s="4" t="str">
        <f>VLOOKUP(P4226,Lookup!$A$1:$B$19,2,0)</f>
        <v>PN</v>
      </c>
      <c r="E4226" s="4" t="str">
        <f>IF(AND((Data[[#This Row],[Min Notif Date]]&gt;$G$3),Data[[#This Row],[Min Notif Date]]&lt;$F$3),"Last Week","No")</f>
        <v>No</v>
      </c>
      <c r="F4226" s="4" t="str">
        <f>VLOOKUP(MONTH(Data[[#This Row],[Min Notif Date]]),Lookup!$G$1:$H$12,2,0)</f>
        <v>8. Aug</v>
      </c>
      <c r="G4226" s="4" t="str">
        <f t="shared" si="65"/>
        <v/>
      </c>
      <c r="H4226" s="4" t="str">
        <f>IF(AND(Data[[#This Row],[Min Notif Time]]&gt;6,Data[[#This Row],[Min Notif Time]]&lt;17),"Business Hours","Non-Business Hours")</f>
        <v>Business Hours</v>
      </c>
      <c r="I4226" s="4" t="str" cm="1">
        <f t="array" ref="I4226">IFERROR(VLOOKUP(Data[[#This Row],[Min Notif Date]],Lookup!$N$1:$P$11,2,0),_xlfn.IFS(VLOOKUP(WEEKDAY(Data[[#This Row],[Min Notif Date]]),Lookup!$J$1:$L$7,3,0)="Weekend","Weekend",VLOOKUP(WEEKDAY(Data[[#This Row],[Min Notif Date]]),Lookup!$J$1:$L$7,3,0)="Weekday","Weekday"))</f>
        <v>Weekday</v>
      </c>
      <c r="J4226" s="4" t="str">
        <f>VLOOKUP(WEEKDAY(Data[[#This Row],[Min Notif Date]]),Lookup!$J$1:$K$7,2,0)</f>
        <v>3. Tue</v>
      </c>
      <c r="K4226" s="105">
        <f>ROUNDDOWN(Data[[#This Row],[PGE Notified Time]],0)</f>
        <v>44782</v>
      </c>
      <c r="L4226" s="4">
        <f>HOUR(Data[[#This Row],[PGE Notified Time]])</f>
        <v>15</v>
      </c>
      <c r="M4226">
        <v>81460</v>
      </c>
      <c r="N4226">
        <v>6009996649</v>
      </c>
      <c r="O4226" t="s">
        <v>25</v>
      </c>
      <c r="P4226" t="s">
        <v>197</v>
      </c>
      <c r="Q4226" t="s">
        <v>213</v>
      </c>
      <c r="R4226" t="s">
        <v>183</v>
      </c>
      <c r="S4226" s="1">
        <v>44782.63385416667</v>
      </c>
      <c r="T4226" s="1">
        <v>44782.636250000003</v>
      </c>
      <c r="U4226" s="1">
        <v>44782.656944444447</v>
      </c>
      <c r="V4226" t="s">
        <v>184</v>
      </c>
      <c r="W4226" t="s">
        <v>85</v>
      </c>
      <c r="X4226" t="s">
        <v>359</v>
      </c>
      <c r="Y4226" t="s">
        <v>186</v>
      </c>
      <c r="Z4226" t="s">
        <v>187</v>
      </c>
      <c r="AA4226" s="32">
        <v>33.25</v>
      </c>
    </row>
    <row r="4227" spans="1:27" x14ac:dyDescent="0.3">
      <c r="A4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7" s="4" t="str">
        <f>VLOOKUP(P4227,Lookup!$A$1:$D$19,4,0)</f>
        <v>North Valley</v>
      </c>
      <c r="C4227" s="4" t="str">
        <f>VLOOKUP(P4227,Lookup!$A$1:$E$19,5,0)</f>
        <v>Region 2</v>
      </c>
      <c r="D4227" s="4" t="str">
        <f>VLOOKUP(P4227,Lookup!$A$1:$B$19,2,0)</f>
        <v>NV</v>
      </c>
      <c r="E4227" s="4" t="str">
        <f>IF(AND((Data[[#This Row],[Min Notif Date]]&gt;$G$3),Data[[#This Row],[Min Notif Date]]&lt;$F$3),"Last Week","No")</f>
        <v>No</v>
      </c>
      <c r="F4227" s="4" t="str">
        <f>VLOOKUP(MONTH(Data[[#This Row],[Min Notif Date]]),Lookup!$G$1:$H$12,2,0)</f>
        <v>8. Aug</v>
      </c>
      <c r="G4227" s="4" t="str">
        <f t="shared" si="65"/>
        <v/>
      </c>
      <c r="H4227" s="4" t="str">
        <f>IF(AND(Data[[#This Row],[Min Notif Time]]&gt;6,Data[[#This Row],[Min Notif Time]]&lt;17),"Business Hours","Non-Business Hours")</f>
        <v>Non-Business Hours</v>
      </c>
      <c r="I4227" s="4" t="str" cm="1">
        <f t="array" ref="I4227">IFERROR(VLOOKUP(Data[[#This Row],[Min Notif Date]],Lookup!$N$1:$P$11,2,0),_xlfn.IFS(VLOOKUP(WEEKDAY(Data[[#This Row],[Min Notif Date]]),Lookup!$J$1:$L$7,3,0)="Weekend","Weekend",VLOOKUP(WEEKDAY(Data[[#This Row],[Min Notif Date]]),Lookup!$J$1:$L$7,3,0)="Weekday","Weekday"))</f>
        <v>Weekday</v>
      </c>
      <c r="J4227" s="4" t="str">
        <f>VLOOKUP(WEEKDAY(Data[[#This Row],[Min Notif Date]]),Lookup!$J$1:$K$7,2,0)</f>
        <v>3. Tue</v>
      </c>
      <c r="K4227" s="105">
        <f>ROUNDDOWN(Data[[#This Row],[PGE Notified Time]],0)</f>
        <v>44782</v>
      </c>
      <c r="L4227" s="4">
        <f>HOUR(Data[[#This Row],[PGE Notified Time]])</f>
        <v>6</v>
      </c>
      <c r="M4227">
        <v>81418</v>
      </c>
      <c r="N4227">
        <v>684813538</v>
      </c>
      <c r="O4227" t="s">
        <v>25</v>
      </c>
      <c r="P4227" t="s">
        <v>256</v>
      </c>
      <c r="Q4227" t="s">
        <v>198</v>
      </c>
      <c r="R4227" t="s">
        <v>266</v>
      </c>
      <c r="S4227" s="1">
        <v>44782.281574074077</v>
      </c>
      <c r="T4227" s="1">
        <v>44782.281828703701</v>
      </c>
      <c r="U4227" s="1">
        <v>44782.304166666669</v>
      </c>
      <c r="V4227" t="s">
        <v>184</v>
      </c>
      <c r="W4227" t="s">
        <v>85</v>
      </c>
      <c r="X4227" t="s">
        <v>283</v>
      </c>
      <c r="Y4227" t="s">
        <v>186</v>
      </c>
      <c r="Z4227" t="s">
        <v>187</v>
      </c>
      <c r="AA4227" s="32">
        <v>32.533333333000002</v>
      </c>
    </row>
    <row r="4228" spans="1:27" x14ac:dyDescent="0.3">
      <c r="A4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8" s="4" t="str">
        <f>VLOOKUP(P4228,Lookup!$A$1:$D$19,4,0)</f>
        <v>North Valley</v>
      </c>
      <c r="C4228" s="4" t="str">
        <f>VLOOKUP(P4228,Lookup!$A$1:$E$19,5,0)</f>
        <v>Region 2</v>
      </c>
      <c r="D4228" s="4" t="str">
        <f>VLOOKUP(P4228,Lookup!$A$1:$B$19,2,0)</f>
        <v>SA</v>
      </c>
      <c r="E4228" s="4" t="str">
        <f>IF(AND((Data[[#This Row],[Min Notif Date]]&gt;$G$3),Data[[#This Row],[Min Notif Date]]&lt;$F$3),"Last Week","No")</f>
        <v>No</v>
      </c>
      <c r="F4228" s="4" t="str">
        <f>VLOOKUP(MONTH(Data[[#This Row],[Min Notif Date]]),Lookup!$G$1:$H$12,2,0)</f>
        <v>8. Aug</v>
      </c>
      <c r="G4228" s="4" t="str">
        <f t="shared" si="65"/>
        <v/>
      </c>
      <c r="H4228" s="4" t="str">
        <f>IF(AND(Data[[#This Row],[Min Notif Time]]&gt;6,Data[[#This Row],[Min Notif Time]]&lt;17),"Business Hours","Non-Business Hours")</f>
        <v>Business Hours</v>
      </c>
      <c r="I4228" s="4" t="str" cm="1">
        <f t="array" ref="I4228">IFERROR(VLOOKUP(Data[[#This Row],[Min Notif Date]],Lookup!$N$1:$P$11,2,0),_xlfn.IFS(VLOOKUP(WEEKDAY(Data[[#This Row],[Min Notif Date]]),Lookup!$J$1:$L$7,3,0)="Weekend","Weekend",VLOOKUP(WEEKDAY(Data[[#This Row],[Min Notif Date]]),Lookup!$J$1:$L$7,3,0)="Weekday","Weekday"))</f>
        <v>Weekday</v>
      </c>
      <c r="J4228" s="4" t="str">
        <f>VLOOKUP(WEEKDAY(Data[[#This Row],[Min Notif Date]]),Lookup!$J$1:$K$7,2,0)</f>
        <v>3. Tue</v>
      </c>
      <c r="K4228" s="105">
        <f>ROUNDDOWN(Data[[#This Row],[PGE Notified Time]],0)</f>
        <v>44782</v>
      </c>
      <c r="L4228" s="4">
        <f>HOUR(Data[[#This Row],[PGE Notified Time]])</f>
        <v>12</v>
      </c>
      <c r="M4228">
        <v>81454</v>
      </c>
      <c r="N4228">
        <v>4836203208</v>
      </c>
      <c r="O4228" t="s">
        <v>25</v>
      </c>
      <c r="P4228" t="s">
        <v>210</v>
      </c>
      <c r="Q4228" t="s">
        <v>213</v>
      </c>
      <c r="R4228" t="s">
        <v>183</v>
      </c>
      <c r="S4228" s="1">
        <v>44782.526342592595</v>
      </c>
      <c r="T4228" s="1">
        <v>44782.529895833337</v>
      </c>
      <c r="U4228" s="1">
        <v>44782.545138888891</v>
      </c>
      <c r="V4228" t="s">
        <v>184</v>
      </c>
      <c r="W4228" t="s">
        <v>85</v>
      </c>
      <c r="X4228" t="s">
        <v>238</v>
      </c>
      <c r="Y4228" t="s">
        <v>186</v>
      </c>
      <c r="Z4228" t="s">
        <v>187</v>
      </c>
      <c r="AA4228" s="32">
        <v>27.066666667</v>
      </c>
    </row>
    <row r="4229" spans="1:27" x14ac:dyDescent="0.3">
      <c r="A4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9" s="4" t="str">
        <f>VLOOKUP(P4229,Lookup!$A$1:$D$19,4,0)</f>
        <v>Central Valley</v>
      </c>
      <c r="C4229" s="4" t="str">
        <f>VLOOKUP(P4229,Lookup!$A$1:$E$19,5,0)</f>
        <v>Region 5</v>
      </c>
      <c r="D4229" s="4" t="str">
        <f>VLOOKUP(P4229,Lookup!$A$1:$B$19,2,0)</f>
        <v>FR</v>
      </c>
      <c r="E4229" s="4" t="str">
        <f>IF(AND((Data[[#This Row],[Min Notif Date]]&gt;$G$3),Data[[#This Row],[Min Notif Date]]&lt;$F$3),"Last Week","No")</f>
        <v>No</v>
      </c>
      <c r="F4229" s="4" t="str">
        <f>VLOOKUP(MONTH(Data[[#This Row],[Min Notif Date]]),Lookup!$G$1:$H$12,2,0)</f>
        <v>8. Aug</v>
      </c>
      <c r="G4229" s="4" t="str">
        <f t="shared" ref="G4229:G4292" si="66">IF(AA4229&lt;0,"Negative","")</f>
        <v/>
      </c>
      <c r="H4229" s="4" t="str">
        <f>IF(AND(Data[[#This Row],[Min Notif Time]]&gt;6,Data[[#This Row],[Min Notif Time]]&lt;17),"Business Hours","Non-Business Hours")</f>
        <v>Business Hours</v>
      </c>
      <c r="I4229" s="4" t="str" cm="1">
        <f t="array" ref="I4229">IFERROR(VLOOKUP(Data[[#This Row],[Min Notif Date]],Lookup!$N$1:$P$11,2,0),_xlfn.IFS(VLOOKUP(WEEKDAY(Data[[#This Row],[Min Notif Date]]),Lookup!$J$1:$L$7,3,0)="Weekend","Weekend",VLOOKUP(WEEKDAY(Data[[#This Row],[Min Notif Date]]),Lookup!$J$1:$L$7,3,0)="Weekday","Weekday"))</f>
        <v>Weekday</v>
      </c>
      <c r="J4229" s="4" t="str">
        <f>VLOOKUP(WEEKDAY(Data[[#This Row],[Min Notif Date]]),Lookup!$J$1:$K$7,2,0)</f>
        <v>3. Tue</v>
      </c>
      <c r="K4229" s="105">
        <f>ROUNDDOWN(Data[[#This Row],[PGE Notified Time]],0)</f>
        <v>44782</v>
      </c>
      <c r="L4229" s="4">
        <f>HOUR(Data[[#This Row],[PGE Notified Time]])</f>
        <v>14</v>
      </c>
      <c r="M4229">
        <v>81462</v>
      </c>
      <c r="N4229">
        <v>7312184945</v>
      </c>
      <c r="O4229" t="s">
        <v>25</v>
      </c>
      <c r="P4229" t="s">
        <v>195</v>
      </c>
      <c r="Q4229" t="s">
        <v>213</v>
      </c>
      <c r="R4229" t="s">
        <v>183</v>
      </c>
      <c r="S4229" s="1">
        <v>44782.617245370369</v>
      </c>
      <c r="T4229" s="1">
        <v>44782.622916666667</v>
      </c>
      <c r="U4229" s="1">
        <v>44782.635416666664</v>
      </c>
      <c r="V4229" t="s">
        <v>184</v>
      </c>
      <c r="W4229" t="s">
        <v>85</v>
      </c>
      <c r="X4229" t="s">
        <v>303</v>
      </c>
      <c r="Y4229" t="s">
        <v>186</v>
      </c>
      <c r="Z4229" t="s">
        <v>187</v>
      </c>
      <c r="AA4229" s="32">
        <v>26.166666667000001</v>
      </c>
    </row>
    <row r="4230" spans="1:27" x14ac:dyDescent="0.3">
      <c r="A4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0" s="4" t="str">
        <f>VLOOKUP(P4230,Lookup!$A$1:$D$19,4,0)</f>
        <v>North Valley</v>
      </c>
      <c r="C4230" s="4" t="str">
        <f>VLOOKUP(P4230,Lookup!$A$1:$E$19,5,0)</f>
        <v>Region 2</v>
      </c>
      <c r="D4230" s="4" t="str">
        <f>VLOOKUP(P4230,Lookup!$A$1:$B$19,2,0)</f>
        <v>SA</v>
      </c>
      <c r="E4230" s="4" t="str">
        <f>IF(AND((Data[[#This Row],[Min Notif Date]]&gt;$G$3),Data[[#This Row],[Min Notif Date]]&lt;$F$3),"Last Week","No")</f>
        <v>No</v>
      </c>
      <c r="F4230" s="4" t="str">
        <f>VLOOKUP(MONTH(Data[[#This Row],[Min Notif Date]]),Lookup!$G$1:$H$12,2,0)</f>
        <v>8. Aug</v>
      </c>
      <c r="G4230" s="4" t="str">
        <f t="shared" si="66"/>
        <v/>
      </c>
      <c r="H4230" s="4" t="str">
        <f>IF(AND(Data[[#This Row],[Min Notif Time]]&gt;6,Data[[#This Row],[Min Notif Time]]&lt;17),"Business Hours","Non-Business Hours")</f>
        <v>Business Hours</v>
      </c>
      <c r="I4230" s="4" t="str" cm="1">
        <f t="array" ref="I4230">IFERROR(VLOOKUP(Data[[#This Row],[Min Notif Date]],Lookup!$N$1:$P$11,2,0),_xlfn.IFS(VLOOKUP(WEEKDAY(Data[[#This Row],[Min Notif Date]]),Lookup!$J$1:$L$7,3,0)="Weekend","Weekend",VLOOKUP(WEEKDAY(Data[[#This Row],[Min Notif Date]]),Lookup!$J$1:$L$7,3,0)="Weekday","Weekday"))</f>
        <v>Weekday</v>
      </c>
      <c r="J4230" s="4" t="str">
        <f>VLOOKUP(WEEKDAY(Data[[#This Row],[Min Notif Date]]),Lookup!$J$1:$K$7,2,0)</f>
        <v>3. Tue</v>
      </c>
      <c r="K4230" s="105">
        <f>ROUNDDOWN(Data[[#This Row],[PGE Notified Time]],0)</f>
        <v>44782</v>
      </c>
      <c r="L4230" s="4">
        <f>HOUR(Data[[#This Row],[PGE Notified Time]])</f>
        <v>12</v>
      </c>
      <c r="M4230">
        <v>81452</v>
      </c>
      <c r="N4230">
        <v>4581069576</v>
      </c>
      <c r="O4230" t="s">
        <v>25</v>
      </c>
      <c r="P4230" t="s">
        <v>210</v>
      </c>
      <c r="Q4230" t="s">
        <v>198</v>
      </c>
      <c r="R4230" t="s">
        <v>266</v>
      </c>
      <c r="S4230" s="1">
        <v>44782.519537037035</v>
      </c>
      <c r="T4230" s="1">
        <v>44782.515972222223</v>
      </c>
      <c r="U4230" s="1">
        <v>44782.527777777781</v>
      </c>
      <c r="V4230" t="s">
        <v>184</v>
      </c>
      <c r="W4230" t="s">
        <v>85</v>
      </c>
      <c r="X4230" t="s">
        <v>239</v>
      </c>
      <c r="Y4230" t="s">
        <v>186</v>
      </c>
      <c r="Z4230" t="s">
        <v>187</v>
      </c>
      <c r="AA4230" s="32">
        <v>17</v>
      </c>
    </row>
    <row r="4231" spans="1:27" x14ac:dyDescent="0.3">
      <c r="A4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1" s="4" t="str">
        <f>VLOOKUP(P4231,Lookup!$A$1:$D$19,4,0)</f>
        <v>Central Valley</v>
      </c>
      <c r="C4231" s="4" t="str">
        <f>VLOOKUP(P4231,Lookup!$A$1:$E$19,5,0)</f>
        <v>Region 5</v>
      </c>
      <c r="D4231" s="4" t="str">
        <f>VLOOKUP(P4231,Lookup!$A$1:$B$19,2,0)</f>
        <v>FR</v>
      </c>
      <c r="E4231" s="4" t="str">
        <f>IF(AND((Data[[#This Row],[Min Notif Date]]&gt;$G$3),Data[[#This Row],[Min Notif Date]]&lt;$F$3),"Last Week","No")</f>
        <v>No</v>
      </c>
      <c r="F4231" s="4" t="str">
        <f>VLOOKUP(MONTH(Data[[#This Row],[Min Notif Date]]),Lookup!$G$1:$H$12,2,0)</f>
        <v>8. Aug</v>
      </c>
      <c r="G4231" s="4" t="str">
        <f t="shared" si="66"/>
        <v/>
      </c>
      <c r="H4231" s="4" t="str">
        <f>IF(AND(Data[[#This Row],[Min Notif Time]]&gt;6,Data[[#This Row],[Min Notif Time]]&lt;17),"Business Hours","Non-Business Hours")</f>
        <v>Business Hours</v>
      </c>
      <c r="I4231" s="4" t="str" cm="1">
        <f t="array" ref="I4231">IFERROR(VLOOKUP(Data[[#This Row],[Min Notif Date]],Lookup!$N$1:$P$11,2,0),_xlfn.IFS(VLOOKUP(WEEKDAY(Data[[#This Row],[Min Notif Date]]),Lookup!$J$1:$L$7,3,0)="Weekend","Weekend",VLOOKUP(WEEKDAY(Data[[#This Row],[Min Notif Date]]),Lookup!$J$1:$L$7,3,0)="Weekday","Weekday"))</f>
        <v>Weekday</v>
      </c>
      <c r="J4231" s="4" t="str">
        <f>VLOOKUP(WEEKDAY(Data[[#This Row],[Min Notif Date]]),Lookup!$J$1:$K$7,2,0)</f>
        <v>4. Wed</v>
      </c>
      <c r="K4231" s="105">
        <f>ROUNDDOWN(Data[[#This Row],[PGE Notified Time]],0)</f>
        <v>44783</v>
      </c>
      <c r="L4231" s="4">
        <f>HOUR(Data[[#This Row],[PGE Notified Time]])</f>
        <v>8</v>
      </c>
      <c r="M4231">
        <v>81473</v>
      </c>
      <c r="O4231" t="s">
        <v>20</v>
      </c>
      <c r="P4231" t="s">
        <v>195</v>
      </c>
      <c r="Q4231" t="s">
        <v>20</v>
      </c>
      <c r="R4231" t="s">
        <v>193</v>
      </c>
      <c r="S4231" s="1" t="s">
        <v>171</v>
      </c>
      <c r="T4231" s="1">
        <v>44783.337500000001</v>
      </c>
      <c r="U4231" s="1">
        <v>44784.152777777781</v>
      </c>
      <c r="V4231" t="s">
        <v>184</v>
      </c>
      <c r="W4231" t="s">
        <v>87</v>
      </c>
      <c r="X4231" t="s">
        <v>196</v>
      </c>
      <c r="Y4231" t="s">
        <v>186</v>
      </c>
      <c r="Z4231" t="s">
        <v>187</v>
      </c>
      <c r="AA4231" s="32">
        <v>1174</v>
      </c>
    </row>
    <row r="4232" spans="1:27" x14ac:dyDescent="0.3">
      <c r="A4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2" s="4" t="str">
        <f>VLOOKUP(P4232,Lookup!$A$1:$D$19,4,0)</f>
        <v>North Valley</v>
      </c>
      <c r="C4232" s="4" t="str">
        <f>VLOOKUP(P4232,Lookup!$A$1:$E$19,5,0)</f>
        <v>Region 2</v>
      </c>
      <c r="D4232" s="4" t="str">
        <f>VLOOKUP(P4232,Lookup!$A$1:$B$19,2,0)</f>
        <v>SA</v>
      </c>
      <c r="E4232" s="4" t="str">
        <f>IF(AND((Data[[#This Row],[Min Notif Date]]&gt;$G$3),Data[[#This Row],[Min Notif Date]]&lt;$F$3),"Last Week","No")</f>
        <v>No</v>
      </c>
      <c r="F4232" s="4" t="str">
        <f>VLOOKUP(MONTH(Data[[#This Row],[Min Notif Date]]),Lookup!$G$1:$H$12,2,0)</f>
        <v>8. Aug</v>
      </c>
      <c r="G4232" s="4" t="str">
        <f t="shared" si="66"/>
        <v/>
      </c>
      <c r="H4232" s="4" t="str">
        <f>IF(AND(Data[[#This Row],[Min Notif Time]]&gt;6,Data[[#This Row],[Min Notif Time]]&lt;17),"Business Hours","Non-Business Hours")</f>
        <v>Business Hours</v>
      </c>
      <c r="I4232" s="4" t="str" cm="1">
        <f t="array" ref="I4232">IFERROR(VLOOKUP(Data[[#This Row],[Min Notif Date]],Lookup!$N$1:$P$11,2,0),_xlfn.IFS(VLOOKUP(WEEKDAY(Data[[#This Row],[Min Notif Date]]),Lookup!$J$1:$L$7,3,0)="Weekend","Weekend",VLOOKUP(WEEKDAY(Data[[#This Row],[Min Notif Date]]),Lookup!$J$1:$L$7,3,0)="Weekday","Weekday"))</f>
        <v>Weekday</v>
      </c>
      <c r="J4232" s="4" t="str">
        <f>VLOOKUP(WEEKDAY(Data[[#This Row],[Min Notif Date]]),Lookup!$J$1:$K$7,2,0)</f>
        <v>4. Wed</v>
      </c>
      <c r="K4232" s="105">
        <f>ROUNDDOWN(Data[[#This Row],[PGE Notified Time]],0)</f>
        <v>44783</v>
      </c>
      <c r="L4232" s="4">
        <f>HOUR(Data[[#This Row],[PGE Notified Time]])</f>
        <v>11</v>
      </c>
      <c r="M4232">
        <v>81493</v>
      </c>
      <c r="O4232" t="s">
        <v>20</v>
      </c>
      <c r="P4232" t="s">
        <v>210</v>
      </c>
      <c r="Q4232" t="s">
        <v>20</v>
      </c>
      <c r="R4232" t="s">
        <v>316</v>
      </c>
      <c r="S4232" s="1" t="s">
        <v>171</v>
      </c>
      <c r="T4232" s="1">
        <v>44783.461111111108</v>
      </c>
      <c r="U4232" s="1">
        <v>44783.697916666664</v>
      </c>
      <c r="V4232" t="s">
        <v>184</v>
      </c>
      <c r="W4232" t="s">
        <v>87</v>
      </c>
      <c r="X4232" t="s">
        <v>353</v>
      </c>
      <c r="Y4232" t="s">
        <v>186</v>
      </c>
      <c r="Z4232" t="s">
        <v>187</v>
      </c>
      <c r="AA4232" s="32">
        <v>341</v>
      </c>
    </row>
    <row r="4233" spans="1:27" x14ac:dyDescent="0.3">
      <c r="A4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3" s="4" t="str">
        <f>VLOOKUP(P4233,Lookup!$A$1:$D$19,4,0)</f>
        <v>North Coast</v>
      </c>
      <c r="C4233" s="4" t="str">
        <f>VLOOKUP(P4233,Lookup!$A$1:$E$19,5,0)</f>
        <v>Region 1</v>
      </c>
      <c r="D4233" s="4" t="str">
        <f>VLOOKUP(P4233,Lookup!$A$1:$B$19,2,0)</f>
        <v>NB</v>
      </c>
      <c r="E4233" s="4" t="str">
        <f>IF(AND((Data[[#This Row],[Min Notif Date]]&gt;$G$3),Data[[#This Row],[Min Notif Date]]&lt;$F$3),"Last Week","No")</f>
        <v>No</v>
      </c>
      <c r="F4233" s="4" t="str">
        <f>VLOOKUP(MONTH(Data[[#This Row],[Min Notif Date]]),Lookup!$G$1:$H$12,2,0)</f>
        <v>8. Aug</v>
      </c>
      <c r="G4233" s="4" t="str">
        <f t="shared" si="66"/>
        <v/>
      </c>
      <c r="H4233" s="4" t="str">
        <f>IF(AND(Data[[#This Row],[Min Notif Time]]&gt;6,Data[[#This Row],[Min Notif Time]]&lt;17),"Business Hours","Non-Business Hours")</f>
        <v>Business Hours</v>
      </c>
      <c r="I4233" s="4" t="str" cm="1">
        <f t="array" ref="I4233">IFERROR(VLOOKUP(Data[[#This Row],[Min Notif Date]],Lookup!$N$1:$P$11,2,0),_xlfn.IFS(VLOOKUP(WEEKDAY(Data[[#This Row],[Min Notif Date]]),Lookup!$J$1:$L$7,3,0)="Weekend","Weekend",VLOOKUP(WEEKDAY(Data[[#This Row],[Min Notif Date]]),Lookup!$J$1:$L$7,3,0)="Weekday","Weekday"))</f>
        <v>Weekday</v>
      </c>
      <c r="J4233" s="4" t="str">
        <f>VLOOKUP(WEEKDAY(Data[[#This Row],[Min Notif Date]]),Lookup!$J$1:$K$7,2,0)</f>
        <v>4. Wed</v>
      </c>
      <c r="K4233" s="105">
        <f>ROUNDDOWN(Data[[#This Row],[PGE Notified Time]],0)</f>
        <v>44783</v>
      </c>
      <c r="L4233" s="4">
        <f>HOUR(Data[[#This Row],[PGE Notified Time]])</f>
        <v>9</v>
      </c>
      <c r="M4233">
        <v>81480</v>
      </c>
      <c r="N4233">
        <v>937324</v>
      </c>
      <c r="O4233" t="s">
        <v>20</v>
      </c>
      <c r="P4233" t="s">
        <v>219</v>
      </c>
      <c r="Q4233" t="s">
        <v>20</v>
      </c>
      <c r="R4233" t="s">
        <v>183</v>
      </c>
      <c r="S4233" s="1">
        <v>44783.348506944443</v>
      </c>
      <c r="T4233" s="1">
        <v>44783.395856481482</v>
      </c>
      <c r="U4233" s="1">
        <v>44783.572916666664</v>
      </c>
      <c r="V4233" t="s">
        <v>184</v>
      </c>
      <c r="W4233" t="s">
        <v>87</v>
      </c>
      <c r="X4233" t="s">
        <v>227</v>
      </c>
      <c r="Y4233" t="s">
        <v>186</v>
      </c>
      <c r="Z4233" t="s">
        <v>187</v>
      </c>
      <c r="AA4233" s="32">
        <v>323.14999999999998</v>
      </c>
    </row>
    <row r="4234" spans="1:27" x14ac:dyDescent="0.3">
      <c r="A4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4" s="4" t="str">
        <f>VLOOKUP(P4234,Lookup!$A$1:$D$19,4,0)</f>
        <v>Central Valley</v>
      </c>
      <c r="C4234" s="4" t="str">
        <f>VLOOKUP(P4234,Lookup!$A$1:$E$19,5,0)</f>
        <v>Region 5</v>
      </c>
      <c r="D4234" s="4" t="str">
        <f>VLOOKUP(P4234,Lookup!$A$1:$B$19,2,0)</f>
        <v>YO</v>
      </c>
      <c r="E4234" s="4" t="str">
        <f>IF(AND((Data[[#This Row],[Min Notif Date]]&gt;$G$3),Data[[#This Row],[Min Notif Date]]&lt;$F$3),"Last Week","No")</f>
        <v>No</v>
      </c>
      <c r="F4234" s="4" t="str">
        <f>VLOOKUP(MONTH(Data[[#This Row],[Min Notif Date]]),Lookup!$G$1:$H$12,2,0)</f>
        <v>8. Aug</v>
      </c>
      <c r="G4234" s="4" t="str">
        <f t="shared" si="66"/>
        <v/>
      </c>
      <c r="H4234" s="4" t="str">
        <f>IF(AND(Data[[#This Row],[Min Notif Time]]&gt;6,Data[[#This Row],[Min Notif Time]]&lt;17),"Business Hours","Non-Business Hours")</f>
        <v>Business Hours</v>
      </c>
      <c r="I4234" s="4" t="str" cm="1">
        <f t="array" ref="I4234">IFERROR(VLOOKUP(Data[[#This Row],[Min Notif Date]],Lookup!$N$1:$P$11,2,0),_xlfn.IFS(VLOOKUP(WEEKDAY(Data[[#This Row],[Min Notif Date]]),Lookup!$J$1:$L$7,3,0)="Weekend","Weekend",VLOOKUP(WEEKDAY(Data[[#This Row],[Min Notif Date]]),Lookup!$J$1:$L$7,3,0)="Weekday","Weekday"))</f>
        <v>Weekday</v>
      </c>
      <c r="J4234" s="4" t="str">
        <f>VLOOKUP(WEEKDAY(Data[[#This Row],[Min Notif Date]]),Lookup!$J$1:$K$7,2,0)</f>
        <v>4. Wed</v>
      </c>
      <c r="K4234" s="105">
        <f>ROUNDDOWN(Data[[#This Row],[PGE Notified Time]],0)</f>
        <v>44783</v>
      </c>
      <c r="L4234" s="4">
        <f>HOUR(Data[[#This Row],[PGE Notified Time]])</f>
        <v>10</v>
      </c>
      <c r="M4234">
        <v>81486</v>
      </c>
      <c r="O4234" t="s">
        <v>20</v>
      </c>
      <c r="P4234" t="s">
        <v>231</v>
      </c>
      <c r="Q4234" t="s">
        <v>20</v>
      </c>
      <c r="R4234" t="s">
        <v>193</v>
      </c>
      <c r="S4234" s="1" t="s">
        <v>171</v>
      </c>
      <c r="T4234" s="1">
        <v>44783.42291666667</v>
      </c>
      <c r="U4234" s="1">
        <v>44783.642361111109</v>
      </c>
      <c r="V4234" t="s">
        <v>184</v>
      </c>
      <c r="W4234" t="s">
        <v>87</v>
      </c>
      <c r="X4234" t="s">
        <v>361</v>
      </c>
      <c r="Y4234" t="s">
        <v>186</v>
      </c>
      <c r="Z4234" t="s">
        <v>187</v>
      </c>
      <c r="AA4234" s="32">
        <v>316</v>
      </c>
    </row>
    <row r="4235" spans="1:27" x14ac:dyDescent="0.3">
      <c r="A4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5" s="4" t="str">
        <f>VLOOKUP(P4235,Lookup!$A$1:$D$19,4,0)</f>
        <v>Bay Area</v>
      </c>
      <c r="C4235" s="4" t="str">
        <f>VLOOKUP(P4235,Lookup!$A$1:$E$19,5,0)</f>
        <v>Region 3</v>
      </c>
      <c r="D4235" s="4" t="str">
        <f>VLOOKUP(P4235,Lookup!$A$1:$B$19,2,0)</f>
        <v>PN</v>
      </c>
      <c r="E4235" s="4" t="str">
        <f>IF(AND((Data[[#This Row],[Min Notif Date]]&gt;$G$3),Data[[#This Row],[Min Notif Date]]&lt;$F$3),"Last Week","No")</f>
        <v>No</v>
      </c>
      <c r="F4235" s="4" t="str">
        <f>VLOOKUP(MONTH(Data[[#This Row],[Min Notif Date]]),Lookup!$G$1:$H$12,2,0)</f>
        <v>8. Aug</v>
      </c>
      <c r="G4235" s="4" t="str">
        <f t="shared" si="66"/>
        <v/>
      </c>
      <c r="H4235" s="4" t="str">
        <f>IF(AND(Data[[#This Row],[Min Notif Time]]&gt;6,Data[[#This Row],[Min Notif Time]]&lt;17),"Business Hours","Non-Business Hours")</f>
        <v>Business Hours</v>
      </c>
      <c r="I4235" s="4" t="str" cm="1">
        <f t="array" ref="I4235">IFERROR(VLOOKUP(Data[[#This Row],[Min Notif Date]],Lookup!$N$1:$P$11,2,0),_xlfn.IFS(VLOOKUP(WEEKDAY(Data[[#This Row],[Min Notif Date]]),Lookup!$J$1:$L$7,3,0)="Weekend","Weekend",VLOOKUP(WEEKDAY(Data[[#This Row],[Min Notif Date]]),Lookup!$J$1:$L$7,3,0)="Weekday","Weekday"))</f>
        <v>Weekday</v>
      </c>
      <c r="J4235" s="4" t="str">
        <f>VLOOKUP(WEEKDAY(Data[[#This Row],[Min Notif Date]]),Lookup!$J$1:$K$7,2,0)</f>
        <v>4. Wed</v>
      </c>
      <c r="K4235" s="105">
        <f>ROUNDDOWN(Data[[#This Row],[PGE Notified Time]],0)</f>
        <v>44783</v>
      </c>
      <c r="L4235" s="4">
        <f>HOUR(Data[[#This Row],[PGE Notified Time]])</f>
        <v>13</v>
      </c>
      <c r="M4235">
        <v>81513</v>
      </c>
      <c r="O4235" t="s">
        <v>20</v>
      </c>
      <c r="P4235" t="s">
        <v>197</v>
      </c>
      <c r="Q4235" t="s">
        <v>20</v>
      </c>
      <c r="R4235" t="s">
        <v>183</v>
      </c>
      <c r="S4235" s="1" t="s">
        <v>171</v>
      </c>
      <c r="T4235" s="1">
        <v>44783.581944444442</v>
      </c>
      <c r="U4235" s="1">
        <v>44783.75</v>
      </c>
      <c r="V4235" t="s">
        <v>184</v>
      </c>
      <c r="W4235" t="s">
        <v>87</v>
      </c>
      <c r="X4235" t="s">
        <v>284</v>
      </c>
      <c r="Y4235" t="s">
        <v>186</v>
      </c>
      <c r="Z4235" t="s">
        <v>187</v>
      </c>
      <c r="AA4235" s="32">
        <v>242</v>
      </c>
    </row>
    <row r="4236" spans="1:27" x14ac:dyDescent="0.3">
      <c r="A4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6" s="4" t="str">
        <f>VLOOKUP(P4236,Lookup!$A$1:$D$19,4,0)</f>
        <v>South Bay</v>
      </c>
      <c r="C4236" s="4" t="str">
        <f>VLOOKUP(P4236,Lookup!$A$1:$E$19,5,0)</f>
        <v>Region 4</v>
      </c>
      <c r="D4236" s="4" t="str">
        <f>VLOOKUP(P4236,Lookup!$A$1:$B$19,2,0)</f>
        <v>CC</v>
      </c>
      <c r="E4236" s="4" t="str">
        <f>IF(AND((Data[[#This Row],[Min Notif Date]]&gt;$G$3),Data[[#This Row],[Min Notif Date]]&lt;$F$3),"Last Week","No")</f>
        <v>No</v>
      </c>
      <c r="F4236" s="4" t="str">
        <f>VLOOKUP(MONTH(Data[[#This Row],[Min Notif Date]]),Lookup!$G$1:$H$12,2,0)</f>
        <v>8. Aug</v>
      </c>
      <c r="G4236" s="4" t="str">
        <f t="shared" si="66"/>
        <v/>
      </c>
      <c r="H4236" s="4" t="str">
        <f>IF(AND(Data[[#This Row],[Min Notif Time]]&gt;6,Data[[#This Row],[Min Notif Time]]&lt;17),"Business Hours","Non-Business Hours")</f>
        <v>Business Hours</v>
      </c>
      <c r="I4236" s="4" t="str" cm="1">
        <f t="array" ref="I4236">IFERROR(VLOOKUP(Data[[#This Row],[Min Notif Date]],Lookup!$N$1:$P$11,2,0),_xlfn.IFS(VLOOKUP(WEEKDAY(Data[[#This Row],[Min Notif Date]]),Lookup!$J$1:$L$7,3,0)="Weekend","Weekend",VLOOKUP(WEEKDAY(Data[[#This Row],[Min Notif Date]]),Lookup!$J$1:$L$7,3,0)="Weekday","Weekday"))</f>
        <v>Weekday</v>
      </c>
      <c r="J4236" s="4" t="str">
        <f>VLOOKUP(WEEKDAY(Data[[#This Row],[Min Notif Date]]),Lookup!$J$1:$K$7,2,0)</f>
        <v>4. Wed</v>
      </c>
      <c r="K4236" s="105">
        <f>ROUNDDOWN(Data[[#This Row],[PGE Notified Time]],0)</f>
        <v>44783</v>
      </c>
      <c r="L4236" s="4">
        <f>HOUR(Data[[#This Row],[PGE Notified Time]])</f>
        <v>10</v>
      </c>
      <c r="M4236">
        <v>81488</v>
      </c>
      <c r="N4236">
        <v>805672</v>
      </c>
      <c r="O4236" t="s">
        <v>25</v>
      </c>
      <c r="P4236" t="s">
        <v>225</v>
      </c>
      <c r="Q4236" t="s">
        <v>213</v>
      </c>
      <c r="R4236" t="s">
        <v>183</v>
      </c>
      <c r="S4236" s="1">
        <v>44783.439282407409</v>
      </c>
      <c r="T4236" s="1">
        <v>44783.44085648148</v>
      </c>
      <c r="U4236" s="1">
        <v>44783.602777777778</v>
      </c>
      <c r="V4236" t="s">
        <v>184</v>
      </c>
      <c r="W4236" t="s">
        <v>87</v>
      </c>
      <c r="X4236" t="s">
        <v>366</v>
      </c>
      <c r="Y4236" t="s">
        <v>186</v>
      </c>
      <c r="Z4236" t="s">
        <v>187</v>
      </c>
      <c r="AA4236" s="32">
        <v>235.43333333300001</v>
      </c>
    </row>
    <row r="4237" spans="1:27" x14ac:dyDescent="0.3">
      <c r="A4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7" s="4" t="str">
        <f>VLOOKUP(P4237,Lookup!$A$1:$D$19,4,0)</f>
        <v>Central Valley</v>
      </c>
      <c r="C4237" s="4" t="str">
        <f>VLOOKUP(P4237,Lookup!$A$1:$E$19,5,0)</f>
        <v>Region 5</v>
      </c>
      <c r="D4237" s="4" t="str">
        <f>VLOOKUP(P4237,Lookup!$A$1:$B$19,2,0)</f>
        <v>FR</v>
      </c>
      <c r="E4237" s="4" t="str">
        <f>IF(AND((Data[[#This Row],[Min Notif Date]]&gt;$G$3),Data[[#This Row],[Min Notif Date]]&lt;$F$3),"Last Week","No")</f>
        <v>No</v>
      </c>
      <c r="F4237" s="4" t="str">
        <f>VLOOKUP(MONTH(Data[[#This Row],[Min Notif Date]]),Lookup!$G$1:$H$12,2,0)</f>
        <v>8. Aug</v>
      </c>
      <c r="G4237" s="4" t="str">
        <f t="shared" si="66"/>
        <v/>
      </c>
      <c r="H4237" s="4" t="str">
        <f>IF(AND(Data[[#This Row],[Min Notif Time]]&gt;6,Data[[#This Row],[Min Notif Time]]&lt;17),"Business Hours","Non-Business Hours")</f>
        <v>Business Hours</v>
      </c>
      <c r="I4237" s="4" t="str" cm="1">
        <f t="array" ref="I4237">IFERROR(VLOOKUP(Data[[#This Row],[Min Notif Date]],Lookup!$N$1:$P$11,2,0),_xlfn.IFS(VLOOKUP(WEEKDAY(Data[[#This Row],[Min Notif Date]]),Lookup!$J$1:$L$7,3,0)="Weekend","Weekend",VLOOKUP(WEEKDAY(Data[[#This Row],[Min Notif Date]]),Lookup!$J$1:$L$7,3,0)="Weekday","Weekday"))</f>
        <v>Weekday</v>
      </c>
      <c r="J4237" s="4" t="str">
        <f>VLOOKUP(WEEKDAY(Data[[#This Row],[Min Notif Date]]),Lookup!$J$1:$K$7,2,0)</f>
        <v>4. Wed</v>
      </c>
      <c r="K4237" s="105">
        <f>ROUNDDOWN(Data[[#This Row],[PGE Notified Time]],0)</f>
        <v>44783</v>
      </c>
      <c r="L4237" s="4">
        <f>HOUR(Data[[#This Row],[PGE Notified Time]])</f>
        <v>9</v>
      </c>
      <c r="M4237">
        <v>81479</v>
      </c>
      <c r="O4237" t="s">
        <v>20</v>
      </c>
      <c r="P4237" t="s">
        <v>195</v>
      </c>
      <c r="Q4237" t="s">
        <v>20</v>
      </c>
      <c r="R4237" t="s">
        <v>183</v>
      </c>
      <c r="S4237" s="1" t="s">
        <v>171</v>
      </c>
      <c r="T4237" s="1">
        <v>44783.39166666667</v>
      </c>
      <c r="U4237" s="1">
        <v>44783.541666666664</v>
      </c>
      <c r="V4237" t="s">
        <v>184</v>
      </c>
      <c r="W4237" t="s">
        <v>87</v>
      </c>
      <c r="X4237" t="s">
        <v>196</v>
      </c>
      <c r="Y4237" t="s">
        <v>186</v>
      </c>
      <c r="Z4237" t="s">
        <v>187</v>
      </c>
      <c r="AA4237" s="32">
        <v>216</v>
      </c>
    </row>
    <row r="4238" spans="1:27" x14ac:dyDescent="0.3">
      <c r="A4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8" s="4" t="str">
        <f>VLOOKUP(P4238,Lookup!$A$1:$D$19,4,0)</f>
        <v>Bay Area</v>
      </c>
      <c r="C4238" s="4" t="str">
        <f>VLOOKUP(P4238,Lookup!$A$1:$E$19,5,0)</f>
        <v>Region 3</v>
      </c>
      <c r="D4238" s="4" t="str">
        <f>VLOOKUP(P4238,Lookup!$A$1:$B$19,2,0)</f>
        <v>SF</v>
      </c>
      <c r="E4238" s="4" t="str">
        <f>IF(AND((Data[[#This Row],[Min Notif Date]]&gt;$G$3),Data[[#This Row],[Min Notif Date]]&lt;$F$3),"Last Week","No")</f>
        <v>No</v>
      </c>
      <c r="F4238" s="4" t="str">
        <f>VLOOKUP(MONTH(Data[[#This Row],[Min Notif Date]]),Lookup!$G$1:$H$12,2,0)</f>
        <v>8. Aug</v>
      </c>
      <c r="G4238" s="4" t="str">
        <f t="shared" si="66"/>
        <v/>
      </c>
      <c r="H4238" s="4" t="str">
        <f>IF(AND(Data[[#This Row],[Min Notif Time]]&gt;6,Data[[#This Row],[Min Notif Time]]&lt;17),"Business Hours","Non-Business Hours")</f>
        <v>Business Hours</v>
      </c>
      <c r="I4238" s="4" t="str" cm="1">
        <f t="array" ref="I4238">IFERROR(VLOOKUP(Data[[#This Row],[Min Notif Date]],Lookup!$N$1:$P$11,2,0),_xlfn.IFS(VLOOKUP(WEEKDAY(Data[[#This Row],[Min Notif Date]]),Lookup!$J$1:$L$7,3,0)="Weekend","Weekend",VLOOKUP(WEEKDAY(Data[[#This Row],[Min Notif Date]]),Lookup!$J$1:$L$7,3,0)="Weekday","Weekday"))</f>
        <v>Weekday</v>
      </c>
      <c r="J4238" s="4" t="str">
        <f>VLOOKUP(WEEKDAY(Data[[#This Row],[Min Notif Date]]),Lookup!$J$1:$K$7,2,0)</f>
        <v>4. Wed</v>
      </c>
      <c r="K4238" s="105">
        <f>ROUNDDOWN(Data[[#This Row],[PGE Notified Time]],0)</f>
        <v>44783</v>
      </c>
      <c r="L4238" s="4">
        <f>HOUR(Data[[#This Row],[PGE Notified Time]])</f>
        <v>11</v>
      </c>
      <c r="M4238">
        <v>81496</v>
      </c>
      <c r="O4238" t="s">
        <v>20</v>
      </c>
      <c r="P4238" t="s">
        <v>190</v>
      </c>
      <c r="Q4238" t="s">
        <v>20</v>
      </c>
      <c r="R4238" t="s">
        <v>191</v>
      </c>
      <c r="S4238" s="1" t="s">
        <v>171</v>
      </c>
      <c r="T4238" s="1">
        <v>44783.47152777778</v>
      </c>
      <c r="U4238" s="1">
        <v>44783.614583333336</v>
      </c>
      <c r="V4238" t="s">
        <v>184</v>
      </c>
      <c r="W4238" t="s">
        <v>87</v>
      </c>
      <c r="X4238" t="s">
        <v>192</v>
      </c>
      <c r="Y4238" t="s">
        <v>186</v>
      </c>
      <c r="Z4238" t="s">
        <v>187</v>
      </c>
      <c r="AA4238" s="32">
        <v>206</v>
      </c>
    </row>
    <row r="4239" spans="1:27" x14ac:dyDescent="0.3">
      <c r="A4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9" s="4" t="str">
        <f>VLOOKUP(P4239,Lookup!$A$1:$D$19,4,0)</f>
        <v>South Bay</v>
      </c>
      <c r="C4239" s="4" t="str">
        <f>VLOOKUP(P4239,Lookup!$A$1:$E$19,5,0)</f>
        <v>Region 4</v>
      </c>
      <c r="D4239" s="4" t="str">
        <f>VLOOKUP(P4239,Lookup!$A$1:$B$19,2,0)</f>
        <v>SJ</v>
      </c>
      <c r="E4239" s="4" t="str">
        <f>IF(AND((Data[[#This Row],[Min Notif Date]]&gt;$G$3),Data[[#This Row],[Min Notif Date]]&lt;$F$3),"Last Week","No")</f>
        <v>No</v>
      </c>
      <c r="F4239" s="4" t="str">
        <f>VLOOKUP(MONTH(Data[[#This Row],[Min Notif Date]]),Lookup!$G$1:$H$12,2,0)</f>
        <v>8. Aug</v>
      </c>
      <c r="G4239" s="4" t="str">
        <f t="shared" si="66"/>
        <v/>
      </c>
      <c r="H4239" s="4" t="str">
        <f>IF(AND(Data[[#This Row],[Min Notif Time]]&gt;6,Data[[#This Row],[Min Notif Time]]&lt;17),"Business Hours","Non-Business Hours")</f>
        <v>Business Hours</v>
      </c>
      <c r="I4239" s="4" t="str" cm="1">
        <f t="array" ref="I4239">IFERROR(VLOOKUP(Data[[#This Row],[Min Notif Date]],Lookup!$N$1:$P$11,2,0),_xlfn.IFS(VLOOKUP(WEEKDAY(Data[[#This Row],[Min Notif Date]]),Lookup!$J$1:$L$7,3,0)="Weekend","Weekend",VLOOKUP(WEEKDAY(Data[[#This Row],[Min Notif Date]]),Lookup!$J$1:$L$7,3,0)="Weekday","Weekday"))</f>
        <v>Weekday</v>
      </c>
      <c r="J4239" s="4" t="str">
        <f>VLOOKUP(WEEKDAY(Data[[#This Row],[Min Notif Date]]),Lookup!$J$1:$K$7,2,0)</f>
        <v>4. Wed</v>
      </c>
      <c r="K4239" s="105">
        <f>ROUNDDOWN(Data[[#This Row],[PGE Notified Time]],0)</f>
        <v>44783</v>
      </c>
      <c r="L4239" s="4">
        <f>HOUR(Data[[#This Row],[PGE Notified Time]])</f>
        <v>8</v>
      </c>
      <c r="M4239">
        <v>81474</v>
      </c>
      <c r="O4239" t="s">
        <v>20</v>
      </c>
      <c r="P4239" t="s">
        <v>288</v>
      </c>
      <c r="Q4239" t="s">
        <v>20</v>
      </c>
      <c r="R4239" t="s">
        <v>183</v>
      </c>
      <c r="S4239" s="1" t="s">
        <v>171</v>
      </c>
      <c r="T4239" s="1">
        <v>44783.338194444441</v>
      </c>
      <c r="U4239" s="1">
        <v>44783.479166666664</v>
      </c>
      <c r="V4239" t="s">
        <v>184</v>
      </c>
      <c r="W4239" t="s">
        <v>87</v>
      </c>
      <c r="X4239" t="s">
        <v>293</v>
      </c>
      <c r="Y4239" t="s">
        <v>186</v>
      </c>
      <c r="Z4239" t="s">
        <v>187</v>
      </c>
      <c r="AA4239" s="32">
        <v>203</v>
      </c>
    </row>
    <row r="4240" spans="1:27" x14ac:dyDescent="0.3">
      <c r="A4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0" s="4" t="str">
        <f>VLOOKUP(P4240,Lookup!$A$1:$D$19,4,0)</f>
        <v>North Coast</v>
      </c>
      <c r="C4240" s="4" t="str">
        <f>VLOOKUP(P4240,Lookup!$A$1:$E$19,5,0)</f>
        <v>Region 1</v>
      </c>
      <c r="D4240" s="4" t="str">
        <f>VLOOKUP(P4240,Lookup!$A$1:$B$19,2,0)</f>
        <v>NB</v>
      </c>
      <c r="E4240" s="4" t="str">
        <f>IF(AND((Data[[#This Row],[Min Notif Date]]&gt;$G$3),Data[[#This Row],[Min Notif Date]]&lt;$F$3),"Last Week","No")</f>
        <v>No</v>
      </c>
      <c r="F4240" s="4" t="str">
        <f>VLOOKUP(MONTH(Data[[#This Row],[Min Notif Date]]),Lookup!$G$1:$H$12,2,0)</f>
        <v>8. Aug</v>
      </c>
      <c r="G4240" s="4" t="str">
        <f t="shared" si="66"/>
        <v/>
      </c>
      <c r="H4240" s="4" t="str">
        <f>IF(AND(Data[[#This Row],[Min Notif Time]]&gt;6,Data[[#This Row],[Min Notif Time]]&lt;17),"Business Hours","Non-Business Hours")</f>
        <v>Business Hours</v>
      </c>
      <c r="I4240" s="4" t="str" cm="1">
        <f t="array" ref="I4240">IFERROR(VLOOKUP(Data[[#This Row],[Min Notif Date]],Lookup!$N$1:$P$11,2,0),_xlfn.IFS(VLOOKUP(WEEKDAY(Data[[#This Row],[Min Notif Date]]),Lookup!$J$1:$L$7,3,0)="Weekend","Weekend",VLOOKUP(WEEKDAY(Data[[#This Row],[Min Notif Date]]),Lookup!$J$1:$L$7,3,0)="Weekday","Weekday"))</f>
        <v>Weekday</v>
      </c>
      <c r="J4240" s="4" t="str">
        <f>VLOOKUP(WEEKDAY(Data[[#This Row],[Min Notif Date]]),Lookup!$J$1:$K$7,2,0)</f>
        <v>4. Wed</v>
      </c>
      <c r="K4240" s="105">
        <f>ROUNDDOWN(Data[[#This Row],[PGE Notified Time]],0)</f>
        <v>44783</v>
      </c>
      <c r="L4240" s="4">
        <f>HOUR(Data[[#This Row],[PGE Notified Time]])</f>
        <v>13</v>
      </c>
      <c r="M4240">
        <v>81509</v>
      </c>
      <c r="O4240" t="s">
        <v>20</v>
      </c>
      <c r="P4240" t="s">
        <v>219</v>
      </c>
      <c r="Q4240" t="s">
        <v>20</v>
      </c>
      <c r="R4240" t="s">
        <v>183</v>
      </c>
      <c r="S4240" s="1" t="s">
        <v>171</v>
      </c>
      <c r="T4240" s="1">
        <v>44783.552777777775</v>
      </c>
      <c r="U4240" s="1">
        <v>44783.6875</v>
      </c>
      <c r="V4240" t="s">
        <v>184</v>
      </c>
      <c r="W4240" t="s">
        <v>87</v>
      </c>
      <c r="X4240" t="s">
        <v>313</v>
      </c>
      <c r="Y4240" t="s">
        <v>186</v>
      </c>
      <c r="Z4240" t="s">
        <v>187</v>
      </c>
      <c r="AA4240" s="32">
        <v>194</v>
      </c>
    </row>
    <row r="4241" spans="1:27" x14ac:dyDescent="0.3">
      <c r="A4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1" s="4" t="str">
        <f>VLOOKUP(P4241,Lookup!$A$1:$D$19,4,0)</f>
        <v>Bay Area</v>
      </c>
      <c r="C4241" s="4" t="str">
        <f>VLOOKUP(P4241,Lookup!$A$1:$E$19,5,0)</f>
        <v>Region 3</v>
      </c>
      <c r="D4241" s="4" t="str">
        <f>VLOOKUP(P4241,Lookup!$A$1:$B$19,2,0)</f>
        <v>PN</v>
      </c>
      <c r="E4241" s="4" t="str">
        <f>IF(AND((Data[[#This Row],[Min Notif Date]]&gt;$G$3),Data[[#This Row],[Min Notif Date]]&lt;$F$3),"Last Week","No")</f>
        <v>No</v>
      </c>
      <c r="F4241" s="4" t="str">
        <f>VLOOKUP(MONTH(Data[[#This Row],[Min Notif Date]]),Lookup!$G$1:$H$12,2,0)</f>
        <v>8. Aug</v>
      </c>
      <c r="G4241" s="4" t="str">
        <f t="shared" si="66"/>
        <v/>
      </c>
      <c r="H4241" s="4" t="str">
        <f>IF(AND(Data[[#This Row],[Min Notif Time]]&gt;6,Data[[#This Row],[Min Notif Time]]&lt;17),"Business Hours","Non-Business Hours")</f>
        <v>Business Hours</v>
      </c>
      <c r="I4241" s="4" t="str" cm="1">
        <f t="array" ref="I4241">IFERROR(VLOOKUP(Data[[#This Row],[Min Notif Date]],Lookup!$N$1:$P$11,2,0),_xlfn.IFS(VLOOKUP(WEEKDAY(Data[[#This Row],[Min Notif Date]]),Lookup!$J$1:$L$7,3,0)="Weekend","Weekend",VLOOKUP(WEEKDAY(Data[[#This Row],[Min Notif Date]]),Lookup!$J$1:$L$7,3,0)="Weekday","Weekday"))</f>
        <v>Weekday</v>
      </c>
      <c r="J4241" s="4" t="str">
        <f>VLOOKUP(WEEKDAY(Data[[#This Row],[Min Notif Date]]),Lookup!$J$1:$K$7,2,0)</f>
        <v>4. Wed</v>
      </c>
      <c r="K4241" s="105">
        <f>ROUNDDOWN(Data[[#This Row],[PGE Notified Time]],0)</f>
        <v>44783</v>
      </c>
      <c r="L4241" s="4">
        <f>HOUR(Data[[#This Row],[PGE Notified Time]])</f>
        <v>13</v>
      </c>
      <c r="M4241">
        <v>81510</v>
      </c>
      <c r="O4241" t="s">
        <v>20</v>
      </c>
      <c r="P4241" t="s">
        <v>197</v>
      </c>
      <c r="Q4241" t="s">
        <v>20</v>
      </c>
      <c r="R4241" t="s">
        <v>191</v>
      </c>
      <c r="S4241" s="1" t="s">
        <v>171</v>
      </c>
      <c r="T4241" s="1">
        <v>44783.560416666667</v>
      </c>
      <c r="U4241" s="1">
        <v>44783.6875</v>
      </c>
      <c r="V4241" t="s">
        <v>184</v>
      </c>
      <c r="W4241" t="s">
        <v>87</v>
      </c>
      <c r="X4241" t="s">
        <v>284</v>
      </c>
      <c r="Y4241" t="s">
        <v>186</v>
      </c>
      <c r="Z4241" t="s">
        <v>187</v>
      </c>
      <c r="AA4241" s="32">
        <v>183</v>
      </c>
    </row>
    <row r="4242" spans="1:27" x14ac:dyDescent="0.3">
      <c r="A4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2" s="4" t="str">
        <f>VLOOKUP(P4242,Lookup!$A$1:$D$19,4,0)</f>
        <v>Bay Area</v>
      </c>
      <c r="C4242" s="4" t="str">
        <f>VLOOKUP(P4242,Lookup!$A$1:$E$19,5,0)</f>
        <v>Region 3</v>
      </c>
      <c r="D4242" s="4" t="str">
        <f>VLOOKUP(P4242,Lookup!$A$1:$B$19,2,0)</f>
        <v>PN</v>
      </c>
      <c r="E4242" s="4" t="str">
        <f>IF(AND((Data[[#This Row],[Min Notif Date]]&gt;$G$3),Data[[#This Row],[Min Notif Date]]&lt;$F$3),"Last Week","No")</f>
        <v>No</v>
      </c>
      <c r="F4242" s="4" t="str">
        <f>VLOOKUP(MONTH(Data[[#This Row],[Min Notif Date]]),Lookup!$G$1:$H$12,2,0)</f>
        <v>8. Aug</v>
      </c>
      <c r="G4242" s="4" t="str">
        <f t="shared" si="66"/>
        <v/>
      </c>
      <c r="H4242" s="4" t="str">
        <f>IF(AND(Data[[#This Row],[Min Notif Time]]&gt;6,Data[[#This Row],[Min Notif Time]]&lt;17),"Business Hours","Non-Business Hours")</f>
        <v>Business Hours</v>
      </c>
      <c r="I4242" s="4" t="str" cm="1">
        <f t="array" ref="I4242">IFERROR(VLOOKUP(Data[[#This Row],[Min Notif Date]],Lookup!$N$1:$P$11,2,0),_xlfn.IFS(VLOOKUP(WEEKDAY(Data[[#This Row],[Min Notif Date]]),Lookup!$J$1:$L$7,3,0)="Weekend","Weekend",VLOOKUP(WEEKDAY(Data[[#This Row],[Min Notif Date]]),Lookup!$J$1:$L$7,3,0)="Weekday","Weekday"))</f>
        <v>Weekday</v>
      </c>
      <c r="J4242" s="4" t="str">
        <f>VLOOKUP(WEEKDAY(Data[[#This Row],[Min Notif Date]]),Lookup!$J$1:$K$7,2,0)</f>
        <v>4. Wed</v>
      </c>
      <c r="K4242" s="105">
        <f>ROUNDDOWN(Data[[#This Row],[PGE Notified Time]],0)</f>
        <v>44783</v>
      </c>
      <c r="L4242" s="4">
        <f>HOUR(Data[[#This Row],[PGE Notified Time]])</f>
        <v>12</v>
      </c>
      <c r="M4242">
        <v>81504</v>
      </c>
      <c r="O4242" t="s">
        <v>20</v>
      </c>
      <c r="P4242" t="s">
        <v>197</v>
      </c>
      <c r="Q4242" t="s">
        <v>20</v>
      </c>
      <c r="R4242" t="s">
        <v>191</v>
      </c>
      <c r="S4242" s="1" t="s">
        <v>171</v>
      </c>
      <c r="T4242" s="1">
        <v>44783.515972222223</v>
      </c>
      <c r="U4242" s="1">
        <v>44783.635416666664</v>
      </c>
      <c r="V4242" t="s">
        <v>184</v>
      </c>
      <c r="W4242" t="s">
        <v>86</v>
      </c>
      <c r="X4242" t="s">
        <v>264</v>
      </c>
      <c r="Y4242" t="s">
        <v>186</v>
      </c>
      <c r="Z4242" t="s">
        <v>187</v>
      </c>
      <c r="AA4242" s="32">
        <v>172</v>
      </c>
    </row>
    <row r="4243" spans="1:27" x14ac:dyDescent="0.3">
      <c r="A4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3" s="4" t="str">
        <f>VLOOKUP(P4243,Lookup!$A$1:$D$19,4,0)</f>
        <v>Central Valley</v>
      </c>
      <c r="C4243" s="4" t="str">
        <f>VLOOKUP(P4243,Lookup!$A$1:$E$19,5,0)</f>
        <v>Region 5</v>
      </c>
      <c r="D4243" s="4" t="str">
        <f>VLOOKUP(P4243,Lookup!$A$1:$B$19,2,0)</f>
        <v>YO</v>
      </c>
      <c r="E4243" s="4" t="str">
        <f>IF(AND((Data[[#This Row],[Min Notif Date]]&gt;$G$3),Data[[#This Row],[Min Notif Date]]&lt;$F$3),"Last Week","No")</f>
        <v>No</v>
      </c>
      <c r="F4243" s="4" t="str">
        <f>VLOOKUP(MONTH(Data[[#This Row],[Min Notif Date]]),Lookup!$G$1:$H$12,2,0)</f>
        <v>8. Aug</v>
      </c>
      <c r="G4243" s="4" t="str">
        <f t="shared" si="66"/>
        <v/>
      </c>
      <c r="H4243" s="4" t="str">
        <f>IF(AND(Data[[#This Row],[Min Notif Time]]&gt;6,Data[[#This Row],[Min Notif Time]]&lt;17),"Business Hours","Non-Business Hours")</f>
        <v>Business Hours</v>
      </c>
      <c r="I4243" s="4" t="str" cm="1">
        <f t="array" ref="I4243">IFERROR(VLOOKUP(Data[[#This Row],[Min Notif Date]],Lookup!$N$1:$P$11,2,0),_xlfn.IFS(VLOOKUP(WEEKDAY(Data[[#This Row],[Min Notif Date]]),Lookup!$J$1:$L$7,3,0)="Weekend","Weekend",VLOOKUP(WEEKDAY(Data[[#This Row],[Min Notif Date]]),Lookup!$J$1:$L$7,3,0)="Weekday","Weekday"))</f>
        <v>Weekday</v>
      </c>
      <c r="J4243" s="4" t="str">
        <f>VLOOKUP(WEEKDAY(Data[[#This Row],[Min Notif Date]]),Lookup!$J$1:$K$7,2,0)</f>
        <v>4. Wed</v>
      </c>
      <c r="K4243" s="105">
        <f>ROUNDDOWN(Data[[#This Row],[PGE Notified Time]],0)</f>
        <v>44783</v>
      </c>
      <c r="L4243" s="4">
        <f>HOUR(Data[[#This Row],[PGE Notified Time]])</f>
        <v>12</v>
      </c>
      <c r="M4243">
        <v>81506</v>
      </c>
      <c r="O4243" t="s">
        <v>20</v>
      </c>
      <c r="P4243" t="s">
        <v>231</v>
      </c>
      <c r="Q4243" t="s">
        <v>20</v>
      </c>
      <c r="R4243" t="s">
        <v>193</v>
      </c>
      <c r="S4243" s="1" t="s">
        <v>171</v>
      </c>
      <c r="T4243" s="1">
        <v>44783.52847222222</v>
      </c>
      <c r="U4243" s="1">
        <v>44783.645833333336</v>
      </c>
      <c r="V4243" t="s">
        <v>184</v>
      </c>
      <c r="W4243" t="s">
        <v>86</v>
      </c>
      <c r="X4243" t="s">
        <v>232</v>
      </c>
      <c r="Y4243" t="s">
        <v>186</v>
      </c>
      <c r="Z4243" t="s">
        <v>187</v>
      </c>
      <c r="AA4243" s="32">
        <v>169</v>
      </c>
    </row>
    <row r="4244" spans="1:27" x14ac:dyDescent="0.3">
      <c r="A4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4" s="4" t="str">
        <f>VLOOKUP(P4244,Lookup!$A$1:$D$19,4,0)</f>
        <v>North Valley</v>
      </c>
      <c r="C4244" s="4" t="str">
        <f>VLOOKUP(P4244,Lookup!$A$1:$E$19,5,0)</f>
        <v>Region 2</v>
      </c>
      <c r="D4244" s="4" t="str">
        <f>VLOOKUP(P4244,Lookup!$A$1:$B$19,2,0)</f>
        <v>SA</v>
      </c>
      <c r="E4244" s="4" t="str">
        <f>IF(AND((Data[[#This Row],[Min Notif Date]]&gt;$G$3),Data[[#This Row],[Min Notif Date]]&lt;$F$3),"Last Week","No")</f>
        <v>No</v>
      </c>
      <c r="F4244" s="4" t="str">
        <f>VLOOKUP(MONTH(Data[[#This Row],[Min Notif Date]]),Lookup!$G$1:$H$12,2,0)</f>
        <v>8. Aug</v>
      </c>
      <c r="G4244" s="4" t="str">
        <f t="shared" si="66"/>
        <v/>
      </c>
      <c r="H4244" s="4" t="str">
        <f>IF(AND(Data[[#This Row],[Min Notif Time]]&gt;6,Data[[#This Row],[Min Notif Time]]&lt;17),"Business Hours","Non-Business Hours")</f>
        <v>Business Hours</v>
      </c>
      <c r="I4244" s="4" t="str" cm="1">
        <f t="array" ref="I4244">IFERROR(VLOOKUP(Data[[#This Row],[Min Notif Date]],Lookup!$N$1:$P$11,2,0),_xlfn.IFS(VLOOKUP(WEEKDAY(Data[[#This Row],[Min Notif Date]]),Lookup!$J$1:$L$7,3,0)="Weekend","Weekend",VLOOKUP(WEEKDAY(Data[[#This Row],[Min Notif Date]]),Lookup!$J$1:$L$7,3,0)="Weekday","Weekday"))</f>
        <v>Weekday</v>
      </c>
      <c r="J4244" s="4" t="str">
        <f>VLOOKUP(WEEKDAY(Data[[#This Row],[Min Notif Date]]),Lookup!$J$1:$K$7,2,0)</f>
        <v>4. Wed</v>
      </c>
      <c r="K4244" s="105">
        <f>ROUNDDOWN(Data[[#This Row],[PGE Notified Time]],0)</f>
        <v>44783</v>
      </c>
      <c r="L4244" s="4">
        <f>HOUR(Data[[#This Row],[PGE Notified Time]])</f>
        <v>8</v>
      </c>
      <c r="M4244">
        <v>81477</v>
      </c>
      <c r="O4244" t="s">
        <v>20</v>
      </c>
      <c r="P4244" t="s">
        <v>210</v>
      </c>
      <c r="Q4244" t="s">
        <v>20</v>
      </c>
      <c r="R4244" t="s">
        <v>183</v>
      </c>
      <c r="S4244" s="1" t="s">
        <v>171</v>
      </c>
      <c r="T4244" s="1">
        <v>44783.35833333333</v>
      </c>
      <c r="U4244" s="1">
        <v>44783.458333333336</v>
      </c>
      <c r="V4244" t="s">
        <v>184</v>
      </c>
      <c r="W4244" t="s">
        <v>85</v>
      </c>
      <c r="X4244" t="s">
        <v>353</v>
      </c>
      <c r="Y4244" t="s">
        <v>186</v>
      </c>
      <c r="Z4244" t="s">
        <v>187</v>
      </c>
      <c r="AA4244" s="32">
        <v>144</v>
      </c>
    </row>
    <row r="4245" spans="1:27" x14ac:dyDescent="0.3">
      <c r="A4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5" s="4" t="str">
        <f>VLOOKUP(P4245,Lookup!$A$1:$D$19,4,0)</f>
        <v>North Coast</v>
      </c>
      <c r="C4245" s="4" t="str">
        <f>VLOOKUP(P4245,Lookup!$A$1:$E$19,5,0)</f>
        <v>Region 1</v>
      </c>
      <c r="D4245" s="4" t="str">
        <f>VLOOKUP(P4245,Lookup!$A$1:$B$19,2,0)</f>
        <v>NB</v>
      </c>
      <c r="E4245" s="4" t="str">
        <f>IF(AND((Data[[#This Row],[Min Notif Date]]&gt;$G$3),Data[[#This Row],[Min Notif Date]]&lt;$F$3),"Last Week","No")</f>
        <v>No</v>
      </c>
      <c r="F4245" s="4" t="str">
        <f>VLOOKUP(MONTH(Data[[#This Row],[Min Notif Date]]),Lookup!$G$1:$H$12,2,0)</f>
        <v>8. Aug</v>
      </c>
      <c r="G4245" s="4" t="str">
        <f t="shared" si="66"/>
        <v/>
      </c>
      <c r="H4245" s="4" t="str">
        <f>IF(AND(Data[[#This Row],[Min Notif Time]]&gt;6,Data[[#This Row],[Min Notif Time]]&lt;17),"Business Hours","Non-Business Hours")</f>
        <v>Business Hours</v>
      </c>
      <c r="I4245" s="4" t="str" cm="1">
        <f t="array" ref="I4245">IFERROR(VLOOKUP(Data[[#This Row],[Min Notif Date]],Lookup!$N$1:$P$11,2,0),_xlfn.IFS(VLOOKUP(WEEKDAY(Data[[#This Row],[Min Notif Date]]),Lookup!$J$1:$L$7,3,0)="Weekend","Weekend",VLOOKUP(WEEKDAY(Data[[#This Row],[Min Notif Date]]),Lookup!$J$1:$L$7,3,0)="Weekday","Weekday"))</f>
        <v>Weekday</v>
      </c>
      <c r="J4245" s="4" t="str">
        <f>VLOOKUP(WEEKDAY(Data[[#This Row],[Min Notif Date]]),Lookup!$J$1:$K$7,2,0)</f>
        <v>4. Wed</v>
      </c>
      <c r="K4245" s="105">
        <f>ROUNDDOWN(Data[[#This Row],[PGE Notified Time]],0)</f>
        <v>44783</v>
      </c>
      <c r="L4245" s="4">
        <f>HOUR(Data[[#This Row],[PGE Notified Time]])</f>
        <v>11</v>
      </c>
      <c r="M4245">
        <v>81491</v>
      </c>
      <c r="O4245" t="s">
        <v>20</v>
      </c>
      <c r="P4245" t="s">
        <v>219</v>
      </c>
      <c r="Q4245" t="s">
        <v>20</v>
      </c>
      <c r="R4245" t="s">
        <v>183</v>
      </c>
      <c r="S4245" s="1" t="s">
        <v>171</v>
      </c>
      <c r="T4245" s="1">
        <v>44783.459027777775</v>
      </c>
      <c r="U4245" s="1">
        <v>44783.541666666664</v>
      </c>
      <c r="V4245" t="s">
        <v>184</v>
      </c>
      <c r="W4245" t="s">
        <v>85</v>
      </c>
      <c r="X4245" t="s">
        <v>313</v>
      </c>
      <c r="Y4245" t="s">
        <v>186</v>
      </c>
      <c r="Z4245" t="s">
        <v>187</v>
      </c>
      <c r="AA4245" s="32">
        <v>119</v>
      </c>
    </row>
    <row r="4246" spans="1:27" x14ac:dyDescent="0.3">
      <c r="A4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6" s="4" t="str">
        <f>VLOOKUP(P4246,Lookup!$A$1:$D$19,4,0)</f>
        <v>South Bay</v>
      </c>
      <c r="C4246" s="4" t="str">
        <f>VLOOKUP(P4246,Lookup!$A$1:$E$19,5,0)</f>
        <v>Region 4</v>
      </c>
      <c r="D4246" s="4" t="str">
        <f>VLOOKUP(P4246,Lookup!$A$1:$B$19,2,0)</f>
        <v>SJ</v>
      </c>
      <c r="E4246" s="4" t="str">
        <f>IF(AND((Data[[#This Row],[Min Notif Date]]&gt;$G$3),Data[[#This Row],[Min Notif Date]]&lt;$F$3),"Last Week","No")</f>
        <v>No</v>
      </c>
      <c r="F4246" s="4" t="str">
        <f>VLOOKUP(MONTH(Data[[#This Row],[Min Notif Date]]),Lookup!$G$1:$H$12,2,0)</f>
        <v>8. Aug</v>
      </c>
      <c r="G4246" s="4" t="str">
        <f t="shared" si="66"/>
        <v/>
      </c>
      <c r="H4246" s="4" t="str">
        <f>IF(AND(Data[[#This Row],[Min Notif Time]]&gt;6,Data[[#This Row],[Min Notif Time]]&lt;17),"Business Hours","Non-Business Hours")</f>
        <v>Business Hours</v>
      </c>
      <c r="I4246" s="4" t="str" cm="1">
        <f t="array" ref="I4246">IFERROR(VLOOKUP(Data[[#This Row],[Min Notif Date]],Lookup!$N$1:$P$11,2,0),_xlfn.IFS(VLOOKUP(WEEKDAY(Data[[#This Row],[Min Notif Date]]),Lookup!$J$1:$L$7,3,0)="Weekend","Weekend",VLOOKUP(WEEKDAY(Data[[#This Row],[Min Notif Date]]),Lookup!$J$1:$L$7,3,0)="Weekday","Weekday"))</f>
        <v>Weekday</v>
      </c>
      <c r="J4246" s="4" t="str">
        <f>VLOOKUP(WEEKDAY(Data[[#This Row],[Min Notif Date]]),Lookup!$J$1:$K$7,2,0)</f>
        <v>4. Wed</v>
      </c>
      <c r="K4246" s="105">
        <f>ROUNDDOWN(Data[[#This Row],[PGE Notified Time]],0)</f>
        <v>44783</v>
      </c>
      <c r="L4246" s="4">
        <f>HOUR(Data[[#This Row],[PGE Notified Time]])</f>
        <v>10</v>
      </c>
      <c r="M4246">
        <v>81485</v>
      </c>
      <c r="O4246" t="s">
        <v>20</v>
      </c>
      <c r="P4246" t="s">
        <v>288</v>
      </c>
      <c r="Q4246" t="s">
        <v>20</v>
      </c>
      <c r="R4246" t="s">
        <v>223</v>
      </c>
      <c r="S4246" s="1" t="s">
        <v>171</v>
      </c>
      <c r="T4246" s="1">
        <v>44783.416666666664</v>
      </c>
      <c r="U4246" s="1">
        <v>44783.486111111109</v>
      </c>
      <c r="V4246" t="s">
        <v>184</v>
      </c>
      <c r="W4246" t="s">
        <v>85</v>
      </c>
      <c r="X4246" t="s">
        <v>293</v>
      </c>
      <c r="Y4246" t="s">
        <v>186</v>
      </c>
      <c r="Z4246" t="s">
        <v>187</v>
      </c>
      <c r="AA4246" s="32">
        <v>100</v>
      </c>
    </row>
    <row r="4247" spans="1:27" x14ac:dyDescent="0.3">
      <c r="A4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7" s="4" t="str">
        <f>VLOOKUP(P4247,Lookup!$A$1:$D$19,4,0)</f>
        <v>Bay Area</v>
      </c>
      <c r="C4247" s="4" t="str">
        <f>VLOOKUP(P4247,Lookup!$A$1:$E$19,5,0)</f>
        <v>Region 3</v>
      </c>
      <c r="D4247" s="4" t="str">
        <f>VLOOKUP(P4247,Lookup!$A$1:$B$19,2,0)</f>
        <v>PN</v>
      </c>
      <c r="E4247" s="4" t="str">
        <f>IF(AND((Data[[#This Row],[Min Notif Date]]&gt;$G$3),Data[[#This Row],[Min Notif Date]]&lt;$F$3),"Last Week","No")</f>
        <v>No</v>
      </c>
      <c r="F4247" s="4" t="str">
        <f>VLOOKUP(MONTH(Data[[#This Row],[Min Notif Date]]),Lookup!$G$1:$H$12,2,0)</f>
        <v>8. Aug</v>
      </c>
      <c r="G4247" s="4" t="str">
        <f t="shared" si="66"/>
        <v/>
      </c>
      <c r="H4247" s="4" t="str">
        <f>IF(AND(Data[[#This Row],[Min Notif Time]]&gt;6,Data[[#This Row],[Min Notif Time]]&lt;17),"Business Hours","Non-Business Hours")</f>
        <v>Business Hours</v>
      </c>
      <c r="I4247" s="4" t="str" cm="1">
        <f t="array" ref="I4247">IFERROR(VLOOKUP(Data[[#This Row],[Min Notif Date]],Lookup!$N$1:$P$11,2,0),_xlfn.IFS(VLOOKUP(WEEKDAY(Data[[#This Row],[Min Notif Date]]),Lookup!$J$1:$L$7,3,0)="Weekend","Weekend",VLOOKUP(WEEKDAY(Data[[#This Row],[Min Notif Date]]),Lookup!$J$1:$L$7,3,0)="Weekday","Weekday"))</f>
        <v>Weekday</v>
      </c>
      <c r="J4247" s="4" t="str">
        <f>VLOOKUP(WEEKDAY(Data[[#This Row],[Min Notif Date]]),Lookup!$J$1:$K$7,2,0)</f>
        <v>4. Wed</v>
      </c>
      <c r="K4247" s="105">
        <f>ROUNDDOWN(Data[[#This Row],[PGE Notified Time]],0)</f>
        <v>44783</v>
      </c>
      <c r="L4247" s="4">
        <f>HOUR(Data[[#This Row],[PGE Notified Time]])</f>
        <v>11</v>
      </c>
      <c r="M4247">
        <v>81498</v>
      </c>
      <c r="O4247" t="s">
        <v>20</v>
      </c>
      <c r="P4247" t="s">
        <v>197</v>
      </c>
      <c r="Q4247" t="s">
        <v>20</v>
      </c>
      <c r="R4247" t="s">
        <v>191</v>
      </c>
      <c r="S4247" s="1" t="s">
        <v>171</v>
      </c>
      <c r="T4247" s="1">
        <v>44783.474305555559</v>
      </c>
      <c r="U4247" s="1">
        <v>44783.538194444445</v>
      </c>
      <c r="V4247" t="s">
        <v>184</v>
      </c>
      <c r="W4247" t="s">
        <v>85</v>
      </c>
      <c r="X4247" t="s">
        <v>199</v>
      </c>
      <c r="Y4247" t="s">
        <v>186</v>
      </c>
      <c r="Z4247" t="s">
        <v>187</v>
      </c>
      <c r="AA4247" s="32">
        <v>92</v>
      </c>
    </row>
    <row r="4248" spans="1:27" x14ac:dyDescent="0.3">
      <c r="A4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8" s="4" t="str">
        <f>VLOOKUP(P4248,Lookup!$A$1:$D$19,4,0)</f>
        <v>Bay Area</v>
      </c>
      <c r="C4248" s="4" t="str">
        <f>VLOOKUP(P4248,Lookup!$A$1:$E$19,5,0)</f>
        <v>Region 3</v>
      </c>
      <c r="D4248" s="4" t="str">
        <f>VLOOKUP(P4248,Lookup!$A$1:$B$19,2,0)</f>
        <v>MI</v>
      </c>
      <c r="E4248" s="4" t="str">
        <f>IF(AND((Data[[#This Row],[Min Notif Date]]&gt;$G$3),Data[[#This Row],[Min Notif Date]]&lt;$F$3),"Last Week","No")</f>
        <v>No</v>
      </c>
      <c r="F4248" s="4" t="str">
        <f>VLOOKUP(MONTH(Data[[#This Row],[Min Notif Date]]),Lookup!$G$1:$H$12,2,0)</f>
        <v>8. Aug</v>
      </c>
      <c r="G4248" s="4" t="str">
        <f t="shared" si="66"/>
        <v/>
      </c>
      <c r="H4248" s="4" t="str">
        <f>IF(AND(Data[[#This Row],[Min Notif Time]]&gt;6,Data[[#This Row],[Min Notif Time]]&lt;17),"Business Hours","Non-Business Hours")</f>
        <v>Business Hours</v>
      </c>
      <c r="I4248" s="4" t="str" cm="1">
        <f t="array" ref="I4248">IFERROR(VLOOKUP(Data[[#This Row],[Min Notif Date]],Lookup!$N$1:$P$11,2,0),_xlfn.IFS(VLOOKUP(WEEKDAY(Data[[#This Row],[Min Notif Date]]),Lookup!$J$1:$L$7,3,0)="Weekend","Weekend",VLOOKUP(WEEKDAY(Data[[#This Row],[Min Notif Date]]),Lookup!$J$1:$L$7,3,0)="Weekday","Weekday"))</f>
        <v>Weekday</v>
      </c>
      <c r="J4248" s="4" t="str">
        <f>VLOOKUP(WEEKDAY(Data[[#This Row],[Min Notif Date]]),Lookup!$J$1:$K$7,2,0)</f>
        <v>4. Wed</v>
      </c>
      <c r="K4248" s="105">
        <f>ROUNDDOWN(Data[[#This Row],[PGE Notified Time]],0)</f>
        <v>44783</v>
      </c>
      <c r="L4248" s="4">
        <f>HOUR(Data[[#This Row],[PGE Notified Time]])</f>
        <v>11</v>
      </c>
      <c r="M4248">
        <v>81500</v>
      </c>
      <c r="O4248" t="s">
        <v>20</v>
      </c>
      <c r="P4248" t="s">
        <v>244</v>
      </c>
      <c r="Q4248" t="s">
        <v>20</v>
      </c>
      <c r="R4248" t="s">
        <v>191</v>
      </c>
      <c r="S4248" s="1" t="s">
        <v>171</v>
      </c>
      <c r="T4248" s="1">
        <v>44783.484027777777</v>
      </c>
      <c r="U4248" s="1">
        <v>44783.541666666664</v>
      </c>
      <c r="V4248" t="s">
        <v>184</v>
      </c>
      <c r="W4248" t="s">
        <v>85</v>
      </c>
      <c r="X4248" t="s">
        <v>251</v>
      </c>
      <c r="Y4248" t="s">
        <v>186</v>
      </c>
      <c r="Z4248" t="s">
        <v>187</v>
      </c>
      <c r="AA4248" s="32">
        <v>83</v>
      </c>
    </row>
    <row r="4249" spans="1:27" x14ac:dyDescent="0.3">
      <c r="A4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9" s="4" t="str">
        <f>VLOOKUP(P4249,Lookup!$A$1:$D$19,4,0)</f>
        <v>Central Valley</v>
      </c>
      <c r="C4249" s="4" t="str">
        <f>VLOOKUP(P4249,Lookup!$A$1:$E$19,5,0)</f>
        <v>Region 5</v>
      </c>
      <c r="D4249" s="4" t="str">
        <f>VLOOKUP(P4249,Lookup!$A$1:$B$19,2,0)</f>
        <v>FR</v>
      </c>
      <c r="E4249" s="4" t="str">
        <f>IF(AND((Data[[#This Row],[Min Notif Date]]&gt;$G$3),Data[[#This Row],[Min Notif Date]]&lt;$F$3),"Last Week","No")</f>
        <v>No</v>
      </c>
      <c r="F4249" s="4" t="str">
        <f>VLOOKUP(MONTH(Data[[#This Row],[Min Notif Date]]),Lookup!$G$1:$H$12,2,0)</f>
        <v>8. Aug</v>
      </c>
      <c r="G4249" s="4" t="str">
        <f t="shared" si="66"/>
        <v/>
      </c>
      <c r="H4249" s="4" t="str">
        <f>IF(AND(Data[[#This Row],[Min Notif Time]]&gt;6,Data[[#This Row],[Min Notif Time]]&lt;17),"Business Hours","Non-Business Hours")</f>
        <v>Business Hours</v>
      </c>
      <c r="I4249" s="4" t="str" cm="1">
        <f t="array" ref="I4249">IFERROR(VLOOKUP(Data[[#This Row],[Min Notif Date]],Lookup!$N$1:$P$11,2,0),_xlfn.IFS(VLOOKUP(WEEKDAY(Data[[#This Row],[Min Notif Date]]),Lookup!$J$1:$L$7,3,0)="Weekend","Weekend",VLOOKUP(WEEKDAY(Data[[#This Row],[Min Notif Date]]),Lookup!$J$1:$L$7,3,0)="Weekday","Weekday"))</f>
        <v>Weekday</v>
      </c>
      <c r="J4249" s="4" t="str">
        <f>VLOOKUP(WEEKDAY(Data[[#This Row],[Min Notif Date]]),Lookup!$J$1:$K$7,2,0)</f>
        <v>4. Wed</v>
      </c>
      <c r="K4249" s="105">
        <f>ROUNDDOWN(Data[[#This Row],[PGE Notified Time]],0)</f>
        <v>44783</v>
      </c>
      <c r="L4249" s="4">
        <f>HOUR(Data[[#This Row],[PGE Notified Time]])</f>
        <v>11</v>
      </c>
      <c r="M4249">
        <v>81492</v>
      </c>
      <c r="O4249" t="s">
        <v>20</v>
      </c>
      <c r="P4249" t="s">
        <v>195</v>
      </c>
      <c r="Q4249" t="s">
        <v>20</v>
      </c>
      <c r="R4249" t="s">
        <v>183</v>
      </c>
      <c r="S4249" s="1" t="s">
        <v>171</v>
      </c>
      <c r="T4249" s="1">
        <v>44783.460416666669</v>
      </c>
      <c r="U4249" s="1">
        <v>44783.513888888891</v>
      </c>
      <c r="V4249" t="s">
        <v>184</v>
      </c>
      <c r="W4249" t="s">
        <v>85</v>
      </c>
      <c r="X4249" t="s">
        <v>196</v>
      </c>
      <c r="Y4249" t="s">
        <v>186</v>
      </c>
      <c r="Z4249" t="s">
        <v>187</v>
      </c>
      <c r="AA4249" s="32">
        <v>77</v>
      </c>
    </row>
    <row r="4250" spans="1:27" x14ac:dyDescent="0.3">
      <c r="A4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50" s="4" t="str">
        <f>VLOOKUP(P4250,Lookup!$A$1:$D$19,4,0)</f>
        <v>Bay Area</v>
      </c>
      <c r="C4250" s="4" t="str">
        <f>VLOOKUP(P4250,Lookup!$A$1:$E$19,5,0)</f>
        <v>Region 3</v>
      </c>
      <c r="D4250" s="4" t="str">
        <f>VLOOKUP(P4250,Lookup!$A$1:$B$19,2,0)</f>
        <v>MI</v>
      </c>
      <c r="E4250" s="4" t="str">
        <f>IF(AND((Data[[#This Row],[Min Notif Date]]&gt;$G$3),Data[[#This Row],[Min Notif Date]]&lt;$F$3),"Last Week","No")</f>
        <v>No</v>
      </c>
      <c r="F4250" s="4" t="str">
        <f>VLOOKUP(MONTH(Data[[#This Row],[Min Notif Date]]),Lookup!$G$1:$H$12,2,0)</f>
        <v>8. Aug</v>
      </c>
      <c r="G4250" s="4" t="str">
        <f t="shared" si="66"/>
        <v/>
      </c>
      <c r="H4250" s="4" t="str">
        <f>IF(AND(Data[[#This Row],[Min Notif Time]]&gt;6,Data[[#This Row],[Min Notif Time]]&lt;17),"Business Hours","Non-Business Hours")</f>
        <v>Business Hours</v>
      </c>
      <c r="I4250" s="4" t="str" cm="1">
        <f t="array" ref="I4250">IFERROR(VLOOKUP(Data[[#This Row],[Min Notif Date]],Lookup!$N$1:$P$11,2,0),_xlfn.IFS(VLOOKUP(WEEKDAY(Data[[#This Row],[Min Notif Date]]),Lookup!$J$1:$L$7,3,0)="Weekend","Weekend",VLOOKUP(WEEKDAY(Data[[#This Row],[Min Notif Date]]),Lookup!$J$1:$L$7,3,0)="Weekday","Weekday"))</f>
        <v>Weekday</v>
      </c>
      <c r="J4250" s="4" t="str">
        <f>VLOOKUP(WEEKDAY(Data[[#This Row],[Min Notif Date]]),Lookup!$J$1:$K$7,2,0)</f>
        <v>4. Wed</v>
      </c>
      <c r="K4250" s="105">
        <f>ROUNDDOWN(Data[[#This Row],[PGE Notified Time]],0)</f>
        <v>44783</v>
      </c>
      <c r="L4250" s="4">
        <f>HOUR(Data[[#This Row],[PGE Notified Time]])</f>
        <v>10</v>
      </c>
      <c r="M4250">
        <v>81490</v>
      </c>
      <c r="N4250">
        <v>2254477587</v>
      </c>
      <c r="O4250" t="s">
        <v>23</v>
      </c>
      <c r="P4250" t="s">
        <v>244</v>
      </c>
      <c r="Q4250" t="s">
        <v>213</v>
      </c>
      <c r="R4250" t="s">
        <v>193</v>
      </c>
      <c r="S4250" s="1">
        <v>44783.437800925924</v>
      </c>
      <c r="T4250" s="1">
        <v>44783.4375</v>
      </c>
      <c r="U4250" s="1">
        <v>44783.486805555556</v>
      </c>
      <c r="V4250" t="s">
        <v>184</v>
      </c>
      <c r="W4250" t="s">
        <v>85</v>
      </c>
      <c r="X4250" t="s">
        <v>267</v>
      </c>
      <c r="Y4250" t="s">
        <v>186</v>
      </c>
      <c r="Z4250" t="s">
        <v>187</v>
      </c>
      <c r="AA4250" s="32">
        <v>71</v>
      </c>
    </row>
    <row r="4251" spans="1:27" x14ac:dyDescent="0.3">
      <c r="A4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51" s="4" t="str">
        <f>VLOOKUP(P4251,Lookup!$A$1:$D$19,4,0)</f>
        <v>Bay Area</v>
      </c>
      <c r="C4251" s="4" t="str">
        <f>VLOOKUP(P4251,Lookup!$A$1:$E$19,5,0)</f>
        <v>Region 3</v>
      </c>
      <c r="D4251" s="4" t="str">
        <f>VLOOKUP(P4251,Lookup!$A$1:$B$19,2,0)</f>
        <v>EB</v>
      </c>
      <c r="E4251" s="4" t="str">
        <f>IF(AND((Data[[#This Row],[Min Notif Date]]&gt;$G$3),Data[[#This Row],[Min Notif Date]]&lt;$F$3),"Last Week","No")</f>
        <v>No</v>
      </c>
      <c r="F4251" s="4" t="str">
        <f>VLOOKUP(MONTH(Data[[#This Row],[Min Notif Date]]),Lookup!$G$1:$H$12,2,0)</f>
        <v>8. Aug</v>
      </c>
      <c r="G4251" s="4" t="str">
        <f t="shared" si="66"/>
        <v/>
      </c>
      <c r="H4251" s="4" t="str">
        <f>IF(AND(Data[[#This Row],[Min Notif Time]]&gt;6,Data[[#This Row],[Min Notif Time]]&lt;17),"Business Hours","Non-Business Hours")</f>
        <v>Business Hours</v>
      </c>
      <c r="I4251" s="4" t="str" cm="1">
        <f t="array" ref="I4251">IFERROR(VLOOKUP(Data[[#This Row],[Min Notif Date]],Lookup!$N$1:$P$11,2,0),_xlfn.IFS(VLOOKUP(WEEKDAY(Data[[#This Row],[Min Notif Date]]),Lookup!$J$1:$L$7,3,0)="Weekend","Weekend",VLOOKUP(WEEKDAY(Data[[#This Row],[Min Notif Date]]),Lookup!$J$1:$L$7,3,0)="Weekday","Weekday"))</f>
        <v>Weekday</v>
      </c>
      <c r="J4251" s="4" t="str">
        <f>VLOOKUP(WEEKDAY(Data[[#This Row],[Min Notif Date]]),Lookup!$J$1:$K$7,2,0)</f>
        <v>4. Wed</v>
      </c>
      <c r="K4251" s="105">
        <f>ROUNDDOWN(Data[[#This Row],[PGE Notified Time]],0)</f>
        <v>44783</v>
      </c>
      <c r="L4251" s="4">
        <f>HOUR(Data[[#This Row],[PGE Notified Time]])</f>
        <v>12</v>
      </c>
      <c r="M4251">
        <v>81507</v>
      </c>
      <c r="N4251">
        <v>3444609875</v>
      </c>
      <c r="O4251" t="s">
        <v>23</v>
      </c>
      <c r="P4251" t="s">
        <v>182</v>
      </c>
      <c r="Q4251" t="s">
        <v>213</v>
      </c>
      <c r="R4251" t="s">
        <v>193</v>
      </c>
      <c r="S4251" s="1">
        <v>44783.53460648148</v>
      </c>
      <c r="T4251" s="1">
        <v>44783.536805555559</v>
      </c>
      <c r="U4251" s="1">
        <v>44783.583333333336</v>
      </c>
      <c r="V4251" t="s">
        <v>184</v>
      </c>
      <c r="W4251" t="s">
        <v>85</v>
      </c>
      <c r="X4251" t="s">
        <v>260</v>
      </c>
      <c r="Y4251" t="s">
        <v>186</v>
      </c>
      <c r="Z4251" t="s">
        <v>187</v>
      </c>
      <c r="AA4251" s="32">
        <v>70.166666667000001</v>
      </c>
    </row>
    <row r="4252" spans="1:27" x14ac:dyDescent="0.3">
      <c r="A4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2" s="4" t="str">
        <f>VLOOKUP(P4252,Lookup!$A$1:$D$19,4,0)</f>
        <v>South Bay</v>
      </c>
      <c r="C4252" s="4" t="str">
        <f>VLOOKUP(P4252,Lookup!$A$1:$E$19,5,0)</f>
        <v>Region 4</v>
      </c>
      <c r="D4252" s="4" t="str">
        <f>VLOOKUP(P4252,Lookup!$A$1:$B$19,2,0)</f>
        <v>CC</v>
      </c>
      <c r="E4252" s="4" t="str">
        <f>IF(AND((Data[[#This Row],[Min Notif Date]]&gt;$G$3),Data[[#This Row],[Min Notif Date]]&lt;$F$3),"Last Week","No")</f>
        <v>No</v>
      </c>
      <c r="F4252" s="4" t="str">
        <f>VLOOKUP(MONTH(Data[[#This Row],[Min Notif Date]]),Lookup!$G$1:$H$12,2,0)</f>
        <v>8. Aug</v>
      </c>
      <c r="G4252" s="4" t="str">
        <f t="shared" si="66"/>
        <v/>
      </c>
      <c r="H4252" s="4" t="str">
        <f>IF(AND(Data[[#This Row],[Min Notif Time]]&gt;6,Data[[#This Row],[Min Notif Time]]&lt;17),"Business Hours","Non-Business Hours")</f>
        <v>Business Hours</v>
      </c>
      <c r="I4252" s="4" t="str" cm="1">
        <f t="array" ref="I4252">IFERROR(VLOOKUP(Data[[#This Row],[Min Notif Date]],Lookup!$N$1:$P$11,2,0),_xlfn.IFS(VLOOKUP(WEEKDAY(Data[[#This Row],[Min Notif Date]]),Lookup!$J$1:$L$7,3,0)="Weekend","Weekend",VLOOKUP(WEEKDAY(Data[[#This Row],[Min Notif Date]]),Lookup!$J$1:$L$7,3,0)="Weekday","Weekday"))</f>
        <v>Weekday</v>
      </c>
      <c r="J4252" s="4" t="str">
        <f>VLOOKUP(WEEKDAY(Data[[#This Row],[Min Notif Date]]),Lookup!$J$1:$K$7,2,0)</f>
        <v>4. Wed</v>
      </c>
      <c r="K4252" s="105">
        <f>ROUNDDOWN(Data[[#This Row],[PGE Notified Time]],0)</f>
        <v>44783</v>
      </c>
      <c r="L4252" s="4">
        <f>HOUR(Data[[#This Row],[PGE Notified Time]])</f>
        <v>13</v>
      </c>
      <c r="M4252">
        <v>81511</v>
      </c>
      <c r="N4252">
        <v>5536839</v>
      </c>
      <c r="O4252" t="s">
        <v>25</v>
      </c>
      <c r="P4252" t="s">
        <v>225</v>
      </c>
      <c r="Q4252" t="s">
        <v>213</v>
      </c>
      <c r="R4252" t="s">
        <v>183</v>
      </c>
      <c r="S4252" s="1">
        <v>44783.560381944444</v>
      </c>
      <c r="T4252" s="1">
        <v>44783.55972222222</v>
      </c>
      <c r="U4252" s="1">
        <v>44783.60833333333</v>
      </c>
      <c r="V4252" t="s">
        <v>184</v>
      </c>
      <c r="W4252" t="s">
        <v>87</v>
      </c>
      <c r="X4252" t="s">
        <v>230</v>
      </c>
      <c r="Y4252" t="s">
        <v>186</v>
      </c>
      <c r="Z4252" t="s">
        <v>187</v>
      </c>
      <c r="AA4252" s="32">
        <v>70</v>
      </c>
    </row>
    <row r="4253" spans="1:27" x14ac:dyDescent="0.3">
      <c r="A4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3" s="4" t="str">
        <f>VLOOKUP(P4253,Lookup!$A$1:$D$19,4,0)</f>
        <v>South Bay</v>
      </c>
      <c r="C4253" s="4" t="str">
        <f>VLOOKUP(P4253,Lookup!$A$1:$E$19,5,0)</f>
        <v>Region 4</v>
      </c>
      <c r="D4253" s="4" t="str">
        <f>VLOOKUP(P4253,Lookup!$A$1:$B$19,2,0)</f>
        <v>CC</v>
      </c>
      <c r="E4253" s="4" t="str">
        <f>IF(AND((Data[[#This Row],[Min Notif Date]]&gt;$G$3),Data[[#This Row],[Min Notif Date]]&lt;$F$3),"Last Week","No")</f>
        <v>No</v>
      </c>
      <c r="F4253" s="4" t="str">
        <f>VLOOKUP(MONTH(Data[[#This Row],[Min Notif Date]]),Lookup!$G$1:$H$12,2,0)</f>
        <v>8. Aug</v>
      </c>
      <c r="G4253" s="4" t="str">
        <f t="shared" si="66"/>
        <v/>
      </c>
      <c r="H4253" s="4" t="str">
        <f>IF(AND(Data[[#This Row],[Min Notif Time]]&gt;6,Data[[#This Row],[Min Notif Time]]&lt;17),"Business Hours","Non-Business Hours")</f>
        <v>Business Hours</v>
      </c>
      <c r="I4253" s="4" t="str" cm="1">
        <f t="array" ref="I4253">IFERROR(VLOOKUP(Data[[#This Row],[Min Notif Date]],Lookup!$N$1:$P$11,2,0),_xlfn.IFS(VLOOKUP(WEEKDAY(Data[[#This Row],[Min Notif Date]]),Lookup!$J$1:$L$7,3,0)="Weekend","Weekend",VLOOKUP(WEEKDAY(Data[[#This Row],[Min Notif Date]]),Lookup!$J$1:$L$7,3,0)="Weekday","Weekday"))</f>
        <v>Weekday</v>
      </c>
      <c r="J4253" s="4" t="str">
        <f>VLOOKUP(WEEKDAY(Data[[#This Row],[Min Notif Date]]),Lookup!$J$1:$K$7,2,0)</f>
        <v>4. Wed</v>
      </c>
      <c r="K4253" s="105">
        <f>ROUNDDOWN(Data[[#This Row],[PGE Notified Time]],0)</f>
        <v>44783</v>
      </c>
      <c r="L4253" s="4">
        <f>HOUR(Data[[#This Row],[PGE Notified Time]])</f>
        <v>8</v>
      </c>
      <c r="M4253">
        <v>81475</v>
      </c>
      <c r="O4253" t="s">
        <v>20</v>
      </c>
      <c r="P4253" t="s">
        <v>225</v>
      </c>
      <c r="Q4253" t="s">
        <v>20</v>
      </c>
      <c r="R4253" t="s">
        <v>183</v>
      </c>
      <c r="S4253" s="1" t="s">
        <v>171</v>
      </c>
      <c r="T4253" s="1">
        <v>44783.344444444447</v>
      </c>
      <c r="U4253" s="1">
        <v>44783.392361111109</v>
      </c>
      <c r="V4253" t="s">
        <v>184</v>
      </c>
      <c r="W4253" t="s">
        <v>85</v>
      </c>
      <c r="X4253" t="s">
        <v>375</v>
      </c>
      <c r="Y4253" t="s">
        <v>186</v>
      </c>
      <c r="Z4253" t="s">
        <v>187</v>
      </c>
      <c r="AA4253" s="32">
        <v>69</v>
      </c>
    </row>
    <row r="4254" spans="1:27" x14ac:dyDescent="0.3">
      <c r="A4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4" s="4" t="str">
        <f>VLOOKUP(P4254,Lookup!$A$1:$D$19,4,0)</f>
        <v>North Valley</v>
      </c>
      <c r="C4254" s="4" t="str">
        <f>VLOOKUP(P4254,Lookup!$A$1:$E$19,5,0)</f>
        <v>Region 2</v>
      </c>
      <c r="D4254" s="4" t="str">
        <f>VLOOKUP(P4254,Lookup!$A$1:$B$19,2,0)</f>
        <v>SA</v>
      </c>
      <c r="E4254" s="4" t="str">
        <f>IF(AND((Data[[#This Row],[Min Notif Date]]&gt;$G$3),Data[[#This Row],[Min Notif Date]]&lt;$F$3),"Last Week","No")</f>
        <v>No</v>
      </c>
      <c r="F4254" s="4" t="str">
        <f>VLOOKUP(MONTH(Data[[#This Row],[Min Notif Date]]),Lookup!$G$1:$H$12,2,0)</f>
        <v>8. Aug</v>
      </c>
      <c r="G4254" s="4" t="str">
        <f t="shared" si="66"/>
        <v/>
      </c>
      <c r="H4254" s="4" t="str">
        <f>IF(AND(Data[[#This Row],[Min Notif Time]]&gt;6,Data[[#This Row],[Min Notif Time]]&lt;17),"Business Hours","Non-Business Hours")</f>
        <v>Business Hours</v>
      </c>
      <c r="I4254" s="4" t="str" cm="1">
        <f t="array" ref="I4254">IFERROR(VLOOKUP(Data[[#This Row],[Min Notif Date]],Lookup!$N$1:$P$11,2,0),_xlfn.IFS(VLOOKUP(WEEKDAY(Data[[#This Row],[Min Notif Date]]),Lookup!$J$1:$L$7,3,0)="Weekend","Weekend",VLOOKUP(WEEKDAY(Data[[#This Row],[Min Notif Date]]),Lookup!$J$1:$L$7,3,0)="Weekday","Weekday"))</f>
        <v>Weekday</v>
      </c>
      <c r="J4254" s="4" t="str">
        <f>VLOOKUP(WEEKDAY(Data[[#This Row],[Min Notif Date]]),Lookup!$J$1:$K$7,2,0)</f>
        <v>4. Wed</v>
      </c>
      <c r="K4254" s="105">
        <f>ROUNDDOWN(Data[[#This Row],[PGE Notified Time]],0)</f>
        <v>44783</v>
      </c>
      <c r="L4254" s="4">
        <f>HOUR(Data[[#This Row],[PGE Notified Time]])</f>
        <v>8</v>
      </c>
      <c r="M4254">
        <v>81472</v>
      </c>
      <c r="O4254" t="s">
        <v>25</v>
      </c>
      <c r="P4254" t="s">
        <v>210</v>
      </c>
      <c r="Q4254" t="s">
        <v>213</v>
      </c>
      <c r="R4254" t="s">
        <v>183</v>
      </c>
      <c r="S4254" s="1" t="s">
        <v>171</v>
      </c>
      <c r="T4254" s="1">
        <v>44783.335416666669</v>
      </c>
      <c r="U4254" s="1">
        <v>44783.375694444447</v>
      </c>
      <c r="V4254" t="s">
        <v>184</v>
      </c>
      <c r="W4254" t="s">
        <v>87</v>
      </c>
      <c r="X4254" t="s">
        <v>379</v>
      </c>
      <c r="Y4254" t="s">
        <v>186</v>
      </c>
      <c r="Z4254" t="s">
        <v>187</v>
      </c>
      <c r="AA4254" s="32">
        <v>58</v>
      </c>
    </row>
    <row r="4255" spans="1:27" x14ac:dyDescent="0.3">
      <c r="A4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5" s="4" t="str">
        <f>VLOOKUP(P4255,Lookup!$A$1:$D$19,4,0)</f>
        <v>Bay Area</v>
      </c>
      <c r="C4255" s="4" t="str">
        <f>VLOOKUP(P4255,Lookup!$A$1:$E$19,5,0)</f>
        <v>Region 3</v>
      </c>
      <c r="D4255" s="4" t="str">
        <f>VLOOKUP(P4255,Lookup!$A$1:$B$19,2,0)</f>
        <v>EB</v>
      </c>
      <c r="E4255" s="4" t="str">
        <f>IF(AND((Data[[#This Row],[Min Notif Date]]&gt;$G$3),Data[[#This Row],[Min Notif Date]]&lt;$F$3),"Last Week","No")</f>
        <v>No</v>
      </c>
      <c r="F4255" s="4" t="str">
        <f>VLOOKUP(MONTH(Data[[#This Row],[Min Notif Date]]),Lookup!$G$1:$H$12,2,0)</f>
        <v>8. Aug</v>
      </c>
      <c r="G4255" s="4" t="str">
        <f t="shared" si="66"/>
        <v/>
      </c>
      <c r="H4255" s="4" t="str">
        <f>IF(AND(Data[[#This Row],[Min Notif Time]]&gt;6,Data[[#This Row],[Min Notif Time]]&lt;17),"Business Hours","Non-Business Hours")</f>
        <v>Business Hours</v>
      </c>
      <c r="I4255" s="4" t="str" cm="1">
        <f t="array" ref="I4255">IFERROR(VLOOKUP(Data[[#This Row],[Min Notif Date]],Lookup!$N$1:$P$11,2,0),_xlfn.IFS(VLOOKUP(WEEKDAY(Data[[#This Row],[Min Notif Date]]),Lookup!$J$1:$L$7,3,0)="Weekend","Weekend",VLOOKUP(WEEKDAY(Data[[#This Row],[Min Notif Date]]),Lookup!$J$1:$L$7,3,0)="Weekday","Weekday"))</f>
        <v>Weekday</v>
      </c>
      <c r="J4255" s="4" t="str">
        <f>VLOOKUP(WEEKDAY(Data[[#This Row],[Min Notif Date]]),Lookup!$J$1:$K$7,2,0)</f>
        <v>4. Wed</v>
      </c>
      <c r="K4255" s="105">
        <f>ROUNDDOWN(Data[[#This Row],[PGE Notified Time]],0)</f>
        <v>44783</v>
      </c>
      <c r="L4255" s="4">
        <f>HOUR(Data[[#This Row],[PGE Notified Time]])</f>
        <v>9</v>
      </c>
      <c r="M4255">
        <v>81482</v>
      </c>
      <c r="O4255" t="s">
        <v>20</v>
      </c>
      <c r="P4255" t="s">
        <v>182</v>
      </c>
      <c r="Q4255" t="s">
        <v>20</v>
      </c>
      <c r="R4255" t="s">
        <v>183</v>
      </c>
      <c r="S4255" s="1" t="s">
        <v>171</v>
      </c>
      <c r="T4255" s="1">
        <v>44783.398611111108</v>
      </c>
      <c r="U4255" s="1">
        <v>44783.427083333336</v>
      </c>
      <c r="V4255" t="s">
        <v>184</v>
      </c>
      <c r="W4255" t="s">
        <v>85</v>
      </c>
      <c r="X4255" t="s">
        <v>354</v>
      </c>
      <c r="Y4255" t="s">
        <v>186</v>
      </c>
      <c r="Z4255" t="s">
        <v>187</v>
      </c>
      <c r="AA4255" s="32">
        <v>41</v>
      </c>
    </row>
    <row r="4256" spans="1:27" x14ac:dyDescent="0.3">
      <c r="A4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6" s="4" t="str">
        <f>VLOOKUP(P4256,Lookup!$A$1:$D$19,4,0)</f>
        <v>North Valley</v>
      </c>
      <c r="C4256" s="4" t="str">
        <f>VLOOKUP(P4256,Lookup!$A$1:$E$19,5,0)</f>
        <v>Region 2</v>
      </c>
      <c r="D4256" s="4" t="str">
        <f>VLOOKUP(P4256,Lookup!$A$1:$B$19,2,0)</f>
        <v>SA</v>
      </c>
      <c r="E4256" s="4" t="str">
        <f>IF(AND((Data[[#This Row],[Min Notif Date]]&gt;$G$3),Data[[#This Row],[Min Notif Date]]&lt;$F$3),"Last Week","No")</f>
        <v>No</v>
      </c>
      <c r="F4256" s="4" t="str">
        <f>VLOOKUP(MONTH(Data[[#This Row],[Min Notif Date]]),Lookup!$G$1:$H$12,2,0)</f>
        <v>8. Aug</v>
      </c>
      <c r="G4256" s="4" t="str">
        <f t="shared" si="66"/>
        <v/>
      </c>
      <c r="H4256" s="4" t="str">
        <f>IF(AND(Data[[#This Row],[Min Notif Time]]&gt;6,Data[[#This Row],[Min Notif Time]]&lt;17),"Business Hours","Non-Business Hours")</f>
        <v>Business Hours</v>
      </c>
      <c r="I4256" s="4" t="str" cm="1">
        <f t="array" ref="I4256">IFERROR(VLOOKUP(Data[[#This Row],[Min Notif Date]],Lookup!$N$1:$P$11,2,0),_xlfn.IFS(VLOOKUP(WEEKDAY(Data[[#This Row],[Min Notif Date]]),Lookup!$J$1:$L$7,3,0)="Weekend","Weekend",VLOOKUP(WEEKDAY(Data[[#This Row],[Min Notif Date]]),Lookup!$J$1:$L$7,3,0)="Weekday","Weekday"))</f>
        <v>Weekday</v>
      </c>
      <c r="J4256" s="4" t="str">
        <f>VLOOKUP(WEEKDAY(Data[[#This Row],[Min Notif Date]]),Lookup!$J$1:$K$7,2,0)</f>
        <v>4. Wed</v>
      </c>
      <c r="K4256" s="105">
        <f>ROUNDDOWN(Data[[#This Row],[PGE Notified Time]],0)</f>
        <v>44783</v>
      </c>
      <c r="L4256" s="4">
        <f>HOUR(Data[[#This Row],[PGE Notified Time]])</f>
        <v>9</v>
      </c>
      <c r="M4256">
        <v>81478</v>
      </c>
      <c r="N4256">
        <v>5259665978</v>
      </c>
      <c r="O4256" t="s">
        <v>25</v>
      </c>
      <c r="P4256" t="s">
        <v>210</v>
      </c>
      <c r="Q4256" t="s">
        <v>213</v>
      </c>
      <c r="R4256" t="s">
        <v>183</v>
      </c>
      <c r="S4256" s="1">
        <v>44783.375567129631</v>
      </c>
      <c r="T4256" s="1">
        <v>44783.376793981479</v>
      </c>
      <c r="U4256" s="1">
        <v>44783.402083333334</v>
      </c>
      <c r="V4256" t="s">
        <v>184</v>
      </c>
      <c r="W4256" t="s">
        <v>86</v>
      </c>
      <c r="X4256" t="s">
        <v>268</v>
      </c>
      <c r="Y4256" t="s">
        <v>186</v>
      </c>
      <c r="Z4256" t="s">
        <v>187</v>
      </c>
      <c r="AA4256" s="32">
        <v>38.183333333</v>
      </c>
    </row>
    <row r="4257" spans="1:27" x14ac:dyDescent="0.3">
      <c r="A4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7" s="4" t="str">
        <f>VLOOKUP(P4257,Lookup!$A$1:$D$19,4,0)</f>
        <v>Bay Area</v>
      </c>
      <c r="C4257" s="4" t="str">
        <f>VLOOKUP(P4257,Lookup!$A$1:$E$19,5,0)</f>
        <v>Region 3</v>
      </c>
      <c r="D4257" s="4" t="str">
        <f>VLOOKUP(P4257,Lookup!$A$1:$B$19,2,0)</f>
        <v>EB</v>
      </c>
      <c r="E4257" s="4" t="str">
        <f>IF(AND((Data[[#This Row],[Min Notif Date]]&gt;$G$3),Data[[#This Row],[Min Notif Date]]&lt;$F$3),"Last Week","No")</f>
        <v>No</v>
      </c>
      <c r="F4257" s="4" t="str">
        <f>VLOOKUP(MONTH(Data[[#This Row],[Min Notif Date]]),Lookup!$G$1:$H$12,2,0)</f>
        <v>8. Aug</v>
      </c>
      <c r="G4257" s="4" t="str">
        <f t="shared" si="66"/>
        <v/>
      </c>
      <c r="H4257" s="4" t="str">
        <f>IF(AND(Data[[#This Row],[Min Notif Time]]&gt;6,Data[[#This Row],[Min Notif Time]]&lt;17),"Business Hours","Non-Business Hours")</f>
        <v>Business Hours</v>
      </c>
      <c r="I4257" s="4" t="str" cm="1">
        <f t="array" ref="I4257">IFERROR(VLOOKUP(Data[[#This Row],[Min Notif Date]],Lookup!$N$1:$P$11,2,0),_xlfn.IFS(VLOOKUP(WEEKDAY(Data[[#This Row],[Min Notif Date]]),Lookup!$J$1:$L$7,3,0)="Weekend","Weekend",VLOOKUP(WEEKDAY(Data[[#This Row],[Min Notif Date]]),Lookup!$J$1:$L$7,3,0)="Weekday","Weekday"))</f>
        <v>Weekday</v>
      </c>
      <c r="J4257" s="4" t="str">
        <f>VLOOKUP(WEEKDAY(Data[[#This Row],[Min Notif Date]]),Lookup!$J$1:$K$7,2,0)</f>
        <v>4. Wed</v>
      </c>
      <c r="K4257" s="105">
        <f>ROUNDDOWN(Data[[#This Row],[PGE Notified Time]],0)</f>
        <v>44783</v>
      </c>
      <c r="L4257" s="4">
        <f>HOUR(Data[[#This Row],[PGE Notified Time]])</f>
        <v>8</v>
      </c>
      <c r="M4257">
        <v>81476</v>
      </c>
      <c r="O4257" t="s">
        <v>20</v>
      </c>
      <c r="P4257" t="s">
        <v>182</v>
      </c>
      <c r="Q4257" t="s">
        <v>20</v>
      </c>
      <c r="R4257" t="s">
        <v>183</v>
      </c>
      <c r="S4257" s="1" t="s">
        <v>171</v>
      </c>
      <c r="T4257" s="1">
        <v>44783.345138888886</v>
      </c>
      <c r="U4257" s="1">
        <v>44783.368055555555</v>
      </c>
      <c r="V4257" t="s">
        <v>184</v>
      </c>
      <c r="W4257" t="s">
        <v>85</v>
      </c>
      <c r="X4257" t="s">
        <v>472</v>
      </c>
      <c r="Y4257" t="s">
        <v>186</v>
      </c>
      <c r="Z4257" t="s">
        <v>187</v>
      </c>
      <c r="AA4257" s="32">
        <v>33</v>
      </c>
    </row>
    <row r="4258" spans="1:27" x14ac:dyDescent="0.3">
      <c r="A4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8" s="4" t="str">
        <f>VLOOKUP(P4258,Lookup!$A$1:$D$19,4,0)</f>
        <v>Central Valley</v>
      </c>
      <c r="C4258" s="4" t="str">
        <f>VLOOKUP(P4258,Lookup!$A$1:$E$19,5,0)</f>
        <v>Region 5</v>
      </c>
      <c r="D4258" s="4" t="str">
        <f>VLOOKUP(P4258,Lookup!$A$1:$B$19,2,0)</f>
        <v>ST</v>
      </c>
      <c r="E4258" s="4" t="str">
        <f>IF(AND((Data[[#This Row],[Min Notif Date]]&gt;$G$3),Data[[#This Row],[Min Notif Date]]&lt;$F$3),"Last Week","No")</f>
        <v>No</v>
      </c>
      <c r="F4258" s="4" t="str">
        <f>VLOOKUP(MONTH(Data[[#This Row],[Min Notif Date]]),Lookup!$G$1:$H$12,2,0)</f>
        <v>8. Aug</v>
      </c>
      <c r="G4258" s="4" t="str">
        <f t="shared" si="66"/>
        <v/>
      </c>
      <c r="H4258" s="4" t="str">
        <f>IF(AND(Data[[#This Row],[Min Notif Time]]&gt;6,Data[[#This Row],[Min Notif Time]]&lt;17),"Business Hours","Non-Business Hours")</f>
        <v>Business Hours</v>
      </c>
      <c r="I4258" s="4" t="str" cm="1">
        <f t="array" ref="I4258">IFERROR(VLOOKUP(Data[[#This Row],[Min Notif Date]],Lookup!$N$1:$P$11,2,0),_xlfn.IFS(VLOOKUP(WEEKDAY(Data[[#This Row],[Min Notif Date]]),Lookup!$J$1:$L$7,3,0)="Weekend","Weekend",VLOOKUP(WEEKDAY(Data[[#This Row],[Min Notif Date]]),Lookup!$J$1:$L$7,3,0)="Weekday","Weekday"))</f>
        <v>Weekday</v>
      </c>
      <c r="J4258" s="4" t="str">
        <f>VLOOKUP(WEEKDAY(Data[[#This Row],[Min Notif Date]]),Lookup!$J$1:$K$7,2,0)</f>
        <v>4. Wed</v>
      </c>
      <c r="K4258" s="105">
        <f>ROUNDDOWN(Data[[#This Row],[PGE Notified Time]],0)</f>
        <v>44783</v>
      </c>
      <c r="L4258" s="4">
        <f>HOUR(Data[[#This Row],[PGE Notified Time]])</f>
        <v>13</v>
      </c>
      <c r="M4258">
        <v>81512</v>
      </c>
      <c r="O4258" t="s">
        <v>20</v>
      </c>
      <c r="P4258" t="s">
        <v>188</v>
      </c>
      <c r="Q4258" t="s">
        <v>20</v>
      </c>
      <c r="R4258" t="s">
        <v>183</v>
      </c>
      <c r="S4258" s="1" t="s">
        <v>171</v>
      </c>
      <c r="T4258" s="1">
        <v>44783.572222222225</v>
      </c>
      <c r="U4258" s="1">
        <v>44783.583333333336</v>
      </c>
      <c r="V4258" t="s">
        <v>184</v>
      </c>
      <c r="W4258" t="s">
        <v>85</v>
      </c>
      <c r="X4258" t="s">
        <v>189</v>
      </c>
      <c r="Y4258" t="s">
        <v>186</v>
      </c>
      <c r="Z4258" t="s">
        <v>187</v>
      </c>
      <c r="AA4258" s="32">
        <v>16</v>
      </c>
    </row>
    <row r="4259" spans="1:27" x14ac:dyDescent="0.3">
      <c r="A4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9" s="4" t="str">
        <f>VLOOKUP(P4259,Lookup!$A$1:$D$19,4,0)</f>
        <v>North Coast</v>
      </c>
      <c r="C4259" s="4" t="str">
        <f>VLOOKUP(P4259,Lookup!$A$1:$E$19,5,0)</f>
        <v>Region 1</v>
      </c>
      <c r="D4259" s="4" t="str">
        <f>VLOOKUP(P4259,Lookup!$A$1:$B$19,2,0)</f>
        <v>NB</v>
      </c>
      <c r="E4259" s="4" t="str">
        <f>IF(AND((Data[[#This Row],[Min Notif Date]]&gt;$G$3),Data[[#This Row],[Min Notif Date]]&lt;$F$3),"Last Week","No")</f>
        <v>No</v>
      </c>
      <c r="F4259" s="4" t="str">
        <f>VLOOKUP(MONTH(Data[[#This Row],[Min Notif Date]]),Lookup!$G$1:$H$12,2,0)</f>
        <v>8. Aug</v>
      </c>
      <c r="G4259" s="4" t="str">
        <f t="shared" si="66"/>
        <v/>
      </c>
      <c r="H4259" s="4" t="str">
        <f>IF(AND(Data[[#This Row],[Min Notif Time]]&gt;6,Data[[#This Row],[Min Notif Time]]&lt;17),"Business Hours","Non-Business Hours")</f>
        <v>Business Hours</v>
      </c>
      <c r="I4259" s="4" t="str" cm="1">
        <f t="array" ref="I4259">IFERROR(VLOOKUP(Data[[#This Row],[Min Notif Date]],Lookup!$N$1:$P$11,2,0),_xlfn.IFS(VLOOKUP(WEEKDAY(Data[[#This Row],[Min Notif Date]]),Lookup!$J$1:$L$7,3,0)="Weekend","Weekend",VLOOKUP(WEEKDAY(Data[[#This Row],[Min Notif Date]]),Lookup!$J$1:$L$7,3,0)="Weekday","Weekday"))</f>
        <v>Weekday</v>
      </c>
      <c r="J4259" s="4" t="str">
        <f>VLOOKUP(WEEKDAY(Data[[#This Row],[Min Notif Date]]),Lookup!$J$1:$K$7,2,0)</f>
        <v>4. Wed</v>
      </c>
      <c r="K4259" s="105">
        <f>ROUNDDOWN(Data[[#This Row],[PGE Notified Time]],0)</f>
        <v>44783</v>
      </c>
      <c r="L4259" s="4">
        <f>HOUR(Data[[#This Row],[PGE Notified Time]])</f>
        <v>11</v>
      </c>
      <c r="M4259">
        <v>81497</v>
      </c>
      <c r="N4259">
        <v>3666889577</v>
      </c>
      <c r="O4259" t="s">
        <v>25</v>
      </c>
      <c r="P4259" t="s">
        <v>219</v>
      </c>
      <c r="Q4259" t="s">
        <v>213</v>
      </c>
      <c r="R4259" t="s">
        <v>183</v>
      </c>
      <c r="S4259" s="1">
        <v>44783.474479166667</v>
      </c>
      <c r="T4259" s="1">
        <v>44783.473611111112</v>
      </c>
      <c r="U4259" s="1">
        <v>44783.481249999997</v>
      </c>
      <c r="V4259" t="s">
        <v>184</v>
      </c>
      <c r="W4259" t="s">
        <v>85</v>
      </c>
      <c r="X4259" t="s">
        <v>351</v>
      </c>
      <c r="Y4259" t="s">
        <v>186</v>
      </c>
      <c r="Z4259" t="s">
        <v>187</v>
      </c>
      <c r="AA4259" s="32">
        <v>11</v>
      </c>
    </row>
    <row r="4260" spans="1:27" x14ac:dyDescent="0.3">
      <c r="A4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0" s="4" t="str">
        <f>VLOOKUP(P4260,Lookup!$A$1:$D$19,4,0)</f>
        <v>Bay Area</v>
      </c>
      <c r="C4260" s="4" t="str">
        <f>VLOOKUP(P4260,Lookup!$A$1:$E$19,5,0)</f>
        <v>Region 3</v>
      </c>
      <c r="D4260" s="4" t="str">
        <f>VLOOKUP(P4260,Lookup!$A$1:$B$19,2,0)</f>
        <v>EB</v>
      </c>
      <c r="E4260" s="4" t="str">
        <f>IF(AND((Data[[#This Row],[Min Notif Date]]&gt;$G$3),Data[[#This Row],[Min Notif Date]]&lt;$F$3),"Last Week","No")</f>
        <v>No</v>
      </c>
      <c r="F4260" s="4" t="str">
        <f>VLOOKUP(MONTH(Data[[#This Row],[Min Notif Date]]),Lookup!$G$1:$H$12,2,0)</f>
        <v>8. Aug</v>
      </c>
      <c r="G4260" s="4" t="str">
        <f t="shared" si="66"/>
        <v/>
      </c>
      <c r="H4260" s="4" t="str">
        <f>IF(AND(Data[[#This Row],[Min Notif Time]]&gt;6,Data[[#This Row],[Min Notif Time]]&lt;17),"Business Hours","Non-Business Hours")</f>
        <v>Business Hours</v>
      </c>
      <c r="I4260" s="4" t="str" cm="1">
        <f t="array" ref="I4260">IFERROR(VLOOKUP(Data[[#This Row],[Min Notif Date]],Lookup!$N$1:$P$11,2,0),_xlfn.IFS(VLOOKUP(WEEKDAY(Data[[#This Row],[Min Notif Date]]),Lookup!$J$1:$L$7,3,0)="Weekend","Weekend",VLOOKUP(WEEKDAY(Data[[#This Row],[Min Notif Date]]),Lookup!$J$1:$L$7,3,0)="Weekday","Weekday"))</f>
        <v>Weekday</v>
      </c>
      <c r="J4260" s="4" t="str">
        <f>VLOOKUP(WEEKDAY(Data[[#This Row],[Min Notif Date]]),Lookup!$J$1:$K$7,2,0)</f>
        <v>4. Wed</v>
      </c>
      <c r="K4260" s="105">
        <f>ROUNDDOWN(Data[[#This Row],[PGE Notified Time]],0)</f>
        <v>44783</v>
      </c>
      <c r="L4260" s="4">
        <f>HOUR(Data[[#This Row],[PGE Notified Time]])</f>
        <v>9</v>
      </c>
      <c r="M4260">
        <v>81481</v>
      </c>
      <c r="O4260" t="s">
        <v>20</v>
      </c>
      <c r="P4260" t="s">
        <v>182</v>
      </c>
      <c r="Q4260" t="s">
        <v>20</v>
      </c>
      <c r="R4260" t="s">
        <v>183</v>
      </c>
      <c r="S4260" s="1" t="s">
        <v>171</v>
      </c>
      <c r="T4260" s="1">
        <v>44783.395833333336</v>
      </c>
      <c r="U4260" s="1">
        <v>44783.402777777781</v>
      </c>
      <c r="V4260" t="s">
        <v>184</v>
      </c>
      <c r="W4260" t="s">
        <v>85</v>
      </c>
      <c r="X4260" t="s">
        <v>472</v>
      </c>
      <c r="Y4260" t="s">
        <v>186</v>
      </c>
      <c r="Z4260" t="s">
        <v>187</v>
      </c>
      <c r="AA4260" s="32">
        <v>10</v>
      </c>
    </row>
    <row r="4261" spans="1:27" x14ac:dyDescent="0.3">
      <c r="A4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1" s="4" t="str">
        <f>VLOOKUP(P4261,Lookup!$A$1:$D$19,4,0)</f>
        <v>Central Valley</v>
      </c>
      <c r="C4261" s="4" t="str">
        <f>VLOOKUP(P4261,Lookup!$A$1:$E$19,5,0)</f>
        <v>Region 5</v>
      </c>
      <c r="D4261" s="4" t="str">
        <f>VLOOKUP(P4261,Lookup!$A$1:$B$19,2,0)</f>
        <v>ST</v>
      </c>
      <c r="E4261" s="4" t="str">
        <f>IF(AND((Data[[#This Row],[Min Notif Date]]&gt;$G$3),Data[[#This Row],[Min Notif Date]]&lt;$F$3),"Last Week","No")</f>
        <v>No</v>
      </c>
      <c r="F4261" s="4" t="str">
        <f>VLOOKUP(MONTH(Data[[#This Row],[Min Notif Date]]),Lookup!$G$1:$H$12,2,0)</f>
        <v>8. Aug</v>
      </c>
      <c r="G4261" s="4" t="str">
        <f t="shared" si="66"/>
        <v/>
      </c>
      <c r="H4261" s="4" t="str">
        <f>IF(AND(Data[[#This Row],[Min Notif Time]]&gt;6,Data[[#This Row],[Min Notif Time]]&lt;17),"Business Hours","Non-Business Hours")</f>
        <v>Business Hours</v>
      </c>
      <c r="I4261" s="4" t="str" cm="1">
        <f t="array" ref="I4261">IFERROR(VLOOKUP(Data[[#This Row],[Min Notif Date]],Lookup!$N$1:$P$11,2,0),_xlfn.IFS(VLOOKUP(WEEKDAY(Data[[#This Row],[Min Notif Date]]),Lookup!$J$1:$L$7,3,0)="Weekend","Weekend",VLOOKUP(WEEKDAY(Data[[#This Row],[Min Notif Date]]),Lookup!$J$1:$L$7,3,0)="Weekday","Weekday"))</f>
        <v>Weekday</v>
      </c>
      <c r="J4261" s="4" t="str">
        <f>VLOOKUP(WEEKDAY(Data[[#This Row],[Min Notif Date]]),Lookup!$J$1:$K$7,2,0)</f>
        <v>5. Thu</v>
      </c>
      <c r="K4261" s="105">
        <f>ROUNDDOWN(Data[[#This Row],[PGE Notified Time]],0)</f>
        <v>44784</v>
      </c>
      <c r="L4261" s="4">
        <f>HOUR(Data[[#This Row],[PGE Notified Time]])</f>
        <v>7</v>
      </c>
      <c r="M4261">
        <v>81533</v>
      </c>
      <c r="O4261" t="s">
        <v>20</v>
      </c>
      <c r="P4261" t="s">
        <v>188</v>
      </c>
      <c r="Q4261" t="s">
        <v>20</v>
      </c>
      <c r="R4261" t="s">
        <v>193</v>
      </c>
      <c r="S4261" s="1" t="s">
        <v>171</v>
      </c>
      <c r="T4261" s="1">
        <v>44784.319444444445</v>
      </c>
      <c r="U4261" s="1">
        <v>44784.85</v>
      </c>
      <c r="V4261" t="s">
        <v>184</v>
      </c>
      <c r="W4261" t="s">
        <v>87</v>
      </c>
      <c r="X4261" t="s">
        <v>189</v>
      </c>
      <c r="Y4261" t="s">
        <v>186</v>
      </c>
      <c r="Z4261" t="s">
        <v>187</v>
      </c>
      <c r="AA4261" s="32">
        <v>764</v>
      </c>
    </row>
    <row r="4262" spans="1:27" x14ac:dyDescent="0.3">
      <c r="A4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62" s="4" t="str">
        <f>VLOOKUP(P4262,Lookup!$A$1:$D$19,4,0)</f>
        <v>North Valley</v>
      </c>
      <c r="C4262" s="4" t="str">
        <f>VLOOKUP(P4262,Lookup!$A$1:$E$19,5,0)</f>
        <v>Region 2</v>
      </c>
      <c r="D4262" s="4" t="str">
        <f>VLOOKUP(P4262,Lookup!$A$1:$B$19,2,0)</f>
        <v>NV</v>
      </c>
      <c r="E4262" s="4" t="str">
        <f>IF(AND((Data[[#This Row],[Min Notif Date]]&gt;$G$3),Data[[#This Row],[Min Notif Date]]&lt;$F$3),"Last Week","No")</f>
        <v>No</v>
      </c>
      <c r="F4262" s="4" t="str">
        <f>VLOOKUP(MONTH(Data[[#This Row],[Min Notif Date]]),Lookup!$G$1:$H$12,2,0)</f>
        <v>8. Aug</v>
      </c>
      <c r="G4262" s="4" t="str">
        <f t="shared" si="66"/>
        <v/>
      </c>
      <c r="H4262" s="4" t="str">
        <f>IF(AND(Data[[#This Row],[Min Notif Time]]&gt;6,Data[[#This Row],[Min Notif Time]]&lt;17),"Business Hours","Non-Business Hours")</f>
        <v>Non-Business Hours</v>
      </c>
      <c r="I4262" s="4" t="str" cm="1">
        <f t="array" ref="I4262">IFERROR(VLOOKUP(Data[[#This Row],[Min Notif Date]],Lookup!$N$1:$P$11,2,0),_xlfn.IFS(VLOOKUP(WEEKDAY(Data[[#This Row],[Min Notif Date]]),Lookup!$J$1:$L$7,3,0)="Weekend","Weekend",VLOOKUP(WEEKDAY(Data[[#This Row],[Min Notif Date]]),Lookup!$J$1:$L$7,3,0)="Weekday","Weekday"))</f>
        <v>Weekday</v>
      </c>
      <c r="J4262" s="4" t="str">
        <f>VLOOKUP(WEEKDAY(Data[[#This Row],[Min Notif Date]]),Lookup!$J$1:$K$7,2,0)</f>
        <v>5. Thu</v>
      </c>
      <c r="K4262" s="105">
        <f>ROUNDDOWN(Data[[#This Row],[PGE Notified Time]],0)</f>
        <v>44784</v>
      </c>
      <c r="L4262" s="4">
        <f>HOUR(Data[[#This Row],[PGE Notified Time]])</f>
        <v>4</v>
      </c>
      <c r="M4262">
        <v>81532</v>
      </c>
      <c r="N4262">
        <v>534911022</v>
      </c>
      <c r="O4262" t="s">
        <v>23</v>
      </c>
      <c r="P4262" t="s">
        <v>256</v>
      </c>
      <c r="Q4262" t="s">
        <v>213</v>
      </c>
      <c r="R4262" t="s">
        <v>193</v>
      </c>
      <c r="S4262" s="1">
        <v>44783.883414351854</v>
      </c>
      <c r="T4262" s="1">
        <v>44784.2</v>
      </c>
      <c r="U4262" s="1">
        <v>44784.22152777778</v>
      </c>
      <c r="V4262" t="s">
        <v>184</v>
      </c>
      <c r="W4262" t="s">
        <v>87</v>
      </c>
      <c r="X4262" t="s">
        <v>355</v>
      </c>
      <c r="Y4262" t="s">
        <v>186</v>
      </c>
      <c r="Z4262" t="s">
        <v>187</v>
      </c>
      <c r="AA4262" s="32">
        <v>486.883333333</v>
      </c>
    </row>
    <row r="4263" spans="1:27" x14ac:dyDescent="0.3">
      <c r="A4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3" s="4" t="str">
        <f>VLOOKUP(P4263,Lookup!$A$1:$D$19,4,0)</f>
        <v>North Coast</v>
      </c>
      <c r="C4263" s="4" t="str">
        <f>VLOOKUP(P4263,Lookup!$A$1:$E$19,5,0)</f>
        <v>Region 1</v>
      </c>
      <c r="D4263" s="4" t="str">
        <f>VLOOKUP(P4263,Lookup!$A$1:$B$19,2,0)</f>
        <v>HB</v>
      </c>
      <c r="E4263" s="4" t="str">
        <f>IF(AND((Data[[#This Row],[Min Notif Date]]&gt;$G$3),Data[[#This Row],[Min Notif Date]]&lt;$F$3),"Last Week","No")</f>
        <v>No</v>
      </c>
      <c r="F4263" s="4" t="str">
        <f>VLOOKUP(MONTH(Data[[#This Row],[Min Notif Date]]),Lookup!$G$1:$H$12,2,0)</f>
        <v>8. Aug</v>
      </c>
      <c r="G4263" s="4" t="str">
        <f t="shared" si="66"/>
        <v/>
      </c>
      <c r="H4263" s="4" t="str">
        <f>IF(AND(Data[[#This Row],[Min Notif Time]]&gt;6,Data[[#This Row],[Min Notif Time]]&lt;17),"Business Hours","Non-Business Hours")</f>
        <v>Business Hours</v>
      </c>
      <c r="I4263" s="4" t="str" cm="1">
        <f t="array" ref="I4263">IFERROR(VLOOKUP(Data[[#This Row],[Min Notif Date]],Lookup!$N$1:$P$11,2,0),_xlfn.IFS(VLOOKUP(WEEKDAY(Data[[#This Row],[Min Notif Date]]),Lookup!$J$1:$L$7,3,0)="Weekend","Weekend",VLOOKUP(WEEKDAY(Data[[#This Row],[Min Notif Date]]),Lookup!$J$1:$L$7,3,0)="Weekday","Weekday"))</f>
        <v>Weekday</v>
      </c>
      <c r="J4263" s="4" t="str">
        <f>VLOOKUP(WEEKDAY(Data[[#This Row],[Min Notif Date]]),Lookup!$J$1:$K$7,2,0)</f>
        <v>5. Thu</v>
      </c>
      <c r="K4263" s="105">
        <f>ROUNDDOWN(Data[[#This Row],[PGE Notified Time]],0)</f>
        <v>44784</v>
      </c>
      <c r="L4263" s="4">
        <f>HOUR(Data[[#This Row],[PGE Notified Time]])</f>
        <v>12</v>
      </c>
      <c r="M4263">
        <v>81552</v>
      </c>
      <c r="N4263">
        <v>3407358825</v>
      </c>
      <c r="O4263" t="s">
        <v>20</v>
      </c>
      <c r="P4263" t="s">
        <v>298</v>
      </c>
      <c r="Q4263" t="s">
        <v>20</v>
      </c>
      <c r="R4263" t="s">
        <v>183</v>
      </c>
      <c r="S4263" s="1">
        <v>44784.47619212963</v>
      </c>
      <c r="T4263" s="1">
        <v>44784.503668981481</v>
      </c>
      <c r="U4263" s="1">
        <v>44784.78125</v>
      </c>
      <c r="V4263" t="s">
        <v>184</v>
      </c>
      <c r="W4263" t="s">
        <v>87</v>
      </c>
      <c r="X4263" t="s">
        <v>388</v>
      </c>
      <c r="Y4263" t="s">
        <v>186</v>
      </c>
      <c r="Z4263" t="s">
        <v>187</v>
      </c>
      <c r="AA4263" s="32">
        <v>439.28333333299997</v>
      </c>
    </row>
    <row r="4264" spans="1:27" x14ac:dyDescent="0.3">
      <c r="A4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4" s="4" t="str">
        <f>VLOOKUP(P4264,Lookup!$A$1:$D$19,4,0)</f>
        <v>North Valley</v>
      </c>
      <c r="C4264" s="4" t="str">
        <f>VLOOKUP(P4264,Lookup!$A$1:$E$19,5,0)</f>
        <v>Region 2</v>
      </c>
      <c r="D4264" s="4" t="str">
        <f>VLOOKUP(P4264,Lookup!$A$1:$B$19,2,0)</f>
        <v>SA</v>
      </c>
      <c r="E4264" s="4" t="str">
        <f>IF(AND((Data[[#This Row],[Min Notif Date]]&gt;$G$3),Data[[#This Row],[Min Notif Date]]&lt;$F$3),"Last Week","No")</f>
        <v>No</v>
      </c>
      <c r="F4264" s="4" t="str">
        <f>VLOOKUP(MONTH(Data[[#This Row],[Min Notif Date]]),Lookup!$G$1:$H$12,2,0)</f>
        <v>8. Aug</v>
      </c>
      <c r="G4264" s="4" t="str">
        <f t="shared" si="66"/>
        <v/>
      </c>
      <c r="H4264" s="4" t="str">
        <f>IF(AND(Data[[#This Row],[Min Notif Time]]&gt;6,Data[[#This Row],[Min Notif Time]]&lt;17),"Business Hours","Non-Business Hours")</f>
        <v>Business Hours</v>
      </c>
      <c r="I4264" s="4" t="str" cm="1">
        <f t="array" ref="I4264">IFERROR(VLOOKUP(Data[[#This Row],[Min Notif Date]],Lookup!$N$1:$P$11,2,0),_xlfn.IFS(VLOOKUP(WEEKDAY(Data[[#This Row],[Min Notif Date]]),Lookup!$J$1:$L$7,3,0)="Weekend","Weekend",VLOOKUP(WEEKDAY(Data[[#This Row],[Min Notif Date]]),Lookup!$J$1:$L$7,3,0)="Weekday","Weekday"))</f>
        <v>Weekday</v>
      </c>
      <c r="J4264" s="4" t="str">
        <f>VLOOKUP(WEEKDAY(Data[[#This Row],[Min Notif Date]]),Lookup!$J$1:$K$7,2,0)</f>
        <v>5. Thu</v>
      </c>
      <c r="K4264" s="105">
        <f>ROUNDDOWN(Data[[#This Row],[PGE Notified Time]],0)</f>
        <v>44784</v>
      </c>
      <c r="L4264" s="4">
        <f>HOUR(Data[[#This Row],[PGE Notified Time]])</f>
        <v>8</v>
      </c>
      <c r="M4264">
        <v>81534</v>
      </c>
      <c r="O4264" t="s">
        <v>20</v>
      </c>
      <c r="P4264" t="s">
        <v>210</v>
      </c>
      <c r="Q4264" t="s">
        <v>20</v>
      </c>
      <c r="R4264" t="s">
        <v>183</v>
      </c>
      <c r="S4264" s="1" t="s">
        <v>171</v>
      </c>
      <c r="T4264" s="1">
        <v>44784.356944444444</v>
      </c>
      <c r="U4264" s="1">
        <v>44784.595833333333</v>
      </c>
      <c r="V4264" t="s">
        <v>184</v>
      </c>
      <c r="W4264" t="s">
        <v>87</v>
      </c>
      <c r="X4264" t="s">
        <v>353</v>
      </c>
      <c r="Y4264" t="s">
        <v>186</v>
      </c>
      <c r="Z4264" t="s">
        <v>187</v>
      </c>
      <c r="AA4264" s="32">
        <v>344</v>
      </c>
    </row>
    <row r="4265" spans="1:27" x14ac:dyDescent="0.3">
      <c r="A4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5" s="4" t="str">
        <f>VLOOKUP(P4265,Lookup!$A$1:$D$19,4,0)</f>
        <v>Bay Area</v>
      </c>
      <c r="C4265" s="4" t="str">
        <f>VLOOKUP(P4265,Lookup!$A$1:$E$19,5,0)</f>
        <v>Region 3</v>
      </c>
      <c r="D4265" s="4" t="str">
        <f>VLOOKUP(P4265,Lookup!$A$1:$B$19,2,0)</f>
        <v>EB</v>
      </c>
      <c r="E4265" s="4" t="str">
        <f>IF(AND((Data[[#This Row],[Min Notif Date]]&gt;$G$3),Data[[#This Row],[Min Notif Date]]&lt;$F$3),"Last Week","No")</f>
        <v>No</v>
      </c>
      <c r="F4265" s="4" t="str">
        <f>VLOOKUP(MONTH(Data[[#This Row],[Min Notif Date]]),Lookup!$G$1:$H$12,2,0)</f>
        <v>8. Aug</v>
      </c>
      <c r="G4265" s="4" t="str">
        <f t="shared" si="66"/>
        <v/>
      </c>
      <c r="H4265" s="4" t="str">
        <f>IF(AND(Data[[#This Row],[Min Notif Time]]&gt;6,Data[[#This Row],[Min Notif Time]]&lt;17),"Business Hours","Non-Business Hours")</f>
        <v>Business Hours</v>
      </c>
      <c r="I4265" s="4" t="str" cm="1">
        <f t="array" ref="I4265">IFERROR(VLOOKUP(Data[[#This Row],[Min Notif Date]],Lookup!$N$1:$P$11,2,0),_xlfn.IFS(VLOOKUP(WEEKDAY(Data[[#This Row],[Min Notif Date]]),Lookup!$J$1:$L$7,3,0)="Weekend","Weekend",VLOOKUP(WEEKDAY(Data[[#This Row],[Min Notif Date]]),Lookup!$J$1:$L$7,3,0)="Weekday","Weekday"))</f>
        <v>Weekday</v>
      </c>
      <c r="J4265" s="4" t="str">
        <f>VLOOKUP(WEEKDAY(Data[[#This Row],[Min Notif Date]]),Lookup!$J$1:$K$7,2,0)</f>
        <v>5. Thu</v>
      </c>
      <c r="K4265" s="105">
        <f>ROUNDDOWN(Data[[#This Row],[PGE Notified Time]],0)</f>
        <v>44784</v>
      </c>
      <c r="L4265" s="4">
        <f>HOUR(Data[[#This Row],[PGE Notified Time]])</f>
        <v>14</v>
      </c>
      <c r="M4265">
        <v>81567</v>
      </c>
      <c r="N4265">
        <v>2536920495</v>
      </c>
      <c r="O4265" t="s">
        <v>20</v>
      </c>
      <c r="P4265" t="s">
        <v>182</v>
      </c>
      <c r="Q4265" t="s">
        <v>20</v>
      </c>
      <c r="R4265" t="s">
        <v>191</v>
      </c>
      <c r="S4265" s="1">
        <v>44784.540196759262</v>
      </c>
      <c r="T4265" s="1">
        <v>44784.606134259258</v>
      </c>
      <c r="U4265" s="1">
        <v>44784.6875</v>
      </c>
      <c r="V4265" t="s">
        <v>184</v>
      </c>
      <c r="W4265" t="s">
        <v>87</v>
      </c>
      <c r="X4265" t="s">
        <v>212</v>
      </c>
      <c r="Y4265" t="s">
        <v>186</v>
      </c>
      <c r="Z4265" t="s">
        <v>187</v>
      </c>
      <c r="AA4265" s="32">
        <v>212.116666667</v>
      </c>
    </row>
    <row r="4266" spans="1:27" x14ac:dyDescent="0.3">
      <c r="A4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6" s="4" t="str">
        <f>VLOOKUP(P4266,Lookup!$A$1:$D$19,4,0)</f>
        <v>North Valley</v>
      </c>
      <c r="C4266" s="4" t="str">
        <f>VLOOKUP(P4266,Lookup!$A$1:$E$19,5,0)</f>
        <v>Region 2</v>
      </c>
      <c r="D4266" s="4" t="str">
        <f>VLOOKUP(P4266,Lookup!$A$1:$B$19,2,0)</f>
        <v>SA</v>
      </c>
      <c r="E4266" s="4" t="str">
        <f>IF(AND((Data[[#This Row],[Min Notif Date]]&gt;$G$3),Data[[#This Row],[Min Notif Date]]&lt;$F$3),"Last Week","No")</f>
        <v>No</v>
      </c>
      <c r="F4266" s="4" t="str">
        <f>VLOOKUP(MONTH(Data[[#This Row],[Min Notif Date]]),Lookup!$G$1:$H$12,2,0)</f>
        <v>8. Aug</v>
      </c>
      <c r="G4266" s="4" t="str">
        <f t="shared" si="66"/>
        <v/>
      </c>
      <c r="H4266" s="4" t="str">
        <f>IF(AND(Data[[#This Row],[Min Notif Time]]&gt;6,Data[[#This Row],[Min Notif Time]]&lt;17),"Business Hours","Non-Business Hours")</f>
        <v>Business Hours</v>
      </c>
      <c r="I4266" s="4" t="str" cm="1">
        <f t="array" ref="I4266">IFERROR(VLOOKUP(Data[[#This Row],[Min Notif Date]],Lookup!$N$1:$P$11,2,0),_xlfn.IFS(VLOOKUP(WEEKDAY(Data[[#This Row],[Min Notif Date]]),Lookup!$J$1:$L$7,3,0)="Weekend","Weekend",VLOOKUP(WEEKDAY(Data[[#This Row],[Min Notif Date]]),Lookup!$J$1:$L$7,3,0)="Weekday","Weekday"))</f>
        <v>Weekday</v>
      </c>
      <c r="J4266" s="4" t="str">
        <f>VLOOKUP(WEEKDAY(Data[[#This Row],[Min Notif Date]]),Lookup!$J$1:$K$7,2,0)</f>
        <v>5. Thu</v>
      </c>
      <c r="K4266" s="105">
        <f>ROUNDDOWN(Data[[#This Row],[PGE Notified Time]],0)</f>
        <v>44784</v>
      </c>
      <c r="L4266" s="4">
        <f>HOUR(Data[[#This Row],[PGE Notified Time]])</f>
        <v>8</v>
      </c>
      <c r="M4266">
        <v>81536</v>
      </c>
      <c r="O4266" t="s">
        <v>20</v>
      </c>
      <c r="P4266" t="s">
        <v>210</v>
      </c>
      <c r="Q4266" t="s">
        <v>20</v>
      </c>
      <c r="R4266" t="s">
        <v>183</v>
      </c>
      <c r="S4266" s="1" t="s">
        <v>171</v>
      </c>
      <c r="T4266" s="1">
        <v>44784.364583333336</v>
      </c>
      <c r="U4266" s="1">
        <v>44784.5</v>
      </c>
      <c r="V4266" t="s">
        <v>184</v>
      </c>
      <c r="W4266" t="s">
        <v>87</v>
      </c>
      <c r="X4266" t="s">
        <v>353</v>
      </c>
      <c r="Y4266" t="s">
        <v>186</v>
      </c>
      <c r="Z4266" t="s">
        <v>187</v>
      </c>
      <c r="AA4266" s="32">
        <v>195</v>
      </c>
    </row>
    <row r="4267" spans="1:27" x14ac:dyDescent="0.3">
      <c r="A4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67" s="4" t="str">
        <f>VLOOKUP(P4267,Lookup!$A$1:$D$19,4,0)</f>
        <v>Central Valley</v>
      </c>
      <c r="C4267" s="4" t="str">
        <f>VLOOKUP(P4267,Lookup!$A$1:$E$19,5,0)</f>
        <v>Region 5</v>
      </c>
      <c r="D4267" s="4" t="str">
        <f>VLOOKUP(P4267,Lookup!$A$1:$B$19,2,0)</f>
        <v>ST</v>
      </c>
      <c r="E4267" s="4" t="str">
        <f>IF(AND((Data[[#This Row],[Min Notif Date]]&gt;$G$3),Data[[#This Row],[Min Notif Date]]&lt;$F$3),"Last Week","No")</f>
        <v>No</v>
      </c>
      <c r="F4267" s="4" t="str">
        <f>VLOOKUP(MONTH(Data[[#This Row],[Min Notif Date]]),Lookup!$G$1:$H$12,2,0)</f>
        <v>8. Aug</v>
      </c>
      <c r="G4267" s="4" t="str">
        <f t="shared" si="66"/>
        <v/>
      </c>
      <c r="H4267" s="4" t="str">
        <f>IF(AND(Data[[#This Row],[Min Notif Time]]&gt;6,Data[[#This Row],[Min Notif Time]]&lt;17),"Business Hours","Non-Business Hours")</f>
        <v>Business Hours</v>
      </c>
      <c r="I4267" s="4" t="str" cm="1">
        <f t="array" ref="I4267">IFERROR(VLOOKUP(Data[[#This Row],[Min Notif Date]],Lookup!$N$1:$P$11,2,0),_xlfn.IFS(VLOOKUP(WEEKDAY(Data[[#This Row],[Min Notif Date]]),Lookup!$J$1:$L$7,3,0)="Weekend","Weekend",VLOOKUP(WEEKDAY(Data[[#This Row],[Min Notif Date]]),Lookup!$J$1:$L$7,3,0)="Weekday","Weekday"))</f>
        <v>Weekday</v>
      </c>
      <c r="J4267" s="4" t="str">
        <f>VLOOKUP(WEEKDAY(Data[[#This Row],[Min Notif Date]]),Lookup!$J$1:$K$7,2,0)</f>
        <v>5. Thu</v>
      </c>
      <c r="K4267" s="105">
        <f>ROUNDDOWN(Data[[#This Row],[PGE Notified Time]],0)</f>
        <v>44784</v>
      </c>
      <c r="L4267" s="4">
        <f>HOUR(Data[[#This Row],[PGE Notified Time]])</f>
        <v>13</v>
      </c>
      <c r="M4267">
        <v>81560</v>
      </c>
      <c r="N4267">
        <v>4844212</v>
      </c>
      <c r="O4267" t="s">
        <v>23</v>
      </c>
      <c r="P4267" t="s">
        <v>188</v>
      </c>
      <c r="Q4267" t="s">
        <v>213</v>
      </c>
      <c r="R4267" t="s">
        <v>193</v>
      </c>
      <c r="S4267" s="1">
        <v>44784.561643518522</v>
      </c>
      <c r="T4267" s="1">
        <v>44784.568749999999</v>
      </c>
      <c r="U4267" s="1">
        <v>44784.694444444445</v>
      </c>
      <c r="V4267" t="s">
        <v>184</v>
      </c>
      <c r="W4267" t="s">
        <v>87</v>
      </c>
      <c r="X4267" t="s">
        <v>360</v>
      </c>
      <c r="Y4267" t="s">
        <v>186</v>
      </c>
      <c r="Z4267" t="s">
        <v>187</v>
      </c>
      <c r="AA4267" s="32">
        <v>191.23333333299999</v>
      </c>
    </row>
    <row r="4268" spans="1:27" x14ac:dyDescent="0.3">
      <c r="A4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8" s="4" t="str">
        <f>VLOOKUP(P4268,Lookup!$A$1:$D$19,4,0)</f>
        <v>Bay Area</v>
      </c>
      <c r="C4268" s="4" t="str">
        <f>VLOOKUP(P4268,Lookup!$A$1:$E$19,5,0)</f>
        <v>Region 3</v>
      </c>
      <c r="D4268" s="4" t="str">
        <f>VLOOKUP(P4268,Lookup!$A$1:$B$19,2,0)</f>
        <v>MI</v>
      </c>
      <c r="E4268" s="4" t="str">
        <f>IF(AND((Data[[#This Row],[Min Notif Date]]&gt;$G$3),Data[[#This Row],[Min Notif Date]]&lt;$F$3),"Last Week","No")</f>
        <v>No</v>
      </c>
      <c r="F4268" s="4" t="str">
        <f>VLOOKUP(MONTH(Data[[#This Row],[Min Notif Date]]),Lookup!$G$1:$H$12,2,0)</f>
        <v>8. Aug</v>
      </c>
      <c r="G4268" s="4" t="str">
        <f t="shared" si="66"/>
        <v/>
      </c>
      <c r="H4268" s="4" t="str">
        <f>IF(AND(Data[[#This Row],[Min Notif Time]]&gt;6,Data[[#This Row],[Min Notif Time]]&lt;17),"Business Hours","Non-Business Hours")</f>
        <v>Business Hours</v>
      </c>
      <c r="I4268" s="4" t="str" cm="1">
        <f t="array" ref="I4268">IFERROR(VLOOKUP(Data[[#This Row],[Min Notif Date]],Lookup!$N$1:$P$11,2,0),_xlfn.IFS(VLOOKUP(WEEKDAY(Data[[#This Row],[Min Notif Date]]),Lookup!$J$1:$L$7,3,0)="Weekend","Weekend",VLOOKUP(WEEKDAY(Data[[#This Row],[Min Notif Date]]),Lookup!$J$1:$L$7,3,0)="Weekday","Weekday"))</f>
        <v>Weekday</v>
      </c>
      <c r="J4268" s="4" t="str">
        <f>VLOOKUP(WEEKDAY(Data[[#This Row],[Min Notif Date]]),Lookup!$J$1:$K$7,2,0)</f>
        <v>5. Thu</v>
      </c>
      <c r="K4268" s="105">
        <f>ROUNDDOWN(Data[[#This Row],[PGE Notified Time]],0)</f>
        <v>44784</v>
      </c>
      <c r="L4268" s="4">
        <f>HOUR(Data[[#This Row],[PGE Notified Time]])</f>
        <v>10</v>
      </c>
      <c r="M4268">
        <v>81547</v>
      </c>
      <c r="O4268" t="s">
        <v>20</v>
      </c>
      <c r="P4268" t="s">
        <v>244</v>
      </c>
      <c r="Q4268" t="s">
        <v>20</v>
      </c>
      <c r="R4268" t="s">
        <v>183</v>
      </c>
      <c r="S4268" s="1" t="s">
        <v>171</v>
      </c>
      <c r="T4268" s="1">
        <v>44784.453472222223</v>
      </c>
      <c r="U4268" s="1">
        <v>44784.583333333336</v>
      </c>
      <c r="V4268" t="s">
        <v>184</v>
      </c>
      <c r="W4268" t="s">
        <v>87</v>
      </c>
      <c r="X4268" t="s">
        <v>251</v>
      </c>
      <c r="Y4268" t="s">
        <v>186</v>
      </c>
      <c r="Z4268" t="s">
        <v>187</v>
      </c>
      <c r="AA4268" s="32">
        <v>187</v>
      </c>
    </row>
    <row r="4269" spans="1:27" x14ac:dyDescent="0.3">
      <c r="A4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9" s="4" t="str">
        <f>VLOOKUP(P4269,Lookup!$A$1:$D$19,4,0)</f>
        <v>North Valley</v>
      </c>
      <c r="C4269" s="4" t="str">
        <f>VLOOKUP(P4269,Lookup!$A$1:$E$19,5,0)</f>
        <v>Region 2</v>
      </c>
      <c r="D4269" s="4" t="str">
        <f>VLOOKUP(P4269,Lookup!$A$1:$B$19,2,0)</f>
        <v>SA</v>
      </c>
      <c r="E4269" s="4" t="str">
        <f>IF(AND((Data[[#This Row],[Min Notif Date]]&gt;$G$3),Data[[#This Row],[Min Notif Date]]&lt;$F$3),"Last Week","No")</f>
        <v>No</v>
      </c>
      <c r="F4269" s="4" t="str">
        <f>VLOOKUP(MONTH(Data[[#This Row],[Min Notif Date]]),Lookup!$G$1:$H$12,2,0)</f>
        <v>8. Aug</v>
      </c>
      <c r="G4269" s="4" t="str">
        <f t="shared" si="66"/>
        <v/>
      </c>
      <c r="H4269" s="4" t="str">
        <f>IF(AND(Data[[#This Row],[Min Notif Time]]&gt;6,Data[[#This Row],[Min Notif Time]]&lt;17),"Business Hours","Non-Business Hours")</f>
        <v>Business Hours</v>
      </c>
      <c r="I4269" s="4" t="str" cm="1">
        <f t="array" ref="I4269">IFERROR(VLOOKUP(Data[[#This Row],[Min Notif Date]],Lookup!$N$1:$P$11,2,0),_xlfn.IFS(VLOOKUP(WEEKDAY(Data[[#This Row],[Min Notif Date]]),Lookup!$J$1:$L$7,3,0)="Weekend","Weekend",VLOOKUP(WEEKDAY(Data[[#This Row],[Min Notif Date]]),Lookup!$J$1:$L$7,3,0)="Weekday","Weekday"))</f>
        <v>Weekday</v>
      </c>
      <c r="J4269" s="4" t="str">
        <f>VLOOKUP(WEEKDAY(Data[[#This Row],[Min Notif Date]]),Lookup!$J$1:$K$7,2,0)</f>
        <v>5. Thu</v>
      </c>
      <c r="K4269" s="105">
        <f>ROUNDDOWN(Data[[#This Row],[PGE Notified Time]],0)</f>
        <v>44784</v>
      </c>
      <c r="L4269" s="4">
        <f>HOUR(Data[[#This Row],[PGE Notified Time]])</f>
        <v>10</v>
      </c>
      <c r="M4269">
        <v>81544</v>
      </c>
      <c r="O4269" t="s">
        <v>20</v>
      </c>
      <c r="P4269" t="s">
        <v>210</v>
      </c>
      <c r="Q4269" t="s">
        <v>20</v>
      </c>
      <c r="R4269" t="s">
        <v>183</v>
      </c>
      <c r="S4269" s="1" t="s">
        <v>171</v>
      </c>
      <c r="T4269" s="1">
        <v>44784.443749999999</v>
      </c>
      <c r="U4269" s="1">
        <v>44784.5625</v>
      </c>
      <c r="V4269" t="s">
        <v>184</v>
      </c>
      <c r="W4269" t="s">
        <v>86</v>
      </c>
      <c r="X4269" t="s">
        <v>353</v>
      </c>
      <c r="Y4269" t="s">
        <v>186</v>
      </c>
      <c r="Z4269" t="s">
        <v>187</v>
      </c>
      <c r="AA4269" s="32">
        <v>171</v>
      </c>
    </row>
    <row r="4270" spans="1:27" x14ac:dyDescent="0.3">
      <c r="A4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0" s="4" t="str">
        <f>VLOOKUP(P4270,Lookup!$A$1:$D$19,4,0)</f>
        <v>Central Valley</v>
      </c>
      <c r="C4270" s="4" t="str">
        <f>VLOOKUP(P4270,Lookup!$A$1:$E$19,5,0)</f>
        <v>Region 5</v>
      </c>
      <c r="D4270" s="4" t="str">
        <f>VLOOKUP(P4270,Lookup!$A$1:$B$19,2,0)</f>
        <v>ST</v>
      </c>
      <c r="E4270" s="4" t="str">
        <f>IF(AND((Data[[#This Row],[Min Notif Date]]&gt;$G$3),Data[[#This Row],[Min Notif Date]]&lt;$F$3),"Last Week","No")</f>
        <v>No</v>
      </c>
      <c r="F4270" s="4" t="str">
        <f>VLOOKUP(MONTH(Data[[#This Row],[Min Notif Date]]),Lookup!$G$1:$H$12,2,0)</f>
        <v>8. Aug</v>
      </c>
      <c r="G4270" s="4" t="str">
        <f t="shared" si="66"/>
        <v/>
      </c>
      <c r="H4270" s="4" t="str">
        <f>IF(AND(Data[[#This Row],[Min Notif Time]]&gt;6,Data[[#This Row],[Min Notif Time]]&lt;17),"Business Hours","Non-Business Hours")</f>
        <v>Business Hours</v>
      </c>
      <c r="I4270" s="4" t="str" cm="1">
        <f t="array" ref="I4270">IFERROR(VLOOKUP(Data[[#This Row],[Min Notif Date]],Lookup!$N$1:$P$11,2,0),_xlfn.IFS(VLOOKUP(WEEKDAY(Data[[#This Row],[Min Notif Date]]),Lookup!$J$1:$L$7,3,0)="Weekend","Weekend",VLOOKUP(WEEKDAY(Data[[#This Row],[Min Notif Date]]),Lookup!$J$1:$L$7,3,0)="Weekday","Weekday"))</f>
        <v>Weekday</v>
      </c>
      <c r="J4270" s="4" t="str">
        <f>VLOOKUP(WEEKDAY(Data[[#This Row],[Min Notif Date]]),Lookup!$J$1:$K$7,2,0)</f>
        <v>5. Thu</v>
      </c>
      <c r="K4270" s="105">
        <f>ROUNDDOWN(Data[[#This Row],[PGE Notified Time]],0)</f>
        <v>44784</v>
      </c>
      <c r="L4270" s="4">
        <f>HOUR(Data[[#This Row],[PGE Notified Time]])</f>
        <v>10</v>
      </c>
      <c r="M4270">
        <v>81541</v>
      </c>
      <c r="O4270" t="s">
        <v>20</v>
      </c>
      <c r="P4270" t="s">
        <v>188</v>
      </c>
      <c r="Q4270" t="s">
        <v>20</v>
      </c>
      <c r="R4270" t="s">
        <v>183</v>
      </c>
      <c r="S4270" s="1" t="s">
        <v>171</v>
      </c>
      <c r="T4270" s="1">
        <v>44784.439583333333</v>
      </c>
      <c r="U4270" s="1">
        <v>44784.538194444445</v>
      </c>
      <c r="V4270" t="s">
        <v>184</v>
      </c>
      <c r="W4270" t="s">
        <v>85</v>
      </c>
      <c r="X4270" t="s">
        <v>189</v>
      </c>
      <c r="Y4270" t="s">
        <v>186</v>
      </c>
      <c r="Z4270" t="s">
        <v>187</v>
      </c>
      <c r="AA4270" s="32">
        <v>142</v>
      </c>
    </row>
    <row r="4271" spans="1:27" x14ac:dyDescent="0.3">
      <c r="A4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1" s="4" t="str">
        <f>VLOOKUP(P4271,Lookup!$A$1:$D$19,4,0)</f>
        <v>Bay Area</v>
      </c>
      <c r="C4271" s="4" t="str">
        <f>VLOOKUP(P4271,Lookup!$A$1:$E$19,5,0)</f>
        <v>Region 3</v>
      </c>
      <c r="D4271" s="4" t="str">
        <f>VLOOKUP(P4271,Lookup!$A$1:$B$19,2,0)</f>
        <v>EB</v>
      </c>
      <c r="E4271" s="4" t="str">
        <f>IF(AND((Data[[#This Row],[Min Notif Date]]&gt;$G$3),Data[[#This Row],[Min Notif Date]]&lt;$F$3),"Last Week","No")</f>
        <v>No</v>
      </c>
      <c r="F4271" s="4" t="str">
        <f>VLOOKUP(MONTH(Data[[#This Row],[Min Notif Date]]),Lookup!$G$1:$H$12,2,0)</f>
        <v>8. Aug</v>
      </c>
      <c r="G4271" s="4" t="str">
        <f t="shared" si="66"/>
        <v/>
      </c>
      <c r="H4271" s="4" t="str">
        <f>IF(AND(Data[[#This Row],[Min Notif Time]]&gt;6,Data[[#This Row],[Min Notif Time]]&lt;17),"Business Hours","Non-Business Hours")</f>
        <v>Business Hours</v>
      </c>
      <c r="I4271" s="4" t="str" cm="1">
        <f t="array" ref="I4271">IFERROR(VLOOKUP(Data[[#This Row],[Min Notif Date]],Lookup!$N$1:$P$11,2,0),_xlfn.IFS(VLOOKUP(WEEKDAY(Data[[#This Row],[Min Notif Date]]),Lookup!$J$1:$L$7,3,0)="Weekend","Weekend",VLOOKUP(WEEKDAY(Data[[#This Row],[Min Notif Date]]),Lookup!$J$1:$L$7,3,0)="Weekday","Weekday"))</f>
        <v>Weekday</v>
      </c>
      <c r="J4271" s="4" t="str">
        <f>VLOOKUP(WEEKDAY(Data[[#This Row],[Min Notif Date]]),Lookup!$J$1:$K$7,2,0)</f>
        <v>5. Thu</v>
      </c>
      <c r="K4271" s="105">
        <f>ROUNDDOWN(Data[[#This Row],[PGE Notified Time]],0)</f>
        <v>44784</v>
      </c>
      <c r="L4271" s="4">
        <f>HOUR(Data[[#This Row],[PGE Notified Time]])</f>
        <v>12</v>
      </c>
      <c r="M4271">
        <v>81554</v>
      </c>
      <c r="O4271" t="s">
        <v>20</v>
      </c>
      <c r="P4271" t="s">
        <v>182</v>
      </c>
      <c r="Q4271" t="s">
        <v>20</v>
      </c>
      <c r="R4271" t="s">
        <v>183</v>
      </c>
      <c r="S4271" s="1" t="s">
        <v>171</v>
      </c>
      <c r="T4271" s="1">
        <v>44784.511111111111</v>
      </c>
      <c r="U4271" s="1">
        <v>44784.606944444444</v>
      </c>
      <c r="V4271" t="s">
        <v>184</v>
      </c>
      <c r="W4271" t="s">
        <v>85</v>
      </c>
      <c r="X4271" t="s">
        <v>333</v>
      </c>
      <c r="Y4271" t="s">
        <v>186</v>
      </c>
      <c r="Z4271" t="s">
        <v>187</v>
      </c>
      <c r="AA4271" s="32">
        <v>138</v>
      </c>
    </row>
    <row r="4272" spans="1:27" x14ac:dyDescent="0.3">
      <c r="A4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2" s="4" t="str">
        <f>VLOOKUP(P4272,Lookup!$A$1:$D$19,4,0)</f>
        <v>Bay Area</v>
      </c>
      <c r="C4272" s="4" t="str">
        <f>VLOOKUP(P4272,Lookup!$A$1:$E$19,5,0)</f>
        <v>Region 3</v>
      </c>
      <c r="D4272" s="4" t="str">
        <f>VLOOKUP(P4272,Lookup!$A$1:$B$19,2,0)</f>
        <v>EB</v>
      </c>
      <c r="E4272" s="4" t="str">
        <f>IF(AND((Data[[#This Row],[Min Notif Date]]&gt;$G$3),Data[[#This Row],[Min Notif Date]]&lt;$F$3),"Last Week","No")</f>
        <v>No</v>
      </c>
      <c r="F4272" s="4" t="str">
        <f>VLOOKUP(MONTH(Data[[#This Row],[Min Notif Date]]),Lookup!$G$1:$H$12,2,0)</f>
        <v>8. Aug</v>
      </c>
      <c r="G4272" s="4" t="str">
        <f t="shared" si="66"/>
        <v/>
      </c>
      <c r="H4272" s="4" t="str">
        <f>IF(AND(Data[[#This Row],[Min Notif Time]]&gt;6,Data[[#This Row],[Min Notif Time]]&lt;17),"Business Hours","Non-Business Hours")</f>
        <v>Business Hours</v>
      </c>
      <c r="I4272" s="4" t="str" cm="1">
        <f t="array" ref="I4272">IFERROR(VLOOKUP(Data[[#This Row],[Min Notif Date]],Lookup!$N$1:$P$11,2,0),_xlfn.IFS(VLOOKUP(WEEKDAY(Data[[#This Row],[Min Notif Date]]),Lookup!$J$1:$L$7,3,0)="Weekend","Weekend",VLOOKUP(WEEKDAY(Data[[#This Row],[Min Notif Date]]),Lookup!$J$1:$L$7,3,0)="Weekday","Weekday"))</f>
        <v>Weekday</v>
      </c>
      <c r="J4272" s="4" t="str">
        <f>VLOOKUP(WEEKDAY(Data[[#This Row],[Min Notif Date]]),Lookup!$J$1:$K$7,2,0)</f>
        <v>5. Thu</v>
      </c>
      <c r="K4272" s="105">
        <f>ROUNDDOWN(Data[[#This Row],[PGE Notified Time]],0)</f>
        <v>44784</v>
      </c>
      <c r="L4272" s="4">
        <f>HOUR(Data[[#This Row],[PGE Notified Time]])</f>
        <v>10</v>
      </c>
      <c r="M4272">
        <v>81543</v>
      </c>
      <c r="N4272">
        <v>2496519014</v>
      </c>
      <c r="O4272" t="s">
        <v>20</v>
      </c>
      <c r="P4272" t="s">
        <v>182</v>
      </c>
      <c r="Q4272" t="s">
        <v>20</v>
      </c>
      <c r="R4272" t="s">
        <v>183</v>
      </c>
      <c r="S4272" s="1">
        <v>44784.413437499999</v>
      </c>
      <c r="T4272" s="1">
        <v>44784.444421296299</v>
      </c>
      <c r="U4272" s="1">
        <v>44784.479166666664</v>
      </c>
      <c r="V4272" t="s">
        <v>184</v>
      </c>
      <c r="W4272" t="s">
        <v>85</v>
      </c>
      <c r="X4272" t="s">
        <v>212</v>
      </c>
      <c r="Y4272" t="s">
        <v>186</v>
      </c>
      <c r="Z4272" t="s">
        <v>187</v>
      </c>
      <c r="AA4272" s="32">
        <v>94.65</v>
      </c>
    </row>
    <row r="4273" spans="1:27" x14ac:dyDescent="0.3">
      <c r="A4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73" s="4" t="str">
        <f>VLOOKUP(P4273,Lookup!$A$1:$D$19,4,0)</f>
        <v>North Valley</v>
      </c>
      <c r="C4273" s="4" t="str">
        <f>VLOOKUP(P4273,Lookup!$A$1:$E$19,5,0)</f>
        <v>Region 2</v>
      </c>
      <c r="D4273" s="4" t="str">
        <f>VLOOKUP(P4273,Lookup!$A$1:$B$19,2,0)</f>
        <v>SA</v>
      </c>
      <c r="E4273" s="4" t="str">
        <f>IF(AND((Data[[#This Row],[Min Notif Date]]&gt;$G$3),Data[[#This Row],[Min Notif Date]]&lt;$F$3),"Last Week","No")</f>
        <v>No</v>
      </c>
      <c r="F4273" s="4" t="str">
        <f>VLOOKUP(MONTH(Data[[#This Row],[Min Notif Date]]),Lookup!$G$1:$H$12,2,0)</f>
        <v>8. Aug</v>
      </c>
      <c r="G4273" s="4" t="str">
        <f t="shared" si="66"/>
        <v/>
      </c>
      <c r="H4273" s="4" t="str">
        <f>IF(AND(Data[[#This Row],[Min Notif Time]]&gt;6,Data[[#This Row],[Min Notif Time]]&lt;17),"Business Hours","Non-Business Hours")</f>
        <v>Business Hours</v>
      </c>
      <c r="I4273" s="4" t="str" cm="1">
        <f t="array" ref="I4273">IFERROR(VLOOKUP(Data[[#This Row],[Min Notif Date]],Lookup!$N$1:$P$11,2,0),_xlfn.IFS(VLOOKUP(WEEKDAY(Data[[#This Row],[Min Notif Date]]),Lookup!$J$1:$L$7,3,0)="Weekend","Weekend",VLOOKUP(WEEKDAY(Data[[#This Row],[Min Notif Date]]),Lookup!$J$1:$L$7,3,0)="Weekday","Weekday"))</f>
        <v>Weekday</v>
      </c>
      <c r="J4273" s="4" t="str">
        <f>VLOOKUP(WEEKDAY(Data[[#This Row],[Min Notif Date]]),Lookup!$J$1:$K$7,2,0)</f>
        <v>5. Thu</v>
      </c>
      <c r="K4273" s="105">
        <f>ROUNDDOWN(Data[[#This Row],[PGE Notified Time]],0)</f>
        <v>44784</v>
      </c>
      <c r="L4273" s="4">
        <f>HOUR(Data[[#This Row],[PGE Notified Time]])</f>
        <v>8</v>
      </c>
      <c r="M4273">
        <v>81537</v>
      </c>
      <c r="N4273">
        <v>8211153</v>
      </c>
      <c r="O4273" t="s">
        <v>23</v>
      </c>
      <c r="P4273" t="s">
        <v>210</v>
      </c>
      <c r="Q4273" t="s">
        <v>213</v>
      </c>
      <c r="R4273" t="s">
        <v>193</v>
      </c>
      <c r="S4273" s="1">
        <v>44784.373599537037</v>
      </c>
      <c r="T4273" s="1">
        <v>44784.372916666667</v>
      </c>
      <c r="U4273" s="1">
        <v>44784.432638888888</v>
      </c>
      <c r="V4273" t="s">
        <v>184</v>
      </c>
      <c r="W4273" t="s">
        <v>87</v>
      </c>
      <c r="X4273" t="s">
        <v>211</v>
      </c>
      <c r="Y4273" t="s">
        <v>186</v>
      </c>
      <c r="Z4273" t="s">
        <v>187</v>
      </c>
      <c r="AA4273" s="32">
        <v>86</v>
      </c>
    </row>
    <row r="4274" spans="1:27" x14ac:dyDescent="0.3">
      <c r="A4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4" s="4" t="str">
        <f>VLOOKUP(P4274,Lookup!$A$1:$D$19,4,0)</f>
        <v>Bay Area</v>
      </c>
      <c r="C4274" s="4" t="str">
        <f>VLOOKUP(P4274,Lookup!$A$1:$E$19,5,0)</f>
        <v>Region 3</v>
      </c>
      <c r="D4274" s="4" t="str">
        <f>VLOOKUP(P4274,Lookup!$A$1:$B$19,2,0)</f>
        <v>EB</v>
      </c>
      <c r="E4274" s="4" t="str">
        <f>IF(AND((Data[[#This Row],[Min Notif Date]]&gt;$G$3),Data[[#This Row],[Min Notif Date]]&lt;$F$3),"Last Week","No")</f>
        <v>No</v>
      </c>
      <c r="F4274" s="4" t="str">
        <f>VLOOKUP(MONTH(Data[[#This Row],[Min Notif Date]]),Lookup!$G$1:$H$12,2,0)</f>
        <v>8. Aug</v>
      </c>
      <c r="G4274" s="4" t="str">
        <f t="shared" si="66"/>
        <v/>
      </c>
      <c r="H4274" s="4" t="str">
        <f>IF(AND(Data[[#This Row],[Min Notif Time]]&gt;6,Data[[#This Row],[Min Notif Time]]&lt;17),"Business Hours","Non-Business Hours")</f>
        <v>Business Hours</v>
      </c>
      <c r="I4274" s="4" t="str" cm="1">
        <f t="array" ref="I4274">IFERROR(VLOOKUP(Data[[#This Row],[Min Notif Date]],Lookup!$N$1:$P$11,2,0),_xlfn.IFS(VLOOKUP(WEEKDAY(Data[[#This Row],[Min Notif Date]]),Lookup!$J$1:$L$7,3,0)="Weekend","Weekend",VLOOKUP(WEEKDAY(Data[[#This Row],[Min Notif Date]]),Lookup!$J$1:$L$7,3,0)="Weekday","Weekday"))</f>
        <v>Weekday</v>
      </c>
      <c r="J4274" s="4" t="str">
        <f>VLOOKUP(WEEKDAY(Data[[#This Row],[Min Notif Date]]),Lookup!$J$1:$K$7,2,0)</f>
        <v>5. Thu</v>
      </c>
      <c r="K4274" s="105">
        <f>ROUNDDOWN(Data[[#This Row],[PGE Notified Time]],0)</f>
        <v>44784</v>
      </c>
      <c r="L4274" s="4">
        <f>HOUR(Data[[#This Row],[PGE Notified Time]])</f>
        <v>10</v>
      </c>
      <c r="M4274">
        <v>81546</v>
      </c>
      <c r="O4274" t="s">
        <v>20</v>
      </c>
      <c r="P4274" t="s">
        <v>182</v>
      </c>
      <c r="Q4274" t="s">
        <v>20</v>
      </c>
      <c r="R4274" t="s">
        <v>183</v>
      </c>
      <c r="S4274" s="1" t="s">
        <v>171</v>
      </c>
      <c r="T4274" s="1">
        <v>44784.45208333333</v>
      </c>
      <c r="U4274" s="1">
        <v>44784.493055555555</v>
      </c>
      <c r="V4274" t="s">
        <v>184</v>
      </c>
      <c r="W4274" t="s">
        <v>85</v>
      </c>
      <c r="X4274" t="s">
        <v>185</v>
      </c>
      <c r="Y4274" t="s">
        <v>186</v>
      </c>
      <c r="Z4274" t="s">
        <v>187</v>
      </c>
      <c r="AA4274" s="32">
        <v>59</v>
      </c>
    </row>
    <row r="4275" spans="1:27" x14ac:dyDescent="0.3">
      <c r="A4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5" s="4" t="str">
        <f>VLOOKUP(P4275,Lookup!$A$1:$D$19,4,0)</f>
        <v>Bay Area</v>
      </c>
      <c r="C4275" s="4" t="str">
        <f>VLOOKUP(P4275,Lookup!$A$1:$E$19,5,0)</f>
        <v>Region 3</v>
      </c>
      <c r="D4275" s="4" t="str">
        <f>VLOOKUP(P4275,Lookup!$A$1:$B$19,2,0)</f>
        <v>MI</v>
      </c>
      <c r="E4275" s="4" t="str">
        <f>IF(AND((Data[[#This Row],[Min Notif Date]]&gt;$G$3),Data[[#This Row],[Min Notif Date]]&lt;$F$3),"Last Week","No")</f>
        <v>No</v>
      </c>
      <c r="F4275" s="4" t="str">
        <f>VLOOKUP(MONTH(Data[[#This Row],[Min Notif Date]]),Lookup!$G$1:$H$12,2,0)</f>
        <v>8. Aug</v>
      </c>
      <c r="G4275" s="4" t="str">
        <f t="shared" si="66"/>
        <v/>
      </c>
      <c r="H4275" s="4" t="str">
        <f>IF(AND(Data[[#This Row],[Min Notif Time]]&gt;6,Data[[#This Row],[Min Notif Time]]&lt;17),"Business Hours","Non-Business Hours")</f>
        <v>Business Hours</v>
      </c>
      <c r="I4275" s="4" t="str" cm="1">
        <f t="array" ref="I4275">IFERROR(VLOOKUP(Data[[#This Row],[Min Notif Date]],Lookup!$N$1:$P$11,2,0),_xlfn.IFS(VLOOKUP(WEEKDAY(Data[[#This Row],[Min Notif Date]]),Lookup!$J$1:$L$7,3,0)="Weekend","Weekend",VLOOKUP(WEEKDAY(Data[[#This Row],[Min Notif Date]]),Lookup!$J$1:$L$7,3,0)="Weekday","Weekday"))</f>
        <v>Weekday</v>
      </c>
      <c r="J4275" s="4" t="str">
        <f>VLOOKUP(WEEKDAY(Data[[#This Row],[Min Notif Date]]),Lookup!$J$1:$K$7,2,0)</f>
        <v>5. Thu</v>
      </c>
      <c r="K4275" s="105">
        <f>ROUNDDOWN(Data[[#This Row],[PGE Notified Time]],0)</f>
        <v>44784</v>
      </c>
      <c r="L4275" s="4">
        <f>HOUR(Data[[#This Row],[PGE Notified Time]])</f>
        <v>8</v>
      </c>
      <c r="M4275">
        <v>81535</v>
      </c>
      <c r="O4275" t="s">
        <v>20</v>
      </c>
      <c r="P4275" t="s">
        <v>244</v>
      </c>
      <c r="Q4275" t="s">
        <v>20</v>
      </c>
      <c r="R4275" t="s">
        <v>191</v>
      </c>
      <c r="S4275" s="1" t="s">
        <v>171</v>
      </c>
      <c r="T4275" s="1">
        <v>44784.361805555556</v>
      </c>
      <c r="U4275" s="1">
        <v>44784.395833333336</v>
      </c>
      <c r="V4275" t="s">
        <v>184</v>
      </c>
      <c r="W4275" t="s">
        <v>85</v>
      </c>
      <c r="X4275" t="s">
        <v>251</v>
      </c>
      <c r="Y4275" t="s">
        <v>186</v>
      </c>
      <c r="Z4275" t="s">
        <v>187</v>
      </c>
      <c r="AA4275" s="32">
        <v>49</v>
      </c>
    </row>
    <row r="4276" spans="1:27" x14ac:dyDescent="0.3">
      <c r="A4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6" s="4" t="str">
        <f>VLOOKUP(P4276,Lookup!$A$1:$D$19,4,0)</f>
        <v>Bay Area</v>
      </c>
      <c r="C4276" s="4" t="str">
        <f>VLOOKUP(P4276,Lookup!$A$1:$E$19,5,0)</f>
        <v>Region 3</v>
      </c>
      <c r="D4276" s="4" t="str">
        <f>VLOOKUP(P4276,Lookup!$A$1:$B$19,2,0)</f>
        <v>EB</v>
      </c>
      <c r="E4276" s="4" t="str">
        <f>IF(AND((Data[[#This Row],[Min Notif Date]]&gt;$G$3),Data[[#This Row],[Min Notif Date]]&lt;$F$3),"Last Week","No")</f>
        <v>No</v>
      </c>
      <c r="F4276" s="4" t="str">
        <f>VLOOKUP(MONTH(Data[[#This Row],[Min Notif Date]]),Lookup!$G$1:$H$12,2,0)</f>
        <v>8. Aug</v>
      </c>
      <c r="G4276" s="4" t="str">
        <f t="shared" si="66"/>
        <v/>
      </c>
      <c r="H4276" s="4" t="str">
        <f>IF(AND(Data[[#This Row],[Min Notif Time]]&gt;6,Data[[#This Row],[Min Notif Time]]&lt;17),"Business Hours","Non-Business Hours")</f>
        <v>Business Hours</v>
      </c>
      <c r="I4276" s="4" t="str" cm="1">
        <f t="array" ref="I4276">IFERROR(VLOOKUP(Data[[#This Row],[Min Notif Date]],Lookup!$N$1:$P$11,2,0),_xlfn.IFS(VLOOKUP(WEEKDAY(Data[[#This Row],[Min Notif Date]]),Lookup!$J$1:$L$7,3,0)="Weekend","Weekend",VLOOKUP(WEEKDAY(Data[[#This Row],[Min Notif Date]]),Lookup!$J$1:$L$7,3,0)="Weekday","Weekday"))</f>
        <v>Weekday</v>
      </c>
      <c r="J4276" s="4" t="str">
        <f>VLOOKUP(WEEKDAY(Data[[#This Row],[Min Notif Date]]),Lookup!$J$1:$K$7,2,0)</f>
        <v>5. Thu</v>
      </c>
      <c r="K4276" s="105">
        <f>ROUNDDOWN(Data[[#This Row],[PGE Notified Time]],0)</f>
        <v>44784</v>
      </c>
      <c r="L4276" s="4">
        <f>HOUR(Data[[#This Row],[PGE Notified Time]])</f>
        <v>11</v>
      </c>
      <c r="M4276">
        <v>81549</v>
      </c>
      <c r="O4276" t="s">
        <v>20</v>
      </c>
      <c r="P4276" t="s">
        <v>182</v>
      </c>
      <c r="Q4276" t="s">
        <v>20</v>
      </c>
      <c r="R4276" t="s">
        <v>191</v>
      </c>
      <c r="S4276" s="1" t="s">
        <v>171</v>
      </c>
      <c r="T4276" s="1">
        <v>44784.467361111114</v>
      </c>
      <c r="U4276" s="1">
        <v>44784.5</v>
      </c>
      <c r="V4276" t="s">
        <v>184</v>
      </c>
      <c r="W4276" t="s">
        <v>85</v>
      </c>
      <c r="X4276" t="s">
        <v>333</v>
      </c>
      <c r="Y4276" t="s">
        <v>186</v>
      </c>
      <c r="Z4276" t="s">
        <v>187</v>
      </c>
      <c r="AA4276" s="32">
        <v>47</v>
      </c>
    </row>
    <row r="4277" spans="1:27" x14ac:dyDescent="0.3">
      <c r="A4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7" s="4" t="str">
        <f>VLOOKUP(P4277,Lookup!$A$1:$D$19,4,0)</f>
        <v>Bay Area</v>
      </c>
      <c r="C4277" s="4" t="str">
        <f>VLOOKUP(P4277,Lookup!$A$1:$E$19,5,0)</f>
        <v>Region 3</v>
      </c>
      <c r="D4277" s="4" t="str">
        <f>VLOOKUP(P4277,Lookup!$A$1:$B$19,2,0)</f>
        <v>EB</v>
      </c>
      <c r="E4277" s="4" t="str">
        <f>IF(AND((Data[[#This Row],[Min Notif Date]]&gt;$G$3),Data[[#This Row],[Min Notif Date]]&lt;$F$3),"Last Week","No")</f>
        <v>No</v>
      </c>
      <c r="F4277" s="4" t="str">
        <f>VLOOKUP(MONTH(Data[[#This Row],[Min Notif Date]]),Lookup!$G$1:$H$12,2,0)</f>
        <v>8. Aug</v>
      </c>
      <c r="G4277" s="4" t="str">
        <f t="shared" si="66"/>
        <v/>
      </c>
      <c r="H4277" s="4" t="str">
        <f>IF(AND(Data[[#This Row],[Min Notif Time]]&gt;6,Data[[#This Row],[Min Notif Time]]&lt;17),"Business Hours","Non-Business Hours")</f>
        <v>Business Hours</v>
      </c>
      <c r="I4277" s="4" t="str" cm="1">
        <f t="array" ref="I4277">IFERROR(VLOOKUP(Data[[#This Row],[Min Notif Date]],Lookup!$N$1:$P$11,2,0),_xlfn.IFS(VLOOKUP(WEEKDAY(Data[[#This Row],[Min Notif Date]]),Lookup!$J$1:$L$7,3,0)="Weekend","Weekend",VLOOKUP(WEEKDAY(Data[[#This Row],[Min Notif Date]]),Lookup!$J$1:$L$7,3,0)="Weekday","Weekday"))</f>
        <v>Weekday</v>
      </c>
      <c r="J4277" s="4" t="str">
        <f>VLOOKUP(WEEKDAY(Data[[#This Row],[Min Notif Date]]),Lookup!$J$1:$K$7,2,0)</f>
        <v>5. Thu</v>
      </c>
      <c r="K4277" s="105">
        <f>ROUNDDOWN(Data[[#This Row],[PGE Notified Time]],0)</f>
        <v>44784</v>
      </c>
      <c r="L4277" s="4">
        <f>HOUR(Data[[#This Row],[PGE Notified Time]])</f>
        <v>11</v>
      </c>
      <c r="M4277">
        <v>81550</v>
      </c>
      <c r="O4277" t="s">
        <v>20</v>
      </c>
      <c r="P4277" t="s">
        <v>182</v>
      </c>
      <c r="Q4277" t="s">
        <v>20</v>
      </c>
      <c r="R4277" t="s">
        <v>191</v>
      </c>
      <c r="S4277" s="1" t="s">
        <v>171</v>
      </c>
      <c r="T4277" s="1">
        <v>44784.474999999999</v>
      </c>
      <c r="U4277" s="1">
        <v>44784.5</v>
      </c>
      <c r="V4277" t="s">
        <v>184</v>
      </c>
      <c r="W4277" t="s">
        <v>85</v>
      </c>
      <c r="X4277" t="s">
        <v>472</v>
      </c>
      <c r="Y4277" t="s">
        <v>186</v>
      </c>
      <c r="Z4277" t="s">
        <v>187</v>
      </c>
      <c r="AA4277" s="32">
        <v>36</v>
      </c>
    </row>
    <row r="4278" spans="1:27" x14ac:dyDescent="0.3">
      <c r="A4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8" s="4" t="str">
        <f>VLOOKUP(P4278,Lookup!$A$1:$D$19,4,0)</f>
        <v>Bay Area</v>
      </c>
      <c r="C4278" s="4" t="str">
        <f>VLOOKUP(P4278,Lookup!$A$1:$E$19,5,0)</f>
        <v>Region 3</v>
      </c>
      <c r="D4278" s="4" t="str">
        <f>VLOOKUP(P4278,Lookup!$A$1:$B$19,2,0)</f>
        <v>EB</v>
      </c>
      <c r="E4278" s="4" t="str">
        <f>IF(AND((Data[[#This Row],[Min Notif Date]]&gt;$G$3),Data[[#This Row],[Min Notif Date]]&lt;$F$3),"Last Week","No")</f>
        <v>No</v>
      </c>
      <c r="F4278" s="4" t="str">
        <f>VLOOKUP(MONTH(Data[[#This Row],[Min Notif Date]]),Lookup!$G$1:$H$12,2,0)</f>
        <v>8. Aug</v>
      </c>
      <c r="G4278" s="4" t="str">
        <f t="shared" si="66"/>
        <v/>
      </c>
      <c r="H4278" s="4" t="str">
        <f>IF(AND(Data[[#This Row],[Min Notif Time]]&gt;6,Data[[#This Row],[Min Notif Time]]&lt;17),"Business Hours","Non-Business Hours")</f>
        <v>Business Hours</v>
      </c>
      <c r="I4278" s="4" t="str" cm="1">
        <f t="array" ref="I4278">IFERROR(VLOOKUP(Data[[#This Row],[Min Notif Date]],Lookup!$N$1:$P$11,2,0),_xlfn.IFS(VLOOKUP(WEEKDAY(Data[[#This Row],[Min Notif Date]]),Lookup!$J$1:$L$7,3,0)="Weekend","Weekend",VLOOKUP(WEEKDAY(Data[[#This Row],[Min Notif Date]]),Lookup!$J$1:$L$7,3,0)="Weekday","Weekday"))</f>
        <v>Weekday</v>
      </c>
      <c r="J4278" s="4" t="str">
        <f>VLOOKUP(WEEKDAY(Data[[#This Row],[Min Notif Date]]),Lookup!$J$1:$K$7,2,0)</f>
        <v>5. Thu</v>
      </c>
      <c r="K4278" s="105">
        <f>ROUNDDOWN(Data[[#This Row],[PGE Notified Time]],0)</f>
        <v>44784</v>
      </c>
      <c r="L4278" s="4">
        <f>HOUR(Data[[#This Row],[PGE Notified Time]])</f>
        <v>9</v>
      </c>
      <c r="M4278">
        <v>81539</v>
      </c>
      <c r="O4278" t="s">
        <v>20</v>
      </c>
      <c r="P4278" t="s">
        <v>182</v>
      </c>
      <c r="Q4278" t="s">
        <v>20</v>
      </c>
      <c r="R4278" t="s">
        <v>191</v>
      </c>
      <c r="S4278" s="1" t="s">
        <v>171</v>
      </c>
      <c r="T4278" s="1">
        <v>44784.411111111112</v>
      </c>
      <c r="U4278" s="1">
        <v>44784.434027777781</v>
      </c>
      <c r="V4278" t="s">
        <v>184</v>
      </c>
      <c r="W4278" t="s">
        <v>85</v>
      </c>
      <c r="X4278" t="s">
        <v>185</v>
      </c>
      <c r="Y4278" t="s">
        <v>186</v>
      </c>
      <c r="Z4278" t="s">
        <v>187</v>
      </c>
      <c r="AA4278" s="32">
        <v>33</v>
      </c>
    </row>
    <row r="4279" spans="1:27" x14ac:dyDescent="0.3">
      <c r="A4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79" s="4" t="str">
        <f>VLOOKUP(P4279,Lookup!$A$1:$D$19,4,0)</f>
        <v>Bay Area</v>
      </c>
      <c r="C4279" s="4" t="str">
        <f>VLOOKUP(P4279,Lookup!$A$1:$E$19,5,0)</f>
        <v>Region 3</v>
      </c>
      <c r="D4279" s="4" t="str">
        <f>VLOOKUP(P4279,Lookup!$A$1:$B$19,2,0)</f>
        <v>EB</v>
      </c>
      <c r="E4279" s="4" t="str">
        <f>IF(AND((Data[[#This Row],[Min Notif Date]]&gt;$G$3),Data[[#This Row],[Min Notif Date]]&lt;$F$3),"Last Week","No")</f>
        <v>No</v>
      </c>
      <c r="F4279" s="4" t="str">
        <f>VLOOKUP(MONTH(Data[[#This Row],[Min Notif Date]]),Lookup!$G$1:$H$12,2,0)</f>
        <v>8. Aug</v>
      </c>
      <c r="G4279" s="4" t="str">
        <f t="shared" si="66"/>
        <v/>
      </c>
      <c r="H4279" s="4" t="str">
        <f>IF(AND(Data[[#This Row],[Min Notif Time]]&gt;6,Data[[#This Row],[Min Notif Time]]&lt;17),"Business Hours","Non-Business Hours")</f>
        <v>Business Hours</v>
      </c>
      <c r="I4279" s="4" t="str" cm="1">
        <f t="array" ref="I4279">IFERROR(VLOOKUP(Data[[#This Row],[Min Notif Date]],Lookup!$N$1:$P$11,2,0),_xlfn.IFS(VLOOKUP(WEEKDAY(Data[[#This Row],[Min Notif Date]]),Lookup!$J$1:$L$7,3,0)="Weekend","Weekend",VLOOKUP(WEEKDAY(Data[[#This Row],[Min Notif Date]]),Lookup!$J$1:$L$7,3,0)="Weekday","Weekday"))</f>
        <v>Weekday</v>
      </c>
      <c r="J4279" s="4" t="str">
        <f>VLOOKUP(WEEKDAY(Data[[#This Row],[Min Notif Date]]),Lookup!$J$1:$K$7,2,0)</f>
        <v>5. Thu</v>
      </c>
      <c r="K4279" s="105">
        <f>ROUNDDOWN(Data[[#This Row],[PGE Notified Time]],0)</f>
        <v>44784</v>
      </c>
      <c r="L4279" s="4">
        <f>HOUR(Data[[#This Row],[PGE Notified Time]])</f>
        <v>12</v>
      </c>
      <c r="M4279">
        <v>81556</v>
      </c>
      <c r="N4279">
        <v>2218004</v>
      </c>
      <c r="O4279" t="s">
        <v>25</v>
      </c>
      <c r="P4279" t="s">
        <v>182</v>
      </c>
      <c r="Q4279" t="s">
        <v>213</v>
      </c>
      <c r="R4279" t="s">
        <v>183</v>
      </c>
      <c r="S4279" s="1">
        <v>44784.526585648149</v>
      </c>
      <c r="T4279" s="1">
        <v>44784.534178240741</v>
      </c>
      <c r="U4279" s="1">
        <v>44784.548611111109</v>
      </c>
      <c r="V4279" t="s">
        <v>184</v>
      </c>
      <c r="W4279" t="s">
        <v>85</v>
      </c>
      <c r="X4279" t="s">
        <v>354</v>
      </c>
      <c r="Y4279" t="s">
        <v>186</v>
      </c>
      <c r="Z4279" t="s">
        <v>187</v>
      </c>
      <c r="AA4279" s="32">
        <v>31.716666666999998</v>
      </c>
    </row>
    <row r="4280" spans="1:27" x14ac:dyDescent="0.3">
      <c r="A4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0" s="4" t="str">
        <f>VLOOKUP(P4280,Lookup!$A$1:$D$19,4,0)</f>
        <v>South Bay</v>
      </c>
      <c r="C4280" s="4" t="str">
        <f>VLOOKUP(P4280,Lookup!$A$1:$E$19,5,0)</f>
        <v>Region 4</v>
      </c>
      <c r="D4280" s="4" t="str">
        <f>VLOOKUP(P4280,Lookup!$A$1:$B$19,2,0)</f>
        <v>DA</v>
      </c>
      <c r="E4280" s="4" t="str">
        <f>IF(AND((Data[[#This Row],[Min Notif Date]]&gt;$G$3),Data[[#This Row],[Min Notif Date]]&lt;$F$3),"Last Week","No")</f>
        <v>No</v>
      </c>
      <c r="F4280" s="4" t="str">
        <f>VLOOKUP(MONTH(Data[[#This Row],[Min Notif Date]]),Lookup!$G$1:$H$12,2,0)</f>
        <v>8. Aug</v>
      </c>
      <c r="G4280" s="4" t="str">
        <f t="shared" si="66"/>
        <v/>
      </c>
      <c r="H4280" s="4" t="str">
        <f>IF(AND(Data[[#This Row],[Min Notif Time]]&gt;6,Data[[#This Row],[Min Notif Time]]&lt;17),"Business Hours","Non-Business Hours")</f>
        <v>Business Hours</v>
      </c>
      <c r="I4280" s="4" t="str" cm="1">
        <f t="array" ref="I4280">IFERROR(VLOOKUP(Data[[#This Row],[Min Notif Date]],Lookup!$N$1:$P$11,2,0),_xlfn.IFS(VLOOKUP(WEEKDAY(Data[[#This Row],[Min Notif Date]]),Lookup!$J$1:$L$7,3,0)="Weekend","Weekend",VLOOKUP(WEEKDAY(Data[[#This Row],[Min Notif Date]]),Lookup!$J$1:$L$7,3,0)="Weekday","Weekday"))</f>
        <v>Weekday</v>
      </c>
      <c r="J4280" s="4" t="str">
        <f>VLOOKUP(WEEKDAY(Data[[#This Row],[Min Notif Date]]),Lookup!$J$1:$K$7,2,0)</f>
        <v>5. Thu</v>
      </c>
      <c r="K4280" s="105">
        <f>ROUNDDOWN(Data[[#This Row],[PGE Notified Time]],0)</f>
        <v>44784</v>
      </c>
      <c r="L4280" s="4">
        <f>HOUR(Data[[#This Row],[PGE Notified Time]])</f>
        <v>10</v>
      </c>
      <c r="M4280">
        <v>81545</v>
      </c>
      <c r="O4280" t="s">
        <v>20</v>
      </c>
      <c r="P4280" t="s">
        <v>279</v>
      </c>
      <c r="Q4280" t="s">
        <v>20</v>
      </c>
      <c r="R4280" t="s">
        <v>191</v>
      </c>
      <c r="S4280" s="1" t="s">
        <v>171</v>
      </c>
      <c r="T4280" s="1">
        <v>44784.449305555558</v>
      </c>
      <c r="U4280" s="1">
        <v>44784.46875</v>
      </c>
      <c r="V4280" t="s">
        <v>184</v>
      </c>
      <c r="W4280" t="s">
        <v>85</v>
      </c>
      <c r="X4280" t="s">
        <v>293</v>
      </c>
      <c r="Y4280" t="s">
        <v>186</v>
      </c>
      <c r="Z4280" t="s">
        <v>187</v>
      </c>
      <c r="AA4280" s="32">
        <v>28</v>
      </c>
    </row>
    <row r="4281" spans="1:27" x14ac:dyDescent="0.3">
      <c r="A4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1" s="4" t="str">
        <f>VLOOKUP(P4281,Lookup!$A$1:$D$19,4,0)</f>
        <v>Bay Area</v>
      </c>
      <c r="C4281" s="4" t="str">
        <f>VLOOKUP(P4281,Lookup!$A$1:$E$19,5,0)</f>
        <v>Region 3</v>
      </c>
      <c r="D4281" s="4" t="str">
        <f>VLOOKUP(P4281,Lookup!$A$1:$B$19,2,0)</f>
        <v>PN</v>
      </c>
      <c r="E4281" s="4" t="str">
        <f>IF(AND((Data[[#This Row],[Min Notif Date]]&gt;$G$3),Data[[#This Row],[Min Notif Date]]&lt;$F$3),"Last Week","No")</f>
        <v>No</v>
      </c>
      <c r="F4281" s="4" t="str">
        <f>VLOOKUP(MONTH(Data[[#This Row],[Min Notif Date]]),Lookup!$G$1:$H$12,2,0)</f>
        <v>8. Aug</v>
      </c>
      <c r="G4281" s="4" t="str">
        <f t="shared" si="66"/>
        <v/>
      </c>
      <c r="H4281" s="4" t="str">
        <f>IF(AND(Data[[#This Row],[Min Notif Time]]&gt;6,Data[[#This Row],[Min Notif Time]]&lt;17),"Business Hours","Non-Business Hours")</f>
        <v>Business Hours</v>
      </c>
      <c r="I4281" s="4" t="str" cm="1">
        <f t="array" ref="I4281">IFERROR(VLOOKUP(Data[[#This Row],[Min Notif Date]],Lookup!$N$1:$P$11,2,0),_xlfn.IFS(VLOOKUP(WEEKDAY(Data[[#This Row],[Min Notif Date]]),Lookup!$J$1:$L$7,3,0)="Weekend","Weekend",VLOOKUP(WEEKDAY(Data[[#This Row],[Min Notif Date]]),Lookup!$J$1:$L$7,3,0)="Weekday","Weekday"))</f>
        <v>Weekday</v>
      </c>
      <c r="J4281" s="4" t="str">
        <f>VLOOKUP(WEEKDAY(Data[[#This Row],[Min Notif Date]]),Lookup!$J$1:$K$7,2,0)</f>
        <v>5. Thu</v>
      </c>
      <c r="K4281" s="105">
        <f>ROUNDDOWN(Data[[#This Row],[PGE Notified Time]],0)</f>
        <v>44784</v>
      </c>
      <c r="L4281" s="4">
        <f>HOUR(Data[[#This Row],[PGE Notified Time]])</f>
        <v>10</v>
      </c>
      <c r="M4281">
        <v>81540</v>
      </c>
      <c r="N4281">
        <v>6556923803</v>
      </c>
      <c r="O4281" t="s">
        <v>25</v>
      </c>
      <c r="P4281" t="s">
        <v>197</v>
      </c>
      <c r="Q4281" t="s">
        <v>213</v>
      </c>
      <c r="R4281" t="s">
        <v>183</v>
      </c>
      <c r="S4281" s="1">
        <v>44784.424710648149</v>
      </c>
      <c r="T4281" s="1">
        <v>44784.424305555556</v>
      </c>
      <c r="U4281" s="1">
        <v>44784.440972222219</v>
      </c>
      <c r="V4281" t="s">
        <v>184</v>
      </c>
      <c r="W4281" t="s">
        <v>85</v>
      </c>
      <c r="X4281" t="s">
        <v>248</v>
      </c>
      <c r="Y4281" t="s">
        <v>186</v>
      </c>
      <c r="Z4281" t="s">
        <v>187</v>
      </c>
      <c r="AA4281" s="32">
        <v>24</v>
      </c>
    </row>
    <row r="4282" spans="1:27" x14ac:dyDescent="0.3">
      <c r="A4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2" s="4" t="str">
        <f>VLOOKUP(P4282,Lookup!$A$1:$D$19,4,0)</f>
        <v>Bay Area</v>
      </c>
      <c r="C4282" s="4" t="str">
        <f>VLOOKUP(P4282,Lookup!$A$1:$E$19,5,0)</f>
        <v>Region 3</v>
      </c>
      <c r="D4282" s="4" t="str">
        <f>VLOOKUP(P4282,Lookup!$A$1:$B$19,2,0)</f>
        <v>MI</v>
      </c>
      <c r="E4282" s="4" t="str">
        <f>IF(AND((Data[[#This Row],[Min Notif Date]]&gt;$G$3),Data[[#This Row],[Min Notif Date]]&lt;$F$3),"Last Week","No")</f>
        <v>No</v>
      </c>
      <c r="F4282" s="4" t="str">
        <f>VLOOKUP(MONTH(Data[[#This Row],[Min Notif Date]]),Lookup!$G$1:$H$12,2,0)</f>
        <v>8. Aug</v>
      </c>
      <c r="G4282" s="4" t="str">
        <f t="shared" si="66"/>
        <v/>
      </c>
      <c r="H4282" s="4" t="str">
        <f>IF(AND(Data[[#This Row],[Min Notif Time]]&gt;6,Data[[#This Row],[Min Notif Time]]&lt;17),"Business Hours","Non-Business Hours")</f>
        <v>Business Hours</v>
      </c>
      <c r="I4282" s="4" t="str" cm="1">
        <f t="array" ref="I4282">IFERROR(VLOOKUP(Data[[#This Row],[Min Notif Date]],Lookup!$N$1:$P$11,2,0),_xlfn.IFS(VLOOKUP(WEEKDAY(Data[[#This Row],[Min Notif Date]]),Lookup!$J$1:$L$7,3,0)="Weekend","Weekend",VLOOKUP(WEEKDAY(Data[[#This Row],[Min Notif Date]]),Lookup!$J$1:$L$7,3,0)="Weekday","Weekday"))</f>
        <v>Weekday</v>
      </c>
      <c r="J4282" s="4" t="str">
        <f>VLOOKUP(WEEKDAY(Data[[#This Row],[Min Notif Date]]),Lookup!$J$1:$K$7,2,0)</f>
        <v>5. Thu</v>
      </c>
      <c r="K4282" s="105">
        <f>ROUNDDOWN(Data[[#This Row],[PGE Notified Time]],0)</f>
        <v>44784</v>
      </c>
      <c r="L4282" s="4">
        <f>HOUR(Data[[#This Row],[PGE Notified Time]])</f>
        <v>13</v>
      </c>
      <c r="M4282">
        <v>81557</v>
      </c>
      <c r="O4282" t="s">
        <v>20</v>
      </c>
      <c r="P4282" t="s">
        <v>244</v>
      </c>
      <c r="Q4282" t="s">
        <v>20</v>
      </c>
      <c r="R4282" t="s">
        <v>191</v>
      </c>
      <c r="S4282" s="1" t="s">
        <v>171</v>
      </c>
      <c r="T4282" s="1">
        <v>44784.547222222223</v>
      </c>
      <c r="U4282" s="1">
        <v>44784.5625</v>
      </c>
      <c r="V4282" t="s">
        <v>184</v>
      </c>
      <c r="W4282" t="s">
        <v>85</v>
      </c>
      <c r="X4282" t="s">
        <v>251</v>
      </c>
      <c r="Y4282" t="s">
        <v>186</v>
      </c>
      <c r="Z4282" t="s">
        <v>187</v>
      </c>
      <c r="AA4282" s="32">
        <v>22</v>
      </c>
    </row>
    <row r="4283" spans="1:27" x14ac:dyDescent="0.3">
      <c r="A4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3" s="4" t="str">
        <f>VLOOKUP(P4283,Lookup!$A$1:$D$19,4,0)</f>
        <v>Bay Area</v>
      </c>
      <c r="C4283" s="4" t="str">
        <f>VLOOKUP(P4283,Lookup!$A$1:$E$19,5,0)</f>
        <v>Region 3</v>
      </c>
      <c r="D4283" s="4" t="str">
        <f>VLOOKUP(P4283,Lookup!$A$1:$B$19,2,0)</f>
        <v>EB</v>
      </c>
      <c r="E4283" s="4" t="str">
        <f>IF(AND((Data[[#This Row],[Min Notif Date]]&gt;$G$3),Data[[#This Row],[Min Notif Date]]&lt;$F$3),"Last Week","No")</f>
        <v>No</v>
      </c>
      <c r="F4283" s="4" t="str">
        <f>VLOOKUP(MONTH(Data[[#This Row],[Min Notif Date]]),Lookup!$G$1:$H$12,2,0)</f>
        <v>8. Aug</v>
      </c>
      <c r="G4283" s="4" t="str">
        <f t="shared" si="66"/>
        <v/>
      </c>
      <c r="H4283" s="4" t="str">
        <f>IF(AND(Data[[#This Row],[Min Notif Time]]&gt;6,Data[[#This Row],[Min Notif Time]]&lt;17),"Business Hours","Non-Business Hours")</f>
        <v>Business Hours</v>
      </c>
      <c r="I4283" s="4" t="str" cm="1">
        <f t="array" ref="I4283">IFERROR(VLOOKUP(Data[[#This Row],[Min Notif Date]],Lookup!$N$1:$P$11,2,0),_xlfn.IFS(VLOOKUP(WEEKDAY(Data[[#This Row],[Min Notif Date]]),Lookup!$J$1:$L$7,3,0)="Weekend","Weekend",VLOOKUP(WEEKDAY(Data[[#This Row],[Min Notif Date]]),Lookup!$J$1:$L$7,3,0)="Weekday","Weekday"))</f>
        <v>Weekday</v>
      </c>
      <c r="J4283" s="4" t="str">
        <f>VLOOKUP(WEEKDAY(Data[[#This Row],[Min Notif Date]]),Lookup!$J$1:$K$7,2,0)</f>
        <v>5. Thu</v>
      </c>
      <c r="K4283" s="105">
        <f>ROUNDDOWN(Data[[#This Row],[PGE Notified Time]],0)</f>
        <v>44784</v>
      </c>
      <c r="L4283" s="4">
        <f>HOUR(Data[[#This Row],[PGE Notified Time]])</f>
        <v>11</v>
      </c>
      <c r="M4283">
        <v>81551</v>
      </c>
      <c r="N4283">
        <v>3055809647</v>
      </c>
      <c r="O4283" t="s">
        <v>25</v>
      </c>
      <c r="P4283" t="s">
        <v>182</v>
      </c>
      <c r="Q4283" t="s">
        <v>213</v>
      </c>
      <c r="R4283" t="s">
        <v>183</v>
      </c>
      <c r="S4283" s="1">
        <v>44784.477824074071</v>
      </c>
      <c r="T4283" s="1">
        <v>44784.478252314817</v>
      </c>
      <c r="U4283" s="1">
        <v>44784.493055555555</v>
      </c>
      <c r="V4283" t="s">
        <v>184</v>
      </c>
      <c r="W4283" t="s">
        <v>85</v>
      </c>
      <c r="X4283" t="s">
        <v>483</v>
      </c>
      <c r="Y4283" t="s">
        <v>186</v>
      </c>
      <c r="Z4283" t="s">
        <v>187</v>
      </c>
      <c r="AA4283" s="32">
        <v>21.933333333</v>
      </c>
    </row>
    <row r="4284" spans="1:27" x14ac:dyDescent="0.3">
      <c r="A4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4" s="4" t="str">
        <f>VLOOKUP(P4284,Lookup!$A$1:$D$19,4,0)</f>
        <v>Bay Area</v>
      </c>
      <c r="C4284" s="4" t="str">
        <f>VLOOKUP(P4284,Lookup!$A$1:$E$19,5,0)</f>
        <v>Region 3</v>
      </c>
      <c r="D4284" s="4" t="str">
        <f>VLOOKUP(P4284,Lookup!$A$1:$B$19,2,0)</f>
        <v>SF</v>
      </c>
      <c r="E4284" s="4" t="str">
        <f>IF(AND((Data[[#This Row],[Min Notif Date]]&gt;$G$3),Data[[#This Row],[Min Notif Date]]&lt;$F$3),"Last Week","No")</f>
        <v>No</v>
      </c>
      <c r="F4284" s="4" t="str">
        <f>VLOOKUP(MONTH(Data[[#This Row],[Min Notif Date]]),Lookup!$G$1:$H$12,2,0)</f>
        <v>8. Aug</v>
      </c>
      <c r="G4284" s="4" t="str">
        <f t="shared" si="66"/>
        <v/>
      </c>
      <c r="H4284" s="4" t="str">
        <f>IF(AND(Data[[#This Row],[Min Notif Time]]&gt;6,Data[[#This Row],[Min Notif Time]]&lt;17),"Business Hours","Non-Business Hours")</f>
        <v>Business Hours</v>
      </c>
      <c r="I4284" s="4" t="str" cm="1">
        <f t="array" ref="I4284">IFERROR(VLOOKUP(Data[[#This Row],[Min Notif Date]],Lookup!$N$1:$P$11,2,0),_xlfn.IFS(VLOOKUP(WEEKDAY(Data[[#This Row],[Min Notif Date]]),Lookup!$J$1:$L$7,3,0)="Weekend","Weekend",VLOOKUP(WEEKDAY(Data[[#This Row],[Min Notif Date]]),Lookup!$J$1:$L$7,3,0)="Weekday","Weekday"))</f>
        <v>Weekday</v>
      </c>
      <c r="J4284" s="4" t="str">
        <f>VLOOKUP(WEEKDAY(Data[[#This Row],[Min Notif Date]]),Lookup!$J$1:$K$7,2,0)</f>
        <v>6. Fri</v>
      </c>
      <c r="K4284" s="105">
        <f>ROUNDDOWN(Data[[#This Row],[PGE Notified Time]],0)</f>
        <v>44785</v>
      </c>
      <c r="L4284" s="4">
        <f>HOUR(Data[[#This Row],[PGE Notified Time]])</f>
        <v>12</v>
      </c>
      <c r="M4284">
        <v>81605</v>
      </c>
      <c r="N4284">
        <v>5957597784</v>
      </c>
      <c r="O4284" t="s">
        <v>20</v>
      </c>
      <c r="P4284" t="s">
        <v>190</v>
      </c>
      <c r="Q4284" t="s">
        <v>20</v>
      </c>
      <c r="R4284" t="s">
        <v>193</v>
      </c>
      <c r="S4284" s="1">
        <v>44785.450752314813</v>
      </c>
      <c r="T4284" s="1">
        <v>44785.510497685187</v>
      </c>
      <c r="U4284" s="1">
        <v>44785.947916666664</v>
      </c>
      <c r="V4284" t="s">
        <v>184</v>
      </c>
      <c r="W4284" t="s">
        <v>87</v>
      </c>
      <c r="X4284" t="s">
        <v>192</v>
      </c>
      <c r="Y4284" t="s">
        <v>186</v>
      </c>
      <c r="Z4284" t="s">
        <v>187</v>
      </c>
      <c r="AA4284" s="32">
        <v>715.91666666699996</v>
      </c>
    </row>
    <row r="4285" spans="1:27" x14ac:dyDescent="0.3">
      <c r="A4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5" s="4" t="str">
        <f>VLOOKUP(P4285,Lookup!$A$1:$D$19,4,0)</f>
        <v>Bay Area</v>
      </c>
      <c r="C4285" s="4" t="str">
        <f>VLOOKUP(P4285,Lookup!$A$1:$E$19,5,0)</f>
        <v>Region 3</v>
      </c>
      <c r="D4285" s="4" t="str">
        <f>VLOOKUP(P4285,Lookup!$A$1:$B$19,2,0)</f>
        <v>PN</v>
      </c>
      <c r="E4285" s="4" t="str">
        <f>IF(AND((Data[[#This Row],[Min Notif Date]]&gt;$G$3),Data[[#This Row],[Min Notif Date]]&lt;$F$3),"Last Week","No")</f>
        <v>No</v>
      </c>
      <c r="F4285" s="4" t="str">
        <f>VLOOKUP(MONTH(Data[[#This Row],[Min Notif Date]]),Lookup!$G$1:$H$12,2,0)</f>
        <v>8. Aug</v>
      </c>
      <c r="G4285" s="4" t="str">
        <f t="shared" si="66"/>
        <v/>
      </c>
      <c r="H4285" s="4" t="str">
        <f>IF(AND(Data[[#This Row],[Min Notif Time]]&gt;6,Data[[#This Row],[Min Notif Time]]&lt;17),"Business Hours","Non-Business Hours")</f>
        <v>Business Hours</v>
      </c>
      <c r="I4285" s="4" t="str" cm="1">
        <f t="array" ref="I4285">IFERROR(VLOOKUP(Data[[#This Row],[Min Notif Date]],Lookup!$N$1:$P$11,2,0),_xlfn.IFS(VLOOKUP(WEEKDAY(Data[[#This Row],[Min Notif Date]]),Lookup!$J$1:$L$7,3,0)="Weekend","Weekend",VLOOKUP(WEEKDAY(Data[[#This Row],[Min Notif Date]]),Lookup!$J$1:$L$7,3,0)="Weekday","Weekday"))</f>
        <v>Weekday</v>
      </c>
      <c r="J4285" s="4" t="str">
        <f>VLOOKUP(WEEKDAY(Data[[#This Row],[Min Notif Date]]),Lookup!$J$1:$K$7,2,0)</f>
        <v>6. Fri</v>
      </c>
      <c r="K4285" s="105">
        <f>ROUNDDOWN(Data[[#This Row],[PGE Notified Time]],0)</f>
        <v>44785</v>
      </c>
      <c r="L4285" s="4">
        <f>HOUR(Data[[#This Row],[PGE Notified Time]])</f>
        <v>11</v>
      </c>
      <c r="M4285">
        <v>81601</v>
      </c>
      <c r="O4285" t="s">
        <v>20</v>
      </c>
      <c r="P4285" t="s">
        <v>197</v>
      </c>
      <c r="Q4285" t="s">
        <v>20</v>
      </c>
      <c r="R4285" t="s">
        <v>183</v>
      </c>
      <c r="S4285" s="1" t="s">
        <v>171</v>
      </c>
      <c r="T4285" s="1">
        <v>44785.469444444447</v>
      </c>
      <c r="U4285" s="1">
        <v>44785.833333333336</v>
      </c>
      <c r="V4285" t="s">
        <v>184</v>
      </c>
      <c r="W4285" t="s">
        <v>87</v>
      </c>
      <c r="X4285" t="s">
        <v>248</v>
      </c>
      <c r="Y4285" t="s">
        <v>186</v>
      </c>
      <c r="Z4285" t="s">
        <v>187</v>
      </c>
      <c r="AA4285" s="32">
        <v>524</v>
      </c>
    </row>
    <row r="4286" spans="1:27" x14ac:dyDescent="0.3">
      <c r="A4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6" s="4" t="str">
        <f>VLOOKUP(P4286,Lookup!$A$1:$D$19,4,0)</f>
        <v>Bay Area</v>
      </c>
      <c r="C4286" s="4" t="str">
        <f>VLOOKUP(P4286,Lookup!$A$1:$E$19,5,0)</f>
        <v>Region 3</v>
      </c>
      <c r="D4286" s="4" t="str">
        <f>VLOOKUP(P4286,Lookup!$A$1:$B$19,2,0)</f>
        <v>MI</v>
      </c>
      <c r="E4286" s="4" t="str">
        <f>IF(AND((Data[[#This Row],[Min Notif Date]]&gt;$G$3),Data[[#This Row],[Min Notif Date]]&lt;$F$3),"Last Week","No")</f>
        <v>No</v>
      </c>
      <c r="F4286" s="4" t="str">
        <f>VLOOKUP(MONTH(Data[[#This Row],[Min Notif Date]]),Lookup!$G$1:$H$12,2,0)</f>
        <v>8. Aug</v>
      </c>
      <c r="G4286" s="4" t="str">
        <f t="shared" si="66"/>
        <v/>
      </c>
      <c r="H4286" s="4" t="str">
        <f>IF(AND(Data[[#This Row],[Min Notif Time]]&gt;6,Data[[#This Row],[Min Notif Time]]&lt;17),"Business Hours","Non-Business Hours")</f>
        <v>Business Hours</v>
      </c>
      <c r="I4286" s="4" t="str" cm="1">
        <f t="array" ref="I4286">IFERROR(VLOOKUP(Data[[#This Row],[Min Notif Date]],Lookup!$N$1:$P$11,2,0),_xlfn.IFS(VLOOKUP(WEEKDAY(Data[[#This Row],[Min Notif Date]]),Lookup!$J$1:$L$7,3,0)="Weekend","Weekend",VLOOKUP(WEEKDAY(Data[[#This Row],[Min Notif Date]]),Lookup!$J$1:$L$7,3,0)="Weekday","Weekday"))</f>
        <v>Weekday</v>
      </c>
      <c r="J4286" s="4" t="str">
        <f>VLOOKUP(WEEKDAY(Data[[#This Row],[Min Notif Date]]),Lookup!$J$1:$K$7,2,0)</f>
        <v>6. Fri</v>
      </c>
      <c r="K4286" s="105">
        <f>ROUNDDOWN(Data[[#This Row],[PGE Notified Time]],0)</f>
        <v>44785</v>
      </c>
      <c r="L4286" s="4">
        <f>HOUR(Data[[#This Row],[PGE Notified Time]])</f>
        <v>9</v>
      </c>
      <c r="M4286">
        <v>81586</v>
      </c>
      <c r="O4286" t="s">
        <v>20</v>
      </c>
      <c r="P4286" t="s">
        <v>244</v>
      </c>
      <c r="Q4286" t="s">
        <v>20</v>
      </c>
      <c r="R4286" t="s">
        <v>183</v>
      </c>
      <c r="S4286" s="1" t="s">
        <v>171</v>
      </c>
      <c r="T4286" s="1">
        <v>44785.383333333331</v>
      </c>
      <c r="U4286" s="1">
        <v>44785.645833333336</v>
      </c>
      <c r="V4286" t="s">
        <v>184</v>
      </c>
      <c r="W4286" t="s">
        <v>87</v>
      </c>
      <c r="X4286" t="s">
        <v>251</v>
      </c>
      <c r="Y4286" t="s">
        <v>186</v>
      </c>
      <c r="Z4286" t="s">
        <v>187</v>
      </c>
      <c r="AA4286" s="32">
        <v>378</v>
      </c>
    </row>
    <row r="4287" spans="1:27" x14ac:dyDescent="0.3">
      <c r="A4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7" s="4" t="str">
        <f>VLOOKUP(P4287,Lookup!$A$1:$D$19,4,0)</f>
        <v>Bay Area</v>
      </c>
      <c r="C4287" s="4" t="str">
        <f>VLOOKUP(P4287,Lookup!$A$1:$E$19,5,0)</f>
        <v>Region 3</v>
      </c>
      <c r="D4287" s="4" t="str">
        <f>VLOOKUP(P4287,Lookup!$A$1:$B$19,2,0)</f>
        <v>SF</v>
      </c>
      <c r="E4287" s="4" t="str">
        <f>IF(AND((Data[[#This Row],[Min Notif Date]]&gt;$G$3),Data[[#This Row],[Min Notif Date]]&lt;$F$3),"Last Week","No")</f>
        <v>No</v>
      </c>
      <c r="F4287" s="4" t="str">
        <f>VLOOKUP(MONTH(Data[[#This Row],[Min Notif Date]]),Lookup!$G$1:$H$12,2,0)</f>
        <v>8. Aug</v>
      </c>
      <c r="G4287" s="4" t="str">
        <f t="shared" si="66"/>
        <v/>
      </c>
      <c r="H4287" s="4" t="str">
        <f>IF(AND(Data[[#This Row],[Min Notif Time]]&gt;6,Data[[#This Row],[Min Notif Time]]&lt;17),"Business Hours","Non-Business Hours")</f>
        <v>Business Hours</v>
      </c>
      <c r="I4287" s="4" t="str" cm="1">
        <f t="array" ref="I4287">IFERROR(VLOOKUP(Data[[#This Row],[Min Notif Date]],Lookup!$N$1:$P$11,2,0),_xlfn.IFS(VLOOKUP(WEEKDAY(Data[[#This Row],[Min Notif Date]]),Lookup!$J$1:$L$7,3,0)="Weekend","Weekend",VLOOKUP(WEEKDAY(Data[[#This Row],[Min Notif Date]]),Lookup!$J$1:$L$7,3,0)="Weekday","Weekday"))</f>
        <v>Weekday</v>
      </c>
      <c r="J4287" s="4" t="str">
        <f>VLOOKUP(WEEKDAY(Data[[#This Row],[Min Notif Date]]),Lookup!$J$1:$K$7,2,0)</f>
        <v>6. Fri</v>
      </c>
      <c r="K4287" s="105">
        <f>ROUNDDOWN(Data[[#This Row],[PGE Notified Time]],0)</f>
        <v>44785</v>
      </c>
      <c r="L4287" s="4">
        <f>HOUR(Data[[#This Row],[PGE Notified Time]])</f>
        <v>10</v>
      </c>
      <c r="M4287">
        <v>81592</v>
      </c>
      <c r="O4287" t="s">
        <v>20</v>
      </c>
      <c r="P4287" t="s">
        <v>190</v>
      </c>
      <c r="Q4287" t="s">
        <v>20</v>
      </c>
      <c r="R4287" t="s">
        <v>191</v>
      </c>
      <c r="S4287" s="1" t="s">
        <v>171</v>
      </c>
      <c r="T4287" s="1">
        <v>44785.431944444441</v>
      </c>
      <c r="U4287" s="1">
        <v>44785.614583333336</v>
      </c>
      <c r="V4287" t="s">
        <v>184</v>
      </c>
      <c r="W4287" t="s">
        <v>87</v>
      </c>
      <c r="X4287" t="s">
        <v>192</v>
      </c>
      <c r="Y4287" t="s">
        <v>186</v>
      </c>
      <c r="Z4287" t="s">
        <v>187</v>
      </c>
      <c r="AA4287" s="32">
        <v>263</v>
      </c>
    </row>
    <row r="4288" spans="1:27" x14ac:dyDescent="0.3">
      <c r="A4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88" s="4" t="str">
        <f>VLOOKUP(P4288,Lookup!$A$1:$D$19,4,0)</f>
        <v>North Coast</v>
      </c>
      <c r="C4288" s="4" t="str">
        <f>VLOOKUP(P4288,Lookup!$A$1:$E$19,5,0)</f>
        <v>Region 1</v>
      </c>
      <c r="D4288" s="4" t="str">
        <f>VLOOKUP(P4288,Lookup!$A$1:$B$19,2,0)</f>
        <v>HB</v>
      </c>
      <c r="E4288" s="4" t="str">
        <f>IF(AND((Data[[#This Row],[Min Notif Date]]&gt;$G$3),Data[[#This Row],[Min Notif Date]]&lt;$F$3),"Last Week","No")</f>
        <v>No</v>
      </c>
      <c r="F4288" s="4" t="str">
        <f>VLOOKUP(MONTH(Data[[#This Row],[Min Notif Date]]),Lookup!$G$1:$H$12,2,0)</f>
        <v>8. Aug</v>
      </c>
      <c r="G4288" s="4" t="str">
        <f t="shared" si="66"/>
        <v/>
      </c>
      <c r="H4288" s="4" t="str">
        <f>IF(AND(Data[[#This Row],[Min Notif Time]]&gt;6,Data[[#This Row],[Min Notif Time]]&lt;17),"Business Hours","Non-Business Hours")</f>
        <v>Business Hours</v>
      </c>
      <c r="I4288" s="4" t="str" cm="1">
        <f t="array" ref="I4288">IFERROR(VLOOKUP(Data[[#This Row],[Min Notif Date]],Lookup!$N$1:$P$11,2,0),_xlfn.IFS(VLOOKUP(WEEKDAY(Data[[#This Row],[Min Notif Date]]),Lookup!$J$1:$L$7,3,0)="Weekend","Weekend",VLOOKUP(WEEKDAY(Data[[#This Row],[Min Notif Date]]),Lookup!$J$1:$L$7,3,0)="Weekday","Weekday"))</f>
        <v>Weekday</v>
      </c>
      <c r="J4288" s="4" t="str">
        <f>VLOOKUP(WEEKDAY(Data[[#This Row],[Min Notif Date]]),Lookup!$J$1:$K$7,2,0)</f>
        <v>6. Fri</v>
      </c>
      <c r="K4288" s="105">
        <f>ROUNDDOWN(Data[[#This Row],[PGE Notified Time]],0)</f>
        <v>44785</v>
      </c>
      <c r="L4288" s="4">
        <f>HOUR(Data[[#This Row],[PGE Notified Time]])</f>
        <v>8</v>
      </c>
      <c r="M4288">
        <v>81584</v>
      </c>
      <c r="N4288">
        <v>241895</v>
      </c>
      <c r="O4288" t="s">
        <v>23</v>
      </c>
      <c r="P4288" t="s">
        <v>298</v>
      </c>
      <c r="Q4288" t="s">
        <v>213</v>
      </c>
      <c r="R4288" t="s">
        <v>193</v>
      </c>
      <c r="S4288" s="1">
        <v>44785.367430555554</v>
      </c>
      <c r="T4288" s="1">
        <v>44785.366666666669</v>
      </c>
      <c r="U4288" s="1">
        <v>44785.544444444444</v>
      </c>
      <c r="V4288" t="s">
        <v>184</v>
      </c>
      <c r="W4288" t="s">
        <v>87</v>
      </c>
      <c r="X4288" t="s">
        <v>485</v>
      </c>
      <c r="Y4288" t="s">
        <v>186</v>
      </c>
      <c r="Z4288" t="s">
        <v>187</v>
      </c>
      <c r="AA4288" s="32">
        <v>256</v>
      </c>
    </row>
    <row r="4289" spans="1:27" x14ac:dyDescent="0.3">
      <c r="A4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9" s="4" t="str">
        <f>VLOOKUP(P4289,Lookup!$A$1:$D$19,4,0)</f>
        <v>South Bay</v>
      </c>
      <c r="C4289" s="4" t="str">
        <f>VLOOKUP(P4289,Lookup!$A$1:$E$19,5,0)</f>
        <v>Region 4</v>
      </c>
      <c r="D4289" s="4" t="str">
        <f>VLOOKUP(P4289,Lookup!$A$1:$B$19,2,0)</f>
        <v>SJ</v>
      </c>
      <c r="E4289" s="4" t="str">
        <f>IF(AND((Data[[#This Row],[Min Notif Date]]&gt;$G$3),Data[[#This Row],[Min Notif Date]]&lt;$F$3),"Last Week","No")</f>
        <v>No</v>
      </c>
      <c r="F4289" s="4" t="str">
        <f>VLOOKUP(MONTH(Data[[#This Row],[Min Notif Date]]),Lookup!$G$1:$H$12,2,0)</f>
        <v>8. Aug</v>
      </c>
      <c r="G4289" s="4" t="str">
        <f t="shared" si="66"/>
        <v/>
      </c>
      <c r="H4289" s="4" t="str">
        <f>IF(AND(Data[[#This Row],[Min Notif Time]]&gt;6,Data[[#This Row],[Min Notif Time]]&lt;17),"Business Hours","Non-Business Hours")</f>
        <v>Business Hours</v>
      </c>
      <c r="I4289" s="4" t="str" cm="1">
        <f t="array" ref="I4289">IFERROR(VLOOKUP(Data[[#This Row],[Min Notif Date]],Lookup!$N$1:$P$11,2,0),_xlfn.IFS(VLOOKUP(WEEKDAY(Data[[#This Row],[Min Notif Date]]),Lookup!$J$1:$L$7,3,0)="Weekend","Weekend",VLOOKUP(WEEKDAY(Data[[#This Row],[Min Notif Date]]),Lookup!$J$1:$L$7,3,0)="Weekday","Weekday"))</f>
        <v>Weekday</v>
      </c>
      <c r="J4289" s="4" t="str">
        <f>VLOOKUP(WEEKDAY(Data[[#This Row],[Min Notif Date]]),Lookup!$J$1:$K$7,2,0)</f>
        <v>6. Fri</v>
      </c>
      <c r="K4289" s="105">
        <f>ROUNDDOWN(Data[[#This Row],[PGE Notified Time]],0)</f>
        <v>44785</v>
      </c>
      <c r="L4289" s="4">
        <f>HOUR(Data[[#This Row],[PGE Notified Time]])</f>
        <v>15</v>
      </c>
      <c r="M4289">
        <v>81618</v>
      </c>
      <c r="N4289">
        <v>6926706105</v>
      </c>
      <c r="O4289" t="s">
        <v>25</v>
      </c>
      <c r="P4289" t="s">
        <v>288</v>
      </c>
      <c r="Q4289" t="s">
        <v>198</v>
      </c>
      <c r="R4289" t="s">
        <v>266</v>
      </c>
      <c r="S4289" s="1">
        <v>44785.666284722225</v>
      </c>
      <c r="T4289" s="1">
        <v>44785.665972222225</v>
      </c>
      <c r="U4289" s="1">
        <v>44785.837500000001</v>
      </c>
      <c r="V4289" t="s">
        <v>184</v>
      </c>
      <c r="W4289" t="s">
        <v>87</v>
      </c>
      <c r="X4289" t="s">
        <v>293</v>
      </c>
      <c r="Y4289" t="s">
        <v>186</v>
      </c>
      <c r="Z4289" t="s">
        <v>187</v>
      </c>
      <c r="AA4289" s="32">
        <v>247</v>
      </c>
    </row>
    <row r="4290" spans="1:27" x14ac:dyDescent="0.3">
      <c r="A4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0" s="4" t="str">
        <f>VLOOKUP(P4290,Lookup!$A$1:$D$19,4,0)</f>
        <v>Central Valley</v>
      </c>
      <c r="C4290" s="4" t="str">
        <f>VLOOKUP(P4290,Lookup!$A$1:$E$19,5,0)</f>
        <v>Region 5</v>
      </c>
      <c r="D4290" s="4" t="str">
        <f>VLOOKUP(P4290,Lookup!$A$1:$B$19,2,0)</f>
        <v>KE</v>
      </c>
      <c r="E4290" s="4" t="str">
        <f>IF(AND((Data[[#This Row],[Min Notif Date]]&gt;$G$3),Data[[#This Row],[Min Notif Date]]&lt;$F$3),"Last Week","No")</f>
        <v>No</v>
      </c>
      <c r="F4290" s="4" t="str">
        <f>VLOOKUP(MONTH(Data[[#This Row],[Min Notif Date]]),Lookup!$G$1:$H$12,2,0)</f>
        <v>8. Aug</v>
      </c>
      <c r="G4290" s="4" t="str">
        <f t="shared" si="66"/>
        <v/>
      </c>
      <c r="H4290" s="4" t="str">
        <f>IF(AND(Data[[#This Row],[Min Notif Time]]&gt;6,Data[[#This Row],[Min Notif Time]]&lt;17),"Business Hours","Non-Business Hours")</f>
        <v>Business Hours</v>
      </c>
      <c r="I4290" s="4" t="str" cm="1">
        <f t="array" ref="I4290">IFERROR(VLOOKUP(Data[[#This Row],[Min Notif Date]],Lookup!$N$1:$P$11,2,0),_xlfn.IFS(VLOOKUP(WEEKDAY(Data[[#This Row],[Min Notif Date]]),Lookup!$J$1:$L$7,3,0)="Weekend","Weekend",VLOOKUP(WEEKDAY(Data[[#This Row],[Min Notif Date]]),Lookup!$J$1:$L$7,3,0)="Weekday","Weekday"))</f>
        <v>Weekday</v>
      </c>
      <c r="J4290" s="4" t="str">
        <f>VLOOKUP(WEEKDAY(Data[[#This Row],[Min Notif Date]]),Lookup!$J$1:$K$7,2,0)</f>
        <v>6. Fri</v>
      </c>
      <c r="K4290" s="105">
        <f>ROUNDDOWN(Data[[#This Row],[PGE Notified Time]],0)</f>
        <v>44785</v>
      </c>
      <c r="L4290" s="4">
        <f>HOUR(Data[[#This Row],[PGE Notified Time]])</f>
        <v>13</v>
      </c>
      <c r="M4290">
        <v>81610</v>
      </c>
      <c r="O4290" t="s">
        <v>20</v>
      </c>
      <c r="P4290" t="s">
        <v>206</v>
      </c>
      <c r="Q4290" t="s">
        <v>20</v>
      </c>
      <c r="R4290" t="s">
        <v>183</v>
      </c>
      <c r="S4290" s="1" t="s">
        <v>171</v>
      </c>
      <c r="T4290" s="1">
        <v>44785.55972222222</v>
      </c>
      <c r="U4290" s="1">
        <v>44785.704861111109</v>
      </c>
      <c r="V4290" t="s">
        <v>184</v>
      </c>
      <c r="W4290" t="s">
        <v>87</v>
      </c>
      <c r="X4290" t="s">
        <v>221</v>
      </c>
      <c r="Y4290" t="s">
        <v>186</v>
      </c>
      <c r="Z4290" t="s">
        <v>187</v>
      </c>
      <c r="AA4290" s="32">
        <v>209</v>
      </c>
    </row>
    <row r="4291" spans="1:27" x14ac:dyDescent="0.3">
      <c r="A4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1" s="4" t="str">
        <f>VLOOKUP(P4291,Lookup!$A$1:$D$19,4,0)</f>
        <v>Central Valley</v>
      </c>
      <c r="C4291" s="4" t="str">
        <f>VLOOKUP(P4291,Lookup!$A$1:$E$19,5,0)</f>
        <v>Region 5</v>
      </c>
      <c r="D4291" s="4" t="str">
        <f>VLOOKUP(P4291,Lookup!$A$1:$B$19,2,0)</f>
        <v>ST</v>
      </c>
      <c r="E4291" s="4" t="str">
        <f>IF(AND((Data[[#This Row],[Min Notif Date]]&gt;$G$3),Data[[#This Row],[Min Notif Date]]&lt;$F$3),"Last Week","No")</f>
        <v>No</v>
      </c>
      <c r="F4291" s="4" t="str">
        <f>VLOOKUP(MONTH(Data[[#This Row],[Min Notif Date]]),Lookup!$G$1:$H$12,2,0)</f>
        <v>8. Aug</v>
      </c>
      <c r="G4291" s="4" t="str">
        <f t="shared" si="66"/>
        <v/>
      </c>
      <c r="H4291" s="4" t="str">
        <f>IF(AND(Data[[#This Row],[Min Notif Time]]&gt;6,Data[[#This Row],[Min Notif Time]]&lt;17),"Business Hours","Non-Business Hours")</f>
        <v>Business Hours</v>
      </c>
      <c r="I4291" s="4" t="str" cm="1">
        <f t="array" ref="I4291">IFERROR(VLOOKUP(Data[[#This Row],[Min Notif Date]],Lookup!$N$1:$P$11,2,0),_xlfn.IFS(VLOOKUP(WEEKDAY(Data[[#This Row],[Min Notif Date]]),Lookup!$J$1:$L$7,3,0)="Weekend","Weekend",VLOOKUP(WEEKDAY(Data[[#This Row],[Min Notif Date]]),Lookup!$J$1:$L$7,3,0)="Weekday","Weekday"))</f>
        <v>Weekday</v>
      </c>
      <c r="J4291" s="4" t="str">
        <f>VLOOKUP(WEEKDAY(Data[[#This Row],[Min Notif Date]]),Lookup!$J$1:$K$7,2,0)</f>
        <v>6. Fri</v>
      </c>
      <c r="K4291" s="105">
        <f>ROUNDDOWN(Data[[#This Row],[PGE Notified Time]],0)</f>
        <v>44785</v>
      </c>
      <c r="L4291" s="4">
        <f>HOUR(Data[[#This Row],[PGE Notified Time]])</f>
        <v>11</v>
      </c>
      <c r="M4291">
        <v>81599</v>
      </c>
      <c r="O4291" t="s">
        <v>20</v>
      </c>
      <c r="P4291" t="s">
        <v>188</v>
      </c>
      <c r="Q4291" t="s">
        <v>20</v>
      </c>
      <c r="R4291" t="s">
        <v>183</v>
      </c>
      <c r="S4291" s="1" t="s">
        <v>171</v>
      </c>
      <c r="T4291" s="1">
        <v>44785.463194444441</v>
      </c>
      <c r="U4291" s="1">
        <v>44785.576388888891</v>
      </c>
      <c r="V4291" t="s">
        <v>184</v>
      </c>
      <c r="W4291" t="s">
        <v>86</v>
      </c>
      <c r="X4291" t="s">
        <v>189</v>
      </c>
      <c r="Y4291" t="s">
        <v>186</v>
      </c>
      <c r="Z4291" t="s">
        <v>187</v>
      </c>
      <c r="AA4291" s="32">
        <v>163</v>
      </c>
    </row>
    <row r="4292" spans="1:27" x14ac:dyDescent="0.3">
      <c r="A4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2" s="4" t="str">
        <f>VLOOKUP(P4292,Lookup!$A$1:$D$19,4,0)</f>
        <v>North Coast</v>
      </c>
      <c r="C4292" s="4" t="str">
        <f>VLOOKUP(P4292,Lookup!$A$1:$E$19,5,0)</f>
        <v>Region 1</v>
      </c>
      <c r="D4292" s="4" t="str">
        <f>VLOOKUP(P4292,Lookup!$A$1:$B$19,2,0)</f>
        <v>NB</v>
      </c>
      <c r="E4292" s="4" t="str">
        <f>IF(AND((Data[[#This Row],[Min Notif Date]]&gt;$G$3),Data[[#This Row],[Min Notif Date]]&lt;$F$3),"Last Week","No")</f>
        <v>No</v>
      </c>
      <c r="F4292" s="4" t="str">
        <f>VLOOKUP(MONTH(Data[[#This Row],[Min Notif Date]]),Lookup!$G$1:$H$12,2,0)</f>
        <v>8. Aug</v>
      </c>
      <c r="G4292" s="4" t="str">
        <f t="shared" si="66"/>
        <v/>
      </c>
      <c r="H4292" s="4" t="str">
        <f>IF(AND(Data[[#This Row],[Min Notif Time]]&gt;6,Data[[#This Row],[Min Notif Time]]&lt;17),"Business Hours","Non-Business Hours")</f>
        <v>Business Hours</v>
      </c>
      <c r="I4292" s="4" t="str" cm="1">
        <f t="array" ref="I4292">IFERROR(VLOOKUP(Data[[#This Row],[Min Notif Date]],Lookup!$N$1:$P$11,2,0),_xlfn.IFS(VLOOKUP(WEEKDAY(Data[[#This Row],[Min Notif Date]]),Lookup!$J$1:$L$7,3,0)="Weekend","Weekend",VLOOKUP(WEEKDAY(Data[[#This Row],[Min Notif Date]]),Lookup!$J$1:$L$7,3,0)="Weekday","Weekday"))</f>
        <v>Weekday</v>
      </c>
      <c r="J4292" s="4" t="str">
        <f>VLOOKUP(WEEKDAY(Data[[#This Row],[Min Notif Date]]),Lookup!$J$1:$K$7,2,0)</f>
        <v>6. Fri</v>
      </c>
      <c r="K4292" s="105">
        <f>ROUNDDOWN(Data[[#This Row],[PGE Notified Time]],0)</f>
        <v>44785</v>
      </c>
      <c r="L4292" s="4">
        <f>HOUR(Data[[#This Row],[PGE Notified Time]])</f>
        <v>13</v>
      </c>
      <c r="M4292">
        <v>81612</v>
      </c>
      <c r="O4292" t="s">
        <v>20</v>
      </c>
      <c r="P4292" t="s">
        <v>219</v>
      </c>
      <c r="Q4292" t="s">
        <v>20</v>
      </c>
      <c r="R4292" t="s">
        <v>191</v>
      </c>
      <c r="S4292" s="1" t="s">
        <v>171</v>
      </c>
      <c r="T4292" s="1">
        <v>44785.576388888891</v>
      </c>
      <c r="U4292" s="1">
        <v>44785.666666666664</v>
      </c>
      <c r="V4292" t="s">
        <v>184</v>
      </c>
      <c r="W4292" t="s">
        <v>85</v>
      </c>
      <c r="X4292" t="s">
        <v>313</v>
      </c>
      <c r="Y4292" t="s">
        <v>186</v>
      </c>
      <c r="Z4292" t="s">
        <v>187</v>
      </c>
      <c r="AA4292" s="32">
        <v>130</v>
      </c>
    </row>
    <row r="4293" spans="1:27" x14ac:dyDescent="0.3">
      <c r="A4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3" s="4" t="str">
        <f>VLOOKUP(P4293,Lookup!$A$1:$D$19,4,0)</f>
        <v>North Coast</v>
      </c>
      <c r="C4293" s="4" t="str">
        <f>VLOOKUP(P4293,Lookup!$A$1:$E$19,5,0)</f>
        <v>Region 1</v>
      </c>
      <c r="D4293" s="4" t="str">
        <f>VLOOKUP(P4293,Lookup!$A$1:$B$19,2,0)</f>
        <v>NB</v>
      </c>
      <c r="E4293" s="4" t="str">
        <f>IF(AND((Data[[#This Row],[Min Notif Date]]&gt;$G$3),Data[[#This Row],[Min Notif Date]]&lt;$F$3),"Last Week","No")</f>
        <v>No</v>
      </c>
      <c r="F4293" s="4" t="str">
        <f>VLOOKUP(MONTH(Data[[#This Row],[Min Notif Date]]),Lookup!$G$1:$H$12,2,0)</f>
        <v>8. Aug</v>
      </c>
      <c r="G4293" s="4" t="str">
        <f t="shared" ref="G4293:G4356" si="67">IF(AA4293&lt;0,"Negative","")</f>
        <v/>
      </c>
      <c r="H4293" s="4" t="str">
        <f>IF(AND(Data[[#This Row],[Min Notif Time]]&gt;6,Data[[#This Row],[Min Notif Time]]&lt;17),"Business Hours","Non-Business Hours")</f>
        <v>Business Hours</v>
      </c>
      <c r="I4293" s="4" t="str" cm="1">
        <f t="array" ref="I4293">IFERROR(VLOOKUP(Data[[#This Row],[Min Notif Date]],Lookup!$N$1:$P$11,2,0),_xlfn.IFS(VLOOKUP(WEEKDAY(Data[[#This Row],[Min Notif Date]]),Lookup!$J$1:$L$7,3,0)="Weekend","Weekend",VLOOKUP(WEEKDAY(Data[[#This Row],[Min Notif Date]]),Lookup!$J$1:$L$7,3,0)="Weekday","Weekday"))</f>
        <v>Weekday</v>
      </c>
      <c r="J4293" s="4" t="str">
        <f>VLOOKUP(WEEKDAY(Data[[#This Row],[Min Notif Date]]),Lookup!$J$1:$K$7,2,0)</f>
        <v>6. Fri</v>
      </c>
      <c r="K4293" s="105">
        <f>ROUNDDOWN(Data[[#This Row],[PGE Notified Time]],0)</f>
        <v>44785</v>
      </c>
      <c r="L4293" s="4">
        <f>HOUR(Data[[#This Row],[PGE Notified Time]])</f>
        <v>9</v>
      </c>
      <c r="M4293">
        <v>81585</v>
      </c>
      <c r="O4293" t="s">
        <v>20</v>
      </c>
      <c r="P4293" t="s">
        <v>219</v>
      </c>
      <c r="Q4293" t="s">
        <v>20</v>
      </c>
      <c r="R4293" t="s">
        <v>191</v>
      </c>
      <c r="S4293" s="1" t="s">
        <v>171</v>
      </c>
      <c r="T4293" s="1">
        <v>44785.381249999999</v>
      </c>
      <c r="U4293" s="1">
        <v>44785.46875</v>
      </c>
      <c r="V4293" t="s">
        <v>184</v>
      </c>
      <c r="W4293" t="s">
        <v>85</v>
      </c>
      <c r="X4293" t="s">
        <v>313</v>
      </c>
      <c r="Y4293" t="s">
        <v>186</v>
      </c>
      <c r="Z4293" t="s">
        <v>187</v>
      </c>
      <c r="AA4293" s="32">
        <v>126</v>
      </c>
    </row>
    <row r="4294" spans="1:27" x14ac:dyDescent="0.3">
      <c r="A4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4" s="4" t="str">
        <f>VLOOKUP(P4294,Lookup!$A$1:$D$19,4,0)</f>
        <v>Central Valley</v>
      </c>
      <c r="C4294" s="4" t="str">
        <f>VLOOKUP(P4294,Lookup!$A$1:$E$19,5,0)</f>
        <v>Region 5</v>
      </c>
      <c r="D4294" s="4" t="str">
        <f>VLOOKUP(P4294,Lookup!$A$1:$B$19,2,0)</f>
        <v>KE</v>
      </c>
      <c r="E4294" s="4" t="str">
        <f>IF(AND((Data[[#This Row],[Min Notif Date]]&gt;$G$3),Data[[#This Row],[Min Notif Date]]&lt;$F$3),"Last Week","No")</f>
        <v>No</v>
      </c>
      <c r="F4294" s="4" t="str">
        <f>VLOOKUP(MONTH(Data[[#This Row],[Min Notif Date]]),Lookup!$G$1:$H$12,2,0)</f>
        <v>8. Aug</v>
      </c>
      <c r="G4294" s="4" t="str">
        <f t="shared" si="67"/>
        <v/>
      </c>
      <c r="H4294" s="4" t="str">
        <f>IF(AND(Data[[#This Row],[Min Notif Time]]&gt;6,Data[[#This Row],[Min Notif Time]]&lt;17),"Business Hours","Non-Business Hours")</f>
        <v>Business Hours</v>
      </c>
      <c r="I4294" s="4" t="str" cm="1">
        <f t="array" ref="I4294">IFERROR(VLOOKUP(Data[[#This Row],[Min Notif Date]],Lookup!$N$1:$P$11,2,0),_xlfn.IFS(VLOOKUP(WEEKDAY(Data[[#This Row],[Min Notif Date]]),Lookup!$J$1:$L$7,3,0)="Weekend","Weekend",VLOOKUP(WEEKDAY(Data[[#This Row],[Min Notif Date]]),Lookup!$J$1:$L$7,3,0)="Weekday","Weekday"))</f>
        <v>Weekday</v>
      </c>
      <c r="J4294" s="4" t="str">
        <f>VLOOKUP(WEEKDAY(Data[[#This Row],[Min Notif Date]]),Lookup!$J$1:$K$7,2,0)</f>
        <v>6. Fri</v>
      </c>
      <c r="K4294" s="105">
        <f>ROUNDDOWN(Data[[#This Row],[PGE Notified Time]],0)</f>
        <v>44785</v>
      </c>
      <c r="L4294" s="4">
        <f>HOUR(Data[[#This Row],[PGE Notified Time]])</f>
        <v>9</v>
      </c>
      <c r="M4294">
        <v>81587</v>
      </c>
      <c r="O4294" t="s">
        <v>20</v>
      </c>
      <c r="P4294" t="s">
        <v>206</v>
      </c>
      <c r="Q4294" t="s">
        <v>20</v>
      </c>
      <c r="R4294" t="s">
        <v>191</v>
      </c>
      <c r="S4294" s="1" t="s">
        <v>171</v>
      </c>
      <c r="T4294" s="1">
        <v>44785.4</v>
      </c>
      <c r="U4294" s="1">
        <v>44785.472222222219</v>
      </c>
      <c r="V4294" t="s">
        <v>184</v>
      </c>
      <c r="W4294" t="s">
        <v>85</v>
      </c>
      <c r="X4294" t="s">
        <v>221</v>
      </c>
      <c r="Y4294" t="s">
        <v>186</v>
      </c>
      <c r="Z4294" t="s">
        <v>187</v>
      </c>
      <c r="AA4294" s="32">
        <v>104</v>
      </c>
    </row>
    <row r="4295" spans="1:27" x14ac:dyDescent="0.3">
      <c r="A4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5" s="4" t="str">
        <f>VLOOKUP(P4295,Lookup!$A$1:$D$19,4,0)</f>
        <v>South Bay</v>
      </c>
      <c r="C4295" s="4" t="str">
        <f>VLOOKUP(P4295,Lookup!$A$1:$E$19,5,0)</f>
        <v>Region 4</v>
      </c>
      <c r="D4295" s="4" t="str">
        <f>VLOOKUP(P4295,Lookup!$A$1:$B$19,2,0)</f>
        <v>DA</v>
      </c>
      <c r="E4295" s="4" t="str">
        <f>IF(AND((Data[[#This Row],[Min Notif Date]]&gt;$G$3),Data[[#This Row],[Min Notif Date]]&lt;$F$3),"Last Week","No")</f>
        <v>No</v>
      </c>
      <c r="F4295" s="4" t="str">
        <f>VLOOKUP(MONTH(Data[[#This Row],[Min Notif Date]]),Lookup!$G$1:$H$12,2,0)</f>
        <v>8. Aug</v>
      </c>
      <c r="G4295" s="4" t="str">
        <f t="shared" si="67"/>
        <v/>
      </c>
      <c r="H4295" s="4" t="str">
        <f>IF(AND(Data[[#This Row],[Min Notif Time]]&gt;6,Data[[#This Row],[Min Notif Time]]&lt;17),"Business Hours","Non-Business Hours")</f>
        <v>Business Hours</v>
      </c>
      <c r="I4295" s="4" t="str" cm="1">
        <f t="array" ref="I4295">IFERROR(VLOOKUP(Data[[#This Row],[Min Notif Date]],Lookup!$N$1:$P$11,2,0),_xlfn.IFS(VLOOKUP(WEEKDAY(Data[[#This Row],[Min Notif Date]]),Lookup!$J$1:$L$7,3,0)="Weekend","Weekend",VLOOKUP(WEEKDAY(Data[[#This Row],[Min Notif Date]]),Lookup!$J$1:$L$7,3,0)="Weekday","Weekday"))</f>
        <v>Weekday</v>
      </c>
      <c r="J4295" s="4" t="str">
        <f>VLOOKUP(WEEKDAY(Data[[#This Row],[Min Notif Date]]),Lookup!$J$1:$K$7,2,0)</f>
        <v>6. Fri</v>
      </c>
      <c r="K4295" s="105">
        <f>ROUNDDOWN(Data[[#This Row],[PGE Notified Time]],0)</f>
        <v>44785</v>
      </c>
      <c r="L4295" s="4">
        <f>HOUR(Data[[#This Row],[PGE Notified Time]])</f>
        <v>12</v>
      </c>
      <c r="M4295">
        <v>81607</v>
      </c>
      <c r="O4295" t="s">
        <v>20</v>
      </c>
      <c r="P4295" t="s">
        <v>279</v>
      </c>
      <c r="Q4295" t="s">
        <v>20</v>
      </c>
      <c r="R4295" t="s">
        <v>183</v>
      </c>
      <c r="S4295" s="1" t="s">
        <v>171</v>
      </c>
      <c r="T4295" s="1">
        <v>44785.520138888889</v>
      </c>
      <c r="U4295" s="1">
        <v>44785.584722222222</v>
      </c>
      <c r="V4295" t="s">
        <v>184</v>
      </c>
      <c r="W4295" t="s">
        <v>85</v>
      </c>
      <c r="X4295" t="s">
        <v>362</v>
      </c>
      <c r="Y4295" t="s">
        <v>186</v>
      </c>
      <c r="Z4295" t="s">
        <v>187</v>
      </c>
      <c r="AA4295" s="32">
        <v>93</v>
      </c>
    </row>
    <row r="4296" spans="1:27" x14ac:dyDescent="0.3">
      <c r="A4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6" s="4" t="str">
        <f>VLOOKUP(P4296,Lookup!$A$1:$D$19,4,0)</f>
        <v>Central Valley</v>
      </c>
      <c r="C4296" s="4" t="str">
        <f>VLOOKUP(P4296,Lookup!$A$1:$E$19,5,0)</f>
        <v>Region 5</v>
      </c>
      <c r="D4296" s="4" t="str">
        <f>VLOOKUP(P4296,Lookup!$A$1:$B$19,2,0)</f>
        <v>KE</v>
      </c>
      <c r="E4296" s="4" t="str">
        <f>IF(AND((Data[[#This Row],[Min Notif Date]]&gt;$G$3),Data[[#This Row],[Min Notif Date]]&lt;$F$3),"Last Week","No")</f>
        <v>No</v>
      </c>
      <c r="F4296" s="4" t="str">
        <f>VLOOKUP(MONTH(Data[[#This Row],[Min Notif Date]]),Lookup!$G$1:$H$12,2,0)</f>
        <v>8. Aug</v>
      </c>
      <c r="G4296" s="4" t="str">
        <f t="shared" si="67"/>
        <v/>
      </c>
      <c r="H4296" s="4" t="str">
        <f>IF(AND(Data[[#This Row],[Min Notif Time]]&gt;6,Data[[#This Row],[Min Notif Time]]&lt;17),"Business Hours","Non-Business Hours")</f>
        <v>Business Hours</v>
      </c>
      <c r="I4296" s="4" t="str" cm="1">
        <f t="array" ref="I4296">IFERROR(VLOOKUP(Data[[#This Row],[Min Notif Date]],Lookup!$N$1:$P$11,2,0),_xlfn.IFS(VLOOKUP(WEEKDAY(Data[[#This Row],[Min Notif Date]]),Lookup!$J$1:$L$7,3,0)="Weekend","Weekend",VLOOKUP(WEEKDAY(Data[[#This Row],[Min Notif Date]]),Lookup!$J$1:$L$7,3,0)="Weekday","Weekday"))</f>
        <v>Weekday</v>
      </c>
      <c r="J4296" s="4" t="str">
        <f>VLOOKUP(WEEKDAY(Data[[#This Row],[Min Notif Date]]),Lookup!$J$1:$K$7,2,0)</f>
        <v>6. Fri</v>
      </c>
      <c r="K4296" s="105">
        <f>ROUNDDOWN(Data[[#This Row],[PGE Notified Time]],0)</f>
        <v>44785</v>
      </c>
      <c r="L4296" s="4">
        <f>HOUR(Data[[#This Row],[PGE Notified Time]])</f>
        <v>9</v>
      </c>
      <c r="M4296">
        <v>81588</v>
      </c>
      <c r="O4296" t="s">
        <v>20</v>
      </c>
      <c r="P4296" t="s">
        <v>206</v>
      </c>
      <c r="Q4296" t="s">
        <v>20</v>
      </c>
      <c r="R4296" t="s">
        <v>183</v>
      </c>
      <c r="S4296" s="1" t="s">
        <v>171</v>
      </c>
      <c r="T4296" s="1">
        <v>44785.405555555553</v>
      </c>
      <c r="U4296" s="1">
        <v>44785.461805555555</v>
      </c>
      <c r="V4296" t="s">
        <v>184</v>
      </c>
      <c r="W4296" t="s">
        <v>85</v>
      </c>
      <c r="X4296" t="s">
        <v>221</v>
      </c>
      <c r="Y4296" t="s">
        <v>186</v>
      </c>
      <c r="Z4296" t="s">
        <v>187</v>
      </c>
      <c r="AA4296" s="32">
        <v>81</v>
      </c>
    </row>
    <row r="4297" spans="1:27" x14ac:dyDescent="0.3">
      <c r="A4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7" s="4" t="str">
        <f>VLOOKUP(P4297,Lookup!$A$1:$D$19,4,0)</f>
        <v>Bay Area</v>
      </c>
      <c r="C4297" s="4" t="str">
        <f>VLOOKUP(P4297,Lookup!$A$1:$E$19,5,0)</f>
        <v>Region 3</v>
      </c>
      <c r="D4297" s="4" t="str">
        <f>VLOOKUP(P4297,Lookup!$A$1:$B$19,2,0)</f>
        <v>PN</v>
      </c>
      <c r="E4297" s="4" t="str">
        <f>IF(AND((Data[[#This Row],[Min Notif Date]]&gt;$G$3),Data[[#This Row],[Min Notif Date]]&lt;$F$3),"Last Week","No")</f>
        <v>No</v>
      </c>
      <c r="F4297" s="4" t="str">
        <f>VLOOKUP(MONTH(Data[[#This Row],[Min Notif Date]]),Lookup!$G$1:$H$12,2,0)</f>
        <v>8. Aug</v>
      </c>
      <c r="G4297" s="4" t="str">
        <f t="shared" si="67"/>
        <v/>
      </c>
      <c r="H4297" s="4" t="str">
        <f>IF(AND(Data[[#This Row],[Min Notif Time]]&gt;6,Data[[#This Row],[Min Notif Time]]&lt;17),"Business Hours","Non-Business Hours")</f>
        <v>Business Hours</v>
      </c>
      <c r="I4297" s="4" t="str" cm="1">
        <f t="array" ref="I4297">IFERROR(VLOOKUP(Data[[#This Row],[Min Notif Date]],Lookup!$N$1:$P$11,2,0),_xlfn.IFS(VLOOKUP(WEEKDAY(Data[[#This Row],[Min Notif Date]]),Lookup!$J$1:$L$7,3,0)="Weekend","Weekend",VLOOKUP(WEEKDAY(Data[[#This Row],[Min Notif Date]]),Lookup!$J$1:$L$7,3,0)="Weekday","Weekday"))</f>
        <v>Weekday</v>
      </c>
      <c r="J4297" s="4" t="str">
        <f>VLOOKUP(WEEKDAY(Data[[#This Row],[Min Notif Date]]),Lookup!$J$1:$K$7,2,0)</f>
        <v>6. Fri</v>
      </c>
      <c r="K4297" s="105">
        <f>ROUNDDOWN(Data[[#This Row],[PGE Notified Time]],0)</f>
        <v>44785</v>
      </c>
      <c r="L4297" s="4">
        <f>HOUR(Data[[#This Row],[PGE Notified Time]])</f>
        <v>13</v>
      </c>
      <c r="M4297">
        <v>81609</v>
      </c>
      <c r="N4297">
        <v>6282887433</v>
      </c>
      <c r="O4297" t="s">
        <v>25</v>
      </c>
      <c r="P4297" t="s">
        <v>197</v>
      </c>
      <c r="Q4297" t="s">
        <v>213</v>
      </c>
      <c r="R4297" t="s">
        <v>183</v>
      </c>
      <c r="S4297" s="1">
        <v>44785.551261574074</v>
      </c>
      <c r="T4297" s="1">
        <v>44785.550694444442</v>
      </c>
      <c r="U4297" s="1">
        <v>44785.602083333331</v>
      </c>
      <c r="V4297" t="s">
        <v>184</v>
      </c>
      <c r="W4297" t="s">
        <v>87</v>
      </c>
      <c r="X4297" t="s">
        <v>357</v>
      </c>
      <c r="Y4297" t="s">
        <v>186</v>
      </c>
      <c r="Z4297" t="s">
        <v>187</v>
      </c>
      <c r="AA4297" s="32">
        <v>74</v>
      </c>
    </row>
    <row r="4298" spans="1:27" x14ac:dyDescent="0.3">
      <c r="A4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8" s="4" t="str">
        <f>VLOOKUP(P4298,Lookup!$A$1:$D$19,4,0)</f>
        <v>Bay Area</v>
      </c>
      <c r="C4298" s="4" t="str">
        <f>VLOOKUP(P4298,Lookup!$A$1:$E$19,5,0)</f>
        <v>Region 3</v>
      </c>
      <c r="D4298" s="4" t="str">
        <f>VLOOKUP(P4298,Lookup!$A$1:$B$19,2,0)</f>
        <v>EB</v>
      </c>
      <c r="E4298" s="4" t="str">
        <f>IF(AND((Data[[#This Row],[Min Notif Date]]&gt;$G$3),Data[[#This Row],[Min Notif Date]]&lt;$F$3),"Last Week","No")</f>
        <v>No</v>
      </c>
      <c r="F4298" s="4" t="str">
        <f>VLOOKUP(MONTH(Data[[#This Row],[Min Notif Date]]),Lookup!$G$1:$H$12,2,0)</f>
        <v>8. Aug</v>
      </c>
      <c r="G4298" s="4" t="str">
        <f t="shared" si="67"/>
        <v/>
      </c>
      <c r="H4298" s="4" t="str">
        <f>IF(AND(Data[[#This Row],[Min Notif Time]]&gt;6,Data[[#This Row],[Min Notif Time]]&lt;17),"Business Hours","Non-Business Hours")</f>
        <v>Business Hours</v>
      </c>
      <c r="I4298" s="4" t="str" cm="1">
        <f t="array" ref="I4298">IFERROR(VLOOKUP(Data[[#This Row],[Min Notif Date]],Lookup!$N$1:$P$11,2,0),_xlfn.IFS(VLOOKUP(WEEKDAY(Data[[#This Row],[Min Notif Date]]),Lookup!$J$1:$L$7,3,0)="Weekend","Weekend",VLOOKUP(WEEKDAY(Data[[#This Row],[Min Notif Date]]),Lookup!$J$1:$L$7,3,0)="Weekday","Weekday"))</f>
        <v>Weekday</v>
      </c>
      <c r="J4298" s="4" t="str">
        <f>VLOOKUP(WEEKDAY(Data[[#This Row],[Min Notif Date]]),Lookup!$J$1:$K$7,2,0)</f>
        <v>6. Fri</v>
      </c>
      <c r="K4298" s="105">
        <f>ROUNDDOWN(Data[[#This Row],[PGE Notified Time]],0)</f>
        <v>44785</v>
      </c>
      <c r="L4298" s="4">
        <f>HOUR(Data[[#This Row],[PGE Notified Time]])</f>
        <v>11</v>
      </c>
      <c r="M4298">
        <v>81603</v>
      </c>
      <c r="O4298" t="s">
        <v>20</v>
      </c>
      <c r="P4298" t="s">
        <v>182</v>
      </c>
      <c r="Q4298" t="s">
        <v>20</v>
      </c>
      <c r="R4298" t="s">
        <v>183</v>
      </c>
      <c r="S4298" s="1" t="s">
        <v>171</v>
      </c>
      <c r="T4298" s="1">
        <v>44785.490972222222</v>
      </c>
      <c r="U4298" s="1">
        <v>44785.541666666664</v>
      </c>
      <c r="V4298" t="s">
        <v>184</v>
      </c>
      <c r="W4298" t="s">
        <v>85</v>
      </c>
      <c r="X4298" t="s">
        <v>185</v>
      </c>
      <c r="Y4298" t="s">
        <v>186</v>
      </c>
      <c r="Z4298" t="s">
        <v>187</v>
      </c>
      <c r="AA4298" s="32">
        <v>73</v>
      </c>
    </row>
    <row r="4299" spans="1:27" x14ac:dyDescent="0.3">
      <c r="A4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9" s="4" t="str">
        <f>VLOOKUP(P4299,Lookup!$A$1:$D$19,4,0)</f>
        <v>Bay Area</v>
      </c>
      <c r="C4299" s="4" t="str">
        <f>VLOOKUP(P4299,Lookup!$A$1:$E$19,5,0)</f>
        <v>Region 3</v>
      </c>
      <c r="D4299" s="4" t="str">
        <f>VLOOKUP(P4299,Lookup!$A$1:$B$19,2,0)</f>
        <v>MI</v>
      </c>
      <c r="E4299" s="4" t="str">
        <f>IF(AND((Data[[#This Row],[Min Notif Date]]&gt;$G$3),Data[[#This Row],[Min Notif Date]]&lt;$F$3),"Last Week","No")</f>
        <v>No</v>
      </c>
      <c r="F4299" s="4" t="str">
        <f>VLOOKUP(MONTH(Data[[#This Row],[Min Notif Date]]),Lookup!$G$1:$H$12,2,0)</f>
        <v>8. Aug</v>
      </c>
      <c r="G4299" s="4" t="str">
        <f t="shared" si="67"/>
        <v/>
      </c>
      <c r="H4299" s="4" t="str">
        <f>IF(AND(Data[[#This Row],[Min Notif Time]]&gt;6,Data[[#This Row],[Min Notif Time]]&lt;17),"Business Hours","Non-Business Hours")</f>
        <v>Business Hours</v>
      </c>
      <c r="I4299" s="4" t="str" cm="1">
        <f t="array" ref="I4299">IFERROR(VLOOKUP(Data[[#This Row],[Min Notif Date]],Lookup!$N$1:$P$11,2,0),_xlfn.IFS(VLOOKUP(WEEKDAY(Data[[#This Row],[Min Notif Date]]),Lookup!$J$1:$L$7,3,0)="Weekend","Weekend",VLOOKUP(WEEKDAY(Data[[#This Row],[Min Notif Date]]),Lookup!$J$1:$L$7,3,0)="Weekday","Weekday"))</f>
        <v>Weekday</v>
      </c>
      <c r="J4299" s="4" t="str">
        <f>VLOOKUP(WEEKDAY(Data[[#This Row],[Min Notif Date]]),Lookup!$J$1:$K$7,2,0)</f>
        <v>6. Fri</v>
      </c>
      <c r="K4299" s="105">
        <f>ROUNDDOWN(Data[[#This Row],[PGE Notified Time]],0)</f>
        <v>44785</v>
      </c>
      <c r="L4299" s="4">
        <f>HOUR(Data[[#This Row],[PGE Notified Time]])</f>
        <v>10</v>
      </c>
      <c r="M4299">
        <v>81597</v>
      </c>
      <c r="N4299">
        <v>2970741720</v>
      </c>
      <c r="O4299" t="s">
        <v>25</v>
      </c>
      <c r="P4299" t="s">
        <v>244</v>
      </c>
      <c r="Q4299" t="s">
        <v>213</v>
      </c>
      <c r="R4299" t="s">
        <v>183</v>
      </c>
      <c r="S4299" s="1">
        <v>44785.421655092592</v>
      </c>
      <c r="T4299" s="1">
        <v>44785.447916666664</v>
      </c>
      <c r="U4299" s="1">
        <v>44785.458333333336</v>
      </c>
      <c r="V4299" t="s">
        <v>184</v>
      </c>
      <c r="W4299" t="s">
        <v>87</v>
      </c>
      <c r="X4299" t="s">
        <v>276</v>
      </c>
      <c r="Y4299" t="s">
        <v>186</v>
      </c>
      <c r="Z4299" t="s">
        <v>187</v>
      </c>
      <c r="AA4299" s="32">
        <v>52.816666667</v>
      </c>
    </row>
    <row r="4300" spans="1:27" x14ac:dyDescent="0.3">
      <c r="A4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0" s="4" t="str">
        <f>VLOOKUP(P4300,Lookup!$A$1:$D$19,4,0)</f>
        <v>Central Valley</v>
      </c>
      <c r="C4300" s="4" t="str">
        <f>VLOOKUP(P4300,Lookup!$A$1:$E$19,5,0)</f>
        <v>Region 5</v>
      </c>
      <c r="D4300" s="4" t="str">
        <f>VLOOKUP(P4300,Lookup!$A$1:$B$19,2,0)</f>
        <v>KE</v>
      </c>
      <c r="E4300" s="4" t="str">
        <f>IF(AND((Data[[#This Row],[Min Notif Date]]&gt;$G$3),Data[[#This Row],[Min Notif Date]]&lt;$F$3),"Last Week","No")</f>
        <v>No</v>
      </c>
      <c r="F4300" s="4" t="str">
        <f>VLOOKUP(MONTH(Data[[#This Row],[Min Notif Date]]),Lookup!$G$1:$H$12,2,0)</f>
        <v>8. Aug</v>
      </c>
      <c r="G4300" s="4" t="str">
        <f t="shared" si="67"/>
        <v/>
      </c>
      <c r="H4300" s="4" t="str">
        <f>IF(AND(Data[[#This Row],[Min Notif Time]]&gt;6,Data[[#This Row],[Min Notif Time]]&lt;17),"Business Hours","Non-Business Hours")</f>
        <v>Business Hours</v>
      </c>
      <c r="I4300" s="4" t="str" cm="1">
        <f t="array" ref="I4300">IFERROR(VLOOKUP(Data[[#This Row],[Min Notif Date]],Lookup!$N$1:$P$11,2,0),_xlfn.IFS(VLOOKUP(WEEKDAY(Data[[#This Row],[Min Notif Date]]),Lookup!$J$1:$L$7,3,0)="Weekend","Weekend",VLOOKUP(WEEKDAY(Data[[#This Row],[Min Notif Date]]),Lookup!$J$1:$L$7,3,0)="Weekday","Weekday"))</f>
        <v>Weekday</v>
      </c>
      <c r="J4300" s="4" t="str">
        <f>VLOOKUP(WEEKDAY(Data[[#This Row],[Min Notif Date]]),Lookup!$J$1:$K$7,2,0)</f>
        <v>6. Fri</v>
      </c>
      <c r="K4300" s="105">
        <f>ROUNDDOWN(Data[[#This Row],[PGE Notified Time]],0)</f>
        <v>44785</v>
      </c>
      <c r="L4300" s="4">
        <f>HOUR(Data[[#This Row],[PGE Notified Time]])</f>
        <v>10</v>
      </c>
      <c r="M4300">
        <v>81594</v>
      </c>
      <c r="O4300" t="s">
        <v>20</v>
      </c>
      <c r="P4300" t="s">
        <v>206</v>
      </c>
      <c r="Q4300" t="s">
        <v>20</v>
      </c>
      <c r="R4300" t="s">
        <v>183</v>
      </c>
      <c r="S4300" s="1" t="s">
        <v>171</v>
      </c>
      <c r="T4300" s="1">
        <v>44785.43472222222</v>
      </c>
      <c r="U4300" s="1">
        <v>44785.46875</v>
      </c>
      <c r="V4300" t="s">
        <v>184</v>
      </c>
      <c r="W4300" t="s">
        <v>85</v>
      </c>
      <c r="X4300" t="s">
        <v>221</v>
      </c>
      <c r="Y4300" t="s">
        <v>186</v>
      </c>
      <c r="Z4300" t="s">
        <v>187</v>
      </c>
      <c r="AA4300" s="32">
        <v>49</v>
      </c>
    </row>
    <row r="4301" spans="1:27" x14ac:dyDescent="0.3">
      <c r="A4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1" s="4" t="str">
        <f>VLOOKUP(P4301,Lookup!$A$1:$D$19,4,0)</f>
        <v>Central Valley</v>
      </c>
      <c r="C4301" s="4" t="str">
        <f>VLOOKUP(P4301,Lookup!$A$1:$E$19,5,0)</f>
        <v>Region 5</v>
      </c>
      <c r="D4301" s="4" t="str">
        <f>VLOOKUP(P4301,Lookup!$A$1:$B$19,2,0)</f>
        <v>YO</v>
      </c>
      <c r="E4301" s="4" t="str">
        <f>IF(AND((Data[[#This Row],[Min Notif Date]]&gt;$G$3),Data[[#This Row],[Min Notif Date]]&lt;$F$3),"Last Week","No")</f>
        <v>No</v>
      </c>
      <c r="F4301" s="4" t="str">
        <f>VLOOKUP(MONTH(Data[[#This Row],[Min Notif Date]]),Lookup!$G$1:$H$12,2,0)</f>
        <v>8. Aug</v>
      </c>
      <c r="G4301" s="4" t="str">
        <f t="shared" si="67"/>
        <v/>
      </c>
      <c r="H4301" s="4" t="str">
        <f>IF(AND(Data[[#This Row],[Min Notif Time]]&gt;6,Data[[#This Row],[Min Notif Time]]&lt;17),"Business Hours","Non-Business Hours")</f>
        <v>Business Hours</v>
      </c>
      <c r="I4301" s="4" t="str" cm="1">
        <f t="array" ref="I4301">IFERROR(VLOOKUP(Data[[#This Row],[Min Notif Date]],Lookup!$N$1:$P$11,2,0),_xlfn.IFS(VLOOKUP(WEEKDAY(Data[[#This Row],[Min Notif Date]]),Lookup!$J$1:$L$7,3,0)="Weekend","Weekend",VLOOKUP(WEEKDAY(Data[[#This Row],[Min Notif Date]]),Lookup!$J$1:$L$7,3,0)="Weekday","Weekday"))</f>
        <v>Weekday</v>
      </c>
      <c r="J4301" s="4" t="str">
        <f>VLOOKUP(WEEKDAY(Data[[#This Row],[Min Notif Date]]),Lookup!$J$1:$K$7,2,0)</f>
        <v>6. Fri</v>
      </c>
      <c r="K4301" s="105">
        <f>ROUNDDOWN(Data[[#This Row],[PGE Notified Time]],0)</f>
        <v>44785</v>
      </c>
      <c r="L4301" s="4">
        <f>HOUR(Data[[#This Row],[PGE Notified Time]])</f>
        <v>10</v>
      </c>
      <c r="M4301">
        <v>81591</v>
      </c>
      <c r="O4301" t="s">
        <v>20</v>
      </c>
      <c r="P4301" t="s">
        <v>231</v>
      </c>
      <c r="Q4301" t="s">
        <v>20</v>
      </c>
      <c r="R4301" t="s">
        <v>183</v>
      </c>
      <c r="S4301" s="1" t="s">
        <v>171</v>
      </c>
      <c r="T4301" s="1">
        <v>44785.429861111108</v>
      </c>
      <c r="U4301" s="1">
        <v>44785.458333333336</v>
      </c>
      <c r="V4301" t="s">
        <v>184</v>
      </c>
      <c r="W4301" t="s">
        <v>85</v>
      </c>
      <c r="X4301" t="s">
        <v>463</v>
      </c>
      <c r="Y4301" t="s">
        <v>186</v>
      </c>
      <c r="Z4301" t="s">
        <v>187</v>
      </c>
      <c r="AA4301" s="32">
        <v>41</v>
      </c>
    </row>
    <row r="4302" spans="1:27" x14ac:dyDescent="0.3">
      <c r="A4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2" s="4" t="str">
        <f>VLOOKUP(P4302,Lookup!$A$1:$D$19,4,0)</f>
        <v>Central Valley</v>
      </c>
      <c r="C4302" s="4" t="str">
        <f>VLOOKUP(P4302,Lookup!$A$1:$E$19,5,0)</f>
        <v>Region 5</v>
      </c>
      <c r="D4302" s="4" t="str">
        <f>VLOOKUP(P4302,Lookup!$A$1:$B$19,2,0)</f>
        <v>ST</v>
      </c>
      <c r="E4302" s="4" t="str">
        <f>IF(AND((Data[[#This Row],[Min Notif Date]]&gt;$G$3),Data[[#This Row],[Min Notif Date]]&lt;$F$3),"Last Week","No")</f>
        <v>No</v>
      </c>
      <c r="F4302" s="4" t="str">
        <f>VLOOKUP(MONTH(Data[[#This Row],[Min Notif Date]]),Lookup!$G$1:$H$12,2,0)</f>
        <v>8. Aug</v>
      </c>
      <c r="G4302" s="4" t="str">
        <f t="shared" si="67"/>
        <v/>
      </c>
      <c r="H4302" s="4" t="str">
        <f>IF(AND(Data[[#This Row],[Min Notif Time]]&gt;6,Data[[#This Row],[Min Notif Time]]&lt;17),"Business Hours","Non-Business Hours")</f>
        <v>Business Hours</v>
      </c>
      <c r="I4302" s="4" t="str" cm="1">
        <f t="array" ref="I4302">IFERROR(VLOOKUP(Data[[#This Row],[Min Notif Date]],Lookup!$N$1:$P$11,2,0),_xlfn.IFS(VLOOKUP(WEEKDAY(Data[[#This Row],[Min Notif Date]]),Lookup!$J$1:$L$7,3,0)="Weekend","Weekend",VLOOKUP(WEEKDAY(Data[[#This Row],[Min Notif Date]]),Lookup!$J$1:$L$7,3,0)="Weekday","Weekday"))</f>
        <v>Weekday</v>
      </c>
      <c r="J4302" s="4" t="str">
        <f>VLOOKUP(WEEKDAY(Data[[#This Row],[Min Notif Date]]),Lookup!$J$1:$K$7,2,0)</f>
        <v>6. Fri</v>
      </c>
      <c r="K4302" s="105">
        <f>ROUNDDOWN(Data[[#This Row],[PGE Notified Time]],0)</f>
        <v>44785</v>
      </c>
      <c r="L4302" s="4">
        <f>HOUR(Data[[#This Row],[PGE Notified Time]])</f>
        <v>10</v>
      </c>
      <c r="M4302">
        <v>81596</v>
      </c>
      <c r="N4302">
        <v>8270776</v>
      </c>
      <c r="O4302" t="s">
        <v>25</v>
      </c>
      <c r="P4302" t="s">
        <v>188</v>
      </c>
      <c r="Q4302" t="s">
        <v>213</v>
      </c>
      <c r="R4302" t="s">
        <v>183</v>
      </c>
      <c r="S4302" s="1">
        <v>44785.44599537037</v>
      </c>
      <c r="T4302" s="1">
        <v>44785.450787037036</v>
      </c>
      <c r="U4302" s="1">
        <v>44785.470833333333</v>
      </c>
      <c r="V4302" t="s">
        <v>184</v>
      </c>
      <c r="W4302" t="s">
        <v>85</v>
      </c>
      <c r="X4302" t="s">
        <v>189</v>
      </c>
      <c r="Y4302" t="s">
        <v>186</v>
      </c>
      <c r="Z4302" t="s">
        <v>187</v>
      </c>
      <c r="AA4302" s="32">
        <v>35.766666667000003</v>
      </c>
    </row>
    <row r="4303" spans="1:27" x14ac:dyDescent="0.3">
      <c r="A4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3" s="4" t="str">
        <f>VLOOKUP(P4303,Lookup!$A$1:$D$19,4,0)</f>
        <v>North Coast</v>
      </c>
      <c r="C4303" s="4" t="str">
        <f>VLOOKUP(P4303,Lookup!$A$1:$E$19,5,0)</f>
        <v>Region 1</v>
      </c>
      <c r="D4303" s="4" t="str">
        <f>VLOOKUP(P4303,Lookup!$A$1:$B$19,2,0)</f>
        <v>NB</v>
      </c>
      <c r="E4303" s="4" t="str">
        <f>IF(AND((Data[[#This Row],[Min Notif Date]]&gt;$G$3),Data[[#This Row],[Min Notif Date]]&lt;$F$3),"Last Week","No")</f>
        <v>No</v>
      </c>
      <c r="F4303" s="4" t="str">
        <f>VLOOKUP(MONTH(Data[[#This Row],[Min Notif Date]]),Lookup!$G$1:$H$12,2,0)</f>
        <v>8. Aug</v>
      </c>
      <c r="G4303" s="4" t="str">
        <f t="shared" si="67"/>
        <v/>
      </c>
      <c r="H4303" s="4" t="str">
        <f>IF(AND(Data[[#This Row],[Min Notif Time]]&gt;6,Data[[#This Row],[Min Notif Time]]&lt;17),"Business Hours","Non-Business Hours")</f>
        <v>Business Hours</v>
      </c>
      <c r="I4303" s="4" t="str" cm="1">
        <f t="array" ref="I4303">IFERROR(VLOOKUP(Data[[#This Row],[Min Notif Date]],Lookup!$N$1:$P$11,2,0),_xlfn.IFS(VLOOKUP(WEEKDAY(Data[[#This Row],[Min Notif Date]]),Lookup!$J$1:$L$7,3,0)="Weekend","Weekend",VLOOKUP(WEEKDAY(Data[[#This Row],[Min Notif Date]]),Lookup!$J$1:$L$7,3,0)="Weekday","Weekday"))</f>
        <v>Weekday</v>
      </c>
      <c r="J4303" s="4" t="str">
        <f>VLOOKUP(WEEKDAY(Data[[#This Row],[Min Notif Date]]),Lookup!$J$1:$K$7,2,0)</f>
        <v>6. Fri</v>
      </c>
      <c r="K4303" s="105">
        <f>ROUNDDOWN(Data[[#This Row],[PGE Notified Time]],0)</f>
        <v>44785</v>
      </c>
      <c r="L4303" s="4">
        <f>HOUR(Data[[#This Row],[PGE Notified Time]])</f>
        <v>14</v>
      </c>
      <c r="M4303">
        <v>81614</v>
      </c>
      <c r="N4303">
        <v>3778517754</v>
      </c>
      <c r="O4303" t="s">
        <v>25</v>
      </c>
      <c r="P4303" t="s">
        <v>219</v>
      </c>
      <c r="Q4303" t="s">
        <v>213</v>
      </c>
      <c r="R4303" t="s">
        <v>183</v>
      </c>
      <c r="S4303" s="1">
        <v>44785.598368055558</v>
      </c>
      <c r="T4303" s="1">
        <v>44785.597916666666</v>
      </c>
      <c r="U4303" s="1">
        <v>44785.611111111109</v>
      </c>
      <c r="V4303" t="s">
        <v>184</v>
      </c>
      <c r="W4303" t="s">
        <v>85</v>
      </c>
      <c r="X4303" t="s">
        <v>237</v>
      </c>
      <c r="Y4303" t="s">
        <v>186</v>
      </c>
      <c r="Z4303" t="s">
        <v>187</v>
      </c>
      <c r="AA4303" s="32">
        <v>19</v>
      </c>
    </row>
    <row r="4304" spans="1:27" x14ac:dyDescent="0.3">
      <c r="A4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4" s="4" t="str">
        <f>VLOOKUP(P4304,Lookup!$A$1:$D$19,4,0)</f>
        <v>South Bay</v>
      </c>
      <c r="C4304" s="4" t="str">
        <f>VLOOKUP(P4304,Lookup!$A$1:$E$19,5,0)</f>
        <v>Region 4</v>
      </c>
      <c r="D4304" s="4" t="str">
        <f>VLOOKUP(P4304,Lookup!$A$1:$B$19,2,0)</f>
        <v>SJ</v>
      </c>
      <c r="E4304" s="4" t="str">
        <f>IF(AND((Data[[#This Row],[Min Notif Date]]&gt;$G$3),Data[[#This Row],[Min Notif Date]]&lt;$F$3),"Last Week","No")</f>
        <v>No</v>
      </c>
      <c r="F4304" s="4" t="str">
        <f>VLOOKUP(MONTH(Data[[#This Row],[Min Notif Date]]),Lookup!$G$1:$H$12,2,0)</f>
        <v>8. Aug</v>
      </c>
      <c r="G4304" s="4" t="str">
        <f t="shared" si="67"/>
        <v/>
      </c>
      <c r="H4304" s="4" t="str">
        <f>IF(AND(Data[[#This Row],[Min Notif Time]]&gt;6,Data[[#This Row],[Min Notif Time]]&lt;17),"Business Hours","Non-Business Hours")</f>
        <v>Non-Business Hours</v>
      </c>
      <c r="I4304" s="4" t="str" cm="1">
        <f t="array" ref="I4304">IFERROR(VLOOKUP(Data[[#This Row],[Min Notif Date]],Lookup!$N$1:$P$11,2,0),_xlfn.IFS(VLOOKUP(WEEKDAY(Data[[#This Row],[Min Notif Date]]),Lookup!$J$1:$L$7,3,0)="Weekend","Weekend",VLOOKUP(WEEKDAY(Data[[#This Row],[Min Notif Date]]),Lookup!$J$1:$L$7,3,0)="Weekday","Weekday"))</f>
        <v>Weekday</v>
      </c>
      <c r="J4304" s="4" t="str">
        <f>VLOOKUP(WEEKDAY(Data[[#This Row],[Min Notif Date]]),Lookup!$J$1:$K$7,2,0)</f>
        <v>6. Fri</v>
      </c>
      <c r="K4304" s="105">
        <f>ROUNDDOWN(Data[[#This Row],[PGE Notified Time]],0)</f>
        <v>44785</v>
      </c>
      <c r="L4304" s="4">
        <f>HOUR(Data[[#This Row],[PGE Notified Time]])</f>
        <v>19</v>
      </c>
      <c r="M4304">
        <v>81622</v>
      </c>
      <c r="N4304">
        <v>8226601430</v>
      </c>
      <c r="O4304" t="s">
        <v>25</v>
      </c>
      <c r="P4304" t="s">
        <v>288</v>
      </c>
      <c r="Q4304" t="s">
        <v>198</v>
      </c>
      <c r="R4304" t="s">
        <v>266</v>
      </c>
      <c r="S4304" s="1">
        <v>44785.80746527778</v>
      </c>
      <c r="T4304" s="1">
        <v>44785.805555555555</v>
      </c>
      <c r="U4304" s="1">
        <v>44785.815972222219</v>
      </c>
      <c r="V4304" t="s">
        <v>184</v>
      </c>
      <c r="W4304" t="s">
        <v>85</v>
      </c>
      <c r="X4304" t="s">
        <v>293</v>
      </c>
      <c r="Y4304" t="s">
        <v>186</v>
      </c>
      <c r="Z4304" t="s">
        <v>187</v>
      </c>
      <c r="AA4304" s="32">
        <v>15</v>
      </c>
    </row>
    <row r="4305" spans="1:27" x14ac:dyDescent="0.3">
      <c r="A4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5" s="4" t="str">
        <f>VLOOKUP(P4305,Lookup!$A$1:$D$19,4,0)</f>
        <v>North Coast</v>
      </c>
      <c r="C4305" s="4" t="str">
        <f>VLOOKUP(P4305,Lookup!$A$1:$E$19,5,0)</f>
        <v>Region 1</v>
      </c>
      <c r="D4305" s="4" t="str">
        <f>VLOOKUP(P4305,Lookup!$A$1:$B$19,2,0)</f>
        <v>NB</v>
      </c>
      <c r="E4305" s="4" t="str">
        <f>IF(AND((Data[[#This Row],[Min Notif Date]]&gt;$G$3),Data[[#This Row],[Min Notif Date]]&lt;$F$3),"Last Week","No")</f>
        <v>No</v>
      </c>
      <c r="F4305" s="4" t="str">
        <f>VLOOKUP(MONTH(Data[[#This Row],[Min Notif Date]]),Lookup!$G$1:$H$12,2,0)</f>
        <v>8. Aug</v>
      </c>
      <c r="G4305" s="4" t="str">
        <f t="shared" si="67"/>
        <v/>
      </c>
      <c r="H4305" s="4" t="str">
        <f>IF(AND(Data[[#This Row],[Min Notif Time]]&gt;6,Data[[#This Row],[Min Notif Time]]&lt;17),"Business Hours","Non-Business Hours")</f>
        <v>Business Hours</v>
      </c>
      <c r="I4305" s="4" t="str" cm="1">
        <f t="array" ref="I4305">IFERROR(VLOOKUP(Data[[#This Row],[Min Notif Date]],Lookup!$N$1:$P$11,2,0),_xlfn.IFS(VLOOKUP(WEEKDAY(Data[[#This Row],[Min Notif Date]]),Lookup!$J$1:$L$7,3,0)="Weekend","Weekend",VLOOKUP(WEEKDAY(Data[[#This Row],[Min Notif Date]]),Lookup!$J$1:$L$7,3,0)="Weekday","Weekday"))</f>
        <v>Weekday</v>
      </c>
      <c r="J4305" s="4" t="str">
        <f>VLOOKUP(WEEKDAY(Data[[#This Row],[Min Notif Date]]),Lookup!$J$1:$K$7,2,0)</f>
        <v>6. Fri</v>
      </c>
      <c r="K4305" s="105">
        <f>ROUNDDOWN(Data[[#This Row],[PGE Notified Time]],0)</f>
        <v>44785</v>
      </c>
      <c r="L4305" s="4">
        <f>HOUR(Data[[#This Row],[PGE Notified Time]])</f>
        <v>11</v>
      </c>
      <c r="M4305">
        <v>81602</v>
      </c>
      <c r="N4305">
        <v>3774531644</v>
      </c>
      <c r="O4305" t="s">
        <v>25</v>
      </c>
      <c r="P4305" t="s">
        <v>219</v>
      </c>
      <c r="Q4305" t="s">
        <v>213</v>
      </c>
      <c r="R4305" t="s">
        <v>183</v>
      </c>
      <c r="S4305" s="1">
        <v>44785.470451388886</v>
      </c>
      <c r="T4305" s="1">
        <v>44785.472581018519</v>
      </c>
      <c r="U4305" s="1">
        <v>44785.479166666664</v>
      </c>
      <c r="V4305" t="s">
        <v>184</v>
      </c>
      <c r="W4305" t="s">
        <v>85</v>
      </c>
      <c r="X4305" t="s">
        <v>403</v>
      </c>
      <c r="Y4305" t="s">
        <v>186</v>
      </c>
      <c r="Z4305" t="s">
        <v>187</v>
      </c>
      <c r="AA4305" s="32">
        <v>12.55</v>
      </c>
    </row>
    <row r="4306" spans="1:27" x14ac:dyDescent="0.3">
      <c r="A4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6" s="4" t="str">
        <f>VLOOKUP(P4306,Lookup!$A$1:$D$19,4,0)</f>
        <v>Central Valley</v>
      </c>
      <c r="C4306" s="4" t="str">
        <f>VLOOKUP(P4306,Lookup!$A$1:$E$19,5,0)</f>
        <v>Region 5</v>
      </c>
      <c r="D4306" s="4" t="str">
        <f>VLOOKUP(P4306,Lookup!$A$1:$B$19,2,0)</f>
        <v>YO</v>
      </c>
      <c r="E4306" s="4" t="str">
        <f>IF(AND((Data[[#This Row],[Min Notif Date]]&gt;$G$3),Data[[#This Row],[Min Notif Date]]&lt;$F$3),"Last Week","No")</f>
        <v>No</v>
      </c>
      <c r="F4306" s="4" t="str">
        <f>VLOOKUP(MONTH(Data[[#This Row],[Min Notif Date]]),Lookup!$G$1:$H$12,2,0)</f>
        <v>8. Aug</v>
      </c>
      <c r="G4306" s="4" t="str">
        <f t="shared" si="67"/>
        <v/>
      </c>
      <c r="H4306" s="4" t="str">
        <f>IF(AND(Data[[#This Row],[Min Notif Time]]&gt;6,Data[[#This Row],[Min Notif Time]]&lt;17),"Business Hours","Non-Business Hours")</f>
        <v>Business Hours</v>
      </c>
      <c r="I4306" s="4" t="str" cm="1">
        <f t="array" ref="I4306">IFERROR(VLOOKUP(Data[[#This Row],[Min Notif Date]],Lookup!$N$1:$P$11,2,0),_xlfn.IFS(VLOOKUP(WEEKDAY(Data[[#This Row],[Min Notif Date]]),Lookup!$J$1:$L$7,3,0)="Weekend","Weekend",VLOOKUP(WEEKDAY(Data[[#This Row],[Min Notif Date]]),Lookup!$J$1:$L$7,3,0)="Weekday","Weekday"))</f>
        <v>Weekday</v>
      </c>
      <c r="J4306" s="4" t="str">
        <f>VLOOKUP(WEEKDAY(Data[[#This Row],[Min Notif Date]]),Lookup!$J$1:$K$7,2,0)</f>
        <v>6. Fri</v>
      </c>
      <c r="K4306" s="105">
        <f>ROUNDDOWN(Data[[#This Row],[PGE Notified Time]],0)</f>
        <v>44785</v>
      </c>
      <c r="L4306" s="4">
        <f>HOUR(Data[[#This Row],[PGE Notified Time]])</f>
        <v>13</v>
      </c>
      <c r="M4306">
        <v>81611</v>
      </c>
      <c r="O4306" t="s">
        <v>20</v>
      </c>
      <c r="P4306" t="s">
        <v>231</v>
      </c>
      <c r="Q4306" t="s">
        <v>20</v>
      </c>
      <c r="R4306" t="s">
        <v>183</v>
      </c>
      <c r="S4306" s="1" t="s">
        <v>171</v>
      </c>
      <c r="T4306" s="1">
        <v>44785.564583333333</v>
      </c>
      <c r="U4306" s="1">
        <v>44785.572916666664</v>
      </c>
      <c r="V4306" t="s">
        <v>184</v>
      </c>
      <c r="W4306" t="s">
        <v>85</v>
      </c>
      <c r="X4306" t="s">
        <v>232</v>
      </c>
      <c r="Y4306" t="s">
        <v>186</v>
      </c>
      <c r="Z4306" t="s">
        <v>187</v>
      </c>
      <c r="AA4306" s="32">
        <v>12</v>
      </c>
    </row>
    <row r="4307" spans="1:27" x14ac:dyDescent="0.3">
      <c r="A4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7" s="4" t="str">
        <f>VLOOKUP(P4307,Lookup!$A$1:$D$19,4,0)</f>
        <v>North Coast</v>
      </c>
      <c r="C4307" s="4" t="str">
        <f>VLOOKUP(P4307,Lookup!$A$1:$E$19,5,0)</f>
        <v>Region 1</v>
      </c>
      <c r="D4307" s="4" t="str">
        <f>VLOOKUP(P4307,Lookup!$A$1:$B$19,2,0)</f>
        <v>HB</v>
      </c>
      <c r="E4307" s="4" t="str">
        <f>IF(AND((Data[[#This Row],[Min Notif Date]]&gt;$G$3),Data[[#This Row],[Min Notif Date]]&lt;$F$3),"Last Week","No")</f>
        <v>No</v>
      </c>
      <c r="F4307" s="4" t="str">
        <f>VLOOKUP(MONTH(Data[[#This Row],[Min Notif Date]]),Lookup!$G$1:$H$12,2,0)</f>
        <v>8. Aug</v>
      </c>
      <c r="G4307" s="4" t="str">
        <f t="shared" si="67"/>
        <v/>
      </c>
      <c r="H4307" s="4" t="str">
        <f>IF(AND(Data[[#This Row],[Min Notif Time]]&gt;6,Data[[#This Row],[Min Notif Time]]&lt;17),"Business Hours","Non-Business Hours")</f>
        <v>Business Hours</v>
      </c>
      <c r="I4307" s="4" t="str" cm="1">
        <f t="array" ref="I4307">IFERROR(VLOOKUP(Data[[#This Row],[Min Notif Date]],Lookup!$N$1:$P$11,2,0),_xlfn.IFS(VLOOKUP(WEEKDAY(Data[[#This Row],[Min Notif Date]]),Lookup!$J$1:$L$7,3,0)="Weekend","Weekend",VLOOKUP(WEEKDAY(Data[[#This Row],[Min Notif Date]]),Lookup!$J$1:$L$7,3,0)="Weekday","Weekday"))</f>
        <v>Weekday</v>
      </c>
      <c r="J4307" s="4" t="str">
        <f>VLOOKUP(WEEKDAY(Data[[#This Row],[Min Notif Date]]),Lookup!$J$1:$K$7,2,0)</f>
        <v>6. Fri</v>
      </c>
      <c r="K4307" s="105">
        <f>ROUNDDOWN(Data[[#This Row],[PGE Notified Time]],0)</f>
        <v>44785</v>
      </c>
      <c r="L4307" s="4">
        <f>HOUR(Data[[#This Row],[PGE Notified Time]])</f>
        <v>13</v>
      </c>
      <c r="M4307">
        <v>81613</v>
      </c>
      <c r="N4307">
        <v>3297369728</v>
      </c>
      <c r="O4307" t="s">
        <v>25</v>
      </c>
      <c r="P4307" t="s">
        <v>298</v>
      </c>
      <c r="Q4307" t="s">
        <v>213</v>
      </c>
      <c r="R4307" t="s">
        <v>183</v>
      </c>
      <c r="S4307" s="1">
        <v>44785.582291666666</v>
      </c>
      <c r="T4307" s="1">
        <v>44785.581944444442</v>
      </c>
      <c r="U4307" s="1">
        <v>44785.586805555555</v>
      </c>
      <c r="V4307" t="s">
        <v>184</v>
      </c>
      <c r="W4307" t="s">
        <v>85</v>
      </c>
      <c r="X4307" t="s">
        <v>305</v>
      </c>
      <c r="Y4307" t="s">
        <v>186</v>
      </c>
      <c r="Z4307" t="s">
        <v>187</v>
      </c>
      <c r="AA4307" s="32">
        <v>7</v>
      </c>
    </row>
    <row r="4308" spans="1:27" x14ac:dyDescent="0.3">
      <c r="A4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8" s="4" t="str">
        <f>VLOOKUP(P4308,Lookup!$A$1:$D$19,4,0)</f>
        <v>North Valley</v>
      </c>
      <c r="C4308" s="4" t="str">
        <f>VLOOKUP(P4308,Lookup!$A$1:$E$19,5,0)</f>
        <v>Region 2</v>
      </c>
      <c r="D4308" s="4" t="str">
        <f>VLOOKUP(P4308,Lookup!$A$1:$B$19,2,0)</f>
        <v>SI</v>
      </c>
      <c r="E4308" s="4" t="str">
        <f>IF(AND((Data[[#This Row],[Min Notif Date]]&gt;$G$3),Data[[#This Row],[Min Notif Date]]&lt;$F$3),"Last Week","No")</f>
        <v>No</v>
      </c>
      <c r="F4308" s="4" t="str">
        <f>VLOOKUP(MONTH(Data[[#This Row],[Min Notif Date]]),Lookup!$G$1:$H$12,2,0)</f>
        <v>8. Aug</v>
      </c>
      <c r="G4308" s="4" t="str">
        <f t="shared" si="67"/>
        <v/>
      </c>
      <c r="H4308" s="4" t="str">
        <f>IF(AND(Data[[#This Row],[Min Notif Time]]&gt;6,Data[[#This Row],[Min Notif Time]]&lt;17),"Business Hours","Non-Business Hours")</f>
        <v>Business Hours</v>
      </c>
      <c r="I4308" s="4" t="str" cm="1">
        <f t="array" ref="I4308">IFERROR(VLOOKUP(Data[[#This Row],[Min Notif Date]],Lookup!$N$1:$P$11,2,0),_xlfn.IFS(VLOOKUP(WEEKDAY(Data[[#This Row],[Min Notif Date]]),Lookup!$J$1:$L$7,3,0)="Weekend","Weekend",VLOOKUP(WEEKDAY(Data[[#This Row],[Min Notif Date]]),Lookup!$J$1:$L$7,3,0)="Weekday","Weekday"))</f>
        <v>Weekend</v>
      </c>
      <c r="J4308" s="4" t="str">
        <f>VLOOKUP(WEEKDAY(Data[[#This Row],[Min Notif Date]]),Lookup!$J$1:$K$7,2,0)</f>
        <v>7. Sat</v>
      </c>
      <c r="K4308" s="105">
        <f>ROUNDDOWN(Data[[#This Row],[PGE Notified Time]],0)</f>
        <v>44786</v>
      </c>
      <c r="L4308" s="4">
        <f>HOUR(Data[[#This Row],[PGE Notified Time]])</f>
        <v>9</v>
      </c>
      <c r="M4308">
        <v>81631</v>
      </c>
      <c r="O4308" t="s">
        <v>20</v>
      </c>
      <c r="P4308" t="s">
        <v>201</v>
      </c>
      <c r="Q4308" t="s">
        <v>20</v>
      </c>
      <c r="R4308" t="s">
        <v>183</v>
      </c>
      <c r="S4308" s="1" t="s">
        <v>171</v>
      </c>
      <c r="T4308" s="1">
        <v>44786.380555555559</v>
      </c>
      <c r="U4308" s="1">
        <v>44786.541666666664</v>
      </c>
      <c r="V4308" t="s">
        <v>184</v>
      </c>
      <c r="W4308" t="s">
        <v>87</v>
      </c>
      <c r="X4308" t="s">
        <v>253</v>
      </c>
      <c r="Y4308" t="s">
        <v>186</v>
      </c>
      <c r="Z4308" t="s">
        <v>187</v>
      </c>
      <c r="AA4308" s="32">
        <v>232</v>
      </c>
    </row>
    <row r="4309" spans="1:27" x14ac:dyDescent="0.3">
      <c r="A4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9" s="4" t="str">
        <f>VLOOKUP(P4309,Lookup!$A$1:$D$19,4,0)</f>
        <v>Bay Area</v>
      </c>
      <c r="C4309" s="4" t="str">
        <f>VLOOKUP(P4309,Lookup!$A$1:$E$19,5,0)</f>
        <v>Region 3</v>
      </c>
      <c r="D4309" s="4" t="str">
        <f>VLOOKUP(P4309,Lookup!$A$1:$B$19,2,0)</f>
        <v>PN</v>
      </c>
      <c r="E4309" s="4" t="str">
        <f>IF(AND((Data[[#This Row],[Min Notif Date]]&gt;$G$3),Data[[#This Row],[Min Notif Date]]&lt;$F$3),"Last Week","No")</f>
        <v>No</v>
      </c>
      <c r="F4309" s="4" t="str">
        <f>VLOOKUP(MONTH(Data[[#This Row],[Min Notif Date]]),Lookup!$G$1:$H$12,2,0)</f>
        <v>8. Aug</v>
      </c>
      <c r="G4309" s="4" t="str">
        <f t="shared" si="67"/>
        <v/>
      </c>
      <c r="H4309" s="4" t="str">
        <f>IF(AND(Data[[#This Row],[Min Notif Time]]&gt;6,Data[[#This Row],[Min Notif Time]]&lt;17),"Business Hours","Non-Business Hours")</f>
        <v>Business Hours</v>
      </c>
      <c r="I4309" s="4" t="str" cm="1">
        <f t="array" ref="I4309">IFERROR(VLOOKUP(Data[[#This Row],[Min Notif Date]],Lookup!$N$1:$P$11,2,0),_xlfn.IFS(VLOOKUP(WEEKDAY(Data[[#This Row],[Min Notif Date]]),Lookup!$J$1:$L$7,3,0)="Weekend","Weekend",VLOOKUP(WEEKDAY(Data[[#This Row],[Min Notif Date]]),Lookup!$J$1:$L$7,3,0)="Weekday","Weekday"))</f>
        <v>Weekend</v>
      </c>
      <c r="J4309" s="4" t="str">
        <f>VLOOKUP(WEEKDAY(Data[[#This Row],[Min Notif Date]]),Lookup!$J$1:$K$7,2,0)</f>
        <v>7. Sat</v>
      </c>
      <c r="K4309" s="105">
        <f>ROUNDDOWN(Data[[#This Row],[PGE Notified Time]],0)</f>
        <v>44786</v>
      </c>
      <c r="L4309" s="4">
        <f>HOUR(Data[[#This Row],[PGE Notified Time]])</f>
        <v>9</v>
      </c>
      <c r="M4309">
        <v>81630</v>
      </c>
      <c r="O4309" t="s">
        <v>20</v>
      </c>
      <c r="P4309" t="s">
        <v>197</v>
      </c>
      <c r="Q4309" t="s">
        <v>20</v>
      </c>
      <c r="R4309" t="s">
        <v>191</v>
      </c>
      <c r="S4309" s="1" t="s">
        <v>171</v>
      </c>
      <c r="T4309" s="1">
        <v>44786.379861111112</v>
      </c>
      <c r="U4309" s="1">
        <v>44786.459722222222</v>
      </c>
      <c r="V4309" t="s">
        <v>184</v>
      </c>
      <c r="W4309" t="s">
        <v>85</v>
      </c>
      <c r="X4309" t="s">
        <v>258</v>
      </c>
      <c r="Y4309" t="s">
        <v>186</v>
      </c>
      <c r="Z4309" t="s">
        <v>187</v>
      </c>
      <c r="AA4309" s="32">
        <v>115</v>
      </c>
    </row>
    <row r="4310" spans="1:27" x14ac:dyDescent="0.3">
      <c r="A4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0" s="4" t="str">
        <f>VLOOKUP(P4310,Lookup!$A$1:$D$19,4,0)</f>
        <v>Bay Area</v>
      </c>
      <c r="C4310" s="4" t="str">
        <f>VLOOKUP(P4310,Lookup!$A$1:$E$19,5,0)</f>
        <v>Region 3</v>
      </c>
      <c r="D4310" s="4" t="str">
        <f>VLOOKUP(P4310,Lookup!$A$1:$B$19,2,0)</f>
        <v>PN</v>
      </c>
      <c r="E4310" s="4" t="str">
        <f>IF(AND((Data[[#This Row],[Min Notif Date]]&gt;$G$3),Data[[#This Row],[Min Notif Date]]&lt;$F$3),"Last Week","No")</f>
        <v>No</v>
      </c>
      <c r="F4310" s="4" t="str">
        <f>VLOOKUP(MONTH(Data[[#This Row],[Min Notif Date]]),Lookup!$G$1:$H$12,2,0)</f>
        <v>8. Aug</v>
      </c>
      <c r="G4310" s="4" t="str">
        <f t="shared" si="67"/>
        <v/>
      </c>
      <c r="H4310" s="4" t="str">
        <f>IF(AND(Data[[#This Row],[Min Notif Time]]&gt;6,Data[[#This Row],[Min Notif Time]]&lt;17),"Business Hours","Non-Business Hours")</f>
        <v>Business Hours</v>
      </c>
      <c r="I4310" s="4" t="str" cm="1">
        <f t="array" ref="I4310">IFERROR(VLOOKUP(Data[[#This Row],[Min Notif Date]],Lookup!$N$1:$P$11,2,0),_xlfn.IFS(VLOOKUP(WEEKDAY(Data[[#This Row],[Min Notif Date]]),Lookup!$J$1:$L$7,3,0)="Weekend","Weekend",VLOOKUP(WEEKDAY(Data[[#This Row],[Min Notif Date]]),Lookup!$J$1:$L$7,3,0)="Weekday","Weekday"))</f>
        <v>Weekend</v>
      </c>
      <c r="J4310" s="4" t="str">
        <f>VLOOKUP(WEEKDAY(Data[[#This Row],[Min Notif Date]]),Lookup!$J$1:$K$7,2,0)</f>
        <v>7. Sat</v>
      </c>
      <c r="K4310" s="105">
        <f>ROUNDDOWN(Data[[#This Row],[PGE Notified Time]],0)</f>
        <v>44786</v>
      </c>
      <c r="L4310" s="4">
        <f>HOUR(Data[[#This Row],[PGE Notified Time]])</f>
        <v>14</v>
      </c>
      <c r="M4310">
        <v>81643</v>
      </c>
      <c r="O4310" t="s">
        <v>20</v>
      </c>
      <c r="P4310" t="s">
        <v>197</v>
      </c>
      <c r="Q4310" t="s">
        <v>20</v>
      </c>
      <c r="R4310" t="s">
        <v>191</v>
      </c>
      <c r="S4310" s="1" t="s">
        <v>171</v>
      </c>
      <c r="T4310" s="1">
        <v>44786.619444444441</v>
      </c>
      <c r="U4310" s="1">
        <v>44786.697916666664</v>
      </c>
      <c r="V4310" t="s">
        <v>184</v>
      </c>
      <c r="W4310" t="s">
        <v>85</v>
      </c>
      <c r="X4310" t="s">
        <v>199</v>
      </c>
      <c r="Y4310" t="s">
        <v>186</v>
      </c>
      <c r="Z4310" t="s">
        <v>187</v>
      </c>
      <c r="AA4310" s="32">
        <v>113</v>
      </c>
    </row>
    <row r="4311" spans="1:27" x14ac:dyDescent="0.3">
      <c r="A4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1" s="4" t="str">
        <f>VLOOKUP(P4311,Lookup!$A$1:$D$19,4,0)</f>
        <v>Central Valley</v>
      </c>
      <c r="C4311" s="4" t="str">
        <f>VLOOKUP(P4311,Lookup!$A$1:$E$19,5,0)</f>
        <v>Region 5</v>
      </c>
      <c r="D4311" s="4" t="str">
        <f>VLOOKUP(P4311,Lookup!$A$1:$B$19,2,0)</f>
        <v>YO</v>
      </c>
      <c r="E4311" s="4" t="str">
        <f>IF(AND((Data[[#This Row],[Min Notif Date]]&gt;$G$3),Data[[#This Row],[Min Notif Date]]&lt;$F$3),"Last Week","No")</f>
        <v>No</v>
      </c>
      <c r="F4311" s="4" t="str">
        <f>VLOOKUP(MONTH(Data[[#This Row],[Min Notif Date]]),Lookup!$G$1:$H$12,2,0)</f>
        <v>8. Aug</v>
      </c>
      <c r="G4311" s="4" t="str">
        <f t="shared" si="67"/>
        <v/>
      </c>
      <c r="H4311" s="4" t="str">
        <f>IF(AND(Data[[#This Row],[Min Notif Time]]&gt;6,Data[[#This Row],[Min Notif Time]]&lt;17),"Business Hours","Non-Business Hours")</f>
        <v>Business Hours</v>
      </c>
      <c r="I4311" s="4" t="str" cm="1">
        <f t="array" ref="I4311">IFERROR(VLOOKUP(Data[[#This Row],[Min Notif Date]],Lookup!$N$1:$P$11,2,0),_xlfn.IFS(VLOOKUP(WEEKDAY(Data[[#This Row],[Min Notif Date]]),Lookup!$J$1:$L$7,3,0)="Weekend","Weekend",VLOOKUP(WEEKDAY(Data[[#This Row],[Min Notif Date]]),Lookup!$J$1:$L$7,3,0)="Weekday","Weekday"))</f>
        <v>Weekend</v>
      </c>
      <c r="J4311" s="4" t="str">
        <f>VLOOKUP(WEEKDAY(Data[[#This Row],[Min Notif Date]]),Lookup!$J$1:$K$7,2,0)</f>
        <v>7. Sat</v>
      </c>
      <c r="K4311" s="105">
        <f>ROUNDDOWN(Data[[#This Row],[PGE Notified Time]],0)</f>
        <v>44786</v>
      </c>
      <c r="L4311" s="4">
        <f>HOUR(Data[[#This Row],[PGE Notified Time]])</f>
        <v>11</v>
      </c>
      <c r="M4311">
        <v>81632</v>
      </c>
      <c r="O4311" t="s">
        <v>20</v>
      </c>
      <c r="P4311" t="s">
        <v>231</v>
      </c>
      <c r="Q4311" t="s">
        <v>20</v>
      </c>
      <c r="R4311" t="s">
        <v>183</v>
      </c>
      <c r="S4311" s="1" t="s">
        <v>171</v>
      </c>
      <c r="T4311" s="1">
        <v>44786.465277777781</v>
      </c>
      <c r="U4311" s="1">
        <v>44786.534722222219</v>
      </c>
      <c r="V4311" t="s">
        <v>184</v>
      </c>
      <c r="W4311" t="s">
        <v>85</v>
      </c>
      <c r="X4311" t="s">
        <v>361</v>
      </c>
      <c r="Y4311" t="s">
        <v>186</v>
      </c>
      <c r="Z4311" t="s">
        <v>187</v>
      </c>
      <c r="AA4311" s="32">
        <v>100</v>
      </c>
    </row>
    <row r="4312" spans="1:27" x14ac:dyDescent="0.3">
      <c r="A4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2" s="4" t="str">
        <f>VLOOKUP(P4312,Lookup!$A$1:$D$19,4,0)</f>
        <v>North Valley</v>
      </c>
      <c r="C4312" s="4" t="str">
        <f>VLOOKUP(P4312,Lookup!$A$1:$E$19,5,0)</f>
        <v>Region 2</v>
      </c>
      <c r="D4312" s="4" t="str">
        <f>VLOOKUP(P4312,Lookup!$A$1:$B$19,2,0)</f>
        <v>NV</v>
      </c>
      <c r="E4312" s="4" t="str">
        <f>IF(AND((Data[[#This Row],[Min Notif Date]]&gt;$G$3),Data[[#This Row],[Min Notif Date]]&lt;$F$3),"Last Week","No")</f>
        <v>No</v>
      </c>
      <c r="F4312" s="4" t="str">
        <f>VLOOKUP(MONTH(Data[[#This Row],[Min Notif Date]]),Lookup!$G$1:$H$12,2,0)</f>
        <v>8. Aug</v>
      </c>
      <c r="G4312" s="4" t="str">
        <f t="shared" si="67"/>
        <v/>
      </c>
      <c r="H4312" s="4" t="str">
        <f>IF(AND(Data[[#This Row],[Min Notif Time]]&gt;6,Data[[#This Row],[Min Notif Time]]&lt;17),"Business Hours","Non-Business Hours")</f>
        <v>Business Hours</v>
      </c>
      <c r="I4312" s="4" t="str" cm="1">
        <f t="array" ref="I4312">IFERROR(VLOOKUP(Data[[#This Row],[Min Notif Date]],Lookup!$N$1:$P$11,2,0),_xlfn.IFS(VLOOKUP(WEEKDAY(Data[[#This Row],[Min Notif Date]]),Lookup!$J$1:$L$7,3,0)="Weekend","Weekend",VLOOKUP(WEEKDAY(Data[[#This Row],[Min Notif Date]]),Lookup!$J$1:$L$7,3,0)="Weekday","Weekday"))</f>
        <v>Weekend</v>
      </c>
      <c r="J4312" s="4" t="str">
        <f>VLOOKUP(WEEKDAY(Data[[#This Row],[Min Notif Date]]),Lookup!$J$1:$K$7,2,0)</f>
        <v>7. Sat</v>
      </c>
      <c r="K4312" s="105">
        <f>ROUNDDOWN(Data[[#This Row],[PGE Notified Time]],0)</f>
        <v>44786</v>
      </c>
      <c r="L4312" s="4">
        <f>HOUR(Data[[#This Row],[PGE Notified Time]])</f>
        <v>12</v>
      </c>
      <c r="M4312">
        <v>81638</v>
      </c>
      <c r="N4312">
        <v>672361844</v>
      </c>
      <c r="O4312" t="s">
        <v>25</v>
      </c>
      <c r="P4312" t="s">
        <v>256</v>
      </c>
      <c r="Q4312" t="s">
        <v>198</v>
      </c>
      <c r="R4312" t="s">
        <v>266</v>
      </c>
      <c r="S4312" s="1">
        <v>44786.535092592596</v>
      </c>
      <c r="T4312" s="1">
        <v>44786.534722222219</v>
      </c>
      <c r="U4312" s="1">
        <v>44786.563194444447</v>
      </c>
      <c r="V4312" t="s">
        <v>184</v>
      </c>
      <c r="W4312" t="s">
        <v>87</v>
      </c>
      <c r="X4312" t="s">
        <v>486</v>
      </c>
      <c r="Y4312" t="s">
        <v>186</v>
      </c>
      <c r="Z4312" t="s">
        <v>187</v>
      </c>
      <c r="AA4312" s="32">
        <v>41</v>
      </c>
    </row>
    <row r="4313" spans="1:27" x14ac:dyDescent="0.3">
      <c r="A4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3" s="4" t="str">
        <f>VLOOKUP(P4313,Lookup!$A$1:$D$19,4,0)</f>
        <v>Bay Area</v>
      </c>
      <c r="C4313" s="4" t="str">
        <f>VLOOKUP(P4313,Lookup!$A$1:$E$19,5,0)</f>
        <v>Region 3</v>
      </c>
      <c r="D4313" s="4" t="str">
        <f>VLOOKUP(P4313,Lookup!$A$1:$B$19,2,0)</f>
        <v>SF</v>
      </c>
      <c r="E4313" s="4" t="str">
        <f>IF(AND((Data[[#This Row],[Min Notif Date]]&gt;$G$3),Data[[#This Row],[Min Notif Date]]&lt;$F$3),"Last Week","No")</f>
        <v>No</v>
      </c>
      <c r="F4313" s="4" t="str">
        <f>VLOOKUP(MONTH(Data[[#This Row],[Min Notif Date]]),Lookup!$G$1:$H$12,2,0)</f>
        <v>8. Aug</v>
      </c>
      <c r="G4313" s="4" t="str">
        <f t="shared" si="67"/>
        <v/>
      </c>
      <c r="H4313" s="4" t="str">
        <f>IF(AND(Data[[#This Row],[Min Notif Time]]&gt;6,Data[[#This Row],[Min Notif Time]]&lt;17),"Business Hours","Non-Business Hours")</f>
        <v>Business Hours</v>
      </c>
      <c r="I4313" s="4" t="str" cm="1">
        <f t="array" ref="I4313">IFERROR(VLOOKUP(Data[[#This Row],[Min Notif Date]],Lookup!$N$1:$P$11,2,0),_xlfn.IFS(VLOOKUP(WEEKDAY(Data[[#This Row],[Min Notif Date]]),Lookup!$J$1:$L$7,3,0)="Weekend","Weekend",VLOOKUP(WEEKDAY(Data[[#This Row],[Min Notif Date]]),Lookup!$J$1:$L$7,3,0)="Weekday","Weekday"))</f>
        <v>Weekend</v>
      </c>
      <c r="J4313" s="4" t="str">
        <f>VLOOKUP(WEEKDAY(Data[[#This Row],[Min Notif Date]]),Lookup!$J$1:$K$7,2,0)</f>
        <v>7. Sat</v>
      </c>
      <c r="K4313" s="105">
        <f>ROUNDDOWN(Data[[#This Row],[PGE Notified Time]],0)</f>
        <v>44786</v>
      </c>
      <c r="L4313" s="4">
        <f>HOUR(Data[[#This Row],[PGE Notified Time]])</f>
        <v>11</v>
      </c>
      <c r="M4313">
        <v>81635</v>
      </c>
      <c r="N4313">
        <v>5863010963</v>
      </c>
      <c r="O4313" t="s">
        <v>20</v>
      </c>
      <c r="P4313" t="s">
        <v>190</v>
      </c>
      <c r="Q4313" t="s">
        <v>20</v>
      </c>
      <c r="R4313" t="s">
        <v>183</v>
      </c>
      <c r="S4313" s="1">
        <v>44786.460324074076</v>
      </c>
      <c r="T4313" s="1">
        <v>44786.487500000003</v>
      </c>
      <c r="U4313" s="1">
        <v>44786.487500000003</v>
      </c>
      <c r="V4313" t="s">
        <v>184</v>
      </c>
      <c r="W4313" t="s">
        <v>85</v>
      </c>
      <c r="X4313" t="s">
        <v>192</v>
      </c>
      <c r="Y4313" t="s">
        <v>186</v>
      </c>
      <c r="Z4313" t="s">
        <v>187</v>
      </c>
      <c r="AA4313" s="32">
        <v>39.133333333000003</v>
      </c>
    </row>
    <row r="4314" spans="1:27" x14ac:dyDescent="0.3">
      <c r="A4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4" s="4" t="str">
        <f>VLOOKUP(P4314,Lookup!$A$1:$D$19,4,0)</f>
        <v>Central Valley</v>
      </c>
      <c r="C4314" s="4" t="str">
        <f>VLOOKUP(P4314,Lookup!$A$1:$E$19,5,0)</f>
        <v>Region 5</v>
      </c>
      <c r="D4314" s="4" t="str">
        <f>VLOOKUP(P4314,Lookup!$A$1:$B$19,2,0)</f>
        <v>ST</v>
      </c>
      <c r="E4314" s="4" t="str">
        <f>IF(AND((Data[[#This Row],[Min Notif Date]]&gt;$G$3),Data[[#This Row],[Min Notif Date]]&lt;$F$3),"Last Week","No")</f>
        <v>No</v>
      </c>
      <c r="F4314" s="4" t="str">
        <f>VLOOKUP(MONTH(Data[[#This Row],[Min Notif Date]]),Lookup!$G$1:$H$12,2,0)</f>
        <v>8. Aug</v>
      </c>
      <c r="G4314" s="4" t="str">
        <f t="shared" si="67"/>
        <v/>
      </c>
      <c r="H4314" s="4" t="str">
        <f>IF(AND(Data[[#This Row],[Min Notif Time]]&gt;6,Data[[#This Row],[Min Notif Time]]&lt;17),"Business Hours","Non-Business Hours")</f>
        <v>Non-Business Hours</v>
      </c>
      <c r="I4314" s="4" t="str" cm="1">
        <f t="array" ref="I4314">IFERROR(VLOOKUP(Data[[#This Row],[Min Notif Date]],Lookup!$N$1:$P$11,2,0),_xlfn.IFS(VLOOKUP(WEEKDAY(Data[[#This Row],[Min Notif Date]]),Lookup!$J$1:$L$7,3,0)="Weekend","Weekend",VLOOKUP(WEEKDAY(Data[[#This Row],[Min Notif Date]]),Lookup!$J$1:$L$7,3,0)="Weekday","Weekday"))</f>
        <v>Weekend</v>
      </c>
      <c r="J4314" s="4" t="str">
        <f>VLOOKUP(WEEKDAY(Data[[#This Row],[Min Notif Date]]),Lookup!$J$1:$K$7,2,0)</f>
        <v>1. Sun</v>
      </c>
      <c r="K4314" s="105">
        <f>ROUNDDOWN(Data[[#This Row],[PGE Notified Time]],0)</f>
        <v>44787</v>
      </c>
      <c r="L4314" s="4">
        <f>HOUR(Data[[#This Row],[PGE Notified Time]])</f>
        <v>18</v>
      </c>
      <c r="M4314">
        <v>81660</v>
      </c>
      <c r="N4314">
        <v>9796325885</v>
      </c>
      <c r="O4314" t="s">
        <v>25</v>
      </c>
      <c r="P4314" t="s">
        <v>188</v>
      </c>
      <c r="Q4314" t="s">
        <v>198</v>
      </c>
      <c r="R4314" t="s">
        <v>191</v>
      </c>
      <c r="S4314" s="1">
        <v>44787.760671296295</v>
      </c>
      <c r="T4314" s="1">
        <v>44787.760416666664</v>
      </c>
      <c r="U4314" s="1">
        <v>44787.829861111109</v>
      </c>
      <c r="V4314" t="s">
        <v>184</v>
      </c>
      <c r="W4314" t="s">
        <v>87</v>
      </c>
      <c r="X4314" t="s">
        <v>189</v>
      </c>
      <c r="Y4314" t="s">
        <v>186</v>
      </c>
      <c r="Z4314" t="s">
        <v>187</v>
      </c>
      <c r="AA4314" s="32">
        <v>100</v>
      </c>
    </row>
    <row r="4315" spans="1:27" x14ac:dyDescent="0.3">
      <c r="A4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5" s="4" t="str">
        <f>VLOOKUP(P4315,Lookup!$A$1:$D$19,4,0)</f>
        <v>Bay Area</v>
      </c>
      <c r="C4315" s="4" t="str">
        <f>VLOOKUP(P4315,Lookup!$A$1:$E$19,5,0)</f>
        <v>Region 3</v>
      </c>
      <c r="D4315" s="4" t="str">
        <f>VLOOKUP(P4315,Lookup!$A$1:$B$19,2,0)</f>
        <v>DI</v>
      </c>
      <c r="E4315" s="4" t="str">
        <f>IF(AND((Data[[#This Row],[Min Notif Date]]&gt;$G$3),Data[[#This Row],[Min Notif Date]]&lt;$F$3),"Last Week","No")</f>
        <v>No</v>
      </c>
      <c r="F4315" s="4" t="str">
        <f>VLOOKUP(MONTH(Data[[#This Row],[Min Notif Date]]),Lookup!$G$1:$H$12,2,0)</f>
        <v>8. Aug</v>
      </c>
      <c r="G4315" s="4" t="str">
        <f t="shared" si="67"/>
        <v/>
      </c>
      <c r="H4315" s="4" t="str">
        <f>IF(AND(Data[[#This Row],[Min Notif Time]]&gt;6,Data[[#This Row],[Min Notif Time]]&lt;17),"Business Hours","Non-Business Hours")</f>
        <v>Business Hours</v>
      </c>
      <c r="I4315" s="4" t="str" cm="1">
        <f t="array" ref="I4315">IFERROR(VLOOKUP(Data[[#This Row],[Min Notif Date]],Lookup!$N$1:$P$11,2,0),_xlfn.IFS(VLOOKUP(WEEKDAY(Data[[#This Row],[Min Notif Date]]),Lookup!$J$1:$L$7,3,0)="Weekend","Weekend",VLOOKUP(WEEKDAY(Data[[#This Row],[Min Notif Date]]),Lookup!$J$1:$L$7,3,0)="Weekday","Weekday"))</f>
        <v>Weekend</v>
      </c>
      <c r="J4315" s="4" t="str">
        <f>VLOOKUP(WEEKDAY(Data[[#This Row],[Min Notif Date]]),Lookup!$J$1:$K$7,2,0)</f>
        <v>1. Sun</v>
      </c>
      <c r="K4315" s="105">
        <f>ROUNDDOWN(Data[[#This Row],[PGE Notified Time]],0)</f>
        <v>44787</v>
      </c>
      <c r="L4315" s="4">
        <f>HOUR(Data[[#This Row],[PGE Notified Time]])</f>
        <v>9</v>
      </c>
      <c r="M4315">
        <v>81655</v>
      </c>
      <c r="N4315">
        <v>1552631872</v>
      </c>
      <c r="O4315" t="s">
        <v>25</v>
      </c>
      <c r="P4315" t="s">
        <v>208</v>
      </c>
      <c r="Q4315" t="s">
        <v>213</v>
      </c>
      <c r="R4315" t="s">
        <v>183</v>
      </c>
      <c r="S4315" s="1">
        <v>44787.380243055559</v>
      </c>
      <c r="T4315" s="1">
        <v>44787.38076388889</v>
      </c>
      <c r="U4315" s="1">
        <v>44787.395138888889</v>
      </c>
      <c r="V4315" t="s">
        <v>184</v>
      </c>
      <c r="W4315" t="s">
        <v>85</v>
      </c>
      <c r="X4315" t="s">
        <v>229</v>
      </c>
      <c r="Y4315" t="s">
        <v>186</v>
      </c>
      <c r="Z4315" t="s">
        <v>187</v>
      </c>
      <c r="AA4315" s="32">
        <v>21.45</v>
      </c>
    </row>
    <row r="4316" spans="1:27" x14ac:dyDescent="0.3">
      <c r="A4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6" s="4" t="str">
        <f>VLOOKUP(P4316,Lookup!$A$1:$D$19,4,0)</f>
        <v>North Valley</v>
      </c>
      <c r="C4316" s="4" t="str">
        <f>VLOOKUP(P4316,Lookup!$A$1:$E$19,5,0)</f>
        <v>Region 2</v>
      </c>
      <c r="D4316" s="4" t="str">
        <f>VLOOKUP(P4316,Lookup!$A$1:$B$19,2,0)</f>
        <v>SI</v>
      </c>
      <c r="E4316" s="4" t="str">
        <f>IF(AND((Data[[#This Row],[Min Notif Date]]&gt;$G$3),Data[[#This Row],[Min Notif Date]]&lt;$F$3),"Last Week","No")</f>
        <v>No</v>
      </c>
      <c r="F4316" s="4" t="str">
        <f>VLOOKUP(MONTH(Data[[#This Row],[Min Notif Date]]),Lookup!$G$1:$H$12,2,0)</f>
        <v>8. Aug</v>
      </c>
      <c r="G4316" s="4" t="str">
        <f t="shared" si="67"/>
        <v/>
      </c>
      <c r="H4316" s="4" t="str">
        <f>IF(AND(Data[[#This Row],[Min Notif Time]]&gt;6,Data[[#This Row],[Min Notif Time]]&lt;17),"Business Hours","Non-Business Hours")</f>
        <v>Business Hours</v>
      </c>
      <c r="I4316" s="4" t="str" cm="1">
        <f t="array" ref="I4316">IFERROR(VLOOKUP(Data[[#This Row],[Min Notif Date]],Lookup!$N$1:$P$11,2,0),_xlfn.IFS(VLOOKUP(WEEKDAY(Data[[#This Row],[Min Notif Date]]),Lookup!$J$1:$L$7,3,0)="Weekend","Weekend",VLOOKUP(WEEKDAY(Data[[#This Row],[Min Notif Date]]),Lookup!$J$1:$L$7,3,0)="Weekday","Weekday"))</f>
        <v>Weekend</v>
      </c>
      <c r="J4316" s="4" t="str">
        <f>VLOOKUP(WEEKDAY(Data[[#This Row],[Min Notif Date]]),Lookup!$J$1:$K$7,2,0)</f>
        <v>1. Sun</v>
      </c>
      <c r="K4316" s="105">
        <f>ROUNDDOWN(Data[[#This Row],[PGE Notified Time]],0)</f>
        <v>44787</v>
      </c>
      <c r="L4316" s="4">
        <f>HOUR(Data[[#This Row],[PGE Notified Time]])</f>
        <v>9</v>
      </c>
      <c r="M4316">
        <v>81656</v>
      </c>
      <c r="N4316">
        <v>1428528040</v>
      </c>
      <c r="O4316" t="s">
        <v>25</v>
      </c>
      <c r="P4316" t="s">
        <v>201</v>
      </c>
      <c r="Q4316" t="s">
        <v>213</v>
      </c>
      <c r="R4316" t="s">
        <v>183</v>
      </c>
      <c r="S4316" s="1">
        <v>44787.414050925923</v>
      </c>
      <c r="T4316" s="1">
        <v>44787.414849537039</v>
      </c>
      <c r="U4316" s="1">
        <v>44787.427083333336</v>
      </c>
      <c r="V4316" t="s">
        <v>184</v>
      </c>
      <c r="W4316" t="s">
        <v>85</v>
      </c>
      <c r="X4316" t="s">
        <v>253</v>
      </c>
      <c r="Y4316" t="s">
        <v>186</v>
      </c>
      <c r="Z4316" t="s">
        <v>187</v>
      </c>
      <c r="AA4316" s="32">
        <v>18.766666666999999</v>
      </c>
    </row>
    <row r="4317" spans="1:27" x14ac:dyDescent="0.3">
      <c r="A4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7" s="4" t="str">
        <f>VLOOKUP(P4317,Lookup!$A$1:$D$19,4,0)</f>
        <v>Central Valley</v>
      </c>
      <c r="C4317" s="4" t="str">
        <f>VLOOKUP(P4317,Lookup!$A$1:$E$19,5,0)</f>
        <v>Region 5</v>
      </c>
      <c r="D4317" s="4" t="str">
        <f>VLOOKUP(P4317,Lookup!$A$1:$B$19,2,0)</f>
        <v>FR</v>
      </c>
      <c r="E4317" s="4" t="str">
        <f>IF(AND((Data[[#This Row],[Min Notif Date]]&gt;$G$3),Data[[#This Row],[Min Notif Date]]&lt;$F$3),"Last Week","No")</f>
        <v>No</v>
      </c>
      <c r="F4317" s="4" t="str">
        <f>VLOOKUP(MONTH(Data[[#This Row],[Min Notif Date]]),Lookup!$G$1:$H$12,2,0)</f>
        <v>8. Aug</v>
      </c>
      <c r="G4317" s="4" t="str">
        <f t="shared" si="67"/>
        <v/>
      </c>
      <c r="H4317" s="4" t="str">
        <f>IF(AND(Data[[#This Row],[Min Notif Time]]&gt;6,Data[[#This Row],[Min Notif Time]]&lt;17),"Business Hours","Non-Business Hours")</f>
        <v>Business Hours</v>
      </c>
      <c r="I4317" s="4" t="str" cm="1">
        <f t="array" ref="I4317">IFERROR(VLOOKUP(Data[[#This Row],[Min Notif Date]],Lookup!$N$1:$P$11,2,0),_xlfn.IFS(VLOOKUP(WEEKDAY(Data[[#This Row],[Min Notif Date]]),Lookup!$J$1:$L$7,3,0)="Weekend","Weekend",VLOOKUP(WEEKDAY(Data[[#This Row],[Min Notif Date]]),Lookup!$J$1:$L$7,3,0)="Weekday","Weekday"))</f>
        <v>Weekday</v>
      </c>
      <c r="J4317" s="4" t="str">
        <f>VLOOKUP(WEEKDAY(Data[[#This Row],[Min Notif Date]]),Lookup!$J$1:$K$7,2,0)</f>
        <v>2. Mon</v>
      </c>
      <c r="K4317" s="105">
        <f>ROUNDDOWN(Data[[#This Row],[PGE Notified Time]],0)</f>
        <v>44788</v>
      </c>
      <c r="L4317" s="4">
        <f>HOUR(Data[[#This Row],[PGE Notified Time]])</f>
        <v>10</v>
      </c>
      <c r="M4317">
        <v>81681</v>
      </c>
      <c r="O4317" t="s">
        <v>20</v>
      </c>
      <c r="P4317" t="s">
        <v>195</v>
      </c>
      <c r="Q4317" t="s">
        <v>20</v>
      </c>
      <c r="R4317" t="s">
        <v>193</v>
      </c>
      <c r="S4317" s="1" t="s">
        <v>171</v>
      </c>
      <c r="T4317" s="1">
        <v>44788.438194444447</v>
      </c>
      <c r="U4317" s="1">
        <v>44789.019444444442</v>
      </c>
      <c r="V4317" t="s">
        <v>184</v>
      </c>
      <c r="W4317" t="s">
        <v>87</v>
      </c>
      <c r="X4317" t="s">
        <v>196</v>
      </c>
      <c r="Y4317" t="s">
        <v>186</v>
      </c>
      <c r="Z4317" t="s">
        <v>187</v>
      </c>
      <c r="AA4317" s="32">
        <v>837</v>
      </c>
    </row>
    <row r="4318" spans="1:27" x14ac:dyDescent="0.3">
      <c r="A4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8" s="4" t="str">
        <f>VLOOKUP(P4318,Lookup!$A$1:$D$19,4,0)</f>
        <v>North Valley</v>
      </c>
      <c r="C4318" s="4" t="str">
        <f>VLOOKUP(P4318,Lookup!$A$1:$E$19,5,0)</f>
        <v>Region 2</v>
      </c>
      <c r="D4318" s="4" t="str">
        <f>VLOOKUP(P4318,Lookup!$A$1:$B$19,2,0)</f>
        <v>SA</v>
      </c>
      <c r="E4318" s="4" t="str">
        <f>IF(AND((Data[[#This Row],[Min Notif Date]]&gt;$G$3),Data[[#This Row],[Min Notif Date]]&lt;$F$3),"Last Week","No")</f>
        <v>No</v>
      </c>
      <c r="F4318" s="4" t="str">
        <f>VLOOKUP(MONTH(Data[[#This Row],[Min Notif Date]]),Lookup!$G$1:$H$12,2,0)</f>
        <v>8. Aug</v>
      </c>
      <c r="G4318" s="4" t="str">
        <f t="shared" si="67"/>
        <v/>
      </c>
      <c r="H4318" s="4" t="str">
        <f>IF(AND(Data[[#This Row],[Min Notif Time]]&gt;6,Data[[#This Row],[Min Notif Time]]&lt;17),"Business Hours","Non-Business Hours")</f>
        <v>Non-Business Hours</v>
      </c>
      <c r="I4318" s="4" t="str" cm="1">
        <f t="array" ref="I4318">IFERROR(VLOOKUP(Data[[#This Row],[Min Notif Date]],Lookup!$N$1:$P$11,2,0),_xlfn.IFS(VLOOKUP(WEEKDAY(Data[[#This Row],[Min Notif Date]]),Lookup!$J$1:$L$7,3,0)="Weekend","Weekend",VLOOKUP(WEEKDAY(Data[[#This Row],[Min Notif Date]]),Lookup!$J$1:$L$7,3,0)="Weekday","Weekday"))</f>
        <v>Weekday</v>
      </c>
      <c r="J4318" s="4" t="str">
        <f>VLOOKUP(WEEKDAY(Data[[#This Row],[Min Notif Date]]),Lookup!$J$1:$K$7,2,0)</f>
        <v>2. Mon</v>
      </c>
      <c r="K4318" s="105">
        <f>ROUNDDOWN(Data[[#This Row],[PGE Notified Time]],0)</f>
        <v>44788</v>
      </c>
      <c r="L4318" s="4">
        <f>HOUR(Data[[#This Row],[PGE Notified Time]])</f>
        <v>18</v>
      </c>
      <c r="M4318">
        <v>81716</v>
      </c>
      <c r="N4318">
        <v>5438875132</v>
      </c>
      <c r="O4318" t="s">
        <v>20</v>
      </c>
      <c r="P4318" t="s">
        <v>210</v>
      </c>
      <c r="Q4318" t="s">
        <v>20</v>
      </c>
      <c r="R4318" t="s">
        <v>193</v>
      </c>
      <c r="S4318" s="1">
        <v>44788.727951388886</v>
      </c>
      <c r="T4318" s="1">
        <v>44788.766493055555</v>
      </c>
      <c r="U4318" s="1">
        <v>44789.083333333336</v>
      </c>
      <c r="V4318" t="s">
        <v>184</v>
      </c>
      <c r="W4318" t="s">
        <v>87</v>
      </c>
      <c r="X4318" t="s">
        <v>314</v>
      </c>
      <c r="Y4318" t="s">
        <v>186</v>
      </c>
      <c r="Z4318" t="s">
        <v>187</v>
      </c>
      <c r="AA4318" s="32">
        <v>511.75</v>
      </c>
    </row>
    <row r="4319" spans="1:27" x14ac:dyDescent="0.3">
      <c r="A4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9" s="4" t="str">
        <f>VLOOKUP(P4319,Lookup!$A$1:$D$19,4,0)</f>
        <v>Bay Area</v>
      </c>
      <c r="C4319" s="4" t="str">
        <f>VLOOKUP(P4319,Lookup!$A$1:$E$19,5,0)</f>
        <v>Region 3</v>
      </c>
      <c r="D4319" s="4" t="str">
        <f>VLOOKUP(P4319,Lookup!$A$1:$B$19,2,0)</f>
        <v>SF</v>
      </c>
      <c r="E4319" s="4" t="str">
        <f>IF(AND((Data[[#This Row],[Min Notif Date]]&gt;$G$3),Data[[#This Row],[Min Notif Date]]&lt;$F$3),"Last Week","No")</f>
        <v>No</v>
      </c>
      <c r="F4319" s="4" t="str">
        <f>VLOOKUP(MONTH(Data[[#This Row],[Min Notif Date]]),Lookup!$G$1:$H$12,2,0)</f>
        <v>8. Aug</v>
      </c>
      <c r="G4319" s="4" t="str">
        <f t="shared" si="67"/>
        <v/>
      </c>
      <c r="H4319" s="4" t="str">
        <f>IF(AND(Data[[#This Row],[Min Notif Time]]&gt;6,Data[[#This Row],[Min Notif Time]]&lt;17),"Business Hours","Non-Business Hours")</f>
        <v>Business Hours</v>
      </c>
      <c r="I4319" s="4" t="str" cm="1">
        <f t="array" ref="I4319">IFERROR(VLOOKUP(Data[[#This Row],[Min Notif Date]],Lookup!$N$1:$P$11,2,0),_xlfn.IFS(VLOOKUP(WEEKDAY(Data[[#This Row],[Min Notif Date]]),Lookup!$J$1:$L$7,3,0)="Weekend","Weekend",VLOOKUP(WEEKDAY(Data[[#This Row],[Min Notif Date]]),Lookup!$J$1:$L$7,3,0)="Weekday","Weekday"))</f>
        <v>Weekday</v>
      </c>
      <c r="J4319" s="4" t="str">
        <f>VLOOKUP(WEEKDAY(Data[[#This Row],[Min Notif Date]]),Lookup!$J$1:$K$7,2,0)</f>
        <v>2. Mon</v>
      </c>
      <c r="K4319" s="105">
        <f>ROUNDDOWN(Data[[#This Row],[PGE Notified Time]],0)</f>
        <v>44788</v>
      </c>
      <c r="L4319" s="4">
        <f>HOUR(Data[[#This Row],[PGE Notified Time]])</f>
        <v>15</v>
      </c>
      <c r="M4319">
        <v>81889</v>
      </c>
      <c r="O4319" t="s">
        <v>20</v>
      </c>
      <c r="P4319" t="s">
        <v>190</v>
      </c>
      <c r="Q4319" t="s">
        <v>20</v>
      </c>
      <c r="R4319" t="s">
        <v>193</v>
      </c>
      <c r="S4319" s="1" t="s">
        <v>171</v>
      </c>
      <c r="T4319" s="1">
        <v>44788.633333333331</v>
      </c>
      <c r="U4319" s="1">
        <v>44788.895833333336</v>
      </c>
      <c r="V4319" t="s">
        <v>184</v>
      </c>
      <c r="W4319" t="s">
        <v>87</v>
      </c>
      <c r="X4319" t="s">
        <v>192</v>
      </c>
      <c r="Y4319" t="s">
        <v>186</v>
      </c>
      <c r="Z4319" t="s">
        <v>187</v>
      </c>
      <c r="AA4319" s="32">
        <v>378</v>
      </c>
    </row>
    <row r="4320" spans="1:27" x14ac:dyDescent="0.3">
      <c r="A4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0" s="4" t="str">
        <f>VLOOKUP(P4320,Lookup!$A$1:$D$19,4,0)</f>
        <v>Central Valley</v>
      </c>
      <c r="C4320" s="4" t="str">
        <f>VLOOKUP(P4320,Lookup!$A$1:$E$19,5,0)</f>
        <v>Region 5</v>
      </c>
      <c r="D4320" s="4" t="str">
        <f>VLOOKUP(P4320,Lookup!$A$1:$B$19,2,0)</f>
        <v>FR</v>
      </c>
      <c r="E4320" s="4" t="str">
        <f>IF(AND((Data[[#This Row],[Min Notif Date]]&gt;$G$3),Data[[#This Row],[Min Notif Date]]&lt;$F$3),"Last Week","No")</f>
        <v>No</v>
      </c>
      <c r="F4320" s="4" t="str">
        <f>VLOOKUP(MONTH(Data[[#This Row],[Min Notif Date]]),Lookup!$G$1:$H$12,2,0)</f>
        <v>8. Aug</v>
      </c>
      <c r="G4320" s="4" t="str">
        <f t="shared" si="67"/>
        <v/>
      </c>
      <c r="H4320" s="4" t="str">
        <f>IF(AND(Data[[#This Row],[Min Notif Time]]&gt;6,Data[[#This Row],[Min Notif Time]]&lt;17),"Business Hours","Non-Business Hours")</f>
        <v>Business Hours</v>
      </c>
      <c r="I4320" s="4" t="str" cm="1">
        <f t="array" ref="I4320">IFERROR(VLOOKUP(Data[[#This Row],[Min Notif Date]],Lookup!$N$1:$P$11,2,0),_xlfn.IFS(VLOOKUP(WEEKDAY(Data[[#This Row],[Min Notif Date]]),Lookup!$J$1:$L$7,3,0)="Weekend","Weekend",VLOOKUP(WEEKDAY(Data[[#This Row],[Min Notif Date]]),Lookup!$J$1:$L$7,3,0)="Weekday","Weekday"))</f>
        <v>Weekday</v>
      </c>
      <c r="J4320" s="4" t="str">
        <f>VLOOKUP(WEEKDAY(Data[[#This Row],[Min Notif Date]]),Lookup!$J$1:$K$7,2,0)</f>
        <v>2. Mon</v>
      </c>
      <c r="K4320" s="105">
        <f>ROUNDDOWN(Data[[#This Row],[PGE Notified Time]],0)</f>
        <v>44788</v>
      </c>
      <c r="L4320" s="4">
        <f>HOUR(Data[[#This Row],[PGE Notified Time]])</f>
        <v>8</v>
      </c>
      <c r="M4320">
        <v>81666</v>
      </c>
      <c r="O4320" t="s">
        <v>20</v>
      </c>
      <c r="P4320" t="s">
        <v>195</v>
      </c>
      <c r="Q4320" t="s">
        <v>20</v>
      </c>
      <c r="R4320" t="s">
        <v>183</v>
      </c>
      <c r="S4320" s="1" t="s">
        <v>171</v>
      </c>
      <c r="T4320" s="1">
        <v>44788.334027777775</v>
      </c>
      <c r="U4320" s="1">
        <v>44788.583333333336</v>
      </c>
      <c r="V4320" t="s">
        <v>184</v>
      </c>
      <c r="W4320" t="s">
        <v>87</v>
      </c>
      <c r="X4320" t="s">
        <v>196</v>
      </c>
      <c r="Y4320" t="s">
        <v>186</v>
      </c>
      <c r="Z4320" t="s">
        <v>187</v>
      </c>
      <c r="AA4320" s="32">
        <v>359</v>
      </c>
    </row>
    <row r="4321" spans="1:27" x14ac:dyDescent="0.3">
      <c r="A4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1" s="4" t="str">
        <f>VLOOKUP(P4321,Lookup!$A$1:$D$19,4,0)</f>
        <v>Central Valley</v>
      </c>
      <c r="C4321" s="4" t="str">
        <f>VLOOKUP(P4321,Lookup!$A$1:$E$19,5,0)</f>
        <v>Region 5</v>
      </c>
      <c r="D4321" s="4" t="str">
        <f>VLOOKUP(P4321,Lookup!$A$1:$B$19,2,0)</f>
        <v>FR</v>
      </c>
      <c r="E4321" s="4" t="str">
        <f>IF(AND((Data[[#This Row],[Min Notif Date]]&gt;$G$3),Data[[#This Row],[Min Notif Date]]&lt;$F$3),"Last Week","No")</f>
        <v>No</v>
      </c>
      <c r="F4321" s="4" t="str">
        <f>VLOOKUP(MONTH(Data[[#This Row],[Min Notif Date]]),Lookup!$G$1:$H$12,2,0)</f>
        <v>8. Aug</v>
      </c>
      <c r="G4321" s="4" t="str">
        <f t="shared" si="67"/>
        <v/>
      </c>
      <c r="H4321" s="4" t="str">
        <f>IF(AND(Data[[#This Row],[Min Notif Time]]&gt;6,Data[[#This Row],[Min Notif Time]]&lt;17),"Business Hours","Non-Business Hours")</f>
        <v>Business Hours</v>
      </c>
      <c r="I4321" s="4" t="str" cm="1">
        <f t="array" ref="I4321">IFERROR(VLOOKUP(Data[[#This Row],[Min Notif Date]],Lookup!$N$1:$P$11,2,0),_xlfn.IFS(VLOOKUP(WEEKDAY(Data[[#This Row],[Min Notif Date]]),Lookup!$J$1:$L$7,3,0)="Weekend","Weekend",VLOOKUP(WEEKDAY(Data[[#This Row],[Min Notif Date]]),Lookup!$J$1:$L$7,3,0)="Weekday","Weekday"))</f>
        <v>Weekday</v>
      </c>
      <c r="J4321" s="4" t="str">
        <f>VLOOKUP(WEEKDAY(Data[[#This Row],[Min Notif Date]]),Lookup!$J$1:$K$7,2,0)</f>
        <v>2. Mon</v>
      </c>
      <c r="K4321" s="105">
        <f>ROUNDDOWN(Data[[#This Row],[PGE Notified Time]],0)</f>
        <v>44788</v>
      </c>
      <c r="L4321" s="4">
        <f>HOUR(Data[[#This Row],[PGE Notified Time]])</f>
        <v>12</v>
      </c>
      <c r="M4321">
        <v>81701</v>
      </c>
      <c r="O4321" t="s">
        <v>20</v>
      </c>
      <c r="P4321" t="s">
        <v>195</v>
      </c>
      <c r="Q4321" t="s">
        <v>20</v>
      </c>
      <c r="R4321" t="s">
        <v>183</v>
      </c>
      <c r="S4321" s="1" t="s">
        <v>171</v>
      </c>
      <c r="T4321" s="1">
        <v>44788.529861111114</v>
      </c>
      <c r="U4321" s="1">
        <v>44788.770833333336</v>
      </c>
      <c r="V4321" t="s">
        <v>184</v>
      </c>
      <c r="W4321" t="s">
        <v>87</v>
      </c>
      <c r="X4321" t="s">
        <v>196</v>
      </c>
      <c r="Y4321" t="s">
        <v>186</v>
      </c>
      <c r="Z4321" t="s">
        <v>187</v>
      </c>
      <c r="AA4321" s="32">
        <v>347</v>
      </c>
    </row>
    <row r="4322" spans="1:27" x14ac:dyDescent="0.3">
      <c r="A4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2" s="4" t="str">
        <f>VLOOKUP(P4322,Lookup!$A$1:$D$19,4,0)</f>
        <v>North Coast</v>
      </c>
      <c r="C4322" s="4" t="str">
        <f>VLOOKUP(P4322,Lookup!$A$1:$E$19,5,0)</f>
        <v>Region 1</v>
      </c>
      <c r="D4322" s="4" t="str">
        <f>VLOOKUP(P4322,Lookup!$A$1:$B$19,2,0)</f>
        <v>NB</v>
      </c>
      <c r="E4322" s="4" t="str">
        <f>IF(AND((Data[[#This Row],[Min Notif Date]]&gt;$G$3),Data[[#This Row],[Min Notif Date]]&lt;$F$3),"Last Week","No")</f>
        <v>No</v>
      </c>
      <c r="F4322" s="4" t="str">
        <f>VLOOKUP(MONTH(Data[[#This Row],[Min Notif Date]]),Lookup!$G$1:$H$12,2,0)</f>
        <v>8. Aug</v>
      </c>
      <c r="G4322" s="4" t="str">
        <f t="shared" si="67"/>
        <v/>
      </c>
      <c r="H4322" s="4" t="str">
        <f>IF(AND(Data[[#This Row],[Min Notif Time]]&gt;6,Data[[#This Row],[Min Notif Time]]&lt;17),"Business Hours","Non-Business Hours")</f>
        <v>Non-Business Hours</v>
      </c>
      <c r="I4322" s="4" t="str" cm="1">
        <f t="array" ref="I4322">IFERROR(VLOOKUP(Data[[#This Row],[Min Notif Date]],Lookup!$N$1:$P$11,2,0),_xlfn.IFS(VLOOKUP(WEEKDAY(Data[[#This Row],[Min Notif Date]]),Lookup!$J$1:$L$7,3,0)="Weekend","Weekend",VLOOKUP(WEEKDAY(Data[[#This Row],[Min Notif Date]]),Lookup!$J$1:$L$7,3,0)="Weekday","Weekday"))</f>
        <v>Weekday</v>
      </c>
      <c r="J4322" s="4" t="str">
        <f>VLOOKUP(WEEKDAY(Data[[#This Row],[Min Notif Date]]),Lookup!$J$1:$K$7,2,0)</f>
        <v>2. Mon</v>
      </c>
      <c r="K4322" s="105">
        <f>ROUNDDOWN(Data[[#This Row],[PGE Notified Time]],0)</f>
        <v>44788</v>
      </c>
      <c r="L4322" s="4">
        <f>HOUR(Data[[#This Row],[PGE Notified Time]])</f>
        <v>17</v>
      </c>
      <c r="M4322">
        <v>81715</v>
      </c>
      <c r="O4322" t="s">
        <v>20</v>
      </c>
      <c r="P4322" t="s">
        <v>219</v>
      </c>
      <c r="Q4322" t="s">
        <v>20</v>
      </c>
      <c r="R4322" t="s">
        <v>191</v>
      </c>
      <c r="S4322" s="1" t="s">
        <v>171</v>
      </c>
      <c r="T4322" s="1">
        <v>44788.743750000001</v>
      </c>
      <c r="U4322" s="1">
        <v>44788.958333333336</v>
      </c>
      <c r="V4322" t="s">
        <v>184</v>
      </c>
      <c r="W4322" t="s">
        <v>87</v>
      </c>
      <c r="X4322" t="s">
        <v>237</v>
      </c>
      <c r="Y4322" t="s">
        <v>186</v>
      </c>
      <c r="Z4322" t="s">
        <v>187</v>
      </c>
      <c r="AA4322" s="32">
        <v>309</v>
      </c>
    </row>
    <row r="4323" spans="1:27" x14ac:dyDescent="0.3">
      <c r="A4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3" s="4" t="str">
        <f>VLOOKUP(P4323,Lookup!$A$1:$D$19,4,0)</f>
        <v>Bay Area</v>
      </c>
      <c r="C4323" s="4" t="str">
        <f>VLOOKUP(P4323,Lookup!$A$1:$E$19,5,0)</f>
        <v>Region 3</v>
      </c>
      <c r="D4323" s="4" t="str">
        <f>VLOOKUP(P4323,Lookup!$A$1:$B$19,2,0)</f>
        <v>EB</v>
      </c>
      <c r="E4323" s="4" t="str">
        <f>IF(AND((Data[[#This Row],[Min Notif Date]]&gt;$G$3),Data[[#This Row],[Min Notif Date]]&lt;$F$3),"Last Week","No")</f>
        <v>No</v>
      </c>
      <c r="F4323" s="4" t="str">
        <f>VLOOKUP(MONTH(Data[[#This Row],[Min Notif Date]]),Lookup!$G$1:$H$12,2,0)</f>
        <v>8. Aug</v>
      </c>
      <c r="G4323" s="4" t="str">
        <f t="shared" si="67"/>
        <v/>
      </c>
      <c r="H4323" s="4" t="str">
        <f>IF(AND(Data[[#This Row],[Min Notif Time]]&gt;6,Data[[#This Row],[Min Notif Time]]&lt;17),"Business Hours","Non-Business Hours")</f>
        <v>Business Hours</v>
      </c>
      <c r="I4323" s="4" t="str" cm="1">
        <f t="array" ref="I4323">IFERROR(VLOOKUP(Data[[#This Row],[Min Notif Date]],Lookup!$N$1:$P$11,2,0),_xlfn.IFS(VLOOKUP(WEEKDAY(Data[[#This Row],[Min Notif Date]]),Lookup!$J$1:$L$7,3,0)="Weekend","Weekend",VLOOKUP(WEEKDAY(Data[[#This Row],[Min Notif Date]]),Lookup!$J$1:$L$7,3,0)="Weekday","Weekday"))</f>
        <v>Weekday</v>
      </c>
      <c r="J4323" s="4" t="str">
        <f>VLOOKUP(WEEKDAY(Data[[#This Row],[Min Notif Date]]),Lookup!$J$1:$K$7,2,0)</f>
        <v>2. Mon</v>
      </c>
      <c r="K4323" s="105">
        <f>ROUNDDOWN(Data[[#This Row],[PGE Notified Time]],0)</f>
        <v>44788</v>
      </c>
      <c r="L4323" s="4">
        <f>HOUR(Data[[#This Row],[PGE Notified Time]])</f>
        <v>9</v>
      </c>
      <c r="M4323">
        <v>81676</v>
      </c>
      <c r="O4323" t="s">
        <v>20</v>
      </c>
      <c r="P4323" t="s">
        <v>182</v>
      </c>
      <c r="Q4323" t="s">
        <v>20</v>
      </c>
      <c r="R4323" t="s">
        <v>183</v>
      </c>
      <c r="S4323" s="1" t="s">
        <v>171</v>
      </c>
      <c r="T4323" s="1">
        <v>44788.404861111114</v>
      </c>
      <c r="U4323" s="1">
        <v>44788.604166666664</v>
      </c>
      <c r="V4323" t="s">
        <v>184</v>
      </c>
      <c r="W4323" t="s">
        <v>87</v>
      </c>
      <c r="X4323" t="s">
        <v>194</v>
      </c>
      <c r="Y4323" t="s">
        <v>186</v>
      </c>
      <c r="Z4323" t="s">
        <v>187</v>
      </c>
      <c r="AA4323" s="32">
        <v>287</v>
      </c>
    </row>
    <row r="4324" spans="1:27" x14ac:dyDescent="0.3">
      <c r="A4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4" s="4" t="str">
        <f>VLOOKUP(P4324,Lookup!$A$1:$D$19,4,0)</f>
        <v>South Bay</v>
      </c>
      <c r="C4324" s="4" t="str">
        <f>VLOOKUP(P4324,Lookup!$A$1:$E$19,5,0)</f>
        <v>Region 4</v>
      </c>
      <c r="D4324" s="4" t="str">
        <f>VLOOKUP(P4324,Lookup!$A$1:$B$19,2,0)</f>
        <v>SJ</v>
      </c>
      <c r="E4324" s="4" t="str">
        <f>IF(AND((Data[[#This Row],[Min Notif Date]]&gt;$G$3),Data[[#This Row],[Min Notif Date]]&lt;$F$3),"Last Week","No")</f>
        <v>No</v>
      </c>
      <c r="F4324" s="4" t="str">
        <f>VLOOKUP(MONTH(Data[[#This Row],[Min Notif Date]]),Lookup!$G$1:$H$12,2,0)</f>
        <v>8. Aug</v>
      </c>
      <c r="G4324" s="4" t="str">
        <f t="shared" si="67"/>
        <v/>
      </c>
      <c r="H4324" s="4" t="str">
        <f>IF(AND(Data[[#This Row],[Min Notif Time]]&gt;6,Data[[#This Row],[Min Notif Time]]&lt;17),"Business Hours","Non-Business Hours")</f>
        <v>Business Hours</v>
      </c>
      <c r="I4324" s="4" t="str" cm="1">
        <f t="array" ref="I4324">IFERROR(VLOOKUP(Data[[#This Row],[Min Notif Date]],Lookup!$N$1:$P$11,2,0),_xlfn.IFS(VLOOKUP(WEEKDAY(Data[[#This Row],[Min Notif Date]]),Lookup!$J$1:$L$7,3,0)="Weekend","Weekend",VLOOKUP(WEEKDAY(Data[[#This Row],[Min Notif Date]]),Lookup!$J$1:$L$7,3,0)="Weekday","Weekday"))</f>
        <v>Weekday</v>
      </c>
      <c r="J4324" s="4" t="str">
        <f>VLOOKUP(WEEKDAY(Data[[#This Row],[Min Notif Date]]),Lookup!$J$1:$K$7,2,0)</f>
        <v>2. Mon</v>
      </c>
      <c r="K4324" s="105">
        <f>ROUNDDOWN(Data[[#This Row],[PGE Notified Time]],0)</f>
        <v>44788</v>
      </c>
      <c r="L4324" s="4">
        <f>HOUR(Data[[#This Row],[PGE Notified Time]])</f>
        <v>8</v>
      </c>
      <c r="M4324">
        <v>81673</v>
      </c>
      <c r="O4324" t="s">
        <v>20</v>
      </c>
      <c r="P4324" t="s">
        <v>288</v>
      </c>
      <c r="Q4324" t="s">
        <v>20</v>
      </c>
      <c r="R4324" t="s">
        <v>183</v>
      </c>
      <c r="S4324" s="1" t="s">
        <v>171</v>
      </c>
      <c r="T4324" s="1">
        <v>44788.368750000001</v>
      </c>
      <c r="U4324" s="1">
        <v>44788.5625</v>
      </c>
      <c r="V4324" t="s">
        <v>184</v>
      </c>
      <c r="W4324" t="s">
        <v>87</v>
      </c>
      <c r="X4324" t="s">
        <v>293</v>
      </c>
      <c r="Y4324" t="s">
        <v>186</v>
      </c>
      <c r="Z4324" t="s">
        <v>187</v>
      </c>
      <c r="AA4324" s="32">
        <v>279</v>
      </c>
    </row>
    <row r="4325" spans="1:27" x14ac:dyDescent="0.3">
      <c r="A4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5" s="4" t="str">
        <f>VLOOKUP(P4325,Lookup!$A$1:$D$19,4,0)</f>
        <v>North Valley</v>
      </c>
      <c r="C4325" s="4" t="str">
        <f>VLOOKUP(P4325,Lookup!$A$1:$E$19,5,0)</f>
        <v>Region 2</v>
      </c>
      <c r="D4325" s="4" t="str">
        <f>VLOOKUP(P4325,Lookup!$A$1:$B$19,2,0)</f>
        <v>SA</v>
      </c>
      <c r="E4325" s="4" t="str">
        <f>IF(AND((Data[[#This Row],[Min Notif Date]]&gt;$G$3),Data[[#This Row],[Min Notif Date]]&lt;$F$3),"Last Week","No")</f>
        <v>No</v>
      </c>
      <c r="F4325" s="4" t="str">
        <f>VLOOKUP(MONTH(Data[[#This Row],[Min Notif Date]]),Lookup!$G$1:$H$12,2,0)</f>
        <v>8. Aug</v>
      </c>
      <c r="G4325" s="4" t="str">
        <f t="shared" si="67"/>
        <v/>
      </c>
      <c r="H4325" s="4" t="str">
        <f>IF(AND(Data[[#This Row],[Min Notif Time]]&gt;6,Data[[#This Row],[Min Notif Time]]&lt;17),"Business Hours","Non-Business Hours")</f>
        <v>Business Hours</v>
      </c>
      <c r="I4325" s="4" t="str" cm="1">
        <f t="array" ref="I4325">IFERROR(VLOOKUP(Data[[#This Row],[Min Notif Date]],Lookup!$N$1:$P$11,2,0),_xlfn.IFS(VLOOKUP(WEEKDAY(Data[[#This Row],[Min Notif Date]]),Lookup!$J$1:$L$7,3,0)="Weekend","Weekend",VLOOKUP(WEEKDAY(Data[[#This Row],[Min Notif Date]]),Lookup!$J$1:$L$7,3,0)="Weekday","Weekday"))</f>
        <v>Weekday</v>
      </c>
      <c r="J4325" s="4" t="str">
        <f>VLOOKUP(WEEKDAY(Data[[#This Row],[Min Notif Date]]),Lookup!$J$1:$K$7,2,0)</f>
        <v>2. Mon</v>
      </c>
      <c r="K4325" s="105">
        <f>ROUNDDOWN(Data[[#This Row],[PGE Notified Time]],0)</f>
        <v>44788</v>
      </c>
      <c r="L4325" s="4">
        <f>HOUR(Data[[#This Row],[PGE Notified Time]])</f>
        <v>10</v>
      </c>
      <c r="M4325">
        <v>81678</v>
      </c>
      <c r="O4325" t="s">
        <v>20</v>
      </c>
      <c r="P4325" t="s">
        <v>210</v>
      </c>
      <c r="Q4325" t="s">
        <v>20</v>
      </c>
      <c r="R4325" t="s">
        <v>183</v>
      </c>
      <c r="S4325" s="1" t="s">
        <v>171</v>
      </c>
      <c r="T4325" s="1">
        <v>44788.42291666667</v>
      </c>
      <c r="U4325" s="1">
        <v>44788.604166666664</v>
      </c>
      <c r="V4325" t="s">
        <v>184</v>
      </c>
      <c r="W4325" t="s">
        <v>87</v>
      </c>
      <c r="X4325" t="s">
        <v>254</v>
      </c>
      <c r="Y4325" t="s">
        <v>186</v>
      </c>
      <c r="Z4325" t="s">
        <v>187</v>
      </c>
      <c r="AA4325" s="32">
        <v>261</v>
      </c>
    </row>
    <row r="4326" spans="1:27" x14ac:dyDescent="0.3">
      <c r="A4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6" s="4" t="str">
        <f>VLOOKUP(P4326,Lookup!$A$1:$D$19,4,0)</f>
        <v>Bay Area</v>
      </c>
      <c r="C4326" s="4" t="str">
        <f>VLOOKUP(P4326,Lookup!$A$1:$E$19,5,0)</f>
        <v>Region 3</v>
      </c>
      <c r="D4326" s="4" t="str">
        <f>VLOOKUP(P4326,Lookup!$A$1:$B$19,2,0)</f>
        <v>SF</v>
      </c>
      <c r="E4326" s="4" t="str">
        <f>IF(AND((Data[[#This Row],[Min Notif Date]]&gt;$G$3),Data[[#This Row],[Min Notif Date]]&lt;$F$3),"Last Week","No")</f>
        <v>No</v>
      </c>
      <c r="F4326" s="4" t="str">
        <f>VLOOKUP(MONTH(Data[[#This Row],[Min Notif Date]]),Lookup!$G$1:$H$12,2,0)</f>
        <v>8. Aug</v>
      </c>
      <c r="G4326" s="4" t="str">
        <f t="shared" si="67"/>
        <v/>
      </c>
      <c r="H4326" s="4" t="str">
        <f>IF(AND(Data[[#This Row],[Min Notif Time]]&gt;6,Data[[#This Row],[Min Notif Time]]&lt;17),"Business Hours","Non-Business Hours")</f>
        <v>Business Hours</v>
      </c>
      <c r="I4326" s="4" t="str" cm="1">
        <f t="array" ref="I4326">IFERROR(VLOOKUP(Data[[#This Row],[Min Notif Date]],Lookup!$N$1:$P$11,2,0),_xlfn.IFS(VLOOKUP(WEEKDAY(Data[[#This Row],[Min Notif Date]]),Lookup!$J$1:$L$7,3,0)="Weekend","Weekend",VLOOKUP(WEEKDAY(Data[[#This Row],[Min Notif Date]]),Lookup!$J$1:$L$7,3,0)="Weekday","Weekday"))</f>
        <v>Weekday</v>
      </c>
      <c r="J4326" s="4" t="str">
        <f>VLOOKUP(WEEKDAY(Data[[#This Row],[Min Notif Date]]),Lookup!$J$1:$K$7,2,0)</f>
        <v>2. Mon</v>
      </c>
      <c r="K4326" s="105">
        <f>ROUNDDOWN(Data[[#This Row],[PGE Notified Time]],0)</f>
        <v>44788</v>
      </c>
      <c r="L4326" s="4">
        <f>HOUR(Data[[#This Row],[PGE Notified Time]])</f>
        <v>10</v>
      </c>
      <c r="M4326">
        <v>81679</v>
      </c>
      <c r="O4326" t="s">
        <v>20</v>
      </c>
      <c r="P4326" t="s">
        <v>190</v>
      </c>
      <c r="Q4326" t="s">
        <v>20</v>
      </c>
      <c r="R4326" t="s">
        <v>183</v>
      </c>
      <c r="S4326" s="1" t="s">
        <v>171</v>
      </c>
      <c r="T4326" s="1">
        <v>44788.427777777775</v>
      </c>
      <c r="U4326" s="1">
        <v>44788.59097222222</v>
      </c>
      <c r="V4326" t="s">
        <v>184</v>
      </c>
      <c r="W4326" t="s">
        <v>87</v>
      </c>
      <c r="X4326" t="s">
        <v>192</v>
      </c>
      <c r="Y4326" t="s">
        <v>186</v>
      </c>
      <c r="Z4326" t="s">
        <v>187</v>
      </c>
      <c r="AA4326" s="32">
        <v>235</v>
      </c>
    </row>
    <row r="4327" spans="1:27" x14ac:dyDescent="0.3">
      <c r="A4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7" s="4" t="str">
        <f>VLOOKUP(P4327,Lookup!$A$1:$D$19,4,0)</f>
        <v>North Valley</v>
      </c>
      <c r="C4327" s="4" t="str">
        <f>VLOOKUP(P4327,Lookup!$A$1:$E$19,5,0)</f>
        <v>Region 2</v>
      </c>
      <c r="D4327" s="4" t="str">
        <f>VLOOKUP(P4327,Lookup!$A$1:$B$19,2,0)</f>
        <v>SA</v>
      </c>
      <c r="E4327" s="4" t="str">
        <f>IF(AND((Data[[#This Row],[Min Notif Date]]&gt;$G$3),Data[[#This Row],[Min Notif Date]]&lt;$F$3),"Last Week","No")</f>
        <v>No</v>
      </c>
      <c r="F4327" s="4" t="str">
        <f>VLOOKUP(MONTH(Data[[#This Row],[Min Notif Date]]),Lookup!$G$1:$H$12,2,0)</f>
        <v>8. Aug</v>
      </c>
      <c r="G4327" s="4" t="str">
        <f t="shared" si="67"/>
        <v/>
      </c>
      <c r="H4327" s="4" t="str">
        <f>IF(AND(Data[[#This Row],[Min Notif Time]]&gt;6,Data[[#This Row],[Min Notif Time]]&lt;17),"Business Hours","Non-Business Hours")</f>
        <v>Business Hours</v>
      </c>
      <c r="I4327" s="4" t="str" cm="1">
        <f t="array" ref="I4327">IFERROR(VLOOKUP(Data[[#This Row],[Min Notif Date]],Lookup!$N$1:$P$11,2,0),_xlfn.IFS(VLOOKUP(WEEKDAY(Data[[#This Row],[Min Notif Date]]),Lookup!$J$1:$L$7,3,0)="Weekend","Weekend",VLOOKUP(WEEKDAY(Data[[#This Row],[Min Notif Date]]),Lookup!$J$1:$L$7,3,0)="Weekday","Weekday"))</f>
        <v>Weekday</v>
      </c>
      <c r="J4327" s="4" t="str">
        <f>VLOOKUP(WEEKDAY(Data[[#This Row],[Min Notif Date]]),Lookup!$J$1:$K$7,2,0)</f>
        <v>2. Mon</v>
      </c>
      <c r="K4327" s="105">
        <f>ROUNDDOWN(Data[[#This Row],[PGE Notified Time]],0)</f>
        <v>44788</v>
      </c>
      <c r="L4327" s="4">
        <f>HOUR(Data[[#This Row],[PGE Notified Time]])</f>
        <v>9</v>
      </c>
      <c r="M4327">
        <v>81675</v>
      </c>
      <c r="N4327">
        <v>8498490</v>
      </c>
      <c r="O4327" t="s">
        <v>20</v>
      </c>
      <c r="P4327" t="s">
        <v>210</v>
      </c>
      <c r="Q4327" t="s">
        <v>20</v>
      </c>
      <c r="R4327" t="s">
        <v>183</v>
      </c>
      <c r="S4327" s="1">
        <v>44788.377812500003</v>
      </c>
      <c r="T4327" s="1">
        <v>44788.404293981483</v>
      </c>
      <c r="U4327" s="1">
        <v>44788.520833333336</v>
      </c>
      <c r="V4327" t="s">
        <v>184</v>
      </c>
      <c r="W4327" t="s">
        <v>87</v>
      </c>
      <c r="X4327" t="s">
        <v>238</v>
      </c>
      <c r="Y4327" t="s">
        <v>186</v>
      </c>
      <c r="Z4327" t="s">
        <v>187</v>
      </c>
      <c r="AA4327" s="32">
        <v>205.95</v>
      </c>
    </row>
    <row r="4328" spans="1:27" x14ac:dyDescent="0.3">
      <c r="A4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8" s="4" t="str">
        <f>VLOOKUP(P4328,Lookup!$A$1:$D$19,4,0)</f>
        <v>North Valley</v>
      </c>
      <c r="C4328" s="4" t="str">
        <f>VLOOKUP(P4328,Lookup!$A$1:$E$19,5,0)</f>
        <v>Region 2</v>
      </c>
      <c r="D4328" s="4" t="str">
        <f>VLOOKUP(P4328,Lookup!$A$1:$B$19,2,0)</f>
        <v>SI</v>
      </c>
      <c r="E4328" s="4" t="str">
        <f>IF(AND((Data[[#This Row],[Min Notif Date]]&gt;$G$3),Data[[#This Row],[Min Notif Date]]&lt;$F$3),"Last Week","No")</f>
        <v>No</v>
      </c>
      <c r="F4328" s="4" t="str">
        <f>VLOOKUP(MONTH(Data[[#This Row],[Min Notif Date]]),Lookup!$G$1:$H$12,2,0)</f>
        <v>8. Aug</v>
      </c>
      <c r="G4328" s="4" t="str">
        <f t="shared" si="67"/>
        <v/>
      </c>
      <c r="H4328" s="4" t="str">
        <f>IF(AND(Data[[#This Row],[Min Notif Time]]&gt;6,Data[[#This Row],[Min Notif Time]]&lt;17),"Business Hours","Non-Business Hours")</f>
        <v>Non-Business Hours</v>
      </c>
      <c r="I4328" s="4" t="str" cm="1">
        <f t="array" ref="I4328">IFERROR(VLOOKUP(Data[[#This Row],[Min Notif Date]],Lookup!$N$1:$P$11,2,0),_xlfn.IFS(VLOOKUP(WEEKDAY(Data[[#This Row],[Min Notif Date]]),Lookup!$J$1:$L$7,3,0)="Weekend","Weekend",VLOOKUP(WEEKDAY(Data[[#This Row],[Min Notif Date]]),Lookup!$J$1:$L$7,3,0)="Weekday","Weekday"))</f>
        <v>Weekday</v>
      </c>
      <c r="J4328" s="4" t="str">
        <f>VLOOKUP(WEEKDAY(Data[[#This Row],[Min Notif Date]]),Lookup!$J$1:$K$7,2,0)</f>
        <v>2. Mon</v>
      </c>
      <c r="K4328" s="105">
        <f>ROUNDDOWN(Data[[#This Row],[PGE Notified Time]],0)</f>
        <v>44788</v>
      </c>
      <c r="L4328" s="4">
        <f>HOUR(Data[[#This Row],[PGE Notified Time]])</f>
        <v>18</v>
      </c>
      <c r="M4328">
        <v>81717</v>
      </c>
      <c r="N4328">
        <v>1334728771</v>
      </c>
      <c r="O4328" t="s">
        <v>20</v>
      </c>
      <c r="P4328" t="s">
        <v>201</v>
      </c>
      <c r="Q4328" t="s">
        <v>20</v>
      </c>
      <c r="R4328" t="s">
        <v>183</v>
      </c>
      <c r="S4328" s="1">
        <v>44788.751585648148</v>
      </c>
      <c r="T4328" s="1">
        <v>44788.785486111112</v>
      </c>
      <c r="U4328" s="1">
        <v>44788.89166666667</v>
      </c>
      <c r="V4328" t="s">
        <v>184</v>
      </c>
      <c r="W4328" t="s">
        <v>87</v>
      </c>
      <c r="X4328" t="s">
        <v>253</v>
      </c>
      <c r="Y4328" t="s">
        <v>186</v>
      </c>
      <c r="Z4328" t="s">
        <v>187</v>
      </c>
      <c r="AA4328" s="32">
        <v>201.716666667</v>
      </c>
    </row>
    <row r="4329" spans="1:27" x14ac:dyDescent="0.3">
      <c r="A4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9" s="4" t="str">
        <f>VLOOKUP(P4329,Lookup!$A$1:$D$19,4,0)</f>
        <v>South Bay</v>
      </c>
      <c r="C4329" s="4" t="str">
        <f>VLOOKUP(P4329,Lookup!$A$1:$E$19,5,0)</f>
        <v>Region 4</v>
      </c>
      <c r="D4329" s="4" t="str">
        <f>VLOOKUP(P4329,Lookup!$A$1:$B$19,2,0)</f>
        <v>SJ</v>
      </c>
      <c r="E4329" s="4" t="str">
        <f>IF(AND((Data[[#This Row],[Min Notif Date]]&gt;$G$3),Data[[#This Row],[Min Notif Date]]&lt;$F$3),"Last Week","No")</f>
        <v>No</v>
      </c>
      <c r="F4329" s="4" t="str">
        <f>VLOOKUP(MONTH(Data[[#This Row],[Min Notif Date]]),Lookup!$G$1:$H$12,2,0)</f>
        <v>8. Aug</v>
      </c>
      <c r="G4329" s="4" t="str">
        <f t="shared" si="67"/>
        <v/>
      </c>
      <c r="H4329" s="4" t="str">
        <f>IF(AND(Data[[#This Row],[Min Notif Time]]&gt;6,Data[[#This Row],[Min Notif Time]]&lt;17),"Business Hours","Non-Business Hours")</f>
        <v>Business Hours</v>
      </c>
      <c r="I4329" s="4" t="str" cm="1">
        <f t="array" ref="I4329">IFERROR(VLOOKUP(Data[[#This Row],[Min Notif Date]],Lookup!$N$1:$P$11,2,0),_xlfn.IFS(VLOOKUP(WEEKDAY(Data[[#This Row],[Min Notif Date]]),Lookup!$J$1:$L$7,3,0)="Weekend","Weekend",VLOOKUP(WEEKDAY(Data[[#This Row],[Min Notif Date]]),Lookup!$J$1:$L$7,3,0)="Weekday","Weekday"))</f>
        <v>Weekday</v>
      </c>
      <c r="J4329" s="4" t="str">
        <f>VLOOKUP(WEEKDAY(Data[[#This Row],[Min Notif Date]]),Lookup!$J$1:$K$7,2,0)</f>
        <v>2. Mon</v>
      </c>
      <c r="K4329" s="105">
        <f>ROUNDDOWN(Data[[#This Row],[PGE Notified Time]],0)</f>
        <v>44788</v>
      </c>
      <c r="L4329" s="4">
        <f>HOUR(Data[[#This Row],[PGE Notified Time]])</f>
        <v>10</v>
      </c>
      <c r="M4329">
        <v>81682</v>
      </c>
      <c r="O4329" t="s">
        <v>20</v>
      </c>
      <c r="P4329" t="s">
        <v>288</v>
      </c>
      <c r="Q4329" t="s">
        <v>20</v>
      </c>
      <c r="R4329" t="s">
        <v>191</v>
      </c>
      <c r="S4329" s="1" t="s">
        <v>171</v>
      </c>
      <c r="T4329" s="1">
        <v>44788.450694444444</v>
      </c>
      <c r="U4329" s="1">
        <v>44788.583333333336</v>
      </c>
      <c r="V4329" t="s">
        <v>184</v>
      </c>
      <c r="W4329" t="s">
        <v>87</v>
      </c>
      <c r="X4329" t="s">
        <v>293</v>
      </c>
      <c r="Y4329" t="s">
        <v>186</v>
      </c>
      <c r="Z4329" t="s">
        <v>187</v>
      </c>
      <c r="AA4329" s="32">
        <v>191</v>
      </c>
    </row>
    <row r="4330" spans="1:27" x14ac:dyDescent="0.3">
      <c r="A4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0" s="4" t="str">
        <f>VLOOKUP(P4330,Lookup!$A$1:$D$19,4,0)</f>
        <v>North Coast</v>
      </c>
      <c r="C4330" s="4" t="str">
        <f>VLOOKUP(P4330,Lookup!$A$1:$E$19,5,0)</f>
        <v>Region 1</v>
      </c>
      <c r="D4330" s="4" t="str">
        <f>VLOOKUP(P4330,Lookup!$A$1:$B$19,2,0)</f>
        <v>NB</v>
      </c>
      <c r="E4330" s="4" t="str">
        <f>IF(AND((Data[[#This Row],[Min Notif Date]]&gt;$G$3),Data[[#This Row],[Min Notif Date]]&lt;$F$3),"Last Week","No")</f>
        <v>No</v>
      </c>
      <c r="F4330" s="4" t="str">
        <f>VLOOKUP(MONTH(Data[[#This Row],[Min Notif Date]]),Lookup!$G$1:$H$12,2,0)</f>
        <v>8. Aug</v>
      </c>
      <c r="G4330" s="4" t="str">
        <f t="shared" si="67"/>
        <v/>
      </c>
      <c r="H4330" s="4" t="str">
        <f>IF(AND(Data[[#This Row],[Min Notif Time]]&gt;6,Data[[#This Row],[Min Notif Time]]&lt;17),"Business Hours","Non-Business Hours")</f>
        <v>Business Hours</v>
      </c>
      <c r="I4330" s="4" t="str" cm="1">
        <f t="array" ref="I4330">IFERROR(VLOOKUP(Data[[#This Row],[Min Notif Date]],Lookup!$N$1:$P$11,2,0),_xlfn.IFS(VLOOKUP(WEEKDAY(Data[[#This Row],[Min Notif Date]]),Lookup!$J$1:$L$7,3,0)="Weekend","Weekend",VLOOKUP(WEEKDAY(Data[[#This Row],[Min Notif Date]]),Lookup!$J$1:$L$7,3,0)="Weekday","Weekday"))</f>
        <v>Weekday</v>
      </c>
      <c r="J4330" s="4" t="str">
        <f>VLOOKUP(WEEKDAY(Data[[#This Row],[Min Notif Date]]),Lookup!$J$1:$K$7,2,0)</f>
        <v>2. Mon</v>
      </c>
      <c r="K4330" s="105">
        <f>ROUNDDOWN(Data[[#This Row],[PGE Notified Time]],0)</f>
        <v>44788</v>
      </c>
      <c r="L4330" s="4">
        <f>HOUR(Data[[#This Row],[PGE Notified Time]])</f>
        <v>13</v>
      </c>
      <c r="M4330">
        <v>81707</v>
      </c>
      <c r="O4330" t="s">
        <v>20</v>
      </c>
      <c r="P4330" t="s">
        <v>219</v>
      </c>
      <c r="Q4330" t="s">
        <v>20</v>
      </c>
      <c r="R4330" t="s">
        <v>191</v>
      </c>
      <c r="S4330" s="1" t="s">
        <v>171</v>
      </c>
      <c r="T4330" s="1">
        <v>44788.572916666664</v>
      </c>
      <c r="U4330" s="1">
        <v>44788.697916666664</v>
      </c>
      <c r="V4330" t="s">
        <v>184</v>
      </c>
      <c r="W4330" t="s">
        <v>87</v>
      </c>
      <c r="X4330" t="s">
        <v>237</v>
      </c>
      <c r="Y4330" t="s">
        <v>186</v>
      </c>
      <c r="Z4330" t="s">
        <v>187</v>
      </c>
      <c r="AA4330" s="32">
        <v>180</v>
      </c>
    </row>
    <row r="4331" spans="1:27" x14ac:dyDescent="0.3">
      <c r="A4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1" s="4" t="str">
        <f>VLOOKUP(P4331,Lookup!$A$1:$D$19,4,0)</f>
        <v>South Bay</v>
      </c>
      <c r="C4331" s="4" t="str">
        <f>VLOOKUP(P4331,Lookup!$A$1:$E$19,5,0)</f>
        <v>Region 4</v>
      </c>
      <c r="D4331" s="4" t="str">
        <f>VLOOKUP(P4331,Lookup!$A$1:$B$19,2,0)</f>
        <v>CC</v>
      </c>
      <c r="E4331" s="4" t="str">
        <f>IF(AND((Data[[#This Row],[Min Notif Date]]&gt;$G$3),Data[[#This Row],[Min Notif Date]]&lt;$F$3),"Last Week","No")</f>
        <v>No</v>
      </c>
      <c r="F4331" s="4" t="str">
        <f>VLOOKUP(MONTH(Data[[#This Row],[Min Notif Date]]),Lookup!$G$1:$H$12,2,0)</f>
        <v>8. Aug</v>
      </c>
      <c r="G4331" s="4" t="str">
        <f t="shared" si="67"/>
        <v/>
      </c>
      <c r="H4331" s="4" t="str">
        <f>IF(AND(Data[[#This Row],[Min Notif Time]]&gt;6,Data[[#This Row],[Min Notif Time]]&lt;17),"Business Hours","Non-Business Hours")</f>
        <v>Business Hours</v>
      </c>
      <c r="I4331" s="4" t="str" cm="1">
        <f t="array" ref="I4331">IFERROR(VLOOKUP(Data[[#This Row],[Min Notif Date]],Lookup!$N$1:$P$11,2,0),_xlfn.IFS(VLOOKUP(WEEKDAY(Data[[#This Row],[Min Notif Date]]),Lookup!$J$1:$L$7,3,0)="Weekend","Weekend",VLOOKUP(WEEKDAY(Data[[#This Row],[Min Notif Date]]),Lookup!$J$1:$L$7,3,0)="Weekday","Weekday"))</f>
        <v>Weekday</v>
      </c>
      <c r="J4331" s="4" t="str">
        <f>VLOOKUP(WEEKDAY(Data[[#This Row],[Min Notif Date]]),Lookup!$J$1:$K$7,2,0)</f>
        <v>2. Mon</v>
      </c>
      <c r="K4331" s="105">
        <f>ROUNDDOWN(Data[[#This Row],[PGE Notified Time]],0)</f>
        <v>44788</v>
      </c>
      <c r="L4331" s="4">
        <f>HOUR(Data[[#This Row],[PGE Notified Time]])</f>
        <v>15</v>
      </c>
      <c r="M4331">
        <v>81711</v>
      </c>
      <c r="O4331" t="s">
        <v>20</v>
      </c>
      <c r="P4331" t="s">
        <v>225</v>
      </c>
      <c r="Q4331" t="s">
        <v>20</v>
      </c>
      <c r="R4331" t="s">
        <v>183</v>
      </c>
      <c r="S4331" s="1" t="s">
        <v>171</v>
      </c>
      <c r="T4331" s="1">
        <v>44788.654166666667</v>
      </c>
      <c r="U4331" s="1">
        <v>44788.767361111109</v>
      </c>
      <c r="V4331" t="s">
        <v>184</v>
      </c>
      <c r="W4331" t="s">
        <v>86</v>
      </c>
      <c r="X4331" t="s">
        <v>375</v>
      </c>
      <c r="Y4331" t="s">
        <v>186</v>
      </c>
      <c r="Z4331" t="s">
        <v>187</v>
      </c>
      <c r="AA4331" s="32">
        <v>163</v>
      </c>
    </row>
    <row r="4332" spans="1:27" x14ac:dyDescent="0.3">
      <c r="A4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2" s="4" t="str">
        <f>VLOOKUP(P4332,Lookup!$A$1:$D$19,4,0)</f>
        <v>Bay Area</v>
      </c>
      <c r="C4332" s="4" t="str">
        <f>VLOOKUP(P4332,Lookup!$A$1:$E$19,5,0)</f>
        <v>Region 3</v>
      </c>
      <c r="D4332" s="4" t="str">
        <f>VLOOKUP(P4332,Lookup!$A$1:$B$19,2,0)</f>
        <v>EB</v>
      </c>
      <c r="E4332" s="4" t="str">
        <f>IF(AND((Data[[#This Row],[Min Notif Date]]&gt;$G$3),Data[[#This Row],[Min Notif Date]]&lt;$F$3),"Last Week","No")</f>
        <v>No</v>
      </c>
      <c r="F4332" s="4" t="str">
        <f>VLOOKUP(MONTH(Data[[#This Row],[Min Notif Date]]),Lookup!$G$1:$H$12,2,0)</f>
        <v>8. Aug</v>
      </c>
      <c r="G4332" s="4" t="str">
        <f t="shared" si="67"/>
        <v/>
      </c>
      <c r="H4332" s="4" t="str">
        <f>IF(AND(Data[[#This Row],[Min Notif Time]]&gt;6,Data[[#This Row],[Min Notif Time]]&lt;17),"Business Hours","Non-Business Hours")</f>
        <v>Business Hours</v>
      </c>
      <c r="I4332" s="4" t="str" cm="1">
        <f t="array" ref="I4332">IFERROR(VLOOKUP(Data[[#This Row],[Min Notif Date]],Lookup!$N$1:$P$11,2,0),_xlfn.IFS(VLOOKUP(WEEKDAY(Data[[#This Row],[Min Notif Date]]),Lookup!$J$1:$L$7,3,0)="Weekend","Weekend",VLOOKUP(WEEKDAY(Data[[#This Row],[Min Notif Date]]),Lookup!$J$1:$L$7,3,0)="Weekday","Weekday"))</f>
        <v>Weekday</v>
      </c>
      <c r="J4332" s="4" t="str">
        <f>VLOOKUP(WEEKDAY(Data[[#This Row],[Min Notif Date]]),Lookup!$J$1:$K$7,2,0)</f>
        <v>2. Mon</v>
      </c>
      <c r="K4332" s="105">
        <f>ROUNDDOWN(Data[[#This Row],[PGE Notified Time]],0)</f>
        <v>44788</v>
      </c>
      <c r="L4332" s="4">
        <f>HOUR(Data[[#This Row],[PGE Notified Time]])</f>
        <v>11</v>
      </c>
      <c r="M4332">
        <v>81692</v>
      </c>
      <c r="N4332">
        <v>2575699185</v>
      </c>
      <c r="O4332" t="s">
        <v>20</v>
      </c>
      <c r="P4332" t="s">
        <v>182</v>
      </c>
      <c r="Q4332" t="s">
        <v>20</v>
      </c>
      <c r="R4332" t="s">
        <v>223</v>
      </c>
      <c r="S4332">
        <v>44788.448530092595</v>
      </c>
      <c r="T4332" s="1">
        <v>44788.492349537039</v>
      </c>
      <c r="U4332" s="1">
        <v>44788.558333333334</v>
      </c>
      <c r="V4332" t="s">
        <v>184</v>
      </c>
      <c r="W4332" t="s">
        <v>85</v>
      </c>
      <c r="X4332" t="s">
        <v>212</v>
      </c>
      <c r="Y4332" t="s">
        <v>186</v>
      </c>
      <c r="Z4332" t="s">
        <v>187</v>
      </c>
      <c r="AA4332">
        <v>158.116666667</v>
      </c>
    </row>
    <row r="4333" spans="1:27" x14ac:dyDescent="0.3">
      <c r="A4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33" s="4" t="str">
        <f>VLOOKUP(P4333,Lookup!$A$1:$D$19,4,0)</f>
        <v>North Coast</v>
      </c>
      <c r="C4333" s="4" t="str">
        <f>VLOOKUP(P4333,Lookup!$A$1:$E$19,5,0)</f>
        <v>Region 1</v>
      </c>
      <c r="D4333" s="4" t="str">
        <f>VLOOKUP(P4333,Lookup!$A$1:$B$19,2,0)</f>
        <v>SO</v>
      </c>
      <c r="E4333" s="4" t="str">
        <f>IF(AND((Data[[#This Row],[Min Notif Date]]&gt;$G$3),Data[[#This Row],[Min Notif Date]]&lt;$F$3),"Last Week","No")</f>
        <v>No</v>
      </c>
      <c r="F4333" s="4" t="str">
        <f>VLOOKUP(MONTH(Data[[#This Row],[Min Notif Date]]),Lookup!$G$1:$H$12,2,0)</f>
        <v>8. Aug</v>
      </c>
      <c r="G4333" s="4" t="str">
        <f t="shared" si="67"/>
        <v/>
      </c>
      <c r="H4333" s="4" t="str">
        <f>IF(AND(Data[[#This Row],[Min Notif Time]]&gt;6,Data[[#This Row],[Min Notif Time]]&lt;17),"Business Hours","Non-Business Hours")</f>
        <v>Business Hours</v>
      </c>
      <c r="I4333" s="4" t="str" cm="1">
        <f t="array" ref="I4333">IFERROR(VLOOKUP(Data[[#This Row],[Min Notif Date]],Lookup!$N$1:$P$11,2,0),_xlfn.IFS(VLOOKUP(WEEKDAY(Data[[#This Row],[Min Notif Date]]),Lookup!$J$1:$L$7,3,0)="Weekend","Weekend",VLOOKUP(WEEKDAY(Data[[#This Row],[Min Notif Date]]),Lookup!$J$1:$L$7,3,0)="Weekday","Weekday"))</f>
        <v>Weekday</v>
      </c>
      <c r="J4333" s="4" t="str">
        <f>VLOOKUP(WEEKDAY(Data[[#This Row],[Min Notif Date]]),Lookup!$J$1:$K$7,2,0)</f>
        <v>2. Mon</v>
      </c>
      <c r="K4333" s="105">
        <f>ROUNDDOWN(Data[[#This Row],[PGE Notified Time]],0)</f>
        <v>44788</v>
      </c>
      <c r="L4333" s="4">
        <f>HOUR(Data[[#This Row],[PGE Notified Time]])</f>
        <v>11</v>
      </c>
      <c r="M4333">
        <v>81691</v>
      </c>
      <c r="N4333">
        <v>3509807286</v>
      </c>
      <c r="O4333" t="s">
        <v>23</v>
      </c>
      <c r="P4333" t="s">
        <v>203</v>
      </c>
      <c r="Q4333" t="s">
        <v>213</v>
      </c>
      <c r="R4333" t="s">
        <v>193</v>
      </c>
      <c r="S4333" s="1">
        <v>44788.481203703705</v>
      </c>
      <c r="T4333" s="1">
        <v>44788.483252314814</v>
      </c>
      <c r="U4333" s="1">
        <v>44788.590277777781</v>
      </c>
      <c r="V4333" t="s">
        <v>184</v>
      </c>
      <c r="W4333" t="s">
        <v>87</v>
      </c>
      <c r="X4333" t="s">
        <v>204</v>
      </c>
      <c r="Y4333" t="s">
        <v>186</v>
      </c>
      <c r="Z4333" t="s">
        <v>187</v>
      </c>
      <c r="AA4333" s="32">
        <v>157.06666666699999</v>
      </c>
    </row>
    <row r="4334" spans="1:27" x14ac:dyDescent="0.3">
      <c r="A4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4" s="4" t="str">
        <f>VLOOKUP(P4334,Lookup!$A$1:$D$19,4,0)</f>
        <v>North Valley</v>
      </c>
      <c r="C4334" s="4" t="str">
        <f>VLOOKUP(P4334,Lookup!$A$1:$E$19,5,0)</f>
        <v>Region 2</v>
      </c>
      <c r="D4334" s="4" t="str">
        <f>VLOOKUP(P4334,Lookup!$A$1:$B$19,2,0)</f>
        <v>SA</v>
      </c>
      <c r="E4334" s="4" t="str">
        <f>IF(AND((Data[[#This Row],[Min Notif Date]]&gt;$G$3),Data[[#This Row],[Min Notif Date]]&lt;$F$3),"Last Week","No")</f>
        <v>No</v>
      </c>
      <c r="F4334" s="4" t="str">
        <f>VLOOKUP(MONTH(Data[[#This Row],[Min Notif Date]]),Lookup!$G$1:$H$12,2,0)</f>
        <v>8. Aug</v>
      </c>
      <c r="G4334" s="4" t="str">
        <f t="shared" si="67"/>
        <v/>
      </c>
      <c r="H4334" s="4" t="str">
        <f>IF(AND(Data[[#This Row],[Min Notif Time]]&gt;6,Data[[#This Row],[Min Notif Time]]&lt;17),"Business Hours","Non-Business Hours")</f>
        <v>Business Hours</v>
      </c>
      <c r="I4334" s="4" t="str" cm="1">
        <f t="array" ref="I4334">IFERROR(VLOOKUP(Data[[#This Row],[Min Notif Date]],Lookup!$N$1:$P$11,2,0),_xlfn.IFS(VLOOKUP(WEEKDAY(Data[[#This Row],[Min Notif Date]]),Lookup!$J$1:$L$7,3,0)="Weekend","Weekend",VLOOKUP(WEEKDAY(Data[[#This Row],[Min Notif Date]]),Lookup!$J$1:$L$7,3,0)="Weekday","Weekday"))</f>
        <v>Weekday</v>
      </c>
      <c r="J4334" s="4" t="str">
        <f>VLOOKUP(WEEKDAY(Data[[#This Row],[Min Notif Date]]),Lookup!$J$1:$K$7,2,0)</f>
        <v>2. Mon</v>
      </c>
      <c r="K4334" s="105">
        <f>ROUNDDOWN(Data[[#This Row],[PGE Notified Time]],0)</f>
        <v>44788</v>
      </c>
      <c r="L4334" s="4">
        <f>HOUR(Data[[#This Row],[PGE Notified Time]])</f>
        <v>9</v>
      </c>
      <c r="M4334">
        <v>81674</v>
      </c>
      <c r="N4334">
        <v>4807921744</v>
      </c>
      <c r="O4334" t="s">
        <v>20</v>
      </c>
      <c r="P4334" t="s">
        <v>210</v>
      </c>
      <c r="Q4334" t="s">
        <v>20</v>
      </c>
      <c r="R4334" t="s">
        <v>191</v>
      </c>
      <c r="S4334" s="1">
        <v>44788.340729166666</v>
      </c>
      <c r="T4334" s="1">
        <v>44788.39439814815</v>
      </c>
      <c r="U4334" s="1">
        <v>44788.430555555555</v>
      </c>
      <c r="V4334" t="s">
        <v>184</v>
      </c>
      <c r="W4334" t="s">
        <v>85</v>
      </c>
      <c r="X4334" t="s">
        <v>261</v>
      </c>
      <c r="Y4334" t="s">
        <v>186</v>
      </c>
      <c r="Z4334" t="s">
        <v>187</v>
      </c>
      <c r="AA4334" s="32">
        <v>129.35</v>
      </c>
    </row>
    <row r="4335" spans="1:27" x14ac:dyDescent="0.3">
      <c r="A4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5" s="4" t="str">
        <f>VLOOKUP(P4335,Lookup!$A$1:$D$19,4,0)</f>
        <v>North Valley</v>
      </c>
      <c r="C4335" s="4" t="str">
        <f>VLOOKUP(P4335,Lookup!$A$1:$E$19,5,0)</f>
        <v>Region 2</v>
      </c>
      <c r="D4335" s="4" t="str">
        <f>VLOOKUP(P4335,Lookup!$A$1:$B$19,2,0)</f>
        <v>SI</v>
      </c>
      <c r="E4335" s="4" t="str">
        <f>IF(AND((Data[[#This Row],[Min Notif Date]]&gt;$G$3),Data[[#This Row],[Min Notif Date]]&lt;$F$3),"Last Week","No")</f>
        <v>No</v>
      </c>
      <c r="F4335" s="4" t="str">
        <f>VLOOKUP(MONTH(Data[[#This Row],[Min Notif Date]]),Lookup!$G$1:$H$12,2,0)</f>
        <v>8. Aug</v>
      </c>
      <c r="G4335" s="4" t="str">
        <f t="shared" si="67"/>
        <v/>
      </c>
      <c r="H4335" s="4" t="str">
        <f>IF(AND(Data[[#This Row],[Min Notif Time]]&gt;6,Data[[#This Row],[Min Notif Time]]&lt;17),"Business Hours","Non-Business Hours")</f>
        <v>Business Hours</v>
      </c>
      <c r="I4335" s="4" t="str" cm="1">
        <f t="array" ref="I4335">IFERROR(VLOOKUP(Data[[#This Row],[Min Notif Date]],Lookup!$N$1:$P$11,2,0),_xlfn.IFS(VLOOKUP(WEEKDAY(Data[[#This Row],[Min Notif Date]]),Lookup!$J$1:$L$7,3,0)="Weekend","Weekend",VLOOKUP(WEEKDAY(Data[[#This Row],[Min Notif Date]]),Lookup!$J$1:$L$7,3,0)="Weekday","Weekday"))</f>
        <v>Weekday</v>
      </c>
      <c r="J4335" s="4" t="str">
        <f>VLOOKUP(WEEKDAY(Data[[#This Row],[Min Notif Date]]),Lookup!$J$1:$K$7,2,0)</f>
        <v>2. Mon</v>
      </c>
      <c r="K4335" s="105">
        <f>ROUNDDOWN(Data[[#This Row],[PGE Notified Time]],0)</f>
        <v>44788</v>
      </c>
      <c r="L4335" s="4">
        <f>HOUR(Data[[#This Row],[PGE Notified Time]])</f>
        <v>8</v>
      </c>
      <c r="M4335">
        <v>81671</v>
      </c>
      <c r="O4335" t="s">
        <v>20</v>
      </c>
      <c r="P4335" t="s">
        <v>201</v>
      </c>
      <c r="Q4335" t="s">
        <v>20</v>
      </c>
      <c r="R4335" t="s">
        <v>183</v>
      </c>
      <c r="S4335" s="1" t="s">
        <v>171</v>
      </c>
      <c r="T4335" s="1">
        <v>44788.355555555558</v>
      </c>
      <c r="U4335" s="1">
        <v>44788.4375</v>
      </c>
      <c r="V4335" t="s">
        <v>184</v>
      </c>
      <c r="W4335" t="s">
        <v>85</v>
      </c>
      <c r="X4335" t="s">
        <v>253</v>
      </c>
      <c r="Y4335" t="s">
        <v>186</v>
      </c>
      <c r="Z4335" t="s">
        <v>187</v>
      </c>
      <c r="AA4335" s="32">
        <v>118</v>
      </c>
    </row>
    <row r="4336" spans="1:27" x14ac:dyDescent="0.3">
      <c r="A4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6" s="4" t="str">
        <f>VLOOKUP(P4336,Lookup!$A$1:$D$19,4,0)</f>
        <v>Central Valley</v>
      </c>
      <c r="C4336" s="4" t="str">
        <f>VLOOKUP(P4336,Lookup!$A$1:$E$19,5,0)</f>
        <v>Region 5</v>
      </c>
      <c r="D4336" s="4" t="str">
        <f>VLOOKUP(P4336,Lookup!$A$1:$B$19,2,0)</f>
        <v>FR</v>
      </c>
      <c r="E4336" s="4" t="str">
        <f>IF(AND((Data[[#This Row],[Min Notif Date]]&gt;$G$3),Data[[#This Row],[Min Notif Date]]&lt;$F$3),"Last Week","No")</f>
        <v>No</v>
      </c>
      <c r="F4336" s="4" t="str">
        <f>VLOOKUP(MONTH(Data[[#This Row],[Min Notif Date]]),Lookup!$G$1:$H$12,2,0)</f>
        <v>8. Aug</v>
      </c>
      <c r="G4336" s="4" t="str">
        <f t="shared" si="67"/>
        <v/>
      </c>
      <c r="H4336" s="4" t="str">
        <f>IF(AND(Data[[#This Row],[Min Notif Time]]&gt;6,Data[[#This Row],[Min Notif Time]]&lt;17),"Business Hours","Non-Business Hours")</f>
        <v>Business Hours</v>
      </c>
      <c r="I4336" s="4" t="str" cm="1">
        <f t="array" ref="I4336">IFERROR(VLOOKUP(Data[[#This Row],[Min Notif Date]],Lookup!$N$1:$P$11,2,0),_xlfn.IFS(VLOOKUP(WEEKDAY(Data[[#This Row],[Min Notif Date]]),Lookup!$J$1:$L$7,3,0)="Weekend","Weekend",VLOOKUP(WEEKDAY(Data[[#This Row],[Min Notif Date]]),Lookup!$J$1:$L$7,3,0)="Weekday","Weekday"))</f>
        <v>Weekday</v>
      </c>
      <c r="J4336" s="4" t="str">
        <f>VLOOKUP(WEEKDAY(Data[[#This Row],[Min Notif Date]]),Lookup!$J$1:$K$7,2,0)</f>
        <v>2. Mon</v>
      </c>
      <c r="K4336" s="105">
        <f>ROUNDDOWN(Data[[#This Row],[PGE Notified Time]],0)</f>
        <v>44788</v>
      </c>
      <c r="L4336" s="4">
        <f>HOUR(Data[[#This Row],[PGE Notified Time]])</f>
        <v>11</v>
      </c>
      <c r="M4336">
        <v>81693</v>
      </c>
      <c r="O4336" t="s">
        <v>20</v>
      </c>
      <c r="P4336" t="s">
        <v>195</v>
      </c>
      <c r="Q4336" t="s">
        <v>20</v>
      </c>
      <c r="R4336" t="s">
        <v>191</v>
      </c>
      <c r="S4336" s="1" t="s">
        <v>171</v>
      </c>
      <c r="T4336" s="1">
        <v>44788.499305555553</v>
      </c>
      <c r="U4336" s="1">
        <v>44788.57708333333</v>
      </c>
      <c r="V4336" t="s">
        <v>184</v>
      </c>
      <c r="W4336" t="s">
        <v>85</v>
      </c>
      <c r="X4336" t="s">
        <v>196</v>
      </c>
      <c r="Y4336" t="s">
        <v>186</v>
      </c>
      <c r="Z4336" t="s">
        <v>187</v>
      </c>
      <c r="AA4336" s="32">
        <v>112</v>
      </c>
    </row>
    <row r="4337" spans="1:27" x14ac:dyDescent="0.3">
      <c r="A4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7" s="4" t="str">
        <f>VLOOKUP(P4337,Lookup!$A$1:$D$19,4,0)</f>
        <v>Bay Area</v>
      </c>
      <c r="C4337" s="4" t="str">
        <f>VLOOKUP(P4337,Lookup!$A$1:$E$19,5,0)</f>
        <v>Region 3</v>
      </c>
      <c r="D4337" s="4" t="str">
        <f>VLOOKUP(P4337,Lookup!$A$1:$B$19,2,0)</f>
        <v>PN</v>
      </c>
      <c r="E4337" s="4" t="str">
        <f>IF(AND((Data[[#This Row],[Min Notif Date]]&gt;$G$3),Data[[#This Row],[Min Notif Date]]&lt;$F$3),"Last Week","No")</f>
        <v>No</v>
      </c>
      <c r="F4337" s="4" t="str">
        <f>VLOOKUP(MONTH(Data[[#This Row],[Min Notif Date]]),Lookup!$G$1:$H$12,2,0)</f>
        <v>8. Aug</v>
      </c>
      <c r="G4337" s="4" t="str">
        <f t="shared" si="67"/>
        <v/>
      </c>
      <c r="H4337" s="4" t="str">
        <f>IF(AND(Data[[#This Row],[Min Notif Time]]&gt;6,Data[[#This Row],[Min Notif Time]]&lt;17),"Business Hours","Non-Business Hours")</f>
        <v>Business Hours</v>
      </c>
      <c r="I4337" s="4" t="str" cm="1">
        <f t="array" ref="I4337">IFERROR(VLOOKUP(Data[[#This Row],[Min Notif Date]],Lookup!$N$1:$P$11,2,0),_xlfn.IFS(VLOOKUP(WEEKDAY(Data[[#This Row],[Min Notif Date]]),Lookup!$J$1:$L$7,3,0)="Weekend","Weekend",VLOOKUP(WEEKDAY(Data[[#This Row],[Min Notif Date]]),Lookup!$J$1:$L$7,3,0)="Weekday","Weekday"))</f>
        <v>Weekday</v>
      </c>
      <c r="J4337" s="4" t="str">
        <f>VLOOKUP(WEEKDAY(Data[[#This Row],[Min Notif Date]]),Lookup!$J$1:$K$7,2,0)</f>
        <v>2. Mon</v>
      </c>
      <c r="K4337" s="105">
        <f>ROUNDDOWN(Data[[#This Row],[PGE Notified Time]],0)</f>
        <v>44788</v>
      </c>
      <c r="L4337" s="4">
        <f>HOUR(Data[[#This Row],[PGE Notified Time]])</f>
        <v>8</v>
      </c>
      <c r="M4337">
        <v>81669</v>
      </c>
      <c r="N4337">
        <v>5409052270</v>
      </c>
      <c r="O4337" t="s">
        <v>20</v>
      </c>
      <c r="P4337" t="s">
        <v>197</v>
      </c>
      <c r="Q4337" t="s">
        <v>20</v>
      </c>
      <c r="R4337" t="s">
        <v>191</v>
      </c>
      <c r="S4337" s="1">
        <v>44788.335821759261</v>
      </c>
      <c r="T4337" s="1">
        <v>44788.350266203706</v>
      </c>
      <c r="U4337" s="1">
        <v>44788.40625</v>
      </c>
      <c r="V4337" t="s">
        <v>184</v>
      </c>
      <c r="W4337" t="s">
        <v>85</v>
      </c>
      <c r="X4337" t="s">
        <v>199</v>
      </c>
      <c r="Y4337" t="s">
        <v>186</v>
      </c>
      <c r="Z4337" t="s">
        <v>187</v>
      </c>
      <c r="AA4337" s="32">
        <v>101.416666667</v>
      </c>
    </row>
    <row r="4338" spans="1:27" x14ac:dyDescent="0.3">
      <c r="A4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8" s="4" t="str">
        <f>VLOOKUP(P4338,Lookup!$A$1:$D$19,4,0)</f>
        <v>Bay Area</v>
      </c>
      <c r="C4338" s="4" t="str">
        <f>VLOOKUP(P4338,Lookup!$A$1:$E$19,5,0)</f>
        <v>Region 3</v>
      </c>
      <c r="D4338" s="4" t="str">
        <f>VLOOKUP(P4338,Lookup!$A$1:$B$19,2,0)</f>
        <v>MI</v>
      </c>
      <c r="E4338" s="4" t="str">
        <f>IF(AND((Data[[#This Row],[Min Notif Date]]&gt;$G$3),Data[[#This Row],[Min Notif Date]]&lt;$F$3),"Last Week","No")</f>
        <v>No</v>
      </c>
      <c r="F4338" s="4" t="str">
        <f>VLOOKUP(MONTH(Data[[#This Row],[Min Notif Date]]),Lookup!$G$1:$H$12,2,0)</f>
        <v>8. Aug</v>
      </c>
      <c r="G4338" s="4" t="str">
        <f t="shared" si="67"/>
        <v/>
      </c>
      <c r="H4338" s="4" t="str">
        <f>IF(AND(Data[[#This Row],[Min Notif Time]]&gt;6,Data[[#This Row],[Min Notif Time]]&lt;17),"Business Hours","Non-Business Hours")</f>
        <v>Business Hours</v>
      </c>
      <c r="I4338" s="4" t="str" cm="1">
        <f t="array" ref="I4338">IFERROR(VLOOKUP(Data[[#This Row],[Min Notif Date]],Lookup!$N$1:$P$11,2,0),_xlfn.IFS(VLOOKUP(WEEKDAY(Data[[#This Row],[Min Notif Date]]),Lookup!$J$1:$L$7,3,0)="Weekend","Weekend",VLOOKUP(WEEKDAY(Data[[#This Row],[Min Notif Date]]),Lookup!$J$1:$L$7,3,0)="Weekday","Weekday"))</f>
        <v>Weekday</v>
      </c>
      <c r="J4338" s="4" t="str">
        <f>VLOOKUP(WEEKDAY(Data[[#This Row],[Min Notif Date]]),Lookup!$J$1:$K$7,2,0)</f>
        <v>2. Mon</v>
      </c>
      <c r="K4338" s="105">
        <f>ROUNDDOWN(Data[[#This Row],[PGE Notified Time]],0)</f>
        <v>44788</v>
      </c>
      <c r="L4338" s="4">
        <f>HOUR(Data[[#This Row],[PGE Notified Time]])</f>
        <v>10</v>
      </c>
      <c r="M4338">
        <v>81683</v>
      </c>
      <c r="O4338" t="s">
        <v>20</v>
      </c>
      <c r="P4338" t="s">
        <v>244</v>
      </c>
      <c r="Q4338" t="s">
        <v>20</v>
      </c>
      <c r="R4338" t="s">
        <v>183</v>
      </c>
      <c r="S4338" s="1" t="s">
        <v>171</v>
      </c>
      <c r="T4338" s="1">
        <v>44788.452777777777</v>
      </c>
      <c r="U4338" s="1">
        <v>44788.520833333336</v>
      </c>
      <c r="V4338" t="s">
        <v>184</v>
      </c>
      <c r="W4338" t="s">
        <v>85</v>
      </c>
      <c r="X4338" t="s">
        <v>250</v>
      </c>
      <c r="Y4338" t="s">
        <v>186</v>
      </c>
      <c r="Z4338" t="s">
        <v>187</v>
      </c>
      <c r="AA4338" s="32">
        <v>98</v>
      </c>
    </row>
    <row r="4339" spans="1:27" x14ac:dyDescent="0.3">
      <c r="A4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9" s="4" t="str">
        <f>VLOOKUP(P4339,Lookup!$A$1:$D$19,4,0)</f>
        <v>Bay Area</v>
      </c>
      <c r="C4339" s="4" t="str">
        <f>VLOOKUP(P4339,Lookup!$A$1:$E$19,5,0)</f>
        <v>Region 3</v>
      </c>
      <c r="D4339" s="4" t="str">
        <f>VLOOKUP(P4339,Lookup!$A$1:$B$19,2,0)</f>
        <v>MI</v>
      </c>
      <c r="E4339" s="4" t="str">
        <f>IF(AND((Data[[#This Row],[Min Notif Date]]&gt;$G$3),Data[[#This Row],[Min Notif Date]]&lt;$F$3),"Last Week","No")</f>
        <v>No</v>
      </c>
      <c r="F4339" s="4" t="str">
        <f>VLOOKUP(MONTH(Data[[#This Row],[Min Notif Date]]),Lookup!$G$1:$H$12,2,0)</f>
        <v>8. Aug</v>
      </c>
      <c r="G4339" s="4" t="str">
        <f t="shared" si="67"/>
        <v/>
      </c>
      <c r="H4339" s="4" t="str">
        <f>IF(AND(Data[[#This Row],[Min Notif Time]]&gt;6,Data[[#This Row],[Min Notif Time]]&lt;17),"Business Hours","Non-Business Hours")</f>
        <v>Business Hours</v>
      </c>
      <c r="I4339" s="4" t="str" cm="1">
        <f t="array" ref="I4339">IFERROR(VLOOKUP(Data[[#This Row],[Min Notif Date]],Lookup!$N$1:$P$11,2,0),_xlfn.IFS(VLOOKUP(WEEKDAY(Data[[#This Row],[Min Notif Date]]),Lookup!$J$1:$L$7,3,0)="Weekend","Weekend",VLOOKUP(WEEKDAY(Data[[#This Row],[Min Notif Date]]),Lookup!$J$1:$L$7,3,0)="Weekday","Weekday"))</f>
        <v>Weekday</v>
      </c>
      <c r="J4339" s="4" t="str">
        <f>VLOOKUP(WEEKDAY(Data[[#This Row],[Min Notif Date]]),Lookup!$J$1:$K$7,2,0)</f>
        <v>2. Mon</v>
      </c>
      <c r="K4339" s="105">
        <f>ROUNDDOWN(Data[[#This Row],[PGE Notified Time]],0)</f>
        <v>44788</v>
      </c>
      <c r="L4339" s="4">
        <f>HOUR(Data[[#This Row],[PGE Notified Time]])</f>
        <v>12</v>
      </c>
      <c r="M4339">
        <v>81699</v>
      </c>
      <c r="O4339" t="s">
        <v>20</v>
      </c>
      <c r="P4339" t="s">
        <v>244</v>
      </c>
      <c r="Q4339" t="s">
        <v>20</v>
      </c>
      <c r="R4339" t="s">
        <v>191</v>
      </c>
      <c r="S4339" s="1" t="s">
        <v>171</v>
      </c>
      <c r="T4339" s="1">
        <v>44788.522916666669</v>
      </c>
      <c r="U4339" s="1">
        <v>44788.583333333336</v>
      </c>
      <c r="V4339" t="s">
        <v>184</v>
      </c>
      <c r="W4339" t="s">
        <v>85</v>
      </c>
      <c r="X4339" t="s">
        <v>302</v>
      </c>
      <c r="Y4339" t="s">
        <v>186</v>
      </c>
      <c r="Z4339" t="s">
        <v>187</v>
      </c>
      <c r="AA4339" s="32">
        <v>87</v>
      </c>
    </row>
    <row r="4340" spans="1:27" x14ac:dyDescent="0.3">
      <c r="A4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40" s="4" t="str">
        <f>VLOOKUP(P4340,Lookup!$A$1:$D$19,4,0)</f>
        <v>Bay Area</v>
      </c>
      <c r="C4340" s="4" t="str">
        <f>VLOOKUP(P4340,Lookup!$A$1:$E$19,5,0)</f>
        <v>Region 3</v>
      </c>
      <c r="D4340" s="4" t="str">
        <f>VLOOKUP(P4340,Lookup!$A$1:$B$19,2,0)</f>
        <v>SF</v>
      </c>
      <c r="E4340" s="4" t="str">
        <f>IF(AND((Data[[#This Row],[Min Notif Date]]&gt;$G$3),Data[[#This Row],[Min Notif Date]]&lt;$F$3),"Last Week","No")</f>
        <v>No</v>
      </c>
      <c r="F4340" s="4" t="str">
        <f>VLOOKUP(MONTH(Data[[#This Row],[Min Notif Date]]),Lookup!$G$1:$H$12,2,0)</f>
        <v>8. Aug</v>
      </c>
      <c r="G4340" s="4" t="str">
        <f t="shared" si="67"/>
        <v/>
      </c>
      <c r="H4340" s="4" t="str">
        <f>IF(AND(Data[[#This Row],[Min Notif Time]]&gt;6,Data[[#This Row],[Min Notif Time]]&lt;17),"Business Hours","Non-Business Hours")</f>
        <v>Business Hours</v>
      </c>
      <c r="I4340" s="4" t="str" cm="1">
        <f t="array" ref="I4340">IFERROR(VLOOKUP(Data[[#This Row],[Min Notif Date]],Lookup!$N$1:$P$11,2,0),_xlfn.IFS(VLOOKUP(WEEKDAY(Data[[#This Row],[Min Notif Date]]),Lookup!$J$1:$L$7,3,0)="Weekend","Weekend",VLOOKUP(WEEKDAY(Data[[#This Row],[Min Notif Date]]),Lookup!$J$1:$L$7,3,0)="Weekday","Weekday"))</f>
        <v>Weekday</v>
      </c>
      <c r="J4340" s="4" t="str">
        <f>VLOOKUP(WEEKDAY(Data[[#This Row],[Min Notif Date]]),Lookup!$J$1:$K$7,2,0)</f>
        <v>2. Mon</v>
      </c>
      <c r="K4340" s="105">
        <f>ROUNDDOWN(Data[[#This Row],[PGE Notified Time]],0)</f>
        <v>44788</v>
      </c>
      <c r="L4340" s="4">
        <f>HOUR(Data[[#This Row],[PGE Notified Time]])</f>
        <v>8</v>
      </c>
      <c r="M4340">
        <v>81667</v>
      </c>
      <c r="N4340">
        <v>5809749645</v>
      </c>
      <c r="O4340" t="s">
        <v>23</v>
      </c>
      <c r="P4340" t="s">
        <v>190</v>
      </c>
      <c r="Q4340" t="s">
        <v>213</v>
      </c>
      <c r="R4340" t="s">
        <v>193</v>
      </c>
      <c r="S4340" s="1">
        <v>44788.334548611114</v>
      </c>
      <c r="T4340" s="1">
        <v>44788.335312499999</v>
      </c>
      <c r="U4340" s="1">
        <v>44788.393055555556</v>
      </c>
      <c r="V4340" t="s">
        <v>184</v>
      </c>
      <c r="W4340" t="s">
        <v>86</v>
      </c>
      <c r="X4340" t="s">
        <v>192</v>
      </c>
      <c r="Y4340" t="s">
        <v>186</v>
      </c>
      <c r="Z4340" t="s">
        <v>187</v>
      </c>
      <c r="AA4340" s="32">
        <v>84.25</v>
      </c>
    </row>
    <row r="4341" spans="1:27" x14ac:dyDescent="0.3">
      <c r="A4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41" s="4" t="str">
        <f>VLOOKUP(P4341,Lookup!$A$1:$D$19,4,0)</f>
        <v>North Valley</v>
      </c>
      <c r="C4341" s="4" t="str">
        <f>VLOOKUP(P4341,Lookup!$A$1:$E$19,5,0)</f>
        <v>Region 2</v>
      </c>
      <c r="D4341" s="4" t="str">
        <f>VLOOKUP(P4341,Lookup!$A$1:$B$19,2,0)</f>
        <v>SA</v>
      </c>
      <c r="E4341" s="4" t="str">
        <f>IF(AND((Data[[#This Row],[Min Notif Date]]&gt;$G$3),Data[[#This Row],[Min Notif Date]]&lt;$F$3),"Last Week","No")</f>
        <v>No</v>
      </c>
      <c r="F4341" s="4" t="str">
        <f>VLOOKUP(MONTH(Data[[#This Row],[Min Notif Date]]),Lookup!$G$1:$H$12,2,0)</f>
        <v>8. Aug</v>
      </c>
      <c r="G4341" s="4" t="str">
        <f t="shared" si="67"/>
        <v/>
      </c>
      <c r="H4341" s="4" t="str">
        <f>IF(AND(Data[[#This Row],[Min Notif Time]]&gt;6,Data[[#This Row],[Min Notif Time]]&lt;17),"Business Hours","Non-Business Hours")</f>
        <v>Business Hours</v>
      </c>
      <c r="I4341" s="4" t="str" cm="1">
        <f t="array" ref="I4341">IFERROR(VLOOKUP(Data[[#This Row],[Min Notif Date]],Lookup!$N$1:$P$11,2,0),_xlfn.IFS(VLOOKUP(WEEKDAY(Data[[#This Row],[Min Notif Date]]),Lookup!$J$1:$L$7,3,0)="Weekend","Weekend",VLOOKUP(WEEKDAY(Data[[#This Row],[Min Notif Date]]),Lookup!$J$1:$L$7,3,0)="Weekday","Weekday"))</f>
        <v>Weekday</v>
      </c>
      <c r="J4341" s="4" t="str">
        <f>VLOOKUP(WEEKDAY(Data[[#This Row],[Min Notif Date]]),Lookup!$J$1:$K$7,2,0)</f>
        <v>2. Mon</v>
      </c>
      <c r="K4341" s="105">
        <f>ROUNDDOWN(Data[[#This Row],[PGE Notified Time]],0)</f>
        <v>44788</v>
      </c>
      <c r="L4341" s="4">
        <f>HOUR(Data[[#This Row],[PGE Notified Time]])</f>
        <v>11</v>
      </c>
      <c r="M4341">
        <v>81688</v>
      </c>
      <c r="N4341">
        <v>5297479659</v>
      </c>
      <c r="O4341" t="s">
        <v>23</v>
      </c>
      <c r="P4341" t="s">
        <v>210</v>
      </c>
      <c r="Q4341" t="s">
        <v>213</v>
      </c>
      <c r="R4341" t="s">
        <v>193</v>
      </c>
      <c r="S4341" s="1">
        <v>44788.458344907405</v>
      </c>
      <c r="T4341" s="1">
        <v>44788.462326388886</v>
      </c>
      <c r="U4341" s="1">
        <v>44788.515972222223</v>
      </c>
      <c r="V4341" t="s">
        <v>184</v>
      </c>
      <c r="W4341" t="s">
        <v>86</v>
      </c>
      <c r="X4341" t="s">
        <v>487</v>
      </c>
      <c r="Y4341" t="s">
        <v>186</v>
      </c>
      <c r="Z4341" t="s">
        <v>187</v>
      </c>
      <c r="AA4341" s="32">
        <v>82.983333333000004</v>
      </c>
    </row>
    <row r="4342" spans="1:27" x14ac:dyDescent="0.3">
      <c r="A4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2" s="4" t="str">
        <f>VLOOKUP(P4342,Lookup!$A$1:$D$19,4,0)</f>
        <v>Bay Area</v>
      </c>
      <c r="C4342" s="4" t="str">
        <f>VLOOKUP(P4342,Lookup!$A$1:$E$19,5,0)</f>
        <v>Region 3</v>
      </c>
      <c r="D4342" s="4" t="str">
        <f>VLOOKUP(P4342,Lookup!$A$1:$B$19,2,0)</f>
        <v>EB</v>
      </c>
      <c r="E4342" s="4" t="str">
        <f>IF(AND((Data[[#This Row],[Min Notif Date]]&gt;$G$3),Data[[#This Row],[Min Notif Date]]&lt;$F$3),"Last Week","No")</f>
        <v>No</v>
      </c>
      <c r="F4342" s="4" t="str">
        <f>VLOOKUP(MONTH(Data[[#This Row],[Min Notif Date]]),Lookup!$G$1:$H$12,2,0)</f>
        <v>8. Aug</v>
      </c>
      <c r="G4342" s="4" t="str">
        <f t="shared" si="67"/>
        <v/>
      </c>
      <c r="H4342" s="4" t="str">
        <f>IF(AND(Data[[#This Row],[Min Notif Time]]&gt;6,Data[[#This Row],[Min Notif Time]]&lt;17),"Business Hours","Non-Business Hours")</f>
        <v>Business Hours</v>
      </c>
      <c r="I4342" s="4" t="str" cm="1">
        <f t="array" ref="I4342">IFERROR(VLOOKUP(Data[[#This Row],[Min Notif Date]],Lookup!$N$1:$P$11,2,0),_xlfn.IFS(VLOOKUP(WEEKDAY(Data[[#This Row],[Min Notif Date]]),Lookup!$J$1:$L$7,3,0)="Weekend","Weekend",VLOOKUP(WEEKDAY(Data[[#This Row],[Min Notif Date]]),Lookup!$J$1:$L$7,3,0)="Weekday","Weekday"))</f>
        <v>Weekday</v>
      </c>
      <c r="J4342" s="4" t="str">
        <f>VLOOKUP(WEEKDAY(Data[[#This Row],[Min Notif Date]]),Lookup!$J$1:$K$7,2,0)</f>
        <v>2. Mon</v>
      </c>
      <c r="K4342" s="105">
        <f>ROUNDDOWN(Data[[#This Row],[PGE Notified Time]],0)</f>
        <v>44788</v>
      </c>
      <c r="L4342" s="4">
        <f>HOUR(Data[[#This Row],[PGE Notified Time]])</f>
        <v>11</v>
      </c>
      <c r="M4342">
        <v>81690</v>
      </c>
      <c r="O4342" t="s">
        <v>20</v>
      </c>
      <c r="P4342" t="s">
        <v>182</v>
      </c>
      <c r="Q4342" t="s">
        <v>20</v>
      </c>
      <c r="R4342" t="s">
        <v>183</v>
      </c>
      <c r="S4342" s="1" t="s">
        <v>171</v>
      </c>
      <c r="T4342" s="1">
        <v>44788.480555555558</v>
      </c>
      <c r="U4342" s="1">
        <v>44788.53125</v>
      </c>
      <c r="V4342" t="s">
        <v>184</v>
      </c>
      <c r="W4342" t="s">
        <v>85</v>
      </c>
      <c r="X4342" t="s">
        <v>212</v>
      </c>
      <c r="Y4342" t="s">
        <v>186</v>
      </c>
      <c r="Z4342" t="s">
        <v>187</v>
      </c>
      <c r="AA4342" s="32">
        <v>73</v>
      </c>
    </row>
    <row r="4343" spans="1:27" x14ac:dyDescent="0.3">
      <c r="A4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3" s="4" t="str">
        <f>VLOOKUP(P4343,Lookup!$A$1:$D$19,4,0)</f>
        <v>Bay Area</v>
      </c>
      <c r="C4343" s="4" t="str">
        <f>VLOOKUP(P4343,Lookup!$A$1:$E$19,5,0)</f>
        <v>Region 3</v>
      </c>
      <c r="D4343" s="4" t="str">
        <f>VLOOKUP(P4343,Lookup!$A$1:$B$19,2,0)</f>
        <v>EB</v>
      </c>
      <c r="E4343" s="4" t="str">
        <f>IF(AND((Data[[#This Row],[Min Notif Date]]&gt;$G$3),Data[[#This Row],[Min Notif Date]]&lt;$F$3),"Last Week","No")</f>
        <v>No</v>
      </c>
      <c r="F4343" s="4" t="str">
        <f>VLOOKUP(MONTH(Data[[#This Row],[Min Notif Date]]),Lookup!$G$1:$H$12,2,0)</f>
        <v>8. Aug</v>
      </c>
      <c r="G4343" s="4" t="str">
        <f t="shared" si="67"/>
        <v/>
      </c>
      <c r="H4343" s="4" t="str">
        <f>IF(AND(Data[[#This Row],[Min Notif Time]]&gt;6,Data[[#This Row],[Min Notif Time]]&lt;17),"Business Hours","Non-Business Hours")</f>
        <v>Business Hours</v>
      </c>
      <c r="I4343" s="4" t="str" cm="1">
        <f t="array" ref="I4343">IFERROR(VLOOKUP(Data[[#This Row],[Min Notif Date]],Lookup!$N$1:$P$11,2,0),_xlfn.IFS(VLOOKUP(WEEKDAY(Data[[#This Row],[Min Notif Date]]),Lookup!$J$1:$L$7,3,0)="Weekend","Weekend",VLOOKUP(WEEKDAY(Data[[#This Row],[Min Notif Date]]),Lookup!$J$1:$L$7,3,0)="Weekday","Weekday"))</f>
        <v>Weekday</v>
      </c>
      <c r="J4343" s="4" t="str">
        <f>VLOOKUP(WEEKDAY(Data[[#This Row],[Min Notif Date]]),Lookup!$J$1:$K$7,2,0)</f>
        <v>2. Mon</v>
      </c>
      <c r="K4343" s="105">
        <f>ROUNDDOWN(Data[[#This Row],[PGE Notified Time]],0)</f>
        <v>44788</v>
      </c>
      <c r="L4343" s="4">
        <f>HOUR(Data[[#This Row],[PGE Notified Time]])</f>
        <v>12</v>
      </c>
      <c r="M4343">
        <v>81696</v>
      </c>
      <c r="O4343" t="s">
        <v>20</v>
      </c>
      <c r="P4343" t="s">
        <v>182</v>
      </c>
      <c r="Q4343" t="s">
        <v>20</v>
      </c>
      <c r="R4343" t="s">
        <v>183</v>
      </c>
      <c r="S4343" s="1" t="s">
        <v>171</v>
      </c>
      <c r="T4343" s="1">
        <v>44788.507638888892</v>
      </c>
      <c r="U4343" s="1">
        <v>44788.541666666664</v>
      </c>
      <c r="V4343" t="s">
        <v>184</v>
      </c>
      <c r="W4343" t="s">
        <v>85</v>
      </c>
      <c r="X4343" t="s">
        <v>212</v>
      </c>
      <c r="Y4343" t="s">
        <v>186</v>
      </c>
      <c r="Z4343" t="s">
        <v>187</v>
      </c>
      <c r="AA4343" s="32">
        <v>49</v>
      </c>
    </row>
    <row r="4344" spans="1:27" x14ac:dyDescent="0.3">
      <c r="A4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4" s="4" t="str">
        <f>VLOOKUP(P4344,Lookup!$A$1:$D$19,4,0)</f>
        <v>North Coast</v>
      </c>
      <c r="C4344" s="4" t="str">
        <f>VLOOKUP(P4344,Lookup!$A$1:$E$19,5,0)</f>
        <v>Region 1</v>
      </c>
      <c r="D4344" s="4" t="str">
        <f>VLOOKUP(P4344,Lookup!$A$1:$B$19,2,0)</f>
        <v>NB</v>
      </c>
      <c r="E4344" s="4" t="str">
        <f>IF(AND((Data[[#This Row],[Min Notif Date]]&gt;$G$3),Data[[#This Row],[Min Notif Date]]&lt;$F$3),"Last Week","No")</f>
        <v>No</v>
      </c>
      <c r="F4344" s="4" t="str">
        <f>VLOOKUP(MONTH(Data[[#This Row],[Min Notif Date]]),Lookup!$G$1:$H$12,2,0)</f>
        <v>8. Aug</v>
      </c>
      <c r="G4344" s="4" t="str">
        <f t="shared" si="67"/>
        <v/>
      </c>
      <c r="H4344" s="4" t="str">
        <f>IF(AND(Data[[#This Row],[Min Notif Time]]&gt;6,Data[[#This Row],[Min Notif Time]]&lt;17),"Business Hours","Non-Business Hours")</f>
        <v>Business Hours</v>
      </c>
      <c r="I4344" s="4" t="str" cm="1">
        <f t="array" ref="I4344">IFERROR(VLOOKUP(Data[[#This Row],[Min Notif Date]],Lookup!$N$1:$P$11,2,0),_xlfn.IFS(VLOOKUP(WEEKDAY(Data[[#This Row],[Min Notif Date]]),Lookup!$J$1:$L$7,3,0)="Weekend","Weekend",VLOOKUP(WEEKDAY(Data[[#This Row],[Min Notif Date]]),Lookup!$J$1:$L$7,3,0)="Weekday","Weekday"))</f>
        <v>Weekday</v>
      </c>
      <c r="J4344" s="4" t="str">
        <f>VLOOKUP(WEEKDAY(Data[[#This Row],[Min Notif Date]]),Lookup!$J$1:$K$7,2,0)</f>
        <v>2. Mon</v>
      </c>
      <c r="K4344" s="105">
        <f>ROUNDDOWN(Data[[#This Row],[PGE Notified Time]],0)</f>
        <v>44788</v>
      </c>
      <c r="L4344" s="4">
        <f>HOUR(Data[[#This Row],[PGE Notified Time]])</f>
        <v>16</v>
      </c>
      <c r="M4344">
        <v>81714</v>
      </c>
      <c r="N4344">
        <v>3729105740</v>
      </c>
      <c r="O4344" t="s">
        <v>25</v>
      </c>
      <c r="P4344" t="s">
        <v>219</v>
      </c>
      <c r="Q4344" t="s">
        <v>213</v>
      </c>
      <c r="R4344" t="s">
        <v>183</v>
      </c>
      <c r="S4344" s="1">
        <v>44788.6794212963</v>
      </c>
      <c r="T4344" s="1">
        <v>44788.70071759259</v>
      </c>
      <c r="U4344" s="1">
        <v>44788.711805555555</v>
      </c>
      <c r="V4344" t="s">
        <v>184</v>
      </c>
      <c r="W4344" t="s">
        <v>87</v>
      </c>
      <c r="X4344" t="s">
        <v>281</v>
      </c>
      <c r="Y4344" t="s">
        <v>186</v>
      </c>
      <c r="Z4344" t="s">
        <v>187</v>
      </c>
      <c r="AA4344" s="32">
        <v>46.633333333000003</v>
      </c>
    </row>
    <row r="4345" spans="1:27" x14ac:dyDescent="0.3">
      <c r="A4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5" s="4" t="str">
        <f>VLOOKUP(P4345,Lookup!$A$1:$D$19,4,0)</f>
        <v>Central Valley</v>
      </c>
      <c r="C4345" s="4" t="str">
        <f>VLOOKUP(P4345,Lookup!$A$1:$E$19,5,0)</f>
        <v>Region 5</v>
      </c>
      <c r="D4345" s="4" t="str">
        <f>VLOOKUP(P4345,Lookup!$A$1:$B$19,2,0)</f>
        <v>ST</v>
      </c>
      <c r="E4345" s="4" t="str">
        <f>IF(AND((Data[[#This Row],[Min Notif Date]]&gt;$G$3),Data[[#This Row],[Min Notif Date]]&lt;$F$3),"Last Week","No")</f>
        <v>No</v>
      </c>
      <c r="F4345" s="4" t="str">
        <f>VLOOKUP(MONTH(Data[[#This Row],[Min Notif Date]]),Lookup!$G$1:$H$12,2,0)</f>
        <v>8. Aug</v>
      </c>
      <c r="G4345" s="4" t="str">
        <f t="shared" si="67"/>
        <v/>
      </c>
      <c r="H4345" s="4" t="str">
        <f>IF(AND(Data[[#This Row],[Min Notif Time]]&gt;6,Data[[#This Row],[Min Notif Time]]&lt;17),"Business Hours","Non-Business Hours")</f>
        <v>Business Hours</v>
      </c>
      <c r="I4345" s="4" t="str" cm="1">
        <f t="array" ref="I4345">IFERROR(VLOOKUP(Data[[#This Row],[Min Notif Date]],Lookup!$N$1:$P$11,2,0),_xlfn.IFS(VLOOKUP(WEEKDAY(Data[[#This Row],[Min Notif Date]]),Lookup!$J$1:$L$7,3,0)="Weekend","Weekend",VLOOKUP(WEEKDAY(Data[[#This Row],[Min Notif Date]]),Lookup!$J$1:$L$7,3,0)="Weekday","Weekday"))</f>
        <v>Weekday</v>
      </c>
      <c r="J4345" s="4" t="str">
        <f>VLOOKUP(WEEKDAY(Data[[#This Row],[Min Notif Date]]),Lookup!$J$1:$K$7,2,0)</f>
        <v>2. Mon</v>
      </c>
      <c r="K4345" s="105">
        <f>ROUNDDOWN(Data[[#This Row],[PGE Notified Time]],0)</f>
        <v>44788</v>
      </c>
      <c r="L4345" s="4">
        <f>HOUR(Data[[#This Row],[PGE Notified Time]])</f>
        <v>12</v>
      </c>
      <c r="M4345">
        <v>81703</v>
      </c>
      <c r="N4345">
        <v>9883470475</v>
      </c>
      <c r="O4345" t="s">
        <v>25</v>
      </c>
      <c r="P4345" t="s">
        <v>188</v>
      </c>
      <c r="Q4345" t="s">
        <v>198</v>
      </c>
      <c r="R4345" t="s">
        <v>183</v>
      </c>
      <c r="S4345" s="1">
        <v>44788.539722222224</v>
      </c>
      <c r="T4345" s="1">
        <v>44788.540613425925</v>
      </c>
      <c r="U4345" s="1">
        <v>44788.568749999999</v>
      </c>
      <c r="V4345" t="s">
        <v>184</v>
      </c>
      <c r="W4345" t="s">
        <v>87</v>
      </c>
      <c r="X4345" t="s">
        <v>320</v>
      </c>
      <c r="Y4345" t="s">
        <v>186</v>
      </c>
      <c r="Z4345" t="s">
        <v>187</v>
      </c>
      <c r="AA4345" s="32">
        <v>41.8</v>
      </c>
    </row>
    <row r="4346" spans="1:27" x14ac:dyDescent="0.3">
      <c r="A4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6" s="4" t="str">
        <f>VLOOKUP(P4346,Lookup!$A$1:$D$19,4,0)</f>
        <v>Central Valley</v>
      </c>
      <c r="C4346" s="4" t="str">
        <f>VLOOKUP(P4346,Lookup!$A$1:$E$19,5,0)</f>
        <v>Region 5</v>
      </c>
      <c r="D4346" s="4" t="str">
        <f>VLOOKUP(P4346,Lookup!$A$1:$B$19,2,0)</f>
        <v>KE</v>
      </c>
      <c r="E4346" s="4" t="str">
        <f>IF(AND((Data[[#This Row],[Min Notif Date]]&gt;$G$3),Data[[#This Row],[Min Notif Date]]&lt;$F$3),"Last Week","No")</f>
        <v>No</v>
      </c>
      <c r="F4346" s="4" t="str">
        <f>VLOOKUP(MONTH(Data[[#This Row],[Min Notif Date]]),Lookup!$G$1:$H$12,2,0)</f>
        <v>8. Aug</v>
      </c>
      <c r="G4346" s="4" t="str">
        <f t="shared" si="67"/>
        <v/>
      </c>
      <c r="H4346" s="4" t="str">
        <f>IF(AND(Data[[#This Row],[Min Notif Time]]&gt;6,Data[[#This Row],[Min Notif Time]]&lt;17),"Business Hours","Non-Business Hours")</f>
        <v>Business Hours</v>
      </c>
      <c r="I4346" s="4" t="str" cm="1">
        <f t="array" ref="I4346">IFERROR(VLOOKUP(Data[[#This Row],[Min Notif Date]],Lookup!$N$1:$P$11,2,0),_xlfn.IFS(VLOOKUP(WEEKDAY(Data[[#This Row],[Min Notif Date]]),Lookup!$J$1:$L$7,3,0)="Weekend","Weekend",VLOOKUP(WEEKDAY(Data[[#This Row],[Min Notif Date]]),Lookup!$J$1:$L$7,3,0)="Weekday","Weekday"))</f>
        <v>Weekday</v>
      </c>
      <c r="J4346" s="4" t="str">
        <f>VLOOKUP(WEEKDAY(Data[[#This Row],[Min Notif Date]]),Lookup!$J$1:$K$7,2,0)</f>
        <v>2. Mon</v>
      </c>
      <c r="K4346" s="105">
        <f>ROUNDDOWN(Data[[#This Row],[PGE Notified Time]],0)</f>
        <v>44788</v>
      </c>
      <c r="L4346" s="4">
        <f>HOUR(Data[[#This Row],[PGE Notified Time]])</f>
        <v>10</v>
      </c>
      <c r="M4346">
        <v>81680</v>
      </c>
      <c r="N4346">
        <v>3164896554</v>
      </c>
      <c r="O4346" t="s">
        <v>25</v>
      </c>
      <c r="P4346" t="s">
        <v>206</v>
      </c>
      <c r="Q4346" t="s">
        <v>213</v>
      </c>
      <c r="R4346" t="s">
        <v>183</v>
      </c>
      <c r="S4346" s="1">
        <v>44788.428090277775</v>
      </c>
      <c r="T4346" s="1">
        <v>44788.429131944446</v>
      </c>
      <c r="U4346" s="1">
        <v>44788.454861111109</v>
      </c>
      <c r="V4346" t="s">
        <v>184</v>
      </c>
      <c r="W4346" t="s">
        <v>86</v>
      </c>
      <c r="X4346" t="s">
        <v>221</v>
      </c>
      <c r="Y4346" t="s">
        <v>186</v>
      </c>
      <c r="Z4346" t="s">
        <v>187</v>
      </c>
      <c r="AA4346" s="32">
        <v>38.549999999999997</v>
      </c>
    </row>
    <row r="4347" spans="1:27" x14ac:dyDescent="0.3">
      <c r="A4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7" s="4" t="str">
        <f>VLOOKUP(P4347,Lookup!$A$1:$D$19,4,0)</f>
        <v>Bay Area</v>
      </c>
      <c r="C4347" s="4" t="str">
        <f>VLOOKUP(P4347,Lookup!$A$1:$E$19,5,0)</f>
        <v>Region 3</v>
      </c>
      <c r="D4347" s="4" t="str">
        <f>VLOOKUP(P4347,Lookup!$A$1:$B$19,2,0)</f>
        <v>DI</v>
      </c>
      <c r="E4347" s="4" t="str">
        <f>IF(AND((Data[[#This Row],[Min Notif Date]]&gt;$G$3),Data[[#This Row],[Min Notif Date]]&lt;$F$3),"Last Week","No")</f>
        <v>No</v>
      </c>
      <c r="F4347" s="4" t="str">
        <f>VLOOKUP(MONTH(Data[[#This Row],[Min Notif Date]]),Lookup!$G$1:$H$12,2,0)</f>
        <v>8. Aug</v>
      </c>
      <c r="G4347" s="4" t="str">
        <f t="shared" si="67"/>
        <v/>
      </c>
      <c r="H4347" s="4" t="str">
        <f>IF(AND(Data[[#This Row],[Min Notif Time]]&gt;6,Data[[#This Row],[Min Notif Time]]&lt;17),"Business Hours","Non-Business Hours")</f>
        <v>Non-Business Hours</v>
      </c>
      <c r="I4347" s="4" t="str" cm="1">
        <f t="array" ref="I4347">IFERROR(VLOOKUP(Data[[#This Row],[Min Notif Date]],Lookup!$N$1:$P$11,2,0),_xlfn.IFS(VLOOKUP(WEEKDAY(Data[[#This Row],[Min Notif Date]]),Lookup!$J$1:$L$7,3,0)="Weekend","Weekend",VLOOKUP(WEEKDAY(Data[[#This Row],[Min Notif Date]]),Lookup!$J$1:$L$7,3,0)="Weekday","Weekday"))</f>
        <v>Weekday</v>
      </c>
      <c r="J4347" s="4" t="str">
        <f>VLOOKUP(WEEKDAY(Data[[#This Row],[Min Notif Date]]),Lookup!$J$1:$K$7,2,0)</f>
        <v>2. Mon</v>
      </c>
      <c r="K4347" s="105">
        <f>ROUNDDOWN(Data[[#This Row],[PGE Notified Time]],0)</f>
        <v>44788</v>
      </c>
      <c r="L4347" s="4">
        <f>HOUR(Data[[#This Row],[PGE Notified Time]])</f>
        <v>18</v>
      </c>
      <c r="M4347">
        <v>81718</v>
      </c>
      <c r="N4347">
        <v>1754263044</v>
      </c>
      <c r="O4347" t="s">
        <v>25</v>
      </c>
      <c r="P4347" t="s">
        <v>208</v>
      </c>
      <c r="Q4347" t="s">
        <v>198</v>
      </c>
      <c r="R4347" t="s">
        <v>183</v>
      </c>
      <c r="S4347" s="1">
        <v>44788.774594907409</v>
      </c>
      <c r="T4347" s="1">
        <v>44788.786805555559</v>
      </c>
      <c r="U4347" s="1">
        <v>44788.786805555559</v>
      </c>
      <c r="V4347" t="s">
        <v>184</v>
      </c>
      <c r="W4347" t="s">
        <v>85</v>
      </c>
      <c r="X4347" t="s">
        <v>243</v>
      </c>
      <c r="Y4347" t="s">
        <v>186</v>
      </c>
      <c r="Z4347" t="s">
        <v>187</v>
      </c>
      <c r="AA4347" s="32">
        <v>17.583333332999999</v>
      </c>
    </row>
    <row r="4348" spans="1:27" x14ac:dyDescent="0.3">
      <c r="A4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8" s="4" t="str">
        <f>VLOOKUP(P4348,Lookup!$A$1:$D$19,4,0)</f>
        <v>North Valley</v>
      </c>
      <c r="C4348" s="4" t="str">
        <f>VLOOKUP(P4348,Lookup!$A$1:$E$19,5,0)</f>
        <v>Region 2</v>
      </c>
      <c r="D4348" s="4" t="str">
        <f>VLOOKUP(P4348,Lookup!$A$1:$B$19,2,0)</f>
        <v>SA</v>
      </c>
      <c r="E4348" s="4" t="str">
        <f>IF(AND((Data[[#This Row],[Min Notif Date]]&gt;$G$3),Data[[#This Row],[Min Notif Date]]&lt;$F$3),"Last Week","No")</f>
        <v>No</v>
      </c>
      <c r="F4348" s="4" t="str">
        <f>VLOOKUP(MONTH(Data[[#This Row],[Min Notif Date]]),Lookup!$G$1:$H$12,2,0)</f>
        <v>8. Aug</v>
      </c>
      <c r="G4348" s="4" t="str">
        <f t="shared" si="67"/>
        <v/>
      </c>
      <c r="H4348" s="4" t="str">
        <f>IF(AND(Data[[#This Row],[Min Notif Time]]&gt;6,Data[[#This Row],[Min Notif Time]]&lt;17),"Business Hours","Non-Business Hours")</f>
        <v>Business Hours</v>
      </c>
      <c r="I4348" s="4" t="str" cm="1">
        <f t="array" ref="I4348">IFERROR(VLOOKUP(Data[[#This Row],[Min Notif Date]],Lookup!$N$1:$P$11,2,0),_xlfn.IFS(VLOOKUP(WEEKDAY(Data[[#This Row],[Min Notif Date]]),Lookup!$J$1:$L$7,3,0)="Weekend","Weekend",VLOOKUP(WEEKDAY(Data[[#This Row],[Min Notif Date]]),Lookup!$J$1:$L$7,3,0)="Weekday","Weekday"))</f>
        <v>Weekday</v>
      </c>
      <c r="J4348" s="4" t="str">
        <f>VLOOKUP(WEEKDAY(Data[[#This Row],[Min Notif Date]]),Lookup!$J$1:$K$7,2,0)</f>
        <v>3. Tue</v>
      </c>
      <c r="K4348" s="105">
        <f>ROUNDDOWN(Data[[#This Row],[PGE Notified Time]],0)</f>
        <v>44789</v>
      </c>
      <c r="L4348" s="4">
        <f>HOUR(Data[[#This Row],[PGE Notified Time]])</f>
        <v>12</v>
      </c>
      <c r="M4348">
        <v>81754</v>
      </c>
      <c r="O4348" t="s">
        <v>20</v>
      </c>
      <c r="P4348" t="s">
        <v>210</v>
      </c>
      <c r="Q4348" t="s">
        <v>20</v>
      </c>
      <c r="R4348" t="s">
        <v>183</v>
      </c>
      <c r="S4348" s="1" t="s">
        <v>171</v>
      </c>
      <c r="T4348" s="1">
        <v>44789.510416666664</v>
      </c>
      <c r="U4348" s="1">
        <v>44789.916666666664</v>
      </c>
      <c r="V4348" t="s">
        <v>184</v>
      </c>
      <c r="W4348" t="s">
        <v>87</v>
      </c>
      <c r="X4348" t="s">
        <v>238</v>
      </c>
      <c r="Y4348" t="s">
        <v>186</v>
      </c>
      <c r="Z4348" t="s">
        <v>187</v>
      </c>
      <c r="AA4348" s="32">
        <v>585</v>
      </c>
    </row>
    <row r="4349" spans="1:27" x14ac:dyDescent="0.3">
      <c r="A4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9" s="4" t="str">
        <f>VLOOKUP(P4349,Lookup!$A$1:$D$19,4,0)</f>
        <v>Bay Area</v>
      </c>
      <c r="C4349" s="4" t="str">
        <f>VLOOKUP(P4349,Lookup!$A$1:$E$19,5,0)</f>
        <v>Region 3</v>
      </c>
      <c r="D4349" s="4" t="str">
        <f>VLOOKUP(P4349,Lookup!$A$1:$B$19,2,0)</f>
        <v>SF</v>
      </c>
      <c r="E4349" s="4" t="str">
        <f>IF(AND((Data[[#This Row],[Min Notif Date]]&gt;$G$3),Data[[#This Row],[Min Notif Date]]&lt;$F$3),"Last Week","No")</f>
        <v>No</v>
      </c>
      <c r="F4349" s="4" t="str">
        <f>VLOOKUP(MONTH(Data[[#This Row],[Min Notif Date]]),Lookup!$G$1:$H$12,2,0)</f>
        <v>8. Aug</v>
      </c>
      <c r="G4349" s="4" t="str">
        <f t="shared" si="67"/>
        <v/>
      </c>
      <c r="H4349" s="4" t="str">
        <f>IF(AND(Data[[#This Row],[Min Notif Time]]&gt;6,Data[[#This Row],[Min Notif Time]]&lt;17),"Business Hours","Non-Business Hours")</f>
        <v>Non-Business Hours</v>
      </c>
      <c r="I4349" s="4" t="str" cm="1">
        <f t="array" ref="I4349">IFERROR(VLOOKUP(Data[[#This Row],[Min Notif Date]],Lookup!$N$1:$P$11,2,0),_xlfn.IFS(VLOOKUP(WEEKDAY(Data[[#This Row],[Min Notif Date]]),Lookup!$J$1:$L$7,3,0)="Weekend","Weekend",VLOOKUP(WEEKDAY(Data[[#This Row],[Min Notif Date]]),Lookup!$J$1:$L$7,3,0)="Weekday","Weekday"))</f>
        <v>Weekday</v>
      </c>
      <c r="J4349" s="4" t="str">
        <f>VLOOKUP(WEEKDAY(Data[[#This Row],[Min Notif Date]]),Lookup!$J$1:$K$7,2,0)</f>
        <v>3. Tue</v>
      </c>
      <c r="K4349" s="105">
        <f>ROUNDDOWN(Data[[#This Row],[PGE Notified Time]],0)</f>
        <v>44789</v>
      </c>
      <c r="L4349" s="4">
        <f>HOUR(Data[[#This Row],[PGE Notified Time]])</f>
        <v>18</v>
      </c>
      <c r="M4349">
        <v>81775</v>
      </c>
      <c r="N4349">
        <v>6225292075</v>
      </c>
      <c r="O4349" t="s">
        <v>25</v>
      </c>
      <c r="P4349" t="s">
        <v>190</v>
      </c>
      <c r="Q4349" t="s">
        <v>213</v>
      </c>
      <c r="R4349" t="s">
        <v>183</v>
      </c>
      <c r="S4349" s="1">
        <v>44789.454293981478</v>
      </c>
      <c r="T4349" s="1">
        <v>44789.771527777775</v>
      </c>
      <c r="U4349" s="1">
        <v>44789.850694444445</v>
      </c>
      <c r="V4349" t="s">
        <v>184</v>
      </c>
      <c r="W4349" t="s">
        <v>87</v>
      </c>
      <c r="X4349" t="s">
        <v>192</v>
      </c>
      <c r="Y4349" t="s">
        <v>186</v>
      </c>
      <c r="Z4349" t="s">
        <v>187</v>
      </c>
      <c r="AA4349" s="32">
        <v>570.81666666700005</v>
      </c>
    </row>
    <row r="4350" spans="1:27" x14ac:dyDescent="0.3">
      <c r="A4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0" s="4" t="str">
        <f>VLOOKUP(P4350,Lookup!$A$1:$D$19,4,0)</f>
        <v>Bay Area</v>
      </c>
      <c r="C4350" s="4" t="str">
        <f>VLOOKUP(P4350,Lookup!$A$1:$E$19,5,0)</f>
        <v>Region 3</v>
      </c>
      <c r="D4350" s="4" t="str">
        <f>VLOOKUP(P4350,Lookup!$A$1:$B$19,2,0)</f>
        <v>DI</v>
      </c>
      <c r="E4350" s="4" t="str">
        <f>IF(AND((Data[[#This Row],[Min Notif Date]]&gt;$G$3),Data[[#This Row],[Min Notif Date]]&lt;$F$3),"Last Week","No")</f>
        <v>No</v>
      </c>
      <c r="F4350" s="4" t="str">
        <f>VLOOKUP(MONTH(Data[[#This Row],[Min Notif Date]]),Lookup!$G$1:$H$12,2,0)</f>
        <v>8. Aug</v>
      </c>
      <c r="G4350" s="4" t="str">
        <f t="shared" si="67"/>
        <v/>
      </c>
      <c r="H4350" s="4" t="str">
        <f>IF(AND(Data[[#This Row],[Min Notif Time]]&gt;6,Data[[#This Row],[Min Notif Time]]&lt;17),"Business Hours","Non-Business Hours")</f>
        <v>Business Hours</v>
      </c>
      <c r="I4350" s="4" t="str" cm="1">
        <f t="array" ref="I4350">IFERROR(VLOOKUP(Data[[#This Row],[Min Notif Date]],Lookup!$N$1:$P$11,2,0),_xlfn.IFS(VLOOKUP(WEEKDAY(Data[[#This Row],[Min Notif Date]]),Lookup!$J$1:$L$7,3,0)="Weekend","Weekend",VLOOKUP(WEEKDAY(Data[[#This Row],[Min Notif Date]]),Lookup!$J$1:$L$7,3,0)="Weekday","Weekday"))</f>
        <v>Weekday</v>
      </c>
      <c r="J4350" s="4" t="str">
        <f>VLOOKUP(WEEKDAY(Data[[#This Row],[Min Notif Date]]),Lookup!$J$1:$K$7,2,0)</f>
        <v>3. Tue</v>
      </c>
      <c r="K4350" s="105">
        <f>ROUNDDOWN(Data[[#This Row],[PGE Notified Time]],0)</f>
        <v>44789</v>
      </c>
      <c r="L4350" s="4">
        <f>HOUR(Data[[#This Row],[PGE Notified Time]])</f>
        <v>13</v>
      </c>
      <c r="M4350">
        <v>81763</v>
      </c>
      <c r="O4350" t="s">
        <v>20</v>
      </c>
      <c r="P4350" t="s">
        <v>208</v>
      </c>
      <c r="Q4350" t="s">
        <v>20</v>
      </c>
      <c r="R4350" t="s">
        <v>193</v>
      </c>
      <c r="S4350" s="1" t="s">
        <v>171</v>
      </c>
      <c r="T4350" s="1">
        <v>44789.581944444442</v>
      </c>
      <c r="U4350" s="1">
        <v>44789.958333333336</v>
      </c>
      <c r="V4350" t="s">
        <v>184</v>
      </c>
      <c r="W4350" t="s">
        <v>87</v>
      </c>
      <c r="X4350" t="s">
        <v>275</v>
      </c>
      <c r="Y4350" t="s">
        <v>186</v>
      </c>
      <c r="Z4350" t="s">
        <v>187</v>
      </c>
      <c r="AA4350" s="32">
        <v>542</v>
      </c>
    </row>
    <row r="4351" spans="1:27" x14ac:dyDescent="0.3">
      <c r="A4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1" s="4" t="str">
        <f>VLOOKUP(P4351,Lookup!$A$1:$D$19,4,0)</f>
        <v>North Valley</v>
      </c>
      <c r="C4351" s="4" t="str">
        <f>VLOOKUP(P4351,Lookup!$A$1:$E$19,5,0)</f>
        <v>Region 2</v>
      </c>
      <c r="D4351" s="4" t="str">
        <f>VLOOKUP(P4351,Lookup!$A$1:$B$19,2,0)</f>
        <v>SA</v>
      </c>
      <c r="E4351" s="4" t="str">
        <f>IF(AND((Data[[#This Row],[Min Notif Date]]&gt;$G$3),Data[[#This Row],[Min Notif Date]]&lt;$F$3),"Last Week","No")</f>
        <v>No</v>
      </c>
      <c r="F4351" s="4" t="str">
        <f>VLOOKUP(MONTH(Data[[#This Row],[Min Notif Date]]),Lookup!$G$1:$H$12,2,0)</f>
        <v>8. Aug</v>
      </c>
      <c r="G4351" s="4" t="str">
        <f t="shared" si="67"/>
        <v/>
      </c>
      <c r="H4351" s="4" t="str">
        <f>IF(AND(Data[[#This Row],[Min Notif Time]]&gt;6,Data[[#This Row],[Min Notif Time]]&lt;17),"Business Hours","Non-Business Hours")</f>
        <v>Business Hours</v>
      </c>
      <c r="I4351" s="4" t="str" cm="1">
        <f t="array" ref="I4351">IFERROR(VLOOKUP(Data[[#This Row],[Min Notif Date]],Lookup!$N$1:$P$11,2,0),_xlfn.IFS(VLOOKUP(WEEKDAY(Data[[#This Row],[Min Notif Date]]),Lookup!$J$1:$L$7,3,0)="Weekend","Weekend",VLOOKUP(WEEKDAY(Data[[#This Row],[Min Notif Date]]),Lookup!$J$1:$L$7,3,0)="Weekday","Weekday"))</f>
        <v>Weekday</v>
      </c>
      <c r="J4351" s="4" t="str">
        <f>VLOOKUP(WEEKDAY(Data[[#This Row],[Min Notif Date]]),Lookup!$J$1:$K$7,2,0)</f>
        <v>3. Tue</v>
      </c>
      <c r="K4351" s="105">
        <f>ROUNDDOWN(Data[[#This Row],[PGE Notified Time]],0)</f>
        <v>44789</v>
      </c>
      <c r="L4351" s="4">
        <f>HOUR(Data[[#This Row],[PGE Notified Time]])</f>
        <v>8</v>
      </c>
      <c r="M4351">
        <v>81729</v>
      </c>
      <c r="O4351" t="s">
        <v>20</v>
      </c>
      <c r="P4351" t="s">
        <v>210</v>
      </c>
      <c r="Q4351" t="s">
        <v>20</v>
      </c>
      <c r="R4351" t="s">
        <v>183</v>
      </c>
      <c r="S4351" s="1" t="s">
        <v>171</v>
      </c>
      <c r="T4351" s="1">
        <v>44789.367361111108</v>
      </c>
      <c r="U4351" s="1">
        <v>44789.645833333336</v>
      </c>
      <c r="V4351" t="s">
        <v>184</v>
      </c>
      <c r="W4351" t="s">
        <v>87</v>
      </c>
      <c r="X4351" t="s">
        <v>261</v>
      </c>
      <c r="Y4351" t="s">
        <v>186</v>
      </c>
      <c r="Z4351" t="s">
        <v>187</v>
      </c>
      <c r="AA4351" s="32">
        <v>401</v>
      </c>
    </row>
    <row r="4352" spans="1:27" x14ac:dyDescent="0.3">
      <c r="A4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2" s="4" t="str">
        <f>VLOOKUP(P4352,Lookup!$A$1:$D$19,4,0)</f>
        <v>South Bay</v>
      </c>
      <c r="C4352" s="4" t="str">
        <f>VLOOKUP(P4352,Lookup!$A$1:$E$19,5,0)</f>
        <v>Region 4</v>
      </c>
      <c r="D4352" s="4" t="str">
        <f>VLOOKUP(P4352,Lookup!$A$1:$B$19,2,0)</f>
        <v>SJ</v>
      </c>
      <c r="E4352" s="4" t="str">
        <f>IF(AND((Data[[#This Row],[Min Notif Date]]&gt;$G$3),Data[[#This Row],[Min Notif Date]]&lt;$F$3),"Last Week","No")</f>
        <v>No</v>
      </c>
      <c r="F4352" s="4" t="str">
        <f>VLOOKUP(MONTH(Data[[#This Row],[Min Notif Date]]),Lookup!$G$1:$H$12,2,0)</f>
        <v>8. Aug</v>
      </c>
      <c r="G4352" s="4" t="str">
        <f t="shared" si="67"/>
        <v/>
      </c>
      <c r="H4352" s="4" t="str">
        <f>IF(AND(Data[[#This Row],[Min Notif Time]]&gt;6,Data[[#This Row],[Min Notif Time]]&lt;17),"Business Hours","Non-Business Hours")</f>
        <v>Business Hours</v>
      </c>
      <c r="I4352" s="4" t="str" cm="1">
        <f t="array" ref="I4352">IFERROR(VLOOKUP(Data[[#This Row],[Min Notif Date]],Lookup!$N$1:$P$11,2,0),_xlfn.IFS(VLOOKUP(WEEKDAY(Data[[#This Row],[Min Notif Date]]),Lookup!$J$1:$L$7,3,0)="Weekend","Weekend",VLOOKUP(WEEKDAY(Data[[#This Row],[Min Notif Date]]),Lookup!$J$1:$L$7,3,0)="Weekday","Weekday"))</f>
        <v>Weekday</v>
      </c>
      <c r="J4352" s="4" t="str">
        <f>VLOOKUP(WEEKDAY(Data[[#This Row],[Min Notif Date]]),Lookup!$J$1:$K$7,2,0)</f>
        <v>3. Tue</v>
      </c>
      <c r="K4352" s="105">
        <f>ROUNDDOWN(Data[[#This Row],[PGE Notified Time]],0)</f>
        <v>44789</v>
      </c>
      <c r="L4352" s="4">
        <f>HOUR(Data[[#This Row],[PGE Notified Time]])</f>
        <v>13</v>
      </c>
      <c r="M4352">
        <v>81762</v>
      </c>
      <c r="O4352" t="s">
        <v>20</v>
      </c>
      <c r="P4352" t="s">
        <v>288</v>
      </c>
      <c r="Q4352" t="s">
        <v>20</v>
      </c>
      <c r="R4352" t="s">
        <v>193</v>
      </c>
      <c r="S4352" s="1" t="s">
        <v>171</v>
      </c>
      <c r="T4352" s="1">
        <v>44789.573611111111</v>
      </c>
      <c r="U4352" s="1">
        <v>44789.833333333336</v>
      </c>
      <c r="V4352" t="s">
        <v>184</v>
      </c>
      <c r="W4352" t="s">
        <v>87</v>
      </c>
      <c r="X4352" t="s">
        <v>293</v>
      </c>
      <c r="Y4352" t="s">
        <v>186</v>
      </c>
      <c r="Z4352" t="s">
        <v>187</v>
      </c>
      <c r="AA4352" s="32">
        <v>374</v>
      </c>
    </row>
    <row r="4353" spans="1:27" x14ac:dyDescent="0.3">
      <c r="A4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3" s="4" t="str">
        <f>VLOOKUP(P4353,Lookup!$A$1:$D$19,4,0)</f>
        <v>Central Valley</v>
      </c>
      <c r="C4353" s="4" t="str">
        <f>VLOOKUP(P4353,Lookup!$A$1:$E$19,5,0)</f>
        <v>Region 5</v>
      </c>
      <c r="D4353" s="4" t="str">
        <f>VLOOKUP(P4353,Lookup!$A$1:$B$19,2,0)</f>
        <v>ST</v>
      </c>
      <c r="E4353" s="4" t="str">
        <f>IF(AND((Data[[#This Row],[Min Notif Date]]&gt;$G$3),Data[[#This Row],[Min Notif Date]]&lt;$F$3),"Last Week","No")</f>
        <v>No</v>
      </c>
      <c r="F4353" s="4" t="str">
        <f>VLOOKUP(MONTH(Data[[#This Row],[Min Notif Date]]),Lookup!$G$1:$H$12,2,0)</f>
        <v>8. Aug</v>
      </c>
      <c r="G4353" s="4" t="str">
        <f t="shared" si="67"/>
        <v/>
      </c>
      <c r="H4353" s="4" t="str">
        <f>IF(AND(Data[[#This Row],[Min Notif Time]]&gt;6,Data[[#This Row],[Min Notif Time]]&lt;17),"Business Hours","Non-Business Hours")</f>
        <v>Business Hours</v>
      </c>
      <c r="I4353" s="4" t="str" cm="1">
        <f t="array" ref="I4353">IFERROR(VLOOKUP(Data[[#This Row],[Min Notif Date]],Lookup!$N$1:$P$11,2,0),_xlfn.IFS(VLOOKUP(WEEKDAY(Data[[#This Row],[Min Notif Date]]),Lookup!$J$1:$L$7,3,0)="Weekend","Weekend",VLOOKUP(WEEKDAY(Data[[#This Row],[Min Notif Date]]),Lookup!$J$1:$L$7,3,0)="Weekday","Weekday"))</f>
        <v>Weekday</v>
      </c>
      <c r="J4353" s="4" t="str">
        <f>VLOOKUP(WEEKDAY(Data[[#This Row],[Min Notif Date]]),Lookup!$J$1:$K$7,2,0)</f>
        <v>3. Tue</v>
      </c>
      <c r="K4353" s="105">
        <f>ROUNDDOWN(Data[[#This Row],[PGE Notified Time]],0)</f>
        <v>44789</v>
      </c>
      <c r="L4353" s="4">
        <f>HOUR(Data[[#This Row],[PGE Notified Time]])</f>
        <v>7</v>
      </c>
      <c r="M4353">
        <v>81725</v>
      </c>
      <c r="O4353" t="s">
        <v>20</v>
      </c>
      <c r="P4353" t="s">
        <v>188</v>
      </c>
      <c r="Q4353" t="s">
        <v>20</v>
      </c>
      <c r="R4353" t="s">
        <v>183</v>
      </c>
      <c r="S4353" s="1" t="s">
        <v>171</v>
      </c>
      <c r="T4353" s="1">
        <v>44789.320833333331</v>
      </c>
      <c r="U4353" s="1">
        <v>44789.5</v>
      </c>
      <c r="V4353" t="s">
        <v>184</v>
      </c>
      <c r="W4353" t="s">
        <v>87</v>
      </c>
      <c r="X4353" t="s">
        <v>189</v>
      </c>
      <c r="Y4353" t="s">
        <v>186</v>
      </c>
      <c r="Z4353" t="s">
        <v>187</v>
      </c>
      <c r="AA4353" s="32">
        <v>258</v>
      </c>
    </row>
    <row r="4354" spans="1:27" x14ac:dyDescent="0.3">
      <c r="A4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4" s="4" t="str">
        <f>VLOOKUP(P4354,Lookup!$A$1:$D$19,4,0)</f>
        <v>Central Valley</v>
      </c>
      <c r="C4354" s="4" t="str">
        <f>VLOOKUP(P4354,Lookup!$A$1:$E$19,5,0)</f>
        <v>Region 5</v>
      </c>
      <c r="D4354" s="4" t="str">
        <f>VLOOKUP(P4354,Lookup!$A$1:$B$19,2,0)</f>
        <v>KE</v>
      </c>
      <c r="E4354" s="4" t="str">
        <f>IF(AND((Data[[#This Row],[Min Notif Date]]&gt;$G$3),Data[[#This Row],[Min Notif Date]]&lt;$F$3),"Last Week","No")</f>
        <v>No</v>
      </c>
      <c r="F4354" s="4" t="str">
        <f>VLOOKUP(MONTH(Data[[#This Row],[Min Notif Date]]),Lookup!$G$1:$H$12,2,0)</f>
        <v>8. Aug</v>
      </c>
      <c r="G4354" s="4" t="str">
        <f t="shared" si="67"/>
        <v/>
      </c>
      <c r="H4354" s="4" t="str">
        <f>IF(AND(Data[[#This Row],[Min Notif Time]]&gt;6,Data[[#This Row],[Min Notif Time]]&lt;17),"Business Hours","Non-Business Hours")</f>
        <v>Business Hours</v>
      </c>
      <c r="I4354" s="4" t="str" cm="1">
        <f t="array" ref="I4354">IFERROR(VLOOKUP(Data[[#This Row],[Min Notif Date]],Lookup!$N$1:$P$11,2,0),_xlfn.IFS(VLOOKUP(WEEKDAY(Data[[#This Row],[Min Notif Date]]),Lookup!$J$1:$L$7,3,0)="Weekend","Weekend",VLOOKUP(WEEKDAY(Data[[#This Row],[Min Notif Date]]),Lookup!$J$1:$L$7,3,0)="Weekday","Weekday"))</f>
        <v>Weekday</v>
      </c>
      <c r="J4354" s="4" t="str">
        <f>VLOOKUP(WEEKDAY(Data[[#This Row],[Min Notif Date]]),Lookup!$J$1:$K$7,2,0)</f>
        <v>3. Tue</v>
      </c>
      <c r="K4354" s="105">
        <f>ROUNDDOWN(Data[[#This Row],[PGE Notified Time]],0)</f>
        <v>44789</v>
      </c>
      <c r="L4354" s="4">
        <f>HOUR(Data[[#This Row],[PGE Notified Time]])</f>
        <v>9</v>
      </c>
      <c r="M4354">
        <v>81739</v>
      </c>
      <c r="O4354" t="s">
        <v>20</v>
      </c>
      <c r="P4354" t="s">
        <v>206</v>
      </c>
      <c r="Q4354" t="s">
        <v>20</v>
      </c>
      <c r="R4354" t="s">
        <v>183</v>
      </c>
      <c r="S4354" s="1" t="s">
        <v>171</v>
      </c>
      <c r="T4354" s="1">
        <v>44789.408333333333</v>
      </c>
      <c r="U4354" s="1">
        <v>44789.583333333336</v>
      </c>
      <c r="V4354" t="s">
        <v>184</v>
      </c>
      <c r="W4354" t="s">
        <v>87</v>
      </c>
      <c r="X4354" t="s">
        <v>221</v>
      </c>
      <c r="Y4354" t="s">
        <v>186</v>
      </c>
      <c r="Z4354" t="s">
        <v>187</v>
      </c>
      <c r="AA4354" s="32">
        <v>252</v>
      </c>
    </row>
    <row r="4355" spans="1:27" x14ac:dyDescent="0.3">
      <c r="A4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5" s="4" t="str">
        <f>VLOOKUP(P4355,Lookup!$A$1:$D$19,4,0)</f>
        <v>North Valley</v>
      </c>
      <c r="C4355" s="4" t="str">
        <f>VLOOKUP(P4355,Lookup!$A$1:$E$19,5,0)</f>
        <v>Region 2</v>
      </c>
      <c r="D4355" s="4" t="str">
        <f>VLOOKUP(P4355,Lookup!$A$1:$B$19,2,0)</f>
        <v>SA</v>
      </c>
      <c r="E4355" s="4" t="str">
        <f>IF(AND((Data[[#This Row],[Min Notif Date]]&gt;$G$3),Data[[#This Row],[Min Notif Date]]&lt;$F$3),"Last Week","No")</f>
        <v>No</v>
      </c>
      <c r="F4355" s="4" t="str">
        <f>VLOOKUP(MONTH(Data[[#This Row],[Min Notif Date]]),Lookup!$G$1:$H$12,2,0)</f>
        <v>8. Aug</v>
      </c>
      <c r="G4355" s="4" t="str">
        <f t="shared" si="67"/>
        <v/>
      </c>
      <c r="H4355" s="4" t="str">
        <f>IF(AND(Data[[#This Row],[Min Notif Time]]&gt;6,Data[[#This Row],[Min Notif Time]]&lt;17),"Business Hours","Non-Business Hours")</f>
        <v>Business Hours</v>
      </c>
      <c r="I4355" s="4" t="str" cm="1">
        <f t="array" ref="I4355">IFERROR(VLOOKUP(Data[[#This Row],[Min Notif Date]],Lookup!$N$1:$P$11,2,0),_xlfn.IFS(VLOOKUP(WEEKDAY(Data[[#This Row],[Min Notif Date]]),Lookup!$J$1:$L$7,3,0)="Weekend","Weekend",VLOOKUP(WEEKDAY(Data[[#This Row],[Min Notif Date]]),Lookup!$J$1:$L$7,3,0)="Weekday","Weekday"))</f>
        <v>Weekday</v>
      </c>
      <c r="J4355" s="4" t="str">
        <f>VLOOKUP(WEEKDAY(Data[[#This Row],[Min Notif Date]]),Lookup!$J$1:$K$7,2,0)</f>
        <v>3. Tue</v>
      </c>
      <c r="K4355" s="105">
        <f>ROUNDDOWN(Data[[#This Row],[PGE Notified Time]],0)</f>
        <v>44789</v>
      </c>
      <c r="L4355" s="4">
        <f>HOUR(Data[[#This Row],[PGE Notified Time]])</f>
        <v>10</v>
      </c>
      <c r="M4355">
        <v>81743</v>
      </c>
      <c r="O4355" t="s">
        <v>20</v>
      </c>
      <c r="P4355" t="s">
        <v>210</v>
      </c>
      <c r="Q4355" t="s">
        <v>20</v>
      </c>
      <c r="R4355" t="s">
        <v>191</v>
      </c>
      <c r="S4355" s="1" t="s">
        <v>171</v>
      </c>
      <c r="T4355" s="1">
        <v>44789.423611111109</v>
      </c>
      <c r="U4355" s="1">
        <v>44789.590277777781</v>
      </c>
      <c r="V4355" t="s">
        <v>184</v>
      </c>
      <c r="W4355" t="s">
        <v>87</v>
      </c>
      <c r="X4355" t="s">
        <v>238</v>
      </c>
      <c r="Y4355" t="s">
        <v>186</v>
      </c>
      <c r="Z4355" t="s">
        <v>187</v>
      </c>
      <c r="AA4355" s="32">
        <v>240</v>
      </c>
    </row>
    <row r="4356" spans="1:27" x14ac:dyDescent="0.3">
      <c r="A4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6" s="4" t="str">
        <f>VLOOKUP(P4356,Lookup!$A$1:$D$19,4,0)</f>
        <v>North Valley</v>
      </c>
      <c r="C4356" s="4" t="str">
        <f>VLOOKUP(P4356,Lookup!$A$1:$E$19,5,0)</f>
        <v>Region 2</v>
      </c>
      <c r="D4356" s="4" t="str">
        <f>VLOOKUP(P4356,Lookup!$A$1:$B$19,2,0)</f>
        <v>SA</v>
      </c>
      <c r="E4356" s="4" t="str">
        <f>IF(AND((Data[[#This Row],[Min Notif Date]]&gt;$G$3),Data[[#This Row],[Min Notif Date]]&lt;$F$3),"Last Week","No")</f>
        <v>No</v>
      </c>
      <c r="F4356" s="4" t="str">
        <f>VLOOKUP(MONTH(Data[[#This Row],[Min Notif Date]]),Lookup!$G$1:$H$12,2,0)</f>
        <v>8. Aug</v>
      </c>
      <c r="G4356" s="4" t="str">
        <f t="shared" si="67"/>
        <v/>
      </c>
      <c r="H4356" s="4" t="str">
        <f>IF(AND(Data[[#This Row],[Min Notif Time]]&gt;6,Data[[#This Row],[Min Notif Time]]&lt;17),"Business Hours","Non-Business Hours")</f>
        <v>Business Hours</v>
      </c>
      <c r="I4356" s="4" t="str" cm="1">
        <f t="array" ref="I4356">IFERROR(VLOOKUP(Data[[#This Row],[Min Notif Date]],Lookup!$N$1:$P$11,2,0),_xlfn.IFS(VLOOKUP(WEEKDAY(Data[[#This Row],[Min Notif Date]]),Lookup!$J$1:$L$7,3,0)="Weekend","Weekend",VLOOKUP(WEEKDAY(Data[[#This Row],[Min Notif Date]]),Lookup!$J$1:$L$7,3,0)="Weekday","Weekday"))</f>
        <v>Weekday</v>
      </c>
      <c r="J4356" s="4" t="str">
        <f>VLOOKUP(WEEKDAY(Data[[#This Row],[Min Notif Date]]),Lookup!$J$1:$K$7,2,0)</f>
        <v>3. Tue</v>
      </c>
      <c r="K4356" s="105">
        <f>ROUNDDOWN(Data[[#This Row],[PGE Notified Time]],0)</f>
        <v>44789</v>
      </c>
      <c r="L4356" s="4">
        <f>HOUR(Data[[#This Row],[PGE Notified Time]])</f>
        <v>9</v>
      </c>
      <c r="M4356">
        <v>81732</v>
      </c>
      <c r="O4356" t="s">
        <v>20</v>
      </c>
      <c r="P4356" t="s">
        <v>210</v>
      </c>
      <c r="Q4356" t="s">
        <v>20</v>
      </c>
      <c r="R4356" t="s">
        <v>183</v>
      </c>
      <c r="S4356" s="1" t="s">
        <v>171</v>
      </c>
      <c r="T4356" s="1">
        <v>44789.381944444445</v>
      </c>
      <c r="U4356" s="1">
        <v>44789.541666666664</v>
      </c>
      <c r="V4356" t="s">
        <v>184</v>
      </c>
      <c r="W4356" t="s">
        <v>87</v>
      </c>
      <c r="X4356" t="s">
        <v>261</v>
      </c>
      <c r="Y4356" t="s">
        <v>186</v>
      </c>
      <c r="Z4356" t="s">
        <v>187</v>
      </c>
      <c r="AA4356" s="32">
        <v>230</v>
      </c>
    </row>
    <row r="4357" spans="1:27" x14ac:dyDescent="0.3">
      <c r="A4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7" s="4" t="str">
        <f>VLOOKUP(P4357,Lookup!$A$1:$D$19,4,0)</f>
        <v>North Valley</v>
      </c>
      <c r="C4357" s="4" t="str">
        <f>VLOOKUP(P4357,Lookup!$A$1:$E$19,5,0)</f>
        <v>Region 2</v>
      </c>
      <c r="D4357" s="4" t="str">
        <f>VLOOKUP(P4357,Lookup!$A$1:$B$19,2,0)</f>
        <v>SA</v>
      </c>
      <c r="E4357" s="4" t="str">
        <f>IF(AND((Data[[#This Row],[Min Notif Date]]&gt;$G$3),Data[[#This Row],[Min Notif Date]]&lt;$F$3),"Last Week","No")</f>
        <v>No</v>
      </c>
      <c r="F4357" s="4" t="str">
        <f>VLOOKUP(MONTH(Data[[#This Row],[Min Notif Date]]),Lookup!$G$1:$H$12,2,0)</f>
        <v>8. Aug</v>
      </c>
      <c r="G4357" s="4" t="str">
        <f t="shared" ref="G4357:G4420" si="68">IF(AA4357&lt;0,"Negative","")</f>
        <v/>
      </c>
      <c r="H4357" s="4" t="str">
        <f>IF(AND(Data[[#This Row],[Min Notif Time]]&gt;6,Data[[#This Row],[Min Notif Time]]&lt;17),"Business Hours","Non-Business Hours")</f>
        <v>Business Hours</v>
      </c>
      <c r="I4357" s="4" t="str" cm="1">
        <f t="array" ref="I4357">IFERROR(VLOOKUP(Data[[#This Row],[Min Notif Date]],Lookup!$N$1:$P$11,2,0),_xlfn.IFS(VLOOKUP(WEEKDAY(Data[[#This Row],[Min Notif Date]]),Lookup!$J$1:$L$7,3,0)="Weekend","Weekend",VLOOKUP(WEEKDAY(Data[[#This Row],[Min Notif Date]]),Lookup!$J$1:$L$7,3,0)="Weekday","Weekday"))</f>
        <v>Weekday</v>
      </c>
      <c r="J4357" s="4" t="str">
        <f>VLOOKUP(WEEKDAY(Data[[#This Row],[Min Notif Date]]),Lookup!$J$1:$K$7,2,0)</f>
        <v>3. Tue</v>
      </c>
      <c r="K4357" s="105">
        <f>ROUNDDOWN(Data[[#This Row],[PGE Notified Time]],0)</f>
        <v>44789</v>
      </c>
      <c r="L4357" s="4">
        <f>HOUR(Data[[#This Row],[PGE Notified Time]])</f>
        <v>11</v>
      </c>
      <c r="M4357">
        <v>81752</v>
      </c>
      <c r="N4357">
        <v>4753717836</v>
      </c>
      <c r="O4357" t="s">
        <v>20</v>
      </c>
      <c r="P4357" t="s">
        <v>210</v>
      </c>
      <c r="Q4357" t="s">
        <v>20</v>
      </c>
      <c r="R4357" t="s">
        <v>183</v>
      </c>
      <c r="S4357" s="1">
        <v>44789.449594907404</v>
      </c>
      <c r="T4357" s="1">
        <v>44789.493657407409</v>
      </c>
      <c r="U4357" s="1">
        <v>44789.604166666664</v>
      </c>
      <c r="V4357" t="s">
        <v>184</v>
      </c>
      <c r="W4357" t="s">
        <v>87</v>
      </c>
      <c r="X4357" t="s">
        <v>268</v>
      </c>
      <c r="Y4357" t="s">
        <v>186</v>
      </c>
      <c r="Z4357" t="s">
        <v>187</v>
      </c>
      <c r="AA4357" s="32">
        <v>222.58333333300001</v>
      </c>
    </row>
    <row r="4358" spans="1:27" x14ac:dyDescent="0.3">
      <c r="A4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8" s="4" t="str">
        <f>VLOOKUP(P4358,Lookup!$A$1:$D$19,4,0)</f>
        <v>Bay Area</v>
      </c>
      <c r="C4358" s="4" t="str">
        <f>VLOOKUP(P4358,Lookup!$A$1:$E$19,5,0)</f>
        <v>Region 3</v>
      </c>
      <c r="D4358" s="4" t="str">
        <f>VLOOKUP(P4358,Lookup!$A$1:$B$19,2,0)</f>
        <v>PN</v>
      </c>
      <c r="E4358" s="4" t="str">
        <f>IF(AND((Data[[#This Row],[Min Notif Date]]&gt;$G$3),Data[[#This Row],[Min Notif Date]]&lt;$F$3),"Last Week","No")</f>
        <v>No</v>
      </c>
      <c r="F4358" s="4" t="str">
        <f>VLOOKUP(MONTH(Data[[#This Row],[Min Notif Date]]),Lookup!$G$1:$H$12,2,0)</f>
        <v>8. Aug</v>
      </c>
      <c r="G4358" s="4" t="str">
        <f t="shared" si="68"/>
        <v/>
      </c>
      <c r="H4358" s="4" t="str">
        <f>IF(AND(Data[[#This Row],[Min Notif Time]]&gt;6,Data[[#This Row],[Min Notif Time]]&lt;17),"Business Hours","Non-Business Hours")</f>
        <v>Business Hours</v>
      </c>
      <c r="I4358" s="4" t="str" cm="1">
        <f t="array" ref="I4358">IFERROR(VLOOKUP(Data[[#This Row],[Min Notif Date]],Lookup!$N$1:$P$11,2,0),_xlfn.IFS(VLOOKUP(WEEKDAY(Data[[#This Row],[Min Notif Date]]),Lookup!$J$1:$L$7,3,0)="Weekend","Weekend",VLOOKUP(WEEKDAY(Data[[#This Row],[Min Notif Date]]),Lookup!$J$1:$L$7,3,0)="Weekday","Weekday"))</f>
        <v>Weekday</v>
      </c>
      <c r="J4358" s="4" t="str">
        <f>VLOOKUP(WEEKDAY(Data[[#This Row],[Min Notif Date]]),Lookup!$J$1:$K$7,2,0)</f>
        <v>3. Tue</v>
      </c>
      <c r="K4358" s="105">
        <f>ROUNDDOWN(Data[[#This Row],[PGE Notified Time]],0)</f>
        <v>44789</v>
      </c>
      <c r="L4358" s="4">
        <f>HOUR(Data[[#This Row],[PGE Notified Time]])</f>
        <v>9</v>
      </c>
      <c r="M4358">
        <v>81737</v>
      </c>
      <c r="N4358">
        <v>5961788</v>
      </c>
      <c r="O4358" t="s">
        <v>20</v>
      </c>
      <c r="P4358" t="s">
        <v>197</v>
      </c>
      <c r="Q4358" t="s">
        <v>20</v>
      </c>
      <c r="R4358" t="s">
        <v>193</v>
      </c>
      <c r="S4358" s="1">
        <v>44789.400821759256</v>
      </c>
      <c r="T4358" s="1">
        <v>44789.401979166665</v>
      </c>
      <c r="U4358" s="1">
        <v>44789.552083333336</v>
      </c>
      <c r="V4358" t="s">
        <v>184</v>
      </c>
      <c r="W4358" t="s">
        <v>87</v>
      </c>
      <c r="X4358" t="s">
        <v>222</v>
      </c>
      <c r="Y4358" t="s">
        <v>186</v>
      </c>
      <c r="Z4358" t="s">
        <v>187</v>
      </c>
      <c r="AA4358" s="32">
        <v>217.81666666699999</v>
      </c>
    </row>
    <row r="4359" spans="1:27" x14ac:dyDescent="0.3">
      <c r="A4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9" s="4" t="str">
        <f>VLOOKUP(P4359,Lookup!$A$1:$D$19,4,0)</f>
        <v>North Valley</v>
      </c>
      <c r="C4359" s="4" t="str">
        <f>VLOOKUP(P4359,Lookup!$A$1:$E$19,5,0)</f>
        <v>Region 2</v>
      </c>
      <c r="D4359" s="4" t="str">
        <f>VLOOKUP(P4359,Lookup!$A$1:$B$19,2,0)</f>
        <v>SA</v>
      </c>
      <c r="E4359" s="4" t="str">
        <f>IF(AND((Data[[#This Row],[Min Notif Date]]&gt;$G$3),Data[[#This Row],[Min Notif Date]]&lt;$F$3),"Last Week","No")</f>
        <v>No</v>
      </c>
      <c r="F4359" s="4" t="str">
        <f>VLOOKUP(MONTH(Data[[#This Row],[Min Notif Date]]),Lookup!$G$1:$H$12,2,0)</f>
        <v>8. Aug</v>
      </c>
      <c r="G4359" s="4" t="str">
        <f t="shared" si="68"/>
        <v/>
      </c>
      <c r="H4359" s="4" t="str">
        <f>IF(AND(Data[[#This Row],[Min Notif Time]]&gt;6,Data[[#This Row],[Min Notif Time]]&lt;17),"Business Hours","Non-Business Hours")</f>
        <v>Business Hours</v>
      </c>
      <c r="I4359" s="4" t="str" cm="1">
        <f t="array" ref="I4359">IFERROR(VLOOKUP(Data[[#This Row],[Min Notif Date]],Lookup!$N$1:$P$11,2,0),_xlfn.IFS(VLOOKUP(WEEKDAY(Data[[#This Row],[Min Notif Date]]),Lookup!$J$1:$L$7,3,0)="Weekend","Weekend",VLOOKUP(WEEKDAY(Data[[#This Row],[Min Notif Date]]),Lookup!$J$1:$L$7,3,0)="Weekday","Weekday"))</f>
        <v>Weekday</v>
      </c>
      <c r="J4359" s="4" t="str">
        <f>VLOOKUP(WEEKDAY(Data[[#This Row],[Min Notif Date]]),Lookup!$J$1:$K$7,2,0)</f>
        <v>3. Tue</v>
      </c>
      <c r="K4359" s="105">
        <f>ROUNDDOWN(Data[[#This Row],[PGE Notified Time]],0)</f>
        <v>44789</v>
      </c>
      <c r="L4359" s="4">
        <f>HOUR(Data[[#This Row],[PGE Notified Time]])</f>
        <v>8</v>
      </c>
      <c r="M4359">
        <v>81727</v>
      </c>
      <c r="O4359" t="s">
        <v>20</v>
      </c>
      <c r="P4359" t="s">
        <v>210</v>
      </c>
      <c r="Q4359" t="s">
        <v>20</v>
      </c>
      <c r="R4359" t="s">
        <v>183</v>
      </c>
      <c r="S4359" s="1" t="s">
        <v>171</v>
      </c>
      <c r="T4359" s="1">
        <v>44789.351388888892</v>
      </c>
      <c r="U4359" s="1">
        <v>44789.472222222219</v>
      </c>
      <c r="V4359" t="s">
        <v>184</v>
      </c>
      <c r="W4359" t="s">
        <v>86</v>
      </c>
      <c r="X4359" t="s">
        <v>254</v>
      </c>
      <c r="Y4359" t="s">
        <v>186</v>
      </c>
      <c r="Z4359" t="s">
        <v>187</v>
      </c>
      <c r="AA4359" s="32">
        <v>174</v>
      </c>
    </row>
    <row r="4360" spans="1:27" x14ac:dyDescent="0.3">
      <c r="A4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0" s="4" t="str">
        <f>VLOOKUP(P4360,Lookup!$A$1:$D$19,4,0)</f>
        <v>Bay Area</v>
      </c>
      <c r="C4360" s="4" t="str">
        <f>VLOOKUP(P4360,Lookup!$A$1:$E$19,5,0)</f>
        <v>Region 3</v>
      </c>
      <c r="D4360" s="4" t="str">
        <f>VLOOKUP(P4360,Lookup!$A$1:$B$19,2,0)</f>
        <v>MI</v>
      </c>
      <c r="E4360" s="4" t="str">
        <f>IF(AND((Data[[#This Row],[Min Notif Date]]&gt;$G$3),Data[[#This Row],[Min Notif Date]]&lt;$F$3),"Last Week","No")</f>
        <v>No</v>
      </c>
      <c r="F4360" s="4" t="str">
        <f>VLOOKUP(MONTH(Data[[#This Row],[Min Notif Date]]),Lookup!$G$1:$H$12,2,0)</f>
        <v>8. Aug</v>
      </c>
      <c r="G4360" s="4" t="str">
        <f t="shared" si="68"/>
        <v/>
      </c>
      <c r="H4360" s="4" t="str">
        <f>IF(AND(Data[[#This Row],[Min Notif Time]]&gt;6,Data[[#This Row],[Min Notif Time]]&lt;17),"Business Hours","Non-Business Hours")</f>
        <v>Business Hours</v>
      </c>
      <c r="I4360" s="4" t="str" cm="1">
        <f t="array" ref="I4360">IFERROR(VLOOKUP(Data[[#This Row],[Min Notif Date]],Lookup!$N$1:$P$11,2,0),_xlfn.IFS(VLOOKUP(WEEKDAY(Data[[#This Row],[Min Notif Date]]),Lookup!$J$1:$L$7,3,0)="Weekend","Weekend",VLOOKUP(WEEKDAY(Data[[#This Row],[Min Notif Date]]),Lookup!$J$1:$L$7,3,0)="Weekday","Weekday"))</f>
        <v>Weekday</v>
      </c>
      <c r="J4360" s="4" t="str">
        <f>VLOOKUP(WEEKDAY(Data[[#This Row],[Min Notif Date]]),Lookup!$J$1:$K$7,2,0)</f>
        <v>3. Tue</v>
      </c>
      <c r="K4360" s="105">
        <f>ROUNDDOWN(Data[[#This Row],[PGE Notified Time]],0)</f>
        <v>44789</v>
      </c>
      <c r="L4360" s="4">
        <f>HOUR(Data[[#This Row],[PGE Notified Time]])</f>
        <v>9</v>
      </c>
      <c r="M4360">
        <v>81736</v>
      </c>
      <c r="O4360" t="s">
        <v>20</v>
      </c>
      <c r="P4360" t="s">
        <v>244</v>
      </c>
      <c r="Q4360" t="s">
        <v>20</v>
      </c>
      <c r="R4360" t="s">
        <v>183</v>
      </c>
      <c r="S4360" s="1" t="s">
        <v>171</v>
      </c>
      <c r="T4360" s="1">
        <v>44789.399305555555</v>
      </c>
      <c r="U4360" s="1">
        <v>44789.479166666664</v>
      </c>
      <c r="V4360" t="s">
        <v>184</v>
      </c>
      <c r="W4360" t="s">
        <v>85</v>
      </c>
      <c r="X4360" t="s">
        <v>250</v>
      </c>
      <c r="Y4360" t="s">
        <v>186</v>
      </c>
      <c r="Z4360" t="s">
        <v>187</v>
      </c>
      <c r="AA4360" s="32">
        <v>115</v>
      </c>
    </row>
    <row r="4361" spans="1:27" x14ac:dyDescent="0.3">
      <c r="A4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1" s="4" t="str">
        <f>VLOOKUP(P4361,Lookup!$A$1:$D$19,4,0)</f>
        <v>Bay Area</v>
      </c>
      <c r="C4361" s="4" t="str">
        <f>VLOOKUP(P4361,Lookup!$A$1:$E$19,5,0)</f>
        <v>Region 3</v>
      </c>
      <c r="D4361" s="4" t="str">
        <f>VLOOKUP(P4361,Lookup!$A$1:$B$19,2,0)</f>
        <v>EB</v>
      </c>
      <c r="E4361" s="4" t="str">
        <f>IF(AND((Data[[#This Row],[Min Notif Date]]&gt;$G$3),Data[[#This Row],[Min Notif Date]]&lt;$F$3),"Last Week","No")</f>
        <v>No</v>
      </c>
      <c r="F4361" s="4" t="str">
        <f>VLOOKUP(MONTH(Data[[#This Row],[Min Notif Date]]),Lookup!$G$1:$H$12,2,0)</f>
        <v>8. Aug</v>
      </c>
      <c r="G4361" s="4" t="str">
        <f t="shared" si="68"/>
        <v/>
      </c>
      <c r="H4361" s="4" t="str">
        <f>IF(AND(Data[[#This Row],[Min Notif Time]]&gt;6,Data[[#This Row],[Min Notif Time]]&lt;17),"Business Hours","Non-Business Hours")</f>
        <v>Business Hours</v>
      </c>
      <c r="I4361" s="4" t="str" cm="1">
        <f t="array" ref="I4361">IFERROR(VLOOKUP(Data[[#This Row],[Min Notif Date]],Lookup!$N$1:$P$11,2,0),_xlfn.IFS(VLOOKUP(WEEKDAY(Data[[#This Row],[Min Notif Date]]),Lookup!$J$1:$L$7,3,0)="Weekend","Weekend",VLOOKUP(WEEKDAY(Data[[#This Row],[Min Notif Date]]),Lookup!$J$1:$L$7,3,0)="Weekday","Weekday"))</f>
        <v>Weekday</v>
      </c>
      <c r="J4361" s="4" t="str">
        <f>VLOOKUP(WEEKDAY(Data[[#This Row],[Min Notif Date]]),Lookup!$J$1:$K$7,2,0)</f>
        <v>3. Tue</v>
      </c>
      <c r="K4361" s="105">
        <f>ROUNDDOWN(Data[[#This Row],[PGE Notified Time]],0)</f>
        <v>44789</v>
      </c>
      <c r="L4361" s="4">
        <f>HOUR(Data[[#This Row],[PGE Notified Time]])</f>
        <v>9</v>
      </c>
      <c r="M4361">
        <v>81740</v>
      </c>
      <c r="O4361" t="s">
        <v>20</v>
      </c>
      <c r="P4361" t="s">
        <v>182</v>
      </c>
      <c r="Q4361" t="s">
        <v>20</v>
      </c>
      <c r="R4361" t="s">
        <v>191</v>
      </c>
      <c r="S4361" s="1" t="s">
        <v>171</v>
      </c>
      <c r="T4361" s="1">
        <v>44789.413194444445</v>
      </c>
      <c r="U4361" s="1">
        <v>44789.489583333336</v>
      </c>
      <c r="V4361" t="s">
        <v>184</v>
      </c>
      <c r="W4361" t="s">
        <v>85</v>
      </c>
      <c r="X4361" t="s">
        <v>212</v>
      </c>
      <c r="Y4361" t="s">
        <v>186</v>
      </c>
      <c r="Z4361" t="s">
        <v>187</v>
      </c>
      <c r="AA4361" s="32">
        <v>110</v>
      </c>
    </row>
    <row r="4362" spans="1:27" x14ac:dyDescent="0.3">
      <c r="A4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2" s="4" t="str">
        <f>VLOOKUP(P4362,Lookup!$A$1:$D$19,4,0)</f>
        <v>Central Valley</v>
      </c>
      <c r="C4362" s="4" t="str">
        <f>VLOOKUP(P4362,Lookup!$A$1:$E$19,5,0)</f>
        <v>Region 5</v>
      </c>
      <c r="D4362" s="4" t="str">
        <f>VLOOKUP(P4362,Lookup!$A$1:$B$19,2,0)</f>
        <v>ST</v>
      </c>
      <c r="E4362" s="4" t="str">
        <f>IF(AND((Data[[#This Row],[Min Notif Date]]&gt;$G$3),Data[[#This Row],[Min Notif Date]]&lt;$F$3),"Last Week","No")</f>
        <v>No</v>
      </c>
      <c r="F4362" s="4" t="str">
        <f>VLOOKUP(MONTH(Data[[#This Row],[Min Notif Date]]),Lookup!$G$1:$H$12,2,0)</f>
        <v>8. Aug</v>
      </c>
      <c r="G4362" s="4" t="str">
        <f t="shared" si="68"/>
        <v/>
      </c>
      <c r="H4362" s="4" t="str">
        <f>IF(AND(Data[[#This Row],[Min Notif Time]]&gt;6,Data[[#This Row],[Min Notif Time]]&lt;17),"Business Hours","Non-Business Hours")</f>
        <v>Business Hours</v>
      </c>
      <c r="I4362" s="4" t="str" cm="1">
        <f t="array" ref="I4362">IFERROR(VLOOKUP(Data[[#This Row],[Min Notif Date]],Lookup!$N$1:$P$11,2,0),_xlfn.IFS(VLOOKUP(WEEKDAY(Data[[#This Row],[Min Notif Date]]),Lookup!$J$1:$L$7,3,0)="Weekend","Weekend",VLOOKUP(WEEKDAY(Data[[#This Row],[Min Notif Date]]),Lookup!$J$1:$L$7,3,0)="Weekday","Weekday"))</f>
        <v>Weekday</v>
      </c>
      <c r="J4362" s="4" t="str">
        <f>VLOOKUP(WEEKDAY(Data[[#This Row],[Min Notif Date]]),Lookup!$J$1:$K$7,2,0)</f>
        <v>3. Tue</v>
      </c>
      <c r="K4362" s="105">
        <f>ROUNDDOWN(Data[[#This Row],[PGE Notified Time]],0)</f>
        <v>44789</v>
      </c>
      <c r="L4362" s="4">
        <f>HOUR(Data[[#This Row],[PGE Notified Time]])</f>
        <v>9</v>
      </c>
      <c r="M4362">
        <v>81735</v>
      </c>
      <c r="O4362" t="s">
        <v>20</v>
      </c>
      <c r="P4362" t="s">
        <v>188</v>
      </c>
      <c r="Q4362" t="s">
        <v>20</v>
      </c>
      <c r="R4362" t="s">
        <v>223</v>
      </c>
      <c r="S4362" s="1" t="s">
        <v>171</v>
      </c>
      <c r="T4362" s="1">
        <v>44789.390277777777</v>
      </c>
      <c r="U4362" s="1">
        <v>44789.461805555555</v>
      </c>
      <c r="V4362" t="s">
        <v>184</v>
      </c>
      <c r="W4362" t="s">
        <v>85</v>
      </c>
      <c r="X4362" t="s">
        <v>408</v>
      </c>
      <c r="Y4362" t="s">
        <v>186</v>
      </c>
      <c r="Z4362" t="s">
        <v>187</v>
      </c>
      <c r="AA4362" s="32">
        <v>103</v>
      </c>
    </row>
    <row r="4363" spans="1:27" x14ac:dyDescent="0.3">
      <c r="A4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3" s="4" t="str">
        <f>VLOOKUP(P4363,Lookup!$A$1:$D$19,4,0)</f>
        <v>Bay Area</v>
      </c>
      <c r="C4363" s="4" t="str">
        <f>VLOOKUP(P4363,Lookup!$A$1:$E$19,5,0)</f>
        <v>Region 3</v>
      </c>
      <c r="D4363" s="4" t="str">
        <f>VLOOKUP(P4363,Lookup!$A$1:$B$19,2,0)</f>
        <v>EB</v>
      </c>
      <c r="E4363" s="4" t="str">
        <f>IF(AND((Data[[#This Row],[Min Notif Date]]&gt;$G$3),Data[[#This Row],[Min Notif Date]]&lt;$F$3),"Last Week","No")</f>
        <v>No</v>
      </c>
      <c r="F4363" s="4" t="str">
        <f>VLOOKUP(MONTH(Data[[#This Row],[Min Notif Date]]),Lookup!$G$1:$H$12,2,0)</f>
        <v>8. Aug</v>
      </c>
      <c r="G4363" s="4" t="str">
        <f t="shared" si="68"/>
        <v/>
      </c>
      <c r="H4363" s="4" t="str">
        <f>IF(AND(Data[[#This Row],[Min Notif Time]]&gt;6,Data[[#This Row],[Min Notif Time]]&lt;17),"Business Hours","Non-Business Hours")</f>
        <v>Business Hours</v>
      </c>
      <c r="I4363" s="4" t="str" cm="1">
        <f t="array" ref="I4363">IFERROR(VLOOKUP(Data[[#This Row],[Min Notif Date]],Lookup!$N$1:$P$11,2,0),_xlfn.IFS(VLOOKUP(WEEKDAY(Data[[#This Row],[Min Notif Date]]),Lookup!$J$1:$L$7,3,0)="Weekend","Weekend",VLOOKUP(WEEKDAY(Data[[#This Row],[Min Notif Date]]),Lookup!$J$1:$L$7,3,0)="Weekday","Weekday"))</f>
        <v>Weekday</v>
      </c>
      <c r="J4363" s="4" t="str">
        <f>VLOOKUP(WEEKDAY(Data[[#This Row],[Min Notif Date]]),Lookup!$J$1:$K$7,2,0)</f>
        <v>3. Tue</v>
      </c>
      <c r="K4363" s="105">
        <f>ROUNDDOWN(Data[[#This Row],[PGE Notified Time]],0)</f>
        <v>44789</v>
      </c>
      <c r="L4363" s="4">
        <f>HOUR(Data[[#This Row],[PGE Notified Time]])</f>
        <v>11</v>
      </c>
      <c r="M4363">
        <v>81749</v>
      </c>
      <c r="O4363" t="s">
        <v>20</v>
      </c>
      <c r="P4363" t="s">
        <v>182</v>
      </c>
      <c r="Q4363" t="s">
        <v>20</v>
      </c>
      <c r="R4363" t="s">
        <v>191</v>
      </c>
      <c r="S4363" s="1" t="s">
        <v>171</v>
      </c>
      <c r="T4363" s="1">
        <v>44789.468055555553</v>
      </c>
      <c r="U4363" s="1">
        <v>44789.53125</v>
      </c>
      <c r="V4363" t="s">
        <v>184</v>
      </c>
      <c r="W4363" t="s">
        <v>85</v>
      </c>
      <c r="X4363" t="s">
        <v>212</v>
      </c>
      <c r="Y4363" t="s">
        <v>186</v>
      </c>
      <c r="Z4363" t="s">
        <v>187</v>
      </c>
      <c r="AA4363" s="32">
        <v>91</v>
      </c>
    </row>
    <row r="4364" spans="1:27" x14ac:dyDescent="0.3">
      <c r="A4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4" s="4" t="str">
        <f>VLOOKUP(P4364,Lookup!$A$1:$D$19,4,0)</f>
        <v>North Coast</v>
      </c>
      <c r="C4364" s="4" t="str">
        <f>VLOOKUP(P4364,Lookup!$A$1:$E$19,5,0)</f>
        <v>Region 1</v>
      </c>
      <c r="D4364" s="4" t="str">
        <f>VLOOKUP(P4364,Lookup!$A$1:$B$19,2,0)</f>
        <v>NB</v>
      </c>
      <c r="E4364" s="4" t="str">
        <f>IF(AND((Data[[#This Row],[Min Notif Date]]&gt;$G$3),Data[[#This Row],[Min Notif Date]]&lt;$F$3),"Last Week","No")</f>
        <v>No</v>
      </c>
      <c r="F4364" s="4" t="str">
        <f>VLOOKUP(MONTH(Data[[#This Row],[Min Notif Date]]),Lookup!$G$1:$H$12,2,0)</f>
        <v>8. Aug</v>
      </c>
      <c r="G4364" s="4" t="str">
        <f t="shared" si="68"/>
        <v/>
      </c>
      <c r="H4364" s="4" t="str">
        <f>IF(AND(Data[[#This Row],[Min Notif Time]]&gt;6,Data[[#This Row],[Min Notif Time]]&lt;17),"Business Hours","Non-Business Hours")</f>
        <v>Business Hours</v>
      </c>
      <c r="I4364" s="4" t="str" cm="1">
        <f t="array" ref="I4364">IFERROR(VLOOKUP(Data[[#This Row],[Min Notif Date]],Lookup!$N$1:$P$11,2,0),_xlfn.IFS(VLOOKUP(WEEKDAY(Data[[#This Row],[Min Notif Date]]),Lookup!$J$1:$L$7,3,0)="Weekend","Weekend",VLOOKUP(WEEKDAY(Data[[#This Row],[Min Notif Date]]),Lookup!$J$1:$L$7,3,0)="Weekday","Weekday"))</f>
        <v>Weekday</v>
      </c>
      <c r="J4364" s="4" t="str">
        <f>VLOOKUP(WEEKDAY(Data[[#This Row],[Min Notif Date]]),Lookup!$J$1:$K$7,2,0)</f>
        <v>3. Tue</v>
      </c>
      <c r="K4364" s="105">
        <f>ROUNDDOWN(Data[[#This Row],[PGE Notified Time]],0)</f>
        <v>44789</v>
      </c>
      <c r="L4364" s="4">
        <f>HOUR(Data[[#This Row],[PGE Notified Time]])</f>
        <v>12</v>
      </c>
      <c r="M4364">
        <v>81755</v>
      </c>
      <c r="O4364" t="s">
        <v>20</v>
      </c>
      <c r="P4364" t="s">
        <v>219</v>
      </c>
      <c r="Q4364" t="s">
        <v>20</v>
      </c>
      <c r="R4364" t="s">
        <v>191</v>
      </c>
      <c r="S4364" s="1" t="s">
        <v>171</v>
      </c>
      <c r="T4364" s="1">
        <v>44789.520833333336</v>
      </c>
      <c r="U4364" s="1">
        <v>44789.572916666664</v>
      </c>
      <c r="V4364" t="s">
        <v>184</v>
      </c>
      <c r="W4364" t="s">
        <v>85</v>
      </c>
      <c r="X4364" t="s">
        <v>237</v>
      </c>
      <c r="Y4364" t="s">
        <v>186</v>
      </c>
      <c r="Z4364" t="s">
        <v>187</v>
      </c>
      <c r="AA4364" s="32">
        <v>75</v>
      </c>
    </row>
    <row r="4365" spans="1:27" x14ac:dyDescent="0.3">
      <c r="A4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65" s="4" t="str">
        <f>VLOOKUP(P4365,Lookup!$A$1:$D$19,4,0)</f>
        <v>South Bay</v>
      </c>
      <c r="C4365" s="4" t="str">
        <f>VLOOKUP(P4365,Lookup!$A$1:$E$19,5,0)</f>
        <v>Region 4</v>
      </c>
      <c r="D4365" s="4" t="str">
        <f>VLOOKUP(P4365,Lookup!$A$1:$B$19,2,0)</f>
        <v>CC</v>
      </c>
      <c r="E4365" s="4" t="str">
        <f>IF(AND((Data[[#This Row],[Min Notif Date]]&gt;$G$3),Data[[#This Row],[Min Notif Date]]&lt;$F$3),"Last Week","No")</f>
        <v>No</v>
      </c>
      <c r="F4365" s="4" t="str">
        <f>VLOOKUP(MONTH(Data[[#This Row],[Min Notif Date]]),Lookup!$G$1:$H$12,2,0)</f>
        <v>8. Aug</v>
      </c>
      <c r="G4365" s="4" t="str">
        <f t="shared" si="68"/>
        <v/>
      </c>
      <c r="H4365" s="4" t="str">
        <f>IF(AND(Data[[#This Row],[Min Notif Time]]&gt;6,Data[[#This Row],[Min Notif Time]]&lt;17),"Business Hours","Non-Business Hours")</f>
        <v>Business Hours</v>
      </c>
      <c r="I4365" s="4" t="str" cm="1">
        <f t="array" ref="I4365">IFERROR(VLOOKUP(Data[[#This Row],[Min Notif Date]],Lookup!$N$1:$P$11,2,0),_xlfn.IFS(VLOOKUP(WEEKDAY(Data[[#This Row],[Min Notif Date]]),Lookup!$J$1:$L$7,3,0)="Weekend","Weekend",VLOOKUP(WEEKDAY(Data[[#This Row],[Min Notif Date]]),Lookup!$J$1:$L$7,3,0)="Weekday","Weekday"))</f>
        <v>Weekday</v>
      </c>
      <c r="J4365" s="4" t="str">
        <f>VLOOKUP(WEEKDAY(Data[[#This Row],[Min Notif Date]]),Lookup!$J$1:$K$7,2,0)</f>
        <v>3. Tue</v>
      </c>
      <c r="K4365" s="105">
        <f>ROUNDDOWN(Data[[#This Row],[PGE Notified Time]],0)</f>
        <v>44789</v>
      </c>
      <c r="L4365" s="4">
        <f>HOUR(Data[[#This Row],[PGE Notified Time]])</f>
        <v>11</v>
      </c>
      <c r="M4365">
        <v>81751</v>
      </c>
      <c r="N4365">
        <v>8922657616</v>
      </c>
      <c r="O4365" t="s">
        <v>25</v>
      </c>
      <c r="P4365" t="s">
        <v>225</v>
      </c>
      <c r="Q4365" t="s">
        <v>198</v>
      </c>
      <c r="R4365" t="s">
        <v>191</v>
      </c>
      <c r="S4365" s="1">
        <v>44789.486481481479</v>
      </c>
      <c r="T4365" s="1">
        <v>44789.487870370373</v>
      </c>
      <c r="U4365" s="1">
        <v>44789.524305555555</v>
      </c>
      <c r="V4365" t="s">
        <v>184</v>
      </c>
      <c r="W4365" t="s">
        <v>87</v>
      </c>
      <c r="X4365" t="s">
        <v>366</v>
      </c>
      <c r="Y4365" t="s">
        <v>186</v>
      </c>
      <c r="Z4365" t="s">
        <v>187</v>
      </c>
      <c r="AA4365" s="32">
        <v>54.466666666999998</v>
      </c>
    </row>
    <row r="4366" spans="1:27" x14ac:dyDescent="0.3">
      <c r="A4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6" s="4" t="str">
        <f>VLOOKUP(P4366,Lookup!$A$1:$D$19,4,0)</f>
        <v>South Bay</v>
      </c>
      <c r="C4366" s="4" t="str">
        <f>VLOOKUP(P4366,Lookup!$A$1:$E$19,5,0)</f>
        <v>Region 4</v>
      </c>
      <c r="D4366" s="4" t="str">
        <f>VLOOKUP(P4366,Lookup!$A$1:$B$19,2,0)</f>
        <v>DA</v>
      </c>
      <c r="E4366" s="4" t="str">
        <f>IF(AND((Data[[#This Row],[Min Notif Date]]&gt;$G$3),Data[[#This Row],[Min Notif Date]]&lt;$F$3),"Last Week","No")</f>
        <v>No</v>
      </c>
      <c r="F4366" s="4" t="str">
        <f>VLOOKUP(MONTH(Data[[#This Row],[Min Notif Date]]),Lookup!$G$1:$H$12,2,0)</f>
        <v>8. Aug</v>
      </c>
      <c r="G4366" s="4" t="str">
        <f t="shared" si="68"/>
        <v/>
      </c>
      <c r="H4366" s="4" t="str">
        <f>IF(AND(Data[[#This Row],[Min Notif Time]]&gt;6,Data[[#This Row],[Min Notif Time]]&lt;17),"Business Hours","Non-Business Hours")</f>
        <v>Business Hours</v>
      </c>
      <c r="I4366" s="4" t="str" cm="1">
        <f t="array" ref="I4366">IFERROR(VLOOKUP(Data[[#This Row],[Min Notif Date]],Lookup!$N$1:$P$11,2,0),_xlfn.IFS(VLOOKUP(WEEKDAY(Data[[#This Row],[Min Notif Date]]),Lookup!$J$1:$L$7,3,0)="Weekend","Weekend",VLOOKUP(WEEKDAY(Data[[#This Row],[Min Notif Date]]),Lookup!$J$1:$L$7,3,0)="Weekday","Weekday"))</f>
        <v>Weekday</v>
      </c>
      <c r="J4366" s="4" t="str">
        <f>VLOOKUP(WEEKDAY(Data[[#This Row],[Min Notif Date]]),Lookup!$J$1:$K$7,2,0)</f>
        <v>3. Tue</v>
      </c>
      <c r="K4366" s="105">
        <f>ROUNDDOWN(Data[[#This Row],[PGE Notified Time]],0)</f>
        <v>44789</v>
      </c>
      <c r="L4366" s="4">
        <f>HOUR(Data[[#This Row],[PGE Notified Time]])</f>
        <v>10</v>
      </c>
      <c r="M4366">
        <v>81747</v>
      </c>
      <c r="O4366" t="s">
        <v>20</v>
      </c>
      <c r="P4366" t="s">
        <v>279</v>
      </c>
      <c r="Q4366" t="s">
        <v>20</v>
      </c>
      <c r="R4366" t="s">
        <v>191</v>
      </c>
      <c r="S4366" s="1" t="s">
        <v>171</v>
      </c>
      <c r="T4366" s="1">
        <v>44789.44027777778</v>
      </c>
      <c r="U4366" s="1">
        <v>44789.477083333331</v>
      </c>
      <c r="V4366" t="s">
        <v>184</v>
      </c>
      <c r="W4366" t="s">
        <v>85</v>
      </c>
      <c r="X4366" t="s">
        <v>280</v>
      </c>
      <c r="Y4366" t="s">
        <v>186</v>
      </c>
      <c r="Z4366" t="s">
        <v>187</v>
      </c>
      <c r="AA4366" s="32">
        <v>53</v>
      </c>
    </row>
    <row r="4367" spans="1:27" x14ac:dyDescent="0.3">
      <c r="A4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7" s="4" t="str">
        <f>VLOOKUP(P4367,Lookup!$A$1:$D$19,4,0)</f>
        <v>Bay Area</v>
      </c>
      <c r="C4367" s="4" t="str">
        <f>VLOOKUP(P4367,Lookup!$A$1:$E$19,5,0)</f>
        <v>Region 3</v>
      </c>
      <c r="D4367" s="4" t="str">
        <f>VLOOKUP(P4367,Lookup!$A$1:$B$19,2,0)</f>
        <v>PN</v>
      </c>
      <c r="E4367" s="4" t="str">
        <f>IF(AND((Data[[#This Row],[Min Notif Date]]&gt;$G$3),Data[[#This Row],[Min Notif Date]]&lt;$F$3),"Last Week","No")</f>
        <v>No</v>
      </c>
      <c r="F4367" s="4" t="str">
        <f>VLOOKUP(MONTH(Data[[#This Row],[Min Notif Date]]),Lookup!$G$1:$H$12,2,0)</f>
        <v>8. Aug</v>
      </c>
      <c r="G4367" s="4" t="str">
        <f t="shared" si="68"/>
        <v/>
      </c>
      <c r="H4367" s="4" t="str">
        <f>IF(AND(Data[[#This Row],[Min Notif Time]]&gt;6,Data[[#This Row],[Min Notif Time]]&lt;17),"Business Hours","Non-Business Hours")</f>
        <v>Business Hours</v>
      </c>
      <c r="I4367" s="4" t="str" cm="1">
        <f t="array" ref="I4367">IFERROR(VLOOKUP(Data[[#This Row],[Min Notif Date]],Lookup!$N$1:$P$11,2,0),_xlfn.IFS(VLOOKUP(WEEKDAY(Data[[#This Row],[Min Notif Date]]),Lookup!$J$1:$L$7,3,0)="Weekend","Weekend",VLOOKUP(WEEKDAY(Data[[#This Row],[Min Notif Date]]),Lookup!$J$1:$L$7,3,0)="Weekday","Weekday"))</f>
        <v>Weekday</v>
      </c>
      <c r="J4367" s="4" t="str">
        <f>VLOOKUP(WEEKDAY(Data[[#This Row],[Min Notif Date]]),Lookup!$J$1:$K$7,2,0)</f>
        <v>3. Tue</v>
      </c>
      <c r="K4367" s="105">
        <f>ROUNDDOWN(Data[[#This Row],[PGE Notified Time]],0)</f>
        <v>44789</v>
      </c>
      <c r="L4367" s="4">
        <f>HOUR(Data[[#This Row],[PGE Notified Time]])</f>
        <v>8</v>
      </c>
      <c r="M4367">
        <v>81730</v>
      </c>
      <c r="O4367" t="s">
        <v>20</v>
      </c>
      <c r="P4367" t="s">
        <v>197</v>
      </c>
      <c r="Q4367" t="s">
        <v>20</v>
      </c>
      <c r="R4367" t="s">
        <v>191</v>
      </c>
      <c r="S4367" s="1" t="s">
        <v>171</v>
      </c>
      <c r="T4367" s="1">
        <v>44789.37222222222</v>
      </c>
      <c r="U4367" s="1">
        <v>44789.406944444447</v>
      </c>
      <c r="V4367" t="s">
        <v>184</v>
      </c>
      <c r="W4367" t="s">
        <v>85</v>
      </c>
      <c r="X4367" t="s">
        <v>199</v>
      </c>
      <c r="Y4367" t="s">
        <v>186</v>
      </c>
      <c r="Z4367" t="s">
        <v>187</v>
      </c>
      <c r="AA4367" s="32">
        <v>50</v>
      </c>
    </row>
    <row r="4368" spans="1:27" x14ac:dyDescent="0.3">
      <c r="A4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8" s="4" t="str">
        <f>VLOOKUP(P4368,Lookup!$A$1:$D$19,4,0)</f>
        <v>South Bay</v>
      </c>
      <c r="C4368" s="4" t="str">
        <f>VLOOKUP(P4368,Lookup!$A$1:$E$19,5,0)</f>
        <v>Region 4</v>
      </c>
      <c r="D4368" s="4" t="str">
        <f>VLOOKUP(P4368,Lookup!$A$1:$B$19,2,0)</f>
        <v>CC</v>
      </c>
      <c r="E4368" s="4" t="str">
        <f>IF(AND((Data[[#This Row],[Min Notif Date]]&gt;$G$3),Data[[#This Row],[Min Notif Date]]&lt;$F$3),"Last Week","No")</f>
        <v>No</v>
      </c>
      <c r="F4368" s="4" t="str">
        <f>VLOOKUP(MONTH(Data[[#This Row],[Min Notif Date]]),Lookup!$G$1:$H$12,2,0)</f>
        <v>8. Aug</v>
      </c>
      <c r="G4368" s="4" t="str">
        <f t="shared" si="68"/>
        <v/>
      </c>
      <c r="H4368" s="4" t="str">
        <f>IF(AND(Data[[#This Row],[Min Notif Time]]&gt;6,Data[[#This Row],[Min Notif Time]]&lt;17),"Business Hours","Non-Business Hours")</f>
        <v>Business Hours</v>
      </c>
      <c r="I4368" s="4" t="str" cm="1">
        <f t="array" ref="I4368">IFERROR(VLOOKUP(Data[[#This Row],[Min Notif Date]],Lookup!$N$1:$P$11,2,0),_xlfn.IFS(VLOOKUP(WEEKDAY(Data[[#This Row],[Min Notif Date]]),Lookup!$J$1:$L$7,3,0)="Weekend","Weekend",VLOOKUP(WEEKDAY(Data[[#This Row],[Min Notif Date]]),Lookup!$J$1:$L$7,3,0)="Weekday","Weekday"))</f>
        <v>Weekday</v>
      </c>
      <c r="J4368" s="4" t="str">
        <f>VLOOKUP(WEEKDAY(Data[[#This Row],[Min Notif Date]]),Lookup!$J$1:$K$7,2,0)</f>
        <v>3. Tue</v>
      </c>
      <c r="K4368" s="105">
        <f>ROUNDDOWN(Data[[#This Row],[PGE Notified Time]],0)</f>
        <v>44789</v>
      </c>
      <c r="L4368" s="4">
        <f>HOUR(Data[[#This Row],[PGE Notified Time]])</f>
        <v>10</v>
      </c>
      <c r="M4368">
        <v>81744</v>
      </c>
      <c r="O4368" t="s">
        <v>20</v>
      </c>
      <c r="P4368" t="s">
        <v>225</v>
      </c>
      <c r="Q4368" t="s">
        <v>20</v>
      </c>
      <c r="R4368" t="s">
        <v>191</v>
      </c>
      <c r="S4368" s="1" t="s">
        <v>171</v>
      </c>
      <c r="T4368" s="1">
        <v>44789.425000000003</v>
      </c>
      <c r="U4368" s="1">
        <v>44789.458333333336</v>
      </c>
      <c r="V4368" t="s">
        <v>184</v>
      </c>
      <c r="W4368" t="s">
        <v>85</v>
      </c>
      <c r="X4368" t="s">
        <v>226</v>
      </c>
      <c r="Y4368" t="s">
        <v>186</v>
      </c>
      <c r="Z4368" t="s">
        <v>187</v>
      </c>
      <c r="AA4368" s="32">
        <v>48</v>
      </c>
    </row>
    <row r="4369" spans="1:27" x14ac:dyDescent="0.3">
      <c r="A4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69" s="4" t="str">
        <f>VLOOKUP(P4369,Lookup!$A$1:$D$19,4,0)</f>
        <v>South Bay</v>
      </c>
      <c r="C4369" s="4" t="str">
        <f>VLOOKUP(P4369,Lookup!$A$1:$E$19,5,0)</f>
        <v>Region 4</v>
      </c>
      <c r="D4369" s="4" t="str">
        <f>VLOOKUP(P4369,Lookup!$A$1:$B$19,2,0)</f>
        <v>SJ</v>
      </c>
      <c r="E4369" s="4" t="str">
        <f>IF(AND((Data[[#This Row],[Min Notif Date]]&gt;$G$3),Data[[#This Row],[Min Notif Date]]&lt;$F$3),"Last Week","No")</f>
        <v>No</v>
      </c>
      <c r="F4369" s="4" t="str">
        <f>VLOOKUP(MONTH(Data[[#This Row],[Min Notif Date]]),Lookup!$G$1:$H$12,2,0)</f>
        <v>8. Aug</v>
      </c>
      <c r="G4369" s="4" t="str">
        <f t="shared" si="68"/>
        <v/>
      </c>
      <c r="H4369" s="4" t="str">
        <f>IF(AND(Data[[#This Row],[Min Notif Time]]&gt;6,Data[[#This Row],[Min Notif Time]]&lt;17),"Business Hours","Non-Business Hours")</f>
        <v>Non-Business Hours</v>
      </c>
      <c r="I4369" s="4" t="str" cm="1">
        <f t="array" ref="I4369">IFERROR(VLOOKUP(Data[[#This Row],[Min Notif Date]],Lookup!$N$1:$P$11,2,0),_xlfn.IFS(VLOOKUP(WEEKDAY(Data[[#This Row],[Min Notif Date]]),Lookup!$J$1:$L$7,3,0)="Weekend","Weekend",VLOOKUP(WEEKDAY(Data[[#This Row],[Min Notif Date]]),Lookup!$J$1:$L$7,3,0)="Weekday","Weekday"))</f>
        <v>Weekday</v>
      </c>
      <c r="J4369" s="4" t="str">
        <f>VLOOKUP(WEEKDAY(Data[[#This Row],[Min Notif Date]]),Lookup!$J$1:$K$7,2,0)</f>
        <v>3. Tue</v>
      </c>
      <c r="K4369" s="105">
        <f>ROUNDDOWN(Data[[#This Row],[PGE Notified Time]],0)</f>
        <v>44789</v>
      </c>
      <c r="L4369" s="4">
        <f>HOUR(Data[[#This Row],[PGE Notified Time]])</f>
        <v>22</v>
      </c>
      <c r="M4369">
        <v>81783</v>
      </c>
      <c r="N4369">
        <v>8458187785</v>
      </c>
      <c r="O4369" t="s">
        <v>25</v>
      </c>
      <c r="P4369" t="s">
        <v>288</v>
      </c>
      <c r="Q4369" t="s">
        <v>213</v>
      </c>
      <c r="R4369" t="s">
        <v>183</v>
      </c>
      <c r="S4369" s="1">
        <v>44789.923217592594</v>
      </c>
      <c r="T4369" s="1">
        <v>44789.92291666667</v>
      </c>
      <c r="U4369" s="1">
        <v>44789.954861111109</v>
      </c>
      <c r="V4369" t="s">
        <v>184</v>
      </c>
      <c r="W4369" t="s">
        <v>87</v>
      </c>
      <c r="X4369" t="s">
        <v>293</v>
      </c>
      <c r="Y4369" t="s">
        <v>186</v>
      </c>
      <c r="Z4369" t="s">
        <v>187</v>
      </c>
      <c r="AA4369" s="32">
        <v>46</v>
      </c>
    </row>
    <row r="4370" spans="1:27" x14ac:dyDescent="0.3">
      <c r="A4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70" s="4" t="str">
        <f>VLOOKUP(P4370,Lookup!$A$1:$D$19,4,0)</f>
        <v>Central Valley</v>
      </c>
      <c r="C4370" s="4" t="str">
        <f>VLOOKUP(P4370,Lookup!$A$1:$E$19,5,0)</f>
        <v>Region 5</v>
      </c>
      <c r="D4370" s="4" t="str">
        <f>VLOOKUP(P4370,Lookup!$A$1:$B$19,2,0)</f>
        <v>KE</v>
      </c>
      <c r="E4370" s="4" t="str">
        <f>IF(AND((Data[[#This Row],[Min Notif Date]]&gt;$G$3),Data[[#This Row],[Min Notif Date]]&lt;$F$3),"Last Week","No")</f>
        <v>No</v>
      </c>
      <c r="F4370" s="4" t="str">
        <f>VLOOKUP(MONTH(Data[[#This Row],[Min Notif Date]]),Lookup!$G$1:$H$12,2,0)</f>
        <v>8. Aug</v>
      </c>
      <c r="G4370" s="4" t="str">
        <f t="shared" si="68"/>
        <v/>
      </c>
      <c r="H4370" s="4" t="str">
        <f>IF(AND(Data[[#This Row],[Min Notif Time]]&gt;6,Data[[#This Row],[Min Notif Time]]&lt;17),"Business Hours","Non-Business Hours")</f>
        <v>Business Hours</v>
      </c>
      <c r="I4370" s="4" t="str" cm="1">
        <f t="array" ref="I4370">IFERROR(VLOOKUP(Data[[#This Row],[Min Notif Date]],Lookup!$N$1:$P$11,2,0),_xlfn.IFS(VLOOKUP(WEEKDAY(Data[[#This Row],[Min Notif Date]]),Lookup!$J$1:$L$7,3,0)="Weekend","Weekend",VLOOKUP(WEEKDAY(Data[[#This Row],[Min Notif Date]]),Lookup!$J$1:$L$7,3,0)="Weekday","Weekday"))</f>
        <v>Weekday</v>
      </c>
      <c r="J4370" s="4" t="str">
        <f>VLOOKUP(WEEKDAY(Data[[#This Row],[Min Notif Date]]),Lookup!$J$1:$K$7,2,0)</f>
        <v>3. Tue</v>
      </c>
      <c r="K4370" s="105">
        <f>ROUNDDOWN(Data[[#This Row],[PGE Notified Time]],0)</f>
        <v>44789</v>
      </c>
      <c r="L4370" s="4">
        <f>HOUR(Data[[#This Row],[PGE Notified Time]])</f>
        <v>8</v>
      </c>
      <c r="M4370">
        <v>81726</v>
      </c>
      <c r="N4370">
        <v>6805015426</v>
      </c>
      <c r="O4370" t="s">
        <v>23</v>
      </c>
      <c r="P4370" t="s">
        <v>206</v>
      </c>
      <c r="Q4370" t="s">
        <v>213</v>
      </c>
      <c r="R4370" t="s">
        <v>193</v>
      </c>
      <c r="S4370" s="1">
        <v>44789.340914351851</v>
      </c>
      <c r="T4370" s="1">
        <v>44789.343472222223</v>
      </c>
      <c r="U4370" s="1">
        <v>44789.371527777781</v>
      </c>
      <c r="V4370" t="s">
        <v>184</v>
      </c>
      <c r="W4370" t="s">
        <v>85</v>
      </c>
      <c r="X4370" t="s">
        <v>221</v>
      </c>
      <c r="Y4370" t="s">
        <v>186</v>
      </c>
      <c r="Z4370" t="s">
        <v>187</v>
      </c>
      <c r="AA4370" s="32">
        <v>44.083333332999999</v>
      </c>
    </row>
    <row r="4371" spans="1:27" x14ac:dyDescent="0.3">
      <c r="A4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1" s="4" t="str">
        <f>VLOOKUP(P4371,Lookup!$A$1:$D$19,4,0)</f>
        <v>North Valley</v>
      </c>
      <c r="C4371" s="4" t="str">
        <f>VLOOKUP(P4371,Lookup!$A$1:$E$19,5,0)</f>
        <v>Region 2</v>
      </c>
      <c r="D4371" s="4" t="str">
        <f>VLOOKUP(P4371,Lookup!$A$1:$B$19,2,0)</f>
        <v>SI</v>
      </c>
      <c r="E4371" s="4" t="str">
        <f>IF(AND((Data[[#This Row],[Min Notif Date]]&gt;$G$3),Data[[#This Row],[Min Notif Date]]&lt;$F$3),"Last Week","No")</f>
        <v>No</v>
      </c>
      <c r="F4371" s="4" t="str">
        <f>VLOOKUP(MONTH(Data[[#This Row],[Min Notif Date]]),Lookup!$G$1:$H$12,2,0)</f>
        <v>8. Aug</v>
      </c>
      <c r="G4371" s="4" t="str">
        <f t="shared" si="68"/>
        <v/>
      </c>
      <c r="H4371" s="4" t="str">
        <f>IF(AND(Data[[#This Row],[Min Notif Time]]&gt;6,Data[[#This Row],[Min Notif Time]]&lt;17),"Business Hours","Non-Business Hours")</f>
        <v>Business Hours</v>
      </c>
      <c r="I4371" s="4" t="str" cm="1">
        <f t="array" ref="I4371">IFERROR(VLOOKUP(Data[[#This Row],[Min Notif Date]],Lookup!$N$1:$P$11,2,0),_xlfn.IFS(VLOOKUP(WEEKDAY(Data[[#This Row],[Min Notif Date]]),Lookup!$J$1:$L$7,3,0)="Weekend","Weekend",VLOOKUP(WEEKDAY(Data[[#This Row],[Min Notif Date]]),Lookup!$J$1:$L$7,3,0)="Weekday","Weekday"))</f>
        <v>Weekday</v>
      </c>
      <c r="J4371" s="4" t="str">
        <f>VLOOKUP(WEEKDAY(Data[[#This Row],[Min Notif Date]]),Lookup!$J$1:$K$7,2,0)</f>
        <v>3. Tue</v>
      </c>
      <c r="K4371" s="105">
        <f>ROUNDDOWN(Data[[#This Row],[PGE Notified Time]],0)</f>
        <v>44789</v>
      </c>
      <c r="L4371" s="4">
        <f>HOUR(Data[[#This Row],[PGE Notified Time]])</f>
        <v>9</v>
      </c>
      <c r="M4371">
        <v>81738</v>
      </c>
      <c r="N4371">
        <v>2274157</v>
      </c>
      <c r="O4371" t="s">
        <v>25</v>
      </c>
      <c r="P4371" t="s">
        <v>201</v>
      </c>
      <c r="Q4371" t="s">
        <v>213</v>
      </c>
      <c r="R4371" t="s">
        <v>183</v>
      </c>
      <c r="S4371" s="1">
        <v>44789.400821759256</v>
      </c>
      <c r="T4371" s="1">
        <v>44789.4</v>
      </c>
      <c r="U4371" s="1">
        <v>44789.416666666664</v>
      </c>
      <c r="V4371" t="s">
        <v>184</v>
      </c>
      <c r="W4371" t="s">
        <v>85</v>
      </c>
      <c r="X4371" t="s">
        <v>202</v>
      </c>
      <c r="Y4371" t="s">
        <v>186</v>
      </c>
      <c r="Z4371" t="s">
        <v>187</v>
      </c>
      <c r="AA4371" s="32">
        <v>24</v>
      </c>
    </row>
    <row r="4372" spans="1:27" x14ac:dyDescent="0.3">
      <c r="A4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2" s="4" t="str">
        <f>VLOOKUP(P4372,Lookup!$A$1:$D$19,4,0)</f>
        <v>Bay Area</v>
      </c>
      <c r="C4372" s="4" t="str">
        <f>VLOOKUP(P4372,Lookup!$A$1:$E$19,5,0)</f>
        <v>Region 3</v>
      </c>
      <c r="D4372" s="4" t="str">
        <f>VLOOKUP(P4372,Lookup!$A$1:$B$19,2,0)</f>
        <v>DI</v>
      </c>
      <c r="E4372" s="4" t="str">
        <f>IF(AND((Data[[#This Row],[Min Notif Date]]&gt;$G$3),Data[[#This Row],[Min Notif Date]]&lt;$F$3),"Last Week","No")</f>
        <v>No</v>
      </c>
      <c r="F4372" s="4" t="str">
        <f>VLOOKUP(MONTH(Data[[#This Row],[Min Notif Date]]),Lookup!$G$1:$H$12,2,0)</f>
        <v>8. Aug</v>
      </c>
      <c r="G4372" s="4" t="str">
        <f t="shared" si="68"/>
        <v/>
      </c>
      <c r="H4372" s="4" t="str">
        <f>IF(AND(Data[[#This Row],[Min Notif Time]]&gt;6,Data[[#This Row],[Min Notif Time]]&lt;17),"Business Hours","Non-Business Hours")</f>
        <v>Business Hours</v>
      </c>
      <c r="I4372" s="4" t="str" cm="1">
        <f t="array" ref="I4372">IFERROR(VLOOKUP(Data[[#This Row],[Min Notif Date]],Lookup!$N$1:$P$11,2,0),_xlfn.IFS(VLOOKUP(WEEKDAY(Data[[#This Row],[Min Notif Date]]),Lookup!$J$1:$L$7,3,0)="Weekend","Weekend",VLOOKUP(WEEKDAY(Data[[#This Row],[Min Notif Date]]),Lookup!$J$1:$L$7,3,0)="Weekday","Weekday"))</f>
        <v>Weekday</v>
      </c>
      <c r="J4372" s="4" t="str">
        <f>VLOOKUP(WEEKDAY(Data[[#This Row],[Min Notif Date]]),Lookup!$J$1:$K$7,2,0)</f>
        <v>4. Wed</v>
      </c>
      <c r="K4372" s="105">
        <f>ROUNDDOWN(Data[[#This Row],[PGE Notified Time]],0)</f>
        <v>44790</v>
      </c>
      <c r="L4372" s="4">
        <f>HOUR(Data[[#This Row],[PGE Notified Time]])</f>
        <v>12</v>
      </c>
      <c r="M4372">
        <v>81830</v>
      </c>
      <c r="O4372" t="s">
        <v>20</v>
      </c>
      <c r="P4372" t="s">
        <v>208</v>
      </c>
      <c r="Q4372" t="s">
        <v>20</v>
      </c>
      <c r="R4372" t="s">
        <v>183</v>
      </c>
      <c r="S4372" s="1" t="s">
        <v>171</v>
      </c>
      <c r="T4372" s="1">
        <v>44790.530555555553</v>
      </c>
      <c r="U4372" s="1">
        <v>44790.958333333336</v>
      </c>
      <c r="V4372" t="s">
        <v>184</v>
      </c>
      <c r="W4372" t="s">
        <v>87</v>
      </c>
      <c r="X4372" t="s">
        <v>275</v>
      </c>
      <c r="Y4372" t="s">
        <v>186</v>
      </c>
      <c r="Z4372" t="s">
        <v>187</v>
      </c>
      <c r="AA4372" s="32">
        <v>616</v>
      </c>
    </row>
    <row r="4373" spans="1:27" x14ac:dyDescent="0.3">
      <c r="A4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3" s="4" t="str">
        <f>VLOOKUP(P4373,Lookup!$A$1:$D$19,4,0)</f>
        <v>North Coast</v>
      </c>
      <c r="C4373" s="4" t="str">
        <f>VLOOKUP(P4373,Lookup!$A$1:$E$19,5,0)</f>
        <v>Region 1</v>
      </c>
      <c r="D4373" s="4" t="str">
        <f>VLOOKUP(P4373,Lookup!$A$1:$B$19,2,0)</f>
        <v>HB</v>
      </c>
      <c r="E4373" s="4" t="str">
        <f>IF(AND((Data[[#This Row],[Min Notif Date]]&gt;$G$3),Data[[#This Row],[Min Notif Date]]&lt;$F$3),"Last Week","No")</f>
        <v>No</v>
      </c>
      <c r="F4373" s="4" t="str">
        <f>VLOOKUP(MONTH(Data[[#This Row],[Min Notif Date]]),Lookup!$G$1:$H$12,2,0)</f>
        <v>8. Aug</v>
      </c>
      <c r="G4373" s="4" t="str">
        <f t="shared" si="68"/>
        <v/>
      </c>
      <c r="H4373" s="4" t="str">
        <f>IF(AND(Data[[#This Row],[Min Notif Time]]&gt;6,Data[[#This Row],[Min Notif Time]]&lt;17),"Business Hours","Non-Business Hours")</f>
        <v>Business Hours</v>
      </c>
      <c r="I4373" s="4" t="str" cm="1">
        <f t="array" ref="I4373">IFERROR(VLOOKUP(Data[[#This Row],[Min Notif Date]],Lookup!$N$1:$P$11,2,0),_xlfn.IFS(VLOOKUP(WEEKDAY(Data[[#This Row],[Min Notif Date]]),Lookup!$J$1:$L$7,3,0)="Weekend","Weekend",VLOOKUP(WEEKDAY(Data[[#This Row],[Min Notif Date]]),Lookup!$J$1:$L$7,3,0)="Weekday","Weekday"))</f>
        <v>Weekday</v>
      </c>
      <c r="J4373" s="4" t="str">
        <f>VLOOKUP(WEEKDAY(Data[[#This Row],[Min Notif Date]]),Lookup!$J$1:$K$7,2,0)</f>
        <v>4. Wed</v>
      </c>
      <c r="K4373" s="105">
        <f>ROUNDDOWN(Data[[#This Row],[PGE Notified Time]],0)</f>
        <v>44790</v>
      </c>
      <c r="L4373" s="4">
        <f>HOUR(Data[[#This Row],[PGE Notified Time]])</f>
        <v>12</v>
      </c>
      <c r="M4373">
        <v>81824</v>
      </c>
      <c r="O4373" t="s">
        <v>20</v>
      </c>
      <c r="P4373" t="s">
        <v>298</v>
      </c>
      <c r="Q4373" t="s">
        <v>20</v>
      </c>
      <c r="R4373" t="s">
        <v>183</v>
      </c>
      <c r="S4373" s="1" t="s">
        <v>171</v>
      </c>
      <c r="T4373" s="1">
        <v>44790.504861111112</v>
      </c>
      <c r="U4373" s="1">
        <v>44790.864583333336</v>
      </c>
      <c r="V4373" t="s">
        <v>184</v>
      </c>
      <c r="W4373" t="s">
        <v>87</v>
      </c>
      <c r="X4373" t="s">
        <v>305</v>
      </c>
      <c r="Y4373" t="s">
        <v>186</v>
      </c>
      <c r="Z4373" t="s">
        <v>187</v>
      </c>
      <c r="AA4373" s="32">
        <v>518</v>
      </c>
    </row>
    <row r="4374" spans="1:27" x14ac:dyDescent="0.3">
      <c r="A4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4" s="4" t="str">
        <f>VLOOKUP(P4374,Lookup!$A$1:$D$19,4,0)</f>
        <v>North Valley</v>
      </c>
      <c r="C4374" s="4" t="str">
        <f>VLOOKUP(P4374,Lookup!$A$1:$E$19,5,0)</f>
        <v>Region 2</v>
      </c>
      <c r="D4374" s="4" t="str">
        <f>VLOOKUP(P4374,Lookup!$A$1:$B$19,2,0)</f>
        <v>SA</v>
      </c>
      <c r="E4374" s="4" t="str">
        <f>IF(AND((Data[[#This Row],[Min Notif Date]]&gt;$G$3),Data[[#This Row],[Min Notif Date]]&lt;$F$3),"Last Week","No")</f>
        <v>No</v>
      </c>
      <c r="F4374" s="4" t="str">
        <f>VLOOKUP(MONTH(Data[[#This Row],[Min Notif Date]]),Lookup!$G$1:$H$12,2,0)</f>
        <v>8. Aug</v>
      </c>
      <c r="G4374" s="4" t="str">
        <f t="shared" si="68"/>
        <v/>
      </c>
      <c r="H4374" s="4" t="str">
        <f>IF(AND(Data[[#This Row],[Min Notif Time]]&gt;6,Data[[#This Row],[Min Notif Time]]&lt;17),"Business Hours","Non-Business Hours")</f>
        <v>Business Hours</v>
      </c>
      <c r="I4374" s="4" t="str" cm="1">
        <f t="array" ref="I4374">IFERROR(VLOOKUP(Data[[#This Row],[Min Notif Date]],Lookup!$N$1:$P$11,2,0),_xlfn.IFS(VLOOKUP(WEEKDAY(Data[[#This Row],[Min Notif Date]]),Lookup!$J$1:$L$7,3,0)="Weekend","Weekend",VLOOKUP(WEEKDAY(Data[[#This Row],[Min Notif Date]]),Lookup!$J$1:$L$7,3,0)="Weekday","Weekday"))</f>
        <v>Weekday</v>
      </c>
      <c r="J4374" s="4" t="str">
        <f>VLOOKUP(WEEKDAY(Data[[#This Row],[Min Notif Date]]),Lookup!$J$1:$K$7,2,0)</f>
        <v>4. Wed</v>
      </c>
      <c r="K4374" s="105">
        <f>ROUNDDOWN(Data[[#This Row],[PGE Notified Time]],0)</f>
        <v>44790</v>
      </c>
      <c r="L4374" s="4">
        <f>HOUR(Data[[#This Row],[PGE Notified Time]])</f>
        <v>10</v>
      </c>
      <c r="M4374">
        <v>81805</v>
      </c>
      <c r="O4374" t="s">
        <v>20</v>
      </c>
      <c r="P4374" t="s">
        <v>210</v>
      </c>
      <c r="Q4374" t="s">
        <v>20</v>
      </c>
      <c r="R4374" t="s">
        <v>183</v>
      </c>
      <c r="S4374" s="1" t="s">
        <v>171</v>
      </c>
      <c r="T4374" s="1">
        <v>44790.434027777781</v>
      </c>
      <c r="U4374" s="1">
        <v>44790.6875</v>
      </c>
      <c r="V4374" t="s">
        <v>184</v>
      </c>
      <c r="W4374" t="s">
        <v>87</v>
      </c>
      <c r="X4374" t="s">
        <v>254</v>
      </c>
      <c r="Y4374" t="s">
        <v>186</v>
      </c>
      <c r="Z4374" t="s">
        <v>187</v>
      </c>
      <c r="AA4374" s="32">
        <v>365</v>
      </c>
    </row>
    <row r="4375" spans="1:27" x14ac:dyDescent="0.3">
      <c r="A4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5" s="4" t="str">
        <f>VLOOKUP(P4375,Lookup!$A$1:$D$19,4,0)</f>
        <v>Bay Area</v>
      </c>
      <c r="C4375" s="4" t="str">
        <f>VLOOKUP(P4375,Lookup!$A$1:$E$19,5,0)</f>
        <v>Region 3</v>
      </c>
      <c r="D4375" s="4" t="str">
        <f>VLOOKUP(P4375,Lookup!$A$1:$B$19,2,0)</f>
        <v>SF</v>
      </c>
      <c r="E4375" s="4" t="str">
        <f>IF(AND((Data[[#This Row],[Min Notif Date]]&gt;$G$3),Data[[#This Row],[Min Notif Date]]&lt;$F$3),"Last Week","No")</f>
        <v>No</v>
      </c>
      <c r="F4375" s="4" t="str">
        <f>VLOOKUP(MONTH(Data[[#This Row],[Min Notif Date]]),Lookup!$G$1:$H$12,2,0)</f>
        <v>8. Aug</v>
      </c>
      <c r="G4375" s="4" t="str">
        <f t="shared" si="68"/>
        <v/>
      </c>
      <c r="H4375" s="4" t="str">
        <f>IF(AND(Data[[#This Row],[Min Notif Time]]&gt;6,Data[[#This Row],[Min Notif Time]]&lt;17),"Business Hours","Non-Business Hours")</f>
        <v>Business Hours</v>
      </c>
      <c r="I4375" s="4" t="str" cm="1">
        <f t="array" ref="I4375">IFERROR(VLOOKUP(Data[[#This Row],[Min Notif Date]],Lookup!$N$1:$P$11,2,0),_xlfn.IFS(VLOOKUP(WEEKDAY(Data[[#This Row],[Min Notif Date]]),Lookup!$J$1:$L$7,3,0)="Weekend","Weekend",VLOOKUP(WEEKDAY(Data[[#This Row],[Min Notif Date]]),Lookup!$J$1:$L$7,3,0)="Weekday","Weekday"))</f>
        <v>Weekday</v>
      </c>
      <c r="J4375" s="4" t="str">
        <f>VLOOKUP(WEEKDAY(Data[[#This Row],[Min Notif Date]]),Lookup!$J$1:$K$7,2,0)</f>
        <v>4. Wed</v>
      </c>
      <c r="K4375" s="105">
        <f>ROUNDDOWN(Data[[#This Row],[PGE Notified Time]],0)</f>
        <v>44790</v>
      </c>
      <c r="L4375" s="4">
        <f>HOUR(Data[[#This Row],[PGE Notified Time]])</f>
        <v>8</v>
      </c>
      <c r="M4375">
        <v>81791</v>
      </c>
      <c r="O4375" t="s">
        <v>20</v>
      </c>
      <c r="P4375" t="s">
        <v>190</v>
      </c>
      <c r="Q4375" t="s">
        <v>20</v>
      </c>
      <c r="R4375" t="s">
        <v>183</v>
      </c>
      <c r="S4375" s="1" t="s">
        <v>171</v>
      </c>
      <c r="T4375" s="1">
        <v>44790.354166666664</v>
      </c>
      <c r="U4375" s="1">
        <v>44790.583333333336</v>
      </c>
      <c r="V4375" t="s">
        <v>184</v>
      </c>
      <c r="W4375" t="s">
        <v>87</v>
      </c>
      <c r="X4375" t="s">
        <v>192</v>
      </c>
      <c r="Y4375" t="s">
        <v>186</v>
      </c>
      <c r="Z4375" t="s">
        <v>187</v>
      </c>
      <c r="AA4375" s="32">
        <v>330</v>
      </c>
    </row>
    <row r="4376" spans="1:27" x14ac:dyDescent="0.3">
      <c r="A4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6" s="4" t="str">
        <f>VLOOKUP(P4376,Lookup!$A$1:$D$19,4,0)</f>
        <v>Central Valley</v>
      </c>
      <c r="C4376" s="4" t="str">
        <f>VLOOKUP(P4376,Lookup!$A$1:$E$19,5,0)</f>
        <v>Region 5</v>
      </c>
      <c r="D4376" s="4" t="str">
        <f>VLOOKUP(P4376,Lookup!$A$1:$B$19,2,0)</f>
        <v>YO</v>
      </c>
      <c r="E4376" s="4" t="str">
        <f>IF(AND((Data[[#This Row],[Min Notif Date]]&gt;$G$3),Data[[#This Row],[Min Notif Date]]&lt;$F$3),"Last Week","No")</f>
        <v>No</v>
      </c>
      <c r="F4376" s="4" t="str">
        <f>VLOOKUP(MONTH(Data[[#This Row],[Min Notif Date]]),Lookup!$G$1:$H$12,2,0)</f>
        <v>8. Aug</v>
      </c>
      <c r="G4376" s="4" t="str">
        <f t="shared" si="68"/>
        <v/>
      </c>
      <c r="H4376" s="4" t="str">
        <f>IF(AND(Data[[#This Row],[Min Notif Time]]&gt;6,Data[[#This Row],[Min Notif Time]]&lt;17),"Business Hours","Non-Business Hours")</f>
        <v>Business Hours</v>
      </c>
      <c r="I4376" s="4" t="str" cm="1">
        <f t="array" ref="I4376">IFERROR(VLOOKUP(Data[[#This Row],[Min Notif Date]],Lookup!$N$1:$P$11,2,0),_xlfn.IFS(VLOOKUP(WEEKDAY(Data[[#This Row],[Min Notif Date]]),Lookup!$J$1:$L$7,3,0)="Weekend","Weekend",VLOOKUP(WEEKDAY(Data[[#This Row],[Min Notif Date]]),Lookup!$J$1:$L$7,3,0)="Weekday","Weekday"))</f>
        <v>Weekday</v>
      </c>
      <c r="J4376" s="4" t="str">
        <f>VLOOKUP(WEEKDAY(Data[[#This Row],[Min Notif Date]]),Lookup!$J$1:$K$7,2,0)</f>
        <v>4. Wed</v>
      </c>
      <c r="K4376" s="105">
        <f>ROUNDDOWN(Data[[#This Row],[PGE Notified Time]],0)</f>
        <v>44790</v>
      </c>
      <c r="L4376" s="4">
        <f>HOUR(Data[[#This Row],[PGE Notified Time]])</f>
        <v>11</v>
      </c>
      <c r="M4376">
        <v>81819</v>
      </c>
      <c r="O4376" t="s">
        <v>20</v>
      </c>
      <c r="P4376" t="s">
        <v>231</v>
      </c>
      <c r="Q4376" t="s">
        <v>20</v>
      </c>
      <c r="R4376" t="s">
        <v>183</v>
      </c>
      <c r="S4376" s="1" t="s">
        <v>171</v>
      </c>
      <c r="T4376" s="1">
        <v>44790.479861111111</v>
      </c>
      <c r="U4376" s="1">
        <v>44790.6875</v>
      </c>
      <c r="V4376" t="s">
        <v>184</v>
      </c>
      <c r="W4376" t="s">
        <v>87</v>
      </c>
      <c r="X4376" t="s">
        <v>285</v>
      </c>
      <c r="Y4376" t="s">
        <v>186</v>
      </c>
      <c r="Z4376" t="s">
        <v>187</v>
      </c>
      <c r="AA4376" s="32">
        <v>299</v>
      </c>
    </row>
    <row r="4377" spans="1:27" x14ac:dyDescent="0.3">
      <c r="A4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7" s="4" t="str">
        <f>VLOOKUP(P4377,Lookup!$A$1:$D$19,4,0)</f>
        <v>Central Valley</v>
      </c>
      <c r="C4377" s="4" t="str">
        <f>VLOOKUP(P4377,Lookup!$A$1:$E$19,5,0)</f>
        <v>Region 5</v>
      </c>
      <c r="D4377" s="4" t="str">
        <f>VLOOKUP(P4377,Lookup!$A$1:$B$19,2,0)</f>
        <v>YO</v>
      </c>
      <c r="E4377" s="4" t="str">
        <f>IF(AND((Data[[#This Row],[Min Notif Date]]&gt;$G$3),Data[[#This Row],[Min Notif Date]]&lt;$F$3),"Last Week","No")</f>
        <v>No</v>
      </c>
      <c r="F4377" s="4" t="str">
        <f>VLOOKUP(MONTH(Data[[#This Row],[Min Notif Date]]),Lookup!$G$1:$H$12,2,0)</f>
        <v>8. Aug</v>
      </c>
      <c r="G4377" s="4" t="str">
        <f t="shared" si="68"/>
        <v/>
      </c>
      <c r="H4377" s="4" t="str">
        <f>IF(AND(Data[[#This Row],[Min Notif Time]]&gt;6,Data[[#This Row],[Min Notif Time]]&lt;17),"Business Hours","Non-Business Hours")</f>
        <v>Business Hours</v>
      </c>
      <c r="I4377" s="4" t="str" cm="1">
        <f t="array" ref="I4377">IFERROR(VLOOKUP(Data[[#This Row],[Min Notif Date]],Lookup!$N$1:$P$11,2,0),_xlfn.IFS(VLOOKUP(WEEKDAY(Data[[#This Row],[Min Notif Date]]),Lookup!$J$1:$L$7,3,0)="Weekend","Weekend",VLOOKUP(WEEKDAY(Data[[#This Row],[Min Notif Date]]),Lookup!$J$1:$L$7,3,0)="Weekday","Weekday"))</f>
        <v>Weekday</v>
      </c>
      <c r="J4377" s="4" t="str">
        <f>VLOOKUP(WEEKDAY(Data[[#This Row],[Min Notif Date]]),Lookup!$J$1:$K$7,2,0)</f>
        <v>4. Wed</v>
      </c>
      <c r="K4377" s="105">
        <f>ROUNDDOWN(Data[[#This Row],[PGE Notified Time]],0)</f>
        <v>44790</v>
      </c>
      <c r="L4377" s="4">
        <f>HOUR(Data[[#This Row],[PGE Notified Time]])</f>
        <v>9</v>
      </c>
      <c r="M4377">
        <v>81799</v>
      </c>
      <c r="O4377" t="s">
        <v>20</v>
      </c>
      <c r="P4377" t="s">
        <v>231</v>
      </c>
      <c r="Q4377" t="s">
        <v>20</v>
      </c>
      <c r="R4377" t="s">
        <v>183</v>
      </c>
      <c r="S4377" s="1" t="s">
        <v>171</v>
      </c>
      <c r="T4377" s="1">
        <v>44790.40902777778</v>
      </c>
      <c r="U4377" s="1">
        <v>44790.614583333336</v>
      </c>
      <c r="V4377" t="s">
        <v>184</v>
      </c>
      <c r="W4377" t="s">
        <v>87</v>
      </c>
      <c r="X4377" t="s">
        <v>232</v>
      </c>
      <c r="Y4377" t="s">
        <v>186</v>
      </c>
      <c r="Z4377" t="s">
        <v>187</v>
      </c>
      <c r="AA4377" s="32">
        <v>296</v>
      </c>
    </row>
    <row r="4378" spans="1:27" x14ac:dyDescent="0.3">
      <c r="A4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8" s="4" t="str">
        <f>VLOOKUP(P4378,Lookup!$A$1:$D$19,4,0)</f>
        <v>North Valley</v>
      </c>
      <c r="C4378" s="4" t="str">
        <f>VLOOKUP(P4378,Lookup!$A$1:$E$19,5,0)</f>
        <v>Region 2</v>
      </c>
      <c r="D4378" s="4" t="str">
        <f>VLOOKUP(P4378,Lookup!$A$1:$B$19,2,0)</f>
        <v>SA</v>
      </c>
      <c r="E4378" s="4" t="str">
        <f>IF(AND((Data[[#This Row],[Min Notif Date]]&gt;$G$3),Data[[#This Row],[Min Notif Date]]&lt;$F$3),"Last Week","No")</f>
        <v>No</v>
      </c>
      <c r="F4378" s="4" t="str">
        <f>VLOOKUP(MONTH(Data[[#This Row],[Min Notif Date]]),Lookup!$G$1:$H$12,2,0)</f>
        <v>8. Aug</v>
      </c>
      <c r="G4378" s="4" t="str">
        <f t="shared" si="68"/>
        <v/>
      </c>
      <c r="H4378" s="4" t="str">
        <f>IF(AND(Data[[#This Row],[Min Notif Time]]&gt;6,Data[[#This Row],[Min Notif Time]]&lt;17),"Business Hours","Non-Business Hours")</f>
        <v>Business Hours</v>
      </c>
      <c r="I4378" s="4" t="str" cm="1">
        <f t="array" ref="I4378">IFERROR(VLOOKUP(Data[[#This Row],[Min Notif Date]],Lookup!$N$1:$P$11,2,0),_xlfn.IFS(VLOOKUP(WEEKDAY(Data[[#This Row],[Min Notif Date]]),Lookup!$J$1:$L$7,3,0)="Weekend","Weekend",VLOOKUP(WEEKDAY(Data[[#This Row],[Min Notif Date]]),Lookup!$J$1:$L$7,3,0)="Weekday","Weekday"))</f>
        <v>Weekday</v>
      </c>
      <c r="J4378" s="4" t="str">
        <f>VLOOKUP(WEEKDAY(Data[[#This Row],[Min Notif Date]]),Lookup!$J$1:$K$7,2,0)</f>
        <v>4. Wed</v>
      </c>
      <c r="K4378" s="105">
        <f>ROUNDDOWN(Data[[#This Row],[PGE Notified Time]],0)</f>
        <v>44790</v>
      </c>
      <c r="L4378" s="4">
        <f>HOUR(Data[[#This Row],[PGE Notified Time]])</f>
        <v>8</v>
      </c>
      <c r="M4378">
        <v>81790</v>
      </c>
      <c r="O4378" t="s">
        <v>20</v>
      </c>
      <c r="P4378" t="s">
        <v>210</v>
      </c>
      <c r="Q4378" t="s">
        <v>20</v>
      </c>
      <c r="R4378" t="s">
        <v>193</v>
      </c>
      <c r="S4378" s="1" t="s">
        <v>171</v>
      </c>
      <c r="T4378" s="1">
        <v>44790.341666666667</v>
      </c>
      <c r="U4378" s="1">
        <v>44790.541666666664</v>
      </c>
      <c r="V4378" t="s">
        <v>184</v>
      </c>
      <c r="W4378" t="s">
        <v>87</v>
      </c>
      <c r="X4378" t="s">
        <v>254</v>
      </c>
      <c r="Y4378" t="s">
        <v>186</v>
      </c>
      <c r="Z4378" t="s">
        <v>187</v>
      </c>
      <c r="AA4378" s="32">
        <v>288</v>
      </c>
    </row>
    <row r="4379" spans="1:27" x14ac:dyDescent="0.3">
      <c r="A4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9" s="4" t="str">
        <f>VLOOKUP(P4379,Lookup!$A$1:$D$19,4,0)</f>
        <v>North Valley</v>
      </c>
      <c r="C4379" s="4" t="str">
        <f>VLOOKUP(P4379,Lookup!$A$1:$E$19,5,0)</f>
        <v>Region 2</v>
      </c>
      <c r="D4379" s="4" t="str">
        <f>VLOOKUP(P4379,Lookup!$A$1:$B$19,2,0)</f>
        <v>SA</v>
      </c>
      <c r="E4379" s="4" t="str">
        <f>IF(AND((Data[[#This Row],[Min Notif Date]]&gt;$G$3),Data[[#This Row],[Min Notif Date]]&lt;$F$3),"Last Week","No")</f>
        <v>No</v>
      </c>
      <c r="F4379" s="4" t="str">
        <f>VLOOKUP(MONTH(Data[[#This Row],[Min Notif Date]]),Lookup!$G$1:$H$12,2,0)</f>
        <v>8. Aug</v>
      </c>
      <c r="G4379" s="4" t="str">
        <f t="shared" si="68"/>
        <v/>
      </c>
      <c r="H4379" s="4" t="str">
        <f>IF(AND(Data[[#This Row],[Min Notif Time]]&gt;6,Data[[#This Row],[Min Notif Time]]&lt;17),"Business Hours","Non-Business Hours")</f>
        <v>Non-Business Hours</v>
      </c>
      <c r="I4379" s="4" t="str" cm="1">
        <f t="array" ref="I4379">IFERROR(VLOOKUP(Data[[#This Row],[Min Notif Date]],Lookup!$N$1:$P$11,2,0),_xlfn.IFS(VLOOKUP(WEEKDAY(Data[[#This Row],[Min Notif Date]]),Lookup!$J$1:$L$7,3,0)="Weekend","Weekend",VLOOKUP(WEEKDAY(Data[[#This Row],[Min Notif Date]]),Lookup!$J$1:$L$7,3,0)="Weekday","Weekday"))</f>
        <v>Weekday</v>
      </c>
      <c r="J4379" s="4" t="str">
        <f>VLOOKUP(WEEKDAY(Data[[#This Row],[Min Notif Date]]),Lookup!$J$1:$K$7,2,0)</f>
        <v>4. Wed</v>
      </c>
      <c r="K4379" s="105">
        <f>ROUNDDOWN(Data[[#This Row],[PGE Notified Time]],0)</f>
        <v>44790</v>
      </c>
      <c r="L4379" s="4">
        <f>HOUR(Data[[#This Row],[PGE Notified Time]])</f>
        <v>17</v>
      </c>
      <c r="M4379">
        <v>81843</v>
      </c>
      <c r="N4379">
        <v>4757821134</v>
      </c>
      <c r="O4379" t="s">
        <v>20</v>
      </c>
      <c r="P4379" t="s">
        <v>210</v>
      </c>
      <c r="Q4379" t="s">
        <v>20</v>
      </c>
      <c r="R4379" t="s">
        <v>191</v>
      </c>
      <c r="S4379" s="1">
        <v>44790.711331018516</v>
      </c>
      <c r="T4379" s="1">
        <v>44790.749456018515</v>
      </c>
      <c r="U4379" s="1">
        <v>44790.90625</v>
      </c>
      <c r="V4379" t="s">
        <v>184</v>
      </c>
      <c r="W4379" t="s">
        <v>87</v>
      </c>
      <c r="X4379" t="s">
        <v>377</v>
      </c>
      <c r="Y4379" t="s">
        <v>186</v>
      </c>
      <c r="Z4379" t="s">
        <v>187</v>
      </c>
      <c r="AA4379" s="32">
        <v>280.68333333300001</v>
      </c>
    </row>
    <row r="4380" spans="1:27" x14ac:dyDescent="0.3">
      <c r="A4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0" s="4" t="str">
        <f>VLOOKUP(P4380,Lookup!$A$1:$D$19,4,0)</f>
        <v>Bay Area</v>
      </c>
      <c r="C4380" s="4" t="str">
        <f>VLOOKUP(P4380,Lookup!$A$1:$E$19,5,0)</f>
        <v>Region 3</v>
      </c>
      <c r="D4380" s="4" t="str">
        <f>VLOOKUP(P4380,Lookup!$A$1:$B$19,2,0)</f>
        <v>DI</v>
      </c>
      <c r="E4380" s="4" t="str">
        <f>IF(AND((Data[[#This Row],[Min Notif Date]]&gt;$G$3),Data[[#This Row],[Min Notif Date]]&lt;$F$3),"Last Week","No")</f>
        <v>No</v>
      </c>
      <c r="F4380" s="4" t="str">
        <f>VLOOKUP(MONTH(Data[[#This Row],[Min Notif Date]]),Lookup!$G$1:$H$12,2,0)</f>
        <v>8. Aug</v>
      </c>
      <c r="G4380" s="4" t="str">
        <f t="shared" si="68"/>
        <v/>
      </c>
      <c r="H4380" s="4" t="str">
        <f>IF(AND(Data[[#This Row],[Min Notif Time]]&gt;6,Data[[#This Row],[Min Notif Time]]&lt;17),"Business Hours","Non-Business Hours")</f>
        <v>Non-Business Hours</v>
      </c>
      <c r="I4380" s="4" t="str" cm="1">
        <f t="array" ref="I4380">IFERROR(VLOOKUP(Data[[#This Row],[Min Notif Date]],Lookup!$N$1:$P$11,2,0),_xlfn.IFS(VLOOKUP(WEEKDAY(Data[[#This Row],[Min Notif Date]]),Lookup!$J$1:$L$7,3,0)="Weekend","Weekend",VLOOKUP(WEEKDAY(Data[[#This Row],[Min Notif Date]]),Lookup!$J$1:$L$7,3,0)="Weekday","Weekday"))</f>
        <v>Weekday</v>
      </c>
      <c r="J4380" s="4" t="str">
        <f>VLOOKUP(WEEKDAY(Data[[#This Row],[Min Notif Date]]),Lookup!$J$1:$K$7,2,0)</f>
        <v>4. Wed</v>
      </c>
      <c r="K4380" s="105">
        <f>ROUNDDOWN(Data[[#This Row],[PGE Notified Time]],0)</f>
        <v>44790</v>
      </c>
      <c r="L4380" s="4">
        <f>HOUR(Data[[#This Row],[PGE Notified Time]])</f>
        <v>22</v>
      </c>
      <c r="M4380">
        <v>81846</v>
      </c>
      <c r="O4380" t="s">
        <v>20</v>
      </c>
      <c r="P4380" t="s">
        <v>208</v>
      </c>
      <c r="Q4380" t="s">
        <v>20</v>
      </c>
      <c r="R4380" t="s">
        <v>193</v>
      </c>
      <c r="S4380" s="1" t="s">
        <v>171</v>
      </c>
      <c r="T4380" s="1">
        <v>44790.930555555555</v>
      </c>
      <c r="U4380" s="1">
        <v>44791.125</v>
      </c>
      <c r="V4380" t="s">
        <v>184</v>
      </c>
      <c r="W4380" t="s">
        <v>87</v>
      </c>
      <c r="X4380" t="s">
        <v>380</v>
      </c>
      <c r="Y4380" t="s">
        <v>186</v>
      </c>
      <c r="Z4380" t="s">
        <v>187</v>
      </c>
      <c r="AA4380" s="32">
        <v>280</v>
      </c>
    </row>
    <row r="4381" spans="1:27" x14ac:dyDescent="0.3">
      <c r="A4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1" s="4" t="str">
        <f>VLOOKUP(P4381,Lookup!$A$1:$D$19,4,0)</f>
        <v>Central Valley</v>
      </c>
      <c r="C4381" s="4" t="str">
        <f>VLOOKUP(P4381,Lookup!$A$1:$E$19,5,0)</f>
        <v>Region 5</v>
      </c>
      <c r="D4381" s="4" t="str">
        <f>VLOOKUP(P4381,Lookup!$A$1:$B$19,2,0)</f>
        <v>YO</v>
      </c>
      <c r="E4381" s="4" t="str">
        <f>IF(AND((Data[[#This Row],[Min Notif Date]]&gt;$G$3),Data[[#This Row],[Min Notif Date]]&lt;$F$3),"Last Week","No")</f>
        <v>No</v>
      </c>
      <c r="F4381" s="4" t="str">
        <f>VLOOKUP(MONTH(Data[[#This Row],[Min Notif Date]]),Lookup!$G$1:$H$12,2,0)</f>
        <v>8. Aug</v>
      </c>
      <c r="G4381" s="4" t="str">
        <f t="shared" si="68"/>
        <v/>
      </c>
      <c r="H4381" s="4" t="str">
        <f>IF(AND(Data[[#This Row],[Min Notif Time]]&gt;6,Data[[#This Row],[Min Notif Time]]&lt;17),"Business Hours","Non-Business Hours")</f>
        <v>Business Hours</v>
      </c>
      <c r="I4381" s="4" t="str" cm="1">
        <f t="array" ref="I4381">IFERROR(VLOOKUP(Data[[#This Row],[Min Notif Date]],Lookup!$N$1:$P$11,2,0),_xlfn.IFS(VLOOKUP(WEEKDAY(Data[[#This Row],[Min Notif Date]]),Lookup!$J$1:$L$7,3,0)="Weekend","Weekend",VLOOKUP(WEEKDAY(Data[[#This Row],[Min Notif Date]]),Lookup!$J$1:$L$7,3,0)="Weekday","Weekday"))</f>
        <v>Weekday</v>
      </c>
      <c r="J4381" s="4" t="str">
        <f>VLOOKUP(WEEKDAY(Data[[#This Row],[Min Notif Date]]),Lookup!$J$1:$K$7,2,0)</f>
        <v>4. Wed</v>
      </c>
      <c r="K4381" s="105">
        <f>ROUNDDOWN(Data[[#This Row],[PGE Notified Time]],0)</f>
        <v>44790</v>
      </c>
      <c r="L4381" s="4">
        <f>HOUR(Data[[#This Row],[PGE Notified Time]])</f>
        <v>8</v>
      </c>
      <c r="M4381">
        <v>81789</v>
      </c>
      <c r="O4381" t="s">
        <v>20</v>
      </c>
      <c r="P4381" t="s">
        <v>231</v>
      </c>
      <c r="Q4381" t="s">
        <v>20</v>
      </c>
      <c r="R4381" t="s">
        <v>183</v>
      </c>
      <c r="S4381" s="1" t="s">
        <v>171</v>
      </c>
      <c r="T4381" s="1">
        <v>44790.335416666669</v>
      </c>
      <c r="U4381" s="1">
        <v>44790.520833333336</v>
      </c>
      <c r="V4381" t="s">
        <v>184</v>
      </c>
      <c r="W4381" t="s">
        <v>87</v>
      </c>
      <c r="X4381" t="s">
        <v>232</v>
      </c>
      <c r="Y4381" t="s">
        <v>186</v>
      </c>
      <c r="Z4381" t="s">
        <v>187</v>
      </c>
      <c r="AA4381" s="32">
        <v>267</v>
      </c>
    </row>
    <row r="4382" spans="1:27" x14ac:dyDescent="0.3">
      <c r="A4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2" s="4" t="str">
        <f>VLOOKUP(P4382,Lookup!$A$1:$D$19,4,0)</f>
        <v>Bay Area</v>
      </c>
      <c r="C4382" s="4" t="str">
        <f>VLOOKUP(P4382,Lookup!$A$1:$E$19,5,0)</f>
        <v>Region 3</v>
      </c>
      <c r="D4382" s="4" t="str">
        <f>VLOOKUP(P4382,Lookup!$A$1:$B$19,2,0)</f>
        <v>PN</v>
      </c>
      <c r="E4382" s="4" t="str">
        <f>IF(AND((Data[[#This Row],[Min Notif Date]]&gt;$G$3),Data[[#This Row],[Min Notif Date]]&lt;$F$3),"Last Week","No")</f>
        <v>No</v>
      </c>
      <c r="F4382" s="4" t="str">
        <f>VLOOKUP(MONTH(Data[[#This Row],[Min Notif Date]]),Lookup!$G$1:$H$12,2,0)</f>
        <v>8. Aug</v>
      </c>
      <c r="G4382" s="4" t="str">
        <f t="shared" si="68"/>
        <v/>
      </c>
      <c r="H4382" s="4" t="str">
        <f>IF(AND(Data[[#This Row],[Min Notif Time]]&gt;6,Data[[#This Row],[Min Notif Time]]&lt;17),"Business Hours","Non-Business Hours")</f>
        <v>Business Hours</v>
      </c>
      <c r="I4382" s="4" t="str" cm="1">
        <f t="array" ref="I4382">IFERROR(VLOOKUP(Data[[#This Row],[Min Notif Date]],Lookup!$N$1:$P$11,2,0),_xlfn.IFS(VLOOKUP(WEEKDAY(Data[[#This Row],[Min Notif Date]]),Lookup!$J$1:$L$7,3,0)="Weekend","Weekend",VLOOKUP(WEEKDAY(Data[[#This Row],[Min Notif Date]]),Lookup!$J$1:$L$7,3,0)="Weekday","Weekday"))</f>
        <v>Weekday</v>
      </c>
      <c r="J4382" s="4" t="str">
        <f>VLOOKUP(WEEKDAY(Data[[#This Row],[Min Notif Date]]),Lookup!$J$1:$K$7,2,0)</f>
        <v>4. Wed</v>
      </c>
      <c r="K4382" s="105">
        <f>ROUNDDOWN(Data[[#This Row],[PGE Notified Time]],0)</f>
        <v>44790</v>
      </c>
      <c r="L4382" s="4">
        <f>HOUR(Data[[#This Row],[PGE Notified Time]])</f>
        <v>10</v>
      </c>
      <c r="M4382">
        <v>81803</v>
      </c>
      <c r="O4382" t="s">
        <v>20</v>
      </c>
      <c r="P4382" t="s">
        <v>197</v>
      </c>
      <c r="Q4382" t="s">
        <v>20</v>
      </c>
      <c r="R4382" t="s">
        <v>191</v>
      </c>
      <c r="S4382" s="1" t="s">
        <v>171</v>
      </c>
      <c r="T4382" s="1">
        <v>44790.426388888889</v>
      </c>
      <c r="U4382" s="1">
        <v>44790.583333333336</v>
      </c>
      <c r="V4382" t="s">
        <v>184</v>
      </c>
      <c r="W4382" t="s">
        <v>87</v>
      </c>
      <c r="X4382" t="s">
        <v>392</v>
      </c>
      <c r="Y4382" t="s">
        <v>186</v>
      </c>
      <c r="Z4382" t="s">
        <v>187</v>
      </c>
      <c r="AA4382" s="32">
        <v>226</v>
      </c>
    </row>
    <row r="4383" spans="1:27" x14ac:dyDescent="0.3">
      <c r="A4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3" s="4" t="str">
        <f>VLOOKUP(P4383,Lookup!$A$1:$D$19,4,0)</f>
        <v>Bay Area</v>
      </c>
      <c r="C4383" s="4" t="str">
        <f>VLOOKUP(P4383,Lookup!$A$1:$E$19,5,0)</f>
        <v>Region 3</v>
      </c>
      <c r="D4383" s="4" t="str">
        <f>VLOOKUP(P4383,Lookup!$A$1:$B$19,2,0)</f>
        <v>EB</v>
      </c>
      <c r="E4383" s="4" t="str">
        <f>IF(AND((Data[[#This Row],[Min Notif Date]]&gt;$G$3),Data[[#This Row],[Min Notif Date]]&lt;$F$3),"Last Week","No")</f>
        <v>No</v>
      </c>
      <c r="F4383" s="4" t="str">
        <f>VLOOKUP(MONTH(Data[[#This Row],[Min Notif Date]]),Lookup!$G$1:$H$12,2,0)</f>
        <v>8. Aug</v>
      </c>
      <c r="G4383" s="4" t="str">
        <f t="shared" si="68"/>
        <v/>
      </c>
      <c r="H4383" s="4" t="str">
        <f>IF(AND(Data[[#This Row],[Min Notif Time]]&gt;6,Data[[#This Row],[Min Notif Time]]&lt;17),"Business Hours","Non-Business Hours")</f>
        <v>Business Hours</v>
      </c>
      <c r="I4383" s="4" t="str" cm="1">
        <f t="array" ref="I4383">IFERROR(VLOOKUP(Data[[#This Row],[Min Notif Date]],Lookup!$N$1:$P$11,2,0),_xlfn.IFS(VLOOKUP(WEEKDAY(Data[[#This Row],[Min Notif Date]]),Lookup!$J$1:$L$7,3,0)="Weekend","Weekend",VLOOKUP(WEEKDAY(Data[[#This Row],[Min Notif Date]]),Lookup!$J$1:$L$7,3,0)="Weekday","Weekday"))</f>
        <v>Weekday</v>
      </c>
      <c r="J4383" s="4" t="str">
        <f>VLOOKUP(WEEKDAY(Data[[#This Row],[Min Notif Date]]),Lookup!$J$1:$K$7,2,0)</f>
        <v>4. Wed</v>
      </c>
      <c r="K4383" s="105">
        <f>ROUNDDOWN(Data[[#This Row],[PGE Notified Time]],0)</f>
        <v>44790</v>
      </c>
      <c r="L4383" s="4">
        <f>HOUR(Data[[#This Row],[PGE Notified Time]])</f>
        <v>11</v>
      </c>
      <c r="M4383">
        <v>81821</v>
      </c>
      <c r="O4383" t="s">
        <v>20</v>
      </c>
      <c r="P4383" t="s">
        <v>182</v>
      </c>
      <c r="Q4383" t="s">
        <v>20</v>
      </c>
      <c r="R4383" t="s">
        <v>183</v>
      </c>
      <c r="S4383" s="1" t="s">
        <v>171</v>
      </c>
      <c r="T4383" s="1">
        <v>44790.495138888888</v>
      </c>
      <c r="U4383" s="1">
        <v>44790.645833333336</v>
      </c>
      <c r="V4383" t="s">
        <v>184</v>
      </c>
      <c r="W4383" t="s">
        <v>87</v>
      </c>
      <c r="X4383" t="s">
        <v>333</v>
      </c>
      <c r="Y4383" t="s">
        <v>186</v>
      </c>
      <c r="Z4383" t="s">
        <v>187</v>
      </c>
      <c r="AA4383" s="32">
        <v>217</v>
      </c>
    </row>
    <row r="4384" spans="1:27" x14ac:dyDescent="0.3">
      <c r="A4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4" s="4" t="str">
        <f>VLOOKUP(P4384,Lookup!$A$1:$D$19,4,0)</f>
        <v>North Valley</v>
      </c>
      <c r="C4384" s="4" t="str">
        <f>VLOOKUP(P4384,Lookup!$A$1:$E$19,5,0)</f>
        <v>Region 2</v>
      </c>
      <c r="D4384" s="4" t="str">
        <f>VLOOKUP(P4384,Lookup!$A$1:$B$19,2,0)</f>
        <v>SA</v>
      </c>
      <c r="E4384" s="4" t="str">
        <f>IF(AND((Data[[#This Row],[Min Notif Date]]&gt;$G$3),Data[[#This Row],[Min Notif Date]]&lt;$F$3),"Last Week","No")</f>
        <v>No</v>
      </c>
      <c r="F4384" s="4" t="str">
        <f>VLOOKUP(MONTH(Data[[#This Row],[Min Notif Date]]),Lookup!$G$1:$H$12,2,0)</f>
        <v>8. Aug</v>
      </c>
      <c r="G4384" s="4" t="str">
        <f t="shared" si="68"/>
        <v/>
      </c>
      <c r="H4384" s="4" t="str">
        <f>IF(AND(Data[[#This Row],[Min Notif Time]]&gt;6,Data[[#This Row],[Min Notif Time]]&lt;17),"Business Hours","Non-Business Hours")</f>
        <v>Business Hours</v>
      </c>
      <c r="I4384" s="4" t="str" cm="1">
        <f t="array" ref="I4384">IFERROR(VLOOKUP(Data[[#This Row],[Min Notif Date]],Lookup!$N$1:$P$11,2,0),_xlfn.IFS(VLOOKUP(WEEKDAY(Data[[#This Row],[Min Notif Date]]),Lookup!$J$1:$L$7,3,0)="Weekend","Weekend",VLOOKUP(WEEKDAY(Data[[#This Row],[Min Notif Date]]),Lookup!$J$1:$L$7,3,0)="Weekday","Weekday"))</f>
        <v>Weekday</v>
      </c>
      <c r="J4384" s="4" t="str">
        <f>VLOOKUP(WEEKDAY(Data[[#This Row],[Min Notif Date]]),Lookup!$J$1:$K$7,2,0)</f>
        <v>4. Wed</v>
      </c>
      <c r="K4384" s="105">
        <f>ROUNDDOWN(Data[[#This Row],[PGE Notified Time]],0)</f>
        <v>44790</v>
      </c>
      <c r="L4384" s="4">
        <f>HOUR(Data[[#This Row],[PGE Notified Time]])</f>
        <v>8</v>
      </c>
      <c r="M4384">
        <v>81792</v>
      </c>
      <c r="O4384" t="s">
        <v>20</v>
      </c>
      <c r="P4384" t="s">
        <v>210</v>
      </c>
      <c r="Q4384" t="s">
        <v>20</v>
      </c>
      <c r="R4384" t="s">
        <v>183</v>
      </c>
      <c r="S4384" s="1" t="s">
        <v>171</v>
      </c>
      <c r="T4384" s="1">
        <v>44790.361111111109</v>
      </c>
      <c r="U4384" s="1">
        <v>44790.510416666664</v>
      </c>
      <c r="V4384" t="s">
        <v>184</v>
      </c>
      <c r="W4384" t="s">
        <v>87</v>
      </c>
      <c r="X4384" t="s">
        <v>254</v>
      </c>
      <c r="Y4384" t="s">
        <v>186</v>
      </c>
      <c r="Z4384" t="s">
        <v>187</v>
      </c>
      <c r="AA4384" s="32">
        <v>215</v>
      </c>
    </row>
    <row r="4385" spans="1:27" x14ac:dyDescent="0.3">
      <c r="A4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5" s="4" t="str">
        <f>VLOOKUP(P4385,Lookup!$A$1:$D$19,4,0)</f>
        <v>North Coast</v>
      </c>
      <c r="C4385" s="4" t="str">
        <f>VLOOKUP(P4385,Lookup!$A$1:$E$19,5,0)</f>
        <v>Region 1</v>
      </c>
      <c r="D4385" s="4" t="str">
        <f>VLOOKUP(P4385,Lookup!$A$1:$B$19,2,0)</f>
        <v>NB</v>
      </c>
      <c r="E4385" s="4" t="str">
        <f>IF(AND((Data[[#This Row],[Min Notif Date]]&gt;$G$3),Data[[#This Row],[Min Notif Date]]&lt;$F$3),"Last Week","No")</f>
        <v>No</v>
      </c>
      <c r="F4385" s="4" t="str">
        <f>VLOOKUP(MONTH(Data[[#This Row],[Min Notif Date]]),Lookup!$G$1:$H$12,2,0)</f>
        <v>8. Aug</v>
      </c>
      <c r="G4385" s="4" t="str">
        <f t="shared" si="68"/>
        <v/>
      </c>
      <c r="H4385" s="4" t="str">
        <f>IF(AND(Data[[#This Row],[Min Notif Time]]&gt;6,Data[[#This Row],[Min Notif Time]]&lt;17),"Business Hours","Non-Business Hours")</f>
        <v>Business Hours</v>
      </c>
      <c r="I4385" s="4" t="str" cm="1">
        <f t="array" ref="I4385">IFERROR(VLOOKUP(Data[[#This Row],[Min Notif Date]],Lookup!$N$1:$P$11,2,0),_xlfn.IFS(VLOOKUP(WEEKDAY(Data[[#This Row],[Min Notif Date]]),Lookup!$J$1:$L$7,3,0)="Weekend","Weekend",VLOOKUP(WEEKDAY(Data[[#This Row],[Min Notif Date]]),Lookup!$J$1:$L$7,3,0)="Weekday","Weekday"))</f>
        <v>Weekday</v>
      </c>
      <c r="J4385" s="4" t="str">
        <f>VLOOKUP(WEEKDAY(Data[[#This Row],[Min Notif Date]]),Lookup!$J$1:$K$7,2,0)</f>
        <v>4. Wed</v>
      </c>
      <c r="K4385" s="105">
        <f>ROUNDDOWN(Data[[#This Row],[PGE Notified Time]],0)</f>
        <v>44790</v>
      </c>
      <c r="L4385" s="4">
        <f>HOUR(Data[[#This Row],[PGE Notified Time]])</f>
        <v>12</v>
      </c>
      <c r="M4385">
        <v>81829</v>
      </c>
      <c r="O4385" t="s">
        <v>20</v>
      </c>
      <c r="P4385" t="s">
        <v>219</v>
      </c>
      <c r="Q4385" t="s">
        <v>20</v>
      </c>
      <c r="R4385" t="s">
        <v>183</v>
      </c>
      <c r="S4385" s="1" t="s">
        <v>171</v>
      </c>
      <c r="T4385" s="1">
        <v>44790.52847222222</v>
      </c>
      <c r="U4385" s="1">
        <v>44790.645833333336</v>
      </c>
      <c r="V4385" t="s">
        <v>184</v>
      </c>
      <c r="W4385" t="s">
        <v>86</v>
      </c>
      <c r="X4385" t="s">
        <v>237</v>
      </c>
      <c r="Y4385" t="s">
        <v>186</v>
      </c>
      <c r="Z4385" t="s">
        <v>187</v>
      </c>
      <c r="AA4385" s="32">
        <v>169</v>
      </c>
    </row>
    <row r="4386" spans="1:27" x14ac:dyDescent="0.3">
      <c r="A4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6" s="4" t="str">
        <f>VLOOKUP(P4386,Lookup!$A$1:$D$19,4,0)</f>
        <v>North Valley</v>
      </c>
      <c r="C4386" s="4" t="str">
        <f>VLOOKUP(P4386,Lookup!$A$1:$E$19,5,0)</f>
        <v>Region 2</v>
      </c>
      <c r="D4386" s="4" t="str">
        <f>VLOOKUP(P4386,Lookup!$A$1:$B$19,2,0)</f>
        <v>SA</v>
      </c>
      <c r="E4386" s="4" t="str">
        <f>IF(AND((Data[[#This Row],[Min Notif Date]]&gt;$G$3),Data[[#This Row],[Min Notif Date]]&lt;$F$3),"Last Week","No")</f>
        <v>No</v>
      </c>
      <c r="F4386" s="4" t="str">
        <f>VLOOKUP(MONTH(Data[[#This Row],[Min Notif Date]]),Lookup!$G$1:$H$12,2,0)</f>
        <v>8. Aug</v>
      </c>
      <c r="G4386" s="4" t="str">
        <f t="shared" si="68"/>
        <v/>
      </c>
      <c r="H4386" s="4" t="str">
        <f>IF(AND(Data[[#This Row],[Min Notif Time]]&gt;6,Data[[#This Row],[Min Notif Time]]&lt;17),"Business Hours","Non-Business Hours")</f>
        <v>Business Hours</v>
      </c>
      <c r="I4386" s="4" t="str" cm="1">
        <f t="array" ref="I4386">IFERROR(VLOOKUP(Data[[#This Row],[Min Notif Date]],Lookup!$N$1:$P$11,2,0),_xlfn.IFS(VLOOKUP(WEEKDAY(Data[[#This Row],[Min Notif Date]]),Lookup!$J$1:$L$7,3,0)="Weekend","Weekend",VLOOKUP(WEEKDAY(Data[[#This Row],[Min Notif Date]]),Lookup!$J$1:$L$7,3,0)="Weekday","Weekday"))</f>
        <v>Weekday</v>
      </c>
      <c r="J4386" s="4" t="str">
        <f>VLOOKUP(WEEKDAY(Data[[#This Row],[Min Notif Date]]),Lookup!$J$1:$K$7,2,0)</f>
        <v>4. Wed</v>
      </c>
      <c r="K4386" s="105">
        <f>ROUNDDOWN(Data[[#This Row],[PGE Notified Time]],0)</f>
        <v>44790</v>
      </c>
      <c r="L4386" s="4">
        <f>HOUR(Data[[#This Row],[PGE Notified Time]])</f>
        <v>12</v>
      </c>
      <c r="M4386">
        <v>81831</v>
      </c>
      <c r="O4386" t="s">
        <v>20</v>
      </c>
      <c r="P4386" t="s">
        <v>210</v>
      </c>
      <c r="Q4386" t="s">
        <v>20</v>
      </c>
      <c r="R4386" t="s">
        <v>183</v>
      </c>
      <c r="S4386" s="1" t="s">
        <v>171</v>
      </c>
      <c r="T4386" s="1">
        <v>44790.535416666666</v>
      </c>
      <c r="U4386" s="1">
        <v>44790.644444444442</v>
      </c>
      <c r="V4386" t="s">
        <v>184</v>
      </c>
      <c r="W4386" t="s">
        <v>85</v>
      </c>
      <c r="X4386" t="s">
        <v>254</v>
      </c>
      <c r="Y4386" t="s">
        <v>186</v>
      </c>
      <c r="Z4386" t="s">
        <v>187</v>
      </c>
      <c r="AA4386" s="32">
        <v>157</v>
      </c>
    </row>
    <row r="4387" spans="1:27" x14ac:dyDescent="0.3">
      <c r="A4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7" s="4" t="str">
        <f>VLOOKUP(P4387,Lookup!$A$1:$D$19,4,0)</f>
        <v>Bay Area</v>
      </c>
      <c r="C4387" s="4" t="str">
        <f>VLOOKUP(P4387,Lookup!$A$1:$E$19,5,0)</f>
        <v>Region 3</v>
      </c>
      <c r="D4387" s="4" t="str">
        <f>VLOOKUP(P4387,Lookup!$A$1:$B$19,2,0)</f>
        <v>EB</v>
      </c>
      <c r="E4387" s="4" t="str">
        <f>IF(AND((Data[[#This Row],[Min Notif Date]]&gt;$G$3),Data[[#This Row],[Min Notif Date]]&lt;$F$3),"Last Week","No")</f>
        <v>No</v>
      </c>
      <c r="F4387" s="4" t="str">
        <f>VLOOKUP(MONTH(Data[[#This Row],[Min Notif Date]]),Lookup!$G$1:$H$12,2,0)</f>
        <v>8. Aug</v>
      </c>
      <c r="G4387" s="4" t="str">
        <f t="shared" si="68"/>
        <v/>
      </c>
      <c r="H4387" s="4" t="str">
        <f>IF(AND(Data[[#This Row],[Min Notif Time]]&gt;6,Data[[#This Row],[Min Notif Time]]&lt;17),"Business Hours","Non-Business Hours")</f>
        <v>Business Hours</v>
      </c>
      <c r="I4387" s="4" t="str" cm="1">
        <f t="array" ref="I4387">IFERROR(VLOOKUP(Data[[#This Row],[Min Notif Date]],Lookup!$N$1:$P$11,2,0),_xlfn.IFS(VLOOKUP(WEEKDAY(Data[[#This Row],[Min Notif Date]]),Lookup!$J$1:$L$7,3,0)="Weekend","Weekend",VLOOKUP(WEEKDAY(Data[[#This Row],[Min Notif Date]]),Lookup!$J$1:$L$7,3,0)="Weekday","Weekday"))</f>
        <v>Weekday</v>
      </c>
      <c r="J4387" s="4" t="str">
        <f>VLOOKUP(WEEKDAY(Data[[#This Row],[Min Notif Date]]),Lookup!$J$1:$K$7,2,0)</f>
        <v>4. Wed</v>
      </c>
      <c r="K4387" s="105">
        <f>ROUNDDOWN(Data[[#This Row],[PGE Notified Time]],0)</f>
        <v>44790</v>
      </c>
      <c r="L4387" s="4">
        <f>HOUR(Data[[#This Row],[PGE Notified Time]])</f>
        <v>11</v>
      </c>
      <c r="M4387">
        <v>81820</v>
      </c>
      <c r="N4387">
        <v>2508174652</v>
      </c>
      <c r="O4387" t="s">
        <v>20</v>
      </c>
      <c r="P4387" t="s">
        <v>182</v>
      </c>
      <c r="Q4387" t="s">
        <v>20</v>
      </c>
      <c r="R4387" t="s">
        <v>223</v>
      </c>
      <c r="S4387" s="1">
        <v>44790.44599537037</v>
      </c>
      <c r="T4387" s="1">
        <v>44790.490879629629</v>
      </c>
      <c r="U4387" s="1">
        <v>44790.54583333333</v>
      </c>
      <c r="V4387" t="s">
        <v>184</v>
      </c>
      <c r="W4387" t="s">
        <v>85</v>
      </c>
      <c r="X4387" t="s">
        <v>212</v>
      </c>
      <c r="Y4387" t="s">
        <v>186</v>
      </c>
      <c r="Z4387" t="s">
        <v>187</v>
      </c>
      <c r="AA4387" s="32">
        <v>143.76666666700001</v>
      </c>
    </row>
    <row r="4388" spans="1:27" x14ac:dyDescent="0.3">
      <c r="A4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8" s="4" t="str">
        <f>VLOOKUP(P4388,Lookup!$A$1:$D$19,4,0)</f>
        <v>North Valley</v>
      </c>
      <c r="C4388" s="4" t="str">
        <f>VLOOKUP(P4388,Lookup!$A$1:$E$19,5,0)</f>
        <v>Region 2</v>
      </c>
      <c r="D4388" s="4" t="str">
        <f>VLOOKUP(P4388,Lookup!$A$1:$B$19,2,0)</f>
        <v>SA</v>
      </c>
      <c r="E4388" s="4" t="str">
        <f>IF(AND((Data[[#This Row],[Min Notif Date]]&gt;$G$3),Data[[#This Row],[Min Notif Date]]&lt;$F$3),"Last Week","No")</f>
        <v>No</v>
      </c>
      <c r="F4388" s="4" t="str">
        <f>VLOOKUP(MONTH(Data[[#This Row],[Min Notif Date]]),Lookup!$G$1:$H$12,2,0)</f>
        <v>8. Aug</v>
      </c>
      <c r="G4388" s="4" t="str">
        <f t="shared" si="68"/>
        <v/>
      </c>
      <c r="H4388" s="4" t="str">
        <f>IF(AND(Data[[#This Row],[Min Notif Time]]&gt;6,Data[[#This Row],[Min Notif Time]]&lt;17),"Business Hours","Non-Business Hours")</f>
        <v>Business Hours</v>
      </c>
      <c r="I4388" s="4" t="str" cm="1">
        <f t="array" ref="I4388">IFERROR(VLOOKUP(Data[[#This Row],[Min Notif Date]],Lookup!$N$1:$P$11,2,0),_xlfn.IFS(VLOOKUP(WEEKDAY(Data[[#This Row],[Min Notif Date]]),Lookup!$J$1:$L$7,3,0)="Weekend","Weekend",VLOOKUP(WEEKDAY(Data[[#This Row],[Min Notif Date]]),Lookup!$J$1:$L$7,3,0)="Weekday","Weekday"))</f>
        <v>Weekday</v>
      </c>
      <c r="J4388" s="4" t="str">
        <f>VLOOKUP(WEEKDAY(Data[[#This Row],[Min Notif Date]]),Lookup!$J$1:$K$7,2,0)</f>
        <v>4. Wed</v>
      </c>
      <c r="K4388" s="105">
        <f>ROUNDDOWN(Data[[#This Row],[PGE Notified Time]],0)</f>
        <v>44790</v>
      </c>
      <c r="L4388" s="4">
        <f>HOUR(Data[[#This Row],[PGE Notified Time]])</f>
        <v>8</v>
      </c>
      <c r="M4388">
        <v>81793</v>
      </c>
      <c r="O4388" t="s">
        <v>20</v>
      </c>
      <c r="P4388" t="s">
        <v>210</v>
      </c>
      <c r="Q4388" t="s">
        <v>20</v>
      </c>
      <c r="R4388" t="s">
        <v>183</v>
      </c>
      <c r="S4388" s="1" t="s">
        <v>171</v>
      </c>
      <c r="T4388" s="1">
        <v>44790.363194444442</v>
      </c>
      <c r="U4388" s="1">
        <v>44790.444444444445</v>
      </c>
      <c r="V4388" t="s">
        <v>184</v>
      </c>
      <c r="W4388" t="s">
        <v>85</v>
      </c>
      <c r="X4388" t="s">
        <v>254</v>
      </c>
      <c r="Y4388" t="s">
        <v>186</v>
      </c>
      <c r="Z4388" t="s">
        <v>187</v>
      </c>
      <c r="AA4388" s="32">
        <v>117</v>
      </c>
    </row>
    <row r="4389" spans="1:27" x14ac:dyDescent="0.3">
      <c r="A4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89" s="4" t="str">
        <f>VLOOKUP(P4389,Lookup!$A$1:$D$19,4,0)</f>
        <v>South Bay</v>
      </c>
      <c r="C4389" s="4" t="str">
        <f>VLOOKUP(P4389,Lookup!$A$1:$E$19,5,0)</f>
        <v>Region 4</v>
      </c>
      <c r="D4389" s="4" t="str">
        <f>VLOOKUP(P4389,Lookup!$A$1:$B$19,2,0)</f>
        <v>SJ</v>
      </c>
      <c r="E4389" s="4" t="str">
        <f>IF(AND((Data[[#This Row],[Min Notif Date]]&gt;$G$3),Data[[#This Row],[Min Notif Date]]&lt;$F$3),"Last Week","No")</f>
        <v>No</v>
      </c>
      <c r="F4389" s="4" t="str">
        <f>VLOOKUP(MONTH(Data[[#This Row],[Min Notif Date]]),Lookup!$G$1:$H$12,2,0)</f>
        <v>8. Aug</v>
      </c>
      <c r="G4389" s="4" t="str">
        <f t="shared" si="68"/>
        <v/>
      </c>
      <c r="H4389" s="4" t="str">
        <f>IF(AND(Data[[#This Row],[Min Notif Time]]&gt;6,Data[[#This Row],[Min Notif Time]]&lt;17),"Business Hours","Non-Business Hours")</f>
        <v>Business Hours</v>
      </c>
      <c r="I4389" s="4" t="str" cm="1">
        <f t="array" ref="I4389">IFERROR(VLOOKUP(Data[[#This Row],[Min Notif Date]],Lookup!$N$1:$P$11,2,0),_xlfn.IFS(VLOOKUP(WEEKDAY(Data[[#This Row],[Min Notif Date]]),Lookup!$J$1:$L$7,3,0)="Weekend","Weekend",VLOOKUP(WEEKDAY(Data[[#This Row],[Min Notif Date]]),Lookup!$J$1:$L$7,3,0)="Weekday","Weekday"))</f>
        <v>Weekday</v>
      </c>
      <c r="J4389" s="4" t="str">
        <f>VLOOKUP(WEEKDAY(Data[[#This Row],[Min Notif Date]]),Lookup!$J$1:$K$7,2,0)</f>
        <v>4. Wed</v>
      </c>
      <c r="K4389" s="105">
        <f>ROUNDDOWN(Data[[#This Row],[PGE Notified Time]],0)</f>
        <v>44790</v>
      </c>
      <c r="L4389" s="4">
        <f>HOUR(Data[[#This Row],[PGE Notified Time]])</f>
        <v>9</v>
      </c>
      <c r="M4389">
        <v>81800</v>
      </c>
      <c r="N4389">
        <v>8480634529</v>
      </c>
      <c r="O4389" t="s">
        <v>23</v>
      </c>
      <c r="P4389" t="s">
        <v>288</v>
      </c>
      <c r="Q4389" t="s">
        <v>213</v>
      </c>
      <c r="R4389" t="s">
        <v>193</v>
      </c>
      <c r="S4389" s="1">
        <v>44790.408020833333</v>
      </c>
      <c r="T4389" s="1">
        <v>44790.41128472222</v>
      </c>
      <c r="U4389" s="1">
        <v>44790.484027777777</v>
      </c>
      <c r="V4389" t="s">
        <v>184</v>
      </c>
      <c r="W4389" t="s">
        <v>87</v>
      </c>
      <c r="X4389" t="s">
        <v>293</v>
      </c>
      <c r="Y4389" t="s">
        <v>186</v>
      </c>
      <c r="Z4389" t="s">
        <v>187</v>
      </c>
      <c r="AA4389" s="32">
        <v>109.45</v>
      </c>
    </row>
    <row r="4390" spans="1:27" x14ac:dyDescent="0.3">
      <c r="A4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0" s="4" t="str">
        <f>VLOOKUP(P4390,Lookup!$A$1:$D$19,4,0)</f>
        <v>Central Valley</v>
      </c>
      <c r="C4390" s="4" t="str">
        <f>VLOOKUP(P4390,Lookup!$A$1:$E$19,5,0)</f>
        <v>Region 5</v>
      </c>
      <c r="D4390" s="4" t="str">
        <f>VLOOKUP(P4390,Lookup!$A$1:$B$19,2,0)</f>
        <v>YO</v>
      </c>
      <c r="E4390" s="4" t="str">
        <f>IF(AND((Data[[#This Row],[Min Notif Date]]&gt;$G$3),Data[[#This Row],[Min Notif Date]]&lt;$F$3),"Last Week","No")</f>
        <v>No</v>
      </c>
      <c r="F4390" s="4" t="str">
        <f>VLOOKUP(MONTH(Data[[#This Row],[Min Notif Date]]),Lookup!$G$1:$H$12,2,0)</f>
        <v>8. Aug</v>
      </c>
      <c r="G4390" s="4" t="str">
        <f t="shared" si="68"/>
        <v/>
      </c>
      <c r="H4390" s="4" t="str">
        <f>IF(AND(Data[[#This Row],[Min Notif Time]]&gt;6,Data[[#This Row],[Min Notif Time]]&lt;17),"Business Hours","Non-Business Hours")</f>
        <v>Business Hours</v>
      </c>
      <c r="I4390" s="4" t="str" cm="1">
        <f t="array" ref="I4390">IFERROR(VLOOKUP(Data[[#This Row],[Min Notif Date]],Lookup!$N$1:$P$11,2,0),_xlfn.IFS(VLOOKUP(WEEKDAY(Data[[#This Row],[Min Notif Date]]),Lookup!$J$1:$L$7,3,0)="Weekend","Weekend",VLOOKUP(WEEKDAY(Data[[#This Row],[Min Notif Date]]),Lookup!$J$1:$L$7,3,0)="Weekday","Weekday"))</f>
        <v>Weekday</v>
      </c>
      <c r="J4390" s="4" t="str">
        <f>VLOOKUP(WEEKDAY(Data[[#This Row],[Min Notif Date]]),Lookup!$J$1:$K$7,2,0)</f>
        <v>4. Wed</v>
      </c>
      <c r="K4390" s="105">
        <f>ROUNDDOWN(Data[[#This Row],[PGE Notified Time]],0)</f>
        <v>44790</v>
      </c>
      <c r="L4390" s="4">
        <f>HOUR(Data[[#This Row],[PGE Notified Time]])</f>
        <v>9</v>
      </c>
      <c r="M4390">
        <v>81801</v>
      </c>
      <c r="O4390" t="s">
        <v>20</v>
      </c>
      <c r="P4390" t="s">
        <v>231</v>
      </c>
      <c r="Q4390" t="s">
        <v>20</v>
      </c>
      <c r="R4390" t="s">
        <v>183</v>
      </c>
      <c r="S4390" s="1" t="s">
        <v>171</v>
      </c>
      <c r="T4390" s="1">
        <v>44790.412499999999</v>
      </c>
      <c r="U4390" s="1">
        <v>44790.479166666664</v>
      </c>
      <c r="V4390" t="s">
        <v>184</v>
      </c>
      <c r="W4390" t="s">
        <v>85</v>
      </c>
      <c r="X4390" t="s">
        <v>468</v>
      </c>
      <c r="Y4390" t="s">
        <v>186</v>
      </c>
      <c r="Z4390" t="s">
        <v>187</v>
      </c>
      <c r="AA4390" s="32">
        <v>96</v>
      </c>
    </row>
    <row r="4391" spans="1:27" x14ac:dyDescent="0.3">
      <c r="A4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91" s="4" t="str">
        <f>VLOOKUP(P4391,Lookup!$A$1:$D$19,4,0)</f>
        <v>North Valley</v>
      </c>
      <c r="C4391" s="4" t="str">
        <f>VLOOKUP(P4391,Lookup!$A$1:$E$19,5,0)</f>
        <v>Region 2</v>
      </c>
      <c r="D4391" s="4" t="str">
        <f>VLOOKUP(P4391,Lookup!$A$1:$B$19,2,0)</f>
        <v>SA</v>
      </c>
      <c r="E4391" s="4" t="str">
        <f>IF(AND((Data[[#This Row],[Min Notif Date]]&gt;$G$3),Data[[#This Row],[Min Notif Date]]&lt;$F$3),"Last Week","No")</f>
        <v>No</v>
      </c>
      <c r="F4391" s="4" t="str">
        <f>VLOOKUP(MONTH(Data[[#This Row],[Min Notif Date]]),Lookup!$G$1:$H$12,2,0)</f>
        <v>8. Aug</v>
      </c>
      <c r="G4391" s="4" t="str">
        <f t="shared" si="68"/>
        <v/>
      </c>
      <c r="H4391" s="4" t="str">
        <f>IF(AND(Data[[#This Row],[Min Notif Time]]&gt;6,Data[[#This Row],[Min Notif Time]]&lt;17),"Business Hours","Non-Business Hours")</f>
        <v>Business Hours</v>
      </c>
      <c r="I4391" s="4" t="str" cm="1">
        <f t="array" ref="I4391">IFERROR(VLOOKUP(Data[[#This Row],[Min Notif Date]],Lookup!$N$1:$P$11,2,0),_xlfn.IFS(VLOOKUP(WEEKDAY(Data[[#This Row],[Min Notif Date]]),Lookup!$J$1:$L$7,3,0)="Weekend","Weekend",VLOOKUP(WEEKDAY(Data[[#This Row],[Min Notif Date]]),Lookup!$J$1:$L$7,3,0)="Weekday","Weekday"))</f>
        <v>Weekday</v>
      </c>
      <c r="J4391" s="4" t="str">
        <f>VLOOKUP(WEEKDAY(Data[[#This Row],[Min Notif Date]]),Lookup!$J$1:$K$7,2,0)</f>
        <v>4. Wed</v>
      </c>
      <c r="K4391" s="105">
        <f>ROUNDDOWN(Data[[#This Row],[PGE Notified Time]],0)</f>
        <v>44790</v>
      </c>
      <c r="L4391" s="4">
        <f>HOUR(Data[[#This Row],[PGE Notified Time]])</f>
        <v>13</v>
      </c>
      <c r="M4391">
        <v>81834</v>
      </c>
      <c r="N4391">
        <v>6983161</v>
      </c>
      <c r="O4391" t="s">
        <v>23</v>
      </c>
      <c r="P4391" t="s">
        <v>210</v>
      </c>
      <c r="Q4391" t="s">
        <v>213</v>
      </c>
      <c r="R4391" t="s">
        <v>193</v>
      </c>
      <c r="S4391" s="1">
        <v>44790.564641203702</v>
      </c>
      <c r="T4391" s="1">
        <v>44790.563888888886</v>
      </c>
      <c r="U4391" s="1">
        <v>44790.629166666666</v>
      </c>
      <c r="V4391" t="s">
        <v>184</v>
      </c>
      <c r="W4391" t="s">
        <v>87</v>
      </c>
      <c r="X4391" t="s">
        <v>268</v>
      </c>
      <c r="Y4391" t="s">
        <v>186</v>
      </c>
      <c r="Z4391" t="s">
        <v>187</v>
      </c>
      <c r="AA4391" s="32">
        <v>94</v>
      </c>
    </row>
    <row r="4392" spans="1:27" x14ac:dyDescent="0.3">
      <c r="A4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2" s="4" t="str">
        <f>VLOOKUP(P4392,Lookup!$A$1:$D$19,4,0)</f>
        <v>Central Valley</v>
      </c>
      <c r="C4392" s="4" t="str">
        <f>VLOOKUP(P4392,Lookup!$A$1:$E$19,5,0)</f>
        <v>Region 5</v>
      </c>
      <c r="D4392" s="4" t="str">
        <f>VLOOKUP(P4392,Lookup!$A$1:$B$19,2,0)</f>
        <v>FR</v>
      </c>
      <c r="E4392" s="4" t="str">
        <f>IF(AND((Data[[#This Row],[Min Notif Date]]&gt;$G$3),Data[[#This Row],[Min Notif Date]]&lt;$F$3),"Last Week","No")</f>
        <v>No</v>
      </c>
      <c r="F4392" s="4" t="str">
        <f>VLOOKUP(MONTH(Data[[#This Row],[Min Notif Date]]),Lookup!$G$1:$H$12,2,0)</f>
        <v>8. Aug</v>
      </c>
      <c r="G4392" s="4" t="str">
        <f t="shared" si="68"/>
        <v/>
      </c>
      <c r="H4392" s="4" t="str">
        <f>IF(AND(Data[[#This Row],[Min Notif Time]]&gt;6,Data[[#This Row],[Min Notif Time]]&lt;17),"Business Hours","Non-Business Hours")</f>
        <v>Business Hours</v>
      </c>
      <c r="I4392" s="4" t="str" cm="1">
        <f t="array" ref="I4392">IFERROR(VLOOKUP(Data[[#This Row],[Min Notif Date]],Lookup!$N$1:$P$11,2,0),_xlfn.IFS(VLOOKUP(WEEKDAY(Data[[#This Row],[Min Notif Date]]),Lookup!$J$1:$L$7,3,0)="Weekend","Weekend",VLOOKUP(WEEKDAY(Data[[#This Row],[Min Notif Date]]),Lookup!$J$1:$L$7,3,0)="Weekday","Weekday"))</f>
        <v>Weekday</v>
      </c>
      <c r="J4392" s="4" t="str">
        <f>VLOOKUP(WEEKDAY(Data[[#This Row],[Min Notif Date]]),Lookup!$J$1:$K$7,2,0)</f>
        <v>4. Wed</v>
      </c>
      <c r="K4392" s="105">
        <f>ROUNDDOWN(Data[[#This Row],[PGE Notified Time]],0)</f>
        <v>44790</v>
      </c>
      <c r="L4392" s="4">
        <f>HOUR(Data[[#This Row],[PGE Notified Time]])</f>
        <v>12</v>
      </c>
      <c r="M4392">
        <v>81826</v>
      </c>
      <c r="O4392" t="s">
        <v>20</v>
      </c>
      <c r="P4392" t="s">
        <v>195</v>
      </c>
      <c r="Q4392" t="s">
        <v>20</v>
      </c>
      <c r="R4392" t="s">
        <v>191</v>
      </c>
      <c r="S4392" s="1" t="s">
        <v>171</v>
      </c>
      <c r="T4392" s="1">
        <v>44790.511111111111</v>
      </c>
      <c r="U4392" s="1">
        <v>44790.572916666664</v>
      </c>
      <c r="V4392" t="s">
        <v>184</v>
      </c>
      <c r="W4392" t="s">
        <v>85</v>
      </c>
      <c r="X4392" t="s">
        <v>196</v>
      </c>
      <c r="Y4392" t="s">
        <v>186</v>
      </c>
      <c r="Z4392" t="s">
        <v>187</v>
      </c>
      <c r="AA4392" s="32">
        <v>89</v>
      </c>
    </row>
    <row r="4393" spans="1:27" x14ac:dyDescent="0.3">
      <c r="A4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3" s="4" t="str">
        <f>VLOOKUP(P4393,Lookup!$A$1:$D$19,4,0)</f>
        <v>Bay Area</v>
      </c>
      <c r="C4393" s="4" t="str">
        <f>VLOOKUP(P4393,Lookup!$A$1:$E$19,5,0)</f>
        <v>Region 3</v>
      </c>
      <c r="D4393" s="4" t="str">
        <f>VLOOKUP(P4393,Lookup!$A$1:$B$19,2,0)</f>
        <v>EB</v>
      </c>
      <c r="E4393" s="4" t="str">
        <f>IF(AND((Data[[#This Row],[Min Notif Date]]&gt;$G$3),Data[[#This Row],[Min Notif Date]]&lt;$F$3),"Last Week","No")</f>
        <v>No</v>
      </c>
      <c r="F4393" s="4" t="str">
        <f>VLOOKUP(MONTH(Data[[#This Row],[Min Notif Date]]),Lookup!$G$1:$H$12,2,0)</f>
        <v>8. Aug</v>
      </c>
      <c r="G4393" s="4" t="str">
        <f t="shared" si="68"/>
        <v/>
      </c>
      <c r="H4393" s="4" t="str">
        <f>IF(AND(Data[[#This Row],[Min Notif Time]]&gt;6,Data[[#This Row],[Min Notif Time]]&lt;17),"Business Hours","Non-Business Hours")</f>
        <v>Business Hours</v>
      </c>
      <c r="I4393" s="4" t="str" cm="1">
        <f t="array" ref="I4393">IFERROR(VLOOKUP(Data[[#This Row],[Min Notif Date]],Lookup!$N$1:$P$11,2,0),_xlfn.IFS(VLOOKUP(WEEKDAY(Data[[#This Row],[Min Notif Date]]),Lookup!$J$1:$L$7,3,0)="Weekend","Weekend",VLOOKUP(WEEKDAY(Data[[#This Row],[Min Notif Date]]),Lookup!$J$1:$L$7,3,0)="Weekday","Weekday"))</f>
        <v>Weekday</v>
      </c>
      <c r="J4393" s="4" t="str">
        <f>VLOOKUP(WEEKDAY(Data[[#This Row],[Min Notif Date]]),Lookup!$J$1:$K$7,2,0)</f>
        <v>4. Wed</v>
      </c>
      <c r="K4393" s="105">
        <f>ROUNDDOWN(Data[[#This Row],[PGE Notified Time]],0)</f>
        <v>44790</v>
      </c>
      <c r="L4393" s="4">
        <f>HOUR(Data[[#This Row],[PGE Notified Time]])</f>
        <v>11</v>
      </c>
      <c r="M4393">
        <v>81822</v>
      </c>
      <c r="O4393" t="s">
        <v>20</v>
      </c>
      <c r="P4393" t="s">
        <v>182</v>
      </c>
      <c r="Q4393" t="s">
        <v>20</v>
      </c>
      <c r="R4393" t="s">
        <v>191</v>
      </c>
      <c r="S4393" s="1" t="s">
        <v>171</v>
      </c>
      <c r="T4393" s="1">
        <v>44790.495833333334</v>
      </c>
      <c r="U4393" s="1">
        <v>44790.552083333336</v>
      </c>
      <c r="V4393" t="s">
        <v>184</v>
      </c>
      <c r="W4393" t="s">
        <v>85</v>
      </c>
      <c r="X4393" t="s">
        <v>212</v>
      </c>
      <c r="Y4393" t="s">
        <v>186</v>
      </c>
      <c r="Z4393" t="s">
        <v>187</v>
      </c>
      <c r="AA4393" s="32">
        <v>81</v>
      </c>
    </row>
    <row r="4394" spans="1:27" x14ac:dyDescent="0.3">
      <c r="A4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4" s="4" t="str">
        <f>VLOOKUP(P4394,Lookup!$A$1:$D$19,4,0)</f>
        <v>South Bay</v>
      </c>
      <c r="C4394" s="4" t="str">
        <f>VLOOKUP(P4394,Lookup!$A$1:$E$19,5,0)</f>
        <v>Region 4</v>
      </c>
      <c r="D4394" s="4" t="str">
        <f>VLOOKUP(P4394,Lookup!$A$1:$B$19,2,0)</f>
        <v>SJ</v>
      </c>
      <c r="E4394" s="4" t="str">
        <f>IF(AND((Data[[#This Row],[Min Notif Date]]&gt;$G$3),Data[[#This Row],[Min Notif Date]]&lt;$F$3),"Last Week","No")</f>
        <v>No</v>
      </c>
      <c r="F4394" s="4" t="str">
        <f>VLOOKUP(MONTH(Data[[#This Row],[Min Notif Date]]),Lookup!$G$1:$H$12,2,0)</f>
        <v>8. Aug</v>
      </c>
      <c r="G4394" s="4" t="str">
        <f t="shared" si="68"/>
        <v/>
      </c>
      <c r="H4394" s="4" t="str">
        <f>IF(AND(Data[[#This Row],[Min Notif Time]]&gt;6,Data[[#This Row],[Min Notif Time]]&lt;17),"Business Hours","Non-Business Hours")</f>
        <v>Business Hours</v>
      </c>
      <c r="I4394" s="4" t="str" cm="1">
        <f t="array" ref="I4394">IFERROR(VLOOKUP(Data[[#This Row],[Min Notif Date]],Lookup!$N$1:$P$11,2,0),_xlfn.IFS(VLOOKUP(WEEKDAY(Data[[#This Row],[Min Notif Date]]),Lookup!$J$1:$L$7,3,0)="Weekend","Weekend",VLOOKUP(WEEKDAY(Data[[#This Row],[Min Notif Date]]),Lookup!$J$1:$L$7,3,0)="Weekday","Weekday"))</f>
        <v>Weekday</v>
      </c>
      <c r="J4394" s="4" t="str">
        <f>VLOOKUP(WEEKDAY(Data[[#This Row],[Min Notif Date]]),Lookup!$J$1:$K$7,2,0)</f>
        <v>4. Wed</v>
      </c>
      <c r="K4394" s="105">
        <f>ROUNDDOWN(Data[[#This Row],[PGE Notified Time]],0)</f>
        <v>44790</v>
      </c>
      <c r="L4394" s="4">
        <f>HOUR(Data[[#This Row],[PGE Notified Time]])</f>
        <v>10</v>
      </c>
      <c r="M4394">
        <v>81808</v>
      </c>
      <c r="O4394" t="s">
        <v>20</v>
      </c>
      <c r="P4394" t="s">
        <v>288</v>
      </c>
      <c r="Q4394" t="s">
        <v>20</v>
      </c>
      <c r="R4394" t="s">
        <v>191</v>
      </c>
      <c r="S4394" s="1" t="s">
        <v>171</v>
      </c>
      <c r="T4394" s="1">
        <v>44790.436805555553</v>
      </c>
      <c r="U4394" s="1">
        <v>44790.482638888891</v>
      </c>
      <c r="V4394" t="s">
        <v>184</v>
      </c>
      <c r="W4394" t="s">
        <v>85</v>
      </c>
      <c r="X4394" t="s">
        <v>293</v>
      </c>
      <c r="Y4394" t="s">
        <v>186</v>
      </c>
      <c r="Z4394" t="s">
        <v>187</v>
      </c>
      <c r="AA4394" s="32">
        <v>66</v>
      </c>
    </row>
    <row r="4395" spans="1:27" x14ac:dyDescent="0.3">
      <c r="A4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5" s="4" t="str">
        <f>VLOOKUP(P4395,Lookup!$A$1:$D$19,4,0)</f>
        <v>North Valley</v>
      </c>
      <c r="C4395" s="4" t="str">
        <f>VLOOKUP(P4395,Lookup!$A$1:$E$19,5,0)</f>
        <v>Region 2</v>
      </c>
      <c r="D4395" s="4" t="str">
        <f>VLOOKUP(P4395,Lookup!$A$1:$B$19,2,0)</f>
        <v>NV</v>
      </c>
      <c r="E4395" s="4" t="str">
        <f>IF(AND((Data[[#This Row],[Min Notif Date]]&gt;$G$3),Data[[#This Row],[Min Notif Date]]&lt;$F$3),"Last Week","No")</f>
        <v>No</v>
      </c>
      <c r="F4395" s="4" t="str">
        <f>VLOOKUP(MONTH(Data[[#This Row],[Min Notif Date]]),Lookup!$G$1:$H$12,2,0)</f>
        <v>8. Aug</v>
      </c>
      <c r="G4395" s="4" t="str">
        <f t="shared" si="68"/>
        <v/>
      </c>
      <c r="H4395" s="4" t="str">
        <f>IF(AND(Data[[#This Row],[Min Notif Time]]&gt;6,Data[[#This Row],[Min Notif Time]]&lt;17),"Business Hours","Non-Business Hours")</f>
        <v>Business Hours</v>
      </c>
      <c r="I4395" s="4" t="str" cm="1">
        <f t="array" ref="I4395">IFERROR(VLOOKUP(Data[[#This Row],[Min Notif Date]],Lookup!$N$1:$P$11,2,0),_xlfn.IFS(VLOOKUP(WEEKDAY(Data[[#This Row],[Min Notif Date]]),Lookup!$J$1:$L$7,3,0)="Weekend","Weekend",VLOOKUP(WEEKDAY(Data[[#This Row],[Min Notif Date]]),Lookup!$J$1:$L$7,3,0)="Weekday","Weekday"))</f>
        <v>Weekday</v>
      </c>
      <c r="J4395" s="4" t="str">
        <f>VLOOKUP(WEEKDAY(Data[[#This Row],[Min Notif Date]]),Lookup!$J$1:$K$7,2,0)</f>
        <v>4. Wed</v>
      </c>
      <c r="K4395" s="105">
        <f>ROUNDDOWN(Data[[#This Row],[PGE Notified Time]],0)</f>
        <v>44790</v>
      </c>
      <c r="L4395" s="4">
        <f>HOUR(Data[[#This Row],[PGE Notified Time]])</f>
        <v>9</v>
      </c>
      <c r="M4395">
        <v>81795</v>
      </c>
      <c r="O4395" t="s">
        <v>20</v>
      </c>
      <c r="P4395" t="s">
        <v>256</v>
      </c>
      <c r="Q4395" t="s">
        <v>20</v>
      </c>
      <c r="R4395" t="s">
        <v>183</v>
      </c>
      <c r="S4395" s="1" t="s">
        <v>171</v>
      </c>
      <c r="T4395" s="1">
        <v>44790.376388888886</v>
      </c>
      <c r="U4395" s="1">
        <v>44790.416666666664</v>
      </c>
      <c r="V4395" t="s">
        <v>184</v>
      </c>
      <c r="W4395" t="s">
        <v>85</v>
      </c>
      <c r="X4395" t="s">
        <v>355</v>
      </c>
      <c r="Y4395" t="s">
        <v>186</v>
      </c>
      <c r="Z4395" t="s">
        <v>187</v>
      </c>
      <c r="AA4395" s="32">
        <v>58</v>
      </c>
    </row>
    <row r="4396" spans="1:27" x14ac:dyDescent="0.3">
      <c r="A4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6" s="4" t="str">
        <f>VLOOKUP(P4396,Lookup!$A$1:$D$19,4,0)</f>
        <v>Central Valley</v>
      </c>
      <c r="C4396" s="4" t="str">
        <f>VLOOKUP(P4396,Lookup!$A$1:$E$19,5,0)</f>
        <v>Region 5</v>
      </c>
      <c r="D4396" s="4" t="str">
        <f>VLOOKUP(P4396,Lookup!$A$1:$B$19,2,0)</f>
        <v>YO</v>
      </c>
      <c r="E4396" s="4" t="str">
        <f>IF(AND((Data[[#This Row],[Min Notif Date]]&gt;$G$3),Data[[#This Row],[Min Notif Date]]&lt;$F$3),"Last Week","No")</f>
        <v>No</v>
      </c>
      <c r="F4396" s="4" t="str">
        <f>VLOOKUP(MONTH(Data[[#This Row],[Min Notif Date]]),Lookup!$G$1:$H$12,2,0)</f>
        <v>8. Aug</v>
      </c>
      <c r="G4396" s="4" t="str">
        <f t="shared" si="68"/>
        <v/>
      </c>
      <c r="H4396" s="4" t="str">
        <f>IF(AND(Data[[#This Row],[Min Notif Time]]&gt;6,Data[[#This Row],[Min Notif Time]]&lt;17),"Business Hours","Non-Business Hours")</f>
        <v>Non-Business Hours</v>
      </c>
      <c r="I4396" s="4" t="str" cm="1">
        <f t="array" ref="I4396">IFERROR(VLOOKUP(Data[[#This Row],[Min Notif Date]],Lookup!$N$1:$P$11,2,0),_xlfn.IFS(VLOOKUP(WEEKDAY(Data[[#This Row],[Min Notif Date]]),Lookup!$J$1:$L$7,3,0)="Weekend","Weekend",VLOOKUP(WEEKDAY(Data[[#This Row],[Min Notif Date]]),Lookup!$J$1:$L$7,3,0)="Weekday","Weekday"))</f>
        <v>Weekday</v>
      </c>
      <c r="J4396" s="4" t="str">
        <f>VLOOKUP(WEEKDAY(Data[[#This Row],[Min Notif Date]]),Lookup!$J$1:$K$7,2,0)</f>
        <v>4. Wed</v>
      </c>
      <c r="K4396" s="105">
        <f>ROUNDDOWN(Data[[#This Row],[PGE Notified Time]],0)</f>
        <v>44790</v>
      </c>
      <c r="L4396" s="4">
        <f>HOUR(Data[[#This Row],[PGE Notified Time]])</f>
        <v>18</v>
      </c>
      <c r="M4396">
        <v>81844</v>
      </c>
      <c r="N4396">
        <v>9444064452</v>
      </c>
      <c r="O4396" t="s">
        <v>25</v>
      </c>
      <c r="P4396" t="s">
        <v>231</v>
      </c>
      <c r="Q4396" t="s">
        <v>213</v>
      </c>
      <c r="R4396" t="s">
        <v>183</v>
      </c>
      <c r="S4396" s="1">
        <v>44790.772152777776</v>
      </c>
      <c r="T4396" s="1">
        <v>44790.771527777775</v>
      </c>
      <c r="U4396" s="1">
        <v>44790.811111111114</v>
      </c>
      <c r="V4396" t="s">
        <v>184</v>
      </c>
      <c r="W4396" t="s">
        <v>87</v>
      </c>
      <c r="X4396" t="s">
        <v>372</v>
      </c>
      <c r="Y4396" t="s">
        <v>186</v>
      </c>
      <c r="Z4396" t="s">
        <v>187</v>
      </c>
      <c r="AA4396" s="32">
        <v>57</v>
      </c>
    </row>
    <row r="4397" spans="1:27" x14ac:dyDescent="0.3">
      <c r="A4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7" s="4" t="str">
        <f>VLOOKUP(P4397,Lookup!$A$1:$D$19,4,0)</f>
        <v>South Bay</v>
      </c>
      <c r="C4397" s="4" t="str">
        <f>VLOOKUP(P4397,Lookup!$A$1:$E$19,5,0)</f>
        <v>Region 4</v>
      </c>
      <c r="D4397" s="4" t="str">
        <f>VLOOKUP(P4397,Lookup!$A$1:$B$19,2,0)</f>
        <v>CC</v>
      </c>
      <c r="E4397" s="4" t="str">
        <f>IF(AND((Data[[#This Row],[Min Notif Date]]&gt;$G$3),Data[[#This Row],[Min Notif Date]]&lt;$F$3),"Last Week","No")</f>
        <v>No</v>
      </c>
      <c r="F4397" s="4" t="str">
        <f>VLOOKUP(MONTH(Data[[#This Row],[Min Notif Date]]),Lookup!$G$1:$H$12,2,0)</f>
        <v>8. Aug</v>
      </c>
      <c r="G4397" s="4" t="str">
        <f t="shared" si="68"/>
        <v/>
      </c>
      <c r="H4397" s="4" t="str">
        <f>IF(AND(Data[[#This Row],[Min Notif Time]]&gt;6,Data[[#This Row],[Min Notif Time]]&lt;17),"Business Hours","Non-Business Hours")</f>
        <v>Business Hours</v>
      </c>
      <c r="I4397" s="4" t="str" cm="1">
        <f t="array" ref="I4397">IFERROR(VLOOKUP(Data[[#This Row],[Min Notif Date]],Lookup!$N$1:$P$11,2,0),_xlfn.IFS(VLOOKUP(WEEKDAY(Data[[#This Row],[Min Notif Date]]),Lookup!$J$1:$L$7,3,0)="Weekend","Weekend",VLOOKUP(WEEKDAY(Data[[#This Row],[Min Notif Date]]),Lookup!$J$1:$L$7,3,0)="Weekday","Weekday"))</f>
        <v>Weekday</v>
      </c>
      <c r="J4397" s="4" t="str">
        <f>VLOOKUP(WEEKDAY(Data[[#This Row],[Min Notif Date]]),Lookup!$J$1:$K$7,2,0)</f>
        <v>4. Wed</v>
      </c>
      <c r="K4397" s="105">
        <f>ROUNDDOWN(Data[[#This Row],[PGE Notified Time]],0)</f>
        <v>44790</v>
      </c>
      <c r="L4397" s="4">
        <f>HOUR(Data[[#This Row],[PGE Notified Time]])</f>
        <v>10</v>
      </c>
      <c r="M4397">
        <v>81809</v>
      </c>
      <c r="O4397" t="s">
        <v>20</v>
      </c>
      <c r="P4397" t="s">
        <v>225</v>
      </c>
      <c r="Q4397" t="s">
        <v>20</v>
      </c>
      <c r="R4397" t="s">
        <v>183</v>
      </c>
      <c r="S4397" s="1" t="s">
        <v>171</v>
      </c>
      <c r="T4397" s="1">
        <v>44790.445833333331</v>
      </c>
      <c r="U4397" s="1">
        <v>44790.472222222219</v>
      </c>
      <c r="V4397" t="s">
        <v>184</v>
      </c>
      <c r="W4397" t="s">
        <v>85</v>
      </c>
      <c r="X4397" t="s">
        <v>259</v>
      </c>
      <c r="Y4397" t="s">
        <v>186</v>
      </c>
      <c r="Z4397" t="s">
        <v>187</v>
      </c>
      <c r="AA4397" s="32">
        <v>38</v>
      </c>
    </row>
    <row r="4398" spans="1:27" x14ac:dyDescent="0.3">
      <c r="A4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8" s="4" t="str">
        <f>VLOOKUP(P4398,Lookup!$A$1:$D$19,4,0)</f>
        <v>Bay Area</v>
      </c>
      <c r="C4398" s="4" t="str">
        <f>VLOOKUP(P4398,Lookup!$A$1:$E$19,5,0)</f>
        <v>Region 3</v>
      </c>
      <c r="D4398" s="4" t="str">
        <f>VLOOKUP(P4398,Lookup!$A$1:$B$19,2,0)</f>
        <v>SF</v>
      </c>
      <c r="E4398" s="4" t="str">
        <f>IF(AND((Data[[#This Row],[Min Notif Date]]&gt;$G$3),Data[[#This Row],[Min Notif Date]]&lt;$F$3),"Last Week","No")</f>
        <v>No</v>
      </c>
      <c r="F4398" s="4" t="str">
        <f>VLOOKUP(MONTH(Data[[#This Row],[Min Notif Date]]),Lookup!$G$1:$H$12,2,0)</f>
        <v>8. Aug</v>
      </c>
      <c r="G4398" s="4" t="str">
        <f t="shared" si="68"/>
        <v/>
      </c>
      <c r="H4398" s="4" t="str">
        <f>IF(AND(Data[[#This Row],[Min Notif Time]]&gt;6,Data[[#This Row],[Min Notif Time]]&lt;17),"Business Hours","Non-Business Hours")</f>
        <v>Business Hours</v>
      </c>
      <c r="I4398" s="4" t="str" cm="1">
        <f t="array" ref="I4398">IFERROR(VLOOKUP(Data[[#This Row],[Min Notif Date]],Lookup!$N$1:$P$11,2,0),_xlfn.IFS(VLOOKUP(WEEKDAY(Data[[#This Row],[Min Notif Date]]),Lookup!$J$1:$L$7,3,0)="Weekend","Weekend",VLOOKUP(WEEKDAY(Data[[#This Row],[Min Notif Date]]),Lookup!$J$1:$L$7,3,0)="Weekday","Weekday"))</f>
        <v>Weekday</v>
      </c>
      <c r="J4398" s="4" t="str">
        <f>VLOOKUP(WEEKDAY(Data[[#This Row],[Min Notif Date]]),Lookup!$J$1:$K$7,2,0)</f>
        <v>4. Wed</v>
      </c>
      <c r="K4398" s="105">
        <f>ROUNDDOWN(Data[[#This Row],[PGE Notified Time]],0)</f>
        <v>44790</v>
      </c>
      <c r="L4398" s="4">
        <f>HOUR(Data[[#This Row],[PGE Notified Time]])</f>
        <v>11</v>
      </c>
      <c r="M4398">
        <v>81817</v>
      </c>
      <c r="N4398">
        <v>5814982647</v>
      </c>
      <c r="O4398" t="s">
        <v>25</v>
      </c>
      <c r="P4398" t="s">
        <v>190</v>
      </c>
      <c r="Q4398" t="s">
        <v>213</v>
      </c>
      <c r="R4398" t="s">
        <v>183</v>
      </c>
      <c r="S4398" s="1">
        <v>44790.46601851852</v>
      </c>
      <c r="T4398" s="1">
        <v>44790.467349537037</v>
      </c>
      <c r="U4398" s="1">
        <v>44790.489583333336</v>
      </c>
      <c r="V4398" t="s">
        <v>184</v>
      </c>
      <c r="W4398" t="s">
        <v>85</v>
      </c>
      <c r="X4398" t="s">
        <v>192</v>
      </c>
      <c r="Y4398" t="s">
        <v>186</v>
      </c>
      <c r="Z4398" t="s">
        <v>187</v>
      </c>
      <c r="AA4398" s="32">
        <v>33.933333333</v>
      </c>
    </row>
    <row r="4399" spans="1:27" x14ac:dyDescent="0.3">
      <c r="A4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9" s="4" t="str">
        <f>VLOOKUP(P4399,Lookup!$A$1:$D$19,4,0)</f>
        <v>North Valley</v>
      </c>
      <c r="C4399" s="4" t="str">
        <f>VLOOKUP(P4399,Lookup!$A$1:$E$19,5,0)</f>
        <v>Region 2</v>
      </c>
      <c r="D4399" s="4" t="str">
        <f>VLOOKUP(P4399,Lookup!$A$1:$B$19,2,0)</f>
        <v>SA</v>
      </c>
      <c r="E4399" s="4" t="str">
        <f>IF(AND((Data[[#This Row],[Min Notif Date]]&gt;$G$3),Data[[#This Row],[Min Notif Date]]&lt;$F$3),"Last Week","No")</f>
        <v>No</v>
      </c>
      <c r="F4399" s="4" t="str">
        <f>VLOOKUP(MONTH(Data[[#This Row],[Min Notif Date]]),Lookup!$G$1:$H$12,2,0)</f>
        <v>8. Aug</v>
      </c>
      <c r="G4399" s="4" t="str">
        <f t="shared" si="68"/>
        <v/>
      </c>
      <c r="H4399" s="4" t="str">
        <f>IF(AND(Data[[#This Row],[Min Notif Time]]&gt;6,Data[[#This Row],[Min Notif Time]]&lt;17),"Business Hours","Non-Business Hours")</f>
        <v>Business Hours</v>
      </c>
      <c r="I4399" s="4" t="str" cm="1">
        <f t="array" ref="I4399">IFERROR(VLOOKUP(Data[[#This Row],[Min Notif Date]],Lookup!$N$1:$P$11,2,0),_xlfn.IFS(VLOOKUP(WEEKDAY(Data[[#This Row],[Min Notif Date]]),Lookup!$J$1:$L$7,3,0)="Weekend","Weekend",VLOOKUP(WEEKDAY(Data[[#This Row],[Min Notif Date]]),Lookup!$J$1:$L$7,3,0)="Weekday","Weekday"))</f>
        <v>Weekday</v>
      </c>
      <c r="J4399" s="4" t="str">
        <f>VLOOKUP(WEEKDAY(Data[[#This Row],[Min Notif Date]]),Lookup!$J$1:$K$7,2,0)</f>
        <v>4. Wed</v>
      </c>
      <c r="K4399" s="105">
        <f>ROUNDDOWN(Data[[#This Row],[PGE Notified Time]],0)</f>
        <v>44790</v>
      </c>
      <c r="L4399" s="4">
        <f>HOUR(Data[[#This Row],[PGE Notified Time]])</f>
        <v>14</v>
      </c>
      <c r="M4399">
        <v>81836</v>
      </c>
      <c r="N4399">
        <v>5102553657</v>
      </c>
      <c r="O4399" t="s">
        <v>25</v>
      </c>
      <c r="P4399" t="s">
        <v>210</v>
      </c>
      <c r="Q4399" t="s">
        <v>213</v>
      </c>
      <c r="R4399" t="s">
        <v>183</v>
      </c>
      <c r="S4399" s="1">
        <v>44790.588530092595</v>
      </c>
      <c r="T4399" s="1">
        <v>44790.588194444441</v>
      </c>
      <c r="U4399" s="1">
        <v>44790.611111111109</v>
      </c>
      <c r="V4399" t="s">
        <v>184</v>
      </c>
      <c r="W4399" t="s">
        <v>85</v>
      </c>
      <c r="X4399" t="s">
        <v>268</v>
      </c>
      <c r="Y4399" t="s">
        <v>186</v>
      </c>
      <c r="Z4399" t="s">
        <v>187</v>
      </c>
      <c r="AA4399" s="32">
        <v>33</v>
      </c>
    </row>
    <row r="4400" spans="1:27" x14ac:dyDescent="0.3">
      <c r="A4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0" s="4" t="str">
        <f>VLOOKUP(P4400,Lookup!$A$1:$D$19,4,0)</f>
        <v>Bay Area</v>
      </c>
      <c r="C4400" s="4" t="str">
        <f>VLOOKUP(P4400,Lookup!$A$1:$E$19,5,0)</f>
        <v>Region 3</v>
      </c>
      <c r="D4400" s="4" t="str">
        <f>VLOOKUP(P4400,Lookup!$A$1:$B$19,2,0)</f>
        <v>DI</v>
      </c>
      <c r="E4400" s="4" t="str">
        <f>IF(AND((Data[[#This Row],[Min Notif Date]]&gt;$G$3),Data[[#This Row],[Min Notif Date]]&lt;$F$3),"Last Week","No")</f>
        <v>No</v>
      </c>
      <c r="F4400" s="4" t="str">
        <f>VLOOKUP(MONTH(Data[[#This Row],[Min Notif Date]]),Lookup!$G$1:$H$12,2,0)</f>
        <v>8. Aug</v>
      </c>
      <c r="G4400" s="4" t="str">
        <f t="shared" si="68"/>
        <v/>
      </c>
      <c r="H4400" s="4" t="str">
        <f>IF(AND(Data[[#This Row],[Min Notif Time]]&gt;6,Data[[#This Row],[Min Notif Time]]&lt;17),"Business Hours","Non-Business Hours")</f>
        <v>Business Hours</v>
      </c>
      <c r="I4400" s="4" t="str" cm="1">
        <f t="array" ref="I4400">IFERROR(VLOOKUP(Data[[#This Row],[Min Notif Date]],Lookup!$N$1:$P$11,2,0),_xlfn.IFS(VLOOKUP(WEEKDAY(Data[[#This Row],[Min Notif Date]]),Lookup!$J$1:$L$7,3,0)="Weekend","Weekend",VLOOKUP(WEEKDAY(Data[[#This Row],[Min Notif Date]]),Lookup!$J$1:$L$7,3,0)="Weekday","Weekday"))</f>
        <v>Weekday</v>
      </c>
      <c r="J4400" s="4" t="str">
        <f>VLOOKUP(WEEKDAY(Data[[#This Row],[Min Notif Date]]),Lookup!$J$1:$K$7,2,0)</f>
        <v>4. Wed</v>
      </c>
      <c r="K4400" s="105">
        <f>ROUNDDOWN(Data[[#This Row],[PGE Notified Time]],0)</f>
        <v>44790</v>
      </c>
      <c r="L4400" s="4">
        <f>HOUR(Data[[#This Row],[PGE Notified Time]])</f>
        <v>15</v>
      </c>
      <c r="M4400">
        <v>81838</v>
      </c>
      <c r="N4400">
        <v>4537212943</v>
      </c>
      <c r="O4400" t="s">
        <v>25</v>
      </c>
      <c r="P4400" t="s">
        <v>208</v>
      </c>
      <c r="Q4400" t="s">
        <v>213</v>
      </c>
      <c r="R4400" t="s">
        <v>183</v>
      </c>
      <c r="S4400" s="1">
        <v>44790.646111111113</v>
      </c>
      <c r="T4400" s="1">
        <v>44790.649560185186</v>
      </c>
      <c r="U4400" s="1">
        <v>44790.661111111112</v>
      </c>
      <c r="V4400" t="s">
        <v>184</v>
      </c>
      <c r="W4400" t="s">
        <v>85</v>
      </c>
      <c r="X4400" t="s">
        <v>275</v>
      </c>
      <c r="Y4400" t="s">
        <v>186</v>
      </c>
      <c r="Z4400" t="s">
        <v>187</v>
      </c>
      <c r="AA4400" s="32">
        <v>21.6</v>
      </c>
    </row>
    <row r="4401" spans="1:27" x14ac:dyDescent="0.3">
      <c r="A4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1" s="4" t="str">
        <f>VLOOKUP(P4401,Lookup!$A$1:$D$19,4,0)</f>
        <v>North Valley</v>
      </c>
      <c r="C4401" s="4" t="str">
        <f>VLOOKUP(P4401,Lookup!$A$1:$E$19,5,0)</f>
        <v>Region 2</v>
      </c>
      <c r="D4401" s="4" t="str">
        <f>VLOOKUP(P4401,Lookup!$A$1:$B$19,2,0)</f>
        <v>SA</v>
      </c>
      <c r="E4401" s="4" t="str">
        <f>IF(AND((Data[[#This Row],[Min Notif Date]]&gt;$G$3),Data[[#This Row],[Min Notif Date]]&lt;$F$3),"Last Week","No")</f>
        <v>No</v>
      </c>
      <c r="F4401" s="4" t="str">
        <f>VLOOKUP(MONTH(Data[[#This Row],[Min Notif Date]]),Lookup!$G$1:$H$12,2,0)</f>
        <v>8. Aug</v>
      </c>
      <c r="G4401" s="4" t="str">
        <f t="shared" si="68"/>
        <v/>
      </c>
      <c r="H4401" s="4" t="str">
        <f>IF(AND(Data[[#This Row],[Min Notif Time]]&gt;6,Data[[#This Row],[Min Notif Time]]&lt;17),"Business Hours","Non-Business Hours")</f>
        <v>Business Hours</v>
      </c>
      <c r="I4401" s="4" t="str" cm="1">
        <f t="array" ref="I4401">IFERROR(VLOOKUP(Data[[#This Row],[Min Notif Date]],Lookup!$N$1:$P$11,2,0),_xlfn.IFS(VLOOKUP(WEEKDAY(Data[[#This Row],[Min Notif Date]]),Lookup!$J$1:$L$7,3,0)="Weekend","Weekend",VLOOKUP(WEEKDAY(Data[[#This Row],[Min Notif Date]]),Lookup!$J$1:$L$7,3,0)="Weekday","Weekday"))</f>
        <v>Weekday</v>
      </c>
      <c r="J4401" s="4" t="str">
        <f>VLOOKUP(WEEKDAY(Data[[#This Row],[Min Notif Date]]),Lookup!$J$1:$K$7,2,0)</f>
        <v>5. Thu</v>
      </c>
      <c r="K4401" s="105">
        <f>ROUNDDOWN(Data[[#This Row],[PGE Notified Time]],0)</f>
        <v>44791</v>
      </c>
      <c r="L4401" s="4">
        <f>HOUR(Data[[#This Row],[PGE Notified Time]])</f>
        <v>9</v>
      </c>
      <c r="M4401">
        <v>81860</v>
      </c>
      <c r="O4401" t="s">
        <v>20</v>
      </c>
      <c r="P4401" t="s">
        <v>210</v>
      </c>
      <c r="Q4401" t="s">
        <v>20</v>
      </c>
      <c r="R4401" t="s">
        <v>193</v>
      </c>
      <c r="S4401" s="1" t="s">
        <v>171</v>
      </c>
      <c r="T4401" s="1">
        <v>44791.397916666669</v>
      </c>
      <c r="U4401" s="1">
        <v>44791.951388888891</v>
      </c>
      <c r="V4401" t="s">
        <v>184</v>
      </c>
      <c r="W4401" t="s">
        <v>87</v>
      </c>
      <c r="X4401" t="s">
        <v>330</v>
      </c>
      <c r="Y4401" t="s">
        <v>186</v>
      </c>
      <c r="Z4401" t="s">
        <v>187</v>
      </c>
      <c r="AA4401" s="32">
        <v>797</v>
      </c>
    </row>
    <row r="4402" spans="1:27" x14ac:dyDescent="0.3">
      <c r="A4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2" s="4" t="str">
        <f>VLOOKUP(P4402,Lookup!$A$1:$D$19,4,0)</f>
        <v>North Valley</v>
      </c>
      <c r="C4402" s="4" t="str">
        <f>VLOOKUP(P4402,Lookup!$A$1:$E$19,5,0)</f>
        <v>Region 2</v>
      </c>
      <c r="D4402" s="4" t="str">
        <f>VLOOKUP(P4402,Lookup!$A$1:$B$19,2,0)</f>
        <v>SA</v>
      </c>
      <c r="E4402" s="4" t="str">
        <f>IF(AND((Data[[#This Row],[Min Notif Date]]&gt;$G$3),Data[[#This Row],[Min Notif Date]]&lt;$F$3),"Last Week","No")</f>
        <v>No</v>
      </c>
      <c r="F4402" s="4" t="str">
        <f>VLOOKUP(MONTH(Data[[#This Row],[Min Notif Date]]),Lookup!$G$1:$H$12,2,0)</f>
        <v>8. Aug</v>
      </c>
      <c r="G4402" s="4" t="str">
        <f t="shared" si="68"/>
        <v/>
      </c>
      <c r="H4402" s="4" t="str">
        <f>IF(AND(Data[[#This Row],[Min Notif Time]]&gt;6,Data[[#This Row],[Min Notif Time]]&lt;17),"Business Hours","Non-Business Hours")</f>
        <v>Business Hours</v>
      </c>
      <c r="I4402" s="4" t="str" cm="1">
        <f t="array" ref="I4402">IFERROR(VLOOKUP(Data[[#This Row],[Min Notif Date]],Lookup!$N$1:$P$11,2,0),_xlfn.IFS(VLOOKUP(WEEKDAY(Data[[#This Row],[Min Notif Date]]),Lookup!$J$1:$L$7,3,0)="Weekend","Weekend",VLOOKUP(WEEKDAY(Data[[#This Row],[Min Notif Date]]),Lookup!$J$1:$L$7,3,0)="Weekday","Weekday"))</f>
        <v>Weekday</v>
      </c>
      <c r="J4402" s="4" t="str">
        <f>VLOOKUP(WEEKDAY(Data[[#This Row],[Min Notif Date]]),Lookup!$J$1:$K$7,2,0)</f>
        <v>5. Thu</v>
      </c>
      <c r="K4402" s="105">
        <f>ROUNDDOWN(Data[[#This Row],[PGE Notified Time]],0)</f>
        <v>44791</v>
      </c>
      <c r="L4402" s="4">
        <f>HOUR(Data[[#This Row],[PGE Notified Time]])</f>
        <v>9</v>
      </c>
      <c r="M4402">
        <v>81859</v>
      </c>
      <c r="O4402" t="s">
        <v>20</v>
      </c>
      <c r="P4402" t="s">
        <v>210</v>
      </c>
      <c r="Q4402" t="s">
        <v>20</v>
      </c>
      <c r="R4402" t="s">
        <v>183</v>
      </c>
      <c r="S4402" s="1" t="s">
        <v>171</v>
      </c>
      <c r="T4402" s="1">
        <v>44791.37777777778</v>
      </c>
      <c r="U4402" s="1">
        <v>44791.838888888888</v>
      </c>
      <c r="V4402" t="s">
        <v>184</v>
      </c>
      <c r="W4402" t="s">
        <v>87</v>
      </c>
      <c r="X4402" t="s">
        <v>238</v>
      </c>
      <c r="Y4402" t="s">
        <v>186</v>
      </c>
      <c r="Z4402" t="s">
        <v>187</v>
      </c>
      <c r="AA4402" s="32">
        <v>664</v>
      </c>
    </row>
    <row r="4403" spans="1:27" x14ac:dyDescent="0.3">
      <c r="A4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3" s="4" t="str">
        <f>VLOOKUP(P4403,Lookup!$A$1:$D$19,4,0)</f>
        <v>Bay Area</v>
      </c>
      <c r="C4403" s="4" t="str">
        <f>VLOOKUP(P4403,Lookup!$A$1:$E$19,5,0)</f>
        <v>Region 3</v>
      </c>
      <c r="D4403" s="4" t="str">
        <f>VLOOKUP(P4403,Lookup!$A$1:$B$19,2,0)</f>
        <v>SF</v>
      </c>
      <c r="E4403" s="4" t="str">
        <f>IF(AND((Data[[#This Row],[Min Notif Date]]&gt;$G$3),Data[[#This Row],[Min Notif Date]]&lt;$F$3),"Last Week","No")</f>
        <v>No</v>
      </c>
      <c r="F4403" s="4" t="str">
        <f>VLOOKUP(MONTH(Data[[#This Row],[Min Notif Date]]),Lookup!$G$1:$H$12,2,0)</f>
        <v>8. Aug</v>
      </c>
      <c r="G4403" s="4" t="str">
        <f t="shared" si="68"/>
        <v/>
      </c>
      <c r="H4403" s="4" t="str">
        <f>IF(AND(Data[[#This Row],[Min Notif Time]]&gt;6,Data[[#This Row],[Min Notif Time]]&lt;17),"Business Hours","Non-Business Hours")</f>
        <v>Business Hours</v>
      </c>
      <c r="I4403" s="4" t="str" cm="1">
        <f t="array" ref="I4403">IFERROR(VLOOKUP(Data[[#This Row],[Min Notif Date]],Lookup!$N$1:$P$11,2,0),_xlfn.IFS(VLOOKUP(WEEKDAY(Data[[#This Row],[Min Notif Date]]),Lookup!$J$1:$L$7,3,0)="Weekend","Weekend",VLOOKUP(WEEKDAY(Data[[#This Row],[Min Notif Date]]),Lookup!$J$1:$L$7,3,0)="Weekday","Weekday"))</f>
        <v>Weekday</v>
      </c>
      <c r="J4403" s="4" t="str">
        <f>VLOOKUP(WEEKDAY(Data[[#This Row],[Min Notif Date]]),Lookup!$J$1:$K$7,2,0)</f>
        <v>5. Thu</v>
      </c>
      <c r="K4403" s="105">
        <f>ROUNDDOWN(Data[[#This Row],[PGE Notified Time]],0)</f>
        <v>44791</v>
      </c>
      <c r="L4403" s="4">
        <f>HOUR(Data[[#This Row],[PGE Notified Time]])</f>
        <v>11</v>
      </c>
      <c r="M4403">
        <v>81878</v>
      </c>
      <c r="O4403" t="s">
        <v>20</v>
      </c>
      <c r="P4403" t="s">
        <v>190</v>
      </c>
      <c r="Q4403" t="s">
        <v>20</v>
      </c>
      <c r="R4403" t="s">
        <v>193</v>
      </c>
      <c r="S4403" s="1" t="s">
        <v>171</v>
      </c>
      <c r="T4403" s="1">
        <v>44791.488888888889</v>
      </c>
      <c r="U4403" s="1">
        <v>44791.9375</v>
      </c>
      <c r="V4403" t="s">
        <v>184</v>
      </c>
      <c r="W4403" t="s">
        <v>87</v>
      </c>
      <c r="X4403" t="s">
        <v>192</v>
      </c>
      <c r="Y4403" t="s">
        <v>186</v>
      </c>
      <c r="Z4403" t="s">
        <v>187</v>
      </c>
      <c r="AA4403" s="32">
        <v>646</v>
      </c>
    </row>
    <row r="4404" spans="1:27" x14ac:dyDescent="0.3">
      <c r="A4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4" s="4" t="str">
        <f>VLOOKUP(P4404,Lookup!$A$1:$D$19,4,0)</f>
        <v>Central Valley</v>
      </c>
      <c r="C4404" s="4" t="str">
        <f>VLOOKUP(P4404,Lookup!$A$1:$E$19,5,0)</f>
        <v>Region 5</v>
      </c>
      <c r="D4404" s="4" t="str">
        <f>VLOOKUP(P4404,Lookup!$A$1:$B$19,2,0)</f>
        <v>FR</v>
      </c>
      <c r="E4404" s="4" t="str">
        <f>IF(AND((Data[[#This Row],[Min Notif Date]]&gt;$G$3),Data[[#This Row],[Min Notif Date]]&lt;$F$3),"Last Week","No")</f>
        <v>No</v>
      </c>
      <c r="F4404" s="4" t="str">
        <f>VLOOKUP(MONTH(Data[[#This Row],[Min Notif Date]]),Lookup!$G$1:$H$12,2,0)</f>
        <v>8. Aug</v>
      </c>
      <c r="G4404" s="4" t="str">
        <f t="shared" si="68"/>
        <v/>
      </c>
      <c r="H4404" s="4" t="str">
        <f>IF(AND(Data[[#This Row],[Min Notif Time]]&gt;6,Data[[#This Row],[Min Notif Time]]&lt;17),"Business Hours","Non-Business Hours")</f>
        <v>Business Hours</v>
      </c>
      <c r="I4404" s="4" t="str" cm="1">
        <f t="array" ref="I4404">IFERROR(VLOOKUP(Data[[#This Row],[Min Notif Date]],Lookup!$N$1:$P$11,2,0),_xlfn.IFS(VLOOKUP(WEEKDAY(Data[[#This Row],[Min Notif Date]]),Lookup!$J$1:$L$7,3,0)="Weekend","Weekend",VLOOKUP(WEEKDAY(Data[[#This Row],[Min Notif Date]]),Lookup!$J$1:$L$7,3,0)="Weekday","Weekday"))</f>
        <v>Weekday</v>
      </c>
      <c r="J4404" s="4" t="str">
        <f>VLOOKUP(WEEKDAY(Data[[#This Row],[Min Notif Date]]),Lookup!$J$1:$K$7,2,0)</f>
        <v>5. Thu</v>
      </c>
      <c r="K4404" s="105">
        <f>ROUNDDOWN(Data[[#This Row],[PGE Notified Time]],0)</f>
        <v>44791</v>
      </c>
      <c r="L4404" s="4">
        <f>HOUR(Data[[#This Row],[PGE Notified Time]])</f>
        <v>14</v>
      </c>
      <c r="M4404">
        <v>81886</v>
      </c>
      <c r="O4404" t="s">
        <v>20</v>
      </c>
      <c r="P4404" t="s">
        <v>195</v>
      </c>
      <c r="Q4404" t="s">
        <v>20</v>
      </c>
      <c r="R4404" t="s">
        <v>183</v>
      </c>
      <c r="S4404" s="1" t="s">
        <v>171</v>
      </c>
      <c r="T4404" s="1">
        <v>44791.586111111108</v>
      </c>
      <c r="U4404" s="1">
        <v>44791.90625</v>
      </c>
      <c r="V4404" t="s">
        <v>184</v>
      </c>
      <c r="W4404" t="s">
        <v>87</v>
      </c>
      <c r="X4404" t="s">
        <v>196</v>
      </c>
      <c r="Y4404" t="s">
        <v>186</v>
      </c>
      <c r="Z4404" t="s">
        <v>187</v>
      </c>
      <c r="AA4404" s="32">
        <v>461</v>
      </c>
    </row>
    <row r="4405" spans="1:27" x14ac:dyDescent="0.3">
      <c r="A4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5" s="4" t="str">
        <f>VLOOKUP(P4405,Lookup!$A$1:$D$19,4,0)</f>
        <v>Bay Area</v>
      </c>
      <c r="C4405" s="4" t="str">
        <f>VLOOKUP(P4405,Lookup!$A$1:$E$19,5,0)</f>
        <v>Region 3</v>
      </c>
      <c r="D4405" s="4" t="str">
        <f>VLOOKUP(P4405,Lookup!$A$1:$B$19,2,0)</f>
        <v>EB</v>
      </c>
      <c r="E4405" s="4" t="str">
        <f>IF(AND((Data[[#This Row],[Min Notif Date]]&gt;$G$3),Data[[#This Row],[Min Notif Date]]&lt;$F$3),"Last Week","No")</f>
        <v>No</v>
      </c>
      <c r="F4405" s="4" t="str">
        <f>VLOOKUP(MONTH(Data[[#This Row],[Min Notif Date]]),Lookup!$G$1:$H$12,2,0)</f>
        <v>8. Aug</v>
      </c>
      <c r="G4405" s="4" t="str">
        <f t="shared" si="68"/>
        <v/>
      </c>
      <c r="H4405" s="4" t="str">
        <f>IF(AND(Data[[#This Row],[Min Notif Time]]&gt;6,Data[[#This Row],[Min Notif Time]]&lt;17),"Business Hours","Non-Business Hours")</f>
        <v>Business Hours</v>
      </c>
      <c r="I4405" s="4" t="str" cm="1">
        <f t="array" ref="I4405">IFERROR(VLOOKUP(Data[[#This Row],[Min Notif Date]],Lookup!$N$1:$P$11,2,0),_xlfn.IFS(VLOOKUP(WEEKDAY(Data[[#This Row],[Min Notif Date]]),Lookup!$J$1:$L$7,3,0)="Weekend","Weekend",VLOOKUP(WEEKDAY(Data[[#This Row],[Min Notif Date]]),Lookup!$J$1:$L$7,3,0)="Weekday","Weekday"))</f>
        <v>Weekday</v>
      </c>
      <c r="J4405" s="4" t="str">
        <f>VLOOKUP(WEEKDAY(Data[[#This Row],[Min Notif Date]]),Lookup!$J$1:$K$7,2,0)</f>
        <v>5. Thu</v>
      </c>
      <c r="K4405" s="105">
        <f>ROUNDDOWN(Data[[#This Row],[PGE Notified Time]],0)</f>
        <v>44791</v>
      </c>
      <c r="L4405" s="4">
        <f>HOUR(Data[[#This Row],[PGE Notified Time]])</f>
        <v>9</v>
      </c>
      <c r="M4405">
        <v>81862</v>
      </c>
      <c r="O4405" t="s">
        <v>20</v>
      </c>
      <c r="P4405" t="s">
        <v>182</v>
      </c>
      <c r="Q4405" t="s">
        <v>20</v>
      </c>
      <c r="R4405" t="s">
        <v>191</v>
      </c>
      <c r="S4405" s="1" t="s">
        <v>171</v>
      </c>
      <c r="T4405" s="1">
        <v>44791.413888888892</v>
      </c>
      <c r="U4405" s="1">
        <v>44791.708333333336</v>
      </c>
      <c r="V4405" t="s">
        <v>184</v>
      </c>
      <c r="W4405" t="s">
        <v>87</v>
      </c>
      <c r="X4405" t="s">
        <v>212</v>
      </c>
      <c r="Y4405" t="s">
        <v>186</v>
      </c>
      <c r="Z4405" t="s">
        <v>187</v>
      </c>
      <c r="AA4405" s="32">
        <v>424</v>
      </c>
    </row>
    <row r="4406" spans="1:27" x14ac:dyDescent="0.3">
      <c r="A4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6" s="4" t="str">
        <f>VLOOKUP(P4406,Lookup!$A$1:$D$19,4,0)</f>
        <v>Bay Area</v>
      </c>
      <c r="C4406" s="4" t="str">
        <f>VLOOKUP(P4406,Lookup!$A$1:$E$19,5,0)</f>
        <v>Region 3</v>
      </c>
      <c r="D4406" s="4" t="str">
        <f>VLOOKUP(P4406,Lookup!$A$1:$B$19,2,0)</f>
        <v>EB</v>
      </c>
      <c r="E4406" s="4" t="str">
        <f>IF(AND((Data[[#This Row],[Min Notif Date]]&gt;$G$3),Data[[#This Row],[Min Notif Date]]&lt;$F$3),"Last Week","No")</f>
        <v>No</v>
      </c>
      <c r="F4406" s="4" t="str">
        <f>VLOOKUP(MONTH(Data[[#This Row],[Min Notif Date]]),Lookup!$G$1:$H$12,2,0)</f>
        <v>8. Aug</v>
      </c>
      <c r="G4406" s="4" t="str">
        <f t="shared" si="68"/>
        <v/>
      </c>
      <c r="H4406" s="4" t="str">
        <f>IF(AND(Data[[#This Row],[Min Notif Time]]&gt;6,Data[[#This Row],[Min Notif Time]]&lt;17),"Business Hours","Non-Business Hours")</f>
        <v>Business Hours</v>
      </c>
      <c r="I4406" s="4" t="str" cm="1">
        <f t="array" ref="I4406">IFERROR(VLOOKUP(Data[[#This Row],[Min Notif Date]],Lookup!$N$1:$P$11,2,0),_xlfn.IFS(VLOOKUP(WEEKDAY(Data[[#This Row],[Min Notif Date]]),Lookup!$J$1:$L$7,3,0)="Weekend","Weekend",VLOOKUP(WEEKDAY(Data[[#This Row],[Min Notif Date]]),Lookup!$J$1:$L$7,3,0)="Weekday","Weekday"))</f>
        <v>Weekday</v>
      </c>
      <c r="J4406" s="4" t="str">
        <f>VLOOKUP(WEEKDAY(Data[[#This Row],[Min Notif Date]]),Lookup!$J$1:$K$7,2,0)</f>
        <v>5. Thu</v>
      </c>
      <c r="K4406" s="105">
        <f>ROUNDDOWN(Data[[#This Row],[PGE Notified Time]],0)</f>
        <v>44791</v>
      </c>
      <c r="L4406" s="4">
        <f>HOUR(Data[[#This Row],[PGE Notified Time]])</f>
        <v>11</v>
      </c>
      <c r="M4406">
        <v>81870</v>
      </c>
      <c r="O4406" t="s">
        <v>20</v>
      </c>
      <c r="P4406" t="s">
        <v>182</v>
      </c>
      <c r="Q4406" t="s">
        <v>20</v>
      </c>
      <c r="R4406" t="s">
        <v>191</v>
      </c>
      <c r="S4406" s="1" t="s">
        <v>171</v>
      </c>
      <c r="T4406" s="1">
        <v>44791.459027777775</v>
      </c>
      <c r="U4406" s="1">
        <v>44791.75</v>
      </c>
      <c r="V4406" t="s">
        <v>184</v>
      </c>
      <c r="W4406" t="s">
        <v>87</v>
      </c>
      <c r="X4406" t="s">
        <v>212</v>
      </c>
      <c r="Y4406" t="s">
        <v>186</v>
      </c>
      <c r="Z4406" t="s">
        <v>187</v>
      </c>
      <c r="AA4406" s="32">
        <v>419</v>
      </c>
    </row>
    <row r="4407" spans="1:27" x14ac:dyDescent="0.3">
      <c r="A4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7" s="4" t="str">
        <f>VLOOKUP(P4407,Lookup!$A$1:$D$19,4,0)</f>
        <v>North Coast</v>
      </c>
      <c r="C4407" s="4" t="str">
        <f>VLOOKUP(P4407,Lookup!$A$1:$E$19,5,0)</f>
        <v>Region 1</v>
      </c>
      <c r="D4407" s="4" t="str">
        <f>VLOOKUP(P4407,Lookup!$A$1:$B$19,2,0)</f>
        <v>NB</v>
      </c>
      <c r="E4407" s="4" t="str">
        <f>IF(AND((Data[[#This Row],[Min Notif Date]]&gt;$G$3),Data[[#This Row],[Min Notif Date]]&lt;$F$3),"Last Week","No")</f>
        <v>No</v>
      </c>
      <c r="F4407" s="4" t="str">
        <f>VLOOKUP(MONTH(Data[[#This Row],[Min Notif Date]]),Lookup!$G$1:$H$12,2,0)</f>
        <v>8. Aug</v>
      </c>
      <c r="G4407" s="4" t="str">
        <f t="shared" si="68"/>
        <v/>
      </c>
      <c r="H4407" s="4" t="str">
        <f>IF(AND(Data[[#This Row],[Min Notif Time]]&gt;6,Data[[#This Row],[Min Notif Time]]&lt;17),"Business Hours","Non-Business Hours")</f>
        <v>Business Hours</v>
      </c>
      <c r="I4407" s="4" t="str" cm="1">
        <f t="array" ref="I4407">IFERROR(VLOOKUP(Data[[#This Row],[Min Notif Date]],Lookup!$N$1:$P$11,2,0),_xlfn.IFS(VLOOKUP(WEEKDAY(Data[[#This Row],[Min Notif Date]]),Lookup!$J$1:$L$7,3,0)="Weekend","Weekend",VLOOKUP(WEEKDAY(Data[[#This Row],[Min Notif Date]]),Lookup!$J$1:$L$7,3,0)="Weekday","Weekday"))</f>
        <v>Weekday</v>
      </c>
      <c r="J4407" s="4" t="str">
        <f>VLOOKUP(WEEKDAY(Data[[#This Row],[Min Notif Date]]),Lookup!$J$1:$K$7,2,0)</f>
        <v>5. Thu</v>
      </c>
      <c r="K4407" s="105">
        <f>ROUNDDOWN(Data[[#This Row],[PGE Notified Time]],0)</f>
        <v>44791</v>
      </c>
      <c r="L4407" s="4">
        <f>HOUR(Data[[#This Row],[PGE Notified Time]])</f>
        <v>8</v>
      </c>
      <c r="M4407">
        <v>81858</v>
      </c>
      <c r="O4407" t="s">
        <v>20</v>
      </c>
      <c r="P4407" t="s">
        <v>219</v>
      </c>
      <c r="Q4407" t="s">
        <v>20</v>
      </c>
      <c r="R4407" t="s">
        <v>183</v>
      </c>
      <c r="S4407" s="1" t="s">
        <v>171</v>
      </c>
      <c r="T4407" s="1">
        <v>44791.364583333336</v>
      </c>
      <c r="U4407" s="1">
        <v>44791.625</v>
      </c>
      <c r="V4407" t="s">
        <v>184</v>
      </c>
      <c r="W4407" t="s">
        <v>87</v>
      </c>
      <c r="X4407" t="s">
        <v>403</v>
      </c>
      <c r="Y4407" t="s">
        <v>186</v>
      </c>
      <c r="Z4407" t="s">
        <v>187</v>
      </c>
      <c r="AA4407" s="32">
        <v>375</v>
      </c>
    </row>
    <row r="4408" spans="1:27" x14ac:dyDescent="0.3">
      <c r="A4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8" s="4" t="str">
        <f>VLOOKUP(P4408,Lookup!$A$1:$D$19,4,0)</f>
        <v>North Valley</v>
      </c>
      <c r="C4408" s="4" t="str">
        <f>VLOOKUP(P4408,Lookup!$A$1:$E$19,5,0)</f>
        <v>Region 2</v>
      </c>
      <c r="D4408" s="4" t="str">
        <f>VLOOKUP(P4408,Lookup!$A$1:$B$19,2,0)</f>
        <v>SA</v>
      </c>
      <c r="E4408" s="4" t="str">
        <f>IF(AND((Data[[#This Row],[Min Notif Date]]&gt;$G$3),Data[[#This Row],[Min Notif Date]]&lt;$F$3),"Last Week","No")</f>
        <v>No</v>
      </c>
      <c r="F4408" s="4" t="str">
        <f>VLOOKUP(MONTH(Data[[#This Row],[Min Notif Date]]),Lookup!$G$1:$H$12,2,0)</f>
        <v>8. Aug</v>
      </c>
      <c r="G4408" s="4" t="str">
        <f t="shared" si="68"/>
        <v/>
      </c>
      <c r="H4408" s="4" t="str">
        <f>IF(AND(Data[[#This Row],[Min Notif Time]]&gt;6,Data[[#This Row],[Min Notif Time]]&lt;17),"Business Hours","Non-Business Hours")</f>
        <v>Business Hours</v>
      </c>
      <c r="I4408" s="4" t="str" cm="1">
        <f t="array" ref="I4408">IFERROR(VLOOKUP(Data[[#This Row],[Min Notif Date]],Lookup!$N$1:$P$11,2,0),_xlfn.IFS(VLOOKUP(WEEKDAY(Data[[#This Row],[Min Notif Date]]),Lookup!$J$1:$L$7,3,0)="Weekend","Weekend",VLOOKUP(WEEKDAY(Data[[#This Row],[Min Notif Date]]),Lookup!$J$1:$L$7,3,0)="Weekday","Weekday"))</f>
        <v>Weekday</v>
      </c>
      <c r="J4408" s="4" t="str">
        <f>VLOOKUP(WEEKDAY(Data[[#This Row],[Min Notif Date]]),Lookup!$J$1:$K$7,2,0)</f>
        <v>5. Thu</v>
      </c>
      <c r="K4408" s="105">
        <f>ROUNDDOWN(Data[[#This Row],[PGE Notified Time]],0)</f>
        <v>44791</v>
      </c>
      <c r="L4408" s="4">
        <f>HOUR(Data[[#This Row],[PGE Notified Time]])</f>
        <v>7</v>
      </c>
      <c r="M4408">
        <v>81853</v>
      </c>
      <c r="O4408" t="s">
        <v>20</v>
      </c>
      <c r="P4408" t="s">
        <v>210</v>
      </c>
      <c r="Q4408" t="s">
        <v>20</v>
      </c>
      <c r="R4408" t="s">
        <v>183</v>
      </c>
      <c r="S4408" s="1" t="s">
        <v>171</v>
      </c>
      <c r="T4408" s="1">
        <v>44791.325694444444</v>
      </c>
      <c r="U4408" s="1">
        <v>44791.510416666664</v>
      </c>
      <c r="V4408" t="s">
        <v>184</v>
      </c>
      <c r="W4408" t="s">
        <v>87</v>
      </c>
      <c r="X4408" t="s">
        <v>254</v>
      </c>
      <c r="Y4408" t="s">
        <v>186</v>
      </c>
      <c r="Z4408" t="s">
        <v>187</v>
      </c>
      <c r="AA4408" s="32">
        <v>266</v>
      </c>
    </row>
    <row r="4409" spans="1:27" x14ac:dyDescent="0.3">
      <c r="A4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9" s="4" t="str">
        <f>VLOOKUP(P4409,Lookup!$A$1:$D$19,4,0)</f>
        <v>South Bay</v>
      </c>
      <c r="C4409" s="4" t="str">
        <f>VLOOKUP(P4409,Lookup!$A$1:$E$19,5,0)</f>
        <v>Region 4</v>
      </c>
      <c r="D4409" s="4" t="str">
        <f>VLOOKUP(P4409,Lookup!$A$1:$B$19,2,0)</f>
        <v>SJ</v>
      </c>
      <c r="E4409" s="4" t="str">
        <f>IF(AND((Data[[#This Row],[Min Notif Date]]&gt;$G$3),Data[[#This Row],[Min Notif Date]]&lt;$F$3),"Last Week","No")</f>
        <v>No</v>
      </c>
      <c r="F4409" s="4" t="str">
        <f>VLOOKUP(MONTH(Data[[#This Row],[Min Notif Date]]),Lookup!$G$1:$H$12,2,0)</f>
        <v>8. Aug</v>
      </c>
      <c r="G4409" s="4" t="str">
        <f t="shared" si="68"/>
        <v/>
      </c>
      <c r="H4409" s="4" t="str">
        <f>IF(AND(Data[[#This Row],[Min Notif Time]]&gt;6,Data[[#This Row],[Min Notif Time]]&lt;17),"Business Hours","Non-Business Hours")</f>
        <v>Business Hours</v>
      </c>
      <c r="I4409" s="4" t="str" cm="1">
        <f t="array" ref="I4409">IFERROR(VLOOKUP(Data[[#This Row],[Min Notif Date]],Lookup!$N$1:$P$11,2,0),_xlfn.IFS(VLOOKUP(WEEKDAY(Data[[#This Row],[Min Notif Date]]),Lookup!$J$1:$L$7,3,0)="Weekend","Weekend",VLOOKUP(WEEKDAY(Data[[#This Row],[Min Notif Date]]),Lookup!$J$1:$L$7,3,0)="Weekday","Weekday"))</f>
        <v>Weekday</v>
      </c>
      <c r="J4409" s="4" t="str">
        <f>VLOOKUP(WEEKDAY(Data[[#This Row],[Min Notif Date]]),Lookup!$J$1:$K$7,2,0)</f>
        <v>5. Thu</v>
      </c>
      <c r="K4409" s="105">
        <f>ROUNDDOWN(Data[[#This Row],[PGE Notified Time]],0)</f>
        <v>44791</v>
      </c>
      <c r="L4409" s="4">
        <f>HOUR(Data[[#This Row],[PGE Notified Time]])</f>
        <v>9</v>
      </c>
      <c r="M4409">
        <v>81861</v>
      </c>
      <c r="O4409" t="s">
        <v>20</v>
      </c>
      <c r="P4409" t="s">
        <v>288</v>
      </c>
      <c r="Q4409" t="s">
        <v>20</v>
      </c>
      <c r="R4409" t="s">
        <v>183</v>
      </c>
      <c r="S4409" s="1" t="s">
        <v>171</v>
      </c>
      <c r="T4409" s="1">
        <v>44791.402777777781</v>
      </c>
      <c r="U4409" s="1">
        <v>44791.583333333336</v>
      </c>
      <c r="V4409" t="s">
        <v>184</v>
      </c>
      <c r="W4409" t="s">
        <v>87</v>
      </c>
      <c r="X4409" t="s">
        <v>293</v>
      </c>
      <c r="Y4409" t="s">
        <v>186</v>
      </c>
      <c r="Z4409" t="s">
        <v>187</v>
      </c>
      <c r="AA4409" s="32">
        <v>260</v>
      </c>
    </row>
    <row r="4410" spans="1:27" x14ac:dyDescent="0.3">
      <c r="A4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0" s="4" t="str">
        <f>VLOOKUP(P4410,Lookup!$A$1:$D$19,4,0)</f>
        <v>Central Valley</v>
      </c>
      <c r="C4410" s="4" t="str">
        <f>VLOOKUP(P4410,Lookup!$A$1:$E$19,5,0)</f>
        <v>Region 5</v>
      </c>
      <c r="D4410" s="4" t="str">
        <f>VLOOKUP(P4410,Lookup!$A$1:$B$19,2,0)</f>
        <v>FR</v>
      </c>
      <c r="E4410" s="4" t="str">
        <f>IF(AND((Data[[#This Row],[Min Notif Date]]&gt;$G$3),Data[[#This Row],[Min Notif Date]]&lt;$F$3),"Last Week","No")</f>
        <v>No</v>
      </c>
      <c r="F4410" s="4" t="str">
        <f>VLOOKUP(MONTH(Data[[#This Row],[Min Notif Date]]),Lookup!$G$1:$H$12,2,0)</f>
        <v>8. Aug</v>
      </c>
      <c r="G4410" s="4" t="str">
        <f t="shared" si="68"/>
        <v/>
      </c>
      <c r="H4410" s="4" t="str">
        <f>IF(AND(Data[[#This Row],[Min Notif Time]]&gt;6,Data[[#This Row],[Min Notif Time]]&lt;17),"Business Hours","Non-Business Hours")</f>
        <v>Business Hours</v>
      </c>
      <c r="I4410" s="4" t="str" cm="1">
        <f t="array" ref="I4410">IFERROR(VLOOKUP(Data[[#This Row],[Min Notif Date]],Lookup!$N$1:$P$11,2,0),_xlfn.IFS(VLOOKUP(WEEKDAY(Data[[#This Row],[Min Notif Date]]),Lookup!$J$1:$L$7,3,0)="Weekend","Weekend",VLOOKUP(WEEKDAY(Data[[#This Row],[Min Notif Date]]),Lookup!$J$1:$L$7,3,0)="Weekday","Weekday"))</f>
        <v>Weekday</v>
      </c>
      <c r="J4410" s="4" t="str">
        <f>VLOOKUP(WEEKDAY(Data[[#This Row],[Min Notif Date]]),Lookup!$J$1:$K$7,2,0)</f>
        <v>5. Thu</v>
      </c>
      <c r="K4410" s="105">
        <f>ROUNDDOWN(Data[[#This Row],[PGE Notified Time]],0)</f>
        <v>44791</v>
      </c>
      <c r="L4410" s="4">
        <f>HOUR(Data[[#This Row],[PGE Notified Time]])</f>
        <v>10</v>
      </c>
      <c r="M4410">
        <v>81865</v>
      </c>
      <c r="O4410" t="s">
        <v>20</v>
      </c>
      <c r="P4410" t="s">
        <v>195</v>
      </c>
      <c r="Q4410" t="s">
        <v>20</v>
      </c>
      <c r="R4410" t="s">
        <v>183</v>
      </c>
      <c r="S4410" s="1" t="s">
        <v>171</v>
      </c>
      <c r="T4410" s="1">
        <v>44791.436111111114</v>
      </c>
      <c r="U4410" s="1">
        <v>44791.600694444445</v>
      </c>
      <c r="V4410" t="s">
        <v>184</v>
      </c>
      <c r="W4410" t="s">
        <v>87</v>
      </c>
      <c r="X4410" t="s">
        <v>196</v>
      </c>
      <c r="Y4410" t="s">
        <v>186</v>
      </c>
      <c r="Z4410" t="s">
        <v>187</v>
      </c>
      <c r="AA4410" s="32">
        <v>237</v>
      </c>
    </row>
    <row r="4411" spans="1:27" x14ac:dyDescent="0.3">
      <c r="A4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1" s="4" t="str">
        <f>VLOOKUP(P4411,Lookup!$A$1:$D$19,4,0)</f>
        <v>Central Valley</v>
      </c>
      <c r="C4411" s="4" t="str">
        <f>VLOOKUP(P4411,Lookup!$A$1:$E$19,5,0)</f>
        <v>Region 5</v>
      </c>
      <c r="D4411" s="4" t="str">
        <f>VLOOKUP(P4411,Lookup!$A$1:$B$19,2,0)</f>
        <v>FR</v>
      </c>
      <c r="E4411" s="4" t="str">
        <f>IF(AND((Data[[#This Row],[Min Notif Date]]&gt;$G$3),Data[[#This Row],[Min Notif Date]]&lt;$F$3),"Last Week","No")</f>
        <v>No</v>
      </c>
      <c r="F4411" s="4" t="str">
        <f>VLOOKUP(MONTH(Data[[#This Row],[Min Notif Date]]),Lookup!$G$1:$H$12,2,0)</f>
        <v>8. Aug</v>
      </c>
      <c r="G4411" s="4" t="str">
        <f t="shared" si="68"/>
        <v/>
      </c>
      <c r="H4411" s="4" t="str">
        <f>IF(AND(Data[[#This Row],[Min Notif Time]]&gt;6,Data[[#This Row],[Min Notif Time]]&lt;17),"Business Hours","Non-Business Hours")</f>
        <v>Business Hours</v>
      </c>
      <c r="I4411" s="4" t="str" cm="1">
        <f t="array" ref="I4411">IFERROR(VLOOKUP(Data[[#This Row],[Min Notif Date]],Lookup!$N$1:$P$11,2,0),_xlfn.IFS(VLOOKUP(WEEKDAY(Data[[#This Row],[Min Notif Date]]),Lookup!$J$1:$L$7,3,0)="Weekend","Weekend",VLOOKUP(WEEKDAY(Data[[#This Row],[Min Notif Date]]),Lookup!$J$1:$L$7,3,0)="Weekday","Weekday"))</f>
        <v>Weekday</v>
      </c>
      <c r="J4411" s="4" t="str">
        <f>VLOOKUP(WEEKDAY(Data[[#This Row],[Min Notif Date]]),Lookup!$J$1:$K$7,2,0)</f>
        <v>5. Thu</v>
      </c>
      <c r="K4411" s="105">
        <f>ROUNDDOWN(Data[[#This Row],[PGE Notified Time]],0)</f>
        <v>44791</v>
      </c>
      <c r="L4411" s="4">
        <f>HOUR(Data[[#This Row],[PGE Notified Time]])</f>
        <v>8</v>
      </c>
      <c r="M4411">
        <v>81854</v>
      </c>
      <c r="O4411" t="s">
        <v>20</v>
      </c>
      <c r="P4411" t="s">
        <v>195</v>
      </c>
      <c r="Q4411" t="s">
        <v>20</v>
      </c>
      <c r="R4411" t="s">
        <v>183</v>
      </c>
      <c r="S4411" s="1" t="s">
        <v>171</v>
      </c>
      <c r="T4411" s="1">
        <v>44791.34097222222</v>
      </c>
      <c r="U4411" s="1">
        <v>44791.458333333336</v>
      </c>
      <c r="V4411" t="s">
        <v>184</v>
      </c>
      <c r="W4411" t="s">
        <v>86</v>
      </c>
      <c r="X4411" t="s">
        <v>196</v>
      </c>
      <c r="Y4411" t="s">
        <v>186</v>
      </c>
      <c r="Z4411" t="s">
        <v>187</v>
      </c>
      <c r="AA4411" s="32">
        <v>169</v>
      </c>
    </row>
    <row r="4412" spans="1:27" x14ac:dyDescent="0.3">
      <c r="A4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2" s="4" t="str">
        <f>VLOOKUP(P4412,Lookup!$A$1:$D$19,4,0)</f>
        <v>North Valley</v>
      </c>
      <c r="C4412" s="4" t="str">
        <f>VLOOKUP(P4412,Lookup!$A$1:$E$19,5,0)</f>
        <v>Region 2</v>
      </c>
      <c r="D4412" s="4" t="str">
        <f>VLOOKUP(P4412,Lookup!$A$1:$B$19,2,0)</f>
        <v>SA</v>
      </c>
      <c r="E4412" s="4" t="str">
        <f>IF(AND((Data[[#This Row],[Min Notif Date]]&gt;$G$3),Data[[#This Row],[Min Notif Date]]&lt;$F$3),"Last Week","No")</f>
        <v>No</v>
      </c>
      <c r="F4412" s="4" t="str">
        <f>VLOOKUP(MONTH(Data[[#This Row],[Min Notif Date]]),Lookup!$G$1:$H$12,2,0)</f>
        <v>8. Aug</v>
      </c>
      <c r="G4412" s="4" t="str">
        <f t="shared" si="68"/>
        <v/>
      </c>
      <c r="H4412" s="4" t="str">
        <f>IF(AND(Data[[#This Row],[Min Notif Time]]&gt;6,Data[[#This Row],[Min Notif Time]]&lt;17),"Business Hours","Non-Business Hours")</f>
        <v>Business Hours</v>
      </c>
      <c r="I4412" s="4" t="str" cm="1">
        <f t="array" ref="I4412">IFERROR(VLOOKUP(Data[[#This Row],[Min Notif Date]],Lookup!$N$1:$P$11,2,0),_xlfn.IFS(VLOOKUP(WEEKDAY(Data[[#This Row],[Min Notif Date]]),Lookup!$J$1:$L$7,3,0)="Weekend","Weekend",VLOOKUP(WEEKDAY(Data[[#This Row],[Min Notif Date]]),Lookup!$J$1:$L$7,3,0)="Weekday","Weekday"))</f>
        <v>Weekday</v>
      </c>
      <c r="J4412" s="4" t="str">
        <f>VLOOKUP(WEEKDAY(Data[[#This Row],[Min Notif Date]]),Lookup!$J$1:$K$7,2,0)</f>
        <v>5. Thu</v>
      </c>
      <c r="K4412" s="105">
        <f>ROUNDDOWN(Data[[#This Row],[PGE Notified Time]],0)</f>
        <v>44791</v>
      </c>
      <c r="L4412" s="4">
        <f>HOUR(Data[[#This Row],[PGE Notified Time]])</f>
        <v>11</v>
      </c>
      <c r="M4412">
        <v>81877</v>
      </c>
      <c r="N4412">
        <v>4973920170</v>
      </c>
      <c r="O4412" t="s">
        <v>20</v>
      </c>
      <c r="P4412" t="s">
        <v>210</v>
      </c>
      <c r="Q4412" t="s">
        <v>20</v>
      </c>
      <c r="R4412" t="s">
        <v>183</v>
      </c>
      <c r="S4412" s="1">
        <v>44791.396620370368</v>
      </c>
      <c r="T4412" s="1">
        <v>44791.486793981479</v>
      </c>
      <c r="U4412" s="1">
        <v>44791.510416666664</v>
      </c>
      <c r="V4412" t="s">
        <v>184</v>
      </c>
      <c r="W4412" t="s">
        <v>86</v>
      </c>
      <c r="X4412" t="s">
        <v>254</v>
      </c>
      <c r="Y4412" t="s">
        <v>186</v>
      </c>
      <c r="Z4412" t="s">
        <v>187</v>
      </c>
      <c r="AA4412" s="32">
        <v>163.866666667</v>
      </c>
    </row>
    <row r="4413" spans="1:27" x14ac:dyDescent="0.3">
      <c r="A4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3" s="4" t="str">
        <f>VLOOKUP(P4413,Lookup!$A$1:$D$19,4,0)</f>
        <v>North Valley</v>
      </c>
      <c r="C4413" s="4" t="str">
        <f>VLOOKUP(P4413,Lookup!$A$1:$E$19,5,0)</f>
        <v>Region 2</v>
      </c>
      <c r="D4413" s="4" t="str">
        <f>VLOOKUP(P4413,Lookup!$A$1:$B$19,2,0)</f>
        <v>SA</v>
      </c>
      <c r="E4413" s="4" t="str">
        <f>IF(AND((Data[[#This Row],[Min Notif Date]]&gt;$G$3),Data[[#This Row],[Min Notif Date]]&lt;$F$3),"Last Week","No")</f>
        <v>No</v>
      </c>
      <c r="F4413" s="4" t="str">
        <f>VLOOKUP(MONTH(Data[[#This Row],[Min Notif Date]]),Lookup!$G$1:$H$12,2,0)</f>
        <v>8. Aug</v>
      </c>
      <c r="G4413" s="4" t="str">
        <f t="shared" si="68"/>
        <v/>
      </c>
      <c r="H4413" s="4" t="str">
        <f>IF(AND(Data[[#This Row],[Min Notif Time]]&gt;6,Data[[#This Row],[Min Notif Time]]&lt;17),"Business Hours","Non-Business Hours")</f>
        <v>Business Hours</v>
      </c>
      <c r="I4413" s="4" t="str" cm="1">
        <f t="array" ref="I4413">IFERROR(VLOOKUP(Data[[#This Row],[Min Notif Date]],Lookup!$N$1:$P$11,2,0),_xlfn.IFS(VLOOKUP(WEEKDAY(Data[[#This Row],[Min Notif Date]]),Lookup!$J$1:$L$7,3,0)="Weekend","Weekend",VLOOKUP(WEEKDAY(Data[[#This Row],[Min Notif Date]]),Lookup!$J$1:$L$7,3,0)="Weekday","Weekday"))</f>
        <v>Weekday</v>
      </c>
      <c r="J4413" s="4" t="str">
        <f>VLOOKUP(WEEKDAY(Data[[#This Row],[Min Notif Date]]),Lookup!$J$1:$K$7,2,0)</f>
        <v>5. Thu</v>
      </c>
      <c r="K4413" s="105">
        <f>ROUNDDOWN(Data[[#This Row],[PGE Notified Time]],0)</f>
        <v>44791</v>
      </c>
      <c r="L4413" s="4">
        <f>HOUR(Data[[#This Row],[PGE Notified Time]])</f>
        <v>12</v>
      </c>
      <c r="M4413">
        <v>81880</v>
      </c>
      <c r="O4413" t="s">
        <v>20</v>
      </c>
      <c r="P4413" t="s">
        <v>210</v>
      </c>
      <c r="Q4413" t="s">
        <v>20</v>
      </c>
      <c r="R4413" t="s">
        <v>183</v>
      </c>
      <c r="S4413" s="1" t="s">
        <v>171</v>
      </c>
      <c r="T4413" s="1">
        <v>44791.504861111112</v>
      </c>
      <c r="U4413" s="1">
        <v>44791.597222222219</v>
      </c>
      <c r="V4413" t="s">
        <v>184</v>
      </c>
      <c r="W4413" t="s">
        <v>85</v>
      </c>
      <c r="X4413" t="s">
        <v>238</v>
      </c>
      <c r="Y4413" t="s">
        <v>186</v>
      </c>
      <c r="Z4413" t="s">
        <v>187</v>
      </c>
      <c r="AA4413" s="32">
        <v>133</v>
      </c>
    </row>
    <row r="4414" spans="1:27" x14ac:dyDescent="0.3">
      <c r="A4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4" s="4" t="str">
        <f>VLOOKUP(P4414,Lookup!$A$1:$D$19,4,0)</f>
        <v>Bay Area</v>
      </c>
      <c r="C4414" s="4" t="str">
        <f>VLOOKUP(P4414,Lookup!$A$1:$E$19,5,0)</f>
        <v>Region 3</v>
      </c>
      <c r="D4414" s="4" t="str">
        <f>VLOOKUP(P4414,Lookup!$A$1:$B$19,2,0)</f>
        <v>EB</v>
      </c>
      <c r="E4414" s="4" t="str">
        <f>IF(AND((Data[[#This Row],[Min Notif Date]]&gt;$G$3),Data[[#This Row],[Min Notif Date]]&lt;$F$3),"Last Week","No")</f>
        <v>No</v>
      </c>
      <c r="F4414" s="4" t="str">
        <f>VLOOKUP(MONTH(Data[[#This Row],[Min Notif Date]]),Lookup!$G$1:$H$12,2,0)</f>
        <v>8. Aug</v>
      </c>
      <c r="G4414" s="4" t="str">
        <f t="shared" si="68"/>
        <v/>
      </c>
      <c r="H4414" s="4" t="str">
        <f>IF(AND(Data[[#This Row],[Min Notif Time]]&gt;6,Data[[#This Row],[Min Notif Time]]&lt;17),"Business Hours","Non-Business Hours")</f>
        <v>Non-Business Hours</v>
      </c>
      <c r="I4414" s="4" t="str" cm="1">
        <f t="array" ref="I4414">IFERROR(VLOOKUP(Data[[#This Row],[Min Notif Date]],Lookup!$N$1:$P$11,2,0),_xlfn.IFS(VLOOKUP(WEEKDAY(Data[[#This Row],[Min Notif Date]]),Lookup!$J$1:$L$7,3,0)="Weekend","Weekend",VLOOKUP(WEEKDAY(Data[[#This Row],[Min Notif Date]]),Lookup!$J$1:$L$7,3,0)="Weekday","Weekday"))</f>
        <v>Weekday</v>
      </c>
      <c r="J4414" s="4" t="str">
        <f>VLOOKUP(WEEKDAY(Data[[#This Row],[Min Notif Date]]),Lookup!$J$1:$K$7,2,0)</f>
        <v>5. Thu</v>
      </c>
      <c r="K4414" s="105">
        <f>ROUNDDOWN(Data[[#This Row],[PGE Notified Time]],0)</f>
        <v>44791</v>
      </c>
      <c r="L4414" s="4">
        <f>HOUR(Data[[#This Row],[PGE Notified Time]])</f>
        <v>18</v>
      </c>
      <c r="M4414">
        <v>81904</v>
      </c>
      <c r="N4414">
        <v>2231478056</v>
      </c>
      <c r="O4414" t="s">
        <v>20</v>
      </c>
      <c r="P4414" t="s">
        <v>182</v>
      </c>
      <c r="Q4414" t="s">
        <v>20</v>
      </c>
      <c r="R4414" t="s">
        <v>183</v>
      </c>
      <c r="S4414" s="1">
        <v>44791.721192129633</v>
      </c>
      <c r="T4414" s="1">
        <v>44791.760925925926</v>
      </c>
      <c r="U4414" s="1">
        <v>44791.8125</v>
      </c>
      <c r="V4414" t="s">
        <v>184</v>
      </c>
      <c r="W4414" t="s">
        <v>85</v>
      </c>
      <c r="X4414" t="s">
        <v>212</v>
      </c>
      <c r="Y4414" t="s">
        <v>186</v>
      </c>
      <c r="Z4414" t="s">
        <v>187</v>
      </c>
      <c r="AA4414" s="32">
        <v>131.48333333299999</v>
      </c>
    </row>
    <row r="4415" spans="1:27" x14ac:dyDescent="0.3">
      <c r="A4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15" s="4" t="str">
        <f>VLOOKUP(P4415,Lookup!$A$1:$D$19,4,0)</f>
        <v>North Valley</v>
      </c>
      <c r="C4415" s="4" t="str">
        <f>VLOOKUP(P4415,Lookup!$A$1:$E$19,5,0)</f>
        <v>Region 2</v>
      </c>
      <c r="D4415" s="4" t="str">
        <f>VLOOKUP(P4415,Lookup!$A$1:$B$19,2,0)</f>
        <v>SI</v>
      </c>
      <c r="E4415" s="4" t="str">
        <f>IF(AND((Data[[#This Row],[Min Notif Date]]&gt;$G$3),Data[[#This Row],[Min Notif Date]]&lt;$F$3),"Last Week","No")</f>
        <v>No</v>
      </c>
      <c r="F4415" s="4" t="str">
        <f>VLOOKUP(MONTH(Data[[#This Row],[Min Notif Date]]),Lookup!$G$1:$H$12,2,0)</f>
        <v>8. Aug</v>
      </c>
      <c r="G4415" s="4" t="str">
        <f t="shared" si="68"/>
        <v/>
      </c>
      <c r="H4415" s="4" t="str">
        <f>IF(AND(Data[[#This Row],[Min Notif Time]]&gt;6,Data[[#This Row],[Min Notif Time]]&lt;17),"Business Hours","Non-Business Hours")</f>
        <v>Business Hours</v>
      </c>
      <c r="I4415" s="4" t="str" cm="1">
        <f t="array" ref="I4415">IFERROR(VLOOKUP(Data[[#This Row],[Min Notif Date]],Lookup!$N$1:$P$11,2,0),_xlfn.IFS(VLOOKUP(WEEKDAY(Data[[#This Row],[Min Notif Date]]),Lookup!$J$1:$L$7,3,0)="Weekend","Weekend",VLOOKUP(WEEKDAY(Data[[#This Row],[Min Notif Date]]),Lookup!$J$1:$L$7,3,0)="Weekday","Weekday"))</f>
        <v>Weekday</v>
      </c>
      <c r="J4415" s="4" t="str">
        <f>VLOOKUP(WEEKDAY(Data[[#This Row],[Min Notif Date]]),Lookup!$J$1:$K$7,2,0)</f>
        <v>5. Thu</v>
      </c>
      <c r="K4415" s="105">
        <f>ROUNDDOWN(Data[[#This Row],[PGE Notified Time]],0)</f>
        <v>44791</v>
      </c>
      <c r="L4415" s="4">
        <f>HOUR(Data[[#This Row],[PGE Notified Time]])</f>
        <v>8</v>
      </c>
      <c r="M4415">
        <v>81857</v>
      </c>
      <c r="N4415">
        <v>1342833968</v>
      </c>
      <c r="O4415" t="s">
        <v>25</v>
      </c>
      <c r="P4415" t="s">
        <v>201</v>
      </c>
      <c r="Q4415" t="s">
        <v>213</v>
      </c>
      <c r="R4415" t="s">
        <v>183</v>
      </c>
      <c r="S4415" s="1">
        <v>44791.358553240738</v>
      </c>
      <c r="T4415" s="1">
        <v>44791.359502314815</v>
      </c>
      <c r="U4415" s="1">
        <v>44791.430555555555</v>
      </c>
      <c r="V4415" t="s">
        <v>184</v>
      </c>
      <c r="W4415" t="s">
        <v>87</v>
      </c>
      <c r="X4415" t="s">
        <v>387</v>
      </c>
      <c r="Y4415" t="s">
        <v>186</v>
      </c>
      <c r="Z4415" t="s">
        <v>187</v>
      </c>
      <c r="AA4415" s="32">
        <v>103.68333333299999</v>
      </c>
    </row>
    <row r="4416" spans="1:27" x14ac:dyDescent="0.3">
      <c r="A4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6" s="4" t="str">
        <f>VLOOKUP(P4416,Lookup!$A$1:$D$19,4,0)</f>
        <v>Central Valley</v>
      </c>
      <c r="C4416" s="4" t="str">
        <f>VLOOKUP(P4416,Lookup!$A$1:$E$19,5,0)</f>
        <v>Region 5</v>
      </c>
      <c r="D4416" s="4" t="str">
        <f>VLOOKUP(P4416,Lookup!$A$1:$B$19,2,0)</f>
        <v>FR</v>
      </c>
      <c r="E4416" s="4" t="str">
        <f>IF(AND((Data[[#This Row],[Min Notif Date]]&gt;$G$3),Data[[#This Row],[Min Notif Date]]&lt;$F$3),"Last Week","No")</f>
        <v>No</v>
      </c>
      <c r="F4416" s="4" t="str">
        <f>VLOOKUP(MONTH(Data[[#This Row],[Min Notif Date]]),Lookup!$G$1:$H$12,2,0)</f>
        <v>8. Aug</v>
      </c>
      <c r="G4416" s="4" t="str">
        <f t="shared" si="68"/>
        <v/>
      </c>
      <c r="H4416" s="4" t="str">
        <f>IF(AND(Data[[#This Row],[Min Notif Time]]&gt;6,Data[[#This Row],[Min Notif Time]]&lt;17),"Business Hours","Non-Business Hours")</f>
        <v>Business Hours</v>
      </c>
      <c r="I4416" s="4" t="str" cm="1">
        <f t="array" ref="I4416">IFERROR(VLOOKUP(Data[[#This Row],[Min Notif Date]],Lookup!$N$1:$P$11,2,0),_xlfn.IFS(VLOOKUP(WEEKDAY(Data[[#This Row],[Min Notif Date]]),Lookup!$J$1:$L$7,3,0)="Weekend","Weekend",VLOOKUP(WEEKDAY(Data[[#This Row],[Min Notif Date]]),Lookup!$J$1:$L$7,3,0)="Weekday","Weekday"))</f>
        <v>Weekday</v>
      </c>
      <c r="J4416" s="4" t="str">
        <f>VLOOKUP(WEEKDAY(Data[[#This Row],[Min Notif Date]]),Lookup!$J$1:$K$7,2,0)</f>
        <v>5. Thu</v>
      </c>
      <c r="K4416" s="105">
        <f>ROUNDDOWN(Data[[#This Row],[PGE Notified Time]],0)</f>
        <v>44791</v>
      </c>
      <c r="L4416" s="4">
        <f>HOUR(Data[[#This Row],[PGE Notified Time]])</f>
        <v>8</v>
      </c>
      <c r="M4416">
        <v>81855</v>
      </c>
      <c r="O4416" t="s">
        <v>20</v>
      </c>
      <c r="P4416" t="s">
        <v>195</v>
      </c>
      <c r="Q4416" t="s">
        <v>20</v>
      </c>
      <c r="R4416" t="s">
        <v>183</v>
      </c>
      <c r="S4416" s="1" t="s">
        <v>171</v>
      </c>
      <c r="T4416" s="1">
        <v>44791.342361111114</v>
      </c>
      <c r="U4416" s="1">
        <v>44791.40625</v>
      </c>
      <c r="V4416" t="s">
        <v>184</v>
      </c>
      <c r="W4416" t="s">
        <v>85</v>
      </c>
      <c r="X4416" t="s">
        <v>196</v>
      </c>
      <c r="Y4416" t="s">
        <v>186</v>
      </c>
      <c r="Z4416" t="s">
        <v>187</v>
      </c>
      <c r="AA4416" s="32">
        <v>92</v>
      </c>
    </row>
    <row r="4417" spans="1:27" x14ac:dyDescent="0.3">
      <c r="A4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7" s="4" t="str">
        <f>VLOOKUP(P4417,Lookup!$A$1:$D$19,4,0)</f>
        <v>North Valley</v>
      </c>
      <c r="C4417" s="4" t="str">
        <f>VLOOKUP(P4417,Lookup!$A$1:$E$19,5,0)</f>
        <v>Region 2</v>
      </c>
      <c r="D4417" s="4" t="str">
        <f>VLOOKUP(P4417,Lookup!$A$1:$B$19,2,0)</f>
        <v>SA</v>
      </c>
      <c r="E4417" s="4" t="str">
        <f>IF(AND((Data[[#This Row],[Min Notif Date]]&gt;$G$3),Data[[#This Row],[Min Notif Date]]&lt;$F$3),"Last Week","No")</f>
        <v>No</v>
      </c>
      <c r="F4417" s="4" t="str">
        <f>VLOOKUP(MONTH(Data[[#This Row],[Min Notif Date]]),Lookup!$G$1:$H$12,2,0)</f>
        <v>8. Aug</v>
      </c>
      <c r="G4417" s="4" t="str">
        <f t="shared" si="68"/>
        <v/>
      </c>
      <c r="H4417" s="4" t="str">
        <f>IF(AND(Data[[#This Row],[Min Notif Time]]&gt;6,Data[[#This Row],[Min Notif Time]]&lt;17),"Business Hours","Non-Business Hours")</f>
        <v>Business Hours</v>
      </c>
      <c r="I4417" s="4" t="str" cm="1">
        <f t="array" ref="I4417">IFERROR(VLOOKUP(Data[[#This Row],[Min Notif Date]],Lookup!$N$1:$P$11,2,0),_xlfn.IFS(VLOOKUP(WEEKDAY(Data[[#This Row],[Min Notif Date]]),Lookup!$J$1:$L$7,3,0)="Weekend","Weekend",VLOOKUP(WEEKDAY(Data[[#This Row],[Min Notif Date]]),Lookup!$J$1:$L$7,3,0)="Weekday","Weekday"))</f>
        <v>Weekday</v>
      </c>
      <c r="J4417" s="4" t="str">
        <f>VLOOKUP(WEEKDAY(Data[[#This Row],[Min Notif Date]]),Lookup!$J$1:$K$7,2,0)</f>
        <v>5. Thu</v>
      </c>
      <c r="K4417" s="105">
        <f>ROUNDDOWN(Data[[#This Row],[PGE Notified Time]],0)</f>
        <v>44791</v>
      </c>
      <c r="L4417" s="4">
        <f>HOUR(Data[[#This Row],[PGE Notified Time]])</f>
        <v>15</v>
      </c>
      <c r="M4417">
        <v>81892</v>
      </c>
      <c r="O4417" t="s">
        <v>20</v>
      </c>
      <c r="P4417" t="s">
        <v>210</v>
      </c>
      <c r="Q4417" t="s">
        <v>20</v>
      </c>
      <c r="R4417" t="s">
        <v>183</v>
      </c>
      <c r="S4417" s="1" t="s">
        <v>171</v>
      </c>
      <c r="T4417" s="1">
        <v>44791.650694444441</v>
      </c>
      <c r="U4417" s="1">
        <v>44791.709722222222</v>
      </c>
      <c r="V4417" t="s">
        <v>184</v>
      </c>
      <c r="W4417" t="s">
        <v>85</v>
      </c>
      <c r="X4417" t="s">
        <v>254</v>
      </c>
      <c r="Y4417" t="s">
        <v>186</v>
      </c>
      <c r="Z4417" t="s">
        <v>187</v>
      </c>
      <c r="AA4417" s="32">
        <v>85</v>
      </c>
    </row>
    <row r="4418" spans="1:27" x14ac:dyDescent="0.3">
      <c r="A4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8" s="4" t="str">
        <f>VLOOKUP(P4418,Lookup!$A$1:$D$19,4,0)</f>
        <v>Bay Area</v>
      </c>
      <c r="C4418" s="4" t="str">
        <f>VLOOKUP(P4418,Lookup!$A$1:$E$19,5,0)</f>
        <v>Region 3</v>
      </c>
      <c r="D4418" s="4" t="str">
        <f>VLOOKUP(P4418,Lookup!$A$1:$B$19,2,0)</f>
        <v>MI</v>
      </c>
      <c r="E4418" s="4" t="str">
        <f>IF(AND((Data[[#This Row],[Min Notif Date]]&gt;$G$3),Data[[#This Row],[Min Notif Date]]&lt;$F$3),"Last Week","No")</f>
        <v>No</v>
      </c>
      <c r="F4418" s="4" t="str">
        <f>VLOOKUP(MONTH(Data[[#This Row],[Min Notif Date]]),Lookup!$G$1:$H$12,2,0)</f>
        <v>8. Aug</v>
      </c>
      <c r="G4418" s="4" t="str">
        <f t="shared" si="68"/>
        <v/>
      </c>
      <c r="H4418" s="4" t="str">
        <f>IF(AND(Data[[#This Row],[Min Notif Time]]&gt;6,Data[[#This Row],[Min Notif Time]]&lt;17),"Business Hours","Non-Business Hours")</f>
        <v>Business Hours</v>
      </c>
      <c r="I4418" s="4" t="str" cm="1">
        <f t="array" ref="I4418">IFERROR(VLOOKUP(Data[[#This Row],[Min Notif Date]],Lookup!$N$1:$P$11,2,0),_xlfn.IFS(VLOOKUP(WEEKDAY(Data[[#This Row],[Min Notif Date]]),Lookup!$J$1:$L$7,3,0)="Weekend","Weekend",VLOOKUP(WEEKDAY(Data[[#This Row],[Min Notif Date]]),Lookup!$J$1:$L$7,3,0)="Weekday","Weekday"))</f>
        <v>Weekday</v>
      </c>
      <c r="J4418" s="4" t="str">
        <f>VLOOKUP(WEEKDAY(Data[[#This Row],[Min Notif Date]]),Lookup!$J$1:$K$7,2,0)</f>
        <v>5. Thu</v>
      </c>
      <c r="K4418" s="105">
        <f>ROUNDDOWN(Data[[#This Row],[PGE Notified Time]],0)</f>
        <v>44791</v>
      </c>
      <c r="L4418" s="4">
        <f>HOUR(Data[[#This Row],[PGE Notified Time]])</f>
        <v>16</v>
      </c>
      <c r="M4418">
        <v>81897</v>
      </c>
      <c r="O4418" t="s">
        <v>20</v>
      </c>
      <c r="P4418" t="s">
        <v>244</v>
      </c>
      <c r="Q4418" t="s">
        <v>20</v>
      </c>
      <c r="R4418" t="s">
        <v>191</v>
      </c>
      <c r="S4418" s="1" t="s">
        <v>171</v>
      </c>
      <c r="T4418" s="1">
        <v>44791.681944444441</v>
      </c>
      <c r="U4418" s="1">
        <v>44791.729166666664</v>
      </c>
      <c r="V4418" t="s">
        <v>184</v>
      </c>
      <c r="W4418" t="s">
        <v>85</v>
      </c>
      <c r="X4418" t="s">
        <v>276</v>
      </c>
      <c r="Y4418" t="s">
        <v>186</v>
      </c>
      <c r="Z4418" t="s">
        <v>187</v>
      </c>
      <c r="AA4418" s="32">
        <v>68</v>
      </c>
    </row>
    <row r="4419" spans="1:27" x14ac:dyDescent="0.3">
      <c r="A4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9" s="4" t="str">
        <f>VLOOKUP(P4419,Lookup!$A$1:$D$19,4,0)</f>
        <v>Bay Area</v>
      </c>
      <c r="C4419" s="4" t="str">
        <f>VLOOKUP(P4419,Lookup!$A$1:$E$19,5,0)</f>
        <v>Region 3</v>
      </c>
      <c r="D4419" s="4" t="str">
        <f>VLOOKUP(P4419,Lookup!$A$1:$B$19,2,0)</f>
        <v>PN</v>
      </c>
      <c r="E4419" s="4" t="str">
        <f>IF(AND((Data[[#This Row],[Min Notif Date]]&gt;$G$3),Data[[#This Row],[Min Notif Date]]&lt;$F$3),"Last Week","No")</f>
        <v>No</v>
      </c>
      <c r="F4419" s="4" t="str">
        <f>VLOOKUP(MONTH(Data[[#This Row],[Min Notif Date]]),Lookup!$G$1:$H$12,2,0)</f>
        <v>8. Aug</v>
      </c>
      <c r="G4419" s="4" t="str">
        <f t="shared" si="68"/>
        <v/>
      </c>
      <c r="H4419" s="4" t="str">
        <f>IF(AND(Data[[#This Row],[Min Notif Time]]&gt;6,Data[[#This Row],[Min Notif Time]]&lt;17),"Business Hours","Non-Business Hours")</f>
        <v>Business Hours</v>
      </c>
      <c r="I4419" s="4" t="str" cm="1">
        <f t="array" ref="I4419">IFERROR(VLOOKUP(Data[[#This Row],[Min Notif Date]],Lookup!$N$1:$P$11,2,0),_xlfn.IFS(VLOOKUP(WEEKDAY(Data[[#This Row],[Min Notif Date]]),Lookup!$J$1:$L$7,3,0)="Weekend","Weekend",VLOOKUP(WEEKDAY(Data[[#This Row],[Min Notif Date]]),Lookup!$J$1:$L$7,3,0)="Weekday","Weekday"))</f>
        <v>Weekday</v>
      </c>
      <c r="J4419" s="4" t="str">
        <f>VLOOKUP(WEEKDAY(Data[[#This Row],[Min Notif Date]]),Lookup!$J$1:$K$7,2,0)</f>
        <v>5. Thu</v>
      </c>
      <c r="K4419" s="105">
        <f>ROUNDDOWN(Data[[#This Row],[PGE Notified Time]],0)</f>
        <v>44791</v>
      </c>
      <c r="L4419" s="4">
        <f>HOUR(Data[[#This Row],[PGE Notified Time]])</f>
        <v>12</v>
      </c>
      <c r="M4419">
        <v>81879</v>
      </c>
      <c r="O4419" t="s">
        <v>20</v>
      </c>
      <c r="P4419" t="s">
        <v>197</v>
      </c>
      <c r="Q4419" t="s">
        <v>20</v>
      </c>
      <c r="R4419" t="s">
        <v>183</v>
      </c>
      <c r="S4419" s="1" t="s">
        <v>171</v>
      </c>
      <c r="T4419" s="1">
        <v>44791.50277777778</v>
      </c>
      <c r="U4419" s="1">
        <v>44791.527777777781</v>
      </c>
      <c r="V4419" t="s">
        <v>184</v>
      </c>
      <c r="W4419" t="s">
        <v>85</v>
      </c>
      <c r="X4419" t="s">
        <v>278</v>
      </c>
      <c r="Y4419" t="s">
        <v>186</v>
      </c>
      <c r="Z4419" t="s">
        <v>187</v>
      </c>
      <c r="AA4419" s="32">
        <v>36</v>
      </c>
    </row>
    <row r="4420" spans="1:27" x14ac:dyDescent="0.3">
      <c r="A4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0" s="4" t="str">
        <f>VLOOKUP(P4420,Lookup!$A$1:$D$19,4,0)</f>
        <v>North Valley</v>
      </c>
      <c r="C4420" s="4" t="str">
        <f>VLOOKUP(P4420,Lookup!$A$1:$E$19,5,0)</f>
        <v>Region 2</v>
      </c>
      <c r="D4420" s="4" t="str">
        <f>VLOOKUP(P4420,Lookup!$A$1:$B$19,2,0)</f>
        <v>SA</v>
      </c>
      <c r="E4420" s="4" t="str">
        <f>IF(AND((Data[[#This Row],[Min Notif Date]]&gt;$G$3),Data[[#This Row],[Min Notif Date]]&lt;$F$3),"Last Week","No")</f>
        <v>No</v>
      </c>
      <c r="F4420" s="4" t="str">
        <f>VLOOKUP(MONTH(Data[[#This Row],[Min Notif Date]]),Lookup!$G$1:$H$12,2,0)</f>
        <v>8. Aug</v>
      </c>
      <c r="G4420" s="4" t="str">
        <f t="shared" si="68"/>
        <v/>
      </c>
      <c r="H4420" s="4" t="str">
        <f>IF(AND(Data[[#This Row],[Min Notif Time]]&gt;6,Data[[#This Row],[Min Notif Time]]&lt;17),"Business Hours","Non-Business Hours")</f>
        <v>Business Hours</v>
      </c>
      <c r="I4420" s="4" t="str" cm="1">
        <f t="array" ref="I4420">IFERROR(VLOOKUP(Data[[#This Row],[Min Notif Date]],Lookup!$N$1:$P$11,2,0),_xlfn.IFS(VLOOKUP(WEEKDAY(Data[[#This Row],[Min Notif Date]]),Lookup!$J$1:$L$7,3,0)="Weekend","Weekend",VLOOKUP(WEEKDAY(Data[[#This Row],[Min Notif Date]]),Lookup!$J$1:$L$7,3,0)="Weekday","Weekday"))</f>
        <v>Weekday</v>
      </c>
      <c r="J4420" s="4" t="str">
        <f>VLOOKUP(WEEKDAY(Data[[#This Row],[Min Notif Date]]),Lookup!$J$1:$K$7,2,0)</f>
        <v>5. Thu</v>
      </c>
      <c r="K4420" s="105">
        <f>ROUNDDOWN(Data[[#This Row],[PGE Notified Time]],0)</f>
        <v>44791</v>
      </c>
      <c r="L4420" s="4">
        <f>HOUR(Data[[#This Row],[PGE Notified Time]])</f>
        <v>11</v>
      </c>
      <c r="M4420">
        <v>81872</v>
      </c>
      <c r="O4420" t="s">
        <v>20</v>
      </c>
      <c r="P4420" t="s">
        <v>210</v>
      </c>
      <c r="Q4420" t="s">
        <v>20</v>
      </c>
      <c r="R4420" t="s">
        <v>183</v>
      </c>
      <c r="S4420" s="1" t="s">
        <v>171</v>
      </c>
      <c r="T4420" s="1">
        <v>44791.465277777781</v>
      </c>
      <c r="U4420" s="1">
        <v>44791.490277777775</v>
      </c>
      <c r="V4420" t="s">
        <v>184</v>
      </c>
      <c r="W4420" t="s">
        <v>85</v>
      </c>
      <c r="X4420" t="s">
        <v>238</v>
      </c>
      <c r="Y4420" t="s">
        <v>186</v>
      </c>
      <c r="Z4420" t="s">
        <v>187</v>
      </c>
      <c r="AA4420" s="32">
        <v>36</v>
      </c>
    </row>
    <row r="4421" spans="1:27" x14ac:dyDescent="0.3">
      <c r="A4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1" s="4" t="str">
        <f>VLOOKUP(P4421,Lookup!$A$1:$D$19,4,0)</f>
        <v>Bay Area</v>
      </c>
      <c r="C4421" s="4" t="str">
        <f>VLOOKUP(P4421,Lookup!$A$1:$E$19,5,0)</f>
        <v>Region 3</v>
      </c>
      <c r="D4421" s="4" t="str">
        <f>VLOOKUP(P4421,Lookup!$A$1:$B$19,2,0)</f>
        <v>EB</v>
      </c>
      <c r="E4421" s="4" t="str">
        <f>IF(AND((Data[[#This Row],[Min Notif Date]]&gt;$G$3),Data[[#This Row],[Min Notif Date]]&lt;$F$3),"Last Week","No")</f>
        <v>No</v>
      </c>
      <c r="F4421" s="4" t="str">
        <f>VLOOKUP(MONTH(Data[[#This Row],[Min Notif Date]]),Lookup!$G$1:$H$12,2,0)</f>
        <v>8. Aug</v>
      </c>
      <c r="G4421" s="4" t="str">
        <f t="shared" ref="G4421:G4484" si="69">IF(AA4421&lt;0,"Negative","")</f>
        <v/>
      </c>
      <c r="H4421" s="4" t="str">
        <f>IF(AND(Data[[#This Row],[Min Notif Time]]&gt;6,Data[[#This Row],[Min Notif Time]]&lt;17),"Business Hours","Non-Business Hours")</f>
        <v>Business Hours</v>
      </c>
      <c r="I4421" s="4" t="str" cm="1">
        <f t="array" ref="I4421">IFERROR(VLOOKUP(Data[[#This Row],[Min Notif Date]],Lookup!$N$1:$P$11,2,0),_xlfn.IFS(VLOOKUP(WEEKDAY(Data[[#This Row],[Min Notif Date]]),Lookup!$J$1:$L$7,3,0)="Weekend","Weekend",VLOOKUP(WEEKDAY(Data[[#This Row],[Min Notif Date]]),Lookup!$J$1:$L$7,3,0)="Weekday","Weekday"))</f>
        <v>Weekday</v>
      </c>
      <c r="J4421" s="4" t="str">
        <f>VLOOKUP(WEEKDAY(Data[[#This Row],[Min Notif Date]]),Lookup!$J$1:$K$7,2,0)</f>
        <v>5. Thu</v>
      </c>
      <c r="K4421" s="105">
        <f>ROUNDDOWN(Data[[#This Row],[PGE Notified Time]],0)</f>
        <v>44791</v>
      </c>
      <c r="L4421" s="4">
        <f>HOUR(Data[[#This Row],[PGE Notified Time]])</f>
        <v>11</v>
      </c>
      <c r="M4421">
        <v>81873</v>
      </c>
      <c r="N4421">
        <v>3022317996</v>
      </c>
      <c r="O4421" t="s">
        <v>25</v>
      </c>
      <c r="P4421" t="s">
        <v>182</v>
      </c>
      <c r="Q4421" t="s">
        <v>213</v>
      </c>
      <c r="R4421" t="s">
        <v>183</v>
      </c>
      <c r="S4421" s="1">
        <v>44791.467743055553</v>
      </c>
      <c r="T4421" s="1">
        <v>44791.468472222223</v>
      </c>
      <c r="U4421" s="1">
        <v>44791.486805555556</v>
      </c>
      <c r="V4421" t="s">
        <v>184</v>
      </c>
      <c r="W4421" t="s">
        <v>85</v>
      </c>
      <c r="X4421" t="s">
        <v>328</v>
      </c>
      <c r="Y4421" t="s">
        <v>186</v>
      </c>
      <c r="Z4421" t="s">
        <v>187</v>
      </c>
      <c r="AA4421" s="32">
        <v>27.45</v>
      </c>
    </row>
    <row r="4422" spans="1:27" x14ac:dyDescent="0.3">
      <c r="A4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2" s="4" t="str">
        <f>VLOOKUP(P4422,Lookup!$A$1:$D$19,4,0)</f>
        <v>Central Valley</v>
      </c>
      <c r="C4422" s="4" t="str">
        <f>VLOOKUP(P4422,Lookup!$A$1:$E$19,5,0)</f>
        <v>Region 5</v>
      </c>
      <c r="D4422" s="4" t="str">
        <f>VLOOKUP(P4422,Lookup!$A$1:$B$19,2,0)</f>
        <v>YO</v>
      </c>
      <c r="E4422" s="4" t="str">
        <f>IF(AND((Data[[#This Row],[Min Notif Date]]&gt;$G$3),Data[[#This Row],[Min Notif Date]]&lt;$F$3),"Last Week","No")</f>
        <v>No</v>
      </c>
      <c r="F4422" s="4" t="str">
        <f>VLOOKUP(MONTH(Data[[#This Row],[Min Notif Date]]),Lookup!$G$1:$H$12,2,0)</f>
        <v>8. Aug</v>
      </c>
      <c r="G4422" s="4" t="str">
        <f t="shared" si="69"/>
        <v/>
      </c>
      <c r="H4422" s="4" t="str">
        <f>IF(AND(Data[[#This Row],[Min Notif Time]]&gt;6,Data[[#This Row],[Min Notif Time]]&lt;17),"Business Hours","Non-Business Hours")</f>
        <v>Business Hours</v>
      </c>
      <c r="I4422" s="4" t="str" cm="1">
        <f t="array" ref="I4422">IFERROR(VLOOKUP(Data[[#This Row],[Min Notif Date]],Lookup!$N$1:$P$11,2,0),_xlfn.IFS(VLOOKUP(WEEKDAY(Data[[#This Row],[Min Notif Date]]),Lookup!$J$1:$L$7,3,0)="Weekend","Weekend",VLOOKUP(WEEKDAY(Data[[#This Row],[Min Notif Date]]),Lookup!$J$1:$L$7,3,0)="Weekday","Weekday"))</f>
        <v>Weekday</v>
      </c>
      <c r="J4422" s="4" t="str">
        <f>VLOOKUP(WEEKDAY(Data[[#This Row],[Min Notif Date]]),Lookup!$J$1:$K$7,2,0)</f>
        <v>5. Thu</v>
      </c>
      <c r="K4422" s="105">
        <f>ROUNDDOWN(Data[[#This Row],[PGE Notified Time]],0)</f>
        <v>44791</v>
      </c>
      <c r="L4422" s="4">
        <f>HOUR(Data[[#This Row],[PGE Notified Time]])</f>
        <v>14</v>
      </c>
      <c r="M4422">
        <v>81887</v>
      </c>
      <c r="N4422">
        <v>7698577738</v>
      </c>
      <c r="O4422" t="s">
        <v>25</v>
      </c>
      <c r="P4422" t="s">
        <v>231</v>
      </c>
      <c r="Q4422" t="s">
        <v>198</v>
      </c>
      <c r="R4422" t="s">
        <v>191</v>
      </c>
      <c r="S4422" s="1">
        <v>44791.580011574071</v>
      </c>
      <c r="T4422" s="1">
        <v>44791.588842592595</v>
      </c>
      <c r="U4422" s="1">
        <v>44791.591666666667</v>
      </c>
      <c r="V4422" t="s">
        <v>184</v>
      </c>
      <c r="W4422" t="s">
        <v>85</v>
      </c>
      <c r="X4422" t="s">
        <v>292</v>
      </c>
      <c r="Y4422" t="s">
        <v>186</v>
      </c>
      <c r="Z4422" t="s">
        <v>187</v>
      </c>
      <c r="AA4422" s="32">
        <v>16.783333333000002</v>
      </c>
    </row>
    <row r="4423" spans="1:27" x14ac:dyDescent="0.3">
      <c r="A4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3" s="4" t="str">
        <f>VLOOKUP(P4423,Lookup!$A$1:$D$19,4,0)</f>
        <v>Bay Area</v>
      </c>
      <c r="C4423" s="4" t="str">
        <f>VLOOKUP(P4423,Lookup!$A$1:$E$19,5,0)</f>
        <v>Region 3</v>
      </c>
      <c r="D4423" s="4" t="str">
        <f>VLOOKUP(P4423,Lookup!$A$1:$B$19,2,0)</f>
        <v>DI</v>
      </c>
      <c r="E4423" s="4" t="str">
        <f>IF(AND((Data[[#This Row],[Min Notif Date]]&gt;$G$3),Data[[#This Row],[Min Notif Date]]&lt;$F$3),"Last Week","No")</f>
        <v>No</v>
      </c>
      <c r="F4423" s="4" t="str">
        <f>VLOOKUP(MONTH(Data[[#This Row],[Min Notif Date]]),Lookup!$G$1:$H$12,2,0)</f>
        <v>8. Aug</v>
      </c>
      <c r="G4423" s="4" t="str">
        <f t="shared" si="69"/>
        <v/>
      </c>
      <c r="H4423" s="4" t="str">
        <f>IF(AND(Data[[#This Row],[Min Notif Time]]&gt;6,Data[[#This Row],[Min Notif Time]]&lt;17),"Business Hours","Non-Business Hours")</f>
        <v>Business Hours</v>
      </c>
      <c r="I4423" s="4" t="str" cm="1">
        <f t="array" ref="I4423">IFERROR(VLOOKUP(Data[[#This Row],[Min Notif Date]],Lookup!$N$1:$P$11,2,0),_xlfn.IFS(VLOOKUP(WEEKDAY(Data[[#This Row],[Min Notif Date]]),Lookup!$J$1:$L$7,3,0)="Weekend","Weekend",VLOOKUP(WEEKDAY(Data[[#This Row],[Min Notif Date]]),Lookup!$J$1:$L$7,3,0)="Weekday","Weekday"))</f>
        <v>Weekday</v>
      </c>
      <c r="J4423" s="4" t="str">
        <f>VLOOKUP(WEEKDAY(Data[[#This Row],[Min Notif Date]]),Lookup!$J$1:$K$7,2,0)</f>
        <v>5. Thu</v>
      </c>
      <c r="K4423" s="105">
        <f>ROUNDDOWN(Data[[#This Row],[PGE Notified Time]],0)</f>
        <v>44791</v>
      </c>
      <c r="L4423" s="4">
        <f>HOUR(Data[[#This Row],[PGE Notified Time]])</f>
        <v>9</v>
      </c>
      <c r="M4423">
        <v>81866</v>
      </c>
      <c r="O4423" t="s">
        <v>25</v>
      </c>
      <c r="P4423" t="s">
        <v>208</v>
      </c>
      <c r="Q4423" t="s">
        <v>213</v>
      </c>
      <c r="R4423" t="s">
        <v>183</v>
      </c>
      <c r="S4423" s="1" t="s">
        <v>171</v>
      </c>
      <c r="T4423" s="1">
        <v>44791.375</v>
      </c>
      <c r="U4423" s="1">
        <v>44791.385416666664</v>
      </c>
      <c r="V4423" t="s">
        <v>184</v>
      </c>
      <c r="W4423" t="s">
        <v>85</v>
      </c>
      <c r="X4423" t="s">
        <v>294</v>
      </c>
      <c r="Y4423" t="s">
        <v>186</v>
      </c>
      <c r="Z4423" t="s">
        <v>187</v>
      </c>
      <c r="AA4423" s="32">
        <v>15</v>
      </c>
    </row>
    <row r="4424" spans="1:27" x14ac:dyDescent="0.3">
      <c r="A4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4" s="4" t="str">
        <f>VLOOKUP(P4424,Lookup!$A$1:$D$19,4,0)</f>
        <v>North Coast</v>
      </c>
      <c r="C4424" s="4" t="str">
        <f>VLOOKUP(P4424,Lookup!$A$1:$E$19,5,0)</f>
        <v>Region 1</v>
      </c>
      <c r="D4424" s="4" t="str">
        <f>VLOOKUP(P4424,Lookup!$A$1:$B$19,2,0)</f>
        <v>HB</v>
      </c>
      <c r="E4424" s="4" t="str">
        <f>IF(AND((Data[[#This Row],[Min Notif Date]]&gt;$G$3),Data[[#This Row],[Min Notif Date]]&lt;$F$3),"Last Week","No")</f>
        <v>No</v>
      </c>
      <c r="F4424" s="4" t="str">
        <f>VLOOKUP(MONTH(Data[[#This Row],[Min Notif Date]]),Lookup!$G$1:$H$12,2,0)</f>
        <v>8. Aug</v>
      </c>
      <c r="G4424" s="4" t="str">
        <f t="shared" si="69"/>
        <v/>
      </c>
      <c r="H4424" s="4" t="str">
        <f>IF(AND(Data[[#This Row],[Min Notif Time]]&gt;6,Data[[#This Row],[Min Notif Time]]&lt;17),"Business Hours","Non-Business Hours")</f>
        <v>Business Hours</v>
      </c>
      <c r="I4424" s="4" t="str" cm="1">
        <f t="array" ref="I4424">IFERROR(VLOOKUP(Data[[#This Row],[Min Notif Date]],Lookup!$N$1:$P$11,2,0),_xlfn.IFS(VLOOKUP(WEEKDAY(Data[[#This Row],[Min Notif Date]]),Lookup!$J$1:$L$7,3,0)="Weekend","Weekend",VLOOKUP(WEEKDAY(Data[[#This Row],[Min Notif Date]]),Lookup!$J$1:$L$7,3,0)="Weekday","Weekday"))</f>
        <v>Weekday</v>
      </c>
      <c r="J4424" s="4" t="str">
        <f>VLOOKUP(WEEKDAY(Data[[#This Row],[Min Notif Date]]),Lookup!$J$1:$K$7,2,0)</f>
        <v>6. Fri</v>
      </c>
      <c r="K4424" s="105">
        <f>ROUNDDOWN(Data[[#This Row],[PGE Notified Time]],0)</f>
        <v>44792</v>
      </c>
      <c r="L4424" s="4">
        <f>HOUR(Data[[#This Row],[PGE Notified Time]])</f>
        <v>9</v>
      </c>
      <c r="M4424">
        <v>81927</v>
      </c>
      <c r="O4424" t="s">
        <v>20</v>
      </c>
      <c r="P4424" t="s">
        <v>298</v>
      </c>
      <c r="Q4424" t="s">
        <v>20</v>
      </c>
      <c r="R4424" t="s">
        <v>183</v>
      </c>
      <c r="S4424" s="1" t="s">
        <v>171</v>
      </c>
      <c r="T4424" s="1">
        <v>44792.4</v>
      </c>
      <c r="U4424" s="1">
        <v>44792.875</v>
      </c>
      <c r="V4424" t="s">
        <v>184</v>
      </c>
      <c r="W4424" t="s">
        <v>87</v>
      </c>
      <c r="X4424" t="s">
        <v>305</v>
      </c>
      <c r="Y4424" t="s">
        <v>186</v>
      </c>
      <c r="Z4424" t="s">
        <v>187</v>
      </c>
      <c r="AA4424" s="32">
        <v>684</v>
      </c>
    </row>
    <row r="4425" spans="1:27" x14ac:dyDescent="0.3">
      <c r="A4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5" s="4" t="str">
        <f>VLOOKUP(P4425,Lookup!$A$1:$D$19,4,0)</f>
        <v>Bay Area</v>
      </c>
      <c r="C4425" s="4" t="str">
        <f>VLOOKUP(P4425,Lookup!$A$1:$E$19,5,0)</f>
        <v>Region 3</v>
      </c>
      <c r="D4425" s="4" t="str">
        <f>VLOOKUP(P4425,Lookup!$A$1:$B$19,2,0)</f>
        <v>DI</v>
      </c>
      <c r="E4425" s="4" t="str">
        <f>IF(AND((Data[[#This Row],[Min Notif Date]]&gt;$G$3),Data[[#This Row],[Min Notif Date]]&lt;$F$3),"Last Week","No")</f>
        <v>No</v>
      </c>
      <c r="F4425" s="4" t="str">
        <f>VLOOKUP(MONTH(Data[[#This Row],[Min Notif Date]]),Lookup!$G$1:$H$12,2,0)</f>
        <v>8. Aug</v>
      </c>
      <c r="G4425" s="4" t="str">
        <f t="shared" si="69"/>
        <v/>
      </c>
      <c r="H4425" s="4" t="str">
        <f>IF(AND(Data[[#This Row],[Min Notif Time]]&gt;6,Data[[#This Row],[Min Notif Time]]&lt;17),"Business Hours","Non-Business Hours")</f>
        <v>Business Hours</v>
      </c>
      <c r="I4425" s="4" t="str" cm="1">
        <f t="array" ref="I4425">IFERROR(VLOOKUP(Data[[#This Row],[Min Notif Date]],Lookup!$N$1:$P$11,2,0),_xlfn.IFS(VLOOKUP(WEEKDAY(Data[[#This Row],[Min Notif Date]]),Lookup!$J$1:$L$7,3,0)="Weekend","Weekend",VLOOKUP(WEEKDAY(Data[[#This Row],[Min Notif Date]]),Lookup!$J$1:$L$7,3,0)="Weekday","Weekday"))</f>
        <v>Weekday</v>
      </c>
      <c r="J4425" s="4" t="str">
        <f>VLOOKUP(WEEKDAY(Data[[#This Row],[Min Notif Date]]),Lookup!$J$1:$K$7,2,0)</f>
        <v>6. Fri</v>
      </c>
      <c r="K4425" s="105">
        <f>ROUNDDOWN(Data[[#This Row],[PGE Notified Time]],0)</f>
        <v>44792</v>
      </c>
      <c r="L4425" s="4">
        <f>HOUR(Data[[#This Row],[PGE Notified Time]])</f>
        <v>14</v>
      </c>
      <c r="M4425">
        <v>81949</v>
      </c>
      <c r="N4425">
        <v>2056666663</v>
      </c>
      <c r="O4425" t="s">
        <v>20</v>
      </c>
      <c r="P4425" t="s">
        <v>208</v>
      </c>
      <c r="Q4425" t="s">
        <v>20</v>
      </c>
      <c r="R4425" t="s">
        <v>193</v>
      </c>
      <c r="S4425" s="1">
        <v>44792.598807870374</v>
      </c>
      <c r="T4425" s="1">
        <v>44792.623148148145</v>
      </c>
      <c r="U4425" s="1">
        <v>44793.048611111109</v>
      </c>
      <c r="V4425" t="s">
        <v>184</v>
      </c>
      <c r="W4425" t="s">
        <v>87</v>
      </c>
      <c r="X4425" t="s">
        <v>236</v>
      </c>
      <c r="Y4425" t="s">
        <v>186</v>
      </c>
      <c r="Z4425" t="s">
        <v>187</v>
      </c>
      <c r="AA4425" s="32">
        <v>647.71666666700003</v>
      </c>
    </row>
    <row r="4426" spans="1:27" x14ac:dyDescent="0.3">
      <c r="A4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6" s="4" t="str">
        <f>VLOOKUP(P4426,Lookup!$A$1:$D$19,4,0)</f>
        <v>Central Valley</v>
      </c>
      <c r="C4426" s="4" t="str">
        <f>VLOOKUP(P4426,Lookup!$A$1:$E$19,5,0)</f>
        <v>Region 5</v>
      </c>
      <c r="D4426" s="4" t="str">
        <f>VLOOKUP(P4426,Lookup!$A$1:$B$19,2,0)</f>
        <v>FR</v>
      </c>
      <c r="E4426" s="4" t="str">
        <f>IF(AND((Data[[#This Row],[Min Notif Date]]&gt;$G$3),Data[[#This Row],[Min Notif Date]]&lt;$F$3),"Last Week","No")</f>
        <v>No</v>
      </c>
      <c r="F4426" s="4" t="str">
        <f>VLOOKUP(MONTH(Data[[#This Row],[Min Notif Date]]),Lookup!$G$1:$H$12,2,0)</f>
        <v>8. Aug</v>
      </c>
      <c r="G4426" s="4" t="str">
        <f t="shared" si="69"/>
        <v/>
      </c>
      <c r="H4426" s="4" t="str">
        <f>IF(AND(Data[[#This Row],[Min Notif Time]]&gt;6,Data[[#This Row],[Min Notif Time]]&lt;17),"Business Hours","Non-Business Hours")</f>
        <v>Business Hours</v>
      </c>
      <c r="I4426" s="4" t="str" cm="1">
        <f t="array" ref="I4426">IFERROR(VLOOKUP(Data[[#This Row],[Min Notif Date]],Lookup!$N$1:$P$11,2,0),_xlfn.IFS(VLOOKUP(WEEKDAY(Data[[#This Row],[Min Notif Date]]),Lookup!$J$1:$L$7,3,0)="Weekend","Weekend",VLOOKUP(WEEKDAY(Data[[#This Row],[Min Notif Date]]),Lookup!$J$1:$L$7,3,0)="Weekday","Weekday"))</f>
        <v>Weekday</v>
      </c>
      <c r="J4426" s="4" t="str">
        <f>VLOOKUP(WEEKDAY(Data[[#This Row],[Min Notif Date]]),Lookup!$J$1:$K$7,2,0)</f>
        <v>6. Fri</v>
      </c>
      <c r="K4426" s="105">
        <f>ROUNDDOWN(Data[[#This Row],[PGE Notified Time]],0)</f>
        <v>44792</v>
      </c>
      <c r="L4426" s="4">
        <f>HOUR(Data[[#This Row],[PGE Notified Time]])</f>
        <v>10</v>
      </c>
      <c r="M4426">
        <v>81937</v>
      </c>
      <c r="O4426" t="s">
        <v>20</v>
      </c>
      <c r="P4426" t="s">
        <v>195</v>
      </c>
      <c r="Q4426" t="s">
        <v>20</v>
      </c>
      <c r="R4426" t="s">
        <v>183</v>
      </c>
      <c r="S4426" s="1" t="s">
        <v>171</v>
      </c>
      <c r="T4426" s="1">
        <v>44792.443749999999</v>
      </c>
      <c r="U4426" s="1">
        <v>44792.666666666664</v>
      </c>
      <c r="V4426" t="s">
        <v>184</v>
      </c>
      <c r="W4426" t="s">
        <v>87</v>
      </c>
      <c r="X4426" t="s">
        <v>196</v>
      </c>
      <c r="Y4426" t="s">
        <v>186</v>
      </c>
      <c r="Z4426" t="s">
        <v>187</v>
      </c>
      <c r="AA4426" s="32">
        <v>321</v>
      </c>
    </row>
    <row r="4427" spans="1:27" x14ac:dyDescent="0.3">
      <c r="A4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7" s="4" t="str">
        <f>VLOOKUP(P4427,Lookup!$A$1:$D$19,4,0)</f>
        <v>Bay Area</v>
      </c>
      <c r="C4427" s="4" t="str">
        <f>VLOOKUP(P4427,Lookup!$A$1:$E$19,5,0)</f>
        <v>Region 3</v>
      </c>
      <c r="D4427" s="4" t="str">
        <f>VLOOKUP(P4427,Lookup!$A$1:$B$19,2,0)</f>
        <v>MI</v>
      </c>
      <c r="E4427" s="4" t="str">
        <f>IF(AND((Data[[#This Row],[Min Notif Date]]&gt;$G$3),Data[[#This Row],[Min Notif Date]]&lt;$F$3),"Last Week","No")</f>
        <v>No</v>
      </c>
      <c r="F4427" s="4" t="str">
        <f>VLOOKUP(MONTH(Data[[#This Row],[Min Notif Date]]),Lookup!$G$1:$H$12,2,0)</f>
        <v>8. Aug</v>
      </c>
      <c r="G4427" s="4" t="str">
        <f t="shared" si="69"/>
        <v/>
      </c>
      <c r="H4427" s="4" t="str">
        <f>IF(AND(Data[[#This Row],[Min Notif Time]]&gt;6,Data[[#This Row],[Min Notif Time]]&lt;17),"Business Hours","Non-Business Hours")</f>
        <v>Business Hours</v>
      </c>
      <c r="I4427" s="4" t="str" cm="1">
        <f t="array" ref="I4427">IFERROR(VLOOKUP(Data[[#This Row],[Min Notif Date]],Lookup!$N$1:$P$11,2,0),_xlfn.IFS(VLOOKUP(WEEKDAY(Data[[#This Row],[Min Notif Date]]),Lookup!$J$1:$L$7,3,0)="Weekend","Weekend",VLOOKUP(WEEKDAY(Data[[#This Row],[Min Notif Date]]),Lookup!$J$1:$L$7,3,0)="Weekday","Weekday"))</f>
        <v>Weekday</v>
      </c>
      <c r="J4427" s="4" t="str">
        <f>VLOOKUP(WEEKDAY(Data[[#This Row],[Min Notif Date]]),Lookup!$J$1:$K$7,2,0)</f>
        <v>6. Fri</v>
      </c>
      <c r="K4427" s="105">
        <f>ROUNDDOWN(Data[[#This Row],[PGE Notified Time]],0)</f>
        <v>44792</v>
      </c>
      <c r="L4427" s="4">
        <f>HOUR(Data[[#This Row],[PGE Notified Time]])</f>
        <v>11</v>
      </c>
      <c r="M4427">
        <v>81938</v>
      </c>
      <c r="N4427">
        <v>2184878088</v>
      </c>
      <c r="O4427" t="s">
        <v>20</v>
      </c>
      <c r="P4427" t="s">
        <v>244</v>
      </c>
      <c r="Q4427" t="s">
        <v>20</v>
      </c>
      <c r="R4427" t="s">
        <v>183</v>
      </c>
      <c r="S4427" s="1">
        <v>44792.442766203705</v>
      </c>
      <c r="T4427" s="1">
        <v>44792.465208333335</v>
      </c>
      <c r="U4427" s="1">
        <v>44792.645833333336</v>
      </c>
      <c r="V4427" t="s">
        <v>184</v>
      </c>
      <c r="W4427" t="s">
        <v>87</v>
      </c>
      <c r="X4427" t="s">
        <v>269</v>
      </c>
      <c r="Y4427" t="s">
        <v>186</v>
      </c>
      <c r="Z4427" t="s">
        <v>187</v>
      </c>
      <c r="AA4427" s="32">
        <v>292.41666666700002</v>
      </c>
    </row>
    <row r="4428" spans="1:27" x14ac:dyDescent="0.3">
      <c r="A4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8" s="4" t="str">
        <f>VLOOKUP(P4428,Lookup!$A$1:$D$19,4,0)</f>
        <v>Central Valley</v>
      </c>
      <c r="C4428" s="4" t="str">
        <f>VLOOKUP(P4428,Lookup!$A$1:$E$19,5,0)</f>
        <v>Region 5</v>
      </c>
      <c r="D4428" s="4" t="str">
        <f>VLOOKUP(P4428,Lookup!$A$1:$B$19,2,0)</f>
        <v>ST</v>
      </c>
      <c r="E4428" s="4" t="str">
        <f>IF(AND((Data[[#This Row],[Min Notif Date]]&gt;$G$3),Data[[#This Row],[Min Notif Date]]&lt;$F$3),"Last Week","No")</f>
        <v>No</v>
      </c>
      <c r="F4428" s="4" t="str">
        <f>VLOOKUP(MONTH(Data[[#This Row],[Min Notif Date]]),Lookup!$G$1:$H$12,2,0)</f>
        <v>8. Aug</v>
      </c>
      <c r="G4428" s="4" t="str">
        <f t="shared" si="69"/>
        <v/>
      </c>
      <c r="H4428" s="4" t="str">
        <f>IF(AND(Data[[#This Row],[Min Notif Time]]&gt;6,Data[[#This Row],[Min Notif Time]]&lt;17),"Business Hours","Non-Business Hours")</f>
        <v>Business Hours</v>
      </c>
      <c r="I4428" s="4" t="str" cm="1">
        <f t="array" ref="I4428">IFERROR(VLOOKUP(Data[[#This Row],[Min Notif Date]],Lookup!$N$1:$P$11,2,0),_xlfn.IFS(VLOOKUP(WEEKDAY(Data[[#This Row],[Min Notif Date]]),Lookup!$J$1:$L$7,3,0)="Weekend","Weekend",VLOOKUP(WEEKDAY(Data[[#This Row],[Min Notif Date]]),Lookup!$J$1:$L$7,3,0)="Weekday","Weekday"))</f>
        <v>Weekday</v>
      </c>
      <c r="J4428" s="4" t="str">
        <f>VLOOKUP(WEEKDAY(Data[[#This Row],[Min Notif Date]]),Lookup!$J$1:$K$7,2,0)</f>
        <v>6. Fri</v>
      </c>
      <c r="K4428" s="105">
        <f>ROUNDDOWN(Data[[#This Row],[PGE Notified Time]],0)</f>
        <v>44792</v>
      </c>
      <c r="L4428" s="4">
        <f>HOUR(Data[[#This Row],[PGE Notified Time]])</f>
        <v>10</v>
      </c>
      <c r="M4428">
        <v>81930</v>
      </c>
      <c r="O4428" t="s">
        <v>20</v>
      </c>
      <c r="P4428" t="s">
        <v>188</v>
      </c>
      <c r="Q4428" t="s">
        <v>20</v>
      </c>
      <c r="R4428" t="s">
        <v>183</v>
      </c>
      <c r="S4428" s="1" t="s">
        <v>171</v>
      </c>
      <c r="T4428" s="1">
        <v>44792.416666666664</v>
      </c>
      <c r="U4428" s="1">
        <v>44792.583333333336</v>
      </c>
      <c r="V4428" t="s">
        <v>184</v>
      </c>
      <c r="W4428" t="s">
        <v>87</v>
      </c>
      <c r="X4428" t="s">
        <v>189</v>
      </c>
      <c r="Y4428" t="s">
        <v>186</v>
      </c>
      <c r="Z4428" t="s">
        <v>187</v>
      </c>
      <c r="AA4428" s="32">
        <v>240</v>
      </c>
    </row>
    <row r="4429" spans="1:27" x14ac:dyDescent="0.3">
      <c r="A4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9" s="4" t="str">
        <f>VLOOKUP(P4429,Lookup!$A$1:$D$19,4,0)</f>
        <v>Bay Area</v>
      </c>
      <c r="C4429" s="4" t="str">
        <f>VLOOKUP(P4429,Lookup!$A$1:$E$19,5,0)</f>
        <v>Region 3</v>
      </c>
      <c r="D4429" s="4" t="str">
        <f>VLOOKUP(P4429,Lookup!$A$1:$B$19,2,0)</f>
        <v>DI</v>
      </c>
      <c r="E4429" s="4" t="str">
        <f>IF(AND((Data[[#This Row],[Min Notif Date]]&gt;$G$3),Data[[#This Row],[Min Notif Date]]&lt;$F$3),"Last Week","No")</f>
        <v>No</v>
      </c>
      <c r="F4429" s="4" t="str">
        <f>VLOOKUP(MONTH(Data[[#This Row],[Min Notif Date]]),Lookup!$G$1:$H$12,2,0)</f>
        <v>8. Aug</v>
      </c>
      <c r="G4429" s="4" t="str">
        <f t="shared" si="69"/>
        <v/>
      </c>
      <c r="H4429" s="4" t="str">
        <f>IF(AND(Data[[#This Row],[Min Notif Time]]&gt;6,Data[[#This Row],[Min Notif Time]]&lt;17),"Business Hours","Non-Business Hours")</f>
        <v>Business Hours</v>
      </c>
      <c r="I4429" s="4" t="str" cm="1">
        <f t="array" ref="I4429">IFERROR(VLOOKUP(Data[[#This Row],[Min Notif Date]],Lookup!$N$1:$P$11,2,0),_xlfn.IFS(VLOOKUP(WEEKDAY(Data[[#This Row],[Min Notif Date]]),Lookup!$J$1:$L$7,3,0)="Weekend","Weekend",VLOOKUP(WEEKDAY(Data[[#This Row],[Min Notif Date]]),Lookup!$J$1:$L$7,3,0)="Weekday","Weekday"))</f>
        <v>Weekday</v>
      </c>
      <c r="J4429" s="4" t="str">
        <f>VLOOKUP(WEEKDAY(Data[[#This Row],[Min Notif Date]]),Lookup!$J$1:$K$7,2,0)</f>
        <v>6. Fri</v>
      </c>
      <c r="K4429" s="105">
        <f>ROUNDDOWN(Data[[#This Row],[PGE Notified Time]],0)</f>
        <v>44792</v>
      </c>
      <c r="L4429" s="4">
        <f>HOUR(Data[[#This Row],[PGE Notified Time]])</f>
        <v>9</v>
      </c>
      <c r="M4429">
        <v>81928</v>
      </c>
      <c r="O4429" t="s">
        <v>20</v>
      </c>
      <c r="P4429" t="s">
        <v>208</v>
      </c>
      <c r="Q4429" t="s">
        <v>20</v>
      </c>
      <c r="R4429" t="s">
        <v>191</v>
      </c>
      <c r="S4429" s="1" t="s">
        <v>171</v>
      </c>
      <c r="T4429" s="1">
        <v>44792.402083333334</v>
      </c>
      <c r="U4429" s="1">
        <v>44792.5625</v>
      </c>
      <c r="V4429" t="s">
        <v>184</v>
      </c>
      <c r="W4429" t="s">
        <v>87</v>
      </c>
      <c r="X4429" t="s">
        <v>275</v>
      </c>
      <c r="Y4429" t="s">
        <v>186</v>
      </c>
      <c r="Z4429" t="s">
        <v>187</v>
      </c>
      <c r="AA4429" s="32">
        <v>231</v>
      </c>
    </row>
    <row r="4430" spans="1:27" x14ac:dyDescent="0.3">
      <c r="A4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0" s="4" t="str">
        <f>VLOOKUP(P4430,Lookup!$A$1:$D$19,4,0)</f>
        <v>Central Valley</v>
      </c>
      <c r="C4430" s="4" t="str">
        <f>VLOOKUP(P4430,Lookup!$A$1:$E$19,5,0)</f>
        <v>Region 5</v>
      </c>
      <c r="D4430" s="4" t="str">
        <f>VLOOKUP(P4430,Lookup!$A$1:$B$19,2,0)</f>
        <v>ST</v>
      </c>
      <c r="E4430" s="4" t="str">
        <f>IF(AND((Data[[#This Row],[Min Notif Date]]&gt;$G$3),Data[[#This Row],[Min Notif Date]]&lt;$F$3),"Last Week","No")</f>
        <v>No</v>
      </c>
      <c r="F4430" s="4" t="str">
        <f>VLOOKUP(MONTH(Data[[#This Row],[Min Notif Date]]),Lookup!$G$1:$H$12,2,0)</f>
        <v>8. Aug</v>
      </c>
      <c r="G4430" s="4" t="str">
        <f t="shared" si="69"/>
        <v/>
      </c>
      <c r="H4430" s="4" t="str">
        <f>IF(AND(Data[[#This Row],[Min Notif Time]]&gt;6,Data[[#This Row],[Min Notif Time]]&lt;17),"Business Hours","Non-Business Hours")</f>
        <v>Business Hours</v>
      </c>
      <c r="I4430" s="4" t="str" cm="1">
        <f t="array" ref="I4430">IFERROR(VLOOKUP(Data[[#This Row],[Min Notif Date]],Lookup!$N$1:$P$11,2,0),_xlfn.IFS(VLOOKUP(WEEKDAY(Data[[#This Row],[Min Notif Date]]),Lookup!$J$1:$L$7,3,0)="Weekend","Weekend",VLOOKUP(WEEKDAY(Data[[#This Row],[Min Notif Date]]),Lookup!$J$1:$L$7,3,0)="Weekday","Weekday"))</f>
        <v>Weekday</v>
      </c>
      <c r="J4430" s="4" t="str">
        <f>VLOOKUP(WEEKDAY(Data[[#This Row],[Min Notif Date]]),Lookup!$J$1:$K$7,2,0)</f>
        <v>6. Fri</v>
      </c>
      <c r="K4430" s="105">
        <f>ROUNDDOWN(Data[[#This Row],[PGE Notified Time]],0)</f>
        <v>44792</v>
      </c>
      <c r="L4430" s="4">
        <f>HOUR(Data[[#This Row],[PGE Notified Time]])</f>
        <v>8</v>
      </c>
      <c r="M4430">
        <v>81916</v>
      </c>
      <c r="O4430" t="s">
        <v>20</v>
      </c>
      <c r="P4430" t="s">
        <v>188</v>
      </c>
      <c r="Q4430" t="s">
        <v>20</v>
      </c>
      <c r="R4430" t="s">
        <v>191</v>
      </c>
      <c r="S4430" s="1" t="s">
        <v>171</v>
      </c>
      <c r="T4430" s="1">
        <v>44792.347916666666</v>
      </c>
      <c r="U4430" s="1">
        <v>44792.5</v>
      </c>
      <c r="V4430" t="s">
        <v>184</v>
      </c>
      <c r="W4430" t="s">
        <v>87</v>
      </c>
      <c r="X4430" t="s">
        <v>189</v>
      </c>
      <c r="Y4430" t="s">
        <v>186</v>
      </c>
      <c r="Z4430" t="s">
        <v>187</v>
      </c>
      <c r="AA4430" s="32">
        <v>219</v>
      </c>
    </row>
    <row r="4431" spans="1:27" x14ac:dyDescent="0.3">
      <c r="A4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1" s="4" t="str">
        <f>VLOOKUP(P4431,Lookup!$A$1:$D$19,4,0)</f>
        <v>Central Valley</v>
      </c>
      <c r="C4431" s="4" t="str">
        <f>VLOOKUP(P4431,Lookup!$A$1:$E$19,5,0)</f>
        <v>Region 5</v>
      </c>
      <c r="D4431" s="4" t="str">
        <f>VLOOKUP(P4431,Lookup!$A$1:$B$19,2,0)</f>
        <v>FR</v>
      </c>
      <c r="E4431" s="4" t="str">
        <f>IF(AND((Data[[#This Row],[Min Notif Date]]&gt;$G$3),Data[[#This Row],[Min Notif Date]]&lt;$F$3),"Last Week","No")</f>
        <v>No</v>
      </c>
      <c r="F4431" s="4" t="str">
        <f>VLOOKUP(MONTH(Data[[#This Row],[Min Notif Date]]),Lookup!$G$1:$H$12,2,0)</f>
        <v>8. Aug</v>
      </c>
      <c r="G4431" s="4" t="str">
        <f t="shared" si="69"/>
        <v/>
      </c>
      <c r="H4431" s="4" t="str">
        <f>IF(AND(Data[[#This Row],[Min Notif Time]]&gt;6,Data[[#This Row],[Min Notif Time]]&lt;17),"Business Hours","Non-Business Hours")</f>
        <v>Non-Business Hours</v>
      </c>
      <c r="I4431" s="4" t="str" cm="1">
        <f t="array" ref="I4431">IFERROR(VLOOKUP(Data[[#This Row],[Min Notif Date]],Lookup!$N$1:$P$11,2,0),_xlfn.IFS(VLOOKUP(WEEKDAY(Data[[#This Row],[Min Notif Date]]),Lookup!$J$1:$L$7,3,0)="Weekend","Weekend",VLOOKUP(WEEKDAY(Data[[#This Row],[Min Notif Date]]),Lookup!$J$1:$L$7,3,0)="Weekday","Weekday"))</f>
        <v>Weekday</v>
      </c>
      <c r="J4431" s="4" t="str">
        <f>VLOOKUP(WEEKDAY(Data[[#This Row],[Min Notif Date]]),Lookup!$J$1:$K$7,2,0)</f>
        <v>6. Fri</v>
      </c>
      <c r="K4431" s="105">
        <f>ROUNDDOWN(Data[[#This Row],[PGE Notified Time]],0)</f>
        <v>44792</v>
      </c>
      <c r="L4431" s="4">
        <f>HOUR(Data[[#This Row],[PGE Notified Time]])</f>
        <v>19</v>
      </c>
      <c r="M4431">
        <v>81960</v>
      </c>
      <c r="O4431" t="s">
        <v>20</v>
      </c>
      <c r="P4431" t="s">
        <v>195</v>
      </c>
      <c r="Q4431" t="s">
        <v>20</v>
      </c>
      <c r="R4431" t="s">
        <v>191</v>
      </c>
      <c r="S4431" s="1" t="s">
        <v>171</v>
      </c>
      <c r="T4431" s="1">
        <v>44792.798611111109</v>
      </c>
      <c r="U4431" s="1">
        <v>44792.935416666667</v>
      </c>
      <c r="V4431" t="s">
        <v>184</v>
      </c>
      <c r="W4431" t="s">
        <v>87</v>
      </c>
      <c r="X4431" t="s">
        <v>196</v>
      </c>
      <c r="Y4431" t="s">
        <v>186</v>
      </c>
      <c r="Z4431" t="s">
        <v>187</v>
      </c>
      <c r="AA4431" s="32">
        <v>197</v>
      </c>
    </row>
    <row r="4432" spans="1:27" x14ac:dyDescent="0.3">
      <c r="A4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2" s="4" t="str">
        <f>VLOOKUP(P4432,Lookup!$A$1:$D$19,4,0)</f>
        <v>Bay Area</v>
      </c>
      <c r="C4432" s="4" t="str">
        <f>VLOOKUP(P4432,Lookup!$A$1:$E$19,5,0)</f>
        <v>Region 3</v>
      </c>
      <c r="D4432" s="4" t="str">
        <f>VLOOKUP(P4432,Lookup!$A$1:$B$19,2,0)</f>
        <v>EB</v>
      </c>
      <c r="E4432" s="4" t="str">
        <f>IF(AND((Data[[#This Row],[Min Notif Date]]&gt;$G$3),Data[[#This Row],[Min Notif Date]]&lt;$F$3),"Last Week","No")</f>
        <v>No</v>
      </c>
      <c r="F4432" s="4" t="str">
        <f>VLOOKUP(MONTH(Data[[#This Row],[Min Notif Date]]),Lookup!$G$1:$H$12,2,0)</f>
        <v>8. Aug</v>
      </c>
      <c r="G4432" s="4" t="str">
        <f t="shared" si="69"/>
        <v/>
      </c>
      <c r="H4432" s="4" t="str">
        <f>IF(AND(Data[[#This Row],[Min Notif Time]]&gt;6,Data[[#This Row],[Min Notif Time]]&lt;17),"Business Hours","Non-Business Hours")</f>
        <v>Business Hours</v>
      </c>
      <c r="I4432" s="4" t="str" cm="1">
        <f t="array" ref="I4432">IFERROR(VLOOKUP(Data[[#This Row],[Min Notif Date]],Lookup!$N$1:$P$11,2,0),_xlfn.IFS(VLOOKUP(WEEKDAY(Data[[#This Row],[Min Notif Date]]),Lookup!$J$1:$L$7,3,0)="Weekend","Weekend",VLOOKUP(WEEKDAY(Data[[#This Row],[Min Notif Date]]),Lookup!$J$1:$L$7,3,0)="Weekday","Weekday"))</f>
        <v>Weekday</v>
      </c>
      <c r="J4432" s="4" t="str">
        <f>VLOOKUP(WEEKDAY(Data[[#This Row],[Min Notif Date]]),Lookup!$J$1:$K$7,2,0)</f>
        <v>6. Fri</v>
      </c>
      <c r="K4432" s="105">
        <f>ROUNDDOWN(Data[[#This Row],[PGE Notified Time]],0)</f>
        <v>44792</v>
      </c>
      <c r="L4432" s="4">
        <f>HOUR(Data[[#This Row],[PGE Notified Time]])</f>
        <v>9</v>
      </c>
      <c r="M4432">
        <v>81924</v>
      </c>
      <c r="O4432" t="s">
        <v>20</v>
      </c>
      <c r="P4432" t="s">
        <v>182</v>
      </c>
      <c r="Q4432" t="s">
        <v>20</v>
      </c>
      <c r="R4432" t="s">
        <v>183</v>
      </c>
      <c r="S4432" s="1" t="s">
        <v>171</v>
      </c>
      <c r="T4432" s="1">
        <v>44792.384027777778</v>
      </c>
      <c r="U4432" s="1">
        <v>44792.5</v>
      </c>
      <c r="V4432" t="s">
        <v>184</v>
      </c>
      <c r="W4432" t="s">
        <v>86</v>
      </c>
      <c r="X4432" t="s">
        <v>212</v>
      </c>
      <c r="Y4432" t="s">
        <v>186</v>
      </c>
      <c r="Z4432" t="s">
        <v>187</v>
      </c>
      <c r="AA4432" s="32">
        <v>167</v>
      </c>
    </row>
    <row r="4433" spans="1:27" x14ac:dyDescent="0.3">
      <c r="A4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33" s="4" t="str">
        <f>VLOOKUP(P4433,Lookup!$A$1:$D$19,4,0)</f>
        <v>North Coast</v>
      </c>
      <c r="C4433" s="4" t="str">
        <f>VLOOKUP(P4433,Lookup!$A$1:$E$19,5,0)</f>
        <v>Region 1</v>
      </c>
      <c r="D4433" s="4" t="str">
        <f>VLOOKUP(P4433,Lookup!$A$1:$B$19,2,0)</f>
        <v>SO</v>
      </c>
      <c r="E4433" s="4" t="str">
        <f>IF(AND((Data[[#This Row],[Min Notif Date]]&gt;$G$3),Data[[#This Row],[Min Notif Date]]&lt;$F$3),"Last Week","No")</f>
        <v>No</v>
      </c>
      <c r="F4433" s="4" t="str">
        <f>VLOOKUP(MONTH(Data[[#This Row],[Min Notif Date]]),Lookup!$G$1:$H$12,2,0)</f>
        <v>8. Aug</v>
      </c>
      <c r="G4433" s="4" t="str">
        <f t="shared" si="69"/>
        <v/>
      </c>
      <c r="H4433" s="4" t="str">
        <f>IF(AND(Data[[#This Row],[Min Notif Time]]&gt;6,Data[[#This Row],[Min Notif Time]]&lt;17),"Business Hours","Non-Business Hours")</f>
        <v>Business Hours</v>
      </c>
      <c r="I4433" s="4" t="str" cm="1">
        <f t="array" ref="I4433">IFERROR(VLOOKUP(Data[[#This Row],[Min Notif Date]],Lookup!$N$1:$P$11,2,0),_xlfn.IFS(VLOOKUP(WEEKDAY(Data[[#This Row],[Min Notif Date]]),Lookup!$J$1:$L$7,3,0)="Weekend","Weekend",VLOOKUP(WEEKDAY(Data[[#This Row],[Min Notif Date]]),Lookup!$J$1:$L$7,3,0)="Weekday","Weekday"))</f>
        <v>Weekday</v>
      </c>
      <c r="J4433" s="4" t="str">
        <f>VLOOKUP(WEEKDAY(Data[[#This Row],[Min Notif Date]]),Lookup!$J$1:$K$7,2,0)</f>
        <v>6. Fri</v>
      </c>
      <c r="K4433" s="105">
        <f>ROUNDDOWN(Data[[#This Row],[PGE Notified Time]],0)</f>
        <v>44792</v>
      </c>
      <c r="L4433" s="4">
        <f>HOUR(Data[[#This Row],[PGE Notified Time]])</f>
        <v>9</v>
      </c>
      <c r="M4433">
        <v>81922</v>
      </c>
      <c r="N4433">
        <v>3505537803</v>
      </c>
      <c r="O4433" t="s">
        <v>25</v>
      </c>
      <c r="P4433" t="s">
        <v>203</v>
      </c>
      <c r="Q4433" t="s">
        <v>213</v>
      </c>
      <c r="R4433" t="s">
        <v>183</v>
      </c>
      <c r="S4433" s="1">
        <v>44792.374212962961</v>
      </c>
      <c r="T4433" s="1">
        <v>44792.376504629632</v>
      </c>
      <c r="U4433" s="1">
        <v>44792.486111111109</v>
      </c>
      <c r="V4433" t="s">
        <v>184</v>
      </c>
      <c r="W4433" t="s">
        <v>87</v>
      </c>
      <c r="X4433" t="s">
        <v>204</v>
      </c>
      <c r="Y4433" t="s">
        <v>186</v>
      </c>
      <c r="Z4433" t="s">
        <v>187</v>
      </c>
      <c r="AA4433" s="32">
        <v>161.133333333</v>
      </c>
    </row>
    <row r="4434" spans="1:27" x14ac:dyDescent="0.3">
      <c r="A4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4" s="4" t="str">
        <f>VLOOKUP(P4434,Lookup!$A$1:$D$19,4,0)</f>
        <v>Central Valley</v>
      </c>
      <c r="C4434" s="4" t="str">
        <f>VLOOKUP(P4434,Lookup!$A$1:$E$19,5,0)</f>
        <v>Region 5</v>
      </c>
      <c r="D4434" s="4" t="str">
        <f>VLOOKUP(P4434,Lookup!$A$1:$B$19,2,0)</f>
        <v>FR</v>
      </c>
      <c r="E4434" s="4" t="str">
        <f>IF(AND((Data[[#This Row],[Min Notif Date]]&gt;$G$3),Data[[#This Row],[Min Notif Date]]&lt;$F$3),"Last Week","No")</f>
        <v>No</v>
      </c>
      <c r="F4434" s="4" t="str">
        <f>VLOOKUP(MONTH(Data[[#This Row],[Min Notif Date]]),Lookup!$G$1:$H$12,2,0)</f>
        <v>8. Aug</v>
      </c>
      <c r="G4434" s="4" t="str">
        <f t="shared" si="69"/>
        <v/>
      </c>
      <c r="H4434" s="4" t="str">
        <f>IF(AND(Data[[#This Row],[Min Notif Time]]&gt;6,Data[[#This Row],[Min Notif Time]]&lt;17),"Business Hours","Non-Business Hours")</f>
        <v>Business Hours</v>
      </c>
      <c r="I4434" s="4" t="str" cm="1">
        <f t="array" ref="I4434">IFERROR(VLOOKUP(Data[[#This Row],[Min Notif Date]],Lookup!$N$1:$P$11,2,0),_xlfn.IFS(VLOOKUP(WEEKDAY(Data[[#This Row],[Min Notif Date]]),Lookup!$J$1:$L$7,3,0)="Weekend","Weekend",VLOOKUP(WEEKDAY(Data[[#This Row],[Min Notif Date]]),Lookup!$J$1:$L$7,3,0)="Weekday","Weekday"))</f>
        <v>Weekday</v>
      </c>
      <c r="J4434" s="4" t="str">
        <f>VLOOKUP(WEEKDAY(Data[[#This Row],[Min Notif Date]]),Lookup!$J$1:$K$7,2,0)</f>
        <v>6. Fri</v>
      </c>
      <c r="K4434" s="105">
        <f>ROUNDDOWN(Data[[#This Row],[PGE Notified Time]],0)</f>
        <v>44792</v>
      </c>
      <c r="L4434" s="4">
        <f>HOUR(Data[[#This Row],[PGE Notified Time]])</f>
        <v>11</v>
      </c>
      <c r="M4434">
        <v>81941</v>
      </c>
      <c r="N4434">
        <v>3302728</v>
      </c>
      <c r="O4434" t="s">
        <v>20</v>
      </c>
      <c r="P4434" t="s">
        <v>195</v>
      </c>
      <c r="Q4434" t="s">
        <v>20</v>
      </c>
      <c r="R4434" t="s">
        <v>183</v>
      </c>
      <c r="S4434" s="1">
        <v>44792.444756944446</v>
      </c>
      <c r="T4434" s="1">
        <v>44792.476863425924</v>
      </c>
      <c r="U4434" s="1">
        <v>44792.53125</v>
      </c>
      <c r="V4434" t="s">
        <v>184</v>
      </c>
      <c r="W4434" t="s">
        <v>85</v>
      </c>
      <c r="X4434" t="s">
        <v>196</v>
      </c>
      <c r="Y4434" t="s">
        <v>186</v>
      </c>
      <c r="Z4434" t="s">
        <v>187</v>
      </c>
      <c r="AA4434" s="32">
        <v>124.55</v>
      </c>
    </row>
    <row r="4435" spans="1:27" x14ac:dyDescent="0.3">
      <c r="A4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5" s="4" t="str">
        <f>VLOOKUP(P4435,Lookup!$A$1:$D$19,4,0)</f>
        <v>North Valley</v>
      </c>
      <c r="C4435" s="4" t="str">
        <f>VLOOKUP(P4435,Lookup!$A$1:$E$19,5,0)</f>
        <v>Region 2</v>
      </c>
      <c r="D4435" s="4" t="str">
        <f>VLOOKUP(P4435,Lookup!$A$1:$B$19,2,0)</f>
        <v>SA</v>
      </c>
      <c r="E4435" s="4" t="str">
        <f>IF(AND((Data[[#This Row],[Min Notif Date]]&gt;$G$3),Data[[#This Row],[Min Notif Date]]&lt;$F$3),"Last Week","No")</f>
        <v>No</v>
      </c>
      <c r="F4435" s="4" t="str">
        <f>VLOOKUP(MONTH(Data[[#This Row],[Min Notif Date]]),Lookup!$G$1:$H$12,2,0)</f>
        <v>8. Aug</v>
      </c>
      <c r="G4435" s="4" t="str">
        <f t="shared" si="69"/>
        <v/>
      </c>
      <c r="H4435" s="4" t="str">
        <f>IF(AND(Data[[#This Row],[Min Notif Time]]&gt;6,Data[[#This Row],[Min Notif Time]]&lt;17),"Business Hours","Non-Business Hours")</f>
        <v>Business Hours</v>
      </c>
      <c r="I4435" s="4" t="str" cm="1">
        <f t="array" ref="I4435">IFERROR(VLOOKUP(Data[[#This Row],[Min Notif Date]],Lookup!$N$1:$P$11,2,0),_xlfn.IFS(VLOOKUP(WEEKDAY(Data[[#This Row],[Min Notif Date]]),Lookup!$J$1:$L$7,3,0)="Weekend","Weekend",VLOOKUP(WEEKDAY(Data[[#This Row],[Min Notif Date]]),Lookup!$J$1:$L$7,3,0)="Weekday","Weekday"))</f>
        <v>Weekday</v>
      </c>
      <c r="J4435" s="4" t="str">
        <f>VLOOKUP(WEEKDAY(Data[[#This Row],[Min Notif Date]]),Lookup!$J$1:$K$7,2,0)</f>
        <v>6. Fri</v>
      </c>
      <c r="K4435" s="105">
        <f>ROUNDDOWN(Data[[#This Row],[PGE Notified Time]],0)</f>
        <v>44792</v>
      </c>
      <c r="L4435" s="4">
        <f>HOUR(Data[[#This Row],[PGE Notified Time]])</f>
        <v>9</v>
      </c>
      <c r="M4435">
        <v>81926</v>
      </c>
      <c r="O4435" t="s">
        <v>20</v>
      </c>
      <c r="P4435" t="s">
        <v>210</v>
      </c>
      <c r="Q4435" t="s">
        <v>20</v>
      </c>
      <c r="R4435" t="s">
        <v>183</v>
      </c>
      <c r="S4435" s="1" t="s">
        <v>171</v>
      </c>
      <c r="T4435" s="1">
        <v>44792.395833333336</v>
      </c>
      <c r="U4435" s="1">
        <v>44792.479166666664</v>
      </c>
      <c r="V4435" t="s">
        <v>184</v>
      </c>
      <c r="W4435" t="s">
        <v>85</v>
      </c>
      <c r="X4435" t="s">
        <v>261</v>
      </c>
      <c r="Y4435" t="s">
        <v>186</v>
      </c>
      <c r="Z4435" t="s">
        <v>187</v>
      </c>
      <c r="AA4435" s="32">
        <v>120</v>
      </c>
    </row>
    <row r="4436" spans="1:27" x14ac:dyDescent="0.3">
      <c r="A4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6" s="4" t="str">
        <f>VLOOKUP(P4436,Lookup!$A$1:$D$19,4,0)</f>
        <v>North Valley</v>
      </c>
      <c r="C4436" s="4" t="str">
        <f>VLOOKUP(P4436,Lookup!$A$1:$E$19,5,0)</f>
        <v>Region 2</v>
      </c>
      <c r="D4436" s="4" t="str">
        <f>VLOOKUP(P4436,Lookup!$A$1:$B$19,2,0)</f>
        <v>SA</v>
      </c>
      <c r="E4436" s="4" t="str">
        <f>IF(AND((Data[[#This Row],[Min Notif Date]]&gt;$G$3),Data[[#This Row],[Min Notif Date]]&lt;$F$3),"Last Week","No")</f>
        <v>No</v>
      </c>
      <c r="F4436" s="4" t="str">
        <f>VLOOKUP(MONTH(Data[[#This Row],[Min Notif Date]]),Lookup!$G$1:$H$12,2,0)</f>
        <v>8. Aug</v>
      </c>
      <c r="G4436" s="4" t="str">
        <f t="shared" si="69"/>
        <v/>
      </c>
      <c r="H4436" s="4" t="str">
        <f>IF(AND(Data[[#This Row],[Min Notif Time]]&gt;6,Data[[#This Row],[Min Notif Time]]&lt;17),"Business Hours","Non-Business Hours")</f>
        <v>Business Hours</v>
      </c>
      <c r="I4436" s="4" t="str" cm="1">
        <f t="array" ref="I4436">IFERROR(VLOOKUP(Data[[#This Row],[Min Notif Date]],Lookup!$N$1:$P$11,2,0),_xlfn.IFS(VLOOKUP(WEEKDAY(Data[[#This Row],[Min Notif Date]]),Lookup!$J$1:$L$7,3,0)="Weekend","Weekend",VLOOKUP(WEEKDAY(Data[[#This Row],[Min Notif Date]]),Lookup!$J$1:$L$7,3,0)="Weekday","Weekday"))</f>
        <v>Weekday</v>
      </c>
      <c r="J4436" s="4" t="str">
        <f>VLOOKUP(WEEKDAY(Data[[#This Row],[Min Notif Date]]),Lookup!$J$1:$K$7,2,0)</f>
        <v>6. Fri</v>
      </c>
      <c r="K4436" s="105">
        <f>ROUNDDOWN(Data[[#This Row],[PGE Notified Time]],0)</f>
        <v>44792</v>
      </c>
      <c r="L4436" s="4">
        <f>HOUR(Data[[#This Row],[PGE Notified Time]])</f>
        <v>8</v>
      </c>
      <c r="M4436">
        <v>81919</v>
      </c>
      <c r="O4436" t="s">
        <v>20</v>
      </c>
      <c r="P4436" t="s">
        <v>210</v>
      </c>
      <c r="Q4436" t="s">
        <v>20</v>
      </c>
      <c r="R4436" t="s">
        <v>183</v>
      </c>
      <c r="S4436" s="1" t="s">
        <v>171</v>
      </c>
      <c r="T4436" s="1">
        <v>44792.37222222222</v>
      </c>
      <c r="U4436" s="1">
        <v>44792.451388888891</v>
      </c>
      <c r="V4436" t="s">
        <v>184</v>
      </c>
      <c r="W4436" t="s">
        <v>85</v>
      </c>
      <c r="X4436" t="s">
        <v>238</v>
      </c>
      <c r="Y4436" t="s">
        <v>186</v>
      </c>
      <c r="Z4436" t="s">
        <v>187</v>
      </c>
      <c r="AA4436" s="32">
        <v>114</v>
      </c>
    </row>
    <row r="4437" spans="1:27" x14ac:dyDescent="0.3">
      <c r="A4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7" s="4" t="str">
        <f>VLOOKUP(P4437,Lookup!$A$1:$D$19,4,0)</f>
        <v>Bay Area</v>
      </c>
      <c r="C4437" s="4" t="str">
        <f>VLOOKUP(P4437,Lookup!$A$1:$E$19,5,0)</f>
        <v>Region 3</v>
      </c>
      <c r="D4437" s="4" t="str">
        <f>VLOOKUP(P4437,Lookup!$A$1:$B$19,2,0)</f>
        <v>PN</v>
      </c>
      <c r="E4437" s="4" t="str">
        <f>IF(AND((Data[[#This Row],[Min Notif Date]]&gt;$G$3),Data[[#This Row],[Min Notif Date]]&lt;$F$3),"Last Week","No")</f>
        <v>No</v>
      </c>
      <c r="F4437" s="4" t="str">
        <f>VLOOKUP(MONTH(Data[[#This Row],[Min Notif Date]]),Lookup!$G$1:$H$12,2,0)</f>
        <v>8. Aug</v>
      </c>
      <c r="G4437" s="4" t="str">
        <f t="shared" si="69"/>
        <v/>
      </c>
      <c r="H4437" s="4" t="str">
        <f>IF(AND(Data[[#This Row],[Min Notif Time]]&gt;6,Data[[#This Row],[Min Notif Time]]&lt;17),"Business Hours","Non-Business Hours")</f>
        <v>Non-Business Hours</v>
      </c>
      <c r="I4437" s="4" t="str" cm="1">
        <f t="array" ref="I4437">IFERROR(VLOOKUP(Data[[#This Row],[Min Notif Date]],Lookup!$N$1:$P$11,2,0),_xlfn.IFS(VLOOKUP(WEEKDAY(Data[[#This Row],[Min Notif Date]]),Lookup!$J$1:$L$7,3,0)="Weekend","Weekend",VLOOKUP(WEEKDAY(Data[[#This Row],[Min Notif Date]]),Lookup!$J$1:$L$7,3,0)="Weekday","Weekday"))</f>
        <v>Weekday</v>
      </c>
      <c r="J4437" s="4" t="str">
        <f>VLOOKUP(WEEKDAY(Data[[#This Row],[Min Notif Date]]),Lookup!$J$1:$K$7,2,0)</f>
        <v>6. Fri</v>
      </c>
      <c r="K4437" s="105">
        <f>ROUNDDOWN(Data[[#This Row],[PGE Notified Time]],0)</f>
        <v>44792</v>
      </c>
      <c r="L4437" s="4">
        <f>HOUR(Data[[#This Row],[PGE Notified Time]])</f>
        <v>19</v>
      </c>
      <c r="M4437">
        <v>81962</v>
      </c>
      <c r="O4437" t="s">
        <v>20</v>
      </c>
      <c r="P4437" t="s">
        <v>197</v>
      </c>
      <c r="Q4437" t="s">
        <v>20</v>
      </c>
      <c r="R4437" t="s">
        <v>191</v>
      </c>
      <c r="S4437" s="1" t="s">
        <v>171</v>
      </c>
      <c r="T4437" s="1">
        <v>44792.801388888889</v>
      </c>
      <c r="U4437" s="1">
        <v>44792.878472222219</v>
      </c>
      <c r="V4437" t="s">
        <v>184</v>
      </c>
      <c r="W4437" t="s">
        <v>85</v>
      </c>
      <c r="X4437" t="s">
        <v>264</v>
      </c>
      <c r="Y4437" t="s">
        <v>186</v>
      </c>
      <c r="Z4437" t="s">
        <v>187</v>
      </c>
      <c r="AA4437" s="32">
        <v>111</v>
      </c>
    </row>
    <row r="4438" spans="1:27" x14ac:dyDescent="0.3">
      <c r="A4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8" s="4" t="str">
        <f>VLOOKUP(P4438,Lookup!$A$1:$D$19,4,0)</f>
        <v>Central Valley</v>
      </c>
      <c r="C4438" s="4" t="str">
        <f>VLOOKUP(P4438,Lookup!$A$1:$E$19,5,0)</f>
        <v>Region 5</v>
      </c>
      <c r="D4438" s="4" t="str">
        <f>VLOOKUP(P4438,Lookup!$A$1:$B$19,2,0)</f>
        <v>FR</v>
      </c>
      <c r="E4438" s="4" t="str">
        <f>IF(AND((Data[[#This Row],[Min Notif Date]]&gt;$G$3),Data[[#This Row],[Min Notif Date]]&lt;$F$3),"Last Week","No")</f>
        <v>No</v>
      </c>
      <c r="F4438" s="4" t="str">
        <f>VLOOKUP(MONTH(Data[[#This Row],[Min Notif Date]]),Lookup!$G$1:$H$12,2,0)</f>
        <v>8. Aug</v>
      </c>
      <c r="G4438" s="4" t="str">
        <f t="shared" si="69"/>
        <v/>
      </c>
      <c r="H4438" s="4" t="str">
        <f>IF(AND(Data[[#This Row],[Min Notif Time]]&gt;6,Data[[#This Row],[Min Notif Time]]&lt;17),"Business Hours","Non-Business Hours")</f>
        <v>Business Hours</v>
      </c>
      <c r="I4438" s="4" t="str" cm="1">
        <f t="array" ref="I4438">IFERROR(VLOOKUP(Data[[#This Row],[Min Notif Date]],Lookup!$N$1:$P$11,2,0),_xlfn.IFS(VLOOKUP(WEEKDAY(Data[[#This Row],[Min Notif Date]]),Lookup!$J$1:$L$7,3,0)="Weekend","Weekend",VLOOKUP(WEEKDAY(Data[[#This Row],[Min Notif Date]]),Lookup!$J$1:$L$7,3,0)="Weekday","Weekday"))</f>
        <v>Weekday</v>
      </c>
      <c r="J4438" s="4" t="str">
        <f>VLOOKUP(WEEKDAY(Data[[#This Row],[Min Notif Date]]),Lookup!$J$1:$K$7,2,0)</f>
        <v>6. Fri</v>
      </c>
      <c r="K4438" s="105">
        <f>ROUNDDOWN(Data[[#This Row],[PGE Notified Time]],0)</f>
        <v>44792</v>
      </c>
      <c r="L4438" s="4">
        <f>HOUR(Data[[#This Row],[PGE Notified Time]])</f>
        <v>11</v>
      </c>
      <c r="M4438">
        <v>81940</v>
      </c>
      <c r="O4438" t="s">
        <v>20</v>
      </c>
      <c r="P4438" t="s">
        <v>195</v>
      </c>
      <c r="Q4438" t="s">
        <v>20</v>
      </c>
      <c r="R4438" t="s">
        <v>191</v>
      </c>
      <c r="S4438" s="1" t="s">
        <v>171</v>
      </c>
      <c r="T4438" s="1">
        <v>44792.470833333333</v>
      </c>
      <c r="U4438" s="1">
        <v>44792.52847222222</v>
      </c>
      <c r="V4438" t="s">
        <v>184</v>
      </c>
      <c r="W4438" t="s">
        <v>85</v>
      </c>
      <c r="X4438" t="s">
        <v>196</v>
      </c>
      <c r="Y4438" t="s">
        <v>186</v>
      </c>
      <c r="Z4438" t="s">
        <v>187</v>
      </c>
      <c r="AA4438" s="32">
        <v>83</v>
      </c>
    </row>
    <row r="4439" spans="1:27" x14ac:dyDescent="0.3">
      <c r="A4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9" s="4" t="str">
        <f>VLOOKUP(P4439,Lookup!$A$1:$D$19,4,0)</f>
        <v>South Bay</v>
      </c>
      <c r="C4439" s="4" t="str">
        <f>VLOOKUP(P4439,Lookup!$A$1:$E$19,5,0)</f>
        <v>Region 4</v>
      </c>
      <c r="D4439" s="4" t="str">
        <f>VLOOKUP(P4439,Lookup!$A$1:$B$19,2,0)</f>
        <v>DA</v>
      </c>
      <c r="E4439" s="4" t="str">
        <f>IF(AND((Data[[#This Row],[Min Notif Date]]&gt;$G$3),Data[[#This Row],[Min Notif Date]]&lt;$F$3),"Last Week","No")</f>
        <v>No</v>
      </c>
      <c r="F4439" s="4" t="str">
        <f>VLOOKUP(MONTH(Data[[#This Row],[Min Notif Date]]),Lookup!$G$1:$H$12,2,0)</f>
        <v>8. Aug</v>
      </c>
      <c r="G4439" s="4" t="str">
        <f t="shared" si="69"/>
        <v/>
      </c>
      <c r="H4439" s="4" t="str">
        <f>IF(AND(Data[[#This Row],[Min Notif Time]]&gt;6,Data[[#This Row],[Min Notif Time]]&lt;17),"Business Hours","Non-Business Hours")</f>
        <v>Business Hours</v>
      </c>
      <c r="I4439" s="4" t="str" cm="1">
        <f t="array" ref="I4439">IFERROR(VLOOKUP(Data[[#This Row],[Min Notif Date]],Lookup!$N$1:$P$11,2,0),_xlfn.IFS(VLOOKUP(WEEKDAY(Data[[#This Row],[Min Notif Date]]),Lookup!$J$1:$L$7,3,0)="Weekend","Weekend",VLOOKUP(WEEKDAY(Data[[#This Row],[Min Notif Date]]),Lookup!$J$1:$L$7,3,0)="Weekday","Weekday"))</f>
        <v>Weekday</v>
      </c>
      <c r="J4439" s="4" t="str">
        <f>VLOOKUP(WEEKDAY(Data[[#This Row],[Min Notif Date]]),Lookup!$J$1:$K$7,2,0)</f>
        <v>6. Fri</v>
      </c>
      <c r="K4439" s="105">
        <f>ROUNDDOWN(Data[[#This Row],[PGE Notified Time]],0)</f>
        <v>44792</v>
      </c>
      <c r="L4439" s="4">
        <f>HOUR(Data[[#This Row],[PGE Notified Time]])</f>
        <v>9</v>
      </c>
      <c r="M4439">
        <v>81925</v>
      </c>
      <c r="O4439" t="s">
        <v>20</v>
      </c>
      <c r="P4439" t="s">
        <v>279</v>
      </c>
      <c r="Q4439" t="s">
        <v>20</v>
      </c>
      <c r="R4439" t="s">
        <v>191</v>
      </c>
      <c r="S4439" s="1" t="s">
        <v>171</v>
      </c>
      <c r="T4439" s="1">
        <v>44792.390277777777</v>
      </c>
      <c r="U4439" s="1">
        <v>44792.435416666667</v>
      </c>
      <c r="V4439" t="s">
        <v>184</v>
      </c>
      <c r="W4439" t="s">
        <v>85</v>
      </c>
      <c r="X4439" t="s">
        <v>293</v>
      </c>
      <c r="Y4439" t="s">
        <v>186</v>
      </c>
      <c r="Z4439" t="s">
        <v>187</v>
      </c>
      <c r="AA4439" s="32">
        <v>65</v>
      </c>
    </row>
    <row r="4440" spans="1:27" x14ac:dyDescent="0.3">
      <c r="A4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0" s="4" t="str">
        <f>VLOOKUP(P4440,Lookup!$A$1:$D$19,4,0)</f>
        <v>North Coast</v>
      </c>
      <c r="C4440" s="4" t="str">
        <f>VLOOKUP(P4440,Lookup!$A$1:$E$19,5,0)</f>
        <v>Region 1</v>
      </c>
      <c r="D4440" s="4" t="str">
        <f>VLOOKUP(P4440,Lookup!$A$1:$B$19,2,0)</f>
        <v>NB</v>
      </c>
      <c r="E4440" s="4" t="str">
        <f>IF(AND((Data[[#This Row],[Min Notif Date]]&gt;$G$3),Data[[#This Row],[Min Notif Date]]&lt;$F$3),"Last Week","No")</f>
        <v>No</v>
      </c>
      <c r="F4440" s="4" t="str">
        <f>VLOOKUP(MONTH(Data[[#This Row],[Min Notif Date]]),Lookup!$G$1:$H$12,2,0)</f>
        <v>8. Aug</v>
      </c>
      <c r="G4440" s="4" t="str">
        <f t="shared" si="69"/>
        <v/>
      </c>
      <c r="H4440" s="4" t="str">
        <f>IF(AND(Data[[#This Row],[Min Notif Time]]&gt;6,Data[[#This Row],[Min Notif Time]]&lt;17),"Business Hours","Non-Business Hours")</f>
        <v>Business Hours</v>
      </c>
      <c r="I4440" s="4" t="str" cm="1">
        <f t="array" ref="I4440">IFERROR(VLOOKUP(Data[[#This Row],[Min Notif Date]],Lookup!$N$1:$P$11,2,0),_xlfn.IFS(VLOOKUP(WEEKDAY(Data[[#This Row],[Min Notif Date]]),Lookup!$J$1:$L$7,3,0)="Weekend","Weekend",VLOOKUP(WEEKDAY(Data[[#This Row],[Min Notif Date]]),Lookup!$J$1:$L$7,3,0)="Weekday","Weekday"))</f>
        <v>Weekday</v>
      </c>
      <c r="J4440" s="4" t="str">
        <f>VLOOKUP(WEEKDAY(Data[[#This Row],[Min Notif Date]]),Lookup!$J$1:$K$7,2,0)</f>
        <v>6. Fri</v>
      </c>
      <c r="K4440" s="105">
        <f>ROUNDDOWN(Data[[#This Row],[PGE Notified Time]],0)</f>
        <v>44792</v>
      </c>
      <c r="L4440" s="4">
        <f>HOUR(Data[[#This Row],[PGE Notified Time]])</f>
        <v>12</v>
      </c>
      <c r="M4440">
        <v>81943</v>
      </c>
      <c r="O4440" t="s">
        <v>20</v>
      </c>
      <c r="P4440" t="s">
        <v>219</v>
      </c>
      <c r="Q4440" t="s">
        <v>20</v>
      </c>
      <c r="R4440" t="s">
        <v>191</v>
      </c>
      <c r="S4440" s="1" t="s">
        <v>171</v>
      </c>
      <c r="T4440" s="1">
        <v>44792.511111111111</v>
      </c>
      <c r="U4440" s="1">
        <v>44792.552083333336</v>
      </c>
      <c r="V4440" t="s">
        <v>184</v>
      </c>
      <c r="W4440" t="s">
        <v>85</v>
      </c>
      <c r="X4440" t="s">
        <v>237</v>
      </c>
      <c r="Y4440" t="s">
        <v>186</v>
      </c>
      <c r="Z4440" t="s">
        <v>187</v>
      </c>
      <c r="AA4440" s="32">
        <v>59</v>
      </c>
    </row>
    <row r="4441" spans="1:27" x14ac:dyDescent="0.3">
      <c r="A4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1" s="4" t="str">
        <f>VLOOKUP(P4441,Lookup!$A$1:$D$19,4,0)</f>
        <v>South Bay</v>
      </c>
      <c r="C4441" s="4" t="str">
        <f>VLOOKUP(P4441,Lookup!$A$1:$E$19,5,0)</f>
        <v>Region 4</v>
      </c>
      <c r="D4441" s="4" t="str">
        <f>VLOOKUP(P4441,Lookup!$A$1:$B$19,2,0)</f>
        <v>SJ</v>
      </c>
      <c r="E4441" s="4" t="str">
        <f>IF(AND((Data[[#This Row],[Min Notif Date]]&gt;$G$3),Data[[#This Row],[Min Notif Date]]&lt;$F$3),"Last Week","No")</f>
        <v>No</v>
      </c>
      <c r="F4441" s="4" t="str">
        <f>VLOOKUP(MONTH(Data[[#This Row],[Min Notif Date]]),Lookup!$G$1:$H$12,2,0)</f>
        <v>8. Aug</v>
      </c>
      <c r="G4441" s="4" t="str">
        <f t="shared" si="69"/>
        <v/>
      </c>
      <c r="H4441" s="4" t="str">
        <f>IF(AND(Data[[#This Row],[Min Notif Time]]&gt;6,Data[[#This Row],[Min Notif Time]]&lt;17),"Business Hours","Non-Business Hours")</f>
        <v>Business Hours</v>
      </c>
      <c r="I4441" s="4" t="str" cm="1">
        <f t="array" ref="I4441">IFERROR(VLOOKUP(Data[[#This Row],[Min Notif Date]],Lookup!$N$1:$P$11,2,0),_xlfn.IFS(VLOOKUP(WEEKDAY(Data[[#This Row],[Min Notif Date]]),Lookup!$J$1:$L$7,3,0)="Weekend","Weekend",VLOOKUP(WEEKDAY(Data[[#This Row],[Min Notif Date]]),Lookup!$J$1:$L$7,3,0)="Weekday","Weekday"))</f>
        <v>Weekday</v>
      </c>
      <c r="J4441" s="4" t="str">
        <f>VLOOKUP(WEEKDAY(Data[[#This Row],[Min Notif Date]]),Lookup!$J$1:$K$7,2,0)</f>
        <v>6. Fri</v>
      </c>
      <c r="K4441" s="105">
        <f>ROUNDDOWN(Data[[#This Row],[PGE Notified Time]],0)</f>
        <v>44792</v>
      </c>
      <c r="L4441" s="4">
        <f>HOUR(Data[[#This Row],[PGE Notified Time]])</f>
        <v>8</v>
      </c>
      <c r="M4441">
        <v>81913</v>
      </c>
      <c r="N4441">
        <v>8132817477</v>
      </c>
      <c r="O4441" t="s">
        <v>25</v>
      </c>
      <c r="P4441" t="s">
        <v>288</v>
      </c>
      <c r="Q4441" t="s">
        <v>213</v>
      </c>
      <c r="R4441" t="s">
        <v>183</v>
      </c>
      <c r="S4441" s="1">
        <v>44792.341805555552</v>
      </c>
      <c r="T4441" s="1">
        <v>44792.343472222223</v>
      </c>
      <c r="U4441" s="1">
        <v>44792.374305555553</v>
      </c>
      <c r="V4441" t="s">
        <v>184</v>
      </c>
      <c r="W4441" t="s">
        <v>87</v>
      </c>
      <c r="X4441" t="s">
        <v>280</v>
      </c>
      <c r="Y4441" t="s">
        <v>186</v>
      </c>
      <c r="Z4441" t="s">
        <v>187</v>
      </c>
      <c r="AA4441" s="32">
        <v>46.8</v>
      </c>
    </row>
    <row r="4442" spans="1:27" x14ac:dyDescent="0.3">
      <c r="A4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42" s="4" t="str">
        <f>VLOOKUP(P4442,Lookup!$A$1:$D$19,4,0)</f>
        <v>North Valley</v>
      </c>
      <c r="C4442" s="4" t="str">
        <f>VLOOKUP(P4442,Lookup!$A$1:$E$19,5,0)</f>
        <v>Region 2</v>
      </c>
      <c r="D4442" s="4" t="str">
        <f>VLOOKUP(P4442,Lookup!$A$1:$B$19,2,0)</f>
        <v>SA</v>
      </c>
      <c r="E4442" s="4" t="str">
        <f>IF(AND((Data[[#This Row],[Min Notif Date]]&gt;$G$3),Data[[#This Row],[Min Notif Date]]&lt;$F$3),"Last Week","No")</f>
        <v>No</v>
      </c>
      <c r="F4442" s="4" t="str">
        <f>VLOOKUP(MONTH(Data[[#This Row],[Min Notif Date]]),Lookup!$G$1:$H$12,2,0)</f>
        <v>8. Aug</v>
      </c>
      <c r="G4442" s="4" t="str">
        <f t="shared" si="69"/>
        <v/>
      </c>
      <c r="H4442" s="4" t="str">
        <f>IF(AND(Data[[#This Row],[Min Notif Time]]&gt;6,Data[[#This Row],[Min Notif Time]]&lt;17),"Business Hours","Non-Business Hours")</f>
        <v>Business Hours</v>
      </c>
      <c r="I4442" s="4" t="str" cm="1">
        <f t="array" ref="I4442">IFERROR(VLOOKUP(Data[[#This Row],[Min Notif Date]],Lookup!$N$1:$P$11,2,0),_xlfn.IFS(VLOOKUP(WEEKDAY(Data[[#This Row],[Min Notif Date]]),Lookup!$J$1:$L$7,3,0)="Weekend","Weekend",VLOOKUP(WEEKDAY(Data[[#This Row],[Min Notif Date]]),Lookup!$J$1:$L$7,3,0)="Weekday","Weekday"))</f>
        <v>Weekday</v>
      </c>
      <c r="J4442" s="4" t="str">
        <f>VLOOKUP(WEEKDAY(Data[[#This Row],[Min Notif Date]]),Lookup!$J$1:$K$7,2,0)</f>
        <v>6. Fri</v>
      </c>
      <c r="K4442" s="105">
        <f>ROUNDDOWN(Data[[#This Row],[PGE Notified Time]],0)</f>
        <v>44792</v>
      </c>
      <c r="L4442" s="4">
        <f>HOUR(Data[[#This Row],[PGE Notified Time]])</f>
        <v>11</v>
      </c>
      <c r="M4442">
        <v>81944</v>
      </c>
      <c r="O4442" t="s">
        <v>23</v>
      </c>
      <c r="P4442" t="s">
        <v>210</v>
      </c>
      <c r="Q4442" t="s">
        <v>198</v>
      </c>
      <c r="R4442" t="s">
        <v>458</v>
      </c>
      <c r="S4442" s="1" t="s">
        <v>171</v>
      </c>
      <c r="T4442" s="1">
        <v>44792.488194444442</v>
      </c>
      <c r="U4442" s="1">
        <v>44792.513888888891</v>
      </c>
      <c r="V4442" t="s">
        <v>184</v>
      </c>
      <c r="W4442" t="s">
        <v>85</v>
      </c>
      <c r="X4442" t="s">
        <v>238</v>
      </c>
      <c r="Y4442" t="s">
        <v>186</v>
      </c>
      <c r="Z4442" t="s">
        <v>187</v>
      </c>
      <c r="AA4442" s="32">
        <v>37</v>
      </c>
    </row>
    <row r="4443" spans="1:27" x14ac:dyDescent="0.3">
      <c r="A4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3" s="4" t="str">
        <f>VLOOKUP(P4443,Lookup!$A$1:$D$19,4,0)</f>
        <v>Bay Area</v>
      </c>
      <c r="C4443" s="4" t="str">
        <f>VLOOKUP(P4443,Lookup!$A$1:$E$19,5,0)</f>
        <v>Region 3</v>
      </c>
      <c r="D4443" s="4" t="str">
        <f>VLOOKUP(P4443,Lookup!$A$1:$B$19,2,0)</f>
        <v>MI</v>
      </c>
      <c r="E4443" s="4" t="str">
        <f>IF(AND((Data[[#This Row],[Min Notif Date]]&gt;$G$3),Data[[#This Row],[Min Notif Date]]&lt;$F$3),"Last Week","No")</f>
        <v>No</v>
      </c>
      <c r="F4443" s="4" t="str">
        <f>VLOOKUP(MONTH(Data[[#This Row],[Min Notif Date]]),Lookup!$G$1:$H$12,2,0)</f>
        <v>8. Aug</v>
      </c>
      <c r="G4443" s="4" t="str">
        <f t="shared" si="69"/>
        <v/>
      </c>
      <c r="H4443" s="4" t="str">
        <f>IF(AND(Data[[#This Row],[Min Notif Time]]&gt;6,Data[[#This Row],[Min Notif Time]]&lt;17),"Business Hours","Non-Business Hours")</f>
        <v>Business Hours</v>
      </c>
      <c r="I4443" s="4" t="str" cm="1">
        <f t="array" ref="I4443">IFERROR(VLOOKUP(Data[[#This Row],[Min Notif Date]],Lookup!$N$1:$P$11,2,0),_xlfn.IFS(VLOOKUP(WEEKDAY(Data[[#This Row],[Min Notif Date]]),Lookup!$J$1:$L$7,3,0)="Weekend","Weekend",VLOOKUP(WEEKDAY(Data[[#This Row],[Min Notif Date]]),Lookup!$J$1:$L$7,3,0)="Weekday","Weekday"))</f>
        <v>Weekday</v>
      </c>
      <c r="J4443" s="4" t="str">
        <f>VLOOKUP(WEEKDAY(Data[[#This Row],[Min Notif Date]]),Lookup!$J$1:$K$7,2,0)</f>
        <v>6. Fri</v>
      </c>
      <c r="K4443" s="105">
        <f>ROUNDDOWN(Data[[#This Row],[PGE Notified Time]],0)</f>
        <v>44792</v>
      </c>
      <c r="L4443" s="4">
        <f>HOUR(Data[[#This Row],[PGE Notified Time]])</f>
        <v>10</v>
      </c>
      <c r="M4443">
        <v>81934</v>
      </c>
      <c r="N4443">
        <v>2003795200</v>
      </c>
      <c r="O4443" t="s">
        <v>25</v>
      </c>
      <c r="P4443" t="s">
        <v>244</v>
      </c>
      <c r="Q4443" t="s">
        <v>213</v>
      </c>
      <c r="R4443" t="s">
        <v>183</v>
      </c>
      <c r="S4443" s="1">
        <v>44792.429942129631</v>
      </c>
      <c r="T4443" s="1">
        <v>44792.433113425926</v>
      </c>
      <c r="U4443" s="1">
        <v>44792.451388888891</v>
      </c>
      <c r="V4443" t="s">
        <v>184</v>
      </c>
      <c r="W4443" t="s">
        <v>85</v>
      </c>
      <c r="X4443" t="s">
        <v>251</v>
      </c>
      <c r="Y4443" t="s">
        <v>186</v>
      </c>
      <c r="Z4443" t="s">
        <v>187</v>
      </c>
      <c r="AA4443" s="32">
        <v>30.883333332999999</v>
      </c>
    </row>
    <row r="4444" spans="1:27" x14ac:dyDescent="0.3">
      <c r="A4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4" s="4" t="str">
        <f>VLOOKUP(P4444,Lookup!$A$1:$D$19,4,0)</f>
        <v>South Bay</v>
      </c>
      <c r="C4444" s="4" t="str">
        <f>VLOOKUP(P4444,Lookup!$A$1:$E$19,5,0)</f>
        <v>Region 4</v>
      </c>
      <c r="D4444" s="4" t="str">
        <f>VLOOKUP(P4444,Lookup!$A$1:$B$19,2,0)</f>
        <v>SJ</v>
      </c>
      <c r="E4444" s="4" t="str">
        <f>IF(AND((Data[[#This Row],[Min Notif Date]]&gt;$G$3),Data[[#This Row],[Min Notif Date]]&lt;$F$3),"Last Week","No")</f>
        <v>No</v>
      </c>
      <c r="F4444" s="4" t="str">
        <f>VLOOKUP(MONTH(Data[[#This Row],[Min Notif Date]]),Lookup!$G$1:$H$12,2,0)</f>
        <v>8. Aug</v>
      </c>
      <c r="G4444" s="4" t="str">
        <f t="shared" si="69"/>
        <v/>
      </c>
      <c r="H4444" s="4" t="str">
        <f>IF(AND(Data[[#This Row],[Min Notif Time]]&gt;6,Data[[#This Row],[Min Notif Time]]&lt;17),"Business Hours","Non-Business Hours")</f>
        <v>Business Hours</v>
      </c>
      <c r="I4444" s="4" t="str" cm="1">
        <f t="array" ref="I4444">IFERROR(VLOOKUP(Data[[#This Row],[Min Notif Date]],Lookup!$N$1:$P$11,2,0),_xlfn.IFS(VLOOKUP(WEEKDAY(Data[[#This Row],[Min Notif Date]]),Lookup!$J$1:$L$7,3,0)="Weekend","Weekend",VLOOKUP(WEEKDAY(Data[[#This Row],[Min Notif Date]]),Lookup!$J$1:$L$7,3,0)="Weekday","Weekday"))</f>
        <v>Weekday</v>
      </c>
      <c r="J4444" s="4" t="str">
        <f>VLOOKUP(WEEKDAY(Data[[#This Row],[Min Notif Date]]),Lookup!$J$1:$K$7,2,0)</f>
        <v>6. Fri</v>
      </c>
      <c r="K4444" s="105">
        <f>ROUNDDOWN(Data[[#This Row],[PGE Notified Time]],0)</f>
        <v>44792</v>
      </c>
      <c r="L4444" s="4">
        <f>HOUR(Data[[#This Row],[PGE Notified Time]])</f>
        <v>8</v>
      </c>
      <c r="M4444">
        <v>81920</v>
      </c>
      <c r="N4444">
        <v>8473258806</v>
      </c>
      <c r="O4444" t="s">
        <v>20</v>
      </c>
      <c r="P4444" t="s">
        <v>288</v>
      </c>
      <c r="Q4444" t="s">
        <v>20</v>
      </c>
      <c r="R4444" t="s">
        <v>183</v>
      </c>
      <c r="S4444" s="1">
        <v>44792.371805555558</v>
      </c>
      <c r="T4444" s="1">
        <v>44792.371527777781</v>
      </c>
      <c r="U4444" s="1">
        <v>44792.392361111109</v>
      </c>
      <c r="V4444" t="s">
        <v>184</v>
      </c>
      <c r="W4444" t="s">
        <v>85</v>
      </c>
      <c r="X4444" t="s">
        <v>293</v>
      </c>
      <c r="Y4444" t="s">
        <v>186</v>
      </c>
      <c r="Z4444" t="s">
        <v>187</v>
      </c>
      <c r="AA4444" s="32">
        <v>30</v>
      </c>
    </row>
    <row r="4445" spans="1:27" x14ac:dyDescent="0.3">
      <c r="A4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5" s="4" t="str">
        <f>VLOOKUP(P4445,Lookup!$A$1:$D$19,4,0)</f>
        <v>North Coast</v>
      </c>
      <c r="C4445" s="4" t="str">
        <f>VLOOKUP(P4445,Lookup!$A$1:$E$19,5,0)</f>
        <v>Region 1</v>
      </c>
      <c r="D4445" s="4" t="str">
        <f>VLOOKUP(P4445,Lookup!$A$1:$B$19,2,0)</f>
        <v>HB</v>
      </c>
      <c r="E4445" s="4" t="str">
        <f>IF(AND((Data[[#This Row],[Min Notif Date]]&gt;$G$3),Data[[#This Row],[Min Notif Date]]&lt;$F$3),"Last Week","No")</f>
        <v>No</v>
      </c>
      <c r="F4445" s="4" t="str">
        <f>VLOOKUP(MONTH(Data[[#This Row],[Min Notif Date]]),Lookup!$G$1:$H$12,2,0)</f>
        <v>8. Aug</v>
      </c>
      <c r="G4445" s="4" t="str">
        <f t="shared" si="69"/>
        <v/>
      </c>
      <c r="H4445" s="4" t="str">
        <f>IF(AND(Data[[#This Row],[Min Notif Time]]&gt;6,Data[[#This Row],[Min Notif Time]]&lt;17),"Business Hours","Non-Business Hours")</f>
        <v>Non-Business Hours</v>
      </c>
      <c r="I4445" s="4" t="str" cm="1">
        <f t="array" ref="I4445">IFERROR(VLOOKUP(Data[[#This Row],[Min Notif Date]],Lookup!$N$1:$P$11,2,0),_xlfn.IFS(VLOOKUP(WEEKDAY(Data[[#This Row],[Min Notif Date]]),Lookup!$J$1:$L$7,3,0)="Weekend","Weekend",VLOOKUP(WEEKDAY(Data[[#This Row],[Min Notif Date]]),Lookup!$J$1:$L$7,3,0)="Weekday","Weekday"))</f>
        <v>Weekday</v>
      </c>
      <c r="J4445" s="4" t="str">
        <f>VLOOKUP(WEEKDAY(Data[[#This Row],[Min Notif Date]]),Lookup!$J$1:$K$7,2,0)</f>
        <v>6. Fri</v>
      </c>
      <c r="K4445" s="105">
        <f>ROUNDDOWN(Data[[#This Row],[PGE Notified Time]],0)</f>
        <v>44792</v>
      </c>
      <c r="L4445" s="4">
        <f>HOUR(Data[[#This Row],[PGE Notified Time]])</f>
        <v>6</v>
      </c>
      <c r="M4445">
        <v>81910</v>
      </c>
      <c r="N4445">
        <v>5261624</v>
      </c>
      <c r="O4445" t="s">
        <v>25</v>
      </c>
      <c r="P4445" t="s">
        <v>298</v>
      </c>
      <c r="Q4445" t="s">
        <v>198</v>
      </c>
      <c r="R4445" t="s">
        <v>191</v>
      </c>
      <c r="S4445" s="1">
        <v>44792.254108796296</v>
      </c>
      <c r="T4445" s="1">
        <v>44792.253472222219</v>
      </c>
      <c r="U4445" s="1">
        <v>44792.273611111108</v>
      </c>
      <c r="V4445" t="s">
        <v>184</v>
      </c>
      <c r="W4445" t="s">
        <v>85</v>
      </c>
      <c r="X4445" t="s">
        <v>299</v>
      </c>
      <c r="Y4445" t="s">
        <v>186</v>
      </c>
      <c r="Z4445" t="s">
        <v>187</v>
      </c>
      <c r="AA4445" s="32">
        <v>29</v>
      </c>
    </row>
    <row r="4446" spans="1:27" x14ac:dyDescent="0.3">
      <c r="A4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6" s="4" t="str">
        <f>VLOOKUP(P4446,Lookup!$A$1:$D$19,4,0)</f>
        <v>North Valley</v>
      </c>
      <c r="C4446" s="4" t="str">
        <f>VLOOKUP(P4446,Lookup!$A$1:$E$19,5,0)</f>
        <v>Region 2</v>
      </c>
      <c r="D4446" s="4" t="str">
        <f>VLOOKUP(P4446,Lookup!$A$1:$B$19,2,0)</f>
        <v>NV</v>
      </c>
      <c r="E4446" s="4" t="str">
        <f>IF(AND((Data[[#This Row],[Min Notif Date]]&gt;$G$3),Data[[#This Row],[Min Notif Date]]&lt;$F$3),"Last Week","No")</f>
        <v>No</v>
      </c>
      <c r="F4446" s="4" t="str">
        <f>VLOOKUP(MONTH(Data[[#This Row],[Min Notif Date]]),Lookup!$G$1:$H$12,2,0)</f>
        <v>8. Aug</v>
      </c>
      <c r="G4446" s="4" t="str">
        <f t="shared" si="69"/>
        <v/>
      </c>
      <c r="H4446" s="4" t="str">
        <f>IF(AND(Data[[#This Row],[Min Notif Time]]&gt;6,Data[[#This Row],[Min Notif Time]]&lt;17),"Business Hours","Non-Business Hours")</f>
        <v>Business Hours</v>
      </c>
      <c r="I4446" s="4" t="str" cm="1">
        <f t="array" ref="I4446">IFERROR(VLOOKUP(Data[[#This Row],[Min Notif Date]],Lookup!$N$1:$P$11,2,0),_xlfn.IFS(VLOOKUP(WEEKDAY(Data[[#This Row],[Min Notif Date]]),Lookup!$J$1:$L$7,3,0)="Weekend","Weekend",VLOOKUP(WEEKDAY(Data[[#This Row],[Min Notif Date]]),Lookup!$J$1:$L$7,3,0)="Weekday","Weekday"))</f>
        <v>Weekday</v>
      </c>
      <c r="J4446" s="4" t="str">
        <f>VLOOKUP(WEEKDAY(Data[[#This Row],[Min Notif Date]]),Lookup!$J$1:$K$7,2,0)</f>
        <v>6. Fri</v>
      </c>
      <c r="K4446" s="105">
        <f>ROUNDDOWN(Data[[#This Row],[PGE Notified Time]],0)</f>
        <v>44792</v>
      </c>
      <c r="L4446" s="4">
        <f>HOUR(Data[[#This Row],[PGE Notified Time]])</f>
        <v>12</v>
      </c>
      <c r="M4446">
        <v>81945</v>
      </c>
      <c r="N4446">
        <v>4327269862</v>
      </c>
      <c r="O4446" t="s">
        <v>25</v>
      </c>
      <c r="P4446" t="s">
        <v>256</v>
      </c>
      <c r="Q4446" t="s">
        <v>213</v>
      </c>
      <c r="R4446" t="s">
        <v>183</v>
      </c>
      <c r="S4446" s="1">
        <v>44792.528541666667</v>
      </c>
      <c r="T4446" s="1">
        <v>44792.527777777781</v>
      </c>
      <c r="U4446" s="1">
        <v>44792.540972222225</v>
      </c>
      <c r="V4446" t="s">
        <v>184</v>
      </c>
      <c r="W4446" t="s">
        <v>85</v>
      </c>
      <c r="X4446" t="s">
        <v>324</v>
      </c>
      <c r="Y4446" t="s">
        <v>186</v>
      </c>
      <c r="Z4446" t="s">
        <v>187</v>
      </c>
      <c r="AA4446" s="32">
        <v>19</v>
      </c>
    </row>
    <row r="4447" spans="1:27" x14ac:dyDescent="0.3">
      <c r="A4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7" s="4" t="str">
        <f>VLOOKUP(P4447,Lookup!$A$1:$D$19,4,0)</f>
        <v>Central Valley</v>
      </c>
      <c r="C4447" s="4" t="str">
        <f>VLOOKUP(P4447,Lookup!$A$1:$E$19,5,0)</f>
        <v>Region 5</v>
      </c>
      <c r="D4447" s="4" t="str">
        <f>VLOOKUP(P4447,Lookup!$A$1:$B$19,2,0)</f>
        <v>ST</v>
      </c>
      <c r="E4447" s="4" t="str">
        <f>IF(AND((Data[[#This Row],[Min Notif Date]]&gt;$G$3),Data[[#This Row],[Min Notif Date]]&lt;$F$3),"Last Week","No")</f>
        <v>No</v>
      </c>
      <c r="F4447" s="4" t="str">
        <f>VLOOKUP(MONTH(Data[[#This Row],[Min Notif Date]]),Lookup!$G$1:$H$12,2,0)</f>
        <v>8. Aug</v>
      </c>
      <c r="G4447" s="4" t="str">
        <f t="shared" si="69"/>
        <v/>
      </c>
      <c r="H4447" s="4" t="str">
        <f>IF(AND(Data[[#This Row],[Min Notif Time]]&gt;6,Data[[#This Row],[Min Notif Time]]&lt;17),"Business Hours","Non-Business Hours")</f>
        <v>Business Hours</v>
      </c>
      <c r="I4447" s="4" t="str" cm="1">
        <f t="array" ref="I4447">IFERROR(VLOOKUP(Data[[#This Row],[Min Notif Date]],Lookup!$N$1:$P$11,2,0),_xlfn.IFS(VLOOKUP(WEEKDAY(Data[[#This Row],[Min Notif Date]]),Lookup!$J$1:$L$7,3,0)="Weekend","Weekend",VLOOKUP(WEEKDAY(Data[[#This Row],[Min Notif Date]]),Lookup!$J$1:$L$7,3,0)="Weekday","Weekday"))</f>
        <v>Weekday</v>
      </c>
      <c r="J4447" s="4" t="str">
        <f>VLOOKUP(WEEKDAY(Data[[#This Row],[Min Notif Date]]),Lookup!$J$1:$K$7,2,0)</f>
        <v>6. Fri</v>
      </c>
      <c r="K4447" s="105">
        <f>ROUNDDOWN(Data[[#This Row],[PGE Notified Time]],0)</f>
        <v>44792</v>
      </c>
      <c r="L4447" s="4">
        <f>HOUR(Data[[#This Row],[PGE Notified Time]])</f>
        <v>8</v>
      </c>
      <c r="M4447">
        <v>81915</v>
      </c>
      <c r="N4447">
        <v>7330752774</v>
      </c>
      <c r="O4447" t="s">
        <v>25</v>
      </c>
      <c r="P4447" t="s">
        <v>188</v>
      </c>
      <c r="Q4447" t="s">
        <v>198</v>
      </c>
      <c r="R4447" t="s">
        <v>191</v>
      </c>
      <c r="S4447" s="1">
        <v>44792.343101851853</v>
      </c>
      <c r="T4447" s="1">
        <v>44792.344444444447</v>
      </c>
      <c r="U4447" s="1">
        <v>44792.352777777778</v>
      </c>
      <c r="V4447" t="s">
        <v>184</v>
      </c>
      <c r="W4447" t="s">
        <v>85</v>
      </c>
      <c r="X4447" t="s">
        <v>189</v>
      </c>
      <c r="Y4447" t="s">
        <v>186</v>
      </c>
      <c r="Z4447" t="s">
        <v>187</v>
      </c>
      <c r="AA4447" s="32">
        <v>13.933333333</v>
      </c>
    </row>
    <row r="4448" spans="1:27" x14ac:dyDescent="0.3">
      <c r="A4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8" s="4" t="str">
        <f>VLOOKUP(P4448,Lookup!$A$1:$D$19,4,0)</f>
        <v>Bay Area</v>
      </c>
      <c r="C4448" s="4" t="str">
        <f>VLOOKUP(P4448,Lookup!$A$1:$E$19,5,0)</f>
        <v>Region 3</v>
      </c>
      <c r="D4448" s="4" t="str">
        <f>VLOOKUP(P4448,Lookup!$A$1:$B$19,2,0)</f>
        <v>DI</v>
      </c>
      <c r="E4448" s="4" t="str">
        <f>IF(AND((Data[[#This Row],[Min Notif Date]]&gt;$G$3),Data[[#This Row],[Min Notif Date]]&lt;$F$3),"Last Week","No")</f>
        <v>No</v>
      </c>
      <c r="F4448" s="4" t="str">
        <f>VLOOKUP(MONTH(Data[[#This Row],[Min Notif Date]]),Lookup!$G$1:$H$12,2,0)</f>
        <v>8. Aug</v>
      </c>
      <c r="G4448" s="4" t="str">
        <f t="shared" si="69"/>
        <v/>
      </c>
      <c r="H4448" s="4" t="str">
        <f>IF(AND(Data[[#This Row],[Min Notif Time]]&gt;6,Data[[#This Row],[Min Notif Time]]&lt;17),"Business Hours","Non-Business Hours")</f>
        <v>Business Hours</v>
      </c>
      <c r="I4448" s="4" t="str" cm="1">
        <f t="array" ref="I4448">IFERROR(VLOOKUP(Data[[#This Row],[Min Notif Date]],Lookup!$N$1:$P$11,2,0),_xlfn.IFS(VLOOKUP(WEEKDAY(Data[[#This Row],[Min Notif Date]]),Lookup!$J$1:$L$7,3,0)="Weekend","Weekend",VLOOKUP(WEEKDAY(Data[[#This Row],[Min Notif Date]]),Lookup!$J$1:$L$7,3,0)="Weekday","Weekday"))</f>
        <v>Weekend</v>
      </c>
      <c r="J4448" s="4" t="str">
        <f>VLOOKUP(WEEKDAY(Data[[#This Row],[Min Notif Date]]),Lookup!$J$1:$K$7,2,0)</f>
        <v>7. Sat</v>
      </c>
      <c r="K4448" s="105">
        <f>ROUNDDOWN(Data[[#This Row],[PGE Notified Time]],0)</f>
        <v>44793</v>
      </c>
      <c r="L4448" s="4">
        <f>HOUR(Data[[#This Row],[PGE Notified Time]])</f>
        <v>13</v>
      </c>
      <c r="M4448">
        <v>81978</v>
      </c>
      <c r="O4448" t="s">
        <v>20</v>
      </c>
      <c r="P4448" t="s">
        <v>208</v>
      </c>
      <c r="Q4448" t="s">
        <v>20</v>
      </c>
      <c r="R4448" t="s">
        <v>183</v>
      </c>
      <c r="S4448" s="1" t="s">
        <v>171</v>
      </c>
      <c r="T4448" s="1">
        <v>44793.56527777778</v>
      </c>
      <c r="U4448" s="1">
        <v>44793.734722222223</v>
      </c>
      <c r="V4448" t="s">
        <v>184</v>
      </c>
      <c r="W4448" t="s">
        <v>87</v>
      </c>
      <c r="X4448" t="s">
        <v>380</v>
      </c>
      <c r="Y4448" t="s">
        <v>186</v>
      </c>
      <c r="Z4448" t="s">
        <v>187</v>
      </c>
      <c r="AA4448" s="32">
        <v>244</v>
      </c>
    </row>
    <row r="4449" spans="1:27" x14ac:dyDescent="0.3">
      <c r="A4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9" s="4" t="str">
        <f>VLOOKUP(P4449,Lookup!$A$1:$D$19,4,0)</f>
        <v>North Valley</v>
      </c>
      <c r="C4449" s="4" t="str">
        <f>VLOOKUP(P4449,Lookup!$A$1:$E$19,5,0)</f>
        <v>Region 2</v>
      </c>
      <c r="D4449" s="4" t="str">
        <f>VLOOKUP(P4449,Lookup!$A$1:$B$19,2,0)</f>
        <v>SA</v>
      </c>
      <c r="E4449" s="4" t="str">
        <f>IF(AND((Data[[#This Row],[Min Notif Date]]&gt;$G$3),Data[[#This Row],[Min Notif Date]]&lt;$F$3),"Last Week","No")</f>
        <v>No</v>
      </c>
      <c r="F4449" s="4" t="str">
        <f>VLOOKUP(MONTH(Data[[#This Row],[Min Notif Date]]),Lookup!$G$1:$H$12,2,0)</f>
        <v>8. Aug</v>
      </c>
      <c r="G4449" s="4" t="str">
        <f t="shared" si="69"/>
        <v/>
      </c>
      <c r="H4449" s="4" t="str">
        <f>IF(AND(Data[[#This Row],[Min Notif Time]]&gt;6,Data[[#This Row],[Min Notif Time]]&lt;17),"Business Hours","Non-Business Hours")</f>
        <v>Non-Business Hours</v>
      </c>
      <c r="I4449" s="4" t="str" cm="1">
        <f t="array" ref="I4449">IFERROR(VLOOKUP(Data[[#This Row],[Min Notif Date]],Lookup!$N$1:$P$11,2,0),_xlfn.IFS(VLOOKUP(WEEKDAY(Data[[#This Row],[Min Notif Date]]),Lookup!$J$1:$L$7,3,0)="Weekend","Weekend",VLOOKUP(WEEKDAY(Data[[#This Row],[Min Notif Date]]),Lookup!$J$1:$L$7,3,0)="Weekday","Weekday"))</f>
        <v>Weekend</v>
      </c>
      <c r="J4449" s="4" t="str">
        <f>VLOOKUP(WEEKDAY(Data[[#This Row],[Min Notif Date]]),Lookup!$J$1:$K$7,2,0)</f>
        <v>7. Sat</v>
      </c>
      <c r="K4449" s="105">
        <f>ROUNDDOWN(Data[[#This Row],[PGE Notified Time]],0)</f>
        <v>44793</v>
      </c>
      <c r="L4449" s="4">
        <f>HOUR(Data[[#This Row],[PGE Notified Time]])</f>
        <v>21</v>
      </c>
      <c r="M4449">
        <v>81986</v>
      </c>
      <c r="N4449">
        <v>5250522016</v>
      </c>
      <c r="O4449" t="s">
        <v>20</v>
      </c>
      <c r="P4449" t="s">
        <v>210</v>
      </c>
      <c r="Q4449" t="s">
        <v>20</v>
      </c>
      <c r="R4449" t="s">
        <v>183</v>
      </c>
      <c r="S4449" s="1">
        <v>44793.874386574076</v>
      </c>
      <c r="T4449" s="1">
        <v>44793.891747685186</v>
      </c>
      <c r="U4449" s="1">
        <v>44794.03125</v>
      </c>
      <c r="V4449" t="s">
        <v>184</v>
      </c>
      <c r="W4449" t="s">
        <v>87</v>
      </c>
      <c r="X4449" t="s">
        <v>211</v>
      </c>
      <c r="Y4449" t="s">
        <v>186</v>
      </c>
      <c r="Z4449" t="s">
        <v>187</v>
      </c>
      <c r="AA4449" s="32">
        <v>225.883333333</v>
      </c>
    </row>
    <row r="4450" spans="1:27" x14ac:dyDescent="0.3">
      <c r="A4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50" s="4" t="str">
        <f>VLOOKUP(P4450,Lookup!$A$1:$D$19,4,0)</f>
        <v>North Coast</v>
      </c>
      <c r="C4450" s="4" t="str">
        <f>VLOOKUP(P4450,Lookup!$A$1:$E$19,5,0)</f>
        <v>Region 1</v>
      </c>
      <c r="D4450" s="4" t="str">
        <f>VLOOKUP(P4450,Lookup!$A$1:$B$19,2,0)</f>
        <v>SO</v>
      </c>
      <c r="E4450" s="4" t="str">
        <f>IF(AND((Data[[#This Row],[Min Notif Date]]&gt;$G$3),Data[[#This Row],[Min Notif Date]]&lt;$F$3),"Last Week","No")</f>
        <v>No</v>
      </c>
      <c r="F4450" s="4" t="str">
        <f>VLOOKUP(MONTH(Data[[#This Row],[Min Notif Date]]),Lookup!$G$1:$H$12,2,0)</f>
        <v>8. Aug</v>
      </c>
      <c r="G4450" s="4" t="str">
        <f t="shared" si="69"/>
        <v/>
      </c>
      <c r="H4450" s="4" t="str">
        <f>IF(AND(Data[[#This Row],[Min Notif Time]]&gt;6,Data[[#This Row],[Min Notif Time]]&lt;17),"Business Hours","Non-Business Hours")</f>
        <v>Non-Business Hours</v>
      </c>
      <c r="I4450" s="4" t="str" cm="1">
        <f t="array" ref="I4450">IFERROR(VLOOKUP(Data[[#This Row],[Min Notif Date]],Lookup!$N$1:$P$11,2,0),_xlfn.IFS(VLOOKUP(WEEKDAY(Data[[#This Row],[Min Notif Date]]),Lookup!$J$1:$L$7,3,0)="Weekend","Weekend",VLOOKUP(WEEKDAY(Data[[#This Row],[Min Notif Date]]),Lookup!$J$1:$L$7,3,0)="Weekday","Weekday"))</f>
        <v>Weekend</v>
      </c>
      <c r="J4450" s="4" t="str">
        <f>VLOOKUP(WEEKDAY(Data[[#This Row],[Min Notif Date]]),Lookup!$J$1:$K$7,2,0)</f>
        <v>7. Sat</v>
      </c>
      <c r="K4450" s="105">
        <f>ROUNDDOWN(Data[[#This Row],[PGE Notified Time]],0)</f>
        <v>44793</v>
      </c>
      <c r="L4450" s="4">
        <f>HOUR(Data[[#This Row],[PGE Notified Time]])</f>
        <v>20</v>
      </c>
      <c r="M4450">
        <v>81983</v>
      </c>
      <c r="N4450">
        <v>4161265680</v>
      </c>
      <c r="O4450" t="s">
        <v>23</v>
      </c>
      <c r="P4450" t="s">
        <v>203</v>
      </c>
      <c r="Q4450" t="s">
        <v>213</v>
      </c>
      <c r="R4450" t="s">
        <v>193</v>
      </c>
      <c r="S4450" s="1">
        <v>44793.827800925923</v>
      </c>
      <c r="T4450" s="1">
        <v>44793.841249999998</v>
      </c>
      <c r="U4450" s="1">
        <v>44793.947916666664</v>
      </c>
      <c r="V4450" t="s">
        <v>184</v>
      </c>
      <c r="W4450" t="s">
        <v>87</v>
      </c>
      <c r="X4450" t="s">
        <v>217</v>
      </c>
      <c r="Y4450" t="s">
        <v>186</v>
      </c>
      <c r="Z4450" t="s">
        <v>187</v>
      </c>
      <c r="AA4450" s="32">
        <v>172.966666667</v>
      </c>
    </row>
    <row r="4451" spans="1:27" x14ac:dyDescent="0.3">
      <c r="A4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51" s="4" t="str">
        <f>VLOOKUP(P4451,Lookup!$A$1:$D$19,4,0)</f>
        <v>Central Valley</v>
      </c>
      <c r="C4451" s="4" t="str">
        <f>VLOOKUP(P4451,Lookup!$A$1:$E$19,5,0)</f>
        <v>Region 5</v>
      </c>
      <c r="D4451" s="4" t="str">
        <f>VLOOKUP(P4451,Lookup!$A$1:$B$19,2,0)</f>
        <v>FR</v>
      </c>
      <c r="E4451" s="4" t="str">
        <f>IF(AND((Data[[#This Row],[Min Notif Date]]&gt;$G$3),Data[[#This Row],[Min Notif Date]]&lt;$F$3),"Last Week","No")</f>
        <v>No</v>
      </c>
      <c r="F4451" s="4" t="str">
        <f>VLOOKUP(MONTH(Data[[#This Row],[Min Notif Date]]),Lookup!$G$1:$H$12,2,0)</f>
        <v>8. Aug</v>
      </c>
      <c r="G4451" s="4" t="str">
        <f t="shared" si="69"/>
        <v/>
      </c>
      <c r="H4451" s="4" t="str">
        <f>IF(AND(Data[[#This Row],[Min Notif Time]]&gt;6,Data[[#This Row],[Min Notif Time]]&lt;17),"Business Hours","Non-Business Hours")</f>
        <v>Business Hours</v>
      </c>
      <c r="I4451" s="4" t="str" cm="1">
        <f t="array" ref="I4451">IFERROR(VLOOKUP(Data[[#This Row],[Min Notif Date]],Lookup!$N$1:$P$11,2,0),_xlfn.IFS(VLOOKUP(WEEKDAY(Data[[#This Row],[Min Notif Date]]),Lookup!$J$1:$L$7,3,0)="Weekend","Weekend",VLOOKUP(WEEKDAY(Data[[#This Row],[Min Notif Date]]),Lookup!$J$1:$L$7,3,0)="Weekday","Weekday"))</f>
        <v>Weekend</v>
      </c>
      <c r="J4451" s="4" t="str">
        <f>VLOOKUP(WEEKDAY(Data[[#This Row],[Min Notif Date]]),Lookup!$J$1:$K$7,2,0)</f>
        <v>7. Sat</v>
      </c>
      <c r="K4451" s="105">
        <f>ROUNDDOWN(Data[[#This Row],[PGE Notified Time]],0)</f>
        <v>44793</v>
      </c>
      <c r="L4451" s="4">
        <f>HOUR(Data[[#This Row],[PGE Notified Time]])</f>
        <v>16</v>
      </c>
      <c r="M4451">
        <v>81981</v>
      </c>
      <c r="N4451">
        <v>7544707183</v>
      </c>
      <c r="O4451" t="s">
        <v>25</v>
      </c>
      <c r="P4451" t="s">
        <v>195</v>
      </c>
      <c r="Q4451" t="s">
        <v>198</v>
      </c>
      <c r="R4451" t="s">
        <v>183</v>
      </c>
      <c r="S4451" s="1">
        <v>44793.700995370367</v>
      </c>
      <c r="T4451" s="1">
        <v>44793.700694444444</v>
      </c>
      <c r="U4451" s="1">
        <v>44793.748611111114</v>
      </c>
      <c r="V4451" t="s">
        <v>184</v>
      </c>
      <c r="W4451" t="s">
        <v>87</v>
      </c>
      <c r="X4451" t="s">
        <v>196</v>
      </c>
      <c r="Y4451" t="s">
        <v>186</v>
      </c>
      <c r="Z4451" t="s">
        <v>187</v>
      </c>
      <c r="AA4451" s="32">
        <v>69</v>
      </c>
    </row>
    <row r="4452" spans="1:27" x14ac:dyDescent="0.3">
      <c r="A4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52" s="4" t="str">
        <f>VLOOKUP(P4452,Lookup!$A$1:$D$19,4,0)</f>
        <v>Central Valley</v>
      </c>
      <c r="C4452" s="4" t="str">
        <f>VLOOKUP(P4452,Lookup!$A$1:$E$19,5,0)</f>
        <v>Region 5</v>
      </c>
      <c r="D4452" s="4" t="str">
        <f>VLOOKUP(P4452,Lookup!$A$1:$B$19,2,0)</f>
        <v>KE</v>
      </c>
      <c r="E4452" s="4" t="str">
        <f>IF(AND((Data[[#This Row],[Min Notif Date]]&gt;$G$3),Data[[#This Row],[Min Notif Date]]&lt;$F$3),"Last Week","No")</f>
        <v>No</v>
      </c>
      <c r="F4452" s="4" t="str">
        <f>VLOOKUP(MONTH(Data[[#This Row],[Min Notif Date]]),Lookup!$G$1:$H$12,2,0)</f>
        <v>8. Aug</v>
      </c>
      <c r="G4452" s="4" t="str">
        <f t="shared" si="69"/>
        <v/>
      </c>
      <c r="H4452" s="4" t="str">
        <f>IF(AND(Data[[#This Row],[Min Notif Time]]&gt;6,Data[[#This Row],[Min Notif Time]]&lt;17),"Business Hours","Non-Business Hours")</f>
        <v>Business Hours</v>
      </c>
      <c r="I4452" s="4" t="str" cm="1">
        <f t="array" ref="I4452">IFERROR(VLOOKUP(Data[[#This Row],[Min Notif Date]],Lookup!$N$1:$P$11,2,0),_xlfn.IFS(VLOOKUP(WEEKDAY(Data[[#This Row],[Min Notif Date]]),Lookup!$J$1:$L$7,3,0)="Weekend","Weekend",VLOOKUP(WEEKDAY(Data[[#This Row],[Min Notif Date]]),Lookup!$J$1:$L$7,3,0)="Weekday","Weekday"))</f>
        <v>Weekend</v>
      </c>
      <c r="J4452" s="4" t="str">
        <f>VLOOKUP(WEEKDAY(Data[[#This Row],[Min Notif Date]]),Lookup!$J$1:$K$7,2,0)</f>
        <v>7. Sat</v>
      </c>
      <c r="K4452" s="105">
        <f>ROUNDDOWN(Data[[#This Row],[PGE Notified Time]],0)</f>
        <v>44793</v>
      </c>
      <c r="L4452" s="4">
        <f>HOUR(Data[[#This Row],[PGE Notified Time]])</f>
        <v>12</v>
      </c>
      <c r="M4452">
        <v>81975</v>
      </c>
      <c r="N4452">
        <v>7062153578</v>
      </c>
      <c r="O4452" t="s">
        <v>25</v>
      </c>
      <c r="P4452" t="s">
        <v>206</v>
      </c>
      <c r="Q4452" t="s">
        <v>213</v>
      </c>
      <c r="R4452" t="s">
        <v>183</v>
      </c>
      <c r="S4452" s="1">
        <v>44793.505393518521</v>
      </c>
      <c r="T4452" s="1">
        <v>44793.504861111112</v>
      </c>
      <c r="U4452" s="1">
        <v>44793.509027777778</v>
      </c>
      <c r="V4452" t="s">
        <v>184</v>
      </c>
      <c r="W4452" t="s">
        <v>85</v>
      </c>
      <c r="X4452" t="s">
        <v>221</v>
      </c>
      <c r="Y4452" t="s">
        <v>186</v>
      </c>
      <c r="Z4452" t="s">
        <v>187</v>
      </c>
      <c r="AA4452" s="32">
        <v>6</v>
      </c>
    </row>
    <row r="4453" spans="1:27" x14ac:dyDescent="0.3">
      <c r="A4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3" s="4" t="str">
        <f>VLOOKUP(P4453,Lookup!$A$1:$D$19,4,0)</f>
        <v>North Coast</v>
      </c>
      <c r="C4453" s="4" t="str">
        <f>VLOOKUP(P4453,Lookup!$A$1:$E$19,5,0)</f>
        <v>Region 1</v>
      </c>
      <c r="D4453" s="4" t="str">
        <f>VLOOKUP(P4453,Lookup!$A$1:$B$19,2,0)</f>
        <v>NB</v>
      </c>
      <c r="E4453" s="4" t="str">
        <f>IF(AND((Data[[#This Row],[Min Notif Date]]&gt;$G$3),Data[[#This Row],[Min Notif Date]]&lt;$F$3),"Last Week","No")</f>
        <v>No</v>
      </c>
      <c r="F4453" s="4" t="str">
        <f>VLOOKUP(MONTH(Data[[#This Row],[Min Notif Date]]),Lookup!$G$1:$H$12,2,0)</f>
        <v>8. Aug</v>
      </c>
      <c r="G4453" s="4" t="str">
        <f t="shared" si="69"/>
        <v/>
      </c>
      <c r="H4453" s="4" t="str">
        <f>IF(AND(Data[[#This Row],[Min Notif Time]]&gt;6,Data[[#This Row],[Min Notif Time]]&lt;17),"Business Hours","Non-Business Hours")</f>
        <v>Business Hours</v>
      </c>
      <c r="I4453" s="4" t="str" cm="1">
        <f t="array" ref="I4453">IFERROR(VLOOKUP(Data[[#This Row],[Min Notif Date]],Lookup!$N$1:$P$11,2,0),_xlfn.IFS(VLOOKUP(WEEKDAY(Data[[#This Row],[Min Notif Date]]),Lookup!$J$1:$L$7,3,0)="Weekend","Weekend",VLOOKUP(WEEKDAY(Data[[#This Row],[Min Notif Date]]),Lookup!$J$1:$L$7,3,0)="Weekday","Weekday"))</f>
        <v>Weekday</v>
      </c>
      <c r="J4453" s="4" t="str">
        <f>VLOOKUP(WEEKDAY(Data[[#This Row],[Min Notif Date]]),Lookup!$J$1:$K$7,2,0)</f>
        <v>2. Mon</v>
      </c>
      <c r="K4453" s="105">
        <f>ROUNDDOWN(Data[[#This Row],[PGE Notified Time]],0)</f>
        <v>44795</v>
      </c>
      <c r="L4453" s="4">
        <f>HOUR(Data[[#This Row],[PGE Notified Time]])</f>
        <v>12</v>
      </c>
      <c r="M4453">
        <v>82022</v>
      </c>
      <c r="N4453">
        <v>4310604324</v>
      </c>
      <c r="O4453" t="s">
        <v>20</v>
      </c>
      <c r="P4453" t="s">
        <v>219</v>
      </c>
      <c r="Q4453" t="s">
        <v>20</v>
      </c>
      <c r="R4453" t="s">
        <v>183</v>
      </c>
      <c r="S4453" s="1">
        <v>44795.487071759257</v>
      </c>
      <c r="T4453" s="1">
        <v>44795.539467592593</v>
      </c>
      <c r="U4453" s="1">
        <v>44795.916666666664</v>
      </c>
      <c r="V4453" t="s">
        <v>184</v>
      </c>
      <c r="W4453" t="s">
        <v>87</v>
      </c>
      <c r="X4453" t="s">
        <v>338</v>
      </c>
      <c r="Y4453" t="s">
        <v>186</v>
      </c>
      <c r="Z4453" t="s">
        <v>187</v>
      </c>
      <c r="AA4453" s="32">
        <v>618.616666667</v>
      </c>
    </row>
    <row r="4454" spans="1:27" x14ac:dyDescent="0.3">
      <c r="A4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4" s="4" t="str">
        <f>VLOOKUP(P4454,Lookup!$A$1:$D$19,4,0)</f>
        <v>Bay Area</v>
      </c>
      <c r="C4454" s="4" t="str">
        <f>VLOOKUP(P4454,Lookup!$A$1:$E$19,5,0)</f>
        <v>Region 3</v>
      </c>
      <c r="D4454" s="4" t="str">
        <f>VLOOKUP(P4454,Lookup!$A$1:$B$19,2,0)</f>
        <v>SF</v>
      </c>
      <c r="E4454" s="4" t="str">
        <f>IF(AND((Data[[#This Row],[Min Notif Date]]&gt;$G$3),Data[[#This Row],[Min Notif Date]]&lt;$F$3),"Last Week","No")</f>
        <v>No</v>
      </c>
      <c r="F4454" s="4" t="str">
        <f>VLOOKUP(MONTH(Data[[#This Row],[Min Notif Date]]),Lookup!$G$1:$H$12,2,0)</f>
        <v>8. Aug</v>
      </c>
      <c r="G4454" s="4" t="str">
        <f t="shared" si="69"/>
        <v/>
      </c>
      <c r="H4454" s="4" t="str">
        <f>IF(AND(Data[[#This Row],[Min Notif Time]]&gt;6,Data[[#This Row],[Min Notif Time]]&lt;17),"Business Hours","Non-Business Hours")</f>
        <v>Business Hours</v>
      </c>
      <c r="I4454" s="4" t="str" cm="1">
        <f t="array" ref="I4454">IFERROR(VLOOKUP(Data[[#This Row],[Min Notif Date]],Lookup!$N$1:$P$11,2,0),_xlfn.IFS(VLOOKUP(WEEKDAY(Data[[#This Row],[Min Notif Date]]),Lookup!$J$1:$L$7,3,0)="Weekend","Weekend",VLOOKUP(WEEKDAY(Data[[#This Row],[Min Notif Date]]),Lookup!$J$1:$L$7,3,0)="Weekday","Weekday"))</f>
        <v>Weekday</v>
      </c>
      <c r="J4454" s="4" t="str">
        <f>VLOOKUP(WEEKDAY(Data[[#This Row],[Min Notif Date]]),Lookup!$J$1:$K$7,2,0)</f>
        <v>2. Mon</v>
      </c>
      <c r="K4454" s="105">
        <f>ROUNDDOWN(Data[[#This Row],[PGE Notified Time]],0)</f>
        <v>44795</v>
      </c>
      <c r="L4454" s="4">
        <f>HOUR(Data[[#This Row],[PGE Notified Time]])</f>
        <v>11</v>
      </c>
      <c r="M4454">
        <v>82017</v>
      </c>
      <c r="O4454" t="s">
        <v>20</v>
      </c>
      <c r="P4454" t="s">
        <v>190</v>
      </c>
      <c r="Q4454" t="s">
        <v>20</v>
      </c>
      <c r="R4454" t="s">
        <v>183</v>
      </c>
      <c r="S4454" s="1" t="s">
        <v>171</v>
      </c>
      <c r="T4454" s="1">
        <v>44795.480555555558</v>
      </c>
      <c r="U4454" s="1">
        <v>44795.895833333336</v>
      </c>
      <c r="V4454" t="s">
        <v>184</v>
      </c>
      <c r="W4454" t="s">
        <v>87</v>
      </c>
      <c r="X4454" t="s">
        <v>192</v>
      </c>
      <c r="Y4454" t="s">
        <v>186</v>
      </c>
      <c r="Z4454" t="s">
        <v>187</v>
      </c>
      <c r="AA4454" s="32">
        <v>598</v>
      </c>
    </row>
    <row r="4455" spans="1:27" x14ac:dyDescent="0.3">
      <c r="A4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5" s="4" t="str">
        <f>VLOOKUP(P4455,Lookup!$A$1:$D$19,4,0)</f>
        <v>Central Valley</v>
      </c>
      <c r="C4455" s="4" t="str">
        <f>VLOOKUP(P4455,Lookup!$A$1:$E$19,5,0)</f>
        <v>Region 5</v>
      </c>
      <c r="D4455" s="4" t="str">
        <f>VLOOKUP(P4455,Lookup!$A$1:$B$19,2,0)</f>
        <v>YO</v>
      </c>
      <c r="E4455" s="4" t="str">
        <f>IF(AND((Data[[#This Row],[Min Notif Date]]&gt;$G$3),Data[[#This Row],[Min Notif Date]]&lt;$F$3),"Last Week","No")</f>
        <v>No</v>
      </c>
      <c r="F4455" s="4" t="str">
        <f>VLOOKUP(MONTH(Data[[#This Row],[Min Notif Date]]),Lookup!$G$1:$H$12,2,0)</f>
        <v>8. Aug</v>
      </c>
      <c r="G4455" s="4" t="str">
        <f t="shared" si="69"/>
        <v/>
      </c>
      <c r="H4455" s="4" t="str">
        <f>IF(AND(Data[[#This Row],[Min Notif Time]]&gt;6,Data[[#This Row],[Min Notif Time]]&lt;17),"Business Hours","Non-Business Hours")</f>
        <v>Business Hours</v>
      </c>
      <c r="I4455" s="4" t="str" cm="1">
        <f t="array" ref="I4455">IFERROR(VLOOKUP(Data[[#This Row],[Min Notif Date]],Lookup!$N$1:$P$11,2,0),_xlfn.IFS(VLOOKUP(WEEKDAY(Data[[#This Row],[Min Notif Date]]),Lookup!$J$1:$L$7,3,0)="Weekend","Weekend",VLOOKUP(WEEKDAY(Data[[#This Row],[Min Notif Date]]),Lookup!$J$1:$L$7,3,0)="Weekday","Weekday"))</f>
        <v>Weekday</v>
      </c>
      <c r="J4455" s="4" t="str">
        <f>VLOOKUP(WEEKDAY(Data[[#This Row],[Min Notif Date]]),Lookup!$J$1:$K$7,2,0)</f>
        <v>2. Mon</v>
      </c>
      <c r="K4455" s="105">
        <f>ROUNDDOWN(Data[[#This Row],[PGE Notified Time]],0)</f>
        <v>44795</v>
      </c>
      <c r="L4455" s="4">
        <f>HOUR(Data[[#This Row],[PGE Notified Time]])</f>
        <v>11</v>
      </c>
      <c r="M4455">
        <v>82018</v>
      </c>
      <c r="N4455">
        <v>8893938</v>
      </c>
      <c r="O4455" t="s">
        <v>20</v>
      </c>
      <c r="P4455" t="s">
        <v>231</v>
      </c>
      <c r="Q4455" t="s">
        <v>20</v>
      </c>
      <c r="R4455" t="s">
        <v>183</v>
      </c>
      <c r="S4455" s="1">
        <v>44795.418923611112</v>
      </c>
      <c r="T4455" s="1">
        <v>44795.485833333332</v>
      </c>
      <c r="U4455" s="1">
        <v>44795.833333333336</v>
      </c>
      <c r="V4455" t="s">
        <v>184</v>
      </c>
      <c r="W4455" t="s">
        <v>87</v>
      </c>
      <c r="X4455" t="s">
        <v>292</v>
      </c>
      <c r="Y4455" t="s">
        <v>186</v>
      </c>
      <c r="Z4455" t="s">
        <v>187</v>
      </c>
      <c r="AA4455" s="32">
        <v>596.75</v>
      </c>
    </row>
    <row r="4456" spans="1:27" x14ac:dyDescent="0.3">
      <c r="A4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6" s="4" t="str">
        <f>VLOOKUP(P4456,Lookup!$A$1:$D$19,4,0)</f>
        <v>Central Valley</v>
      </c>
      <c r="C4456" s="4" t="str">
        <f>VLOOKUP(P4456,Lookup!$A$1:$E$19,5,0)</f>
        <v>Region 5</v>
      </c>
      <c r="D4456" s="4" t="str">
        <f>VLOOKUP(P4456,Lookup!$A$1:$B$19,2,0)</f>
        <v>ST</v>
      </c>
      <c r="E4456" s="4" t="str">
        <f>IF(AND((Data[[#This Row],[Min Notif Date]]&gt;$G$3),Data[[#This Row],[Min Notif Date]]&lt;$F$3),"Last Week","No")</f>
        <v>No</v>
      </c>
      <c r="F4456" s="4" t="str">
        <f>VLOOKUP(MONTH(Data[[#This Row],[Min Notif Date]]),Lookup!$G$1:$H$12,2,0)</f>
        <v>8. Aug</v>
      </c>
      <c r="G4456" s="4" t="str">
        <f t="shared" si="69"/>
        <v/>
      </c>
      <c r="H4456" s="4" t="str">
        <f>IF(AND(Data[[#This Row],[Min Notif Time]]&gt;6,Data[[#This Row],[Min Notif Time]]&lt;17),"Business Hours","Non-Business Hours")</f>
        <v>Business Hours</v>
      </c>
      <c r="I4456" s="4" t="str" cm="1">
        <f t="array" ref="I4456">IFERROR(VLOOKUP(Data[[#This Row],[Min Notif Date]],Lookup!$N$1:$P$11,2,0),_xlfn.IFS(VLOOKUP(WEEKDAY(Data[[#This Row],[Min Notif Date]]),Lookup!$J$1:$L$7,3,0)="Weekend","Weekend",VLOOKUP(WEEKDAY(Data[[#This Row],[Min Notif Date]]),Lookup!$J$1:$L$7,3,0)="Weekday","Weekday"))</f>
        <v>Weekday</v>
      </c>
      <c r="J4456" s="4" t="str">
        <f>VLOOKUP(WEEKDAY(Data[[#This Row],[Min Notif Date]]),Lookup!$J$1:$K$7,2,0)</f>
        <v>2. Mon</v>
      </c>
      <c r="K4456" s="105">
        <f>ROUNDDOWN(Data[[#This Row],[PGE Notified Time]],0)</f>
        <v>44795</v>
      </c>
      <c r="L4456" s="4">
        <f>HOUR(Data[[#This Row],[PGE Notified Time]])</f>
        <v>10</v>
      </c>
      <c r="M4456">
        <v>82012</v>
      </c>
      <c r="O4456" t="s">
        <v>20</v>
      </c>
      <c r="P4456" t="s">
        <v>188</v>
      </c>
      <c r="Q4456" t="s">
        <v>20</v>
      </c>
      <c r="R4456" t="s">
        <v>193</v>
      </c>
      <c r="S4456" s="1" t="s">
        <v>171</v>
      </c>
      <c r="T4456" s="1">
        <v>44795.452777777777</v>
      </c>
      <c r="U4456" s="1">
        <v>44795.854166666664</v>
      </c>
      <c r="V4456" t="s">
        <v>184</v>
      </c>
      <c r="W4456" t="s">
        <v>87</v>
      </c>
      <c r="X4456" t="s">
        <v>189</v>
      </c>
      <c r="Y4456" t="s">
        <v>186</v>
      </c>
      <c r="Z4456" t="s">
        <v>187</v>
      </c>
      <c r="AA4456" s="32">
        <v>578</v>
      </c>
    </row>
    <row r="4457" spans="1:27" x14ac:dyDescent="0.3">
      <c r="A4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7" s="4" t="str">
        <f>VLOOKUP(P4457,Lookup!$A$1:$D$19,4,0)</f>
        <v>Bay Area</v>
      </c>
      <c r="C4457" s="4" t="str">
        <f>VLOOKUP(P4457,Lookup!$A$1:$E$19,5,0)</f>
        <v>Region 3</v>
      </c>
      <c r="D4457" s="4" t="str">
        <f>VLOOKUP(P4457,Lookup!$A$1:$B$19,2,0)</f>
        <v>EB</v>
      </c>
      <c r="E4457" s="4" t="str">
        <f>IF(AND((Data[[#This Row],[Min Notif Date]]&gt;$G$3),Data[[#This Row],[Min Notif Date]]&lt;$F$3),"Last Week","No")</f>
        <v>No</v>
      </c>
      <c r="F4457" s="4" t="str">
        <f>VLOOKUP(MONTH(Data[[#This Row],[Min Notif Date]]),Lookup!$G$1:$H$12,2,0)</f>
        <v>8. Aug</v>
      </c>
      <c r="G4457" s="4" t="str">
        <f t="shared" si="69"/>
        <v/>
      </c>
      <c r="H4457" s="4" t="str">
        <f>IF(AND(Data[[#This Row],[Min Notif Time]]&gt;6,Data[[#This Row],[Min Notif Time]]&lt;17),"Business Hours","Non-Business Hours")</f>
        <v>Business Hours</v>
      </c>
      <c r="I4457" s="4" t="str" cm="1">
        <f t="array" ref="I4457">IFERROR(VLOOKUP(Data[[#This Row],[Min Notif Date]],Lookup!$N$1:$P$11,2,0),_xlfn.IFS(VLOOKUP(WEEKDAY(Data[[#This Row],[Min Notif Date]]),Lookup!$J$1:$L$7,3,0)="Weekend","Weekend",VLOOKUP(WEEKDAY(Data[[#This Row],[Min Notif Date]]),Lookup!$J$1:$L$7,3,0)="Weekday","Weekday"))</f>
        <v>Weekday</v>
      </c>
      <c r="J4457" s="4" t="str">
        <f>VLOOKUP(WEEKDAY(Data[[#This Row],[Min Notif Date]]),Lookup!$J$1:$K$7,2,0)</f>
        <v>2. Mon</v>
      </c>
      <c r="K4457" s="105">
        <f>ROUNDDOWN(Data[[#This Row],[PGE Notified Time]],0)</f>
        <v>44795</v>
      </c>
      <c r="L4457" s="4">
        <f>HOUR(Data[[#This Row],[PGE Notified Time]])</f>
        <v>11</v>
      </c>
      <c r="M4457">
        <v>82015</v>
      </c>
      <c r="O4457" t="s">
        <v>20</v>
      </c>
      <c r="P4457" t="s">
        <v>182</v>
      </c>
      <c r="Q4457" t="s">
        <v>20</v>
      </c>
      <c r="R4457" t="s">
        <v>193</v>
      </c>
      <c r="S4457" s="1" t="s">
        <v>171</v>
      </c>
      <c r="T4457" s="1">
        <v>44795.474999999999</v>
      </c>
      <c r="U4457" s="1">
        <v>44795.833333333336</v>
      </c>
      <c r="V4457" t="s">
        <v>184</v>
      </c>
      <c r="W4457" t="s">
        <v>87</v>
      </c>
      <c r="X4457" t="s">
        <v>319</v>
      </c>
      <c r="Y4457" t="s">
        <v>186</v>
      </c>
      <c r="Z4457" t="s">
        <v>187</v>
      </c>
      <c r="AA4457" s="32">
        <v>516</v>
      </c>
    </row>
    <row r="4458" spans="1:27" x14ac:dyDescent="0.3">
      <c r="A4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8" s="4" t="str">
        <f>VLOOKUP(P4458,Lookup!$A$1:$D$19,4,0)</f>
        <v>Bay Area</v>
      </c>
      <c r="C4458" s="4" t="str">
        <f>VLOOKUP(P4458,Lookup!$A$1:$E$19,5,0)</f>
        <v>Region 3</v>
      </c>
      <c r="D4458" s="4" t="str">
        <f>VLOOKUP(P4458,Lookup!$A$1:$B$19,2,0)</f>
        <v>EB</v>
      </c>
      <c r="E4458" s="4" t="str">
        <f>IF(AND((Data[[#This Row],[Min Notif Date]]&gt;$G$3),Data[[#This Row],[Min Notif Date]]&lt;$F$3),"Last Week","No")</f>
        <v>No</v>
      </c>
      <c r="F4458" s="4" t="str">
        <f>VLOOKUP(MONTH(Data[[#This Row],[Min Notif Date]]),Lookup!$G$1:$H$12,2,0)</f>
        <v>8. Aug</v>
      </c>
      <c r="G4458" s="4" t="str">
        <f t="shared" si="69"/>
        <v/>
      </c>
      <c r="H4458" s="4" t="str">
        <f>IF(AND(Data[[#This Row],[Min Notif Time]]&gt;6,Data[[#This Row],[Min Notif Time]]&lt;17),"Business Hours","Non-Business Hours")</f>
        <v>Business Hours</v>
      </c>
      <c r="I4458" s="4" t="str" cm="1">
        <f t="array" ref="I4458">IFERROR(VLOOKUP(Data[[#This Row],[Min Notif Date]],Lookup!$N$1:$P$11,2,0),_xlfn.IFS(VLOOKUP(WEEKDAY(Data[[#This Row],[Min Notif Date]]),Lookup!$J$1:$L$7,3,0)="Weekend","Weekend",VLOOKUP(WEEKDAY(Data[[#This Row],[Min Notif Date]]),Lookup!$J$1:$L$7,3,0)="Weekday","Weekday"))</f>
        <v>Weekday</v>
      </c>
      <c r="J4458" s="4" t="str">
        <f>VLOOKUP(WEEKDAY(Data[[#This Row],[Min Notif Date]]),Lookup!$J$1:$K$7,2,0)</f>
        <v>2. Mon</v>
      </c>
      <c r="K4458" s="105">
        <f>ROUNDDOWN(Data[[#This Row],[PGE Notified Time]],0)</f>
        <v>44795</v>
      </c>
      <c r="L4458" s="4">
        <f>HOUR(Data[[#This Row],[PGE Notified Time]])</f>
        <v>13</v>
      </c>
      <c r="M4458">
        <v>82024</v>
      </c>
      <c r="N4458">
        <v>2468151182</v>
      </c>
      <c r="O4458" t="s">
        <v>20</v>
      </c>
      <c r="P4458" t="s">
        <v>182</v>
      </c>
      <c r="Q4458" t="s">
        <v>20</v>
      </c>
      <c r="R4458" t="s">
        <v>183</v>
      </c>
      <c r="S4458" s="1">
        <v>44795.472997685189</v>
      </c>
      <c r="T4458" s="1">
        <v>44795.550694444442</v>
      </c>
      <c r="U4458" s="1">
        <v>44795.727777777778</v>
      </c>
      <c r="V4458" t="s">
        <v>184</v>
      </c>
      <c r="W4458" t="s">
        <v>87</v>
      </c>
      <c r="X4458" t="s">
        <v>212</v>
      </c>
      <c r="Y4458" t="s">
        <v>186</v>
      </c>
      <c r="Z4458" t="s">
        <v>187</v>
      </c>
      <c r="AA4458" s="32">
        <v>366.883333333</v>
      </c>
    </row>
    <row r="4459" spans="1:27" x14ac:dyDescent="0.3">
      <c r="A4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9" s="4" t="str">
        <f>VLOOKUP(P4459,Lookup!$A$1:$D$19,4,0)</f>
        <v>Bay Area</v>
      </c>
      <c r="C4459" s="4" t="str">
        <f>VLOOKUP(P4459,Lookup!$A$1:$E$19,5,0)</f>
        <v>Region 3</v>
      </c>
      <c r="D4459" s="4" t="str">
        <f>VLOOKUP(P4459,Lookup!$A$1:$B$19,2,0)</f>
        <v>PN</v>
      </c>
      <c r="E4459" s="4" t="str">
        <f>IF(AND((Data[[#This Row],[Min Notif Date]]&gt;$G$3),Data[[#This Row],[Min Notif Date]]&lt;$F$3),"Last Week","No")</f>
        <v>No</v>
      </c>
      <c r="F4459" s="4" t="str">
        <f>VLOOKUP(MONTH(Data[[#This Row],[Min Notif Date]]),Lookup!$G$1:$H$12,2,0)</f>
        <v>8. Aug</v>
      </c>
      <c r="G4459" s="4" t="str">
        <f t="shared" si="69"/>
        <v/>
      </c>
      <c r="H4459" s="4" t="str">
        <f>IF(AND(Data[[#This Row],[Min Notif Time]]&gt;6,Data[[#This Row],[Min Notif Time]]&lt;17),"Business Hours","Non-Business Hours")</f>
        <v>Business Hours</v>
      </c>
      <c r="I4459" s="4" t="str" cm="1">
        <f t="array" ref="I4459">IFERROR(VLOOKUP(Data[[#This Row],[Min Notif Date]],Lookup!$N$1:$P$11,2,0),_xlfn.IFS(VLOOKUP(WEEKDAY(Data[[#This Row],[Min Notif Date]]),Lookup!$J$1:$L$7,3,0)="Weekend","Weekend",VLOOKUP(WEEKDAY(Data[[#This Row],[Min Notif Date]]),Lookup!$J$1:$L$7,3,0)="Weekday","Weekday"))</f>
        <v>Weekday</v>
      </c>
      <c r="J4459" s="4" t="str">
        <f>VLOOKUP(WEEKDAY(Data[[#This Row],[Min Notif Date]]),Lookup!$J$1:$K$7,2,0)</f>
        <v>2. Mon</v>
      </c>
      <c r="K4459" s="105">
        <f>ROUNDDOWN(Data[[#This Row],[PGE Notified Time]],0)</f>
        <v>44795</v>
      </c>
      <c r="L4459" s="4">
        <f>HOUR(Data[[#This Row],[PGE Notified Time]])</f>
        <v>10</v>
      </c>
      <c r="M4459">
        <v>82013</v>
      </c>
      <c r="O4459" t="s">
        <v>20</v>
      </c>
      <c r="P4459" t="s">
        <v>197</v>
      </c>
      <c r="Q4459" t="s">
        <v>20</v>
      </c>
      <c r="R4459" t="s">
        <v>183</v>
      </c>
      <c r="S4459" s="1" t="s">
        <v>171</v>
      </c>
      <c r="T4459" s="1">
        <v>44795.457638888889</v>
      </c>
      <c r="U4459" s="1">
        <v>44795.708333333336</v>
      </c>
      <c r="V4459" t="s">
        <v>184</v>
      </c>
      <c r="W4459" t="s">
        <v>87</v>
      </c>
      <c r="X4459" t="s">
        <v>392</v>
      </c>
      <c r="Y4459" t="s">
        <v>186</v>
      </c>
      <c r="Z4459" t="s">
        <v>187</v>
      </c>
      <c r="AA4459" s="32">
        <v>361</v>
      </c>
    </row>
    <row r="4460" spans="1:27" x14ac:dyDescent="0.3">
      <c r="A4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0" s="4" t="str">
        <f>VLOOKUP(P4460,Lookup!$A$1:$D$19,4,0)</f>
        <v>North Coast</v>
      </c>
      <c r="C4460" s="4" t="str">
        <f>VLOOKUP(P4460,Lookup!$A$1:$E$19,5,0)</f>
        <v>Region 1</v>
      </c>
      <c r="D4460" s="4" t="str">
        <f>VLOOKUP(P4460,Lookup!$A$1:$B$19,2,0)</f>
        <v>NB</v>
      </c>
      <c r="E4460" s="4" t="str">
        <f>IF(AND((Data[[#This Row],[Min Notif Date]]&gt;$G$3),Data[[#This Row],[Min Notif Date]]&lt;$F$3),"Last Week","No")</f>
        <v>No</v>
      </c>
      <c r="F4460" s="4" t="str">
        <f>VLOOKUP(MONTH(Data[[#This Row],[Min Notif Date]]),Lookup!$G$1:$H$12,2,0)</f>
        <v>8. Aug</v>
      </c>
      <c r="G4460" s="4" t="str">
        <f t="shared" si="69"/>
        <v/>
      </c>
      <c r="H4460" s="4" t="str">
        <f>IF(AND(Data[[#This Row],[Min Notif Time]]&gt;6,Data[[#This Row],[Min Notif Time]]&lt;17),"Business Hours","Non-Business Hours")</f>
        <v>Business Hours</v>
      </c>
      <c r="I4460" s="4" t="str" cm="1">
        <f t="array" ref="I4460">IFERROR(VLOOKUP(Data[[#This Row],[Min Notif Date]],Lookup!$N$1:$P$11,2,0),_xlfn.IFS(VLOOKUP(WEEKDAY(Data[[#This Row],[Min Notif Date]]),Lookup!$J$1:$L$7,3,0)="Weekend","Weekend",VLOOKUP(WEEKDAY(Data[[#This Row],[Min Notif Date]]),Lookup!$J$1:$L$7,3,0)="Weekday","Weekday"))</f>
        <v>Weekday</v>
      </c>
      <c r="J4460" s="4" t="str">
        <f>VLOOKUP(WEEKDAY(Data[[#This Row],[Min Notif Date]]),Lookup!$J$1:$K$7,2,0)</f>
        <v>2. Mon</v>
      </c>
      <c r="K4460" s="105">
        <f>ROUNDDOWN(Data[[#This Row],[PGE Notified Time]],0)</f>
        <v>44795</v>
      </c>
      <c r="L4460" s="4">
        <f>HOUR(Data[[#This Row],[PGE Notified Time]])</f>
        <v>9</v>
      </c>
      <c r="M4460">
        <v>82008</v>
      </c>
      <c r="O4460" t="s">
        <v>20</v>
      </c>
      <c r="P4460" t="s">
        <v>219</v>
      </c>
      <c r="Q4460" t="s">
        <v>20</v>
      </c>
      <c r="R4460" t="s">
        <v>193</v>
      </c>
      <c r="S4460" s="1" t="s">
        <v>171</v>
      </c>
      <c r="T4460" s="1">
        <v>44795.40902777778</v>
      </c>
      <c r="U4460" s="1">
        <v>44795.583333333336</v>
      </c>
      <c r="V4460" t="s">
        <v>184</v>
      </c>
      <c r="W4460" t="s">
        <v>87</v>
      </c>
      <c r="X4460" t="s">
        <v>237</v>
      </c>
      <c r="Y4460" t="s">
        <v>186</v>
      </c>
      <c r="Z4460" t="s">
        <v>187</v>
      </c>
      <c r="AA4460" s="32">
        <v>251</v>
      </c>
    </row>
    <row r="4461" spans="1:27" x14ac:dyDescent="0.3">
      <c r="A4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1" s="4" t="str">
        <f>VLOOKUP(P4461,Lookup!$A$1:$D$19,4,0)</f>
        <v>North Valley</v>
      </c>
      <c r="C4461" s="4" t="str">
        <f>VLOOKUP(P4461,Lookup!$A$1:$E$19,5,0)</f>
        <v>Region 2</v>
      </c>
      <c r="D4461" s="4" t="str">
        <f>VLOOKUP(P4461,Lookup!$A$1:$B$19,2,0)</f>
        <v>SA</v>
      </c>
      <c r="E4461" s="4" t="str">
        <f>IF(AND((Data[[#This Row],[Min Notif Date]]&gt;$G$3),Data[[#This Row],[Min Notif Date]]&lt;$F$3),"Last Week","No")</f>
        <v>No</v>
      </c>
      <c r="F4461" s="4" t="str">
        <f>VLOOKUP(MONTH(Data[[#This Row],[Min Notif Date]]),Lookup!$G$1:$H$12,2,0)</f>
        <v>8. Aug</v>
      </c>
      <c r="G4461" s="4" t="str">
        <f t="shared" si="69"/>
        <v/>
      </c>
      <c r="H4461" s="4" t="str">
        <f>IF(AND(Data[[#This Row],[Min Notif Time]]&gt;6,Data[[#This Row],[Min Notif Time]]&lt;17),"Business Hours","Non-Business Hours")</f>
        <v>Business Hours</v>
      </c>
      <c r="I4461" s="4" t="str" cm="1">
        <f t="array" ref="I4461">IFERROR(VLOOKUP(Data[[#This Row],[Min Notif Date]],Lookup!$N$1:$P$11,2,0),_xlfn.IFS(VLOOKUP(WEEKDAY(Data[[#This Row],[Min Notif Date]]),Lookup!$J$1:$L$7,3,0)="Weekend","Weekend",VLOOKUP(WEEKDAY(Data[[#This Row],[Min Notif Date]]),Lookup!$J$1:$L$7,3,0)="Weekday","Weekday"))</f>
        <v>Weekday</v>
      </c>
      <c r="J4461" s="4" t="str">
        <f>VLOOKUP(WEEKDAY(Data[[#This Row],[Min Notif Date]]),Lookup!$J$1:$K$7,2,0)</f>
        <v>2. Mon</v>
      </c>
      <c r="K4461" s="105">
        <f>ROUNDDOWN(Data[[#This Row],[PGE Notified Time]],0)</f>
        <v>44795</v>
      </c>
      <c r="L4461" s="4">
        <f>HOUR(Data[[#This Row],[PGE Notified Time]])</f>
        <v>9</v>
      </c>
      <c r="M4461">
        <v>82004</v>
      </c>
      <c r="O4461" t="s">
        <v>20</v>
      </c>
      <c r="P4461" t="s">
        <v>210</v>
      </c>
      <c r="Q4461" t="s">
        <v>20</v>
      </c>
      <c r="R4461" t="s">
        <v>183</v>
      </c>
      <c r="S4461" s="1" t="s">
        <v>171</v>
      </c>
      <c r="T4461" s="1">
        <v>44795.380555555559</v>
      </c>
      <c r="U4461" s="1">
        <v>44795.522222222222</v>
      </c>
      <c r="V4461" t="s">
        <v>184</v>
      </c>
      <c r="W4461" t="s">
        <v>87</v>
      </c>
      <c r="X4461" t="s">
        <v>254</v>
      </c>
      <c r="Y4461" t="s">
        <v>186</v>
      </c>
      <c r="Z4461" t="s">
        <v>187</v>
      </c>
      <c r="AA4461" s="32">
        <v>204</v>
      </c>
    </row>
    <row r="4462" spans="1:27" x14ac:dyDescent="0.3">
      <c r="A4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2" s="4" t="str">
        <f>VLOOKUP(P4462,Lookup!$A$1:$D$19,4,0)</f>
        <v>North Coast</v>
      </c>
      <c r="C4462" s="4" t="str">
        <f>VLOOKUP(P4462,Lookup!$A$1:$E$19,5,0)</f>
        <v>Region 1</v>
      </c>
      <c r="D4462" s="4" t="str">
        <f>VLOOKUP(P4462,Lookup!$A$1:$B$19,2,0)</f>
        <v>NB</v>
      </c>
      <c r="E4462" s="4" t="str">
        <f>IF(AND((Data[[#This Row],[Min Notif Date]]&gt;$G$3),Data[[#This Row],[Min Notif Date]]&lt;$F$3),"Last Week","No")</f>
        <v>No</v>
      </c>
      <c r="F4462" s="4" t="str">
        <f>VLOOKUP(MONTH(Data[[#This Row],[Min Notif Date]]),Lookup!$G$1:$H$12,2,0)</f>
        <v>8. Aug</v>
      </c>
      <c r="G4462" s="4" t="str">
        <f t="shared" si="69"/>
        <v/>
      </c>
      <c r="H4462" s="4" t="str">
        <f>IF(AND(Data[[#This Row],[Min Notif Time]]&gt;6,Data[[#This Row],[Min Notif Time]]&lt;17),"Business Hours","Non-Business Hours")</f>
        <v>Business Hours</v>
      </c>
      <c r="I4462" s="4" t="str" cm="1">
        <f t="array" ref="I4462">IFERROR(VLOOKUP(Data[[#This Row],[Min Notif Date]],Lookup!$N$1:$P$11,2,0),_xlfn.IFS(VLOOKUP(WEEKDAY(Data[[#This Row],[Min Notif Date]]),Lookup!$J$1:$L$7,3,0)="Weekend","Weekend",VLOOKUP(WEEKDAY(Data[[#This Row],[Min Notif Date]]),Lookup!$J$1:$L$7,3,0)="Weekday","Weekday"))</f>
        <v>Weekday</v>
      </c>
      <c r="J4462" s="4" t="str">
        <f>VLOOKUP(WEEKDAY(Data[[#This Row],[Min Notif Date]]),Lookup!$J$1:$K$7,2,0)</f>
        <v>2. Mon</v>
      </c>
      <c r="K4462" s="105">
        <f>ROUNDDOWN(Data[[#This Row],[PGE Notified Time]],0)</f>
        <v>44795</v>
      </c>
      <c r="L4462" s="4">
        <f>HOUR(Data[[#This Row],[PGE Notified Time]])</f>
        <v>9</v>
      </c>
      <c r="M4462">
        <v>82005</v>
      </c>
      <c r="O4462" t="s">
        <v>20</v>
      </c>
      <c r="P4462" t="s">
        <v>219</v>
      </c>
      <c r="Q4462" t="s">
        <v>20</v>
      </c>
      <c r="R4462" t="s">
        <v>183</v>
      </c>
      <c r="S4462" s="1" t="s">
        <v>171</v>
      </c>
      <c r="T4462" s="1">
        <v>44795.386111111111</v>
      </c>
      <c r="U4462" s="1">
        <v>44795.5</v>
      </c>
      <c r="V4462" t="s">
        <v>184</v>
      </c>
      <c r="W4462" t="s">
        <v>86</v>
      </c>
      <c r="X4462" t="s">
        <v>313</v>
      </c>
      <c r="Y4462" t="s">
        <v>186</v>
      </c>
      <c r="Z4462" t="s">
        <v>187</v>
      </c>
      <c r="AA4462" s="32">
        <v>164</v>
      </c>
    </row>
    <row r="4463" spans="1:27" x14ac:dyDescent="0.3">
      <c r="A4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3" s="4" t="str">
        <f>VLOOKUP(P4463,Lookup!$A$1:$D$19,4,0)</f>
        <v>North Valley</v>
      </c>
      <c r="C4463" s="4" t="str">
        <f>VLOOKUP(P4463,Lookup!$A$1:$E$19,5,0)</f>
        <v>Region 2</v>
      </c>
      <c r="D4463" s="4" t="str">
        <f>VLOOKUP(P4463,Lookup!$A$1:$B$19,2,0)</f>
        <v>SA</v>
      </c>
      <c r="E4463" s="4" t="str">
        <f>IF(AND((Data[[#This Row],[Min Notif Date]]&gt;$G$3),Data[[#This Row],[Min Notif Date]]&lt;$F$3),"Last Week","No")</f>
        <v>No</v>
      </c>
      <c r="F4463" s="4" t="str">
        <f>VLOOKUP(MONTH(Data[[#This Row],[Min Notif Date]]),Lookup!$G$1:$H$12,2,0)</f>
        <v>8. Aug</v>
      </c>
      <c r="G4463" s="4" t="str">
        <f t="shared" si="69"/>
        <v/>
      </c>
      <c r="H4463" s="4" t="str">
        <f>IF(AND(Data[[#This Row],[Min Notif Time]]&gt;6,Data[[#This Row],[Min Notif Time]]&lt;17),"Business Hours","Non-Business Hours")</f>
        <v>Business Hours</v>
      </c>
      <c r="I4463" s="4" t="str" cm="1">
        <f t="array" ref="I4463">IFERROR(VLOOKUP(Data[[#This Row],[Min Notif Date]],Lookup!$N$1:$P$11,2,0),_xlfn.IFS(VLOOKUP(WEEKDAY(Data[[#This Row],[Min Notif Date]]),Lookup!$J$1:$L$7,3,0)="Weekend","Weekend",VLOOKUP(WEEKDAY(Data[[#This Row],[Min Notif Date]]),Lookup!$J$1:$L$7,3,0)="Weekday","Weekday"))</f>
        <v>Weekday</v>
      </c>
      <c r="J4463" s="4" t="str">
        <f>VLOOKUP(WEEKDAY(Data[[#This Row],[Min Notif Date]]),Lookup!$J$1:$K$7,2,0)</f>
        <v>2. Mon</v>
      </c>
      <c r="K4463" s="105">
        <f>ROUNDDOWN(Data[[#This Row],[PGE Notified Time]],0)</f>
        <v>44795</v>
      </c>
      <c r="L4463" s="4">
        <f>HOUR(Data[[#This Row],[PGE Notified Time]])</f>
        <v>11</v>
      </c>
      <c r="M4463">
        <v>82019</v>
      </c>
      <c r="O4463" t="s">
        <v>20</v>
      </c>
      <c r="P4463" t="s">
        <v>210</v>
      </c>
      <c r="Q4463" t="s">
        <v>20</v>
      </c>
      <c r="R4463" t="s">
        <v>183</v>
      </c>
      <c r="S4463" s="1" t="s">
        <v>171</v>
      </c>
      <c r="T4463" s="1">
        <v>44795.493055555555</v>
      </c>
      <c r="U4463" s="1">
        <v>44795.602083333331</v>
      </c>
      <c r="V4463" t="s">
        <v>184</v>
      </c>
      <c r="W4463" t="s">
        <v>85</v>
      </c>
      <c r="X4463" t="s">
        <v>254</v>
      </c>
      <c r="Y4463" t="s">
        <v>186</v>
      </c>
      <c r="Z4463" t="s">
        <v>187</v>
      </c>
      <c r="AA4463" s="32">
        <v>157</v>
      </c>
    </row>
    <row r="4464" spans="1:27" x14ac:dyDescent="0.3">
      <c r="A4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64" s="4" t="str">
        <f>VLOOKUP(P4464,Lookup!$A$1:$D$19,4,0)</f>
        <v>Central Valley</v>
      </c>
      <c r="C4464" s="4" t="str">
        <f>VLOOKUP(P4464,Lookup!$A$1:$E$19,5,0)</f>
        <v>Region 5</v>
      </c>
      <c r="D4464" s="4" t="str">
        <f>VLOOKUP(P4464,Lookup!$A$1:$B$19,2,0)</f>
        <v>KE</v>
      </c>
      <c r="E4464" s="4" t="str">
        <f>IF(AND((Data[[#This Row],[Min Notif Date]]&gt;$G$3),Data[[#This Row],[Min Notif Date]]&lt;$F$3),"Last Week","No")</f>
        <v>No</v>
      </c>
      <c r="F4464" s="4" t="str">
        <f>VLOOKUP(MONTH(Data[[#This Row],[Min Notif Date]]),Lookup!$G$1:$H$12,2,0)</f>
        <v>8. Aug</v>
      </c>
      <c r="G4464" s="4" t="str">
        <f t="shared" si="69"/>
        <v/>
      </c>
      <c r="H4464" s="4" t="str">
        <f>IF(AND(Data[[#This Row],[Min Notif Time]]&gt;6,Data[[#This Row],[Min Notif Time]]&lt;17),"Business Hours","Non-Business Hours")</f>
        <v>Business Hours</v>
      </c>
      <c r="I4464" s="4" t="str" cm="1">
        <f t="array" ref="I4464">IFERROR(VLOOKUP(Data[[#This Row],[Min Notif Date]],Lookup!$N$1:$P$11,2,0),_xlfn.IFS(VLOOKUP(WEEKDAY(Data[[#This Row],[Min Notif Date]]),Lookup!$J$1:$L$7,3,0)="Weekend","Weekend",VLOOKUP(WEEKDAY(Data[[#This Row],[Min Notif Date]]),Lookup!$J$1:$L$7,3,0)="Weekday","Weekday"))</f>
        <v>Weekday</v>
      </c>
      <c r="J4464" s="4" t="str">
        <f>VLOOKUP(WEEKDAY(Data[[#This Row],[Min Notif Date]]),Lookup!$J$1:$K$7,2,0)</f>
        <v>2. Mon</v>
      </c>
      <c r="K4464" s="105">
        <f>ROUNDDOWN(Data[[#This Row],[PGE Notified Time]],0)</f>
        <v>44795</v>
      </c>
      <c r="L4464" s="4">
        <f>HOUR(Data[[#This Row],[PGE Notified Time]])</f>
        <v>16</v>
      </c>
      <c r="M4464">
        <v>82032</v>
      </c>
      <c r="N4464">
        <v>7854034953</v>
      </c>
      <c r="O4464" t="s">
        <v>23</v>
      </c>
      <c r="P4464" t="s">
        <v>206</v>
      </c>
      <c r="Q4464" t="s">
        <v>213</v>
      </c>
      <c r="R4464" t="s">
        <v>193</v>
      </c>
      <c r="S4464" s="1">
        <v>44795.681620370371</v>
      </c>
      <c r="T4464" s="1">
        <v>44795.683333333334</v>
      </c>
      <c r="U4464" s="1">
        <v>44795.782638888886</v>
      </c>
      <c r="V4464" t="s">
        <v>184</v>
      </c>
      <c r="W4464" t="s">
        <v>87</v>
      </c>
      <c r="X4464" t="s">
        <v>228</v>
      </c>
      <c r="Y4464" t="s">
        <v>186</v>
      </c>
      <c r="Z4464" t="s">
        <v>187</v>
      </c>
      <c r="AA4464" s="32">
        <v>145.466666667</v>
      </c>
    </row>
    <row r="4465" spans="1:27" x14ac:dyDescent="0.3">
      <c r="A4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5" s="4" t="str">
        <f>VLOOKUP(P4465,Lookup!$A$1:$D$19,4,0)</f>
        <v>North Valley</v>
      </c>
      <c r="C4465" s="4" t="str">
        <f>VLOOKUP(P4465,Lookup!$A$1:$E$19,5,0)</f>
        <v>Region 2</v>
      </c>
      <c r="D4465" s="4" t="str">
        <f>VLOOKUP(P4465,Lookup!$A$1:$B$19,2,0)</f>
        <v>SA</v>
      </c>
      <c r="E4465" s="4" t="str">
        <f>IF(AND((Data[[#This Row],[Min Notif Date]]&gt;$G$3),Data[[#This Row],[Min Notif Date]]&lt;$F$3),"Last Week","No")</f>
        <v>No</v>
      </c>
      <c r="F4465" s="4" t="str">
        <f>VLOOKUP(MONTH(Data[[#This Row],[Min Notif Date]]),Lookup!$G$1:$H$12,2,0)</f>
        <v>8. Aug</v>
      </c>
      <c r="G4465" s="4" t="str">
        <f t="shared" si="69"/>
        <v/>
      </c>
      <c r="H4465" s="4" t="str">
        <f>IF(AND(Data[[#This Row],[Min Notif Time]]&gt;6,Data[[#This Row],[Min Notif Time]]&lt;17),"Business Hours","Non-Business Hours")</f>
        <v>Business Hours</v>
      </c>
      <c r="I4465" s="4" t="str" cm="1">
        <f t="array" ref="I4465">IFERROR(VLOOKUP(Data[[#This Row],[Min Notif Date]],Lookup!$N$1:$P$11,2,0),_xlfn.IFS(VLOOKUP(WEEKDAY(Data[[#This Row],[Min Notif Date]]),Lookup!$J$1:$L$7,3,0)="Weekend","Weekend",VLOOKUP(WEEKDAY(Data[[#This Row],[Min Notif Date]]),Lookup!$J$1:$L$7,3,0)="Weekday","Weekday"))</f>
        <v>Weekday</v>
      </c>
      <c r="J4465" s="4" t="str">
        <f>VLOOKUP(WEEKDAY(Data[[#This Row],[Min Notif Date]]),Lookup!$J$1:$K$7,2,0)</f>
        <v>2. Mon</v>
      </c>
      <c r="K4465" s="105">
        <f>ROUNDDOWN(Data[[#This Row],[PGE Notified Time]],0)</f>
        <v>44795</v>
      </c>
      <c r="L4465" s="4">
        <f>HOUR(Data[[#This Row],[PGE Notified Time]])</f>
        <v>13</v>
      </c>
      <c r="M4465">
        <v>82029</v>
      </c>
      <c r="O4465" t="s">
        <v>20</v>
      </c>
      <c r="P4465" t="s">
        <v>210</v>
      </c>
      <c r="Q4465" t="s">
        <v>20</v>
      </c>
      <c r="R4465" t="s">
        <v>183</v>
      </c>
      <c r="S4465" s="1" t="s">
        <v>171</v>
      </c>
      <c r="T4465" s="1">
        <v>44795.577777777777</v>
      </c>
      <c r="U4465" s="1">
        <v>44795.666666666664</v>
      </c>
      <c r="V4465" t="s">
        <v>184</v>
      </c>
      <c r="W4465" t="s">
        <v>85</v>
      </c>
      <c r="X4465" t="s">
        <v>377</v>
      </c>
      <c r="Y4465" t="s">
        <v>186</v>
      </c>
      <c r="Z4465" t="s">
        <v>187</v>
      </c>
      <c r="AA4465" s="32">
        <v>128</v>
      </c>
    </row>
    <row r="4466" spans="1:27" x14ac:dyDescent="0.3">
      <c r="A4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6" s="4" t="str">
        <f>VLOOKUP(P4466,Lookup!$A$1:$D$19,4,0)</f>
        <v>Bay Area</v>
      </c>
      <c r="C4466" s="4" t="str">
        <f>VLOOKUP(P4466,Lookup!$A$1:$E$19,5,0)</f>
        <v>Region 3</v>
      </c>
      <c r="D4466" s="4" t="str">
        <f>VLOOKUP(P4466,Lookup!$A$1:$B$19,2,0)</f>
        <v>MI</v>
      </c>
      <c r="E4466" s="4" t="str">
        <f>IF(AND((Data[[#This Row],[Min Notif Date]]&gt;$G$3),Data[[#This Row],[Min Notif Date]]&lt;$F$3),"Last Week","No")</f>
        <v>No</v>
      </c>
      <c r="F4466" s="4" t="str">
        <f>VLOOKUP(MONTH(Data[[#This Row],[Min Notif Date]]),Lookup!$G$1:$H$12,2,0)</f>
        <v>8. Aug</v>
      </c>
      <c r="G4466" s="4" t="str">
        <f t="shared" si="69"/>
        <v/>
      </c>
      <c r="H4466" s="4" t="str">
        <f>IF(AND(Data[[#This Row],[Min Notif Time]]&gt;6,Data[[#This Row],[Min Notif Time]]&lt;17),"Business Hours","Non-Business Hours")</f>
        <v>Business Hours</v>
      </c>
      <c r="I4466" s="4" t="str" cm="1">
        <f t="array" ref="I4466">IFERROR(VLOOKUP(Data[[#This Row],[Min Notif Date]],Lookup!$N$1:$P$11,2,0),_xlfn.IFS(VLOOKUP(WEEKDAY(Data[[#This Row],[Min Notif Date]]),Lookup!$J$1:$L$7,3,0)="Weekend","Weekend",VLOOKUP(WEEKDAY(Data[[#This Row],[Min Notif Date]]),Lookup!$J$1:$L$7,3,0)="Weekday","Weekday"))</f>
        <v>Weekday</v>
      </c>
      <c r="J4466" s="4" t="str">
        <f>VLOOKUP(WEEKDAY(Data[[#This Row],[Min Notif Date]]),Lookup!$J$1:$K$7,2,0)</f>
        <v>2. Mon</v>
      </c>
      <c r="K4466" s="105">
        <f>ROUNDDOWN(Data[[#This Row],[PGE Notified Time]],0)</f>
        <v>44795</v>
      </c>
      <c r="L4466" s="4">
        <f>HOUR(Data[[#This Row],[PGE Notified Time]])</f>
        <v>13</v>
      </c>
      <c r="M4466">
        <v>82028</v>
      </c>
      <c r="O4466" t="s">
        <v>20</v>
      </c>
      <c r="P4466" t="s">
        <v>244</v>
      </c>
      <c r="Q4466" t="s">
        <v>20</v>
      </c>
      <c r="R4466" t="s">
        <v>223</v>
      </c>
      <c r="S4466" s="1" t="s">
        <v>171</v>
      </c>
      <c r="T4466" s="1">
        <v>44795.577777777777</v>
      </c>
      <c r="U4466" s="1">
        <v>44795.65625</v>
      </c>
      <c r="V4466" t="s">
        <v>184</v>
      </c>
      <c r="W4466" t="s">
        <v>85</v>
      </c>
      <c r="X4466" t="s">
        <v>267</v>
      </c>
      <c r="Y4466" t="s">
        <v>186</v>
      </c>
      <c r="Z4466" t="s">
        <v>187</v>
      </c>
      <c r="AA4466" s="32">
        <v>113</v>
      </c>
    </row>
    <row r="4467" spans="1:27" x14ac:dyDescent="0.3">
      <c r="A4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67" s="4" t="str">
        <f>VLOOKUP(P4467,Lookup!$A$1:$D$19,4,0)</f>
        <v>North Valley</v>
      </c>
      <c r="C4467" s="4" t="str">
        <f>VLOOKUP(P4467,Lookup!$A$1:$E$19,5,0)</f>
        <v>Region 2</v>
      </c>
      <c r="D4467" s="4" t="str">
        <f>VLOOKUP(P4467,Lookup!$A$1:$B$19,2,0)</f>
        <v>NV</v>
      </c>
      <c r="E4467" s="4" t="str">
        <f>IF(AND((Data[[#This Row],[Min Notif Date]]&gt;$G$3),Data[[#This Row],[Min Notif Date]]&lt;$F$3),"Last Week","No")</f>
        <v>No</v>
      </c>
      <c r="F4467" s="4" t="str">
        <f>VLOOKUP(MONTH(Data[[#This Row],[Min Notif Date]]),Lookup!$G$1:$H$12,2,0)</f>
        <v>8. Aug</v>
      </c>
      <c r="G4467" s="4" t="str">
        <f t="shared" si="69"/>
        <v/>
      </c>
      <c r="H4467" s="4" t="str">
        <f>IF(AND(Data[[#This Row],[Min Notif Time]]&gt;6,Data[[#This Row],[Min Notif Time]]&lt;17),"Business Hours","Non-Business Hours")</f>
        <v>Business Hours</v>
      </c>
      <c r="I4467" s="4" t="str" cm="1">
        <f t="array" ref="I4467">IFERROR(VLOOKUP(Data[[#This Row],[Min Notif Date]],Lookup!$N$1:$P$11,2,0),_xlfn.IFS(VLOOKUP(WEEKDAY(Data[[#This Row],[Min Notif Date]]),Lookup!$J$1:$L$7,3,0)="Weekend","Weekend",VLOOKUP(WEEKDAY(Data[[#This Row],[Min Notif Date]]),Lookup!$J$1:$L$7,3,0)="Weekday","Weekday"))</f>
        <v>Weekday</v>
      </c>
      <c r="J4467" s="4" t="str">
        <f>VLOOKUP(WEEKDAY(Data[[#This Row],[Min Notif Date]]),Lookup!$J$1:$K$7,2,0)</f>
        <v>2. Mon</v>
      </c>
      <c r="K4467" s="105">
        <f>ROUNDDOWN(Data[[#This Row],[PGE Notified Time]],0)</f>
        <v>44795</v>
      </c>
      <c r="L4467" s="4">
        <f>HOUR(Data[[#This Row],[PGE Notified Time]])</f>
        <v>8</v>
      </c>
      <c r="M4467">
        <v>82003</v>
      </c>
      <c r="N4467">
        <v>2051430</v>
      </c>
      <c r="O4467" t="s">
        <v>23</v>
      </c>
      <c r="P4467" t="s">
        <v>256</v>
      </c>
      <c r="Q4467" t="s">
        <v>213</v>
      </c>
      <c r="R4467" t="s">
        <v>193</v>
      </c>
      <c r="S4467" s="1">
        <v>44795.365289351852</v>
      </c>
      <c r="T4467" s="1">
        <v>44795.367256944446</v>
      </c>
      <c r="U4467" s="1">
        <v>44795.404861111114</v>
      </c>
      <c r="V4467" t="s">
        <v>184</v>
      </c>
      <c r="W4467" t="s">
        <v>85</v>
      </c>
      <c r="X4467" t="s">
        <v>324</v>
      </c>
      <c r="Y4467" t="s">
        <v>186</v>
      </c>
      <c r="Z4467" t="s">
        <v>187</v>
      </c>
      <c r="AA4467" s="32">
        <v>56.983333332999997</v>
      </c>
    </row>
    <row r="4468" spans="1:27" x14ac:dyDescent="0.3">
      <c r="A4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8" s="4" t="str">
        <f>VLOOKUP(P4468,Lookup!$A$1:$D$19,4,0)</f>
        <v>Central Valley</v>
      </c>
      <c r="C4468" s="4" t="str">
        <f>VLOOKUP(P4468,Lookup!$A$1:$E$19,5,0)</f>
        <v>Region 5</v>
      </c>
      <c r="D4468" s="4" t="str">
        <f>VLOOKUP(P4468,Lookup!$A$1:$B$19,2,0)</f>
        <v>YO</v>
      </c>
      <c r="E4468" s="4" t="str">
        <f>IF(AND((Data[[#This Row],[Min Notif Date]]&gt;$G$3),Data[[#This Row],[Min Notif Date]]&lt;$F$3),"Last Week","No")</f>
        <v>No</v>
      </c>
      <c r="F4468" s="4" t="str">
        <f>VLOOKUP(MONTH(Data[[#This Row],[Min Notif Date]]),Lookup!$G$1:$H$12,2,0)</f>
        <v>8. Aug</v>
      </c>
      <c r="G4468" s="4" t="str">
        <f t="shared" si="69"/>
        <v/>
      </c>
      <c r="H4468" s="4" t="str">
        <f>IF(AND(Data[[#This Row],[Min Notif Time]]&gt;6,Data[[#This Row],[Min Notif Time]]&lt;17),"Business Hours","Non-Business Hours")</f>
        <v>Business Hours</v>
      </c>
      <c r="I4468" s="4" t="str" cm="1">
        <f t="array" ref="I4468">IFERROR(VLOOKUP(Data[[#This Row],[Min Notif Date]],Lookup!$N$1:$P$11,2,0),_xlfn.IFS(VLOOKUP(WEEKDAY(Data[[#This Row],[Min Notif Date]]),Lookup!$J$1:$L$7,3,0)="Weekend","Weekend",VLOOKUP(WEEKDAY(Data[[#This Row],[Min Notif Date]]),Lookup!$J$1:$L$7,3,0)="Weekday","Weekday"))</f>
        <v>Weekday</v>
      </c>
      <c r="J4468" s="4" t="str">
        <f>VLOOKUP(WEEKDAY(Data[[#This Row],[Min Notif Date]]),Lookup!$J$1:$K$7,2,0)</f>
        <v>2. Mon</v>
      </c>
      <c r="K4468" s="105">
        <f>ROUNDDOWN(Data[[#This Row],[PGE Notified Time]],0)</f>
        <v>44795</v>
      </c>
      <c r="L4468" s="4">
        <f>HOUR(Data[[#This Row],[PGE Notified Time]])</f>
        <v>14</v>
      </c>
      <c r="M4468">
        <v>82031</v>
      </c>
      <c r="N4468">
        <v>9252532828</v>
      </c>
      <c r="O4468" t="s">
        <v>25</v>
      </c>
      <c r="P4468" t="s">
        <v>231</v>
      </c>
      <c r="Q4468" t="s">
        <v>213</v>
      </c>
      <c r="R4468" t="s">
        <v>183</v>
      </c>
      <c r="S4468" s="1">
        <v>44795.586655092593</v>
      </c>
      <c r="T4468" s="1">
        <v>44795.587673611109</v>
      </c>
      <c r="U4468" s="1">
        <v>44795.606249999997</v>
      </c>
      <c r="V4468" t="s">
        <v>184</v>
      </c>
      <c r="W4468" t="s">
        <v>85</v>
      </c>
      <c r="X4468" t="s">
        <v>232</v>
      </c>
      <c r="Y4468" t="s">
        <v>186</v>
      </c>
      <c r="Z4468" t="s">
        <v>187</v>
      </c>
      <c r="AA4468" s="32">
        <v>28.216666666999998</v>
      </c>
    </row>
    <row r="4469" spans="1:27" x14ac:dyDescent="0.3">
      <c r="A4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9" s="4" t="str">
        <f>VLOOKUP(P4469,Lookup!$A$1:$D$19,4,0)</f>
        <v>Central Valley</v>
      </c>
      <c r="C4469" s="4" t="str">
        <f>VLOOKUP(P4469,Lookup!$A$1:$E$19,5,0)</f>
        <v>Region 5</v>
      </c>
      <c r="D4469" s="4" t="str">
        <f>VLOOKUP(P4469,Lookup!$A$1:$B$19,2,0)</f>
        <v>ST</v>
      </c>
      <c r="E4469" s="4" t="str">
        <f>IF(AND((Data[[#This Row],[Min Notif Date]]&gt;$G$3),Data[[#This Row],[Min Notif Date]]&lt;$F$3),"Last Week","No")</f>
        <v>No</v>
      </c>
      <c r="F4469" s="4" t="str">
        <f>VLOOKUP(MONTH(Data[[#This Row],[Min Notif Date]]),Lookup!$G$1:$H$12,2,0)</f>
        <v>8. Aug</v>
      </c>
      <c r="G4469" s="4" t="str">
        <f t="shared" si="69"/>
        <v/>
      </c>
      <c r="H4469" s="4" t="str">
        <f>IF(AND(Data[[#This Row],[Min Notif Time]]&gt;6,Data[[#This Row],[Min Notif Time]]&lt;17),"Business Hours","Non-Business Hours")</f>
        <v>Business Hours</v>
      </c>
      <c r="I4469" s="4" t="str" cm="1">
        <f t="array" ref="I4469">IFERROR(VLOOKUP(Data[[#This Row],[Min Notif Date]],Lookup!$N$1:$P$11,2,0),_xlfn.IFS(VLOOKUP(WEEKDAY(Data[[#This Row],[Min Notif Date]]),Lookup!$J$1:$L$7,3,0)="Weekend","Weekend",VLOOKUP(WEEKDAY(Data[[#This Row],[Min Notif Date]]),Lookup!$J$1:$L$7,3,0)="Weekday","Weekday"))</f>
        <v>Weekday</v>
      </c>
      <c r="J4469" s="4" t="str">
        <f>VLOOKUP(WEEKDAY(Data[[#This Row],[Min Notif Date]]),Lookup!$J$1:$K$7,2,0)</f>
        <v>2. Mon</v>
      </c>
      <c r="K4469" s="105">
        <f>ROUNDDOWN(Data[[#This Row],[PGE Notified Time]],0)</f>
        <v>44795</v>
      </c>
      <c r="L4469" s="4">
        <f>HOUR(Data[[#This Row],[PGE Notified Time]])</f>
        <v>13</v>
      </c>
      <c r="M4469">
        <v>82025</v>
      </c>
      <c r="N4469">
        <v>9776921383</v>
      </c>
      <c r="O4469" t="s">
        <v>25</v>
      </c>
      <c r="P4469" t="s">
        <v>188</v>
      </c>
      <c r="Q4469" t="s">
        <v>213</v>
      </c>
      <c r="R4469" t="s">
        <v>183</v>
      </c>
      <c r="S4469" s="1">
        <v>44795.552453703705</v>
      </c>
      <c r="T4469" s="1">
        <v>44795.556967592594</v>
      </c>
      <c r="U4469" s="1">
        <v>44795.565972222219</v>
      </c>
      <c r="V4469" t="s">
        <v>184</v>
      </c>
      <c r="W4469" t="s">
        <v>85</v>
      </c>
      <c r="X4469" t="s">
        <v>189</v>
      </c>
      <c r="Y4469" t="s">
        <v>186</v>
      </c>
      <c r="Z4469" t="s">
        <v>187</v>
      </c>
      <c r="AA4469" s="32">
        <v>19.466666666999998</v>
      </c>
    </row>
    <row r="4470" spans="1:27" x14ac:dyDescent="0.3">
      <c r="A4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0" s="4" t="str">
        <f>VLOOKUP(P4470,Lookup!$A$1:$D$19,4,0)</f>
        <v>Bay Area</v>
      </c>
      <c r="C4470" s="4" t="str">
        <f>VLOOKUP(P4470,Lookup!$A$1:$E$19,5,0)</f>
        <v>Region 3</v>
      </c>
      <c r="D4470" s="4" t="str">
        <f>VLOOKUP(P4470,Lookup!$A$1:$B$19,2,0)</f>
        <v>EB</v>
      </c>
      <c r="E4470" s="4" t="str">
        <f>IF(AND((Data[[#This Row],[Min Notif Date]]&gt;$G$3),Data[[#This Row],[Min Notif Date]]&lt;$F$3),"Last Week","No")</f>
        <v>No</v>
      </c>
      <c r="F4470" s="4" t="str">
        <f>VLOOKUP(MONTH(Data[[#This Row],[Min Notif Date]]),Lookup!$G$1:$H$12,2,0)</f>
        <v>8. Aug</v>
      </c>
      <c r="G4470" s="4" t="str">
        <f t="shared" si="69"/>
        <v/>
      </c>
      <c r="H4470" s="4" t="str">
        <f>IF(AND(Data[[#This Row],[Min Notif Time]]&gt;6,Data[[#This Row],[Min Notif Time]]&lt;17),"Business Hours","Non-Business Hours")</f>
        <v>Business Hours</v>
      </c>
      <c r="I4470" s="4" t="str" cm="1">
        <f t="array" ref="I4470">IFERROR(VLOOKUP(Data[[#This Row],[Min Notif Date]],Lookup!$N$1:$P$11,2,0),_xlfn.IFS(VLOOKUP(WEEKDAY(Data[[#This Row],[Min Notif Date]]),Lookup!$J$1:$L$7,3,0)="Weekend","Weekend",VLOOKUP(WEEKDAY(Data[[#This Row],[Min Notif Date]]),Lookup!$J$1:$L$7,3,0)="Weekday","Weekday"))</f>
        <v>Weekday</v>
      </c>
      <c r="J4470" s="4" t="str">
        <f>VLOOKUP(WEEKDAY(Data[[#This Row],[Min Notif Date]]),Lookup!$J$1:$K$7,2,0)</f>
        <v>2. Mon</v>
      </c>
      <c r="K4470" s="105">
        <f>ROUNDDOWN(Data[[#This Row],[PGE Notified Time]],0)</f>
        <v>44795</v>
      </c>
      <c r="L4470" s="4">
        <f>HOUR(Data[[#This Row],[PGE Notified Time]])</f>
        <v>9</v>
      </c>
      <c r="M4470">
        <v>82009</v>
      </c>
      <c r="O4470" t="s">
        <v>20</v>
      </c>
      <c r="P4470" t="s">
        <v>182</v>
      </c>
      <c r="Q4470" t="s">
        <v>20</v>
      </c>
      <c r="R4470" t="s">
        <v>183</v>
      </c>
      <c r="S4470" s="1" t="s">
        <v>171</v>
      </c>
      <c r="T4470" s="1">
        <v>44795.411805555559</v>
      </c>
      <c r="U4470" s="1">
        <v>44795.423611111109</v>
      </c>
      <c r="V4470" t="s">
        <v>184</v>
      </c>
      <c r="W4470" t="s">
        <v>85</v>
      </c>
      <c r="X4470" t="s">
        <v>333</v>
      </c>
      <c r="Y4470" t="s">
        <v>186</v>
      </c>
      <c r="Z4470" t="s">
        <v>187</v>
      </c>
      <c r="AA4470" s="32">
        <v>17</v>
      </c>
    </row>
    <row r="4471" spans="1:27" x14ac:dyDescent="0.3">
      <c r="A4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1" s="4" t="str">
        <f>VLOOKUP(P4471,Lookup!$A$1:$D$19,4,0)</f>
        <v>Bay Area</v>
      </c>
      <c r="C4471" s="4" t="str">
        <f>VLOOKUP(P4471,Lookup!$A$1:$E$19,5,0)</f>
        <v>Region 3</v>
      </c>
      <c r="D4471" s="4" t="str">
        <f>VLOOKUP(P4471,Lookup!$A$1:$B$19,2,0)</f>
        <v>EB</v>
      </c>
      <c r="E4471" s="4" t="str">
        <f>IF(AND((Data[[#This Row],[Min Notif Date]]&gt;$G$3),Data[[#This Row],[Min Notif Date]]&lt;$F$3),"Last Week","No")</f>
        <v>No</v>
      </c>
      <c r="F4471" s="4" t="str">
        <f>VLOOKUP(MONTH(Data[[#This Row],[Min Notif Date]]),Lookup!$G$1:$H$12,2,0)</f>
        <v>8. Aug</v>
      </c>
      <c r="G4471" s="4" t="str">
        <f t="shared" si="69"/>
        <v/>
      </c>
      <c r="H4471" s="4" t="str">
        <f>IF(AND(Data[[#This Row],[Min Notif Time]]&gt;6,Data[[#This Row],[Min Notif Time]]&lt;17),"Business Hours","Non-Business Hours")</f>
        <v>Business Hours</v>
      </c>
      <c r="I4471" s="4" t="str" cm="1">
        <f t="array" ref="I4471">IFERROR(VLOOKUP(Data[[#This Row],[Min Notif Date]],Lookup!$N$1:$P$11,2,0),_xlfn.IFS(VLOOKUP(WEEKDAY(Data[[#This Row],[Min Notif Date]]),Lookup!$J$1:$L$7,3,0)="Weekend","Weekend",VLOOKUP(WEEKDAY(Data[[#This Row],[Min Notif Date]]),Lookup!$J$1:$L$7,3,0)="Weekday","Weekday"))</f>
        <v>Weekday</v>
      </c>
      <c r="J4471" s="4" t="str">
        <f>VLOOKUP(WEEKDAY(Data[[#This Row],[Min Notif Date]]),Lookup!$J$1:$K$7,2,0)</f>
        <v>3. Tue</v>
      </c>
      <c r="K4471" s="105">
        <f>ROUNDDOWN(Data[[#This Row],[PGE Notified Time]],0)</f>
        <v>44796</v>
      </c>
      <c r="L4471" s="4">
        <f>HOUR(Data[[#This Row],[PGE Notified Time]])</f>
        <v>11</v>
      </c>
      <c r="M4471">
        <v>82067</v>
      </c>
      <c r="O4471" t="s">
        <v>20</v>
      </c>
      <c r="P4471" t="s">
        <v>182</v>
      </c>
      <c r="Q4471" t="s">
        <v>20</v>
      </c>
      <c r="R4471" t="s">
        <v>183</v>
      </c>
      <c r="S4471" s="1" t="s">
        <v>171</v>
      </c>
      <c r="T4471" s="1">
        <v>44796.473611111112</v>
      </c>
      <c r="U4471" s="1">
        <v>44796.875</v>
      </c>
      <c r="V4471" t="s">
        <v>184</v>
      </c>
      <c r="W4471" t="s">
        <v>87</v>
      </c>
      <c r="X4471" t="s">
        <v>319</v>
      </c>
      <c r="Y4471" t="s">
        <v>186</v>
      </c>
      <c r="Z4471" t="s">
        <v>187</v>
      </c>
      <c r="AA4471" s="32">
        <v>578</v>
      </c>
    </row>
    <row r="4472" spans="1:27" x14ac:dyDescent="0.3">
      <c r="A4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2" s="4" t="str">
        <f>VLOOKUP(P4472,Lookup!$A$1:$D$19,4,0)</f>
        <v>Bay Area</v>
      </c>
      <c r="C4472" s="4" t="str">
        <f>VLOOKUP(P4472,Lookup!$A$1:$E$19,5,0)</f>
        <v>Region 3</v>
      </c>
      <c r="D4472" s="4" t="str">
        <f>VLOOKUP(P4472,Lookup!$A$1:$B$19,2,0)</f>
        <v>PN</v>
      </c>
      <c r="E4472" s="4" t="str">
        <f>IF(AND((Data[[#This Row],[Min Notif Date]]&gt;$G$3),Data[[#This Row],[Min Notif Date]]&lt;$F$3),"Last Week","No")</f>
        <v>No</v>
      </c>
      <c r="F4472" s="4" t="str">
        <f>VLOOKUP(MONTH(Data[[#This Row],[Min Notif Date]]),Lookup!$G$1:$H$12,2,0)</f>
        <v>8. Aug</v>
      </c>
      <c r="G4472" s="4" t="str">
        <f t="shared" si="69"/>
        <v/>
      </c>
      <c r="H4472" s="4" t="str">
        <f>IF(AND(Data[[#This Row],[Min Notif Time]]&gt;6,Data[[#This Row],[Min Notif Time]]&lt;17),"Business Hours","Non-Business Hours")</f>
        <v>Business Hours</v>
      </c>
      <c r="I4472" s="4" t="str" cm="1">
        <f t="array" ref="I4472">IFERROR(VLOOKUP(Data[[#This Row],[Min Notif Date]],Lookup!$N$1:$P$11,2,0),_xlfn.IFS(VLOOKUP(WEEKDAY(Data[[#This Row],[Min Notif Date]]),Lookup!$J$1:$L$7,3,0)="Weekend","Weekend",VLOOKUP(WEEKDAY(Data[[#This Row],[Min Notif Date]]),Lookup!$J$1:$L$7,3,0)="Weekday","Weekday"))</f>
        <v>Weekday</v>
      </c>
      <c r="J4472" s="4" t="str">
        <f>VLOOKUP(WEEKDAY(Data[[#This Row],[Min Notif Date]]),Lookup!$J$1:$K$7,2,0)</f>
        <v>3. Tue</v>
      </c>
      <c r="K4472" s="105">
        <f>ROUNDDOWN(Data[[#This Row],[PGE Notified Time]],0)</f>
        <v>44796</v>
      </c>
      <c r="L4472" s="4">
        <f>HOUR(Data[[#This Row],[PGE Notified Time]])</f>
        <v>12</v>
      </c>
      <c r="M4472">
        <v>82070</v>
      </c>
      <c r="O4472" t="s">
        <v>20</v>
      </c>
      <c r="P4472" t="s">
        <v>197</v>
      </c>
      <c r="Q4472" t="s">
        <v>20</v>
      </c>
      <c r="R4472" t="s">
        <v>183</v>
      </c>
      <c r="S4472" s="1" t="s">
        <v>171</v>
      </c>
      <c r="T4472" s="1">
        <v>44796.511111111111</v>
      </c>
      <c r="U4472" s="1">
        <v>44796.743055555555</v>
      </c>
      <c r="V4472" t="s">
        <v>184</v>
      </c>
      <c r="W4472" t="s">
        <v>87</v>
      </c>
      <c r="X4472" t="s">
        <v>258</v>
      </c>
      <c r="Y4472" t="s">
        <v>186</v>
      </c>
      <c r="Z4472" t="s">
        <v>187</v>
      </c>
      <c r="AA4472" s="32">
        <v>334</v>
      </c>
    </row>
    <row r="4473" spans="1:27" x14ac:dyDescent="0.3">
      <c r="A4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3" s="4" t="str">
        <f>VLOOKUP(P4473,Lookup!$A$1:$D$19,4,0)</f>
        <v>North Coast</v>
      </c>
      <c r="C4473" s="4" t="str">
        <f>VLOOKUP(P4473,Lookup!$A$1:$E$19,5,0)</f>
        <v>Region 1</v>
      </c>
      <c r="D4473" s="4" t="str">
        <f>VLOOKUP(P4473,Lookup!$A$1:$B$19,2,0)</f>
        <v>NB</v>
      </c>
      <c r="E4473" s="4" t="str">
        <f>IF(AND((Data[[#This Row],[Min Notif Date]]&gt;$G$3),Data[[#This Row],[Min Notif Date]]&lt;$F$3),"Last Week","No")</f>
        <v>No</v>
      </c>
      <c r="F4473" s="4" t="str">
        <f>VLOOKUP(MONTH(Data[[#This Row],[Min Notif Date]]),Lookup!$G$1:$H$12,2,0)</f>
        <v>8. Aug</v>
      </c>
      <c r="G4473" s="4" t="str">
        <f t="shared" si="69"/>
        <v/>
      </c>
      <c r="H4473" s="4" t="str">
        <f>IF(AND(Data[[#This Row],[Min Notif Time]]&gt;6,Data[[#This Row],[Min Notif Time]]&lt;17),"Business Hours","Non-Business Hours")</f>
        <v>Business Hours</v>
      </c>
      <c r="I4473" s="4" t="str" cm="1">
        <f t="array" ref="I4473">IFERROR(VLOOKUP(Data[[#This Row],[Min Notif Date]],Lookup!$N$1:$P$11,2,0),_xlfn.IFS(VLOOKUP(WEEKDAY(Data[[#This Row],[Min Notif Date]]),Lookup!$J$1:$L$7,3,0)="Weekend","Weekend",VLOOKUP(WEEKDAY(Data[[#This Row],[Min Notif Date]]),Lookup!$J$1:$L$7,3,0)="Weekday","Weekday"))</f>
        <v>Weekday</v>
      </c>
      <c r="J4473" s="4" t="str">
        <f>VLOOKUP(WEEKDAY(Data[[#This Row],[Min Notif Date]]),Lookup!$J$1:$K$7,2,0)</f>
        <v>3. Tue</v>
      </c>
      <c r="K4473" s="105">
        <f>ROUNDDOWN(Data[[#This Row],[PGE Notified Time]],0)</f>
        <v>44796</v>
      </c>
      <c r="L4473" s="4">
        <f>HOUR(Data[[#This Row],[PGE Notified Time]])</f>
        <v>10</v>
      </c>
      <c r="M4473">
        <v>82056</v>
      </c>
      <c r="N4473">
        <v>3406490234</v>
      </c>
      <c r="O4473" t="s">
        <v>20</v>
      </c>
      <c r="P4473" t="s">
        <v>219</v>
      </c>
      <c r="Q4473" t="s">
        <v>20</v>
      </c>
      <c r="R4473" t="s">
        <v>183</v>
      </c>
      <c r="S4473" s="1">
        <v>44796.416712962964</v>
      </c>
      <c r="T4473" s="1">
        <v>44796.439432870371</v>
      </c>
      <c r="U4473" s="1">
        <v>44796.604166666664</v>
      </c>
      <c r="V4473" t="s">
        <v>184</v>
      </c>
      <c r="W4473" t="s">
        <v>87</v>
      </c>
      <c r="X4473" t="s">
        <v>227</v>
      </c>
      <c r="Y4473" t="s">
        <v>186</v>
      </c>
      <c r="Z4473" t="s">
        <v>187</v>
      </c>
      <c r="AA4473" s="32">
        <v>269.93333333300001</v>
      </c>
    </row>
    <row r="4474" spans="1:27" x14ac:dyDescent="0.3">
      <c r="A4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4" s="4" t="str">
        <f>VLOOKUP(P4474,Lookup!$A$1:$D$19,4,0)</f>
        <v>Central Valley</v>
      </c>
      <c r="C4474" s="4" t="str">
        <f>VLOOKUP(P4474,Lookup!$A$1:$E$19,5,0)</f>
        <v>Region 5</v>
      </c>
      <c r="D4474" s="4" t="str">
        <f>VLOOKUP(P4474,Lookup!$A$1:$B$19,2,0)</f>
        <v>FR</v>
      </c>
      <c r="E4474" s="4" t="str">
        <f>IF(AND((Data[[#This Row],[Min Notif Date]]&gt;$G$3),Data[[#This Row],[Min Notif Date]]&lt;$F$3),"Last Week","No")</f>
        <v>No</v>
      </c>
      <c r="F4474" s="4" t="str">
        <f>VLOOKUP(MONTH(Data[[#This Row],[Min Notif Date]]),Lookup!$G$1:$H$12,2,0)</f>
        <v>8. Aug</v>
      </c>
      <c r="G4474" s="4" t="str">
        <f t="shared" si="69"/>
        <v/>
      </c>
      <c r="H4474" s="4" t="str">
        <f>IF(AND(Data[[#This Row],[Min Notif Time]]&gt;6,Data[[#This Row],[Min Notif Time]]&lt;17),"Business Hours","Non-Business Hours")</f>
        <v>Business Hours</v>
      </c>
      <c r="I4474" s="4" t="str" cm="1">
        <f t="array" ref="I4474">IFERROR(VLOOKUP(Data[[#This Row],[Min Notif Date]],Lookup!$N$1:$P$11,2,0),_xlfn.IFS(VLOOKUP(WEEKDAY(Data[[#This Row],[Min Notif Date]]),Lookup!$J$1:$L$7,3,0)="Weekend","Weekend",VLOOKUP(WEEKDAY(Data[[#This Row],[Min Notif Date]]),Lookup!$J$1:$L$7,3,0)="Weekday","Weekday"))</f>
        <v>Weekday</v>
      </c>
      <c r="J4474" s="4" t="str">
        <f>VLOOKUP(WEEKDAY(Data[[#This Row],[Min Notif Date]]),Lookup!$J$1:$K$7,2,0)</f>
        <v>3. Tue</v>
      </c>
      <c r="K4474" s="105">
        <f>ROUNDDOWN(Data[[#This Row],[PGE Notified Time]],0)</f>
        <v>44796</v>
      </c>
      <c r="L4474" s="4">
        <f>HOUR(Data[[#This Row],[PGE Notified Time]])</f>
        <v>9</v>
      </c>
      <c r="M4474">
        <v>82048</v>
      </c>
      <c r="O4474" t="s">
        <v>20</v>
      </c>
      <c r="P4474" t="s">
        <v>195</v>
      </c>
      <c r="Q4474" t="s">
        <v>20</v>
      </c>
      <c r="R4474" t="s">
        <v>191</v>
      </c>
      <c r="S4474" s="1" t="s">
        <v>171</v>
      </c>
      <c r="T4474" s="1">
        <v>44796.399305555555</v>
      </c>
      <c r="U4474" s="1">
        <v>44796.583333333336</v>
      </c>
      <c r="V4474" t="s">
        <v>184</v>
      </c>
      <c r="W4474" t="s">
        <v>87</v>
      </c>
      <c r="X4474" t="s">
        <v>196</v>
      </c>
      <c r="Y4474" t="s">
        <v>186</v>
      </c>
      <c r="Z4474" t="s">
        <v>187</v>
      </c>
      <c r="AA4474" s="32">
        <v>265</v>
      </c>
    </row>
    <row r="4475" spans="1:27" x14ac:dyDescent="0.3">
      <c r="A4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5" s="4" t="str">
        <f>VLOOKUP(P4475,Lookup!$A$1:$D$19,4,0)</f>
        <v>Central Valley</v>
      </c>
      <c r="C4475" s="4" t="str">
        <f>VLOOKUP(P4475,Lookup!$A$1:$E$19,5,0)</f>
        <v>Region 5</v>
      </c>
      <c r="D4475" s="4" t="str">
        <f>VLOOKUP(P4475,Lookup!$A$1:$B$19,2,0)</f>
        <v>FR</v>
      </c>
      <c r="E4475" s="4" t="str">
        <f>IF(AND((Data[[#This Row],[Min Notif Date]]&gt;$G$3),Data[[#This Row],[Min Notif Date]]&lt;$F$3),"Last Week","No")</f>
        <v>No</v>
      </c>
      <c r="F4475" s="4" t="str">
        <f>VLOOKUP(MONTH(Data[[#This Row],[Min Notif Date]]),Lookup!$G$1:$H$12,2,0)</f>
        <v>8. Aug</v>
      </c>
      <c r="G4475" s="4" t="str">
        <f t="shared" si="69"/>
        <v/>
      </c>
      <c r="H4475" s="4" t="str">
        <f>IF(AND(Data[[#This Row],[Min Notif Time]]&gt;6,Data[[#This Row],[Min Notif Time]]&lt;17),"Business Hours","Non-Business Hours")</f>
        <v>Business Hours</v>
      </c>
      <c r="I4475" s="4" t="str" cm="1">
        <f t="array" ref="I4475">IFERROR(VLOOKUP(Data[[#This Row],[Min Notif Date]],Lookup!$N$1:$P$11,2,0),_xlfn.IFS(VLOOKUP(WEEKDAY(Data[[#This Row],[Min Notif Date]]),Lookup!$J$1:$L$7,3,0)="Weekend","Weekend",VLOOKUP(WEEKDAY(Data[[#This Row],[Min Notif Date]]),Lookup!$J$1:$L$7,3,0)="Weekday","Weekday"))</f>
        <v>Weekday</v>
      </c>
      <c r="J4475" s="4" t="str">
        <f>VLOOKUP(WEEKDAY(Data[[#This Row],[Min Notif Date]]),Lookup!$J$1:$K$7,2,0)</f>
        <v>3. Tue</v>
      </c>
      <c r="K4475" s="105">
        <f>ROUNDDOWN(Data[[#This Row],[PGE Notified Time]],0)</f>
        <v>44796</v>
      </c>
      <c r="L4475" s="4">
        <f>HOUR(Data[[#This Row],[PGE Notified Time]])</f>
        <v>7</v>
      </c>
      <c r="M4475">
        <v>82043</v>
      </c>
      <c r="O4475" t="s">
        <v>20</v>
      </c>
      <c r="P4475" t="s">
        <v>195</v>
      </c>
      <c r="Q4475" t="s">
        <v>20</v>
      </c>
      <c r="R4475" t="s">
        <v>183</v>
      </c>
      <c r="S4475" s="1" t="s">
        <v>171</v>
      </c>
      <c r="T4475" s="1">
        <v>44796.302777777775</v>
      </c>
      <c r="U4475" s="1">
        <v>44796.479166666664</v>
      </c>
      <c r="V4475" t="s">
        <v>184</v>
      </c>
      <c r="W4475" t="s">
        <v>87</v>
      </c>
      <c r="X4475" t="s">
        <v>196</v>
      </c>
      <c r="Y4475" t="s">
        <v>186</v>
      </c>
      <c r="Z4475" t="s">
        <v>187</v>
      </c>
      <c r="AA4475" s="32">
        <v>254</v>
      </c>
    </row>
    <row r="4476" spans="1:27" x14ac:dyDescent="0.3">
      <c r="A4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6" s="4" t="str">
        <f>VLOOKUP(P4476,Lookup!$A$1:$D$19,4,0)</f>
        <v>North Coast</v>
      </c>
      <c r="C4476" s="4" t="str">
        <f>VLOOKUP(P4476,Lookup!$A$1:$E$19,5,0)</f>
        <v>Region 1</v>
      </c>
      <c r="D4476" s="4" t="str">
        <f>VLOOKUP(P4476,Lookup!$A$1:$B$19,2,0)</f>
        <v>NB</v>
      </c>
      <c r="E4476" s="4" t="str">
        <f>IF(AND((Data[[#This Row],[Min Notif Date]]&gt;$G$3),Data[[#This Row],[Min Notif Date]]&lt;$F$3),"Last Week","No")</f>
        <v>No</v>
      </c>
      <c r="F4476" s="4" t="str">
        <f>VLOOKUP(MONTH(Data[[#This Row],[Min Notif Date]]),Lookup!$G$1:$H$12,2,0)</f>
        <v>8. Aug</v>
      </c>
      <c r="G4476" s="4" t="str">
        <f t="shared" si="69"/>
        <v/>
      </c>
      <c r="H4476" s="4" t="str">
        <f>IF(AND(Data[[#This Row],[Min Notif Time]]&gt;6,Data[[#This Row],[Min Notif Time]]&lt;17),"Business Hours","Non-Business Hours")</f>
        <v>Business Hours</v>
      </c>
      <c r="I4476" s="4" t="str" cm="1">
        <f t="array" ref="I4476">IFERROR(VLOOKUP(Data[[#This Row],[Min Notif Date]],Lookup!$N$1:$P$11,2,0),_xlfn.IFS(VLOOKUP(WEEKDAY(Data[[#This Row],[Min Notif Date]]),Lookup!$J$1:$L$7,3,0)="Weekend","Weekend",VLOOKUP(WEEKDAY(Data[[#This Row],[Min Notif Date]]),Lookup!$J$1:$L$7,3,0)="Weekday","Weekday"))</f>
        <v>Weekday</v>
      </c>
      <c r="J4476" s="4" t="str">
        <f>VLOOKUP(WEEKDAY(Data[[#This Row],[Min Notif Date]]),Lookup!$J$1:$K$7,2,0)</f>
        <v>3. Tue</v>
      </c>
      <c r="K4476" s="105">
        <f>ROUNDDOWN(Data[[#This Row],[PGE Notified Time]],0)</f>
        <v>44796</v>
      </c>
      <c r="L4476" s="4">
        <f>HOUR(Data[[#This Row],[PGE Notified Time]])</f>
        <v>9</v>
      </c>
      <c r="M4476">
        <v>82047</v>
      </c>
      <c r="O4476" t="s">
        <v>20</v>
      </c>
      <c r="P4476" t="s">
        <v>219</v>
      </c>
      <c r="Q4476" t="s">
        <v>20</v>
      </c>
      <c r="R4476" t="s">
        <v>183</v>
      </c>
      <c r="S4476" s="1" t="s">
        <v>171</v>
      </c>
      <c r="T4476" s="1">
        <v>44796.395833333336</v>
      </c>
      <c r="U4476" s="1">
        <v>44796.541666666664</v>
      </c>
      <c r="V4476" t="s">
        <v>184</v>
      </c>
      <c r="W4476" t="s">
        <v>87</v>
      </c>
      <c r="X4476" t="s">
        <v>313</v>
      </c>
      <c r="Y4476" t="s">
        <v>186</v>
      </c>
      <c r="Z4476" t="s">
        <v>187</v>
      </c>
      <c r="AA4476" s="32">
        <v>210</v>
      </c>
    </row>
    <row r="4477" spans="1:27" x14ac:dyDescent="0.3">
      <c r="A4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7" s="4" t="str">
        <f>VLOOKUP(P4477,Lookup!$A$1:$D$19,4,0)</f>
        <v>Central Valley</v>
      </c>
      <c r="C4477" s="4" t="str">
        <f>VLOOKUP(P4477,Lookup!$A$1:$E$19,5,0)</f>
        <v>Region 5</v>
      </c>
      <c r="D4477" s="4" t="str">
        <f>VLOOKUP(P4477,Lookup!$A$1:$B$19,2,0)</f>
        <v>FR</v>
      </c>
      <c r="E4477" s="4" t="str">
        <f>IF(AND((Data[[#This Row],[Min Notif Date]]&gt;$G$3),Data[[#This Row],[Min Notif Date]]&lt;$F$3),"Last Week","No")</f>
        <v>No</v>
      </c>
      <c r="F4477" s="4" t="str">
        <f>VLOOKUP(MONTH(Data[[#This Row],[Min Notif Date]]),Lookup!$G$1:$H$12,2,0)</f>
        <v>8. Aug</v>
      </c>
      <c r="G4477" s="4" t="str">
        <f t="shared" si="69"/>
        <v/>
      </c>
      <c r="H4477" s="4" t="str">
        <f>IF(AND(Data[[#This Row],[Min Notif Time]]&gt;6,Data[[#This Row],[Min Notif Time]]&lt;17),"Business Hours","Non-Business Hours")</f>
        <v>Business Hours</v>
      </c>
      <c r="I4477" s="4" t="str" cm="1">
        <f t="array" ref="I4477">IFERROR(VLOOKUP(Data[[#This Row],[Min Notif Date]],Lookup!$N$1:$P$11,2,0),_xlfn.IFS(VLOOKUP(WEEKDAY(Data[[#This Row],[Min Notif Date]]),Lookup!$J$1:$L$7,3,0)="Weekend","Weekend",VLOOKUP(WEEKDAY(Data[[#This Row],[Min Notif Date]]),Lookup!$J$1:$L$7,3,0)="Weekday","Weekday"))</f>
        <v>Weekday</v>
      </c>
      <c r="J4477" s="4" t="str">
        <f>VLOOKUP(WEEKDAY(Data[[#This Row],[Min Notif Date]]),Lookup!$J$1:$K$7,2,0)</f>
        <v>3. Tue</v>
      </c>
      <c r="K4477" s="105">
        <f>ROUNDDOWN(Data[[#This Row],[PGE Notified Time]],0)</f>
        <v>44796</v>
      </c>
      <c r="L4477" s="4">
        <f>HOUR(Data[[#This Row],[PGE Notified Time]])</f>
        <v>10</v>
      </c>
      <c r="M4477">
        <v>82058</v>
      </c>
      <c r="O4477" t="s">
        <v>20</v>
      </c>
      <c r="P4477" t="s">
        <v>195</v>
      </c>
      <c r="Q4477" t="s">
        <v>20</v>
      </c>
      <c r="R4477" t="s">
        <v>183</v>
      </c>
      <c r="S4477" s="1" t="s">
        <v>171</v>
      </c>
      <c r="T4477" s="1">
        <v>44796.448611111111</v>
      </c>
      <c r="U4477" s="1">
        <v>44796.583333333336</v>
      </c>
      <c r="V4477" t="s">
        <v>184</v>
      </c>
      <c r="W4477" t="s">
        <v>87</v>
      </c>
      <c r="X4477" t="s">
        <v>196</v>
      </c>
      <c r="Y4477" t="s">
        <v>186</v>
      </c>
      <c r="Z4477" t="s">
        <v>187</v>
      </c>
      <c r="AA4477" s="32">
        <v>194</v>
      </c>
    </row>
    <row r="4478" spans="1:27" x14ac:dyDescent="0.3">
      <c r="A4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8" s="4" t="str">
        <f>VLOOKUP(P4478,Lookup!$A$1:$D$19,4,0)</f>
        <v>Bay Area</v>
      </c>
      <c r="C4478" s="4" t="str">
        <f>VLOOKUP(P4478,Lookup!$A$1:$E$19,5,0)</f>
        <v>Region 3</v>
      </c>
      <c r="D4478" s="4" t="str">
        <f>VLOOKUP(P4478,Lookup!$A$1:$B$19,2,0)</f>
        <v>PN</v>
      </c>
      <c r="E4478" s="4" t="str">
        <f>IF(AND((Data[[#This Row],[Min Notif Date]]&gt;$G$3),Data[[#This Row],[Min Notif Date]]&lt;$F$3),"Last Week","No")</f>
        <v>No</v>
      </c>
      <c r="F4478" s="4" t="str">
        <f>VLOOKUP(MONTH(Data[[#This Row],[Min Notif Date]]),Lookup!$G$1:$H$12,2,0)</f>
        <v>8. Aug</v>
      </c>
      <c r="G4478" s="4" t="str">
        <f t="shared" si="69"/>
        <v/>
      </c>
      <c r="H4478" s="4" t="str">
        <f>IF(AND(Data[[#This Row],[Min Notif Time]]&gt;6,Data[[#This Row],[Min Notif Time]]&lt;17),"Business Hours","Non-Business Hours")</f>
        <v>Business Hours</v>
      </c>
      <c r="I4478" s="4" t="str" cm="1">
        <f t="array" ref="I4478">IFERROR(VLOOKUP(Data[[#This Row],[Min Notif Date]],Lookup!$N$1:$P$11,2,0),_xlfn.IFS(VLOOKUP(WEEKDAY(Data[[#This Row],[Min Notif Date]]),Lookup!$J$1:$L$7,3,0)="Weekend","Weekend",VLOOKUP(WEEKDAY(Data[[#This Row],[Min Notif Date]]),Lookup!$J$1:$L$7,3,0)="Weekday","Weekday"))</f>
        <v>Weekday</v>
      </c>
      <c r="J4478" s="4" t="str">
        <f>VLOOKUP(WEEKDAY(Data[[#This Row],[Min Notif Date]]),Lookup!$J$1:$K$7,2,0)</f>
        <v>3. Tue</v>
      </c>
      <c r="K4478" s="105">
        <f>ROUNDDOWN(Data[[#This Row],[PGE Notified Time]],0)</f>
        <v>44796</v>
      </c>
      <c r="L4478" s="4">
        <f>HOUR(Data[[#This Row],[PGE Notified Time]])</f>
        <v>16</v>
      </c>
      <c r="M4478">
        <v>82089</v>
      </c>
      <c r="O4478" t="s">
        <v>20</v>
      </c>
      <c r="P4478" t="s">
        <v>197</v>
      </c>
      <c r="Q4478" t="s">
        <v>20</v>
      </c>
      <c r="R4478" t="s">
        <v>191</v>
      </c>
      <c r="S4478" s="1" t="s">
        <v>171</v>
      </c>
      <c r="T4478" s="1">
        <v>44796.676388888889</v>
      </c>
      <c r="U4478" s="1">
        <v>44796.805555555555</v>
      </c>
      <c r="V4478" t="s">
        <v>184</v>
      </c>
      <c r="W4478" t="s">
        <v>87</v>
      </c>
      <c r="X4478" t="s">
        <v>426</v>
      </c>
      <c r="Y4478" t="s">
        <v>186</v>
      </c>
      <c r="Z4478" t="s">
        <v>187</v>
      </c>
      <c r="AA4478" s="32">
        <v>186</v>
      </c>
    </row>
    <row r="4479" spans="1:27" x14ac:dyDescent="0.3">
      <c r="A4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9" s="4" t="str">
        <f>VLOOKUP(P4479,Lookup!$A$1:$D$19,4,0)</f>
        <v>Bay Area</v>
      </c>
      <c r="C4479" s="4" t="str">
        <f>VLOOKUP(P4479,Lookup!$A$1:$E$19,5,0)</f>
        <v>Region 3</v>
      </c>
      <c r="D4479" s="4" t="str">
        <f>VLOOKUP(P4479,Lookup!$A$1:$B$19,2,0)</f>
        <v>EB</v>
      </c>
      <c r="E4479" s="4" t="str">
        <f>IF(AND((Data[[#This Row],[Min Notif Date]]&gt;$G$3),Data[[#This Row],[Min Notif Date]]&lt;$F$3),"Last Week","No")</f>
        <v>No</v>
      </c>
      <c r="F4479" s="4" t="str">
        <f>VLOOKUP(MONTH(Data[[#This Row],[Min Notif Date]]),Lookup!$G$1:$H$12,2,0)</f>
        <v>8. Aug</v>
      </c>
      <c r="G4479" s="4" t="str">
        <f t="shared" si="69"/>
        <v/>
      </c>
      <c r="H4479" s="4" t="str">
        <f>IF(AND(Data[[#This Row],[Min Notif Time]]&gt;6,Data[[#This Row],[Min Notif Time]]&lt;17),"Business Hours","Non-Business Hours")</f>
        <v>Business Hours</v>
      </c>
      <c r="I4479" s="4" t="str" cm="1">
        <f t="array" ref="I4479">IFERROR(VLOOKUP(Data[[#This Row],[Min Notif Date]],Lookup!$N$1:$P$11,2,0),_xlfn.IFS(VLOOKUP(WEEKDAY(Data[[#This Row],[Min Notif Date]]),Lookup!$J$1:$L$7,3,0)="Weekend","Weekend",VLOOKUP(WEEKDAY(Data[[#This Row],[Min Notif Date]]),Lookup!$J$1:$L$7,3,0)="Weekday","Weekday"))</f>
        <v>Weekday</v>
      </c>
      <c r="J4479" s="4" t="str">
        <f>VLOOKUP(WEEKDAY(Data[[#This Row],[Min Notif Date]]),Lookup!$J$1:$K$7,2,0)</f>
        <v>3. Tue</v>
      </c>
      <c r="K4479" s="105">
        <f>ROUNDDOWN(Data[[#This Row],[PGE Notified Time]],0)</f>
        <v>44796</v>
      </c>
      <c r="L4479" s="4">
        <f>HOUR(Data[[#This Row],[PGE Notified Time]])</f>
        <v>12</v>
      </c>
      <c r="M4479">
        <v>82073</v>
      </c>
      <c r="O4479" t="s">
        <v>20</v>
      </c>
      <c r="P4479" t="s">
        <v>182</v>
      </c>
      <c r="Q4479" t="s">
        <v>20</v>
      </c>
      <c r="R4479" t="s">
        <v>183</v>
      </c>
      <c r="S4479" s="1" t="s">
        <v>171</v>
      </c>
      <c r="T4479" s="1">
        <v>44796.53402777778</v>
      </c>
      <c r="U4479" s="1">
        <v>44796.631944444445</v>
      </c>
      <c r="V4479" t="s">
        <v>184</v>
      </c>
      <c r="W4479" t="s">
        <v>85</v>
      </c>
      <c r="X4479" t="s">
        <v>319</v>
      </c>
      <c r="Y4479" t="s">
        <v>186</v>
      </c>
      <c r="Z4479" t="s">
        <v>187</v>
      </c>
      <c r="AA4479" s="32">
        <v>141</v>
      </c>
    </row>
    <row r="4480" spans="1:27" x14ac:dyDescent="0.3">
      <c r="A4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0" s="4" t="str">
        <f>VLOOKUP(P4480,Lookup!$A$1:$D$19,4,0)</f>
        <v>Central Valley</v>
      </c>
      <c r="C4480" s="4" t="str">
        <f>VLOOKUP(P4480,Lookup!$A$1:$E$19,5,0)</f>
        <v>Region 5</v>
      </c>
      <c r="D4480" s="4" t="str">
        <f>VLOOKUP(P4480,Lookup!$A$1:$B$19,2,0)</f>
        <v>KE</v>
      </c>
      <c r="E4480" s="4" t="str">
        <f>IF(AND((Data[[#This Row],[Min Notif Date]]&gt;$G$3),Data[[#This Row],[Min Notif Date]]&lt;$F$3),"Last Week","No")</f>
        <v>No</v>
      </c>
      <c r="F4480" s="4" t="str">
        <f>VLOOKUP(MONTH(Data[[#This Row],[Min Notif Date]]),Lookup!$G$1:$H$12,2,0)</f>
        <v>8. Aug</v>
      </c>
      <c r="G4480" s="4" t="str">
        <f t="shared" si="69"/>
        <v/>
      </c>
      <c r="H4480" s="4" t="str">
        <f>IF(AND(Data[[#This Row],[Min Notif Time]]&gt;6,Data[[#This Row],[Min Notif Time]]&lt;17),"Business Hours","Non-Business Hours")</f>
        <v>Business Hours</v>
      </c>
      <c r="I4480" s="4" t="str" cm="1">
        <f t="array" ref="I4480">IFERROR(VLOOKUP(Data[[#This Row],[Min Notif Date]],Lookup!$N$1:$P$11,2,0),_xlfn.IFS(VLOOKUP(WEEKDAY(Data[[#This Row],[Min Notif Date]]),Lookup!$J$1:$L$7,3,0)="Weekend","Weekend",VLOOKUP(WEEKDAY(Data[[#This Row],[Min Notif Date]]),Lookup!$J$1:$L$7,3,0)="Weekday","Weekday"))</f>
        <v>Weekday</v>
      </c>
      <c r="J4480" s="4" t="str">
        <f>VLOOKUP(WEEKDAY(Data[[#This Row],[Min Notif Date]]),Lookup!$J$1:$K$7,2,0)</f>
        <v>3. Tue</v>
      </c>
      <c r="K4480" s="105">
        <f>ROUNDDOWN(Data[[#This Row],[PGE Notified Time]],0)</f>
        <v>44796</v>
      </c>
      <c r="L4480" s="4">
        <f>HOUR(Data[[#This Row],[PGE Notified Time]])</f>
        <v>15</v>
      </c>
      <c r="M4480">
        <v>82084</v>
      </c>
      <c r="N4480">
        <v>7830576802</v>
      </c>
      <c r="O4480" t="s">
        <v>25</v>
      </c>
      <c r="P4480" t="s">
        <v>206</v>
      </c>
      <c r="Q4480" t="s">
        <v>213</v>
      </c>
      <c r="R4480" t="s">
        <v>183</v>
      </c>
      <c r="S4480" s="1">
        <v>44796.620983796296</v>
      </c>
      <c r="T4480" s="1">
        <v>44796.6253125</v>
      </c>
      <c r="U4480" s="1">
        <v>44796.695833333331</v>
      </c>
      <c r="V4480" t="s">
        <v>184</v>
      </c>
      <c r="W4480" t="s">
        <v>87</v>
      </c>
      <c r="X4480" t="s">
        <v>228</v>
      </c>
      <c r="Y4480" t="s">
        <v>186</v>
      </c>
      <c r="Z4480" t="s">
        <v>187</v>
      </c>
      <c r="AA4480" s="32">
        <v>107.783333333</v>
      </c>
    </row>
    <row r="4481" spans="1:27" x14ac:dyDescent="0.3">
      <c r="A4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1" s="4" t="str">
        <f>VLOOKUP(P4481,Lookup!$A$1:$D$19,4,0)</f>
        <v>Central Valley</v>
      </c>
      <c r="C4481" s="4" t="str">
        <f>VLOOKUP(P4481,Lookup!$A$1:$E$19,5,0)</f>
        <v>Region 5</v>
      </c>
      <c r="D4481" s="4" t="str">
        <f>VLOOKUP(P4481,Lookup!$A$1:$B$19,2,0)</f>
        <v>KE</v>
      </c>
      <c r="E4481" s="4" t="str">
        <f>IF(AND((Data[[#This Row],[Min Notif Date]]&gt;$G$3),Data[[#This Row],[Min Notif Date]]&lt;$F$3),"Last Week","No")</f>
        <v>No</v>
      </c>
      <c r="F4481" s="4" t="str">
        <f>VLOOKUP(MONTH(Data[[#This Row],[Min Notif Date]]),Lookup!$G$1:$H$12,2,0)</f>
        <v>8. Aug</v>
      </c>
      <c r="G4481" s="4" t="str">
        <f t="shared" si="69"/>
        <v/>
      </c>
      <c r="H4481" s="4" t="str">
        <f>IF(AND(Data[[#This Row],[Min Notif Time]]&gt;6,Data[[#This Row],[Min Notif Time]]&lt;17),"Business Hours","Non-Business Hours")</f>
        <v>Business Hours</v>
      </c>
      <c r="I4481" s="4" t="str" cm="1">
        <f t="array" ref="I4481">IFERROR(VLOOKUP(Data[[#This Row],[Min Notif Date]],Lookup!$N$1:$P$11,2,0),_xlfn.IFS(VLOOKUP(WEEKDAY(Data[[#This Row],[Min Notif Date]]),Lookup!$J$1:$L$7,3,0)="Weekend","Weekend",VLOOKUP(WEEKDAY(Data[[#This Row],[Min Notif Date]]),Lookup!$J$1:$L$7,3,0)="Weekday","Weekday"))</f>
        <v>Weekday</v>
      </c>
      <c r="J4481" s="4" t="str">
        <f>VLOOKUP(WEEKDAY(Data[[#This Row],[Min Notif Date]]),Lookup!$J$1:$K$7,2,0)</f>
        <v>3. Tue</v>
      </c>
      <c r="K4481" s="105">
        <f>ROUNDDOWN(Data[[#This Row],[PGE Notified Time]],0)</f>
        <v>44796</v>
      </c>
      <c r="L4481" s="4">
        <f>HOUR(Data[[#This Row],[PGE Notified Time]])</f>
        <v>9</v>
      </c>
      <c r="M4481">
        <v>82051</v>
      </c>
      <c r="O4481" t="s">
        <v>20</v>
      </c>
      <c r="P4481" t="s">
        <v>206</v>
      </c>
      <c r="Q4481" t="s">
        <v>20</v>
      </c>
      <c r="R4481" t="s">
        <v>183</v>
      </c>
      <c r="S4481" s="1" t="s">
        <v>171</v>
      </c>
      <c r="T4481" s="1">
        <v>44796.411111111112</v>
      </c>
      <c r="U4481" s="1">
        <v>44796.479166666664</v>
      </c>
      <c r="V4481" t="s">
        <v>184</v>
      </c>
      <c r="W4481" t="s">
        <v>85</v>
      </c>
      <c r="X4481" t="s">
        <v>221</v>
      </c>
      <c r="Y4481" t="s">
        <v>186</v>
      </c>
      <c r="Z4481" t="s">
        <v>187</v>
      </c>
      <c r="AA4481" s="32">
        <v>98</v>
      </c>
    </row>
    <row r="4482" spans="1:27" x14ac:dyDescent="0.3">
      <c r="A4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2" s="4" t="str">
        <f>VLOOKUP(P4482,Lookup!$A$1:$D$19,4,0)</f>
        <v>Central Valley</v>
      </c>
      <c r="C4482" s="4" t="str">
        <f>VLOOKUP(P4482,Lookup!$A$1:$E$19,5,0)</f>
        <v>Region 5</v>
      </c>
      <c r="D4482" s="4" t="str">
        <f>VLOOKUP(P4482,Lookup!$A$1:$B$19,2,0)</f>
        <v>YO</v>
      </c>
      <c r="E4482" s="4" t="str">
        <f>IF(AND((Data[[#This Row],[Min Notif Date]]&gt;$G$3),Data[[#This Row],[Min Notif Date]]&lt;$F$3),"Last Week","No")</f>
        <v>No</v>
      </c>
      <c r="F4482" s="4" t="str">
        <f>VLOOKUP(MONTH(Data[[#This Row],[Min Notif Date]]),Lookup!$G$1:$H$12,2,0)</f>
        <v>8. Aug</v>
      </c>
      <c r="G4482" s="4" t="str">
        <f t="shared" si="69"/>
        <v/>
      </c>
      <c r="H4482" s="4" t="str">
        <f>IF(AND(Data[[#This Row],[Min Notif Time]]&gt;6,Data[[#This Row],[Min Notif Time]]&lt;17),"Business Hours","Non-Business Hours")</f>
        <v>Business Hours</v>
      </c>
      <c r="I4482" s="4" t="str" cm="1">
        <f t="array" ref="I4482">IFERROR(VLOOKUP(Data[[#This Row],[Min Notif Date]],Lookup!$N$1:$P$11,2,0),_xlfn.IFS(VLOOKUP(WEEKDAY(Data[[#This Row],[Min Notif Date]]),Lookup!$J$1:$L$7,3,0)="Weekend","Weekend",VLOOKUP(WEEKDAY(Data[[#This Row],[Min Notif Date]]),Lookup!$J$1:$L$7,3,0)="Weekday","Weekday"))</f>
        <v>Weekday</v>
      </c>
      <c r="J4482" s="4" t="str">
        <f>VLOOKUP(WEEKDAY(Data[[#This Row],[Min Notif Date]]),Lookup!$J$1:$K$7,2,0)</f>
        <v>3. Tue</v>
      </c>
      <c r="K4482" s="105">
        <f>ROUNDDOWN(Data[[#This Row],[PGE Notified Time]],0)</f>
        <v>44796</v>
      </c>
      <c r="L4482" s="4">
        <f>HOUR(Data[[#This Row],[PGE Notified Time]])</f>
        <v>10</v>
      </c>
      <c r="M4482">
        <v>82057</v>
      </c>
      <c r="N4482">
        <v>9257540291</v>
      </c>
      <c r="O4482" t="s">
        <v>23</v>
      </c>
      <c r="P4482" t="s">
        <v>231</v>
      </c>
      <c r="Q4482" t="s">
        <v>213</v>
      </c>
      <c r="R4482" t="s">
        <v>193</v>
      </c>
      <c r="S4482" s="1">
        <v>44796.445717592593</v>
      </c>
      <c r="T4482" s="1">
        <v>44796.446863425925</v>
      </c>
      <c r="U4482" s="1">
        <v>44796.509027777778</v>
      </c>
      <c r="V4482" t="s">
        <v>184</v>
      </c>
      <c r="W4482" t="s">
        <v>87</v>
      </c>
      <c r="X4482" t="s">
        <v>476</v>
      </c>
      <c r="Y4482" t="s">
        <v>186</v>
      </c>
      <c r="Z4482" t="s">
        <v>187</v>
      </c>
      <c r="AA4482" s="32">
        <v>91.166666667000001</v>
      </c>
    </row>
    <row r="4483" spans="1:27" x14ac:dyDescent="0.3">
      <c r="A4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3" s="4" t="str">
        <f>VLOOKUP(P4483,Lookup!$A$1:$D$19,4,0)</f>
        <v>Bay Area</v>
      </c>
      <c r="C4483" s="4" t="str">
        <f>VLOOKUP(P4483,Lookup!$A$1:$E$19,5,0)</f>
        <v>Region 3</v>
      </c>
      <c r="D4483" s="4" t="str">
        <f>VLOOKUP(P4483,Lookup!$A$1:$B$19,2,0)</f>
        <v>MI</v>
      </c>
      <c r="E4483" s="4" t="str">
        <f>IF(AND((Data[[#This Row],[Min Notif Date]]&gt;$G$3),Data[[#This Row],[Min Notif Date]]&lt;$F$3),"Last Week","No")</f>
        <v>No</v>
      </c>
      <c r="F4483" s="4" t="str">
        <f>VLOOKUP(MONTH(Data[[#This Row],[Min Notif Date]]),Lookup!$G$1:$H$12,2,0)</f>
        <v>8. Aug</v>
      </c>
      <c r="G4483" s="4" t="str">
        <f t="shared" si="69"/>
        <v/>
      </c>
      <c r="H4483" s="4" t="str">
        <f>IF(AND(Data[[#This Row],[Min Notif Time]]&gt;6,Data[[#This Row],[Min Notif Time]]&lt;17),"Business Hours","Non-Business Hours")</f>
        <v>Business Hours</v>
      </c>
      <c r="I4483" s="4" t="str" cm="1">
        <f t="array" ref="I4483">IFERROR(VLOOKUP(Data[[#This Row],[Min Notif Date]],Lookup!$N$1:$P$11,2,0),_xlfn.IFS(VLOOKUP(WEEKDAY(Data[[#This Row],[Min Notif Date]]),Lookup!$J$1:$L$7,3,0)="Weekend","Weekend",VLOOKUP(WEEKDAY(Data[[#This Row],[Min Notif Date]]),Lookup!$J$1:$L$7,3,0)="Weekday","Weekday"))</f>
        <v>Weekday</v>
      </c>
      <c r="J4483" s="4" t="str">
        <f>VLOOKUP(WEEKDAY(Data[[#This Row],[Min Notif Date]]),Lookup!$J$1:$K$7,2,0)</f>
        <v>3. Tue</v>
      </c>
      <c r="K4483" s="105">
        <f>ROUNDDOWN(Data[[#This Row],[PGE Notified Time]],0)</f>
        <v>44796</v>
      </c>
      <c r="L4483" s="4">
        <f>HOUR(Data[[#This Row],[PGE Notified Time]])</f>
        <v>13</v>
      </c>
      <c r="M4483">
        <v>82075</v>
      </c>
      <c r="O4483" t="s">
        <v>20</v>
      </c>
      <c r="P4483" t="s">
        <v>244</v>
      </c>
      <c r="Q4483" t="s">
        <v>20</v>
      </c>
      <c r="R4483" t="s">
        <v>183</v>
      </c>
      <c r="S4483" s="1" t="s">
        <v>171</v>
      </c>
      <c r="T4483" s="1">
        <v>44796.561805555553</v>
      </c>
      <c r="U4483" s="1">
        <v>44796.614583333336</v>
      </c>
      <c r="V4483" t="s">
        <v>184</v>
      </c>
      <c r="W4483" t="s">
        <v>85</v>
      </c>
      <c r="X4483" t="s">
        <v>251</v>
      </c>
      <c r="Y4483" t="s">
        <v>186</v>
      </c>
      <c r="Z4483" t="s">
        <v>187</v>
      </c>
      <c r="AA4483" s="32">
        <v>76</v>
      </c>
    </row>
    <row r="4484" spans="1:27" x14ac:dyDescent="0.3">
      <c r="A4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4" s="4" t="str">
        <f>VLOOKUP(P4484,Lookup!$A$1:$D$19,4,0)</f>
        <v>Bay Area</v>
      </c>
      <c r="C4484" s="4" t="str">
        <f>VLOOKUP(P4484,Lookup!$A$1:$E$19,5,0)</f>
        <v>Region 3</v>
      </c>
      <c r="D4484" s="4" t="str">
        <f>VLOOKUP(P4484,Lookup!$A$1:$B$19,2,0)</f>
        <v>EB</v>
      </c>
      <c r="E4484" s="4" t="str">
        <f>IF(AND((Data[[#This Row],[Min Notif Date]]&gt;$G$3),Data[[#This Row],[Min Notif Date]]&lt;$F$3),"Last Week","No")</f>
        <v>No</v>
      </c>
      <c r="F4484" s="4" t="str">
        <f>VLOOKUP(MONTH(Data[[#This Row],[Min Notif Date]]),Lookup!$G$1:$H$12,2,0)</f>
        <v>8. Aug</v>
      </c>
      <c r="G4484" s="4" t="str">
        <f t="shared" si="69"/>
        <v/>
      </c>
      <c r="H4484" s="4" t="str">
        <f>IF(AND(Data[[#This Row],[Min Notif Time]]&gt;6,Data[[#This Row],[Min Notif Time]]&lt;17),"Business Hours","Non-Business Hours")</f>
        <v>Business Hours</v>
      </c>
      <c r="I4484" s="4" t="str" cm="1">
        <f t="array" ref="I4484">IFERROR(VLOOKUP(Data[[#This Row],[Min Notif Date]],Lookup!$N$1:$P$11,2,0),_xlfn.IFS(VLOOKUP(WEEKDAY(Data[[#This Row],[Min Notif Date]]),Lookup!$J$1:$L$7,3,0)="Weekend","Weekend",VLOOKUP(WEEKDAY(Data[[#This Row],[Min Notif Date]]),Lookup!$J$1:$L$7,3,0)="Weekday","Weekday"))</f>
        <v>Weekday</v>
      </c>
      <c r="J4484" s="4" t="str">
        <f>VLOOKUP(WEEKDAY(Data[[#This Row],[Min Notif Date]]),Lookup!$J$1:$K$7,2,0)</f>
        <v>3. Tue</v>
      </c>
      <c r="K4484" s="105">
        <f>ROUNDDOWN(Data[[#This Row],[PGE Notified Time]],0)</f>
        <v>44796</v>
      </c>
      <c r="L4484" s="4">
        <f>HOUR(Data[[#This Row],[PGE Notified Time]])</f>
        <v>11</v>
      </c>
      <c r="M4484">
        <v>82065</v>
      </c>
      <c r="O4484" t="s">
        <v>20</v>
      </c>
      <c r="P4484" t="s">
        <v>182</v>
      </c>
      <c r="Q4484" t="s">
        <v>20</v>
      </c>
      <c r="R4484" t="s">
        <v>193</v>
      </c>
      <c r="S4484" s="1" t="s">
        <v>171</v>
      </c>
      <c r="T4484" s="1">
        <v>44796.470833333333</v>
      </c>
      <c r="U4484" s="1">
        <v>44796.520833333336</v>
      </c>
      <c r="V4484" t="s">
        <v>184</v>
      </c>
      <c r="W4484" t="s">
        <v>85</v>
      </c>
      <c r="X4484" t="s">
        <v>328</v>
      </c>
      <c r="Y4484" t="s">
        <v>186</v>
      </c>
      <c r="Z4484" t="s">
        <v>187</v>
      </c>
      <c r="AA4484" s="32">
        <v>72</v>
      </c>
    </row>
    <row r="4485" spans="1:27" x14ac:dyDescent="0.3">
      <c r="A4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5" s="4" t="str">
        <f>VLOOKUP(P4485,Lookup!$A$1:$D$19,4,0)</f>
        <v>Bay Area</v>
      </c>
      <c r="C4485" s="4" t="str">
        <f>VLOOKUP(P4485,Lookup!$A$1:$E$19,5,0)</f>
        <v>Region 3</v>
      </c>
      <c r="D4485" s="4" t="str">
        <f>VLOOKUP(P4485,Lookup!$A$1:$B$19,2,0)</f>
        <v>SF</v>
      </c>
      <c r="E4485" s="4" t="str">
        <f>IF(AND((Data[[#This Row],[Min Notif Date]]&gt;$G$3),Data[[#This Row],[Min Notif Date]]&lt;$F$3),"Last Week","No")</f>
        <v>No</v>
      </c>
      <c r="F4485" s="4" t="str">
        <f>VLOOKUP(MONTH(Data[[#This Row],[Min Notif Date]]),Lookup!$G$1:$H$12,2,0)</f>
        <v>8. Aug</v>
      </c>
      <c r="G4485" s="4" t="str">
        <f t="shared" ref="G4485:G4548" si="70">IF(AA4485&lt;0,"Negative","")</f>
        <v/>
      </c>
      <c r="H4485" s="4" t="str">
        <f>IF(AND(Data[[#This Row],[Min Notif Time]]&gt;6,Data[[#This Row],[Min Notif Time]]&lt;17),"Business Hours","Non-Business Hours")</f>
        <v>Business Hours</v>
      </c>
      <c r="I4485" s="4" t="str" cm="1">
        <f t="array" ref="I4485">IFERROR(VLOOKUP(Data[[#This Row],[Min Notif Date]],Lookup!$N$1:$P$11,2,0),_xlfn.IFS(VLOOKUP(WEEKDAY(Data[[#This Row],[Min Notif Date]]),Lookup!$J$1:$L$7,3,0)="Weekend","Weekend",VLOOKUP(WEEKDAY(Data[[#This Row],[Min Notif Date]]),Lookup!$J$1:$L$7,3,0)="Weekday","Weekday"))</f>
        <v>Weekday</v>
      </c>
      <c r="J4485" s="4" t="str">
        <f>VLOOKUP(WEEKDAY(Data[[#This Row],[Min Notif Date]]),Lookup!$J$1:$K$7,2,0)</f>
        <v>3. Tue</v>
      </c>
      <c r="K4485" s="105">
        <f>ROUNDDOWN(Data[[#This Row],[PGE Notified Time]],0)</f>
        <v>44796</v>
      </c>
      <c r="L4485" s="4">
        <f>HOUR(Data[[#This Row],[PGE Notified Time]])</f>
        <v>8</v>
      </c>
      <c r="M4485">
        <v>82046</v>
      </c>
      <c r="N4485">
        <v>6253354195</v>
      </c>
      <c r="O4485" t="s">
        <v>25</v>
      </c>
      <c r="P4485" t="s">
        <v>190</v>
      </c>
      <c r="Q4485" t="s">
        <v>213</v>
      </c>
      <c r="R4485" t="s">
        <v>183</v>
      </c>
      <c r="S4485" s="1">
        <v>44796.35800925926</v>
      </c>
      <c r="T4485" s="1">
        <v>44796.360833333332</v>
      </c>
      <c r="U4485" s="1">
        <v>44796.40625</v>
      </c>
      <c r="V4485" t="s">
        <v>184</v>
      </c>
      <c r="W4485" t="s">
        <v>87</v>
      </c>
      <c r="X4485" t="s">
        <v>192</v>
      </c>
      <c r="Y4485" t="s">
        <v>186</v>
      </c>
      <c r="Z4485" t="s">
        <v>187</v>
      </c>
      <c r="AA4485" s="32">
        <v>69.466666666999998</v>
      </c>
    </row>
    <row r="4486" spans="1:27" x14ac:dyDescent="0.3">
      <c r="A4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6" s="4" t="str">
        <f>VLOOKUP(P4486,Lookup!$A$1:$D$19,4,0)</f>
        <v>North Valley</v>
      </c>
      <c r="C4486" s="4" t="str">
        <f>VLOOKUP(P4486,Lookup!$A$1:$E$19,5,0)</f>
        <v>Region 2</v>
      </c>
      <c r="D4486" s="4" t="str">
        <f>VLOOKUP(P4486,Lookup!$A$1:$B$19,2,0)</f>
        <v>SA</v>
      </c>
      <c r="E4486" s="4" t="str">
        <f>IF(AND((Data[[#This Row],[Min Notif Date]]&gt;$G$3),Data[[#This Row],[Min Notif Date]]&lt;$F$3),"Last Week","No")</f>
        <v>No</v>
      </c>
      <c r="F4486" s="4" t="str">
        <f>VLOOKUP(MONTH(Data[[#This Row],[Min Notif Date]]),Lookup!$G$1:$H$12,2,0)</f>
        <v>8. Aug</v>
      </c>
      <c r="G4486" s="4" t="str">
        <f t="shared" si="70"/>
        <v/>
      </c>
      <c r="H4486" s="4" t="str">
        <f>IF(AND(Data[[#This Row],[Min Notif Time]]&gt;6,Data[[#This Row],[Min Notif Time]]&lt;17),"Business Hours","Non-Business Hours")</f>
        <v>Business Hours</v>
      </c>
      <c r="I4486" s="4" t="str" cm="1">
        <f t="array" ref="I4486">IFERROR(VLOOKUP(Data[[#This Row],[Min Notif Date]],Lookup!$N$1:$P$11,2,0),_xlfn.IFS(VLOOKUP(WEEKDAY(Data[[#This Row],[Min Notif Date]]),Lookup!$J$1:$L$7,3,0)="Weekend","Weekend",VLOOKUP(WEEKDAY(Data[[#This Row],[Min Notif Date]]),Lookup!$J$1:$L$7,3,0)="Weekday","Weekday"))</f>
        <v>Weekday</v>
      </c>
      <c r="J4486" s="4" t="str">
        <f>VLOOKUP(WEEKDAY(Data[[#This Row],[Min Notif Date]]),Lookup!$J$1:$K$7,2,0)</f>
        <v>3. Tue</v>
      </c>
      <c r="K4486" s="105">
        <f>ROUNDDOWN(Data[[#This Row],[PGE Notified Time]],0)</f>
        <v>44796</v>
      </c>
      <c r="L4486" s="4">
        <f>HOUR(Data[[#This Row],[PGE Notified Time]])</f>
        <v>12</v>
      </c>
      <c r="M4486">
        <v>82072</v>
      </c>
      <c r="N4486">
        <v>4732488224</v>
      </c>
      <c r="O4486" t="s">
        <v>23</v>
      </c>
      <c r="P4486" t="s">
        <v>210</v>
      </c>
      <c r="Q4486" t="s">
        <v>213</v>
      </c>
      <c r="R4486" t="s">
        <v>193</v>
      </c>
      <c r="S4486" s="1">
        <v>44796.522152777776</v>
      </c>
      <c r="T4486" s="1">
        <v>44796.522916666669</v>
      </c>
      <c r="U4486" s="1">
        <v>44796.5625</v>
      </c>
      <c r="V4486" t="s">
        <v>184</v>
      </c>
      <c r="W4486" t="s">
        <v>85</v>
      </c>
      <c r="X4486" t="s">
        <v>211</v>
      </c>
      <c r="Y4486" t="s">
        <v>186</v>
      </c>
      <c r="Z4486" t="s">
        <v>187</v>
      </c>
      <c r="AA4486" s="32">
        <v>58.1</v>
      </c>
    </row>
    <row r="4487" spans="1:27" x14ac:dyDescent="0.3">
      <c r="A4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7" s="4" t="str">
        <f>VLOOKUP(P4487,Lookup!$A$1:$D$19,4,0)</f>
        <v>North Valley</v>
      </c>
      <c r="C4487" s="4" t="str">
        <f>VLOOKUP(P4487,Lookup!$A$1:$E$19,5,0)</f>
        <v>Region 2</v>
      </c>
      <c r="D4487" s="4" t="str">
        <f>VLOOKUP(P4487,Lookup!$A$1:$B$19,2,0)</f>
        <v>SA</v>
      </c>
      <c r="E4487" s="4" t="str">
        <f>IF(AND((Data[[#This Row],[Min Notif Date]]&gt;$G$3),Data[[#This Row],[Min Notif Date]]&lt;$F$3),"Last Week","No")</f>
        <v>No</v>
      </c>
      <c r="F4487" s="4" t="str">
        <f>VLOOKUP(MONTH(Data[[#This Row],[Min Notif Date]]),Lookup!$G$1:$H$12,2,0)</f>
        <v>8. Aug</v>
      </c>
      <c r="G4487" s="4" t="str">
        <f t="shared" si="70"/>
        <v/>
      </c>
      <c r="H4487" s="4" t="str">
        <f>IF(AND(Data[[#This Row],[Min Notif Time]]&gt;6,Data[[#This Row],[Min Notif Time]]&lt;17),"Business Hours","Non-Business Hours")</f>
        <v>Business Hours</v>
      </c>
      <c r="I4487" s="4" t="str" cm="1">
        <f t="array" ref="I4487">IFERROR(VLOOKUP(Data[[#This Row],[Min Notif Date]],Lookup!$N$1:$P$11,2,0),_xlfn.IFS(VLOOKUP(WEEKDAY(Data[[#This Row],[Min Notif Date]]),Lookup!$J$1:$L$7,3,0)="Weekend","Weekend",VLOOKUP(WEEKDAY(Data[[#This Row],[Min Notif Date]]),Lookup!$J$1:$L$7,3,0)="Weekday","Weekday"))</f>
        <v>Weekday</v>
      </c>
      <c r="J4487" s="4" t="str">
        <f>VLOOKUP(WEEKDAY(Data[[#This Row],[Min Notif Date]]),Lookup!$J$1:$K$7,2,0)</f>
        <v>3. Tue</v>
      </c>
      <c r="K4487" s="105">
        <f>ROUNDDOWN(Data[[#This Row],[PGE Notified Time]],0)</f>
        <v>44796</v>
      </c>
      <c r="L4487" s="4">
        <f>HOUR(Data[[#This Row],[PGE Notified Time]])</f>
        <v>13</v>
      </c>
      <c r="M4487">
        <v>82076</v>
      </c>
      <c r="N4487">
        <v>6376077</v>
      </c>
      <c r="O4487" t="s">
        <v>23</v>
      </c>
      <c r="P4487" t="s">
        <v>210</v>
      </c>
      <c r="Q4487" t="s">
        <v>213</v>
      </c>
      <c r="R4487" t="s">
        <v>193</v>
      </c>
      <c r="S4487" s="1">
        <v>44796.568993055553</v>
      </c>
      <c r="T4487" s="1">
        <v>44796.569618055553</v>
      </c>
      <c r="U4487" s="1">
        <v>44796.607638888891</v>
      </c>
      <c r="V4487" t="s">
        <v>184</v>
      </c>
      <c r="W4487" t="s">
        <v>85</v>
      </c>
      <c r="X4487" t="s">
        <v>268</v>
      </c>
      <c r="Y4487" t="s">
        <v>186</v>
      </c>
      <c r="Z4487" t="s">
        <v>187</v>
      </c>
      <c r="AA4487" s="32">
        <v>55.65</v>
      </c>
    </row>
    <row r="4488" spans="1:27" x14ac:dyDescent="0.3">
      <c r="A4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8" s="4" t="str">
        <f>VLOOKUP(P4488,Lookup!$A$1:$D$19,4,0)</f>
        <v>South Bay</v>
      </c>
      <c r="C4488" s="4" t="str">
        <f>VLOOKUP(P4488,Lookup!$A$1:$E$19,5,0)</f>
        <v>Region 4</v>
      </c>
      <c r="D4488" s="4" t="str">
        <f>VLOOKUP(P4488,Lookup!$A$1:$B$19,2,0)</f>
        <v>CC</v>
      </c>
      <c r="E4488" s="4" t="str">
        <f>IF(AND((Data[[#This Row],[Min Notif Date]]&gt;$G$3),Data[[#This Row],[Min Notif Date]]&lt;$F$3),"Last Week","No")</f>
        <v>No</v>
      </c>
      <c r="F4488" s="4" t="str">
        <f>VLOOKUP(MONTH(Data[[#This Row],[Min Notif Date]]),Lookup!$G$1:$H$12,2,0)</f>
        <v>8. Aug</v>
      </c>
      <c r="G4488" s="4" t="str">
        <f t="shared" si="70"/>
        <v/>
      </c>
      <c r="H4488" s="4" t="str">
        <f>IF(AND(Data[[#This Row],[Min Notif Time]]&gt;6,Data[[#This Row],[Min Notif Time]]&lt;17),"Business Hours","Non-Business Hours")</f>
        <v>Business Hours</v>
      </c>
      <c r="I4488" s="4" t="str" cm="1">
        <f t="array" ref="I4488">IFERROR(VLOOKUP(Data[[#This Row],[Min Notif Date]],Lookup!$N$1:$P$11,2,0),_xlfn.IFS(VLOOKUP(WEEKDAY(Data[[#This Row],[Min Notif Date]]),Lookup!$J$1:$L$7,3,0)="Weekend","Weekend",VLOOKUP(WEEKDAY(Data[[#This Row],[Min Notif Date]]),Lookup!$J$1:$L$7,3,0)="Weekday","Weekday"))</f>
        <v>Weekday</v>
      </c>
      <c r="J4488" s="4" t="str">
        <f>VLOOKUP(WEEKDAY(Data[[#This Row],[Min Notif Date]]),Lookup!$J$1:$K$7,2,0)</f>
        <v>3. Tue</v>
      </c>
      <c r="K4488" s="105">
        <f>ROUNDDOWN(Data[[#This Row],[PGE Notified Time]],0)</f>
        <v>44796</v>
      </c>
      <c r="L4488" s="4">
        <f>HOUR(Data[[#This Row],[PGE Notified Time]])</f>
        <v>10</v>
      </c>
      <c r="M4488">
        <v>82054</v>
      </c>
      <c r="N4488">
        <v>8666918766</v>
      </c>
      <c r="O4488" t="s">
        <v>25</v>
      </c>
      <c r="P4488" t="s">
        <v>225</v>
      </c>
      <c r="Q4488" t="s">
        <v>213</v>
      </c>
      <c r="R4488" t="s">
        <v>183</v>
      </c>
      <c r="S4488" s="1">
        <v>44796.421458333331</v>
      </c>
      <c r="T4488" s="1">
        <v>44796.424930555557</v>
      </c>
      <c r="U4488" s="1">
        <v>44796.452777777777</v>
      </c>
      <c r="V4488" t="s">
        <v>184</v>
      </c>
      <c r="W4488" t="s">
        <v>87</v>
      </c>
      <c r="X4488" t="s">
        <v>366</v>
      </c>
      <c r="Y4488" t="s">
        <v>186</v>
      </c>
      <c r="Z4488" t="s">
        <v>187</v>
      </c>
      <c r="AA4488" s="32">
        <v>45.1</v>
      </c>
    </row>
    <row r="4489" spans="1:27" x14ac:dyDescent="0.3">
      <c r="A4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9" s="4" t="str">
        <f>VLOOKUP(P4489,Lookup!$A$1:$D$19,4,0)</f>
        <v>Central Valley</v>
      </c>
      <c r="C4489" s="4" t="str">
        <f>VLOOKUP(P4489,Lookup!$A$1:$E$19,5,0)</f>
        <v>Region 5</v>
      </c>
      <c r="D4489" s="4" t="str">
        <f>VLOOKUP(P4489,Lookup!$A$1:$B$19,2,0)</f>
        <v>YO</v>
      </c>
      <c r="E4489" s="4" t="str">
        <f>IF(AND((Data[[#This Row],[Min Notif Date]]&gt;$G$3),Data[[#This Row],[Min Notif Date]]&lt;$F$3),"Last Week","No")</f>
        <v>No</v>
      </c>
      <c r="F4489" s="4" t="str">
        <f>VLOOKUP(MONTH(Data[[#This Row],[Min Notif Date]]),Lookup!$G$1:$H$12,2,0)</f>
        <v>8. Aug</v>
      </c>
      <c r="G4489" s="4" t="str">
        <f t="shared" si="70"/>
        <v/>
      </c>
      <c r="H4489" s="4" t="str">
        <f>IF(AND(Data[[#This Row],[Min Notif Time]]&gt;6,Data[[#This Row],[Min Notif Time]]&lt;17),"Business Hours","Non-Business Hours")</f>
        <v>Business Hours</v>
      </c>
      <c r="I4489" s="4" t="str" cm="1">
        <f t="array" ref="I4489">IFERROR(VLOOKUP(Data[[#This Row],[Min Notif Date]],Lookup!$N$1:$P$11,2,0),_xlfn.IFS(VLOOKUP(WEEKDAY(Data[[#This Row],[Min Notif Date]]),Lookup!$J$1:$L$7,3,0)="Weekend","Weekend",VLOOKUP(WEEKDAY(Data[[#This Row],[Min Notif Date]]),Lookup!$J$1:$L$7,3,0)="Weekday","Weekday"))</f>
        <v>Weekday</v>
      </c>
      <c r="J4489" s="4" t="str">
        <f>VLOOKUP(WEEKDAY(Data[[#This Row],[Min Notif Date]]),Lookup!$J$1:$K$7,2,0)</f>
        <v>3. Tue</v>
      </c>
      <c r="K4489" s="105">
        <f>ROUNDDOWN(Data[[#This Row],[PGE Notified Time]],0)</f>
        <v>44796</v>
      </c>
      <c r="L4489" s="4">
        <f>HOUR(Data[[#This Row],[PGE Notified Time]])</f>
        <v>10</v>
      </c>
      <c r="M4489">
        <v>82053</v>
      </c>
      <c r="N4489">
        <v>9312677623</v>
      </c>
      <c r="O4489" t="s">
        <v>25</v>
      </c>
      <c r="P4489" t="s">
        <v>231</v>
      </c>
      <c r="Q4489" t="s">
        <v>198</v>
      </c>
      <c r="R4489" t="s">
        <v>191</v>
      </c>
      <c r="S4489" s="1">
        <v>44796.399224537039</v>
      </c>
      <c r="T4489" s="1">
        <v>44796.420844907407</v>
      </c>
      <c r="U4489" s="1">
        <v>44796.429861111108</v>
      </c>
      <c r="V4489" t="s">
        <v>184</v>
      </c>
      <c r="W4489" t="s">
        <v>87</v>
      </c>
      <c r="X4489" t="s">
        <v>232</v>
      </c>
      <c r="Y4489" t="s">
        <v>186</v>
      </c>
      <c r="Z4489" t="s">
        <v>187</v>
      </c>
      <c r="AA4489" s="32">
        <v>44.116666666999997</v>
      </c>
    </row>
    <row r="4490" spans="1:27" x14ac:dyDescent="0.3">
      <c r="A4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0" s="4" t="str">
        <f>VLOOKUP(P4490,Lookup!$A$1:$D$19,4,0)</f>
        <v>South Bay</v>
      </c>
      <c r="C4490" s="4" t="str">
        <f>VLOOKUP(P4490,Lookup!$A$1:$E$19,5,0)</f>
        <v>Region 4</v>
      </c>
      <c r="D4490" s="4" t="str">
        <f>VLOOKUP(P4490,Lookup!$A$1:$B$19,2,0)</f>
        <v>SJ</v>
      </c>
      <c r="E4490" s="4" t="str">
        <f>IF(AND((Data[[#This Row],[Min Notif Date]]&gt;$G$3),Data[[#This Row],[Min Notif Date]]&lt;$F$3),"Last Week","No")</f>
        <v>No</v>
      </c>
      <c r="F4490" s="4" t="str">
        <f>VLOOKUP(MONTH(Data[[#This Row],[Min Notif Date]]),Lookup!$G$1:$H$12,2,0)</f>
        <v>8. Aug</v>
      </c>
      <c r="G4490" s="4" t="str">
        <f t="shared" si="70"/>
        <v/>
      </c>
      <c r="H4490" s="4" t="str">
        <f>IF(AND(Data[[#This Row],[Min Notif Time]]&gt;6,Data[[#This Row],[Min Notif Time]]&lt;17),"Business Hours","Non-Business Hours")</f>
        <v>Business Hours</v>
      </c>
      <c r="I4490" s="4" t="str" cm="1">
        <f t="array" ref="I4490">IFERROR(VLOOKUP(Data[[#This Row],[Min Notif Date]],Lookup!$N$1:$P$11,2,0),_xlfn.IFS(VLOOKUP(WEEKDAY(Data[[#This Row],[Min Notif Date]]),Lookup!$J$1:$L$7,3,0)="Weekend","Weekend",VLOOKUP(WEEKDAY(Data[[#This Row],[Min Notif Date]]),Lookup!$J$1:$L$7,3,0)="Weekday","Weekday"))</f>
        <v>Weekday</v>
      </c>
      <c r="J4490" s="4" t="str">
        <f>VLOOKUP(WEEKDAY(Data[[#This Row],[Min Notif Date]]),Lookup!$J$1:$K$7,2,0)</f>
        <v>3. Tue</v>
      </c>
      <c r="K4490" s="105">
        <f>ROUNDDOWN(Data[[#This Row],[PGE Notified Time]],0)</f>
        <v>44796</v>
      </c>
      <c r="L4490" s="4">
        <f>HOUR(Data[[#This Row],[PGE Notified Time]])</f>
        <v>12</v>
      </c>
      <c r="M4490">
        <v>82071</v>
      </c>
      <c r="O4490" t="s">
        <v>20</v>
      </c>
      <c r="P4490" t="s">
        <v>288</v>
      </c>
      <c r="Q4490" t="s">
        <v>20</v>
      </c>
      <c r="R4490" t="s">
        <v>191</v>
      </c>
      <c r="S4490" s="1" t="s">
        <v>171</v>
      </c>
      <c r="T4490" s="1">
        <v>44796.521527777775</v>
      </c>
      <c r="U4490" s="1">
        <v>44796.552083333336</v>
      </c>
      <c r="V4490" t="s">
        <v>184</v>
      </c>
      <c r="W4490" t="s">
        <v>85</v>
      </c>
      <c r="X4490" t="s">
        <v>293</v>
      </c>
      <c r="Y4490" t="s">
        <v>186</v>
      </c>
      <c r="Z4490" t="s">
        <v>187</v>
      </c>
      <c r="AA4490" s="32">
        <v>44</v>
      </c>
    </row>
    <row r="4491" spans="1:27" x14ac:dyDescent="0.3">
      <c r="A4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1" s="4" t="str">
        <f>VLOOKUP(P4491,Lookup!$A$1:$D$19,4,0)</f>
        <v>South Bay</v>
      </c>
      <c r="C4491" s="4" t="str">
        <f>VLOOKUP(P4491,Lookup!$A$1:$E$19,5,0)</f>
        <v>Region 4</v>
      </c>
      <c r="D4491" s="4" t="str">
        <f>VLOOKUP(P4491,Lookup!$A$1:$B$19,2,0)</f>
        <v>DA</v>
      </c>
      <c r="E4491" s="4" t="str">
        <f>IF(AND((Data[[#This Row],[Min Notif Date]]&gt;$G$3),Data[[#This Row],[Min Notif Date]]&lt;$F$3),"Last Week","No")</f>
        <v>No</v>
      </c>
      <c r="F4491" s="4" t="str">
        <f>VLOOKUP(MONTH(Data[[#This Row],[Min Notif Date]]),Lookup!$G$1:$H$12,2,0)</f>
        <v>8. Aug</v>
      </c>
      <c r="G4491" s="4" t="str">
        <f t="shared" si="70"/>
        <v/>
      </c>
      <c r="H4491" s="4" t="str">
        <f>IF(AND(Data[[#This Row],[Min Notif Time]]&gt;6,Data[[#This Row],[Min Notif Time]]&lt;17),"Business Hours","Non-Business Hours")</f>
        <v>Business Hours</v>
      </c>
      <c r="I4491" s="4" t="str" cm="1">
        <f t="array" ref="I4491">IFERROR(VLOOKUP(Data[[#This Row],[Min Notif Date]],Lookup!$N$1:$P$11,2,0),_xlfn.IFS(VLOOKUP(WEEKDAY(Data[[#This Row],[Min Notif Date]]),Lookup!$J$1:$L$7,3,0)="Weekend","Weekend",VLOOKUP(WEEKDAY(Data[[#This Row],[Min Notif Date]]),Lookup!$J$1:$L$7,3,0)="Weekday","Weekday"))</f>
        <v>Weekday</v>
      </c>
      <c r="J4491" s="4" t="str">
        <f>VLOOKUP(WEEKDAY(Data[[#This Row],[Min Notif Date]]),Lookup!$J$1:$K$7,2,0)</f>
        <v>3. Tue</v>
      </c>
      <c r="K4491" s="105">
        <f>ROUNDDOWN(Data[[#This Row],[PGE Notified Time]],0)</f>
        <v>44796</v>
      </c>
      <c r="L4491" s="4">
        <f>HOUR(Data[[#This Row],[PGE Notified Time]])</f>
        <v>12</v>
      </c>
      <c r="M4491">
        <v>82068</v>
      </c>
      <c r="N4491">
        <v>9081118853</v>
      </c>
      <c r="O4491" t="s">
        <v>25</v>
      </c>
      <c r="P4491" t="s">
        <v>279</v>
      </c>
      <c r="Q4491" t="s">
        <v>213</v>
      </c>
      <c r="R4491" t="s">
        <v>183</v>
      </c>
      <c r="S4491" s="1">
        <v>44796.503993055558</v>
      </c>
      <c r="T4491" s="1">
        <v>44796.505196759259</v>
      </c>
      <c r="U4491" s="1">
        <v>44796.53125</v>
      </c>
      <c r="V4491" t="s">
        <v>184</v>
      </c>
      <c r="W4491" t="s">
        <v>86</v>
      </c>
      <c r="X4491" t="s">
        <v>343</v>
      </c>
      <c r="Y4491" t="s">
        <v>186</v>
      </c>
      <c r="Z4491" t="s">
        <v>187</v>
      </c>
      <c r="AA4491" s="32">
        <v>39.25</v>
      </c>
    </row>
    <row r="4492" spans="1:27" x14ac:dyDescent="0.3">
      <c r="A4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2" s="4" t="str">
        <f>VLOOKUP(P4492,Lookup!$A$1:$D$19,4,0)</f>
        <v>Bay Area</v>
      </c>
      <c r="C4492" s="4" t="str">
        <f>VLOOKUP(P4492,Lookup!$A$1:$E$19,5,0)</f>
        <v>Region 3</v>
      </c>
      <c r="D4492" s="4" t="str">
        <f>VLOOKUP(P4492,Lookup!$A$1:$B$19,2,0)</f>
        <v>EB</v>
      </c>
      <c r="E4492" s="4" t="str">
        <f>IF(AND((Data[[#This Row],[Min Notif Date]]&gt;$G$3),Data[[#This Row],[Min Notif Date]]&lt;$F$3),"Last Week","No")</f>
        <v>No</v>
      </c>
      <c r="F4492" s="4" t="str">
        <f>VLOOKUP(MONTH(Data[[#This Row],[Min Notif Date]]),Lookup!$G$1:$H$12,2,0)</f>
        <v>8. Aug</v>
      </c>
      <c r="G4492" s="4" t="str">
        <f t="shared" si="70"/>
        <v/>
      </c>
      <c r="H4492" s="4" t="str">
        <f>IF(AND(Data[[#This Row],[Min Notif Time]]&gt;6,Data[[#This Row],[Min Notif Time]]&lt;17),"Business Hours","Non-Business Hours")</f>
        <v>Business Hours</v>
      </c>
      <c r="I4492" s="4" t="str" cm="1">
        <f t="array" ref="I4492">IFERROR(VLOOKUP(Data[[#This Row],[Min Notif Date]],Lookup!$N$1:$P$11,2,0),_xlfn.IFS(VLOOKUP(WEEKDAY(Data[[#This Row],[Min Notif Date]]),Lookup!$J$1:$L$7,3,0)="Weekend","Weekend",VLOOKUP(WEEKDAY(Data[[#This Row],[Min Notif Date]]),Lookup!$J$1:$L$7,3,0)="Weekday","Weekday"))</f>
        <v>Weekday</v>
      </c>
      <c r="J4492" s="4" t="str">
        <f>VLOOKUP(WEEKDAY(Data[[#This Row],[Min Notif Date]]),Lookup!$J$1:$K$7,2,0)</f>
        <v>3. Tue</v>
      </c>
      <c r="K4492" s="105">
        <f>ROUNDDOWN(Data[[#This Row],[PGE Notified Time]],0)</f>
        <v>44796</v>
      </c>
      <c r="L4492" s="4">
        <f>HOUR(Data[[#This Row],[PGE Notified Time]])</f>
        <v>9</v>
      </c>
      <c r="M4492">
        <v>82050</v>
      </c>
      <c r="O4492" t="s">
        <v>20</v>
      </c>
      <c r="P4492" t="s">
        <v>182</v>
      </c>
      <c r="Q4492" t="s">
        <v>20</v>
      </c>
      <c r="R4492" t="s">
        <v>183</v>
      </c>
      <c r="S4492" s="1" t="s">
        <v>171</v>
      </c>
      <c r="T4492" s="1">
        <v>44796.401388888888</v>
      </c>
      <c r="U4492" s="1">
        <v>44796.427083333336</v>
      </c>
      <c r="V4492" t="s">
        <v>184</v>
      </c>
      <c r="W4492" t="s">
        <v>85</v>
      </c>
      <c r="X4492" t="s">
        <v>333</v>
      </c>
      <c r="Y4492" t="s">
        <v>186</v>
      </c>
      <c r="Z4492" t="s">
        <v>187</v>
      </c>
      <c r="AA4492" s="32">
        <v>37</v>
      </c>
    </row>
    <row r="4493" spans="1:27" x14ac:dyDescent="0.3">
      <c r="A4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3" s="4" t="str">
        <f>VLOOKUP(P4493,Lookup!$A$1:$D$19,4,0)</f>
        <v>Bay Area</v>
      </c>
      <c r="C4493" s="4" t="str">
        <f>VLOOKUP(P4493,Lookup!$A$1:$E$19,5,0)</f>
        <v>Region 3</v>
      </c>
      <c r="D4493" s="4" t="str">
        <f>VLOOKUP(P4493,Lookup!$A$1:$B$19,2,0)</f>
        <v>EB</v>
      </c>
      <c r="E4493" s="4" t="str">
        <f>IF(AND((Data[[#This Row],[Min Notif Date]]&gt;$G$3),Data[[#This Row],[Min Notif Date]]&lt;$F$3),"Last Week","No")</f>
        <v>No</v>
      </c>
      <c r="F4493" s="4" t="str">
        <f>VLOOKUP(MONTH(Data[[#This Row],[Min Notif Date]]),Lookup!$G$1:$H$12,2,0)</f>
        <v>8. Aug</v>
      </c>
      <c r="G4493" s="4" t="str">
        <f t="shared" si="70"/>
        <v/>
      </c>
      <c r="H4493" s="4" t="str">
        <f>IF(AND(Data[[#This Row],[Min Notif Time]]&gt;6,Data[[#This Row],[Min Notif Time]]&lt;17),"Business Hours","Non-Business Hours")</f>
        <v>Business Hours</v>
      </c>
      <c r="I4493" s="4" t="str" cm="1">
        <f t="array" ref="I4493">IFERROR(VLOOKUP(Data[[#This Row],[Min Notif Date]],Lookup!$N$1:$P$11,2,0),_xlfn.IFS(VLOOKUP(WEEKDAY(Data[[#This Row],[Min Notif Date]]),Lookup!$J$1:$L$7,3,0)="Weekend","Weekend",VLOOKUP(WEEKDAY(Data[[#This Row],[Min Notif Date]]),Lookup!$J$1:$L$7,3,0)="Weekday","Weekday"))</f>
        <v>Weekday</v>
      </c>
      <c r="J4493" s="4" t="str">
        <f>VLOOKUP(WEEKDAY(Data[[#This Row],[Min Notif Date]]),Lookup!$J$1:$K$7,2,0)</f>
        <v>3. Tue</v>
      </c>
      <c r="K4493" s="105">
        <f>ROUNDDOWN(Data[[#This Row],[PGE Notified Time]],0)</f>
        <v>44796</v>
      </c>
      <c r="L4493" s="4">
        <f>HOUR(Data[[#This Row],[PGE Notified Time]])</f>
        <v>14</v>
      </c>
      <c r="M4493">
        <v>82077</v>
      </c>
      <c r="N4493">
        <v>2842927395</v>
      </c>
      <c r="O4493" t="s">
        <v>25</v>
      </c>
      <c r="P4493" t="s">
        <v>182</v>
      </c>
      <c r="Q4493" t="s">
        <v>213</v>
      </c>
      <c r="R4493" t="s">
        <v>183</v>
      </c>
      <c r="S4493" s="1">
        <v>44796.58929398148</v>
      </c>
      <c r="T4493" s="1">
        <v>44796.591516203705</v>
      </c>
      <c r="U4493" s="1">
        <v>44796.614583333336</v>
      </c>
      <c r="V4493" t="s">
        <v>184</v>
      </c>
      <c r="W4493" t="s">
        <v>85</v>
      </c>
      <c r="X4493" t="s">
        <v>212</v>
      </c>
      <c r="Y4493" t="s">
        <v>186</v>
      </c>
      <c r="Z4493" t="s">
        <v>187</v>
      </c>
      <c r="AA4493" s="32">
        <v>36.416666667000001</v>
      </c>
    </row>
    <row r="4494" spans="1:27" x14ac:dyDescent="0.3">
      <c r="A4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4" s="4" t="str">
        <f>VLOOKUP(P4494,Lookup!$A$1:$D$19,4,0)</f>
        <v>Bay Area</v>
      </c>
      <c r="C4494" s="4" t="str">
        <f>VLOOKUP(P4494,Lookup!$A$1:$E$19,5,0)</f>
        <v>Region 3</v>
      </c>
      <c r="D4494" s="4" t="str">
        <f>VLOOKUP(P4494,Lookup!$A$1:$B$19,2,0)</f>
        <v>EB</v>
      </c>
      <c r="E4494" s="4" t="str">
        <f>IF(AND((Data[[#This Row],[Min Notif Date]]&gt;$G$3),Data[[#This Row],[Min Notif Date]]&lt;$F$3),"Last Week","No")</f>
        <v>No</v>
      </c>
      <c r="F4494" s="4" t="str">
        <f>VLOOKUP(MONTH(Data[[#This Row],[Min Notif Date]]),Lookup!$G$1:$H$12,2,0)</f>
        <v>8. Aug</v>
      </c>
      <c r="G4494" s="4" t="str">
        <f t="shared" si="70"/>
        <v/>
      </c>
      <c r="H4494" s="4" t="str">
        <f>IF(AND(Data[[#This Row],[Min Notif Time]]&gt;6,Data[[#This Row],[Min Notif Time]]&lt;17),"Business Hours","Non-Business Hours")</f>
        <v>Business Hours</v>
      </c>
      <c r="I4494" s="4" t="str" cm="1">
        <f t="array" ref="I4494">IFERROR(VLOOKUP(Data[[#This Row],[Min Notif Date]],Lookup!$N$1:$P$11,2,0),_xlfn.IFS(VLOOKUP(WEEKDAY(Data[[#This Row],[Min Notif Date]]),Lookup!$J$1:$L$7,3,0)="Weekend","Weekend",VLOOKUP(WEEKDAY(Data[[#This Row],[Min Notif Date]]),Lookup!$J$1:$L$7,3,0)="Weekday","Weekday"))</f>
        <v>Weekday</v>
      </c>
      <c r="J4494" s="4" t="str">
        <f>VLOOKUP(WEEKDAY(Data[[#This Row],[Min Notif Date]]),Lookup!$J$1:$K$7,2,0)</f>
        <v>3. Tue</v>
      </c>
      <c r="K4494" s="105">
        <f>ROUNDDOWN(Data[[#This Row],[PGE Notified Time]],0)</f>
        <v>44796</v>
      </c>
      <c r="L4494" s="4">
        <f>HOUR(Data[[#This Row],[PGE Notified Time]])</f>
        <v>10</v>
      </c>
      <c r="M4494">
        <v>82061</v>
      </c>
      <c r="O4494" t="s">
        <v>20</v>
      </c>
      <c r="P4494" t="s">
        <v>182</v>
      </c>
      <c r="Q4494" t="s">
        <v>20</v>
      </c>
      <c r="R4494" t="s">
        <v>191</v>
      </c>
      <c r="S4494" s="1" t="s">
        <v>171</v>
      </c>
      <c r="T4494" s="1">
        <v>44796.456250000003</v>
      </c>
      <c r="U4494" s="1">
        <v>44796.479166666664</v>
      </c>
      <c r="V4494" t="s">
        <v>184</v>
      </c>
      <c r="W4494" t="s">
        <v>85</v>
      </c>
      <c r="X4494" t="s">
        <v>333</v>
      </c>
      <c r="Y4494" t="s">
        <v>186</v>
      </c>
      <c r="Z4494" t="s">
        <v>187</v>
      </c>
      <c r="AA4494" s="32">
        <v>33</v>
      </c>
    </row>
    <row r="4495" spans="1:27" x14ac:dyDescent="0.3">
      <c r="A4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5" s="4" t="str">
        <f>VLOOKUP(P4495,Lookup!$A$1:$D$19,4,0)</f>
        <v>North Valley</v>
      </c>
      <c r="C4495" s="4" t="str">
        <f>VLOOKUP(P4495,Lookup!$A$1:$E$19,5,0)</f>
        <v>Region 2</v>
      </c>
      <c r="D4495" s="4" t="str">
        <f>VLOOKUP(P4495,Lookup!$A$1:$B$19,2,0)</f>
        <v>NV</v>
      </c>
      <c r="E4495" s="4" t="str">
        <f>IF(AND((Data[[#This Row],[Min Notif Date]]&gt;$G$3),Data[[#This Row],[Min Notif Date]]&lt;$F$3),"Last Week","No")</f>
        <v>No</v>
      </c>
      <c r="F4495" s="4" t="str">
        <f>VLOOKUP(MONTH(Data[[#This Row],[Min Notif Date]]),Lookup!$G$1:$H$12,2,0)</f>
        <v>8. Aug</v>
      </c>
      <c r="G4495" s="4" t="str">
        <f t="shared" si="70"/>
        <v/>
      </c>
      <c r="H4495" s="4" t="str">
        <f>IF(AND(Data[[#This Row],[Min Notif Time]]&gt;6,Data[[#This Row],[Min Notif Time]]&lt;17),"Business Hours","Non-Business Hours")</f>
        <v>Business Hours</v>
      </c>
      <c r="I4495" s="4" t="str" cm="1">
        <f t="array" ref="I4495">IFERROR(VLOOKUP(Data[[#This Row],[Min Notif Date]],Lookup!$N$1:$P$11,2,0),_xlfn.IFS(VLOOKUP(WEEKDAY(Data[[#This Row],[Min Notif Date]]),Lookup!$J$1:$L$7,3,0)="Weekend","Weekend",VLOOKUP(WEEKDAY(Data[[#This Row],[Min Notif Date]]),Lookup!$J$1:$L$7,3,0)="Weekday","Weekday"))</f>
        <v>Weekday</v>
      </c>
      <c r="J4495" s="4" t="str">
        <f>VLOOKUP(WEEKDAY(Data[[#This Row],[Min Notif Date]]),Lookup!$J$1:$K$7,2,0)</f>
        <v>3. Tue</v>
      </c>
      <c r="K4495" s="105">
        <f>ROUNDDOWN(Data[[#This Row],[PGE Notified Time]],0)</f>
        <v>44796</v>
      </c>
      <c r="L4495" s="4">
        <f>HOUR(Data[[#This Row],[PGE Notified Time]])</f>
        <v>10</v>
      </c>
      <c r="M4495">
        <v>82055</v>
      </c>
      <c r="O4495" t="s">
        <v>20</v>
      </c>
      <c r="P4495" t="s">
        <v>256</v>
      </c>
      <c r="Q4495" t="s">
        <v>20</v>
      </c>
      <c r="R4495" t="s">
        <v>183</v>
      </c>
      <c r="S4495" s="1" t="s">
        <v>171</v>
      </c>
      <c r="T4495" s="1">
        <v>44796.427083333336</v>
      </c>
      <c r="U4495" s="1">
        <v>44796.45</v>
      </c>
      <c r="V4495" t="s">
        <v>184</v>
      </c>
      <c r="W4495" t="s">
        <v>85</v>
      </c>
      <c r="X4495" t="s">
        <v>296</v>
      </c>
      <c r="Y4495" t="s">
        <v>186</v>
      </c>
      <c r="Z4495" t="s">
        <v>187</v>
      </c>
      <c r="AA4495" s="32">
        <v>33</v>
      </c>
    </row>
    <row r="4496" spans="1:27" x14ac:dyDescent="0.3">
      <c r="A4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6" s="4" t="str">
        <f>VLOOKUP(P4496,Lookup!$A$1:$D$19,4,0)</f>
        <v>Bay Area</v>
      </c>
      <c r="C4496" s="4" t="str">
        <f>VLOOKUP(P4496,Lookup!$A$1:$E$19,5,0)</f>
        <v>Region 3</v>
      </c>
      <c r="D4496" s="4" t="str">
        <f>VLOOKUP(P4496,Lookup!$A$1:$B$19,2,0)</f>
        <v>PN</v>
      </c>
      <c r="E4496" s="4" t="str">
        <f>IF(AND((Data[[#This Row],[Min Notif Date]]&gt;$G$3),Data[[#This Row],[Min Notif Date]]&lt;$F$3),"Last Week","No")</f>
        <v>No</v>
      </c>
      <c r="F4496" s="4" t="str">
        <f>VLOOKUP(MONTH(Data[[#This Row],[Min Notif Date]]),Lookup!$G$1:$H$12,2,0)</f>
        <v>8. Aug</v>
      </c>
      <c r="G4496" s="4" t="str">
        <f t="shared" si="70"/>
        <v/>
      </c>
      <c r="H4496" s="4" t="str">
        <f>IF(AND(Data[[#This Row],[Min Notif Time]]&gt;6,Data[[#This Row],[Min Notif Time]]&lt;17),"Business Hours","Non-Business Hours")</f>
        <v>Business Hours</v>
      </c>
      <c r="I4496" s="4" t="str" cm="1">
        <f t="array" ref="I4496">IFERROR(VLOOKUP(Data[[#This Row],[Min Notif Date]],Lookup!$N$1:$P$11,2,0),_xlfn.IFS(VLOOKUP(WEEKDAY(Data[[#This Row],[Min Notif Date]]),Lookup!$J$1:$L$7,3,0)="Weekend","Weekend",VLOOKUP(WEEKDAY(Data[[#This Row],[Min Notif Date]]),Lookup!$J$1:$L$7,3,0)="Weekday","Weekday"))</f>
        <v>Weekday</v>
      </c>
      <c r="J4496" s="4" t="str">
        <f>VLOOKUP(WEEKDAY(Data[[#This Row],[Min Notif Date]]),Lookup!$J$1:$K$7,2,0)</f>
        <v>3. Tue</v>
      </c>
      <c r="K4496" s="105">
        <f>ROUNDDOWN(Data[[#This Row],[PGE Notified Time]],0)</f>
        <v>44796</v>
      </c>
      <c r="L4496" s="4">
        <f>HOUR(Data[[#This Row],[PGE Notified Time]])</f>
        <v>9</v>
      </c>
      <c r="M4496">
        <v>82049</v>
      </c>
      <c r="N4496">
        <v>6453050612</v>
      </c>
      <c r="O4496" t="s">
        <v>25</v>
      </c>
      <c r="P4496" t="s">
        <v>197</v>
      </c>
      <c r="Q4496" t="s">
        <v>213</v>
      </c>
      <c r="R4496" t="s">
        <v>183</v>
      </c>
      <c r="S4496" s="1">
        <v>44796.399976851855</v>
      </c>
      <c r="T4496" s="1">
        <v>44796.400405092594</v>
      </c>
      <c r="U4496" s="1">
        <v>44796.416666666664</v>
      </c>
      <c r="V4496" t="s">
        <v>184</v>
      </c>
      <c r="W4496" t="s">
        <v>85</v>
      </c>
      <c r="X4496" t="s">
        <v>264</v>
      </c>
      <c r="Y4496" t="s">
        <v>186</v>
      </c>
      <c r="Z4496" t="s">
        <v>187</v>
      </c>
      <c r="AA4496" s="32">
        <v>24.033333333000002</v>
      </c>
    </row>
    <row r="4497" spans="1:27" x14ac:dyDescent="0.3">
      <c r="A4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7" s="4" t="str">
        <f>VLOOKUP(P4497,Lookup!$A$1:$D$19,4,0)</f>
        <v>North Valley</v>
      </c>
      <c r="C4497" s="4" t="str">
        <f>VLOOKUP(P4497,Lookup!$A$1:$E$19,5,0)</f>
        <v>Region 2</v>
      </c>
      <c r="D4497" s="4" t="str">
        <f>VLOOKUP(P4497,Lookup!$A$1:$B$19,2,0)</f>
        <v>SA</v>
      </c>
      <c r="E4497" s="4" t="str">
        <f>IF(AND((Data[[#This Row],[Min Notif Date]]&gt;$G$3),Data[[#This Row],[Min Notif Date]]&lt;$F$3),"Last Week","No")</f>
        <v>No</v>
      </c>
      <c r="F4497" s="4" t="str">
        <f>VLOOKUP(MONTH(Data[[#This Row],[Min Notif Date]]),Lookup!$G$1:$H$12,2,0)</f>
        <v>8. Aug</v>
      </c>
      <c r="G4497" s="4" t="str">
        <f t="shared" si="70"/>
        <v/>
      </c>
      <c r="H4497" s="4" t="str">
        <f>IF(AND(Data[[#This Row],[Min Notif Time]]&gt;6,Data[[#This Row],[Min Notif Time]]&lt;17),"Business Hours","Non-Business Hours")</f>
        <v>Business Hours</v>
      </c>
      <c r="I4497" s="4" t="str" cm="1">
        <f t="array" ref="I4497">IFERROR(VLOOKUP(Data[[#This Row],[Min Notif Date]],Lookup!$N$1:$P$11,2,0),_xlfn.IFS(VLOOKUP(WEEKDAY(Data[[#This Row],[Min Notif Date]]),Lookup!$J$1:$L$7,3,0)="Weekend","Weekend",VLOOKUP(WEEKDAY(Data[[#This Row],[Min Notif Date]]),Lookup!$J$1:$L$7,3,0)="Weekday","Weekday"))</f>
        <v>Weekday</v>
      </c>
      <c r="J4497" s="4" t="str">
        <f>VLOOKUP(WEEKDAY(Data[[#This Row],[Min Notif Date]]),Lookup!$J$1:$K$7,2,0)</f>
        <v>3. Tue</v>
      </c>
      <c r="K4497" s="105">
        <f>ROUNDDOWN(Data[[#This Row],[PGE Notified Time]],0)</f>
        <v>44796</v>
      </c>
      <c r="L4497" s="4">
        <f>HOUR(Data[[#This Row],[PGE Notified Time]])</f>
        <v>13</v>
      </c>
      <c r="M4497">
        <v>82074</v>
      </c>
      <c r="N4497">
        <v>5094745129</v>
      </c>
      <c r="O4497" t="s">
        <v>25</v>
      </c>
      <c r="P4497" t="s">
        <v>210</v>
      </c>
      <c r="Q4497" t="s">
        <v>213</v>
      </c>
      <c r="R4497" t="s">
        <v>183</v>
      </c>
      <c r="S4497" s="1">
        <v>44796.537326388891</v>
      </c>
      <c r="T4497" s="1">
        <v>44796.54515046296</v>
      </c>
      <c r="U4497" s="1">
        <v>44796.553472222222</v>
      </c>
      <c r="V4497" t="s">
        <v>184</v>
      </c>
      <c r="W4497" t="s">
        <v>85</v>
      </c>
      <c r="X4497" t="s">
        <v>238</v>
      </c>
      <c r="Y4497" t="s">
        <v>186</v>
      </c>
      <c r="Z4497" t="s">
        <v>187</v>
      </c>
      <c r="AA4497" s="32">
        <v>23.25</v>
      </c>
    </row>
    <row r="4498" spans="1:27" x14ac:dyDescent="0.3">
      <c r="A4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8" s="4" t="str">
        <f>VLOOKUP(P4498,Lookup!$A$1:$D$19,4,0)</f>
        <v>North Coast</v>
      </c>
      <c r="C4498" s="4" t="str">
        <f>VLOOKUP(P4498,Lookup!$A$1:$E$19,5,0)</f>
        <v>Region 1</v>
      </c>
      <c r="D4498" s="4" t="str">
        <f>VLOOKUP(P4498,Lookup!$A$1:$B$19,2,0)</f>
        <v>HB</v>
      </c>
      <c r="E4498" s="4" t="str">
        <f>IF(AND((Data[[#This Row],[Min Notif Date]]&gt;$G$3),Data[[#This Row],[Min Notif Date]]&lt;$F$3),"Last Week","No")</f>
        <v>No</v>
      </c>
      <c r="F4498" s="4" t="str">
        <f>VLOOKUP(MONTH(Data[[#This Row],[Min Notif Date]]),Lookup!$G$1:$H$12,2,0)</f>
        <v>8. Aug</v>
      </c>
      <c r="G4498" s="4" t="str">
        <f t="shared" si="70"/>
        <v/>
      </c>
      <c r="H4498" s="4" t="str">
        <f>IF(AND(Data[[#This Row],[Min Notif Time]]&gt;6,Data[[#This Row],[Min Notif Time]]&lt;17),"Business Hours","Non-Business Hours")</f>
        <v>Business Hours</v>
      </c>
      <c r="I4498" s="4" t="str" cm="1">
        <f t="array" ref="I4498">IFERROR(VLOOKUP(Data[[#This Row],[Min Notif Date]],Lookup!$N$1:$P$11,2,0),_xlfn.IFS(VLOOKUP(WEEKDAY(Data[[#This Row],[Min Notif Date]]),Lookup!$J$1:$L$7,3,0)="Weekend","Weekend",VLOOKUP(WEEKDAY(Data[[#This Row],[Min Notif Date]]),Lookup!$J$1:$L$7,3,0)="Weekday","Weekday"))</f>
        <v>Weekday</v>
      </c>
      <c r="J4498" s="4" t="str">
        <f>VLOOKUP(WEEKDAY(Data[[#This Row],[Min Notif Date]]),Lookup!$J$1:$K$7,2,0)</f>
        <v>3. Tue</v>
      </c>
      <c r="K4498" s="105">
        <f>ROUNDDOWN(Data[[#This Row],[PGE Notified Time]],0)</f>
        <v>44796</v>
      </c>
      <c r="L4498" s="4">
        <f>HOUR(Data[[#This Row],[PGE Notified Time]])</f>
        <v>15</v>
      </c>
      <c r="M4498">
        <v>82086</v>
      </c>
      <c r="N4498">
        <v>3232851166</v>
      </c>
      <c r="O4498" t="s">
        <v>25</v>
      </c>
      <c r="P4498" t="s">
        <v>298</v>
      </c>
      <c r="Q4498" t="s">
        <v>213</v>
      </c>
      <c r="R4498" t="s">
        <v>183</v>
      </c>
      <c r="S4498" s="1">
        <v>44796.640173611115</v>
      </c>
      <c r="T4498" s="1">
        <v>44796.647870370369</v>
      </c>
      <c r="U4498" s="1">
        <v>44796.647222222222</v>
      </c>
      <c r="V4498" t="s">
        <v>184</v>
      </c>
      <c r="W4498" t="s">
        <v>85</v>
      </c>
      <c r="X4498" t="s">
        <v>305</v>
      </c>
      <c r="Y4498" t="s">
        <v>186</v>
      </c>
      <c r="Z4498" t="s">
        <v>187</v>
      </c>
      <c r="AA4498" s="32">
        <v>10.15</v>
      </c>
    </row>
    <row r="4499" spans="1:27" x14ac:dyDescent="0.3">
      <c r="A4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9" s="4" t="str">
        <f>VLOOKUP(P4499,Lookup!$A$1:$D$19,4,0)</f>
        <v>Bay Area</v>
      </c>
      <c r="C4499" s="4" t="str">
        <f>VLOOKUP(P4499,Lookup!$A$1:$E$19,5,0)</f>
        <v>Region 3</v>
      </c>
      <c r="D4499" s="4" t="str">
        <f>VLOOKUP(P4499,Lookup!$A$1:$B$19,2,0)</f>
        <v>DI</v>
      </c>
      <c r="E4499" s="4" t="str">
        <f>IF(AND((Data[[#This Row],[Min Notif Date]]&gt;$G$3),Data[[#This Row],[Min Notif Date]]&lt;$F$3),"Last Week","No")</f>
        <v>No</v>
      </c>
      <c r="F4499" s="4" t="str">
        <f>VLOOKUP(MONTH(Data[[#This Row],[Min Notif Date]]),Lookup!$G$1:$H$12,2,0)</f>
        <v>8. Aug</v>
      </c>
      <c r="G4499" s="4" t="str">
        <f t="shared" si="70"/>
        <v/>
      </c>
      <c r="H4499" s="4" t="str">
        <f>IF(AND(Data[[#This Row],[Min Notif Time]]&gt;6,Data[[#This Row],[Min Notif Time]]&lt;17),"Business Hours","Non-Business Hours")</f>
        <v>Business Hours</v>
      </c>
      <c r="I4499" s="4" t="str" cm="1">
        <f t="array" ref="I4499">IFERROR(VLOOKUP(Data[[#This Row],[Min Notif Date]],Lookup!$N$1:$P$11,2,0),_xlfn.IFS(VLOOKUP(WEEKDAY(Data[[#This Row],[Min Notif Date]]),Lookup!$J$1:$L$7,3,0)="Weekend","Weekend",VLOOKUP(WEEKDAY(Data[[#This Row],[Min Notif Date]]),Lookup!$J$1:$L$7,3,0)="Weekday","Weekday"))</f>
        <v>Weekday</v>
      </c>
      <c r="J4499" s="4" t="str">
        <f>VLOOKUP(WEEKDAY(Data[[#This Row],[Min Notif Date]]),Lookup!$J$1:$K$7,2,0)</f>
        <v>4. Wed</v>
      </c>
      <c r="K4499" s="105">
        <f>ROUNDDOWN(Data[[#This Row],[PGE Notified Time]],0)</f>
        <v>44797</v>
      </c>
      <c r="L4499" s="4">
        <f>HOUR(Data[[#This Row],[PGE Notified Time]])</f>
        <v>14</v>
      </c>
      <c r="M4499">
        <v>82135</v>
      </c>
      <c r="N4499">
        <v>1827212528</v>
      </c>
      <c r="O4499" t="s">
        <v>20</v>
      </c>
      <c r="P4499" t="s">
        <v>208</v>
      </c>
      <c r="Q4499" t="s">
        <v>20</v>
      </c>
      <c r="R4499" t="s">
        <v>191</v>
      </c>
      <c r="S4499" s="1">
        <v>44797.49622685185</v>
      </c>
      <c r="T4499" s="1">
        <v>44797.593506944446</v>
      </c>
      <c r="U4499" s="1">
        <v>44797.875</v>
      </c>
      <c r="V4499" t="s">
        <v>184</v>
      </c>
      <c r="W4499" t="s">
        <v>87</v>
      </c>
      <c r="X4499" t="s">
        <v>218</v>
      </c>
      <c r="Y4499" t="s">
        <v>186</v>
      </c>
      <c r="Z4499" t="s">
        <v>187</v>
      </c>
      <c r="AA4499" s="32">
        <v>545.43333333299995</v>
      </c>
    </row>
    <row r="4500" spans="1:27" x14ac:dyDescent="0.3">
      <c r="A4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0" s="4" t="str">
        <f>VLOOKUP(P4500,Lookup!$A$1:$D$19,4,0)</f>
        <v>Central Valley</v>
      </c>
      <c r="C4500" s="4" t="str">
        <f>VLOOKUP(P4500,Lookup!$A$1:$E$19,5,0)</f>
        <v>Region 5</v>
      </c>
      <c r="D4500" s="4" t="str">
        <f>VLOOKUP(P4500,Lookup!$A$1:$B$19,2,0)</f>
        <v>FR</v>
      </c>
      <c r="E4500" s="4" t="str">
        <f>IF(AND((Data[[#This Row],[Min Notif Date]]&gt;$G$3),Data[[#This Row],[Min Notif Date]]&lt;$F$3),"Last Week","No")</f>
        <v>No</v>
      </c>
      <c r="F4500" s="4" t="str">
        <f>VLOOKUP(MONTH(Data[[#This Row],[Min Notif Date]]),Lookup!$G$1:$H$12,2,0)</f>
        <v>8. Aug</v>
      </c>
      <c r="G4500" s="4" t="str">
        <f t="shared" si="70"/>
        <v/>
      </c>
      <c r="H4500" s="4" t="str">
        <f>IF(AND(Data[[#This Row],[Min Notif Time]]&gt;6,Data[[#This Row],[Min Notif Time]]&lt;17),"Business Hours","Non-Business Hours")</f>
        <v>Business Hours</v>
      </c>
      <c r="I4500" s="4" t="str" cm="1">
        <f t="array" ref="I4500">IFERROR(VLOOKUP(Data[[#This Row],[Min Notif Date]],Lookup!$N$1:$P$11,2,0),_xlfn.IFS(VLOOKUP(WEEKDAY(Data[[#This Row],[Min Notif Date]]),Lookup!$J$1:$L$7,3,0)="Weekend","Weekend",VLOOKUP(WEEKDAY(Data[[#This Row],[Min Notif Date]]),Lookup!$J$1:$L$7,3,0)="Weekday","Weekday"))</f>
        <v>Weekday</v>
      </c>
      <c r="J4500" s="4" t="str">
        <f>VLOOKUP(WEEKDAY(Data[[#This Row],[Min Notif Date]]),Lookup!$J$1:$K$7,2,0)</f>
        <v>4. Wed</v>
      </c>
      <c r="K4500" s="105">
        <f>ROUNDDOWN(Data[[#This Row],[PGE Notified Time]],0)</f>
        <v>44797</v>
      </c>
      <c r="L4500" s="4">
        <f>HOUR(Data[[#This Row],[PGE Notified Time]])</f>
        <v>12</v>
      </c>
      <c r="M4500">
        <v>82127</v>
      </c>
      <c r="O4500" t="s">
        <v>20</v>
      </c>
      <c r="P4500" t="s">
        <v>195</v>
      </c>
      <c r="Q4500" t="s">
        <v>20</v>
      </c>
      <c r="R4500" t="s">
        <v>183</v>
      </c>
      <c r="S4500" s="1" t="s">
        <v>171</v>
      </c>
      <c r="T4500" s="1">
        <v>44797.538194444445</v>
      </c>
      <c r="U4500" s="1">
        <v>44797.854166666664</v>
      </c>
      <c r="V4500" t="s">
        <v>184</v>
      </c>
      <c r="W4500" t="s">
        <v>87</v>
      </c>
      <c r="X4500" t="s">
        <v>196</v>
      </c>
      <c r="Y4500" t="s">
        <v>186</v>
      </c>
      <c r="Z4500" t="s">
        <v>187</v>
      </c>
      <c r="AA4500" s="32">
        <v>455</v>
      </c>
    </row>
    <row r="4501" spans="1:27" x14ac:dyDescent="0.3">
      <c r="A4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1" s="4" t="str">
        <f>VLOOKUP(P4501,Lookup!$A$1:$D$19,4,0)</f>
        <v>Central Valley</v>
      </c>
      <c r="C4501" s="4" t="str">
        <f>VLOOKUP(P4501,Lookup!$A$1:$E$19,5,0)</f>
        <v>Region 5</v>
      </c>
      <c r="D4501" s="4" t="str">
        <f>VLOOKUP(P4501,Lookup!$A$1:$B$19,2,0)</f>
        <v>ST</v>
      </c>
      <c r="E4501" s="4" t="str">
        <f>IF(AND((Data[[#This Row],[Min Notif Date]]&gt;$G$3),Data[[#This Row],[Min Notif Date]]&lt;$F$3),"Last Week","No")</f>
        <v>No</v>
      </c>
      <c r="F4501" s="4" t="str">
        <f>VLOOKUP(MONTH(Data[[#This Row],[Min Notif Date]]),Lookup!$G$1:$H$12,2,0)</f>
        <v>8. Aug</v>
      </c>
      <c r="G4501" s="4" t="str">
        <f t="shared" si="70"/>
        <v/>
      </c>
      <c r="H4501" s="4" t="str">
        <f>IF(AND(Data[[#This Row],[Min Notif Time]]&gt;6,Data[[#This Row],[Min Notif Time]]&lt;17),"Business Hours","Non-Business Hours")</f>
        <v>Non-Business Hours</v>
      </c>
      <c r="I4501" s="4" t="str" cm="1">
        <f t="array" ref="I4501">IFERROR(VLOOKUP(Data[[#This Row],[Min Notif Date]],Lookup!$N$1:$P$11,2,0),_xlfn.IFS(VLOOKUP(WEEKDAY(Data[[#This Row],[Min Notif Date]]),Lookup!$J$1:$L$7,3,0)="Weekend","Weekend",VLOOKUP(WEEKDAY(Data[[#This Row],[Min Notif Date]]),Lookup!$J$1:$L$7,3,0)="Weekday","Weekday"))</f>
        <v>Weekday</v>
      </c>
      <c r="J4501" s="4" t="str">
        <f>VLOOKUP(WEEKDAY(Data[[#This Row],[Min Notif Date]]),Lookup!$J$1:$K$7,2,0)</f>
        <v>4. Wed</v>
      </c>
      <c r="K4501" s="105">
        <f>ROUNDDOWN(Data[[#This Row],[PGE Notified Time]],0)</f>
        <v>44797</v>
      </c>
      <c r="L4501" s="4">
        <f>HOUR(Data[[#This Row],[PGE Notified Time]])</f>
        <v>18</v>
      </c>
      <c r="M4501">
        <v>82145</v>
      </c>
      <c r="N4501">
        <v>9830367805</v>
      </c>
      <c r="O4501" t="s">
        <v>20</v>
      </c>
      <c r="P4501" t="s">
        <v>188</v>
      </c>
      <c r="Q4501" t="s">
        <v>20</v>
      </c>
      <c r="R4501" t="s">
        <v>193</v>
      </c>
      <c r="S4501" s="1">
        <v>44797.776631944442</v>
      </c>
      <c r="T4501" s="1">
        <v>44797.787060185183</v>
      </c>
      <c r="U4501" s="1">
        <v>44798.020833333336</v>
      </c>
      <c r="V4501" t="s">
        <v>184</v>
      </c>
      <c r="W4501" t="s">
        <v>87</v>
      </c>
      <c r="X4501" t="s">
        <v>320</v>
      </c>
      <c r="Y4501" t="s">
        <v>186</v>
      </c>
      <c r="Z4501" t="s">
        <v>187</v>
      </c>
      <c r="AA4501" s="32">
        <v>351.65</v>
      </c>
    </row>
    <row r="4502" spans="1:27" x14ac:dyDescent="0.3">
      <c r="A4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2" s="4" t="str">
        <f>VLOOKUP(P4502,Lookup!$A$1:$D$19,4,0)</f>
        <v>South Bay</v>
      </c>
      <c r="C4502" s="4" t="str">
        <f>VLOOKUP(P4502,Lookup!$A$1:$E$19,5,0)</f>
        <v>Region 4</v>
      </c>
      <c r="D4502" s="4" t="str">
        <f>VLOOKUP(P4502,Lookup!$A$1:$B$19,2,0)</f>
        <v>DA</v>
      </c>
      <c r="E4502" s="4" t="str">
        <f>IF(AND((Data[[#This Row],[Min Notif Date]]&gt;$G$3),Data[[#This Row],[Min Notif Date]]&lt;$F$3),"Last Week","No")</f>
        <v>No</v>
      </c>
      <c r="F4502" s="4" t="str">
        <f>VLOOKUP(MONTH(Data[[#This Row],[Min Notif Date]]),Lookup!$G$1:$H$12,2,0)</f>
        <v>8. Aug</v>
      </c>
      <c r="G4502" s="4" t="str">
        <f t="shared" si="70"/>
        <v/>
      </c>
      <c r="H4502" s="4" t="str">
        <f>IF(AND(Data[[#This Row],[Min Notif Time]]&gt;6,Data[[#This Row],[Min Notif Time]]&lt;17),"Business Hours","Non-Business Hours")</f>
        <v>Business Hours</v>
      </c>
      <c r="I4502" s="4" t="str" cm="1">
        <f t="array" ref="I4502">IFERROR(VLOOKUP(Data[[#This Row],[Min Notif Date]],Lookup!$N$1:$P$11,2,0),_xlfn.IFS(VLOOKUP(WEEKDAY(Data[[#This Row],[Min Notif Date]]),Lookup!$J$1:$L$7,3,0)="Weekend","Weekend",VLOOKUP(WEEKDAY(Data[[#This Row],[Min Notif Date]]),Lookup!$J$1:$L$7,3,0)="Weekday","Weekday"))</f>
        <v>Weekday</v>
      </c>
      <c r="J4502" s="4" t="str">
        <f>VLOOKUP(WEEKDAY(Data[[#This Row],[Min Notif Date]]),Lookup!$J$1:$K$7,2,0)</f>
        <v>4. Wed</v>
      </c>
      <c r="K4502" s="105">
        <f>ROUNDDOWN(Data[[#This Row],[PGE Notified Time]],0)</f>
        <v>44797</v>
      </c>
      <c r="L4502" s="4">
        <f>HOUR(Data[[#This Row],[PGE Notified Time]])</f>
        <v>10</v>
      </c>
      <c r="M4502">
        <v>82117</v>
      </c>
      <c r="O4502" t="s">
        <v>20</v>
      </c>
      <c r="P4502" t="s">
        <v>279</v>
      </c>
      <c r="Q4502" t="s">
        <v>20</v>
      </c>
      <c r="R4502" t="s">
        <v>183</v>
      </c>
      <c r="S4502" s="1" t="s">
        <v>171</v>
      </c>
      <c r="T4502" s="1">
        <v>44797.436805555553</v>
      </c>
      <c r="U4502" s="1">
        <v>44797.662499999999</v>
      </c>
      <c r="V4502" t="s">
        <v>184</v>
      </c>
      <c r="W4502" t="s">
        <v>87</v>
      </c>
      <c r="X4502" t="s">
        <v>362</v>
      </c>
      <c r="Y4502" t="s">
        <v>186</v>
      </c>
      <c r="Z4502" t="s">
        <v>187</v>
      </c>
      <c r="AA4502" s="32">
        <v>325</v>
      </c>
    </row>
    <row r="4503" spans="1:27" x14ac:dyDescent="0.3">
      <c r="A4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3" s="4" t="str">
        <f>VLOOKUP(P4503,Lookup!$A$1:$D$19,4,0)</f>
        <v>North Valley</v>
      </c>
      <c r="C4503" s="4" t="str">
        <f>VLOOKUP(P4503,Lookup!$A$1:$E$19,5,0)</f>
        <v>Region 2</v>
      </c>
      <c r="D4503" s="4" t="str">
        <f>VLOOKUP(P4503,Lookup!$A$1:$B$19,2,0)</f>
        <v>SA</v>
      </c>
      <c r="E4503" s="4" t="str">
        <f>IF(AND((Data[[#This Row],[Min Notif Date]]&gt;$G$3),Data[[#This Row],[Min Notif Date]]&lt;$F$3),"Last Week","No")</f>
        <v>No</v>
      </c>
      <c r="F4503" s="4" t="str">
        <f>VLOOKUP(MONTH(Data[[#This Row],[Min Notif Date]]),Lookup!$G$1:$H$12,2,0)</f>
        <v>8. Aug</v>
      </c>
      <c r="G4503" s="4" t="str">
        <f t="shared" si="70"/>
        <v/>
      </c>
      <c r="H4503" s="4" t="str">
        <f>IF(AND(Data[[#This Row],[Min Notif Time]]&gt;6,Data[[#This Row],[Min Notif Time]]&lt;17),"Business Hours","Non-Business Hours")</f>
        <v>Business Hours</v>
      </c>
      <c r="I4503" s="4" t="str" cm="1">
        <f t="array" ref="I4503">IFERROR(VLOOKUP(Data[[#This Row],[Min Notif Date]],Lookup!$N$1:$P$11,2,0),_xlfn.IFS(VLOOKUP(WEEKDAY(Data[[#This Row],[Min Notif Date]]),Lookup!$J$1:$L$7,3,0)="Weekend","Weekend",VLOOKUP(WEEKDAY(Data[[#This Row],[Min Notif Date]]),Lookup!$J$1:$L$7,3,0)="Weekday","Weekday"))</f>
        <v>Weekday</v>
      </c>
      <c r="J4503" s="4" t="str">
        <f>VLOOKUP(WEEKDAY(Data[[#This Row],[Min Notif Date]]),Lookup!$J$1:$K$7,2,0)</f>
        <v>4. Wed</v>
      </c>
      <c r="K4503" s="105">
        <f>ROUNDDOWN(Data[[#This Row],[PGE Notified Time]],0)</f>
        <v>44797</v>
      </c>
      <c r="L4503" s="4">
        <f>HOUR(Data[[#This Row],[PGE Notified Time]])</f>
        <v>9</v>
      </c>
      <c r="M4503">
        <v>82111</v>
      </c>
      <c r="O4503" t="s">
        <v>20</v>
      </c>
      <c r="P4503" t="s">
        <v>210</v>
      </c>
      <c r="Q4503" t="s">
        <v>20</v>
      </c>
      <c r="R4503" t="s">
        <v>183</v>
      </c>
      <c r="S4503" s="1" t="s">
        <v>171</v>
      </c>
      <c r="T4503" s="1">
        <v>44797.411805555559</v>
      </c>
      <c r="U4503" s="1">
        <v>44797.628472222219</v>
      </c>
      <c r="V4503" t="s">
        <v>184</v>
      </c>
      <c r="W4503" t="s">
        <v>87</v>
      </c>
      <c r="X4503" t="s">
        <v>254</v>
      </c>
      <c r="Y4503" t="s">
        <v>186</v>
      </c>
      <c r="Z4503" t="s">
        <v>187</v>
      </c>
      <c r="AA4503" s="32">
        <v>312</v>
      </c>
    </row>
    <row r="4504" spans="1:27" x14ac:dyDescent="0.3">
      <c r="A4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4" s="4" t="str">
        <f>VLOOKUP(P4504,Lookup!$A$1:$D$19,4,0)</f>
        <v>North Valley</v>
      </c>
      <c r="C4504" s="4" t="str">
        <f>VLOOKUP(P4504,Lookup!$A$1:$E$19,5,0)</f>
        <v>Region 2</v>
      </c>
      <c r="D4504" s="4" t="str">
        <f>VLOOKUP(P4504,Lookup!$A$1:$B$19,2,0)</f>
        <v>SA</v>
      </c>
      <c r="E4504" s="4" t="str">
        <f>IF(AND((Data[[#This Row],[Min Notif Date]]&gt;$G$3),Data[[#This Row],[Min Notif Date]]&lt;$F$3),"Last Week","No")</f>
        <v>No</v>
      </c>
      <c r="F4504" s="4" t="str">
        <f>VLOOKUP(MONTH(Data[[#This Row],[Min Notif Date]]),Lookup!$G$1:$H$12,2,0)</f>
        <v>8. Aug</v>
      </c>
      <c r="G4504" s="4" t="str">
        <f t="shared" si="70"/>
        <v/>
      </c>
      <c r="H4504" s="4" t="str">
        <f>IF(AND(Data[[#This Row],[Min Notif Time]]&gt;6,Data[[#This Row],[Min Notif Time]]&lt;17),"Business Hours","Non-Business Hours")</f>
        <v>Business Hours</v>
      </c>
      <c r="I4504" s="4" t="str" cm="1">
        <f t="array" ref="I4504">IFERROR(VLOOKUP(Data[[#This Row],[Min Notif Date]],Lookup!$N$1:$P$11,2,0),_xlfn.IFS(VLOOKUP(WEEKDAY(Data[[#This Row],[Min Notif Date]]),Lookup!$J$1:$L$7,3,0)="Weekend","Weekend",VLOOKUP(WEEKDAY(Data[[#This Row],[Min Notif Date]]),Lookup!$J$1:$L$7,3,0)="Weekday","Weekday"))</f>
        <v>Weekday</v>
      </c>
      <c r="J4504" s="4" t="str">
        <f>VLOOKUP(WEEKDAY(Data[[#This Row],[Min Notif Date]]),Lookup!$J$1:$K$7,2,0)</f>
        <v>4. Wed</v>
      </c>
      <c r="K4504" s="105">
        <f>ROUNDDOWN(Data[[#This Row],[PGE Notified Time]],0)</f>
        <v>44797</v>
      </c>
      <c r="L4504" s="4">
        <f>HOUR(Data[[#This Row],[PGE Notified Time]])</f>
        <v>8</v>
      </c>
      <c r="M4504">
        <v>82102</v>
      </c>
      <c r="O4504" t="s">
        <v>20</v>
      </c>
      <c r="P4504" t="s">
        <v>210</v>
      </c>
      <c r="Q4504" t="s">
        <v>20</v>
      </c>
      <c r="R4504" t="s">
        <v>183</v>
      </c>
      <c r="S4504" s="1" t="s">
        <v>171</v>
      </c>
      <c r="T4504" s="1">
        <v>44797.366666666669</v>
      </c>
      <c r="U4504" s="1">
        <v>44797.583333333336</v>
      </c>
      <c r="V4504" t="s">
        <v>184</v>
      </c>
      <c r="W4504" t="s">
        <v>87</v>
      </c>
      <c r="X4504" t="s">
        <v>254</v>
      </c>
      <c r="Y4504" t="s">
        <v>186</v>
      </c>
      <c r="Z4504" t="s">
        <v>187</v>
      </c>
      <c r="AA4504" s="32">
        <v>312</v>
      </c>
    </row>
    <row r="4505" spans="1:27" x14ac:dyDescent="0.3">
      <c r="A4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5" s="4" t="str">
        <f>VLOOKUP(P4505,Lookup!$A$1:$D$19,4,0)</f>
        <v>Central Valley</v>
      </c>
      <c r="C4505" s="4" t="str">
        <f>VLOOKUP(P4505,Lookup!$A$1:$E$19,5,0)</f>
        <v>Region 5</v>
      </c>
      <c r="D4505" s="4" t="str">
        <f>VLOOKUP(P4505,Lookup!$A$1:$B$19,2,0)</f>
        <v>FR</v>
      </c>
      <c r="E4505" s="4" t="str">
        <f>IF(AND((Data[[#This Row],[Min Notif Date]]&gt;$G$3),Data[[#This Row],[Min Notif Date]]&lt;$F$3),"Last Week","No")</f>
        <v>No</v>
      </c>
      <c r="F4505" s="4" t="str">
        <f>VLOOKUP(MONTH(Data[[#This Row],[Min Notif Date]]),Lookup!$G$1:$H$12,2,0)</f>
        <v>8. Aug</v>
      </c>
      <c r="G4505" s="4" t="str">
        <f t="shared" si="70"/>
        <v/>
      </c>
      <c r="H4505" s="4" t="str">
        <f>IF(AND(Data[[#This Row],[Min Notif Time]]&gt;6,Data[[#This Row],[Min Notif Time]]&lt;17),"Business Hours","Non-Business Hours")</f>
        <v>Business Hours</v>
      </c>
      <c r="I4505" s="4" t="str" cm="1">
        <f t="array" ref="I4505">IFERROR(VLOOKUP(Data[[#This Row],[Min Notif Date]],Lookup!$N$1:$P$11,2,0),_xlfn.IFS(VLOOKUP(WEEKDAY(Data[[#This Row],[Min Notif Date]]),Lookup!$J$1:$L$7,3,0)="Weekend","Weekend",VLOOKUP(WEEKDAY(Data[[#This Row],[Min Notif Date]]),Lookup!$J$1:$L$7,3,0)="Weekday","Weekday"))</f>
        <v>Weekday</v>
      </c>
      <c r="J4505" s="4" t="str">
        <f>VLOOKUP(WEEKDAY(Data[[#This Row],[Min Notif Date]]),Lookup!$J$1:$K$7,2,0)</f>
        <v>4. Wed</v>
      </c>
      <c r="K4505" s="105">
        <f>ROUNDDOWN(Data[[#This Row],[PGE Notified Time]],0)</f>
        <v>44797</v>
      </c>
      <c r="L4505" s="4">
        <f>HOUR(Data[[#This Row],[PGE Notified Time]])</f>
        <v>8</v>
      </c>
      <c r="M4505">
        <v>82099</v>
      </c>
      <c r="O4505" t="s">
        <v>20</v>
      </c>
      <c r="P4505" t="s">
        <v>195</v>
      </c>
      <c r="Q4505" t="s">
        <v>20</v>
      </c>
      <c r="R4505" t="s">
        <v>183</v>
      </c>
      <c r="S4505" s="1" t="s">
        <v>171</v>
      </c>
      <c r="T4505" s="1">
        <v>44797.338194444441</v>
      </c>
      <c r="U4505" s="1">
        <v>44797.552083333336</v>
      </c>
      <c r="V4505" t="s">
        <v>184</v>
      </c>
      <c r="W4505" t="s">
        <v>87</v>
      </c>
      <c r="X4505" t="s">
        <v>196</v>
      </c>
      <c r="Y4505" t="s">
        <v>186</v>
      </c>
      <c r="Z4505" t="s">
        <v>187</v>
      </c>
      <c r="AA4505" s="32">
        <v>308</v>
      </c>
    </row>
    <row r="4506" spans="1:27" x14ac:dyDescent="0.3">
      <c r="A4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6" s="4" t="str">
        <f>VLOOKUP(P4506,Lookup!$A$1:$D$19,4,0)</f>
        <v>Bay Area</v>
      </c>
      <c r="C4506" s="4" t="str">
        <f>VLOOKUP(P4506,Lookup!$A$1:$E$19,5,0)</f>
        <v>Region 3</v>
      </c>
      <c r="D4506" s="4" t="str">
        <f>VLOOKUP(P4506,Lookup!$A$1:$B$19,2,0)</f>
        <v>PN</v>
      </c>
      <c r="E4506" s="4" t="str">
        <f>IF(AND((Data[[#This Row],[Min Notif Date]]&gt;$G$3),Data[[#This Row],[Min Notif Date]]&lt;$F$3),"Last Week","No")</f>
        <v>No</v>
      </c>
      <c r="F4506" s="4" t="str">
        <f>VLOOKUP(MONTH(Data[[#This Row],[Min Notif Date]]),Lookup!$G$1:$H$12,2,0)</f>
        <v>8. Aug</v>
      </c>
      <c r="G4506" s="4" t="str">
        <f t="shared" si="70"/>
        <v/>
      </c>
      <c r="H4506" s="4" t="str">
        <f>IF(AND(Data[[#This Row],[Min Notif Time]]&gt;6,Data[[#This Row],[Min Notif Time]]&lt;17),"Business Hours","Non-Business Hours")</f>
        <v>Business Hours</v>
      </c>
      <c r="I4506" s="4" t="str" cm="1">
        <f t="array" ref="I4506">IFERROR(VLOOKUP(Data[[#This Row],[Min Notif Date]],Lookup!$N$1:$P$11,2,0),_xlfn.IFS(VLOOKUP(WEEKDAY(Data[[#This Row],[Min Notif Date]]),Lookup!$J$1:$L$7,3,0)="Weekend","Weekend",VLOOKUP(WEEKDAY(Data[[#This Row],[Min Notif Date]]),Lookup!$J$1:$L$7,3,0)="Weekday","Weekday"))</f>
        <v>Weekday</v>
      </c>
      <c r="J4506" s="4" t="str">
        <f>VLOOKUP(WEEKDAY(Data[[#This Row],[Min Notif Date]]),Lookup!$J$1:$K$7,2,0)</f>
        <v>4. Wed</v>
      </c>
      <c r="K4506" s="105">
        <f>ROUNDDOWN(Data[[#This Row],[PGE Notified Time]],0)</f>
        <v>44797</v>
      </c>
      <c r="L4506" s="4">
        <f>HOUR(Data[[#This Row],[PGE Notified Time]])</f>
        <v>11</v>
      </c>
      <c r="M4506">
        <v>82123</v>
      </c>
      <c r="O4506" t="s">
        <v>20</v>
      </c>
      <c r="P4506" t="s">
        <v>197</v>
      </c>
      <c r="Q4506" t="s">
        <v>20</v>
      </c>
      <c r="R4506" t="s">
        <v>183</v>
      </c>
      <c r="S4506" s="1" t="s">
        <v>171</v>
      </c>
      <c r="T4506" s="1">
        <v>44797.493750000001</v>
      </c>
      <c r="U4506" s="1">
        <v>44797.666666666664</v>
      </c>
      <c r="V4506" t="s">
        <v>184</v>
      </c>
      <c r="W4506" t="s">
        <v>87</v>
      </c>
      <c r="X4506" t="s">
        <v>337</v>
      </c>
      <c r="Y4506" t="s">
        <v>186</v>
      </c>
      <c r="Z4506" t="s">
        <v>187</v>
      </c>
      <c r="AA4506" s="32">
        <v>249</v>
      </c>
    </row>
    <row r="4507" spans="1:27" x14ac:dyDescent="0.3">
      <c r="A4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7" s="4" t="str">
        <f>VLOOKUP(P4507,Lookup!$A$1:$D$19,4,0)</f>
        <v>South Bay</v>
      </c>
      <c r="C4507" s="4" t="str">
        <f>VLOOKUP(P4507,Lookup!$A$1:$E$19,5,0)</f>
        <v>Region 4</v>
      </c>
      <c r="D4507" s="4" t="str">
        <f>VLOOKUP(P4507,Lookup!$A$1:$B$19,2,0)</f>
        <v>SJ</v>
      </c>
      <c r="E4507" s="4" t="str">
        <f>IF(AND((Data[[#This Row],[Min Notif Date]]&gt;$G$3),Data[[#This Row],[Min Notif Date]]&lt;$F$3),"Last Week","No")</f>
        <v>No</v>
      </c>
      <c r="F4507" s="4" t="str">
        <f>VLOOKUP(MONTH(Data[[#This Row],[Min Notif Date]]),Lookup!$G$1:$H$12,2,0)</f>
        <v>8. Aug</v>
      </c>
      <c r="G4507" s="4" t="str">
        <f t="shared" si="70"/>
        <v/>
      </c>
      <c r="H4507" s="4" t="str">
        <f>IF(AND(Data[[#This Row],[Min Notif Time]]&gt;6,Data[[#This Row],[Min Notif Time]]&lt;17),"Business Hours","Non-Business Hours")</f>
        <v>Business Hours</v>
      </c>
      <c r="I4507" s="4" t="str" cm="1">
        <f t="array" ref="I4507">IFERROR(VLOOKUP(Data[[#This Row],[Min Notif Date]],Lookup!$N$1:$P$11,2,0),_xlfn.IFS(VLOOKUP(WEEKDAY(Data[[#This Row],[Min Notif Date]]),Lookup!$J$1:$L$7,3,0)="Weekend","Weekend",VLOOKUP(WEEKDAY(Data[[#This Row],[Min Notif Date]]),Lookup!$J$1:$L$7,3,0)="Weekday","Weekday"))</f>
        <v>Weekday</v>
      </c>
      <c r="J4507" s="4" t="str">
        <f>VLOOKUP(WEEKDAY(Data[[#This Row],[Min Notif Date]]),Lookup!$J$1:$K$7,2,0)</f>
        <v>4. Wed</v>
      </c>
      <c r="K4507" s="105">
        <f>ROUNDDOWN(Data[[#This Row],[PGE Notified Time]],0)</f>
        <v>44797</v>
      </c>
      <c r="L4507" s="4">
        <f>HOUR(Data[[#This Row],[PGE Notified Time]])</f>
        <v>12</v>
      </c>
      <c r="M4507">
        <v>82124</v>
      </c>
      <c r="O4507" t="s">
        <v>20</v>
      </c>
      <c r="P4507" t="s">
        <v>288</v>
      </c>
      <c r="Q4507" t="s">
        <v>20</v>
      </c>
      <c r="R4507" t="s">
        <v>183</v>
      </c>
      <c r="S4507" s="1" t="s">
        <v>171</v>
      </c>
      <c r="T4507" s="1">
        <v>44797.502083333333</v>
      </c>
      <c r="U4507" s="1">
        <v>44797.666666666664</v>
      </c>
      <c r="V4507" t="s">
        <v>184</v>
      </c>
      <c r="W4507" t="s">
        <v>87</v>
      </c>
      <c r="X4507" t="s">
        <v>293</v>
      </c>
      <c r="Y4507" t="s">
        <v>186</v>
      </c>
      <c r="Z4507" t="s">
        <v>187</v>
      </c>
      <c r="AA4507" s="32">
        <v>237</v>
      </c>
    </row>
    <row r="4508" spans="1:27" x14ac:dyDescent="0.3">
      <c r="A4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8" s="4" t="str">
        <f>VLOOKUP(P4508,Lookup!$A$1:$D$19,4,0)</f>
        <v>Bay Area</v>
      </c>
      <c r="C4508" s="4" t="str">
        <f>VLOOKUP(P4508,Lookup!$A$1:$E$19,5,0)</f>
        <v>Region 3</v>
      </c>
      <c r="D4508" s="4" t="str">
        <f>VLOOKUP(P4508,Lookup!$A$1:$B$19,2,0)</f>
        <v>DI</v>
      </c>
      <c r="E4508" s="4" t="str">
        <f>IF(AND((Data[[#This Row],[Min Notif Date]]&gt;$G$3),Data[[#This Row],[Min Notif Date]]&lt;$F$3),"Last Week","No")</f>
        <v>No</v>
      </c>
      <c r="F4508" s="4" t="str">
        <f>VLOOKUP(MONTH(Data[[#This Row],[Min Notif Date]]),Lookup!$G$1:$H$12,2,0)</f>
        <v>8. Aug</v>
      </c>
      <c r="G4508" s="4" t="str">
        <f t="shared" si="70"/>
        <v/>
      </c>
      <c r="H4508" s="4" t="str">
        <f>IF(AND(Data[[#This Row],[Min Notif Time]]&gt;6,Data[[#This Row],[Min Notif Time]]&lt;17),"Business Hours","Non-Business Hours")</f>
        <v>Business Hours</v>
      </c>
      <c r="I4508" s="4" t="str" cm="1">
        <f t="array" ref="I4508">IFERROR(VLOOKUP(Data[[#This Row],[Min Notif Date]],Lookup!$N$1:$P$11,2,0),_xlfn.IFS(VLOOKUP(WEEKDAY(Data[[#This Row],[Min Notif Date]]),Lookup!$J$1:$L$7,3,0)="Weekend","Weekend",VLOOKUP(WEEKDAY(Data[[#This Row],[Min Notif Date]]),Lookup!$J$1:$L$7,3,0)="Weekday","Weekday"))</f>
        <v>Weekday</v>
      </c>
      <c r="J4508" s="4" t="str">
        <f>VLOOKUP(WEEKDAY(Data[[#This Row],[Min Notif Date]]),Lookup!$J$1:$K$7,2,0)</f>
        <v>4. Wed</v>
      </c>
      <c r="K4508" s="105">
        <f>ROUNDDOWN(Data[[#This Row],[PGE Notified Time]],0)</f>
        <v>44797</v>
      </c>
      <c r="L4508" s="4">
        <f>HOUR(Data[[#This Row],[PGE Notified Time]])</f>
        <v>9</v>
      </c>
      <c r="M4508">
        <v>82106</v>
      </c>
      <c r="O4508" t="s">
        <v>20</v>
      </c>
      <c r="P4508" t="s">
        <v>208</v>
      </c>
      <c r="Q4508" t="s">
        <v>20</v>
      </c>
      <c r="R4508" t="s">
        <v>183</v>
      </c>
      <c r="S4508" s="1" t="s">
        <v>171</v>
      </c>
      <c r="T4508" s="1">
        <v>44797.393055555556</v>
      </c>
      <c r="U4508" s="1">
        <v>44797.541666666664</v>
      </c>
      <c r="V4508" t="s">
        <v>184</v>
      </c>
      <c r="W4508" t="s">
        <v>87</v>
      </c>
      <c r="X4508" t="s">
        <v>275</v>
      </c>
      <c r="Y4508" t="s">
        <v>186</v>
      </c>
      <c r="Z4508" t="s">
        <v>187</v>
      </c>
      <c r="AA4508" s="32">
        <v>214</v>
      </c>
    </row>
    <row r="4509" spans="1:27" x14ac:dyDescent="0.3">
      <c r="A4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9" s="4" t="str">
        <f>VLOOKUP(P4509,Lookup!$A$1:$D$19,4,0)</f>
        <v>South Bay</v>
      </c>
      <c r="C4509" s="4" t="str">
        <f>VLOOKUP(P4509,Lookup!$A$1:$E$19,5,0)</f>
        <v>Region 4</v>
      </c>
      <c r="D4509" s="4" t="str">
        <f>VLOOKUP(P4509,Lookup!$A$1:$B$19,2,0)</f>
        <v>SJ</v>
      </c>
      <c r="E4509" s="4" t="str">
        <f>IF(AND((Data[[#This Row],[Min Notif Date]]&gt;$G$3),Data[[#This Row],[Min Notif Date]]&lt;$F$3),"Last Week","No")</f>
        <v>No</v>
      </c>
      <c r="F4509" s="4" t="str">
        <f>VLOOKUP(MONTH(Data[[#This Row],[Min Notif Date]]),Lookup!$G$1:$H$12,2,0)</f>
        <v>8. Aug</v>
      </c>
      <c r="G4509" s="4" t="str">
        <f t="shared" si="70"/>
        <v/>
      </c>
      <c r="H4509" s="4" t="str">
        <f>IF(AND(Data[[#This Row],[Min Notif Time]]&gt;6,Data[[#This Row],[Min Notif Time]]&lt;17),"Business Hours","Non-Business Hours")</f>
        <v>Business Hours</v>
      </c>
      <c r="I4509" s="4" t="str" cm="1">
        <f t="array" ref="I4509">IFERROR(VLOOKUP(Data[[#This Row],[Min Notif Date]],Lookup!$N$1:$P$11,2,0),_xlfn.IFS(VLOOKUP(WEEKDAY(Data[[#This Row],[Min Notif Date]]),Lookup!$J$1:$L$7,3,0)="Weekend","Weekend",VLOOKUP(WEEKDAY(Data[[#This Row],[Min Notif Date]]),Lookup!$J$1:$L$7,3,0)="Weekday","Weekday"))</f>
        <v>Weekday</v>
      </c>
      <c r="J4509" s="4" t="str">
        <f>VLOOKUP(WEEKDAY(Data[[#This Row],[Min Notif Date]]),Lookup!$J$1:$K$7,2,0)</f>
        <v>4. Wed</v>
      </c>
      <c r="K4509" s="105">
        <f>ROUNDDOWN(Data[[#This Row],[PGE Notified Time]],0)</f>
        <v>44797</v>
      </c>
      <c r="L4509" s="4">
        <f>HOUR(Data[[#This Row],[PGE Notified Time]])</f>
        <v>13</v>
      </c>
      <c r="M4509">
        <v>82129</v>
      </c>
      <c r="O4509" t="s">
        <v>20</v>
      </c>
      <c r="P4509" t="s">
        <v>288</v>
      </c>
      <c r="Q4509" t="s">
        <v>20</v>
      </c>
      <c r="R4509" t="s">
        <v>183</v>
      </c>
      <c r="S4509" s="1" t="s">
        <v>171</v>
      </c>
      <c r="T4509" s="1">
        <v>44797.554861111108</v>
      </c>
      <c r="U4509" s="1">
        <v>44797.697916666664</v>
      </c>
      <c r="V4509" t="s">
        <v>184</v>
      </c>
      <c r="W4509" t="s">
        <v>87</v>
      </c>
      <c r="X4509" t="s">
        <v>293</v>
      </c>
      <c r="Y4509" t="s">
        <v>186</v>
      </c>
      <c r="Z4509" t="s">
        <v>187</v>
      </c>
      <c r="AA4509" s="32">
        <v>206</v>
      </c>
    </row>
    <row r="4510" spans="1:27" x14ac:dyDescent="0.3">
      <c r="A4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0" s="4" t="str">
        <f>VLOOKUP(P4510,Lookup!$A$1:$D$19,4,0)</f>
        <v>Central Valley</v>
      </c>
      <c r="C4510" s="4" t="str">
        <f>VLOOKUP(P4510,Lookup!$A$1:$E$19,5,0)</f>
        <v>Region 5</v>
      </c>
      <c r="D4510" s="4" t="str">
        <f>VLOOKUP(P4510,Lookup!$A$1:$B$19,2,0)</f>
        <v>ST</v>
      </c>
      <c r="E4510" s="4" t="str">
        <f>IF(AND((Data[[#This Row],[Min Notif Date]]&gt;$G$3),Data[[#This Row],[Min Notif Date]]&lt;$F$3),"Last Week","No")</f>
        <v>No</v>
      </c>
      <c r="F4510" s="4" t="str">
        <f>VLOOKUP(MONTH(Data[[#This Row],[Min Notif Date]]),Lookup!$G$1:$H$12,2,0)</f>
        <v>8. Aug</v>
      </c>
      <c r="G4510" s="4" t="str">
        <f t="shared" si="70"/>
        <v/>
      </c>
      <c r="H4510" s="4" t="str">
        <f>IF(AND(Data[[#This Row],[Min Notif Time]]&gt;6,Data[[#This Row],[Min Notif Time]]&lt;17),"Business Hours","Non-Business Hours")</f>
        <v>Business Hours</v>
      </c>
      <c r="I4510" s="4" t="str" cm="1">
        <f t="array" ref="I4510">IFERROR(VLOOKUP(Data[[#This Row],[Min Notif Date]],Lookup!$N$1:$P$11,2,0),_xlfn.IFS(VLOOKUP(WEEKDAY(Data[[#This Row],[Min Notif Date]]),Lookup!$J$1:$L$7,3,0)="Weekend","Weekend",VLOOKUP(WEEKDAY(Data[[#This Row],[Min Notif Date]]),Lookup!$J$1:$L$7,3,0)="Weekday","Weekday"))</f>
        <v>Weekday</v>
      </c>
      <c r="J4510" s="4" t="str">
        <f>VLOOKUP(WEEKDAY(Data[[#This Row],[Min Notif Date]]),Lookup!$J$1:$K$7,2,0)</f>
        <v>4. Wed</v>
      </c>
      <c r="K4510" s="105">
        <f>ROUNDDOWN(Data[[#This Row],[PGE Notified Time]],0)</f>
        <v>44797</v>
      </c>
      <c r="L4510" s="4">
        <f>HOUR(Data[[#This Row],[PGE Notified Time]])</f>
        <v>13</v>
      </c>
      <c r="M4510">
        <v>82131</v>
      </c>
      <c r="O4510" t="s">
        <v>20</v>
      </c>
      <c r="P4510" t="s">
        <v>188</v>
      </c>
      <c r="Q4510" t="s">
        <v>20</v>
      </c>
      <c r="R4510" t="s">
        <v>191</v>
      </c>
      <c r="S4510" s="1" t="s">
        <v>171</v>
      </c>
      <c r="T4510" s="1">
        <v>44797.558333333334</v>
      </c>
      <c r="U4510" s="1">
        <v>44797.680555555555</v>
      </c>
      <c r="V4510" t="s">
        <v>184</v>
      </c>
      <c r="W4510" t="s">
        <v>86</v>
      </c>
      <c r="X4510" t="s">
        <v>189</v>
      </c>
      <c r="Y4510" t="s">
        <v>186</v>
      </c>
      <c r="Z4510" t="s">
        <v>187</v>
      </c>
      <c r="AA4510" s="32">
        <v>176</v>
      </c>
    </row>
    <row r="4511" spans="1:27" x14ac:dyDescent="0.3">
      <c r="A4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1" s="4" t="str">
        <f>VLOOKUP(P4511,Lookup!$A$1:$D$19,4,0)</f>
        <v>Central Valley</v>
      </c>
      <c r="C4511" s="4" t="str">
        <f>VLOOKUP(P4511,Lookup!$A$1:$E$19,5,0)</f>
        <v>Region 5</v>
      </c>
      <c r="D4511" s="4" t="str">
        <f>VLOOKUP(P4511,Lookup!$A$1:$B$19,2,0)</f>
        <v>YO</v>
      </c>
      <c r="E4511" s="4" t="str">
        <f>IF(AND((Data[[#This Row],[Min Notif Date]]&gt;$G$3),Data[[#This Row],[Min Notif Date]]&lt;$F$3),"Last Week","No")</f>
        <v>No</v>
      </c>
      <c r="F4511" s="4" t="str">
        <f>VLOOKUP(MONTH(Data[[#This Row],[Min Notif Date]]),Lookup!$G$1:$H$12,2,0)</f>
        <v>8. Aug</v>
      </c>
      <c r="G4511" s="4" t="str">
        <f t="shared" si="70"/>
        <v/>
      </c>
      <c r="H4511" s="4" t="str">
        <f>IF(AND(Data[[#This Row],[Min Notif Time]]&gt;6,Data[[#This Row],[Min Notif Time]]&lt;17),"Business Hours","Non-Business Hours")</f>
        <v>Business Hours</v>
      </c>
      <c r="I4511" s="4" t="str" cm="1">
        <f t="array" ref="I4511">IFERROR(VLOOKUP(Data[[#This Row],[Min Notif Date]],Lookup!$N$1:$P$11,2,0),_xlfn.IFS(VLOOKUP(WEEKDAY(Data[[#This Row],[Min Notif Date]]),Lookup!$J$1:$L$7,3,0)="Weekend","Weekend",VLOOKUP(WEEKDAY(Data[[#This Row],[Min Notif Date]]),Lookup!$J$1:$L$7,3,0)="Weekday","Weekday"))</f>
        <v>Weekday</v>
      </c>
      <c r="J4511" s="4" t="str">
        <f>VLOOKUP(WEEKDAY(Data[[#This Row],[Min Notif Date]]),Lookup!$J$1:$K$7,2,0)</f>
        <v>4. Wed</v>
      </c>
      <c r="K4511" s="105">
        <f>ROUNDDOWN(Data[[#This Row],[PGE Notified Time]],0)</f>
        <v>44797</v>
      </c>
      <c r="L4511" s="4">
        <f>HOUR(Data[[#This Row],[PGE Notified Time]])</f>
        <v>9</v>
      </c>
      <c r="M4511">
        <v>82103</v>
      </c>
      <c r="O4511" t="s">
        <v>20</v>
      </c>
      <c r="P4511" t="s">
        <v>231</v>
      </c>
      <c r="Q4511" t="s">
        <v>20</v>
      </c>
      <c r="R4511" t="s">
        <v>183</v>
      </c>
      <c r="S4511" s="1" t="s">
        <v>171</v>
      </c>
      <c r="T4511" s="1">
        <v>44797.379166666666</v>
      </c>
      <c r="U4511" s="1">
        <v>44797.5</v>
      </c>
      <c r="V4511" t="s">
        <v>184</v>
      </c>
      <c r="W4511" t="s">
        <v>86</v>
      </c>
      <c r="X4511" t="s">
        <v>232</v>
      </c>
      <c r="Y4511" t="s">
        <v>186</v>
      </c>
      <c r="Z4511" t="s">
        <v>187</v>
      </c>
      <c r="AA4511" s="32">
        <v>174</v>
      </c>
    </row>
    <row r="4512" spans="1:27" x14ac:dyDescent="0.3">
      <c r="A4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2" s="4" t="str">
        <f>VLOOKUP(P4512,Lookup!$A$1:$D$19,4,0)</f>
        <v>Bay Area</v>
      </c>
      <c r="C4512" s="4" t="str">
        <f>VLOOKUP(P4512,Lookup!$A$1:$E$19,5,0)</f>
        <v>Region 3</v>
      </c>
      <c r="D4512" s="4" t="str">
        <f>VLOOKUP(P4512,Lookup!$A$1:$B$19,2,0)</f>
        <v>EB</v>
      </c>
      <c r="E4512" s="4" t="str">
        <f>IF(AND((Data[[#This Row],[Min Notif Date]]&gt;$G$3),Data[[#This Row],[Min Notif Date]]&lt;$F$3),"Last Week","No")</f>
        <v>No</v>
      </c>
      <c r="F4512" s="4" t="str">
        <f>VLOOKUP(MONTH(Data[[#This Row],[Min Notif Date]]),Lookup!$G$1:$H$12,2,0)</f>
        <v>8. Aug</v>
      </c>
      <c r="G4512" s="4" t="str">
        <f t="shared" si="70"/>
        <v/>
      </c>
      <c r="H4512" s="4" t="str">
        <f>IF(AND(Data[[#This Row],[Min Notif Time]]&gt;6,Data[[#This Row],[Min Notif Time]]&lt;17),"Business Hours","Non-Business Hours")</f>
        <v>Business Hours</v>
      </c>
      <c r="I4512" s="4" t="str" cm="1">
        <f t="array" ref="I4512">IFERROR(VLOOKUP(Data[[#This Row],[Min Notif Date]],Lookup!$N$1:$P$11,2,0),_xlfn.IFS(VLOOKUP(WEEKDAY(Data[[#This Row],[Min Notif Date]]),Lookup!$J$1:$L$7,3,0)="Weekend","Weekend",VLOOKUP(WEEKDAY(Data[[#This Row],[Min Notif Date]]),Lookup!$J$1:$L$7,3,0)="Weekday","Weekday"))</f>
        <v>Weekday</v>
      </c>
      <c r="J4512" s="4" t="str">
        <f>VLOOKUP(WEEKDAY(Data[[#This Row],[Min Notif Date]]),Lookup!$J$1:$K$7,2,0)</f>
        <v>4. Wed</v>
      </c>
      <c r="K4512" s="105">
        <f>ROUNDDOWN(Data[[#This Row],[PGE Notified Time]],0)</f>
        <v>44797</v>
      </c>
      <c r="L4512" s="4">
        <f>HOUR(Data[[#This Row],[PGE Notified Time]])</f>
        <v>12</v>
      </c>
      <c r="M4512">
        <v>82126</v>
      </c>
      <c r="O4512" t="s">
        <v>20</v>
      </c>
      <c r="P4512" t="s">
        <v>182</v>
      </c>
      <c r="Q4512" t="s">
        <v>20</v>
      </c>
      <c r="R4512" t="s">
        <v>183</v>
      </c>
      <c r="S4512" s="1" t="s">
        <v>171</v>
      </c>
      <c r="T4512" s="1">
        <v>44797.523611111108</v>
      </c>
      <c r="U4512" s="1">
        <v>44797.625</v>
      </c>
      <c r="V4512" t="s">
        <v>184</v>
      </c>
      <c r="W4512" t="s">
        <v>85</v>
      </c>
      <c r="X4512" t="s">
        <v>319</v>
      </c>
      <c r="Y4512" t="s">
        <v>186</v>
      </c>
      <c r="Z4512" t="s">
        <v>187</v>
      </c>
      <c r="AA4512" s="32">
        <v>146</v>
      </c>
    </row>
    <row r="4513" spans="1:27" x14ac:dyDescent="0.3">
      <c r="A4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3" s="4" t="str">
        <f>VLOOKUP(P4513,Lookup!$A$1:$D$19,4,0)</f>
        <v>North Valley</v>
      </c>
      <c r="C4513" s="4" t="str">
        <f>VLOOKUP(P4513,Lookup!$A$1:$E$19,5,0)</f>
        <v>Region 2</v>
      </c>
      <c r="D4513" s="4" t="str">
        <f>VLOOKUP(P4513,Lookup!$A$1:$B$19,2,0)</f>
        <v>NV</v>
      </c>
      <c r="E4513" s="4" t="str">
        <f>IF(AND((Data[[#This Row],[Min Notif Date]]&gt;$G$3),Data[[#This Row],[Min Notif Date]]&lt;$F$3),"Last Week","No")</f>
        <v>No</v>
      </c>
      <c r="F4513" s="4" t="str">
        <f>VLOOKUP(MONTH(Data[[#This Row],[Min Notif Date]]),Lookup!$G$1:$H$12,2,0)</f>
        <v>8. Aug</v>
      </c>
      <c r="G4513" s="4" t="str">
        <f t="shared" si="70"/>
        <v/>
      </c>
      <c r="H4513" s="4" t="str">
        <f>IF(AND(Data[[#This Row],[Min Notif Time]]&gt;6,Data[[#This Row],[Min Notif Time]]&lt;17),"Business Hours","Non-Business Hours")</f>
        <v>Business Hours</v>
      </c>
      <c r="I4513" s="4" t="str" cm="1">
        <f t="array" ref="I4513">IFERROR(VLOOKUP(Data[[#This Row],[Min Notif Date]],Lookup!$N$1:$P$11,2,0),_xlfn.IFS(VLOOKUP(WEEKDAY(Data[[#This Row],[Min Notif Date]]),Lookup!$J$1:$L$7,3,0)="Weekend","Weekend",VLOOKUP(WEEKDAY(Data[[#This Row],[Min Notif Date]]),Lookup!$J$1:$L$7,3,0)="Weekday","Weekday"))</f>
        <v>Weekday</v>
      </c>
      <c r="J4513" s="4" t="str">
        <f>VLOOKUP(WEEKDAY(Data[[#This Row],[Min Notif Date]]),Lookup!$J$1:$K$7,2,0)</f>
        <v>4. Wed</v>
      </c>
      <c r="K4513" s="105">
        <f>ROUNDDOWN(Data[[#This Row],[PGE Notified Time]],0)</f>
        <v>44797</v>
      </c>
      <c r="L4513" s="4">
        <f>HOUR(Data[[#This Row],[PGE Notified Time]])</f>
        <v>13</v>
      </c>
      <c r="M4513">
        <v>82130</v>
      </c>
      <c r="O4513" t="s">
        <v>20</v>
      </c>
      <c r="P4513" t="s">
        <v>256</v>
      </c>
      <c r="Q4513" t="s">
        <v>20</v>
      </c>
      <c r="R4513" t="s">
        <v>191</v>
      </c>
      <c r="S4513" s="1" t="s">
        <v>171</v>
      </c>
      <c r="T4513" s="1">
        <v>44797.556250000001</v>
      </c>
      <c r="U4513" s="1">
        <v>44797.645833333336</v>
      </c>
      <c r="V4513" t="s">
        <v>184</v>
      </c>
      <c r="W4513" t="s">
        <v>85</v>
      </c>
      <c r="X4513" t="s">
        <v>355</v>
      </c>
      <c r="Y4513" t="s">
        <v>186</v>
      </c>
      <c r="Z4513" t="s">
        <v>187</v>
      </c>
      <c r="AA4513" s="32">
        <v>129</v>
      </c>
    </row>
    <row r="4514" spans="1:27" x14ac:dyDescent="0.3">
      <c r="A4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4" s="4" t="str">
        <f>VLOOKUP(P4514,Lookup!$A$1:$D$19,4,0)</f>
        <v>Central Valley</v>
      </c>
      <c r="C4514" s="4" t="str">
        <f>VLOOKUP(P4514,Lookup!$A$1:$E$19,5,0)</f>
        <v>Region 5</v>
      </c>
      <c r="D4514" s="4" t="str">
        <f>VLOOKUP(P4514,Lookup!$A$1:$B$19,2,0)</f>
        <v>ST</v>
      </c>
      <c r="E4514" s="4" t="str">
        <f>IF(AND((Data[[#This Row],[Min Notif Date]]&gt;$G$3),Data[[#This Row],[Min Notif Date]]&lt;$F$3),"Last Week","No")</f>
        <v>No</v>
      </c>
      <c r="F4514" s="4" t="str">
        <f>VLOOKUP(MONTH(Data[[#This Row],[Min Notif Date]]),Lookup!$G$1:$H$12,2,0)</f>
        <v>8. Aug</v>
      </c>
      <c r="G4514" s="4" t="str">
        <f t="shared" si="70"/>
        <v/>
      </c>
      <c r="H4514" s="4" t="str">
        <f>IF(AND(Data[[#This Row],[Min Notif Time]]&gt;6,Data[[#This Row],[Min Notif Time]]&lt;17),"Business Hours","Non-Business Hours")</f>
        <v>Non-Business Hours</v>
      </c>
      <c r="I4514" s="4" t="str" cm="1">
        <f t="array" ref="I4514">IFERROR(VLOOKUP(Data[[#This Row],[Min Notif Date]],Lookup!$N$1:$P$11,2,0),_xlfn.IFS(VLOOKUP(WEEKDAY(Data[[#This Row],[Min Notif Date]]),Lookup!$J$1:$L$7,3,0)="Weekend","Weekend",VLOOKUP(WEEKDAY(Data[[#This Row],[Min Notif Date]]),Lookup!$J$1:$L$7,3,0)="Weekday","Weekday"))</f>
        <v>Weekday</v>
      </c>
      <c r="J4514" s="4" t="str">
        <f>VLOOKUP(WEEKDAY(Data[[#This Row],[Min Notif Date]]),Lookup!$J$1:$K$7,2,0)</f>
        <v>4. Wed</v>
      </c>
      <c r="K4514" s="105">
        <f>ROUNDDOWN(Data[[#This Row],[PGE Notified Time]],0)</f>
        <v>44797</v>
      </c>
      <c r="L4514" s="4">
        <f>HOUR(Data[[#This Row],[PGE Notified Time]])</f>
        <v>18</v>
      </c>
      <c r="M4514">
        <v>82143</v>
      </c>
      <c r="N4514">
        <v>9781069632</v>
      </c>
      <c r="O4514" t="s">
        <v>20</v>
      </c>
      <c r="P4514" t="s">
        <v>188</v>
      </c>
      <c r="Q4514" t="s">
        <v>20</v>
      </c>
      <c r="R4514" t="s">
        <v>183</v>
      </c>
      <c r="S4514" s="1">
        <v>44797.727951388886</v>
      </c>
      <c r="T4514" s="1">
        <v>44797.769467592596</v>
      </c>
      <c r="U4514" s="1">
        <v>44797.8125</v>
      </c>
      <c r="V4514" t="s">
        <v>184</v>
      </c>
      <c r="W4514" t="s">
        <v>85</v>
      </c>
      <c r="X4514" t="s">
        <v>447</v>
      </c>
      <c r="Y4514" t="s">
        <v>186</v>
      </c>
      <c r="Z4514" t="s">
        <v>187</v>
      </c>
      <c r="AA4514" s="32">
        <v>121.75</v>
      </c>
    </row>
    <row r="4515" spans="1:27" x14ac:dyDescent="0.3">
      <c r="A4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5" s="4" t="str">
        <f>VLOOKUP(P4515,Lookup!$A$1:$D$19,4,0)</f>
        <v>Central Valley</v>
      </c>
      <c r="C4515" s="4" t="str">
        <f>VLOOKUP(P4515,Lookup!$A$1:$E$19,5,0)</f>
        <v>Region 5</v>
      </c>
      <c r="D4515" s="4" t="str">
        <f>VLOOKUP(P4515,Lookup!$A$1:$B$19,2,0)</f>
        <v>FR</v>
      </c>
      <c r="E4515" s="4" t="str">
        <f>IF(AND((Data[[#This Row],[Min Notif Date]]&gt;$G$3),Data[[#This Row],[Min Notif Date]]&lt;$F$3),"Last Week","No")</f>
        <v>No</v>
      </c>
      <c r="F4515" s="4" t="str">
        <f>VLOOKUP(MONTH(Data[[#This Row],[Min Notif Date]]),Lookup!$G$1:$H$12,2,0)</f>
        <v>8. Aug</v>
      </c>
      <c r="G4515" s="4" t="str">
        <f t="shared" si="70"/>
        <v/>
      </c>
      <c r="H4515" s="4" t="str">
        <f>IF(AND(Data[[#This Row],[Min Notif Time]]&gt;6,Data[[#This Row],[Min Notif Time]]&lt;17),"Business Hours","Non-Business Hours")</f>
        <v>Business Hours</v>
      </c>
      <c r="I4515" s="4" t="str" cm="1">
        <f t="array" ref="I4515">IFERROR(VLOOKUP(Data[[#This Row],[Min Notif Date]],Lookup!$N$1:$P$11,2,0),_xlfn.IFS(VLOOKUP(WEEKDAY(Data[[#This Row],[Min Notif Date]]),Lookup!$J$1:$L$7,3,0)="Weekend","Weekend",VLOOKUP(WEEKDAY(Data[[#This Row],[Min Notif Date]]),Lookup!$J$1:$L$7,3,0)="Weekday","Weekday"))</f>
        <v>Weekday</v>
      </c>
      <c r="J4515" s="4" t="str">
        <f>VLOOKUP(WEEKDAY(Data[[#This Row],[Min Notif Date]]),Lookup!$J$1:$K$7,2,0)</f>
        <v>4. Wed</v>
      </c>
      <c r="K4515" s="105">
        <f>ROUNDDOWN(Data[[#This Row],[PGE Notified Time]],0)</f>
        <v>44797</v>
      </c>
      <c r="L4515" s="4">
        <f>HOUR(Data[[#This Row],[PGE Notified Time]])</f>
        <v>9</v>
      </c>
      <c r="M4515">
        <v>82109</v>
      </c>
      <c r="O4515" t="s">
        <v>20</v>
      </c>
      <c r="P4515" t="s">
        <v>195</v>
      </c>
      <c r="Q4515" t="s">
        <v>20</v>
      </c>
      <c r="R4515" t="s">
        <v>183</v>
      </c>
      <c r="S4515" s="1" t="s">
        <v>171</v>
      </c>
      <c r="T4515" s="1">
        <v>44797.402777777781</v>
      </c>
      <c r="U4515" s="1">
        <v>44797.479166666664</v>
      </c>
      <c r="V4515" t="s">
        <v>184</v>
      </c>
      <c r="W4515" t="s">
        <v>85</v>
      </c>
      <c r="X4515" t="s">
        <v>196</v>
      </c>
      <c r="Y4515" t="s">
        <v>186</v>
      </c>
      <c r="Z4515" t="s">
        <v>187</v>
      </c>
      <c r="AA4515" s="32">
        <v>110</v>
      </c>
    </row>
    <row r="4516" spans="1:27" x14ac:dyDescent="0.3">
      <c r="A4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6" s="4" t="str">
        <f>VLOOKUP(P4516,Lookup!$A$1:$D$19,4,0)</f>
        <v>South Bay</v>
      </c>
      <c r="C4516" s="4" t="str">
        <f>VLOOKUP(P4516,Lookup!$A$1:$E$19,5,0)</f>
        <v>Region 4</v>
      </c>
      <c r="D4516" s="4" t="str">
        <f>VLOOKUP(P4516,Lookup!$A$1:$B$19,2,0)</f>
        <v>SJ</v>
      </c>
      <c r="E4516" s="4" t="str">
        <f>IF(AND((Data[[#This Row],[Min Notif Date]]&gt;$G$3),Data[[#This Row],[Min Notif Date]]&lt;$F$3),"Last Week","No")</f>
        <v>No</v>
      </c>
      <c r="F4516" s="4" t="str">
        <f>VLOOKUP(MONTH(Data[[#This Row],[Min Notif Date]]),Lookup!$G$1:$H$12,2,0)</f>
        <v>8. Aug</v>
      </c>
      <c r="G4516" s="4" t="str">
        <f t="shared" si="70"/>
        <v/>
      </c>
      <c r="H4516" s="4" t="str">
        <f>IF(AND(Data[[#This Row],[Min Notif Time]]&gt;6,Data[[#This Row],[Min Notif Time]]&lt;17),"Business Hours","Non-Business Hours")</f>
        <v>Business Hours</v>
      </c>
      <c r="I4516" s="4" t="str" cm="1">
        <f t="array" ref="I4516">IFERROR(VLOOKUP(Data[[#This Row],[Min Notif Date]],Lookup!$N$1:$P$11,2,0),_xlfn.IFS(VLOOKUP(WEEKDAY(Data[[#This Row],[Min Notif Date]]),Lookup!$J$1:$L$7,3,0)="Weekend","Weekend",VLOOKUP(WEEKDAY(Data[[#This Row],[Min Notif Date]]),Lookup!$J$1:$L$7,3,0)="Weekday","Weekday"))</f>
        <v>Weekday</v>
      </c>
      <c r="J4516" s="4" t="str">
        <f>VLOOKUP(WEEKDAY(Data[[#This Row],[Min Notif Date]]),Lookup!$J$1:$K$7,2,0)</f>
        <v>4. Wed</v>
      </c>
      <c r="K4516" s="105">
        <f>ROUNDDOWN(Data[[#This Row],[PGE Notified Time]],0)</f>
        <v>44797</v>
      </c>
      <c r="L4516" s="4">
        <f>HOUR(Data[[#This Row],[PGE Notified Time]])</f>
        <v>13</v>
      </c>
      <c r="M4516">
        <v>82133</v>
      </c>
      <c r="O4516" t="s">
        <v>20</v>
      </c>
      <c r="P4516" t="s">
        <v>288</v>
      </c>
      <c r="Q4516" t="s">
        <v>20</v>
      </c>
      <c r="R4516" t="s">
        <v>191</v>
      </c>
      <c r="S4516" s="1" t="s">
        <v>171</v>
      </c>
      <c r="T4516" s="1">
        <v>44797.571527777778</v>
      </c>
      <c r="U4516" s="1">
        <v>44797.645833333336</v>
      </c>
      <c r="V4516" t="s">
        <v>184</v>
      </c>
      <c r="W4516" t="s">
        <v>85</v>
      </c>
      <c r="X4516" t="s">
        <v>293</v>
      </c>
      <c r="Y4516" t="s">
        <v>186</v>
      </c>
      <c r="Z4516" t="s">
        <v>187</v>
      </c>
      <c r="AA4516" s="32">
        <v>107</v>
      </c>
    </row>
    <row r="4517" spans="1:27" x14ac:dyDescent="0.3">
      <c r="A4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7" s="4" t="str">
        <f>VLOOKUP(P4517,Lookup!$A$1:$D$19,4,0)</f>
        <v>Central Valley</v>
      </c>
      <c r="C4517" s="4" t="str">
        <f>VLOOKUP(P4517,Lookup!$A$1:$E$19,5,0)</f>
        <v>Region 5</v>
      </c>
      <c r="D4517" s="4" t="str">
        <f>VLOOKUP(P4517,Lookup!$A$1:$B$19,2,0)</f>
        <v>YO</v>
      </c>
      <c r="E4517" s="4" t="str">
        <f>IF(AND((Data[[#This Row],[Min Notif Date]]&gt;$G$3),Data[[#This Row],[Min Notif Date]]&lt;$F$3),"Last Week","No")</f>
        <v>No</v>
      </c>
      <c r="F4517" s="4" t="str">
        <f>VLOOKUP(MONTH(Data[[#This Row],[Min Notif Date]]),Lookup!$G$1:$H$12,2,0)</f>
        <v>8. Aug</v>
      </c>
      <c r="G4517" s="4" t="str">
        <f t="shared" si="70"/>
        <v/>
      </c>
      <c r="H4517" s="4" t="str">
        <f>IF(AND(Data[[#This Row],[Min Notif Time]]&gt;6,Data[[#This Row],[Min Notif Time]]&lt;17),"Business Hours","Non-Business Hours")</f>
        <v>Business Hours</v>
      </c>
      <c r="I4517" s="4" t="str" cm="1">
        <f t="array" ref="I4517">IFERROR(VLOOKUP(Data[[#This Row],[Min Notif Date]],Lookup!$N$1:$P$11,2,0),_xlfn.IFS(VLOOKUP(WEEKDAY(Data[[#This Row],[Min Notif Date]]),Lookup!$J$1:$L$7,3,0)="Weekend","Weekend",VLOOKUP(WEEKDAY(Data[[#This Row],[Min Notif Date]]),Lookup!$J$1:$L$7,3,0)="Weekday","Weekday"))</f>
        <v>Weekday</v>
      </c>
      <c r="J4517" s="4" t="str">
        <f>VLOOKUP(WEEKDAY(Data[[#This Row],[Min Notif Date]]),Lookup!$J$1:$K$7,2,0)</f>
        <v>4. Wed</v>
      </c>
      <c r="K4517" s="105">
        <f>ROUNDDOWN(Data[[#This Row],[PGE Notified Time]],0)</f>
        <v>44797</v>
      </c>
      <c r="L4517" s="4">
        <f>HOUR(Data[[#This Row],[PGE Notified Time]])</f>
        <v>13</v>
      </c>
      <c r="M4517">
        <v>82128</v>
      </c>
      <c r="O4517" t="s">
        <v>20</v>
      </c>
      <c r="P4517" t="s">
        <v>231</v>
      </c>
      <c r="Q4517" t="s">
        <v>20</v>
      </c>
      <c r="R4517" t="s">
        <v>183</v>
      </c>
      <c r="S4517" s="1" t="s">
        <v>171</v>
      </c>
      <c r="T4517" s="1">
        <v>44797.552777777775</v>
      </c>
      <c r="U4517" s="1">
        <v>44797.625</v>
      </c>
      <c r="V4517" t="s">
        <v>184</v>
      </c>
      <c r="W4517" t="s">
        <v>85</v>
      </c>
      <c r="X4517" t="s">
        <v>457</v>
      </c>
      <c r="Y4517" t="s">
        <v>186</v>
      </c>
      <c r="Z4517" t="s">
        <v>187</v>
      </c>
      <c r="AA4517" s="32">
        <v>104</v>
      </c>
    </row>
    <row r="4518" spans="1:27" x14ac:dyDescent="0.3">
      <c r="A4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8" s="4" t="str">
        <f>VLOOKUP(P4518,Lookup!$A$1:$D$19,4,0)</f>
        <v>Bay Area</v>
      </c>
      <c r="C4518" s="4" t="str">
        <f>VLOOKUP(P4518,Lookup!$A$1:$E$19,5,0)</f>
        <v>Region 3</v>
      </c>
      <c r="D4518" s="4" t="str">
        <f>VLOOKUP(P4518,Lookup!$A$1:$B$19,2,0)</f>
        <v>EB</v>
      </c>
      <c r="E4518" s="4" t="str">
        <f>IF(AND((Data[[#This Row],[Min Notif Date]]&gt;$G$3),Data[[#This Row],[Min Notif Date]]&lt;$F$3),"Last Week","No")</f>
        <v>No</v>
      </c>
      <c r="F4518" s="4" t="str">
        <f>VLOOKUP(MONTH(Data[[#This Row],[Min Notif Date]]),Lookup!$G$1:$H$12,2,0)</f>
        <v>8. Aug</v>
      </c>
      <c r="G4518" s="4" t="str">
        <f t="shared" si="70"/>
        <v/>
      </c>
      <c r="H4518" s="4" t="str">
        <f>IF(AND(Data[[#This Row],[Min Notif Time]]&gt;6,Data[[#This Row],[Min Notif Time]]&lt;17),"Business Hours","Non-Business Hours")</f>
        <v>Business Hours</v>
      </c>
      <c r="I4518" s="4" t="str" cm="1">
        <f t="array" ref="I4518">IFERROR(VLOOKUP(Data[[#This Row],[Min Notif Date]],Lookup!$N$1:$P$11,2,0),_xlfn.IFS(VLOOKUP(WEEKDAY(Data[[#This Row],[Min Notif Date]]),Lookup!$J$1:$L$7,3,0)="Weekend","Weekend",VLOOKUP(WEEKDAY(Data[[#This Row],[Min Notif Date]]),Lookup!$J$1:$L$7,3,0)="Weekday","Weekday"))</f>
        <v>Weekday</v>
      </c>
      <c r="J4518" s="4" t="str">
        <f>VLOOKUP(WEEKDAY(Data[[#This Row],[Min Notif Date]]),Lookup!$J$1:$K$7,2,0)</f>
        <v>4. Wed</v>
      </c>
      <c r="K4518" s="105">
        <f>ROUNDDOWN(Data[[#This Row],[PGE Notified Time]],0)</f>
        <v>44797</v>
      </c>
      <c r="L4518" s="4">
        <f>HOUR(Data[[#This Row],[PGE Notified Time]])</f>
        <v>10</v>
      </c>
      <c r="M4518">
        <v>82113</v>
      </c>
      <c r="O4518" t="s">
        <v>20</v>
      </c>
      <c r="P4518" t="s">
        <v>182</v>
      </c>
      <c r="Q4518" t="s">
        <v>20</v>
      </c>
      <c r="R4518" t="s">
        <v>191</v>
      </c>
      <c r="S4518" s="1" t="s">
        <v>171</v>
      </c>
      <c r="T4518" s="1">
        <v>44797.417361111111</v>
      </c>
      <c r="U4518" s="1">
        <v>44797.489583333336</v>
      </c>
      <c r="V4518" t="s">
        <v>184</v>
      </c>
      <c r="W4518" t="s">
        <v>85</v>
      </c>
      <c r="X4518" t="s">
        <v>319</v>
      </c>
      <c r="Y4518" t="s">
        <v>186</v>
      </c>
      <c r="Z4518" t="s">
        <v>187</v>
      </c>
      <c r="AA4518" s="32">
        <v>104</v>
      </c>
    </row>
    <row r="4519" spans="1:27" x14ac:dyDescent="0.3">
      <c r="A4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9" s="4" t="str">
        <f>VLOOKUP(P4519,Lookup!$A$1:$D$19,4,0)</f>
        <v>North Valley</v>
      </c>
      <c r="C4519" s="4" t="str">
        <f>VLOOKUP(P4519,Lookup!$A$1:$E$19,5,0)</f>
        <v>Region 2</v>
      </c>
      <c r="D4519" s="4" t="str">
        <f>VLOOKUP(P4519,Lookup!$A$1:$B$19,2,0)</f>
        <v>SA</v>
      </c>
      <c r="E4519" s="4" t="str">
        <f>IF(AND((Data[[#This Row],[Min Notif Date]]&gt;$G$3),Data[[#This Row],[Min Notif Date]]&lt;$F$3),"Last Week","No")</f>
        <v>No</v>
      </c>
      <c r="F4519" s="4" t="str">
        <f>VLOOKUP(MONTH(Data[[#This Row],[Min Notif Date]]),Lookup!$G$1:$H$12,2,0)</f>
        <v>8. Aug</v>
      </c>
      <c r="G4519" s="4" t="str">
        <f t="shared" si="70"/>
        <v/>
      </c>
      <c r="H4519" s="4" t="str">
        <f>IF(AND(Data[[#This Row],[Min Notif Time]]&gt;6,Data[[#This Row],[Min Notif Time]]&lt;17),"Business Hours","Non-Business Hours")</f>
        <v>Business Hours</v>
      </c>
      <c r="I4519" s="4" t="str" cm="1">
        <f t="array" ref="I4519">IFERROR(VLOOKUP(Data[[#This Row],[Min Notif Date]],Lookup!$N$1:$P$11,2,0),_xlfn.IFS(VLOOKUP(WEEKDAY(Data[[#This Row],[Min Notif Date]]),Lookup!$J$1:$L$7,3,0)="Weekend","Weekend",VLOOKUP(WEEKDAY(Data[[#This Row],[Min Notif Date]]),Lookup!$J$1:$L$7,3,0)="Weekday","Weekday"))</f>
        <v>Weekday</v>
      </c>
      <c r="J4519" s="4" t="str">
        <f>VLOOKUP(WEEKDAY(Data[[#This Row],[Min Notif Date]]),Lookup!$J$1:$K$7,2,0)</f>
        <v>4. Wed</v>
      </c>
      <c r="K4519" s="105">
        <f>ROUNDDOWN(Data[[#This Row],[PGE Notified Time]],0)</f>
        <v>44797</v>
      </c>
      <c r="L4519" s="4">
        <f>HOUR(Data[[#This Row],[PGE Notified Time]])</f>
        <v>10</v>
      </c>
      <c r="M4519">
        <v>82116</v>
      </c>
      <c r="N4519">
        <v>4787978375</v>
      </c>
      <c r="O4519" t="s">
        <v>25</v>
      </c>
      <c r="P4519" t="s">
        <v>210</v>
      </c>
      <c r="Q4519" t="s">
        <v>213</v>
      </c>
      <c r="R4519" t="s">
        <v>183</v>
      </c>
      <c r="S4519" s="1">
        <v>44797.431597222225</v>
      </c>
      <c r="T4519" s="1">
        <v>44797.432638888888</v>
      </c>
      <c r="U4519" s="1">
        <v>44797.493055555555</v>
      </c>
      <c r="V4519" t="s">
        <v>184</v>
      </c>
      <c r="W4519" t="s">
        <v>87</v>
      </c>
      <c r="X4519" t="s">
        <v>379</v>
      </c>
      <c r="Y4519" t="s">
        <v>186</v>
      </c>
      <c r="Z4519" t="s">
        <v>187</v>
      </c>
      <c r="AA4519" s="32">
        <v>88.5</v>
      </c>
    </row>
    <row r="4520" spans="1:27" x14ac:dyDescent="0.3">
      <c r="A4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0" s="4" t="str">
        <f>VLOOKUP(P4520,Lookup!$A$1:$D$19,4,0)</f>
        <v>South Bay</v>
      </c>
      <c r="C4520" s="4" t="str">
        <f>VLOOKUP(P4520,Lookup!$A$1:$E$19,5,0)</f>
        <v>Region 4</v>
      </c>
      <c r="D4520" s="4" t="str">
        <f>VLOOKUP(P4520,Lookup!$A$1:$B$19,2,0)</f>
        <v>DA</v>
      </c>
      <c r="E4520" s="4" t="str">
        <f>IF(AND((Data[[#This Row],[Min Notif Date]]&gt;$G$3),Data[[#This Row],[Min Notif Date]]&lt;$F$3),"Last Week","No")</f>
        <v>No</v>
      </c>
      <c r="F4520" s="4" t="str">
        <f>VLOOKUP(MONTH(Data[[#This Row],[Min Notif Date]]),Lookup!$G$1:$H$12,2,0)</f>
        <v>8. Aug</v>
      </c>
      <c r="G4520" s="4" t="str">
        <f t="shared" si="70"/>
        <v/>
      </c>
      <c r="H4520" s="4" t="str">
        <f>IF(AND(Data[[#This Row],[Min Notif Time]]&gt;6,Data[[#This Row],[Min Notif Time]]&lt;17),"Business Hours","Non-Business Hours")</f>
        <v>Business Hours</v>
      </c>
      <c r="I4520" s="4" t="str" cm="1">
        <f t="array" ref="I4520">IFERROR(VLOOKUP(Data[[#This Row],[Min Notif Date]],Lookup!$N$1:$P$11,2,0),_xlfn.IFS(VLOOKUP(WEEKDAY(Data[[#This Row],[Min Notif Date]]),Lookup!$J$1:$L$7,3,0)="Weekend","Weekend",VLOOKUP(WEEKDAY(Data[[#This Row],[Min Notif Date]]),Lookup!$J$1:$L$7,3,0)="Weekday","Weekday"))</f>
        <v>Weekday</v>
      </c>
      <c r="J4520" s="4" t="str">
        <f>VLOOKUP(WEEKDAY(Data[[#This Row],[Min Notif Date]]),Lookup!$J$1:$K$7,2,0)</f>
        <v>4. Wed</v>
      </c>
      <c r="K4520" s="105">
        <f>ROUNDDOWN(Data[[#This Row],[PGE Notified Time]],0)</f>
        <v>44797</v>
      </c>
      <c r="L4520" s="4">
        <f>HOUR(Data[[#This Row],[PGE Notified Time]])</f>
        <v>9</v>
      </c>
      <c r="M4520">
        <v>82108</v>
      </c>
      <c r="O4520" t="s">
        <v>20</v>
      </c>
      <c r="P4520" t="s">
        <v>279</v>
      </c>
      <c r="Q4520" t="s">
        <v>20</v>
      </c>
      <c r="R4520" t="s">
        <v>183</v>
      </c>
      <c r="S4520" s="1" t="s">
        <v>171</v>
      </c>
      <c r="T4520" s="1">
        <v>44797.400694444441</v>
      </c>
      <c r="U4520" s="1">
        <v>44797.458333333336</v>
      </c>
      <c r="V4520" t="s">
        <v>184</v>
      </c>
      <c r="W4520" t="s">
        <v>85</v>
      </c>
      <c r="X4520" t="s">
        <v>286</v>
      </c>
      <c r="Y4520" t="s">
        <v>186</v>
      </c>
      <c r="Z4520" t="s">
        <v>187</v>
      </c>
      <c r="AA4520" s="32">
        <v>83</v>
      </c>
    </row>
    <row r="4521" spans="1:27" x14ac:dyDescent="0.3">
      <c r="A4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1" s="4" t="str">
        <f>VLOOKUP(P4521,Lookup!$A$1:$D$19,4,0)</f>
        <v>Bay Area</v>
      </c>
      <c r="C4521" s="4" t="str">
        <f>VLOOKUP(P4521,Lookup!$A$1:$E$19,5,0)</f>
        <v>Region 3</v>
      </c>
      <c r="D4521" s="4" t="str">
        <f>VLOOKUP(P4521,Lookup!$A$1:$B$19,2,0)</f>
        <v>EB</v>
      </c>
      <c r="E4521" s="4" t="str">
        <f>IF(AND((Data[[#This Row],[Min Notif Date]]&gt;$G$3),Data[[#This Row],[Min Notif Date]]&lt;$F$3),"Last Week","No")</f>
        <v>No</v>
      </c>
      <c r="F4521" s="4" t="str">
        <f>VLOOKUP(MONTH(Data[[#This Row],[Min Notif Date]]),Lookup!$G$1:$H$12,2,0)</f>
        <v>8. Aug</v>
      </c>
      <c r="G4521" s="4" t="str">
        <f t="shared" si="70"/>
        <v/>
      </c>
      <c r="H4521" s="4" t="str">
        <f>IF(AND(Data[[#This Row],[Min Notif Time]]&gt;6,Data[[#This Row],[Min Notif Time]]&lt;17),"Business Hours","Non-Business Hours")</f>
        <v>Business Hours</v>
      </c>
      <c r="I4521" s="4" t="str" cm="1">
        <f t="array" ref="I4521">IFERROR(VLOOKUP(Data[[#This Row],[Min Notif Date]],Lookup!$N$1:$P$11,2,0),_xlfn.IFS(VLOOKUP(WEEKDAY(Data[[#This Row],[Min Notif Date]]),Lookup!$J$1:$L$7,3,0)="Weekend","Weekend",VLOOKUP(WEEKDAY(Data[[#This Row],[Min Notif Date]]),Lookup!$J$1:$L$7,3,0)="Weekday","Weekday"))</f>
        <v>Weekday</v>
      </c>
      <c r="J4521" s="4" t="str">
        <f>VLOOKUP(WEEKDAY(Data[[#This Row],[Min Notif Date]]),Lookup!$J$1:$K$7,2,0)</f>
        <v>4. Wed</v>
      </c>
      <c r="K4521" s="105">
        <f>ROUNDDOWN(Data[[#This Row],[PGE Notified Time]],0)</f>
        <v>44797</v>
      </c>
      <c r="L4521" s="4">
        <f>HOUR(Data[[#This Row],[PGE Notified Time]])</f>
        <v>10</v>
      </c>
      <c r="M4521">
        <v>82114</v>
      </c>
      <c r="O4521" t="s">
        <v>20</v>
      </c>
      <c r="P4521" t="s">
        <v>182</v>
      </c>
      <c r="Q4521" t="s">
        <v>20</v>
      </c>
      <c r="R4521" t="s">
        <v>183</v>
      </c>
      <c r="S4521" s="1" t="s">
        <v>171</v>
      </c>
      <c r="T4521" s="1">
        <v>44797.425694444442</v>
      </c>
      <c r="U4521" s="1">
        <v>44797.476388888892</v>
      </c>
      <c r="V4521" t="s">
        <v>184</v>
      </c>
      <c r="W4521" t="s">
        <v>85</v>
      </c>
      <c r="X4521" t="s">
        <v>333</v>
      </c>
      <c r="Y4521" t="s">
        <v>186</v>
      </c>
      <c r="Z4521" t="s">
        <v>187</v>
      </c>
      <c r="AA4521" s="32">
        <v>73</v>
      </c>
    </row>
    <row r="4522" spans="1:27" x14ac:dyDescent="0.3">
      <c r="A4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2" s="4" t="str">
        <f>VLOOKUP(P4522,Lookup!$A$1:$D$19,4,0)</f>
        <v>Bay Area</v>
      </c>
      <c r="C4522" s="4" t="str">
        <f>VLOOKUP(P4522,Lookup!$A$1:$E$19,5,0)</f>
        <v>Region 3</v>
      </c>
      <c r="D4522" s="4" t="str">
        <f>VLOOKUP(P4522,Lookup!$A$1:$B$19,2,0)</f>
        <v>EB</v>
      </c>
      <c r="E4522" s="4" t="str">
        <f>IF(AND((Data[[#This Row],[Min Notif Date]]&gt;$G$3),Data[[#This Row],[Min Notif Date]]&lt;$F$3),"Last Week","No")</f>
        <v>No</v>
      </c>
      <c r="F4522" s="4" t="str">
        <f>VLOOKUP(MONTH(Data[[#This Row],[Min Notif Date]]),Lookup!$G$1:$H$12,2,0)</f>
        <v>8. Aug</v>
      </c>
      <c r="G4522" s="4" t="str">
        <f t="shared" si="70"/>
        <v/>
      </c>
      <c r="H4522" s="4" t="str">
        <f>IF(AND(Data[[#This Row],[Min Notif Time]]&gt;6,Data[[#This Row],[Min Notif Time]]&lt;17),"Business Hours","Non-Business Hours")</f>
        <v>Business Hours</v>
      </c>
      <c r="I4522" s="4" t="str" cm="1">
        <f t="array" ref="I4522">IFERROR(VLOOKUP(Data[[#This Row],[Min Notif Date]],Lookup!$N$1:$P$11,2,0),_xlfn.IFS(VLOOKUP(WEEKDAY(Data[[#This Row],[Min Notif Date]]),Lookup!$J$1:$L$7,3,0)="Weekend","Weekend",VLOOKUP(WEEKDAY(Data[[#This Row],[Min Notif Date]]),Lookup!$J$1:$L$7,3,0)="Weekday","Weekday"))</f>
        <v>Weekday</v>
      </c>
      <c r="J4522" s="4" t="str">
        <f>VLOOKUP(WEEKDAY(Data[[#This Row],[Min Notif Date]]),Lookup!$J$1:$K$7,2,0)</f>
        <v>4. Wed</v>
      </c>
      <c r="K4522" s="105">
        <f>ROUNDDOWN(Data[[#This Row],[PGE Notified Time]],0)</f>
        <v>44797</v>
      </c>
      <c r="L4522" s="4">
        <f>HOUR(Data[[#This Row],[PGE Notified Time]])</f>
        <v>11</v>
      </c>
      <c r="M4522">
        <v>82120</v>
      </c>
      <c r="O4522" t="s">
        <v>20</v>
      </c>
      <c r="P4522" t="s">
        <v>182</v>
      </c>
      <c r="Q4522" t="s">
        <v>20</v>
      </c>
      <c r="R4522" t="s">
        <v>191</v>
      </c>
      <c r="S4522" s="1" t="s">
        <v>171</v>
      </c>
      <c r="T4522" s="1">
        <v>44797.472916666666</v>
      </c>
      <c r="U4522" s="1">
        <v>44797.520833333336</v>
      </c>
      <c r="V4522" t="s">
        <v>184</v>
      </c>
      <c r="W4522" t="s">
        <v>85</v>
      </c>
      <c r="X4522" t="s">
        <v>333</v>
      </c>
      <c r="Y4522" t="s">
        <v>186</v>
      </c>
      <c r="Z4522" t="s">
        <v>187</v>
      </c>
      <c r="AA4522" s="32">
        <v>69</v>
      </c>
    </row>
    <row r="4523" spans="1:27" x14ac:dyDescent="0.3">
      <c r="A4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3" s="4" t="str">
        <f>VLOOKUP(P4523,Lookup!$A$1:$D$19,4,0)</f>
        <v>Bay Area</v>
      </c>
      <c r="C4523" s="4" t="str">
        <f>VLOOKUP(P4523,Lookup!$A$1:$E$19,5,0)</f>
        <v>Region 3</v>
      </c>
      <c r="D4523" s="4" t="str">
        <f>VLOOKUP(P4523,Lookup!$A$1:$B$19,2,0)</f>
        <v>PN</v>
      </c>
      <c r="E4523" s="4" t="str">
        <f>IF(AND((Data[[#This Row],[Min Notif Date]]&gt;$G$3),Data[[#This Row],[Min Notif Date]]&lt;$F$3),"Last Week","No")</f>
        <v>No</v>
      </c>
      <c r="F4523" s="4" t="str">
        <f>VLOOKUP(MONTH(Data[[#This Row],[Min Notif Date]]),Lookup!$G$1:$H$12,2,0)</f>
        <v>8. Aug</v>
      </c>
      <c r="G4523" s="4" t="str">
        <f t="shared" si="70"/>
        <v/>
      </c>
      <c r="H4523" s="4" t="str">
        <f>IF(AND(Data[[#This Row],[Min Notif Time]]&gt;6,Data[[#This Row],[Min Notif Time]]&lt;17),"Business Hours","Non-Business Hours")</f>
        <v>Business Hours</v>
      </c>
      <c r="I4523" s="4" t="str" cm="1">
        <f t="array" ref="I4523">IFERROR(VLOOKUP(Data[[#This Row],[Min Notif Date]],Lookup!$N$1:$P$11,2,0),_xlfn.IFS(VLOOKUP(WEEKDAY(Data[[#This Row],[Min Notif Date]]),Lookup!$J$1:$L$7,3,0)="Weekend","Weekend",VLOOKUP(WEEKDAY(Data[[#This Row],[Min Notif Date]]),Lookup!$J$1:$L$7,3,0)="Weekday","Weekday"))</f>
        <v>Weekday</v>
      </c>
      <c r="J4523" s="4" t="str">
        <f>VLOOKUP(WEEKDAY(Data[[#This Row],[Min Notif Date]]),Lookup!$J$1:$K$7,2,0)</f>
        <v>4. Wed</v>
      </c>
      <c r="K4523" s="105">
        <f>ROUNDDOWN(Data[[#This Row],[PGE Notified Time]],0)</f>
        <v>44797</v>
      </c>
      <c r="L4523" s="4">
        <f>HOUR(Data[[#This Row],[PGE Notified Time]])</f>
        <v>9</v>
      </c>
      <c r="M4523">
        <v>82104</v>
      </c>
      <c r="O4523" t="s">
        <v>20</v>
      </c>
      <c r="P4523" t="s">
        <v>197</v>
      </c>
      <c r="Q4523" t="s">
        <v>20</v>
      </c>
      <c r="R4523" t="s">
        <v>191</v>
      </c>
      <c r="S4523" s="1" t="s">
        <v>171</v>
      </c>
      <c r="T4523" s="1">
        <v>44797.379861111112</v>
      </c>
      <c r="U4523" s="1">
        <v>44797.423611111109</v>
      </c>
      <c r="V4523" t="s">
        <v>184</v>
      </c>
      <c r="W4523" t="s">
        <v>85</v>
      </c>
      <c r="X4523" t="s">
        <v>337</v>
      </c>
      <c r="Y4523" t="s">
        <v>186</v>
      </c>
      <c r="Z4523" t="s">
        <v>187</v>
      </c>
      <c r="AA4523" s="32">
        <v>63</v>
      </c>
    </row>
    <row r="4524" spans="1:27" x14ac:dyDescent="0.3">
      <c r="A4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4" s="4" t="str">
        <f>VLOOKUP(P4524,Lookup!$A$1:$D$19,4,0)</f>
        <v>Bay Area</v>
      </c>
      <c r="C4524" s="4" t="str">
        <f>VLOOKUP(P4524,Lookup!$A$1:$E$19,5,0)</f>
        <v>Region 3</v>
      </c>
      <c r="D4524" s="4" t="str">
        <f>VLOOKUP(P4524,Lookup!$A$1:$B$19,2,0)</f>
        <v>PN</v>
      </c>
      <c r="E4524" s="4" t="str">
        <f>IF(AND((Data[[#This Row],[Min Notif Date]]&gt;$G$3),Data[[#This Row],[Min Notif Date]]&lt;$F$3),"Last Week","No")</f>
        <v>No</v>
      </c>
      <c r="F4524" s="4" t="str">
        <f>VLOOKUP(MONTH(Data[[#This Row],[Min Notif Date]]),Lookup!$G$1:$H$12,2,0)</f>
        <v>8. Aug</v>
      </c>
      <c r="G4524" s="4" t="str">
        <f t="shared" si="70"/>
        <v/>
      </c>
      <c r="H4524" s="4" t="str">
        <f>IF(AND(Data[[#This Row],[Min Notif Time]]&gt;6,Data[[#This Row],[Min Notif Time]]&lt;17),"Business Hours","Non-Business Hours")</f>
        <v>Business Hours</v>
      </c>
      <c r="I4524" s="4" t="str" cm="1">
        <f t="array" ref="I4524">IFERROR(VLOOKUP(Data[[#This Row],[Min Notif Date]],Lookup!$N$1:$P$11,2,0),_xlfn.IFS(VLOOKUP(WEEKDAY(Data[[#This Row],[Min Notif Date]]),Lookup!$J$1:$L$7,3,0)="Weekend","Weekend",VLOOKUP(WEEKDAY(Data[[#This Row],[Min Notif Date]]),Lookup!$J$1:$L$7,3,0)="Weekday","Weekday"))</f>
        <v>Weekday</v>
      </c>
      <c r="J4524" s="4" t="str">
        <f>VLOOKUP(WEEKDAY(Data[[#This Row],[Min Notif Date]]),Lookup!$J$1:$K$7,2,0)</f>
        <v>4. Wed</v>
      </c>
      <c r="K4524" s="105">
        <f>ROUNDDOWN(Data[[#This Row],[PGE Notified Time]],0)</f>
        <v>44797</v>
      </c>
      <c r="L4524" s="4">
        <f>HOUR(Data[[#This Row],[PGE Notified Time]])</f>
        <v>9</v>
      </c>
      <c r="M4524">
        <v>82105</v>
      </c>
      <c r="O4524" t="s">
        <v>20</v>
      </c>
      <c r="P4524" t="s">
        <v>197</v>
      </c>
      <c r="Q4524" t="s">
        <v>20</v>
      </c>
      <c r="R4524" t="s">
        <v>183</v>
      </c>
      <c r="S4524" s="1" t="s">
        <v>171</v>
      </c>
      <c r="T4524" s="1">
        <v>44797.384027777778</v>
      </c>
      <c r="U4524" s="1">
        <v>44797.416666666664</v>
      </c>
      <c r="V4524" t="s">
        <v>184</v>
      </c>
      <c r="W4524" t="s">
        <v>85</v>
      </c>
      <c r="X4524" t="s">
        <v>199</v>
      </c>
      <c r="Y4524" t="s">
        <v>186</v>
      </c>
      <c r="Z4524" t="s">
        <v>187</v>
      </c>
      <c r="AA4524" s="32">
        <v>47</v>
      </c>
    </row>
    <row r="4525" spans="1:27" x14ac:dyDescent="0.3">
      <c r="A4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5" s="4" t="str">
        <f>VLOOKUP(P4525,Lookup!$A$1:$D$19,4,0)</f>
        <v>North Valley</v>
      </c>
      <c r="C4525" s="4" t="str">
        <f>VLOOKUP(P4525,Lookup!$A$1:$E$19,5,0)</f>
        <v>Region 2</v>
      </c>
      <c r="D4525" s="4" t="str">
        <f>VLOOKUP(P4525,Lookup!$A$1:$B$19,2,0)</f>
        <v>SA</v>
      </c>
      <c r="E4525" s="4" t="str">
        <f>IF(AND((Data[[#This Row],[Min Notif Date]]&gt;$G$3),Data[[#This Row],[Min Notif Date]]&lt;$F$3),"Last Week","No")</f>
        <v>No</v>
      </c>
      <c r="F4525" s="4" t="str">
        <f>VLOOKUP(MONTH(Data[[#This Row],[Min Notif Date]]),Lookup!$G$1:$H$12,2,0)</f>
        <v>8. Aug</v>
      </c>
      <c r="G4525" s="4" t="str">
        <f t="shared" si="70"/>
        <v/>
      </c>
      <c r="H4525" s="4" t="str">
        <f>IF(AND(Data[[#This Row],[Min Notif Time]]&gt;6,Data[[#This Row],[Min Notif Time]]&lt;17),"Business Hours","Non-Business Hours")</f>
        <v>Non-Business Hours</v>
      </c>
      <c r="I4525" s="4" t="str" cm="1">
        <f t="array" ref="I4525">IFERROR(VLOOKUP(Data[[#This Row],[Min Notif Date]],Lookup!$N$1:$P$11,2,0),_xlfn.IFS(VLOOKUP(WEEKDAY(Data[[#This Row],[Min Notif Date]]),Lookup!$J$1:$L$7,3,0)="Weekend","Weekend",VLOOKUP(WEEKDAY(Data[[#This Row],[Min Notif Date]]),Lookup!$J$1:$L$7,3,0)="Weekday","Weekday"))</f>
        <v>Weekday</v>
      </c>
      <c r="J4525" s="4" t="str">
        <f>VLOOKUP(WEEKDAY(Data[[#This Row],[Min Notif Date]]),Lookup!$J$1:$K$7,2,0)</f>
        <v>4. Wed</v>
      </c>
      <c r="K4525" s="105">
        <f>ROUNDDOWN(Data[[#This Row],[PGE Notified Time]],0)</f>
        <v>44797</v>
      </c>
      <c r="L4525" s="4">
        <f>HOUR(Data[[#This Row],[PGE Notified Time]])</f>
        <v>18</v>
      </c>
      <c r="M4525">
        <v>82144</v>
      </c>
      <c r="N4525">
        <v>4881714523</v>
      </c>
      <c r="O4525" t="s">
        <v>25</v>
      </c>
      <c r="P4525" t="s">
        <v>210</v>
      </c>
      <c r="Q4525" t="s">
        <v>213</v>
      </c>
      <c r="R4525" t="s">
        <v>183</v>
      </c>
      <c r="S4525" s="1">
        <v>44797.777546296296</v>
      </c>
      <c r="T4525" s="1">
        <v>44797.782847222225</v>
      </c>
      <c r="U4525" s="1">
        <v>44797.800694444442</v>
      </c>
      <c r="V4525" t="s">
        <v>184</v>
      </c>
      <c r="W4525" t="s">
        <v>85</v>
      </c>
      <c r="X4525" t="s">
        <v>295</v>
      </c>
      <c r="Y4525" t="s">
        <v>186</v>
      </c>
      <c r="Z4525" t="s">
        <v>187</v>
      </c>
      <c r="AA4525" s="32">
        <v>33.333333332999999</v>
      </c>
    </row>
    <row r="4526" spans="1:27" x14ac:dyDescent="0.3">
      <c r="A4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6" s="4" t="str">
        <f>VLOOKUP(P4526,Lookup!$A$1:$D$19,4,0)</f>
        <v>Bay Area</v>
      </c>
      <c r="C4526" s="4" t="str">
        <f>VLOOKUP(P4526,Lookup!$A$1:$E$19,5,0)</f>
        <v>Region 3</v>
      </c>
      <c r="D4526" s="4" t="str">
        <f>VLOOKUP(P4526,Lookup!$A$1:$B$19,2,0)</f>
        <v>EB</v>
      </c>
      <c r="E4526" s="4" t="str">
        <f>IF(AND((Data[[#This Row],[Min Notif Date]]&gt;$G$3),Data[[#This Row],[Min Notif Date]]&lt;$F$3),"Last Week","No")</f>
        <v>No</v>
      </c>
      <c r="F4526" s="4" t="str">
        <f>VLOOKUP(MONTH(Data[[#This Row],[Min Notif Date]]),Lookup!$G$1:$H$12,2,0)</f>
        <v>8. Aug</v>
      </c>
      <c r="G4526" s="4" t="str">
        <f t="shared" si="70"/>
        <v/>
      </c>
      <c r="H4526" s="4" t="str">
        <f>IF(AND(Data[[#This Row],[Min Notif Time]]&gt;6,Data[[#This Row],[Min Notif Time]]&lt;17),"Business Hours","Non-Business Hours")</f>
        <v>Business Hours</v>
      </c>
      <c r="I4526" s="4" t="str" cm="1">
        <f t="array" ref="I4526">IFERROR(VLOOKUP(Data[[#This Row],[Min Notif Date]],Lookup!$N$1:$P$11,2,0),_xlfn.IFS(VLOOKUP(WEEKDAY(Data[[#This Row],[Min Notif Date]]),Lookup!$J$1:$L$7,3,0)="Weekend","Weekend",VLOOKUP(WEEKDAY(Data[[#This Row],[Min Notif Date]]),Lookup!$J$1:$L$7,3,0)="Weekday","Weekday"))</f>
        <v>Weekday</v>
      </c>
      <c r="J4526" s="4" t="str">
        <f>VLOOKUP(WEEKDAY(Data[[#This Row],[Min Notif Date]]),Lookup!$J$1:$K$7,2,0)</f>
        <v>4. Wed</v>
      </c>
      <c r="K4526" s="105">
        <f>ROUNDDOWN(Data[[#This Row],[PGE Notified Time]],0)</f>
        <v>44797</v>
      </c>
      <c r="L4526" s="4">
        <f>HOUR(Data[[#This Row],[PGE Notified Time]])</f>
        <v>9</v>
      </c>
      <c r="M4526">
        <v>82107</v>
      </c>
      <c r="N4526">
        <v>2749191880</v>
      </c>
      <c r="O4526" t="s">
        <v>25</v>
      </c>
      <c r="P4526" t="s">
        <v>182</v>
      </c>
      <c r="Q4526" t="s">
        <v>213</v>
      </c>
      <c r="R4526" t="s">
        <v>183</v>
      </c>
      <c r="S4526" s="1">
        <v>44797.391180555554</v>
      </c>
      <c r="T4526" s="1">
        <v>44797.390972222223</v>
      </c>
      <c r="U4526" s="1">
        <v>44797.413194444445</v>
      </c>
      <c r="V4526" t="s">
        <v>184</v>
      </c>
      <c r="W4526" t="s">
        <v>85</v>
      </c>
      <c r="X4526" t="s">
        <v>212</v>
      </c>
      <c r="Y4526" t="s">
        <v>186</v>
      </c>
      <c r="Z4526" t="s">
        <v>187</v>
      </c>
      <c r="AA4526" s="32">
        <v>32</v>
      </c>
    </row>
    <row r="4527" spans="1:27" x14ac:dyDescent="0.3">
      <c r="A4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7" s="4" t="str">
        <f>VLOOKUP(P4527,Lookup!$A$1:$D$19,4,0)</f>
        <v>North Valley</v>
      </c>
      <c r="C4527" s="4" t="str">
        <f>VLOOKUP(P4527,Lookup!$A$1:$E$19,5,0)</f>
        <v>Region 2</v>
      </c>
      <c r="D4527" s="4" t="str">
        <f>VLOOKUP(P4527,Lookup!$A$1:$B$19,2,0)</f>
        <v>NV</v>
      </c>
      <c r="E4527" s="4" t="str">
        <f>IF(AND((Data[[#This Row],[Min Notif Date]]&gt;$G$3),Data[[#This Row],[Min Notif Date]]&lt;$F$3),"Last Week","No")</f>
        <v>No</v>
      </c>
      <c r="F4527" s="4" t="str">
        <f>VLOOKUP(MONTH(Data[[#This Row],[Min Notif Date]]),Lookup!$G$1:$H$12,2,0)</f>
        <v>8. Aug</v>
      </c>
      <c r="G4527" s="4" t="str">
        <f t="shared" si="70"/>
        <v/>
      </c>
      <c r="H4527" s="4" t="str">
        <f>IF(AND(Data[[#This Row],[Min Notif Time]]&gt;6,Data[[#This Row],[Min Notif Time]]&lt;17),"Business Hours","Non-Business Hours")</f>
        <v>Business Hours</v>
      </c>
      <c r="I4527" s="4" t="str" cm="1">
        <f t="array" ref="I4527">IFERROR(VLOOKUP(Data[[#This Row],[Min Notif Date]],Lookup!$N$1:$P$11,2,0),_xlfn.IFS(VLOOKUP(WEEKDAY(Data[[#This Row],[Min Notif Date]]),Lookup!$J$1:$L$7,3,0)="Weekend","Weekend",VLOOKUP(WEEKDAY(Data[[#This Row],[Min Notif Date]]),Lookup!$J$1:$L$7,3,0)="Weekday","Weekday"))</f>
        <v>Weekday</v>
      </c>
      <c r="J4527" s="4" t="str">
        <f>VLOOKUP(WEEKDAY(Data[[#This Row],[Min Notif Date]]),Lookup!$J$1:$K$7,2,0)</f>
        <v>4. Wed</v>
      </c>
      <c r="K4527" s="105">
        <f>ROUNDDOWN(Data[[#This Row],[PGE Notified Time]],0)</f>
        <v>44797</v>
      </c>
      <c r="L4527" s="4">
        <f>HOUR(Data[[#This Row],[PGE Notified Time]])</f>
        <v>14</v>
      </c>
      <c r="M4527">
        <v>82137</v>
      </c>
      <c r="N4527">
        <v>5758619</v>
      </c>
      <c r="O4527" t="s">
        <v>25</v>
      </c>
      <c r="P4527" t="s">
        <v>256</v>
      </c>
      <c r="Q4527" t="s">
        <v>213</v>
      </c>
      <c r="R4527" t="s">
        <v>183</v>
      </c>
      <c r="S4527" s="1">
        <v>44797.598749999997</v>
      </c>
      <c r="T4527" s="1">
        <v>44797.597916666666</v>
      </c>
      <c r="U4527" s="1">
        <v>44797.612500000003</v>
      </c>
      <c r="V4527" t="s">
        <v>184</v>
      </c>
      <c r="W4527" t="s">
        <v>85</v>
      </c>
      <c r="X4527" t="s">
        <v>324</v>
      </c>
      <c r="Y4527" t="s">
        <v>186</v>
      </c>
      <c r="Z4527" t="s">
        <v>187</v>
      </c>
      <c r="AA4527" s="32">
        <v>21</v>
      </c>
    </row>
    <row r="4528" spans="1:27" x14ac:dyDescent="0.3">
      <c r="A4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8" s="4" t="str">
        <f>VLOOKUP(P4528,Lookup!$A$1:$D$19,4,0)</f>
        <v>North Valley</v>
      </c>
      <c r="C4528" s="4" t="str">
        <f>VLOOKUP(P4528,Lookup!$A$1:$E$19,5,0)</f>
        <v>Region 2</v>
      </c>
      <c r="D4528" s="4" t="str">
        <f>VLOOKUP(P4528,Lookup!$A$1:$B$19,2,0)</f>
        <v>NV</v>
      </c>
      <c r="E4528" s="4" t="str">
        <f>IF(AND((Data[[#This Row],[Min Notif Date]]&gt;$G$3),Data[[#This Row],[Min Notif Date]]&lt;$F$3),"Last Week","No")</f>
        <v>No</v>
      </c>
      <c r="F4528" s="4" t="str">
        <f>VLOOKUP(MONTH(Data[[#This Row],[Min Notif Date]]),Lookup!$G$1:$H$12,2,0)</f>
        <v>8. Aug</v>
      </c>
      <c r="G4528" s="4" t="str">
        <f t="shared" si="70"/>
        <v/>
      </c>
      <c r="H4528" s="4" t="str">
        <f>IF(AND(Data[[#This Row],[Min Notif Time]]&gt;6,Data[[#This Row],[Min Notif Time]]&lt;17),"Business Hours","Non-Business Hours")</f>
        <v>Business Hours</v>
      </c>
      <c r="I4528" s="4" t="str" cm="1">
        <f t="array" ref="I4528">IFERROR(VLOOKUP(Data[[#This Row],[Min Notif Date]],Lookup!$N$1:$P$11,2,0),_xlfn.IFS(VLOOKUP(WEEKDAY(Data[[#This Row],[Min Notif Date]]),Lookup!$J$1:$L$7,3,0)="Weekend","Weekend",VLOOKUP(WEEKDAY(Data[[#This Row],[Min Notif Date]]),Lookup!$J$1:$L$7,3,0)="Weekday","Weekday"))</f>
        <v>Weekday</v>
      </c>
      <c r="J4528" s="4" t="str">
        <f>VLOOKUP(WEEKDAY(Data[[#This Row],[Min Notif Date]]),Lookup!$J$1:$K$7,2,0)</f>
        <v>4. Wed</v>
      </c>
      <c r="K4528" s="105">
        <f>ROUNDDOWN(Data[[#This Row],[PGE Notified Time]],0)</f>
        <v>44797</v>
      </c>
      <c r="L4528" s="4">
        <f>HOUR(Data[[#This Row],[PGE Notified Time]])</f>
        <v>11</v>
      </c>
      <c r="M4528">
        <v>82121</v>
      </c>
      <c r="N4528">
        <v>1036090415</v>
      </c>
      <c r="O4528" t="s">
        <v>25</v>
      </c>
      <c r="P4528" t="s">
        <v>256</v>
      </c>
      <c r="Q4528" t="s">
        <v>213</v>
      </c>
      <c r="R4528" t="s">
        <v>183</v>
      </c>
      <c r="S4528" s="1">
        <v>44797.475428240738</v>
      </c>
      <c r="T4528" s="1">
        <v>44797.474999999999</v>
      </c>
      <c r="U4528" s="1">
        <v>44797.488888888889</v>
      </c>
      <c r="V4528" t="s">
        <v>184</v>
      </c>
      <c r="W4528" t="s">
        <v>85</v>
      </c>
      <c r="X4528" t="s">
        <v>296</v>
      </c>
      <c r="Y4528" t="s">
        <v>186</v>
      </c>
      <c r="Z4528" t="s">
        <v>187</v>
      </c>
      <c r="AA4528" s="32">
        <v>20</v>
      </c>
    </row>
    <row r="4529" spans="1:27" x14ac:dyDescent="0.3">
      <c r="A4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9" s="4" t="str">
        <f>VLOOKUP(P4529,Lookup!$A$1:$D$19,4,0)</f>
        <v>Bay Area</v>
      </c>
      <c r="C4529" s="4" t="str">
        <f>VLOOKUP(P4529,Lookup!$A$1:$E$19,5,0)</f>
        <v>Region 3</v>
      </c>
      <c r="D4529" s="4" t="str">
        <f>VLOOKUP(P4529,Lookup!$A$1:$B$19,2,0)</f>
        <v>EB</v>
      </c>
      <c r="E4529" s="4" t="str">
        <f>IF(AND((Data[[#This Row],[Min Notif Date]]&gt;$G$3),Data[[#This Row],[Min Notif Date]]&lt;$F$3),"Last Week","No")</f>
        <v>No</v>
      </c>
      <c r="F4529" s="4" t="str">
        <f>VLOOKUP(MONTH(Data[[#This Row],[Min Notif Date]]),Lookup!$G$1:$H$12,2,0)</f>
        <v>8. Aug</v>
      </c>
      <c r="G4529" s="4" t="str">
        <f t="shared" si="70"/>
        <v/>
      </c>
      <c r="H4529" s="4" t="str">
        <f>IF(AND(Data[[#This Row],[Min Notif Time]]&gt;6,Data[[#This Row],[Min Notif Time]]&lt;17),"Business Hours","Non-Business Hours")</f>
        <v>Business Hours</v>
      </c>
      <c r="I4529" s="4" t="str" cm="1">
        <f t="array" ref="I4529">IFERROR(VLOOKUP(Data[[#This Row],[Min Notif Date]],Lookup!$N$1:$P$11,2,0),_xlfn.IFS(VLOOKUP(WEEKDAY(Data[[#This Row],[Min Notif Date]]),Lookup!$J$1:$L$7,3,0)="Weekend","Weekend",VLOOKUP(WEEKDAY(Data[[#This Row],[Min Notif Date]]),Lookup!$J$1:$L$7,3,0)="Weekday","Weekday"))</f>
        <v>Weekday</v>
      </c>
      <c r="J4529" s="4" t="str">
        <f>VLOOKUP(WEEKDAY(Data[[#This Row],[Min Notif Date]]),Lookup!$J$1:$K$7,2,0)</f>
        <v>5. Thu</v>
      </c>
      <c r="K4529" s="105">
        <f>ROUNDDOWN(Data[[#This Row],[PGE Notified Time]],0)</f>
        <v>44798</v>
      </c>
      <c r="L4529" s="4">
        <f>HOUR(Data[[#This Row],[PGE Notified Time]])</f>
        <v>9</v>
      </c>
      <c r="M4529">
        <v>82164</v>
      </c>
      <c r="O4529" t="s">
        <v>20</v>
      </c>
      <c r="P4529" t="s">
        <v>182</v>
      </c>
      <c r="Q4529" t="s">
        <v>20</v>
      </c>
      <c r="R4529" t="s">
        <v>183</v>
      </c>
      <c r="S4529" s="1" t="s">
        <v>171</v>
      </c>
      <c r="T4529" s="1">
        <v>44798.406944444447</v>
      </c>
      <c r="U4529" s="1">
        <v>44798.916666666664</v>
      </c>
      <c r="V4529" t="s">
        <v>184</v>
      </c>
      <c r="W4529" t="s">
        <v>87</v>
      </c>
      <c r="X4529" t="s">
        <v>194</v>
      </c>
      <c r="Y4529" t="s">
        <v>186</v>
      </c>
      <c r="Z4529" t="s">
        <v>187</v>
      </c>
      <c r="AA4529" s="32">
        <v>734</v>
      </c>
    </row>
    <row r="4530" spans="1:27" x14ac:dyDescent="0.3">
      <c r="A4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0" s="4" t="str">
        <f>VLOOKUP(P4530,Lookup!$A$1:$D$19,4,0)</f>
        <v>Bay Area</v>
      </c>
      <c r="C4530" s="4" t="str">
        <f>VLOOKUP(P4530,Lookup!$A$1:$E$19,5,0)</f>
        <v>Region 3</v>
      </c>
      <c r="D4530" s="4" t="str">
        <f>VLOOKUP(P4530,Lookup!$A$1:$B$19,2,0)</f>
        <v>EB</v>
      </c>
      <c r="E4530" s="4" t="str">
        <f>IF(AND((Data[[#This Row],[Min Notif Date]]&gt;$G$3),Data[[#This Row],[Min Notif Date]]&lt;$F$3),"Last Week","No")</f>
        <v>No</v>
      </c>
      <c r="F4530" s="4" t="str">
        <f>VLOOKUP(MONTH(Data[[#This Row],[Min Notif Date]]),Lookup!$G$1:$H$12,2,0)</f>
        <v>8. Aug</v>
      </c>
      <c r="G4530" s="4" t="str">
        <f t="shared" si="70"/>
        <v/>
      </c>
      <c r="H4530" s="4" t="str">
        <f>IF(AND(Data[[#This Row],[Min Notif Time]]&gt;6,Data[[#This Row],[Min Notif Time]]&lt;17),"Business Hours","Non-Business Hours")</f>
        <v>Business Hours</v>
      </c>
      <c r="I4530" s="4" t="str" cm="1">
        <f t="array" ref="I4530">IFERROR(VLOOKUP(Data[[#This Row],[Min Notif Date]],Lookup!$N$1:$P$11,2,0),_xlfn.IFS(VLOOKUP(WEEKDAY(Data[[#This Row],[Min Notif Date]]),Lookup!$J$1:$L$7,3,0)="Weekend","Weekend",VLOOKUP(WEEKDAY(Data[[#This Row],[Min Notif Date]]),Lookup!$J$1:$L$7,3,0)="Weekday","Weekday"))</f>
        <v>Weekday</v>
      </c>
      <c r="J4530" s="4" t="str">
        <f>VLOOKUP(WEEKDAY(Data[[#This Row],[Min Notif Date]]),Lookup!$J$1:$K$7,2,0)</f>
        <v>5. Thu</v>
      </c>
      <c r="K4530" s="105">
        <f>ROUNDDOWN(Data[[#This Row],[PGE Notified Time]],0)</f>
        <v>44798</v>
      </c>
      <c r="L4530" s="4">
        <f>HOUR(Data[[#This Row],[PGE Notified Time]])</f>
        <v>9</v>
      </c>
      <c r="M4530">
        <v>82157</v>
      </c>
      <c r="O4530" t="s">
        <v>20</v>
      </c>
      <c r="P4530" t="s">
        <v>182</v>
      </c>
      <c r="Q4530" t="s">
        <v>20</v>
      </c>
      <c r="R4530" t="s">
        <v>223</v>
      </c>
      <c r="S4530" s="1" t="s">
        <v>171</v>
      </c>
      <c r="T4530" s="1">
        <v>44798.383333333331</v>
      </c>
      <c r="U4530" s="1">
        <v>44798.8125</v>
      </c>
      <c r="V4530" t="s">
        <v>184</v>
      </c>
      <c r="W4530" t="s">
        <v>87</v>
      </c>
      <c r="X4530" t="s">
        <v>185</v>
      </c>
      <c r="Y4530" t="s">
        <v>186</v>
      </c>
      <c r="Z4530" t="s">
        <v>187</v>
      </c>
      <c r="AA4530" s="32">
        <v>618</v>
      </c>
    </row>
    <row r="4531" spans="1:27" x14ac:dyDescent="0.3">
      <c r="A4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1" s="4" t="str">
        <f>VLOOKUP(P4531,Lookup!$A$1:$D$19,4,0)</f>
        <v>Bay Area</v>
      </c>
      <c r="C4531" s="4" t="str">
        <f>VLOOKUP(P4531,Lookup!$A$1:$E$19,5,0)</f>
        <v>Region 3</v>
      </c>
      <c r="D4531" s="4" t="str">
        <f>VLOOKUP(P4531,Lookup!$A$1:$B$19,2,0)</f>
        <v>EB</v>
      </c>
      <c r="E4531" s="4" t="str">
        <f>IF(AND((Data[[#This Row],[Min Notif Date]]&gt;$G$3),Data[[#This Row],[Min Notif Date]]&lt;$F$3),"Last Week","No")</f>
        <v>No</v>
      </c>
      <c r="F4531" s="4" t="str">
        <f>VLOOKUP(MONTH(Data[[#This Row],[Min Notif Date]]),Lookup!$G$1:$H$12,2,0)</f>
        <v>8. Aug</v>
      </c>
      <c r="G4531" s="4" t="str">
        <f t="shared" si="70"/>
        <v/>
      </c>
      <c r="H4531" s="4" t="str">
        <f>IF(AND(Data[[#This Row],[Min Notif Time]]&gt;6,Data[[#This Row],[Min Notif Time]]&lt;17),"Business Hours","Non-Business Hours")</f>
        <v>Business Hours</v>
      </c>
      <c r="I4531" s="4" t="str" cm="1">
        <f t="array" ref="I4531">IFERROR(VLOOKUP(Data[[#This Row],[Min Notif Date]],Lookup!$N$1:$P$11,2,0),_xlfn.IFS(VLOOKUP(WEEKDAY(Data[[#This Row],[Min Notif Date]]),Lookup!$J$1:$L$7,3,0)="Weekend","Weekend",VLOOKUP(WEEKDAY(Data[[#This Row],[Min Notif Date]]),Lookup!$J$1:$L$7,3,0)="Weekday","Weekday"))</f>
        <v>Weekday</v>
      </c>
      <c r="J4531" s="4" t="str">
        <f>VLOOKUP(WEEKDAY(Data[[#This Row],[Min Notif Date]]),Lookup!$J$1:$K$7,2,0)</f>
        <v>5. Thu</v>
      </c>
      <c r="K4531" s="105">
        <f>ROUNDDOWN(Data[[#This Row],[PGE Notified Time]],0)</f>
        <v>44798</v>
      </c>
      <c r="L4531" s="4">
        <f>HOUR(Data[[#This Row],[PGE Notified Time]])</f>
        <v>12</v>
      </c>
      <c r="M4531">
        <v>82182</v>
      </c>
      <c r="O4531" t="s">
        <v>20</v>
      </c>
      <c r="P4531" t="s">
        <v>182</v>
      </c>
      <c r="Q4531" t="s">
        <v>20</v>
      </c>
      <c r="R4531" t="s">
        <v>183</v>
      </c>
      <c r="S4531" s="1" t="s">
        <v>171</v>
      </c>
      <c r="T4531" s="1">
        <v>44798.509722222225</v>
      </c>
      <c r="U4531" s="1">
        <v>44798.833333333336</v>
      </c>
      <c r="V4531" t="s">
        <v>184</v>
      </c>
      <c r="W4531" t="s">
        <v>87</v>
      </c>
      <c r="X4531" t="s">
        <v>319</v>
      </c>
      <c r="Y4531" t="s">
        <v>186</v>
      </c>
      <c r="Z4531" t="s">
        <v>187</v>
      </c>
      <c r="AA4531" s="32">
        <v>466</v>
      </c>
    </row>
    <row r="4532" spans="1:27" x14ac:dyDescent="0.3">
      <c r="A4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2" s="4" t="str">
        <f>VLOOKUP(P4532,Lookup!$A$1:$D$19,4,0)</f>
        <v>South Bay</v>
      </c>
      <c r="C4532" s="4" t="str">
        <f>VLOOKUP(P4532,Lookup!$A$1:$E$19,5,0)</f>
        <v>Region 4</v>
      </c>
      <c r="D4532" s="4" t="str">
        <f>VLOOKUP(P4532,Lookup!$A$1:$B$19,2,0)</f>
        <v>SJ</v>
      </c>
      <c r="E4532" s="4" t="str">
        <f>IF(AND((Data[[#This Row],[Min Notif Date]]&gt;$G$3),Data[[#This Row],[Min Notif Date]]&lt;$F$3),"Last Week","No")</f>
        <v>No</v>
      </c>
      <c r="F4532" s="4" t="str">
        <f>VLOOKUP(MONTH(Data[[#This Row],[Min Notif Date]]),Lookup!$G$1:$H$12,2,0)</f>
        <v>8. Aug</v>
      </c>
      <c r="G4532" s="4" t="str">
        <f t="shared" si="70"/>
        <v/>
      </c>
      <c r="H4532" s="4" t="str">
        <f>IF(AND(Data[[#This Row],[Min Notif Time]]&gt;6,Data[[#This Row],[Min Notif Time]]&lt;17),"Business Hours","Non-Business Hours")</f>
        <v>Non-Business Hours</v>
      </c>
      <c r="I4532" s="4" t="str" cm="1">
        <f t="array" ref="I4532">IFERROR(VLOOKUP(Data[[#This Row],[Min Notif Date]],Lookup!$N$1:$P$11,2,0),_xlfn.IFS(VLOOKUP(WEEKDAY(Data[[#This Row],[Min Notif Date]]),Lookup!$J$1:$L$7,3,0)="Weekend","Weekend",VLOOKUP(WEEKDAY(Data[[#This Row],[Min Notif Date]]),Lookup!$J$1:$L$7,3,0)="Weekday","Weekday"))</f>
        <v>Weekday</v>
      </c>
      <c r="J4532" s="4" t="str">
        <f>VLOOKUP(WEEKDAY(Data[[#This Row],[Min Notif Date]]),Lookup!$J$1:$K$7,2,0)</f>
        <v>5. Thu</v>
      </c>
      <c r="K4532" s="105">
        <f>ROUNDDOWN(Data[[#This Row],[PGE Notified Time]],0)</f>
        <v>44798</v>
      </c>
      <c r="L4532" s="4">
        <f>HOUR(Data[[#This Row],[PGE Notified Time]])</f>
        <v>22</v>
      </c>
      <c r="M4532">
        <v>82204</v>
      </c>
      <c r="N4532">
        <v>8421133875</v>
      </c>
      <c r="O4532" t="s">
        <v>20</v>
      </c>
      <c r="P4532" t="s">
        <v>288</v>
      </c>
      <c r="Q4532" t="s">
        <v>20</v>
      </c>
      <c r="R4532" t="s">
        <v>191</v>
      </c>
      <c r="S4532" s="1">
        <v>44798.88853009259</v>
      </c>
      <c r="T4532" s="1">
        <v>44798.936064814814</v>
      </c>
      <c r="U4532" s="1">
        <v>44799.1875</v>
      </c>
      <c r="V4532" t="s">
        <v>184</v>
      </c>
      <c r="W4532" t="s">
        <v>87</v>
      </c>
      <c r="X4532" t="s">
        <v>293</v>
      </c>
      <c r="Y4532" t="s">
        <v>186</v>
      </c>
      <c r="Z4532" t="s">
        <v>187</v>
      </c>
      <c r="AA4532" s="32">
        <v>430.51666666699998</v>
      </c>
    </row>
    <row r="4533" spans="1:27" x14ac:dyDescent="0.3">
      <c r="A4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3" s="4" t="str">
        <f>VLOOKUP(P4533,Lookup!$A$1:$D$19,4,0)</f>
        <v>Central Valley</v>
      </c>
      <c r="C4533" s="4" t="str">
        <f>VLOOKUP(P4533,Lookup!$A$1:$E$19,5,0)</f>
        <v>Region 5</v>
      </c>
      <c r="D4533" s="4" t="str">
        <f>VLOOKUP(P4533,Lookup!$A$1:$B$19,2,0)</f>
        <v>KE</v>
      </c>
      <c r="E4533" s="4" t="str">
        <f>IF(AND((Data[[#This Row],[Min Notif Date]]&gt;$G$3),Data[[#This Row],[Min Notif Date]]&lt;$F$3),"Last Week","No")</f>
        <v>No</v>
      </c>
      <c r="F4533" s="4" t="str">
        <f>VLOOKUP(MONTH(Data[[#This Row],[Min Notif Date]]),Lookup!$G$1:$H$12,2,0)</f>
        <v>8. Aug</v>
      </c>
      <c r="G4533" s="4" t="str">
        <f t="shared" si="70"/>
        <v/>
      </c>
      <c r="H4533" s="4" t="str">
        <f>IF(AND(Data[[#This Row],[Min Notif Time]]&gt;6,Data[[#This Row],[Min Notif Time]]&lt;17),"Business Hours","Non-Business Hours")</f>
        <v>Business Hours</v>
      </c>
      <c r="I4533" s="4" t="str" cm="1">
        <f t="array" ref="I4533">IFERROR(VLOOKUP(Data[[#This Row],[Min Notif Date]],Lookup!$N$1:$P$11,2,0),_xlfn.IFS(VLOOKUP(WEEKDAY(Data[[#This Row],[Min Notif Date]]),Lookup!$J$1:$L$7,3,0)="Weekend","Weekend",VLOOKUP(WEEKDAY(Data[[#This Row],[Min Notif Date]]),Lookup!$J$1:$L$7,3,0)="Weekday","Weekday"))</f>
        <v>Weekday</v>
      </c>
      <c r="J4533" s="4" t="str">
        <f>VLOOKUP(WEEKDAY(Data[[#This Row],[Min Notif Date]]),Lookup!$J$1:$K$7,2,0)</f>
        <v>5. Thu</v>
      </c>
      <c r="K4533" s="105">
        <f>ROUNDDOWN(Data[[#This Row],[PGE Notified Time]],0)</f>
        <v>44798</v>
      </c>
      <c r="L4533" s="4">
        <f>HOUR(Data[[#This Row],[PGE Notified Time]])</f>
        <v>15</v>
      </c>
      <c r="M4533">
        <v>82195</v>
      </c>
      <c r="N4533">
        <v>1215473435</v>
      </c>
      <c r="O4533" t="s">
        <v>20</v>
      </c>
      <c r="P4533" t="s">
        <v>206</v>
      </c>
      <c r="Q4533" t="s">
        <v>20</v>
      </c>
      <c r="R4533" t="s">
        <v>193</v>
      </c>
      <c r="S4533" s="1">
        <v>44798.617638888885</v>
      </c>
      <c r="T4533" s="1">
        <v>44798.64534722222</v>
      </c>
      <c r="U4533" s="1">
        <v>44798.834722222222</v>
      </c>
      <c r="V4533" t="s">
        <v>184</v>
      </c>
      <c r="W4533" t="s">
        <v>87</v>
      </c>
      <c r="X4533" t="s">
        <v>221</v>
      </c>
      <c r="Y4533" t="s">
        <v>186</v>
      </c>
      <c r="Z4533" t="s">
        <v>187</v>
      </c>
      <c r="AA4533" s="32">
        <v>312.60000000000002</v>
      </c>
    </row>
    <row r="4534" spans="1:27" x14ac:dyDescent="0.3">
      <c r="A4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4" s="4" t="str">
        <f>VLOOKUP(P4534,Lookup!$A$1:$D$19,4,0)</f>
        <v>Bay Area</v>
      </c>
      <c r="C4534" s="4" t="str">
        <f>VLOOKUP(P4534,Lookup!$A$1:$E$19,5,0)</f>
        <v>Region 3</v>
      </c>
      <c r="D4534" s="4" t="str">
        <f>VLOOKUP(P4534,Lookup!$A$1:$B$19,2,0)</f>
        <v>SF</v>
      </c>
      <c r="E4534" s="4" t="str">
        <f>IF(AND((Data[[#This Row],[Min Notif Date]]&gt;$G$3),Data[[#This Row],[Min Notif Date]]&lt;$F$3),"Last Week","No")</f>
        <v>No</v>
      </c>
      <c r="F4534" s="4" t="str">
        <f>VLOOKUP(MONTH(Data[[#This Row],[Min Notif Date]]),Lookup!$G$1:$H$12,2,0)</f>
        <v>8. Aug</v>
      </c>
      <c r="G4534" s="4" t="str">
        <f t="shared" si="70"/>
        <v/>
      </c>
      <c r="H4534" s="4" t="str">
        <f>IF(AND(Data[[#This Row],[Min Notif Time]]&gt;6,Data[[#This Row],[Min Notif Time]]&lt;17),"Business Hours","Non-Business Hours")</f>
        <v>Business Hours</v>
      </c>
      <c r="I4534" s="4" t="str" cm="1">
        <f t="array" ref="I4534">IFERROR(VLOOKUP(Data[[#This Row],[Min Notif Date]],Lookup!$N$1:$P$11,2,0),_xlfn.IFS(VLOOKUP(WEEKDAY(Data[[#This Row],[Min Notif Date]]),Lookup!$J$1:$L$7,3,0)="Weekend","Weekend",VLOOKUP(WEEKDAY(Data[[#This Row],[Min Notif Date]]),Lookup!$J$1:$L$7,3,0)="Weekday","Weekday"))</f>
        <v>Weekday</v>
      </c>
      <c r="J4534" s="4" t="str">
        <f>VLOOKUP(WEEKDAY(Data[[#This Row],[Min Notif Date]]),Lookup!$J$1:$K$7,2,0)</f>
        <v>5. Thu</v>
      </c>
      <c r="K4534" s="105">
        <f>ROUNDDOWN(Data[[#This Row],[PGE Notified Time]],0)</f>
        <v>44798</v>
      </c>
      <c r="L4534" s="4">
        <f>HOUR(Data[[#This Row],[PGE Notified Time]])</f>
        <v>11</v>
      </c>
      <c r="M4534">
        <v>82178</v>
      </c>
      <c r="N4534">
        <v>6146612186</v>
      </c>
      <c r="O4534" t="s">
        <v>20</v>
      </c>
      <c r="P4534" t="s">
        <v>190</v>
      </c>
      <c r="Q4534" t="s">
        <v>20</v>
      </c>
      <c r="R4534" t="s">
        <v>183</v>
      </c>
      <c r="S4534" s="1">
        <v>44798.342569444445</v>
      </c>
      <c r="T4534" s="1">
        <v>44798.481249999997</v>
      </c>
      <c r="U4534" s="1">
        <v>44798.53125</v>
      </c>
      <c r="V4534" t="s">
        <v>184</v>
      </c>
      <c r="W4534" t="s">
        <v>87</v>
      </c>
      <c r="X4534" t="s">
        <v>192</v>
      </c>
      <c r="Y4534" t="s">
        <v>186</v>
      </c>
      <c r="Z4534" t="s">
        <v>187</v>
      </c>
      <c r="AA4534" s="32">
        <v>271.7</v>
      </c>
    </row>
    <row r="4535" spans="1:27" x14ac:dyDescent="0.3">
      <c r="A4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5" s="4" t="str">
        <f>VLOOKUP(P4535,Lookup!$A$1:$D$19,4,0)</f>
        <v>North Valley</v>
      </c>
      <c r="C4535" s="4" t="str">
        <f>VLOOKUP(P4535,Lookup!$A$1:$E$19,5,0)</f>
        <v>Region 2</v>
      </c>
      <c r="D4535" s="4" t="str">
        <f>VLOOKUP(P4535,Lookup!$A$1:$B$19,2,0)</f>
        <v>SA</v>
      </c>
      <c r="E4535" s="4" t="str">
        <f>IF(AND((Data[[#This Row],[Min Notif Date]]&gt;$G$3),Data[[#This Row],[Min Notif Date]]&lt;$F$3),"Last Week","No")</f>
        <v>No</v>
      </c>
      <c r="F4535" s="4" t="str">
        <f>VLOOKUP(MONTH(Data[[#This Row],[Min Notif Date]]),Lookup!$G$1:$H$12,2,0)</f>
        <v>8. Aug</v>
      </c>
      <c r="G4535" s="4" t="str">
        <f t="shared" si="70"/>
        <v/>
      </c>
      <c r="H4535" s="4" t="str">
        <f>IF(AND(Data[[#This Row],[Min Notif Time]]&gt;6,Data[[#This Row],[Min Notif Time]]&lt;17),"Business Hours","Non-Business Hours")</f>
        <v>Business Hours</v>
      </c>
      <c r="I4535" s="4" t="str" cm="1">
        <f t="array" ref="I4535">IFERROR(VLOOKUP(Data[[#This Row],[Min Notif Date]],Lookup!$N$1:$P$11,2,0),_xlfn.IFS(VLOOKUP(WEEKDAY(Data[[#This Row],[Min Notif Date]]),Lookup!$J$1:$L$7,3,0)="Weekend","Weekend",VLOOKUP(WEEKDAY(Data[[#This Row],[Min Notif Date]]),Lookup!$J$1:$L$7,3,0)="Weekday","Weekday"))</f>
        <v>Weekday</v>
      </c>
      <c r="J4535" s="4" t="str">
        <f>VLOOKUP(WEEKDAY(Data[[#This Row],[Min Notif Date]]),Lookup!$J$1:$K$7,2,0)</f>
        <v>5. Thu</v>
      </c>
      <c r="K4535" s="105">
        <f>ROUNDDOWN(Data[[#This Row],[PGE Notified Time]],0)</f>
        <v>44798</v>
      </c>
      <c r="L4535" s="4">
        <f>HOUR(Data[[#This Row],[PGE Notified Time]])</f>
        <v>13</v>
      </c>
      <c r="M4535">
        <v>82187</v>
      </c>
      <c r="O4535" t="s">
        <v>20</v>
      </c>
      <c r="P4535" t="s">
        <v>210</v>
      </c>
      <c r="Q4535" t="s">
        <v>20</v>
      </c>
      <c r="R4535" t="s">
        <v>183</v>
      </c>
      <c r="S4535" s="1" t="s">
        <v>171</v>
      </c>
      <c r="T4535" s="1">
        <v>44798.544444444444</v>
      </c>
      <c r="U4535" s="1">
        <v>44798.708333333336</v>
      </c>
      <c r="V4535" t="s">
        <v>184</v>
      </c>
      <c r="W4535" t="s">
        <v>87</v>
      </c>
      <c r="X4535" t="s">
        <v>254</v>
      </c>
      <c r="Y4535" t="s">
        <v>186</v>
      </c>
      <c r="Z4535" t="s">
        <v>187</v>
      </c>
      <c r="AA4535" s="32">
        <v>236</v>
      </c>
    </row>
    <row r="4536" spans="1:27" x14ac:dyDescent="0.3">
      <c r="A4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6" s="4" t="str">
        <f>VLOOKUP(P4536,Lookup!$A$1:$D$19,4,0)</f>
        <v>Central Valley</v>
      </c>
      <c r="C4536" s="4" t="str">
        <f>VLOOKUP(P4536,Lookup!$A$1:$E$19,5,0)</f>
        <v>Region 5</v>
      </c>
      <c r="D4536" s="4" t="str">
        <f>VLOOKUP(P4536,Lookup!$A$1:$B$19,2,0)</f>
        <v>FR</v>
      </c>
      <c r="E4536" s="4" t="str">
        <f>IF(AND((Data[[#This Row],[Min Notif Date]]&gt;$G$3),Data[[#This Row],[Min Notif Date]]&lt;$F$3),"Last Week","No")</f>
        <v>No</v>
      </c>
      <c r="F4536" s="4" t="str">
        <f>VLOOKUP(MONTH(Data[[#This Row],[Min Notif Date]]),Lookup!$G$1:$H$12,2,0)</f>
        <v>8. Aug</v>
      </c>
      <c r="G4536" s="4" t="str">
        <f t="shared" si="70"/>
        <v/>
      </c>
      <c r="H4536" s="4" t="str">
        <f>IF(AND(Data[[#This Row],[Min Notif Time]]&gt;6,Data[[#This Row],[Min Notif Time]]&lt;17),"Business Hours","Non-Business Hours")</f>
        <v>Business Hours</v>
      </c>
      <c r="I4536" s="4" t="str" cm="1">
        <f t="array" ref="I4536">IFERROR(VLOOKUP(Data[[#This Row],[Min Notif Date]],Lookup!$N$1:$P$11,2,0),_xlfn.IFS(VLOOKUP(WEEKDAY(Data[[#This Row],[Min Notif Date]]),Lookup!$J$1:$L$7,3,0)="Weekend","Weekend",VLOOKUP(WEEKDAY(Data[[#This Row],[Min Notif Date]]),Lookup!$J$1:$L$7,3,0)="Weekday","Weekday"))</f>
        <v>Weekday</v>
      </c>
      <c r="J4536" s="4" t="str">
        <f>VLOOKUP(WEEKDAY(Data[[#This Row],[Min Notif Date]]),Lookup!$J$1:$K$7,2,0)</f>
        <v>5. Thu</v>
      </c>
      <c r="K4536" s="105">
        <f>ROUNDDOWN(Data[[#This Row],[PGE Notified Time]],0)</f>
        <v>44798</v>
      </c>
      <c r="L4536" s="4">
        <f>HOUR(Data[[#This Row],[PGE Notified Time]])</f>
        <v>14</v>
      </c>
      <c r="M4536">
        <v>82189</v>
      </c>
      <c r="N4536">
        <v>7572539142</v>
      </c>
      <c r="O4536" t="s">
        <v>20</v>
      </c>
      <c r="P4536" t="s">
        <v>195</v>
      </c>
      <c r="Q4536" t="s">
        <v>20</v>
      </c>
      <c r="R4536" t="s">
        <v>183</v>
      </c>
      <c r="S4536" s="1">
        <v>44798.499942129631</v>
      </c>
      <c r="T4536" s="1">
        <v>44798.596817129626</v>
      </c>
      <c r="U4536" s="1">
        <v>44798.65625</v>
      </c>
      <c r="V4536" t="s">
        <v>184</v>
      </c>
      <c r="W4536" t="s">
        <v>87</v>
      </c>
      <c r="X4536" t="s">
        <v>196</v>
      </c>
      <c r="Y4536" t="s">
        <v>186</v>
      </c>
      <c r="Z4536" t="s">
        <v>187</v>
      </c>
      <c r="AA4536" s="32">
        <v>225.08333333300001</v>
      </c>
    </row>
    <row r="4537" spans="1:27" x14ac:dyDescent="0.3">
      <c r="A4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7" s="4" t="str">
        <f>VLOOKUP(P4537,Lookup!$A$1:$D$19,4,0)</f>
        <v>Bay Area</v>
      </c>
      <c r="C4537" s="4" t="str">
        <f>VLOOKUP(P4537,Lookup!$A$1:$E$19,5,0)</f>
        <v>Region 3</v>
      </c>
      <c r="D4537" s="4" t="str">
        <f>VLOOKUP(P4537,Lookup!$A$1:$B$19,2,0)</f>
        <v>PN</v>
      </c>
      <c r="E4537" s="4" t="str">
        <f>IF(AND((Data[[#This Row],[Min Notif Date]]&gt;$G$3),Data[[#This Row],[Min Notif Date]]&lt;$F$3),"Last Week","No")</f>
        <v>No</v>
      </c>
      <c r="F4537" s="4" t="str">
        <f>VLOOKUP(MONTH(Data[[#This Row],[Min Notif Date]]),Lookup!$G$1:$H$12,2,0)</f>
        <v>8. Aug</v>
      </c>
      <c r="G4537" s="4" t="str">
        <f t="shared" si="70"/>
        <v/>
      </c>
      <c r="H4537" s="4" t="str">
        <f>IF(AND(Data[[#This Row],[Min Notif Time]]&gt;6,Data[[#This Row],[Min Notif Time]]&lt;17),"Business Hours","Non-Business Hours")</f>
        <v>Business Hours</v>
      </c>
      <c r="I4537" s="4" t="str" cm="1">
        <f t="array" ref="I4537">IFERROR(VLOOKUP(Data[[#This Row],[Min Notif Date]],Lookup!$N$1:$P$11,2,0),_xlfn.IFS(VLOOKUP(WEEKDAY(Data[[#This Row],[Min Notif Date]]),Lookup!$J$1:$L$7,3,0)="Weekend","Weekend",VLOOKUP(WEEKDAY(Data[[#This Row],[Min Notif Date]]),Lookup!$J$1:$L$7,3,0)="Weekday","Weekday"))</f>
        <v>Weekday</v>
      </c>
      <c r="J4537" s="4" t="str">
        <f>VLOOKUP(WEEKDAY(Data[[#This Row],[Min Notif Date]]),Lookup!$J$1:$K$7,2,0)</f>
        <v>5. Thu</v>
      </c>
      <c r="K4537" s="105">
        <f>ROUNDDOWN(Data[[#This Row],[PGE Notified Time]],0)</f>
        <v>44798</v>
      </c>
      <c r="L4537" s="4">
        <f>HOUR(Data[[#This Row],[PGE Notified Time]])</f>
        <v>11</v>
      </c>
      <c r="M4537">
        <v>82177</v>
      </c>
      <c r="N4537">
        <v>5498310504</v>
      </c>
      <c r="O4537" t="s">
        <v>20</v>
      </c>
      <c r="P4537" t="s">
        <v>197</v>
      </c>
      <c r="Q4537" t="s">
        <v>20</v>
      </c>
      <c r="R4537" t="s">
        <v>191</v>
      </c>
      <c r="S4537" s="1">
        <v>44798.456747685188</v>
      </c>
      <c r="T4537" s="1">
        <v>44798.477777777778</v>
      </c>
      <c r="U4537" s="1">
        <v>44798.579861111109</v>
      </c>
      <c r="V4537" t="s">
        <v>184</v>
      </c>
      <c r="W4537" t="s">
        <v>86</v>
      </c>
      <c r="X4537" t="s">
        <v>199</v>
      </c>
      <c r="Y4537" t="s">
        <v>186</v>
      </c>
      <c r="Z4537" t="s">
        <v>187</v>
      </c>
      <c r="AA4537" s="32">
        <v>177.283333333</v>
      </c>
    </row>
    <row r="4538" spans="1:27" x14ac:dyDescent="0.3">
      <c r="A4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8" s="4" t="str">
        <f>VLOOKUP(P4538,Lookup!$A$1:$D$19,4,0)</f>
        <v>Bay Area</v>
      </c>
      <c r="C4538" s="4" t="str">
        <f>VLOOKUP(P4538,Lookup!$A$1:$E$19,5,0)</f>
        <v>Region 3</v>
      </c>
      <c r="D4538" s="4" t="str">
        <f>VLOOKUP(P4538,Lookup!$A$1:$B$19,2,0)</f>
        <v>PN</v>
      </c>
      <c r="E4538" s="4" t="str">
        <f>IF(AND((Data[[#This Row],[Min Notif Date]]&gt;$G$3),Data[[#This Row],[Min Notif Date]]&lt;$F$3),"Last Week","No")</f>
        <v>No</v>
      </c>
      <c r="F4538" s="4" t="str">
        <f>VLOOKUP(MONTH(Data[[#This Row],[Min Notif Date]]),Lookup!$G$1:$H$12,2,0)</f>
        <v>8. Aug</v>
      </c>
      <c r="G4538" s="4" t="str">
        <f t="shared" si="70"/>
        <v/>
      </c>
      <c r="H4538" s="4" t="str">
        <f>IF(AND(Data[[#This Row],[Min Notif Time]]&gt;6,Data[[#This Row],[Min Notif Time]]&lt;17),"Business Hours","Non-Business Hours")</f>
        <v>Business Hours</v>
      </c>
      <c r="I4538" s="4" t="str" cm="1">
        <f t="array" ref="I4538">IFERROR(VLOOKUP(Data[[#This Row],[Min Notif Date]],Lookup!$N$1:$P$11,2,0),_xlfn.IFS(VLOOKUP(WEEKDAY(Data[[#This Row],[Min Notif Date]]),Lookup!$J$1:$L$7,3,0)="Weekend","Weekend",VLOOKUP(WEEKDAY(Data[[#This Row],[Min Notif Date]]),Lookup!$J$1:$L$7,3,0)="Weekday","Weekday"))</f>
        <v>Weekday</v>
      </c>
      <c r="J4538" s="4" t="str">
        <f>VLOOKUP(WEEKDAY(Data[[#This Row],[Min Notif Date]]),Lookup!$J$1:$K$7,2,0)</f>
        <v>5. Thu</v>
      </c>
      <c r="K4538" s="105">
        <f>ROUNDDOWN(Data[[#This Row],[PGE Notified Time]],0)</f>
        <v>44798</v>
      </c>
      <c r="L4538" s="4">
        <f>HOUR(Data[[#This Row],[PGE Notified Time]])</f>
        <v>11</v>
      </c>
      <c r="M4538">
        <v>82171</v>
      </c>
      <c r="O4538" t="s">
        <v>20</v>
      </c>
      <c r="P4538" t="s">
        <v>197</v>
      </c>
      <c r="Q4538" t="s">
        <v>20</v>
      </c>
      <c r="R4538" t="s">
        <v>183</v>
      </c>
      <c r="S4538" s="1" t="s">
        <v>171</v>
      </c>
      <c r="T4538" s="1">
        <v>44798.461805555555</v>
      </c>
      <c r="U4538" s="1">
        <v>44798.572916666664</v>
      </c>
      <c r="V4538" t="s">
        <v>184</v>
      </c>
      <c r="W4538" t="s">
        <v>85</v>
      </c>
      <c r="X4538" t="s">
        <v>392</v>
      </c>
      <c r="Y4538" t="s">
        <v>186</v>
      </c>
      <c r="Z4538" t="s">
        <v>187</v>
      </c>
      <c r="AA4538" s="32">
        <v>160</v>
      </c>
    </row>
    <row r="4539" spans="1:27" x14ac:dyDescent="0.3">
      <c r="A4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9" s="4" t="str">
        <f>VLOOKUP(P4539,Lookup!$A$1:$D$19,4,0)</f>
        <v>Bay Area</v>
      </c>
      <c r="C4539" s="4" t="str">
        <f>VLOOKUP(P4539,Lookup!$A$1:$E$19,5,0)</f>
        <v>Region 3</v>
      </c>
      <c r="D4539" s="4" t="str">
        <f>VLOOKUP(P4539,Lookup!$A$1:$B$19,2,0)</f>
        <v>EB</v>
      </c>
      <c r="E4539" s="4" t="str">
        <f>IF(AND((Data[[#This Row],[Min Notif Date]]&gt;$G$3),Data[[#This Row],[Min Notif Date]]&lt;$F$3),"Last Week","No")</f>
        <v>No</v>
      </c>
      <c r="F4539" s="4" t="str">
        <f>VLOOKUP(MONTH(Data[[#This Row],[Min Notif Date]]),Lookup!$G$1:$H$12,2,0)</f>
        <v>8. Aug</v>
      </c>
      <c r="G4539" s="4" t="str">
        <f t="shared" si="70"/>
        <v/>
      </c>
      <c r="H4539" s="4" t="str">
        <f>IF(AND(Data[[#This Row],[Min Notif Time]]&gt;6,Data[[#This Row],[Min Notif Time]]&lt;17),"Business Hours","Non-Business Hours")</f>
        <v>Business Hours</v>
      </c>
      <c r="I4539" s="4" t="str" cm="1">
        <f t="array" ref="I4539">IFERROR(VLOOKUP(Data[[#This Row],[Min Notif Date]],Lookup!$N$1:$P$11,2,0),_xlfn.IFS(VLOOKUP(WEEKDAY(Data[[#This Row],[Min Notif Date]]),Lookup!$J$1:$L$7,3,0)="Weekend","Weekend",VLOOKUP(WEEKDAY(Data[[#This Row],[Min Notif Date]]),Lookup!$J$1:$L$7,3,0)="Weekday","Weekday"))</f>
        <v>Weekday</v>
      </c>
      <c r="J4539" s="4" t="str">
        <f>VLOOKUP(WEEKDAY(Data[[#This Row],[Min Notif Date]]),Lookup!$J$1:$K$7,2,0)</f>
        <v>5. Thu</v>
      </c>
      <c r="K4539" s="105">
        <f>ROUNDDOWN(Data[[#This Row],[PGE Notified Time]],0)</f>
        <v>44798</v>
      </c>
      <c r="L4539" s="4">
        <f>HOUR(Data[[#This Row],[PGE Notified Time]])</f>
        <v>11</v>
      </c>
      <c r="M4539">
        <v>82176</v>
      </c>
      <c r="O4539" t="s">
        <v>20</v>
      </c>
      <c r="P4539" t="s">
        <v>182</v>
      </c>
      <c r="Q4539" t="s">
        <v>20</v>
      </c>
      <c r="R4539" t="s">
        <v>183</v>
      </c>
      <c r="S4539" s="1" t="s">
        <v>171</v>
      </c>
      <c r="T4539" s="1">
        <v>44798.478472222225</v>
      </c>
      <c r="U4539" s="1">
        <v>44798.583333333336</v>
      </c>
      <c r="V4539" t="s">
        <v>184</v>
      </c>
      <c r="W4539" t="s">
        <v>85</v>
      </c>
      <c r="X4539" t="s">
        <v>333</v>
      </c>
      <c r="Y4539" t="s">
        <v>186</v>
      </c>
      <c r="Z4539" t="s">
        <v>187</v>
      </c>
      <c r="AA4539" s="32">
        <v>151</v>
      </c>
    </row>
    <row r="4540" spans="1:27" x14ac:dyDescent="0.3">
      <c r="A4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0" s="4" t="str">
        <f>VLOOKUP(P4540,Lookup!$A$1:$D$19,4,0)</f>
        <v>South Bay</v>
      </c>
      <c r="C4540" s="4" t="str">
        <f>VLOOKUP(P4540,Lookup!$A$1:$E$19,5,0)</f>
        <v>Region 4</v>
      </c>
      <c r="D4540" s="4" t="str">
        <f>VLOOKUP(P4540,Lookup!$A$1:$B$19,2,0)</f>
        <v>CC</v>
      </c>
      <c r="E4540" s="4" t="str">
        <f>IF(AND((Data[[#This Row],[Min Notif Date]]&gt;$G$3),Data[[#This Row],[Min Notif Date]]&lt;$F$3),"Last Week","No")</f>
        <v>No</v>
      </c>
      <c r="F4540" s="4" t="str">
        <f>VLOOKUP(MONTH(Data[[#This Row],[Min Notif Date]]),Lookup!$G$1:$H$12,2,0)</f>
        <v>8. Aug</v>
      </c>
      <c r="G4540" s="4" t="str">
        <f t="shared" si="70"/>
        <v/>
      </c>
      <c r="H4540" s="4" t="str">
        <f>IF(AND(Data[[#This Row],[Min Notif Time]]&gt;6,Data[[#This Row],[Min Notif Time]]&lt;17),"Business Hours","Non-Business Hours")</f>
        <v>Business Hours</v>
      </c>
      <c r="I4540" s="4" t="str" cm="1">
        <f t="array" ref="I4540">IFERROR(VLOOKUP(Data[[#This Row],[Min Notif Date]],Lookup!$N$1:$P$11,2,0),_xlfn.IFS(VLOOKUP(WEEKDAY(Data[[#This Row],[Min Notif Date]]),Lookup!$J$1:$L$7,3,0)="Weekend","Weekend",VLOOKUP(WEEKDAY(Data[[#This Row],[Min Notif Date]]),Lookup!$J$1:$L$7,3,0)="Weekday","Weekday"))</f>
        <v>Weekday</v>
      </c>
      <c r="J4540" s="4" t="str">
        <f>VLOOKUP(WEEKDAY(Data[[#This Row],[Min Notif Date]]),Lookup!$J$1:$K$7,2,0)</f>
        <v>5. Thu</v>
      </c>
      <c r="K4540" s="105">
        <f>ROUNDDOWN(Data[[#This Row],[PGE Notified Time]],0)</f>
        <v>44798</v>
      </c>
      <c r="L4540" s="4">
        <f>HOUR(Data[[#This Row],[PGE Notified Time]])</f>
        <v>16</v>
      </c>
      <c r="M4540">
        <v>82197</v>
      </c>
      <c r="O4540" t="s">
        <v>20</v>
      </c>
      <c r="P4540" t="s">
        <v>225</v>
      </c>
      <c r="Q4540" t="s">
        <v>20</v>
      </c>
      <c r="R4540" t="s">
        <v>183</v>
      </c>
      <c r="S4540" s="1" t="s">
        <v>171</v>
      </c>
      <c r="T4540" s="1">
        <v>44798.691666666666</v>
      </c>
      <c r="U4540" s="1">
        <v>44798.786111111112</v>
      </c>
      <c r="V4540" t="s">
        <v>184</v>
      </c>
      <c r="W4540" t="s">
        <v>85</v>
      </c>
      <c r="X4540" t="s">
        <v>255</v>
      </c>
      <c r="Y4540" t="s">
        <v>186</v>
      </c>
      <c r="Z4540" t="s">
        <v>187</v>
      </c>
      <c r="AA4540" s="32">
        <v>136</v>
      </c>
    </row>
    <row r="4541" spans="1:27" x14ac:dyDescent="0.3">
      <c r="A4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1" s="4" t="str">
        <f>VLOOKUP(P4541,Lookup!$A$1:$D$19,4,0)</f>
        <v>Central Valley</v>
      </c>
      <c r="C4541" s="4" t="str">
        <f>VLOOKUP(P4541,Lookup!$A$1:$E$19,5,0)</f>
        <v>Region 5</v>
      </c>
      <c r="D4541" s="4" t="str">
        <f>VLOOKUP(P4541,Lookup!$A$1:$B$19,2,0)</f>
        <v>ST</v>
      </c>
      <c r="E4541" s="4" t="str">
        <f>IF(AND((Data[[#This Row],[Min Notif Date]]&gt;$G$3),Data[[#This Row],[Min Notif Date]]&lt;$F$3),"Last Week","No")</f>
        <v>No</v>
      </c>
      <c r="F4541" s="4" t="str">
        <f>VLOOKUP(MONTH(Data[[#This Row],[Min Notif Date]]),Lookup!$G$1:$H$12,2,0)</f>
        <v>8. Aug</v>
      </c>
      <c r="G4541" s="4" t="str">
        <f t="shared" si="70"/>
        <v/>
      </c>
      <c r="H4541" s="4" t="str">
        <f>IF(AND(Data[[#This Row],[Min Notif Time]]&gt;6,Data[[#This Row],[Min Notif Time]]&lt;17),"Business Hours","Non-Business Hours")</f>
        <v>Business Hours</v>
      </c>
      <c r="I4541" s="4" t="str" cm="1">
        <f t="array" ref="I4541">IFERROR(VLOOKUP(Data[[#This Row],[Min Notif Date]],Lookup!$N$1:$P$11,2,0),_xlfn.IFS(VLOOKUP(WEEKDAY(Data[[#This Row],[Min Notif Date]]),Lookup!$J$1:$L$7,3,0)="Weekend","Weekend",VLOOKUP(WEEKDAY(Data[[#This Row],[Min Notif Date]]),Lookup!$J$1:$L$7,3,0)="Weekday","Weekday"))</f>
        <v>Weekday</v>
      </c>
      <c r="J4541" s="4" t="str">
        <f>VLOOKUP(WEEKDAY(Data[[#This Row],[Min Notif Date]]),Lookup!$J$1:$K$7,2,0)</f>
        <v>5. Thu</v>
      </c>
      <c r="K4541" s="105">
        <f>ROUNDDOWN(Data[[#This Row],[PGE Notified Time]],0)</f>
        <v>44798</v>
      </c>
      <c r="L4541" s="4">
        <f>HOUR(Data[[#This Row],[PGE Notified Time]])</f>
        <v>13</v>
      </c>
      <c r="M4541">
        <v>82185</v>
      </c>
      <c r="O4541" t="s">
        <v>20</v>
      </c>
      <c r="P4541" t="s">
        <v>188</v>
      </c>
      <c r="Q4541" t="s">
        <v>20</v>
      </c>
      <c r="R4541" t="s">
        <v>183</v>
      </c>
      <c r="S4541" s="1" t="s">
        <v>171</v>
      </c>
      <c r="T4541" s="1">
        <v>44798.543749999997</v>
      </c>
      <c r="U4541" s="1">
        <v>44798.600694444445</v>
      </c>
      <c r="V4541" t="s">
        <v>184</v>
      </c>
      <c r="W4541" t="s">
        <v>85</v>
      </c>
      <c r="X4541" t="s">
        <v>189</v>
      </c>
      <c r="Y4541" t="s">
        <v>186</v>
      </c>
      <c r="Z4541" t="s">
        <v>187</v>
      </c>
      <c r="AA4541" s="32">
        <v>82</v>
      </c>
    </row>
    <row r="4542" spans="1:27" x14ac:dyDescent="0.3">
      <c r="A4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2" s="4" t="str">
        <f>VLOOKUP(P4542,Lookup!$A$1:$D$19,4,0)</f>
        <v>Bay Area</v>
      </c>
      <c r="C4542" s="4" t="str">
        <f>VLOOKUP(P4542,Lookup!$A$1:$E$19,5,0)</f>
        <v>Region 3</v>
      </c>
      <c r="D4542" s="4" t="str">
        <f>VLOOKUP(P4542,Lookup!$A$1:$B$19,2,0)</f>
        <v>PN</v>
      </c>
      <c r="E4542" s="4" t="str">
        <f>IF(AND((Data[[#This Row],[Min Notif Date]]&gt;$G$3),Data[[#This Row],[Min Notif Date]]&lt;$F$3),"Last Week","No")</f>
        <v>No</v>
      </c>
      <c r="F4542" s="4" t="str">
        <f>VLOOKUP(MONTH(Data[[#This Row],[Min Notif Date]]),Lookup!$G$1:$H$12,2,0)</f>
        <v>8. Aug</v>
      </c>
      <c r="G4542" s="4" t="str">
        <f t="shared" si="70"/>
        <v/>
      </c>
      <c r="H4542" s="4" t="str">
        <f>IF(AND(Data[[#This Row],[Min Notif Time]]&gt;6,Data[[#This Row],[Min Notif Time]]&lt;17),"Business Hours","Non-Business Hours")</f>
        <v>Business Hours</v>
      </c>
      <c r="I4542" s="4" t="str" cm="1">
        <f t="array" ref="I4542">IFERROR(VLOOKUP(Data[[#This Row],[Min Notif Date]],Lookup!$N$1:$P$11,2,0),_xlfn.IFS(VLOOKUP(WEEKDAY(Data[[#This Row],[Min Notif Date]]),Lookup!$J$1:$L$7,3,0)="Weekend","Weekend",VLOOKUP(WEEKDAY(Data[[#This Row],[Min Notif Date]]),Lookup!$J$1:$L$7,3,0)="Weekday","Weekday"))</f>
        <v>Weekday</v>
      </c>
      <c r="J4542" s="4" t="str">
        <f>VLOOKUP(WEEKDAY(Data[[#This Row],[Min Notif Date]]),Lookup!$J$1:$K$7,2,0)</f>
        <v>5. Thu</v>
      </c>
      <c r="K4542" s="105">
        <f>ROUNDDOWN(Data[[#This Row],[PGE Notified Time]],0)</f>
        <v>44798</v>
      </c>
      <c r="L4542" s="4">
        <f>HOUR(Data[[#This Row],[PGE Notified Time]])</f>
        <v>10</v>
      </c>
      <c r="M4542">
        <v>82167</v>
      </c>
      <c r="O4542" t="s">
        <v>20</v>
      </c>
      <c r="P4542" t="s">
        <v>197</v>
      </c>
      <c r="Q4542" t="s">
        <v>20</v>
      </c>
      <c r="R4542" t="s">
        <v>191</v>
      </c>
      <c r="S4542" s="1" t="s">
        <v>171</v>
      </c>
      <c r="T4542" s="1">
        <v>44798.447222222225</v>
      </c>
      <c r="U4542" s="1">
        <v>44798.5</v>
      </c>
      <c r="V4542" t="s">
        <v>184</v>
      </c>
      <c r="W4542" t="s">
        <v>85</v>
      </c>
      <c r="X4542" t="s">
        <v>199</v>
      </c>
      <c r="Y4542" t="s">
        <v>186</v>
      </c>
      <c r="Z4542" t="s">
        <v>187</v>
      </c>
      <c r="AA4542" s="32">
        <v>76</v>
      </c>
    </row>
    <row r="4543" spans="1:27" x14ac:dyDescent="0.3">
      <c r="A4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43" s="4" t="str">
        <f>VLOOKUP(P4543,Lookup!$A$1:$D$19,4,0)</f>
        <v>North Valley</v>
      </c>
      <c r="C4543" s="4" t="str">
        <f>VLOOKUP(P4543,Lookup!$A$1:$E$19,5,0)</f>
        <v>Region 2</v>
      </c>
      <c r="D4543" s="4" t="str">
        <f>VLOOKUP(P4543,Lookup!$A$1:$B$19,2,0)</f>
        <v>SI</v>
      </c>
      <c r="E4543" s="4" t="str">
        <f>IF(AND((Data[[#This Row],[Min Notif Date]]&gt;$G$3),Data[[#This Row],[Min Notif Date]]&lt;$F$3),"Last Week","No")</f>
        <v>No</v>
      </c>
      <c r="F4543" s="4" t="str">
        <f>VLOOKUP(MONTH(Data[[#This Row],[Min Notif Date]]),Lookup!$G$1:$H$12,2,0)</f>
        <v>8. Aug</v>
      </c>
      <c r="G4543" s="4" t="str">
        <f t="shared" si="70"/>
        <v/>
      </c>
      <c r="H4543" s="4" t="str">
        <f>IF(AND(Data[[#This Row],[Min Notif Time]]&gt;6,Data[[#This Row],[Min Notif Time]]&lt;17),"Business Hours","Non-Business Hours")</f>
        <v>Business Hours</v>
      </c>
      <c r="I4543" s="4" t="str" cm="1">
        <f t="array" ref="I4543">IFERROR(VLOOKUP(Data[[#This Row],[Min Notif Date]],Lookup!$N$1:$P$11,2,0),_xlfn.IFS(VLOOKUP(WEEKDAY(Data[[#This Row],[Min Notif Date]]),Lookup!$J$1:$L$7,3,0)="Weekend","Weekend",VLOOKUP(WEEKDAY(Data[[#This Row],[Min Notif Date]]),Lookup!$J$1:$L$7,3,0)="Weekday","Weekday"))</f>
        <v>Weekday</v>
      </c>
      <c r="J4543" s="4" t="str">
        <f>VLOOKUP(WEEKDAY(Data[[#This Row],[Min Notif Date]]),Lookup!$J$1:$K$7,2,0)</f>
        <v>5. Thu</v>
      </c>
      <c r="K4543" s="105">
        <f>ROUNDDOWN(Data[[#This Row],[PGE Notified Time]],0)</f>
        <v>44798</v>
      </c>
      <c r="L4543" s="4">
        <f>HOUR(Data[[#This Row],[PGE Notified Time]])</f>
        <v>8</v>
      </c>
      <c r="M4543">
        <v>82153</v>
      </c>
      <c r="N4543">
        <v>6634520</v>
      </c>
      <c r="O4543" t="s">
        <v>23</v>
      </c>
      <c r="P4543" t="s">
        <v>201</v>
      </c>
      <c r="Q4543" t="s">
        <v>213</v>
      </c>
      <c r="R4543" t="s">
        <v>193</v>
      </c>
      <c r="S4543" s="1">
        <v>44798.335335648146</v>
      </c>
      <c r="T4543" s="1">
        <v>44798.338182870371</v>
      </c>
      <c r="U4543" s="1">
        <v>44798.385416666664</v>
      </c>
      <c r="V4543" t="s">
        <v>184</v>
      </c>
      <c r="W4543" t="s">
        <v>85</v>
      </c>
      <c r="X4543" t="s">
        <v>202</v>
      </c>
      <c r="Y4543" t="s">
        <v>186</v>
      </c>
      <c r="Z4543" t="s">
        <v>187</v>
      </c>
      <c r="AA4543" s="32">
        <v>72.116666667000004</v>
      </c>
    </row>
    <row r="4544" spans="1:27" x14ac:dyDescent="0.3">
      <c r="A4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4" s="4" t="str">
        <f>VLOOKUP(P4544,Lookup!$A$1:$D$19,4,0)</f>
        <v>Bay Area</v>
      </c>
      <c r="C4544" s="4" t="str">
        <f>VLOOKUP(P4544,Lookup!$A$1:$E$19,5,0)</f>
        <v>Region 3</v>
      </c>
      <c r="D4544" s="4" t="str">
        <f>VLOOKUP(P4544,Lookup!$A$1:$B$19,2,0)</f>
        <v>MI</v>
      </c>
      <c r="E4544" s="4" t="str">
        <f>IF(AND((Data[[#This Row],[Min Notif Date]]&gt;$G$3),Data[[#This Row],[Min Notif Date]]&lt;$F$3),"Last Week","No")</f>
        <v>No</v>
      </c>
      <c r="F4544" s="4" t="str">
        <f>VLOOKUP(MONTH(Data[[#This Row],[Min Notif Date]]),Lookup!$G$1:$H$12,2,0)</f>
        <v>8. Aug</v>
      </c>
      <c r="G4544" s="4" t="str">
        <f t="shared" si="70"/>
        <v/>
      </c>
      <c r="H4544" s="4" t="str">
        <f>IF(AND(Data[[#This Row],[Min Notif Time]]&gt;6,Data[[#This Row],[Min Notif Time]]&lt;17),"Business Hours","Non-Business Hours")</f>
        <v>Business Hours</v>
      </c>
      <c r="I4544" s="4" t="str" cm="1">
        <f t="array" ref="I4544">IFERROR(VLOOKUP(Data[[#This Row],[Min Notif Date]],Lookup!$N$1:$P$11,2,0),_xlfn.IFS(VLOOKUP(WEEKDAY(Data[[#This Row],[Min Notif Date]]),Lookup!$J$1:$L$7,3,0)="Weekend","Weekend",VLOOKUP(WEEKDAY(Data[[#This Row],[Min Notif Date]]),Lookup!$J$1:$L$7,3,0)="Weekday","Weekday"))</f>
        <v>Weekday</v>
      </c>
      <c r="J4544" s="4" t="str">
        <f>VLOOKUP(WEEKDAY(Data[[#This Row],[Min Notif Date]]),Lookup!$J$1:$K$7,2,0)</f>
        <v>5. Thu</v>
      </c>
      <c r="K4544" s="105">
        <f>ROUNDDOWN(Data[[#This Row],[PGE Notified Time]],0)</f>
        <v>44798</v>
      </c>
      <c r="L4544" s="4">
        <f>HOUR(Data[[#This Row],[PGE Notified Time]])</f>
        <v>11</v>
      </c>
      <c r="M4544">
        <v>82174</v>
      </c>
      <c r="O4544" t="s">
        <v>20</v>
      </c>
      <c r="P4544" t="s">
        <v>244</v>
      </c>
      <c r="Q4544" t="s">
        <v>20</v>
      </c>
      <c r="R4544" t="s">
        <v>183</v>
      </c>
      <c r="S4544" s="1" t="s">
        <v>171</v>
      </c>
      <c r="T4544" s="1">
        <v>44798.472222222219</v>
      </c>
      <c r="U4544" s="1">
        <v>44798.520833333336</v>
      </c>
      <c r="V4544" t="s">
        <v>184</v>
      </c>
      <c r="W4544" t="s">
        <v>85</v>
      </c>
      <c r="X4544" t="s">
        <v>251</v>
      </c>
      <c r="Y4544" t="s">
        <v>186</v>
      </c>
      <c r="Z4544" t="s">
        <v>187</v>
      </c>
      <c r="AA4544" s="32">
        <v>70</v>
      </c>
    </row>
    <row r="4545" spans="1:27" x14ac:dyDescent="0.3">
      <c r="A4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5" s="4" t="str">
        <f>VLOOKUP(P4545,Lookup!$A$1:$D$19,4,0)</f>
        <v>South Bay</v>
      </c>
      <c r="C4545" s="4" t="str">
        <f>VLOOKUP(P4545,Lookup!$A$1:$E$19,5,0)</f>
        <v>Region 4</v>
      </c>
      <c r="D4545" s="4" t="str">
        <f>VLOOKUP(P4545,Lookup!$A$1:$B$19,2,0)</f>
        <v>CC</v>
      </c>
      <c r="E4545" s="4" t="str">
        <f>IF(AND((Data[[#This Row],[Min Notif Date]]&gt;$G$3),Data[[#This Row],[Min Notif Date]]&lt;$F$3),"Last Week","No")</f>
        <v>No</v>
      </c>
      <c r="F4545" s="4" t="str">
        <f>VLOOKUP(MONTH(Data[[#This Row],[Min Notif Date]]),Lookup!$G$1:$H$12,2,0)</f>
        <v>8. Aug</v>
      </c>
      <c r="G4545" s="4" t="str">
        <f t="shared" si="70"/>
        <v/>
      </c>
      <c r="H4545" s="4" t="str">
        <f>IF(AND(Data[[#This Row],[Min Notif Time]]&gt;6,Data[[#This Row],[Min Notif Time]]&lt;17),"Business Hours","Non-Business Hours")</f>
        <v>Business Hours</v>
      </c>
      <c r="I4545" s="4" t="str" cm="1">
        <f t="array" ref="I4545">IFERROR(VLOOKUP(Data[[#This Row],[Min Notif Date]],Lookup!$N$1:$P$11,2,0),_xlfn.IFS(VLOOKUP(WEEKDAY(Data[[#This Row],[Min Notif Date]]),Lookup!$J$1:$L$7,3,0)="Weekend","Weekend",VLOOKUP(WEEKDAY(Data[[#This Row],[Min Notif Date]]),Lookup!$J$1:$L$7,3,0)="Weekday","Weekday"))</f>
        <v>Weekday</v>
      </c>
      <c r="J4545" s="4" t="str">
        <f>VLOOKUP(WEEKDAY(Data[[#This Row],[Min Notif Date]]),Lookup!$J$1:$K$7,2,0)</f>
        <v>5. Thu</v>
      </c>
      <c r="K4545" s="105">
        <f>ROUNDDOWN(Data[[#This Row],[PGE Notified Time]],0)</f>
        <v>44798</v>
      </c>
      <c r="L4545" s="4">
        <f>HOUR(Data[[#This Row],[PGE Notified Time]])</f>
        <v>12</v>
      </c>
      <c r="M4545">
        <v>82188</v>
      </c>
      <c r="N4545">
        <v>8802487264</v>
      </c>
      <c r="O4545" t="s">
        <v>25</v>
      </c>
      <c r="P4545" t="s">
        <v>225</v>
      </c>
      <c r="Q4545" t="s">
        <v>213</v>
      </c>
      <c r="R4545" t="s">
        <v>183</v>
      </c>
      <c r="S4545" s="1">
        <v>44798.516539351855</v>
      </c>
      <c r="T4545" s="1">
        <v>44798.515972222223</v>
      </c>
      <c r="U4545" s="1">
        <v>44798.5625</v>
      </c>
      <c r="V4545" t="s">
        <v>184</v>
      </c>
      <c r="W4545" t="s">
        <v>87</v>
      </c>
      <c r="X4545" t="s">
        <v>317</v>
      </c>
      <c r="Y4545" t="s">
        <v>186</v>
      </c>
      <c r="Z4545" t="s">
        <v>187</v>
      </c>
      <c r="AA4545" s="32">
        <v>67</v>
      </c>
    </row>
    <row r="4546" spans="1:27" x14ac:dyDescent="0.3">
      <c r="A4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6" s="4" t="str">
        <f>VLOOKUP(P4546,Lookup!$A$1:$D$19,4,0)</f>
        <v>Central Valley</v>
      </c>
      <c r="C4546" s="4" t="str">
        <f>VLOOKUP(P4546,Lookup!$A$1:$E$19,5,0)</f>
        <v>Region 5</v>
      </c>
      <c r="D4546" s="4" t="str">
        <f>VLOOKUP(P4546,Lookup!$A$1:$B$19,2,0)</f>
        <v>ST</v>
      </c>
      <c r="E4546" s="4" t="str">
        <f>IF(AND((Data[[#This Row],[Min Notif Date]]&gt;$G$3),Data[[#This Row],[Min Notif Date]]&lt;$F$3),"Last Week","No")</f>
        <v>No</v>
      </c>
      <c r="F4546" s="4" t="str">
        <f>VLOOKUP(MONTH(Data[[#This Row],[Min Notif Date]]),Lookup!$G$1:$H$12,2,0)</f>
        <v>8. Aug</v>
      </c>
      <c r="G4546" s="4" t="str">
        <f t="shared" si="70"/>
        <v/>
      </c>
      <c r="H4546" s="4" t="str">
        <f>IF(AND(Data[[#This Row],[Min Notif Time]]&gt;6,Data[[#This Row],[Min Notif Time]]&lt;17),"Business Hours","Non-Business Hours")</f>
        <v>Business Hours</v>
      </c>
      <c r="I4546" s="4" t="str" cm="1">
        <f t="array" ref="I4546">IFERROR(VLOOKUP(Data[[#This Row],[Min Notif Date]],Lookup!$N$1:$P$11,2,0),_xlfn.IFS(VLOOKUP(WEEKDAY(Data[[#This Row],[Min Notif Date]]),Lookup!$J$1:$L$7,3,0)="Weekend","Weekend",VLOOKUP(WEEKDAY(Data[[#This Row],[Min Notif Date]]),Lookup!$J$1:$L$7,3,0)="Weekday","Weekday"))</f>
        <v>Weekday</v>
      </c>
      <c r="J4546" s="4" t="str">
        <f>VLOOKUP(WEEKDAY(Data[[#This Row],[Min Notif Date]]),Lookup!$J$1:$K$7,2,0)</f>
        <v>5. Thu</v>
      </c>
      <c r="K4546" s="105">
        <f>ROUNDDOWN(Data[[#This Row],[PGE Notified Time]],0)</f>
        <v>44798</v>
      </c>
      <c r="L4546" s="4">
        <f>HOUR(Data[[#This Row],[PGE Notified Time]])</f>
        <v>9</v>
      </c>
      <c r="M4546">
        <v>82161</v>
      </c>
      <c r="O4546" t="s">
        <v>20</v>
      </c>
      <c r="P4546" t="s">
        <v>188</v>
      </c>
      <c r="Q4546" t="s">
        <v>20</v>
      </c>
      <c r="R4546" t="s">
        <v>183</v>
      </c>
      <c r="S4546" s="1" t="s">
        <v>171</v>
      </c>
      <c r="T4546" s="1">
        <v>44798.395833333336</v>
      </c>
      <c r="U4546" s="1">
        <v>44798.4375</v>
      </c>
      <c r="V4546" t="s">
        <v>184</v>
      </c>
      <c r="W4546" t="s">
        <v>85</v>
      </c>
      <c r="X4546" t="s">
        <v>189</v>
      </c>
      <c r="Y4546" t="s">
        <v>186</v>
      </c>
      <c r="Z4546" t="s">
        <v>187</v>
      </c>
      <c r="AA4546" s="32">
        <v>60</v>
      </c>
    </row>
    <row r="4547" spans="1:27" x14ac:dyDescent="0.3">
      <c r="A4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7" s="4" t="str">
        <f>VLOOKUP(P4547,Lookup!$A$1:$D$19,4,0)</f>
        <v>Bay Area</v>
      </c>
      <c r="C4547" s="4" t="str">
        <f>VLOOKUP(P4547,Lookup!$A$1:$E$19,5,0)</f>
        <v>Region 3</v>
      </c>
      <c r="D4547" s="4" t="str">
        <f>VLOOKUP(P4547,Lookup!$A$1:$B$19,2,0)</f>
        <v>EB</v>
      </c>
      <c r="E4547" s="4" t="str">
        <f>IF(AND((Data[[#This Row],[Min Notif Date]]&gt;$G$3),Data[[#This Row],[Min Notif Date]]&lt;$F$3),"Last Week","No")</f>
        <v>No</v>
      </c>
      <c r="F4547" s="4" t="str">
        <f>VLOOKUP(MONTH(Data[[#This Row],[Min Notif Date]]),Lookup!$G$1:$H$12,2,0)</f>
        <v>8. Aug</v>
      </c>
      <c r="G4547" s="4" t="str">
        <f t="shared" si="70"/>
        <v/>
      </c>
      <c r="H4547" s="4" t="str">
        <f>IF(AND(Data[[#This Row],[Min Notif Time]]&gt;6,Data[[#This Row],[Min Notif Time]]&lt;17),"Business Hours","Non-Business Hours")</f>
        <v>Business Hours</v>
      </c>
      <c r="I4547" s="4" t="str" cm="1">
        <f t="array" ref="I4547">IFERROR(VLOOKUP(Data[[#This Row],[Min Notif Date]],Lookup!$N$1:$P$11,2,0),_xlfn.IFS(VLOOKUP(WEEKDAY(Data[[#This Row],[Min Notif Date]]),Lookup!$J$1:$L$7,3,0)="Weekend","Weekend",VLOOKUP(WEEKDAY(Data[[#This Row],[Min Notif Date]]),Lookup!$J$1:$L$7,3,0)="Weekday","Weekday"))</f>
        <v>Weekday</v>
      </c>
      <c r="J4547" s="4" t="str">
        <f>VLOOKUP(WEEKDAY(Data[[#This Row],[Min Notif Date]]),Lookup!$J$1:$K$7,2,0)</f>
        <v>5. Thu</v>
      </c>
      <c r="K4547" s="105">
        <f>ROUNDDOWN(Data[[#This Row],[PGE Notified Time]],0)</f>
        <v>44798</v>
      </c>
      <c r="L4547" s="4">
        <f>HOUR(Data[[#This Row],[PGE Notified Time]])</f>
        <v>11</v>
      </c>
      <c r="M4547">
        <v>82179</v>
      </c>
      <c r="N4547">
        <v>2837334931</v>
      </c>
      <c r="O4547" t="s">
        <v>25</v>
      </c>
      <c r="P4547" t="s">
        <v>182</v>
      </c>
      <c r="Q4547" t="s">
        <v>213</v>
      </c>
      <c r="R4547" t="s">
        <v>183</v>
      </c>
      <c r="S4547" s="1">
        <v>44798.491886574076</v>
      </c>
      <c r="T4547" s="1">
        <v>44798.492337962962</v>
      </c>
      <c r="U4547" s="1">
        <v>44798.530555555553</v>
      </c>
      <c r="V4547" t="s">
        <v>184</v>
      </c>
      <c r="W4547" t="s">
        <v>87</v>
      </c>
      <c r="X4547" t="s">
        <v>212</v>
      </c>
      <c r="Y4547" t="s">
        <v>186</v>
      </c>
      <c r="Z4547" t="s">
        <v>187</v>
      </c>
      <c r="AA4547" s="32">
        <v>55.683333333</v>
      </c>
    </row>
    <row r="4548" spans="1:27" x14ac:dyDescent="0.3">
      <c r="A4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8" s="4" t="str">
        <f>VLOOKUP(P4548,Lookup!$A$1:$D$19,4,0)</f>
        <v>North Valley</v>
      </c>
      <c r="C4548" s="4" t="str">
        <f>VLOOKUP(P4548,Lookup!$A$1:$E$19,5,0)</f>
        <v>Region 2</v>
      </c>
      <c r="D4548" s="4" t="str">
        <f>VLOOKUP(P4548,Lookup!$A$1:$B$19,2,0)</f>
        <v>SA</v>
      </c>
      <c r="E4548" s="4" t="str">
        <f>IF(AND((Data[[#This Row],[Min Notif Date]]&gt;$G$3),Data[[#This Row],[Min Notif Date]]&lt;$F$3),"Last Week","No")</f>
        <v>No</v>
      </c>
      <c r="F4548" s="4" t="str">
        <f>VLOOKUP(MONTH(Data[[#This Row],[Min Notif Date]]),Lookup!$G$1:$H$12,2,0)</f>
        <v>8. Aug</v>
      </c>
      <c r="G4548" s="4" t="str">
        <f t="shared" si="70"/>
        <v/>
      </c>
      <c r="H4548" s="4" t="str">
        <f>IF(AND(Data[[#This Row],[Min Notif Time]]&gt;6,Data[[#This Row],[Min Notif Time]]&lt;17),"Business Hours","Non-Business Hours")</f>
        <v>Business Hours</v>
      </c>
      <c r="I4548" s="4" t="str" cm="1">
        <f t="array" ref="I4548">IFERROR(VLOOKUP(Data[[#This Row],[Min Notif Date]],Lookup!$N$1:$P$11,2,0),_xlfn.IFS(VLOOKUP(WEEKDAY(Data[[#This Row],[Min Notif Date]]),Lookup!$J$1:$L$7,3,0)="Weekend","Weekend",VLOOKUP(WEEKDAY(Data[[#This Row],[Min Notif Date]]),Lookup!$J$1:$L$7,3,0)="Weekday","Weekday"))</f>
        <v>Weekday</v>
      </c>
      <c r="J4548" s="4" t="str">
        <f>VLOOKUP(WEEKDAY(Data[[#This Row],[Min Notif Date]]),Lookup!$J$1:$K$7,2,0)</f>
        <v>5. Thu</v>
      </c>
      <c r="K4548" s="105">
        <f>ROUNDDOWN(Data[[#This Row],[PGE Notified Time]],0)</f>
        <v>44798</v>
      </c>
      <c r="L4548" s="4">
        <f>HOUR(Data[[#This Row],[PGE Notified Time]])</f>
        <v>14</v>
      </c>
      <c r="M4548">
        <v>82190</v>
      </c>
      <c r="N4548">
        <v>2473717</v>
      </c>
      <c r="O4548" t="s">
        <v>25</v>
      </c>
      <c r="P4548" t="s">
        <v>210</v>
      </c>
      <c r="Q4548" t="s">
        <v>213</v>
      </c>
      <c r="R4548" t="s">
        <v>183</v>
      </c>
      <c r="S4548" s="1">
        <v>44798.595833333333</v>
      </c>
      <c r="T4548" s="1">
        <v>44798.595138888886</v>
      </c>
      <c r="U4548" s="1">
        <v>44798.631249999999</v>
      </c>
      <c r="V4548" t="s">
        <v>184</v>
      </c>
      <c r="W4548" t="s">
        <v>87</v>
      </c>
      <c r="X4548" t="s">
        <v>377</v>
      </c>
      <c r="Y4548" t="s">
        <v>186</v>
      </c>
      <c r="Z4548" t="s">
        <v>187</v>
      </c>
      <c r="AA4548" s="32">
        <v>52</v>
      </c>
    </row>
    <row r="4549" spans="1:27" x14ac:dyDescent="0.3">
      <c r="A4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9" s="4" t="str">
        <f>VLOOKUP(P4549,Lookup!$A$1:$D$19,4,0)</f>
        <v>Bay Area</v>
      </c>
      <c r="C4549" s="4" t="str">
        <f>VLOOKUP(P4549,Lookup!$A$1:$E$19,5,0)</f>
        <v>Region 3</v>
      </c>
      <c r="D4549" s="4" t="str">
        <f>VLOOKUP(P4549,Lookup!$A$1:$B$19,2,0)</f>
        <v>PN</v>
      </c>
      <c r="E4549" s="4" t="str">
        <f>IF(AND((Data[[#This Row],[Min Notif Date]]&gt;$G$3),Data[[#This Row],[Min Notif Date]]&lt;$F$3),"Last Week","No")</f>
        <v>No</v>
      </c>
      <c r="F4549" s="4" t="str">
        <f>VLOOKUP(MONTH(Data[[#This Row],[Min Notif Date]]),Lookup!$G$1:$H$12,2,0)</f>
        <v>8. Aug</v>
      </c>
      <c r="G4549" s="4" t="str">
        <f t="shared" ref="G4549:G4612" si="71">IF(AA4549&lt;0,"Negative","")</f>
        <v/>
      </c>
      <c r="H4549" s="4" t="str">
        <f>IF(AND(Data[[#This Row],[Min Notif Time]]&gt;6,Data[[#This Row],[Min Notif Time]]&lt;17),"Business Hours","Non-Business Hours")</f>
        <v>Business Hours</v>
      </c>
      <c r="I4549" s="4" t="str" cm="1">
        <f t="array" ref="I4549">IFERROR(VLOOKUP(Data[[#This Row],[Min Notif Date]],Lookup!$N$1:$P$11,2,0),_xlfn.IFS(VLOOKUP(WEEKDAY(Data[[#This Row],[Min Notif Date]]),Lookup!$J$1:$L$7,3,0)="Weekend","Weekend",VLOOKUP(WEEKDAY(Data[[#This Row],[Min Notif Date]]),Lookup!$J$1:$L$7,3,0)="Weekday","Weekday"))</f>
        <v>Weekday</v>
      </c>
      <c r="J4549" s="4" t="str">
        <f>VLOOKUP(WEEKDAY(Data[[#This Row],[Min Notif Date]]),Lookup!$J$1:$K$7,2,0)</f>
        <v>5. Thu</v>
      </c>
      <c r="K4549" s="105">
        <f>ROUNDDOWN(Data[[#This Row],[PGE Notified Time]],0)</f>
        <v>44798</v>
      </c>
      <c r="L4549" s="4">
        <f>HOUR(Data[[#This Row],[PGE Notified Time]])</f>
        <v>14</v>
      </c>
      <c r="M4549">
        <v>82191</v>
      </c>
      <c r="N4549">
        <v>6282238484</v>
      </c>
      <c r="O4549" t="s">
        <v>25</v>
      </c>
      <c r="P4549" t="s">
        <v>197</v>
      </c>
      <c r="Q4549" t="s">
        <v>213</v>
      </c>
      <c r="R4549" t="s">
        <v>183</v>
      </c>
      <c r="S4549" s="1">
        <v>44798.60465277778</v>
      </c>
      <c r="T4549" s="1">
        <v>44798.605162037034</v>
      </c>
      <c r="U4549" s="1">
        <v>44798.637499999997</v>
      </c>
      <c r="V4549" t="s">
        <v>184</v>
      </c>
      <c r="W4549" t="s">
        <v>87</v>
      </c>
      <c r="X4549" t="s">
        <v>222</v>
      </c>
      <c r="Y4549" t="s">
        <v>186</v>
      </c>
      <c r="Z4549" t="s">
        <v>187</v>
      </c>
      <c r="AA4549" s="32">
        <v>47.3</v>
      </c>
    </row>
    <row r="4550" spans="1:27" x14ac:dyDescent="0.3">
      <c r="A4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0" s="4" t="str">
        <f>VLOOKUP(P4550,Lookup!$A$1:$D$19,4,0)</f>
        <v>Bay Area</v>
      </c>
      <c r="C4550" s="4" t="str">
        <f>VLOOKUP(P4550,Lookup!$A$1:$E$19,5,0)</f>
        <v>Region 3</v>
      </c>
      <c r="D4550" s="4" t="str">
        <f>VLOOKUP(P4550,Lookup!$A$1:$B$19,2,0)</f>
        <v>EB</v>
      </c>
      <c r="E4550" s="4" t="str">
        <f>IF(AND((Data[[#This Row],[Min Notif Date]]&gt;$G$3),Data[[#This Row],[Min Notif Date]]&lt;$F$3),"Last Week","No")</f>
        <v>No</v>
      </c>
      <c r="F4550" s="4" t="str">
        <f>VLOOKUP(MONTH(Data[[#This Row],[Min Notif Date]]),Lookup!$G$1:$H$12,2,0)</f>
        <v>8. Aug</v>
      </c>
      <c r="G4550" s="4" t="str">
        <f t="shared" si="71"/>
        <v/>
      </c>
      <c r="H4550" s="4" t="str">
        <f>IF(AND(Data[[#This Row],[Min Notif Time]]&gt;6,Data[[#This Row],[Min Notif Time]]&lt;17),"Business Hours","Non-Business Hours")</f>
        <v>Business Hours</v>
      </c>
      <c r="I4550" s="4" t="str" cm="1">
        <f t="array" ref="I4550">IFERROR(VLOOKUP(Data[[#This Row],[Min Notif Date]],Lookup!$N$1:$P$11,2,0),_xlfn.IFS(VLOOKUP(WEEKDAY(Data[[#This Row],[Min Notif Date]]),Lookup!$J$1:$L$7,3,0)="Weekend","Weekend",VLOOKUP(WEEKDAY(Data[[#This Row],[Min Notif Date]]),Lookup!$J$1:$L$7,3,0)="Weekday","Weekday"))</f>
        <v>Weekday</v>
      </c>
      <c r="J4550" s="4" t="str">
        <f>VLOOKUP(WEEKDAY(Data[[#This Row],[Min Notif Date]]),Lookup!$J$1:$K$7,2,0)</f>
        <v>5. Thu</v>
      </c>
      <c r="K4550" s="105">
        <f>ROUNDDOWN(Data[[#This Row],[PGE Notified Time]],0)</f>
        <v>44798</v>
      </c>
      <c r="L4550" s="4">
        <f>HOUR(Data[[#This Row],[PGE Notified Time]])</f>
        <v>10</v>
      </c>
      <c r="M4550">
        <v>82165</v>
      </c>
      <c r="O4550" t="s">
        <v>20</v>
      </c>
      <c r="P4550" t="s">
        <v>182</v>
      </c>
      <c r="Q4550" t="s">
        <v>20</v>
      </c>
      <c r="R4550" t="s">
        <v>191</v>
      </c>
      <c r="S4550" s="1" t="s">
        <v>171</v>
      </c>
      <c r="T4550" s="1">
        <v>44798.429861111108</v>
      </c>
      <c r="U4550" s="1">
        <v>44798.458333333336</v>
      </c>
      <c r="V4550" t="s">
        <v>184</v>
      </c>
      <c r="W4550" t="s">
        <v>85</v>
      </c>
      <c r="X4550" t="s">
        <v>319</v>
      </c>
      <c r="Y4550" t="s">
        <v>186</v>
      </c>
      <c r="Z4550" t="s">
        <v>187</v>
      </c>
      <c r="AA4550" s="32">
        <v>41</v>
      </c>
    </row>
    <row r="4551" spans="1:27" x14ac:dyDescent="0.3">
      <c r="A4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1" s="4" t="str">
        <f>VLOOKUP(P4551,Lookup!$A$1:$D$19,4,0)</f>
        <v>South Bay</v>
      </c>
      <c r="C4551" s="4" t="str">
        <f>VLOOKUP(P4551,Lookup!$A$1:$E$19,5,0)</f>
        <v>Region 4</v>
      </c>
      <c r="D4551" s="4" t="str">
        <f>VLOOKUP(P4551,Lookup!$A$1:$B$19,2,0)</f>
        <v>CC</v>
      </c>
      <c r="E4551" s="4" t="str">
        <f>IF(AND((Data[[#This Row],[Min Notif Date]]&gt;$G$3),Data[[#This Row],[Min Notif Date]]&lt;$F$3),"Last Week","No")</f>
        <v>No</v>
      </c>
      <c r="F4551" s="4" t="str">
        <f>VLOOKUP(MONTH(Data[[#This Row],[Min Notif Date]]),Lookup!$G$1:$H$12,2,0)</f>
        <v>8. Aug</v>
      </c>
      <c r="G4551" s="4" t="str">
        <f t="shared" si="71"/>
        <v/>
      </c>
      <c r="H4551" s="4" t="str">
        <f>IF(AND(Data[[#This Row],[Min Notif Time]]&gt;6,Data[[#This Row],[Min Notif Time]]&lt;17),"Business Hours","Non-Business Hours")</f>
        <v>Business Hours</v>
      </c>
      <c r="I4551" s="4" t="str" cm="1">
        <f t="array" ref="I4551">IFERROR(VLOOKUP(Data[[#This Row],[Min Notif Date]],Lookup!$N$1:$P$11,2,0),_xlfn.IFS(VLOOKUP(WEEKDAY(Data[[#This Row],[Min Notif Date]]),Lookup!$J$1:$L$7,3,0)="Weekend","Weekend",VLOOKUP(WEEKDAY(Data[[#This Row],[Min Notif Date]]),Lookup!$J$1:$L$7,3,0)="Weekday","Weekday"))</f>
        <v>Weekday</v>
      </c>
      <c r="J4551" s="4" t="str">
        <f>VLOOKUP(WEEKDAY(Data[[#This Row],[Min Notif Date]]),Lookup!$J$1:$K$7,2,0)</f>
        <v>5. Thu</v>
      </c>
      <c r="K4551" s="105">
        <f>ROUNDDOWN(Data[[#This Row],[PGE Notified Time]],0)</f>
        <v>44798</v>
      </c>
      <c r="L4551" s="4">
        <f>HOUR(Data[[#This Row],[PGE Notified Time]])</f>
        <v>9</v>
      </c>
      <c r="M4551">
        <v>82163</v>
      </c>
      <c r="N4551">
        <v>9617606</v>
      </c>
      <c r="O4551" t="s">
        <v>25</v>
      </c>
      <c r="P4551" t="s">
        <v>225</v>
      </c>
      <c r="Q4551" t="s">
        <v>213</v>
      </c>
      <c r="R4551" t="s">
        <v>183</v>
      </c>
      <c r="S4551" s="1">
        <v>44798.399317129632</v>
      </c>
      <c r="T4551" s="1">
        <v>44798.399791666663</v>
      </c>
      <c r="U4551" s="1">
        <v>44798.416666666664</v>
      </c>
      <c r="V4551" t="s">
        <v>184</v>
      </c>
      <c r="W4551" t="s">
        <v>85</v>
      </c>
      <c r="X4551" t="s">
        <v>331</v>
      </c>
      <c r="Y4551" t="s">
        <v>186</v>
      </c>
      <c r="Z4551" t="s">
        <v>187</v>
      </c>
      <c r="AA4551" s="32">
        <v>24.983333333000001</v>
      </c>
    </row>
    <row r="4552" spans="1:27" x14ac:dyDescent="0.3">
      <c r="A4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2" s="4" t="str">
        <f>VLOOKUP(P4552,Lookup!$A$1:$D$19,4,0)</f>
        <v>North Valley</v>
      </c>
      <c r="C4552" s="4" t="str">
        <f>VLOOKUP(P4552,Lookup!$A$1:$E$19,5,0)</f>
        <v>Region 2</v>
      </c>
      <c r="D4552" s="4" t="str">
        <f>VLOOKUP(P4552,Lookup!$A$1:$B$19,2,0)</f>
        <v>NV</v>
      </c>
      <c r="E4552" s="4" t="str">
        <f>IF(AND((Data[[#This Row],[Min Notif Date]]&gt;$G$3),Data[[#This Row],[Min Notif Date]]&lt;$F$3),"Last Week","No")</f>
        <v>No</v>
      </c>
      <c r="F4552" s="4" t="str">
        <f>VLOOKUP(MONTH(Data[[#This Row],[Min Notif Date]]),Lookup!$G$1:$H$12,2,0)</f>
        <v>8. Aug</v>
      </c>
      <c r="G4552" s="4" t="str">
        <f t="shared" si="71"/>
        <v/>
      </c>
      <c r="H4552" s="4" t="str">
        <f>IF(AND(Data[[#This Row],[Min Notif Time]]&gt;6,Data[[#This Row],[Min Notif Time]]&lt;17),"Business Hours","Non-Business Hours")</f>
        <v>Business Hours</v>
      </c>
      <c r="I4552" s="4" t="str" cm="1">
        <f t="array" ref="I4552">IFERROR(VLOOKUP(Data[[#This Row],[Min Notif Date]],Lookup!$N$1:$P$11,2,0),_xlfn.IFS(VLOOKUP(WEEKDAY(Data[[#This Row],[Min Notif Date]]),Lookup!$J$1:$L$7,3,0)="Weekend","Weekend",VLOOKUP(WEEKDAY(Data[[#This Row],[Min Notif Date]]),Lookup!$J$1:$L$7,3,0)="Weekday","Weekday"))</f>
        <v>Weekday</v>
      </c>
      <c r="J4552" s="4" t="str">
        <f>VLOOKUP(WEEKDAY(Data[[#This Row],[Min Notif Date]]),Lookup!$J$1:$K$7,2,0)</f>
        <v>5. Thu</v>
      </c>
      <c r="K4552" s="105">
        <f>ROUNDDOWN(Data[[#This Row],[PGE Notified Time]],0)</f>
        <v>44798</v>
      </c>
      <c r="L4552" s="4">
        <f>HOUR(Data[[#This Row],[PGE Notified Time]])</f>
        <v>10</v>
      </c>
      <c r="M4552">
        <v>82166</v>
      </c>
      <c r="N4552">
        <v>818767428</v>
      </c>
      <c r="O4552" t="s">
        <v>25</v>
      </c>
      <c r="P4552" t="s">
        <v>256</v>
      </c>
      <c r="Q4552" t="s">
        <v>213</v>
      </c>
      <c r="R4552" t="s">
        <v>183</v>
      </c>
      <c r="S4552" s="1">
        <v>44798.431076388886</v>
      </c>
      <c r="T4552" s="1">
        <v>44798.416666666664</v>
      </c>
      <c r="U4552" s="1">
        <v>44798.420138888891</v>
      </c>
      <c r="V4552" t="s">
        <v>184</v>
      </c>
      <c r="W4552" t="s">
        <v>85</v>
      </c>
      <c r="X4552" t="s">
        <v>324</v>
      </c>
      <c r="Y4552" t="s">
        <v>186</v>
      </c>
      <c r="Z4552" t="s">
        <v>187</v>
      </c>
      <c r="AA4552" s="32">
        <v>5</v>
      </c>
    </row>
    <row r="4553" spans="1:27" x14ac:dyDescent="0.3">
      <c r="A4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3" s="4" t="str">
        <f>VLOOKUP(P4553,Lookup!$A$1:$D$19,4,0)</f>
        <v>North Valley</v>
      </c>
      <c r="C4553" s="4" t="str">
        <f>VLOOKUP(P4553,Lookup!$A$1:$E$19,5,0)</f>
        <v>Region 2</v>
      </c>
      <c r="D4553" s="4" t="str">
        <f>VLOOKUP(P4553,Lookup!$A$1:$B$19,2,0)</f>
        <v>NV</v>
      </c>
      <c r="E4553" s="4" t="str">
        <f>IF(AND((Data[[#This Row],[Min Notif Date]]&gt;$G$3),Data[[#This Row],[Min Notif Date]]&lt;$F$3),"Last Week","No")</f>
        <v>No</v>
      </c>
      <c r="F4553" s="4" t="str">
        <f>VLOOKUP(MONTH(Data[[#This Row],[Min Notif Date]]),Lookup!$G$1:$H$12,2,0)</f>
        <v>8. Aug</v>
      </c>
      <c r="G4553" s="4" t="str">
        <f t="shared" si="71"/>
        <v/>
      </c>
      <c r="H4553" s="4" t="str">
        <f>IF(AND(Data[[#This Row],[Min Notif Time]]&gt;6,Data[[#This Row],[Min Notif Time]]&lt;17),"Business Hours","Non-Business Hours")</f>
        <v>Business Hours</v>
      </c>
      <c r="I4553" s="4" t="str" cm="1">
        <f t="array" ref="I4553">IFERROR(VLOOKUP(Data[[#This Row],[Min Notif Date]],Lookup!$N$1:$P$11,2,0),_xlfn.IFS(VLOOKUP(WEEKDAY(Data[[#This Row],[Min Notif Date]]),Lookup!$J$1:$L$7,3,0)="Weekend","Weekend",VLOOKUP(WEEKDAY(Data[[#This Row],[Min Notif Date]]),Lookup!$J$1:$L$7,3,0)="Weekday","Weekday"))</f>
        <v>Weekday</v>
      </c>
      <c r="J4553" s="4" t="str">
        <f>VLOOKUP(WEEKDAY(Data[[#This Row],[Min Notif Date]]),Lookup!$J$1:$K$7,2,0)</f>
        <v>5. Thu</v>
      </c>
      <c r="K4553" s="105">
        <f>ROUNDDOWN(Data[[#This Row],[PGE Notified Time]],0)</f>
        <v>44798</v>
      </c>
      <c r="L4553" s="4">
        <f>HOUR(Data[[#This Row],[PGE Notified Time]])</f>
        <v>11</v>
      </c>
      <c r="M4553">
        <v>82175</v>
      </c>
      <c r="O4553" t="s">
        <v>20</v>
      </c>
      <c r="P4553" t="s">
        <v>256</v>
      </c>
      <c r="Q4553" t="s">
        <v>20</v>
      </c>
      <c r="R4553" t="s">
        <v>183</v>
      </c>
      <c r="S4553" s="1" t="s">
        <v>171</v>
      </c>
      <c r="T4553" s="1">
        <v>44798.474999999999</v>
      </c>
      <c r="U4553" s="1">
        <v>44798.474999999999</v>
      </c>
      <c r="V4553" t="s">
        <v>184</v>
      </c>
      <c r="W4553" t="s">
        <v>85</v>
      </c>
      <c r="X4553" t="s">
        <v>355</v>
      </c>
      <c r="Y4553" t="s">
        <v>186</v>
      </c>
      <c r="Z4553" t="s">
        <v>187</v>
      </c>
      <c r="AA4553" s="32">
        <v>0</v>
      </c>
    </row>
    <row r="4554" spans="1:27" x14ac:dyDescent="0.3">
      <c r="A4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4" s="4" t="str">
        <f>VLOOKUP(P4554,Lookup!$A$1:$D$19,4,0)</f>
        <v>Bay Area</v>
      </c>
      <c r="C4554" s="4" t="str">
        <f>VLOOKUP(P4554,Lookup!$A$1:$E$19,5,0)</f>
        <v>Region 3</v>
      </c>
      <c r="D4554" s="4" t="str">
        <f>VLOOKUP(P4554,Lookup!$A$1:$B$19,2,0)</f>
        <v>SF</v>
      </c>
      <c r="E4554" s="4" t="str">
        <f>IF(AND((Data[[#This Row],[Min Notif Date]]&gt;$G$3),Data[[#This Row],[Min Notif Date]]&lt;$F$3),"Last Week","No")</f>
        <v>No</v>
      </c>
      <c r="F4554" s="4" t="str">
        <f>VLOOKUP(MONTH(Data[[#This Row],[Min Notif Date]]),Lookup!$G$1:$H$12,2,0)</f>
        <v>8. Aug</v>
      </c>
      <c r="G4554" s="4" t="str">
        <f t="shared" si="71"/>
        <v/>
      </c>
      <c r="H4554" s="4" t="str">
        <f>IF(AND(Data[[#This Row],[Min Notif Time]]&gt;6,Data[[#This Row],[Min Notif Time]]&lt;17),"Business Hours","Non-Business Hours")</f>
        <v>Business Hours</v>
      </c>
      <c r="I4554" s="4" t="str" cm="1">
        <f t="array" ref="I4554">IFERROR(VLOOKUP(Data[[#This Row],[Min Notif Date]],Lookup!$N$1:$P$11,2,0),_xlfn.IFS(VLOOKUP(WEEKDAY(Data[[#This Row],[Min Notif Date]]),Lookup!$J$1:$L$7,3,0)="Weekend","Weekend",VLOOKUP(WEEKDAY(Data[[#This Row],[Min Notif Date]]),Lookup!$J$1:$L$7,3,0)="Weekday","Weekday"))</f>
        <v>Weekday</v>
      </c>
      <c r="J4554" s="4" t="str">
        <f>VLOOKUP(WEEKDAY(Data[[#This Row],[Min Notif Date]]),Lookup!$J$1:$K$7,2,0)</f>
        <v>6. Fri</v>
      </c>
      <c r="K4554" s="105">
        <f>ROUNDDOWN(Data[[#This Row],[PGE Notified Time]],0)</f>
        <v>44799</v>
      </c>
      <c r="L4554" s="4">
        <f>HOUR(Data[[#This Row],[PGE Notified Time]])</f>
        <v>9</v>
      </c>
      <c r="M4554">
        <v>82213</v>
      </c>
      <c r="O4554" t="s">
        <v>20</v>
      </c>
      <c r="P4554" t="s">
        <v>190</v>
      </c>
      <c r="Q4554" t="s">
        <v>20</v>
      </c>
      <c r="R4554" t="s">
        <v>183</v>
      </c>
      <c r="S4554" s="1" t="s">
        <v>171</v>
      </c>
      <c r="T4554" s="1">
        <v>44799.414583333331</v>
      </c>
      <c r="U4554" s="1">
        <v>44799.761111111111</v>
      </c>
      <c r="V4554" t="s">
        <v>184</v>
      </c>
      <c r="W4554" t="s">
        <v>87</v>
      </c>
      <c r="X4554" t="s">
        <v>192</v>
      </c>
      <c r="Y4554" t="s">
        <v>186</v>
      </c>
      <c r="Z4554" t="s">
        <v>187</v>
      </c>
      <c r="AA4554" s="32">
        <v>499</v>
      </c>
    </row>
    <row r="4555" spans="1:27" x14ac:dyDescent="0.3">
      <c r="A4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5" s="4" t="str">
        <f>VLOOKUP(P4555,Lookup!$A$1:$D$19,4,0)</f>
        <v>Bay Area</v>
      </c>
      <c r="C4555" s="4" t="str">
        <f>VLOOKUP(P4555,Lookup!$A$1:$E$19,5,0)</f>
        <v>Region 3</v>
      </c>
      <c r="D4555" s="4" t="str">
        <f>VLOOKUP(P4555,Lookup!$A$1:$B$19,2,0)</f>
        <v>PN</v>
      </c>
      <c r="E4555" s="4" t="str">
        <f>IF(AND((Data[[#This Row],[Min Notif Date]]&gt;$G$3),Data[[#This Row],[Min Notif Date]]&lt;$F$3),"Last Week","No")</f>
        <v>No</v>
      </c>
      <c r="F4555" s="4" t="str">
        <f>VLOOKUP(MONTH(Data[[#This Row],[Min Notif Date]]),Lookup!$G$1:$H$12,2,0)</f>
        <v>8. Aug</v>
      </c>
      <c r="G4555" s="4" t="str">
        <f t="shared" si="71"/>
        <v/>
      </c>
      <c r="H4555" s="4" t="str">
        <f>IF(AND(Data[[#This Row],[Min Notif Time]]&gt;6,Data[[#This Row],[Min Notif Time]]&lt;17),"Business Hours","Non-Business Hours")</f>
        <v>Non-Business Hours</v>
      </c>
      <c r="I4555" s="4" t="str" cm="1">
        <f t="array" ref="I4555">IFERROR(VLOOKUP(Data[[#This Row],[Min Notif Date]],Lookup!$N$1:$P$11,2,0),_xlfn.IFS(VLOOKUP(WEEKDAY(Data[[#This Row],[Min Notif Date]]),Lookup!$J$1:$L$7,3,0)="Weekend","Weekend",VLOOKUP(WEEKDAY(Data[[#This Row],[Min Notif Date]]),Lookup!$J$1:$L$7,3,0)="Weekday","Weekday"))</f>
        <v>Weekday</v>
      </c>
      <c r="J4555" s="4" t="str">
        <f>VLOOKUP(WEEKDAY(Data[[#This Row],[Min Notif Date]]),Lookup!$J$1:$K$7,2,0)</f>
        <v>6. Fri</v>
      </c>
      <c r="K4555" s="105">
        <f>ROUNDDOWN(Data[[#This Row],[PGE Notified Time]],0)</f>
        <v>44799</v>
      </c>
      <c r="L4555" s="4">
        <f>HOUR(Data[[#This Row],[PGE Notified Time]])</f>
        <v>19</v>
      </c>
      <c r="M4555">
        <v>82241</v>
      </c>
      <c r="O4555" t="s">
        <v>20</v>
      </c>
      <c r="P4555" t="s">
        <v>197</v>
      </c>
      <c r="Q4555" t="s">
        <v>20</v>
      </c>
      <c r="R4555" t="s">
        <v>193</v>
      </c>
      <c r="S4555" s="1" t="s">
        <v>171</v>
      </c>
      <c r="T4555" s="1">
        <v>44799.828472222223</v>
      </c>
      <c r="U4555" s="1">
        <v>44800.0625</v>
      </c>
      <c r="V4555" t="s">
        <v>184</v>
      </c>
      <c r="W4555" t="s">
        <v>87</v>
      </c>
      <c r="X4555" t="s">
        <v>337</v>
      </c>
      <c r="Y4555" t="s">
        <v>186</v>
      </c>
      <c r="Z4555" t="s">
        <v>187</v>
      </c>
      <c r="AA4555" s="32">
        <v>337</v>
      </c>
    </row>
    <row r="4556" spans="1:27" x14ac:dyDescent="0.3">
      <c r="A4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6" s="4" t="str">
        <f>VLOOKUP(P4556,Lookup!$A$1:$D$19,4,0)</f>
        <v>Bay Area</v>
      </c>
      <c r="C4556" s="4" t="str">
        <f>VLOOKUP(P4556,Lookup!$A$1:$E$19,5,0)</f>
        <v>Region 3</v>
      </c>
      <c r="D4556" s="4" t="str">
        <f>VLOOKUP(P4556,Lookup!$A$1:$B$19,2,0)</f>
        <v>EB</v>
      </c>
      <c r="E4556" s="4" t="str">
        <f>IF(AND((Data[[#This Row],[Min Notif Date]]&gt;$G$3),Data[[#This Row],[Min Notif Date]]&lt;$F$3),"Last Week","No")</f>
        <v>No</v>
      </c>
      <c r="F4556" s="4" t="str">
        <f>VLOOKUP(MONTH(Data[[#This Row],[Min Notif Date]]),Lookup!$G$1:$H$12,2,0)</f>
        <v>8. Aug</v>
      </c>
      <c r="G4556" s="4" t="str">
        <f t="shared" si="71"/>
        <v/>
      </c>
      <c r="H4556" s="4" t="str">
        <f>IF(AND(Data[[#This Row],[Min Notif Time]]&gt;6,Data[[#This Row],[Min Notif Time]]&lt;17),"Business Hours","Non-Business Hours")</f>
        <v>Non-Business Hours</v>
      </c>
      <c r="I4556" s="4" t="str" cm="1">
        <f t="array" ref="I4556">IFERROR(VLOOKUP(Data[[#This Row],[Min Notif Date]],Lookup!$N$1:$P$11,2,0),_xlfn.IFS(VLOOKUP(WEEKDAY(Data[[#This Row],[Min Notif Date]]),Lookup!$J$1:$L$7,3,0)="Weekend","Weekend",VLOOKUP(WEEKDAY(Data[[#This Row],[Min Notif Date]]),Lookup!$J$1:$L$7,3,0)="Weekday","Weekday"))</f>
        <v>Weekday</v>
      </c>
      <c r="J4556" s="4" t="str">
        <f>VLOOKUP(WEEKDAY(Data[[#This Row],[Min Notif Date]]),Lookup!$J$1:$K$7,2,0)</f>
        <v>6. Fri</v>
      </c>
      <c r="K4556" s="105">
        <f>ROUNDDOWN(Data[[#This Row],[PGE Notified Time]],0)</f>
        <v>44799</v>
      </c>
      <c r="L4556" s="4">
        <f>HOUR(Data[[#This Row],[PGE Notified Time]])</f>
        <v>18</v>
      </c>
      <c r="M4556">
        <v>82238</v>
      </c>
      <c r="N4556">
        <v>2518764232</v>
      </c>
      <c r="O4556" t="s">
        <v>20</v>
      </c>
      <c r="P4556" t="s">
        <v>182</v>
      </c>
      <c r="Q4556" t="s">
        <v>20</v>
      </c>
      <c r="R4556" t="s">
        <v>183</v>
      </c>
      <c r="S4556" s="1">
        <v>44799.685960648145</v>
      </c>
      <c r="T4556" s="1">
        <v>44799.758356481485</v>
      </c>
      <c r="U4556" s="1">
        <v>44799.916666666664</v>
      </c>
      <c r="V4556" t="s">
        <v>184</v>
      </c>
      <c r="W4556" t="s">
        <v>87</v>
      </c>
      <c r="X4556" t="s">
        <v>212</v>
      </c>
      <c r="Y4556" t="s">
        <v>186</v>
      </c>
      <c r="Z4556" t="s">
        <v>187</v>
      </c>
      <c r="AA4556" s="32">
        <v>332.21666666700003</v>
      </c>
    </row>
    <row r="4557" spans="1:27" x14ac:dyDescent="0.3">
      <c r="A4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7" s="4" t="str">
        <f>VLOOKUP(P4557,Lookup!$A$1:$D$19,4,0)</f>
        <v>North Valley</v>
      </c>
      <c r="C4557" s="4" t="str">
        <f>VLOOKUP(P4557,Lookup!$A$1:$E$19,5,0)</f>
        <v>Region 2</v>
      </c>
      <c r="D4557" s="4" t="str">
        <f>VLOOKUP(P4557,Lookup!$A$1:$B$19,2,0)</f>
        <v>SA</v>
      </c>
      <c r="E4557" s="4" t="str">
        <f>IF(AND((Data[[#This Row],[Min Notif Date]]&gt;$G$3),Data[[#This Row],[Min Notif Date]]&lt;$F$3),"Last Week","No")</f>
        <v>No</v>
      </c>
      <c r="F4557" s="4" t="str">
        <f>VLOOKUP(MONTH(Data[[#This Row],[Min Notif Date]]),Lookup!$G$1:$H$12,2,0)</f>
        <v>8. Aug</v>
      </c>
      <c r="G4557" s="4" t="str">
        <f t="shared" si="71"/>
        <v/>
      </c>
      <c r="H4557" s="4" t="str">
        <f>IF(AND(Data[[#This Row],[Min Notif Time]]&gt;6,Data[[#This Row],[Min Notif Time]]&lt;17),"Business Hours","Non-Business Hours")</f>
        <v>Business Hours</v>
      </c>
      <c r="I4557" s="4" t="str" cm="1">
        <f t="array" ref="I4557">IFERROR(VLOOKUP(Data[[#This Row],[Min Notif Date]],Lookup!$N$1:$P$11,2,0),_xlfn.IFS(VLOOKUP(WEEKDAY(Data[[#This Row],[Min Notif Date]]),Lookup!$J$1:$L$7,3,0)="Weekend","Weekend",VLOOKUP(WEEKDAY(Data[[#This Row],[Min Notif Date]]),Lookup!$J$1:$L$7,3,0)="Weekday","Weekday"))</f>
        <v>Weekday</v>
      </c>
      <c r="J4557" s="4" t="str">
        <f>VLOOKUP(WEEKDAY(Data[[#This Row],[Min Notif Date]]),Lookup!$J$1:$K$7,2,0)</f>
        <v>6. Fri</v>
      </c>
      <c r="K4557" s="105">
        <f>ROUNDDOWN(Data[[#This Row],[PGE Notified Time]],0)</f>
        <v>44799</v>
      </c>
      <c r="L4557" s="4">
        <f>HOUR(Data[[#This Row],[PGE Notified Time]])</f>
        <v>10</v>
      </c>
      <c r="M4557">
        <v>82217</v>
      </c>
      <c r="O4557" t="s">
        <v>20</v>
      </c>
      <c r="P4557" t="s">
        <v>210</v>
      </c>
      <c r="Q4557" t="s">
        <v>20</v>
      </c>
      <c r="R4557" t="s">
        <v>193</v>
      </c>
      <c r="S4557" s="1" t="s">
        <v>171</v>
      </c>
      <c r="T4557" s="1">
        <v>44799.435416666667</v>
      </c>
      <c r="U4557" s="1">
        <v>44799.625</v>
      </c>
      <c r="V4557" t="s">
        <v>184</v>
      </c>
      <c r="W4557" t="s">
        <v>87</v>
      </c>
      <c r="X4557" t="s">
        <v>254</v>
      </c>
      <c r="Y4557" t="s">
        <v>186</v>
      </c>
      <c r="Z4557" t="s">
        <v>187</v>
      </c>
      <c r="AA4557" s="32">
        <v>273</v>
      </c>
    </row>
    <row r="4558" spans="1:27" x14ac:dyDescent="0.3">
      <c r="A4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8" s="4" t="str">
        <f>VLOOKUP(P4558,Lookup!$A$1:$D$19,4,0)</f>
        <v>Central Valley</v>
      </c>
      <c r="C4558" s="4" t="str">
        <f>VLOOKUP(P4558,Lookup!$A$1:$E$19,5,0)</f>
        <v>Region 5</v>
      </c>
      <c r="D4558" s="4" t="str">
        <f>VLOOKUP(P4558,Lookup!$A$1:$B$19,2,0)</f>
        <v>FR</v>
      </c>
      <c r="E4558" s="4" t="str">
        <f>IF(AND((Data[[#This Row],[Min Notif Date]]&gt;$G$3),Data[[#This Row],[Min Notif Date]]&lt;$F$3),"Last Week","No")</f>
        <v>No</v>
      </c>
      <c r="F4558" s="4" t="str">
        <f>VLOOKUP(MONTH(Data[[#This Row],[Min Notif Date]]),Lookup!$G$1:$H$12,2,0)</f>
        <v>8. Aug</v>
      </c>
      <c r="G4558" s="4" t="str">
        <f t="shared" si="71"/>
        <v/>
      </c>
      <c r="H4558" s="4" t="str">
        <f>IF(AND(Data[[#This Row],[Min Notif Time]]&gt;6,Data[[#This Row],[Min Notif Time]]&lt;17),"Business Hours","Non-Business Hours")</f>
        <v>Business Hours</v>
      </c>
      <c r="I4558" s="4" t="str" cm="1">
        <f t="array" ref="I4558">IFERROR(VLOOKUP(Data[[#This Row],[Min Notif Date]],Lookup!$N$1:$P$11,2,0),_xlfn.IFS(VLOOKUP(WEEKDAY(Data[[#This Row],[Min Notif Date]]),Lookup!$J$1:$L$7,3,0)="Weekend","Weekend",VLOOKUP(WEEKDAY(Data[[#This Row],[Min Notif Date]]),Lookup!$J$1:$L$7,3,0)="Weekday","Weekday"))</f>
        <v>Weekday</v>
      </c>
      <c r="J4558" s="4" t="str">
        <f>VLOOKUP(WEEKDAY(Data[[#This Row],[Min Notif Date]]),Lookup!$J$1:$K$7,2,0)</f>
        <v>6. Fri</v>
      </c>
      <c r="K4558" s="105">
        <f>ROUNDDOWN(Data[[#This Row],[PGE Notified Time]],0)</f>
        <v>44799</v>
      </c>
      <c r="L4558" s="4">
        <f>HOUR(Data[[#This Row],[PGE Notified Time]])</f>
        <v>9</v>
      </c>
      <c r="M4558">
        <v>82210</v>
      </c>
      <c r="O4558" t="s">
        <v>20</v>
      </c>
      <c r="P4558" t="s">
        <v>195</v>
      </c>
      <c r="Q4558" t="s">
        <v>20</v>
      </c>
      <c r="R4558" t="s">
        <v>183</v>
      </c>
      <c r="S4558" s="1" t="s">
        <v>171</v>
      </c>
      <c r="T4558" s="1">
        <v>44799.381944444445</v>
      </c>
      <c r="U4558" s="1">
        <v>44799.541666666664</v>
      </c>
      <c r="V4558" t="s">
        <v>184</v>
      </c>
      <c r="W4558" t="s">
        <v>87</v>
      </c>
      <c r="X4558" t="s">
        <v>196</v>
      </c>
      <c r="Y4558" t="s">
        <v>186</v>
      </c>
      <c r="Z4558" t="s">
        <v>187</v>
      </c>
      <c r="AA4558" s="32">
        <v>230</v>
      </c>
    </row>
    <row r="4559" spans="1:27" x14ac:dyDescent="0.3">
      <c r="A4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59" s="4" t="str">
        <f>VLOOKUP(P4559,Lookup!$A$1:$D$19,4,0)</f>
        <v>Bay Area</v>
      </c>
      <c r="C4559" s="4" t="str">
        <f>VLOOKUP(P4559,Lookup!$A$1:$E$19,5,0)</f>
        <v>Region 3</v>
      </c>
      <c r="D4559" s="4" t="str">
        <f>VLOOKUP(P4559,Lookup!$A$1:$B$19,2,0)</f>
        <v>MI</v>
      </c>
      <c r="E4559" s="4" t="str">
        <f>IF(AND((Data[[#This Row],[Min Notif Date]]&gt;$G$3),Data[[#This Row],[Min Notif Date]]&lt;$F$3),"Last Week","No")</f>
        <v>No</v>
      </c>
      <c r="F4559" s="4" t="str">
        <f>VLOOKUP(MONTH(Data[[#This Row],[Min Notif Date]]),Lookup!$G$1:$H$12,2,0)</f>
        <v>8. Aug</v>
      </c>
      <c r="G4559" s="4" t="str">
        <f t="shared" si="71"/>
        <v/>
      </c>
      <c r="H4559" s="4" t="str">
        <f>IF(AND(Data[[#This Row],[Min Notif Time]]&gt;6,Data[[#This Row],[Min Notif Time]]&lt;17),"Business Hours","Non-Business Hours")</f>
        <v>Business Hours</v>
      </c>
      <c r="I4559" s="4" t="str" cm="1">
        <f t="array" ref="I4559">IFERROR(VLOOKUP(Data[[#This Row],[Min Notif Date]],Lookup!$N$1:$P$11,2,0),_xlfn.IFS(VLOOKUP(WEEKDAY(Data[[#This Row],[Min Notif Date]]),Lookup!$J$1:$L$7,3,0)="Weekend","Weekend",VLOOKUP(WEEKDAY(Data[[#This Row],[Min Notif Date]]),Lookup!$J$1:$L$7,3,0)="Weekday","Weekday"))</f>
        <v>Weekday</v>
      </c>
      <c r="J4559" s="4" t="str">
        <f>VLOOKUP(WEEKDAY(Data[[#This Row],[Min Notif Date]]),Lookup!$J$1:$K$7,2,0)</f>
        <v>6. Fri</v>
      </c>
      <c r="K4559" s="105">
        <f>ROUNDDOWN(Data[[#This Row],[PGE Notified Time]],0)</f>
        <v>44799</v>
      </c>
      <c r="L4559" s="4">
        <f>HOUR(Data[[#This Row],[PGE Notified Time]])</f>
        <v>11</v>
      </c>
      <c r="M4559">
        <v>82223</v>
      </c>
      <c r="O4559" t="s">
        <v>23</v>
      </c>
      <c r="P4559" t="s">
        <v>244</v>
      </c>
      <c r="Q4559" t="s">
        <v>213</v>
      </c>
      <c r="R4559" t="s">
        <v>193</v>
      </c>
      <c r="S4559" s="1" t="s">
        <v>171</v>
      </c>
      <c r="T4559" s="1">
        <v>44799.475694444445</v>
      </c>
      <c r="U4559" s="1">
        <v>44799.634722222225</v>
      </c>
      <c r="V4559" t="s">
        <v>184</v>
      </c>
      <c r="W4559" t="s">
        <v>87</v>
      </c>
      <c r="X4559" t="s">
        <v>251</v>
      </c>
      <c r="Y4559" t="s">
        <v>186</v>
      </c>
      <c r="Z4559" t="s">
        <v>187</v>
      </c>
      <c r="AA4559" s="32">
        <v>229</v>
      </c>
    </row>
    <row r="4560" spans="1:27" x14ac:dyDescent="0.3">
      <c r="A4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0" s="4" t="str">
        <f>VLOOKUP(P4560,Lookup!$A$1:$D$19,4,0)</f>
        <v>North Valley</v>
      </c>
      <c r="C4560" s="4" t="str">
        <f>VLOOKUP(P4560,Lookup!$A$1:$E$19,5,0)</f>
        <v>Region 2</v>
      </c>
      <c r="D4560" s="4" t="str">
        <f>VLOOKUP(P4560,Lookup!$A$1:$B$19,2,0)</f>
        <v>SA</v>
      </c>
      <c r="E4560" s="4" t="str">
        <f>IF(AND((Data[[#This Row],[Min Notif Date]]&gt;$G$3),Data[[#This Row],[Min Notif Date]]&lt;$F$3),"Last Week","No")</f>
        <v>No</v>
      </c>
      <c r="F4560" s="4" t="str">
        <f>VLOOKUP(MONTH(Data[[#This Row],[Min Notif Date]]),Lookup!$G$1:$H$12,2,0)</f>
        <v>8. Aug</v>
      </c>
      <c r="G4560" s="4" t="str">
        <f t="shared" si="71"/>
        <v/>
      </c>
      <c r="H4560" s="4" t="str">
        <f>IF(AND(Data[[#This Row],[Min Notif Time]]&gt;6,Data[[#This Row],[Min Notif Time]]&lt;17),"Business Hours","Non-Business Hours")</f>
        <v>Business Hours</v>
      </c>
      <c r="I4560" s="4" t="str" cm="1">
        <f t="array" ref="I4560">IFERROR(VLOOKUP(Data[[#This Row],[Min Notif Date]],Lookup!$N$1:$P$11,2,0),_xlfn.IFS(VLOOKUP(WEEKDAY(Data[[#This Row],[Min Notif Date]]),Lookup!$J$1:$L$7,3,0)="Weekend","Weekend",VLOOKUP(WEEKDAY(Data[[#This Row],[Min Notif Date]]),Lookup!$J$1:$L$7,3,0)="Weekday","Weekday"))</f>
        <v>Weekday</v>
      </c>
      <c r="J4560" s="4" t="str">
        <f>VLOOKUP(WEEKDAY(Data[[#This Row],[Min Notif Date]]),Lookup!$J$1:$K$7,2,0)</f>
        <v>6. Fri</v>
      </c>
      <c r="K4560" s="105">
        <f>ROUNDDOWN(Data[[#This Row],[PGE Notified Time]],0)</f>
        <v>44799</v>
      </c>
      <c r="L4560" s="4">
        <f>HOUR(Data[[#This Row],[PGE Notified Time]])</f>
        <v>11</v>
      </c>
      <c r="M4560">
        <v>82222</v>
      </c>
      <c r="O4560" t="s">
        <v>20</v>
      </c>
      <c r="P4560" t="s">
        <v>210</v>
      </c>
      <c r="Q4560" t="s">
        <v>20</v>
      </c>
      <c r="R4560" t="s">
        <v>183</v>
      </c>
      <c r="S4560" s="1" t="s">
        <v>171</v>
      </c>
      <c r="T4560" s="1">
        <v>44799.476388888892</v>
      </c>
      <c r="U4560" s="1">
        <v>44799.61041666667</v>
      </c>
      <c r="V4560" t="s">
        <v>184</v>
      </c>
      <c r="W4560" t="s">
        <v>87</v>
      </c>
      <c r="X4560" t="s">
        <v>487</v>
      </c>
      <c r="Y4560" t="s">
        <v>186</v>
      </c>
      <c r="Z4560" t="s">
        <v>187</v>
      </c>
      <c r="AA4560" s="32">
        <v>193</v>
      </c>
    </row>
    <row r="4561" spans="1:27" x14ac:dyDescent="0.3">
      <c r="A4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1" s="4" t="str">
        <f>VLOOKUP(P4561,Lookup!$A$1:$D$19,4,0)</f>
        <v>North Valley</v>
      </c>
      <c r="C4561" s="4" t="str">
        <f>VLOOKUP(P4561,Lookup!$A$1:$E$19,5,0)</f>
        <v>Region 2</v>
      </c>
      <c r="D4561" s="4" t="str">
        <f>VLOOKUP(P4561,Lookup!$A$1:$B$19,2,0)</f>
        <v>SA</v>
      </c>
      <c r="E4561" s="4" t="str">
        <f>IF(AND((Data[[#This Row],[Min Notif Date]]&gt;$G$3),Data[[#This Row],[Min Notif Date]]&lt;$F$3),"Last Week","No")</f>
        <v>No</v>
      </c>
      <c r="F4561" s="4" t="str">
        <f>VLOOKUP(MONTH(Data[[#This Row],[Min Notif Date]]),Lookup!$G$1:$H$12,2,0)</f>
        <v>8. Aug</v>
      </c>
      <c r="G4561" s="4" t="str">
        <f t="shared" si="71"/>
        <v/>
      </c>
      <c r="H4561" s="4" t="str">
        <f>IF(AND(Data[[#This Row],[Min Notif Time]]&gt;6,Data[[#This Row],[Min Notif Time]]&lt;17),"Business Hours","Non-Business Hours")</f>
        <v>Business Hours</v>
      </c>
      <c r="I4561" s="4" t="str" cm="1">
        <f t="array" ref="I4561">IFERROR(VLOOKUP(Data[[#This Row],[Min Notif Date]],Lookup!$N$1:$P$11,2,0),_xlfn.IFS(VLOOKUP(WEEKDAY(Data[[#This Row],[Min Notif Date]]),Lookup!$J$1:$L$7,3,0)="Weekend","Weekend",VLOOKUP(WEEKDAY(Data[[#This Row],[Min Notif Date]]),Lookup!$J$1:$L$7,3,0)="Weekday","Weekday"))</f>
        <v>Weekday</v>
      </c>
      <c r="J4561" s="4" t="str">
        <f>VLOOKUP(WEEKDAY(Data[[#This Row],[Min Notif Date]]),Lookup!$J$1:$K$7,2,0)</f>
        <v>6. Fri</v>
      </c>
      <c r="K4561" s="105">
        <f>ROUNDDOWN(Data[[#This Row],[PGE Notified Time]],0)</f>
        <v>44799</v>
      </c>
      <c r="L4561" s="4">
        <f>HOUR(Data[[#This Row],[PGE Notified Time]])</f>
        <v>10</v>
      </c>
      <c r="M4561">
        <v>82215</v>
      </c>
      <c r="O4561" t="s">
        <v>20</v>
      </c>
      <c r="P4561" t="s">
        <v>210</v>
      </c>
      <c r="Q4561" t="s">
        <v>20</v>
      </c>
      <c r="R4561" t="s">
        <v>183</v>
      </c>
      <c r="S4561" s="1" t="s">
        <v>171</v>
      </c>
      <c r="T4561" s="1">
        <v>44799.424305555556</v>
      </c>
      <c r="U4561" s="1">
        <v>44799.535416666666</v>
      </c>
      <c r="V4561" t="s">
        <v>184</v>
      </c>
      <c r="W4561" t="s">
        <v>85</v>
      </c>
      <c r="X4561" t="s">
        <v>487</v>
      </c>
      <c r="Y4561" t="s">
        <v>186</v>
      </c>
      <c r="Z4561" t="s">
        <v>187</v>
      </c>
      <c r="AA4561" s="32">
        <v>160</v>
      </c>
    </row>
    <row r="4562" spans="1:27" x14ac:dyDescent="0.3">
      <c r="A4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2" s="4" t="str">
        <f>VLOOKUP(P4562,Lookup!$A$1:$D$19,4,0)</f>
        <v>North Valley</v>
      </c>
      <c r="C4562" s="4" t="str">
        <f>VLOOKUP(P4562,Lookup!$A$1:$E$19,5,0)</f>
        <v>Region 2</v>
      </c>
      <c r="D4562" s="4" t="str">
        <f>VLOOKUP(P4562,Lookup!$A$1:$B$19,2,0)</f>
        <v>SA</v>
      </c>
      <c r="E4562" s="4" t="str">
        <f>IF(AND((Data[[#This Row],[Min Notif Date]]&gt;$G$3),Data[[#This Row],[Min Notif Date]]&lt;$F$3),"Last Week","No")</f>
        <v>No</v>
      </c>
      <c r="F4562" s="4" t="str">
        <f>VLOOKUP(MONTH(Data[[#This Row],[Min Notif Date]]),Lookup!$G$1:$H$12,2,0)</f>
        <v>8. Aug</v>
      </c>
      <c r="G4562" s="4" t="str">
        <f t="shared" si="71"/>
        <v/>
      </c>
      <c r="H4562" s="4" t="str">
        <f>IF(AND(Data[[#This Row],[Min Notif Time]]&gt;6,Data[[#This Row],[Min Notif Time]]&lt;17),"Business Hours","Non-Business Hours")</f>
        <v>Business Hours</v>
      </c>
      <c r="I4562" s="4" t="str" cm="1">
        <f t="array" ref="I4562">IFERROR(VLOOKUP(Data[[#This Row],[Min Notif Date]],Lookup!$N$1:$P$11,2,0),_xlfn.IFS(VLOOKUP(WEEKDAY(Data[[#This Row],[Min Notif Date]]),Lookup!$J$1:$L$7,3,0)="Weekend","Weekend",VLOOKUP(WEEKDAY(Data[[#This Row],[Min Notif Date]]),Lookup!$J$1:$L$7,3,0)="Weekday","Weekday"))</f>
        <v>Weekday</v>
      </c>
      <c r="J4562" s="4" t="str">
        <f>VLOOKUP(WEEKDAY(Data[[#This Row],[Min Notif Date]]),Lookup!$J$1:$K$7,2,0)</f>
        <v>6. Fri</v>
      </c>
      <c r="K4562" s="105">
        <f>ROUNDDOWN(Data[[#This Row],[PGE Notified Time]],0)</f>
        <v>44799</v>
      </c>
      <c r="L4562" s="4">
        <f>HOUR(Data[[#This Row],[PGE Notified Time]])</f>
        <v>11</v>
      </c>
      <c r="M4562">
        <v>82225</v>
      </c>
      <c r="O4562" t="s">
        <v>20</v>
      </c>
      <c r="P4562" t="s">
        <v>210</v>
      </c>
      <c r="Q4562" t="s">
        <v>20</v>
      </c>
      <c r="R4562" t="s">
        <v>183</v>
      </c>
      <c r="S4562" s="1" t="s">
        <v>171</v>
      </c>
      <c r="T4562" s="1">
        <v>44799.486111111109</v>
      </c>
      <c r="U4562" s="1">
        <v>44799.586805555555</v>
      </c>
      <c r="V4562" t="s">
        <v>184</v>
      </c>
      <c r="W4562" t="s">
        <v>85</v>
      </c>
      <c r="X4562" t="s">
        <v>487</v>
      </c>
      <c r="Y4562" t="s">
        <v>186</v>
      </c>
      <c r="Z4562" t="s">
        <v>187</v>
      </c>
      <c r="AA4562" s="32">
        <v>145</v>
      </c>
    </row>
    <row r="4563" spans="1:27" x14ac:dyDescent="0.3">
      <c r="A4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3" s="4" t="str">
        <f>VLOOKUP(P4563,Lookup!$A$1:$D$19,4,0)</f>
        <v>North Valley</v>
      </c>
      <c r="C4563" s="4" t="str">
        <f>VLOOKUP(P4563,Lookup!$A$1:$E$19,5,0)</f>
        <v>Region 2</v>
      </c>
      <c r="D4563" s="4" t="str">
        <f>VLOOKUP(P4563,Lookup!$A$1:$B$19,2,0)</f>
        <v>SA</v>
      </c>
      <c r="E4563" s="4" t="str">
        <f>IF(AND((Data[[#This Row],[Min Notif Date]]&gt;$G$3),Data[[#This Row],[Min Notif Date]]&lt;$F$3),"Last Week","No")</f>
        <v>No</v>
      </c>
      <c r="F4563" s="4" t="str">
        <f>VLOOKUP(MONTH(Data[[#This Row],[Min Notif Date]]),Lookup!$G$1:$H$12,2,0)</f>
        <v>8. Aug</v>
      </c>
      <c r="G4563" s="4" t="str">
        <f t="shared" si="71"/>
        <v/>
      </c>
      <c r="H4563" s="4" t="str">
        <f>IF(AND(Data[[#This Row],[Min Notif Time]]&gt;6,Data[[#This Row],[Min Notif Time]]&lt;17),"Business Hours","Non-Business Hours")</f>
        <v>Business Hours</v>
      </c>
      <c r="I4563" s="4" t="str" cm="1">
        <f t="array" ref="I4563">IFERROR(VLOOKUP(Data[[#This Row],[Min Notif Date]],Lookup!$N$1:$P$11,2,0),_xlfn.IFS(VLOOKUP(WEEKDAY(Data[[#This Row],[Min Notif Date]]),Lookup!$J$1:$L$7,3,0)="Weekend","Weekend",VLOOKUP(WEEKDAY(Data[[#This Row],[Min Notif Date]]),Lookup!$J$1:$L$7,3,0)="Weekday","Weekday"))</f>
        <v>Weekday</v>
      </c>
      <c r="J4563" s="4" t="str">
        <f>VLOOKUP(WEEKDAY(Data[[#This Row],[Min Notif Date]]),Lookup!$J$1:$K$7,2,0)</f>
        <v>6. Fri</v>
      </c>
      <c r="K4563" s="105">
        <f>ROUNDDOWN(Data[[#This Row],[PGE Notified Time]],0)</f>
        <v>44799</v>
      </c>
      <c r="L4563" s="4">
        <f>HOUR(Data[[#This Row],[PGE Notified Time]])</f>
        <v>7</v>
      </c>
      <c r="M4563">
        <v>82207</v>
      </c>
      <c r="O4563" t="s">
        <v>20</v>
      </c>
      <c r="P4563" t="s">
        <v>210</v>
      </c>
      <c r="Q4563" t="s">
        <v>20</v>
      </c>
      <c r="R4563" t="s">
        <v>191</v>
      </c>
      <c r="S4563" s="1" t="s">
        <v>171</v>
      </c>
      <c r="T4563" s="1">
        <v>44799.332638888889</v>
      </c>
      <c r="U4563" s="1">
        <v>44799.416666666664</v>
      </c>
      <c r="V4563" t="s">
        <v>184</v>
      </c>
      <c r="W4563" t="s">
        <v>85</v>
      </c>
      <c r="X4563" t="s">
        <v>254</v>
      </c>
      <c r="Y4563" t="s">
        <v>186</v>
      </c>
      <c r="Z4563" t="s">
        <v>187</v>
      </c>
      <c r="AA4563" s="32">
        <v>121</v>
      </c>
    </row>
    <row r="4564" spans="1:27" x14ac:dyDescent="0.3">
      <c r="A4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4" s="4" t="str">
        <f>VLOOKUP(P4564,Lookup!$A$1:$D$19,4,0)</f>
        <v>North Valley</v>
      </c>
      <c r="C4564" s="4" t="str">
        <f>VLOOKUP(P4564,Lookup!$A$1:$E$19,5,0)</f>
        <v>Region 2</v>
      </c>
      <c r="D4564" s="4" t="str">
        <f>VLOOKUP(P4564,Lookup!$A$1:$B$19,2,0)</f>
        <v>SI</v>
      </c>
      <c r="E4564" s="4" t="str">
        <f>IF(AND((Data[[#This Row],[Min Notif Date]]&gt;$G$3),Data[[#This Row],[Min Notif Date]]&lt;$F$3),"Last Week","No")</f>
        <v>No</v>
      </c>
      <c r="F4564" s="4" t="str">
        <f>VLOOKUP(MONTH(Data[[#This Row],[Min Notif Date]]),Lookup!$G$1:$H$12,2,0)</f>
        <v>8. Aug</v>
      </c>
      <c r="G4564" s="4" t="str">
        <f t="shared" si="71"/>
        <v/>
      </c>
      <c r="H4564" s="4" t="str">
        <f>IF(AND(Data[[#This Row],[Min Notif Time]]&gt;6,Data[[#This Row],[Min Notif Time]]&lt;17),"Business Hours","Non-Business Hours")</f>
        <v>Business Hours</v>
      </c>
      <c r="I4564" s="4" t="str" cm="1">
        <f t="array" ref="I4564">IFERROR(VLOOKUP(Data[[#This Row],[Min Notif Date]],Lookup!$N$1:$P$11,2,0),_xlfn.IFS(VLOOKUP(WEEKDAY(Data[[#This Row],[Min Notif Date]]),Lookup!$J$1:$L$7,3,0)="Weekend","Weekend",VLOOKUP(WEEKDAY(Data[[#This Row],[Min Notif Date]]),Lookup!$J$1:$L$7,3,0)="Weekday","Weekday"))</f>
        <v>Weekday</v>
      </c>
      <c r="J4564" s="4" t="str">
        <f>VLOOKUP(WEEKDAY(Data[[#This Row],[Min Notif Date]]),Lookup!$J$1:$K$7,2,0)</f>
        <v>6. Fri</v>
      </c>
      <c r="K4564" s="105">
        <f>ROUNDDOWN(Data[[#This Row],[PGE Notified Time]],0)</f>
        <v>44799</v>
      </c>
      <c r="L4564" s="4">
        <f>HOUR(Data[[#This Row],[PGE Notified Time]])</f>
        <v>10</v>
      </c>
      <c r="M4564">
        <v>82219</v>
      </c>
      <c r="O4564" t="s">
        <v>20</v>
      </c>
      <c r="P4564" t="s">
        <v>201</v>
      </c>
      <c r="Q4564" t="s">
        <v>20</v>
      </c>
      <c r="R4564" t="s">
        <v>183</v>
      </c>
      <c r="S4564" s="1" t="s">
        <v>171</v>
      </c>
      <c r="T4564" s="1">
        <v>44799.444444444445</v>
      </c>
      <c r="U4564" s="1">
        <v>44799.520833333336</v>
      </c>
      <c r="V4564" t="s">
        <v>184</v>
      </c>
      <c r="W4564" t="s">
        <v>85</v>
      </c>
      <c r="X4564" t="s">
        <v>253</v>
      </c>
      <c r="Y4564" t="s">
        <v>186</v>
      </c>
      <c r="Z4564" t="s">
        <v>187</v>
      </c>
      <c r="AA4564" s="32">
        <v>110</v>
      </c>
    </row>
    <row r="4565" spans="1:27" x14ac:dyDescent="0.3">
      <c r="A4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5" s="4" t="str">
        <f>VLOOKUP(P4565,Lookup!$A$1:$D$19,4,0)</f>
        <v>North Valley</v>
      </c>
      <c r="C4565" s="4" t="str">
        <f>VLOOKUP(P4565,Lookup!$A$1:$E$19,5,0)</f>
        <v>Region 2</v>
      </c>
      <c r="D4565" s="4" t="str">
        <f>VLOOKUP(P4565,Lookup!$A$1:$B$19,2,0)</f>
        <v>NV</v>
      </c>
      <c r="E4565" s="4" t="str">
        <f>IF(AND((Data[[#This Row],[Min Notif Date]]&gt;$G$3),Data[[#This Row],[Min Notif Date]]&lt;$F$3),"Last Week","No")</f>
        <v>No</v>
      </c>
      <c r="F4565" s="4" t="str">
        <f>VLOOKUP(MONTH(Data[[#This Row],[Min Notif Date]]),Lookup!$G$1:$H$12,2,0)</f>
        <v>8. Aug</v>
      </c>
      <c r="G4565" s="4" t="str">
        <f t="shared" si="71"/>
        <v/>
      </c>
      <c r="H4565" s="4" t="str">
        <f>IF(AND(Data[[#This Row],[Min Notif Time]]&gt;6,Data[[#This Row],[Min Notif Time]]&lt;17),"Business Hours","Non-Business Hours")</f>
        <v>Non-Business Hours</v>
      </c>
      <c r="I4565" s="4" t="str" cm="1">
        <f t="array" ref="I4565">IFERROR(VLOOKUP(Data[[#This Row],[Min Notif Date]],Lookup!$N$1:$P$11,2,0),_xlfn.IFS(VLOOKUP(WEEKDAY(Data[[#This Row],[Min Notif Date]]),Lookup!$J$1:$L$7,3,0)="Weekend","Weekend",VLOOKUP(WEEKDAY(Data[[#This Row],[Min Notif Date]]),Lookup!$J$1:$L$7,3,0)="Weekday","Weekday"))</f>
        <v>Weekday</v>
      </c>
      <c r="J4565" s="4" t="str">
        <f>VLOOKUP(WEEKDAY(Data[[#This Row],[Min Notif Date]]),Lookup!$J$1:$K$7,2,0)</f>
        <v>6. Fri</v>
      </c>
      <c r="K4565" s="105">
        <f>ROUNDDOWN(Data[[#This Row],[PGE Notified Time]],0)</f>
        <v>44799</v>
      </c>
      <c r="L4565" s="4">
        <f>HOUR(Data[[#This Row],[PGE Notified Time]])</f>
        <v>17</v>
      </c>
      <c r="M4565">
        <v>82237</v>
      </c>
      <c r="N4565">
        <v>8357415825</v>
      </c>
      <c r="O4565" t="s">
        <v>25</v>
      </c>
      <c r="P4565" t="s">
        <v>256</v>
      </c>
      <c r="Q4565" t="s">
        <v>213</v>
      </c>
      <c r="R4565" t="s">
        <v>183</v>
      </c>
      <c r="S4565" s="1">
        <v>44799.747060185182</v>
      </c>
      <c r="T4565" s="1">
        <v>44799.746527777781</v>
      </c>
      <c r="U4565" s="1">
        <v>44799.779166666667</v>
      </c>
      <c r="V4565" t="s">
        <v>184</v>
      </c>
      <c r="W4565" t="s">
        <v>87</v>
      </c>
      <c r="X4565" t="s">
        <v>355</v>
      </c>
      <c r="Y4565" t="s">
        <v>186</v>
      </c>
      <c r="Z4565" t="s">
        <v>187</v>
      </c>
      <c r="AA4565" s="32">
        <v>47</v>
      </c>
    </row>
    <row r="4566" spans="1:27" x14ac:dyDescent="0.3">
      <c r="A4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6" s="4" t="str">
        <f>VLOOKUP(P4566,Lookup!$A$1:$D$19,4,0)</f>
        <v>Bay Area</v>
      </c>
      <c r="C4566" s="4" t="str">
        <f>VLOOKUP(P4566,Lookup!$A$1:$E$19,5,0)</f>
        <v>Region 3</v>
      </c>
      <c r="D4566" s="4" t="str">
        <f>VLOOKUP(P4566,Lookup!$A$1:$B$19,2,0)</f>
        <v>DI</v>
      </c>
      <c r="E4566" s="4" t="str">
        <f>IF(AND((Data[[#This Row],[Min Notif Date]]&gt;$G$3),Data[[#This Row],[Min Notif Date]]&lt;$F$3),"Last Week","No")</f>
        <v>No</v>
      </c>
      <c r="F4566" s="4" t="str">
        <f>VLOOKUP(MONTH(Data[[#This Row],[Min Notif Date]]),Lookup!$G$1:$H$12,2,0)</f>
        <v>8. Aug</v>
      </c>
      <c r="G4566" s="4" t="str">
        <f t="shared" si="71"/>
        <v/>
      </c>
      <c r="H4566" s="4" t="str">
        <f>IF(AND(Data[[#This Row],[Min Notif Time]]&gt;6,Data[[#This Row],[Min Notif Time]]&lt;17),"Business Hours","Non-Business Hours")</f>
        <v>Business Hours</v>
      </c>
      <c r="I4566" s="4" t="str" cm="1">
        <f t="array" ref="I4566">IFERROR(VLOOKUP(Data[[#This Row],[Min Notif Date]],Lookup!$N$1:$P$11,2,0),_xlfn.IFS(VLOOKUP(WEEKDAY(Data[[#This Row],[Min Notif Date]]),Lookup!$J$1:$L$7,3,0)="Weekend","Weekend",VLOOKUP(WEEKDAY(Data[[#This Row],[Min Notif Date]]),Lookup!$J$1:$L$7,3,0)="Weekday","Weekday"))</f>
        <v>Weekday</v>
      </c>
      <c r="J4566" s="4" t="str">
        <f>VLOOKUP(WEEKDAY(Data[[#This Row],[Min Notif Date]]),Lookup!$J$1:$K$7,2,0)</f>
        <v>6. Fri</v>
      </c>
      <c r="K4566" s="105">
        <f>ROUNDDOWN(Data[[#This Row],[PGE Notified Time]],0)</f>
        <v>44799</v>
      </c>
      <c r="L4566" s="4">
        <f>HOUR(Data[[#This Row],[PGE Notified Time]])</f>
        <v>16</v>
      </c>
      <c r="M4566">
        <v>82234</v>
      </c>
      <c r="N4566">
        <v>1970505484</v>
      </c>
      <c r="O4566" t="s">
        <v>25</v>
      </c>
      <c r="P4566" t="s">
        <v>208</v>
      </c>
      <c r="Q4566" t="s">
        <v>213</v>
      </c>
      <c r="R4566" t="s">
        <v>183</v>
      </c>
      <c r="S4566" s="1">
        <v>44799.651712962965</v>
      </c>
      <c r="T4566" s="1">
        <v>44799.669652777775</v>
      </c>
      <c r="U4566" s="1">
        <v>44799.680555555555</v>
      </c>
      <c r="V4566" t="s">
        <v>184</v>
      </c>
      <c r="W4566" t="s">
        <v>87</v>
      </c>
      <c r="X4566" t="s">
        <v>218</v>
      </c>
      <c r="Y4566" t="s">
        <v>186</v>
      </c>
      <c r="Z4566" t="s">
        <v>187</v>
      </c>
      <c r="AA4566" s="32">
        <v>41.533333333000002</v>
      </c>
    </row>
    <row r="4567" spans="1:27" x14ac:dyDescent="0.3">
      <c r="A4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7" s="4" t="str">
        <f>VLOOKUP(P4567,Lookup!$A$1:$D$19,4,0)</f>
        <v>Bay Area</v>
      </c>
      <c r="C4567" s="4" t="str">
        <f>VLOOKUP(P4567,Lookup!$A$1:$E$19,5,0)</f>
        <v>Region 3</v>
      </c>
      <c r="D4567" s="4" t="str">
        <f>VLOOKUP(P4567,Lookup!$A$1:$B$19,2,0)</f>
        <v>PN</v>
      </c>
      <c r="E4567" s="4" t="str">
        <f>IF(AND((Data[[#This Row],[Min Notif Date]]&gt;$G$3),Data[[#This Row],[Min Notif Date]]&lt;$F$3),"Last Week","No")</f>
        <v>No</v>
      </c>
      <c r="F4567" s="4" t="str">
        <f>VLOOKUP(MONTH(Data[[#This Row],[Min Notif Date]]),Lookup!$G$1:$H$12,2,0)</f>
        <v>8. Aug</v>
      </c>
      <c r="G4567" s="4" t="str">
        <f t="shared" si="71"/>
        <v/>
      </c>
      <c r="H4567" s="4" t="str">
        <f>IF(AND(Data[[#This Row],[Min Notif Time]]&gt;6,Data[[#This Row],[Min Notif Time]]&lt;17),"Business Hours","Non-Business Hours")</f>
        <v>Business Hours</v>
      </c>
      <c r="I4567" s="4" t="str" cm="1">
        <f t="array" ref="I4567">IFERROR(VLOOKUP(Data[[#This Row],[Min Notif Date]],Lookup!$N$1:$P$11,2,0),_xlfn.IFS(VLOOKUP(WEEKDAY(Data[[#This Row],[Min Notif Date]]),Lookup!$J$1:$L$7,3,0)="Weekend","Weekend",VLOOKUP(WEEKDAY(Data[[#This Row],[Min Notif Date]]),Lookup!$J$1:$L$7,3,0)="Weekday","Weekday"))</f>
        <v>Weekday</v>
      </c>
      <c r="J4567" s="4" t="str">
        <f>VLOOKUP(WEEKDAY(Data[[#This Row],[Min Notif Date]]),Lookup!$J$1:$K$7,2,0)</f>
        <v>6. Fri</v>
      </c>
      <c r="K4567" s="105">
        <f>ROUNDDOWN(Data[[#This Row],[PGE Notified Time]],0)</f>
        <v>44799</v>
      </c>
      <c r="L4567" s="4">
        <f>HOUR(Data[[#This Row],[PGE Notified Time]])</f>
        <v>15</v>
      </c>
      <c r="M4567">
        <v>82233</v>
      </c>
      <c r="N4567">
        <v>6416865733</v>
      </c>
      <c r="O4567" t="s">
        <v>25</v>
      </c>
      <c r="P4567" t="s">
        <v>197</v>
      </c>
      <c r="Q4567" t="s">
        <v>213</v>
      </c>
      <c r="R4567" t="s">
        <v>183</v>
      </c>
      <c r="S4567" s="1">
        <v>44799.647928240738</v>
      </c>
      <c r="T4567" s="1">
        <v>44799.649641203701</v>
      </c>
      <c r="U4567" s="1">
        <v>44799.666666666664</v>
      </c>
      <c r="V4567" t="s">
        <v>184</v>
      </c>
      <c r="W4567" t="s">
        <v>85</v>
      </c>
      <c r="X4567" t="s">
        <v>386</v>
      </c>
      <c r="Y4567" t="s">
        <v>186</v>
      </c>
      <c r="Z4567" t="s">
        <v>187</v>
      </c>
      <c r="AA4567" s="32">
        <v>26.983333333000001</v>
      </c>
    </row>
    <row r="4568" spans="1:27" x14ac:dyDescent="0.3">
      <c r="A4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8" s="4" t="str">
        <f>VLOOKUP(P4568,Lookup!$A$1:$D$19,4,0)</f>
        <v>North Valley</v>
      </c>
      <c r="C4568" s="4" t="str">
        <f>VLOOKUP(P4568,Lookup!$A$1:$E$19,5,0)</f>
        <v>Region 2</v>
      </c>
      <c r="D4568" s="4" t="str">
        <f>VLOOKUP(P4568,Lookup!$A$1:$B$19,2,0)</f>
        <v>SA</v>
      </c>
      <c r="E4568" s="4" t="str">
        <f>IF(AND((Data[[#This Row],[Min Notif Date]]&gt;$G$3),Data[[#This Row],[Min Notif Date]]&lt;$F$3),"Last Week","No")</f>
        <v>No</v>
      </c>
      <c r="F4568" s="4" t="str">
        <f>VLOOKUP(MONTH(Data[[#This Row],[Min Notif Date]]),Lookup!$G$1:$H$12,2,0)</f>
        <v>8. Aug</v>
      </c>
      <c r="G4568" s="4" t="str">
        <f t="shared" si="71"/>
        <v/>
      </c>
      <c r="H4568" s="4" t="str">
        <f>IF(AND(Data[[#This Row],[Min Notif Time]]&gt;6,Data[[#This Row],[Min Notif Time]]&lt;17),"Business Hours","Non-Business Hours")</f>
        <v>Business Hours</v>
      </c>
      <c r="I4568" s="4" t="str" cm="1">
        <f t="array" ref="I4568">IFERROR(VLOOKUP(Data[[#This Row],[Min Notif Date]],Lookup!$N$1:$P$11,2,0),_xlfn.IFS(VLOOKUP(WEEKDAY(Data[[#This Row],[Min Notif Date]]),Lookup!$J$1:$L$7,3,0)="Weekend","Weekend",VLOOKUP(WEEKDAY(Data[[#This Row],[Min Notif Date]]),Lookup!$J$1:$L$7,3,0)="Weekday","Weekday"))</f>
        <v>Weekday</v>
      </c>
      <c r="J4568" s="4" t="str">
        <f>VLOOKUP(WEEKDAY(Data[[#This Row],[Min Notif Date]]),Lookup!$J$1:$K$7,2,0)</f>
        <v>6. Fri</v>
      </c>
      <c r="K4568" s="105">
        <f>ROUNDDOWN(Data[[#This Row],[PGE Notified Time]],0)</f>
        <v>44799</v>
      </c>
      <c r="L4568" s="4">
        <f>HOUR(Data[[#This Row],[PGE Notified Time]])</f>
        <v>10</v>
      </c>
      <c r="M4568">
        <v>82220</v>
      </c>
      <c r="O4568" t="s">
        <v>25</v>
      </c>
      <c r="P4568" t="s">
        <v>210</v>
      </c>
      <c r="Q4568" t="s">
        <v>213</v>
      </c>
      <c r="R4568" t="s">
        <v>183</v>
      </c>
      <c r="S4568" s="1" t="s">
        <v>171</v>
      </c>
      <c r="T4568" s="1">
        <v>44799.454861111109</v>
      </c>
      <c r="U4568" s="1">
        <v>44799.472222222219</v>
      </c>
      <c r="V4568" t="s">
        <v>184</v>
      </c>
      <c r="W4568" t="s">
        <v>85</v>
      </c>
      <c r="X4568" t="s">
        <v>238</v>
      </c>
      <c r="Y4568" t="s">
        <v>186</v>
      </c>
      <c r="Z4568" t="s">
        <v>187</v>
      </c>
      <c r="AA4568" s="32">
        <v>25</v>
      </c>
    </row>
    <row r="4569" spans="1:27" x14ac:dyDescent="0.3">
      <c r="A4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9" s="4" t="str">
        <f>VLOOKUP(P4569,Lookup!$A$1:$D$19,4,0)</f>
        <v>North Coast</v>
      </c>
      <c r="C4569" s="4" t="str">
        <f>VLOOKUP(P4569,Lookup!$A$1:$E$19,5,0)</f>
        <v>Region 1</v>
      </c>
      <c r="D4569" s="4" t="str">
        <f>VLOOKUP(P4569,Lookup!$A$1:$B$19,2,0)</f>
        <v>NB</v>
      </c>
      <c r="E4569" s="4" t="str">
        <f>IF(AND((Data[[#This Row],[Min Notif Date]]&gt;$G$3),Data[[#This Row],[Min Notif Date]]&lt;$F$3),"Last Week","No")</f>
        <v>No</v>
      </c>
      <c r="F4569" s="4" t="str">
        <f>VLOOKUP(MONTH(Data[[#This Row],[Min Notif Date]]),Lookup!$G$1:$H$12,2,0)</f>
        <v>8. Aug</v>
      </c>
      <c r="G4569" s="4" t="str">
        <f t="shared" si="71"/>
        <v/>
      </c>
      <c r="H4569" s="4" t="str">
        <f>IF(AND(Data[[#This Row],[Min Notif Time]]&gt;6,Data[[#This Row],[Min Notif Time]]&lt;17),"Business Hours","Non-Business Hours")</f>
        <v>Business Hours</v>
      </c>
      <c r="I4569" s="4" t="str" cm="1">
        <f t="array" ref="I4569">IFERROR(VLOOKUP(Data[[#This Row],[Min Notif Date]],Lookup!$N$1:$P$11,2,0),_xlfn.IFS(VLOOKUP(WEEKDAY(Data[[#This Row],[Min Notif Date]]),Lookup!$J$1:$L$7,3,0)="Weekend","Weekend",VLOOKUP(WEEKDAY(Data[[#This Row],[Min Notif Date]]),Lookup!$J$1:$L$7,3,0)="Weekday","Weekday"))</f>
        <v>Weekday</v>
      </c>
      <c r="J4569" s="4" t="str">
        <f>VLOOKUP(WEEKDAY(Data[[#This Row],[Min Notif Date]]),Lookup!$J$1:$K$7,2,0)</f>
        <v>6. Fri</v>
      </c>
      <c r="K4569" s="105">
        <f>ROUNDDOWN(Data[[#This Row],[PGE Notified Time]],0)</f>
        <v>44799</v>
      </c>
      <c r="L4569" s="4">
        <f>HOUR(Data[[#This Row],[PGE Notified Time]])</f>
        <v>15</v>
      </c>
      <c r="M4569">
        <v>82232</v>
      </c>
      <c r="N4569">
        <v>4228348367</v>
      </c>
      <c r="O4569" t="s">
        <v>25</v>
      </c>
      <c r="P4569" t="s">
        <v>219</v>
      </c>
      <c r="Q4569" t="s">
        <v>213</v>
      </c>
      <c r="R4569" t="s">
        <v>183</v>
      </c>
      <c r="S4569" s="1">
        <v>44799.648182870369</v>
      </c>
      <c r="T4569" s="1">
        <v>44799.647916666669</v>
      </c>
      <c r="U4569" s="1">
        <v>44799.663194444445</v>
      </c>
      <c r="V4569" t="s">
        <v>184</v>
      </c>
      <c r="W4569" t="s">
        <v>85</v>
      </c>
      <c r="X4569" t="s">
        <v>281</v>
      </c>
      <c r="Y4569" t="s">
        <v>186</v>
      </c>
      <c r="Z4569" t="s">
        <v>187</v>
      </c>
      <c r="AA4569" s="32">
        <v>22</v>
      </c>
    </row>
    <row r="4570" spans="1:27" x14ac:dyDescent="0.3">
      <c r="A4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0" s="4" t="str">
        <f>VLOOKUP(P4570,Lookup!$A$1:$D$19,4,0)</f>
        <v>Central Valley</v>
      </c>
      <c r="C4570" s="4" t="str">
        <f>VLOOKUP(P4570,Lookup!$A$1:$E$19,5,0)</f>
        <v>Region 5</v>
      </c>
      <c r="D4570" s="4" t="str">
        <f>VLOOKUP(P4570,Lookup!$A$1:$B$19,2,0)</f>
        <v>ST</v>
      </c>
      <c r="E4570" s="4" t="str">
        <f>IF(AND((Data[[#This Row],[Min Notif Date]]&gt;$G$3),Data[[#This Row],[Min Notif Date]]&lt;$F$3),"Last Week","No")</f>
        <v>No</v>
      </c>
      <c r="F4570" s="4" t="str">
        <f>VLOOKUP(MONTH(Data[[#This Row],[Min Notif Date]]),Lookup!$G$1:$H$12,2,0)</f>
        <v>8. Aug</v>
      </c>
      <c r="G4570" s="4" t="str">
        <f t="shared" si="71"/>
        <v/>
      </c>
      <c r="H4570" s="4" t="str">
        <f>IF(AND(Data[[#This Row],[Min Notif Time]]&gt;6,Data[[#This Row],[Min Notif Time]]&lt;17),"Business Hours","Non-Business Hours")</f>
        <v>Business Hours</v>
      </c>
      <c r="I4570" s="4" t="str" cm="1">
        <f t="array" ref="I4570">IFERROR(VLOOKUP(Data[[#This Row],[Min Notif Date]],Lookup!$N$1:$P$11,2,0),_xlfn.IFS(VLOOKUP(WEEKDAY(Data[[#This Row],[Min Notif Date]]),Lookup!$J$1:$L$7,3,0)="Weekend","Weekend",VLOOKUP(WEEKDAY(Data[[#This Row],[Min Notif Date]]),Lookup!$J$1:$L$7,3,0)="Weekday","Weekday"))</f>
        <v>Weekday</v>
      </c>
      <c r="J4570" s="4" t="str">
        <f>VLOOKUP(WEEKDAY(Data[[#This Row],[Min Notif Date]]),Lookup!$J$1:$K$7,2,0)</f>
        <v>6. Fri</v>
      </c>
      <c r="K4570" s="105">
        <f>ROUNDDOWN(Data[[#This Row],[PGE Notified Time]],0)</f>
        <v>44799</v>
      </c>
      <c r="L4570" s="4">
        <f>HOUR(Data[[#This Row],[PGE Notified Time]])</f>
        <v>16</v>
      </c>
      <c r="M4570">
        <v>82235</v>
      </c>
      <c r="N4570">
        <v>9774369636</v>
      </c>
      <c r="O4570" t="s">
        <v>25</v>
      </c>
      <c r="P4570" t="s">
        <v>188</v>
      </c>
      <c r="Q4570" t="s">
        <v>198</v>
      </c>
      <c r="R4570" t="s">
        <v>266</v>
      </c>
      <c r="S4570" s="1">
        <v>44799.702222222222</v>
      </c>
      <c r="T4570" s="1">
        <v>44799.702511574076</v>
      </c>
      <c r="U4570" s="1">
        <v>44799.714583333334</v>
      </c>
      <c r="V4570" t="s">
        <v>184</v>
      </c>
      <c r="W4570" t="s">
        <v>85</v>
      </c>
      <c r="X4570" t="s">
        <v>189</v>
      </c>
      <c r="Y4570" t="s">
        <v>186</v>
      </c>
      <c r="Z4570" t="s">
        <v>187</v>
      </c>
      <c r="AA4570" s="32">
        <v>17.8</v>
      </c>
    </row>
    <row r="4571" spans="1:27" x14ac:dyDescent="0.3">
      <c r="A4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1" s="4" t="str">
        <f>VLOOKUP(P4571,Lookup!$A$1:$D$19,4,0)</f>
        <v>Central Valley</v>
      </c>
      <c r="C4571" s="4" t="str">
        <f>VLOOKUP(P4571,Lookup!$A$1:$E$19,5,0)</f>
        <v>Region 5</v>
      </c>
      <c r="D4571" s="4" t="str">
        <f>VLOOKUP(P4571,Lookup!$A$1:$B$19,2,0)</f>
        <v>FR</v>
      </c>
      <c r="E4571" s="4" t="str">
        <f>IF(AND((Data[[#This Row],[Min Notif Date]]&gt;$G$3),Data[[#This Row],[Min Notif Date]]&lt;$F$3),"Last Week","No")</f>
        <v>No</v>
      </c>
      <c r="F4571" s="4" t="str">
        <f>VLOOKUP(MONTH(Data[[#This Row],[Min Notif Date]]),Lookup!$G$1:$H$12,2,0)</f>
        <v>8. Aug</v>
      </c>
      <c r="G4571" s="4" t="str">
        <f t="shared" si="71"/>
        <v/>
      </c>
      <c r="H4571" s="4" t="str">
        <f>IF(AND(Data[[#This Row],[Min Notif Time]]&gt;6,Data[[#This Row],[Min Notif Time]]&lt;17),"Business Hours","Non-Business Hours")</f>
        <v>Business Hours</v>
      </c>
      <c r="I4571" s="4" t="str" cm="1">
        <f t="array" ref="I4571">IFERROR(VLOOKUP(Data[[#This Row],[Min Notif Date]],Lookup!$N$1:$P$11,2,0),_xlfn.IFS(VLOOKUP(WEEKDAY(Data[[#This Row],[Min Notif Date]]),Lookup!$J$1:$L$7,3,0)="Weekend","Weekend",VLOOKUP(WEEKDAY(Data[[#This Row],[Min Notif Date]]),Lookup!$J$1:$L$7,3,0)="Weekday","Weekday"))</f>
        <v>Weekday</v>
      </c>
      <c r="J4571" s="4" t="str">
        <f>VLOOKUP(WEEKDAY(Data[[#This Row],[Min Notif Date]]),Lookup!$J$1:$K$7,2,0)</f>
        <v>6. Fri</v>
      </c>
      <c r="K4571" s="105">
        <f>ROUNDDOWN(Data[[#This Row],[PGE Notified Time]],0)</f>
        <v>44799</v>
      </c>
      <c r="L4571" s="4">
        <f>HOUR(Data[[#This Row],[PGE Notified Time]])</f>
        <v>16</v>
      </c>
      <c r="M4571">
        <v>82236</v>
      </c>
      <c r="O4571" t="s">
        <v>25</v>
      </c>
      <c r="P4571" t="s">
        <v>195</v>
      </c>
      <c r="Q4571" t="s">
        <v>213</v>
      </c>
      <c r="R4571" t="s">
        <v>183</v>
      </c>
      <c r="S4571" s="1" t="s">
        <v>171</v>
      </c>
      <c r="T4571" s="1">
        <v>44799.702777777777</v>
      </c>
      <c r="U4571" s="1">
        <v>44799.708333333336</v>
      </c>
      <c r="V4571" t="s">
        <v>184</v>
      </c>
      <c r="W4571" t="s">
        <v>85</v>
      </c>
      <c r="X4571" t="s">
        <v>196</v>
      </c>
      <c r="Y4571" t="s">
        <v>186</v>
      </c>
      <c r="Z4571" t="s">
        <v>187</v>
      </c>
      <c r="AA4571" s="32">
        <v>8</v>
      </c>
    </row>
    <row r="4572" spans="1:27" x14ac:dyDescent="0.3">
      <c r="A4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2" s="4" t="str">
        <f>VLOOKUP(P4572,Lookup!$A$1:$D$19,4,0)</f>
        <v>Bay Area</v>
      </c>
      <c r="C4572" s="4" t="str">
        <f>VLOOKUP(P4572,Lookup!$A$1:$E$19,5,0)</f>
        <v>Region 3</v>
      </c>
      <c r="D4572" s="4" t="str">
        <f>VLOOKUP(P4572,Lookup!$A$1:$B$19,2,0)</f>
        <v>PN</v>
      </c>
      <c r="E4572" s="4" t="str">
        <f>IF(AND((Data[[#This Row],[Min Notif Date]]&gt;$G$3),Data[[#This Row],[Min Notif Date]]&lt;$F$3),"Last Week","No")</f>
        <v>No</v>
      </c>
      <c r="F4572" s="4" t="str">
        <f>VLOOKUP(MONTH(Data[[#This Row],[Min Notif Date]]),Lookup!$G$1:$H$12,2,0)</f>
        <v>8. Aug</v>
      </c>
      <c r="G4572" s="4" t="str">
        <f t="shared" si="71"/>
        <v/>
      </c>
      <c r="H4572" s="4" t="str">
        <f>IF(AND(Data[[#This Row],[Min Notif Time]]&gt;6,Data[[#This Row],[Min Notif Time]]&lt;17),"Business Hours","Non-Business Hours")</f>
        <v>Business Hours</v>
      </c>
      <c r="I4572" s="4" t="str" cm="1">
        <f t="array" ref="I4572">IFERROR(VLOOKUP(Data[[#This Row],[Min Notif Date]],Lookup!$N$1:$P$11,2,0),_xlfn.IFS(VLOOKUP(WEEKDAY(Data[[#This Row],[Min Notif Date]]),Lookup!$J$1:$L$7,3,0)="Weekend","Weekend",VLOOKUP(WEEKDAY(Data[[#This Row],[Min Notif Date]]),Lookup!$J$1:$L$7,3,0)="Weekday","Weekday"))</f>
        <v>Weekend</v>
      </c>
      <c r="J4572" s="4" t="str">
        <f>VLOOKUP(WEEKDAY(Data[[#This Row],[Min Notif Date]]),Lookup!$J$1:$K$7,2,0)</f>
        <v>7. Sat</v>
      </c>
      <c r="K4572" s="105">
        <f>ROUNDDOWN(Data[[#This Row],[PGE Notified Time]],0)</f>
        <v>44800</v>
      </c>
      <c r="L4572" s="4">
        <f>HOUR(Data[[#This Row],[PGE Notified Time]])</f>
        <v>10</v>
      </c>
      <c r="M4572">
        <v>82247</v>
      </c>
      <c r="O4572" t="s">
        <v>20</v>
      </c>
      <c r="P4572" t="s">
        <v>197</v>
      </c>
      <c r="Q4572" t="s">
        <v>20</v>
      </c>
      <c r="R4572" t="s">
        <v>183</v>
      </c>
      <c r="S4572" s="1" t="s">
        <v>171</v>
      </c>
      <c r="T4572" s="1">
        <v>44800.440972222219</v>
      </c>
      <c r="U4572" s="1">
        <v>44800.529166666667</v>
      </c>
      <c r="V4572" t="s">
        <v>184</v>
      </c>
      <c r="W4572" t="s">
        <v>85</v>
      </c>
      <c r="X4572" t="s">
        <v>258</v>
      </c>
      <c r="Y4572" t="s">
        <v>186</v>
      </c>
      <c r="Z4572" t="s">
        <v>187</v>
      </c>
      <c r="AA4572" s="32">
        <v>127</v>
      </c>
    </row>
    <row r="4573" spans="1:27" x14ac:dyDescent="0.3">
      <c r="A4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3" s="4" t="str">
        <f>VLOOKUP(P4573,Lookup!$A$1:$D$19,4,0)</f>
        <v>Central Valley</v>
      </c>
      <c r="C4573" s="4" t="str">
        <f>VLOOKUP(P4573,Lookup!$A$1:$E$19,5,0)</f>
        <v>Region 5</v>
      </c>
      <c r="D4573" s="4" t="str">
        <f>VLOOKUP(P4573,Lookup!$A$1:$B$19,2,0)</f>
        <v>YO</v>
      </c>
      <c r="E4573" s="4" t="str">
        <f>IF(AND((Data[[#This Row],[Min Notif Date]]&gt;$G$3),Data[[#This Row],[Min Notif Date]]&lt;$F$3),"Last Week","No")</f>
        <v>No</v>
      </c>
      <c r="F4573" s="4" t="str">
        <f>VLOOKUP(MONTH(Data[[#This Row],[Min Notif Date]]),Lookup!$G$1:$H$12,2,0)</f>
        <v>8. Aug</v>
      </c>
      <c r="G4573" s="4" t="str">
        <f t="shared" si="71"/>
        <v/>
      </c>
      <c r="H4573" s="4" t="str">
        <f>IF(AND(Data[[#This Row],[Min Notif Time]]&gt;6,Data[[#This Row],[Min Notif Time]]&lt;17),"Business Hours","Non-Business Hours")</f>
        <v>Business Hours</v>
      </c>
      <c r="I4573" s="4" t="str" cm="1">
        <f t="array" ref="I4573">IFERROR(VLOOKUP(Data[[#This Row],[Min Notif Date]],Lookup!$N$1:$P$11,2,0),_xlfn.IFS(VLOOKUP(WEEKDAY(Data[[#This Row],[Min Notif Date]]),Lookup!$J$1:$L$7,3,0)="Weekend","Weekend",VLOOKUP(WEEKDAY(Data[[#This Row],[Min Notif Date]]),Lookup!$J$1:$L$7,3,0)="Weekday","Weekday"))</f>
        <v>Weekend</v>
      </c>
      <c r="J4573" s="4" t="str">
        <f>VLOOKUP(WEEKDAY(Data[[#This Row],[Min Notif Date]]),Lookup!$J$1:$K$7,2,0)</f>
        <v>7. Sat</v>
      </c>
      <c r="K4573" s="105">
        <f>ROUNDDOWN(Data[[#This Row],[PGE Notified Time]],0)</f>
        <v>44800</v>
      </c>
      <c r="L4573" s="4">
        <f>HOUR(Data[[#This Row],[PGE Notified Time]])</f>
        <v>9</v>
      </c>
      <c r="M4573">
        <v>82245</v>
      </c>
      <c r="O4573" t="s">
        <v>20</v>
      </c>
      <c r="P4573" t="s">
        <v>231</v>
      </c>
      <c r="Q4573" t="s">
        <v>20</v>
      </c>
      <c r="R4573" t="s">
        <v>183</v>
      </c>
      <c r="S4573" s="1" t="s">
        <v>171</v>
      </c>
      <c r="T4573" s="1">
        <v>44800.401388888888</v>
      </c>
      <c r="U4573" s="1">
        <v>44800.482638888891</v>
      </c>
      <c r="V4573" t="s">
        <v>184</v>
      </c>
      <c r="W4573" t="s">
        <v>85</v>
      </c>
      <c r="X4573" t="s">
        <v>252</v>
      </c>
      <c r="Y4573" t="s">
        <v>186</v>
      </c>
      <c r="Z4573" t="s">
        <v>187</v>
      </c>
      <c r="AA4573" s="32">
        <v>117</v>
      </c>
    </row>
    <row r="4574" spans="1:27" x14ac:dyDescent="0.3">
      <c r="A4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4" s="4" t="str">
        <f>VLOOKUP(P4574,Lookup!$A$1:$D$19,4,0)</f>
        <v>Central Valley</v>
      </c>
      <c r="C4574" s="4" t="str">
        <f>VLOOKUP(P4574,Lookup!$A$1:$E$19,5,0)</f>
        <v>Region 5</v>
      </c>
      <c r="D4574" s="4" t="str">
        <f>VLOOKUP(P4574,Lookup!$A$1:$B$19,2,0)</f>
        <v>ST</v>
      </c>
      <c r="E4574" s="4" t="str">
        <f>IF(AND((Data[[#This Row],[Min Notif Date]]&gt;$G$3),Data[[#This Row],[Min Notif Date]]&lt;$F$3),"Last Week","No")</f>
        <v>No</v>
      </c>
      <c r="F4574" s="4" t="str">
        <f>VLOOKUP(MONTH(Data[[#This Row],[Min Notif Date]]),Lookup!$G$1:$H$12,2,0)</f>
        <v>8. Aug</v>
      </c>
      <c r="G4574" s="4" t="str">
        <f t="shared" si="71"/>
        <v/>
      </c>
      <c r="H4574" s="4" t="str">
        <f>IF(AND(Data[[#This Row],[Min Notif Time]]&gt;6,Data[[#This Row],[Min Notif Time]]&lt;17),"Business Hours","Non-Business Hours")</f>
        <v>Non-Business Hours</v>
      </c>
      <c r="I4574" s="4" t="str" cm="1">
        <f t="array" ref="I4574">IFERROR(VLOOKUP(Data[[#This Row],[Min Notif Date]],Lookup!$N$1:$P$11,2,0),_xlfn.IFS(VLOOKUP(WEEKDAY(Data[[#This Row],[Min Notif Date]]),Lookup!$J$1:$L$7,3,0)="Weekend","Weekend",VLOOKUP(WEEKDAY(Data[[#This Row],[Min Notif Date]]),Lookup!$J$1:$L$7,3,0)="Weekday","Weekday"))</f>
        <v>Weekend</v>
      </c>
      <c r="J4574" s="4" t="str">
        <f>VLOOKUP(WEEKDAY(Data[[#This Row],[Min Notif Date]]),Lookup!$J$1:$K$7,2,0)</f>
        <v>7. Sat</v>
      </c>
      <c r="K4574" s="105">
        <f>ROUNDDOWN(Data[[#This Row],[PGE Notified Time]],0)</f>
        <v>44800</v>
      </c>
      <c r="L4574" s="4">
        <f>HOUR(Data[[#This Row],[PGE Notified Time]])</f>
        <v>19</v>
      </c>
      <c r="M4574">
        <v>82257</v>
      </c>
      <c r="N4574">
        <v>9659076064</v>
      </c>
      <c r="O4574" t="s">
        <v>25</v>
      </c>
      <c r="P4574" t="s">
        <v>188</v>
      </c>
      <c r="Q4574" t="s">
        <v>213</v>
      </c>
      <c r="R4574" t="s">
        <v>183</v>
      </c>
      <c r="S4574" s="1">
        <v>44800.789976851855</v>
      </c>
      <c r="T4574" s="1">
        <v>44800.796064814815</v>
      </c>
      <c r="U4574" s="1">
        <v>44800.850694444445</v>
      </c>
      <c r="V4574" t="s">
        <v>184</v>
      </c>
      <c r="W4574" t="s">
        <v>87</v>
      </c>
      <c r="X4574" t="s">
        <v>189</v>
      </c>
      <c r="Y4574" t="s">
        <v>186</v>
      </c>
      <c r="Z4574" t="s">
        <v>187</v>
      </c>
      <c r="AA4574" s="32">
        <v>87.433333332999993</v>
      </c>
    </row>
    <row r="4575" spans="1:27" x14ac:dyDescent="0.3">
      <c r="A4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5" s="4" t="str">
        <f>VLOOKUP(P4575,Lookup!$A$1:$D$19,4,0)</f>
        <v>North Valley</v>
      </c>
      <c r="C4575" s="4" t="str">
        <f>VLOOKUP(P4575,Lookup!$A$1:$E$19,5,0)</f>
        <v>Region 2</v>
      </c>
      <c r="D4575" s="4" t="str">
        <f>VLOOKUP(P4575,Lookup!$A$1:$B$19,2,0)</f>
        <v>SA</v>
      </c>
      <c r="E4575" s="4" t="str">
        <f>IF(AND((Data[[#This Row],[Min Notif Date]]&gt;$G$3),Data[[#This Row],[Min Notif Date]]&lt;$F$3),"Last Week","No")</f>
        <v>No</v>
      </c>
      <c r="F4575" s="4" t="str">
        <f>VLOOKUP(MONTH(Data[[#This Row],[Min Notif Date]]),Lookup!$G$1:$H$12,2,0)</f>
        <v>8. Aug</v>
      </c>
      <c r="G4575" s="4" t="str">
        <f t="shared" si="71"/>
        <v/>
      </c>
      <c r="H4575" s="4" t="str">
        <f>IF(AND(Data[[#This Row],[Min Notif Time]]&gt;6,Data[[#This Row],[Min Notif Time]]&lt;17),"Business Hours","Non-Business Hours")</f>
        <v>Business Hours</v>
      </c>
      <c r="I4575" s="4" t="str" cm="1">
        <f t="array" ref="I4575">IFERROR(VLOOKUP(Data[[#This Row],[Min Notif Date]],Lookup!$N$1:$P$11,2,0),_xlfn.IFS(VLOOKUP(WEEKDAY(Data[[#This Row],[Min Notif Date]]),Lookup!$J$1:$L$7,3,0)="Weekend","Weekend",VLOOKUP(WEEKDAY(Data[[#This Row],[Min Notif Date]]),Lookup!$J$1:$L$7,3,0)="Weekday","Weekday"))</f>
        <v>Weekend</v>
      </c>
      <c r="J4575" s="4" t="str">
        <f>VLOOKUP(WEEKDAY(Data[[#This Row],[Min Notif Date]]),Lookup!$J$1:$K$7,2,0)</f>
        <v>7. Sat</v>
      </c>
      <c r="K4575" s="105">
        <f>ROUNDDOWN(Data[[#This Row],[PGE Notified Time]],0)</f>
        <v>44800</v>
      </c>
      <c r="L4575" s="4">
        <f>HOUR(Data[[#This Row],[PGE Notified Time]])</f>
        <v>12</v>
      </c>
      <c r="M4575">
        <v>82249</v>
      </c>
      <c r="N4575">
        <v>4151413</v>
      </c>
      <c r="O4575" t="s">
        <v>25</v>
      </c>
      <c r="P4575" t="s">
        <v>210</v>
      </c>
      <c r="Q4575" t="s">
        <v>213</v>
      </c>
      <c r="R4575" t="s">
        <v>183</v>
      </c>
      <c r="S4575" s="1">
        <v>44800.538935185185</v>
      </c>
      <c r="T4575" s="1">
        <v>44800.538194444445</v>
      </c>
      <c r="U4575" s="1">
        <v>44800.581250000003</v>
      </c>
      <c r="V4575" t="s">
        <v>184</v>
      </c>
      <c r="W4575" t="s">
        <v>87</v>
      </c>
      <c r="X4575" t="s">
        <v>238</v>
      </c>
      <c r="Y4575" t="s">
        <v>186</v>
      </c>
      <c r="Z4575" t="s">
        <v>187</v>
      </c>
      <c r="AA4575" s="32">
        <v>62</v>
      </c>
    </row>
    <row r="4576" spans="1:27" x14ac:dyDescent="0.3">
      <c r="A4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6" s="4" t="str">
        <f>VLOOKUP(P4576,Lookup!$A$1:$D$19,4,0)</f>
        <v>Central Valley</v>
      </c>
      <c r="C4576" s="4" t="str">
        <f>VLOOKUP(P4576,Lookup!$A$1:$E$19,5,0)</f>
        <v>Region 5</v>
      </c>
      <c r="D4576" s="4" t="str">
        <f>VLOOKUP(P4576,Lookup!$A$1:$B$19,2,0)</f>
        <v>ST</v>
      </c>
      <c r="E4576" s="4" t="str">
        <f>IF(AND((Data[[#This Row],[Min Notif Date]]&gt;$G$3),Data[[#This Row],[Min Notif Date]]&lt;$F$3),"Last Week","No")</f>
        <v>No</v>
      </c>
      <c r="F4576" s="4" t="str">
        <f>VLOOKUP(MONTH(Data[[#This Row],[Min Notif Date]]),Lookup!$G$1:$H$12,2,0)</f>
        <v>8. Aug</v>
      </c>
      <c r="G4576" s="4" t="str">
        <f t="shared" si="71"/>
        <v/>
      </c>
      <c r="H4576" s="4" t="str">
        <f>IF(AND(Data[[#This Row],[Min Notif Time]]&gt;6,Data[[#This Row],[Min Notif Time]]&lt;17),"Business Hours","Non-Business Hours")</f>
        <v>Non-Business Hours</v>
      </c>
      <c r="I4576" s="4" t="str" cm="1">
        <f t="array" ref="I4576">IFERROR(VLOOKUP(Data[[#This Row],[Min Notif Date]],Lookup!$N$1:$P$11,2,0),_xlfn.IFS(VLOOKUP(WEEKDAY(Data[[#This Row],[Min Notif Date]]),Lookup!$J$1:$L$7,3,0)="Weekend","Weekend",VLOOKUP(WEEKDAY(Data[[#This Row],[Min Notif Date]]),Lookup!$J$1:$L$7,3,0)="Weekday","Weekday"))</f>
        <v>Weekend</v>
      </c>
      <c r="J4576" s="4" t="str">
        <f>VLOOKUP(WEEKDAY(Data[[#This Row],[Min Notif Date]]),Lookup!$J$1:$K$7,2,0)</f>
        <v>1. Sun</v>
      </c>
      <c r="K4576" s="105">
        <f>ROUNDDOWN(Data[[#This Row],[PGE Notified Time]],0)</f>
        <v>44801</v>
      </c>
      <c r="L4576" s="4">
        <f>HOUR(Data[[#This Row],[PGE Notified Time]])</f>
        <v>20</v>
      </c>
      <c r="M4576">
        <v>82275</v>
      </c>
      <c r="N4576">
        <v>9953645507</v>
      </c>
      <c r="O4576" t="s">
        <v>20</v>
      </c>
      <c r="P4576" t="s">
        <v>188</v>
      </c>
      <c r="Q4576" t="s">
        <v>20</v>
      </c>
      <c r="R4576" t="s">
        <v>183</v>
      </c>
      <c r="S4576" s="1">
        <v>44801.812557870369</v>
      </c>
      <c r="T4576" s="1">
        <v>44801.843831018516</v>
      </c>
      <c r="U4576" s="1">
        <v>44801.994444444441</v>
      </c>
      <c r="V4576" t="s">
        <v>184</v>
      </c>
      <c r="W4576" t="s">
        <v>87</v>
      </c>
      <c r="X4576" t="s">
        <v>358</v>
      </c>
      <c r="Y4576" t="s">
        <v>186</v>
      </c>
      <c r="Z4576" t="s">
        <v>187</v>
      </c>
      <c r="AA4576" s="32">
        <v>261.91666666700002</v>
      </c>
    </row>
    <row r="4577" spans="1:27" x14ac:dyDescent="0.3">
      <c r="A4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7" s="4" t="str">
        <f>VLOOKUP(P4577,Lookup!$A$1:$D$19,4,0)</f>
        <v>Central Valley</v>
      </c>
      <c r="C4577" s="4" t="str">
        <f>VLOOKUP(P4577,Lookup!$A$1:$E$19,5,0)</f>
        <v>Region 5</v>
      </c>
      <c r="D4577" s="4" t="str">
        <f>VLOOKUP(P4577,Lookup!$A$1:$B$19,2,0)</f>
        <v>FR</v>
      </c>
      <c r="E4577" s="4" t="str">
        <f>IF(AND((Data[[#This Row],[Min Notif Date]]&gt;$G$3),Data[[#This Row],[Min Notif Date]]&lt;$F$3),"Last Week","No")</f>
        <v>No</v>
      </c>
      <c r="F4577" s="4" t="str">
        <f>VLOOKUP(MONTH(Data[[#This Row],[Min Notif Date]]),Lookup!$G$1:$H$12,2,0)</f>
        <v>8. Aug</v>
      </c>
      <c r="G4577" s="4" t="str">
        <f t="shared" si="71"/>
        <v/>
      </c>
      <c r="H4577" s="4" t="str">
        <f>IF(AND(Data[[#This Row],[Min Notif Time]]&gt;6,Data[[#This Row],[Min Notif Time]]&lt;17),"Business Hours","Non-Business Hours")</f>
        <v>Business Hours</v>
      </c>
      <c r="I4577" s="4" t="str" cm="1">
        <f t="array" ref="I4577">IFERROR(VLOOKUP(Data[[#This Row],[Min Notif Date]],Lookup!$N$1:$P$11,2,0),_xlfn.IFS(VLOOKUP(WEEKDAY(Data[[#This Row],[Min Notif Date]]),Lookup!$J$1:$L$7,3,0)="Weekend","Weekend",VLOOKUP(WEEKDAY(Data[[#This Row],[Min Notif Date]]),Lookup!$J$1:$L$7,3,0)="Weekday","Weekday"))</f>
        <v>Weekend</v>
      </c>
      <c r="J4577" s="4" t="str">
        <f>VLOOKUP(WEEKDAY(Data[[#This Row],[Min Notif Date]]),Lookup!$J$1:$K$7,2,0)</f>
        <v>1. Sun</v>
      </c>
      <c r="K4577" s="105">
        <f>ROUNDDOWN(Data[[#This Row],[PGE Notified Time]],0)</f>
        <v>44801</v>
      </c>
      <c r="L4577" s="4">
        <f>HOUR(Data[[#This Row],[PGE Notified Time]])</f>
        <v>9</v>
      </c>
      <c r="M4577">
        <v>82267</v>
      </c>
      <c r="N4577">
        <v>7105973993</v>
      </c>
      <c r="O4577" t="s">
        <v>20</v>
      </c>
      <c r="P4577" t="s">
        <v>195</v>
      </c>
      <c r="Q4577" t="s">
        <v>20</v>
      </c>
      <c r="R4577" t="s">
        <v>183</v>
      </c>
      <c r="S4577" s="1">
        <v>44801.380682870367</v>
      </c>
      <c r="T4577" s="1">
        <v>44801.416620370372</v>
      </c>
      <c r="U4577" s="1">
        <v>44801.53125</v>
      </c>
      <c r="V4577" t="s">
        <v>184</v>
      </c>
      <c r="W4577" t="s">
        <v>87</v>
      </c>
      <c r="X4577" t="s">
        <v>196</v>
      </c>
      <c r="Y4577" t="s">
        <v>186</v>
      </c>
      <c r="Z4577" t="s">
        <v>187</v>
      </c>
      <c r="AA4577" s="32">
        <v>216.81666666699999</v>
      </c>
    </row>
    <row r="4578" spans="1:27" x14ac:dyDescent="0.3">
      <c r="A4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8" s="4" t="str">
        <f>VLOOKUP(P4578,Lookup!$A$1:$D$19,4,0)</f>
        <v>Central Valley</v>
      </c>
      <c r="C4578" s="4" t="str">
        <f>VLOOKUP(P4578,Lookup!$A$1:$E$19,5,0)</f>
        <v>Region 5</v>
      </c>
      <c r="D4578" s="4" t="str">
        <f>VLOOKUP(P4578,Lookup!$A$1:$B$19,2,0)</f>
        <v>YO</v>
      </c>
      <c r="E4578" s="4" t="str">
        <f>IF(AND((Data[[#This Row],[Min Notif Date]]&gt;$G$3),Data[[#This Row],[Min Notif Date]]&lt;$F$3),"Last Week","No")</f>
        <v>No</v>
      </c>
      <c r="F4578" s="4" t="str">
        <f>VLOOKUP(MONTH(Data[[#This Row],[Min Notif Date]]),Lookup!$G$1:$H$12,2,0)</f>
        <v>8. Aug</v>
      </c>
      <c r="G4578" s="4" t="str">
        <f t="shared" si="71"/>
        <v/>
      </c>
      <c r="H4578" s="4" t="str">
        <f>IF(AND(Data[[#This Row],[Min Notif Time]]&gt;6,Data[[#This Row],[Min Notif Time]]&lt;17),"Business Hours","Non-Business Hours")</f>
        <v>Business Hours</v>
      </c>
      <c r="I4578" s="4" t="str" cm="1">
        <f t="array" ref="I4578">IFERROR(VLOOKUP(Data[[#This Row],[Min Notif Date]],Lookup!$N$1:$P$11,2,0),_xlfn.IFS(VLOOKUP(WEEKDAY(Data[[#This Row],[Min Notif Date]]),Lookup!$J$1:$L$7,3,0)="Weekend","Weekend",VLOOKUP(WEEKDAY(Data[[#This Row],[Min Notif Date]]),Lookup!$J$1:$L$7,3,0)="Weekday","Weekday"))</f>
        <v>Weekday</v>
      </c>
      <c r="J4578" s="4" t="str">
        <f>VLOOKUP(WEEKDAY(Data[[#This Row],[Min Notif Date]]),Lookup!$J$1:$K$7,2,0)</f>
        <v>2. Mon</v>
      </c>
      <c r="K4578" s="105">
        <f>ROUNDDOWN(Data[[#This Row],[PGE Notified Time]],0)</f>
        <v>44802</v>
      </c>
      <c r="L4578" s="4">
        <f>HOUR(Data[[#This Row],[PGE Notified Time]])</f>
        <v>11</v>
      </c>
      <c r="M4578">
        <v>82295</v>
      </c>
      <c r="O4578" t="s">
        <v>20</v>
      </c>
      <c r="P4578" t="s">
        <v>231</v>
      </c>
      <c r="Q4578" t="s">
        <v>20</v>
      </c>
      <c r="R4578" t="s">
        <v>193</v>
      </c>
      <c r="S4578" s="1" t="s">
        <v>171</v>
      </c>
      <c r="T4578" s="1">
        <v>44802.460416666669</v>
      </c>
      <c r="U4578" s="1">
        <v>44802.833333333336</v>
      </c>
      <c r="V4578" t="s">
        <v>184</v>
      </c>
      <c r="W4578" t="s">
        <v>87</v>
      </c>
      <c r="X4578" t="s">
        <v>232</v>
      </c>
      <c r="Y4578" t="s">
        <v>186</v>
      </c>
      <c r="Z4578" t="s">
        <v>187</v>
      </c>
      <c r="AA4578" s="32">
        <v>537</v>
      </c>
    </row>
    <row r="4579" spans="1:27" x14ac:dyDescent="0.3">
      <c r="A4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9" s="4" t="str">
        <f>VLOOKUP(P4579,Lookup!$A$1:$D$19,4,0)</f>
        <v>Bay Area</v>
      </c>
      <c r="C4579" s="4" t="str">
        <f>VLOOKUP(P4579,Lookup!$A$1:$E$19,5,0)</f>
        <v>Region 3</v>
      </c>
      <c r="D4579" s="4" t="str">
        <f>VLOOKUP(P4579,Lookup!$A$1:$B$19,2,0)</f>
        <v>SF</v>
      </c>
      <c r="E4579" s="4" t="str">
        <f>IF(AND((Data[[#This Row],[Min Notif Date]]&gt;$G$3),Data[[#This Row],[Min Notif Date]]&lt;$F$3),"Last Week","No")</f>
        <v>No</v>
      </c>
      <c r="F4579" s="4" t="str">
        <f>VLOOKUP(MONTH(Data[[#This Row],[Min Notif Date]]),Lookup!$G$1:$H$12,2,0)</f>
        <v>8. Aug</v>
      </c>
      <c r="G4579" s="4" t="str">
        <f t="shared" si="71"/>
        <v/>
      </c>
      <c r="H4579" s="4" t="str">
        <f>IF(AND(Data[[#This Row],[Min Notif Time]]&gt;6,Data[[#This Row],[Min Notif Time]]&lt;17),"Business Hours","Non-Business Hours")</f>
        <v>Business Hours</v>
      </c>
      <c r="I4579" s="4" t="str" cm="1">
        <f t="array" ref="I4579">IFERROR(VLOOKUP(Data[[#This Row],[Min Notif Date]],Lookup!$N$1:$P$11,2,0),_xlfn.IFS(VLOOKUP(WEEKDAY(Data[[#This Row],[Min Notif Date]]),Lookup!$J$1:$L$7,3,0)="Weekend","Weekend",VLOOKUP(WEEKDAY(Data[[#This Row],[Min Notif Date]]),Lookup!$J$1:$L$7,3,0)="Weekday","Weekday"))</f>
        <v>Weekday</v>
      </c>
      <c r="J4579" s="4" t="str">
        <f>VLOOKUP(WEEKDAY(Data[[#This Row],[Min Notif Date]]),Lookup!$J$1:$K$7,2,0)</f>
        <v>2. Mon</v>
      </c>
      <c r="K4579" s="105">
        <f>ROUNDDOWN(Data[[#This Row],[PGE Notified Time]],0)</f>
        <v>44802</v>
      </c>
      <c r="L4579" s="4">
        <f>HOUR(Data[[#This Row],[PGE Notified Time]])</f>
        <v>9</v>
      </c>
      <c r="M4579">
        <v>82288</v>
      </c>
      <c r="O4579" t="s">
        <v>20</v>
      </c>
      <c r="P4579" t="s">
        <v>190</v>
      </c>
      <c r="Q4579" t="s">
        <v>20</v>
      </c>
      <c r="R4579" t="s">
        <v>193</v>
      </c>
      <c r="S4579" s="1" t="s">
        <v>171</v>
      </c>
      <c r="T4579" s="1">
        <v>44802.405555555553</v>
      </c>
      <c r="U4579" s="1">
        <v>44802.708333333336</v>
      </c>
      <c r="V4579" t="s">
        <v>184</v>
      </c>
      <c r="W4579" t="s">
        <v>87</v>
      </c>
      <c r="X4579" t="s">
        <v>192</v>
      </c>
      <c r="Y4579" t="s">
        <v>186</v>
      </c>
      <c r="Z4579" t="s">
        <v>187</v>
      </c>
      <c r="AA4579" s="32">
        <v>436</v>
      </c>
    </row>
    <row r="4580" spans="1:27" x14ac:dyDescent="0.3">
      <c r="A4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0" s="4" t="str">
        <f>VLOOKUP(P4580,Lookup!$A$1:$D$19,4,0)</f>
        <v>Bay Area</v>
      </c>
      <c r="C4580" s="4" t="str">
        <f>VLOOKUP(P4580,Lookup!$A$1:$E$19,5,0)</f>
        <v>Region 3</v>
      </c>
      <c r="D4580" s="4" t="str">
        <f>VLOOKUP(P4580,Lookup!$A$1:$B$19,2,0)</f>
        <v>SF</v>
      </c>
      <c r="E4580" s="4" t="str">
        <f>IF(AND((Data[[#This Row],[Min Notif Date]]&gt;$G$3),Data[[#This Row],[Min Notif Date]]&lt;$F$3),"Last Week","No")</f>
        <v>No</v>
      </c>
      <c r="F4580" s="4" t="str">
        <f>VLOOKUP(MONTH(Data[[#This Row],[Min Notif Date]]),Lookup!$G$1:$H$12,2,0)</f>
        <v>8. Aug</v>
      </c>
      <c r="G4580" s="4" t="str">
        <f t="shared" si="71"/>
        <v/>
      </c>
      <c r="H4580" s="4" t="str">
        <f>IF(AND(Data[[#This Row],[Min Notif Time]]&gt;6,Data[[#This Row],[Min Notif Time]]&lt;17),"Business Hours","Non-Business Hours")</f>
        <v>Business Hours</v>
      </c>
      <c r="I4580" s="4" t="str" cm="1">
        <f t="array" ref="I4580">IFERROR(VLOOKUP(Data[[#This Row],[Min Notif Date]],Lookup!$N$1:$P$11,2,0),_xlfn.IFS(VLOOKUP(WEEKDAY(Data[[#This Row],[Min Notif Date]]),Lookup!$J$1:$L$7,3,0)="Weekend","Weekend",VLOOKUP(WEEKDAY(Data[[#This Row],[Min Notif Date]]),Lookup!$J$1:$L$7,3,0)="Weekday","Weekday"))</f>
        <v>Weekday</v>
      </c>
      <c r="J4580" s="4" t="str">
        <f>VLOOKUP(WEEKDAY(Data[[#This Row],[Min Notif Date]]),Lookup!$J$1:$K$7,2,0)</f>
        <v>2. Mon</v>
      </c>
      <c r="K4580" s="105">
        <f>ROUNDDOWN(Data[[#This Row],[PGE Notified Time]],0)</f>
        <v>44802</v>
      </c>
      <c r="L4580" s="4">
        <f>HOUR(Data[[#This Row],[PGE Notified Time]])</f>
        <v>7</v>
      </c>
      <c r="M4580">
        <v>82281</v>
      </c>
      <c r="O4580" t="s">
        <v>20</v>
      </c>
      <c r="P4580" t="s">
        <v>190</v>
      </c>
      <c r="Q4580" t="s">
        <v>20</v>
      </c>
      <c r="R4580" t="s">
        <v>183</v>
      </c>
      <c r="S4580" s="1" t="s">
        <v>171</v>
      </c>
      <c r="T4580" s="1">
        <v>44802.325694444444</v>
      </c>
      <c r="U4580" s="1">
        <v>44802.586805555555</v>
      </c>
      <c r="V4580" t="s">
        <v>184</v>
      </c>
      <c r="W4580" t="s">
        <v>87</v>
      </c>
      <c r="X4580" t="s">
        <v>192</v>
      </c>
      <c r="Y4580" t="s">
        <v>186</v>
      </c>
      <c r="Z4580" t="s">
        <v>187</v>
      </c>
      <c r="AA4580" s="32">
        <v>376</v>
      </c>
    </row>
    <row r="4581" spans="1:27" x14ac:dyDescent="0.3">
      <c r="A4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1" s="4" t="str">
        <f>VLOOKUP(P4581,Lookup!$A$1:$D$19,4,0)</f>
        <v>North Valley</v>
      </c>
      <c r="C4581" s="4" t="str">
        <f>VLOOKUP(P4581,Lookup!$A$1:$E$19,5,0)</f>
        <v>Region 2</v>
      </c>
      <c r="D4581" s="4" t="str">
        <f>VLOOKUP(P4581,Lookup!$A$1:$B$19,2,0)</f>
        <v>SI</v>
      </c>
      <c r="E4581" s="4" t="str">
        <f>IF(AND((Data[[#This Row],[Min Notif Date]]&gt;$G$3),Data[[#This Row],[Min Notif Date]]&lt;$F$3),"Last Week","No")</f>
        <v>No</v>
      </c>
      <c r="F4581" s="4" t="str">
        <f>VLOOKUP(MONTH(Data[[#This Row],[Min Notif Date]]),Lookup!$G$1:$H$12,2,0)</f>
        <v>8. Aug</v>
      </c>
      <c r="G4581" s="4" t="str">
        <f t="shared" si="71"/>
        <v/>
      </c>
      <c r="H4581" s="4" t="str">
        <f>IF(AND(Data[[#This Row],[Min Notif Time]]&gt;6,Data[[#This Row],[Min Notif Time]]&lt;17),"Business Hours","Non-Business Hours")</f>
        <v>Business Hours</v>
      </c>
      <c r="I4581" s="4" t="str" cm="1">
        <f t="array" ref="I4581">IFERROR(VLOOKUP(Data[[#This Row],[Min Notif Date]],Lookup!$N$1:$P$11,2,0),_xlfn.IFS(VLOOKUP(WEEKDAY(Data[[#This Row],[Min Notif Date]]),Lookup!$J$1:$L$7,3,0)="Weekend","Weekend",VLOOKUP(WEEKDAY(Data[[#This Row],[Min Notif Date]]),Lookup!$J$1:$L$7,3,0)="Weekday","Weekday"))</f>
        <v>Weekday</v>
      </c>
      <c r="J4581" s="4" t="str">
        <f>VLOOKUP(WEEKDAY(Data[[#This Row],[Min Notif Date]]),Lookup!$J$1:$K$7,2,0)</f>
        <v>2. Mon</v>
      </c>
      <c r="K4581" s="105">
        <f>ROUNDDOWN(Data[[#This Row],[PGE Notified Time]],0)</f>
        <v>44802</v>
      </c>
      <c r="L4581" s="4">
        <f>HOUR(Data[[#This Row],[PGE Notified Time]])</f>
        <v>11</v>
      </c>
      <c r="M4581">
        <v>82297</v>
      </c>
      <c r="O4581" t="s">
        <v>20</v>
      </c>
      <c r="P4581" t="s">
        <v>201</v>
      </c>
      <c r="Q4581" t="s">
        <v>20</v>
      </c>
      <c r="R4581" t="s">
        <v>183</v>
      </c>
      <c r="S4581" s="1" t="s">
        <v>171</v>
      </c>
      <c r="T4581" s="1">
        <v>44802.46597222222</v>
      </c>
      <c r="U4581" s="1">
        <v>44802.652083333334</v>
      </c>
      <c r="V4581" t="s">
        <v>184</v>
      </c>
      <c r="W4581" t="s">
        <v>87</v>
      </c>
      <c r="X4581" t="s">
        <v>202</v>
      </c>
      <c r="Y4581" t="s">
        <v>186</v>
      </c>
      <c r="Z4581" t="s">
        <v>187</v>
      </c>
      <c r="AA4581" s="32">
        <v>268</v>
      </c>
    </row>
    <row r="4582" spans="1:27" x14ac:dyDescent="0.3">
      <c r="A4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2" s="4" t="str">
        <f>VLOOKUP(P4582,Lookup!$A$1:$D$19,4,0)</f>
        <v>Central Valley</v>
      </c>
      <c r="C4582" s="4" t="str">
        <f>VLOOKUP(P4582,Lookup!$A$1:$E$19,5,0)</f>
        <v>Region 5</v>
      </c>
      <c r="D4582" s="4" t="str">
        <f>VLOOKUP(P4582,Lookup!$A$1:$B$19,2,0)</f>
        <v>YO</v>
      </c>
      <c r="E4582" s="4" t="str">
        <f>IF(AND((Data[[#This Row],[Min Notif Date]]&gt;$G$3),Data[[#This Row],[Min Notif Date]]&lt;$F$3),"Last Week","No")</f>
        <v>No</v>
      </c>
      <c r="F4582" s="4" t="str">
        <f>VLOOKUP(MONTH(Data[[#This Row],[Min Notif Date]]),Lookup!$G$1:$H$12,2,0)</f>
        <v>8. Aug</v>
      </c>
      <c r="G4582" s="4" t="str">
        <f t="shared" si="71"/>
        <v/>
      </c>
      <c r="H4582" s="4" t="str">
        <f>IF(AND(Data[[#This Row],[Min Notif Time]]&gt;6,Data[[#This Row],[Min Notif Time]]&lt;17),"Business Hours","Non-Business Hours")</f>
        <v>Business Hours</v>
      </c>
      <c r="I4582" s="4" t="str" cm="1">
        <f t="array" ref="I4582">IFERROR(VLOOKUP(Data[[#This Row],[Min Notif Date]],Lookup!$N$1:$P$11,2,0),_xlfn.IFS(VLOOKUP(WEEKDAY(Data[[#This Row],[Min Notif Date]]),Lookup!$J$1:$L$7,3,0)="Weekend","Weekend",VLOOKUP(WEEKDAY(Data[[#This Row],[Min Notif Date]]),Lookup!$J$1:$L$7,3,0)="Weekday","Weekday"))</f>
        <v>Weekday</v>
      </c>
      <c r="J4582" s="4" t="str">
        <f>VLOOKUP(WEEKDAY(Data[[#This Row],[Min Notif Date]]),Lookup!$J$1:$K$7,2,0)</f>
        <v>2. Mon</v>
      </c>
      <c r="K4582" s="105">
        <f>ROUNDDOWN(Data[[#This Row],[PGE Notified Time]],0)</f>
        <v>44802</v>
      </c>
      <c r="L4582" s="4">
        <f>HOUR(Data[[#This Row],[PGE Notified Time]])</f>
        <v>10</v>
      </c>
      <c r="M4582">
        <v>82294</v>
      </c>
      <c r="O4582" t="s">
        <v>20</v>
      </c>
      <c r="P4582" t="s">
        <v>231</v>
      </c>
      <c r="Q4582" t="s">
        <v>20</v>
      </c>
      <c r="R4582" t="s">
        <v>183</v>
      </c>
      <c r="S4582" s="1" t="s">
        <v>171</v>
      </c>
      <c r="T4582" s="1">
        <v>44802.452777777777</v>
      </c>
      <c r="U4582" s="1">
        <v>44802.635416666664</v>
      </c>
      <c r="V4582" t="s">
        <v>184</v>
      </c>
      <c r="W4582" t="s">
        <v>87</v>
      </c>
      <c r="X4582" t="s">
        <v>232</v>
      </c>
      <c r="Y4582" t="s">
        <v>186</v>
      </c>
      <c r="Z4582" t="s">
        <v>187</v>
      </c>
      <c r="AA4582" s="32">
        <v>263</v>
      </c>
    </row>
    <row r="4583" spans="1:27" x14ac:dyDescent="0.3">
      <c r="A4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3" s="4" t="str">
        <f>VLOOKUP(P4583,Lookup!$A$1:$D$19,4,0)</f>
        <v>Bay Area</v>
      </c>
      <c r="C4583" s="4" t="str">
        <f>VLOOKUP(P4583,Lookup!$A$1:$E$19,5,0)</f>
        <v>Region 3</v>
      </c>
      <c r="D4583" s="4" t="str">
        <f>VLOOKUP(P4583,Lookup!$A$1:$B$19,2,0)</f>
        <v>DI</v>
      </c>
      <c r="E4583" s="4" t="str">
        <f>IF(AND((Data[[#This Row],[Min Notif Date]]&gt;$G$3),Data[[#This Row],[Min Notif Date]]&lt;$F$3),"Last Week","No")</f>
        <v>No</v>
      </c>
      <c r="F4583" s="4" t="str">
        <f>VLOOKUP(MONTH(Data[[#This Row],[Min Notif Date]]),Lookup!$G$1:$H$12,2,0)</f>
        <v>8. Aug</v>
      </c>
      <c r="G4583" s="4" t="str">
        <f t="shared" si="71"/>
        <v/>
      </c>
      <c r="H4583" s="4" t="str">
        <f>IF(AND(Data[[#This Row],[Min Notif Time]]&gt;6,Data[[#This Row],[Min Notif Time]]&lt;17),"Business Hours","Non-Business Hours")</f>
        <v>Business Hours</v>
      </c>
      <c r="I4583" s="4" t="str" cm="1">
        <f t="array" ref="I4583">IFERROR(VLOOKUP(Data[[#This Row],[Min Notif Date]],Lookup!$N$1:$P$11,2,0),_xlfn.IFS(VLOOKUP(WEEKDAY(Data[[#This Row],[Min Notif Date]]),Lookup!$J$1:$L$7,3,0)="Weekend","Weekend",VLOOKUP(WEEKDAY(Data[[#This Row],[Min Notif Date]]),Lookup!$J$1:$L$7,3,0)="Weekday","Weekday"))</f>
        <v>Weekday</v>
      </c>
      <c r="J4583" s="4" t="str">
        <f>VLOOKUP(WEEKDAY(Data[[#This Row],[Min Notif Date]]),Lookup!$J$1:$K$7,2,0)</f>
        <v>2. Mon</v>
      </c>
      <c r="K4583" s="105">
        <f>ROUNDDOWN(Data[[#This Row],[PGE Notified Time]],0)</f>
        <v>44802</v>
      </c>
      <c r="L4583" s="4">
        <f>HOUR(Data[[#This Row],[PGE Notified Time]])</f>
        <v>9</v>
      </c>
      <c r="M4583">
        <v>82286</v>
      </c>
      <c r="O4583" t="s">
        <v>20</v>
      </c>
      <c r="P4583" t="s">
        <v>208</v>
      </c>
      <c r="Q4583" t="s">
        <v>20</v>
      </c>
      <c r="R4583" t="s">
        <v>183</v>
      </c>
      <c r="S4583" s="1" t="s">
        <v>171</v>
      </c>
      <c r="T4583" s="1">
        <v>44802.38958333333</v>
      </c>
      <c r="U4583" s="1">
        <v>44802.552777777775</v>
      </c>
      <c r="V4583" t="s">
        <v>184</v>
      </c>
      <c r="W4583" t="s">
        <v>87</v>
      </c>
      <c r="X4583" t="s">
        <v>275</v>
      </c>
      <c r="Y4583" t="s">
        <v>186</v>
      </c>
      <c r="Z4583" t="s">
        <v>187</v>
      </c>
      <c r="AA4583" s="32">
        <v>235</v>
      </c>
    </row>
    <row r="4584" spans="1:27" x14ac:dyDescent="0.3">
      <c r="A4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4" s="4" t="str">
        <f>VLOOKUP(P4584,Lookup!$A$1:$D$19,4,0)</f>
        <v>Central Valley</v>
      </c>
      <c r="C4584" s="4" t="str">
        <f>VLOOKUP(P4584,Lookup!$A$1:$E$19,5,0)</f>
        <v>Region 5</v>
      </c>
      <c r="D4584" s="4" t="str">
        <f>VLOOKUP(P4584,Lookup!$A$1:$B$19,2,0)</f>
        <v>FR</v>
      </c>
      <c r="E4584" s="4" t="str">
        <f>IF(AND((Data[[#This Row],[Min Notif Date]]&gt;$G$3),Data[[#This Row],[Min Notif Date]]&lt;$F$3),"Last Week","No")</f>
        <v>No</v>
      </c>
      <c r="F4584" s="4" t="str">
        <f>VLOOKUP(MONTH(Data[[#This Row],[Min Notif Date]]),Lookup!$G$1:$H$12,2,0)</f>
        <v>8. Aug</v>
      </c>
      <c r="G4584" s="4" t="str">
        <f t="shared" si="71"/>
        <v/>
      </c>
      <c r="H4584" s="4" t="str">
        <f>IF(AND(Data[[#This Row],[Min Notif Time]]&gt;6,Data[[#This Row],[Min Notif Time]]&lt;17),"Business Hours","Non-Business Hours")</f>
        <v>Business Hours</v>
      </c>
      <c r="I4584" s="4" t="str" cm="1">
        <f t="array" ref="I4584">IFERROR(VLOOKUP(Data[[#This Row],[Min Notif Date]],Lookup!$N$1:$P$11,2,0),_xlfn.IFS(VLOOKUP(WEEKDAY(Data[[#This Row],[Min Notif Date]]),Lookup!$J$1:$L$7,3,0)="Weekend","Weekend",VLOOKUP(WEEKDAY(Data[[#This Row],[Min Notif Date]]),Lookup!$J$1:$L$7,3,0)="Weekday","Weekday"))</f>
        <v>Weekday</v>
      </c>
      <c r="J4584" s="4" t="str">
        <f>VLOOKUP(WEEKDAY(Data[[#This Row],[Min Notif Date]]),Lookup!$J$1:$K$7,2,0)</f>
        <v>2. Mon</v>
      </c>
      <c r="K4584" s="105">
        <f>ROUNDDOWN(Data[[#This Row],[PGE Notified Time]],0)</f>
        <v>44802</v>
      </c>
      <c r="L4584" s="4">
        <f>HOUR(Data[[#This Row],[PGE Notified Time]])</f>
        <v>13</v>
      </c>
      <c r="M4584">
        <v>82304</v>
      </c>
      <c r="O4584" t="s">
        <v>20</v>
      </c>
      <c r="P4584" t="s">
        <v>195</v>
      </c>
      <c r="Q4584" t="s">
        <v>20</v>
      </c>
      <c r="R4584" t="s">
        <v>183</v>
      </c>
      <c r="S4584" s="1" t="s">
        <v>171</v>
      </c>
      <c r="T4584" s="1">
        <v>44802.556250000001</v>
      </c>
      <c r="U4584" s="1">
        <v>44802.71875</v>
      </c>
      <c r="V4584" t="s">
        <v>184</v>
      </c>
      <c r="W4584" t="s">
        <v>87</v>
      </c>
      <c r="X4584" t="s">
        <v>196</v>
      </c>
      <c r="Y4584" t="s">
        <v>186</v>
      </c>
      <c r="Z4584" t="s">
        <v>187</v>
      </c>
      <c r="AA4584" s="32">
        <v>234</v>
      </c>
    </row>
    <row r="4585" spans="1:27" x14ac:dyDescent="0.3">
      <c r="A4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5" s="4" t="str">
        <f>VLOOKUP(P4585,Lookup!$A$1:$D$19,4,0)</f>
        <v>South Bay</v>
      </c>
      <c r="C4585" s="4" t="str">
        <f>VLOOKUP(P4585,Lookup!$A$1:$E$19,5,0)</f>
        <v>Region 4</v>
      </c>
      <c r="D4585" s="4" t="str">
        <f>VLOOKUP(P4585,Lookup!$A$1:$B$19,2,0)</f>
        <v>SJ</v>
      </c>
      <c r="E4585" s="4" t="str">
        <f>IF(AND((Data[[#This Row],[Min Notif Date]]&gt;$G$3),Data[[#This Row],[Min Notif Date]]&lt;$F$3),"Last Week","No")</f>
        <v>No</v>
      </c>
      <c r="F4585" s="4" t="str">
        <f>VLOOKUP(MONTH(Data[[#This Row],[Min Notif Date]]),Lookup!$G$1:$H$12,2,0)</f>
        <v>8. Aug</v>
      </c>
      <c r="G4585" s="4" t="str">
        <f t="shared" si="71"/>
        <v/>
      </c>
      <c r="H4585" s="4" t="str">
        <f>IF(AND(Data[[#This Row],[Min Notif Time]]&gt;6,Data[[#This Row],[Min Notif Time]]&lt;17),"Business Hours","Non-Business Hours")</f>
        <v>Business Hours</v>
      </c>
      <c r="I4585" s="4" t="str" cm="1">
        <f t="array" ref="I4585">IFERROR(VLOOKUP(Data[[#This Row],[Min Notif Date]],Lookup!$N$1:$P$11,2,0),_xlfn.IFS(VLOOKUP(WEEKDAY(Data[[#This Row],[Min Notif Date]]),Lookup!$J$1:$L$7,3,0)="Weekend","Weekend",VLOOKUP(WEEKDAY(Data[[#This Row],[Min Notif Date]]),Lookup!$J$1:$L$7,3,0)="Weekday","Weekday"))</f>
        <v>Weekday</v>
      </c>
      <c r="J4585" s="4" t="str">
        <f>VLOOKUP(WEEKDAY(Data[[#This Row],[Min Notif Date]]),Lookup!$J$1:$K$7,2,0)</f>
        <v>2. Mon</v>
      </c>
      <c r="K4585" s="105">
        <f>ROUNDDOWN(Data[[#This Row],[PGE Notified Time]],0)</f>
        <v>44802</v>
      </c>
      <c r="L4585" s="4">
        <f>HOUR(Data[[#This Row],[PGE Notified Time]])</f>
        <v>8</v>
      </c>
      <c r="M4585">
        <v>82283</v>
      </c>
      <c r="O4585" t="s">
        <v>20</v>
      </c>
      <c r="P4585" t="s">
        <v>288</v>
      </c>
      <c r="Q4585" t="s">
        <v>20</v>
      </c>
      <c r="R4585" t="s">
        <v>183</v>
      </c>
      <c r="S4585" s="1" t="s">
        <v>171</v>
      </c>
      <c r="T4585" s="1">
        <v>44802.364583333336</v>
      </c>
      <c r="U4585" s="1">
        <v>44802.520833333336</v>
      </c>
      <c r="V4585" t="s">
        <v>184</v>
      </c>
      <c r="W4585" t="s">
        <v>87</v>
      </c>
      <c r="X4585" t="s">
        <v>293</v>
      </c>
      <c r="Y4585" t="s">
        <v>186</v>
      </c>
      <c r="Z4585" t="s">
        <v>187</v>
      </c>
      <c r="AA4585" s="32">
        <v>225</v>
      </c>
    </row>
    <row r="4586" spans="1:27" x14ac:dyDescent="0.3">
      <c r="A4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6" s="4" t="str">
        <f>VLOOKUP(P4586,Lookup!$A$1:$D$19,4,0)</f>
        <v>Central Valley</v>
      </c>
      <c r="C4586" s="4" t="str">
        <f>VLOOKUP(P4586,Lookup!$A$1:$E$19,5,0)</f>
        <v>Region 5</v>
      </c>
      <c r="D4586" s="4" t="str">
        <f>VLOOKUP(P4586,Lookup!$A$1:$B$19,2,0)</f>
        <v>FR</v>
      </c>
      <c r="E4586" s="4" t="str">
        <f>IF(AND((Data[[#This Row],[Min Notif Date]]&gt;$G$3),Data[[#This Row],[Min Notif Date]]&lt;$F$3),"Last Week","No")</f>
        <v>No</v>
      </c>
      <c r="F4586" s="4" t="str">
        <f>VLOOKUP(MONTH(Data[[#This Row],[Min Notif Date]]),Lookup!$G$1:$H$12,2,0)</f>
        <v>8. Aug</v>
      </c>
      <c r="G4586" s="4" t="str">
        <f t="shared" si="71"/>
        <v/>
      </c>
      <c r="H4586" s="4" t="str">
        <f>IF(AND(Data[[#This Row],[Min Notif Time]]&gt;6,Data[[#This Row],[Min Notif Time]]&lt;17),"Business Hours","Non-Business Hours")</f>
        <v>Business Hours</v>
      </c>
      <c r="I4586" s="4" t="str" cm="1">
        <f t="array" ref="I4586">IFERROR(VLOOKUP(Data[[#This Row],[Min Notif Date]],Lookup!$N$1:$P$11,2,0),_xlfn.IFS(VLOOKUP(WEEKDAY(Data[[#This Row],[Min Notif Date]]),Lookup!$J$1:$L$7,3,0)="Weekend","Weekend",VLOOKUP(WEEKDAY(Data[[#This Row],[Min Notif Date]]),Lookup!$J$1:$L$7,3,0)="Weekday","Weekday"))</f>
        <v>Weekday</v>
      </c>
      <c r="J4586" s="4" t="str">
        <f>VLOOKUP(WEEKDAY(Data[[#This Row],[Min Notif Date]]),Lookup!$J$1:$K$7,2,0)</f>
        <v>2. Mon</v>
      </c>
      <c r="K4586" s="105">
        <f>ROUNDDOWN(Data[[#This Row],[PGE Notified Time]],0)</f>
        <v>44802</v>
      </c>
      <c r="L4586" s="4">
        <f>HOUR(Data[[#This Row],[PGE Notified Time]])</f>
        <v>10</v>
      </c>
      <c r="M4586">
        <v>82291</v>
      </c>
      <c r="O4586" t="s">
        <v>20</v>
      </c>
      <c r="P4586" t="s">
        <v>195</v>
      </c>
      <c r="Q4586" t="s">
        <v>20</v>
      </c>
      <c r="R4586" t="s">
        <v>183</v>
      </c>
      <c r="S4586" s="1" t="s">
        <v>171</v>
      </c>
      <c r="T4586" s="1">
        <v>44802.417361111111</v>
      </c>
      <c r="U4586" s="1">
        <v>44802.5625</v>
      </c>
      <c r="V4586" t="s">
        <v>184</v>
      </c>
      <c r="W4586" t="s">
        <v>87</v>
      </c>
      <c r="X4586" t="s">
        <v>196</v>
      </c>
      <c r="Y4586" t="s">
        <v>186</v>
      </c>
      <c r="Z4586" t="s">
        <v>187</v>
      </c>
      <c r="AA4586" s="32">
        <v>209</v>
      </c>
    </row>
    <row r="4587" spans="1:27" x14ac:dyDescent="0.3">
      <c r="A4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7" s="4" t="str">
        <f>VLOOKUP(P4587,Lookup!$A$1:$D$19,4,0)</f>
        <v>Bay Area</v>
      </c>
      <c r="C4587" s="4" t="str">
        <f>VLOOKUP(P4587,Lookup!$A$1:$E$19,5,0)</f>
        <v>Region 3</v>
      </c>
      <c r="D4587" s="4" t="str">
        <f>VLOOKUP(P4587,Lookup!$A$1:$B$19,2,0)</f>
        <v>PN</v>
      </c>
      <c r="E4587" s="4" t="str">
        <f>IF(AND((Data[[#This Row],[Min Notif Date]]&gt;$G$3),Data[[#This Row],[Min Notif Date]]&lt;$F$3),"Last Week","No")</f>
        <v>No</v>
      </c>
      <c r="F4587" s="4" t="str">
        <f>VLOOKUP(MONTH(Data[[#This Row],[Min Notif Date]]),Lookup!$G$1:$H$12,2,0)</f>
        <v>8. Aug</v>
      </c>
      <c r="G4587" s="4" t="str">
        <f t="shared" si="71"/>
        <v/>
      </c>
      <c r="H4587" s="4" t="str">
        <f>IF(AND(Data[[#This Row],[Min Notif Time]]&gt;6,Data[[#This Row],[Min Notif Time]]&lt;17),"Business Hours","Non-Business Hours")</f>
        <v>Non-Business Hours</v>
      </c>
      <c r="I4587" s="4" t="str" cm="1">
        <f t="array" ref="I4587">IFERROR(VLOOKUP(Data[[#This Row],[Min Notif Date]],Lookup!$N$1:$P$11,2,0),_xlfn.IFS(VLOOKUP(WEEKDAY(Data[[#This Row],[Min Notif Date]]),Lookup!$J$1:$L$7,3,0)="Weekend","Weekend",VLOOKUP(WEEKDAY(Data[[#This Row],[Min Notif Date]]),Lookup!$J$1:$L$7,3,0)="Weekday","Weekday"))</f>
        <v>Weekday</v>
      </c>
      <c r="J4587" s="4" t="str">
        <f>VLOOKUP(WEEKDAY(Data[[#This Row],[Min Notif Date]]),Lookup!$J$1:$K$7,2,0)</f>
        <v>2. Mon</v>
      </c>
      <c r="K4587" s="105">
        <f>ROUNDDOWN(Data[[#This Row],[PGE Notified Time]],0)</f>
        <v>44802</v>
      </c>
      <c r="L4587" s="4">
        <f>HOUR(Data[[#This Row],[PGE Notified Time]])</f>
        <v>17</v>
      </c>
      <c r="M4587">
        <v>82314</v>
      </c>
      <c r="N4587">
        <v>6048968913</v>
      </c>
      <c r="O4587" t="s">
        <v>20</v>
      </c>
      <c r="P4587" t="s">
        <v>197</v>
      </c>
      <c r="Q4587" t="s">
        <v>20</v>
      </c>
      <c r="R4587" t="s">
        <v>191</v>
      </c>
      <c r="S4587" s="1">
        <v>44802.683622685188</v>
      </c>
      <c r="T4587" s="1">
        <v>44802.70888888889</v>
      </c>
      <c r="U4587" s="1">
        <v>44802.826388888891</v>
      </c>
      <c r="V4587" t="s">
        <v>184</v>
      </c>
      <c r="W4587" t="s">
        <v>87</v>
      </c>
      <c r="X4587" t="s">
        <v>312</v>
      </c>
      <c r="Y4587" t="s">
        <v>186</v>
      </c>
      <c r="Z4587" t="s">
        <v>187</v>
      </c>
      <c r="AA4587" s="32">
        <v>205.58333333300001</v>
      </c>
    </row>
    <row r="4588" spans="1:27" x14ac:dyDescent="0.3">
      <c r="A4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8" s="4" t="str">
        <f>VLOOKUP(P4588,Lookup!$A$1:$D$19,4,0)</f>
        <v>South Bay</v>
      </c>
      <c r="C4588" s="4" t="str">
        <f>VLOOKUP(P4588,Lookup!$A$1:$E$19,5,0)</f>
        <v>Region 4</v>
      </c>
      <c r="D4588" s="4" t="str">
        <f>VLOOKUP(P4588,Lookup!$A$1:$B$19,2,0)</f>
        <v>SJ</v>
      </c>
      <c r="E4588" s="4" t="str">
        <f>IF(AND((Data[[#This Row],[Min Notif Date]]&gt;$G$3),Data[[#This Row],[Min Notif Date]]&lt;$F$3),"Last Week","No")</f>
        <v>No</v>
      </c>
      <c r="F4588" s="4" t="str">
        <f>VLOOKUP(MONTH(Data[[#This Row],[Min Notif Date]]),Lookup!$G$1:$H$12,2,0)</f>
        <v>8. Aug</v>
      </c>
      <c r="G4588" s="4" t="str">
        <f t="shared" si="71"/>
        <v/>
      </c>
      <c r="H4588" s="4" t="str">
        <f>IF(AND(Data[[#This Row],[Min Notif Time]]&gt;6,Data[[#This Row],[Min Notif Time]]&lt;17),"Business Hours","Non-Business Hours")</f>
        <v>Business Hours</v>
      </c>
      <c r="I4588" s="4" t="str" cm="1">
        <f t="array" ref="I4588">IFERROR(VLOOKUP(Data[[#This Row],[Min Notif Date]],Lookup!$N$1:$P$11,2,0),_xlfn.IFS(VLOOKUP(WEEKDAY(Data[[#This Row],[Min Notif Date]]),Lookup!$J$1:$L$7,3,0)="Weekend","Weekend",VLOOKUP(WEEKDAY(Data[[#This Row],[Min Notif Date]]),Lookup!$J$1:$L$7,3,0)="Weekday","Weekday"))</f>
        <v>Weekday</v>
      </c>
      <c r="J4588" s="4" t="str">
        <f>VLOOKUP(WEEKDAY(Data[[#This Row],[Min Notif Date]]),Lookup!$J$1:$K$7,2,0)</f>
        <v>2. Mon</v>
      </c>
      <c r="K4588" s="105">
        <f>ROUNDDOWN(Data[[#This Row],[PGE Notified Time]],0)</f>
        <v>44802</v>
      </c>
      <c r="L4588" s="4">
        <f>HOUR(Data[[#This Row],[PGE Notified Time]])</f>
        <v>13</v>
      </c>
      <c r="M4588">
        <v>82305</v>
      </c>
      <c r="O4588" t="s">
        <v>20</v>
      </c>
      <c r="P4588" t="s">
        <v>288</v>
      </c>
      <c r="Q4588" t="s">
        <v>20</v>
      </c>
      <c r="R4588" t="s">
        <v>183</v>
      </c>
      <c r="S4588" s="1" t="s">
        <v>171</v>
      </c>
      <c r="T4588" s="1">
        <v>44802.563888888886</v>
      </c>
      <c r="U4588" s="1">
        <v>44802.701388888891</v>
      </c>
      <c r="V4588" t="s">
        <v>184</v>
      </c>
      <c r="W4588" t="s">
        <v>87</v>
      </c>
      <c r="X4588" t="s">
        <v>293</v>
      </c>
      <c r="Y4588" t="s">
        <v>186</v>
      </c>
      <c r="Z4588" t="s">
        <v>187</v>
      </c>
      <c r="AA4588" s="32">
        <v>198</v>
      </c>
    </row>
    <row r="4589" spans="1:27" x14ac:dyDescent="0.3">
      <c r="A4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89" s="4" t="str">
        <f>VLOOKUP(P4589,Lookup!$A$1:$D$19,4,0)</f>
        <v>Bay Area</v>
      </c>
      <c r="C4589" s="4" t="str">
        <f>VLOOKUP(P4589,Lookup!$A$1:$E$19,5,0)</f>
        <v>Region 3</v>
      </c>
      <c r="D4589" s="4" t="str">
        <f>VLOOKUP(P4589,Lookup!$A$1:$B$19,2,0)</f>
        <v>MI</v>
      </c>
      <c r="E4589" s="4" t="str">
        <f>IF(AND((Data[[#This Row],[Min Notif Date]]&gt;$G$3),Data[[#This Row],[Min Notif Date]]&lt;$F$3),"Last Week","No")</f>
        <v>No</v>
      </c>
      <c r="F4589" s="4" t="str">
        <f>VLOOKUP(MONTH(Data[[#This Row],[Min Notif Date]]),Lookup!$G$1:$H$12,2,0)</f>
        <v>8. Aug</v>
      </c>
      <c r="G4589" s="4" t="str">
        <f t="shared" si="71"/>
        <v/>
      </c>
      <c r="H4589" s="4" t="str">
        <f>IF(AND(Data[[#This Row],[Min Notif Time]]&gt;6,Data[[#This Row],[Min Notif Time]]&lt;17),"Business Hours","Non-Business Hours")</f>
        <v>Business Hours</v>
      </c>
      <c r="I4589" s="4" t="str" cm="1">
        <f t="array" ref="I4589">IFERROR(VLOOKUP(Data[[#This Row],[Min Notif Date]],Lookup!$N$1:$P$11,2,0),_xlfn.IFS(VLOOKUP(WEEKDAY(Data[[#This Row],[Min Notif Date]]),Lookup!$J$1:$L$7,3,0)="Weekend","Weekend",VLOOKUP(WEEKDAY(Data[[#This Row],[Min Notif Date]]),Lookup!$J$1:$L$7,3,0)="Weekday","Weekday"))</f>
        <v>Weekday</v>
      </c>
      <c r="J4589" s="4" t="str">
        <f>VLOOKUP(WEEKDAY(Data[[#This Row],[Min Notif Date]]),Lookup!$J$1:$K$7,2,0)</f>
        <v>2. Mon</v>
      </c>
      <c r="K4589" s="105">
        <f>ROUNDDOWN(Data[[#This Row],[PGE Notified Time]],0)</f>
        <v>44802</v>
      </c>
      <c r="L4589" s="4">
        <f>HOUR(Data[[#This Row],[PGE Notified Time]])</f>
        <v>13</v>
      </c>
      <c r="M4589">
        <v>82303</v>
      </c>
      <c r="N4589">
        <v>2707024155</v>
      </c>
      <c r="O4589" t="s">
        <v>25</v>
      </c>
      <c r="P4589" t="s">
        <v>244</v>
      </c>
      <c r="Q4589" t="s">
        <v>213</v>
      </c>
      <c r="R4589" t="s">
        <v>183</v>
      </c>
      <c r="S4589" s="1">
        <v>44802.55332175926</v>
      </c>
      <c r="T4589" s="1">
        <v>44802.555659722224</v>
      </c>
      <c r="U4589" s="1">
        <v>44802.664583333331</v>
      </c>
      <c r="V4589" t="s">
        <v>184</v>
      </c>
      <c r="W4589" t="s">
        <v>87</v>
      </c>
      <c r="X4589" t="s">
        <v>276</v>
      </c>
      <c r="Y4589" t="s">
        <v>186</v>
      </c>
      <c r="Z4589" t="s">
        <v>187</v>
      </c>
      <c r="AA4589" s="32">
        <v>160.216666667</v>
      </c>
    </row>
    <row r="4590" spans="1:27" x14ac:dyDescent="0.3">
      <c r="A4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0" s="4" t="str">
        <f>VLOOKUP(P4590,Lookup!$A$1:$D$19,4,0)</f>
        <v>Central Valley</v>
      </c>
      <c r="C4590" s="4" t="str">
        <f>VLOOKUP(P4590,Lookup!$A$1:$E$19,5,0)</f>
        <v>Region 5</v>
      </c>
      <c r="D4590" s="4" t="str">
        <f>VLOOKUP(P4590,Lookup!$A$1:$B$19,2,0)</f>
        <v>FR</v>
      </c>
      <c r="E4590" s="4" t="str">
        <f>IF(AND((Data[[#This Row],[Min Notif Date]]&gt;$G$3),Data[[#This Row],[Min Notif Date]]&lt;$F$3),"Last Week","No")</f>
        <v>No</v>
      </c>
      <c r="F4590" s="4" t="str">
        <f>VLOOKUP(MONTH(Data[[#This Row],[Min Notif Date]]),Lookup!$G$1:$H$12,2,0)</f>
        <v>8. Aug</v>
      </c>
      <c r="G4590" s="4" t="str">
        <f t="shared" si="71"/>
        <v/>
      </c>
      <c r="H4590" s="4" t="str">
        <f>IF(AND(Data[[#This Row],[Min Notif Time]]&gt;6,Data[[#This Row],[Min Notif Time]]&lt;17),"Business Hours","Non-Business Hours")</f>
        <v>Business Hours</v>
      </c>
      <c r="I4590" s="4" t="str" cm="1">
        <f t="array" ref="I4590">IFERROR(VLOOKUP(Data[[#This Row],[Min Notif Date]],Lookup!$N$1:$P$11,2,0),_xlfn.IFS(VLOOKUP(WEEKDAY(Data[[#This Row],[Min Notif Date]]),Lookup!$J$1:$L$7,3,0)="Weekend","Weekend",VLOOKUP(WEEKDAY(Data[[#This Row],[Min Notif Date]]),Lookup!$J$1:$L$7,3,0)="Weekday","Weekday"))</f>
        <v>Weekday</v>
      </c>
      <c r="J4590" s="4" t="str">
        <f>VLOOKUP(WEEKDAY(Data[[#This Row],[Min Notif Date]]),Lookup!$J$1:$K$7,2,0)</f>
        <v>2. Mon</v>
      </c>
      <c r="K4590" s="105">
        <f>ROUNDDOWN(Data[[#This Row],[PGE Notified Time]],0)</f>
        <v>44802</v>
      </c>
      <c r="L4590" s="4">
        <f>HOUR(Data[[#This Row],[PGE Notified Time]])</f>
        <v>7</v>
      </c>
      <c r="M4590">
        <v>82280</v>
      </c>
      <c r="O4590" t="s">
        <v>20</v>
      </c>
      <c r="P4590" t="s">
        <v>195</v>
      </c>
      <c r="Q4590" t="s">
        <v>20</v>
      </c>
      <c r="R4590" t="s">
        <v>183</v>
      </c>
      <c r="S4590" s="1" t="s">
        <v>171</v>
      </c>
      <c r="T4590" s="1">
        <v>44802.321527777778</v>
      </c>
      <c r="U4590" s="1">
        <v>44802.416666666664</v>
      </c>
      <c r="V4590" t="s">
        <v>184</v>
      </c>
      <c r="W4590" t="s">
        <v>85</v>
      </c>
      <c r="X4590" t="s">
        <v>196</v>
      </c>
      <c r="Y4590" t="s">
        <v>186</v>
      </c>
      <c r="Z4590" t="s">
        <v>187</v>
      </c>
      <c r="AA4590" s="32">
        <v>137</v>
      </c>
    </row>
    <row r="4591" spans="1:27" x14ac:dyDescent="0.3">
      <c r="A4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1" s="4" t="str">
        <f>VLOOKUP(P4591,Lookup!$A$1:$D$19,4,0)</f>
        <v>North Valley</v>
      </c>
      <c r="C4591" s="4" t="str">
        <f>VLOOKUP(P4591,Lookup!$A$1:$E$19,5,0)</f>
        <v>Region 2</v>
      </c>
      <c r="D4591" s="4" t="str">
        <f>VLOOKUP(P4591,Lookup!$A$1:$B$19,2,0)</f>
        <v>SA</v>
      </c>
      <c r="E4591" s="4" t="str">
        <f>IF(AND((Data[[#This Row],[Min Notif Date]]&gt;$G$3),Data[[#This Row],[Min Notif Date]]&lt;$F$3),"Last Week","No")</f>
        <v>No</v>
      </c>
      <c r="F4591" s="4" t="str">
        <f>VLOOKUP(MONTH(Data[[#This Row],[Min Notif Date]]),Lookup!$G$1:$H$12,2,0)</f>
        <v>8. Aug</v>
      </c>
      <c r="G4591" s="4" t="str">
        <f t="shared" si="71"/>
        <v/>
      </c>
      <c r="H4591" s="4" t="str">
        <f>IF(AND(Data[[#This Row],[Min Notif Time]]&gt;6,Data[[#This Row],[Min Notif Time]]&lt;17),"Business Hours","Non-Business Hours")</f>
        <v>Business Hours</v>
      </c>
      <c r="I4591" s="4" t="str" cm="1">
        <f t="array" ref="I4591">IFERROR(VLOOKUP(Data[[#This Row],[Min Notif Date]],Lookup!$N$1:$P$11,2,0),_xlfn.IFS(VLOOKUP(WEEKDAY(Data[[#This Row],[Min Notif Date]]),Lookup!$J$1:$L$7,3,0)="Weekend","Weekend",VLOOKUP(WEEKDAY(Data[[#This Row],[Min Notif Date]]),Lookup!$J$1:$L$7,3,0)="Weekday","Weekday"))</f>
        <v>Weekday</v>
      </c>
      <c r="J4591" s="4" t="str">
        <f>VLOOKUP(WEEKDAY(Data[[#This Row],[Min Notif Date]]),Lookup!$J$1:$K$7,2,0)</f>
        <v>2. Mon</v>
      </c>
      <c r="K4591" s="105">
        <f>ROUNDDOWN(Data[[#This Row],[PGE Notified Time]],0)</f>
        <v>44802</v>
      </c>
      <c r="L4591" s="4">
        <f>HOUR(Data[[#This Row],[PGE Notified Time]])</f>
        <v>15</v>
      </c>
      <c r="M4591">
        <v>82313</v>
      </c>
      <c r="N4591">
        <v>2740297</v>
      </c>
      <c r="O4591" t="s">
        <v>23</v>
      </c>
      <c r="P4591" t="s">
        <v>210</v>
      </c>
      <c r="Q4591" t="s">
        <v>213</v>
      </c>
      <c r="R4591" t="s">
        <v>193</v>
      </c>
      <c r="S4591" s="1">
        <v>44802.615879629629</v>
      </c>
      <c r="T4591" s="1">
        <v>44802.630694444444</v>
      </c>
      <c r="U4591" s="1">
        <v>44802.697916666664</v>
      </c>
      <c r="V4591" t="s">
        <v>184</v>
      </c>
      <c r="W4591" t="s">
        <v>87</v>
      </c>
      <c r="X4591" t="s">
        <v>211</v>
      </c>
      <c r="Y4591" t="s">
        <v>186</v>
      </c>
      <c r="Z4591" t="s">
        <v>187</v>
      </c>
      <c r="AA4591" s="32">
        <v>118.133333333</v>
      </c>
    </row>
    <row r="4592" spans="1:27" x14ac:dyDescent="0.3">
      <c r="A4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2" s="4" t="str">
        <f>VLOOKUP(P4592,Lookup!$A$1:$D$19,4,0)</f>
        <v>South Bay</v>
      </c>
      <c r="C4592" s="4" t="str">
        <f>VLOOKUP(P4592,Lookup!$A$1:$E$19,5,0)</f>
        <v>Region 4</v>
      </c>
      <c r="D4592" s="4" t="str">
        <f>VLOOKUP(P4592,Lookup!$A$1:$B$19,2,0)</f>
        <v>CC</v>
      </c>
      <c r="E4592" s="4" t="str">
        <f>IF(AND((Data[[#This Row],[Min Notif Date]]&gt;$G$3),Data[[#This Row],[Min Notif Date]]&lt;$F$3),"Last Week","No")</f>
        <v>No</v>
      </c>
      <c r="F4592" s="4" t="str">
        <f>VLOOKUP(MONTH(Data[[#This Row],[Min Notif Date]]),Lookup!$G$1:$H$12,2,0)</f>
        <v>8. Aug</v>
      </c>
      <c r="G4592" s="4" t="str">
        <f t="shared" si="71"/>
        <v/>
      </c>
      <c r="H4592" s="4" t="str">
        <f>IF(AND(Data[[#This Row],[Min Notif Time]]&gt;6,Data[[#This Row],[Min Notif Time]]&lt;17),"Business Hours","Non-Business Hours")</f>
        <v>Non-Business Hours</v>
      </c>
      <c r="I4592" s="4" t="str" cm="1">
        <f t="array" ref="I4592">IFERROR(VLOOKUP(Data[[#This Row],[Min Notif Date]],Lookup!$N$1:$P$11,2,0),_xlfn.IFS(VLOOKUP(WEEKDAY(Data[[#This Row],[Min Notif Date]]),Lookup!$J$1:$L$7,3,0)="Weekend","Weekend",VLOOKUP(WEEKDAY(Data[[#This Row],[Min Notif Date]]),Lookup!$J$1:$L$7,3,0)="Weekday","Weekday"))</f>
        <v>Weekday</v>
      </c>
      <c r="J4592" s="4" t="str">
        <f>VLOOKUP(WEEKDAY(Data[[#This Row],[Min Notif Date]]),Lookup!$J$1:$K$7,2,0)</f>
        <v>2. Mon</v>
      </c>
      <c r="K4592" s="105">
        <f>ROUNDDOWN(Data[[#This Row],[PGE Notified Time]],0)</f>
        <v>44802</v>
      </c>
      <c r="L4592" s="4">
        <f>HOUR(Data[[#This Row],[PGE Notified Time]])</f>
        <v>20</v>
      </c>
      <c r="M4592">
        <v>82318</v>
      </c>
      <c r="N4592">
        <v>342740139</v>
      </c>
      <c r="O4592" t="s">
        <v>20</v>
      </c>
      <c r="P4592" t="s">
        <v>225</v>
      </c>
      <c r="Q4592" t="s">
        <v>20</v>
      </c>
      <c r="R4592" t="s">
        <v>191</v>
      </c>
      <c r="S4592" s="1">
        <v>44802.827569444446</v>
      </c>
      <c r="T4592" s="1">
        <v>44802.853865740741</v>
      </c>
      <c r="U4592" s="1">
        <v>44802.90625</v>
      </c>
      <c r="V4592" t="s">
        <v>184</v>
      </c>
      <c r="W4592" t="s">
        <v>85</v>
      </c>
      <c r="X4592" t="s">
        <v>226</v>
      </c>
      <c r="Y4592" t="s">
        <v>186</v>
      </c>
      <c r="Z4592" t="s">
        <v>187</v>
      </c>
      <c r="AA4592" s="32">
        <v>113.3</v>
      </c>
    </row>
    <row r="4593" spans="1:27" x14ac:dyDescent="0.3">
      <c r="A4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3" s="4" t="str">
        <f>VLOOKUP(P4593,Lookup!$A$1:$D$19,4,0)</f>
        <v>North Valley</v>
      </c>
      <c r="C4593" s="4" t="str">
        <f>VLOOKUP(P4593,Lookup!$A$1:$E$19,5,0)</f>
        <v>Region 2</v>
      </c>
      <c r="D4593" s="4" t="str">
        <f>VLOOKUP(P4593,Lookup!$A$1:$B$19,2,0)</f>
        <v>SI</v>
      </c>
      <c r="E4593" s="4" t="str">
        <f>IF(AND((Data[[#This Row],[Min Notif Date]]&gt;$G$3),Data[[#This Row],[Min Notif Date]]&lt;$F$3),"Last Week","No")</f>
        <v>No</v>
      </c>
      <c r="F4593" s="4" t="str">
        <f>VLOOKUP(MONTH(Data[[#This Row],[Min Notif Date]]),Lookup!$G$1:$H$12,2,0)</f>
        <v>8. Aug</v>
      </c>
      <c r="G4593" s="4" t="str">
        <f t="shared" si="71"/>
        <v/>
      </c>
      <c r="H4593" s="4" t="str">
        <f>IF(AND(Data[[#This Row],[Min Notif Time]]&gt;6,Data[[#This Row],[Min Notif Time]]&lt;17),"Business Hours","Non-Business Hours")</f>
        <v>Non-Business Hours</v>
      </c>
      <c r="I4593" s="4" t="str" cm="1">
        <f t="array" ref="I4593">IFERROR(VLOOKUP(Data[[#This Row],[Min Notif Date]],Lookup!$N$1:$P$11,2,0),_xlfn.IFS(VLOOKUP(WEEKDAY(Data[[#This Row],[Min Notif Date]]),Lookup!$J$1:$L$7,3,0)="Weekend","Weekend",VLOOKUP(WEEKDAY(Data[[#This Row],[Min Notif Date]]),Lookup!$J$1:$L$7,3,0)="Weekday","Weekday"))</f>
        <v>Weekday</v>
      </c>
      <c r="J4593" s="4" t="str">
        <f>VLOOKUP(WEEKDAY(Data[[#This Row],[Min Notif Date]]),Lookup!$J$1:$K$7,2,0)</f>
        <v>2. Mon</v>
      </c>
      <c r="K4593" s="105">
        <f>ROUNDDOWN(Data[[#This Row],[PGE Notified Time]],0)</f>
        <v>44802</v>
      </c>
      <c r="L4593" s="4">
        <f>HOUR(Data[[#This Row],[PGE Notified Time]])</f>
        <v>5</v>
      </c>
      <c r="M4593">
        <v>82279</v>
      </c>
      <c r="N4593">
        <v>1200126902</v>
      </c>
      <c r="O4593" t="s">
        <v>23</v>
      </c>
      <c r="P4593" t="s">
        <v>201</v>
      </c>
      <c r="Q4593" t="s">
        <v>213</v>
      </c>
      <c r="R4593" t="s">
        <v>193</v>
      </c>
      <c r="S4593" s="1">
        <v>44802.212708333333</v>
      </c>
      <c r="T4593" s="1">
        <v>44802.215949074074</v>
      </c>
      <c r="U4593" s="1">
        <v>44802.286805555559</v>
      </c>
      <c r="V4593" t="s">
        <v>184</v>
      </c>
      <c r="W4593" t="s">
        <v>87</v>
      </c>
      <c r="X4593" t="s">
        <v>274</v>
      </c>
      <c r="Y4593" t="s">
        <v>186</v>
      </c>
      <c r="Z4593" t="s">
        <v>187</v>
      </c>
      <c r="AA4593" s="32">
        <v>106.7</v>
      </c>
    </row>
    <row r="4594" spans="1:27" x14ac:dyDescent="0.3">
      <c r="A4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4" s="4" t="str">
        <f>VLOOKUP(P4594,Lookup!$A$1:$D$19,4,0)</f>
        <v>North Valley</v>
      </c>
      <c r="C4594" s="4" t="str">
        <f>VLOOKUP(P4594,Lookup!$A$1:$E$19,5,0)</f>
        <v>Region 2</v>
      </c>
      <c r="D4594" s="4" t="str">
        <f>VLOOKUP(P4594,Lookup!$A$1:$B$19,2,0)</f>
        <v>SA</v>
      </c>
      <c r="E4594" s="4" t="str">
        <f>IF(AND((Data[[#This Row],[Min Notif Date]]&gt;$G$3),Data[[#This Row],[Min Notif Date]]&lt;$F$3),"Last Week","No")</f>
        <v>No</v>
      </c>
      <c r="F4594" s="4" t="str">
        <f>VLOOKUP(MONTH(Data[[#This Row],[Min Notif Date]]),Lookup!$G$1:$H$12,2,0)</f>
        <v>8. Aug</v>
      </c>
      <c r="G4594" s="4" t="str">
        <f t="shared" si="71"/>
        <v/>
      </c>
      <c r="H4594" s="4" t="str">
        <f>IF(AND(Data[[#This Row],[Min Notif Time]]&gt;6,Data[[#This Row],[Min Notif Time]]&lt;17),"Business Hours","Non-Business Hours")</f>
        <v>Business Hours</v>
      </c>
      <c r="I4594" s="4" t="str" cm="1">
        <f t="array" ref="I4594">IFERROR(VLOOKUP(Data[[#This Row],[Min Notif Date]],Lookup!$N$1:$P$11,2,0),_xlfn.IFS(VLOOKUP(WEEKDAY(Data[[#This Row],[Min Notif Date]]),Lookup!$J$1:$L$7,3,0)="Weekend","Weekend",VLOOKUP(WEEKDAY(Data[[#This Row],[Min Notif Date]]),Lookup!$J$1:$L$7,3,0)="Weekday","Weekday"))</f>
        <v>Weekday</v>
      </c>
      <c r="J4594" s="4" t="str">
        <f>VLOOKUP(WEEKDAY(Data[[#This Row],[Min Notif Date]]),Lookup!$J$1:$K$7,2,0)</f>
        <v>2. Mon</v>
      </c>
      <c r="K4594" s="105">
        <f>ROUNDDOWN(Data[[#This Row],[PGE Notified Time]],0)</f>
        <v>44802</v>
      </c>
      <c r="L4594" s="4">
        <f>HOUR(Data[[#This Row],[PGE Notified Time]])</f>
        <v>14</v>
      </c>
      <c r="M4594">
        <v>82308</v>
      </c>
      <c r="O4594" t="s">
        <v>20</v>
      </c>
      <c r="P4594" t="s">
        <v>210</v>
      </c>
      <c r="Q4594" t="s">
        <v>20</v>
      </c>
      <c r="R4594" t="s">
        <v>183</v>
      </c>
      <c r="S4594" s="1" t="s">
        <v>171</v>
      </c>
      <c r="T4594" s="1">
        <v>44802.597222222219</v>
      </c>
      <c r="U4594" s="1">
        <v>44802.663888888892</v>
      </c>
      <c r="V4594" t="s">
        <v>184</v>
      </c>
      <c r="W4594" t="s">
        <v>85</v>
      </c>
      <c r="X4594" t="s">
        <v>238</v>
      </c>
      <c r="Y4594" t="s">
        <v>186</v>
      </c>
      <c r="Z4594" t="s">
        <v>187</v>
      </c>
      <c r="AA4594" s="32">
        <v>96</v>
      </c>
    </row>
    <row r="4595" spans="1:27" x14ac:dyDescent="0.3">
      <c r="A4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5" s="4" t="str">
        <f>VLOOKUP(P4595,Lookup!$A$1:$D$19,4,0)</f>
        <v>North Valley</v>
      </c>
      <c r="C4595" s="4" t="str">
        <f>VLOOKUP(P4595,Lookup!$A$1:$E$19,5,0)</f>
        <v>Region 2</v>
      </c>
      <c r="D4595" s="4" t="str">
        <f>VLOOKUP(P4595,Lookup!$A$1:$B$19,2,0)</f>
        <v>SI</v>
      </c>
      <c r="E4595" s="4" t="str">
        <f>IF(AND((Data[[#This Row],[Min Notif Date]]&gt;$G$3),Data[[#This Row],[Min Notif Date]]&lt;$F$3),"Last Week","No")</f>
        <v>No</v>
      </c>
      <c r="F4595" s="4" t="str">
        <f>VLOOKUP(MONTH(Data[[#This Row],[Min Notif Date]]),Lookup!$G$1:$H$12,2,0)</f>
        <v>8. Aug</v>
      </c>
      <c r="G4595" s="4" t="str">
        <f t="shared" si="71"/>
        <v/>
      </c>
      <c r="H4595" s="4" t="str">
        <f>IF(AND(Data[[#This Row],[Min Notif Time]]&gt;6,Data[[#This Row],[Min Notif Time]]&lt;17),"Business Hours","Non-Business Hours")</f>
        <v>Business Hours</v>
      </c>
      <c r="I4595" s="4" t="str" cm="1">
        <f t="array" ref="I4595">IFERROR(VLOOKUP(Data[[#This Row],[Min Notif Date]],Lookup!$N$1:$P$11,2,0),_xlfn.IFS(VLOOKUP(WEEKDAY(Data[[#This Row],[Min Notif Date]]),Lookup!$J$1:$L$7,3,0)="Weekend","Weekend",VLOOKUP(WEEKDAY(Data[[#This Row],[Min Notif Date]]),Lookup!$J$1:$L$7,3,0)="Weekday","Weekday"))</f>
        <v>Weekday</v>
      </c>
      <c r="J4595" s="4" t="str">
        <f>VLOOKUP(WEEKDAY(Data[[#This Row],[Min Notif Date]]),Lookup!$J$1:$K$7,2,0)</f>
        <v>2. Mon</v>
      </c>
      <c r="K4595" s="105">
        <f>ROUNDDOWN(Data[[#This Row],[PGE Notified Time]],0)</f>
        <v>44802</v>
      </c>
      <c r="L4595" s="4">
        <f>HOUR(Data[[#This Row],[PGE Notified Time]])</f>
        <v>11</v>
      </c>
      <c r="M4595">
        <v>82296</v>
      </c>
      <c r="N4595">
        <v>3706289</v>
      </c>
      <c r="O4595" t="s">
        <v>23</v>
      </c>
      <c r="P4595" t="s">
        <v>201</v>
      </c>
      <c r="Q4595" t="s">
        <v>213</v>
      </c>
      <c r="R4595" t="s">
        <v>193</v>
      </c>
      <c r="S4595" s="1">
        <v>44802.463425925926</v>
      </c>
      <c r="T4595" s="1">
        <v>44802.464895833335</v>
      </c>
      <c r="U4595" s="1">
        <v>44802.520833333336</v>
      </c>
      <c r="V4595" t="s">
        <v>184</v>
      </c>
      <c r="W4595" t="s">
        <v>86</v>
      </c>
      <c r="X4595" t="s">
        <v>202</v>
      </c>
      <c r="Y4595" t="s">
        <v>186</v>
      </c>
      <c r="Z4595" t="s">
        <v>187</v>
      </c>
      <c r="AA4595" s="32">
        <v>82.666666667000001</v>
      </c>
    </row>
    <row r="4596" spans="1:27" x14ac:dyDescent="0.3">
      <c r="A4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6" s="4" t="str">
        <f>VLOOKUP(P4596,Lookup!$A$1:$D$19,4,0)</f>
        <v>North Coast</v>
      </c>
      <c r="C4596" s="4" t="str">
        <f>VLOOKUP(P4596,Lookup!$A$1:$E$19,5,0)</f>
        <v>Region 1</v>
      </c>
      <c r="D4596" s="4" t="str">
        <f>VLOOKUP(P4596,Lookup!$A$1:$B$19,2,0)</f>
        <v>NB</v>
      </c>
      <c r="E4596" s="4" t="str">
        <f>IF(AND((Data[[#This Row],[Min Notif Date]]&gt;$G$3),Data[[#This Row],[Min Notif Date]]&lt;$F$3),"Last Week","No")</f>
        <v>No</v>
      </c>
      <c r="F4596" s="4" t="str">
        <f>VLOOKUP(MONTH(Data[[#This Row],[Min Notif Date]]),Lookup!$G$1:$H$12,2,0)</f>
        <v>8. Aug</v>
      </c>
      <c r="G4596" s="4" t="str">
        <f t="shared" si="71"/>
        <v/>
      </c>
      <c r="H4596" s="4" t="str">
        <f>IF(AND(Data[[#This Row],[Min Notif Time]]&gt;6,Data[[#This Row],[Min Notif Time]]&lt;17),"Business Hours","Non-Business Hours")</f>
        <v>Business Hours</v>
      </c>
      <c r="I4596" s="4" t="str" cm="1">
        <f t="array" ref="I4596">IFERROR(VLOOKUP(Data[[#This Row],[Min Notif Date]],Lookup!$N$1:$P$11,2,0),_xlfn.IFS(VLOOKUP(WEEKDAY(Data[[#This Row],[Min Notif Date]]),Lookup!$J$1:$L$7,3,0)="Weekend","Weekend",VLOOKUP(WEEKDAY(Data[[#This Row],[Min Notif Date]]),Lookup!$J$1:$L$7,3,0)="Weekday","Weekday"))</f>
        <v>Weekday</v>
      </c>
      <c r="J4596" s="4" t="str">
        <f>VLOOKUP(WEEKDAY(Data[[#This Row],[Min Notif Date]]),Lookup!$J$1:$K$7,2,0)</f>
        <v>2. Mon</v>
      </c>
      <c r="K4596" s="105">
        <f>ROUNDDOWN(Data[[#This Row],[PGE Notified Time]],0)</f>
        <v>44802</v>
      </c>
      <c r="L4596" s="4">
        <f>HOUR(Data[[#This Row],[PGE Notified Time]])</f>
        <v>8</v>
      </c>
      <c r="M4596">
        <v>82282</v>
      </c>
      <c r="O4596" t="s">
        <v>20</v>
      </c>
      <c r="P4596" t="s">
        <v>219</v>
      </c>
      <c r="Q4596" t="s">
        <v>20</v>
      </c>
      <c r="R4596" t="s">
        <v>223</v>
      </c>
      <c r="S4596" s="1" t="s">
        <v>171</v>
      </c>
      <c r="T4596" s="1">
        <v>44802.359722222223</v>
      </c>
      <c r="U4596" s="1">
        <v>44802.416666666664</v>
      </c>
      <c r="V4596" t="s">
        <v>184</v>
      </c>
      <c r="W4596" t="s">
        <v>85</v>
      </c>
      <c r="X4596" t="s">
        <v>403</v>
      </c>
      <c r="Y4596" t="s">
        <v>186</v>
      </c>
      <c r="Z4596" t="s">
        <v>187</v>
      </c>
      <c r="AA4596" s="32">
        <v>82</v>
      </c>
    </row>
    <row r="4597" spans="1:27" x14ac:dyDescent="0.3">
      <c r="A4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7" s="4" t="str">
        <f>VLOOKUP(P4597,Lookup!$A$1:$D$19,4,0)</f>
        <v>Central Valley</v>
      </c>
      <c r="C4597" s="4" t="str">
        <f>VLOOKUP(P4597,Lookup!$A$1:$E$19,5,0)</f>
        <v>Region 5</v>
      </c>
      <c r="D4597" s="4" t="str">
        <f>VLOOKUP(P4597,Lookup!$A$1:$B$19,2,0)</f>
        <v>FR</v>
      </c>
      <c r="E4597" s="4" t="str">
        <f>IF(AND((Data[[#This Row],[Min Notif Date]]&gt;$G$3),Data[[#This Row],[Min Notif Date]]&lt;$F$3),"Last Week","No")</f>
        <v>No</v>
      </c>
      <c r="F4597" s="4" t="str">
        <f>VLOOKUP(MONTH(Data[[#This Row],[Min Notif Date]]),Lookup!$G$1:$H$12,2,0)</f>
        <v>8. Aug</v>
      </c>
      <c r="G4597" s="4" t="str">
        <f t="shared" si="71"/>
        <v/>
      </c>
      <c r="H4597" s="4" t="str">
        <f>IF(AND(Data[[#This Row],[Min Notif Time]]&gt;6,Data[[#This Row],[Min Notif Time]]&lt;17),"Business Hours","Non-Business Hours")</f>
        <v>Business Hours</v>
      </c>
      <c r="I4597" s="4" t="str" cm="1">
        <f t="array" ref="I4597">IFERROR(VLOOKUP(Data[[#This Row],[Min Notif Date]],Lookup!$N$1:$P$11,2,0),_xlfn.IFS(VLOOKUP(WEEKDAY(Data[[#This Row],[Min Notif Date]]),Lookup!$J$1:$L$7,3,0)="Weekend","Weekend",VLOOKUP(WEEKDAY(Data[[#This Row],[Min Notif Date]]),Lookup!$J$1:$L$7,3,0)="Weekday","Weekday"))</f>
        <v>Weekday</v>
      </c>
      <c r="J4597" s="4" t="str">
        <f>VLOOKUP(WEEKDAY(Data[[#This Row],[Min Notif Date]]),Lookup!$J$1:$K$7,2,0)</f>
        <v>2. Mon</v>
      </c>
      <c r="K4597" s="105">
        <f>ROUNDDOWN(Data[[#This Row],[PGE Notified Time]],0)</f>
        <v>44802</v>
      </c>
      <c r="L4597" s="4">
        <f>HOUR(Data[[#This Row],[PGE Notified Time]])</f>
        <v>11</v>
      </c>
      <c r="M4597">
        <v>82299</v>
      </c>
      <c r="N4597">
        <v>600359</v>
      </c>
      <c r="O4597" t="s">
        <v>23</v>
      </c>
      <c r="P4597" t="s">
        <v>195</v>
      </c>
      <c r="Q4597" t="s">
        <v>213</v>
      </c>
      <c r="R4597" t="s">
        <v>193</v>
      </c>
      <c r="S4597" s="1">
        <v>44802.487187500003</v>
      </c>
      <c r="T4597" s="1">
        <v>44802.488125000003</v>
      </c>
      <c r="U4597" s="1">
        <v>44802.531944444447</v>
      </c>
      <c r="V4597" t="s">
        <v>184</v>
      </c>
      <c r="W4597" t="s">
        <v>85</v>
      </c>
      <c r="X4597" t="s">
        <v>196</v>
      </c>
      <c r="Y4597" t="s">
        <v>186</v>
      </c>
      <c r="Z4597" t="s">
        <v>187</v>
      </c>
      <c r="AA4597" s="32">
        <v>64.45</v>
      </c>
    </row>
    <row r="4598" spans="1:27" x14ac:dyDescent="0.3">
      <c r="A4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8" s="4" t="str">
        <f>VLOOKUP(P4598,Lookup!$A$1:$D$19,4,0)</f>
        <v>North Coast</v>
      </c>
      <c r="C4598" s="4" t="str">
        <f>VLOOKUP(P4598,Lookup!$A$1:$E$19,5,0)</f>
        <v>Region 1</v>
      </c>
      <c r="D4598" s="4" t="str">
        <f>VLOOKUP(P4598,Lookup!$A$1:$B$19,2,0)</f>
        <v>NB</v>
      </c>
      <c r="E4598" s="4" t="str">
        <f>IF(AND((Data[[#This Row],[Min Notif Date]]&gt;$G$3),Data[[#This Row],[Min Notif Date]]&lt;$F$3),"Last Week","No")</f>
        <v>No</v>
      </c>
      <c r="F4598" s="4" t="str">
        <f>VLOOKUP(MONTH(Data[[#This Row],[Min Notif Date]]),Lookup!$G$1:$H$12,2,0)</f>
        <v>8. Aug</v>
      </c>
      <c r="G4598" s="4" t="str">
        <f t="shared" si="71"/>
        <v/>
      </c>
      <c r="H4598" s="4" t="str">
        <f>IF(AND(Data[[#This Row],[Min Notif Time]]&gt;6,Data[[#This Row],[Min Notif Time]]&lt;17),"Business Hours","Non-Business Hours")</f>
        <v>Business Hours</v>
      </c>
      <c r="I4598" s="4" t="str" cm="1">
        <f t="array" ref="I4598">IFERROR(VLOOKUP(Data[[#This Row],[Min Notif Date]],Lookup!$N$1:$P$11,2,0),_xlfn.IFS(VLOOKUP(WEEKDAY(Data[[#This Row],[Min Notif Date]]),Lookup!$J$1:$L$7,3,0)="Weekend","Weekend",VLOOKUP(WEEKDAY(Data[[#This Row],[Min Notif Date]]),Lookup!$J$1:$L$7,3,0)="Weekday","Weekday"))</f>
        <v>Weekday</v>
      </c>
      <c r="J4598" s="4" t="str">
        <f>VLOOKUP(WEEKDAY(Data[[#This Row],[Min Notif Date]]),Lookup!$J$1:$K$7,2,0)</f>
        <v>2. Mon</v>
      </c>
      <c r="K4598" s="105">
        <f>ROUNDDOWN(Data[[#This Row],[PGE Notified Time]],0)</f>
        <v>44802</v>
      </c>
      <c r="L4598" s="4">
        <f>HOUR(Data[[#This Row],[PGE Notified Time]])</f>
        <v>13</v>
      </c>
      <c r="M4598">
        <v>82307</v>
      </c>
      <c r="N4598">
        <v>4457733755</v>
      </c>
      <c r="O4598" t="s">
        <v>25</v>
      </c>
      <c r="P4598" t="s">
        <v>219</v>
      </c>
      <c r="Q4598" t="s">
        <v>213</v>
      </c>
      <c r="R4598" t="s">
        <v>183</v>
      </c>
      <c r="S4598" s="1">
        <v>44802.579837962963</v>
      </c>
      <c r="T4598" s="1">
        <v>44802.581145833334</v>
      </c>
      <c r="U4598" s="1">
        <v>44802.613194444442</v>
      </c>
      <c r="V4598" t="s">
        <v>184</v>
      </c>
      <c r="W4598" t="s">
        <v>87</v>
      </c>
      <c r="X4598" t="s">
        <v>338</v>
      </c>
      <c r="Y4598" t="s">
        <v>186</v>
      </c>
      <c r="Z4598" t="s">
        <v>187</v>
      </c>
      <c r="AA4598" s="32">
        <v>48.033333333000002</v>
      </c>
    </row>
    <row r="4599" spans="1:27" x14ac:dyDescent="0.3">
      <c r="A4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9" s="4" t="str">
        <f>VLOOKUP(P4599,Lookup!$A$1:$D$19,4,0)</f>
        <v>South Bay</v>
      </c>
      <c r="C4599" s="4" t="str">
        <f>VLOOKUP(P4599,Lookup!$A$1:$E$19,5,0)</f>
        <v>Region 4</v>
      </c>
      <c r="D4599" s="4" t="str">
        <f>VLOOKUP(P4599,Lookup!$A$1:$B$19,2,0)</f>
        <v>DA</v>
      </c>
      <c r="E4599" s="4" t="str">
        <f>IF(AND((Data[[#This Row],[Min Notif Date]]&gt;$G$3),Data[[#This Row],[Min Notif Date]]&lt;$F$3),"Last Week","No")</f>
        <v>No</v>
      </c>
      <c r="F4599" s="4" t="str">
        <f>VLOOKUP(MONTH(Data[[#This Row],[Min Notif Date]]),Lookup!$G$1:$H$12,2,0)</f>
        <v>8. Aug</v>
      </c>
      <c r="G4599" s="4" t="str">
        <f t="shared" si="71"/>
        <v/>
      </c>
      <c r="H4599" s="4" t="str">
        <f>IF(AND(Data[[#This Row],[Min Notif Time]]&gt;6,Data[[#This Row],[Min Notif Time]]&lt;17),"Business Hours","Non-Business Hours")</f>
        <v>Business Hours</v>
      </c>
      <c r="I4599" s="4" t="str" cm="1">
        <f t="array" ref="I4599">IFERROR(VLOOKUP(Data[[#This Row],[Min Notif Date]],Lookup!$N$1:$P$11,2,0),_xlfn.IFS(VLOOKUP(WEEKDAY(Data[[#This Row],[Min Notif Date]]),Lookup!$J$1:$L$7,3,0)="Weekend","Weekend",VLOOKUP(WEEKDAY(Data[[#This Row],[Min Notif Date]]),Lookup!$J$1:$L$7,3,0)="Weekday","Weekday"))</f>
        <v>Weekday</v>
      </c>
      <c r="J4599" s="4" t="str">
        <f>VLOOKUP(WEEKDAY(Data[[#This Row],[Min Notif Date]]),Lookup!$J$1:$K$7,2,0)</f>
        <v>2. Mon</v>
      </c>
      <c r="K4599" s="105">
        <f>ROUNDDOWN(Data[[#This Row],[PGE Notified Time]],0)</f>
        <v>44802</v>
      </c>
      <c r="L4599" s="4">
        <f>HOUR(Data[[#This Row],[PGE Notified Time]])</f>
        <v>14</v>
      </c>
      <c r="M4599">
        <v>82312</v>
      </c>
      <c r="N4599">
        <v>9112688036</v>
      </c>
      <c r="O4599" t="s">
        <v>25</v>
      </c>
      <c r="P4599" t="s">
        <v>279</v>
      </c>
      <c r="Q4599" t="s">
        <v>213</v>
      </c>
      <c r="R4599" t="s">
        <v>183</v>
      </c>
      <c r="S4599" s="1">
        <v>44802.614583333336</v>
      </c>
      <c r="T4599" s="1">
        <v>44802.615671296298</v>
      </c>
      <c r="U4599" s="1">
        <v>44802.634027777778</v>
      </c>
      <c r="V4599" t="s">
        <v>184</v>
      </c>
      <c r="W4599" t="s">
        <v>85</v>
      </c>
      <c r="X4599" t="s">
        <v>488</v>
      </c>
      <c r="Y4599" t="s">
        <v>186</v>
      </c>
      <c r="Z4599" t="s">
        <v>187</v>
      </c>
      <c r="AA4599" s="32">
        <v>28</v>
      </c>
    </row>
    <row r="4600" spans="1:27" x14ac:dyDescent="0.3">
      <c r="A4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0" s="4" t="str">
        <f>VLOOKUP(P4600,Lookup!$A$1:$D$19,4,0)</f>
        <v>Bay Area</v>
      </c>
      <c r="C4600" s="4" t="str">
        <f>VLOOKUP(P4600,Lookup!$A$1:$E$19,5,0)</f>
        <v>Region 3</v>
      </c>
      <c r="D4600" s="4" t="str">
        <f>VLOOKUP(P4600,Lookup!$A$1:$B$19,2,0)</f>
        <v>DI</v>
      </c>
      <c r="E4600" s="4" t="str">
        <f>IF(AND((Data[[#This Row],[Min Notif Date]]&gt;$G$3),Data[[#This Row],[Min Notif Date]]&lt;$F$3),"Last Week","No")</f>
        <v>No</v>
      </c>
      <c r="F4600" s="4" t="str">
        <f>VLOOKUP(MONTH(Data[[#This Row],[Min Notif Date]]),Lookup!$G$1:$H$12,2,0)</f>
        <v>8. Aug</v>
      </c>
      <c r="G4600" s="4" t="str">
        <f t="shared" si="71"/>
        <v/>
      </c>
      <c r="H4600" s="4" t="str">
        <f>IF(AND(Data[[#This Row],[Min Notif Time]]&gt;6,Data[[#This Row],[Min Notif Time]]&lt;17),"Business Hours","Non-Business Hours")</f>
        <v>Business Hours</v>
      </c>
      <c r="I4600" s="4" t="str" cm="1">
        <f t="array" ref="I4600">IFERROR(VLOOKUP(Data[[#This Row],[Min Notif Date]],Lookup!$N$1:$P$11,2,0),_xlfn.IFS(VLOOKUP(WEEKDAY(Data[[#This Row],[Min Notif Date]]),Lookup!$J$1:$L$7,3,0)="Weekend","Weekend",VLOOKUP(WEEKDAY(Data[[#This Row],[Min Notif Date]]),Lookup!$J$1:$L$7,3,0)="Weekday","Weekday"))</f>
        <v>Weekday</v>
      </c>
      <c r="J4600" s="4" t="str">
        <f>VLOOKUP(WEEKDAY(Data[[#This Row],[Min Notif Date]]),Lookup!$J$1:$K$7,2,0)</f>
        <v>3. Tue</v>
      </c>
      <c r="K4600" s="105">
        <f>ROUNDDOWN(Data[[#This Row],[PGE Notified Time]],0)</f>
        <v>44803</v>
      </c>
      <c r="L4600" s="4">
        <f>HOUR(Data[[#This Row],[PGE Notified Time]])</f>
        <v>10</v>
      </c>
      <c r="M4600">
        <v>82338</v>
      </c>
      <c r="O4600" t="s">
        <v>20</v>
      </c>
      <c r="P4600" t="s">
        <v>208</v>
      </c>
      <c r="Q4600" t="s">
        <v>20</v>
      </c>
      <c r="R4600" t="s">
        <v>183</v>
      </c>
      <c r="S4600" s="1" t="s">
        <v>171</v>
      </c>
      <c r="T4600" s="1">
        <v>44803.4375</v>
      </c>
      <c r="U4600" s="1">
        <v>44804.104166666664</v>
      </c>
      <c r="V4600" t="s">
        <v>184</v>
      </c>
      <c r="W4600" t="s">
        <v>87</v>
      </c>
      <c r="X4600" t="s">
        <v>340</v>
      </c>
      <c r="Y4600" t="s">
        <v>186</v>
      </c>
      <c r="Z4600" t="s">
        <v>187</v>
      </c>
      <c r="AA4600" s="32">
        <v>960</v>
      </c>
    </row>
    <row r="4601" spans="1:27" x14ac:dyDescent="0.3">
      <c r="A4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1" s="4" t="str">
        <f>VLOOKUP(P4601,Lookup!$A$1:$D$19,4,0)</f>
        <v>North Valley</v>
      </c>
      <c r="C4601" s="4" t="str">
        <f>VLOOKUP(P4601,Lookup!$A$1:$E$19,5,0)</f>
        <v>Region 2</v>
      </c>
      <c r="D4601" s="4" t="str">
        <f>VLOOKUP(P4601,Lookup!$A$1:$B$19,2,0)</f>
        <v>SI</v>
      </c>
      <c r="E4601" s="4" t="str">
        <f>IF(AND((Data[[#This Row],[Min Notif Date]]&gt;$G$3),Data[[#This Row],[Min Notif Date]]&lt;$F$3),"Last Week","No")</f>
        <v>No</v>
      </c>
      <c r="F4601" s="4" t="str">
        <f>VLOOKUP(MONTH(Data[[#This Row],[Min Notif Date]]),Lookup!$G$1:$H$12,2,0)</f>
        <v>8. Aug</v>
      </c>
      <c r="G4601" s="4" t="str">
        <f t="shared" si="71"/>
        <v/>
      </c>
      <c r="H4601" s="4" t="str">
        <f>IF(AND(Data[[#This Row],[Min Notif Time]]&gt;6,Data[[#This Row],[Min Notif Time]]&lt;17),"Business Hours","Non-Business Hours")</f>
        <v>Business Hours</v>
      </c>
      <c r="I4601" s="4" t="str" cm="1">
        <f t="array" ref="I4601">IFERROR(VLOOKUP(Data[[#This Row],[Min Notif Date]],Lookup!$N$1:$P$11,2,0),_xlfn.IFS(VLOOKUP(WEEKDAY(Data[[#This Row],[Min Notif Date]]),Lookup!$J$1:$L$7,3,0)="Weekend","Weekend",VLOOKUP(WEEKDAY(Data[[#This Row],[Min Notif Date]]),Lookup!$J$1:$L$7,3,0)="Weekday","Weekday"))</f>
        <v>Weekday</v>
      </c>
      <c r="J4601" s="4" t="str">
        <f>VLOOKUP(WEEKDAY(Data[[#This Row],[Min Notif Date]]),Lookup!$J$1:$K$7,2,0)</f>
        <v>3. Tue</v>
      </c>
      <c r="K4601" s="105">
        <f>ROUNDDOWN(Data[[#This Row],[PGE Notified Time]],0)</f>
        <v>44803</v>
      </c>
      <c r="L4601" s="4">
        <f>HOUR(Data[[#This Row],[PGE Notified Time]])</f>
        <v>11</v>
      </c>
      <c r="M4601">
        <v>82344</v>
      </c>
      <c r="N4601">
        <v>1368433384</v>
      </c>
      <c r="O4601" t="s">
        <v>20</v>
      </c>
      <c r="P4601" t="s">
        <v>201</v>
      </c>
      <c r="Q4601" t="s">
        <v>20</v>
      </c>
      <c r="R4601" t="s">
        <v>193</v>
      </c>
      <c r="S4601" s="1">
        <v>44803.390625</v>
      </c>
      <c r="T4601" s="1">
        <v>44803.480300925927</v>
      </c>
      <c r="U4601" s="1">
        <v>44803.822916666664</v>
      </c>
      <c r="V4601" t="s">
        <v>184</v>
      </c>
      <c r="W4601" t="s">
        <v>87</v>
      </c>
      <c r="X4601" t="s">
        <v>253</v>
      </c>
      <c r="Y4601" t="s">
        <v>186</v>
      </c>
      <c r="Z4601" t="s">
        <v>187</v>
      </c>
      <c r="AA4601" s="32">
        <v>622.5</v>
      </c>
    </row>
    <row r="4602" spans="1:27" x14ac:dyDescent="0.3">
      <c r="A4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2" s="4" t="str">
        <f>VLOOKUP(P4602,Lookup!$A$1:$D$19,4,0)</f>
        <v>Bay Area</v>
      </c>
      <c r="C4602" s="4" t="str">
        <f>VLOOKUP(P4602,Lookup!$A$1:$E$19,5,0)</f>
        <v>Region 3</v>
      </c>
      <c r="D4602" s="4" t="str">
        <f>VLOOKUP(P4602,Lookup!$A$1:$B$19,2,0)</f>
        <v>EB</v>
      </c>
      <c r="E4602" s="4" t="str">
        <f>IF(AND((Data[[#This Row],[Min Notif Date]]&gt;$G$3),Data[[#This Row],[Min Notif Date]]&lt;$F$3),"Last Week","No")</f>
        <v>No</v>
      </c>
      <c r="F4602" s="4" t="str">
        <f>VLOOKUP(MONTH(Data[[#This Row],[Min Notif Date]]),Lookup!$G$1:$H$12,2,0)</f>
        <v>8. Aug</v>
      </c>
      <c r="G4602" s="4" t="str">
        <f t="shared" si="71"/>
        <v/>
      </c>
      <c r="H4602" s="4" t="str">
        <f>IF(AND(Data[[#This Row],[Min Notif Time]]&gt;6,Data[[#This Row],[Min Notif Time]]&lt;17),"Business Hours","Non-Business Hours")</f>
        <v>Business Hours</v>
      </c>
      <c r="I4602" s="4" t="str" cm="1">
        <f t="array" ref="I4602">IFERROR(VLOOKUP(Data[[#This Row],[Min Notif Date]],Lookup!$N$1:$P$11,2,0),_xlfn.IFS(VLOOKUP(WEEKDAY(Data[[#This Row],[Min Notif Date]]),Lookup!$J$1:$L$7,3,0)="Weekend","Weekend",VLOOKUP(WEEKDAY(Data[[#This Row],[Min Notif Date]]),Lookup!$J$1:$L$7,3,0)="Weekday","Weekday"))</f>
        <v>Weekday</v>
      </c>
      <c r="J4602" s="4" t="str">
        <f>VLOOKUP(WEEKDAY(Data[[#This Row],[Min Notif Date]]),Lookup!$J$1:$K$7,2,0)</f>
        <v>3. Tue</v>
      </c>
      <c r="K4602" s="105">
        <f>ROUNDDOWN(Data[[#This Row],[PGE Notified Time]],0)</f>
        <v>44803</v>
      </c>
      <c r="L4602" s="4">
        <f>HOUR(Data[[#This Row],[PGE Notified Time]])</f>
        <v>9</v>
      </c>
      <c r="M4602">
        <v>82332</v>
      </c>
      <c r="N4602">
        <v>2982870997</v>
      </c>
      <c r="O4602" t="s">
        <v>20</v>
      </c>
      <c r="P4602" t="s">
        <v>182</v>
      </c>
      <c r="Q4602" t="s">
        <v>20</v>
      </c>
      <c r="R4602" t="s">
        <v>183</v>
      </c>
      <c r="S4602" s="1">
        <v>44803.335486111115</v>
      </c>
      <c r="T4602" s="1">
        <v>44803.404166666667</v>
      </c>
      <c r="U4602" s="1">
        <v>44803.631944444445</v>
      </c>
      <c r="V4602" t="s">
        <v>184</v>
      </c>
      <c r="W4602" t="s">
        <v>87</v>
      </c>
      <c r="X4602" t="s">
        <v>333</v>
      </c>
      <c r="Y4602" t="s">
        <v>186</v>
      </c>
      <c r="Z4602" t="s">
        <v>187</v>
      </c>
      <c r="AA4602" s="32">
        <v>426.9</v>
      </c>
    </row>
    <row r="4603" spans="1:27" x14ac:dyDescent="0.3">
      <c r="A4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3" s="4" t="str">
        <f>VLOOKUP(P4603,Lookup!$A$1:$D$19,4,0)</f>
        <v>North Valley</v>
      </c>
      <c r="C4603" s="4" t="str">
        <f>VLOOKUP(P4603,Lookup!$A$1:$E$19,5,0)</f>
        <v>Region 2</v>
      </c>
      <c r="D4603" s="4" t="str">
        <f>VLOOKUP(P4603,Lookup!$A$1:$B$19,2,0)</f>
        <v>SA</v>
      </c>
      <c r="E4603" s="4" t="str">
        <f>IF(AND((Data[[#This Row],[Min Notif Date]]&gt;$G$3),Data[[#This Row],[Min Notif Date]]&lt;$F$3),"Last Week","No")</f>
        <v>No</v>
      </c>
      <c r="F4603" s="4" t="str">
        <f>VLOOKUP(MONTH(Data[[#This Row],[Min Notif Date]]),Lookup!$G$1:$H$12,2,0)</f>
        <v>8. Aug</v>
      </c>
      <c r="G4603" s="4" t="str">
        <f t="shared" si="71"/>
        <v/>
      </c>
      <c r="H4603" s="4" t="str">
        <f>IF(AND(Data[[#This Row],[Min Notif Time]]&gt;6,Data[[#This Row],[Min Notif Time]]&lt;17),"Business Hours","Non-Business Hours")</f>
        <v>Non-Business Hours</v>
      </c>
      <c r="I4603" s="4" t="str" cm="1">
        <f t="array" ref="I4603">IFERROR(VLOOKUP(Data[[#This Row],[Min Notif Date]],Lookup!$N$1:$P$11,2,0),_xlfn.IFS(VLOOKUP(WEEKDAY(Data[[#This Row],[Min Notif Date]]),Lookup!$J$1:$L$7,3,0)="Weekend","Weekend",VLOOKUP(WEEKDAY(Data[[#This Row],[Min Notif Date]]),Lookup!$J$1:$L$7,3,0)="Weekday","Weekday"))</f>
        <v>Weekday</v>
      </c>
      <c r="J4603" s="4" t="str">
        <f>VLOOKUP(WEEKDAY(Data[[#This Row],[Min Notif Date]]),Lookup!$J$1:$K$7,2,0)</f>
        <v>3. Tue</v>
      </c>
      <c r="K4603" s="105">
        <f>ROUNDDOWN(Data[[#This Row],[PGE Notified Time]],0)</f>
        <v>44803</v>
      </c>
      <c r="L4603" s="4">
        <f>HOUR(Data[[#This Row],[PGE Notified Time]])</f>
        <v>18</v>
      </c>
      <c r="M4603">
        <v>82360</v>
      </c>
      <c r="N4603">
        <v>5027636228</v>
      </c>
      <c r="O4603" t="s">
        <v>20</v>
      </c>
      <c r="P4603" t="s">
        <v>210</v>
      </c>
      <c r="Q4603" t="s">
        <v>20</v>
      </c>
      <c r="R4603" t="s">
        <v>183</v>
      </c>
      <c r="S4603" s="1">
        <v>44803.731388888889</v>
      </c>
      <c r="T4603" s="1">
        <v>44803.781469907408</v>
      </c>
      <c r="U4603" s="1">
        <v>44803.965277777781</v>
      </c>
      <c r="V4603" t="s">
        <v>184</v>
      </c>
      <c r="W4603" t="s">
        <v>87</v>
      </c>
      <c r="X4603" t="s">
        <v>238</v>
      </c>
      <c r="Y4603" t="s">
        <v>186</v>
      </c>
      <c r="Z4603" t="s">
        <v>187</v>
      </c>
      <c r="AA4603" s="32">
        <v>336.8</v>
      </c>
    </row>
    <row r="4604" spans="1:27" x14ac:dyDescent="0.3">
      <c r="A4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4" s="4" t="str">
        <f>VLOOKUP(P4604,Lookup!$A$1:$D$19,4,0)</f>
        <v>North Valley</v>
      </c>
      <c r="C4604" s="4" t="str">
        <f>VLOOKUP(P4604,Lookup!$A$1:$E$19,5,0)</f>
        <v>Region 2</v>
      </c>
      <c r="D4604" s="4" t="str">
        <f>VLOOKUP(P4604,Lookup!$A$1:$B$19,2,0)</f>
        <v>SA</v>
      </c>
      <c r="E4604" s="4" t="str">
        <f>IF(AND((Data[[#This Row],[Min Notif Date]]&gt;$G$3),Data[[#This Row],[Min Notif Date]]&lt;$F$3),"Last Week","No")</f>
        <v>No</v>
      </c>
      <c r="F4604" s="4" t="str">
        <f>VLOOKUP(MONTH(Data[[#This Row],[Min Notif Date]]),Lookup!$G$1:$H$12,2,0)</f>
        <v>8. Aug</v>
      </c>
      <c r="G4604" s="4" t="str">
        <f t="shared" si="71"/>
        <v/>
      </c>
      <c r="H4604" s="4" t="str">
        <f>IF(AND(Data[[#This Row],[Min Notif Time]]&gt;6,Data[[#This Row],[Min Notif Time]]&lt;17),"Business Hours","Non-Business Hours")</f>
        <v>Business Hours</v>
      </c>
      <c r="I4604" s="4" t="str" cm="1">
        <f t="array" ref="I4604">IFERROR(VLOOKUP(Data[[#This Row],[Min Notif Date]],Lookup!$N$1:$P$11,2,0),_xlfn.IFS(VLOOKUP(WEEKDAY(Data[[#This Row],[Min Notif Date]]),Lookup!$J$1:$L$7,3,0)="Weekend","Weekend",VLOOKUP(WEEKDAY(Data[[#This Row],[Min Notif Date]]),Lookup!$J$1:$L$7,3,0)="Weekday","Weekday"))</f>
        <v>Weekday</v>
      </c>
      <c r="J4604" s="4" t="str">
        <f>VLOOKUP(WEEKDAY(Data[[#This Row],[Min Notif Date]]),Lookup!$J$1:$K$7,2,0)</f>
        <v>3. Tue</v>
      </c>
      <c r="K4604" s="105">
        <f>ROUNDDOWN(Data[[#This Row],[PGE Notified Time]],0)</f>
        <v>44803</v>
      </c>
      <c r="L4604" s="4">
        <f>HOUR(Data[[#This Row],[PGE Notified Time]])</f>
        <v>8</v>
      </c>
      <c r="M4604">
        <v>82328</v>
      </c>
      <c r="O4604" t="s">
        <v>20</v>
      </c>
      <c r="P4604" t="s">
        <v>210</v>
      </c>
      <c r="Q4604" t="s">
        <v>20</v>
      </c>
      <c r="R4604" t="s">
        <v>193</v>
      </c>
      <c r="S4604" s="1" t="s">
        <v>171</v>
      </c>
      <c r="T4604" s="1">
        <v>44803.37222222222</v>
      </c>
      <c r="U4604" s="1">
        <v>44803.59375</v>
      </c>
      <c r="V4604" t="s">
        <v>184</v>
      </c>
      <c r="W4604" t="s">
        <v>87</v>
      </c>
      <c r="X4604" t="s">
        <v>254</v>
      </c>
      <c r="Y4604" t="s">
        <v>186</v>
      </c>
      <c r="Z4604" t="s">
        <v>187</v>
      </c>
      <c r="AA4604" s="32">
        <v>319</v>
      </c>
    </row>
    <row r="4605" spans="1:27" x14ac:dyDescent="0.3">
      <c r="A4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5" s="4" t="str">
        <f>VLOOKUP(P4605,Lookup!$A$1:$D$19,4,0)</f>
        <v>South Bay</v>
      </c>
      <c r="C4605" s="4" t="str">
        <f>VLOOKUP(P4605,Lookup!$A$1:$E$19,5,0)</f>
        <v>Region 4</v>
      </c>
      <c r="D4605" s="4" t="str">
        <f>VLOOKUP(P4605,Lookup!$A$1:$B$19,2,0)</f>
        <v>SJ</v>
      </c>
      <c r="E4605" s="4" t="str">
        <f>IF(AND((Data[[#This Row],[Min Notif Date]]&gt;$G$3),Data[[#This Row],[Min Notif Date]]&lt;$F$3),"Last Week","No")</f>
        <v>No</v>
      </c>
      <c r="F4605" s="4" t="str">
        <f>VLOOKUP(MONTH(Data[[#This Row],[Min Notif Date]]),Lookup!$G$1:$H$12,2,0)</f>
        <v>8. Aug</v>
      </c>
      <c r="G4605" s="4" t="str">
        <f t="shared" si="71"/>
        <v/>
      </c>
      <c r="H4605" s="4" t="str">
        <f>IF(AND(Data[[#This Row],[Min Notif Time]]&gt;6,Data[[#This Row],[Min Notif Time]]&lt;17),"Business Hours","Non-Business Hours")</f>
        <v>Business Hours</v>
      </c>
      <c r="I4605" s="4" t="str" cm="1">
        <f t="array" ref="I4605">IFERROR(VLOOKUP(Data[[#This Row],[Min Notif Date]],Lookup!$N$1:$P$11,2,0),_xlfn.IFS(VLOOKUP(WEEKDAY(Data[[#This Row],[Min Notif Date]]),Lookup!$J$1:$L$7,3,0)="Weekend","Weekend",VLOOKUP(WEEKDAY(Data[[#This Row],[Min Notif Date]]),Lookup!$J$1:$L$7,3,0)="Weekday","Weekday"))</f>
        <v>Weekday</v>
      </c>
      <c r="J4605" s="4" t="str">
        <f>VLOOKUP(WEEKDAY(Data[[#This Row],[Min Notif Date]]),Lookup!$J$1:$K$7,2,0)</f>
        <v>3. Tue</v>
      </c>
      <c r="K4605" s="105">
        <f>ROUNDDOWN(Data[[#This Row],[PGE Notified Time]],0)</f>
        <v>44803</v>
      </c>
      <c r="L4605" s="4">
        <f>HOUR(Data[[#This Row],[PGE Notified Time]])</f>
        <v>14</v>
      </c>
      <c r="M4605">
        <v>82351</v>
      </c>
      <c r="O4605" t="s">
        <v>20</v>
      </c>
      <c r="P4605" t="s">
        <v>288</v>
      </c>
      <c r="Q4605" t="s">
        <v>20</v>
      </c>
      <c r="R4605" t="s">
        <v>183</v>
      </c>
      <c r="S4605" s="1" t="s">
        <v>171</v>
      </c>
      <c r="T4605" s="1">
        <v>44803.602777777778</v>
      </c>
      <c r="U4605" s="1">
        <v>44803.822916666664</v>
      </c>
      <c r="V4605" t="s">
        <v>184</v>
      </c>
      <c r="W4605" t="s">
        <v>87</v>
      </c>
      <c r="X4605" t="s">
        <v>293</v>
      </c>
      <c r="Y4605" t="s">
        <v>186</v>
      </c>
      <c r="Z4605" t="s">
        <v>187</v>
      </c>
      <c r="AA4605" s="32">
        <v>317</v>
      </c>
    </row>
    <row r="4606" spans="1:27" x14ac:dyDescent="0.3">
      <c r="A4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6" s="4" t="str">
        <f>VLOOKUP(P4606,Lookup!$A$1:$D$19,4,0)</f>
        <v>North Coast</v>
      </c>
      <c r="C4606" s="4" t="str">
        <f>VLOOKUP(P4606,Lookup!$A$1:$E$19,5,0)</f>
        <v>Region 1</v>
      </c>
      <c r="D4606" s="4" t="str">
        <f>VLOOKUP(P4606,Lookup!$A$1:$B$19,2,0)</f>
        <v>HB</v>
      </c>
      <c r="E4606" s="4" t="str">
        <f>IF(AND((Data[[#This Row],[Min Notif Date]]&gt;$G$3),Data[[#This Row],[Min Notif Date]]&lt;$F$3),"Last Week","No")</f>
        <v>No</v>
      </c>
      <c r="F4606" s="4" t="str">
        <f>VLOOKUP(MONTH(Data[[#This Row],[Min Notif Date]]),Lookup!$G$1:$H$12,2,0)</f>
        <v>8. Aug</v>
      </c>
      <c r="G4606" s="4" t="str">
        <f t="shared" si="71"/>
        <v/>
      </c>
      <c r="H4606" s="4" t="str">
        <f>IF(AND(Data[[#This Row],[Min Notif Time]]&gt;6,Data[[#This Row],[Min Notif Time]]&lt;17),"Business Hours","Non-Business Hours")</f>
        <v>Business Hours</v>
      </c>
      <c r="I4606" s="4" t="str" cm="1">
        <f t="array" ref="I4606">IFERROR(VLOOKUP(Data[[#This Row],[Min Notif Date]],Lookup!$N$1:$P$11,2,0),_xlfn.IFS(VLOOKUP(WEEKDAY(Data[[#This Row],[Min Notif Date]]),Lookup!$J$1:$L$7,3,0)="Weekend","Weekend",VLOOKUP(WEEKDAY(Data[[#This Row],[Min Notif Date]]),Lookup!$J$1:$L$7,3,0)="Weekday","Weekday"))</f>
        <v>Weekday</v>
      </c>
      <c r="J4606" s="4" t="str">
        <f>VLOOKUP(WEEKDAY(Data[[#This Row],[Min Notif Date]]),Lookup!$J$1:$K$7,2,0)</f>
        <v>3. Tue</v>
      </c>
      <c r="K4606" s="105">
        <f>ROUNDDOWN(Data[[#This Row],[PGE Notified Time]],0)</f>
        <v>44803</v>
      </c>
      <c r="L4606" s="4">
        <f>HOUR(Data[[#This Row],[PGE Notified Time]])</f>
        <v>11</v>
      </c>
      <c r="M4606">
        <v>82345</v>
      </c>
      <c r="N4606">
        <v>3327059997</v>
      </c>
      <c r="O4606" t="s">
        <v>20</v>
      </c>
      <c r="P4606" t="s">
        <v>298</v>
      </c>
      <c r="Q4606" t="s">
        <v>20</v>
      </c>
      <c r="R4606" t="s">
        <v>183</v>
      </c>
      <c r="S4606" s="1">
        <v>44803.389780092592</v>
      </c>
      <c r="T4606" s="1">
        <v>44803.486215277779</v>
      </c>
      <c r="U4606" s="1">
        <v>44803.583333333336</v>
      </c>
      <c r="V4606" t="s">
        <v>184</v>
      </c>
      <c r="W4606" t="s">
        <v>87</v>
      </c>
      <c r="X4606" t="s">
        <v>305</v>
      </c>
      <c r="Y4606" t="s">
        <v>186</v>
      </c>
      <c r="Z4606" t="s">
        <v>187</v>
      </c>
      <c r="AA4606" s="32">
        <v>278.71666666700003</v>
      </c>
    </row>
    <row r="4607" spans="1:27" x14ac:dyDescent="0.3">
      <c r="A4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7" s="4" t="str">
        <f>VLOOKUP(P4607,Lookup!$A$1:$D$19,4,0)</f>
        <v>Central Valley</v>
      </c>
      <c r="C4607" s="4" t="str">
        <f>VLOOKUP(P4607,Lookup!$A$1:$E$19,5,0)</f>
        <v>Region 5</v>
      </c>
      <c r="D4607" s="4" t="str">
        <f>VLOOKUP(P4607,Lookup!$A$1:$B$19,2,0)</f>
        <v>FR</v>
      </c>
      <c r="E4607" s="4" t="str">
        <f>IF(AND((Data[[#This Row],[Min Notif Date]]&gt;$G$3),Data[[#This Row],[Min Notif Date]]&lt;$F$3),"Last Week","No")</f>
        <v>No</v>
      </c>
      <c r="F4607" s="4" t="str">
        <f>VLOOKUP(MONTH(Data[[#This Row],[Min Notif Date]]),Lookup!$G$1:$H$12,2,0)</f>
        <v>8. Aug</v>
      </c>
      <c r="G4607" s="4" t="str">
        <f t="shared" si="71"/>
        <v/>
      </c>
      <c r="H4607" s="4" t="str">
        <f>IF(AND(Data[[#This Row],[Min Notif Time]]&gt;6,Data[[#This Row],[Min Notif Time]]&lt;17),"Business Hours","Non-Business Hours")</f>
        <v>Business Hours</v>
      </c>
      <c r="I4607" s="4" t="str" cm="1">
        <f t="array" ref="I4607">IFERROR(VLOOKUP(Data[[#This Row],[Min Notif Date]],Lookup!$N$1:$P$11,2,0),_xlfn.IFS(VLOOKUP(WEEKDAY(Data[[#This Row],[Min Notif Date]]),Lookup!$J$1:$L$7,3,0)="Weekend","Weekend",VLOOKUP(WEEKDAY(Data[[#This Row],[Min Notif Date]]),Lookup!$J$1:$L$7,3,0)="Weekday","Weekday"))</f>
        <v>Weekday</v>
      </c>
      <c r="J4607" s="4" t="str">
        <f>VLOOKUP(WEEKDAY(Data[[#This Row],[Min Notif Date]]),Lookup!$J$1:$K$7,2,0)</f>
        <v>3. Tue</v>
      </c>
      <c r="K4607" s="105">
        <f>ROUNDDOWN(Data[[#This Row],[PGE Notified Time]],0)</f>
        <v>44803</v>
      </c>
      <c r="L4607" s="4">
        <f>HOUR(Data[[#This Row],[PGE Notified Time]])</f>
        <v>9</v>
      </c>
      <c r="M4607">
        <v>82331</v>
      </c>
      <c r="O4607" t="s">
        <v>20</v>
      </c>
      <c r="P4607" t="s">
        <v>195</v>
      </c>
      <c r="Q4607" t="s">
        <v>20</v>
      </c>
      <c r="R4607" t="s">
        <v>183</v>
      </c>
      <c r="S4607" s="1" t="s">
        <v>171</v>
      </c>
      <c r="T4607" s="1">
        <v>44803.386805555558</v>
      </c>
      <c r="U4607" s="1">
        <v>44803.5625</v>
      </c>
      <c r="V4607" t="s">
        <v>184</v>
      </c>
      <c r="W4607" t="s">
        <v>87</v>
      </c>
      <c r="X4607" t="s">
        <v>196</v>
      </c>
      <c r="Y4607" t="s">
        <v>186</v>
      </c>
      <c r="Z4607" t="s">
        <v>187</v>
      </c>
      <c r="AA4607" s="32">
        <v>253</v>
      </c>
    </row>
    <row r="4608" spans="1:27" x14ac:dyDescent="0.3">
      <c r="A4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8" s="4" t="str">
        <f>VLOOKUP(P4608,Lookup!$A$1:$D$19,4,0)</f>
        <v>Bay Area</v>
      </c>
      <c r="C4608" s="4" t="str">
        <f>VLOOKUP(P4608,Lookup!$A$1:$E$19,5,0)</f>
        <v>Region 3</v>
      </c>
      <c r="D4608" s="4" t="str">
        <f>VLOOKUP(P4608,Lookup!$A$1:$B$19,2,0)</f>
        <v>SF</v>
      </c>
      <c r="E4608" s="4" t="str">
        <f>IF(AND((Data[[#This Row],[Min Notif Date]]&gt;$G$3),Data[[#This Row],[Min Notif Date]]&lt;$F$3),"Last Week","No")</f>
        <v>No</v>
      </c>
      <c r="F4608" s="4" t="str">
        <f>VLOOKUP(MONTH(Data[[#This Row],[Min Notif Date]]),Lookup!$G$1:$H$12,2,0)</f>
        <v>8. Aug</v>
      </c>
      <c r="G4608" s="4" t="str">
        <f t="shared" si="71"/>
        <v/>
      </c>
      <c r="H4608" s="4" t="str">
        <f>IF(AND(Data[[#This Row],[Min Notif Time]]&gt;6,Data[[#This Row],[Min Notif Time]]&lt;17),"Business Hours","Non-Business Hours")</f>
        <v>Business Hours</v>
      </c>
      <c r="I4608" s="4" t="str" cm="1">
        <f t="array" ref="I4608">IFERROR(VLOOKUP(Data[[#This Row],[Min Notif Date]],Lookup!$N$1:$P$11,2,0),_xlfn.IFS(VLOOKUP(WEEKDAY(Data[[#This Row],[Min Notif Date]]),Lookup!$J$1:$L$7,3,0)="Weekend","Weekend",VLOOKUP(WEEKDAY(Data[[#This Row],[Min Notif Date]]),Lookup!$J$1:$L$7,3,0)="Weekday","Weekday"))</f>
        <v>Weekday</v>
      </c>
      <c r="J4608" s="4" t="str">
        <f>VLOOKUP(WEEKDAY(Data[[#This Row],[Min Notif Date]]),Lookup!$J$1:$K$7,2,0)</f>
        <v>3. Tue</v>
      </c>
      <c r="K4608" s="105">
        <f>ROUNDDOWN(Data[[#This Row],[PGE Notified Time]],0)</f>
        <v>44803</v>
      </c>
      <c r="L4608" s="4">
        <f>HOUR(Data[[#This Row],[PGE Notified Time]])</f>
        <v>10</v>
      </c>
      <c r="M4608">
        <v>82339</v>
      </c>
      <c r="O4608" t="s">
        <v>20</v>
      </c>
      <c r="P4608" t="s">
        <v>190</v>
      </c>
      <c r="Q4608" t="s">
        <v>20</v>
      </c>
      <c r="R4608" t="s">
        <v>183</v>
      </c>
      <c r="S4608" s="1" t="s">
        <v>171</v>
      </c>
      <c r="T4608" s="1">
        <v>44803.441666666666</v>
      </c>
      <c r="U4608" s="1">
        <v>44803.583333333336</v>
      </c>
      <c r="V4608" t="s">
        <v>184</v>
      </c>
      <c r="W4608" t="s">
        <v>87</v>
      </c>
      <c r="X4608" t="s">
        <v>192</v>
      </c>
      <c r="Y4608" t="s">
        <v>186</v>
      </c>
      <c r="Z4608" t="s">
        <v>187</v>
      </c>
      <c r="AA4608" s="32">
        <v>204</v>
      </c>
    </row>
    <row r="4609" spans="1:27" x14ac:dyDescent="0.3">
      <c r="A4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9" s="4" t="str">
        <f>VLOOKUP(P4609,Lookup!$A$1:$D$19,4,0)</f>
        <v>Central Valley</v>
      </c>
      <c r="C4609" s="4" t="str">
        <f>VLOOKUP(P4609,Lookup!$A$1:$E$19,5,0)</f>
        <v>Region 5</v>
      </c>
      <c r="D4609" s="4" t="str">
        <f>VLOOKUP(P4609,Lookup!$A$1:$B$19,2,0)</f>
        <v>KE</v>
      </c>
      <c r="E4609" s="4" t="str">
        <f>IF(AND((Data[[#This Row],[Min Notif Date]]&gt;$G$3),Data[[#This Row],[Min Notif Date]]&lt;$F$3),"Last Week","No")</f>
        <v>No</v>
      </c>
      <c r="F4609" s="4" t="str">
        <f>VLOOKUP(MONTH(Data[[#This Row],[Min Notif Date]]),Lookup!$G$1:$H$12,2,0)</f>
        <v>8. Aug</v>
      </c>
      <c r="G4609" s="4" t="str">
        <f t="shared" si="71"/>
        <v/>
      </c>
      <c r="H4609" s="4" t="str">
        <f>IF(AND(Data[[#This Row],[Min Notif Time]]&gt;6,Data[[#This Row],[Min Notif Time]]&lt;17),"Business Hours","Non-Business Hours")</f>
        <v>Business Hours</v>
      </c>
      <c r="I4609" s="4" t="str" cm="1">
        <f t="array" ref="I4609">IFERROR(VLOOKUP(Data[[#This Row],[Min Notif Date]],Lookup!$N$1:$P$11,2,0),_xlfn.IFS(VLOOKUP(WEEKDAY(Data[[#This Row],[Min Notif Date]]),Lookup!$J$1:$L$7,3,0)="Weekend","Weekend",VLOOKUP(WEEKDAY(Data[[#This Row],[Min Notif Date]]),Lookup!$J$1:$L$7,3,0)="Weekday","Weekday"))</f>
        <v>Weekday</v>
      </c>
      <c r="J4609" s="4" t="str">
        <f>VLOOKUP(WEEKDAY(Data[[#This Row],[Min Notif Date]]),Lookup!$J$1:$K$7,2,0)</f>
        <v>3. Tue</v>
      </c>
      <c r="K4609" s="105">
        <f>ROUNDDOWN(Data[[#This Row],[PGE Notified Time]],0)</f>
        <v>44803</v>
      </c>
      <c r="L4609" s="4">
        <f>HOUR(Data[[#This Row],[PGE Notified Time]])</f>
        <v>10</v>
      </c>
      <c r="M4609">
        <v>82337</v>
      </c>
      <c r="O4609" t="s">
        <v>20</v>
      </c>
      <c r="P4609" t="s">
        <v>206</v>
      </c>
      <c r="Q4609" t="s">
        <v>20</v>
      </c>
      <c r="R4609" t="s">
        <v>183</v>
      </c>
      <c r="S4609" s="1" t="s">
        <v>171</v>
      </c>
      <c r="T4609" s="1">
        <v>44803.4375</v>
      </c>
      <c r="U4609" s="1">
        <v>44803.569444444445</v>
      </c>
      <c r="V4609" t="s">
        <v>184</v>
      </c>
      <c r="W4609" t="s">
        <v>87</v>
      </c>
      <c r="X4609" t="s">
        <v>221</v>
      </c>
      <c r="Y4609" t="s">
        <v>186</v>
      </c>
      <c r="Z4609" t="s">
        <v>187</v>
      </c>
      <c r="AA4609" s="32">
        <v>190</v>
      </c>
    </row>
    <row r="4610" spans="1:27" x14ac:dyDescent="0.3">
      <c r="A4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0" s="4" t="str">
        <f>VLOOKUP(P4610,Lookup!$A$1:$D$19,4,0)</f>
        <v>Central Valley</v>
      </c>
      <c r="C4610" s="4" t="str">
        <f>VLOOKUP(P4610,Lookup!$A$1:$E$19,5,0)</f>
        <v>Region 5</v>
      </c>
      <c r="D4610" s="4" t="str">
        <f>VLOOKUP(P4610,Lookup!$A$1:$B$19,2,0)</f>
        <v>FR</v>
      </c>
      <c r="E4610" s="4" t="str">
        <f>IF(AND((Data[[#This Row],[Min Notif Date]]&gt;$G$3),Data[[#This Row],[Min Notif Date]]&lt;$F$3),"Last Week","No")</f>
        <v>No</v>
      </c>
      <c r="F4610" s="4" t="str">
        <f>VLOOKUP(MONTH(Data[[#This Row],[Min Notif Date]]),Lookup!$G$1:$H$12,2,0)</f>
        <v>8. Aug</v>
      </c>
      <c r="G4610" s="4" t="str">
        <f t="shared" si="71"/>
        <v/>
      </c>
      <c r="H4610" s="4" t="str">
        <f>IF(AND(Data[[#This Row],[Min Notif Time]]&gt;6,Data[[#This Row],[Min Notif Time]]&lt;17),"Business Hours","Non-Business Hours")</f>
        <v>Business Hours</v>
      </c>
      <c r="I4610" s="4" t="str" cm="1">
        <f t="array" ref="I4610">IFERROR(VLOOKUP(Data[[#This Row],[Min Notif Date]],Lookup!$N$1:$P$11,2,0),_xlfn.IFS(VLOOKUP(WEEKDAY(Data[[#This Row],[Min Notif Date]]),Lookup!$J$1:$L$7,3,0)="Weekend","Weekend",VLOOKUP(WEEKDAY(Data[[#This Row],[Min Notif Date]]),Lookup!$J$1:$L$7,3,0)="Weekday","Weekday"))</f>
        <v>Weekday</v>
      </c>
      <c r="J4610" s="4" t="str">
        <f>VLOOKUP(WEEKDAY(Data[[#This Row],[Min Notif Date]]),Lookup!$J$1:$K$7,2,0)</f>
        <v>3. Tue</v>
      </c>
      <c r="K4610" s="105">
        <f>ROUNDDOWN(Data[[#This Row],[PGE Notified Time]],0)</f>
        <v>44803</v>
      </c>
      <c r="L4610" s="4">
        <f>HOUR(Data[[#This Row],[PGE Notified Time]])</f>
        <v>8</v>
      </c>
      <c r="M4610">
        <v>82324</v>
      </c>
      <c r="O4610" t="s">
        <v>20</v>
      </c>
      <c r="P4610" t="s">
        <v>195</v>
      </c>
      <c r="Q4610" t="s">
        <v>20</v>
      </c>
      <c r="R4610" t="s">
        <v>193</v>
      </c>
      <c r="S4610" s="1" t="s">
        <v>171</v>
      </c>
      <c r="T4610" s="1">
        <v>44803.334027777775</v>
      </c>
      <c r="U4610" s="1">
        <v>44803.447916666664</v>
      </c>
      <c r="V4610" t="s">
        <v>184</v>
      </c>
      <c r="W4610" t="s">
        <v>86</v>
      </c>
      <c r="X4610" t="s">
        <v>196</v>
      </c>
      <c r="Y4610" t="s">
        <v>186</v>
      </c>
      <c r="Z4610" t="s">
        <v>187</v>
      </c>
      <c r="AA4610" s="32">
        <v>164</v>
      </c>
    </row>
    <row r="4611" spans="1:27" x14ac:dyDescent="0.3">
      <c r="A4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1" s="4" t="str">
        <f>VLOOKUP(P4611,Lookup!$A$1:$D$19,4,0)</f>
        <v>Central Valley</v>
      </c>
      <c r="C4611" s="4" t="str">
        <f>VLOOKUP(P4611,Lookup!$A$1:$E$19,5,0)</f>
        <v>Region 5</v>
      </c>
      <c r="D4611" s="4" t="str">
        <f>VLOOKUP(P4611,Lookup!$A$1:$B$19,2,0)</f>
        <v>KE</v>
      </c>
      <c r="E4611" s="4" t="str">
        <f>IF(AND((Data[[#This Row],[Min Notif Date]]&gt;$G$3),Data[[#This Row],[Min Notif Date]]&lt;$F$3),"Last Week","No")</f>
        <v>No</v>
      </c>
      <c r="F4611" s="4" t="str">
        <f>VLOOKUP(MONTH(Data[[#This Row],[Min Notif Date]]),Lookup!$G$1:$H$12,2,0)</f>
        <v>8. Aug</v>
      </c>
      <c r="G4611" s="4" t="str">
        <f t="shared" si="71"/>
        <v/>
      </c>
      <c r="H4611" s="4" t="str">
        <f>IF(AND(Data[[#This Row],[Min Notif Time]]&gt;6,Data[[#This Row],[Min Notif Time]]&lt;17),"Business Hours","Non-Business Hours")</f>
        <v>Business Hours</v>
      </c>
      <c r="I4611" s="4" t="str" cm="1">
        <f t="array" ref="I4611">IFERROR(VLOOKUP(Data[[#This Row],[Min Notif Date]],Lookup!$N$1:$P$11,2,0),_xlfn.IFS(VLOOKUP(WEEKDAY(Data[[#This Row],[Min Notif Date]]),Lookup!$J$1:$L$7,3,0)="Weekend","Weekend",VLOOKUP(WEEKDAY(Data[[#This Row],[Min Notif Date]]),Lookup!$J$1:$L$7,3,0)="Weekday","Weekday"))</f>
        <v>Weekday</v>
      </c>
      <c r="J4611" s="4" t="str">
        <f>VLOOKUP(WEEKDAY(Data[[#This Row],[Min Notif Date]]),Lookup!$J$1:$K$7,2,0)</f>
        <v>3. Tue</v>
      </c>
      <c r="K4611" s="105">
        <f>ROUNDDOWN(Data[[#This Row],[PGE Notified Time]],0)</f>
        <v>44803</v>
      </c>
      <c r="L4611" s="4">
        <f>HOUR(Data[[#This Row],[PGE Notified Time]])</f>
        <v>7</v>
      </c>
      <c r="M4611">
        <v>82321</v>
      </c>
      <c r="N4611">
        <v>6602007603</v>
      </c>
      <c r="O4611" t="s">
        <v>20</v>
      </c>
      <c r="P4611" t="s">
        <v>206</v>
      </c>
      <c r="Q4611" t="s">
        <v>20</v>
      </c>
      <c r="R4611" t="s">
        <v>193</v>
      </c>
      <c r="S4611" s="1">
        <v>44803.283541666664</v>
      </c>
      <c r="T4611" s="1">
        <v>44803.301631944443</v>
      </c>
      <c r="U4611" s="1">
        <v>44803.395833333336</v>
      </c>
      <c r="V4611" t="s">
        <v>184</v>
      </c>
      <c r="W4611" t="s">
        <v>86</v>
      </c>
      <c r="X4611" t="s">
        <v>221</v>
      </c>
      <c r="Y4611" t="s">
        <v>186</v>
      </c>
      <c r="Z4611" t="s">
        <v>187</v>
      </c>
      <c r="AA4611" s="32">
        <v>161.69999999999999</v>
      </c>
    </row>
    <row r="4612" spans="1:27" x14ac:dyDescent="0.3">
      <c r="A4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2" s="4" t="str">
        <f>VLOOKUP(P4612,Lookup!$A$1:$D$19,4,0)</f>
        <v>Bay Area</v>
      </c>
      <c r="C4612" s="4" t="str">
        <f>VLOOKUP(P4612,Lookup!$A$1:$E$19,5,0)</f>
        <v>Region 3</v>
      </c>
      <c r="D4612" s="4" t="str">
        <f>VLOOKUP(P4612,Lookup!$A$1:$B$19,2,0)</f>
        <v>MI</v>
      </c>
      <c r="E4612" s="4" t="str">
        <f>IF(AND((Data[[#This Row],[Min Notif Date]]&gt;$G$3),Data[[#This Row],[Min Notif Date]]&lt;$F$3),"Last Week","No")</f>
        <v>No</v>
      </c>
      <c r="F4612" s="4" t="str">
        <f>VLOOKUP(MONTH(Data[[#This Row],[Min Notif Date]]),Lookup!$G$1:$H$12,2,0)</f>
        <v>8. Aug</v>
      </c>
      <c r="G4612" s="4" t="str">
        <f t="shared" si="71"/>
        <v/>
      </c>
      <c r="H4612" s="4" t="str">
        <f>IF(AND(Data[[#This Row],[Min Notif Time]]&gt;6,Data[[#This Row],[Min Notif Time]]&lt;17),"Business Hours","Non-Business Hours")</f>
        <v>Business Hours</v>
      </c>
      <c r="I4612" s="4" t="str" cm="1">
        <f t="array" ref="I4612">IFERROR(VLOOKUP(Data[[#This Row],[Min Notif Date]],Lookup!$N$1:$P$11,2,0),_xlfn.IFS(VLOOKUP(WEEKDAY(Data[[#This Row],[Min Notif Date]]),Lookup!$J$1:$L$7,3,0)="Weekend","Weekend",VLOOKUP(WEEKDAY(Data[[#This Row],[Min Notif Date]]),Lookup!$J$1:$L$7,3,0)="Weekday","Weekday"))</f>
        <v>Weekday</v>
      </c>
      <c r="J4612" s="4" t="str">
        <f>VLOOKUP(WEEKDAY(Data[[#This Row],[Min Notif Date]]),Lookup!$J$1:$K$7,2,0)</f>
        <v>3. Tue</v>
      </c>
      <c r="K4612" s="105">
        <f>ROUNDDOWN(Data[[#This Row],[PGE Notified Time]],0)</f>
        <v>44803</v>
      </c>
      <c r="L4612" s="4">
        <f>HOUR(Data[[#This Row],[PGE Notified Time]])</f>
        <v>15</v>
      </c>
      <c r="M4612">
        <v>82354</v>
      </c>
      <c r="O4612" t="s">
        <v>20</v>
      </c>
      <c r="P4612" t="s">
        <v>244</v>
      </c>
      <c r="Q4612" t="s">
        <v>20</v>
      </c>
      <c r="R4612" t="s">
        <v>183</v>
      </c>
      <c r="S4612" s="1" t="s">
        <v>171</v>
      </c>
      <c r="T4612" s="1">
        <v>44803.638888888891</v>
      </c>
      <c r="U4612" s="1">
        <v>44803.75</v>
      </c>
      <c r="V4612" t="s">
        <v>184</v>
      </c>
      <c r="W4612" t="s">
        <v>85</v>
      </c>
      <c r="X4612" t="s">
        <v>269</v>
      </c>
      <c r="Y4612" t="s">
        <v>186</v>
      </c>
      <c r="Z4612" t="s">
        <v>187</v>
      </c>
      <c r="AA4612" s="32">
        <v>160</v>
      </c>
    </row>
    <row r="4613" spans="1:27" x14ac:dyDescent="0.3">
      <c r="A4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3" s="4" t="str">
        <f>VLOOKUP(P4613,Lookup!$A$1:$D$19,4,0)</f>
        <v>Bay Area</v>
      </c>
      <c r="C4613" s="4" t="str">
        <f>VLOOKUP(P4613,Lookup!$A$1:$E$19,5,0)</f>
        <v>Region 3</v>
      </c>
      <c r="D4613" s="4" t="str">
        <f>VLOOKUP(P4613,Lookup!$A$1:$B$19,2,0)</f>
        <v>MI</v>
      </c>
      <c r="E4613" s="4" t="str">
        <f>IF(AND((Data[[#This Row],[Min Notif Date]]&gt;$G$3),Data[[#This Row],[Min Notif Date]]&lt;$F$3),"Last Week","No")</f>
        <v>No</v>
      </c>
      <c r="F4613" s="4" t="str">
        <f>VLOOKUP(MONTH(Data[[#This Row],[Min Notif Date]]),Lookup!$G$1:$H$12,2,0)</f>
        <v>8. Aug</v>
      </c>
      <c r="G4613" s="4" t="str">
        <f t="shared" ref="G4613:G4676" si="72">IF(AA4613&lt;0,"Negative","")</f>
        <v/>
      </c>
      <c r="H4613" s="4" t="str">
        <f>IF(AND(Data[[#This Row],[Min Notif Time]]&gt;6,Data[[#This Row],[Min Notif Time]]&lt;17),"Business Hours","Non-Business Hours")</f>
        <v>Business Hours</v>
      </c>
      <c r="I4613" s="4" t="str" cm="1">
        <f t="array" ref="I4613">IFERROR(VLOOKUP(Data[[#This Row],[Min Notif Date]],Lookup!$N$1:$P$11,2,0),_xlfn.IFS(VLOOKUP(WEEKDAY(Data[[#This Row],[Min Notif Date]]),Lookup!$J$1:$L$7,3,0)="Weekend","Weekend",VLOOKUP(WEEKDAY(Data[[#This Row],[Min Notif Date]]),Lookup!$J$1:$L$7,3,0)="Weekday","Weekday"))</f>
        <v>Weekday</v>
      </c>
      <c r="J4613" s="4" t="str">
        <f>VLOOKUP(WEEKDAY(Data[[#This Row],[Min Notif Date]]),Lookup!$J$1:$K$7,2,0)</f>
        <v>3. Tue</v>
      </c>
      <c r="K4613" s="105">
        <f>ROUNDDOWN(Data[[#This Row],[PGE Notified Time]],0)</f>
        <v>44803</v>
      </c>
      <c r="L4613" s="4">
        <f>HOUR(Data[[#This Row],[PGE Notified Time]])</f>
        <v>11</v>
      </c>
      <c r="M4613">
        <v>82341</v>
      </c>
      <c r="O4613" t="s">
        <v>20</v>
      </c>
      <c r="P4613" t="s">
        <v>244</v>
      </c>
      <c r="Q4613" t="s">
        <v>20</v>
      </c>
      <c r="R4613" t="s">
        <v>183</v>
      </c>
      <c r="S4613" s="1" t="s">
        <v>171</v>
      </c>
      <c r="T4613" s="1">
        <v>44803.460416666669</v>
      </c>
      <c r="U4613" s="1">
        <v>44803.5625</v>
      </c>
      <c r="V4613" t="s">
        <v>184</v>
      </c>
      <c r="W4613" t="s">
        <v>85</v>
      </c>
      <c r="X4613" t="s">
        <v>302</v>
      </c>
      <c r="Y4613" t="s">
        <v>186</v>
      </c>
      <c r="Z4613" t="s">
        <v>187</v>
      </c>
      <c r="AA4613" s="32">
        <v>147</v>
      </c>
    </row>
    <row r="4614" spans="1:27" x14ac:dyDescent="0.3">
      <c r="A4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614" s="4" t="str">
        <f>VLOOKUP(P4614,Lookup!$A$1:$D$19,4,0)</f>
        <v>Central Valley</v>
      </c>
      <c r="C4614" s="4" t="str">
        <f>VLOOKUP(P4614,Lookup!$A$1:$E$19,5,0)</f>
        <v>Region 5</v>
      </c>
      <c r="D4614" s="4" t="str">
        <f>VLOOKUP(P4614,Lookup!$A$1:$B$19,2,0)</f>
        <v>YO</v>
      </c>
      <c r="E4614" s="4" t="str">
        <f>IF(AND((Data[[#This Row],[Min Notif Date]]&gt;$G$3),Data[[#This Row],[Min Notif Date]]&lt;$F$3),"Last Week","No")</f>
        <v>No</v>
      </c>
      <c r="F4614" s="4" t="str">
        <f>VLOOKUP(MONTH(Data[[#This Row],[Min Notif Date]]),Lookup!$G$1:$H$12,2,0)</f>
        <v>8. Aug</v>
      </c>
      <c r="G4614" s="4" t="str">
        <f t="shared" si="72"/>
        <v/>
      </c>
      <c r="H4614" s="4" t="str">
        <f>IF(AND(Data[[#This Row],[Min Notif Time]]&gt;6,Data[[#This Row],[Min Notif Time]]&lt;17),"Business Hours","Non-Business Hours")</f>
        <v>Business Hours</v>
      </c>
      <c r="I4614" s="4" t="str" cm="1">
        <f t="array" ref="I4614">IFERROR(VLOOKUP(Data[[#This Row],[Min Notif Date]],Lookup!$N$1:$P$11,2,0),_xlfn.IFS(VLOOKUP(WEEKDAY(Data[[#This Row],[Min Notif Date]]),Lookup!$J$1:$L$7,3,0)="Weekend","Weekend",VLOOKUP(WEEKDAY(Data[[#This Row],[Min Notif Date]]),Lookup!$J$1:$L$7,3,0)="Weekday","Weekday"))</f>
        <v>Weekday</v>
      </c>
      <c r="J4614" s="4" t="str">
        <f>VLOOKUP(WEEKDAY(Data[[#This Row],[Min Notif Date]]),Lookup!$J$1:$K$7,2,0)</f>
        <v>3. Tue</v>
      </c>
      <c r="K4614" s="105">
        <f>ROUNDDOWN(Data[[#This Row],[PGE Notified Time]],0)</f>
        <v>44803</v>
      </c>
      <c r="L4614" s="4">
        <f>HOUR(Data[[#This Row],[PGE Notified Time]])</f>
        <v>10</v>
      </c>
      <c r="M4614">
        <v>82336</v>
      </c>
      <c r="N4614">
        <v>6822582</v>
      </c>
      <c r="O4614" t="s">
        <v>23</v>
      </c>
      <c r="P4614" t="s">
        <v>231</v>
      </c>
      <c r="Q4614" t="s">
        <v>213</v>
      </c>
      <c r="R4614" t="s">
        <v>193</v>
      </c>
      <c r="S4614" s="1">
        <v>44803.433379629627</v>
      </c>
      <c r="T4614" s="1">
        <v>44803.434467592589</v>
      </c>
      <c r="U4614" s="1">
        <v>44803.517361111109</v>
      </c>
      <c r="V4614" t="s">
        <v>184</v>
      </c>
      <c r="W4614" t="s">
        <v>87</v>
      </c>
      <c r="X4614" t="s">
        <v>232</v>
      </c>
      <c r="Y4614" t="s">
        <v>186</v>
      </c>
      <c r="Z4614" t="s">
        <v>187</v>
      </c>
      <c r="AA4614" s="32">
        <v>120.93333333299999</v>
      </c>
    </row>
    <row r="4615" spans="1:27" x14ac:dyDescent="0.3">
      <c r="A4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5" s="4" t="str">
        <f>VLOOKUP(P4615,Lookup!$A$1:$D$19,4,0)</f>
        <v>Central Valley</v>
      </c>
      <c r="C4615" s="4" t="str">
        <f>VLOOKUP(P4615,Lookup!$A$1:$E$19,5,0)</f>
        <v>Region 5</v>
      </c>
      <c r="D4615" s="4" t="str">
        <f>VLOOKUP(P4615,Lookup!$A$1:$B$19,2,0)</f>
        <v>FR</v>
      </c>
      <c r="E4615" s="4" t="str">
        <f>IF(AND((Data[[#This Row],[Min Notif Date]]&gt;$G$3),Data[[#This Row],[Min Notif Date]]&lt;$F$3),"Last Week","No")</f>
        <v>No</v>
      </c>
      <c r="F4615" s="4" t="str">
        <f>VLOOKUP(MONTH(Data[[#This Row],[Min Notif Date]]),Lookup!$G$1:$H$12,2,0)</f>
        <v>8. Aug</v>
      </c>
      <c r="G4615" s="4" t="str">
        <f t="shared" si="72"/>
        <v/>
      </c>
      <c r="H4615" s="4" t="str">
        <f>IF(AND(Data[[#This Row],[Min Notif Time]]&gt;6,Data[[#This Row],[Min Notif Time]]&lt;17),"Business Hours","Non-Business Hours")</f>
        <v>Business Hours</v>
      </c>
      <c r="I4615" s="4" t="str" cm="1">
        <f t="array" ref="I4615">IFERROR(VLOOKUP(Data[[#This Row],[Min Notif Date]],Lookup!$N$1:$P$11,2,0),_xlfn.IFS(VLOOKUP(WEEKDAY(Data[[#This Row],[Min Notif Date]]),Lookup!$J$1:$L$7,3,0)="Weekend","Weekend",VLOOKUP(WEEKDAY(Data[[#This Row],[Min Notif Date]]),Lookup!$J$1:$L$7,3,0)="Weekday","Weekday"))</f>
        <v>Weekday</v>
      </c>
      <c r="J4615" s="4" t="str">
        <f>VLOOKUP(WEEKDAY(Data[[#This Row],[Min Notif Date]]),Lookup!$J$1:$K$7,2,0)</f>
        <v>3. Tue</v>
      </c>
      <c r="K4615" s="105">
        <f>ROUNDDOWN(Data[[#This Row],[PGE Notified Time]],0)</f>
        <v>44803</v>
      </c>
      <c r="L4615" s="4">
        <f>HOUR(Data[[#This Row],[PGE Notified Time]])</f>
        <v>8</v>
      </c>
      <c r="M4615">
        <v>82326</v>
      </c>
      <c r="O4615" t="s">
        <v>20</v>
      </c>
      <c r="P4615" t="s">
        <v>195</v>
      </c>
      <c r="Q4615" t="s">
        <v>20</v>
      </c>
      <c r="R4615" t="s">
        <v>183</v>
      </c>
      <c r="S4615" s="1" t="s">
        <v>171</v>
      </c>
      <c r="T4615" s="1">
        <v>44803.354166666664</v>
      </c>
      <c r="U4615" s="1">
        <v>44803.4375</v>
      </c>
      <c r="V4615" t="s">
        <v>184</v>
      </c>
      <c r="W4615" t="s">
        <v>85</v>
      </c>
      <c r="X4615" t="s">
        <v>196</v>
      </c>
      <c r="Y4615" t="s">
        <v>186</v>
      </c>
      <c r="Z4615" t="s">
        <v>187</v>
      </c>
      <c r="AA4615" s="32">
        <v>120</v>
      </c>
    </row>
    <row r="4616" spans="1:27" x14ac:dyDescent="0.3">
      <c r="A4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6" s="4" t="str">
        <f>VLOOKUP(P4616,Lookup!$A$1:$D$19,4,0)</f>
        <v>South Bay</v>
      </c>
      <c r="C4616" s="4" t="str">
        <f>VLOOKUP(P4616,Lookup!$A$1:$E$19,5,0)</f>
        <v>Region 4</v>
      </c>
      <c r="D4616" s="4" t="str">
        <f>VLOOKUP(P4616,Lookup!$A$1:$B$19,2,0)</f>
        <v>DA</v>
      </c>
      <c r="E4616" s="4" t="str">
        <f>IF(AND((Data[[#This Row],[Min Notif Date]]&gt;$G$3),Data[[#This Row],[Min Notif Date]]&lt;$F$3),"Last Week","No")</f>
        <v>No</v>
      </c>
      <c r="F4616" s="4" t="str">
        <f>VLOOKUP(MONTH(Data[[#This Row],[Min Notif Date]]),Lookup!$G$1:$H$12,2,0)</f>
        <v>8. Aug</v>
      </c>
      <c r="G4616" s="4" t="str">
        <f t="shared" si="72"/>
        <v/>
      </c>
      <c r="H4616" s="4" t="str">
        <f>IF(AND(Data[[#This Row],[Min Notif Time]]&gt;6,Data[[#This Row],[Min Notif Time]]&lt;17),"Business Hours","Non-Business Hours")</f>
        <v>Business Hours</v>
      </c>
      <c r="I4616" s="4" t="str" cm="1">
        <f t="array" ref="I4616">IFERROR(VLOOKUP(Data[[#This Row],[Min Notif Date]],Lookup!$N$1:$P$11,2,0),_xlfn.IFS(VLOOKUP(WEEKDAY(Data[[#This Row],[Min Notif Date]]),Lookup!$J$1:$L$7,3,0)="Weekend","Weekend",VLOOKUP(WEEKDAY(Data[[#This Row],[Min Notif Date]]),Lookup!$J$1:$L$7,3,0)="Weekday","Weekday"))</f>
        <v>Weekday</v>
      </c>
      <c r="J4616" s="4" t="str">
        <f>VLOOKUP(WEEKDAY(Data[[#This Row],[Min Notif Date]]),Lookup!$J$1:$K$7,2,0)</f>
        <v>3. Tue</v>
      </c>
      <c r="K4616" s="105">
        <f>ROUNDDOWN(Data[[#This Row],[PGE Notified Time]],0)</f>
        <v>44803</v>
      </c>
      <c r="L4616" s="4">
        <f>HOUR(Data[[#This Row],[PGE Notified Time]])</f>
        <v>11</v>
      </c>
      <c r="M4616">
        <v>82346</v>
      </c>
      <c r="O4616" t="s">
        <v>20</v>
      </c>
      <c r="P4616" t="s">
        <v>279</v>
      </c>
      <c r="Q4616" t="s">
        <v>20</v>
      </c>
      <c r="R4616" t="s">
        <v>183</v>
      </c>
      <c r="S4616" s="1" t="s">
        <v>171</v>
      </c>
      <c r="T4616" s="1">
        <v>44803.491666666669</v>
      </c>
      <c r="U4616" s="1">
        <v>44803.572916666664</v>
      </c>
      <c r="V4616" t="s">
        <v>184</v>
      </c>
      <c r="W4616" t="s">
        <v>85</v>
      </c>
      <c r="X4616" t="s">
        <v>362</v>
      </c>
      <c r="Y4616" t="s">
        <v>186</v>
      </c>
      <c r="Z4616" t="s">
        <v>187</v>
      </c>
      <c r="AA4616" s="32">
        <v>117</v>
      </c>
    </row>
    <row r="4617" spans="1:27" x14ac:dyDescent="0.3">
      <c r="A4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7" s="4" t="str">
        <f>VLOOKUP(P4617,Lookup!$A$1:$D$19,4,0)</f>
        <v>South Bay</v>
      </c>
      <c r="C4617" s="4" t="str">
        <f>VLOOKUP(P4617,Lookup!$A$1:$E$19,5,0)</f>
        <v>Region 4</v>
      </c>
      <c r="D4617" s="4" t="str">
        <f>VLOOKUP(P4617,Lookup!$A$1:$B$19,2,0)</f>
        <v>SJ</v>
      </c>
      <c r="E4617" s="4" t="str">
        <f>IF(AND((Data[[#This Row],[Min Notif Date]]&gt;$G$3),Data[[#This Row],[Min Notif Date]]&lt;$F$3),"Last Week","No")</f>
        <v>No</v>
      </c>
      <c r="F4617" s="4" t="str">
        <f>VLOOKUP(MONTH(Data[[#This Row],[Min Notif Date]]),Lookup!$G$1:$H$12,2,0)</f>
        <v>8. Aug</v>
      </c>
      <c r="G4617" s="4" t="str">
        <f t="shared" si="72"/>
        <v/>
      </c>
      <c r="H4617" s="4" t="str">
        <f>IF(AND(Data[[#This Row],[Min Notif Time]]&gt;6,Data[[#This Row],[Min Notif Time]]&lt;17),"Business Hours","Non-Business Hours")</f>
        <v>Business Hours</v>
      </c>
      <c r="I4617" s="4" t="str" cm="1">
        <f t="array" ref="I4617">IFERROR(VLOOKUP(Data[[#This Row],[Min Notif Date]],Lookup!$N$1:$P$11,2,0),_xlfn.IFS(VLOOKUP(WEEKDAY(Data[[#This Row],[Min Notif Date]]),Lookup!$J$1:$L$7,3,0)="Weekend","Weekend",VLOOKUP(WEEKDAY(Data[[#This Row],[Min Notif Date]]),Lookup!$J$1:$L$7,3,0)="Weekday","Weekday"))</f>
        <v>Weekday</v>
      </c>
      <c r="J4617" s="4" t="str">
        <f>VLOOKUP(WEEKDAY(Data[[#This Row],[Min Notif Date]]),Lookup!$J$1:$K$7,2,0)</f>
        <v>3. Tue</v>
      </c>
      <c r="K4617" s="105">
        <f>ROUNDDOWN(Data[[#This Row],[PGE Notified Time]],0)</f>
        <v>44803</v>
      </c>
      <c r="L4617" s="4">
        <f>HOUR(Data[[#This Row],[PGE Notified Time]])</f>
        <v>9</v>
      </c>
      <c r="M4617">
        <v>82330</v>
      </c>
      <c r="O4617" t="s">
        <v>20</v>
      </c>
      <c r="P4617" t="s">
        <v>288</v>
      </c>
      <c r="Q4617" t="s">
        <v>20</v>
      </c>
      <c r="R4617" t="s">
        <v>183</v>
      </c>
      <c r="S4617" s="1" t="s">
        <v>171</v>
      </c>
      <c r="T4617" s="1">
        <v>44803.386111111111</v>
      </c>
      <c r="U4617" s="1">
        <v>44803.458333333336</v>
      </c>
      <c r="V4617" t="s">
        <v>184</v>
      </c>
      <c r="W4617" t="s">
        <v>85</v>
      </c>
      <c r="X4617" t="s">
        <v>293</v>
      </c>
      <c r="Y4617" t="s">
        <v>186</v>
      </c>
      <c r="Z4617" t="s">
        <v>187</v>
      </c>
      <c r="AA4617" s="32">
        <v>104</v>
      </c>
    </row>
    <row r="4618" spans="1:27" x14ac:dyDescent="0.3">
      <c r="A4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8" s="4" t="str">
        <f>VLOOKUP(P4618,Lookup!$A$1:$D$19,4,0)</f>
        <v>Bay Area</v>
      </c>
      <c r="C4618" s="4" t="str">
        <f>VLOOKUP(P4618,Lookup!$A$1:$E$19,5,0)</f>
        <v>Region 3</v>
      </c>
      <c r="D4618" s="4" t="str">
        <f>VLOOKUP(P4618,Lookup!$A$1:$B$19,2,0)</f>
        <v>PN</v>
      </c>
      <c r="E4618" s="4" t="str">
        <f>IF(AND((Data[[#This Row],[Min Notif Date]]&gt;$G$3),Data[[#This Row],[Min Notif Date]]&lt;$F$3),"Last Week","No")</f>
        <v>No</v>
      </c>
      <c r="F4618" s="4" t="str">
        <f>VLOOKUP(MONTH(Data[[#This Row],[Min Notif Date]]),Lookup!$G$1:$H$12,2,0)</f>
        <v>8. Aug</v>
      </c>
      <c r="G4618" s="4" t="str">
        <f t="shared" si="72"/>
        <v/>
      </c>
      <c r="H4618" s="4" t="str">
        <f>IF(AND(Data[[#This Row],[Min Notif Time]]&gt;6,Data[[#This Row],[Min Notif Time]]&lt;17),"Business Hours","Non-Business Hours")</f>
        <v>Business Hours</v>
      </c>
      <c r="I4618" s="4" t="str" cm="1">
        <f t="array" ref="I4618">IFERROR(VLOOKUP(Data[[#This Row],[Min Notif Date]],Lookup!$N$1:$P$11,2,0),_xlfn.IFS(VLOOKUP(WEEKDAY(Data[[#This Row],[Min Notif Date]]),Lookup!$J$1:$L$7,3,0)="Weekend","Weekend",VLOOKUP(WEEKDAY(Data[[#This Row],[Min Notif Date]]),Lookup!$J$1:$L$7,3,0)="Weekday","Weekday"))</f>
        <v>Weekday</v>
      </c>
      <c r="J4618" s="4" t="str">
        <f>VLOOKUP(WEEKDAY(Data[[#This Row],[Min Notif Date]]),Lookup!$J$1:$K$7,2,0)</f>
        <v>3. Tue</v>
      </c>
      <c r="K4618" s="105">
        <f>ROUNDDOWN(Data[[#This Row],[PGE Notified Time]],0)</f>
        <v>44803</v>
      </c>
      <c r="L4618" s="4">
        <f>HOUR(Data[[#This Row],[PGE Notified Time]])</f>
        <v>11</v>
      </c>
      <c r="M4618">
        <v>82342</v>
      </c>
      <c r="O4618" t="s">
        <v>20</v>
      </c>
      <c r="P4618" t="s">
        <v>197</v>
      </c>
      <c r="Q4618" t="s">
        <v>20</v>
      </c>
      <c r="R4618" t="s">
        <v>183</v>
      </c>
      <c r="S4618" s="1" t="s">
        <v>171</v>
      </c>
      <c r="T4618" s="1">
        <v>44803.474999999999</v>
      </c>
      <c r="U4618" s="1">
        <v>44803.541666666664</v>
      </c>
      <c r="V4618" t="s">
        <v>184</v>
      </c>
      <c r="W4618" t="s">
        <v>85</v>
      </c>
      <c r="X4618" t="s">
        <v>392</v>
      </c>
      <c r="Y4618" t="s">
        <v>186</v>
      </c>
      <c r="Z4618" t="s">
        <v>187</v>
      </c>
      <c r="AA4618" s="32">
        <v>96</v>
      </c>
    </row>
    <row r="4619" spans="1:27" x14ac:dyDescent="0.3">
      <c r="A4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9" s="4" t="str">
        <f>VLOOKUP(P4619,Lookup!$A$1:$D$19,4,0)</f>
        <v>South Bay</v>
      </c>
      <c r="C4619" s="4" t="str">
        <f>VLOOKUP(P4619,Lookup!$A$1:$E$19,5,0)</f>
        <v>Region 4</v>
      </c>
      <c r="D4619" s="4" t="str">
        <f>VLOOKUP(P4619,Lookup!$A$1:$B$19,2,0)</f>
        <v>SJ</v>
      </c>
      <c r="E4619" s="4" t="str">
        <f>IF(AND((Data[[#This Row],[Min Notif Date]]&gt;$G$3),Data[[#This Row],[Min Notif Date]]&lt;$F$3),"Last Week","No")</f>
        <v>No</v>
      </c>
      <c r="F4619" s="4" t="str">
        <f>VLOOKUP(MONTH(Data[[#This Row],[Min Notif Date]]),Lookup!$G$1:$H$12,2,0)</f>
        <v>8. Aug</v>
      </c>
      <c r="G4619" s="4" t="str">
        <f t="shared" si="72"/>
        <v/>
      </c>
      <c r="H4619" s="4" t="str">
        <f>IF(AND(Data[[#This Row],[Min Notif Time]]&gt;6,Data[[#This Row],[Min Notif Time]]&lt;17),"Business Hours","Non-Business Hours")</f>
        <v>Business Hours</v>
      </c>
      <c r="I4619" s="4" t="str" cm="1">
        <f t="array" ref="I4619">IFERROR(VLOOKUP(Data[[#This Row],[Min Notif Date]],Lookup!$N$1:$P$11,2,0),_xlfn.IFS(VLOOKUP(WEEKDAY(Data[[#This Row],[Min Notif Date]]),Lookup!$J$1:$L$7,3,0)="Weekend","Weekend",VLOOKUP(WEEKDAY(Data[[#This Row],[Min Notif Date]]),Lookup!$J$1:$L$7,3,0)="Weekday","Weekday"))</f>
        <v>Weekday</v>
      </c>
      <c r="J4619" s="4" t="str">
        <f>VLOOKUP(WEEKDAY(Data[[#This Row],[Min Notif Date]]),Lookup!$J$1:$K$7,2,0)</f>
        <v>3. Tue</v>
      </c>
      <c r="K4619" s="105">
        <f>ROUNDDOWN(Data[[#This Row],[PGE Notified Time]],0)</f>
        <v>44803</v>
      </c>
      <c r="L4619" s="4">
        <f>HOUR(Data[[#This Row],[PGE Notified Time]])</f>
        <v>9</v>
      </c>
      <c r="M4619">
        <v>82329</v>
      </c>
      <c r="O4619" t="s">
        <v>20</v>
      </c>
      <c r="P4619" t="s">
        <v>288</v>
      </c>
      <c r="Q4619" t="s">
        <v>20</v>
      </c>
      <c r="R4619" t="s">
        <v>191</v>
      </c>
      <c r="S4619" s="1" t="s">
        <v>171</v>
      </c>
      <c r="T4619" s="1">
        <v>44803.379861111112</v>
      </c>
      <c r="U4619" s="1">
        <v>44803.4375</v>
      </c>
      <c r="V4619" t="s">
        <v>184</v>
      </c>
      <c r="W4619" t="s">
        <v>85</v>
      </c>
      <c r="X4619" t="s">
        <v>293</v>
      </c>
      <c r="Y4619" t="s">
        <v>186</v>
      </c>
      <c r="Z4619" t="s">
        <v>187</v>
      </c>
      <c r="AA4619" s="32">
        <v>83</v>
      </c>
    </row>
    <row r="4620" spans="1:27" x14ac:dyDescent="0.3">
      <c r="A4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0" s="4" t="str">
        <f>VLOOKUP(P4620,Lookup!$A$1:$D$19,4,0)</f>
        <v>South Bay</v>
      </c>
      <c r="C4620" s="4" t="str">
        <f>VLOOKUP(P4620,Lookup!$A$1:$E$19,5,0)</f>
        <v>Region 4</v>
      </c>
      <c r="D4620" s="4" t="str">
        <f>VLOOKUP(P4620,Lookup!$A$1:$B$19,2,0)</f>
        <v>CC</v>
      </c>
      <c r="E4620" s="4" t="str">
        <f>IF(AND((Data[[#This Row],[Min Notif Date]]&gt;$G$3),Data[[#This Row],[Min Notif Date]]&lt;$F$3),"Last Week","No")</f>
        <v>No</v>
      </c>
      <c r="F4620" s="4" t="str">
        <f>VLOOKUP(MONTH(Data[[#This Row],[Min Notif Date]]),Lookup!$G$1:$H$12,2,0)</f>
        <v>8. Aug</v>
      </c>
      <c r="G4620" s="4" t="str">
        <f t="shared" si="72"/>
        <v/>
      </c>
      <c r="H4620" s="4" t="str">
        <f>IF(AND(Data[[#This Row],[Min Notif Time]]&gt;6,Data[[#This Row],[Min Notif Time]]&lt;17),"Business Hours","Non-Business Hours")</f>
        <v>Non-Business Hours</v>
      </c>
      <c r="I4620" s="4" t="str" cm="1">
        <f t="array" ref="I4620">IFERROR(VLOOKUP(Data[[#This Row],[Min Notif Date]],Lookup!$N$1:$P$11,2,0),_xlfn.IFS(VLOOKUP(WEEKDAY(Data[[#This Row],[Min Notif Date]]),Lookup!$J$1:$L$7,3,0)="Weekend","Weekend",VLOOKUP(WEEKDAY(Data[[#This Row],[Min Notif Date]]),Lookup!$J$1:$L$7,3,0)="Weekday","Weekday"))</f>
        <v>Weekday</v>
      </c>
      <c r="J4620" s="4" t="str">
        <f>VLOOKUP(WEEKDAY(Data[[#This Row],[Min Notif Date]]),Lookup!$J$1:$K$7,2,0)</f>
        <v>3. Tue</v>
      </c>
      <c r="K4620" s="105">
        <f>ROUNDDOWN(Data[[#This Row],[PGE Notified Time]],0)</f>
        <v>44803</v>
      </c>
      <c r="L4620" s="4">
        <f>HOUR(Data[[#This Row],[PGE Notified Time]])</f>
        <v>18</v>
      </c>
      <c r="M4620">
        <v>82359</v>
      </c>
      <c r="N4620">
        <v>8911428021</v>
      </c>
      <c r="O4620" t="s">
        <v>25</v>
      </c>
      <c r="P4620" t="s">
        <v>225</v>
      </c>
      <c r="Q4620" t="s">
        <v>213</v>
      </c>
      <c r="R4620" t="s">
        <v>183</v>
      </c>
      <c r="S4620" s="1">
        <v>44803.748310185183</v>
      </c>
      <c r="T4620" s="1">
        <v>44803.761805555558</v>
      </c>
      <c r="U4620" s="1">
        <v>44803.793055555558</v>
      </c>
      <c r="V4620" t="s">
        <v>184</v>
      </c>
      <c r="W4620" t="s">
        <v>87</v>
      </c>
      <c r="X4620" t="s">
        <v>366</v>
      </c>
      <c r="Y4620" t="s">
        <v>186</v>
      </c>
      <c r="Z4620" t="s">
        <v>187</v>
      </c>
      <c r="AA4620" s="32">
        <v>64.433333332999993</v>
      </c>
    </row>
    <row r="4621" spans="1:27" x14ac:dyDescent="0.3">
      <c r="A4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1" s="4" t="str">
        <f>VLOOKUP(P4621,Lookup!$A$1:$D$19,4,0)</f>
        <v>Central Valley</v>
      </c>
      <c r="C4621" s="4" t="str">
        <f>VLOOKUP(P4621,Lookup!$A$1:$E$19,5,0)</f>
        <v>Region 5</v>
      </c>
      <c r="D4621" s="4" t="str">
        <f>VLOOKUP(P4621,Lookup!$A$1:$B$19,2,0)</f>
        <v>FR</v>
      </c>
      <c r="E4621" s="4" t="str">
        <f>IF(AND((Data[[#This Row],[Min Notif Date]]&gt;$G$3),Data[[#This Row],[Min Notif Date]]&lt;$F$3),"Last Week","No")</f>
        <v>No</v>
      </c>
      <c r="F4621" s="4" t="str">
        <f>VLOOKUP(MONTH(Data[[#This Row],[Min Notif Date]]),Lookup!$G$1:$H$12,2,0)</f>
        <v>8. Aug</v>
      </c>
      <c r="G4621" s="4" t="str">
        <f t="shared" si="72"/>
        <v/>
      </c>
      <c r="H4621" s="4" t="str">
        <f>IF(AND(Data[[#This Row],[Min Notif Time]]&gt;6,Data[[#This Row],[Min Notif Time]]&lt;17),"Business Hours","Non-Business Hours")</f>
        <v>Business Hours</v>
      </c>
      <c r="I4621" s="4" t="str" cm="1">
        <f t="array" ref="I4621">IFERROR(VLOOKUP(Data[[#This Row],[Min Notif Date]],Lookup!$N$1:$P$11,2,0),_xlfn.IFS(VLOOKUP(WEEKDAY(Data[[#This Row],[Min Notif Date]]),Lookup!$J$1:$L$7,3,0)="Weekend","Weekend",VLOOKUP(WEEKDAY(Data[[#This Row],[Min Notif Date]]),Lookup!$J$1:$L$7,3,0)="Weekday","Weekday"))</f>
        <v>Weekday</v>
      </c>
      <c r="J4621" s="4" t="str">
        <f>VLOOKUP(WEEKDAY(Data[[#This Row],[Min Notif Date]]),Lookup!$J$1:$K$7,2,0)</f>
        <v>3. Tue</v>
      </c>
      <c r="K4621" s="105">
        <f>ROUNDDOWN(Data[[#This Row],[PGE Notified Time]],0)</f>
        <v>44803</v>
      </c>
      <c r="L4621" s="4">
        <f>HOUR(Data[[#This Row],[PGE Notified Time]])</f>
        <v>7</v>
      </c>
      <c r="M4621">
        <v>82323</v>
      </c>
      <c r="N4621">
        <v>2649975215</v>
      </c>
      <c r="O4621" t="s">
        <v>25</v>
      </c>
      <c r="P4621" t="s">
        <v>195</v>
      </c>
      <c r="Q4621" t="s">
        <v>213</v>
      </c>
      <c r="R4621" t="s">
        <v>183</v>
      </c>
      <c r="S4621" s="1">
        <v>44803.329745370371</v>
      </c>
      <c r="T4621" s="1">
        <v>44803.330509259256</v>
      </c>
      <c r="U4621" s="1">
        <v>44803.371527777781</v>
      </c>
      <c r="V4621" t="s">
        <v>184</v>
      </c>
      <c r="W4621" t="s">
        <v>87</v>
      </c>
      <c r="X4621" t="s">
        <v>303</v>
      </c>
      <c r="Y4621" t="s">
        <v>186</v>
      </c>
      <c r="Z4621" t="s">
        <v>187</v>
      </c>
      <c r="AA4621" s="32">
        <v>60.166666667000001</v>
      </c>
    </row>
    <row r="4622" spans="1:27" x14ac:dyDescent="0.3">
      <c r="A4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622" s="4" t="str">
        <f>VLOOKUP(P4622,Lookup!$A$1:$D$19,4,0)</f>
        <v>South Bay</v>
      </c>
      <c r="C4622" s="4" t="str">
        <f>VLOOKUP(P4622,Lookup!$A$1:$E$19,5,0)</f>
        <v>Region 4</v>
      </c>
      <c r="D4622" s="4" t="str">
        <f>VLOOKUP(P4622,Lookup!$A$1:$B$19,2,0)</f>
        <v>SJ</v>
      </c>
      <c r="E4622" s="4" t="str">
        <f>IF(AND((Data[[#This Row],[Min Notif Date]]&gt;$G$3),Data[[#This Row],[Min Notif Date]]&lt;$F$3),"Last Week","No")</f>
        <v>No</v>
      </c>
      <c r="F4622" s="4" t="str">
        <f>VLOOKUP(MONTH(Data[[#This Row],[Min Notif Date]]),Lookup!$G$1:$H$12,2,0)</f>
        <v>8. Aug</v>
      </c>
      <c r="G4622" s="4" t="str">
        <f t="shared" si="72"/>
        <v/>
      </c>
      <c r="H4622" s="4" t="str">
        <f>IF(AND(Data[[#This Row],[Min Notif Time]]&gt;6,Data[[#This Row],[Min Notif Time]]&lt;17),"Business Hours","Non-Business Hours")</f>
        <v>Business Hours</v>
      </c>
      <c r="I4622" s="4" t="str" cm="1">
        <f t="array" ref="I4622">IFERROR(VLOOKUP(Data[[#This Row],[Min Notif Date]],Lookup!$N$1:$P$11,2,0),_xlfn.IFS(VLOOKUP(WEEKDAY(Data[[#This Row],[Min Notif Date]]),Lookup!$J$1:$L$7,3,0)="Weekend","Weekend",VLOOKUP(WEEKDAY(Data[[#This Row],[Min Notif Date]]),Lookup!$J$1:$L$7,3,0)="Weekday","Weekday"))</f>
        <v>Weekday</v>
      </c>
      <c r="J4622" s="4" t="str">
        <f>VLOOKUP(WEEKDAY(Data[[#This Row],[Min Notif Date]]),Lookup!$J$1:$K$7,2,0)</f>
        <v>3. Tue</v>
      </c>
      <c r="K4622" s="105">
        <f>ROUNDDOWN(Data[[#This Row],[PGE Notified Time]],0)</f>
        <v>44803</v>
      </c>
      <c r="L4622" s="4">
        <f>HOUR(Data[[#This Row],[PGE Notified Time]])</f>
        <v>11</v>
      </c>
      <c r="M4622">
        <v>82350</v>
      </c>
      <c r="O4622" t="s">
        <v>23</v>
      </c>
      <c r="P4622" t="s">
        <v>288</v>
      </c>
      <c r="Q4622" t="s">
        <v>213</v>
      </c>
      <c r="R4622" t="s">
        <v>193</v>
      </c>
      <c r="S4622" s="1" t="s">
        <v>171</v>
      </c>
      <c r="T4622" s="1">
        <v>44803.472222222219</v>
      </c>
      <c r="U4622" s="1">
        <v>44803.513888888891</v>
      </c>
      <c r="V4622" t="s">
        <v>184</v>
      </c>
      <c r="W4622" t="s">
        <v>85</v>
      </c>
      <c r="X4622" t="s">
        <v>404</v>
      </c>
      <c r="Y4622" t="s">
        <v>186</v>
      </c>
      <c r="Z4622" t="s">
        <v>187</v>
      </c>
      <c r="AA4622" s="32">
        <v>60</v>
      </c>
    </row>
    <row r="4623" spans="1:27" x14ac:dyDescent="0.3">
      <c r="A4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3" s="4" t="str">
        <f>VLOOKUP(P4623,Lookup!$A$1:$D$19,4,0)</f>
        <v>Central Valley</v>
      </c>
      <c r="C4623" s="4" t="str">
        <f>VLOOKUP(P4623,Lookup!$A$1:$E$19,5,0)</f>
        <v>Region 5</v>
      </c>
      <c r="D4623" s="4" t="str">
        <f>VLOOKUP(P4623,Lookup!$A$1:$B$19,2,0)</f>
        <v>FR</v>
      </c>
      <c r="E4623" s="4" t="str">
        <f>IF(AND((Data[[#This Row],[Min Notif Date]]&gt;$G$3),Data[[#This Row],[Min Notif Date]]&lt;$F$3),"Last Week","No")</f>
        <v>No</v>
      </c>
      <c r="F4623" s="4" t="str">
        <f>VLOOKUP(MONTH(Data[[#This Row],[Min Notif Date]]),Lookup!$G$1:$H$12,2,0)</f>
        <v>8. Aug</v>
      </c>
      <c r="G4623" s="4" t="str">
        <f t="shared" si="72"/>
        <v/>
      </c>
      <c r="H4623" s="4" t="str">
        <f>IF(AND(Data[[#This Row],[Min Notif Time]]&gt;6,Data[[#This Row],[Min Notif Time]]&lt;17),"Business Hours","Non-Business Hours")</f>
        <v>Business Hours</v>
      </c>
      <c r="I4623" s="4" t="str" cm="1">
        <f t="array" ref="I4623">IFERROR(VLOOKUP(Data[[#This Row],[Min Notif Date]],Lookup!$N$1:$P$11,2,0),_xlfn.IFS(VLOOKUP(WEEKDAY(Data[[#This Row],[Min Notif Date]]),Lookup!$J$1:$L$7,3,0)="Weekend","Weekend",VLOOKUP(WEEKDAY(Data[[#This Row],[Min Notif Date]]),Lookup!$J$1:$L$7,3,0)="Weekday","Weekday"))</f>
        <v>Weekday</v>
      </c>
      <c r="J4623" s="4" t="str">
        <f>VLOOKUP(WEEKDAY(Data[[#This Row],[Min Notif Date]]),Lookup!$J$1:$K$7,2,0)</f>
        <v>3. Tue</v>
      </c>
      <c r="K4623" s="105">
        <f>ROUNDDOWN(Data[[#This Row],[PGE Notified Time]],0)</f>
        <v>44803</v>
      </c>
      <c r="L4623" s="4">
        <f>HOUR(Data[[#This Row],[PGE Notified Time]])</f>
        <v>7</v>
      </c>
      <c r="M4623">
        <v>82322</v>
      </c>
      <c r="N4623">
        <v>7597788325</v>
      </c>
      <c r="O4623" t="s">
        <v>25</v>
      </c>
      <c r="P4623" t="s">
        <v>195</v>
      </c>
      <c r="Q4623" t="s">
        <v>213</v>
      </c>
      <c r="R4623" t="s">
        <v>183</v>
      </c>
      <c r="S4623" s="1">
        <v>44803.304375</v>
      </c>
      <c r="T4623" s="1">
        <v>44803.309039351851</v>
      </c>
      <c r="U4623" s="1">
        <v>44803.344444444447</v>
      </c>
      <c r="V4623" t="s">
        <v>184</v>
      </c>
      <c r="W4623" t="s">
        <v>87</v>
      </c>
      <c r="X4623" t="s">
        <v>417</v>
      </c>
      <c r="Y4623" t="s">
        <v>186</v>
      </c>
      <c r="Z4623" t="s">
        <v>187</v>
      </c>
      <c r="AA4623" s="32">
        <v>57.7</v>
      </c>
    </row>
    <row r="4624" spans="1:27" x14ac:dyDescent="0.3">
      <c r="A4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4" s="4" t="str">
        <f>VLOOKUP(P4624,Lookup!$A$1:$D$19,4,0)</f>
        <v>North Valley</v>
      </c>
      <c r="C4624" s="4" t="str">
        <f>VLOOKUP(P4624,Lookup!$A$1:$E$19,5,0)</f>
        <v>Region 2</v>
      </c>
      <c r="D4624" s="4" t="str">
        <f>VLOOKUP(P4624,Lookup!$A$1:$B$19,2,0)</f>
        <v>SI</v>
      </c>
      <c r="E4624" s="4" t="str">
        <f>IF(AND((Data[[#This Row],[Min Notif Date]]&gt;$G$3),Data[[#This Row],[Min Notif Date]]&lt;$F$3),"Last Week","No")</f>
        <v>No</v>
      </c>
      <c r="F4624" s="4" t="str">
        <f>VLOOKUP(MONTH(Data[[#This Row],[Min Notif Date]]),Lookup!$G$1:$H$12,2,0)</f>
        <v>8. Aug</v>
      </c>
      <c r="G4624" s="4" t="str">
        <f t="shared" si="72"/>
        <v/>
      </c>
      <c r="H4624" s="4" t="str">
        <f>IF(AND(Data[[#This Row],[Min Notif Time]]&gt;6,Data[[#This Row],[Min Notif Time]]&lt;17),"Business Hours","Non-Business Hours")</f>
        <v>Business Hours</v>
      </c>
      <c r="I4624" s="4" t="str" cm="1">
        <f t="array" ref="I4624">IFERROR(VLOOKUP(Data[[#This Row],[Min Notif Date]],Lookup!$N$1:$P$11,2,0),_xlfn.IFS(VLOOKUP(WEEKDAY(Data[[#This Row],[Min Notif Date]]),Lookup!$J$1:$L$7,3,0)="Weekend","Weekend",VLOOKUP(WEEKDAY(Data[[#This Row],[Min Notif Date]]),Lookup!$J$1:$L$7,3,0)="Weekday","Weekday"))</f>
        <v>Weekday</v>
      </c>
      <c r="J4624" s="4" t="str">
        <f>VLOOKUP(WEEKDAY(Data[[#This Row],[Min Notif Date]]),Lookup!$J$1:$K$7,2,0)</f>
        <v>3. Tue</v>
      </c>
      <c r="K4624" s="105">
        <f>ROUNDDOWN(Data[[#This Row],[PGE Notified Time]],0)</f>
        <v>44803</v>
      </c>
      <c r="L4624" s="4">
        <f>HOUR(Data[[#This Row],[PGE Notified Time]])</f>
        <v>13</v>
      </c>
      <c r="M4624">
        <v>82349</v>
      </c>
      <c r="N4624">
        <v>1544424160</v>
      </c>
      <c r="O4624" t="s">
        <v>25</v>
      </c>
      <c r="P4624" t="s">
        <v>201</v>
      </c>
      <c r="Q4624" t="s">
        <v>213</v>
      </c>
      <c r="R4624" t="s">
        <v>183</v>
      </c>
      <c r="S4624" s="1">
        <v>44803.564803240741</v>
      </c>
      <c r="T4624" s="1">
        <v>44803.565266203703</v>
      </c>
      <c r="U4624" s="1">
        <v>44803.602083333331</v>
      </c>
      <c r="V4624" t="s">
        <v>184</v>
      </c>
      <c r="W4624" t="s">
        <v>87</v>
      </c>
      <c r="X4624" t="s">
        <v>253</v>
      </c>
      <c r="Y4624" t="s">
        <v>186</v>
      </c>
      <c r="Z4624" t="s">
        <v>187</v>
      </c>
      <c r="AA4624" s="32">
        <v>53.683333333</v>
      </c>
    </row>
    <row r="4625" spans="1:27" x14ac:dyDescent="0.3">
      <c r="A4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5" s="4" t="str">
        <f>VLOOKUP(P4625,Lookup!$A$1:$D$19,4,0)</f>
        <v>North Valley</v>
      </c>
      <c r="C4625" s="4" t="str">
        <f>VLOOKUP(P4625,Lookup!$A$1:$E$19,5,0)</f>
        <v>Region 2</v>
      </c>
      <c r="D4625" s="4" t="str">
        <f>VLOOKUP(P4625,Lookup!$A$1:$B$19,2,0)</f>
        <v>SA</v>
      </c>
      <c r="E4625" s="4" t="str">
        <f>IF(AND((Data[[#This Row],[Min Notif Date]]&gt;$G$3),Data[[#This Row],[Min Notif Date]]&lt;$F$3),"Last Week","No")</f>
        <v>No</v>
      </c>
      <c r="F4625" s="4" t="str">
        <f>VLOOKUP(MONTH(Data[[#This Row],[Min Notif Date]]),Lookup!$G$1:$H$12,2,0)</f>
        <v>8. Aug</v>
      </c>
      <c r="G4625" s="4" t="str">
        <f t="shared" si="72"/>
        <v/>
      </c>
      <c r="H4625" s="4" t="str">
        <f>IF(AND(Data[[#This Row],[Min Notif Time]]&gt;6,Data[[#This Row],[Min Notif Time]]&lt;17),"Business Hours","Non-Business Hours")</f>
        <v>Business Hours</v>
      </c>
      <c r="I4625" s="4" t="str" cm="1">
        <f t="array" ref="I4625">IFERROR(VLOOKUP(Data[[#This Row],[Min Notif Date]],Lookup!$N$1:$P$11,2,0),_xlfn.IFS(VLOOKUP(WEEKDAY(Data[[#This Row],[Min Notif Date]]),Lookup!$J$1:$L$7,3,0)="Weekend","Weekend",VLOOKUP(WEEKDAY(Data[[#This Row],[Min Notif Date]]),Lookup!$J$1:$L$7,3,0)="Weekday","Weekday"))</f>
        <v>Weekday</v>
      </c>
      <c r="J4625" s="4" t="str">
        <f>VLOOKUP(WEEKDAY(Data[[#This Row],[Min Notif Date]]),Lookup!$J$1:$K$7,2,0)</f>
        <v>3. Tue</v>
      </c>
      <c r="K4625" s="105">
        <f>ROUNDDOWN(Data[[#This Row],[PGE Notified Time]],0)</f>
        <v>44803</v>
      </c>
      <c r="L4625" s="4">
        <f>HOUR(Data[[#This Row],[PGE Notified Time]])</f>
        <v>10</v>
      </c>
      <c r="M4625">
        <v>82334</v>
      </c>
      <c r="O4625" t="s">
        <v>20</v>
      </c>
      <c r="P4625" t="s">
        <v>210</v>
      </c>
      <c r="Q4625" t="s">
        <v>20</v>
      </c>
      <c r="R4625" t="s">
        <v>191</v>
      </c>
      <c r="S4625" s="1" t="s">
        <v>171</v>
      </c>
      <c r="T4625" s="1">
        <v>44803.424305555556</v>
      </c>
      <c r="U4625" s="1">
        <v>44803.458333333336</v>
      </c>
      <c r="V4625" t="s">
        <v>184</v>
      </c>
      <c r="W4625" t="s">
        <v>85</v>
      </c>
      <c r="X4625" t="s">
        <v>330</v>
      </c>
      <c r="Y4625" t="s">
        <v>186</v>
      </c>
      <c r="Z4625" t="s">
        <v>187</v>
      </c>
      <c r="AA4625" s="32">
        <v>49</v>
      </c>
    </row>
    <row r="4626" spans="1:27" x14ac:dyDescent="0.3">
      <c r="A4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6" s="4" t="str">
        <f>VLOOKUP(P4626,Lookup!$A$1:$D$19,4,0)</f>
        <v>South Bay</v>
      </c>
      <c r="C4626" s="4" t="str">
        <f>VLOOKUP(P4626,Lookup!$A$1:$E$19,5,0)</f>
        <v>Region 4</v>
      </c>
      <c r="D4626" s="4" t="str">
        <f>VLOOKUP(P4626,Lookup!$A$1:$B$19,2,0)</f>
        <v>SJ</v>
      </c>
      <c r="E4626" s="4" t="str">
        <f>IF(AND((Data[[#This Row],[Min Notif Date]]&gt;$G$3),Data[[#This Row],[Min Notif Date]]&lt;$F$3),"Last Week","No")</f>
        <v>No</v>
      </c>
      <c r="F4626" s="4" t="str">
        <f>VLOOKUP(MONTH(Data[[#This Row],[Min Notif Date]]),Lookup!$G$1:$H$12,2,0)</f>
        <v>8. Aug</v>
      </c>
      <c r="G4626" s="4" t="str">
        <f t="shared" si="72"/>
        <v/>
      </c>
      <c r="H4626" s="4" t="str">
        <f>IF(AND(Data[[#This Row],[Min Notif Time]]&gt;6,Data[[#This Row],[Min Notif Time]]&lt;17),"Business Hours","Non-Business Hours")</f>
        <v>Business Hours</v>
      </c>
      <c r="I4626" s="4" t="str" cm="1">
        <f t="array" ref="I4626">IFERROR(VLOOKUP(Data[[#This Row],[Min Notif Date]],Lookup!$N$1:$P$11,2,0),_xlfn.IFS(VLOOKUP(WEEKDAY(Data[[#This Row],[Min Notif Date]]),Lookup!$J$1:$L$7,3,0)="Weekend","Weekend",VLOOKUP(WEEKDAY(Data[[#This Row],[Min Notif Date]]),Lookup!$J$1:$L$7,3,0)="Weekday","Weekday"))</f>
        <v>Weekday</v>
      </c>
      <c r="J4626" s="4" t="str">
        <f>VLOOKUP(WEEKDAY(Data[[#This Row],[Min Notif Date]]),Lookup!$J$1:$K$7,2,0)</f>
        <v>3. Tue</v>
      </c>
      <c r="K4626" s="105">
        <f>ROUNDDOWN(Data[[#This Row],[PGE Notified Time]],0)</f>
        <v>44803</v>
      </c>
      <c r="L4626" s="4">
        <f>HOUR(Data[[#This Row],[PGE Notified Time]])</f>
        <v>11</v>
      </c>
      <c r="M4626">
        <v>82343</v>
      </c>
      <c r="O4626" t="s">
        <v>20</v>
      </c>
      <c r="P4626" t="s">
        <v>288</v>
      </c>
      <c r="Q4626" t="s">
        <v>20</v>
      </c>
      <c r="R4626" t="s">
        <v>191</v>
      </c>
      <c r="S4626" s="1" t="s">
        <v>171</v>
      </c>
      <c r="T4626" s="1">
        <v>44803.477083333331</v>
      </c>
      <c r="U4626" s="1">
        <v>44803.510416666664</v>
      </c>
      <c r="V4626" t="s">
        <v>184</v>
      </c>
      <c r="W4626" t="s">
        <v>85</v>
      </c>
      <c r="X4626" t="s">
        <v>293</v>
      </c>
      <c r="Y4626" t="s">
        <v>186</v>
      </c>
      <c r="Z4626" t="s">
        <v>187</v>
      </c>
      <c r="AA4626" s="32">
        <v>48</v>
      </c>
    </row>
    <row r="4627" spans="1:27" x14ac:dyDescent="0.3">
      <c r="A4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7" s="4" t="str">
        <f>VLOOKUP(P4627,Lookup!$A$1:$D$19,4,0)</f>
        <v>South Bay</v>
      </c>
      <c r="C4627" s="4" t="str">
        <f>VLOOKUP(P4627,Lookup!$A$1:$E$19,5,0)</f>
        <v>Region 4</v>
      </c>
      <c r="D4627" s="4" t="str">
        <f>VLOOKUP(P4627,Lookup!$A$1:$B$19,2,0)</f>
        <v>CC</v>
      </c>
      <c r="E4627" s="4" t="str">
        <f>IF(AND((Data[[#This Row],[Min Notif Date]]&gt;$G$3),Data[[#This Row],[Min Notif Date]]&lt;$F$3),"Last Week","No")</f>
        <v>No</v>
      </c>
      <c r="F4627" s="4" t="str">
        <f>VLOOKUP(MONTH(Data[[#This Row],[Min Notif Date]]),Lookup!$G$1:$H$12,2,0)</f>
        <v>8. Aug</v>
      </c>
      <c r="G4627" s="4" t="str">
        <f t="shared" si="72"/>
        <v/>
      </c>
      <c r="H4627" s="4" t="str">
        <f>IF(AND(Data[[#This Row],[Min Notif Time]]&gt;6,Data[[#This Row],[Min Notif Time]]&lt;17),"Business Hours","Non-Business Hours")</f>
        <v>Business Hours</v>
      </c>
      <c r="I4627" s="4" t="str" cm="1">
        <f t="array" ref="I4627">IFERROR(VLOOKUP(Data[[#This Row],[Min Notif Date]],Lookup!$N$1:$P$11,2,0),_xlfn.IFS(VLOOKUP(WEEKDAY(Data[[#This Row],[Min Notif Date]]),Lookup!$J$1:$L$7,3,0)="Weekend","Weekend",VLOOKUP(WEEKDAY(Data[[#This Row],[Min Notif Date]]),Lookup!$J$1:$L$7,3,0)="Weekday","Weekday"))</f>
        <v>Weekday</v>
      </c>
      <c r="J4627" s="4" t="str">
        <f>VLOOKUP(WEEKDAY(Data[[#This Row],[Min Notif Date]]),Lookup!$J$1:$K$7,2,0)</f>
        <v>3. Tue</v>
      </c>
      <c r="K4627" s="105">
        <f>ROUNDDOWN(Data[[#This Row],[PGE Notified Time]],0)</f>
        <v>44803</v>
      </c>
      <c r="L4627" s="4">
        <f>HOUR(Data[[#This Row],[PGE Notified Time]])</f>
        <v>14</v>
      </c>
      <c r="M4627">
        <v>82352</v>
      </c>
      <c r="N4627">
        <v>8853981787</v>
      </c>
      <c r="O4627" t="s">
        <v>25</v>
      </c>
      <c r="P4627" t="s">
        <v>225</v>
      </c>
      <c r="Q4627" t="s">
        <v>213</v>
      </c>
      <c r="R4627" t="s">
        <v>183</v>
      </c>
      <c r="S4627" s="1">
        <v>44803.604201388887</v>
      </c>
      <c r="T4627" s="1">
        <v>44803.603472222225</v>
      </c>
      <c r="U4627" s="1">
        <v>44803.620138888888</v>
      </c>
      <c r="V4627" t="s">
        <v>184</v>
      </c>
      <c r="W4627" t="s">
        <v>85</v>
      </c>
      <c r="X4627" t="s">
        <v>331</v>
      </c>
      <c r="Y4627" t="s">
        <v>186</v>
      </c>
      <c r="Z4627" t="s">
        <v>187</v>
      </c>
      <c r="AA4627" s="32">
        <v>24</v>
      </c>
    </row>
    <row r="4628" spans="1:27" x14ac:dyDescent="0.3">
      <c r="A4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8" s="4" t="str">
        <f>VLOOKUP(P4628,Lookup!$A$1:$D$19,4,0)</f>
        <v>Bay Area</v>
      </c>
      <c r="C4628" s="4" t="str">
        <f>VLOOKUP(P4628,Lookup!$A$1:$E$19,5,0)</f>
        <v>Region 3</v>
      </c>
      <c r="D4628" s="4" t="str">
        <f>VLOOKUP(P4628,Lookup!$A$1:$B$19,2,0)</f>
        <v>EB</v>
      </c>
      <c r="E4628" s="4" t="str">
        <f>IF(AND((Data[[#This Row],[Min Notif Date]]&gt;$G$3),Data[[#This Row],[Min Notif Date]]&lt;$F$3),"Last Week","No")</f>
        <v>No</v>
      </c>
      <c r="F4628" s="4" t="str">
        <f>VLOOKUP(MONTH(Data[[#This Row],[Min Notif Date]]),Lookup!$G$1:$H$12,2,0)</f>
        <v>8. Aug</v>
      </c>
      <c r="G4628" s="4" t="str">
        <f t="shared" si="72"/>
        <v/>
      </c>
      <c r="H4628" s="4" t="str">
        <f>IF(AND(Data[[#This Row],[Min Notif Time]]&gt;6,Data[[#This Row],[Min Notif Time]]&lt;17),"Business Hours","Non-Business Hours")</f>
        <v>Non-Business Hours</v>
      </c>
      <c r="I4628" s="4" t="str" cm="1">
        <f t="array" ref="I4628">IFERROR(VLOOKUP(Data[[#This Row],[Min Notif Date]],Lookup!$N$1:$P$11,2,0),_xlfn.IFS(VLOOKUP(WEEKDAY(Data[[#This Row],[Min Notif Date]]),Lookup!$J$1:$L$7,3,0)="Weekend","Weekend",VLOOKUP(WEEKDAY(Data[[#This Row],[Min Notif Date]]),Lookup!$J$1:$L$7,3,0)="Weekday","Weekday"))</f>
        <v>Weekday</v>
      </c>
      <c r="J4628" s="4" t="str">
        <f>VLOOKUP(WEEKDAY(Data[[#This Row],[Min Notif Date]]),Lookup!$J$1:$K$7,2,0)</f>
        <v>4. Wed</v>
      </c>
      <c r="K4628" s="105">
        <f>ROUNDDOWN(Data[[#This Row],[PGE Notified Time]],0)</f>
        <v>44804</v>
      </c>
      <c r="L4628" s="4">
        <f>HOUR(Data[[#This Row],[PGE Notified Time]])</f>
        <v>17</v>
      </c>
      <c r="M4628">
        <v>82420</v>
      </c>
      <c r="N4628">
        <v>2582240984</v>
      </c>
      <c r="O4628" t="s">
        <v>20</v>
      </c>
      <c r="P4628" t="s">
        <v>182</v>
      </c>
      <c r="Q4628" t="s">
        <v>20</v>
      </c>
      <c r="R4628" t="s">
        <v>191</v>
      </c>
      <c r="S4628" s="1">
        <v>44804.515659722223</v>
      </c>
      <c r="T4628" s="1">
        <v>44804.745740740742</v>
      </c>
      <c r="U4628" s="1">
        <v>44804.958333333336</v>
      </c>
      <c r="V4628" t="s">
        <v>184</v>
      </c>
      <c r="W4628" t="s">
        <v>87</v>
      </c>
      <c r="X4628" t="s">
        <v>212</v>
      </c>
      <c r="Y4628" t="s">
        <v>186</v>
      </c>
      <c r="Z4628" t="s">
        <v>187</v>
      </c>
      <c r="AA4628" s="32">
        <v>637.45000000000005</v>
      </c>
    </row>
    <row r="4629" spans="1:27" x14ac:dyDescent="0.3">
      <c r="A4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9" s="4" t="str">
        <f>VLOOKUP(P4629,Lookup!$A$1:$D$19,4,0)</f>
        <v>Bay Area</v>
      </c>
      <c r="C4629" s="4" t="str">
        <f>VLOOKUP(P4629,Lookup!$A$1:$E$19,5,0)</f>
        <v>Region 3</v>
      </c>
      <c r="D4629" s="4" t="str">
        <f>VLOOKUP(P4629,Lookup!$A$1:$B$19,2,0)</f>
        <v>EB</v>
      </c>
      <c r="E4629" s="4" t="str">
        <f>IF(AND((Data[[#This Row],[Min Notif Date]]&gt;$G$3),Data[[#This Row],[Min Notif Date]]&lt;$F$3),"Last Week","No")</f>
        <v>No</v>
      </c>
      <c r="F4629" s="4" t="str">
        <f>VLOOKUP(MONTH(Data[[#This Row],[Min Notif Date]]),Lookup!$G$1:$H$12,2,0)</f>
        <v>8. Aug</v>
      </c>
      <c r="G4629" s="4" t="str">
        <f t="shared" si="72"/>
        <v/>
      </c>
      <c r="H4629" s="4" t="str">
        <f>IF(AND(Data[[#This Row],[Min Notif Time]]&gt;6,Data[[#This Row],[Min Notif Time]]&lt;17),"Business Hours","Non-Business Hours")</f>
        <v>Business Hours</v>
      </c>
      <c r="I4629" s="4" t="str" cm="1">
        <f t="array" ref="I4629">IFERROR(VLOOKUP(Data[[#This Row],[Min Notif Date]],Lookup!$N$1:$P$11,2,0),_xlfn.IFS(VLOOKUP(WEEKDAY(Data[[#This Row],[Min Notif Date]]),Lookup!$J$1:$L$7,3,0)="Weekend","Weekend",VLOOKUP(WEEKDAY(Data[[#This Row],[Min Notif Date]]),Lookup!$J$1:$L$7,3,0)="Weekday","Weekday"))</f>
        <v>Weekday</v>
      </c>
      <c r="J4629" s="4" t="str">
        <f>VLOOKUP(WEEKDAY(Data[[#This Row],[Min Notif Date]]),Lookup!$J$1:$K$7,2,0)</f>
        <v>4. Wed</v>
      </c>
      <c r="K4629" s="105">
        <f>ROUNDDOWN(Data[[#This Row],[PGE Notified Time]],0)</f>
        <v>44804</v>
      </c>
      <c r="L4629" s="4">
        <f>HOUR(Data[[#This Row],[PGE Notified Time]])</f>
        <v>13</v>
      </c>
      <c r="M4629">
        <v>82408</v>
      </c>
      <c r="O4629" t="s">
        <v>20</v>
      </c>
      <c r="P4629" t="s">
        <v>182</v>
      </c>
      <c r="Q4629" t="s">
        <v>20</v>
      </c>
      <c r="R4629" t="s">
        <v>183</v>
      </c>
      <c r="S4629" s="1" t="s">
        <v>171</v>
      </c>
      <c r="T4629" s="1">
        <v>44804.556944444441</v>
      </c>
      <c r="U4629" s="1">
        <v>44804.979166666664</v>
      </c>
      <c r="V4629" t="s">
        <v>184</v>
      </c>
      <c r="W4629" t="s">
        <v>87</v>
      </c>
      <c r="X4629" t="s">
        <v>194</v>
      </c>
      <c r="Y4629" t="s">
        <v>186</v>
      </c>
      <c r="Z4629" t="s">
        <v>187</v>
      </c>
      <c r="AA4629" s="32">
        <v>608</v>
      </c>
    </row>
    <row r="4630" spans="1:27" x14ac:dyDescent="0.3">
      <c r="A4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0" s="4" t="str">
        <f>VLOOKUP(P4630,Lookup!$A$1:$D$19,4,0)</f>
        <v>Central Valley</v>
      </c>
      <c r="C4630" s="4" t="str">
        <f>VLOOKUP(P4630,Lookup!$A$1:$E$19,5,0)</f>
        <v>Region 5</v>
      </c>
      <c r="D4630" s="4" t="str">
        <f>VLOOKUP(P4630,Lookup!$A$1:$B$19,2,0)</f>
        <v>YO</v>
      </c>
      <c r="E4630" s="4" t="str">
        <f>IF(AND((Data[[#This Row],[Min Notif Date]]&gt;$G$3),Data[[#This Row],[Min Notif Date]]&lt;$F$3),"Last Week","No")</f>
        <v>No</v>
      </c>
      <c r="F4630" s="4" t="str">
        <f>VLOOKUP(MONTH(Data[[#This Row],[Min Notif Date]]),Lookup!$G$1:$H$12,2,0)</f>
        <v>8. Aug</v>
      </c>
      <c r="G4630" s="4" t="str">
        <f t="shared" si="72"/>
        <v/>
      </c>
      <c r="H4630" s="4" t="str">
        <f>IF(AND(Data[[#This Row],[Min Notif Time]]&gt;6,Data[[#This Row],[Min Notif Time]]&lt;17),"Business Hours","Non-Business Hours")</f>
        <v>Business Hours</v>
      </c>
      <c r="I4630" s="4" t="str" cm="1">
        <f t="array" ref="I4630">IFERROR(VLOOKUP(Data[[#This Row],[Min Notif Date]],Lookup!$N$1:$P$11,2,0),_xlfn.IFS(VLOOKUP(WEEKDAY(Data[[#This Row],[Min Notif Date]]),Lookup!$J$1:$L$7,3,0)="Weekend","Weekend",VLOOKUP(WEEKDAY(Data[[#This Row],[Min Notif Date]]),Lookup!$J$1:$L$7,3,0)="Weekday","Weekday"))</f>
        <v>Weekday</v>
      </c>
      <c r="J4630" s="4" t="str">
        <f>VLOOKUP(WEEKDAY(Data[[#This Row],[Min Notif Date]]),Lookup!$J$1:$K$7,2,0)</f>
        <v>4. Wed</v>
      </c>
      <c r="K4630" s="105">
        <f>ROUNDDOWN(Data[[#This Row],[PGE Notified Time]],0)</f>
        <v>44804</v>
      </c>
      <c r="L4630" s="4">
        <f>HOUR(Data[[#This Row],[PGE Notified Time]])</f>
        <v>10</v>
      </c>
      <c r="M4630">
        <v>82391</v>
      </c>
      <c r="O4630" t="s">
        <v>20</v>
      </c>
      <c r="P4630" t="s">
        <v>231</v>
      </c>
      <c r="Q4630" t="s">
        <v>20</v>
      </c>
      <c r="R4630" t="s">
        <v>193</v>
      </c>
      <c r="S4630" s="1" t="s">
        <v>171</v>
      </c>
      <c r="T4630" s="1">
        <v>44804.446527777778</v>
      </c>
      <c r="U4630" s="1">
        <v>44804.833333333336</v>
      </c>
      <c r="V4630" t="s">
        <v>184</v>
      </c>
      <c r="W4630" t="s">
        <v>87</v>
      </c>
      <c r="X4630" t="s">
        <v>232</v>
      </c>
      <c r="Y4630" t="s">
        <v>186</v>
      </c>
      <c r="Z4630" t="s">
        <v>187</v>
      </c>
      <c r="AA4630" s="32">
        <v>557</v>
      </c>
    </row>
    <row r="4631" spans="1:27" x14ac:dyDescent="0.3">
      <c r="A4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1" s="4" t="str">
        <f>VLOOKUP(P4631,Lookup!$A$1:$D$19,4,0)</f>
        <v>North Coast</v>
      </c>
      <c r="C4631" s="4" t="str">
        <f>VLOOKUP(P4631,Lookup!$A$1:$E$19,5,0)</f>
        <v>Region 1</v>
      </c>
      <c r="D4631" s="4" t="str">
        <f>VLOOKUP(P4631,Lookup!$A$1:$B$19,2,0)</f>
        <v>NB</v>
      </c>
      <c r="E4631" s="4" t="str">
        <f>IF(AND((Data[[#This Row],[Min Notif Date]]&gt;$G$3),Data[[#This Row],[Min Notif Date]]&lt;$F$3),"Last Week","No")</f>
        <v>No</v>
      </c>
      <c r="F4631" s="4" t="str">
        <f>VLOOKUP(MONTH(Data[[#This Row],[Min Notif Date]]),Lookup!$G$1:$H$12,2,0)</f>
        <v>8. Aug</v>
      </c>
      <c r="G4631" s="4" t="str">
        <f t="shared" si="72"/>
        <v/>
      </c>
      <c r="H4631" s="4" t="str">
        <f>IF(AND(Data[[#This Row],[Min Notif Time]]&gt;6,Data[[#This Row],[Min Notif Time]]&lt;17),"Business Hours","Non-Business Hours")</f>
        <v>Business Hours</v>
      </c>
      <c r="I4631" s="4" t="str" cm="1">
        <f t="array" ref="I4631">IFERROR(VLOOKUP(Data[[#This Row],[Min Notif Date]],Lookup!$N$1:$P$11,2,0),_xlfn.IFS(VLOOKUP(WEEKDAY(Data[[#This Row],[Min Notif Date]]),Lookup!$J$1:$L$7,3,0)="Weekend","Weekend",VLOOKUP(WEEKDAY(Data[[#This Row],[Min Notif Date]]),Lookup!$J$1:$L$7,3,0)="Weekday","Weekday"))</f>
        <v>Weekday</v>
      </c>
      <c r="J4631" s="4" t="str">
        <f>VLOOKUP(WEEKDAY(Data[[#This Row],[Min Notif Date]]),Lookup!$J$1:$K$7,2,0)</f>
        <v>4. Wed</v>
      </c>
      <c r="K4631" s="105">
        <f>ROUNDDOWN(Data[[#This Row],[PGE Notified Time]],0)</f>
        <v>44804</v>
      </c>
      <c r="L4631" s="4">
        <f>HOUR(Data[[#This Row],[PGE Notified Time]])</f>
        <v>10</v>
      </c>
      <c r="M4631">
        <v>82384</v>
      </c>
      <c r="N4631">
        <v>3625560935</v>
      </c>
      <c r="O4631" t="s">
        <v>20</v>
      </c>
      <c r="P4631" t="s">
        <v>219</v>
      </c>
      <c r="Q4631" t="s">
        <v>20</v>
      </c>
      <c r="R4631" t="s">
        <v>183</v>
      </c>
      <c r="S4631" s="1">
        <v>44804.404756944445</v>
      </c>
      <c r="T4631" s="1">
        <v>44804.419317129628</v>
      </c>
      <c r="U4631" s="1">
        <v>44804.6875</v>
      </c>
      <c r="V4631" t="s">
        <v>184</v>
      </c>
      <c r="W4631" t="s">
        <v>87</v>
      </c>
      <c r="X4631" t="s">
        <v>403</v>
      </c>
      <c r="Y4631" t="s">
        <v>186</v>
      </c>
      <c r="Z4631" t="s">
        <v>187</v>
      </c>
      <c r="AA4631" s="32">
        <v>407.15</v>
      </c>
    </row>
    <row r="4632" spans="1:27" x14ac:dyDescent="0.3">
      <c r="A4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2" s="4" t="str">
        <f>VLOOKUP(P4632,Lookup!$A$1:$D$19,4,0)</f>
        <v>North Coast</v>
      </c>
      <c r="C4632" s="4" t="str">
        <f>VLOOKUP(P4632,Lookup!$A$1:$E$19,5,0)</f>
        <v>Region 1</v>
      </c>
      <c r="D4632" s="4" t="str">
        <f>VLOOKUP(P4632,Lookup!$A$1:$B$19,2,0)</f>
        <v>NB</v>
      </c>
      <c r="E4632" s="4" t="str">
        <f>IF(AND((Data[[#This Row],[Min Notif Date]]&gt;$G$3),Data[[#This Row],[Min Notif Date]]&lt;$F$3),"Last Week","No")</f>
        <v>No</v>
      </c>
      <c r="F4632" s="4" t="str">
        <f>VLOOKUP(MONTH(Data[[#This Row],[Min Notif Date]]),Lookup!$G$1:$H$12,2,0)</f>
        <v>8. Aug</v>
      </c>
      <c r="G4632" s="4" t="str">
        <f t="shared" si="72"/>
        <v/>
      </c>
      <c r="H4632" s="4" t="str">
        <f>IF(AND(Data[[#This Row],[Min Notif Time]]&gt;6,Data[[#This Row],[Min Notif Time]]&lt;17),"Business Hours","Non-Business Hours")</f>
        <v>Business Hours</v>
      </c>
      <c r="I4632" s="4" t="str" cm="1">
        <f t="array" ref="I4632">IFERROR(VLOOKUP(Data[[#This Row],[Min Notif Date]],Lookup!$N$1:$P$11,2,0),_xlfn.IFS(VLOOKUP(WEEKDAY(Data[[#This Row],[Min Notif Date]]),Lookup!$J$1:$L$7,3,0)="Weekend","Weekend",VLOOKUP(WEEKDAY(Data[[#This Row],[Min Notif Date]]),Lookup!$J$1:$L$7,3,0)="Weekday","Weekday"))</f>
        <v>Weekday</v>
      </c>
      <c r="J4632" s="4" t="str">
        <f>VLOOKUP(WEEKDAY(Data[[#This Row],[Min Notif Date]]),Lookup!$J$1:$K$7,2,0)</f>
        <v>4. Wed</v>
      </c>
      <c r="K4632" s="105">
        <f>ROUNDDOWN(Data[[#This Row],[PGE Notified Time]],0)</f>
        <v>44804</v>
      </c>
      <c r="L4632" s="4">
        <f>HOUR(Data[[#This Row],[PGE Notified Time]])</f>
        <v>11</v>
      </c>
      <c r="M4632">
        <v>82396</v>
      </c>
      <c r="O4632" t="s">
        <v>20</v>
      </c>
      <c r="P4632" t="s">
        <v>219</v>
      </c>
      <c r="Q4632" t="s">
        <v>20</v>
      </c>
      <c r="R4632" t="s">
        <v>183</v>
      </c>
      <c r="S4632" s="1" t="s">
        <v>171</v>
      </c>
      <c r="T4632" s="1">
        <v>44804.461805555555</v>
      </c>
      <c r="U4632" s="1">
        <v>44804.708333333336</v>
      </c>
      <c r="V4632" t="s">
        <v>184</v>
      </c>
      <c r="W4632" t="s">
        <v>87</v>
      </c>
      <c r="X4632" t="s">
        <v>313</v>
      </c>
      <c r="Y4632" t="s">
        <v>186</v>
      </c>
      <c r="Z4632" t="s">
        <v>187</v>
      </c>
      <c r="AA4632" s="32">
        <v>355</v>
      </c>
    </row>
    <row r="4633" spans="1:27" x14ac:dyDescent="0.3">
      <c r="A4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3" s="4" t="str">
        <f>VLOOKUP(P4633,Lookup!$A$1:$D$19,4,0)</f>
        <v>Central Valley</v>
      </c>
      <c r="C4633" s="4" t="str">
        <f>VLOOKUP(P4633,Lookup!$A$1:$E$19,5,0)</f>
        <v>Region 5</v>
      </c>
      <c r="D4633" s="4" t="str">
        <f>VLOOKUP(P4633,Lookup!$A$1:$B$19,2,0)</f>
        <v>ST</v>
      </c>
      <c r="E4633" s="4" t="str">
        <f>IF(AND((Data[[#This Row],[Min Notif Date]]&gt;$G$3),Data[[#This Row],[Min Notif Date]]&lt;$F$3),"Last Week","No")</f>
        <v>No</v>
      </c>
      <c r="F4633" s="4" t="str">
        <f>VLOOKUP(MONTH(Data[[#This Row],[Min Notif Date]]),Lookup!$G$1:$H$12,2,0)</f>
        <v>8. Aug</v>
      </c>
      <c r="G4633" s="4" t="str">
        <f t="shared" si="72"/>
        <v/>
      </c>
      <c r="H4633" s="4" t="str">
        <f>IF(AND(Data[[#This Row],[Min Notif Time]]&gt;6,Data[[#This Row],[Min Notif Time]]&lt;17),"Business Hours","Non-Business Hours")</f>
        <v>Business Hours</v>
      </c>
      <c r="I4633" s="4" t="str" cm="1">
        <f t="array" ref="I4633">IFERROR(VLOOKUP(Data[[#This Row],[Min Notif Date]],Lookup!$N$1:$P$11,2,0),_xlfn.IFS(VLOOKUP(WEEKDAY(Data[[#This Row],[Min Notif Date]]),Lookup!$J$1:$L$7,3,0)="Weekend","Weekend",VLOOKUP(WEEKDAY(Data[[#This Row],[Min Notif Date]]),Lookup!$J$1:$L$7,3,0)="Weekday","Weekday"))</f>
        <v>Weekday</v>
      </c>
      <c r="J4633" s="4" t="str">
        <f>VLOOKUP(WEEKDAY(Data[[#This Row],[Min Notif Date]]),Lookup!$J$1:$K$7,2,0)</f>
        <v>4. Wed</v>
      </c>
      <c r="K4633" s="105">
        <f>ROUNDDOWN(Data[[#This Row],[PGE Notified Time]],0)</f>
        <v>44804</v>
      </c>
      <c r="L4633" s="4">
        <f>HOUR(Data[[#This Row],[PGE Notified Time]])</f>
        <v>12</v>
      </c>
      <c r="M4633">
        <v>82401</v>
      </c>
      <c r="O4633" t="s">
        <v>20</v>
      </c>
      <c r="P4633" t="s">
        <v>188</v>
      </c>
      <c r="Q4633" t="s">
        <v>20</v>
      </c>
      <c r="R4633" t="s">
        <v>183</v>
      </c>
      <c r="S4633" s="1" t="s">
        <v>171</v>
      </c>
      <c r="T4633" s="1">
        <v>44804.508333333331</v>
      </c>
      <c r="U4633" s="1">
        <v>44804.738194444442</v>
      </c>
      <c r="V4633" t="s">
        <v>184</v>
      </c>
      <c r="W4633" t="s">
        <v>87</v>
      </c>
      <c r="X4633" t="s">
        <v>189</v>
      </c>
      <c r="Y4633" t="s">
        <v>186</v>
      </c>
      <c r="Z4633" t="s">
        <v>187</v>
      </c>
      <c r="AA4633" s="32">
        <v>331</v>
      </c>
    </row>
    <row r="4634" spans="1:27" x14ac:dyDescent="0.3">
      <c r="A4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4" s="4" t="str">
        <f>VLOOKUP(P4634,Lookup!$A$1:$D$19,4,0)</f>
        <v>Bay Area</v>
      </c>
      <c r="C4634" s="4" t="str">
        <f>VLOOKUP(P4634,Lookup!$A$1:$E$19,5,0)</f>
        <v>Region 3</v>
      </c>
      <c r="D4634" s="4" t="str">
        <f>VLOOKUP(P4634,Lookup!$A$1:$B$19,2,0)</f>
        <v>MI</v>
      </c>
      <c r="E4634" s="4" t="str">
        <f>IF(AND((Data[[#This Row],[Min Notif Date]]&gt;$G$3),Data[[#This Row],[Min Notif Date]]&lt;$F$3),"Last Week","No")</f>
        <v>No</v>
      </c>
      <c r="F4634" s="4" t="str">
        <f>VLOOKUP(MONTH(Data[[#This Row],[Min Notif Date]]),Lookup!$G$1:$H$12,2,0)</f>
        <v>8. Aug</v>
      </c>
      <c r="G4634" s="4" t="str">
        <f t="shared" si="72"/>
        <v/>
      </c>
      <c r="H4634" s="4" t="str">
        <f>IF(AND(Data[[#This Row],[Min Notif Time]]&gt;6,Data[[#This Row],[Min Notif Time]]&lt;17),"Business Hours","Non-Business Hours")</f>
        <v>Business Hours</v>
      </c>
      <c r="I4634" s="4" t="str" cm="1">
        <f t="array" ref="I4634">IFERROR(VLOOKUP(Data[[#This Row],[Min Notif Date]],Lookup!$N$1:$P$11,2,0),_xlfn.IFS(VLOOKUP(WEEKDAY(Data[[#This Row],[Min Notif Date]]),Lookup!$J$1:$L$7,3,0)="Weekend","Weekend",VLOOKUP(WEEKDAY(Data[[#This Row],[Min Notif Date]]),Lookup!$J$1:$L$7,3,0)="Weekday","Weekday"))</f>
        <v>Weekday</v>
      </c>
      <c r="J4634" s="4" t="str">
        <f>VLOOKUP(WEEKDAY(Data[[#This Row],[Min Notif Date]]),Lookup!$J$1:$K$7,2,0)</f>
        <v>4. Wed</v>
      </c>
      <c r="K4634" s="105">
        <f>ROUNDDOWN(Data[[#This Row],[PGE Notified Time]],0)</f>
        <v>44804</v>
      </c>
      <c r="L4634" s="4">
        <f>HOUR(Data[[#This Row],[PGE Notified Time]])</f>
        <v>10</v>
      </c>
      <c r="M4634">
        <v>82393</v>
      </c>
      <c r="O4634" t="s">
        <v>20</v>
      </c>
      <c r="P4634" t="s">
        <v>244</v>
      </c>
      <c r="Q4634" t="s">
        <v>20</v>
      </c>
      <c r="R4634" t="s">
        <v>183</v>
      </c>
      <c r="S4634" s="1" t="s">
        <v>171</v>
      </c>
      <c r="T4634" s="1">
        <v>44804.456944444442</v>
      </c>
      <c r="U4634" s="1">
        <v>44804.645833333336</v>
      </c>
      <c r="V4634" t="s">
        <v>184</v>
      </c>
      <c r="W4634" t="s">
        <v>87</v>
      </c>
      <c r="X4634" t="s">
        <v>250</v>
      </c>
      <c r="Y4634" t="s">
        <v>186</v>
      </c>
      <c r="Z4634" t="s">
        <v>187</v>
      </c>
      <c r="AA4634" s="32">
        <v>272</v>
      </c>
    </row>
    <row r="4635" spans="1:27" x14ac:dyDescent="0.3">
      <c r="A4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5" s="4" t="str">
        <f>VLOOKUP(P4635,Lookup!$A$1:$D$19,4,0)</f>
        <v>Bay Area</v>
      </c>
      <c r="C4635" s="4" t="str">
        <f>VLOOKUP(P4635,Lookup!$A$1:$E$19,5,0)</f>
        <v>Region 3</v>
      </c>
      <c r="D4635" s="4" t="str">
        <f>VLOOKUP(P4635,Lookup!$A$1:$B$19,2,0)</f>
        <v>SF</v>
      </c>
      <c r="E4635" s="4" t="str">
        <f>IF(AND((Data[[#This Row],[Min Notif Date]]&gt;$G$3),Data[[#This Row],[Min Notif Date]]&lt;$F$3),"Last Week","No")</f>
        <v>No</v>
      </c>
      <c r="F4635" s="4" t="str">
        <f>VLOOKUP(MONTH(Data[[#This Row],[Min Notif Date]]),Lookup!$G$1:$H$12,2,0)</f>
        <v>8. Aug</v>
      </c>
      <c r="G4635" s="4" t="str">
        <f t="shared" si="72"/>
        <v/>
      </c>
      <c r="H4635" s="4" t="str">
        <f>IF(AND(Data[[#This Row],[Min Notif Time]]&gt;6,Data[[#This Row],[Min Notif Time]]&lt;17),"Business Hours","Non-Business Hours")</f>
        <v>Business Hours</v>
      </c>
      <c r="I4635" s="4" t="str" cm="1">
        <f t="array" ref="I4635">IFERROR(VLOOKUP(Data[[#This Row],[Min Notif Date]],Lookup!$N$1:$P$11,2,0),_xlfn.IFS(VLOOKUP(WEEKDAY(Data[[#This Row],[Min Notif Date]]),Lookup!$J$1:$L$7,3,0)="Weekend","Weekend",VLOOKUP(WEEKDAY(Data[[#This Row],[Min Notif Date]]),Lookup!$J$1:$L$7,3,0)="Weekday","Weekday"))</f>
        <v>Weekday</v>
      </c>
      <c r="J4635" s="4" t="str">
        <f>VLOOKUP(WEEKDAY(Data[[#This Row],[Min Notif Date]]),Lookup!$J$1:$K$7,2,0)</f>
        <v>4. Wed</v>
      </c>
      <c r="K4635" s="105">
        <f>ROUNDDOWN(Data[[#This Row],[PGE Notified Time]],0)</f>
        <v>44804</v>
      </c>
      <c r="L4635" s="4">
        <f>HOUR(Data[[#This Row],[PGE Notified Time]])</f>
        <v>11</v>
      </c>
      <c r="M4635">
        <v>82395</v>
      </c>
      <c r="O4635" t="s">
        <v>20</v>
      </c>
      <c r="P4635" t="s">
        <v>190</v>
      </c>
      <c r="Q4635" t="s">
        <v>20</v>
      </c>
      <c r="R4635" t="s">
        <v>183</v>
      </c>
      <c r="S4635" s="1" t="s">
        <v>171</v>
      </c>
      <c r="T4635" s="1">
        <v>44804.467361111114</v>
      </c>
      <c r="U4635" s="1">
        <v>44804.645833333336</v>
      </c>
      <c r="V4635" t="s">
        <v>184</v>
      </c>
      <c r="W4635" t="s">
        <v>87</v>
      </c>
      <c r="X4635" t="s">
        <v>192</v>
      </c>
      <c r="Y4635" t="s">
        <v>186</v>
      </c>
      <c r="Z4635" t="s">
        <v>187</v>
      </c>
      <c r="AA4635" s="32">
        <v>257</v>
      </c>
    </row>
    <row r="4636" spans="1:27" x14ac:dyDescent="0.3">
      <c r="A4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6" s="4" t="str">
        <f>VLOOKUP(P4636,Lookup!$A$1:$D$19,4,0)</f>
        <v>North Coast</v>
      </c>
      <c r="C4636" s="4" t="str">
        <f>VLOOKUP(P4636,Lookup!$A$1:$E$19,5,0)</f>
        <v>Region 1</v>
      </c>
      <c r="D4636" s="4" t="str">
        <f>VLOOKUP(P4636,Lookup!$A$1:$B$19,2,0)</f>
        <v>NB</v>
      </c>
      <c r="E4636" s="4" t="str">
        <f>IF(AND((Data[[#This Row],[Min Notif Date]]&gt;$G$3),Data[[#This Row],[Min Notif Date]]&lt;$F$3),"Last Week","No")</f>
        <v>No</v>
      </c>
      <c r="F4636" s="4" t="str">
        <f>VLOOKUP(MONTH(Data[[#This Row],[Min Notif Date]]),Lookup!$G$1:$H$12,2,0)</f>
        <v>8. Aug</v>
      </c>
      <c r="G4636" s="4" t="str">
        <f t="shared" si="72"/>
        <v/>
      </c>
      <c r="H4636" s="4" t="str">
        <f>IF(AND(Data[[#This Row],[Min Notif Time]]&gt;6,Data[[#This Row],[Min Notif Time]]&lt;17),"Business Hours","Non-Business Hours")</f>
        <v>Business Hours</v>
      </c>
      <c r="I4636" s="4" t="str" cm="1">
        <f t="array" ref="I4636">IFERROR(VLOOKUP(Data[[#This Row],[Min Notif Date]],Lookup!$N$1:$P$11,2,0),_xlfn.IFS(VLOOKUP(WEEKDAY(Data[[#This Row],[Min Notif Date]]),Lookup!$J$1:$L$7,3,0)="Weekend","Weekend",VLOOKUP(WEEKDAY(Data[[#This Row],[Min Notif Date]]),Lookup!$J$1:$L$7,3,0)="Weekday","Weekday"))</f>
        <v>Weekday</v>
      </c>
      <c r="J4636" s="4" t="str">
        <f>VLOOKUP(WEEKDAY(Data[[#This Row],[Min Notif Date]]),Lookup!$J$1:$K$7,2,0)</f>
        <v>4. Wed</v>
      </c>
      <c r="K4636" s="105">
        <f>ROUNDDOWN(Data[[#This Row],[PGE Notified Time]],0)</f>
        <v>44804</v>
      </c>
      <c r="L4636" s="4">
        <f>HOUR(Data[[#This Row],[PGE Notified Time]])</f>
        <v>9</v>
      </c>
      <c r="M4636">
        <v>82383</v>
      </c>
      <c r="O4636" t="s">
        <v>20</v>
      </c>
      <c r="P4636" t="s">
        <v>219</v>
      </c>
      <c r="Q4636" t="s">
        <v>20</v>
      </c>
      <c r="R4636" t="s">
        <v>183</v>
      </c>
      <c r="S4636" s="1" t="s">
        <v>171</v>
      </c>
      <c r="T4636" s="1">
        <v>44804.412499999999</v>
      </c>
      <c r="U4636" s="1">
        <v>44804.558333333334</v>
      </c>
      <c r="V4636" t="s">
        <v>184</v>
      </c>
      <c r="W4636" t="s">
        <v>87</v>
      </c>
      <c r="X4636" t="s">
        <v>403</v>
      </c>
      <c r="Y4636" t="s">
        <v>186</v>
      </c>
      <c r="Z4636" t="s">
        <v>187</v>
      </c>
      <c r="AA4636" s="32">
        <v>210</v>
      </c>
    </row>
    <row r="4637" spans="1:27" x14ac:dyDescent="0.3">
      <c r="A4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7" s="4" t="str">
        <f>VLOOKUP(P4637,Lookup!$A$1:$D$19,4,0)</f>
        <v>North Coast</v>
      </c>
      <c r="C4637" s="4" t="str">
        <f>VLOOKUP(P4637,Lookup!$A$1:$E$19,5,0)</f>
        <v>Region 1</v>
      </c>
      <c r="D4637" s="4" t="str">
        <f>VLOOKUP(P4637,Lookup!$A$1:$B$19,2,0)</f>
        <v>NB</v>
      </c>
      <c r="E4637" s="4" t="str">
        <f>IF(AND((Data[[#This Row],[Min Notif Date]]&gt;$G$3),Data[[#This Row],[Min Notif Date]]&lt;$F$3),"Last Week","No")</f>
        <v>No</v>
      </c>
      <c r="F4637" s="4" t="str">
        <f>VLOOKUP(MONTH(Data[[#This Row],[Min Notif Date]]),Lookup!$G$1:$H$12,2,0)</f>
        <v>8. Aug</v>
      </c>
      <c r="G4637" s="4" t="str">
        <f t="shared" si="72"/>
        <v/>
      </c>
      <c r="H4637" s="4" t="str">
        <f>IF(AND(Data[[#This Row],[Min Notif Time]]&gt;6,Data[[#This Row],[Min Notif Time]]&lt;17),"Business Hours","Non-Business Hours")</f>
        <v>Business Hours</v>
      </c>
      <c r="I4637" s="4" t="str" cm="1">
        <f t="array" ref="I4637">IFERROR(VLOOKUP(Data[[#This Row],[Min Notif Date]],Lookup!$N$1:$P$11,2,0),_xlfn.IFS(VLOOKUP(WEEKDAY(Data[[#This Row],[Min Notif Date]]),Lookup!$J$1:$L$7,3,0)="Weekend","Weekend",VLOOKUP(WEEKDAY(Data[[#This Row],[Min Notif Date]]),Lookup!$J$1:$L$7,3,0)="Weekday","Weekday"))</f>
        <v>Weekday</v>
      </c>
      <c r="J4637" s="4" t="str">
        <f>VLOOKUP(WEEKDAY(Data[[#This Row],[Min Notif Date]]),Lookup!$J$1:$K$7,2,0)</f>
        <v>4. Wed</v>
      </c>
      <c r="K4637" s="105">
        <f>ROUNDDOWN(Data[[#This Row],[PGE Notified Time]],0)</f>
        <v>44804</v>
      </c>
      <c r="L4637" s="4">
        <f>HOUR(Data[[#This Row],[PGE Notified Time]])</f>
        <v>13</v>
      </c>
      <c r="M4637">
        <v>82406</v>
      </c>
      <c r="O4637" t="s">
        <v>20</v>
      </c>
      <c r="P4637" t="s">
        <v>219</v>
      </c>
      <c r="Q4637" t="s">
        <v>20</v>
      </c>
      <c r="R4637" t="s">
        <v>183</v>
      </c>
      <c r="S4637" s="1" t="s">
        <v>171</v>
      </c>
      <c r="T4637" s="1">
        <v>44804.552083333336</v>
      </c>
      <c r="U4637" s="1">
        <v>44804.6875</v>
      </c>
      <c r="V4637" t="s">
        <v>184</v>
      </c>
      <c r="W4637" t="s">
        <v>87</v>
      </c>
      <c r="X4637" t="s">
        <v>403</v>
      </c>
      <c r="Y4637" t="s">
        <v>186</v>
      </c>
      <c r="Z4637" t="s">
        <v>187</v>
      </c>
      <c r="AA4637" s="32">
        <v>195</v>
      </c>
    </row>
    <row r="4638" spans="1:27" x14ac:dyDescent="0.3">
      <c r="A4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8" s="4" t="str">
        <f>VLOOKUP(P4638,Lookup!$A$1:$D$19,4,0)</f>
        <v>Bay Area</v>
      </c>
      <c r="C4638" s="4" t="str">
        <f>VLOOKUP(P4638,Lookup!$A$1:$E$19,5,0)</f>
        <v>Region 3</v>
      </c>
      <c r="D4638" s="4" t="str">
        <f>VLOOKUP(P4638,Lookup!$A$1:$B$19,2,0)</f>
        <v>PN</v>
      </c>
      <c r="E4638" s="4" t="str">
        <f>IF(AND((Data[[#This Row],[Min Notif Date]]&gt;$G$3),Data[[#This Row],[Min Notif Date]]&lt;$F$3),"Last Week","No")</f>
        <v>No</v>
      </c>
      <c r="F4638" s="4" t="str">
        <f>VLOOKUP(MONTH(Data[[#This Row],[Min Notif Date]]),Lookup!$G$1:$H$12,2,0)</f>
        <v>8. Aug</v>
      </c>
      <c r="G4638" s="4" t="str">
        <f t="shared" si="72"/>
        <v/>
      </c>
      <c r="H4638" s="4" t="str">
        <f>IF(AND(Data[[#This Row],[Min Notif Time]]&gt;6,Data[[#This Row],[Min Notif Time]]&lt;17),"Business Hours","Non-Business Hours")</f>
        <v>Non-Business Hours</v>
      </c>
      <c r="I4638" s="4" t="str" cm="1">
        <f t="array" ref="I4638">IFERROR(VLOOKUP(Data[[#This Row],[Min Notif Date]],Lookup!$N$1:$P$11,2,0),_xlfn.IFS(VLOOKUP(WEEKDAY(Data[[#This Row],[Min Notif Date]]),Lookup!$J$1:$L$7,3,0)="Weekend","Weekend",VLOOKUP(WEEKDAY(Data[[#This Row],[Min Notif Date]]),Lookup!$J$1:$L$7,3,0)="Weekday","Weekday"))</f>
        <v>Weekday</v>
      </c>
      <c r="J4638" s="4" t="str">
        <f>VLOOKUP(WEEKDAY(Data[[#This Row],[Min Notif Date]]),Lookup!$J$1:$K$7,2,0)</f>
        <v>4. Wed</v>
      </c>
      <c r="K4638" s="105">
        <f>ROUNDDOWN(Data[[#This Row],[PGE Notified Time]],0)</f>
        <v>44804</v>
      </c>
      <c r="L4638" s="4">
        <f>HOUR(Data[[#This Row],[PGE Notified Time]])</f>
        <v>18</v>
      </c>
      <c r="M4638">
        <v>82421</v>
      </c>
      <c r="O4638" t="s">
        <v>20</v>
      </c>
      <c r="P4638" t="s">
        <v>197</v>
      </c>
      <c r="Q4638" t="s">
        <v>20</v>
      </c>
      <c r="R4638" t="s">
        <v>191</v>
      </c>
      <c r="S4638" s="1" t="s">
        <v>171</v>
      </c>
      <c r="T4638" s="1">
        <v>44804.754166666666</v>
      </c>
      <c r="U4638" s="1">
        <v>44804.875694444447</v>
      </c>
      <c r="V4638" t="s">
        <v>184</v>
      </c>
      <c r="W4638" t="s">
        <v>86</v>
      </c>
      <c r="X4638" t="s">
        <v>248</v>
      </c>
      <c r="Y4638" t="s">
        <v>186</v>
      </c>
      <c r="Z4638" t="s">
        <v>187</v>
      </c>
      <c r="AA4638" s="32">
        <v>175</v>
      </c>
    </row>
    <row r="4639" spans="1:27" x14ac:dyDescent="0.3">
      <c r="A4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9" s="4" t="str">
        <f>VLOOKUP(P4639,Lookup!$A$1:$D$19,4,0)</f>
        <v>North Valley</v>
      </c>
      <c r="C4639" s="4" t="str">
        <f>VLOOKUP(P4639,Lookup!$A$1:$E$19,5,0)</f>
        <v>Region 2</v>
      </c>
      <c r="D4639" s="4" t="str">
        <f>VLOOKUP(P4639,Lookup!$A$1:$B$19,2,0)</f>
        <v>SA</v>
      </c>
      <c r="E4639" s="4" t="str">
        <f>IF(AND((Data[[#This Row],[Min Notif Date]]&gt;$G$3),Data[[#This Row],[Min Notif Date]]&lt;$F$3),"Last Week","No")</f>
        <v>No</v>
      </c>
      <c r="F4639" s="4" t="str">
        <f>VLOOKUP(MONTH(Data[[#This Row],[Min Notif Date]]),Lookup!$G$1:$H$12,2,0)</f>
        <v>8. Aug</v>
      </c>
      <c r="G4639" s="4" t="str">
        <f t="shared" si="72"/>
        <v/>
      </c>
      <c r="H4639" s="4" t="str">
        <f>IF(AND(Data[[#This Row],[Min Notif Time]]&gt;6,Data[[#This Row],[Min Notif Time]]&lt;17),"Business Hours","Non-Business Hours")</f>
        <v>Business Hours</v>
      </c>
      <c r="I4639" s="4" t="str" cm="1">
        <f t="array" ref="I4639">IFERROR(VLOOKUP(Data[[#This Row],[Min Notif Date]],Lookup!$N$1:$P$11,2,0),_xlfn.IFS(VLOOKUP(WEEKDAY(Data[[#This Row],[Min Notif Date]]),Lookup!$J$1:$L$7,3,0)="Weekend","Weekend",VLOOKUP(WEEKDAY(Data[[#This Row],[Min Notif Date]]),Lookup!$J$1:$L$7,3,0)="Weekday","Weekday"))</f>
        <v>Weekday</v>
      </c>
      <c r="J4639" s="4" t="str">
        <f>VLOOKUP(WEEKDAY(Data[[#This Row],[Min Notif Date]]),Lookup!$J$1:$K$7,2,0)</f>
        <v>4. Wed</v>
      </c>
      <c r="K4639" s="105">
        <f>ROUNDDOWN(Data[[#This Row],[PGE Notified Time]],0)</f>
        <v>44804</v>
      </c>
      <c r="L4639" s="4">
        <f>HOUR(Data[[#This Row],[PGE Notified Time]])</f>
        <v>10</v>
      </c>
      <c r="M4639">
        <v>82389</v>
      </c>
      <c r="O4639" t="s">
        <v>20</v>
      </c>
      <c r="P4639" t="s">
        <v>210</v>
      </c>
      <c r="Q4639" t="s">
        <v>20</v>
      </c>
      <c r="R4639" t="s">
        <v>191</v>
      </c>
      <c r="S4639" s="1" t="s">
        <v>171</v>
      </c>
      <c r="T4639" s="1">
        <v>44804.427777777775</v>
      </c>
      <c r="U4639" s="1">
        <v>44804.541666666664</v>
      </c>
      <c r="V4639" t="s">
        <v>184</v>
      </c>
      <c r="W4639" t="s">
        <v>86</v>
      </c>
      <c r="X4639" t="s">
        <v>330</v>
      </c>
      <c r="Y4639" t="s">
        <v>186</v>
      </c>
      <c r="Z4639" t="s">
        <v>187</v>
      </c>
      <c r="AA4639" s="32">
        <v>164</v>
      </c>
    </row>
    <row r="4640" spans="1:27" x14ac:dyDescent="0.3">
      <c r="A4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0" s="4" t="str">
        <f>VLOOKUP(P4640,Lookup!$A$1:$D$19,4,0)</f>
        <v>South Bay</v>
      </c>
      <c r="C4640" s="4" t="str">
        <f>VLOOKUP(P4640,Lookup!$A$1:$E$19,5,0)</f>
        <v>Region 4</v>
      </c>
      <c r="D4640" s="4" t="str">
        <f>VLOOKUP(P4640,Lookup!$A$1:$B$19,2,0)</f>
        <v>SJ</v>
      </c>
      <c r="E4640" s="4" t="str">
        <f>IF(AND((Data[[#This Row],[Min Notif Date]]&gt;$G$3),Data[[#This Row],[Min Notif Date]]&lt;$F$3),"Last Week","No")</f>
        <v>No</v>
      </c>
      <c r="F4640" s="4" t="str">
        <f>VLOOKUP(MONTH(Data[[#This Row],[Min Notif Date]]),Lookup!$G$1:$H$12,2,0)</f>
        <v>8. Aug</v>
      </c>
      <c r="G4640" s="4" t="str">
        <f t="shared" si="72"/>
        <v/>
      </c>
      <c r="H4640" s="4" t="str">
        <f>IF(AND(Data[[#This Row],[Min Notif Time]]&gt;6,Data[[#This Row],[Min Notif Time]]&lt;17),"Business Hours","Non-Business Hours")</f>
        <v>Business Hours</v>
      </c>
      <c r="I4640" s="4" t="str" cm="1">
        <f t="array" ref="I4640">IFERROR(VLOOKUP(Data[[#This Row],[Min Notif Date]],Lookup!$N$1:$P$11,2,0),_xlfn.IFS(VLOOKUP(WEEKDAY(Data[[#This Row],[Min Notif Date]]),Lookup!$J$1:$L$7,3,0)="Weekend","Weekend",VLOOKUP(WEEKDAY(Data[[#This Row],[Min Notif Date]]),Lookup!$J$1:$L$7,3,0)="Weekday","Weekday"))</f>
        <v>Weekday</v>
      </c>
      <c r="J4640" s="4" t="str">
        <f>VLOOKUP(WEEKDAY(Data[[#This Row],[Min Notif Date]]),Lookup!$J$1:$K$7,2,0)</f>
        <v>4. Wed</v>
      </c>
      <c r="K4640" s="105">
        <f>ROUNDDOWN(Data[[#This Row],[PGE Notified Time]],0)</f>
        <v>44804</v>
      </c>
      <c r="L4640" s="4">
        <f>HOUR(Data[[#This Row],[PGE Notified Time]])</f>
        <v>9</v>
      </c>
      <c r="M4640">
        <v>82382</v>
      </c>
      <c r="O4640" t="s">
        <v>20</v>
      </c>
      <c r="P4640" t="s">
        <v>288</v>
      </c>
      <c r="Q4640" t="s">
        <v>20</v>
      </c>
      <c r="R4640" t="s">
        <v>223</v>
      </c>
      <c r="S4640" s="1" t="s">
        <v>171</v>
      </c>
      <c r="T4640" s="1">
        <v>44804.398611111108</v>
      </c>
      <c r="U4640" s="1">
        <v>44804.512499999997</v>
      </c>
      <c r="V4640" t="s">
        <v>184</v>
      </c>
      <c r="W4640" t="s">
        <v>86</v>
      </c>
      <c r="X4640" t="s">
        <v>293</v>
      </c>
      <c r="Y4640" t="s">
        <v>186</v>
      </c>
      <c r="Z4640" t="s">
        <v>187</v>
      </c>
      <c r="AA4640" s="32">
        <v>164</v>
      </c>
    </row>
    <row r="4641" spans="1:27" x14ac:dyDescent="0.3">
      <c r="A4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1" s="4" t="str">
        <f>VLOOKUP(P4641,Lookup!$A$1:$D$19,4,0)</f>
        <v>South Bay</v>
      </c>
      <c r="C4641" s="4" t="str">
        <f>VLOOKUP(P4641,Lookup!$A$1:$E$19,5,0)</f>
        <v>Region 4</v>
      </c>
      <c r="D4641" s="4" t="str">
        <f>VLOOKUP(P4641,Lookup!$A$1:$B$19,2,0)</f>
        <v>SJ</v>
      </c>
      <c r="E4641" s="4" t="str">
        <f>IF(AND((Data[[#This Row],[Min Notif Date]]&gt;$G$3),Data[[#This Row],[Min Notif Date]]&lt;$F$3),"Last Week","No")</f>
        <v>No</v>
      </c>
      <c r="F4641" s="4" t="str">
        <f>VLOOKUP(MONTH(Data[[#This Row],[Min Notif Date]]),Lookup!$G$1:$H$12,2,0)</f>
        <v>8. Aug</v>
      </c>
      <c r="G4641" s="4" t="str">
        <f t="shared" si="72"/>
        <v/>
      </c>
      <c r="H4641" s="4" t="str">
        <f>IF(AND(Data[[#This Row],[Min Notif Time]]&gt;6,Data[[#This Row],[Min Notif Time]]&lt;17),"Business Hours","Non-Business Hours")</f>
        <v>Business Hours</v>
      </c>
      <c r="I4641" s="4" t="str" cm="1">
        <f t="array" ref="I4641">IFERROR(VLOOKUP(Data[[#This Row],[Min Notif Date]],Lookup!$N$1:$P$11,2,0),_xlfn.IFS(VLOOKUP(WEEKDAY(Data[[#This Row],[Min Notif Date]]),Lookup!$J$1:$L$7,3,0)="Weekend","Weekend",VLOOKUP(WEEKDAY(Data[[#This Row],[Min Notif Date]]),Lookup!$J$1:$L$7,3,0)="Weekday","Weekday"))</f>
        <v>Weekday</v>
      </c>
      <c r="J4641" s="4" t="str">
        <f>VLOOKUP(WEEKDAY(Data[[#This Row],[Min Notif Date]]),Lookup!$J$1:$K$7,2,0)</f>
        <v>4. Wed</v>
      </c>
      <c r="K4641" s="105">
        <f>ROUNDDOWN(Data[[#This Row],[PGE Notified Time]],0)</f>
        <v>44804</v>
      </c>
      <c r="L4641" s="4">
        <f>HOUR(Data[[#This Row],[PGE Notified Time]])</f>
        <v>11</v>
      </c>
      <c r="M4641">
        <v>82397</v>
      </c>
      <c r="O4641" t="s">
        <v>20</v>
      </c>
      <c r="P4641" t="s">
        <v>288</v>
      </c>
      <c r="Q4641" t="s">
        <v>20</v>
      </c>
      <c r="R4641" t="s">
        <v>183</v>
      </c>
      <c r="S4641" s="1" t="s">
        <v>171</v>
      </c>
      <c r="T4641" s="1">
        <v>44804.481249999997</v>
      </c>
      <c r="U4641" s="1">
        <v>44804.583333333336</v>
      </c>
      <c r="V4641" t="s">
        <v>184</v>
      </c>
      <c r="W4641" t="s">
        <v>85</v>
      </c>
      <c r="X4641" t="s">
        <v>293</v>
      </c>
      <c r="Y4641" t="s">
        <v>186</v>
      </c>
      <c r="Z4641" t="s">
        <v>187</v>
      </c>
      <c r="AA4641" s="32">
        <v>147</v>
      </c>
    </row>
    <row r="4642" spans="1:27" x14ac:dyDescent="0.3">
      <c r="A4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2" s="4" t="str">
        <f>VLOOKUP(P4642,Lookup!$A$1:$D$19,4,0)</f>
        <v>South Bay</v>
      </c>
      <c r="C4642" s="4" t="str">
        <f>VLOOKUP(P4642,Lookup!$A$1:$E$19,5,0)</f>
        <v>Region 4</v>
      </c>
      <c r="D4642" s="4" t="str">
        <f>VLOOKUP(P4642,Lookup!$A$1:$B$19,2,0)</f>
        <v>SJ</v>
      </c>
      <c r="E4642" s="4" t="str">
        <f>IF(AND((Data[[#This Row],[Min Notif Date]]&gt;$G$3),Data[[#This Row],[Min Notif Date]]&lt;$F$3),"Last Week","No")</f>
        <v>No</v>
      </c>
      <c r="F4642" s="4" t="str">
        <f>VLOOKUP(MONTH(Data[[#This Row],[Min Notif Date]]),Lookup!$G$1:$H$12,2,0)</f>
        <v>8. Aug</v>
      </c>
      <c r="G4642" s="4" t="str">
        <f t="shared" si="72"/>
        <v/>
      </c>
      <c r="H4642" s="4" t="str">
        <f>IF(AND(Data[[#This Row],[Min Notif Time]]&gt;6,Data[[#This Row],[Min Notif Time]]&lt;17),"Business Hours","Non-Business Hours")</f>
        <v>Business Hours</v>
      </c>
      <c r="I4642" s="4" t="str" cm="1">
        <f t="array" ref="I4642">IFERROR(VLOOKUP(Data[[#This Row],[Min Notif Date]],Lookup!$N$1:$P$11,2,0),_xlfn.IFS(VLOOKUP(WEEKDAY(Data[[#This Row],[Min Notif Date]]),Lookup!$J$1:$L$7,3,0)="Weekend","Weekend",VLOOKUP(WEEKDAY(Data[[#This Row],[Min Notif Date]]),Lookup!$J$1:$L$7,3,0)="Weekday","Weekday"))</f>
        <v>Weekday</v>
      </c>
      <c r="J4642" s="4" t="str">
        <f>VLOOKUP(WEEKDAY(Data[[#This Row],[Min Notif Date]]),Lookup!$J$1:$K$7,2,0)</f>
        <v>4. Wed</v>
      </c>
      <c r="K4642" s="105">
        <f>ROUNDDOWN(Data[[#This Row],[PGE Notified Time]],0)</f>
        <v>44804</v>
      </c>
      <c r="L4642" s="4">
        <f>HOUR(Data[[#This Row],[PGE Notified Time]])</f>
        <v>8</v>
      </c>
      <c r="M4642">
        <v>82375</v>
      </c>
      <c r="O4642" t="s">
        <v>20</v>
      </c>
      <c r="P4642" t="s">
        <v>288</v>
      </c>
      <c r="Q4642" t="s">
        <v>20</v>
      </c>
      <c r="R4642" t="s">
        <v>183</v>
      </c>
      <c r="S4642" s="1" t="s">
        <v>171</v>
      </c>
      <c r="T4642" s="1">
        <v>44804.364583333336</v>
      </c>
      <c r="U4642" s="1">
        <v>44804.458333333336</v>
      </c>
      <c r="V4642" t="s">
        <v>184</v>
      </c>
      <c r="W4642" t="s">
        <v>85</v>
      </c>
      <c r="X4642" t="s">
        <v>293</v>
      </c>
      <c r="Y4642" t="s">
        <v>186</v>
      </c>
      <c r="Z4642" t="s">
        <v>187</v>
      </c>
      <c r="AA4642" s="32">
        <v>135</v>
      </c>
    </row>
    <row r="4643" spans="1:27" x14ac:dyDescent="0.3">
      <c r="A4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3" s="4" t="str">
        <f>VLOOKUP(P4643,Lookup!$A$1:$D$19,4,0)</f>
        <v>South Bay</v>
      </c>
      <c r="C4643" s="4" t="str">
        <f>VLOOKUP(P4643,Lookup!$A$1:$E$19,5,0)</f>
        <v>Region 4</v>
      </c>
      <c r="D4643" s="4" t="str">
        <f>VLOOKUP(P4643,Lookup!$A$1:$B$19,2,0)</f>
        <v>DA</v>
      </c>
      <c r="E4643" s="4" t="str">
        <f>IF(AND((Data[[#This Row],[Min Notif Date]]&gt;$G$3),Data[[#This Row],[Min Notif Date]]&lt;$F$3),"Last Week","No")</f>
        <v>No</v>
      </c>
      <c r="F4643" s="4" t="str">
        <f>VLOOKUP(MONTH(Data[[#This Row],[Min Notif Date]]),Lookup!$G$1:$H$12,2,0)</f>
        <v>8. Aug</v>
      </c>
      <c r="G4643" s="4" t="str">
        <f t="shared" si="72"/>
        <v/>
      </c>
      <c r="H4643" s="4" t="str">
        <f>IF(AND(Data[[#This Row],[Min Notif Time]]&gt;6,Data[[#This Row],[Min Notif Time]]&lt;17),"Business Hours","Non-Business Hours")</f>
        <v>Business Hours</v>
      </c>
      <c r="I4643" s="4" t="str" cm="1">
        <f t="array" ref="I4643">IFERROR(VLOOKUP(Data[[#This Row],[Min Notif Date]],Lookup!$N$1:$P$11,2,0),_xlfn.IFS(VLOOKUP(WEEKDAY(Data[[#This Row],[Min Notif Date]]),Lookup!$J$1:$L$7,3,0)="Weekend","Weekend",VLOOKUP(WEEKDAY(Data[[#This Row],[Min Notif Date]]),Lookup!$J$1:$L$7,3,0)="Weekday","Weekday"))</f>
        <v>Weekday</v>
      </c>
      <c r="J4643" s="4" t="str">
        <f>VLOOKUP(WEEKDAY(Data[[#This Row],[Min Notif Date]]),Lookup!$J$1:$K$7,2,0)</f>
        <v>4. Wed</v>
      </c>
      <c r="K4643" s="105">
        <f>ROUNDDOWN(Data[[#This Row],[PGE Notified Time]],0)</f>
        <v>44804</v>
      </c>
      <c r="L4643" s="4">
        <f>HOUR(Data[[#This Row],[PGE Notified Time]])</f>
        <v>9</v>
      </c>
      <c r="M4643">
        <v>82381</v>
      </c>
      <c r="O4643" t="s">
        <v>20</v>
      </c>
      <c r="P4643" t="s">
        <v>279</v>
      </c>
      <c r="Q4643" t="s">
        <v>20</v>
      </c>
      <c r="R4643" t="s">
        <v>191</v>
      </c>
      <c r="S4643" s="1" t="s">
        <v>171</v>
      </c>
      <c r="T4643" s="1">
        <v>44804.392361111109</v>
      </c>
      <c r="U4643" s="1">
        <v>44804.481944444444</v>
      </c>
      <c r="V4643" t="s">
        <v>184</v>
      </c>
      <c r="W4643" t="s">
        <v>85</v>
      </c>
      <c r="X4643" t="s">
        <v>362</v>
      </c>
      <c r="Y4643" t="s">
        <v>186</v>
      </c>
      <c r="Z4643" t="s">
        <v>187</v>
      </c>
      <c r="AA4643" s="32">
        <v>129</v>
      </c>
    </row>
    <row r="4644" spans="1:27" x14ac:dyDescent="0.3">
      <c r="A4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4" s="4" t="str">
        <f>VLOOKUP(P4644,Lookup!$A$1:$D$19,4,0)</f>
        <v>Central Valley</v>
      </c>
      <c r="C4644" s="4" t="str">
        <f>VLOOKUP(P4644,Lookup!$A$1:$E$19,5,0)</f>
        <v>Region 5</v>
      </c>
      <c r="D4644" s="4" t="str">
        <f>VLOOKUP(P4644,Lookup!$A$1:$B$19,2,0)</f>
        <v>FR</v>
      </c>
      <c r="E4644" s="4" t="str">
        <f>IF(AND((Data[[#This Row],[Min Notif Date]]&gt;$G$3),Data[[#This Row],[Min Notif Date]]&lt;$F$3),"Last Week","No")</f>
        <v>No</v>
      </c>
      <c r="F4644" s="4" t="str">
        <f>VLOOKUP(MONTH(Data[[#This Row],[Min Notif Date]]),Lookup!$G$1:$H$12,2,0)</f>
        <v>8. Aug</v>
      </c>
      <c r="G4644" s="4" t="str">
        <f t="shared" si="72"/>
        <v/>
      </c>
      <c r="H4644" s="4" t="str">
        <f>IF(AND(Data[[#This Row],[Min Notif Time]]&gt;6,Data[[#This Row],[Min Notif Time]]&lt;17),"Business Hours","Non-Business Hours")</f>
        <v>Business Hours</v>
      </c>
      <c r="I4644" s="4" t="str" cm="1">
        <f t="array" ref="I4644">IFERROR(VLOOKUP(Data[[#This Row],[Min Notif Date]],Lookup!$N$1:$P$11,2,0),_xlfn.IFS(VLOOKUP(WEEKDAY(Data[[#This Row],[Min Notif Date]]),Lookup!$J$1:$L$7,3,0)="Weekend","Weekend",VLOOKUP(WEEKDAY(Data[[#This Row],[Min Notif Date]]),Lookup!$J$1:$L$7,3,0)="Weekday","Weekday"))</f>
        <v>Weekday</v>
      </c>
      <c r="J4644" s="4" t="str">
        <f>VLOOKUP(WEEKDAY(Data[[#This Row],[Min Notif Date]]),Lookup!$J$1:$K$7,2,0)</f>
        <v>4. Wed</v>
      </c>
      <c r="K4644" s="105">
        <f>ROUNDDOWN(Data[[#This Row],[PGE Notified Time]],0)</f>
        <v>44804</v>
      </c>
      <c r="L4644" s="4">
        <f>HOUR(Data[[#This Row],[PGE Notified Time]])</f>
        <v>11</v>
      </c>
      <c r="M4644">
        <v>82398</v>
      </c>
      <c r="O4644" t="s">
        <v>20</v>
      </c>
      <c r="P4644" t="s">
        <v>195</v>
      </c>
      <c r="Q4644" t="s">
        <v>20</v>
      </c>
      <c r="R4644" t="s">
        <v>183</v>
      </c>
      <c r="S4644" s="1" t="s">
        <v>171</v>
      </c>
      <c r="T4644" s="1">
        <v>44804.48333333333</v>
      </c>
      <c r="U4644" s="1">
        <v>44804.569444444445</v>
      </c>
      <c r="V4644" t="s">
        <v>184</v>
      </c>
      <c r="W4644" t="s">
        <v>85</v>
      </c>
      <c r="X4644" t="s">
        <v>303</v>
      </c>
      <c r="Y4644" t="s">
        <v>186</v>
      </c>
      <c r="Z4644" t="s">
        <v>187</v>
      </c>
      <c r="AA4644" s="32">
        <v>124</v>
      </c>
    </row>
    <row r="4645" spans="1:27" x14ac:dyDescent="0.3">
      <c r="A4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5" s="4" t="str">
        <f>VLOOKUP(P4645,Lookup!$A$1:$D$19,4,0)</f>
        <v>Bay Area</v>
      </c>
      <c r="C4645" s="4" t="str">
        <f>VLOOKUP(P4645,Lookup!$A$1:$E$19,5,0)</f>
        <v>Region 3</v>
      </c>
      <c r="D4645" s="4" t="str">
        <f>VLOOKUP(P4645,Lookup!$A$1:$B$19,2,0)</f>
        <v>MI</v>
      </c>
      <c r="E4645" s="4" t="str">
        <f>IF(AND((Data[[#This Row],[Min Notif Date]]&gt;$G$3),Data[[#This Row],[Min Notif Date]]&lt;$F$3),"Last Week","No")</f>
        <v>No</v>
      </c>
      <c r="F4645" s="4" t="str">
        <f>VLOOKUP(MONTH(Data[[#This Row],[Min Notif Date]]),Lookup!$G$1:$H$12,2,0)</f>
        <v>8. Aug</v>
      </c>
      <c r="G4645" s="4" t="str">
        <f t="shared" si="72"/>
        <v/>
      </c>
      <c r="H4645" s="4" t="str">
        <f>IF(AND(Data[[#This Row],[Min Notif Time]]&gt;6,Data[[#This Row],[Min Notif Time]]&lt;17),"Business Hours","Non-Business Hours")</f>
        <v>Business Hours</v>
      </c>
      <c r="I4645" s="4" t="str" cm="1">
        <f t="array" ref="I4645">IFERROR(VLOOKUP(Data[[#This Row],[Min Notif Date]],Lookup!$N$1:$P$11,2,0),_xlfn.IFS(VLOOKUP(WEEKDAY(Data[[#This Row],[Min Notif Date]]),Lookup!$J$1:$L$7,3,0)="Weekend","Weekend",VLOOKUP(WEEKDAY(Data[[#This Row],[Min Notif Date]]),Lookup!$J$1:$L$7,3,0)="Weekday","Weekday"))</f>
        <v>Weekday</v>
      </c>
      <c r="J4645" s="4" t="str">
        <f>VLOOKUP(WEEKDAY(Data[[#This Row],[Min Notif Date]]),Lookup!$J$1:$K$7,2,0)</f>
        <v>4. Wed</v>
      </c>
      <c r="K4645" s="105">
        <f>ROUNDDOWN(Data[[#This Row],[PGE Notified Time]],0)</f>
        <v>44804</v>
      </c>
      <c r="L4645" s="4">
        <f>HOUR(Data[[#This Row],[PGE Notified Time]])</f>
        <v>10</v>
      </c>
      <c r="M4645">
        <v>82387</v>
      </c>
      <c r="N4645">
        <v>2561591009</v>
      </c>
      <c r="O4645" t="s">
        <v>20</v>
      </c>
      <c r="P4645" t="s">
        <v>244</v>
      </c>
      <c r="Q4645" t="s">
        <v>20</v>
      </c>
      <c r="R4645" t="s">
        <v>191</v>
      </c>
      <c r="S4645" s="1">
        <v>44804.396678240744</v>
      </c>
      <c r="T4645" s="1">
        <v>44804.425000000003</v>
      </c>
      <c r="U4645" s="1">
        <v>44804.479166666664</v>
      </c>
      <c r="V4645" t="s">
        <v>184</v>
      </c>
      <c r="W4645" t="s">
        <v>85</v>
      </c>
      <c r="X4645" t="s">
        <v>300</v>
      </c>
      <c r="Y4645" t="s">
        <v>186</v>
      </c>
      <c r="Z4645" t="s">
        <v>187</v>
      </c>
      <c r="AA4645" s="32">
        <v>118.783333333</v>
      </c>
    </row>
    <row r="4646" spans="1:27" x14ac:dyDescent="0.3">
      <c r="A4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6" s="4" t="str">
        <f>VLOOKUP(P4646,Lookup!$A$1:$D$19,4,0)</f>
        <v>North Valley</v>
      </c>
      <c r="C4646" s="4" t="str">
        <f>VLOOKUP(P4646,Lookup!$A$1:$E$19,5,0)</f>
        <v>Region 2</v>
      </c>
      <c r="D4646" s="4" t="str">
        <f>VLOOKUP(P4646,Lookup!$A$1:$B$19,2,0)</f>
        <v>SA</v>
      </c>
      <c r="E4646" s="4" t="str">
        <f>IF(AND((Data[[#This Row],[Min Notif Date]]&gt;$G$3),Data[[#This Row],[Min Notif Date]]&lt;$F$3),"Last Week","No")</f>
        <v>No</v>
      </c>
      <c r="F4646" s="4" t="str">
        <f>VLOOKUP(MONTH(Data[[#This Row],[Min Notif Date]]),Lookup!$G$1:$H$12,2,0)</f>
        <v>8. Aug</v>
      </c>
      <c r="G4646" s="4" t="str">
        <f t="shared" si="72"/>
        <v/>
      </c>
      <c r="H4646" s="4" t="str">
        <f>IF(AND(Data[[#This Row],[Min Notif Time]]&gt;6,Data[[#This Row],[Min Notif Time]]&lt;17),"Business Hours","Non-Business Hours")</f>
        <v>Business Hours</v>
      </c>
      <c r="I4646" s="4" t="str" cm="1">
        <f t="array" ref="I4646">IFERROR(VLOOKUP(Data[[#This Row],[Min Notif Date]],Lookup!$N$1:$P$11,2,0),_xlfn.IFS(VLOOKUP(WEEKDAY(Data[[#This Row],[Min Notif Date]]),Lookup!$J$1:$L$7,3,0)="Weekend","Weekend",VLOOKUP(WEEKDAY(Data[[#This Row],[Min Notif Date]]),Lookup!$J$1:$L$7,3,0)="Weekday","Weekday"))</f>
        <v>Weekday</v>
      </c>
      <c r="J4646" s="4" t="str">
        <f>VLOOKUP(WEEKDAY(Data[[#This Row],[Min Notif Date]]),Lookup!$J$1:$K$7,2,0)</f>
        <v>4. Wed</v>
      </c>
      <c r="K4646" s="105">
        <f>ROUNDDOWN(Data[[#This Row],[PGE Notified Time]],0)</f>
        <v>44804</v>
      </c>
      <c r="L4646" s="4">
        <f>HOUR(Data[[#This Row],[PGE Notified Time]])</f>
        <v>9</v>
      </c>
      <c r="M4646">
        <v>82380</v>
      </c>
      <c r="O4646" t="s">
        <v>20</v>
      </c>
      <c r="P4646" t="s">
        <v>210</v>
      </c>
      <c r="Q4646" t="s">
        <v>20</v>
      </c>
      <c r="R4646" t="s">
        <v>191</v>
      </c>
      <c r="S4646" s="1" t="s">
        <v>171</v>
      </c>
      <c r="T4646" s="1">
        <v>44804.386111111111</v>
      </c>
      <c r="U4646" s="1">
        <v>44804.465277777781</v>
      </c>
      <c r="V4646" t="s">
        <v>184</v>
      </c>
      <c r="W4646" t="s">
        <v>85</v>
      </c>
      <c r="X4646" t="s">
        <v>330</v>
      </c>
      <c r="Y4646" t="s">
        <v>186</v>
      </c>
      <c r="Z4646" t="s">
        <v>187</v>
      </c>
      <c r="AA4646" s="32">
        <v>114</v>
      </c>
    </row>
    <row r="4647" spans="1:27" x14ac:dyDescent="0.3">
      <c r="A4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7" s="4" t="str">
        <f>VLOOKUP(P4647,Lookup!$A$1:$D$19,4,0)</f>
        <v>Central Valley</v>
      </c>
      <c r="C4647" s="4" t="str">
        <f>VLOOKUP(P4647,Lookup!$A$1:$E$19,5,0)</f>
        <v>Region 5</v>
      </c>
      <c r="D4647" s="4" t="str">
        <f>VLOOKUP(P4647,Lookup!$A$1:$B$19,2,0)</f>
        <v>FR</v>
      </c>
      <c r="E4647" s="4" t="str">
        <f>IF(AND((Data[[#This Row],[Min Notif Date]]&gt;$G$3),Data[[#This Row],[Min Notif Date]]&lt;$F$3),"Last Week","No")</f>
        <v>No</v>
      </c>
      <c r="F4647" s="4" t="str">
        <f>VLOOKUP(MONTH(Data[[#This Row],[Min Notif Date]]),Lookup!$G$1:$H$12,2,0)</f>
        <v>8. Aug</v>
      </c>
      <c r="G4647" s="4" t="str">
        <f t="shared" si="72"/>
        <v/>
      </c>
      <c r="H4647" s="4" t="str">
        <f>IF(AND(Data[[#This Row],[Min Notif Time]]&gt;6,Data[[#This Row],[Min Notif Time]]&lt;17),"Business Hours","Non-Business Hours")</f>
        <v>Business Hours</v>
      </c>
      <c r="I4647" s="4" t="str" cm="1">
        <f t="array" ref="I4647">IFERROR(VLOOKUP(Data[[#This Row],[Min Notif Date]],Lookup!$N$1:$P$11,2,0),_xlfn.IFS(VLOOKUP(WEEKDAY(Data[[#This Row],[Min Notif Date]]),Lookup!$J$1:$L$7,3,0)="Weekend","Weekend",VLOOKUP(WEEKDAY(Data[[#This Row],[Min Notif Date]]),Lookup!$J$1:$L$7,3,0)="Weekday","Weekday"))</f>
        <v>Weekday</v>
      </c>
      <c r="J4647" s="4" t="str">
        <f>VLOOKUP(WEEKDAY(Data[[#This Row],[Min Notif Date]]),Lookup!$J$1:$K$7,2,0)</f>
        <v>4. Wed</v>
      </c>
      <c r="K4647" s="105">
        <f>ROUNDDOWN(Data[[#This Row],[PGE Notified Time]],0)</f>
        <v>44804</v>
      </c>
      <c r="L4647" s="4">
        <f>HOUR(Data[[#This Row],[PGE Notified Time]])</f>
        <v>15</v>
      </c>
      <c r="M4647">
        <v>82417</v>
      </c>
      <c r="O4647" t="s">
        <v>20</v>
      </c>
      <c r="P4647" t="s">
        <v>195</v>
      </c>
      <c r="Q4647" t="s">
        <v>20</v>
      </c>
      <c r="R4647" t="s">
        <v>420</v>
      </c>
      <c r="S4647" s="1" t="s">
        <v>171</v>
      </c>
      <c r="T4647" s="1">
        <v>44804.665972222225</v>
      </c>
      <c r="U4647" s="1">
        <v>44804.739583333336</v>
      </c>
      <c r="V4647" t="s">
        <v>184</v>
      </c>
      <c r="W4647" t="s">
        <v>85</v>
      </c>
      <c r="X4647" t="s">
        <v>196</v>
      </c>
      <c r="Y4647" t="s">
        <v>186</v>
      </c>
      <c r="Z4647" t="s">
        <v>187</v>
      </c>
      <c r="AA4647" s="32">
        <v>106</v>
      </c>
    </row>
    <row r="4648" spans="1:27" x14ac:dyDescent="0.3">
      <c r="A4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48" s="4" t="str">
        <f>VLOOKUP(P4648,Lookup!$A$1:$D$19,4,0)</f>
        <v>North Valley</v>
      </c>
      <c r="C4648" s="4" t="str">
        <f>VLOOKUP(P4648,Lookup!$A$1:$E$19,5,0)</f>
        <v>Region 2</v>
      </c>
      <c r="D4648" s="4" t="str">
        <f>VLOOKUP(P4648,Lookup!$A$1:$B$19,2,0)</f>
        <v>SA</v>
      </c>
      <c r="E4648" s="4" t="str">
        <f>IF(AND((Data[[#This Row],[Min Notif Date]]&gt;$G$3),Data[[#This Row],[Min Notif Date]]&lt;$F$3),"Last Week","No")</f>
        <v>No</v>
      </c>
      <c r="F4648" s="4" t="str">
        <f>VLOOKUP(MONTH(Data[[#This Row],[Min Notif Date]]),Lookup!$G$1:$H$12,2,0)</f>
        <v>8. Aug</v>
      </c>
      <c r="G4648" s="4" t="str">
        <f t="shared" si="72"/>
        <v/>
      </c>
      <c r="H4648" s="4" t="str">
        <f>IF(AND(Data[[#This Row],[Min Notif Time]]&gt;6,Data[[#This Row],[Min Notif Time]]&lt;17),"Business Hours","Non-Business Hours")</f>
        <v>Business Hours</v>
      </c>
      <c r="I4648" s="4" t="str" cm="1">
        <f t="array" ref="I4648">IFERROR(VLOOKUP(Data[[#This Row],[Min Notif Date]],Lookup!$N$1:$P$11,2,0),_xlfn.IFS(VLOOKUP(WEEKDAY(Data[[#This Row],[Min Notif Date]]),Lookup!$J$1:$L$7,3,0)="Weekend","Weekend",VLOOKUP(WEEKDAY(Data[[#This Row],[Min Notif Date]]),Lookup!$J$1:$L$7,3,0)="Weekday","Weekday"))</f>
        <v>Weekday</v>
      </c>
      <c r="J4648" s="4" t="str">
        <f>VLOOKUP(WEEKDAY(Data[[#This Row],[Min Notif Date]]),Lookup!$J$1:$K$7,2,0)</f>
        <v>4. Wed</v>
      </c>
      <c r="K4648" s="105">
        <f>ROUNDDOWN(Data[[#This Row],[PGE Notified Time]],0)</f>
        <v>44804</v>
      </c>
      <c r="L4648" s="4">
        <f>HOUR(Data[[#This Row],[PGE Notified Time]])</f>
        <v>15</v>
      </c>
      <c r="M4648">
        <v>82415</v>
      </c>
      <c r="N4648">
        <v>4590460710</v>
      </c>
      <c r="O4648" t="s">
        <v>25</v>
      </c>
      <c r="P4648" t="s">
        <v>210</v>
      </c>
      <c r="Q4648" t="s">
        <v>213</v>
      </c>
      <c r="R4648" t="s">
        <v>183</v>
      </c>
      <c r="S4648" s="1">
        <v>44804.620405092595</v>
      </c>
      <c r="T4648" s="1">
        <v>44804.628101851849</v>
      </c>
      <c r="U4648" s="1">
        <v>44804.693749999999</v>
      </c>
      <c r="V4648" t="s">
        <v>184</v>
      </c>
      <c r="W4648" t="s">
        <v>87</v>
      </c>
      <c r="X4648" t="s">
        <v>239</v>
      </c>
      <c r="Y4648" t="s">
        <v>186</v>
      </c>
      <c r="Z4648" t="s">
        <v>187</v>
      </c>
      <c r="AA4648" s="32">
        <v>105.616666667</v>
      </c>
    </row>
    <row r="4649" spans="1:27" x14ac:dyDescent="0.3">
      <c r="A4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9" s="4" t="str">
        <f>VLOOKUP(P4649,Lookup!$A$1:$D$19,4,0)</f>
        <v>Central Valley</v>
      </c>
      <c r="C4649" s="4" t="str">
        <f>VLOOKUP(P4649,Lookup!$A$1:$E$19,5,0)</f>
        <v>Region 5</v>
      </c>
      <c r="D4649" s="4" t="str">
        <f>VLOOKUP(P4649,Lookup!$A$1:$B$19,2,0)</f>
        <v>ST</v>
      </c>
      <c r="E4649" s="4" t="str">
        <f>IF(AND((Data[[#This Row],[Min Notif Date]]&gt;$G$3),Data[[#This Row],[Min Notif Date]]&lt;$F$3),"Last Week","No")</f>
        <v>No</v>
      </c>
      <c r="F4649" s="4" t="str">
        <f>VLOOKUP(MONTH(Data[[#This Row],[Min Notif Date]]),Lookup!$G$1:$H$12,2,0)</f>
        <v>8. Aug</v>
      </c>
      <c r="G4649" s="4" t="str">
        <f t="shared" si="72"/>
        <v/>
      </c>
      <c r="H4649" s="4" t="str">
        <f>IF(AND(Data[[#This Row],[Min Notif Time]]&gt;6,Data[[#This Row],[Min Notif Time]]&lt;17),"Business Hours","Non-Business Hours")</f>
        <v>Business Hours</v>
      </c>
      <c r="I4649" s="4" t="str" cm="1">
        <f t="array" ref="I4649">IFERROR(VLOOKUP(Data[[#This Row],[Min Notif Date]],Lookup!$N$1:$P$11,2,0),_xlfn.IFS(VLOOKUP(WEEKDAY(Data[[#This Row],[Min Notif Date]]),Lookup!$J$1:$L$7,3,0)="Weekend","Weekend",VLOOKUP(WEEKDAY(Data[[#This Row],[Min Notif Date]]),Lookup!$J$1:$L$7,3,0)="Weekday","Weekday"))</f>
        <v>Weekday</v>
      </c>
      <c r="J4649" s="4" t="str">
        <f>VLOOKUP(WEEKDAY(Data[[#This Row],[Min Notif Date]]),Lookup!$J$1:$K$7,2,0)</f>
        <v>4. Wed</v>
      </c>
      <c r="K4649" s="105">
        <f>ROUNDDOWN(Data[[#This Row],[PGE Notified Time]],0)</f>
        <v>44804</v>
      </c>
      <c r="L4649" s="4">
        <f>HOUR(Data[[#This Row],[PGE Notified Time]])</f>
        <v>10</v>
      </c>
      <c r="M4649">
        <v>82394</v>
      </c>
      <c r="O4649" t="s">
        <v>20</v>
      </c>
      <c r="P4649" t="s">
        <v>188</v>
      </c>
      <c r="Q4649" t="s">
        <v>20</v>
      </c>
      <c r="R4649" t="s">
        <v>266</v>
      </c>
      <c r="S4649" s="1" t="s">
        <v>171</v>
      </c>
      <c r="T4649" s="1">
        <v>44804.457638888889</v>
      </c>
      <c r="U4649" s="1">
        <v>44804.506249999999</v>
      </c>
      <c r="V4649" t="s">
        <v>184</v>
      </c>
      <c r="W4649" t="s">
        <v>85</v>
      </c>
      <c r="X4649" t="s">
        <v>189</v>
      </c>
      <c r="Y4649" t="s">
        <v>186</v>
      </c>
      <c r="Z4649" t="s">
        <v>187</v>
      </c>
      <c r="AA4649" s="32">
        <v>70</v>
      </c>
    </row>
    <row r="4650" spans="1:27" x14ac:dyDescent="0.3">
      <c r="A4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0" s="4" t="str">
        <f>VLOOKUP(P4650,Lookup!$A$1:$D$19,4,0)</f>
        <v>Central Valley</v>
      </c>
      <c r="C4650" s="4" t="str">
        <f>VLOOKUP(P4650,Lookup!$A$1:$E$19,5,0)</f>
        <v>Region 5</v>
      </c>
      <c r="D4650" s="4" t="str">
        <f>VLOOKUP(P4650,Lookup!$A$1:$B$19,2,0)</f>
        <v>FR</v>
      </c>
      <c r="E4650" s="4" t="str">
        <f>IF(AND((Data[[#This Row],[Min Notif Date]]&gt;$G$3),Data[[#This Row],[Min Notif Date]]&lt;$F$3),"Last Week","No")</f>
        <v>No</v>
      </c>
      <c r="F4650" s="4" t="str">
        <f>VLOOKUP(MONTH(Data[[#This Row],[Min Notif Date]]),Lookup!$G$1:$H$12,2,0)</f>
        <v>8. Aug</v>
      </c>
      <c r="G4650" s="4" t="str">
        <f t="shared" si="72"/>
        <v/>
      </c>
      <c r="H4650" s="4" t="str">
        <f>IF(AND(Data[[#This Row],[Min Notif Time]]&gt;6,Data[[#This Row],[Min Notif Time]]&lt;17),"Business Hours","Non-Business Hours")</f>
        <v>Business Hours</v>
      </c>
      <c r="I4650" s="4" t="str" cm="1">
        <f t="array" ref="I4650">IFERROR(VLOOKUP(Data[[#This Row],[Min Notif Date]],Lookup!$N$1:$P$11,2,0),_xlfn.IFS(VLOOKUP(WEEKDAY(Data[[#This Row],[Min Notif Date]]),Lookup!$J$1:$L$7,3,0)="Weekend","Weekend",VLOOKUP(WEEKDAY(Data[[#This Row],[Min Notif Date]]),Lookup!$J$1:$L$7,3,0)="Weekday","Weekday"))</f>
        <v>Weekday</v>
      </c>
      <c r="J4650" s="4" t="str">
        <f>VLOOKUP(WEEKDAY(Data[[#This Row],[Min Notif Date]]),Lookup!$J$1:$K$7,2,0)</f>
        <v>4. Wed</v>
      </c>
      <c r="K4650" s="105">
        <f>ROUNDDOWN(Data[[#This Row],[PGE Notified Time]],0)</f>
        <v>44804</v>
      </c>
      <c r="L4650" s="4">
        <f>HOUR(Data[[#This Row],[PGE Notified Time]])</f>
        <v>13</v>
      </c>
      <c r="M4650">
        <v>82405</v>
      </c>
      <c r="O4650" t="s">
        <v>20</v>
      </c>
      <c r="P4650" t="s">
        <v>195</v>
      </c>
      <c r="Q4650" t="s">
        <v>20</v>
      </c>
      <c r="R4650" t="s">
        <v>183</v>
      </c>
      <c r="S4650" s="1" t="s">
        <v>171</v>
      </c>
      <c r="T4650" s="1">
        <v>44804.549305555556</v>
      </c>
      <c r="U4650" s="1">
        <v>44804.597222222219</v>
      </c>
      <c r="V4650" t="s">
        <v>184</v>
      </c>
      <c r="W4650" t="s">
        <v>85</v>
      </c>
      <c r="X4650" t="s">
        <v>303</v>
      </c>
      <c r="Y4650" t="s">
        <v>186</v>
      </c>
      <c r="Z4650" t="s">
        <v>187</v>
      </c>
      <c r="AA4650" s="32">
        <v>69</v>
      </c>
    </row>
    <row r="4651" spans="1:27" x14ac:dyDescent="0.3">
      <c r="A4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1" s="4" t="str">
        <f>VLOOKUP(P4651,Lookup!$A$1:$D$19,4,0)</f>
        <v>Central Valley</v>
      </c>
      <c r="C4651" s="4" t="str">
        <f>VLOOKUP(P4651,Lookup!$A$1:$E$19,5,0)</f>
        <v>Region 5</v>
      </c>
      <c r="D4651" s="4" t="str">
        <f>VLOOKUP(P4651,Lookup!$A$1:$B$19,2,0)</f>
        <v>YO</v>
      </c>
      <c r="E4651" s="4" t="str">
        <f>IF(AND((Data[[#This Row],[Min Notif Date]]&gt;$G$3),Data[[#This Row],[Min Notif Date]]&lt;$F$3),"Last Week","No")</f>
        <v>No</v>
      </c>
      <c r="F4651" s="4" t="str">
        <f>VLOOKUP(MONTH(Data[[#This Row],[Min Notif Date]]),Lookup!$G$1:$H$12,2,0)</f>
        <v>8. Aug</v>
      </c>
      <c r="G4651" s="4" t="str">
        <f t="shared" si="72"/>
        <v/>
      </c>
      <c r="H4651" s="4" t="str">
        <f>IF(AND(Data[[#This Row],[Min Notif Time]]&gt;6,Data[[#This Row],[Min Notif Time]]&lt;17),"Business Hours","Non-Business Hours")</f>
        <v>Business Hours</v>
      </c>
      <c r="I4651" s="4" t="str" cm="1">
        <f t="array" ref="I4651">IFERROR(VLOOKUP(Data[[#This Row],[Min Notif Date]],Lookup!$N$1:$P$11,2,0),_xlfn.IFS(VLOOKUP(WEEKDAY(Data[[#This Row],[Min Notif Date]]),Lookup!$J$1:$L$7,3,0)="Weekend","Weekend",VLOOKUP(WEEKDAY(Data[[#This Row],[Min Notif Date]]),Lookup!$J$1:$L$7,3,0)="Weekday","Weekday"))</f>
        <v>Weekday</v>
      </c>
      <c r="J4651" s="4" t="str">
        <f>VLOOKUP(WEEKDAY(Data[[#This Row],[Min Notif Date]]),Lookup!$J$1:$K$7,2,0)</f>
        <v>4. Wed</v>
      </c>
      <c r="K4651" s="105">
        <f>ROUNDDOWN(Data[[#This Row],[PGE Notified Time]],0)</f>
        <v>44804</v>
      </c>
      <c r="L4651" s="4">
        <f>HOUR(Data[[#This Row],[PGE Notified Time]])</f>
        <v>11</v>
      </c>
      <c r="M4651">
        <v>82399</v>
      </c>
      <c r="N4651">
        <v>7692948928</v>
      </c>
      <c r="O4651" t="s">
        <v>25</v>
      </c>
      <c r="P4651" t="s">
        <v>231</v>
      </c>
      <c r="Q4651" t="s">
        <v>213</v>
      </c>
      <c r="R4651" t="s">
        <v>183</v>
      </c>
      <c r="S4651" s="1">
        <v>44804.475115740737</v>
      </c>
      <c r="T4651" s="1">
        <v>44804.486331018517</v>
      </c>
      <c r="U4651" s="1">
        <v>44804.515972222223</v>
      </c>
      <c r="V4651" t="s">
        <v>184</v>
      </c>
      <c r="W4651" t="s">
        <v>87</v>
      </c>
      <c r="X4651" t="s">
        <v>234</v>
      </c>
      <c r="Y4651" t="s">
        <v>186</v>
      </c>
      <c r="Z4651" t="s">
        <v>187</v>
      </c>
      <c r="AA4651" s="32">
        <v>58.833333332999999</v>
      </c>
    </row>
    <row r="4652" spans="1:27" x14ac:dyDescent="0.3">
      <c r="A4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2" s="4" t="str">
        <f>VLOOKUP(P4652,Lookup!$A$1:$D$19,4,0)</f>
        <v>South Bay</v>
      </c>
      <c r="C4652" s="4" t="str">
        <f>VLOOKUP(P4652,Lookup!$A$1:$E$19,5,0)</f>
        <v>Region 4</v>
      </c>
      <c r="D4652" s="4" t="str">
        <f>VLOOKUP(P4652,Lookup!$A$1:$B$19,2,0)</f>
        <v>DA</v>
      </c>
      <c r="E4652" s="4" t="str">
        <f>IF(AND((Data[[#This Row],[Min Notif Date]]&gt;$G$3),Data[[#This Row],[Min Notif Date]]&lt;$F$3),"Last Week","No")</f>
        <v>No</v>
      </c>
      <c r="F4652" s="4" t="str">
        <f>VLOOKUP(MONTH(Data[[#This Row],[Min Notif Date]]),Lookup!$G$1:$H$12,2,0)</f>
        <v>8. Aug</v>
      </c>
      <c r="G4652" s="4" t="str">
        <f t="shared" si="72"/>
        <v/>
      </c>
      <c r="H4652" s="4" t="str">
        <f>IF(AND(Data[[#This Row],[Min Notif Time]]&gt;6,Data[[#This Row],[Min Notif Time]]&lt;17),"Business Hours","Non-Business Hours")</f>
        <v>Business Hours</v>
      </c>
      <c r="I4652" s="4" t="str" cm="1">
        <f t="array" ref="I4652">IFERROR(VLOOKUP(Data[[#This Row],[Min Notif Date]],Lookup!$N$1:$P$11,2,0),_xlfn.IFS(VLOOKUP(WEEKDAY(Data[[#This Row],[Min Notif Date]]),Lookup!$J$1:$L$7,3,0)="Weekend","Weekend",VLOOKUP(WEEKDAY(Data[[#This Row],[Min Notif Date]]),Lookup!$J$1:$L$7,3,0)="Weekday","Weekday"))</f>
        <v>Weekday</v>
      </c>
      <c r="J4652" s="4" t="str">
        <f>VLOOKUP(WEEKDAY(Data[[#This Row],[Min Notif Date]]),Lookup!$J$1:$K$7,2,0)</f>
        <v>4. Wed</v>
      </c>
      <c r="K4652" s="105">
        <f>ROUNDDOWN(Data[[#This Row],[PGE Notified Time]],0)</f>
        <v>44804</v>
      </c>
      <c r="L4652" s="4">
        <f>HOUR(Data[[#This Row],[PGE Notified Time]])</f>
        <v>12</v>
      </c>
      <c r="M4652">
        <v>82402</v>
      </c>
      <c r="O4652" t="s">
        <v>20</v>
      </c>
      <c r="P4652" t="s">
        <v>279</v>
      </c>
      <c r="Q4652" t="s">
        <v>20</v>
      </c>
      <c r="R4652" t="s">
        <v>191</v>
      </c>
      <c r="S4652" s="1" t="s">
        <v>171</v>
      </c>
      <c r="T4652" s="1">
        <v>44804.515972222223</v>
      </c>
      <c r="U4652" s="1">
        <v>44804.552083333336</v>
      </c>
      <c r="V4652" t="s">
        <v>184</v>
      </c>
      <c r="W4652" t="s">
        <v>85</v>
      </c>
      <c r="X4652" t="s">
        <v>362</v>
      </c>
      <c r="Y4652" t="s">
        <v>186</v>
      </c>
      <c r="Z4652" t="s">
        <v>187</v>
      </c>
      <c r="AA4652" s="32">
        <v>52</v>
      </c>
    </row>
    <row r="4653" spans="1:27" x14ac:dyDescent="0.3">
      <c r="A4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3" s="4" t="str">
        <f>VLOOKUP(P4653,Lookup!$A$1:$D$19,4,0)</f>
        <v>Central Valley</v>
      </c>
      <c r="C4653" s="4" t="str">
        <f>VLOOKUP(P4653,Lookup!$A$1:$E$19,5,0)</f>
        <v>Region 5</v>
      </c>
      <c r="D4653" s="4" t="str">
        <f>VLOOKUP(P4653,Lookup!$A$1:$B$19,2,0)</f>
        <v>FR</v>
      </c>
      <c r="E4653" s="4" t="str">
        <f>IF(AND((Data[[#This Row],[Min Notif Date]]&gt;$G$3),Data[[#This Row],[Min Notif Date]]&lt;$F$3),"Last Week","No")</f>
        <v>No</v>
      </c>
      <c r="F4653" s="4" t="str">
        <f>VLOOKUP(MONTH(Data[[#This Row],[Min Notif Date]]),Lookup!$G$1:$H$12,2,0)</f>
        <v>8. Aug</v>
      </c>
      <c r="G4653" s="4" t="str">
        <f t="shared" si="72"/>
        <v/>
      </c>
      <c r="H4653" s="4" t="str">
        <f>IF(AND(Data[[#This Row],[Min Notif Time]]&gt;6,Data[[#This Row],[Min Notif Time]]&lt;17),"Business Hours","Non-Business Hours")</f>
        <v>Business Hours</v>
      </c>
      <c r="I4653" s="4" t="str" cm="1">
        <f t="array" ref="I4653">IFERROR(VLOOKUP(Data[[#This Row],[Min Notif Date]],Lookup!$N$1:$P$11,2,0),_xlfn.IFS(VLOOKUP(WEEKDAY(Data[[#This Row],[Min Notif Date]]),Lookup!$J$1:$L$7,3,0)="Weekend","Weekend",VLOOKUP(WEEKDAY(Data[[#This Row],[Min Notif Date]]),Lookup!$J$1:$L$7,3,0)="Weekday","Weekday"))</f>
        <v>Weekday</v>
      </c>
      <c r="J4653" s="4" t="str">
        <f>VLOOKUP(WEEKDAY(Data[[#This Row],[Min Notif Date]]),Lookup!$J$1:$K$7,2,0)</f>
        <v>4. Wed</v>
      </c>
      <c r="K4653" s="105">
        <f>ROUNDDOWN(Data[[#This Row],[PGE Notified Time]],0)</f>
        <v>44804</v>
      </c>
      <c r="L4653" s="4">
        <f>HOUR(Data[[#This Row],[PGE Notified Time]])</f>
        <v>14</v>
      </c>
      <c r="M4653">
        <v>82410</v>
      </c>
      <c r="O4653" t="s">
        <v>20</v>
      </c>
      <c r="P4653" t="s">
        <v>195</v>
      </c>
      <c r="Q4653" t="s">
        <v>20</v>
      </c>
      <c r="R4653" t="s">
        <v>183</v>
      </c>
      <c r="S4653" s="1" t="s">
        <v>171</v>
      </c>
      <c r="T4653" s="1">
        <v>44804.597916666666</v>
      </c>
      <c r="U4653" s="1">
        <v>44804.631944444445</v>
      </c>
      <c r="V4653" t="s">
        <v>184</v>
      </c>
      <c r="W4653" t="s">
        <v>85</v>
      </c>
      <c r="X4653" t="s">
        <v>303</v>
      </c>
      <c r="Y4653" t="s">
        <v>186</v>
      </c>
      <c r="Z4653" t="s">
        <v>187</v>
      </c>
      <c r="AA4653" s="32">
        <v>49</v>
      </c>
    </row>
    <row r="4654" spans="1:27" x14ac:dyDescent="0.3">
      <c r="A4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4" s="4" t="str">
        <f>VLOOKUP(P4654,Lookup!$A$1:$D$19,4,0)</f>
        <v>Bay Area</v>
      </c>
      <c r="C4654" s="4" t="str">
        <f>VLOOKUP(P4654,Lookup!$A$1:$E$19,5,0)</f>
        <v>Region 3</v>
      </c>
      <c r="D4654" s="4" t="str">
        <f>VLOOKUP(P4654,Lookup!$A$1:$B$19,2,0)</f>
        <v>PN</v>
      </c>
      <c r="E4654" s="4" t="str">
        <f>IF(AND((Data[[#This Row],[Min Notif Date]]&gt;$G$3),Data[[#This Row],[Min Notif Date]]&lt;$F$3),"Last Week","No")</f>
        <v>No</v>
      </c>
      <c r="F4654" s="4" t="str">
        <f>VLOOKUP(MONTH(Data[[#This Row],[Min Notif Date]]),Lookup!$G$1:$H$12,2,0)</f>
        <v>8. Aug</v>
      </c>
      <c r="G4654" s="4" t="str">
        <f t="shared" si="72"/>
        <v/>
      </c>
      <c r="H4654" s="4" t="str">
        <f>IF(AND(Data[[#This Row],[Min Notif Time]]&gt;6,Data[[#This Row],[Min Notif Time]]&lt;17),"Business Hours","Non-Business Hours")</f>
        <v>Business Hours</v>
      </c>
      <c r="I4654" s="4" t="str" cm="1">
        <f t="array" ref="I4654">IFERROR(VLOOKUP(Data[[#This Row],[Min Notif Date]],Lookup!$N$1:$P$11,2,0),_xlfn.IFS(VLOOKUP(WEEKDAY(Data[[#This Row],[Min Notif Date]]),Lookup!$J$1:$L$7,3,0)="Weekend","Weekend",VLOOKUP(WEEKDAY(Data[[#This Row],[Min Notif Date]]),Lookup!$J$1:$L$7,3,0)="Weekday","Weekday"))</f>
        <v>Weekday</v>
      </c>
      <c r="J4654" s="4" t="str">
        <f>VLOOKUP(WEEKDAY(Data[[#This Row],[Min Notif Date]]),Lookup!$J$1:$K$7,2,0)</f>
        <v>4. Wed</v>
      </c>
      <c r="K4654" s="105">
        <f>ROUNDDOWN(Data[[#This Row],[PGE Notified Time]],0)</f>
        <v>44804</v>
      </c>
      <c r="L4654" s="4">
        <f>HOUR(Data[[#This Row],[PGE Notified Time]])</f>
        <v>12</v>
      </c>
      <c r="M4654">
        <v>82404</v>
      </c>
      <c r="O4654" t="s">
        <v>20</v>
      </c>
      <c r="P4654" t="s">
        <v>197</v>
      </c>
      <c r="Q4654" t="s">
        <v>20</v>
      </c>
      <c r="R4654" t="s">
        <v>191</v>
      </c>
      <c r="S4654" s="1" t="s">
        <v>171</v>
      </c>
      <c r="T4654" s="1">
        <v>44804.532638888886</v>
      </c>
      <c r="U4654" s="1">
        <v>44804.5625</v>
      </c>
      <c r="V4654" t="s">
        <v>184</v>
      </c>
      <c r="W4654" t="s">
        <v>85</v>
      </c>
      <c r="X4654" t="s">
        <v>199</v>
      </c>
      <c r="Y4654" t="s">
        <v>186</v>
      </c>
      <c r="Z4654" t="s">
        <v>187</v>
      </c>
      <c r="AA4654" s="32">
        <v>43</v>
      </c>
    </row>
    <row r="4655" spans="1:27" x14ac:dyDescent="0.3">
      <c r="A4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5" s="4" t="str">
        <f>VLOOKUP(P4655,Lookup!$A$1:$D$19,4,0)</f>
        <v>North Coast</v>
      </c>
      <c r="C4655" s="4" t="str">
        <f>VLOOKUP(P4655,Lookup!$A$1:$E$19,5,0)</f>
        <v>Region 1</v>
      </c>
      <c r="D4655" s="4" t="str">
        <f>VLOOKUP(P4655,Lookup!$A$1:$B$19,2,0)</f>
        <v>NB</v>
      </c>
      <c r="E4655" s="4" t="str">
        <f>IF(AND((Data[[#This Row],[Min Notif Date]]&gt;$G$3),Data[[#This Row],[Min Notif Date]]&lt;$F$3),"Last Week","No")</f>
        <v>No</v>
      </c>
      <c r="F4655" s="4" t="str">
        <f>VLOOKUP(MONTH(Data[[#This Row],[Min Notif Date]]),Lookup!$G$1:$H$12,2,0)</f>
        <v>8. Aug</v>
      </c>
      <c r="G4655" s="4" t="str">
        <f t="shared" si="72"/>
        <v/>
      </c>
      <c r="H4655" s="4" t="str">
        <f>IF(AND(Data[[#This Row],[Min Notif Time]]&gt;6,Data[[#This Row],[Min Notif Time]]&lt;17),"Business Hours","Non-Business Hours")</f>
        <v>Business Hours</v>
      </c>
      <c r="I4655" s="4" t="str" cm="1">
        <f t="array" ref="I4655">IFERROR(VLOOKUP(Data[[#This Row],[Min Notif Date]],Lookup!$N$1:$P$11,2,0),_xlfn.IFS(VLOOKUP(WEEKDAY(Data[[#This Row],[Min Notif Date]]),Lookup!$J$1:$L$7,3,0)="Weekend","Weekend",VLOOKUP(WEEKDAY(Data[[#This Row],[Min Notif Date]]),Lookup!$J$1:$L$7,3,0)="Weekday","Weekday"))</f>
        <v>Weekday</v>
      </c>
      <c r="J4655" s="4" t="str">
        <f>VLOOKUP(WEEKDAY(Data[[#This Row],[Min Notif Date]]),Lookup!$J$1:$K$7,2,0)</f>
        <v>4. Wed</v>
      </c>
      <c r="K4655" s="105">
        <f>ROUNDDOWN(Data[[#This Row],[PGE Notified Time]],0)</f>
        <v>44804</v>
      </c>
      <c r="L4655" s="4">
        <f>HOUR(Data[[#This Row],[PGE Notified Time]])</f>
        <v>13</v>
      </c>
      <c r="M4655">
        <v>82409</v>
      </c>
      <c r="N4655">
        <v>3566423725</v>
      </c>
      <c r="O4655" t="s">
        <v>25</v>
      </c>
      <c r="P4655" t="s">
        <v>219</v>
      </c>
      <c r="Q4655" t="s">
        <v>213</v>
      </c>
      <c r="R4655" t="s">
        <v>183</v>
      </c>
      <c r="S4655" s="1">
        <v>44804.579108796293</v>
      </c>
      <c r="T4655" s="1">
        <v>44804.577777777777</v>
      </c>
      <c r="U4655" s="1">
        <v>44804.605555555558</v>
      </c>
      <c r="V4655" t="s">
        <v>184</v>
      </c>
      <c r="W4655" t="s">
        <v>86</v>
      </c>
      <c r="X4655" t="s">
        <v>306</v>
      </c>
      <c r="Y4655" t="s">
        <v>186</v>
      </c>
      <c r="Z4655" t="s">
        <v>187</v>
      </c>
      <c r="AA4655" s="32">
        <v>40</v>
      </c>
    </row>
    <row r="4656" spans="1:27" x14ac:dyDescent="0.3">
      <c r="A4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6" s="4" t="str">
        <f>VLOOKUP(P4656,Lookup!$A$1:$D$19,4,0)</f>
        <v>Bay Area</v>
      </c>
      <c r="C4656" s="4" t="str">
        <f>VLOOKUP(P4656,Lookup!$A$1:$E$19,5,0)</f>
        <v>Region 3</v>
      </c>
      <c r="D4656" s="4" t="str">
        <f>VLOOKUP(P4656,Lookup!$A$1:$B$19,2,0)</f>
        <v>DI</v>
      </c>
      <c r="E4656" s="4" t="str">
        <f>IF(AND((Data[[#This Row],[Min Notif Date]]&gt;$G$3),Data[[#This Row],[Min Notif Date]]&lt;$F$3),"Last Week","No")</f>
        <v>No</v>
      </c>
      <c r="F4656" s="4" t="str">
        <f>VLOOKUP(MONTH(Data[[#This Row],[Min Notif Date]]),Lookup!$G$1:$H$12,2,0)</f>
        <v>8. Aug</v>
      </c>
      <c r="G4656" s="4" t="str">
        <f t="shared" si="72"/>
        <v/>
      </c>
      <c r="H4656" s="4" t="str">
        <f>IF(AND(Data[[#This Row],[Min Notif Time]]&gt;6,Data[[#This Row],[Min Notif Time]]&lt;17),"Business Hours","Non-Business Hours")</f>
        <v>Business Hours</v>
      </c>
      <c r="I4656" s="4" t="str" cm="1">
        <f t="array" ref="I4656">IFERROR(VLOOKUP(Data[[#This Row],[Min Notif Date]],Lookup!$N$1:$P$11,2,0),_xlfn.IFS(VLOOKUP(WEEKDAY(Data[[#This Row],[Min Notif Date]]),Lookup!$J$1:$L$7,3,0)="Weekend","Weekend",VLOOKUP(WEEKDAY(Data[[#This Row],[Min Notif Date]]),Lookup!$J$1:$L$7,3,0)="Weekday","Weekday"))</f>
        <v>Weekday</v>
      </c>
      <c r="J4656" s="4" t="str">
        <f>VLOOKUP(WEEKDAY(Data[[#This Row],[Min Notif Date]]),Lookup!$J$1:$K$7,2,0)</f>
        <v>4. Wed</v>
      </c>
      <c r="K4656" s="105">
        <f>ROUNDDOWN(Data[[#This Row],[PGE Notified Time]],0)</f>
        <v>44804</v>
      </c>
      <c r="L4656" s="4">
        <f>HOUR(Data[[#This Row],[PGE Notified Time]])</f>
        <v>15</v>
      </c>
      <c r="M4656">
        <v>82416</v>
      </c>
      <c r="N4656">
        <v>1798499992</v>
      </c>
      <c r="O4656" t="s">
        <v>20</v>
      </c>
      <c r="P4656" t="s">
        <v>208</v>
      </c>
      <c r="Q4656" t="s">
        <v>20</v>
      </c>
      <c r="R4656" t="s">
        <v>183</v>
      </c>
      <c r="S4656" s="1">
        <v>44804.634571759256</v>
      </c>
      <c r="T4656" s="1">
        <v>44804.653703703705</v>
      </c>
      <c r="U4656" s="1">
        <v>44804.659722222219</v>
      </c>
      <c r="V4656" t="s">
        <v>184</v>
      </c>
      <c r="W4656" t="s">
        <v>85</v>
      </c>
      <c r="X4656" t="s">
        <v>309</v>
      </c>
      <c r="Y4656" t="s">
        <v>186</v>
      </c>
      <c r="Z4656" t="s">
        <v>187</v>
      </c>
      <c r="AA4656" s="32">
        <v>36.216666666999998</v>
      </c>
    </row>
    <row r="4657" spans="1:27" x14ac:dyDescent="0.3">
      <c r="A4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7" s="4" t="str">
        <f>VLOOKUP(P4657,Lookup!$A$1:$D$19,4,0)</f>
        <v>Central Valley</v>
      </c>
      <c r="C4657" s="4" t="str">
        <f>VLOOKUP(P4657,Lookup!$A$1:$E$19,5,0)</f>
        <v>Region 5</v>
      </c>
      <c r="D4657" s="4" t="str">
        <f>VLOOKUP(P4657,Lookup!$A$1:$B$19,2,0)</f>
        <v>ST</v>
      </c>
      <c r="E4657" s="4" t="str">
        <f>IF(AND((Data[[#This Row],[Min Notif Date]]&gt;$G$3),Data[[#This Row],[Min Notif Date]]&lt;$F$3),"Last Week","No")</f>
        <v>No</v>
      </c>
      <c r="F4657" s="4" t="str">
        <f>VLOOKUP(MONTH(Data[[#This Row],[Min Notif Date]]),Lookup!$G$1:$H$12,2,0)</f>
        <v>8. Aug</v>
      </c>
      <c r="G4657" s="4" t="str">
        <f t="shared" si="72"/>
        <v/>
      </c>
      <c r="H4657" s="4" t="str">
        <f>IF(AND(Data[[#This Row],[Min Notif Time]]&gt;6,Data[[#This Row],[Min Notif Time]]&lt;17),"Business Hours","Non-Business Hours")</f>
        <v>Business Hours</v>
      </c>
      <c r="I4657" s="4" t="str" cm="1">
        <f t="array" ref="I4657">IFERROR(VLOOKUP(Data[[#This Row],[Min Notif Date]],Lookup!$N$1:$P$11,2,0),_xlfn.IFS(VLOOKUP(WEEKDAY(Data[[#This Row],[Min Notif Date]]),Lookup!$J$1:$L$7,3,0)="Weekend","Weekend",VLOOKUP(WEEKDAY(Data[[#This Row],[Min Notif Date]]),Lookup!$J$1:$L$7,3,0)="Weekday","Weekday"))</f>
        <v>Weekday</v>
      </c>
      <c r="J4657" s="4" t="str">
        <f>VLOOKUP(WEEKDAY(Data[[#This Row],[Min Notif Date]]),Lookup!$J$1:$K$7,2,0)</f>
        <v>4. Wed</v>
      </c>
      <c r="K4657" s="105">
        <f>ROUNDDOWN(Data[[#This Row],[PGE Notified Time]],0)</f>
        <v>44804</v>
      </c>
      <c r="L4657" s="4">
        <f>HOUR(Data[[#This Row],[PGE Notified Time]])</f>
        <v>11</v>
      </c>
      <c r="M4657">
        <v>82400</v>
      </c>
      <c r="N4657">
        <v>511046115</v>
      </c>
      <c r="O4657" t="s">
        <v>25</v>
      </c>
      <c r="P4657" t="s">
        <v>188</v>
      </c>
      <c r="Q4657" t="s">
        <v>213</v>
      </c>
      <c r="R4657" t="s">
        <v>183</v>
      </c>
      <c r="S4657" s="1">
        <v>44804.491516203707</v>
      </c>
      <c r="T4657" s="1">
        <v>44804.492060185185</v>
      </c>
      <c r="U4657" s="1">
        <v>44804.513888888891</v>
      </c>
      <c r="V4657" t="s">
        <v>184</v>
      </c>
      <c r="W4657" t="s">
        <v>85</v>
      </c>
      <c r="X4657" t="s">
        <v>282</v>
      </c>
      <c r="Y4657" t="s">
        <v>186</v>
      </c>
      <c r="Z4657" t="s">
        <v>187</v>
      </c>
      <c r="AA4657" s="32">
        <v>32.216666666999998</v>
      </c>
    </row>
    <row r="4658" spans="1:27" x14ac:dyDescent="0.3">
      <c r="A4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8" s="4" t="str">
        <f>VLOOKUP(P4658,Lookup!$A$1:$D$19,4,0)</f>
        <v>Bay Area</v>
      </c>
      <c r="C4658" s="4" t="str">
        <f>VLOOKUP(P4658,Lookup!$A$1:$E$19,5,0)</f>
        <v>Region 3</v>
      </c>
      <c r="D4658" s="4" t="str">
        <f>VLOOKUP(P4658,Lookup!$A$1:$B$19,2,0)</f>
        <v>PN</v>
      </c>
      <c r="E4658" s="4" t="str">
        <f>IF(AND((Data[[#This Row],[Min Notif Date]]&gt;$G$3),Data[[#This Row],[Min Notif Date]]&lt;$F$3),"Last Week","No")</f>
        <v>No</v>
      </c>
      <c r="F4658" s="4" t="str">
        <f>VLOOKUP(MONTH(Data[[#This Row],[Min Notif Date]]),Lookup!$G$1:$H$12,2,0)</f>
        <v>8. Aug</v>
      </c>
      <c r="G4658" s="4" t="str">
        <f t="shared" si="72"/>
        <v/>
      </c>
      <c r="H4658" s="4" t="str">
        <f>IF(AND(Data[[#This Row],[Min Notif Time]]&gt;6,Data[[#This Row],[Min Notif Time]]&lt;17),"Business Hours","Non-Business Hours")</f>
        <v>Business Hours</v>
      </c>
      <c r="I4658" s="4" t="str" cm="1">
        <f t="array" ref="I4658">IFERROR(VLOOKUP(Data[[#This Row],[Min Notif Date]],Lookup!$N$1:$P$11,2,0),_xlfn.IFS(VLOOKUP(WEEKDAY(Data[[#This Row],[Min Notif Date]]),Lookup!$J$1:$L$7,3,0)="Weekend","Weekend",VLOOKUP(WEEKDAY(Data[[#This Row],[Min Notif Date]]),Lookup!$J$1:$L$7,3,0)="Weekday","Weekday"))</f>
        <v>Weekday</v>
      </c>
      <c r="J4658" s="4" t="str">
        <f>VLOOKUP(WEEKDAY(Data[[#This Row],[Min Notif Date]]),Lookup!$J$1:$K$7,2,0)</f>
        <v>4. Wed</v>
      </c>
      <c r="K4658" s="105">
        <f>ROUNDDOWN(Data[[#This Row],[PGE Notified Time]],0)</f>
        <v>44804</v>
      </c>
      <c r="L4658" s="4">
        <f>HOUR(Data[[#This Row],[PGE Notified Time]])</f>
        <v>10</v>
      </c>
      <c r="M4658">
        <v>82388</v>
      </c>
      <c r="N4658">
        <v>6427988235</v>
      </c>
      <c r="O4658" t="s">
        <v>25</v>
      </c>
      <c r="P4658" t="s">
        <v>197</v>
      </c>
      <c r="Q4658" t="s">
        <v>213</v>
      </c>
      <c r="R4658" t="s">
        <v>183</v>
      </c>
      <c r="S4658" s="1">
        <v>44804.425219907411</v>
      </c>
      <c r="T4658" s="1">
        <v>44804.426261574074</v>
      </c>
      <c r="U4658" s="1">
        <v>44804.439583333333</v>
      </c>
      <c r="V4658" t="s">
        <v>184</v>
      </c>
      <c r="W4658" t="s">
        <v>85</v>
      </c>
      <c r="X4658" t="s">
        <v>262</v>
      </c>
      <c r="Y4658" t="s">
        <v>186</v>
      </c>
      <c r="Z4658" t="s">
        <v>187</v>
      </c>
      <c r="AA4658" s="32">
        <v>20.683333333</v>
      </c>
    </row>
    <row r="4659" spans="1:27" x14ac:dyDescent="0.3">
      <c r="A4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9" s="4" t="str">
        <f>VLOOKUP(P4659,Lookup!$A$1:$D$19,4,0)</f>
        <v>South Bay</v>
      </c>
      <c r="C4659" s="4" t="str">
        <f>VLOOKUP(P4659,Lookup!$A$1:$E$19,5,0)</f>
        <v>Region 4</v>
      </c>
      <c r="D4659" s="4" t="str">
        <f>VLOOKUP(P4659,Lookup!$A$1:$B$19,2,0)</f>
        <v>SJ</v>
      </c>
      <c r="E4659" s="4" t="str">
        <f>IF(AND((Data[[#This Row],[Min Notif Date]]&gt;$G$3),Data[[#This Row],[Min Notif Date]]&lt;$F$3),"Last Week","No")</f>
        <v>No</v>
      </c>
      <c r="F4659" s="4" t="str">
        <f>VLOOKUP(MONTH(Data[[#This Row],[Min Notif Date]]),Lookup!$G$1:$H$12,2,0)</f>
        <v>9. Sep</v>
      </c>
      <c r="G4659" s="4" t="str">
        <f t="shared" si="72"/>
        <v/>
      </c>
      <c r="H4659" s="4" t="str">
        <f>IF(AND(Data[[#This Row],[Min Notif Time]]&gt;6,Data[[#This Row],[Min Notif Time]]&lt;17),"Business Hours","Non-Business Hours")</f>
        <v>Business Hours</v>
      </c>
      <c r="I4659" s="4" t="str" cm="1">
        <f t="array" ref="I4659">IFERROR(VLOOKUP(Data[[#This Row],[Min Notif Date]],Lookup!$N$1:$P$11,2,0),_xlfn.IFS(VLOOKUP(WEEKDAY(Data[[#This Row],[Min Notif Date]]),Lookup!$J$1:$L$7,3,0)="Weekend","Weekend",VLOOKUP(WEEKDAY(Data[[#This Row],[Min Notif Date]]),Lookup!$J$1:$L$7,3,0)="Weekday","Weekday"))</f>
        <v>Weekday</v>
      </c>
      <c r="J4659" s="4" t="str">
        <f>VLOOKUP(WEEKDAY(Data[[#This Row],[Min Notif Date]]),Lookup!$J$1:$K$7,2,0)</f>
        <v>5. Thu</v>
      </c>
      <c r="K4659" s="105">
        <f>ROUNDDOWN(Data[[#This Row],[PGE Notified Time]],0)</f>
        <v>44805</v>
      </c>
      <c r="L4659" s="4">
        <f>HOUR(Data[[#This Row],[PGE Notified Time]])</f>
        <v>13</v>
      </c>
      <c r="M4659">
        <v>82472</v>
      </c>
      <c r="O4659" t="s">
        <v>20</v>
      </c>
      <c r="P4659" t="s">
        <v>288</v>
      </c>
      <c r="Q4659" t="s">
        <v>20</v>
      </c>
      <c r="R4659" t="s">
        <v>193</v>
      </c>
      <c r="S4659" s="1" t="s">
        <v>171</v>
      </c>
      <c r="T4659" s="1">
        <v>44805.574999999997</v>
      </c>
      <c r="U4659" s="1">
        <v>44806.138888888891</v>
      </c>
      <c r="V4659" t="s">
        <v>184</v>
      </c>
      <c r="W4659" t="s">
        <v>87</v>
      </c>
      <c r="X4659" t="s">
        <v>280</v>
      </c>
      <c r="Y4659" t="s">
        <v>186</v>
      </c>
      <c r="Z4659" t="s">
        <v>187</v>
      </c>
      <c r="AA4659" s="32">
        <v>812</v>
      </c>
    </row>
    <row r="4660" spans="1:27" x14ac:dyDescent="0.3">
      <c r="A4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0" s="4" t="str">
        <f>VLOOKUP(P4660,Lookup!$A$1:$D$19,4,0)</f>
        <v>Bay Area</v>
      </c>
      <c r="C4660" s="4" t="str">
        <f>VLOOKUP(P4660,Lookup!$A$1:$E$19,5,0)</f>
        <v>Region 3</v>
      </c>
      <c r="D4660" s="4" t="str">
        <f>VLOOKUP(P4660,Lookup!$A$1:$B$19,2,0)</f>
        <v>SF</v>
      </c>
      <c r="E4660" s="4" t="str">
        <f>IF(AND((Data[[#This Row],[Min Notif Date]]&gt;$G$3),Data[[#This Row],[Min Notif Date]]&lt;$F$3),"Last Week","No")</f>
        <v>No</v>
      </c>
      <c r="F4660" s="4" t="str">
        <f>VLOOKUP(MONTH(Data[[#This Row],[Min Notif Date]]),Lookup!$G$1:$H$12,2,0)</f>
        <v>9. Sep</v>
      </c>
      <c r="G4660" s="4" t="str">
        <f t="shared" si="72"/>
        <v/>
      </c>
      <c r="H4660" s="4" t="str">
        <f>IF(AND(Data[[#This Row],[Min Notif Time]]&gt;6,Data[[#This Row],[Min Notif Time]]&lt;17),"Business Hours","Non-Business Hours")</f>
        <v>Business Hours</v>
      </c>
      <c r="I4660" s="4" t="str" cm="1">
        <f t="array" ref="I4660">IFERROR(VLOOKUP(Data[[#This Row],[Min Notif Date]],Lookup!$N$1:$P$11,2,0),_xlfn.IFS(VLOOKUP(WEEKDAY(Data[[#This Row],[Min Notif Date]]),Lookup!$J$1:$L$7,3,0)="Weekend","Weekend",VLOOKUP(WEEKDAY(Data[[#This Row],[Min Notif Date]]),Lookup!$J$1:$L$7,3,0)="Weekday","Weekday"))</f>
        <v>Weekday</v>
      </c>
      <c r="J4660" s="4" t="str">
        <f>VLOOKUP(WEEKDAY(Data[[#This Row],[Min Notif Date]]),Lookup!$J$1:$K$7,2,0)</f>
        <v>5. Thu</v>
      </c>
      <c r="K4660" s="105">
        <f>ROUNDDOWN(Data[[#This Row],[PGE Notified Time]],0)</f>
        <v>44805</v>
      </c>
      <c r="L4660" s="4">
        <f>HOUR(Data[[#This Row],[PGE Notified Time]])</f>
        <v>10</v>
      </c>
      <c r="M4660">
        <v>82450</v>
      </c>
      <c r="O4660" t="s">
        <v>20</v>
      </c>
      <c r="P4660" t="s">
        <v>190</v>
      </c>
      <c r="Q4660" t="s">
        <v>20</v>
      </c>
      <c r="R4660" t="s">
        <v>183</v>
      </c>
      <c r="S4660" s="1" t="s">
        <v>171</v>
      </c>
      <c r="T4660" s="1">
        <v>44805.457638888889</v>
      </c>
      <c r="U4660" s="1">
        <v>44806.020833333336</v>
      </c>
      <c r="V4660" t="s">
        <v>184</v>
      </c>
      <c r="W4660" t="s">
        <v>87</v>
      </c>
      <c r="X4660" t="s">
        <v>192</v>
      </c>
      <c r="Y4660" t="s">
        <v>186</v>
      </c>
      <c r="Z4660" t="s">
        <v>187</v>
      </c>
      <c r="AA4660" s="32">
        <v>811</v>
      </c>
    </row>
    <row r="4661" spans="1:27" x14ac:dyDescent="0.3">
      <c r="A4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1" s="4" t="str">
        <f>VLOOKUP(P4661,Lookup!$A$1:$D$19,4,0)</f>
        <v>Bay Area</v>
      </c>
      <c r="C4661" s="4" t="str">
        <f>VLOOKUP(P4661,Lookup!$A$1:$E$19,5,0)</f>
        <v>Region 3</v>
      </c>
      <c r="D4661" s="4" t="str">
        <f>VLOOKUP(P4661,Lookup!$A$1:$B$19,2,0)</f>
        <v>EB</v>
      </c>
      <c r="E4661" s="4" t="str">
        <f>IF(AND((Data[[#This Row],[Min Notif Date]]&gt;$G$3),Data[[#This Row],[Min Notif Date]]&lt;$F$3),"Last Week","No")</f>
        <v>No</v>
      </c>
      <c r="F4661" s="4" t="str">
        <f>VLOOKUP(MONTH(Data[[#This Row],[Min Notif Date]]),Lookup!$G$1:$H$12,2,0)</f>
        <v>9. Sep</v>
      </c>
      <c r="G4661" s="4" t="str">
        <f t="shared" si="72"/>
        <v/>
      </c>
      <c r="H4661" s="4" t="str">
        <f>IF(AND(Data[[#This Row],[Min Notif Time]]&gt;6,Data[[#This Row],[Min Notif Time]]&lt;17),"Business Hours","Non-Business Hours")</f>
        <v>Business Hours</v>
      </c>
      <c r="I4661" s="4" t="str" cm="1">
        <f t="array" ref="I4661">IFERROR(VLOOKUP(Data[[#This Row],[Min Notif Date]],Lookup!$N$1:$P$11,2,0),_xlfn.IFS(VLOOKUP(WEEKDAY(Data[[#This Row],[Min Notif Date]]),Lookup!$J$1:$L$7,3,0)="Weekend","Weekend",VLOOKUP(WEEKDAY(Data[[#This Row],[Min Notif Date]]),Lookup!$J$1:$L$7,3,0)="Weekday","Weekday"))</f>
        <v>Weekday</v>
      </c>
      <c r="J4661" s="4" t="str">
        <f>VLOOKUP(WEEKDAY(Data[[#This Row],[Min Notif Date]]),Lookup!$J$1:$K$7,2,0)</f>
        <v>5. Thu</v>
      </c>
      <c r="K4661" s="105">
        <f>ROUNDDOWN(Data[[#This Row],[PGE Notified Time]],0)</f>
        <v>44805</v>
      </c>
      <c r="L4661" s="4">
        <f>HOUR(Data[[#This Row],[PGE Notified Time]])</f>
        <v>11</v>
      </c>
      <c r="M4661">
        <v>82454</v>
      </c>
      <c r="O4661" t="s">
        <v>20</v>
      </c>
      <c r="P4661" t="s">
        <v>182</v>
      </c>
      <c r="Q4661" t="s">
        <v>20</v>
      </c>
      <c r="R4661" t="s">
        <v>193</v>
      </c>
      <c r="S4661" s="1" t="s">
        <v>171</v>
      </c>
      <c r="T4661" s="1">
        <v>44805.475694444445</v>
      </c>
      <c r="U4661" s="1">
        <v>44805.818055555559</v>
      </c>
      <c r="V4661" t="s">
        <v>184</v>
      </c>
      <c r="W4661" t="s">
        <v>87</v>
      </c>
      <c r="X4661" t="s">
        <v>185</v>
      </c>
      <c r="Y4661" t="s">
        <v>186</v>
      </c>
      <c r="Z4661" t="s">
        <v>187</v>
      </c>
      <c r="AA4661" s="32">
        <v>493</v>
      </c>
    </row>
    <row r="4662" spans="1:27" x14ac:dyDescent="0.3">
      <c r="A4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2" s="4" t="str">
        <f>VLOOKUP(P4662,Lookup!$A$1:$D$19,4,0)</f>
        <v>Bay Area</v>
      </c>
      <c r="C4662" s="4" t="str">
        <f>VLOOKUP(P4662,Lookup!$A$1:$E$19,5,0)</f>
        <v>Region 3</v>
      </c>
      <c r="D4662" s="4" t="str">
        <f>VLOOKUP(P4662,Lookup!$A$1:$B$19,2,0)</f>
        <v>SF</v>
      </c>
      <c r="E4662" s="4" t="str">
        <f>IF(AND((Data[[#This Row],[Min Notif Date]]&gt;$G$3),Data[[#This Row],[Min Notif Date]]&lt;$F$3),"Last Week","No")</f>
        <v>No</v>
      </c>
      <c r="F4662" s="4" t="str">
        <f>VLOOKUP(MONTH(Data[[#This Row],[Min Notif Date]]),Lookup!$G$1:$H$12,2,0)</f>
        <v>9. Sep</v>
      </c>
      <c r="G4662" s="4" t="str">
        <f t="shared" si="72"/>
        <v/>
      </c>
      <c r="H4662" s="4" t="str">
        <f>IF(AND(Data[[#This Row],[Min Notif Time]]&gt;6,Data[[#This Row],[Min Notif Time]]&lt;17),"Business Hours","Non-Business Hours")</f>
        <v>Business Hours</v>
      </c>
      <c r="I4662" s="4" t="str" cm="1">
        <f t="array" ref="I4662">IFERROR(VLOOKUP(Data[[#This Row],[Min Notif Date]],Lookup!$N$1:$P$11,2,0),_xlfn.IFS(VLOOKUP(WEEKDAY(Data[[#This Row],[Min Notif Date]]),Lookup!$J$1:$L$7,3,0)="Weekend","Weekend",VLOOKUP(WEEKDAY(Data[[#This Row],[Min Notif Date]]),Lookup!$J$1:$L$7,3,0)="Weekday","Weekday"))</f>
        <v>Weekday</v>
      </c>
      <c r="J4662" s="4" t="str">
        <f>VLOOKUP(WEEKDAY(Data[[#This Row],[Min Notif Date]]),Lookup!$J$1:$K$7,2,0)</f>
        <v>5. Thu</v>
      </c>
      <c r="K4662" s="105">
        <f>ROUNDDOWN(Data[[#This Row],[PGE Notified Time]],0)</f>
        <v>44805</v>
      </c>
      <c r="L4662" s="4">
        <f>HOUR(Data[[#This Row],[PGE Notified Time]])</f>
        <v>8</v>
      </c>
      <c r="M4662">
        <v>82434</v>
      </c>
      <c r="O4662" t="s">
        <v>20</v>
      </c>
      <c r="P4662" t="s">
        <v>190</v>
      </c>
      <c r="Q4662" t="s">
        <v>20</v>
      </c>
      <c r="R4662" t="s">
        <v>183</v>
      </c>
      <c r="S4662" s="1" t="s">
        <v>171</v>
      </c>
      <c r="T4662" s="1">
        <v>44805.366666666669</v>
      </c>
      <c r="U4662" s="1">
        <v>44805.611111111109</v>
      </c>
      <c r="V4662" t="s">
        <v>184</v>
      </c>
      <c r="W4662" t="s">
        <v>87</v>
      </c>
      <c r="X4662" t="s">
        <v>192</v>
      </c>
      <c r="Y4662" t="s">
        <v>186</v>
      </c>
      <c r="Z4662" t="s">
        <v>187</v>
      </c>
      <c r="AA4662" s="32">
        <v>352</v>
      </c>
    </row>
    <row r="4663" spans="1:27" x14ac:dyDescent="0.3">
      <c r="A4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3" s="4" t="str">
        <f>VLOOKUP(P4663,Lookup!$A$1:$D$19,4,0)</f>
        <v>North Valley</v>
      </c>
      <c r="C4663" s="4" t="str">
        <f>VLOOKUP(P4663,Lookup!$A$1:$E$19,5,0)</f>
        <v>Region 2</v>
      </c>
      <c r="D4663" s="4" t="str">
        <f>VLOOKUP(P4663,Lookup!$A$1:$B$19,2,0)</f>
        <v>SA</v>
      </c>
      <c r="E4663" s="4" t="str">
        <f>IF(AND((Data[[#This Row],[Min Notif Date]]&gt;$G$3),Data[[#This Row],[Min Notif Date]]&lt;$F$3),"Last Week","No")</f>
        <v>No</v>
      </c>
      <c r="F4663" s="4" t="str">
        <f>VLOOKUP(MONTH(Data[[#This Row],[Min Notif Date]]),Lookup!$G$1:$H$12,2,0)</f>
        <v>9. Sep</v>
      </c>
      <c r="G4663" s="4" t="str">
        <f t="shared" si="72"/>
        <v/>
      </c>
      <c r="H4663" s="4" t="str">
        <f>IF(AND(Data[[#This Row],[Min Notif Time]]&gt;6,Data[[#This Row],[Min Notif Time]]&lt;17),"Business Hours","Non-Business Hours")</f>
        <v>Business Hours</v>
      </c>
      <c r="I4663" s="4" t="str" cm="1">
        <f t="array" ref="I4663">IFERROR(VLOOKUP(Data[[#This Row],[Min Notif Date]],Lookup!$N$1:$P$11,2,0),_xlfn.IFS(VLOOKUP(WEEKDAY(Data[[#This Row],[Min Notif Date]]),Lookup!$J$1:$L$7,3,0)="Weekend","Weekend",VLOOKUP(WEEKDAY(Data[[#This Row],[Min Notif Date]]),Lookup!$J$1:$L$7,3,0)="Weekday","Weekday"))</f>
        <v>Weekday</v>
      </c>
      <c r="J4663" s="4" t="str">
        <f>VLOOKUP(WEEKDAY(Data[[#This Row],[Min Notif Date]]),Lookup!$J$1:$K$7,2,0)</f>
        <v>5. Thu</v>
      </c>
      <c r="K4663" s="105">
        <f>ROUNDDOWN(Data[[#This Row],[PGE Notified Time]],0)</f>
        <v>44805</v>
      </c>
      <c r="L4663" s="4">
        <f>HOUR(Data[[#This Row],[PGE Notified Time]])</f>
        <v>11</v>
      </c>
      <c r="M4663">
        <v>82458</v>
      </c>
      <c r="O4663" t="s">
        <v>20</v>
      </c>
      <c r="P4663" t="s">
        <v>210</v>
      </c>
      <c r="Q4663" t="s">
        <v>20</v>
      </c>
      <c r="R4663" t="s">
        <v>183</v>
      </c>
      <c r="S4663" s="1" t="s">
        <v>171</v>
      </c>
      <c r="T4663" s="1">
        <v>44805.48333333333</v>
      </c>
      <c r="U4663" s="1">
        <v>44805.684027777781</v>
      </c>
      <c r="V4663" t="s">
        <v>184</v>
      </c>
      <c r="W4663" t="s">
        <v>87</v>
      </c>
      <c r="X4663" t="s">
        <v>254</v>
      </c>
      <c r="Y4663" t="s">
        <v>186</v>
      </c>
      <c r="Z4663" t="s">
        <v>187</v>
      </c>
      <c r="AA4663" s="32">
        <v>289</v>
      </c>
    </row>
    <row r="4664" spans="1:27" x14ac:dyDescent="0.3">
      <c r="A4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4" s="4" t="str">
        <f>VLOOKUP(P4664,Lookup!$A$1:$D$19,4,0)</f>
        <v>Central Valley</v>
      </c>
      <c r="C4664" s="4" t="str">
        <f>VLOOKUP(P4664,Lookup!$A$1:$E$19,5,0)</f>
        <v>Region 5</v>
      </c>
      <c r="D4664" s="4" t="str">
        <f>VLOOKUP(P4664,Lookup!$A$1:$B$19,2,0)</f>
        <v>YO</v>
      </c>
      <c r="E4664" s="4" t="str">
        <f>IF(AND((Data[[#This Row],[Min Notif Date]]&gt;$G$3),Data[[#This Row],[Min Notif Date]]&lt;$F$3),"Last Week","No")</f>
        <v>No</v>
      </c>
      <c r="F4664" s="4" t="str">
        <f>VLOOKUP(MONTH(Data[[#This Row],[Min Notif Date]]),Lookup!$G$1:$H$12,2,0)</f>
        <v>9. Sep</v>
      </c>
      <c r="G4664" s="4" t="str">
        <f t="shared" si="72"/>
        <v/>
      </c>
      <c r="H4664" s="4" t="str">
        <f>IF(AND(Data[[#This Row],[Min Notif Time]]&gt;6,Data[[#This Row],[Min Notif Time]]&lt;17),"Business Hours","Non-Business Hours")</f>
        <v>Business Hours</v>
      </c>
      <c r="I4664" s="4" t="str" cm="1">
        <f t="array" ref="I4664">IFERROR(VLOOKUP(Data[[#This Row],[Min Notif Date]],Lookup!$N$1:$P$11,2,0),_xlfn.IFS(VLOOKUP(WEEKDAY(Data[[#This Row],[Min Notif Date]]),Lookup!$J$1:$L$7,3,0)="Weekend","Weekend",VLOOKUP(WEEKDAY(Data[[#This Row],[Min Notif Date]]),Lookup!$J$1:$L$7,3,0)="Weekday","Weekday"))</f>
        <v>Weekday</v>
      </c>
      <c r="J4664" s="4" t="str">
        <f>VLOOKUP(WEEKDAY(Data[[#This Row],[Min Notif Date]]),Lookup!$J$1:$K$7,2,0)</f>
        <v>5. Thu</v>
      </c>
      <c r="K4664" s="105">
        <f>ROUNDDOWN(Data[[#This Row],[PGE Notified Time]],0)</f>
        <v>44805</v>
      </c>
      <c r="L4664" s="4">
        <f>HOUR(Data[[#This Row],[PGE Notified Time]])</f>
        <v>11</v>
      </c>
      <c r="M4664">
        <v>82452</v>
      </c>
      <c r="O4664" t="s">
        <v>20</v>
      </c>
      <c r="P4664" t="s">
        <v>231</v>
      </c>
      <c r="Q4664" t="s">
        <v>20</v>
      </c>
      <c r="R4664" t="s">
        <v>193</v>
      </c>
      <c r="S4664" s="1" t="s">
        <v>171</v>
      </c>
      <c r="T4664" s="1">
        <v>44805.46875</v>
      </c>
      <c r="U4664" s="1">
        <v>44805.645833333336</v>
      </c>
      <c r="V4664" t="s">
        <v>184</v>
      </c>
      <c r="W4664" t="s">
        <v>87</v>
      </c>
      <c r="X4664" t="s">
        <v>232</v>
      </c>
      <c r="Y4664" t="s">
        <v>186</v>
      </c>
      <c r="Z4664" t="s">
        <v>187</v>
      </c>
      <c r="AA4664" s="32">
        <v>255</v>
      </c>
    </row>
    <row r="4665" spans="1:27" x14ac:dyDescent="0.3">
      <c r="A4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5" s="4" t="str">
        <f>VLOOKUP(P4665,Lookup!$A$1:$D$19,4,0)</f>
        <v>Central Valley</v>
      </c>
      <c r="C4665" s="4" t="str">
        <f>VLOOKUP(P4665,Lookup!$A$1:$E$19,5,0)</f>
        <v>Region 5</v>
      </c>
      <c r="D4665" s="4" t="str">
        <f>VLOOKUP(P4665,Lookup!$A$1:$B$19,2,0)</f>
        <v>FR</v>
      </c>
      <c r="E4665" s="4" t="str">
        <f>IF(AND((Data[[#This Row],[Min Notif Date]]&gt;$G$3),Data[[#This Row],[Min Notif Date]]&lt;$F$3),"Last Week","No")</f>
        <v>No</v>
      </c>
      <c r="F4665" s="4" t="str">
        <f>VLOOKUP(MONTH(Data[[#This Row],[Min Notif Date]]),Lookup!$G$1:$H$12,2,0)</f>
        <v>9. Sep</v>
      </c>
      <c r="G4665" s="4" t="str">
        <f t="shared" si="72"/>
        <v/>
      </c>
      <c r="H4665" s="4" t="str">
        <f>IF(AND(Data[[#This Row],[Min Notif Time]]&gt;6,Data[[#This Row],[Min Notif Time]]&lt;17),"Business Hours","Non-Business Hours")</f>
        <v>Business Hours</v>
      </c>
      <c r="I4665" s="4" t="str" cm="1">
        <f t="array" ref="I4665">IFERROR(VLOOKUP(Data[[#This Row],[Min Notif Date]],Lookup!$N$1:$P$11,2,0),_xlfn.IFS(VLOOKUP(WEEKDAY(Data[[#This Row],[Min Notif Date]]),Lookup!$J$1:$L$7,3,0)="Weekend","Weekend",VLOOKUP(WEEKDAY(Data[[#This Row],[Min Notif Date]]),Lookup!$J$1:$L$7,3,0)="Weekday","Weekday"))</f>
        <v>Weekday</v>
      </c>
      <c r="J4665" s="4" t="str">
        <f>VLOOKUP(WEEKDAY(Data[[#This Row],[Min Notif Date]]),Lookup!$J$1:$K$7,2,0)</f>
        <v>5. Thu</v>
      </c>
      <c r="K4665" s="105">
        <f>ROUNDDOWN(Data[[#This Row],[PGE Notified Time]],0)</f>
        <v>44805</v>
      </c>
      <c r="L4665" s="4">
        <f>HOUR(Data[[#This Row],[PGE Notified Time]])</f>
        <v>8</v>
      </c>
      <c r="M4665">
        <v>82435</v>
      </c>
      <c r="O4665" t="s">
        <v>20</v>
      </c>
      <c r="P4665" t="s">
        <v>195</v>
      </c>
      <c r="Q4665" t="s">
        <v>20</v>
      </c>
      <c r="R4665" t="s">
        <v>191</v>
      </c>
      <c r="S4665" s="1" t="s">
        <v>171</v>
      </c>
      <c r="T4665" s="1">
        <v>44805.373611111114</v>
      </c>
      <c r="U4665" s="1">
        <v>44805.541666666664</v>
      </c>
      <c r="V4665" t="s">
        <v>184</v>
      </c>
      <c r="W4665" t="s">
        <v>87</v>
      </c>
      <c r="X4665" t="s">
        <v>196</v>
      </c>
      <c r="Y4665" t="s">
        <v>186</v>
      </c>
      <c r="Z4665" t="s">
        <v>187</v>
      </c>
      <c r="AA4665" s="32">
        <v>242</v>
      </c>
    </row>
    <row r="4666" spans="1:27" x14ac:dyDescent="0.3">
      <c r="A4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6" s="4" t="str">
        <f>VLOOKUP(P4666,Lookup!$A$1:$D$19,4,0)</f>
        <v>North Valley</v>
      </c>
      <c r="C4666" s="4" t="str">
        <f>VLOOKUP(P4666,Lookup!$A$1:$E$19,5,0)</f>
        <v>Region 2</v>
      </c>
      <c r="D4666" s="4" t="str">
        <f>VLOOKUP(P4666,Lookup!$A$1:$B$19,2,0)</f>
        <v>SA</v>
      </c>
      <c r="E4666" s="4" t="str">
        <f>IF(AND((Data[[#This Row],[Min Notif Date]]&gt;$G$3),Data[[#This Row],[Min Notif Date]]&lt;$F$3),"Last Week","No")</f>
        <v>No</v>
      </c>
      <c r="F4666" s="4" t="str">
        <f>VLOOKUP(MONTH(Data[[#This Row],[Min Notif Date]]),Lookup!$G$1:$H$12,2,0)</f>
        <v>9. Sep</v>
      </c>
      <c r="G4666" s="4" t="str">
        <f t="shared" si="72"/>
        <v/>
      </c>
      <c r="H4666" s="4" t="str">
        <f>IF(AND(Data[[#This Row],[Min Notif Time]]&gt;6,Data[[#This Row],[Min Notif Time]]&lt;17),"Business Hours","Non-Business Hours")</f>
        <v>Business Hours</v>
      </c>
      <c r="I4666" s="4" t="str" cm="1">
        <f t="array" ref="I4666">IFERROR(VLOOKUP(Data[[#This Row],[Min Notif Date]],Lookup!$N$1:$P$11,2,0),_xlfn.IFS(VLOOKUP(WEEKDAY(Data[[#This Row],[Min Notif Date]]),Lookup!$J$1:$L$7,3,0)="Weekend","Weekend",VLOOKUP(WEEKDAY(Data[[#This Row],[Min Notif Date]]),Lookup!$J$1:$L$7,3,0)="Weekday","Weekday"))</f>
        <v>Weekday</v>
      </c>
      <c r="J4666" s="4" t="str">
        <f>VLOOKUP(WEEKDAY(Data[[#This Row],[Min Notif Date]]),Lookup!$J$1:$K$7,2,0)</f>
        <v>5. Thu</v>
      </c>
      <c r="K4666" s="105">
        <f>ROUNDDOWN(Data[[#This Row],[PGE Notified Time]],0)</f>
        <v>44805</v>
      </c>
      <c r="L4666" s="4">
        <f>HOUR(Data[[#This Row],[PGE Notified Time]])</f>
        <v>9</v>
      </c>
      <c r="M4666">
        <v>82437</v>
      </c>
      <c r="O4666" t="s">
        <v>20</v>
      </c>
      <c r="P4666" t="s">
        <v>210</v>
      </c>
      <c r="Q4666" t="s">
        <v>20</v>
      </c>
      <c r="R4666" t="s">
        <v>183</v>
      </c>
      <c r="S4666" s="1" t="s">
        <v>171</v>
      </c>
      <c r="T4666" s="1">
        <v>44805.377083333333</v>
      </c>
      <c r="U4666" s="1">
        <v>44805.53125</v>
      </c>
      <c r="V4666" t="s">
        <v>184</v>
      </c>
      <c r="W4666" t="s">
        <v>87</v>
      </c>
      <c r="X4666" t="s">
        <v>254</v>
      </c>
      <c r="Y4666" t="s">
        <v>186</v>
      </c>
      <c r="Z4666" t="s">
        <v>187</v>
      </c>
      <c r="AA4666" s="32">
        <v>222</v>
      </c>
    </row>
    <row r="4667" spans="1:27" x14ac:dyDescent="0.3">
      <c r="A4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7" s="4" t="str">
        <f>VLOOKUP(P4667,Lookup!$A$1:$D$19,4,0)</f>
        <v>North Valley</v>
      </c>
      <c r="C4667" s="4" t="str">
        <f>VLOOKUP(P4667,Lookup!$A$1:$E$19,5,0)</f>
        <v>Region 2</v>
      </c>
      <c r="D4667" s="4" t="str">
        <f>VLOOKUP(P4667,Lookup!$A$1:$B$19,2,0)</f>
        <v>SA</v>
      </c>
      <c r="E4667" s="4" t="str">
        <f>IF(AND((Data[[#This Row],[Min Notif Date]]&gt;$G$3),Data[[#This Row],[Min Notif Date]]&lt;$F$3),"Last Week","No")</f>
        <v>No</v>
      </c>
      <c r="F4667" s="4" t="str">
        <f>VLOOKUP(MONTH(Data[[#This Row],[Min Notif Date]]),Lookup!$G$1:$H$12,2,0)</f>
        <v>9. Sep</v>
      </c>
      <c r="G4667" s="4" t="str">
        <f t="shared" si="72"/>
        <v/>
      </c>
      <c r="H4667" s="4" t="str">
        <f>IF(AND(Data[[#This Row],[Min Notif Time]]&gt;6,Data[[#This Row],[Min Notif Time]]&lt;17),"Business Hours","Non-Business Hours")</f>
        <v>Business Hours</v>
      </c>
      <c r="I4667" s="4" t="str" cm="1">
        <f t="array" ref="I4667">IFERROR(VLOOKUP(Data[[#This Row],[Min Notif Date]],Lookup!$N$1:$P$11,2,0),_xlfn.IFS(VLOOKUP(WEEKDAY(Data[[#This Row],[Min Notif Date]]),Lookup!$J$1:$L$7,3,0)="Weekend","Weekend",VLOOKUP(WEEKDAY(Data[[#This Row],[Min Notif Date]]),Lookup!$J$1:$L$7,3,0)="Weekday","Weekday"))</f>
        <v>Weekday</v>
      </c>
      <c r="J4667" s="4" t="str">
        <f>VLOOKUP(WEEKDAY(Data[[#This Row],[Min Notif Date]]),Lookup!$J$1:$K$7,2,0)</f>
        <v>5. Thu</v>
      </c>
      <c r="K4667" s="105">
        <f>ROUNDDOWN(Data[[#This Row],[PGE Notified Time]],0)</f>
        <v>44805</v>
      </c>
      <c r="L4667" s="4">
        <f>HOUR(Data[[#This Row],[PGE Notified Time]])</f>
        <v>10</v>
      </c>
      <c r="M4667">
        <v>82446</v>
      </c>
      <c r="O4667" t="s">
        <v>20</v>
      </c>
      <c r="P4667" t="s">
        <v>210</v>
      </c>
      <c r="Q4667" t="s">
        <v>20</v>
      </c>
      <c r="R4667" t="s">
        <v>183</v>
      </c>
      <c r="S4667" s="1" t="s">
        <v>171</v>
      </c>
      <c r="T4667" s="1">
        <v>44805.450694444444</v>
      </c>
      <c r="U4667" s="1">
        <v>44805.600694444445</v>
      </c>
      <c r="V4667" t="s">
        <v>184</v>
      </c>
      <c r="W4667" t="s">
        <v>87</v>
      </c>
      <c r="X4667" t="s">
        <v>254</v>
      </c>
      <c r="Y4667" t="s">
        <v>186</v>
      </c>
      <c r="Z4667" t="s">
        <v>187</v>
      </c>
      <c r="AA4667" s="32">
        <v>216</v>
      </c>
    </row>
    <row r="4668" spans="1:27" x14ac:dyDescent="0.3">
      <c r="A4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8" s="4" t="str">
        <f>VLOOKUP(P4668,Lookup!$A$1:$D$19,4,0)</f>
        <v>Bay Area</v>
      </c>
      <c r="C4668" s="4" t="str">
        <f>VLOOKUP(P4668,Lookup!$A$1:$E$19,5,0)</f>
        <v>Region 3</v>
      </c>
      <c r="D4668" s="4" t="str">
        <f>VLOOKUP(P4668,Lookup!$A$1:$B$19,2,0)</f>
        <v>DI</v>
      </c>
      <c r="E4668" s="4" t="str">
        <f>IF(AND((Data[[#This Row],[Min Notif Date]]&gt;$G$3),Data[[#This Row],[Min Notif Date]]&lt;$F$3),"Last Week","No")</f>
        <v>No</v>
      </c>
      <c r="F4668" s="4" t="str">
        <f>VLOOKUP(MONTH(Data[[#This Row],[Min Notif Date]]),Lookup!$G$1:$H$12,2,0)</f>
        <v>9. Sep</v>
      </c>
      <c r="G4668" s="4" t="str">
        <f t="shared" si="72"/>
        <v/>
      </c>
      <c r="H4668" s="4" t="str">
        <f>IF(AND(Data[[#This Row],[Min Notif Time]]&gt;6,Data[[#This Row],[Min Notif Time]]&lt;17),"Business Hours","Non-Business Hours")</f>
        <v>Business Hours</v>
      </c>
      <c r="I4668" s="4" t="str" cm="1">
        <f t="array" ref="I4668">IFERROR(VLOOKUP(Data[[#This Row],[Min Notif Date]],Lookup!$N$1:$P$11,2,0),_xlfn.IFS(VLOOKUP(WEEKDAY(Data[[#This Row],[Min Notif Date]]),Lookup!$J$1:$L$7,3,0)="Weekend","Weekend",VLOOKUP(WEEKDAY(Data[[#This Row],[Min Notif Date]]),Lookup!$J$1:$L$7,3,0)="Weekday","Weekday"))</f>
        <v>Weekday</v>
      </c>
      <c r="J4668" s="4" t="str">
        <f>VLOOKUP(WEEKDAY(Data[[#This Row],[Min Notif Date]]),Lookup!$J$1:$K$7,2,0)</f>
        <v>5. Thu</v>
      </c>
      <c r="K4668" s="105">
        <f>ROUNDDOWN(Data[[#This Row],[PGE Notified Time]],0)</f>
        <v>44805</v>
      </c>
      <c r="L4668" s="4">
        <f>HOUR(Data[[#This Row],[PGE Notified Time]])</f>
        <v>13</v>
      </c>
      <c r="M4668">
        <v>82470</v>
      </c>
      <c r="O4668" t="s">
        <v>20</v>
      </c>
      <c r="P4668" t="s">
        <v>208</v>
      </c>
      <c r="Q4668" t="s">
        <v>20</v>
      </c>
      <c r="R4668" t="s">
        <v>183</v>
      </c>
      <c r="S4668" s="1" t="s">
        <v>171</v>
      </c>
      <c r="T4668" s="1">
        <v>44805.561111111114</v>
      </c>
      <c r="U4668" s="1">
        <v>44805.708333333336</v>
      </c>
      <c r="V4668" t="s">
        <v>184</v>
      </c>
      <c r="W4668" t="s">
        <v>87</v>
      </c>
      <c r="X4668" t="s">
        <v>214</v>
      </c>
      <c r="Y4668" t="s">
        <v>186</v>
      </c>
      <c r="Z4668" t="s">
        <v>187</v>
      </c>
      <c r="AA4668" s="32">
        <v>212</v>
      </c>
    </row>
    <row r="4669" spans="1:27" x14ac:dyDescent="0.3">
      <c r="A4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9" s="4" t="str">
        <f>VLOOKUP(P4669,Lookup!$A$1:$D$19,4,0)</f>
        <v>North Coast</v>
      </c>
      <c r="C4669" s="4" t="str">
        <f>VLOOKUP(P4669,Lookup!$A$1:$E$19,5,0)</f>
        <v>Region 1</v>
      </c>
      <c r="D4669" s="4" t="str">
        <f>VLOOKUP(P4669,Lookup!$A$1:$B$19,2,0)</f>
        <v>SO</v>
      </c>
      <c r="E4669" s="4" t="str">
        <f>IF(AND((Data[[#This Row],[Min Notif Date]]&gt;$G$3),Data[[#This Row],[Min Notif Date]]&lt;$F$3),"Last Week","No")</f>
        <v>No</v>
      </c>
      <c r="F4669" s="4" t="str">
        <f>VLOOKUP(MONTH(Data[[#This Row],[Min Notif Date]]),Lookup!$G$1:$H$12,2,0)</f>
        <v>9. Sep</v>
      </c>
      <c r="G4669" s="4" t="str">
        <f t="shared" si="72"/>
        <v/>
      </c>
      <c r="H4669" s="4" t="str">
        <f>IF(AND(Data[[#This Row],[Min Notif Time]]&gt;6,Data[[#This Row],[Min Notif Time]]&lt;17),"Business Hours","Non-Business Hours")</f>
        <v>Business Hours</v>
      </c>
      <c r="I4669" s="4" t="str" cm="1">
        <f t="array" ref="I4669">IFERROR(VLOOKUP(Data[[#This Row],[Min Notif Date]],Lookup!$N$1:$P$11,2,0),_xlfn.IFS(VLOOKUP(WEEKDAY(Data[[#This Row],[Min Notif Date]]),Lookup!$J$1:$L$7,3,0)="Weekend","Weekend",VLOOKUP(WEEKDAY(Data[[#This Row],[Min Notif Date]]),Lookup!$J$1:$L$7,3,0)="Weekday","Weekday"))</f>
        <v>Weekday</v>
      </c>
      <c r="J4669" s="4" t="str">
        <f>VLOOKUP(WEEKDAY(Data[[#This Row],[Min Notif Date]]),Lookup!$J$1:$K$7,2,0)</f>
        <v>5. Thu</v>
      </c>
      <c r="K4669" s="105">
        <f>ROUNDDOWN(Data[[#This Row],[PGE Notified Time]],0)</f>
        <v>44805</v>
      </c>
      <c r="L4669" s="4">
        <f>HOUR(Data[[#This Row],[PGE Notified Time]])</f>
        <v>10</v>
      </c>
      <c r="M4669">
        <v>82443</v>
      </c>
      <c r="O4669" t="s">
        <v>20</v>
      </c>
      <c r="P4669" t="s">
        <v>203</v>
      </c>
      <c r="Q4669" t="s">
        <v>20</v>
      </c>
      <c r="R4669" t="s">
        <v>191</v>
      </c>
      <c r="S4669" s="1" t="s">
        <v>171</v>
      </c>
      <c r="T4669" s="1">
        <v>44805.426388888889</v>
      </c>
      <c r="U4669" s="1">
        <v>44805.572916666664</v>
      </c>
      <c r="V4669" t="s">
        <v>184</v>
      </c>
      <c r="W4669" t="s">
        <v>87</v>
      </c>
      <c r="X4669" t="s">
        <v>416</v>
      </c>
      <c r="Y4669" t="s">
        <v>186</v>
      </c>
      <c r="Z4669" t="s">
        <v>187</v>
      </c>
      <c r="AA4669" s="32">
        <v>211</v>
      </c>
    </row>
    <row r="4670" spans="1:27" x14ac:dyDescent="0.3">
      <c r="A4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0" s="4" t="str">
        <f>VLOOKUP(P4670,Lookup!$A$1:$D$19,4,0)</f>
        <v>North Coast</v>
      </c>
      <c r="C4670" s="4" t="str">
        <f>VLOOKUP(P4670,Lookup!$A$1:$E$19,5,0)</f>
        <v>Region 1</v>
      </c>
      <c r="D4670" s="4" t="str">
        <f>VLOOKUP(P4670,Lookup!$A$1:$B$19,2,0)</f>
        <v>SO</v>
      </c>
      <c r="E4670" s="4" t="str">
        <f>IF(AND((Data[[#This Row],[Min Notif Date]]&gt;$G$3),Data[[#This Row],[Min Notif Date]]&lt;$F$3),"Last Week","No")</f>
        <v>No</v>
      </c>
      <c r="F4670" s="4" t="str">
        <f>VLOOKUP(MONTH(Data[[#This Row],[Min Notif Date]]),Lookup!$G$1:$H$12,2,0)</f>
        <v>9. Sep</v>
      </c>
      <c r="G4670" s="4" t="str">
        <f t="shared" si="72"/>
        <v/>
      </c>
      <c r="H4670" s="4" t="str">
        <f>IF(AND(Data[[#This Row],[Min Notif Time]]&gt;6,Data[[#This Row],[Min Notif Time]]&lt;17),"Business Hours","Non-Business Hours")</f>
        <v>Business Hours</v>
      </c>
      <c r="I4670" s="4" t="str" cm="1">
        <f t="array" ref="I4670">IFERROR(VLOOKUP(Data[[#This Row],[Min Notif Date]],Lookup!$N$1:$P$11,2,0),_xlfn.IFS(VLOOKUP(WEEKDAY(Data[[#This Row],[Min Notif Date]]),Lookup!$J$1:$L$7,3,0)="Weekend","Weekend",VLOOKUP(WEEKDAY(Data[[#This Row],[Min Notif Date]]),Lookup!$J$1:$L$7,3,0)="Weekday","Weekday"))</f>
        <v>Weekday</v>
      </c>
      <c r="J4670" s="4" t="str">
        <f>VLOOKUP(WEEKDAY(Data[[#This Row],[Min Notif Date]]),Lookup!$J$1:$K$7,2,0)</f>
        <v>5. Thu</v>
      </c>
      <c r="K4670" s="105">
        <f>ROUNDDOWN(Data[[#This Row],[PGE Notified Time]],0)</f>
        <v>44805</v>
      </c>
      <c r="L4670" s="4">
        <f>HOUR(Data[[#This Row],[PGE Notified Time]])</f>
        <v>12</v>
      </c>
      <c r="M4670">
        <v>82469</v>
      </c>
      <c r="N4670">
        <v>3780577282</v>
      </c>
      <c r="O4670" t="s">
        <v>20</v>
      </c>
      <c r="P4670" t="s">
        <v>203</v>
      </c>
      <c r="Q4670" t="s">
        <v>20</v>
      </c>
      <c r="R4670" t="s">
        <v>193</v>
      </c>
      <c r="S4670" s="1">
        <v>44805.547372685185</v>
      </c>
      <c r="T4670" s="1">
        <v>44805.539583333331</v>
      </c>
      <c r="U4670" s="1">
        <v>44805.674305555556</v>
      </c>
      <c r="V4670" t="s">
        <v>184</v>
      </c>
      <c r="W4670" t="s">
        <v>87</v>
      </c>
      <c r="X4670" t="s">
        <v>204</v>
      </c>
      <c r="Y4670" t="s">
        <v>186</v>
      </c>
      <c r="Z4670" t="s">
        <v>187</v>
      </c>
      <c r="AA4670" s="32">
        <v>194</v>
      </c>
    </row>
    <row r="4671" spans="1:27" x14ac:dyDescent="0.3">
      <c r="A4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1" s="4" t="str">
        <f>VLOOKUP(P4671,Lookup!$A$1:$D$19,4,0)</f>
        <v>North Coast</v>
      </c>
      <c r="C4671" s="4" t="str">
        <f>VLOOKUP(P4671,Lookup!$A$1:$E$19,5,0)</f>
        <v>Region 1</v>
      </c>
      <c r="D4671" s="4" t="str">
        <f>VLOOKUP(P4671,Lookup!$A$1:$B$19,2,0)</f>
        <v>NB</v>
      </c>
      <c r="E4671" s="4" t="str">
        <f>IF(AND((Data[[#This Row],[Min Notif Date]]&gt;$G$3),Data[[#This Row],[Min Notif Date]]&lt;$F$3),"Last Week","No")</f>
        <v>No</v>
      </c>
      <c r="F4671" s="4" t="str">
        <f>VLOOKUP(MONTH(Data[[#This Row],[Min Notif Date]]),Lookup!$G$1:$H$12,2,0)</f>
        <v>9. Sep</v>
      </c>
      <c r="G4671" s="4" t="str">
        <f t="shared" si="72"/>
        <v/>
      </c>
      <c r="H4671" s="4" t="str">
        <f>IF(AND(Data[[#This Row],[Min Notif Time]]&gt;6,Data[[#This Row],[Min Notif Time]]&lt;17),"Business Hours","Non-Business Hours")</f>
        <v>Business Hours</v>
      </c>
      <c r="I4671" s="4" t="str" cm="1">
        <f t="array" ref="I4671">IFERROR(VLOOKUP(Data[[#This Row],[Min Notif Date]],Lookup!$N$1:$P$11,2,0),_xlfn.IFS(VLOOKUP(WEEKDAY(Data[[#This Row],[Min Notif Date]]),Lookup!$J$1:$L$7,3,0)="Weekend","Weekend",VLOOKUP(WEEKDAY(Data[[#This Row],[Min Notif Date]]),Lookup!$J$1:$L$7,3,0)="Weekday","Weekday"))</f>
        <v>Weekday</v>
      </c>
      <c r="J4671" s="4" t="str">
        <f>VLOOKUP(WEEKDAY(Data[[#This Row],[Min Notif Date]]),Lookup!$J$1:$K$7,2,0)</f>
        <v>5. Thu</v>
      </c>
      <c r="K4671" s="105">
        <f>ROUNDDOWN(Data[[#This Row],[PGE Notified Time]],0)</f>
        <v>44805</v>
      </c>
      <c r="L4671" s="4">
        <f>HOUR(Data[[#This Row],[PGE Notified Time]])</f>
        <v>11</v>
      </c>
      <c r="M4671">
        <v>82457</v>
      </c>
      <c r="O4671" t="s">
        <v>20</v>
      </c>
      <c r="P4671" t="s">
        <v>219</v>
      </c>
      <c r="Q4671" t="s">
        <v>20</v>
      </c>
      <c r="R4671" t="s">
        <v>183</v>
      </c>
      <c r="S4671" s="1" t="s">
        <v>171</v>
      </c>
      <c r="T4671" s="1">
        <v>44805.481249999997</v>
      </c>
      <c r="U4671" s="1">
        <v>44805.614583333336</v>
      </c>
      <c r="V4671" t="s">
        <v>184</v>
      </c>
      <c r="W4671" t="s">
        <v>87</v>
      </c>
      <c r="X4671" t="s">
        <v>290</v>
      </c>
      <c r="Y4671" t="s">
        <v>186</v>
      </c>
      <c r="Z4671" t="s">
        <v>187</v>
      </c>
      <c r="AA4671" s="32">
        <v>192</v>
      </c>
    </row>
    <row r="4672" spans="1:27" x14ac:dyDescent="0.3">
      <c r="A4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2" s="4" t="str">
        <f>VLOOKUP(P4672,Lookup!$A$1:$D$19,4,0)</f>
        <v>North Valley</v>
      </c>
      <c r="C4672" s="4" t="str">
        <f>VLOOKUP(P4672,Lookup!$A$1:$E$19,5,0)</f>
        <v>Region 2</v>
      </c>
      <c r="D4672" s="4" t="str">
        <f>VLOOKUP(P4672,Lookup!$A$1:$B$19,2,0)</f>
        <v>NV</v>
      </c>
      <c r="E4672" s="4" t="str">
        <f>IF(AND((Data[[#This Row],[Min Notif Date]]&gt;$G$3),Data[[#This Row],[Min Notif Date]]&lt;$F$3),"Last Week","No")</f>
        <v>No</v>
      </c>
      <c r="F4672" s="4" t="str">
        <f>VLOOKUP(MONTH(Data[[#This Row],[Min Notif Date]]),Lookup!$G$1:$H$12,2,0)</f>
        <v>9. Sep</v>
      </c>
      <c r="G4672" s="4" t="str">
        <f t="shared" si="72"/>
        <v/>
      </c>
      <c r="H4672" s="4" t="str">
        <f>IF(AND(Data[[#This Row],[Min Notif Time]]&gt;6,Data[[#This Row],[Min Notif Time]]&lt;17),"Business Hours","Non-Business Hours")</f>
        <v>Business Hours</v>
      </c>
      <c r="I4672" s="4" t="str" cm="1">
        <f t="array" ref="I4672">IFERROR(VLOOKUP(Data[[#This Row],[Min Notif Date]],Lookup!$N$1:$P$11,2,0),_xlfn.IFS(VLOOKUP(WEEKDAY(Data[[#This Row],[Min Notif Date]]),Lookup!$J$1:$L$7,3,0)="Weekend","Weekend",VLOOKUP(WEEKDAY(Data[[#This Row],[Min Notif Date]]),Lookup!$J$1:$L$7,3,0)="Weekday","Weekday"))</f>
        <v>Weekday</v>
      </c>
      <c r="J4672" s="4" t="str">
        <f>VLOOKUP(WEEKDAY(Data[[#This Row],[Min Notif Date]]),Lookup!$J$1:$K$7,2,0)</f>
        <v>5. Thu</v>
      </c>
      <c r="K4672" s="105">
        <f>ROUNDDOWN(Data[[#This Row],[PGE Notified Time]],0)</f>
        <v>44805</v>
      </c>
      <c r="L4672" s="4">
        <f>HOUR(Data[[#This Row],[PGE Notified Time]])</f>
        <v>11</v>
      </c>
      <c r="M4672">
        <v>82451</v>
      </c>
      <c r="O4672" t="s">
        <v>20</v>
      </c>
      <c r="P4672" t="s">
        <v>256</v>
      </c>
      <c r="Q4672" t="s">
        <v>20</v>
      </c>
      <c r="R4672" t="s">
        <v>183</v>
      </c>
      <c r="S4672" s="1" t="s">
        <v>171</v>
      </c>
      <c r="T4672" s="1">
        <v>44805.463888888888</v>
      </c>
      <c r="U4672" s="1">
        <v>44805.583333333336</v>
      </c>
      <c r="V4672" t="s">
        <v>184</v>
      </c>
      <c r="W4672" t="s">
        <v>86</v>
      </c>
      <c r="X4672" t="s">
        <v>355</v>
      </c>
      <c r="Y4672" t="s">
        <v>186</v>
      </c>
      <c r="Z4672" t="s">
        <v>187</v>
      </c>
      <c r="AA4672" s="32">
        <v>172</v>
      </c>
    </row>
    <row r="4673" spans="1:27" x14ac:dyDescent="0.3">
      <c r="A4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3" s="4" t="str">
        <f>VLOOKUP(P4673,Lookup!$A$1:$D$19,4,0)</f>
        <v>North Valley</v>
      </c>
      <c r="C4673" s="4" t="str">
        <f>VLOOKUP(P4673,Lookup!$A$1:$E$19,5,0)</f>
        <v>Region 2</v>
      </c>
      <c r="D4673" s="4" t="str">
        <f>VLOOKUP(P4673,Lookup!$A$1:$B$19,2,0)</f>
        <v>SA</v>
      </c>
      <c r="E4673" s="4" t="str">
        <f>IF(AND((Data[[#This Row],[Min Notif Date]]&gt;$G$3),Data[[#This Row],[Min Notif Date]]&lt;$F$3),"Last Week","No")</f>
        <v>No</v>
      </c>
      <c r="F4673" s="4" t="str">
        <f>VLOOKUP(MONTH(Data[[#This Row],[Min Notif Date]]),Lookup!$G$1:$H$12,2,0)</f>
        <v>9. Sep</v>
      </c>
      <c r="G4673" s="4" t="str">
        <f t="shared" si="72"/>
        <v/>
      </c>
      <c r="H4673" s="4" t="str">
        <f>IF(AND(Data[[#This Row],[Min Notif Time]]&gt;6,Data[[#This Row],[Min Notif Time]]&lt;17),"Business Hours","Non-Business Hours")</f>
        <v>Business Hours</v>
      </c>
      <c r="I4673" s="4" t="str" cm="1">
        <f t="array" ref="I4673">IFERROR(VLOOKUP(Data[[#This Row],[Min Notif Date]],Lookup!$N$1:$P$11,2,0),_xlfn.IFS(VLOOKUP(WEEKDAY(Data[[#This Row],[Min Notif Date]]),Lookup!$J$1:$L$7,3,0)="Weekend","Weekend",VLOOKUP(WEEKDAY(Data[[#This Row],[Min Notif Date]]),Lookup!$J$1:$L$7,3,0)="Weekday","Weekday"))</f>
        <v>Weekday</v>
      </c>
      <c r="J4673" s="4" t="str">
        <f>VLOOKUP(WEEKDAY(Data[[#This Row],[Min Notif Date]]),Lookup!$J$1:$K$7,2,0)</f>
        <v>5. Thu</v>
      </c>
      <c r="K4673" s="105">
        <f>ROUNDDOWN(Data[[#This Row],[PGE Notified Time]],0)</f>
        <v>44805</v>
      </c>
      <c r="L4673" s="4">
        <f>HOUR(Data[[#This Row],[PGE Notified Time]])</f>
        <v>10</v>
      </c>
      <c r="M4673">
        <v>82442</v>
      </c>
      <c r="O4673" t="s">
        <v>20</v>
      </c>
      <c r="P4673" t="s">
        <v>210</v>
      </c>
      <c r="Q4673" t="s">
        <v>20</v>
      </c>
      <c r="R4673" t="s">
        <v>183</v>
      </c>
      <c r="S4673" s="1" t="s">
        <v>171</v>
      </c>
      <c r="T4673" s="1">
        <v>44805.416666666664</v>
      </c>
      <c r="U4673" s="1">
        <v>44805.535416666666</v>
      </c>
      <c r="V4673" t="s">
        <v>184</v>
      </c>
      <c r="W4673" t="s">
        <v>86</v>
      </c>
      <c r="X4673" t="s">
        <v>254</v>
      </c>
      <c r="Y4673" t="s">
        <v>186</v>
      </c>
      <c r="Z4673" t="s">
        <v>187</v>
      </c>
      <c r="AA4673" s="32">
        <v>171</v>
      </c>
    </row>
    <row r="4674" spans="1:27" x14ac:dyDescent="0.3">
      <c r="A4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4" s="4" t="str">
        <f>VLOOKUP(P4674,Lookup!$A$1:$D$19,4,0)</f>
        <v>North Coast</v>
      </c>
      <c r="C4674" s="4" t="str">
        <f>VLOOKUP(P4674,Lookup!$A$1:$E$19,5,0)</f>
        <v>Region 1</v>
      </c>
      <c r="D4674" s="4" t="str">
        <f>VLOOKUP(P4674,Lookup!$A$1:$B$19,2,0)</f>
        <v>SO</v>
      </c>
      <c r="E4674" s="4" t="str">
        <f>IF(AND((Data[[#This Row],[Min Notif Date]]&gt;$G$3),Data[[#This Row],[Min Notif Date]]&lt;$F$3),"Last Week","No")</f>
        <v>No</v>
      </c>
      <c r="F4674" s="4" t="str">
        <f>VLOOKUP(MONTH(Data[[#This Row],[Min Notif Date]]),Lookup!$G$1:$H$12,2,0)</f>
        <v>9. Sep</v>
      </c>
      <c r="G4674" s="4" t="str">
        <f t="shared" si="72"/>
        <v/>
      </c>
      <c r="H4674" s="4" t="str">
        <f>IF(AND(Data[[#This Row],[Min Notif Time]]&gt;6,Data[[#This Row],[Min Notif Time]]&lt;17),"Business Hours","Non-Business Hours")</f>
        <v>Business Hours</v>
      </c>
      <c r="I4674" s="4" t="str" cm="1">
        <f t="array" ref="I4674">IFERROR(VLOOKUP(Data[[#This Row],[Min Notif Date]],Lookup!$N$1:$P$11,2,0),_xlfn.IFS(VLOOKUP(WEEKDAY(Data[[#This Row],[Min Notif Date]]),Lookup!$J$1:$L$7,3,0)="Weekend","Weekend",VLOOKUP(WEEKDAY(Data[[#This Row],[Min Notif Date]]),Lookup!$J$1:$L$7,3,0)="Weekday","Weekday"))</f>
        <v>Weekday</v>
      </c>
      <c r="J4674" s="4" t="str">
        <f>VLOOKUP(WEEKDAY(Data[[#This Row],[Min Notif Date]]),Lookup!$J$1:$K$7,2,0)</f>
        <v>5. Thu</v>
      </c>
      <c r="K4674" s="105">
        <f>ROUNDDOWN(Data[[#This Row],[PGE Notified Time]],0)</f>
        <v>44805</v>
      </c>
      <c r="L4674" s="4">
        <f>HOUR(Data[[#This Row],[PGE Notified Time]])</f>
        <v>13</v>
      </c>
      <c r="M4674">
        <v>82468</v>
      </c>
      <c r="O4674" t="s">
        <v>20</v>
      </c>
      <c r="P4674" t="s">
        <v>203</v>
      </c>
      <c r="Q4674" t="s">
        <v>20</v>
      </c>
      <c r="R4674" t="s">
        <v>191</v>
      </c>
      <c r="S4674" s="1" t="s">
        <v>171</v>
      </c>
      <c r="T4674" s="1">
        <v>44805.544444444444</v>
      </c>
      <c r="U4674" s="1">
        <v>44805.65625</v>
      </c>
      <c r="V4674" t="s">
        <v>184</v>
      </c>
      <c r="W4674" t="s">
        <v>85</v>
      </c>
      <c r="X4674" t="s">
        <v>416</v>
      </c>
      <c r="Y4674" t="s">
        <v>186</v>
      </c>
      <c r="Z4674" t="s">
        <v>187</v>
      </c>
      <c r="AA4674" s="32">
        <v>161</v>
      </c>
    </row>
    <row r="4675" spans="1:27" x14ac:dyDescent="0.3">
      <c r="A4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5" s="4" t="str">
        <f>VLOOKUP(P4675,Lookup!$A$1:$D$19,4,0)</f>
        <v>Central Valley</v>
      </c>
      <c r="C4675" s="4" t="str">
        <f>VLOOKUP(P4675,Lookup!$A$1:$E$19,5,0)</f>
        <v>Region 5</v>
      </c>
      <c r="D4675" s="4" t="str">
        <f>VLOOKUP(P4675,Lookup!$A$1:$B$19,2,0)</f>
        <v>FR</v>
      </c>
      <c r="E4675" s="4" t="str">
        <f>IF(AND((Data[[#This Row],[Min Notif Date]]&gt;$G$3),Data[[#This Row],[Min Notif Date]]&lt;$F$3),"Last Week","No")</f>
        <v>No</v>
      </c>
      <c r="F4675" s="4" t="str">
        <f>VLOOKUP(MONTH(Data[[#This Row],[Min Notif Date]]),Lookup!$G$1:$H$12,2,0)</f>
        <v>9. Sep</v>
      </c>
      <c r="G4675" s="4" t="str">
        <f t="shared" si="72"/>
        <v/>
      </c>
      <c r="H4675" s="4" t="str">
        <f>IF(AND(Data[[#This Row],[Min Notif Time]]&gt;6,Data[[#This Row],[Min Notif Time]]&lt;17),"Business Hours","Non-Business Hours")</f>
        <v>Business Hours</v>
      </c>
      <c r="I4675" s="4" t="str" cm="1">
        <f t="array" ref="I4675">IFERROR(VLOOKUP(Data[[#This Row],[Min Notif Date]],Lookup!$N$1:$P$11,2,0),_xlfn.IFS(VLOOKUP(WEEKDAY(Data[[#This Row],[Min Notif Date]]),Lookup!$J$1:$L$7,3,0)="Weekend","Weekend",VLOOKUP(WEEKDAY(Data[[#This Row],[Min Notif Date]]),Lookup!$J$1:$L$7,3,0)="Weekday","Weekday"))</f>
        <v>Weekday</v>
      </c>
      <c r="J4675" s="4" t="str">
        <f>VLOOKUP(WEEKDAY(Data[[#This Row],[Min Notif Date]]),Lookup!$J$1:$K$7,2,0)</f>
        <v>5. Thu</v>
      </c>
      <c r="K4675" s="105">
        <f>ROUNDDOWN(Data[[#This Row],[PGE Notified Time]],0)</f>
        <v>44805</v>
      </c>
      <c r="L4675" s="4">
        <f>HOUR(Data[[#This Row],[PGE Notified Time]])</f>
        <v>8</v>
      </c>
      <c r="M4675">
        <v>82432</v>
      </c>
      <c r="O4675" t="s">
        <v>20</v>
      </c>
      <c r="P4675" t="s">
        <v>195</v>
      </c>
      <c r="Q4675" t="s">
        <v>20</v>
      </c>
      <c r="R4675" t="s">
        <v>183</v>
      </c>
      <c r="S4675" s="1" t="s">
        <v>171</v>
      </c>
      <c r="T4675" s="1">
        <v>44805.356249999997</v>
      </c>
      <c r="U4675" s="1">
        <v>44805.458333333336</v>
      </c>
      <c r="V4675" t="s">
        <v>184</v>
      </c>
      <c r="W4675" t="s">
        <v>85</v>
      </c>
      <c r="X4675" t="s">
        <v>196</v>
      </c>
      <c r="Y4675" t="s">
        <v>186</v>
      </c>
      <c r="Z4675" t="s">
        <v>187</v>
      </c>
      <c r="AA4675" s="32">
        <v>147</v>
      </c>
    </row>
    <row r="4676" spans="1:27" x14ac:dyDescent="0.3">
      <c r="A4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6" s="4" t="str">
        <f>VLOOKUP(P4676,Lookup!$A$1:$D$19,4,0)</f>
        <v>Bay Area</v>
      </c>
      <c r="C4676" s="4" t="str">
        <f>VLOOKUP(P4676,Lookup!$A$1:$E$19,5,0)</f>
        <v>Region 3</v>
      </c>
      <c r="D4676" s="4" t="str">
        <f>VLOOKUP(P4676,Lookup!$A$1:$B$19,2,0)</f>
        <v>EB</v>
      </c>
      <c r="E4676" s="4" t="str">
        <f>IF(AND((Data[[#This Row],[Min Notif Date]]&gt;$G$3),Data[[#This Row],[Min Notif Date]]&lt;$F$3),"Last Week","No")</f>
        <v>No</v>
      </c>
      <c r="F4676" s="4" t="str">
        <f>VLOOKUP(MONTH(Data[[#This Row],[Min Notif Date]]),Lookup!$G$1:$H$12,2,0)</f>
        <v>9. Sep</v>
      </c>
      <c r="G4676" s="4" t="str">
        <f t="shared" si="72"/>
        <v/>
      </c>
      <c r="H4676" s="4" t="str">
        <f>IF(AND(Data[[#This Row],[Min Notif Time]]&gt;6,Data[[#This Row],[Min Notif Time]]&lt;17),"Business Hours","Non-Business Hours")</f>
        <v>Business Hours</v>
      </c>
      <c r="I4676" s="4" t="str" cm="1">
        <f t="array" ref="I4676">IFERROR(VLOOKUP(Data[[#This Row],[Min Notif Date]],Lookup!$N$1:$P$11,2,0),_xlfn.IFS(VLOOKUP(WEEKDAY(Data[[#This Row],[Min Notif Date]]),Lookup!$J$1:$L$7,3,0)="Weekend","Weekend",VLOOKUP(WEEKDAY(Data[[#This Row],[Min Notif Date]]),Lookup!$J$1:$L$7,3,0)="Weekday","Weekday"))</f>
        <v>Weekday</v>
      </c>
      <c r="J4676" s="4" t="str">
        <f>VLOOKUP(WEEKDAY(Data[[#This Row],[Min Notif Date]]),Lookup!$J$1:$K$7,2,0)</f>
        <v>5. Thu</v>
      </c>
      <c r="K4676" s="105">
        <f>ROUNDDOWN(Data[[#This Row],[PGE Notified Time]],0)</f>
        <v>44805</v>
      </c>
      <c r="L4676" s="4">
        <f>HOUR(Data[[#This Row],[PGE Notified Time]])</f>
        <v>11</v>
      </c>
      <c r="M4676">
        <v>82462</v>
      </c>
      <c r="N4676">
        <v>3111512579</v>
      </c>
      <c r="O4676" t="s">
        <v>20</v>
      </c>
      <c r="P4676" t="s">
        <v>182</v>
      </c>
      <c r="Q4676" t="s">
        <v>20</v>
      </c>
      <c r="R4676" t="s">
        <v>183</v>
      </c>
      <c r="S4676" s="1">
        <v>44805.473368055558</v>
      </c>
      <c r="T4676" s="1">
        <v>44805.498333333337</v>
      </c>
      <c r="U4676" s="1">
        <v>44805.572916666664</v>
      </c>
      <c r="V4676" t="s">
        <v>184</v>
      </c>
      <c r="W4676" t="s">
        <v>85</v>
      </c>
      <c r="X4676" t="s">
        <v>212</v>
      </c>
      <c r="Y4676" t="s">
        <v>186</v>
      </c>
      <c r="Z4676" t="s">
        <v>187</v>
      </c>
      <c r="AA4676" s="32">
        <v>143.35</v>
      </c>
    </row>
    <row r="4677" spans="1:27" x14ac:dyDescent="0.3">
      <c r="A4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7" s="4" t="str">
        <f>VLOOKUP(P4677,Lookup!$A$1:$D$19,4,0)</f>
        <v>Central Valley</v>
      </c>
      <c r="C4677" s="4" t="str">
        <f>VLOOKUP(P4677,Lookup!$A$1:$E$19,5,0)</f>
        <v>Region 5</v>
      </c>
      <c r="D4677" s="4" t="str">
        <f>VLOOKUP(P4677,Lookup!$A$1:$B$19,2,0)</f>
        <v>FR</v>
      </c>
      <c r="E4677" s="4" t="str">
        <f>IF(AND((Data[[#This Row],[Min Notif Date]]&gt;$G$3),Data[[#This Row],[Min Notif Date]]&lt;$F$3),"Last Week","No")</f>
        <v>No</v>
      </c>
      <c r="F4677" s="4" t="str">
        <f>VLOOKUP(MONTH(Data[[#This Row],[Min Notif Date]]),Lookup!$G$1:$H$12,2,0)</f>
        <v>9. Sep</v>
      </c>
      <c r="G4677" s="4" t="str">
        <f t="shared" ref="G4677:G4740" si="73">IF(AA4677&lt;0,"Negative","")</f>
        <v/>
      </c>
      <c r="H4677" s="4" t="str">
        <f>IF(AND(Data[[#This Row],[Min Notif Time]]&gt;6,Data[[#This Row],[Min Notif Time]]&lt;17),"Business Hours","Non-Business Hours")</f>
        <v>Business Hours</v>
      </c>
      <c r="I4677" s="4" t="str" cm="1">
        <f t="array" ref="I4677">IFERROR(VLOOKUP(Data[[#This Row],[Min Notif Date]],Lookup!$N$1:$P$11,2,0),_xlfn.IFS(VLOOKUP(WEEKDAY(Data[[#This Row],[Min Notif Date]]),Lookup!$J$1:$L$7,3,0)="Weekend","Weekend",VLOOKUP(WEEKDAY(Data[[#This Row],[Min Notif Date]]),Lookup!$J$1:$L$7,3,0)="Weekday","Weekday"))</f>
        <v>Weekday</v>
      </c>
      <c r="J4677" s="4" t="str">
        <f>VLOOKUP(WEEKDAY(Data[[#This Row],[Min Notif Date]]),Lookup!$J$1:$K$7,2,0)</f>
        <v>5. Thu</v>
      </c>
      <c r="K4677" s="105">
        <f>ROUNDDOWN(Data[[#This Row],[PGE Notified Time]],0)</f>
        <v>44805</v>
      </c>
      <c r="L4677" s="4">
        <f>HOUR(Data[[#This Row],[PGE Notified Time]])</f>
        <v>9</v>
      </c>
      <c r="M4677">
        <v>82438</v>
      </c>
      <c r="O4677" t="s">
        <v>20</v>
      </c>
      <c r="P4677" t="s">
        <v>195</v>
      </c>
      <c r="Q4677" t="s">
        <v>20</v>
      </c>
      <c r="R4677" t="s">
        <v>183</v>
      </c>
      <c r="S4677" s="1" t="s">
        <v>171</v>
      </c>
      <c r="T4677" s="1">
        <v>44805.385416666664</v>
      </c>
      <c r="U4677" s="1">
        <v>44805.479166666664</v>
      </c>
      <c r="V4677" t="s">
        <v>184</v>
      </c>
      <c r="W4677" t="s">
        <v>85</v>
      </c>
      <c r="X4677" t="s">
        <v>196</v>
      </c>
      <c r="Y4677" t="s">
        <v>186</v>
      </c>
      <c r="Z4677" t="s">
        <v>187</v>
      </c>
      <c r="AA4677" s="32">
        <v>135</v>
      </c>
    </row>
    <row r="4678" spans="1:27" x14ac:dyDescent="0.3">
      <c r="A4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8" s="4" t="str">
        <f>VLOOKUP(P4678,Lookup!$A$1:$D$19,4,0)</f>
        <v>Bay Area</v>
      </c>
      <c r="C4678" s="4" t="str">
        <f>VLOOKUP(P4678,Lookup!$A$1:$E$19,5,0)</f>
        <v>Region 3</v>
      </c>
      <c r="D4678" s="4" t="str">
        <f>VLOOKUP(P4678,Lookup!$A$1:$B$19,2,0)</f>
        <v>EB</v>
      </c>
      <c r="E4678" s="4" t="str">
        <f>IF(AND((Data[[#This Row],[Min Notif Date]]&gt;$G$3),Data[[#This Row],[Min Notif Date]]&lt;$F$3),"Last Week","No")</f>
        <v>No</v>
      </c>
      <c r="F4678" s="4" t="str">
        <f>VLOOKUP(MONTH(Data[[#This Row],[Min Notif Date]]),Lookup!$G$1:$H$12,2,0)</f>
        <v>9. Sep</v>
      </c>
      <c r="G4678" s="4" t="str">
        <f t="shared" si="73"/>
        <v/>
      </c>
      <c r="H4678" s="4" t="str">
        <f>IF(AND(Data[[#This Row],[Min Notif Time]]&gt;6,Data[[#This Row],[Min Notif Time]]&lt;17),"Business Hours","Non-Business Hours")</f>
        <v>Business Hours</v>
      </c>
      <c r="I4678" s="4" t="str" cm="1">
        <f t="array" ref="I4678">IFERROR(VLOOKUP(Data[[#This Row],[Min Notif Date]],Lookup!$N$1:$P$11,2,0),_xlfn.IFS(VLOOKUP(WEEKDAY(Data[[#This Row],[Min Notif Date]]),Lookup!$J$1:$L$7,3,0)="Weekend","Weekend",VLOOKUP(WEEKDAY(Data[[#This Row],[Min Notif Date]]),Lookup!$J$1:$L$7,3,0)="Weekday","Weekday"))</f>
        <v>Weekday</v>
      </c>
      <c r="J4678" s="4" t="str">
        <f>VLOOKUP(WEEKDAY(Data[[#This Row],[Min Notif Date]]),Lookup!$J$1:$K$7,2,0)</f>
        <v>5. Thu</v>
      </c>
      <c r="K4678" s="105">
        <f>ROUNDDOWN(Data[[#This Row],[PGE Notified Time]],0)</f>
        <v>44805</v>
      </c>
      <c r="L4678" s="4">
        <f>HOUR(Data[[#This Row],[PGE Notified Time]])</f>
        <v>9</v>
      </c>
      <c r="M4678">
        <v>82439</v>
      </c>
      <c r="O4678" t="s">
        <v>20</v>
      </c>
      <c r="P4678" t="s">
        <v>182</v>
      </c>
      <c r="Q4678" t="s">
        <v>20</v>
      </c>
      <c r="R4678" t="s">
        <v>183</v>
      </c>
      <c r="S4678" s="1" t="s">
        <v>171</v>
      </c>
      <c r="T4678" s="1">
        <v>44805.406944444447</v>
      </c>
      <c r="U4678" s="1">
        <v>44805.5</v>
      </c>
      <c r="V4678" t="s">
        <v>184</v>
      </c>
      <c r="W4678" t="s">
        <v>85</v>
      </c>
      <c r="X4678" t="s">
        <v>212</v>
      </c>
      <c r="Y4678" t="s">
        <v>186</v>
      </c>
      <c r="Z4678" t="s">
        <v>187</v>
      </c>
      <c r="AA4678" s="32">
        <v>134</v>
      </c>
    </row>
    <row r="4679" spans="1:27" x14ac:dyDescent="0.3">
      <c r="A4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9" s="4" t="str">
        <f>VLOOKUP(P4679,Lookup!$A$1:$D$19,4,0)</f>
        <v>Bay Area</v>
      </c>
      <c r="C4679" s="4" t="str">
        <f>VLOOKUP(P4679,Lookup!$A$1:$E$19,5,0)</f>
        <v>Region 3</v>
      </c>
      <c r="D4679" s="4" t="str">
        <f>VLOOKUP(P4679,Lookup!$A$1:$B$19,2,0)</f>
        <v>PN</v>
      </c>
      <c r="E4679" s="4" t="str">
        <f>IF(AND((Data[[#This Row],[Min Notif Date]]&gt;$G$3),Data[[#This Row],[Min Notif Date]]&lt;$F$3),"Last Week","No")</f>
        <v>No</v>
      </c>
      <c r="F4679" s="4" t="str">
        <f>VLOOKUP(MONTH(Data[[#This Row],[Min Notif Date]]),Lookup!$G$1:$H$12,2,0)</f>
        <v>9. Sep</v>
      </c>
      <c r="G4679" s="4" t="str">
        <f t="shared" si="73"/>
        <v/>
      </c>
      <c r="H4679" s="4" t="str">
        <f>IF(AND(Data[[#This Row],[Min Notif Time]]&gt;6,Data[[#This Row],[Min Notif Time]]&lt;17),"Business Hours","Non-Business Hours")</f>
        <v>Business Hours</v>
      </c>
      <c r="I4679" s="4" t="str" cm="1">
        <f t="array" ref="I4679">IFERROR(VLOOKUP(Data[[#This Row],[Min Notif Date]],Lookup!$N$1:$P$11,2,0),_xlfn.IFS(VLOOKUP(WEEKDAY(Data[[#This Row],[Min Notif Date]]),Lookup!$J$1:$L$7,3,0)="Weekend","Weekend",VLOOKUP(WEEKDAY(Data[[#This Row],[Min Notif Date]]),Lookup!$J$1:$L$7,3,0)="Weekday","Weekday"))</f>
        <v>Weekday</v>
      </c>
      <c r="J4679" s="4" t="str">
        <f>VLOOKUP(WEEKDAY(Data[[#This Row],[Min Notif Date]]),Lookup!$J$1:$K$7,2,0)</f>
        <v>5. Thu</v>
      </c>
      <c r="K4679" s="105">
        <f>ROUNDDOWN(Data[[#This Row],[PGE Notified Time]],0)</f>
        <v>44805</v>
      </c>
      <c r="L4679" s="4">
        <f>HOUR(Data[[#This Row],[PGE Notified Time]])</f>
        <v>15</v>
      </c>
      <c r="M4679">
        <v>82481</v>
      </c>
      <c r="O4679" t="s">
        <v>20</v>
      </c>
      <c r="P4679" t="s">
        <v>197</v>
      </c>
      <c r="Q4679" t="s">
        <v>20</v>
      </c>
      <c r="R4679" t="s">
        <v>191</v>
      </c>
      <c r="S4679" s="1" t="s">
        <v>171</v>
      </c>
      <c r="T4679" s="1">
        <v>44805.658333333333</v>
      </c>
      <c r="U4679" s="1">
        <v>44805.75</v>
      </c>
      <c r="V4679" t="s">
        <v>184</v>
      </c>
      <c r="W4679" t="s">
        <v>85</v>
      </c>
      <c r="X4679" t="s">
        <v>199</v>
      </c>
      <c r="Y4679" t="s">
        <v>186</v>
      </c>
      <c r="Z4679" t="s">
        <v>187</v>
      </c>
      <c r="AA4679" s="32">
        <v>132</v>
      </c>
    </row>
    <row r="4680" spans="1:27" x14ac:dyDescent="0.3">
      <c r="A4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0" s="4" t="str">
        <f>VLOOKUP(P4680,Lookup!$A$1:$D$19,4,0)</f>
        <v>North Coast</v>
      </c>
      <c r="C4680" s="4" t="str">
        <f>VLOOKUP(P4680,Lookup!$A$1:$E$19,5,0)</f>
        <v>Region 1</v>
      </c>
      <c r="D4680" s="4" t="str">
        <f>VLOOKUP(P4680,Lookup!$A$1:$B$19,2,0)</f>
        <v>HB</v>
      </c>
      <c r="E4680" s="4" t="str">
        <f>IF(AND((Data[[#This Row],[Min Notif Date]]&gt;$G$3),Data[[#This Row],[Min Notif Date]]&lt;$F$3),"Last Week","No")</f>
        <v>No</v>
      </c>
      <c r="F4680" s="4" t="str">
        <f>VLOOKUP(MONTH(Data[[#This Row],[Min Notif Date]]),Lookup!$G$1:$H$12,2,0)</f>
        <v>9. Sep</v>
      </c>
      <c r="G4680" s="4" t="str">
        <f t="shared" si="73"/>
        <v/>
      </c>
      <c r="H4680" s="4" t="str">
        <f>IF(AND(Data[[#This Row],[Min Notif Time]]&gt;6,Data[[#This Row],[Min Notif Time]]&lt;17),"Business Hours","Non-Business Hours")</f>
        <v>Business Hours</v>
      </c>
      <c r="I4680" s="4" t="str" cm="1">
        <f t="array" ref="I4680">IFERROR(VLOOKUP(Data[[#This Row],[Min Notif Date]],Lookup!$N$1:$P$11,2,0),_xlfn.IFS(VLOOKUP(WEEKDAY(Data[[#This Row],[Min Notif Date]]),Lookup!$J$1:$L$7,3,0)="Weekend","Weekend",VLOOKUP(WEEKDAY(Data[[#This Row],[Min Notif Date]]),Lookup!$J$1:$L$7,3,0)="Weekday","Weekday"))</f>
        <v>Weekday</v>
      </c>
      <c r="J4680" s="4" t="str">
        <f>VLOOKUP(WEEKDAY(Data[[#This Row],[Min Notif Date]]),Lookup!$J$1:$K$7,2,0)</f>
        <v>5. Thu</v>
      </c>
      <c r="K4680" s="105">
        <f>ROUNDDOWN(Data[[#This Row],[PGE Notified Time]],0)</f>
        <v>44805</v>
      </c>
      <c r="L4680" s="4">
        <f>HOUR(Data[[#This Row],[PGE Notified Time]])</f>
        <v>10</v>
      </c>
      <c r="M4680">
        <v>82447</v>
      </c>
      <c r="O4680" t="s">
        <v>20</v>
      </c>
      <c r="P4680" t="s">
        <v>298</v>
      </c>
      <c r="Q4680" t="s">
        <v>20</v>
      </c>
      <c r="R4680" t="s">
        <v>183</v>
      </c>
      <c r="S4680" s="1" t="s">
        <v>171</v>
      </c>
      <c r="T4680" s="1">
        <v>44805.451388888891</v>
      </c>
      <c r="U4680" s="1">
        <v>44805.536111111112</v>
      </c>
      <c r="V4680" t="s">
        <v>184</v>
      </c>
      <c r="W4680" t="s">
        <v>85</v>
      </c>
      <c r="X4680" t="s">
        <v>388</v>
      </c>
      <c r="Y4680" t="s">
        <v>186</v>
      </c>
      <c r="Z4680" t="s">
        <v>187</v>
      </c>
      <c r="AA4680" s="32">
        <v>122</v>
      </c>
    </row>
    <row r="4681" spans="1:27" x14ac:dyDescent="0.3">
      <c r="A4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1" s="4" t="str">
        <f>VLOOKUP(P4681,Lookup!$A$1:$D$19,4,0)</f>
        <v>South Bay</v>
      </c>
      <c r="C4681" s="4" t="str">
        <f>VLOOKUP(P4681,Lookup!$A$1:$E$19,5,0)</f>
        <v>Region 4</v>
      </c>
      <c r="D4681" s="4" t="str">
        <f>VLOOKUP(P4681,Lookup!$A$1:$B$19,2,0)</f>
        <v>DA</v>
      </c>
      <c r="E4681" s="4" t="str">
        <f>IF(AND((Data[[#This Row],[Min Notif Date]]&gt;$G$3),Data[[#This Row],[Min Notif Date]]&lt;$F$3),"Last Week","No")</f>
        <v>No</v>
      </c>
      <c r="F4681" s="4" t="str">
        <f>VLOOKUP(MONTH(Data[[#This Row],[Min Notif Date]]),Lookup!$G$1:$H$12,2,0)</f>
        <v>9. Sep</v>
      </c>
      <c r="G4681" s="4" t="str">
        <f t="shared" si="73"/>
        <v/>
      </c>
      <c r="H4681" s="4" t="str">
        <f>IF(AND(Data[[#This Row],[Min Notif Time]]&gt;6,Data[[#This Row],[Min Notif Time]]&lt;17),"Business Hours","Non-Business Hours")</f>
        <v>Business Hours</v>
      </c>
      <c r="I4681" s="4" t="str" cm="1">
        <f t="array" ref="I4681">IFERROR(VLOOKUP(Data[[#This Row],[Min Notif Date]],Lookup!$N$1:$P$11,2,0),_xlfn.IFS(VLOOKUP(WEEKDAY(Data[[#This Row],[Min Notif Date]]),Lookup!$J$1:$L$7,3,0)="Weekend","Weekend",VLOOKUP(WEEKDAY(Data[[#This Row],[Min Notif Date]]),Lookup!$J$1:$L$7,3,0)="Weekday","Weekday"))</f>
        <v>Weekday</v>
      </c>
      <c r="J4681" s="4" t="str">
        <f>VLOOKUP(WEEKDAY(Data[[#This Row],[Min Notif Date]]),Lookup!$J$1:$K$7,2,0)</f>
        <v>5. Thu</v>
      </c>
      <c r="K4681" s="105">
        <f>ROUNDDOWN(Data[[#This Row],[PGE Notified Time]],0)</f>
        <v>44805</v>
      </c>
      <c r="L4681" s="4">
        <f>HOUR(Data[[#This Row],[PGE Notified Time]])</f>
        <v>11</v>
      </c>
      <c r="M4681">
        <v>82459</v>
      </c>
      <c r="O4681" t="s">
        <v>20</v>
      </c>
      <c r="P4681" t="s">
        <v>279</v>
      </c>
      <c r="Q4681" t="s">
        <v>20</v>
      </c>
      <c r="R4681" t="s">
        <v>183</v>
      </c>
      <c r="S4681" s="1" t="s">
        <v>171</v>
      </c>
      <c r="T4681" s="1">
        <v>44805.484027777777</v>
      </c>
      <c r="U4681" s="1">
        <v>44805.566666666666</v>
      </c>
      <c r="V4681" t="s">
        <v>184</v>
      </c>
      <c r="W4681" t="s">
        <v>85</v>
      </c>
      <c r="X4681" t="s">
        <v>293</v>
      </c>
      <c r="Y4681" t="s">
        <v>186</v>
      </c>
      <c r="Z4681" t="s">
        <v>187</v>
      </c>
      <c r="AA4681" s="32">
        <v>119</v>
      </c>
    </row>
    <row r="4682" spans="1:27" x14ac:dyDescent="0.3">
      <c r="A4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2" s="4" t="str">
        <f>VLOOKUP(P4682,Lookup!$A$1:$D$19,4,0)</f>
        <v>Central Valley</v>
      </c>
      <c r="C4682" s="4" t="str">
        <f>VLOOKUP(P4682,Lookup!$A$1:$E$19,5,0)</f>
        <v>Region 5</v>
      </c>
      <c r="D4682" s="4" t="str">
        <f>VLOOKUP(P4682,Lookup!$A$1:$B$19,2,0)</f>
        <v>FR</v>
      </c>
      <c r="E4682" s="4" t="str">
        <f>IF(AND((Data[[#This Row],[Min Notif Date]]&gt;$G$3),Data[[#This Row],[Min Notif Date]]&lt;$F$3),"Last Week","No")</f>
        <v>No</v>
      </c>
      <c r="F4682" s="4" t="str">
        <f>VLOOKUP(MONTH(Data[[#This Row],[Min Notif Date]]),Lookup!$G$1:$H$12,2,0)</f>
        <v>9. Sep</v>
      </c>
      <c r="G4682" s="4" t="str">
        <f t="shared" si="73"/>
        <v/>
      </c>
      <c r="H4682" s="4" t="str">
        <f>IF(AND(Data[[#This Row],[Min Notif Time]]&gt;6,Data[[#This Row],[Min Notif Time]]&lt;17),"Business Hours","Non-Business Hours")</f>
        <v>Business Hours</v>
      </c>
      <c r="I4682" s="4" t="str" cm="1">
        <f t="array" ref="I4682">IFERROR(VLOOKUP(Data[[#This Row],[Min Notif Date]],Lookup!$N$1:$P$11,2,0),_xlfn.IFS(VLOOKUP(WEEKDAY(Data[[#This Row],[Min Notif Date]]),Lookup!$J$1:$L$7,3,0)="Weekend","Weekend",VLOOKUP(WEEKDAY(Data[[#This Row],[Min Notif Date]]),Lookup!$J$1:$L$7,3,0)="Weekday","Weekday"))</f>
        <v>Weekday</v>
      </c>
      <c r="J4682" s="4" t="str">
        <f>VLOOKUP(WEEKDAY(Data[[#This Row],[Min Notif Date]]),Lookup!$J$1:$K$7,2,0)</f>
        <v>5. Thu</v>
      </c>
      <c r="K4682" s="105">
        <f>ROUNDDOWN(Data[[#This Row],[PGE Notified Time]],0)</f>
        <v>44805</v>
      </c>
      <c r="L4682" s="4">
        <f>HOUR(Data[[#This Row],[PGE Notified Time]])</f>
        <v>12</v>
      </c>
      <c r="M4682">
        <v>82464</v>
      </c>
      <c r="O4682" t="s">
        <v>20</v>
      </c>
      <c r="P4682" t="s">
        <v>195</v>
      </c>
      <c r="Q4682" t="s">
        <v>20</v>
      </c>
      <c r="R4682" t="s">
        <v>183</v>
      </c>
      <c r="S4682" s="1" t="s">
        <v>171</v>
      </c>
      <c r="T4682" s="1">
        <v>44805.502083333333</v>
      </c>
      <c r="U4682" s="1">
        <v>44805.576388888891</v>
      </c>
      <c r="V4682" t="s">
        <v>184</v>
      </c>
      <c r="W4682" t="s">
        <v>85</v>
      </c>
      <c r="X4682" t="s">
        <v>196</v>
      </c>
      <c r="Y4682" t="s">
        <v>186</v>
      </c>
      <c r="Z4682" t="s">
        <v>187</v>
      </c>
      <c r="AA4682" s="32">
        <v>107</v>
      </c>
    </row>
    <row r="4683" spans="1:27" x14ac:dyDescent="0.3">
      <c r="A4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3" s="4" t="str">
        <f>VLOOKUP(P4683,Lookup!$A$1:$D$19,4,0)</f>
        <v>North Coast</v>
      </c>
      <c r="C4683" s="4" t="str">
        <f>VLOOKUP(P4683,Lookup!$A$1:$E$19,5,0)</f>
        <v>Region 1</v>
      </c>
      <c r="D4683" s="4" t="str">
        <f>VLOOKUP(P4683,Lookup!$A$1:$B$19,2,0)</f>
        <v>NB</v>
      </c>
      <c r="E4683" s="4" t="str">
        <f>IF(AND((Data[[#This Row],[Min Notif Date]]&gt;$G$3),Data[[#This Row],[Min Notif Date]]&lt;$F$3),"Last Week","No")</f>
        <v>No</v>
      </c>
      <c r="F4683" s="4" t="str">
        <f>VLOOKUP(MONTH(Data[[#This Row],[Min Notif Date]]),Lookup!$G$1:$H$12,2,0)</f>
        <v>9. Sep</v>
      </c>
      <c r="G4683" s="4" t="str">
        <f t="shared" si="73"/>
        <v/>
      </c>
      <c r="H4683" s="4" t="str">
        <f>IF(AND(Data[[#This Row],[Min Notif Time]]&gt;6,Data[[#This Row],[Min Notif Time]]&lt;17),"Business Hours","Non-Business Hours")</f>
        <v>Business Hours</v>
      </c>
      <c r="I4683" s="4" t="str" cm="1">
        <f t="array" ref="I4683">IFERROR(VLOOKUP(Data[[#This Row],[Min Notif Date]],Lookup!$N$1:$P$11,2,0),_xlfn.IFS(VLOOKUP(WEEKDAY(Data[[#This Row],[Min Notif Date]]),Lookup!$J$1:$L$7,3,0)="Weekend","Weekend",VLOOKUP(WEEKDAY(Data[[#This Row],[Min Notif Date]]),Lookup!$J$1:$L$7,3,0)="Weekday","Weekday"))</f>
        <v>Weekday</v>
      </c>
      <c r="J4683" s="4" t="str">
        <f>VLOOKUP(WEEKDAY(Data[[#This Row],[Min Notif Date]]),Lookup!$J$1:$K$7,2,0)</f>
        <v>5. Thu</v>
      </c>
      <c r="K4683" s="105">
        <f>ROUNDDOWN(Data[[#This Row],[PGE Notified Time]],0)</f>
        <v>44805</v>
      </c>
      <c r="L4683" s="4">
        <f>HOUR(Data[[#This Row],[PGE Notified Time]])</f>
        <v>13</v>
      </c>
      <c r="M4683">
        <v>82471</v>
      </c>
      <c r="O4683" t="s">
        <v>20</v>
      </c>
      <c r="P4683" t="s">
        <v>219</v>
      </c>
      <c r="Q4683" t="s">
        <v>20</v>
      </c>
      <c r="R4683" t="s">
        <v>191</v>
      </c>
      <c r="S4683" s="1" t="s">
        <v>171</v>
      </c>
      <c r="T4683" s="1">
        <v>44805.570833333331</v>
      </c>
      <c r="U4683" s="1">
        <v>44805.635416666664</v>
      </c>
      <c r="V4683" t="s">
        <v>184</v>
      </c>
      <c r="W4683" t="s">
        <v>85</v>
      </c>
      <c r="X4683" t="s">
        <v>290</v>
      </c>
      <c r="Y4683" t="s">
        <v>186</v>
      </c>
      <c r="Z4683" t="s">
        <v>187</v>
      </c>
      <c r="AA4683" s="32">
        <v>93</v>
      </c>
    </row>
    <row r="4684" spans="1:27" x14ac:dyDescent="0.3">
      <c r="A4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4" s="4" t="str">
        <f>VLOOKUP(P4684,Lookup!$A$1:$D$19,4,0)</f>
        <v>Central Valley</v>
      </c>
      <c r="C4684" s="4" t="str">
        <f>VLOOKUP(P4684,Lookup!$A$1:$E$19,5,0)</f>
        <v>Region 5</v>
      </c>
      <c r="D4684" s="4" t="str">
        <f>VLOOKUP(P4684,Lookup!$A$1:$B$19,2,0)</f>
        <v>ST</v>
      </c>
      <c r="E4684" s="4" t="str">
        <f>IF(AND((Data[[#This Row],[Min Notif Date]]&gt;$G$3),Data[[#This Row],[Min Notif Date]]&lt;$F$3),"Last Week","No")</f>
        <v>No</v>
      </c>
      <c r="F4684" s="4" t="str">
        <f>VLOOKUP(MONTH(Data[[#This Row],[Min Notif Date]]),Lookup!$G$1:$H$12,2,0)</f>
        <v>9. Sep</v>
      </c>
      <c r="G4684" s="4" t="str">
        <f t="shared" si="73"/>
        <v/>
      </c>
      <c r="H4684" s="4" t="str">
        <f>IF(AND(Data[[#This Row],[Min Notif Time]]&gt;6,Data[[#This Row],[Min Notif Time]]&lt;17),"Business Hours","Non-Business Hours")</f>
        <v>Business Hours</v>
      </c>
      <c r="I4684" s="4" t="str" cm="1">
        <f t="array" ref="I4684">IFERROR(VLOOKUP(Data[[#This Row],[Min Notif Date]],Lookup!$N$1:$P$11,2,0),_xlfn.IFS(VLOOKUP(WEEKDAY(Data[[#This Row],[Min Notif Date]]),Lookup!$J$1:$L$7,3,0)="Weekend","Weekend",VLOOKUP(WEEKDAY(Data[[#This Row],[Min Notif Date]]),Lookup!$J$1:$L$7,3,0)="Weekday","Weekday"))</f>
        <v>Weekday</v>
      </c>
      <c r="J4684" s="4" t="str">
        <f>VLOOKUP(WEEKDAY(Data[[#This Row],[Min Notif Date]]),Lookup!$J$1:$K$7,2,0)</f>
        <v>5. Thu</v>
      </c>
      <c r="K4684" s="105">
        <f>ROUNDDOWN(Data[[#This Row],[PGE Notified Time]],0)</f>
        <v>44805</v>
      </c>
      <c r="L4684" s="4">
        <f>HOUR(Data[[#This Row],[PGE Notified Time]])</f>
        <v>12</v>
      </c>
      <c r="M4684">
        <v>82465</v>
      </c>
      <c r="O4684" t="s">
        <v>20</v>
      </c>
      <c r="P4684" t="s">
        <v>188</v>
      </c>
      <c r="Q4684" t="s">
        <v>20</v>
      </c>
      <c r="R4684" t="s">
        <v>183</v>
      </c>
      <c r="S4684" s="1" t="s">
        <v>171</v>
      </c>
      <c r="T4684" s="1">
        <v>44805.503472222219</v>
      </c>
      <c r="U4684" s="1">
        <v>44805.5625</v>
      </c>
      <c r="V4684" t="s">
        <v>184</v>
      </c>
      <c r="W4684" t="s">
        <v>85</v>
      </c>
      <c r="X4684" t="s">
        <v>189</v>
      </c>
      <c r="Y4684" t="s">
        <v>186</v>
      </c>
      <c r="Z4684" t="s">
        <v>187</v>
      </c>
      <c r="AA4684" s="32">
        <v>85</v>
      </c>
    </row>
    <row r="4685" spans="1:27" x14ac:dyDescent="0.3">
      <c r="A4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5" s="4" t="str">
        <f>VLOOKUP(P4685,Lookup!$A$1:$D$19,4,0)</f>
        <v>North Coast</v>
      </c>
      <c r="C4685" s="4" t="str">
        <f>VLOOKUP(P4685,Lookup!$A$1:$E$19,5,0)</f>
        <v>Region 1</v>
      </c>
      <c r="D4685" s="4" t="str">
        <f>VLOOKUP(P4685,Lookup!$A$1:$B$19,2,0)</f>
        <v>NB</v>
      </c>
      <c r="E4685" s="4" t="str">
        <f>IF(AND((Data[[#This Row],[Min Notif Date]]&gt;$G$3),Data[[#This Row],[Min Notif Date]]&lt;$F$3),"Last Week","No")</f>
        <v>No</v>
      </c>
      <c r="F4685" s="4" t="str">
        <f>VLOOKUP(MONTH(Data[[#This Row],[Min Notif Date]]),Lookup!$G$1:$H$12,2,0)</f>
        <v>9. Sep</v>
      </c>
      <c r="G4685" s="4" t="str">
        <f t="shared" si="73"/>
        <v/>
      </c>
      <c r="H4685" s="4" t="str">
        <f>IF(AND(Data[[#This Row],[Min Notif Time]]&gt;6,Data[[#This Row],[Min Notif Time]]&lt;17),"Business Hours","Non-Business Hours")</f>
        <v>Business Hours</v>
      </c>
      <c r="I4685" s="4" t="str" cm="1">
        <f t="array" ref="I4685">IFERROR(VLOOKUP(Data[[#This Row],[Min Notif Date]],Lookup!$N$1:$P$11,2,0),_xlfn.IFS(VLOOKUP(WEEKDAY(Data[[#This Row],[Min Notif Date]]),Lookup!$J$1:$L$7,3,0)="Weekend","Weekend",VLOOKUP(WEEKDAY(Data[[#This Row],[Min Notif Date]]),Lookup!$J$1:$L$7,3,0)="Weekday","Weekday"))</f>
        <v>Weekday</v>
      </c>
      <c r="J4685" s="4" t="str">
        <f>VLOOKUP(WEEKDAY(Data[[#This Row],[Min Notif Date]]),Lookup!$J$1:$K$7,2,0)</f>
        <v>5. Thu</v>
      </c>
      <c r="K4685" s="105">
        <f>ROUNDDOWN(Data[[#This Row],[PGE Notified Time]],0)</f>
        <v>44805</v>
      </c>
      <c r="L4685" s="4">
        <f>HOUR(Data[[#This Row],[PGE Notified Time]])</f>
        <v>9</v>
      </c>
      <c r="M4685">
        <v>82440</v>
      </c>
      <c r="O4685" t="s">
        <v>25</v>
      </c>
      <c r="P4685" t="s">
        <v>219</v>
      </c>
      <c r="Q4685" t="s">
        <v>213</v>
      </c>
      <c r="R4685" t="s">
        <v>183</v>
      </c>
      <c r="S4685" s="1" t="s">
        <v>171</v>
      </c>
      <c r="T4685" s="1">
        <v>44805.409722222219</v>
      </c>
      <c r="U4685" s="1">
        <v>44805.46875</v>
      </c>
      <c r="V4685" t="s">
        <v>184</v>
      </c>
      <c r="W4685" t="s">
        <v>87</v>
      </c>
      <c r="X4685" t="s">
        <v>237</v>
      </c>
      <c r="Y4685" t="s">
        <v>186</v>
      </c>
      <c r="Z4685" t="s">
        <v>187</v>
      </c>
      <c r="AA4685" s="32">
        <v>85</v>
      </c>
    </row>
    <row r="4686" spans="1:27" x14ac:dyDescent="0.3">
      <c r="A4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6" s="4" t="str">
        <f>VLOOKUP(P4686,Lookup!$A$1:$D$19,4,0)</f>
        <v>Bay Area</v>
      </c>
      <c r="C4686" s="4" t="str">
        <f>VLOOKUP(P4686,Lookup!$A$1:$E$19,5,0)</f>
        <v>Region 3</v>
      </c>
      <c r="D4686" s="4" t="str">
        <f>VLOOKUP(P4686,Lookup!$A$1:$B$19,2,0)</f>
        <v>EB</v>
      </c>
      <c r="E4686" s="4" t="str">
        <f>IF(AND((Data[[#This Row],[Min Notif Date]]&gt;$G$3),Data[[#This Row],[Min Notif Date]]&lt;$F$3),"Last Week","No")</f>
        <v>No</v>
      </c>
      <c r="F4686" s="4" t="str">
        <f>VLOOKUP(MONTH(Data[[#This Row],[Min Notif Date]]),Lookup!$G$1:$H$12,2,0)</f>
        <v>9. Sep</v>
      </c>
      <c r="G4686" s="4" t="str">
        <f t="shared" si="73"/>
        <v/>
      </c>
      <c r="H4686" s="4" t="str">
        <f>IF(AND(Data[[#This Row],[Min Notif Time]]&gt;6,Data[[#This Row],[Min Notif Time]]&lt;17),"Business Hours","Non-Business Hours")</f>
        <v>Business Hours</v>
      </c>
      <c r="I4686" s="4" t="str" cm="1">
        <f t="array" ref="I4686">IFERROR(VLOOKUP(Data[[#This Row],[Min Notif Date]],Lookup!$N$1:$P$11,2,0),_xlfn.IFS(VLOOKUP(WEEKDAY(Data[[#This Row],[Min Notif Date]]),Lookup!$J$1:$L$7,3,0)="Weekend","Weekend",VLOOKUP(WEEKDAY(Data[[#This Row],[Min Notif Date]]),Lookup!$J$1:$L$7,3,0)="Weekday","Weekday"))</f>
        <v>Weekday</v>
      </c>
      <c r="J4686" s="4" t="str">
        <f>VLOOKUP(WEEKDAY(Data[[#This Row],[Min Notif Date]]),Lookup!$J$1:$K$7,2,0)</f>
        <v>5. Thu</v>
      </c>
      <c r="K4686" s="105">
        <f>ROUNDDOWN(Data[[#This Row],[PGE Notified Time]],0)</f>
        <v>44805</v>
      </c>
      <c r="L4686" s="4">
        <f>HOUR(Data[[#This Row],[PGE Notified Time]])</f>
        <v>11</v>
      </c>
      <c r="M4686">
        <v>82456</v>
      </c>
      <c r="N4686">
        <v>3060490683</v>
      </c>
      <c r="O4686" t="s">
        <v>20</v>
      </c>
      <c r="P4686" t="s">
        <v>182</v>
      </c>
      <c r="Q4686" t="s">
        <v>20</v>
      </c>
      <c r="R4686" t="s">
        <v>183</v>
      </c>
      <c r="S4686" s="1">
        <v>44805.463194444441</v>
      </c>
      <c r="T4686" s="1">
        <v>44805.480810185189</v>
      </c>
      <c r="U4686" s="1">
        <v>44805.520833333336</v>
      </c>
      <c r="V4686" t="s">
        <v>184</v>
      </c>
      <c r="W4686" t="s">
        <v>85</v>
      </c>
      <c r="X4686" t="s">
        <v>328</v>
      </c>
      <c r="Y4686" t="s">
        <v>186</v>
      </c>
      <c r="Z4686" t="s">
        <v>187</v>
      </c>
      <c r="AA4686" s="32">
        <v>83</v>
      </c>
    </row>
    <row r="4687" spans="1:27" x14ac:dyDescent="0.3">
      <c r="A4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7" s="4" t="str">
        <f>VLOOKUP(P4687,Lookup!$A$1:$D$19,4,0)</f>
        <v>North Valley</v>
      </c>
      <c r="C4687" s="4" t="str">
        <f>VLOOKUP(P4687,Lookup!$A$1:$E$19,5,0)</f>
        <v>Region 2</v>
      </c>
      <c r="D4687" s="4" t="str">
        <f>VLOOKUP(P4687,Lookup!$A$1:$B$19,2,0)</f>
        <v>NV</v>
      </c>
      <c r="E4687" s="4" t="str">
        <f>IF(AND((Data[[#This Row],[Min Notif Date]]&gt;$G$3),Data[[#This Row],[Min Notif Date]]&lt;$F$3),"Last Week","No")</f>
        <v>No</v>
      </c>
      <c r="F4687" s="4" t="str">
        <f>VLOOKUP(MONTH(Data[[#This Row],[Min Notif Date]]),Lookup!$G$1:$H$12,2,0)</f>
        <v>9. Sep</v>
      </c>
      <c r="G4687" s="4" t="str">
        <f t="shared" si="73"/>
        <v/>
      </c>
      <c r="H4687" s="4" t="str">
        <f>IF(AND(Data[[#This Row],[Min Notif Time]]&gt;6,Data[[#This Row],[Min Notif Time]]&lt;17),"Business Hours","Non-Business Hours")</f>
        <v>Business Hours</v>
      </c>
      <c r="I4687" s="4" t="str" cm="1">
        <f t="array" ref="I4687">IFERROR(VLOOKUP(Data[[#This Row],[Min Notif Date]],Lookup!$N$1:$P$11,2,0),_xlfn.IFS(VLOOKUP(WEEKDAY(Data[[#This Row],[Min Notif Date]]),Lookup!$J$1:$L$7,3,0)="Weekend","Weekend",VLOOKUP(WEEKDAY(Data[[#This Row],[Min Notif Date]]),Lookup!$J$1:$L$7,3,0)="Weekday","Weekday"))</f>
        <v>Weekday</v>
      </c>
      <c r="J4687" s="4" t="str">
        <f>VLOOKUP(WEEKDAY(Data[[#This Row],[Min Notif Date]]),Lookup!$J$1:$K$7,2,0)</f>
        <v>5. Thu</v>
      </c>
      <c r="K4687" s="105">
        <f>ROUNDDOWN(Data[[#This Row],[PGE Notified Time]],0)</f>
        <v>44805</v>
      </c>
      <c r="L4687" s="4">
        <f>HOUR(Data[[#This Row],[PGE Notified Time]])</f>
        <v>14</v>
      </c>
      <c r="M4687">
        <v>82474</v>
      </c>
      <c r="N4687">
        <v>722196306</v>
      </c>
      <c r="O4687" t="s">
        <v>20</v>
      </c>
      <c r="P4687" t="s">
        <v>256</v>
      </c>
      <c r="Q4687" t="s">
        <v>20</v>
      </c>
      <c r="R4687" t="s">
        <v>183</v>
      </c>
      <c r="S4687" s="1">
        <v>44805.532650462963</v>
      </c>
      <c r="T4687" s="1">
        <v>44805.599479166667</v>
      </c>
      <c r="U4687" s="1">
        <v>44805.590277777781</v>
      </c>
      <c r="V4687" t="s">
        <v>184</v>
      </c>
      <c r="W4687" t="s">
        <v>85</v>
      </c>
      <c r="X4687" t="s">
        <v>324</v>
      </c>
      <c r="Y4687" t="s">
        <v>186</v>
      </c>
      <c r="Z4687" t="s">
        <v>187</v>
      </c>
      <c r="AA4687" s="32">
        <v>82.983333333000004</v>
      </c>
    </row>
    <row r="4688" spans="1:27" x14ac:dyDescent="0.3">
      <c r="A4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8" s="4" t="str">
        <f>VLOOKUP(P4688,Lookup!$A$1:$D$19,4,0)</f>
        <v>North Coast</v>
      </c>
      <c r="C4688" s="4" t="str">
        <f>VLOOKUP(P4688,Lookup!$A$1:$E$19,5,0)</f>
        <v>Region 1</v>
      </c>
      <c r="D4688" s="4" t="str">
        <f>VLOOKUP(P4688,Lookup!$A$1:$B$19,2,0)</f>
        <v>NB</v>
      </c>
      <c r="E4688" s="4" t="str">
        <f>IF(AND((Data[[#This Row],[Min Notif Date]]&gt;$G$3),Data[[#This Row],[Min Notif Date]]&lt;$F$3),"Last Week","No")</f>
        <v>No</v>
      </c>
      <c r="F4688" s="4" t="str">
        <f>VLOOKUP(MONTH(Data[[#This Row],[Min Notif Date]]),Lookup!$G$1:$H$12,2,0)</f>
        <v>9. Sep</v>
      </c>
      <c r="G4688" s="4" t="str">
        <f t="shared" si="73"/>
        <v/>
      </c>
      <c r="H4688" s="4" t="str">
        <f>IF(AND(Data[[#This Row],[Min Notif Time]]&gt;6,Data[[#This Row],[Min Notif Time]]&lt;17),"Business Hours","Non-Business Hours")</f>
        <v>Business Hours</v>
      </c>
      <c r="I4688" s="4" t="str" cm="1">
        <f t="array" ref="I4688">IFERROR(VLOOKUP(Data[[#This Row],[Min Notif Date]],Lookup!$N$1:$P$11,2,0),_xlfn.IFS(VLOOKUP(WEEKDAY(Data[[#This Row],[Min Notif Date]]),Lookup!$J$1:$L$7,3,0)="Weekend","Weekend",VLOOKUP(WEEKDAY(Data[[#This Row],[Min Notif Date]]),Lookup!$J$1:$L$7,3,0)="Weekday","Weekday"))</f>
        <v>Weekday</v>
      </c>
      <c r="J4688" s="4" t="str">
        <f>VLOOKUP(WEEKDAY(Data[[#This Row],[Min Notif Date]]),Lookup!$J$1:$K$7,2,0)</f>
        <v>5. Thu</v>
      </c>
      <c r="K4688" s="105">
        <f>ROUNDDOWN(Data[[#This Row],[PGE Notified Time]],0)</f>
        <v>44805</v>
      </c>
      <c r="L4688" s="4">
        <f>HOUR(Data[[#This Row],[PGE Notified Time]])</f>
        <v>10</v>
      </c>
      <c r="M4688">
        <v>82449</v>
      </c>
      <c r="N4688">
        <v>7087625</v>
      </c>
      <c r="O4688" t="s">
        <v>25</v>
      </c>
      <c r="P4688" t="s">
        <v>219</v>
      </c>
      <c r="Q4688" t="s">
        <v>213</v>
      </c>
      <c r="R4688" t="s">
        <v>183</v>
      </c>
      <c r="S4688" s="1">
        <v>44805.45584490741</v>
      </c>
      <c r="T4688" s="1">
        <v>44805.457511574074</v>
      </c>
      <c r="U4688" s="1">
        <v>44805.496527777781</v>
      </c>
      <c r="V4688" t="s">
        <v>184</v>
      </c>
      <c r="W4688" t="s">
        <v>87</v>
      </c>
      <c r="X4688" t="s">
        <v>281</v>
      </c>
      <c r="Y4688" t="s">
        <v>186</v>
      </c>
      <c r="Z4688" t="s">
        <v>187</v>
      </c>
      <c r="AA4688" s="32">
        <v>58.583333332999999</v>
      </c>
    </row>
    <row r="4689" spans="1:27" x14ac:dyDescent="0.3">
      <c r="A4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9" s="4" t="str">
        <f>VLOOKUP(P4689,Lookup!$A$1:$D$19,4,0)</f>
        <v>Bay Area</v>
      </c>
      <c r="C4689" s="4" t="str">
        <f>VLOOKUP(P4689,Lookup!$A$1:$E$19,5,0)</f>
        <v>Region 3</v>
      </c>
      <c r="D4689" s="4" t="str">
        <f>VLOOKUP(P4689,Lookup!$A$1:$B$19,2,0)</f>
        <v>PN</v>
      </c>
      <c r="E4689" s="4" t="str">
        <f>IF(AND((Data[[#This Row],[Min Notif Date]]&gt;$G$3),Data[[#This Row],[Min Notif Date]]&lt;$F$3),"Last Week","No")</f>
        <v>No</v>
      </c>
      <c r="F4689" s="4" t="str">
        <f>VLOOKUP(MONTH(Data[[#This Row],[Min Notif Date]]),Lookup!$G$1:$H$12,2,0)</f>
        <v>9. Sep</v>
      </c>
      <c r="G4689" s="4" t="str">
        <f t="shared" si="73"/>
        <v/>
      </c>
      <c r="H4689" s="4" t="str">
        <f>IF(AND(Data[[#This Row],[Min Notif Time]]&gt;6,Data[[#This Row],[Min Notif Time]]&lt;17),"Business Hours","Non-Business Hours")</f>
        <v>Business Hours</v>
      </c>
      <c r="I4689" s="4" t="str" cm="1">
        <f t="array" ref="I4689">IFERROR(VLOOKUP(Data[[#This Row],[Min Notif Date]],Lookup!$N$1:$P$11,2,0),_xlfn.IFS(VLOOKUP(WEEKDAY(Data[[#This Row],[Min Notif Date]]),Lookup!$J$1:$L$7,3,0)="Weekend","Weekend",VLOOKUP(WEEKDAY(Data[[#This Row],[Min Notif Date]]),Lookup!$J$1:$L$7,3,0)="Weekday","Weekday"))</f>
        <v>Weekday</v>
      </c>
      <c r="J4689" s="4" t="str">
        <f>VLOOKUP(WEEKDAY(Data[[#This Row],[Min Notif Date]]),Lookup!$J$1:$K$7,2,0)</f>
        <v>5. Thu</v>
      </c>
      <c r="K4689" s="105">
        <f>ROUNDDOWN(Data[[#This Row],[PGE Notified Time]],0)</f>
        <v>44805</v>
      </c>
      <c r="L4689" s="4">
        <f>HOUR(Data[[#This Row],[PGE Notified Time]])</f>
        <v>14</v>
      </c>
      <c r="M4689">
        <v>82476</v>
      </c>
      <c r="N4689">
        <v>6550214154</v>
      </c>
      <c r="O4689" t="s">
        <v>25</v>
      </c>
      <c r="P4689" t="s">
        <v>197</v>
      </c>
      <c r="Q4689" t="s">
        <v>213</v>
      </c>
      <c r="R4689" t="s">
        <v>183</v>
      </c>
      <c r="S4689" s="1">
        <v>44805.613078703704</v>
      </c>
      <c r="T4689" s="1">
        <v>44805.612500000003</v>
      </c>
      <c r="U4689" s="1">
        <v>44805.649305555555</v>
      </c>
      <c r="V4689" t="s">
        <v>184</v>
      </c>
      <c r="W4689" t="s">
        <v>87</v>
      </c>
      <c r="X4689" t="s">
        <v>248</v>
      </c>
      <c r="Y4689" t="s">
        <v>186</v>
      </c>
      <c r="Z4689" t="s">
        <v>187</v>
      </c>
      <c r="AA4689" s="32">
        <v>53</v>
      </c>
    </row>
    <row r="4690" spans="1:27" x14ac:dyDescent="0.3">
      <c r="A4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0" s="4" t="str">
        <f>VLOOKUP(P4690,Lookup!$A$1:$D$19,4,0)</f>
        <v>Bay Area</v>
      </c>
      <c r="C4690" s="4" t="str">
        <f>VLOOKUP(P4690,Lookup!$A$1:$E$19,5,0)</f>
        <v>Region 3</v>
      </c>
      <c r="D4690" s="4" t="str">
        <f>VLOOKUP(P4690,Lookup!$A$1:$B$19,2,0)</f>
        <v>EB</v>
      </c>
      <c r="E4690" s="4" t="str">
        <f>IF(AND((Data[[#This Row],[Min Notif Date]]&gt;$G$3),Data[[#This Row],[Min Notif Date]]&lt;$F$3),"Last Week","No")</f>
        <v>No</v>
      </c>
      <c r="F4690" s="4" t="str">
        <f>VLOOKUP(MONTH(Data[[#This Row],[Min Notif Date]]),Lookup!$G$1:$H$12,2,0)</f>
        <v>9. Sep</v>
      </c>
      <c r="G4690" s="4" t="str">
        <f t="shared" si="73"/>
        <v/>
      </c>
      <c r="H4690" s="4" t="str">
        <f>IF(AND(Data[[#This Row],[Min Notif Time]]&gt;6,Data[[#This Row],[Min Notif Time]]&lt;17),"Business Hours","Non-Business Hours")</f>
        <v>Business Hours</v>
      </c>
      <c r="I4690" s="4" t="str" cm="1">
        <f t="array" ref="I4690">IFERROR(VLOOKUP(Data[[#This Row],[Min Notif Date]],Lookup!$N$1:$P$11,2,0),_xlfn.IFS(VLOOKUP(WEEKDAY(Data[[#This Row],[Min Notif Date]]),Lookup!$J$1:$L$7,3,0)="Weekend","Weekend",VLOOKUP(WEEKDAY(Data[[#This Row],[Min Notif Date]]),Lookup!$J$1:$L$7,3,0)="Weekday","Weekday"))</f>
        <v>Weekday</v>
      </c>
      <c r="J4690" s="4" t="str">
        <f>VLOOKUP(WEEKDAY(Data[[#This Row],[Min Notif Date]]),Lookup!$J$1:$K$7,2,0)</f>
        <v>5. Thu</v>
      </c>
      <c r="K4690" s="105">
        <f>ROUNDDOWN(Data[[#This Row],[PGE Notified Time]],0)</f>
        <v>44805</v>
      </c>
      <c r="L4690" s="4">
        <f>HOUR(Data[[#This Row],[PGE Notified Time]])</f>
        <v>9</v>
      </c>
      <c r="M4690">
        <v>82441</v>
      </c>
      <c r="N4690">
        <v>213574</v>
      </c>
      <c r="O4690" t="s">
        <v>20</v>
      </c>
      <c r="P4690" t="s">
        <v>182</v>
      </c>
      <c r="Q4690" t="s">
        <v>20</v>
      </c>
      <c r="R4690" t="s">
        <v>183</v>
      </c>
      <c r="S4690" s="1">
        <v>44805.389791666668</v>
      </c>
      <c r="T4690" s="1">
        <v>44805.415000000001</v>
      </c>
      <c r="U4690" s="1">
        <v>44805.421527777777</v>
      </c>
      <c r="V4690" t="s">
        <v>184</v>
      </c>
      <c r="W4690" t="s">
        <v>85</v>
      </c>
      <c r="X4690" t="s">
        <v>194</v>
      </c>
      <c r="Y4690" t="s">
        <v>186</v>
      </c>
      <c r="Z4690" t="s">
        <v>187</v>
      </c>
      <c r="AA4690" s="32">
        <v>45.7</v>
      </c>
    </row>
    <row r="4691" spans="1:27" x14ac:dyDescent="0.3">
      <c r="A4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1" s="4" t="str">
        <f>VLOOKUP(P4691,Lookup!$A$1:$D$19,4,0)</f>
        <v>North Coast</v>
      </c>
      <c r="C4691" s="4" t="str">
        <f>VLOOKUP(P4691,Lookup!$A$1:$E$19,5,0)</f>
        <v>Region 1</v>
      </c>
      <c r="D4691" s="4" t="str">
        <f>VLOOKUP(P4691,Lookup!$A$1:$B$19,2,0)</f>
        <v>NB</v>
      </c>
      <c r="E4691" s="4" t="str">
        <f>IF(AND((Data[[#This Row],[Min Notif Date]]&gt;$G$3),Data[[#This Row],[Min Notif Date]]&lt;$F$3),"Last Week","No")</f>
        <v>No</v>
      </c>
      <c r="F4691" s="4" t="str">
        <f>VLOOKUP(MONTH(Data[[#This Row],[Min Notif Date]]),Lookup!$G$1:$H$12,2,0)</f>
        <v>9. Sep</v>
      </c>
      <c r="G4691" s="4" t="str">
        <f t="shared" si="73"/>
        <v/>
      </c>
      <c r="H4691" s="4" t="str">
        <f>IF(AND(Data[[#This Row],[Min Notif Time]]&gt;6,Data[[#This Row],[Min Notif Time]]&lt;17),"Business Hours","Non-Business Hours")</f>
        <v>Business Hours</v>
      </c>
      <c r="I4691" s="4" t="str" cm="1">
        <f t="array" ref="I4691">IFERROR(VLOOKUP(Data[[#This Row],[Min Notif Date]],Lookup!$N$1:$P$11,2,0),_xlfn.IFS(VLOOKUP(WEEKDAY(Data[[#This Row],[Min Notif Date]]),Lookup!$J$1:$L$7,3,0)="Weekend","Weekend",VLOOKUP(WEEKDAY(Data[[#This Row],[Min Notif Date]]),Lookup!$J$1:$L$7,3,0)="Weekday","Weekday"))</f>
        <v>Weekday</v>
      </c>
      <c r="J4691" s="4" t="str">
        <f>VLOOKUP(WEEKDAY(Data[[#This Row],[Min Notif Date]]),Lookup!$J$1:$K$7,2,0)</f>
        <v>5. Thu</v>
      </c>
      <c r="K4691" s="105">
        <f>ROUNDDOWN(Data[[#This Row],[PGE Notified Time]],0)</f>
        <v>44805</v>
      </c>
      <c r="L4691" s="4">
        <f>HOUR(Data[[#This Row],[PGE Notified Time]])</f>
        <v>15</v>
      </c>
      <c r="M4691">
        <v>82480</v>
      </c>
      <c r="N4691">
        <v>3377796488</v>
      </c>
      <c r="O4691" t="s">
        <v>25</v>
      </c>
      <c r="P4691" t="s">
        <v>219</v>
      </c>
      <c r="Q4691" t="s">
        <v>213</v>
      </c>
      <c r="R4691" t="s">
        <v>183</v>
      </c>
      <c r="S4691" s="1">
        <v>44805.651006944441</v>
      </c>
      <c r="T4691" s="1">
        <v>44805.652754629627</v>
      </c>
      <c r="U4691" s="1">
        <v>44805.677777777775</v>
      </c>
      <c r="V4691" t="s">
        <v>184</v>
      </c>
      <c r="W4691" t="s">
        <v>86</v>
      </c>
      <c r="X4691" t="s">
        <v>237</v>
      </c>
      <c r="Y4691" t="s">
        <v>186</v>
      </c>
      <c r="Z4691" t="s">
        <v>187</v>
      </c>
      <c r="AA4691" s="32">
        <v>38.549999999999997</v>
      </c>
    </row>
    <row r="4692" spans="1:27" x14ac:dyDescent="0.3">
      <c r="A4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2" s="4" t="str">
        <f>VLOOKUP(P4692,Lookup!$A$1:$D$19,4,0)</f>
        <v>Central Valley</v>
      </c>
      <c r="C4692" s="4" t="str">
        <f>VLOOKUP(P4692,Lookup!$A$1:$E$19,5,0)</f>
        <v>Region 5</v>
      </c>
      <c r="D4692" s="4" t="str">
        <f>VLOOKUP(P4692,Lookup!$A$1:$B$19,2,0)</f>
        <v>YO</v>
      </c>
      <c r="E4692" s="4" t="str">
        <f>IF(AND((Data[[#This Row],[Min Notif Date]]&gt;$G$3),Data[[#This Row],[Min Notif Date]]&lt;$F$3),"Last Week","No")</f>
        <v>No</v>
      </c>
      <c r="F4692" s="4" t="str">
        <f>VLOOKUP(MONTH(Data[[#This Row],[Min Notif Date]]),Lookup!$G$1:$H$12,2,0)</f>
        <v>9. Sep</v>
      </c>
      <c r="G4692" s="4" t="str">
        <f t="shared" si="73"/>
        <v/>
      </c>
      <c r="H4692" s="4" t="str">
        <f>IF(AND(Data[[#This Row],[Min Notif Time]]&gt;6,Data[[#This Row],[Min Notif Time]]&lt;17),"Business Hours","Non-Business Hours")</f>
        <v>Business Hours</v>
      </c>
      <c r="I4692" s="4" t="str" cm="1">
        <f t="array" ref="I4692">IFERROR(VLOOKUP(Data[[#This Row],[Min Notif Date]],Lookup!$N$1:$P$11,2,0),_xlfn.IFS(VLOOKUP(WEEKDAY(Data[[#This Row],[Min Notif Date]]),Lookup!$J$1:$L$7,3,0)="Weekend","Weekend",VLOOKUP(WEEKDAY(Data[[#This Row],[Min Notif Date]]),Lookup!$J$1:$L$7,3,0)="Weekday","Weekday"))</f>
        <v>Weekday</v>
      </c>
      <c r="J4692" s="4" t="str">
        <f>VLOOKUP(WEEKDAY(Data[[#This Row],[Min Notif Date]]),Lookup!$J$1:$K$7,2,0)</f>
        <v>5. Thu</v>
      </c>
      <c r="K4692" s="105">
        <f>ROUNDDOWN(Data[[#This Row],[PGE Notified Time]],0)</f>
        <v>44805</v>
      </c>
      <c r="L4692" s="4">
        <f>HOUR(Data[[#This Row],[PGE Notified Time]])</f>
        <v>15</v>
      </c>
      <c r="M4692">
        <v>82477</v>
      </c>
      <c r="N4692">
        <v>9993149448</v>
      </c>
      <c r="O4692" t="s">
        <v>25</v>
      </c>
      <c r="P4692" t="s">
        <v>231</v>
      </c>
      <c r="Q4692" t="s">
        <v>213</v>
      </c>
      <c r="R4692" t="s">
        <v>183</v>
      </c>
      <c r="S4692" s="1">
        <v>44805.627951388888</v>
      </c>
      <c r="T4692" s="1">
        <v>44805.627083333333</v>
      </c>
      <c r="U4692" s="1">
        <v>44805.646527777775</v>
      </c>
      <c r="V4692" t="s">
        <v>184</v>
      </c>
      <c r="W4692" t="s">
        <v>85</v>
      </c>
      <c r="X4692" t="s">
        <v>234</v>
      </c>
      <c r="Y4692" t="s">
        <v>186</v>
      </c>
      <c r="Z4692" t="s">
        <v>187</v>
      </c>
      <c r="AA4692" s="32">
        <v>28</v>
      </c>
    </row>
    <row r="4693" spans="1:27" x14ac:dyDescent="0.3">
      <c r="A4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3" s="4" t="str">
        <f>VLOOKUP(P4693,Lookup!$A$1:$D$19,4,0)</f>
        <v>North Valley</v>
      </c>
      <c r="C4693" s="4" t="str">
        <f>VLOOKUP(P4693,Lookup!$A$1:$E$19,5,0)</f>
        <v>Region 2</v>
      </c>
      <c r="D4693" s="4" t="str">
        <f>VLOOKUP(P4693,Lookup!$A$1:$B$19,2,0)</f>
        <v>SA</v>
      </c>
      <c r="E4693" s="4" t="str">
        <f>IF(AND((Data[[#This Row],[Min Notif Date]]&gt;$G$3),Data[[#This Row],[Min Notif Date]]&lt;$F$3),"Last Week","No")</f>
        <v>No</v>
      </c>
      <c r="F4693" s="4" t="str">
        <f>VLOOKUP(MONTH(Data[[#This Row],[Min Notif Date]]),Lookup!$G$1:$H$12,2,0)</f>
        <v>9. Sep</v>
      </c>
      <c r="G4693" s="4" t="str">
        <f t="shared" si="73"/>
        <v/>
      </c>
      <c r="H4693" s="4" t="str">
        <f>IF(AND(Data[[#This Row],[Min Notif Time]]&gt;6,Data[[#This Row],[Min Notif Time]]&lt;17),"Business Hours","Non-Business Hours")</f>
        <v>Business Hours</v>
      </c>
      <c r="I4693" s="4" t="str" cm="1">
        <f t="array" ref="I4693">IFERROR(VLOOKUP(Data[[#This Row],[Min Notif Date]],Lookup!$N$1:$P$11,2,0),_xlfn.IFS(VLOOKUP(WEEKDAY(Data[[#This Row],[Min Notif Date]]),Lookup!$J$1:$L$7,3,0)="Weekend","Weekend",VLOOKUP(WEEKDAY(Data[[#This Row],[Min Notif Date]]),Lookup!$J$1:$L$7,3,0)="Weekday","Weekday"))</f>
        <v>Weekday</v>
      </c>
      <c r="J4693" s="4" t="str">
        <f>VLOOKUP(WEEKDAY(Data[[#This Row],[Min Notif Date]]),Lookup!$J$1:$K$7,2,0)</f>
        <v>6. Fri</v>
      </c>
      <c r="K4693" s="105">
        <f>ROUNDDOWN(Data[[#This Row],[PGE Notified Time]],0)</f>
        <v>44806</v>
      </c>
      <c r="L4693" s="4">
        <f>HOUR(Data[[#This Row],[PGE Notified Time]])</f>
        <v>8</v>
      </c>
      <c r="M4693">
        <v>82497</v>
      </c>
      <c r="O4693" t="s">
        <v>20</v>
      </c>
      <c r="P4693" t="s">
        <v>210</v>
      </c>
      <c r="Q4693" t="s">
        <v>20</v>
      </c>
      <c r="R4693" t="s">
        <v>183</v>
      </c>
      <c r="S4693" s="1" t="s">
        <v>171</v>
      </c>
      <c r="T4693" s="1">
        <v>44806.338194444441</v>
      </c>
      <c r="U4693" s="1">
        <v>44806.552083333336</v>
      </c>
      <c r="V4693" t="s">
        <v>184</v>
      </c>
      <c r="W4693" t="s">
        <v>87</v>
      </c>
      <c r="X4693" t="s">
        <v>254</v>
      </c>
      <c r="Y4693" t="s">
        <v>186</v>
      </c>
      <c r="Z4693" t="s">
        <v>187</v>
      </c>
      <c r="AA4693" s="32">
        <v>308</v>
      </c>
    </row>
    <row r="4694" spans="1:27" x14ac:dyDescent="0.3">
      <c r="A4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4" s="4" t="str">
        <f>VLOOKUP(P4694,Lookup!$A$1:$D$19,4,0)</f>
        <v>Central Valley</v>
      </c>
      <c r="C4694" s="4" t="str">
        <f>VLOOKUP(P4694,Lookup!$A$1:$E$19,5,0)</f>
        <v>Region 5</v>
      </c>
      <c r="D4694" s="4" t="str">
        <f>VLOOKUP(P4694,Lookup!$A$1:$B$19,2,0)</f>
        <v>FR</v>
      </c>
      <c r="E4694" s="4" t="str">
        <f>IF(AND((Data[[#This Row],[Min Notif Date]]&gt;$G$3),Data[[#This Row],[Min Notif Date]]&lt;$F$3),"Last Week","No")</f>
        <v>No</v>
      </c>
      <c r="F4694" s="4" t="str">
        <f>VLOOKUP(MONTH(Data[[#This Row],[Min Notif Date]]),Lookup!$G$1:$H$12,2,0)</f>
        <v>9. Sep</v>
      </c>
      <c r="G4694" s="4" t="str">
        <f t="shared" si="73"/>
        <v/>
      </c>
      <c r="H4694" s="4" t="str">
        <f>IF(AND(Data[[#This Row],[Min Notif Time]]&gt;6,Data[[#This Row],[Min Notif Time]]&lt;17),"Business Hours","Non-Business Hours")</f>
        <v>Business Hours</v>
      </c>
      <c r="I4694" s="4" t="str" cm="1">
        <f t="array" ref="I4694">IFERROR(VLOOKUP(Data[[#This Row],[Min Notif Date]],Lookup!$N$1:$P$11,2,0),_xlfn.IFS(VLOOKUP(WEEKDAY(Data[[#This Row],[Min Notif Date]]),Lookup!$J$1:$L$7,3,0)="Weekend","Weekend",VLOOKUP(WEEKDAY(Data[[#This Row],[Min Notif Date]]),Lookup!$J$1:$L$7,3,0)="Weekday","Weekday"))</f>
        <v>Weekday</v>
      </c>
      <c r="J4694" s="4" t="str">
        <f>VLOOKUP(WEEKDAY(Data[[#This Row],[Min Notif Date]]),Lookup!$J$1:$K$7,2,0)</f>
        <v>6. Fri</v>
      </c>
      <c r="K4694" s="105">
        <f>ROUNDDOWN(Data[[#This Row],[PGE Notified Time]],0)</f>
        <v>44806</v>
      </c>
      <c r="L4694" s="4">
        <f>HOUR(Data[[#This Row],[PGE Notified Time]])</f>
        <v>7</v>
      </c>
      <c r="M4694">
        <v>82496</v>
      </c>
      <c r="O4694" t="s">
        <v>20</v>
      </c>
      <c r="P4694" t="s">
        <v>195</v>
      </c>
      <c r="Q4694" t="s">
        <v>20</v>
      </c>
      <c r="R4694" t="s">
        <v>183</v>
      </c>
      <c r="S4694" s="1" t="s">
        <v>171</v>
      </c>
      <c r="T4694" s="1">
        <v>44806.319444444445</v>
      </c>
      <c r="U4694" s="1">
        <v>44806.503472222219</v>
      </c>
      <c r="V4694" t="s">
        <v>184</v>
      </c>
      <c r="W4694" t="s">
        <v>87</v>
      </c>
      <c r="X4694" t="s">
        <v>303</v>
      </c>
      <c r="Y4694" t="s">
        <v>186</v>
      </c>
      <c r="Z4694" t="s">
        <v>187</v>
      </c>
      <c r="AA4694" s="32">
        <v>265</v>
      </c>
    </row>
    <row r="4695" spans="1:27" x14ac:dyDescent="0.3">
      <c r="A4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5" s="4" t="str">
        <f>VLOOKUP(P4695,Lookup!$A$1:$D$19,4,0)</f>
        <v>North Coast</v>
      </c>
      <c r="C4695" s="4" t="str">
        <f>VLOOKUP(P4695,Lookup!$A$1:$E$19,5,0)</f>
        <v>Region 1</v>
      </c>
      <c r="D4695" s="4" t="str">
        <f>VLOOKUP(P4695,Lookup!$A$1:$B$19,2,0)</f>
        <v>NB</v>
      </c>
      <c r="E4695" s="4" t="str">
        <f>IF(AND((Data[[#This Row],[Min Notif Date]]&gt;$G$3),Data[[#This Row],[Min Notif Date]]&lt;$F$3),"Last Week","No")</f>
        <v>No</v>
      </c>
      <c r="F4695" s="4" t="str">
        <f>VLOOKUP(MONTH(Data[[#This Row],[Min Notif Date]]),Lookup!$G$1:$H$12,2,0)</f>
        <v>9. Sep</v>
      </c>
      <c r="G4695" s="4" t="str">
        <f t="shared" si="73"/>
        <v/>
      </c>
      <c r="H4695" s="4" t="str">
        <f>IF(AND(Data[[#This Row],[Min Notif Time]]&gt;6,Data[[#This Row],[Min Notif Time]]&lt;17),"Business Hours","Non-Business Hours")</f>
        <v>Business Hours</v>
      </c>
      <c r="I4695" s="4" t="str" cm="1">
        <f t="array" ref="I4695">IFERROR(VLOOKUP(Data[[#This Row],[Min Notif Date]],Lookup!$N$1:$P$11,2,0),_xlfn.IFS(VLOOKUP(WEEKDAY(Data[[#This Row],[Min Notif Date]]),Lookup!$J$1:$L$7,3,0)="Weekend","Weekend",VLOOKUP(WEEKDAY(Data[[#This Row],[Min Notif Date]]),Lookup!$J$1:$L$7,3,0)="Weekday","Weekday"))</f>
        <v>Weekday</v>
      </c>
      <c r="J4695" s="4" t="str">
        <f>VLOOKUP(WEEKDAY(Data[[#This Row],[Min Notif Date]]),Lookup!$J$1:$K$7,2,0)</f>
        <v>6. Fri</v>
      </c>
      <c r="K4695" s="105">
        <f>ROUNDDOWN(Data[[#This Row],[PGE Notified Time]],0)</f>
        <v>44806</v>
      </c>
      <c r="L4695" s="4">
        <f>HOUR(Data[[#This Row],[PGE Notified Time]])</f>
        <v>11</v>
      </c>
      <c r="M4695">
        <v>82510</v>
      </c>
      <c r="O4695" t="s">
        <v>20</v>
      </c>
      <c r="P4695" t="s">
        <v>219</v>
      </c>
      <c r="Q4695" t="s">
        <v>20</v>
      </c>
      <c r="R4695" t="s">
        <v>183</v>
      </c>
      <c r="S4695" s="1" t="s">
        <v>171</v>
      </c>
      <c r="T4695" s="1">
        <v>44806.492361111108</v>
      </c>
      <c r="U4695" s="1">
        <v>44806.673611111109</v>
      </c>
      <c r="V4695" t="s">
        <v>184</v>
      </c>
      <c r="W4695" t="s">
        <v>87</v>
      </c>
      <c r="X4695" t="s">
        <v>281</v>
      </c>
      <c r="Y4695" t="s">
        <v>186</v>
      </c>
      <c r="Z4695" t="s">
        <v>187</v>
      </c>
      <c r="AA4695" s="32">
        <v>261</v>
      </c>
    </row>
    <row r="4696" spans="1:27" x14ac:dyDescent="0.3">
      <c r="A4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6" s="4" t="str">
        <f>VLOOKUP(P4696,Lookup!$A$1:$D$19,4,0)</f>
        <v>Central Valley</v>
      </c>
      <c r="C4696" s="4" t="str">
        <f>VLOOKUP(P4696,Lookup!$A$1:$E$19,5,0)</f>
        <v>Region 5</v>
      </c>
      <c r="D4696" s="4" t="str">
        <f>VLOOKUP(P4696,Lookup!$A$1:$B$19,2,0)</f>
        <v>YO</v>
      </c>
      <c r="E4696" s="4" t="str">
        <f>IF(AND((Data[[#This Row],[Min Notif Date]]&gt;$G$3),Data[[#This Row],[Min Notif Date]]&lt;$F$3),"Last Week","No")</f>
        <v>No</v>
      </c>
      <c r="F4696" s="4" t="str">
        <f>VLOOKUP(MONTH(Data[[#This Row],[Min Notif Date]]),Lookup!$G$1:$H$12,2,0)</f>
        <v>9. Sep</v>
      </c>
      <c r="G4696" s="4" t="str">
        <f t="shared" si="73"/>
        <v/>
      </c>
      <c r="H4696" s="4" t="str">
        <f>IF(AND(Data[[#This Row],[Min Notif Time]]&gt;6,Data[[#This Row],[Min Notif Time]]&lt;17),"Business Hours","Non-Business Hours")</f>
        <v>Business Hours</v>
      </c>
      <c r="I4696" s="4" t="str" cm="1">
        <f t="array" ref="I4696">IFERROR(VLOOKUP(Data[[#This Row],[Min Notif Date]],Lookup!$N$1:$P$11,2,0),_xlfn.IFS(VLOOKUP(WEEKDAY(Data[[#This Row],[Min Notif Date]]),Lookup!$J$1:$L$7,3,0)="Weekend","Weekend",VLOOKUP(WEEKDAY(Data[[#This Row],[Min Notif Date]]),Lookup!$J$1:$L$7,3,0)="Weekday","Weekday"))</f>
        <v>Weekday</v>
      </c>
      <c r="J4696" s="4" t="str">
        <f>VLOOKUP(WEEKDAY(Data[[#This Row],[Min Notif Date]]),Lookup!$J$1:$K$7,2,0)</f>
        <v>6. Fri</v>
      </c>
      <c r="K4696" s="105">
        <f>ROUNDDOWN(Data[[#This Row],[PGE Notified Time]],0)</f>
        <v>44806</v>
      </c>
      <c r="L4696" s="4">
        <f>HOUR(Data[[#This Row],[PGE Notified Time]])</f>
        <v>11</v>
      </c>
      <c r="M4696">
        <v>82509</v>
      </c>
      <c r="O4696" t="s">
        <v>20</v>
      </c>
      <c r="P4696" t="s">
        <v>231</v>
      </c>
      <c r="Q4696" t="s">
        <v>20</v>
      </c>
      <c r="R4696" t="s">
        <v>193</v>
      </c>
      <c r="S4696" s="1" t="s">
        <v>171</v>
      </c>
      <c r="T4696" s="1">
        <v>44806.459722222222</v>
      </c>
      <c r="U4696" s="1">
        <v>44806.638888888891</v>
      </c>
      <c r="V4696" t="s">
        <v>184</v>
      </c>
      <c r="W4696" t="s">
        <v>87</v>
      </c>
      <c r="X4696" t="s">
        <v>232</v>
      </c>
      <c r="Y4696" t="s">
        <v>186</v>
      </c>
      <c r="Z4696" t="s">
        <v>187</v>
      </c>
      <c r="AA4696" s="32">
        <v>258</v>
      </c>
    </row>
    <row r="4697" spans="1:27" x14ac:dyDescent="0.3">
      <c r="A4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7" s="4" t="str">
        <f>VLOOKUP(P4697,Lookup!$A$1:$D$19,4,0)</f>
        <v>Bay Area</v>
      </c>
      <c r="C4697" s="4" t="str">
        <f>VLOOKUP(P4697,Lookup!$A$1:$E$19,5,0)</f>
        <v>Region 3</v>
      </c>
      <c r="D4697" s="4" t="str">
        <f>VLOOKUP(P4697,Lookup!$A$1:$B$19,2,0)</f>
        <v>DI</v>
      </c>
      <c r="E4697" s="4" t="str">
        <f>IF(AND((Data[[#This Row],[Min Notif Date]]&gt;$G$3),Data[[#This Row],[Min Notif Date]]&lt;$F$3),"Last Week","No")</f>
        <v>No</v>
      </c>
      <c r="F4697" s="4" t="str">
        <f>VLOOKUP(MONTH(Data[[#This Row],[Min Notif Date]]),Lookup!$G$1:$H$12,2,0)</f>
        <v>9. Sep</v>
      </c>
      <c r="G4697" s="4" t="str">
        <f t="shared" si="73"/>
        <v/>
      </c>
      <c r="H4697" s="4" t="str">
        <f>IF(AND(Data[[#This Row],[Min Notif Time]]&gt;6,Data[[#This Row],[Min Notif Time]]&lt;17),"Business Hours","Non-Business Hours")</f>
        <v>Business Hours</v>
      </c>
      <c r="I4697" s="4" t="str" cm="1">
        <f t="array" ref="I4697">IFERROR(VLOOKUP(Data[[#This Row],[Min Notif Date]],Lookup!$N$1:$P$11,2,0),_xlfn.IFS(VLOOKUP(WEEKDAY(Data[[#This Row],[Min Notif Date]]),Lookup!$J$1:$L$7,3,0)="Weekend","Weekend",VLOOKUP(WEEKDAY(Data[[#This Row],[Min Notif Date]]),Lookup!$J$1:$L$7,3,0)="Weekday","Weekday"))</f>
        <v>Weekday</v>
      </c>
      <c r="J4697" s="4" t="str">
        <f>VLOOKUP(WEEKDAY(Data[[#This Row],[Min Notif Date]]),Lookup!$J$1:$K$7,2,0)</f>
        <v>6. Fri</v>
      </c>
      <c r="K4697" s="105">
        <f>ROUNDDOWN(Data[[#This Row],[PGE Notified Time]],0)</f>
        <v>44806</v>
      </c>
      <c r="L4697" s="4">
        <f>HOUR(Data[[#This Row],[PGE Notified Time]])</f>
        <v>10</v>
      </c>
      <c r="M4697">
        <v>82503</v>
      </c>
      <c r="N4697">
        <v>1414396143</v>
      </c>
      <c r="O4697" t="s">
        <v>20</v>
      </c>
      <c r="P4697" t="s">
        <v>208</v>
      </c>
      <c r="Q4697" t="s">
        <v>20</v>
      </c>
      <c r="R4697" t="s">
        <v>183</v>
      </c>
      <c r="S4697" s="1">
        <v>44806.396886574075</v>
      </c>
      <c r="T4697" s="1">
        <v>44806.42119212963</v>
      </c>
      <c r="U4697" s="1">
        <v>44806.570833333331</v>
      </c>
      <c r="V4697" t="s">
        <v>184</v>
      </c>
      <c r="W4697" t="s">
        <v>87</v>
      </c>
      <c r="X4697" t="s">
        <v>243</v>
      </c>
      <c r="Y4697" t="s">
        <v>186</v>
      </c>
      <c r="Z4697" t="s">
        <v>187</v>
      </c>
      <c r="AA4697" s="32">
        <v>250.48333333299999</v>
      </c>
    </row>
    <row r="4698" spans="1:27" x14ac:dyDescent="0.3">
      <c r="A4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8" s="4" t="str">
        <f>VLOOKUP(P4698,Lookup!$A$1:$D$19,4,0)</f>
        <v>North Coast</v>
      </c>
      <c r="C4698" s="4" t="str">
        <f>VLOOKUP(P4698,Lookup!$A$1:$E$19,5,0)</f>
        <v>Region 1</v>
      </c>
      <c r="D4698" s="4" t="str">
        <f>VLOOKUP(P4698,Lookup!$A$1:$B$19,2,0)</f>
        <v>NB</v>
      </c>
      <c r="E4698" s="4" t="str">
        <f>IF(AND((Data[[#This Row],[Min Notif Date]]&gt;$G$3),Data[[#This Row],[Min Notif Date]]&lt;$F$3),"Last Week","No")</f>
        <v>No</v>
      </c>
      <c r="F4698" s="4" t="str">
        <f>VLOOKUP(MONTH(Data[[#This Row],[Min Notif Date]]),Lookup!$G$1:$H$12,2,0)</f>
        <v>9. Sep</v>
      </c>
      <c r="G4698" s="4" t="str">
        <f t="shared" si="73"/>
        <v/>
      </c>
      <c r="H4698" s="4" t="str">
        <f>IF(AND(Data[[#This Row],[Min Notif Time]]&gt;6,Data[[#This Row],[Min Notif Time]]&lt;17),"Business Hours","Non-Business Hours")</f>
        <v>Business Hours</v>
      </c>
      <c r="I4698" s="4" t="str" cm="1">
        <f t="array" ref="I4698">IFERROR(VLOOKUP(Data[[#This Row],[Min Notif Date]],Lookup!$N$1:$P$11,2,0),_xlfn.IFS(VLOOKUP(WEEKDAY(Data[[#This Row],[Min Notif Date]]),Lookup!$J$1:$L$7,3,0)="Weekend","Weekend",VLOOKUP(WEEKDAY(Data[[#This Row],[Min Notif Date]]),Lookup!$J$1:$L$7,3,0)="Weekday","Weekday"))</f>
        <v>Weekday</v>
      </c>
      <c r="J4698" s="4" t="str">
        <f>VLOOKUP(WEEKDAY(Data[[#This Row],[Min Notif Date]]),Lookup!$J$1:$K$7,2,0)</f>
        <v>6. Fri</v>
      </c>
      <c r="K4698" s="105">
        <f>ROUNDDOWN(Data[[#This Row],[PGE Notified Time]],0)</f>
        <v>44806</v>
      </c>
      <c r="L4698" s="4">
        <f>HOUR(Data[[#This Row],[PGE Notified Time]])</f>
        <v>12</v>
      </c>
      <c r="M4698">
        <v>82515</v>
      </c>
      <c r="O4698" t="s">
        <v>20</v>
      </c>
      <c r="P4698" t="s">
        <v>219</v>
      </c>
      <c r="Q4698" t="s">
        <v>20</v>
      </c>
      <c r="R4698" t="s">
        <v>193</v>
      </c>
      <c r="S4698" s="1" t="s">
        <v>171</v>
      </c>
      <c r="T4698" s="1">
        <v>44806.537499999999</v>
      </c>
      <c r="U4698" s="1">
        <v>44806.708333333336</v>
      </c>
      <c r="V4698" t="s">
        <v>184</v>
      </c>
      <c r="W4698" t="s">
        <v>87</v>
      </c>
      <c r="X4698" t="s">
        <v>313</v>
      </c>
      <c r="Y4698" t="s">
        <v>186</v>
      </c>
      <c r="Z4698" t="s">
        <v>187</v>
      </c>
      <c r="AA4698" s="32">
        <v>246</v>
      </c>
    </row>
    <row r="4699" spans="1:27" x14ac:dyDescent="0.3">
      <c r="A4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9" s="4" t="str">
        <f>VLOOKUP(P4699,Lookup!$A$1:$D$19,4,0)</f>
        <v>North Valley</v>
      </c>
      <c r="C4699" s="4" t="str">
        <f>VLOOKUP(P4699,Lookup!$A$1:$E$19,5,0)</f>
        <v>Region 2</v>
      </c>
      <c r="D4699" s="4" t="str">
        <f>VLOOKUP(P4699,Lookup!$A$1:$B$19,2,0)</f>
        <v>SA</v>
      </c>
      <c r="E4699" s="4" t="str">
        <f>IF(AND((Data[[#This Row],[Min Notif Date]]&gt;$G$3),Data[[#This Row],[Min Notif Date]]&lt;$F$3),"Last Week","No")</f>
        <v>No</v>
      </c>
      <c r="F4699" s="4" t="str">
        <f>VLOOKUP(MONTH(Data[[#This Row],[Min Notif Date]]),Lookup!$G$1:$H$12,2,0)</f>
        <v>9. Sep</v>
      </c>
      <c r="G4699" s="4" t="str">
        <f t="shared" si="73"/>
        <v/>
      </c>
      <c r="H4699" s="4" t="str">
        <f>IF(AND(Data[[#This Row],[Min Notif Time]]&gt;6,Data[[#This Row],[Min Notif Time]]&lt;17),"Business Hours","Non-Business Hours")</f>
        <v>Business Hours</v>
      </c>
      <c r="I4699" s="4" t="str" cm="1">
        <f t="array" ref="I4699">IFERROR(VLOOKUP(Data[[#This Row],[Min Notif Date]],Lookup!$N$1:$P$11,2,0),_xlfn.IFS(VLOOKUP(WEEKDAY(Data[[#This Row],[Min Notif Date]]),Lookup!$J$1:$L$7,3,0)="Weekend","Weekend",VLOOKUP(WEEKDAY(Data[[#This Row],[Min Notif Date]]),Lookup!$J$1:$L$7,3,0)="Weekday","Weekday"))</f>
        <v>Weekday</v>
      </c>
      <c r="J4699" s="4" t="str">
        <f>VLOOKUP(WEEKDAY(Data[[#This Row],[Min Notif Date]]),Lookup!$J$1:$K$7,2,0)</f>
        <v>6. Fri</v>
      </c>
      <c r="K4699" s="105">
        <f>ROUNDDOWN(Data[[#This Row],[PGE Notified Time]],0)</f>
        <v>44806</v>
      </c>
      <c r="L4699" s="4">
        <f>HOUR(Data[[#This Row],[PGE Notified Time]])</f>
        <v>9</v>
      </c>
      <c r="M4699">
        <v>82500</v>
      </c>
      <c r="O4699" t="s">
        <v>20</v>
      </c>
      <c r="P4699" t="s">
        <v>210</v>
      </c>
      <c r="Q4699" t="s">
        <v>20</v>
      </c>
      <c r="R4699" t="s">
        <v>183</v>
      </c>
      <c r="S4699" s="1" t="s">
        <v>171</v>
      </c>
      <c r="T4699" s="1">
        <v>44806.385416666664</v>
      </c>
      <c r="U4699" s="1">
        <v>44806.541666666664</v>
      </c>
      <c r="V4699" t="s">
        <v>184</v>
      </c>
      <c r="W4699" t="s">
        <v>87</v>
      </c>
      <c r="X4699" t="s">
        <v>254</v>
      </c>
      <c r="Y4699" t="s">
        <v>186</v>
      </c>
      <c r="Z4699" t="s">
        <v>187</v>
      </c>
      <c r="AA4699" s="32">
        <v>225</v>
      </c>
    </row>
    <row r="4700" spans="1:27" x14ac:dyDescent="0.3">
      <c r="A4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0" s="4" t="str">
        <f>VLOOKUP(P4700,Lookup!$A$1:$D$19,4,0)</f>
        <v>North Valley</v>
      </c>
      <c r="C4700" s="4" t="str">
        <f>VLOOKUP(P4700,Lookup!$A$1:$E$19,5,0)</f>
        <v>Region 2</v>
      </c>
      <c r="D4700" s="4" t="str">
        <f>VLOOKUP(P4700,Lookup!$A$1:$B$19,2,0)</f>
        <v>SA</v>
      </c>
      <c r="E4700" s="4" t="str">
        <f>IF(AND((Data[[#This Row],[Min Notif Date]]&gt;$G$3),Data[[#This Row],[Min Notif Date]]&lt;$F$3),"Last Week","No")</f>
        <v>No</v>
      </c>
      <c r="F4700" s="4" t="str">
        <f>VLOOKUP(MONTH(Data[[#This Row],[Min Notif Date]]),Lookup!$G$1:$H$12,2,0)</f>
        <v>9. Sep</v>
      </c>
      <c r="G4700" s="4" t="str">
        <f t="shared" si="73"/>
        <v/>
      </c>
      <c r="H4700" s="4" t="str">
        <f>IF(AND(Data[[#This Row],[Min Notif Time]]&gt;6,Data[[#This Row],[Min Notif Time]]&lt;17),"Business Hours","Non-Business Hours")</f>
        <v>Non-Business Hours</v>
      </c>
      <c r="I4700" s="4" t="str" cm="1">
        <f t="array" ref="I4700">IFERROR(VLOOKUP(Data[[#This Row],[Min Notif Date]],Lookup!$N$1:$P$11,2,0),_xlfn.IFS(VLOOKUP(WEEKDAY(Data[[#This Row],[Min Notif Date]]),Lookup!$J$1:$L$7,3,0)="Weekend","Weekend",VLOOKUP(WEEKDAY(Data[[#This Row],[Min Notif Date]]),Lookup!$J$1:$L$7,3,0)="Weekday","Weekday"))</f>
        <v>Weekday</v>
      </c>
      <c r="J4700" s="4" t="str">
        <f>VLOOKUP(WEEKDAY(Data[[#This Row],[Min Notif Date]]),Lookup!$J$1:$K$7,2,0)</f>
        <v>6. Fri</v>
      </c>
      <c r="K4700" s="105">
        <f>ROUNDDOWN(Data[[#This Row],[PGE Notified Time]],0)</f>
        <v>44806</v>
      </c>
      <c r="L4700" s="4">
        <f>HOUR(Data[[#This Row],[PGE Notified Time]])</f>
        <v>19</v>
      </c>
      <c r="M4700">
        <v>82540</v>
      </c>
      <c r="O4700" t="s">
        <v>20</v>
      </c>
      <c r="P4700" t="s">
        <v>210</v>
      </c>
      <c r="Q4700" t="s">
        <v>20</v>
      </c>
      <c r="R4700" t="s">
        <v>193</v>
      </c>
      <c r="S4700" s="1" t="s">
        <v>171</v>
      </c>
      <c r="T4700" s="1">
        <v>44806.818749999999</v>
      </c>
      <c r="U4700" s="1">
        <v>44806.958333333336</v>
      </c>
      <c r="V4700" t="s">
        <v>184</v>
      </c>
      <c r="W4700" t="s">
        <v>87</v>
      </c>
      <c r="X4700" t="s">
        <v>240</v>
      </c>
      <c r="Y4700" t="s">
        <v>186</v>
      </c>
      <c r="Z4700" t="s">
        <v>187</v>
      </c>
      <c r="AA4700" s="32">
        <v>201</v>
      </c>
    </row>
    <row r="4701" spans="1:27" x14ac:dyDescent="0.3">
      <c r="A4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1" s="4" t="str">
        <f>VLOOKUP(P4701,Lookup!$A$1:$D$19,4,0)</f>
        <v>Bay Area</v>
      </c>
      <c r="C4701" s="4" t="str">
        <f>VLOOKUP(P4701,Lookup!$A$1:$E$19,5,0)</f>
        <v>Region 3</v>
      </c>
      <c r="D4701" s="4" t="str">
        <f>VLOOKUP(P4701,Lookup!$A$1:$B$19,2,0)</f>
        <v>MI</v>
      </c>
      <c r="E4701" s="4" t="str">
        <f>IF(AND((Data[[#This Row],[Min Notif Date]]&gt;$G$3),Data[[#This Row],[Min Notif Date]]&lt;$F$3),"Last Week","No")</f>
        <v>No</v>
      </c>
      <c r="F4701" s="4" t="str">
        <f>VLOOKUP(MONTH(Data[[#This Row],[Min Notif Date]]),Lookup!$G$1:$H$12,2,0)</f>
        <v>9. Sep</v>
      </c>
      <c r="G4701" s="4" t="str">
        <f t="shared" si="73"/>
        <v/>
      </c>
      <c r="H4701" s="4" t="str">
        <f>IF(AND(Data[[#This Row],[Min Notif Time]]&gt;6,Data[[#This Row],[Min Notif Time]]&lt;17),"Business Hours","Non-Business Hours")</f>
        <v>Business Hours</v>
      </c>
      <c r="I4701" s="4" t="str" cm="1">
        <f t="array" ref="I4701">IFERROR(VLOOKUP(Data[[#This Row],[Min Notif Date]],Lookup!$N$1:$P$11,2,0),_xlfn.IFS(VLOOKUP(WEEKDAY(Data[[#This Row],[Min Notif Date]]),Lookup!$J$1:$L$7,3,0)="Weekend","Weekend",VLOOKUP(WEEKDAY(Data[[#This Row],[Min Notif Date]]),Lookup!$J$1:$L$7,3,0)="Weekday","Weekday"))</f>
        <v>Weekday</v>
      </c>
      <c r="J4701" s="4" t="str">
        <f>VLOOKUP(WEEKDAY(Data[[#This Row],[Min Notif Date]]),Lookup!$J$1:$K$7,2,0)</f>
        <v>6. Fri</v>
      </c>
      <c r="K4701" s="105">
        <f>ROUNDDOWN(Data[[#This Row],[PGE Notified Time]],0)</f>
        <v>44806</v>
      </c>
      <c r="L4701" s="4">
        <f>HOUR(Data[[#This Row],[PGE Notified Time]])</f>
        <v>10</v>
      </c>
      <c r="M4701">
        <v>82507</v>
      </c>
      <c r="O4701" t="s">
        <v>20</v>
      </c>
      <c r="P4701" t="s">
        <v>244</v>
      </c>
      <c r="Q4701" t="s">
        <v>20</v>
      </c>
      <c r="R4701" t="s">
        <v>183</v>
      </c>
      <c r="S4701" s="1" t="s">
        <v>171</v>
      </c>
      <c r="T4701" s="1">
        <v>44806.451388888891</v>
      </c>
      <c r="U4701" s="1">
        <v>44806.541666666664</v>
      </c>
      <c r="V4701" t="s">
        <v>184</v>
      </c>
      <c r="W4701" t="s">
        <v>85</v>
      </c>
      <c r="X4701" t="s">
        <v>250</v>
      </c>
      <c r="Y4701" t="s">
        <v>186</v>
      </c>
      <c r="Z4701" t="s">
        <v>187</v>
      </c>
      <c r="AA4701" s="32">
        <v>130</v>
      </c>
    </row>
    <row r="4702" spans="1:27" x14ac:dyDescent="0.3">
      <c r="A4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2" s="4" t="str">
        <f>VLOOKUP(P4702,Lookup!$A$1:$D$19,4,0)</f>
        <v>Bay Area</v>
      </c>
      <c r="C4702" s="4" t="str">
        <f>VLOOKUP(P4702,Lookup!$A$1:$E$19,5,0)</f>
        <v>Region 3</v>
      </c>
      <c r="D4702" s="4" t="str">
        <f>VLOOKUP(P4702,Lookup!$A$1:$B$19,2,0)</f>
        <v>PN</v>
      </c>
      <c r="E4702" s="4" t="str">
        <f>IF(AND((Data[[#This Row],[Min Notif Date]]&gt;$G$3),Data[[#This Row],[Min Notif Date]]&lt;$F$3),"Last Week","No")</f>
        <v>No</v>
      </c>
      <c r="F4702" s="4" t="str">
        <f>VLOOKUP(MONTH(Data[[#This Row],[Min Notif Date]]),Lookup!$G$1:$H$12,2,0)</f>
        <v>9. Sep</v>
      </c>
      <c r="G4702" s="4" t="str">
        <f t="shared" si="73"/>
        <v/>
      </c>
      <c r="H4702" s="4" t="str">
        <f>IF(AND(Data[[#This Row],[Min Notif Time]]&gt;6,Data[[#This Row],[Min Notif Time]]&lt;17),"Business Hours","Non-Business Hours")</f>
        <v>Business Hours</v>
      </c>
      <c r="I4702" s="4" t="str" cm="1">
        <f t="array" ref="I4702">IFERROR(VLOOKUP(Data[[#This Row],[Min Notif Date]],Lookup!$N$1:$P$11,2,0),_xlfn.IFS(VLOOKUP(WEEKDAY(Data[[#This Row],[Min Notif Date]]),Lookup!$J$1:$L$7,3,0)="Weekend","Weekend",VLOOKUP(WEEKDAY(Data[[#This Row],[Min Notif Date]]),Lookup!$J$1:$L$7,3,0)="Weekday","Weekday"))</f>
        <v>Weekday</v>
      </c>
      <c r="J4702" s="4" t="str">
        <f>VLOOKUP(WEEKDAY(Data[[#This Row],[Min Notif Date]]),Lookup!$J$1:$K$7,2,0)</f>
        <v>6. Fri</v>
      </c>
      <c r="K4702" s="105">
        <f>ROUNDDOWN(Data[[#This Row],[PGE Notified Time]],0)</f>
        <v>44806</v>
      </c>
      <c r="L4702" s="4">
        <f>HOUR(Data[[#This Row],[PGE Notified Time]])</f>
        <v>13</v>
      </c>
      <c r="M4702">
        <v>82517</v>
      </c>
      <c r="O4702" t="s">
        <v>20</v>
      </c>
      <c r="P4702" t="s">
        <v>197</v>
      </c>
      <c r="Q4702" t="s">
        <v>20</v>
      </c>
      <c r="R4702" t="s">
        <v>191</v>
      </c>
      <c r="S4702" s="1" t="s">
        <v>171</v>
      </c>
      <c r="T4702" s="1">
        <v>44806.553472222222</v>
      </c>
      <c r="U4702" s="1">
        <v>44806.625</v>
      </c>
      <c r="V4702" t="s">
        <v>184</v>
      </c>
      <c r="W4702" t="s">
        <v>85</v>
      </c>
      <c r="X4702" t="s">
        <v>258</v>
      </c>
      <c r="Y4702" t="s">
        <v>186</v>
      </c>
      <c r="Z4702" t="s">
        <v>187</v>
      </c>
      <c r="AA4702" s="32">
        <v>103</v>
      </c>
    </row>
    <row r="4703" spans="1:27" x14ac:dyDescent="0.3">
      <c r="A4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3" s="4" t="str">
        <f>VLOOKUP(P4703,Lookup!$A$1:$D$19,4,0)</f>
        <v>North Coast</v>
      </c>
      <c r="C4703" s="4" t="str">
        <f>VLOOKUP(P4703,Lookup!$A$1:$E$19,5,0)</f>
        <v>Region 1</v>
      </c>
      <c r="D4703" s="4" t="str">
        <f>VLOOKUP(P4703,Lookup!$A$1:$B$19,2,0)</f>
        <v>HB</v>
      </c>
      <c r="E4703" s="4" t="str">
        <f>IF(AND((Data[[#This Row],[Min Notif Date]]&gt;$G$3),Data[[#This Row],[Min Notif Date]]&lt;$F$3),"Last Week","No")</f>
        <v>No</v>
      </c>
      <c r="F4703" s="4" t="str">
        <f>VLOOKUP(MONTH(Data[[#This Row],[Min Notif Date]]),Lookup!$G$1:$H$12,2,0)</f>
        <v>9. Sep</v>
      </c>
      <c r="G4703" s="4" t="str">
        <f t="shared" si="73"/>
        <v/>
      </c>
      <c r="H4703" s="4" t="str">
        <f>IF(AND(Data[[#This Row],[Min Notif Time]]&gt;6,Data[[#This Row],[Min Notif Time]]&lt;17),"Business Hours","Non-Business Hours")</f>
        <v>Business Hours</v>
      </c>
      <c r="I4703" s="4" t="str" cm="1">
        <f t="array" ref="I4703">IFERROR(VLOOKUP(Data[[#This Row],[Min Notif Date]],Lookup!$N$1:$P$11,2,0),_xlfn.IFS(VLOOKUP(WEEKDAY(Data[[#This Row],[Min Notif Date]]),Lookup!$J$1:$L$7,3,0)="Weekend","Weekend",VLOOKUP(WEEKDAY(Data[[#This Row],[Min Notif Date]]),Lookup!$J$1:$L$7,3,0)="Weekday","Weekday"))</f>
        <v>Weekday</v>
      </c>
      <c r="J4703" s="4" t="str">
        <f>VLOOKUP(WEEKDAY(Data[[#This Row],[Min Notif Date]]),Lookup!$J$1:$K$7,2,0)</f>
        <v>6. Fri</v>
      </c>
      <c r="K4703" s="105">
        <f>ROUNDDOWN(Data[[#This Row],[PGE Notified Time]],0)</f>
        <v>44806</v>
      </c>
      <c r="L4703" s="4">
        <f>HOUR(Data[[#This Row],[PGE Notified Time]])</f>
        <v>10</v>
      </c>
      <c r="M4703">
        <v>82508</v>
      </c>
      <c r="O4703" t="s">
        <v>20</v>
      </c>
      <c r="P4703" t="s">
        <v>298</v>
      </c>
      <c r="Q4703" t="s">
        <v>20</v>
      </c>
      <c r="R4703" t="s">
        <v>191</v>
      </c>
      <c r="S4703" s="1" t="s">
        <v>171</v>
      </c>
      <c r="T4703" s="1">
        <v>44806.452777777777</v>
      </c>
      <c r="U4703" s="1">
        <v>44806.520833333336</v>
      </c>
      <c r="V4703" t="s">
        <v>184</v>
      </c>
      <c r="W4703" t="s">
        <v>85</v>
      </c>
      <c r="X4703" t="s">
        <v>388</v>
      </c>
      <c r="Y4703" t="s">
        <v>186</v>
      </c>
      <c r="Z4703" t="s">
        <v>187</v>
      </c>
      <c r="AA4703" s="32">
        <v>98</v>
      </c>
    </row>
    <row r="4704" spans="1:27" x14ac:dyDescent="0.3">
      <c r="A4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4" s="4" t="str">
        <f>VLOOKUP(P4704,Lookup!$A$1:$D$19,4,0)</f>
        <v>Central Valley</v>
      </c>
      <c r="C4704" s="4" t="str">
        <f>VLOOKUP(P4704,Lookup!$A$1:$E$19,5,0)</f>
        <v>Region 5</v>
      </c>
      <c r="D4704" s="4" t="str">
        <f>VLOOKUP(P4704,Lookup!$A$1:$B$19,2,0)</f>
        <v>ST</v>
      </c>
      <c r="E4704" s="4" t="str">
        <f>IF(AND((Data[[#This Row],[Min Notif Date]]&gt;$G$3),Data[[#This Row],[Min Notif Date]]&lt;$F$3),"Last Week","No")</f>
        <v>No</v>
      </c>
      <c r="F4704" s="4" t="str">
        <f>VLOOKUP(MONTH(Data[[#This Row],[Min Notif Date]]),Lookup!$G$1:$H$12,2,0)</f>
        <v>9. Sep</v>
      </c>
      <c r="G4704" s="4" t="str">
        <f t="shared" si="73"/>
        <v/>
      </c>
      <c r="H4704" s="4" t="str">
        <f>IF(AND(Data[[#This Row],[Min Notif Time]]&gt;6,Data[[#This Row],[Min Notif Time]]&lt;17),"Business Hours","Non-Business Hours")</f>
        <v>Business Hours</v>
      </c>
      <c r="I4704" s="4" t="str" cm="1">
        <f t="array" ref="I4704">IFERROR(VLOOKUP(Data[[#This Row],[Min Notif Date]],Lookup!$N$1:$P$11,2,0),_xlfn.IFS(VLOOKUP(WEEKDAY(Data[[#This Row],[Min Notif Date]]),Lookup!$J$1:$L$7,3,0)="Weekend","Weekend",VLOOKUP(WEEKDAY(Data[[#This Row],[Min Notif Date]]),Lookup!$J$1:$L$7,3,0)="Weekday","Weekday"))</f>
        <v>Weekday</v>
      </c>
      <c r="J4704" s="4" t="str">
        <f>VLOOKUP(WEEKDAY(Data[[#This Row],[Min Notif Date]]),Lookup!$J$1:$K$7,2,0)</f>
        <v>6. Fri</v>
      </c>
      <c r="K4704" s="105">
        <f>ROUNDDOWN(Data[[#This Row],[PGE Notified Time]],0)</f>
        <v>44806</v>
      </c>
      <c r="L4704" s="4">
        <f>HOUR(Data[[#This Row],[PGE Notified Time]])</f>
        <v>12</v>
      </c>
      <c r="M4704">
        <v>82512</v>
      </c>
      <c r="O4704" t="s">
        <v>20</v>
      </c>
      <c r="P4704" t="s">
        <v>188</v>
      </c>
      <c r="Q4704" t="s">
        <v>20</v>
      </c>
      <c r="R4704" t="s">
        <v>183</v>
      </c>
      <c r="S4704" s="1" t="s">
        <v>171</v>
      </c>
      <c r="T4704" s="1">
        <v>44806.515277777777</v>
      </c>
      <c r="U4704" s="1">
        <v>44806.581250000003</v>
      </c>
      <c r="V4704" t="s">
        <v>184</v>
      </c>
      <c r="W4704" t="s">
        <v>85</v>
      </c>
      <c r="X4704" t="s">
        <v>189</v>
      </c>
      <c r="Y4704" t="s">
        <v>186</v>
      </c>
      <c r="Z4704" t="s">
        <v>187</v>
      </c>
      <c r="AA4704" s="32">
        <v>95</v>
      </c>
    </row>
    <row r="4705" spans="1:27" x14ac:dyDescent="0.3">
      <c r="A4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5" s="4" t="str">
        <f>VLOOKUP(P4705,Lookup!$A$1:$D$19,4,0)</f>
        <v>Central Valley</v>
      </c>
      <c r="C4705" s="4" t="str">
        <f>VLOOKUP(P4705,Lookup!$A$1:$E$19,5,0)</f>
        <v>Region 5</v>
      </c>
      <c r="D4705" s="4" t="str">
        <f>VLOOKUP(P4705,Lookup!$A$1:$B$19,2,0)</f>
        <v>ST</v>
      </c>
      <c r="E4705" s="4" t="str">
        <f>IF(AND((Data[[#This Row],[Min Notif Date]]&gt;$G$3),Data[[#This Row],[Min Notif Date]]&lt;$F$3),"Last Week","No")</f>
        <v>No</v>
      </c>
      <c r="F4705" s="4" t="str">
        <f>VLOOKUP(MONTH(Data[[#This Row],[Min Notif Date]]),Lookup!$G$1:$H$12,2,0)</f>
        <v>9. Sep</v>
      </c>
      <c r="G4705" s="4" t="str">
        <f t="shared" si="73"/>
        <v/>
      </c>
      <c r="H4705" s="4" t="str">
        <f>IF(AND(Data[[#This Row],[Min Notif Time]]&gt;6,Data[[#This Row],[Min Notif Time]]&lt;17),"Business Hours","Non-Business Hours")</f>
        <v>Business Hours</v>
      </c>
      <c r="I4705" s="4" t="str" cm="1">
        <f t="array" ref="I4705">IFERROR(VLOOKUP(Data[[#This Row],[Min Notif Date]],Lookup!$N$1:$P$11,2,0),_xlfn.IFS(VLOOKUP(WEEKDAY(Data[[#This Row],[Min Notif Date]]),Lookup!$J$1:$L$7,3,0)="Weekend","Weekend",VLOOKUP(WEEKDAY(Data[[#This Row],[Min Notif Date]]),Lookup!$J$1:$L$7,3,0)="Weekday","Weekday"))</f>
        <v>Weekday</v>
      </c>
      <c r="J4705" s="4" t="str">
        <f>VLOOKUP(WEEKDAY(Data[[#This Row],[Min Notif Date]]),Lookup!$J$1:$K$7,2,0)</f>
        <v>6. Fri</v>
      </c>
      <c r="K4705" s="105">
        <f>ROUNDDOWN(Data[[#This Row],[PGE Notified Time]],0)</f>
        <v>44806</v>
      </c>
      <c r="L4705" s="4">
        <f>HOUR(Data[[#This Row],[PGE Notified Time]])</f>
        <v>14</v>
      </c>
      <c r="M4705">
        <v>82524</v>
      </c>
      <c r="N4705">
        <v>3399579</v>
      </c>
      <c r="O4705" t="s">
        <v>25</v>
      </c>
      <c r="P4705" t="s">
        <v>188</v>
      </c>
      <c r="Q4705" t="s">
        <v>213</v>
      </c>
      <c r="R4705" t="s">
        <v>183</v>
      </c>
      <c r="S4705" s="1">
        <v>44806.571099537039</v>
      </c>
      <c r="T4705" s="1">
        <v>44806.590671296297</v>
      </c>
      <c r="U4705" s="1">
        <v>44806.633333333331</v>
      </c>
      <c r="V4705" t="s">
        <v>184</v>
      </c>
      <c r="W4705" t="s">
        <v>87</v>
      </c>
      <c r="X4705" t="s">
        <v>189</v>
      </c>
      <c r="Y4705" t="s">
        <v>186</v>
      </c>
      <c r="Z4705" t="s">
        <v>187</v>
      </c>
      <c r="AA4705" s="32">
        <v>89.616666667000004</v>
      </c>
    </row>
    <row r="4706" spans="1:27" x14ac:dyDescent="0.3">
      <c r="A4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6" s="4" t="str">
        <f>VLOOKUP(P4706,Lookup!$A$1:$D$19,4,0)</f>
        <v>Central Valley</v>
      </c>
      <c r="C4706" s="4" t="str">
        <f>VLOOKUP(P4706,Lookup!$A$1:$E$19,5,0)</f>
        <v>Region 5</v>
      </c>
      <c r="D4706" s="4" t="str">
        <f>VLOOKUP(P4706,Lookup!$A$1:$B$19,2,0)</f>
        <v>KE</v>
      </c>
      <c r="E4706" s="4" t="str">
        <f>IF(AND((Data[[#This Row],[Min Notif Date]]&gt;$G$3),Data[[#This Row],[Min Notif Date]]&lt;$F$3),"Last Week","No")</f>
        <v>No</v>
      </c>
      <c r="F4706" s="4" t="str">
        <f>VLOOKUP(MONTH(Data[[#This Row],[Min Notif Date]]),Lookup!$G$1:$H$12,2,0)</f>
        <v>9. Sep</v>
      </c>
      <c r="G4706" s="4" t="str">
        <f t="shared" si="73"/>
        <v/>
      </c>
      <c r="H4706" s="4" t="str">
        <f>IF(AND(Data[[#This Row],[Min Notif Time]]&gt;6,Data[[#This Row],[Min Notif Time]]&lt;17),"Business Hours","Non-Business Hours")</f>
        <v>Business Hours</v>
      </c>
      <c r="I4706" s="4" t="str" cm="1">
        <f t="array" ref="I4706">IFERROR(VLOOKUP(Data[[#This Row],[Min Notif Date]],Lookup!$N$1:$P$11,2,0),_xlfn.IFS(VLOOKUP(WEEKDAY(Data[[#This Row],[Min Notif Date]]),Lookup!$J$1:$L$7,3,0)="Weekend","Weekend",VLOOKUP(WEEKDAY(Data[[#This Row],[Min Notif Date]]),Lookup!$J$1:$L$7,3,0)="Weekday","Weekday"))</f>
        <v>Weekday</v>
      </c>
      <c r="J4706" s="4" t="str">
        <f>VLOOKUP(WEEKDAY(Data[[#This Row],[Min Notif Date]]),Lookup!$J$1:$K$7,2,0)</f>
        <v>6. Fri</v>
      </c>
      <c r="K4706" s="105">
        <f>ROUNDDOWN(Data[[#This Row],[PGE Notified Time]],0)</f>
        <v>44806</v>
      </c>
      <c r="L4706" s="4">
        <f>HOUR(Data[[#This Row],[PGE Notified Time]])</f>
        <v>13</v>
      </c>
      <c r="M4706">
        <v>82519</v>
      </c>
      <c r="O4706" t="s">
        <v>20</v>
      </c>
      <c r="P4706" t="s">
        <v>206</v>
      </c>
      <c r="Q4706" t="s">
        <v>20</v>
      </c>
      <c r="R4706" t="s">
        <v>183</v>
      </c>
      <c r="S4706" s="1" t="s">
        <v>171</v>
      </c>
      <c r="T4706" s="1">
        <v>44806.554166666669</v>
      </c>
      <c r="U4706" s="1">
        <v>44806.583333333336</v>
      </c>
      <c r="V4706" t="s">
        <v>184</v>
      </c>
      <c r="W4706" t="s">
        <v>85</v>
      </c>
      <c r="X4706" t="s">
        <v>221</v>
      </c>
      <c r="Y4706" t="s">
        <v>186</v>
      </c>
      <c r="Z4706" t="s">
        <v>187</v>
      </c>
      <c r="AA4706" s="32">
        <v>42</v>
      </c>
    </row>
    <row r="4707" spans="1:27" x14ac:dyDescent="0.3">
      <c r="A4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7" s="4" t="str">
        <f>VLOOKUP(P4707,Lookup!$A$1:$D$19,4,0)</f>
        <v>North Coast</v>
      </c>
      <c r="C4707" s="4" t="str">
        <f>VLOOKUP(P4707,Lookup!$A$1:$E$19,5,0)</f>
        <v>Region 1</v>
      </c>
      <c r="D4707" s="4" t="str">
        <f>VLOOKUP(P4707,Lookup!$A$1:$B$19,2,0)</f>
        <v>NB</v>
      </c>
      <c r="E4707" s="4" t="str">
        <f>IF(AND((Data[[#This Row],[Min Notif Date]]&gt;$G$3),Data[[#This Row],[Min Notif Date]]&lt;$F$3),"Last Week","No")</f>
        <v>No</v>
      </c>
      <c r="F4707" s="4" t="str">
        <f>VLOOKUP(MONTH(Data[[#This Row],[Min Notif Date]]),Lookup!$G$1:$H$12,2,0)</f>
        <v>9. Sep</v>
      </c>
      <c r="G4707" s="4" t="str">
        <f t="shared" si="73"/>
        <v/>
      </c>
      <c r="H4707" s="4" t="str">
        <f>IF(AND(Data[[#This Row],[Min Notif Time]]&gt;6,Data[[#This Row],[Min Notif Time]]&lt;17),"Business Hours","Non-Business Hours")</f>
        <v>Business Hours</v>
      </c>
      <c r="I4707" s="4" t="str" cm="1">
        <f t="array" ref="I4707">IFERROR(VLOOKUP(Data[[#This Row],[Min Notif Date]],Lookup!$N$1:$P$11,2,0),_xlfn.IFS(VLOOKUP(WEEKDAY(Data[[#This Row],[Min Notif Date]]),Lookup!$J$1:$L$7,3,0)="Weekend","Weekend",VLOOKUP(WEEKDAY(Data[[#This Row],[Min Notif Date]]),Lookup!$J$1:$L$7,3,0)="Weekday","Weekday"))</f>
        <v>Weekday</v>
      </c>
      <c r="J4707" s="4" t="str">
        <f>VLOOKUP(WEEKDAY(Data[[#This Row],[Min Notif Date]]),Lookup!$J$1:$K$7,2,0)</f>
        <v>6. Fri</v>
      </c>
      <c r="K4707" s="105">
        <f>ROUNDDOWN(Data[[#This Row],[PGE Notified Time]],0)</f>
        <v>44806</v>
      </c>
      <c r="L4707" s="4">
        <f>HOUR(Data[[#This Row],[PGE Notified Time]])</f>
        <v>12</v>
      </c>
      <c r="M4707">
        <v>82516</v>
      </c>
      <c r="O4707" t="s">
        <v>20</v>
      </c>
      <c r="P4707" t="s">
        <v>219</v>
      </c>
      <c r="Q4707" t="s">
        <v>20</v>
      </c>
      <c r="R4707" t="s">
        <v>191</v>
      </c>
      <c r="S4707" s="1" t="s">
        <v>171</v>
      </c>
      <c r="T4707" s="1">
        <v>44806.540972222225</v>
      </c>
      <c r="U4707" s="1">
        <v>44806.5625</v>
      </c>
      <c r="V4707" t="s">
        <v>184</v>
      </c>
      <c r="W4707" t="s">
        <v>85</v>
      </c>
      <c r="X4707" t="s">
        <v>237</v>
      </c>
      <c r="Y4707" t="s">
        <v>186</v>
      </c>
      <c r="Z4707" t="s">
        <v>187</v>
      </c>
      <c r="AA4707" s="32">
        <v>31</v>
      </c>
    </row>
    <row r="4708" spans="1:27" x14ac:dyDescent="0.3">
      <c r="A4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8" s="4" t="str">
        <f>VLOOKUP(P4708,Lookup!$A$1:$D$19,4,0)</f>
        <v>South Bay</v>
      </c>
      <c r="C4708" s="4" t="str">
        <f>VLOOKUP(P4708,Lookup!$A$1:$E$19,5,0)</f>
        <v>Region 4</v>
      </c>
      <c r="D4708" s="4" t="str">
        <f>VLOOKUP(P4708,Lookup!$A$1:$B$19,2,0)</f>
        <v>SJ</v>
      </c>
      <c r="E4708" s="4" t="str">
        <f>IF(AND((Data[[#This Row],[Min Notif Date]]&gt;$G$3),Data[[#This Row],[Min Notif Date]]&lt;$F$3),"Last Week","No")</f>
        <v>No</v>
      </c>
      <c r="F4708" s="4" t="str">
        <f>VLOOKUP(MONTH(Data[[#This Row],[Min Notif Date]]),Lookup!$G$1:$H$12,2,0)</f>
        <v>9. Sep</v>
      </c>
      <c r="G4708" s="4" t="str">
        <f t="shared" si="73"/>
        <v/>
      </c>
      <c r="H4708" s="4" t="str">
        <f>IF(AND(Data[[#This Row],[Min Notif Time]]&gt;6,Data[[#This Row],[Min Notif Time]]&lt;17),"Business Hours","Non-Business Hours")</f>
        <v>Business Hours</v>
      </c>
      <c r="I4708" s="4" t="str" cm="1">
        <f t="array" ref="I4708">IFERROR(VLOOKUP(Data[[#This Row],[Min Notif Date]],Lookup!$N$1:$P$11,2,0),_xlfn.IFS(VLOOKUP(WEEKDAY(Data[[#This Row],[Min Notif Date]]),Lookup!$J$1:$L$7,3,0)="Weekend","Weekend",VLOOKUP(WEEKDAY(Data[[#This Row],[Min Notif Date]]),Lookup!$J$1:$L$7,3,0)="Weekday","Weekday"))</f>
        <v>Weekday</v>
      </c>
      <c r="J4708" s="4" t="str">
        <f>VLOOKUP(WEEKDAY(Data[[#This Row],[Min Notif Date]]),Lookup!$J$1:$K$7,2,0)</f>
        <v>6. Fri</v>
      </c>
      <c r="K4708" s="105">
        <f>ROUNDDOWN(Data[[#This Row],[PGE Notified Time]],0)</f>
        <v>44806</v>
      </c>
      <c r="L4708" s="4">
        <f>HOUR(Data[[#This Row],[PGE Notified Time]])</f>
        <v>13</v>
      </c>
      <c r="M4708">
        <v>82520</v>
      </c>
      <c r="N4708">
        <v>5433416767</v>
      </c>
      <c r="O4708" t="s">
        <v>25</v>
      </c>
      <c r="P4708" t="s">
        <v>288</v>
      </c>
      <c r="Q4708" t="s">
        <v>198</v>
      </c>
      <c r="R4708" t="s">
        <v>266</v>
      </c>
      <c r="S4708" s="1">
        <v>44806.558379629627</v>
      </c>
      <c r="T4708" s="1">
        <v>44806.557638888888</v>
      </c>
      <c r="U4708" s="1">
        <v>44806.570138888892</v>
      </c>
      <c r="V4708" t="s">
        <v>184</v>
      </c>
      <c r="W4708" t="s">
        <v>85</v>
      </c>
      <c r="X4708" t="s">
        <v>293</v>
      </c>
      <c r="Y4708" t="s">
        <v>186</v>
      </c>
      <c r="Z4708" t="s">
        <v>187</v>
      </c>
      <c r="AA4708" s="32">
        <v>18</v>
      </c>
    </row>
    <row r="4709" spans="1:27" x14ac:dyDescent="0.3">
      <c r="A4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9" s="4" t="str">
        <f>VLOOKUP(P4709,Lookup!$A$1:$D$19,4,0)</f>
        <v>South Bay</v>
      </c>
      <c r="C4709" s="4" t="str">
        <f>VLOOKUP(P4709,Lookup!$A$1:$E$19,5,0)</f>
        <v>Region 4</v>
      </c>
      <c r="D4709" s="4" t="str">
        <f>VLOOKUP(P4709,Lookup!$A$1:$B$19,2,0)</f>
        <v>SJ</v>
      </c>
      <c r="E4709" s="4" t="str">
        <f>IF(AND((Data[[#This Row],[Min Notif Date]]&gt;$G$3),Data[[#This Row],[Min Notif Date]]&lt;$F$3),"Last Week","No")</f>
        <v>No</v>
      </c>
      <c r="F4709" s="4" t="str">
        <f>VLOOKUP(MONTH(Data[[#This Row],[Min Notif Date]]),Lookup!$G$1:$H$12,2,0)</f>
        <v>9. Sep</v>
      </c>
      <c r="G4709" s="4" t="str">
        <f t="shared" si="73"/>
        <v/>
      </c>
      <c r="H4709" s="4" t="str">
        <f>IF(AND(Data[[#This Row],[Min Notif Time]]&gt;6,Data[[#This Row],[Min Notif Time]]&lt;17),"Business Hours","Non-Business Hours")</f>
        <v>Business Hours</v>
      </c>
      <c r="I4709" s="4" t="str" cm="1">
        <f t="array" ref="I4709">IFERROR(VLOOKUP(Data[[#This Row],[Min Notif Date]],Lookup!$N$1:$P$11,2,0),_xlfn.IFS(VLOOKUP(WEEKDAY(Data[[#This Row],[Min Notif Date]]),Lookup!$J$1:$L$7,3,0)="Weekend","Weekend",VLOOKUP(WEEKDAY(Data[[#This Row],[Min Notif Date]]),Lookup!$J$1:$L$7,3,0)="Weekday","Weekday"))</f>
        <v>Weekday</v>
      </c>
      <c r="J4709" s="4" t="str">
        <f>VLOOKUP(WEEKDAY(Data[[#This Row],[Min Notif Date]]),Lookup!$J$1:$K$7,2,0)</f>
        <v>6. Fri</v>
      </c>
      <c r="K4709" s="105">
        <f>ROUNDDOWN(Data[[#This Row],[PGE Notified Time]],0)</f>
        <v>44806</v>
      </c>
      <c r="L4709" s="4">
        <f>HOUR(Data[[#This Row],[PGE Notified Time]])</f>
        <v>8</v>
      </c>
      <c r="M4709">
        <v>82498</v>
      </c>
      <c r="N4709">
        <v>8546624343</v>
      </c>
      <c r="O4709" t="s">
        <v>25</v>
      </c>
      <c r="P4709" t="s">
        <v>288</v>
      </c>
      <c r="Q4709" t="s">
        <v>213</v>
      </c>
      <c r="R4709" t="s">
        <v>183</v>
      </c>
      <c r="S4709" s="1">
        <v>44806.365439814814</v>
      </c>
      <c r="T4709" s="1">
        <v>44806.364583333336</v>
      </c>
      <c r="U4709" s="1">
        <v>44806.375694444447</v>
      </c>
      <c r="V4709" t="s">
        <v>184</v>
      </c>
      <c r="W4709" t="s">
        <v>85</v>
      </c>
      <c r="X4709" t="s">
        <v>293</v>
      </c>
      <c r="Y4709" t="s">
        <v>186</v>
      </c>
      <c r="Z4709" t="s">
        <v>187</v>
      </c>
      <c r="AA4709" s="32">
        <v>16</v>
      </c>
    </row>
    <row r="4710" spans="1:27" x14ac:dyDescent="0.3">
      <c r="A4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0" s="4" t="str">
        <f>VLOOKUP(P4710,Lookup!$A$1:$D$19,4,0)</f>
        <v>Bay Area</v>
      </c>
      <c r="C4710" s="4" t="str">
        <f>VLOOKUP(P4710,Lookup!$A$1:$E$19,5,0)</f>
        <v>Region 3</v>
      </c>
      <c r="D4710" s="4" t="str">
        <f>VLOOKUP(P4710,Lookup!$A$1:$B$19,2,0)</f>
        <v>EB</v>
      </c>
      <c r="E4710" s="4" t="str">
        <f>IF(AND((Data[[#This Row],[Min Notif Date]]&gt;$G$3),Data[[#This Row],[Min Notif Date]]&lt;$F$3),"Last Week","No")</f>
        <v>No</v>
      </c>
      <c r="F4710" s="4" t="str">
        <f>VLOOKUP(MONTH(Data[[#This Row],[Min Notif Date]]),Lookup!$G$1:$H$12,2,0)</f>
        <v>9. Sep</v>
      </c>
      <c r="G4710" s="4" t="str">
        <f t="shared" si="73"/>
        <v/>
      </c>
      <c r="H4710" s="4" t="str">
        <f>IF(AND(Data[[#This Row],[Min Notif Time]]&gt;6,Data[[#This Row],[Min Notif Time]]&lt;17),"Business Hours","Non-Business Hours")</f>
        <v>Business Hours</v>
      </c>
      <c r="I4710" s="4" t="str" cm="1">
        <f t="array" ref="I4710">IFERROR(VLOOKUP(Data[[#This Row],[Min Notif Date]],Lookup!$N$1:$P$11,2,0),_xlfn.IFS(VLOOKUP(WEEKDAY(Data[[#This Row],[Min Notif Date]]),Lookup!$J$1:$L$7,3,0)="Weekend","Weekend",VLOOKUP(WEEKDAY(Data[[#This Row],[Min Notif Date]]),Lookup!$J$1:$L$7,3,0)="Weekday","Weekday"))</f>
        <v>Weekend</v>
      </c>
      <c r="J4710" s="4" t="str">
        <f>VLOOKUP(WEEKDAY(Data[[#This Row],[Min Notif Date]]),Lookup!$J$1:$K$7,2,0)</f>
        <v>7. Sat</v>
      </c>
      <c r="K4710" s="105">
        <f>ROUNDDOWN(Data[[#This Row],[PGE Notified Time]],0)</f>
        <v>44807</v>
      </c>
      <c r="L4710" s="4">
        <f>HOUR(Data[[#This Row],[PGE Notified Time]])</f>
        <v>9</v>
      </c>
      <c r="M4710">
        <v>82550</v>
      </c>
      <c r="N4710">
        <v>3270729</v>
      </c>
      <c r="O4710" t="s">
        <v>25</v>
      </c>
      <c r="P4710" t="s">
        <v>182</v>
      </c>
      <c r="Q4710" t="s">
        <v>198</v>
      </c>
      <c r="R4710" t="s">
        <v>183</v>
      </c>
      <c r="S4710" s="1">
        <v>44807.385115740741</v>
      </c>
      <c r="T4710" s="1">
        <v>44807.384722222225</v>
      </c>
      <c r="U4710" s="1">
        <v>44807.53125</v>
      </c>
      <c r="V4710" t="s">
        <v>184</v>
      </c>
      <c r="W4710" t="s">
        <v>87</v>
      </c>
      <c r="X4710" t="s">
        <v>212</v>
      </c>
      <c r="Y4710" t="s">
        <v>186</v>
      </c>
      <c r="Z4710" t="s">
        <v>187</v>
      </c>
      <c r="AA4710" s="32">
        <v>211</v>
      </c>
    </row>
    <row r="4711" spans="1:27" x14ac:dyDescent="0.3">
      <c r="A4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1" s="4" t="str">
        <f>VLOOKUP(P4711,Lookup!$A$1:$D$19,4,0)</f>
        <v>Central Valley</v>
      </c>
      <c r="C4711" s="4" t="str">
        <f>VLOOKUP(P4711,Lookup!$A$1:$E$19,5,0)</f>
        <v>Region 5</v>
      </c>
      <c r="D4711" s="4" t="str">
        <f>VLOOKUP(P4711,Lookup!$A$1:$B$19,2,0)</f>
        <v>FR</v>
      </c>
      <c r="E4711" s="4" t="str">
        <f>IF(AND((Data[[#This Row],[Min Notif Date]]&gt;$G$3),Data[[#This Row],[Min Notif Date]]&lt;$F$3),"Last Week","No")</f>
        <v>No</v>
      </c>
      <c r="F4711" s="4" t="str">
        <f>VLOOKUP(MONTH(Data[[#This Row],[Min Notif Date]]),Lookup!$G$1:$H$12,2,0)</f>
        <v>9. Sep</v>
      </c>
      <c r="G4711" s="4" t="str">
        <f t="shared" si="73"/>
        <v/>
      </c>
      <c r="H4711" s="4" t="str">
        <f>IF(AND(Data[[#This Row],[Min Notif Time]]&gt;6,Data[[#This Row],[Min Notif Time]]&lt;17),"Business Hours","Non-Business Hours")</f>
        <v>Business Hours</v>
      </c>
      <c r="I4711" s="4" t="str" cm="1">
        <f t="array" ref="I4711">IFERROR(VLOOKUP(Data[[#This Row],[Min Notif Date]],Lookup!$N$1:$P$11,2,0),_xlfn.IFS(VLOOKUP(WEEKDAY(Data[[#This Row],[Min Notif Date]]),Lookup!$J$1:$L$7,3,0)="Weekend","Weekend",VLOOKUP(WEEKDAY(Data[[#This Row],[Min Notif Date]]),Lookup!$J$1:$L$7,3,0)="Weekday","Weekday"))</f>
        <v>Weekend</v>
      </c>
      <c r="J4711" s="4" t="str">
        <f>VLOOKUP(WEEKDAY(Data[[#This Row],[Min Notif Date]]),Lookup!$J$1:$K$7,2,0)</f>
        <v>7. Sat</v>
      </c>
      <c r="K4711" s="105">
        <f>ROUNDDOWN(Data[[#This Row],[PGE Notified Time]],0)</f>
        <v>44807</v>
      </c>
      <c r="L4711" s="4">
        <f>HOUR(Data[[#This Row],[PGE Notified Time]])</f>
        <v>15</v>
      </c>
      <c r="M4711">
        <v>82561</v>
      </c>
      <c r="N4711">
        <v>6950353306</v>
      </c>
      <c r="O4711" t="s">
        <v>20</v>
      </c>
      <c r="P4711" t="s">
        <v>195</v>
      </c>
      <c r="Q4711" t="s">
        <v>20</v>
      </c>
      <c r="R4711" t="s">
        <v>183</v>
      </c>
      <c r="S4711" s="1">
        <v>44807.638715277775</v>
      </c>
      <c r="T4711" s="1">
        <v>44807.652685185189</v>
      </c>
      <c r="U4711" s="1">
        <v>44807.745833333334</v>
      </c>
      <c r="V4711" t="s">
        <v>184</v>
      </c>
      <c r="W4711" t="s">
        <v>85</v>
      </c>
      <c r="X4711" t="s">
        <v>407</v>
      </c>
      <c r="Y4711" t="s">
        <v>186</v>
      </c>
      <c r="Z4711" t="s">
        <v>187</v>
      </c>
      <c r="AA4711" s="32">
        <v>154.25</v>
      </c>
    </row>
    <row r="4712" spans="1:27" x14ac:dyDescent="0.3">
      <c r="A4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2" s="4" t="str">
        <f>VLOOKUP(P4712,Lookup!$A$1:$D$19,4,0)</f>
        <v>Bay Area</v>
      </c>
      <c r="C4712" s="4" t="str">
        <f>VLOOKUP(P4712,Lookup!$A$1:$E$19,5,0)</f>
        <v>Region 3</v>
      </c>
      <c r="D4712" s="4" t="str">
        <f>VLOOKUP(P4712,Lookup!$A$1:$B$19,2,0)</f>
        <v>PN</v>
      </c>
      <c r="E4712" s="4" t="str">
        <f>IF(AND((Data[[#This Row],[Min Notif Date]]&gt;$G$3),Data[[#This Row],[Min Notif Date]]&lt;$F$3),"Last Week","No")</f>
        <v>No</v>
      </c>
      <c r="F4712" s="4" t="str">
        <f>VLOOKUP(MONTH(Data[[#This Row],[Min Notif Date]]),Lookup!$G$1:$H$12,2,0)</f>
        <v>9. Sep</v>
      </c>
      <c r="G4712" s="4" t="str">
        <f t="shared" si="73"/>
        <v/>
      </c>
      <c r="H4712" s="4" t="str">
        <f>IF(AND(Data[[#This Row],[Min Notif Time]]&gt;6,Data[[#This Row],[Min Notif Time]]&lt;17),"Business Hours","Non-Business Hours")</f>
        <v>Business Hours</v>
      </c>
      <c r="I4712" s="4" t="str" cm="1">
        <f t="array" ref="I4712">IFERROR(VLOOKUP(Data[[#This Row],[Min Notif Date]],Lookup!$N$1:$P$11,2,0),_xlfn.IFS(VLOOKUP(WEEKDAY(Data[[#This Row],[Min Notif Date]]),Lookup!$J$1:$L$7,3,0)="Weekend","Weekend",VLOOKUP(WEEKDAY(Data[[#This Row],[Min Notif Date]]),Lookup!$J$1:$L$7,3,0)="Weekday","Weekday"))</f>
        <v>Weekend</v>
      </c>
      <c r="J4712" s="4" t="str">
        <f>VLOOKUP(WEEKDAY(Data[[#This Row],[Min Notif Date]]),Lookup!$J$1:$K$7,2,0)</f>
        <v>7. Sat</v>
      </c>
      <c r="K4712" s="105">
        <f>ROUNDDOWN(Data[[#This Row],[PGE Notified Time]],0)</f>
        <v>44807</v>
      </c>
      <c r="L4712" s="4">
        <f>HOUR(Data[[#This Row],[PGE Notified Time]])</f>
        <v>12</v>
      </c>
      <c r="M4712">
        <v>82557</v>
      </c>
      <c r="O4712" t="s">
        <v>20</v>
      </c>
      <c r="P4712" t="s">
        <v>197</v>
      </c>
      <c r="Q4712" t="s">
        <v>20</v>
      </c>
      <c r="R4712" t="s">
        <v>223</v>
      </c>
      <c r="S4712" s="1" t="s">
        <v>171</v>
      </c>
      <c r="T4712" s="1">
        <v>44807.529861111114</v>
      </c>
      <c r="U4712" s="1">
        <v>44807.59375</v>
      </c>
      <c r="V4712" t="s">
        <v>184</v>
      </c>
      <c r="W4712" t="s">
        <v>85</v>
      </c>
      <c r="X4712" t="s">
        <v>199</v>
      </c>
      <c r="Y4712" t="s">
        <v>186</v>
      </c>
      <c r="Z4712" t="s">
        <v>187</v>
      </c>
      <c r="AA4712" s="32">
        <v>92</v>
      </c>
    </row>
    <row r="4713" spans="1:27" x14ac:dyDescent="0.3">
      <c r="A4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3" s="4" t="str">
        <f>VLOOKUP(P4713,Lookup!$A$1:$D$19,4,0)</f>
        <v>North Valley</v>
      </c>
      <c r="C4713" s="4" t="str">
        <f>VLOOKUP(P4713,Lookup!$A$1:$E$19,5,0)</f>
        <v>Region 2</v>
      </c>
      <c r="D4713" s="4" t="str">
        <f>VLOOKUP(P4713,Lookup!$A$1:$B$19,2,0)</f>
        <v>SA</v>
      </c>
      <c r="E4713" s="4" t="str">
        <f>IF(AND((Data[[#This Row],[Min Notif Date]]&gt;$G$3),Data[[#This Row],[Min Notif Date]]&lt;$F$3),"Last Week","No")</f>
        <v>No</v>
      </c>
      <c r="F4713" s="4" t="str">
        <f>VLOOKUP(MONTH(Data[[#This Row],[Min Notif Date]]),Lookup!$G$1:$H$12,2,0)</f>
        <v>9. Sep</v>
      </c>
      <c r="G4713" s="4" t="str">
        <f t="shared" si="73"/>
        <v/>
      </c>
      <c r="H4713" s="4" t="str">
        <f>IF(AND(Data[[#This Row],[Min Notif Time]]&gt;6,Data[[#This Row],[Min Notif Time]]&lt;17),"Business Hours","Non-Business Hours")</f>
        <v>Non-Business Hours</v>
      </c>
      <c r="I4713" s="4" t="str" cm="1">
        <f t="array" ref="I4713">IFERROR(VLOOKUP(Data[[#This Row],[Min Notif Date]],Lookup!$N$1:$P$11,2,0),_xlfn.IFS(VLOOKUP(WEEKDAY(Data[[#This Row],[Min Notif Date]]),Lookup!$J$1:$L$7,3,0)="Weekend","Weekend",VLOOKUP(WEEKDAY(Data[[#This Row],[Min Notif Date]]),Lookup!$J$1:$L$7,3,0)="Weekday","Weekday"))</f>
        <v>Weekend</v>
      </c>
      <c r="J4713" s="4" t="str">
        <f>VLOOKUP(WEEKDAY(Data[[#This Row],[Min Notif Date]]),Lookup!$J$1:$K$7,2,0)</f>
        <v>7. Sat</v>
      </c>
      <c r="K4713" s="105">
        <f>ROUNDDOWN(Data[[#This Row],[PGE Notified Time]],0)</f>
        <v>44807</v>
      </c>
      <c r="L4713" s="4">
        <f>HOUR(Data[[#This Row],[PGE Notified Time]])</f>
        <v>17</v>
      </c>
      <c r="M4713">
        <v>82562</v>
      </c>
      <c r="N4713">
        <v>4855106809</v>
      </c>
      <c r="O4713" t="s">
        <v>25</v>
      </c>
      <c r="P4713" t="s">
        <v>210</v>
      </c>
      <c r="Q4713" t="s">
        <v>213</v>
      </c>
      <c r="R4713" t="s">
        <v>183</v>
      </c>
      <c r="S4713" s="1">
        <v>44807.734560185185</v>
      </c>
      <c r="T4713" s="1">
        <v>44807.735451388886</v>
      </c>
      <c r="U4713" s="1">
        <v>44807.794444444444</v>
      </c>
      <c r="V4713" t="s">
        <v>184</v>
      </c>
      <c r="W4713" t="s">
        <v>87</v>
      </c>
      <c r="X4713" t="s">
        <v>238</v>
      </c>
      <c r="Y4713" t="s">
        <v>186</v>
      </c>
      <c r="Z4713" t="s">
        <v>187</v>
      </c>
      <c r="AA4713" s="32">
        <v>86.233333333000004</v>
      </c>
    </row>
    <row r="4714" spans="1:27" x14ac:dyDescent="0.3">
      <c r="A4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4" s="4" t="str">
        <f>VLOOKUP(P4714,Lookup!$A$1:$D$19,4,0)</f>
        <v>South Bay</v>
      </c>
      <c r="C4714" s="4" t="str">
        <f>VLOOKUP(P4714,Lookup!$A$1:$E$19,5,0)</f>
        <v>Region 4</v>
      </c>
      <c r="D4714" s="4" t="str">
        <f>VLOOKUP(P4714,Lookup!$A$1:$B$19,2,0)</f>
        <v>DA</v>
      </c>
      <c r="E4714" s="4" t="str">
        <f>IF(AND((Data[[#This Row],[Min Notif Date]]&gt;$G$3),Data[[#This Row],[Min Notif Date]]&lt;$F$3),"Last Week","No")</f>
        <v>No</v>
      </c>
      <c r="F4714" s="4" t="str">
        <f>VLOOKUP(MONTH(Data[[#This Row],[Min Notif Date]]),Lookup!$G$1:$H$12,2,0)</f>
        <v>9. Sep</v>
      </c>
      <c r="G4714" s="4" t="str">
        <f t="shared" si="73"/>
        <v/>
      </c>
      <c r="H4714" s="4" t="str">
        <f>IF(AND(Data[[#This Row],[Min Notif Time]]&gt;6,Data[[#This Row],[Min Notif Time]]&lt;17),"Business Hours","Non-Business Hours")</f>
        <v>Non-Business Hours</v>
      </c>
      <c r="I4714" s="4" t="str" cm="1">
        <f t="array" ref="I4714">IFERROR(VLOOKUP(Data[[#This Row],[Min Notif Date]],Lookup!$N$1:$P$11,2,0),_xlfn.IFS(VLOOKUP(WEEKDAY(Data[[#This Row],[Min Notif Date]]),Lookup!$J$1:$L$7,3,0)="Weekend","Weekend",VLOOKUP(WEEKDAY(Data[[#This Row],[Min Notif Date]]),Lookup!$J$1:$L$7,3,0)="Weekday","Weekday"))</f>
        <v>Weekend</v>
      </c>
      <c r="J4714" s="4" t="str">
        <f>VLOOKUP(WEEKDAY(Data[[#This Row],[Min Notif Date]]),Lookup!$J$1:$K$7,2,0)</f>
        <v>7. Sat</v>
      </c>
      <c r="K4714" s="105">
        <f>ROUNDDOWN(Data[[#This Row],[PGE Notified Time]],0)</f>
        <v>44807</v>
      </c>
      <c r="L4714" s="4">
        <f>HOUR(Data[[#This Row],[PGE Notified Time]])</f>
        <v>2</v>
      </c>
      <c r="M4714">
        <v>82547</v>
      </c>
      <c r="N4714">
        <v>9016097514</v>
      </c>
      <c r="O4714" t="s">
        <v>25</v>
      </c>
      <c r="P4714" t="s">
        <v>279</v>
      </c>
      <c r="Q4714" t="s">
        <v>198</v>
      </c>
      <c r="R4714" t="s">
        <v>266</v>
      </c>
      <c r="S4714" s="1">
        <v>44807.087858796294</v>
      </c>
      <c r="T4714" s="1">
        <v>44807.087500000001</v>
      </c>
      <c r="U4714" s="1">
        <v>44807.11041666667</v>
      </c>
      <c r="V4714" t="s">
        <v>184</v>
      </c>
      <c r="W4714" t="s">
        <v>85</v>
      </c>
      <c r="X4714" t="s">
        <v>362</v>
      </c>
      <c r="Y4714" t="s">
        <v>186</v>
      </c>
      <c r="Z4714" t="s">
        <v>187</v>
      </c>
      <c r="AA4714" s="32">
        <v>33</v>
      </c>
    </row>
    <row r="4715" spans="1:27" x14ac:dyDescent="0.3">
      <c r="A4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5" s="4" t="str">
        <f>VLOOKUP(P4715,Lookup!$A$1:$D$19,4,0)</f>
        <v>Bay Area</v>
      </c>
      <c r="C4715" s="4" t="str">
        <f>VLOOKUP(P4715,Lookup!$A$1:$E$19,5,0)</f>
        <v>Region 3</v>
      </c>
      <c r="D4715" s="4" t="str">
        <f>VLOOKUP(P4715,Lookup!$A$1:$B$19,2,0)</f>
        <v>SF</v>
      </c>
      <c r="E4715" s="4" t="str">
        <f>IF(AND((Data[[#This Row],[Min Notif Date]]&gt;$G$3),Data[[#This Row],[Min Notif Date]]&lt;$F$3),"Last Week","No")</f>
        <v>No</v>
      </c>
      <c r="F4715" s="4" t="str">
        <f>VLOOKUP(MONTH(Data[[#This Row],[Min Notif Date]]),Lookup!$G$1:$H$12,2,0)</f>
        <v>9. Sep</v>
      </c>
      <c r="G4715" s="4" t="str">
        <f t="shared" si="73"/>
        <v/>
      </c>
      <c r="H4715" s="4" t="str">
        <f>IF(AND(Data[[#This Row],[Min Notif Time]]&gt;6,Data[[#This Row],[Min Notif Time]]&lt;17),"Business Hours","Non-Business Hours")</f>
        <v>Business Hours</v>
      </c>
      <c r="I4715" s="4" t="str" cm="1">
        <f t="array" ref="I4715">IFERROR(VLOOKUP(Data[[#This Row],[Min Notif Date]],Lookup!$N$1:$P$11,2,0),_xlfn.IFS(VLOOKUP(WEEKDAY(Data[[#This Row],[Min Notif Date]]),Lookup!$J$1:$L$7,3,0)="Weekend","Weekend",VLOOKUP(WEEKDAY(Data[[#This Row],[Min Notif Date]]),Lookup!$J$1:$L$7,3,0)="Weekday","Weekday"))</f>
        <v>Weekend</v>
      </c>
      <c r="J4715" s="4" t="str">
        <f>VLOOKUP(WEEKDAY(Data[[#This Row],[Min Notif Date]]),Lookup!$J$1:$K$7,2,0)</f>
        <v>7. Sat</v>
      </c>
      <c r="K4715" s="105">
        <f>ROUNDDOWN(Data[[#This Row],[PGE Notified Time]],0)</f>
        <v>44807</v>
      </c>
      <c r="L4715" s="4">
        <f>HOUR(Data[[#This Row],[PGE Notified Time]])</f>
        <v>10</v>
      </c>
      <c r="M4715">
        <v>82554</v>
      </c>
      <c r="N4715">
        <v>6005409626</v>
      </c>
      <c r="O4715" t="s">
        <v>25</v>
      </c>
      <c r="P4715" t="s">
        <v>190</v>
      </c>
      <c r="Q4715" t="s">
        <v>213</v>
      </c>
      <c r="R4715" t="s">
        <v>183</v>
      </c>
      <c r="S4715" s="1">
        <v>44807.453159722223</v>
      </c>
      <c r="T4715" s="1">
        <v>44807.452777777777</v>
      </c>
      <c r="U4715" s="1">
        <v>44807.473611111112</v>
      </c>
      <c r="V4715" t="s">
        <v>184</v>
      </c>
      <c r="W4715" t="s">
        <v>85</v>
      </c>
      <c r="X4715" t="s">
        <v>192</v>
      </c>
      <c r="Y4715" t="s">
        <v>186</v>
      </c>
      <c r="Z4715" t="s">
        <v>187</v>
      </c>
      <c r="AA4715" s="32">
        <v>30</v>
      </c>
    </row>
    <row r="4716" spans="1:27" x14ac:dyDescent="0.3">
      <c r="A4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6" s="4" t="str">
        <f>VLOOKUP(P4716,Lookup!$A$1:$D$19,4,0)</f>
        <v>North Valley</v>
      </c>
      <c r="C4716" s="4" t="str">
        <f>VLOOKUP(P4716,Lookup!$A$1:$E$19,5,0)</f>
        <v>Region 2</v>
      </c>
      <c r="D4716" s="4" t="str">
        <f>VLOOKUP(P4716,Lookup!$A$1:$B$19,2,0)</f>
        <v>NV</v>
      </c>
      <c r="E4716" s="4" t="str">
        <f>IF(AND((Data[[#This Row],[Min Notif Date]]&gt;$G$3),Data[[#This Row],[Min Notif Date]]&lt;$F$3),"Last Week","No")</f>
        <v>No</v>
      </c>
      <c r="F4716" s="4" t="str">
        <f>VLOOKUP(MONTH(Data[[#This Row],[Min Notif Date]]),Lookup!$G$1:$H$12,2,0)</f>
        <v>9. Sep</v>
      </c>
      <c r="G4716" s="4" t="str">
        <f t="shared" si="73"/>
        <v/>
      </c>
      <c r="H4716" s="4" t="str">
        <f>IF(AND(Data[[#This Row],[Min Notif Time]]&gt;6,Data[[#This Row],[Min Notif Time]]&lt;17),"Business Hours","Non-Business Hours")</f>
        <v>Business Hours</v>
      </c>
      <c r="I4716" s="4" t="str" cm="1">
        <f t="array" ref="I4716">IFERROR(VLOOKUP(Data[[#This Row],[Min Notif Date]],Lookup!$N$1:$P$11,2,0),_xlfn.IFS(VLOOKUP(WEEKDAY(Data[[#This Row],[Min Notif Date]]),Lookup!$J$1:$L$7,3,0)="Weekend","Weekend",VLOOKUP(WEEKDAY(Data[[#This Row],[Min Notif Date]]),Lookup!$J$1:$L$7,3,0)="Weekday","Weekday"))</f>
        <v>Weekend</v>
      </c>
      <c r="J4716" s="4" t="str">
        <f>VLOOKUP(WEEKDAY(Data[[#This Row],[Min Notif Date]]),Lookup!$J$1:$K$7,2,0)</f>
        <v>1. Sun</v>
      </c>
      <c r="K4716" s="105">
        <f>ROUNDDOWN(Data[[#This Row],[PGE Notified Time]],0)</f>
        <v>44808</v>
      </c>
      <c r="L4716" s="4">
        <f>HOUR(Data[[#This Row],[PGE Notified Time]])</f>
        <v>10</v>
      </c>
      <c r="M4716">
        <v>82570</v>
      </c>
      <c r="N4716">
        <v>562663434</v>
      </c>
      <c r="O4716" t="s">
        <v>20</v>
      </c>
      <c r="P4716" t="s">
        <v>256</v>
      </c>
      <c r="Q4716" t="s">
        <v>20</v>
      </c>
      <c r="R4716" t="s">
        <v>183</v>
      </c>
      <c r="S4716" s="1">
        <v>44808.381539351853</v>
      </c>
      <c r="T4716" s="1">
        <v>44808.424351851849</v>
      </c>
      <c r="U4716" s="1">
        <v>44808.604166666664</v>
      </c>
      <c r="V4716" t="s">
        <v>184</v>
      </c>
      <c r="W4716" t="s">
        <v>87</v>
      </c>
      <c r="X4716" t="s">
        <v>355</v>
      </c>
      <c r="Y4716" t="s">
        <v>186</v>
      </c>
      <c r="Z4716" t="s">
        <v>187</v>
      </c>
      <c r="AA4716" s="32">
        <v>320.58333333299998</v>
      </c>
    </row>
    <row r="4717" spans="1:27" x14ac:dyDescent="0.3">
      <c r="A4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7" s="4" t="str">
        <f>VLOOKUP(P4717,Lookup!$A$1:$D$19,4,0)</f>
        <v>Bay Area</v>
      </c>
      <c r="C4717" s="4" t="str">
        <f>VLOOKUP(P4717,Lookup!$A$1:$E$19,5,0)</f>
        <v>Region 3</v>
      </c>
      <c r="D4717" s="4" t="str">
        <f>VLOOKUP(P4717,Lookup!$A$1:$B$19,2,0)</f>
        <v>PN</v>
      </c>
      <c r="E4717" s="4" t="str">
        <f>IF(AND((Data[[#This Row],[Min Notif Date]]&gt;$G$3),Data[[#This Row],[Min Notif Date]]&lt;$F$3),"Last Week","No")</f>
        <v>No</v>
      </c>
      <c r="F4717" s="4" t="str">
        <f>VLOOKUP(MONTH(Data[[#This Row],[Min Notif Date]]),Lookup!$G$1:$H$12,2,0)</f>
        <v>9. Sep</v>
      </c>
      <c r="G4717" s="4" t="str">
        <f t="shared" si="73"/>
        <v/>
      </c>
      <c r="H4717" s="4" t="str">
        <f>IF(AND(Data[[#This Row],[Min Notif Time]]&gt;6,Data[[#This Row],[Min Notif Time]]&lt;17),"Business Hours","Non-Business Hours")</f>
        <v>Business Hours</v>
      </c>
      <c r="I4717" s="4" t="str" cm="1">
        <f t="array" ref="I4717">IFERROR(VLOOKUP(Data[[#This Row],[Min Notif Date]],Lookup!$N$1:$P$11,2,0),_xlfn.IFS(VLOOKUP(WEEKDAY(Data[[#This Row],[Min Notif Date]]),Lookup!$J$1:$L$7,3,0)="Weekend","Weekend",VLOOKUP(WEEKDAY(Data[[#This Row],[Min Notif Date]]),Lookup!$J$1:$L$7,3,0)="Weekday","Weekday"))</f>
        <v>Weekend</v>
      </c>
      <c r="J4717" s="4" t="str">
        <f>VLOOKUP(WEEKDAY(Data[[#This Row],[Min Notif Date]]),Lookup!$J$1:$K$7,2,0)</f>
        <v>1. Sun</v>
      </c>
      <c r="K4717" s="105">
        <f>ROUNDDOWN(Data[[#This Row],[PGE Notified Time]],0)</f>
        <v>44808</v>
      </c>
      <c r="L4717" s="4">
        <f>HOUR(Data[[#This Row],[PGE Notified Time]])</f>
        <v>10</v>
      </c>
      <c r="M4717">
        <v>82572</v>
      </c>
      <c r="O4717" t="s">
        <v>20</v>
      </c>
      <c r="P4717" t="s">
        <v>197</v>
      </c>
      <c r="Q4717" t="s">
        <v>20</v>
      </c>
      <c r="R4717" t="s">
        <v>191</v>
      </c>
      <c r="S4717" s="1" t="s">
        <v>171</v>
      </c>
      <c r="T4717" s="1">
        <v>44808.45</v>
      </c>
      <c r="U4717" s="1">
        <v>44808.520833333336</v>
      </c>
      <c r="V4717" t="s">
        <v>184</v>
      </c>
      <c r="W4717" t="s">
        <v>85</v>
      </c>
      <c r="X4717" t="s">
        <v>258</v>
      </c>
      <c r="Y4717" t="s">
        <v>186</v>
      </c>
      <c r="Z4717" t="s">
        <v>187</v>
      </c>
      <c r="AA4717" s="32">
        <v>102</v>
      </c>
    </row>
    <row r="4718" spans="1:27" x14ac:dyDescent="0.3">
      <c r="A4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8" s="4" t="str">
        <f>VLOOKUP(P4718,Lookup!$A$1:$D$19,4,0)</f>
        <v>North Valley</v>
      </c>
      <c r="C4718" s="4" t="str">
        <f>VLOOKUP(P4718,Lookup!$A$1:$E$19,5,0)</f>
        <v>Region 2</v>
      </c>
      <c r="D4718" s="4" t="str">
        <f>VLOOKUP(P4718,Lookup!$A$1:$B$19,2,0)</f>
        <v>SA</v>
      </c>
      <c r="E4718" s="4" t="str">
        <f>IF(AND((Data[[#This Row],[Min Notif Date]]&gt;$G$3),Data[[#This Row],[Min Notif Date]]&lt;$F$3),"Last Week","No")</f>
        <v>No</v>
      </c>
      <c r="F4718" s="4" t="str">
        <f>VLOOKUP(MONTH(Data[[#This Row],[Min Notif Date]]),Lookup!$G$1:$H$12,2,0)</f>
        <v>9. Sep</v>
      </c>
      <c r="G4718" s="4" t="str">
        <f t="shared" si="73"/>
        <v/>
      </c>
      <c r="H4718" s="4" t="str">
        <f>IF(AND(Data[[#This Row],[Min Notif Time]]&gt;6,Data[[#This Row],[Min Notif Time]]&lt;17),"Business Hours","Non-Business Hours")</f>
        <v>Business Hours</v>
      </c>
      <c r="I4718" s="4" t="str" cm="1">
        <f t="array" ref="I4718">IFERROR(VLOOKUP(Data[[#This Row],[Min Notif Date]],Lookup!$N$1:$P$11,2,0),_xlfn.IFS(VLOOKUP(WEEKDAY(Data[[#This Row],[Min Notif Date]]),Lookup!$J$1:$L$7,3,0)="Weekend","Weekend",VLOOKUP(WEEKDAY(Data[[#This Row],[Min Notif Date]]),Lookup!$J$1:$L$7,3,0)="Weekday","Weekday"))</f>
        <v>Weekend</v>
      </c>
      <c r="J4718" s="4" t="str">
        <f>VLOOKUP(WEEKDAY(Data[[#This Row],[Min Notif Date]]),Lookup!$J$1:$K$7,2,0)</f>
        <v>1. Sun</v>
      </c>
      <c r="K4718" s="105">
        <f>ROUNDDOWN(Data[[#This Row],[PGE Notified Time]],0)</f>
        <v>44808</v>
      </c>
      <c r="L4718" s="4">
        <f>HOUR(Data[[#This Row],[PGE Notified Time]])</f>
        <v>12</v>
      </c>
      <c r="M4718">
        <v>82575</v>
      </c>
      <c r="N4718">
        <v>4686729996</v>
      </c>
      <c r="O4718" t="s">
        <v>25</v>
      </c>
      <c r="P4718" t="s">
        <v>210</v>
      </c>
      <c r="Q4718" t="s">
        <v>198</v>
      </c>
      <c r="R4718" t="s">
        <v>191</v>
      </c>
      <c r="S4718" s="1">
        <v>44808.532766203702</v>
      </c>
      <c r="T4718" s="1">
        <v>44808.533333333333</v>
      </c>
      <c r="U4718" s="1">
        <v>44808.547222222223</v>
      </c>
      <c r="V4718" t="s">
        <v>184</v>
      </c>
      <c r="W4718" t="s">
        <v>85</v>
      </c>
      <c r="X4718" t="s">
        <v>295</v>
      </c>
      <c r="Y4718" t="s">
        <v>186</v>
      </c>
      <c r="Z4718" t="s">
        <v>187</v>
      </c>
      <c r="AA4718" s="32">
        <v>20.816666667</v>
      </c>
    </row>
    <row r="4719" spans="1:27" x14ac:dyDescent="0.3">
      <c r="A4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9" s="4" t="str">
        <f>VLOOKUP(P4719,Lookup!$A$1:$D$19,4,0)</f>
        <v>Bay Area</v>
      </c>
      <c r="C4719" s="4" t="str">
        <f>VLOOKUP(P4719,Lookup!$A$1:$E$19,5,0)</f>
        <v>Region 3</v>
      </c>
      <c r="D4719" s="4" t="str">
        <f>VLOOKUP(P4719,Lookup!$A$1:$B$19,2,0)</f>
        <v>SF</v>
      </c>
      <c r="E4719" s="4" t="str">
        <f>IF(AND((Data[[#This Row],[Min Notif Date]]&gt;$G$3),Data[[#This Row],[Min Notif Date]]&lt;$F$3),"Last Week","No")</f>
        <v>No</v>
      </c>
      <c r="F4719" s="4" t="str">
        <f>VLOOKUP(MONTH(Data[[#This Row],[Min Notif Date]]),Lookup!$G$1:$H$12,2,0)</f>
        <v>9. Sep</v>
      </c>
      <c r="G4719" s="4" t="str">
        <f t="shared" si="73"/>
        <v/>
      </c>
      <c r="H4719" s="4" t="str">
        <f>IF(AND(Data[[#This Row],[Min Notif Time]]&gt;6,Data[[#This Row],[Min Notif Time]]&lt;17),"Business Hours","Non-Business Hours")</f>
        <v>Business Hours</v>
      </c>
      <c r="I4719" s="4" t="str" cm="1">
        <f t="array" ref="I4719">IFERROR(VLOOKUP(Data[[#This Row],[Min Notif Date]],Lookup!$N$1:$P$11,2,0),_xlfn.IFS(VLOOKUP(WEEKDAY(Data[[#This Row],[Min Notif Date]]),Lookup!$J$1:$L$7,3,0)="Weekend","Weekend",VLOOKUP(WEEKDAY(Data[[#This Row],[Min Notif Date]]),Lookup!$J$1:$L$7,3,0)="Weekday","Weekday"))</f>
        <v>Holiday</v>
      </c>
      <c r="J4719" s="4" t="str">
        <f>VLOOKUP(WEEKDAY(Data[[#This Row],[Min Notif Date]]),Lookup!$J$1:$K$7,2,0)</f>
        <v>2. Mon</v>
      </c>
      <c r="K4719" s="105">
        <f>ROUNDDOWN(Data[[#This Row],[PGE Notified Time]],0)</f>
        <v>44809</v>
      </c>
      <c r="L4719" s="4">
        <f>HOUR(Data[[#This Row],[PGE Notified Time]])</f>
        <v>11</v>
      </c>
      <c r="M4719">
        <v>82589</v>
      </c>
      <c r="N4719">
        <v>5789789845</v>
      </c>
      <c r="O4719" t="s">
        <v>20</v>
      </c>
      <c r="P4719" t="s">
        <v>190</v>
      </c>
      <c r="Q4719" t="s">
        <v>20</v>
      </c>
      <c r="R4719" t="s">
        <v>193</v>
      </c>
      <c r="S4719" s="1">
        <v>44809.463900462964</v>
      </c>
      <c r="T4719" s="1">
        <v>44809.485914351855</v>
      </c>
      <c r="U4719" s="1">
        <v>44809.686805555553</v>
      </c>
      <c r="V4719" t="s">
        <v>184</v>
      </c>
      <c r="W4719" t="s">
        <v>87</v>
      </c>
      <c r="X4719" t="s">
        <v>192</v>
      </c>
      <c r="Y4719" t="s">
        <v>186</v>
      </c>
      <c r="Z4719" t="s">
        <v>187</v>
      </c>
      <c r="AA4719" s="32">
        <v>320.98333333300002</v>
      </c>
    </row>
    <row r="4720" spans="1:27" x14ac:dyDescent="0.3">
      <c r="A4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0" s="4" t="str">
        <f>VLOOKUP(P4720,Lookup!$A$1:$D$19,4,0)</f>
        <v>North Coast</v>
      </c>
      <c r="C4720" s="4" t="str">
        <f>VLOOKUP(P4720,Lookup!$A$1:$E$19,5,0)</f>
        <v>Region 1</v>
      </c>
      <c r="D4720" s="4" t="str">
        <f>VLOOKUP(P4720,Lookup!$A$1:$B$19,2,0)</f>
        <v>SO</v>
      </c>
      <c r="E4720" s="4" t="str">
        <f>IF(AND((Data[[#This Row],[Min Notif Date]]&gt;$G$3),Data[[#This Row],[Min Notif Date]]&lt;$F$3),"Last Week","No")</f>
        <v>No</v>
      </c>
      <c r="F4720" s="4" t="str">
        <f>VLOOKUP(MONTH(Data[[#This Row],[Min Notif Date]]),Lookup!$G$1:$H$12,2,0)</f>
        <v>9. Sep</v>
      </c>
      <c r="G4720" s="4" t="str">
        <f t="shared" si="73"/>
        <v/>
      </c>
      <c r="H4720" s="4" t="str">
        <f>IF(AND(Data[[#This Row],[Min Notif Time]]&gt;6,Data[[#This Row],[Min Notif Time]]&lt;17),"Business Hours","Non-Business Hours")</f>
        <v>Business Hours</v>
      </c>
      <c r="I4720" s="4" t="str" cm="1">
        <f t="array" ref="I4720">IFERROR(VLOOKUP(Data[[#This Row],[Min Notif Date]],Lookup!$N$1:$P$11,2,0),_xlfn.IFS(VLOOKUP(WEEKDAY(Data[[#This Row],[Min Notif Date]]),Lookup!$J$1:$L$7,3,0)="Weekend","Weekend",VLOOKUP(WEEKDAY(Data[[#This Row],[Min Notif Date]]),Lookup!$J$1:$L$7,3,0)="Weekday","Weekday"))</f>
        <v>Holiday</v>
      </c>
      <c r="J4720" s="4" t="str">
        <f>VLOOKUP(WEEKDAY(Data[[#This Row],[Min Notif Date]]),Lookup!$J$1:$K$7,2,0)</f>
        <v>2. Mon</v>
      </c>
      <c r="K4720" s="105">
        <f>ROUNDDOWN(Data[[#This Row],[PGE Notified Time]],0)</f>
        <v>44809</v>
      </c>
      <c r="L4720" s="4">
        <f>HOUR(Data[[#This Row],[PGE Notified Time]])</f>
        <v>11</v>
      </c>
      <c r="M4720">
        <v>82588</v>
      </c>
      <c r="N4720">
        <v>4011337178</v>
      </c>
      <c r="O4720" t="s">
        <v>20</v>
      </c>
      <c r="P4720" t="s">
        <v>203</v>
      </c>
      <c r="Q4720" t="s">
        <v>20</v>
      </c>
      <c r="R4720" t="s">
        <v>191</v>
      </c>
      <c r="S4720" s="1">
        <v>44809.43005787037</v>
      </c>
      <c r="T4720" s="1">
        <v>44809.470810185187</v>
      </c>
      <c r="U4720" s="1">
        <v>44809.5625</v>
      </c>
      <c r="V4720" t="s">
        <v>184</v>
      </c>
      <c r="W4720" t="s">
        <v>87</v>
      </c>
      <c r="X4720" t="s">
        <v>217</v>
      </c>
      <c r="Y4720" t="s">
        <v>186</v>
      </c>
      <c r="Z4720" t="s">
        <v>187</v>
      </c>
      <c r="AA4720" s="32">
        <v>190.716666667</v>
      </c>
    </row>
    <row r="4721" spans="1:27" x14ac:dyDescent="0.3">
      <c r="A4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1" s="4" t="str">
        <f>VLOOKUP(P4721,Lookup!$A$1:$D$19,4,0)</f>
        <v>North Coast</v>
      </c>
      <c r="C4721" s="4" t="str">
        <f>VLOOKUP(P4721,Lookup!$A$1:$E$19,5,0)</f>
        <v>Region 1</v>
      </c>
      <c r="D4721" s="4" t="str">
        <f>VLOOKUP(P4721,Lookup!$A$1:$B$19,2,0)</f>
        <v>HB</v>
      </c>
      <c r="E4721" s="4" t="str">
        <f>IF(AND((Data[[#This Row],[Min Notif Date]]&gt;$G$3),Data[[#This Row],[Min Notif Date]]&lt;$F$3),"Last Week","No")</f>
        <v>No</v>
      </c>
      <c r="F4721" s="4" t="str">
        <f>VLOOKUP(MONTH(Data[[#This Row],[Min Notif Date]]),Lookup!$G$1:$H$12,2,0)</f>
        <v>9. Sep</v>
      </c>
      <c r="G4721" s="4" t="str">
        <f t="shared" si="73"/>
        <v/>
      </c>
      <c r="H4721" s="4" t="str">
        <f>IF(AND(Data[[#This Row],[Min Notif Time]]&gt;6,Data[[#This Row],[Min Notif Time]]&lt;17),"Business Hours","Non-Business Hours")</f>
        <v>Non-Business Hours</v>
      </c>
      <c r="I4721" s="4" t="str" cm="1">
        <f t="array" ref="I4721">IFERROR(VLOOKUP(Data[[#This Row],[Min Notif Date]],Lookup!$N$1:$P$11,2,0),_xlfn.IFS(VLOOKUP(WEEKDAY(Data[[#This Row],[Min Notif Date]]),Lookup!$J$1:$L$7,3,0)="Weekend","Weekend",VLOOKUP(WEEKDAY(Data[[#This Row],[Min Notif Date]]),Lookup!$J$1:$L$7,3,0)="Weekday","Weekday"))</f>
        <v>Holiday</v>
      </c>
      <c r="J4721" s="4" t="str">
        <f>VLOOKUP(WEEKDAY(Data[[#This Row],[Min Notif Date]]),Lookup!$J$1:$K$7,2,0)</f>
        <v>2. Mon</v>
      </c>
      <c r="K4721" s="105">
        <f>ROUNDDOWN(Data[[#This Row],[PGE Notified Time]],0)</f>
        <v>44809</v>
      </c>
      <c r="L4721" s="4">
        <f>HOUR(Data[[#This Row],[PGE Notified Time]])</f>
        <v>18</v>
      </c>
      <c r="M4721">
        <v>82597</v>
      </c>
      <c r="N4721">
        <v>3045161194</v>
      </c>
      <c r="O4721" t="s">
        <v>20</v>
      </c>
      <c r="P4721" t="s">
        <v>298</v>
      </c>
      <c r="Q4721" t="s">
        <v>20</v>
      </c>
      <c r="R4721" t="s">
        <v>183</v>
      </c>
      <c r="S4721" s="1">
        <v>44809.744780092595</v>
      </c>
      <c r="T4721" s="1">
        <v>44809.762696759259</v>
      </c>
      <c r="U4721" s="1">
        <v>44809.833333333336</v>
      </c>
      <c r="V4721" t="s">
        <v>184</v>
      </c>
      <c r="W4721" t="s">
        <v>85</v>
      </c>
      <c r="X4721" t="s">
        <v>305</v>
      </c>
      <c r="Y4721" t="s">
        <v>186</v>
      </c>
      <c r="Z4721" t="s">
        <v>187</v>
      </c>
      <c r="AA4721" s="32">
        <v>127.516666667</v>
      </c>
    </row>
    <row r="4722" spans="1:27" x14ac:dyDescent="0.3">
      <c r="A4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2" s="4" t="str">
        <f>VLOOKUP(P4722,Lookup!$A$1:$D$19,4,0)</f>
        <v>South Bay</v>
      </c>
      <c r="C4722" s="4" t="str">
        <f>VLOOKUP(P4722,Lookup!$A$1:$E$19,5,0)</f>
        <v>Region 4</v>
      </c>
      <c r="D4722" s="4" t="str">
        <f>VLOOKUP(P4722,Lookup!$A$1:$B$19,2,0)</f>
        <v>SJ</v>
      </c>
      <c r="E4722" s="4" t="str">
        <f>IF(AND((Data[[#This Row],[Min Notif Date]]&gt;$G$3),Data[[#This Row],[Min Notif Date]]&lt;$F$3),"Last Week","No")</f>
        <v>No</v>
      </c>
      <c r="F4722" s="4" t="str">
        <f>VLOOKUP(MONTH(Data[[#This Row],[Min Notif Date]]),Lookup!$G$1:$H$12,2,0)</f>
        <v>9. Sep</v>
      </c>
      <c r="G4722" s="4" t="str">
        <f t="shared" si="73"/>
        <v/>
      </c>
      <c r="H4722" s="4" t="str">
        <f>IF(AND(Data[[#This Row],[Min Notif Time]]&gt;6,Data[[#This Row],[Min Notif Time]]&lt;17),"Business Hours","Non-Business Hours")</f>
        <v>Business Hours</v>
      </c>
      <c r="I4722" s="4" t="str" cm="1">
        <f t="array" ref="I4722">IFERROR(VLOOKUP(Data[[#This Row],[Min Notif Date]],Lookup!$N$1:$P$11,2,0),_xlfn.IFS(VLOOKUP(WEEKDAY(Data[[#This Row],[Min Notif Date]]),Lookup!$J$1:$L$7,3,0)="Weekend","Weekend",VLOOKUP(WEEKDAY(Data[[#This Row],[Min Notif Date]]),Lookup!$J$1:$L$7,3,0)="Weekday","Weekday"))</f>
        <v>Weekday</v>
      </c>
      <c r="J4722" s="4" t="str">
        <f>VLOOKUP(WEEKDAY(Data[[#This Row],[Min Notif Date]]),Lookup!$J$1:$K$7,2,0)</f>
        <v>3. Tue</v>
      </c>
      <c r="K4722" s="105">
        <f>ROUNDDOWN(Data[[#This Row],[PGE Notified Time]],0)</f>
        <v>44810</v>
      </c>
      <c r="L4722" s="4">
        <f>HOUR(Data[[#This Row],[PGE Notified Time]])</f>
        <v>10</v>
      </c>
      <c r="M4722">
        <v>82623</v>
      </c>
      <c r="O4722" t="s">
        <v>20</v>
      </c>
      <c r="P4722" t="s">
        <v>288</v>
      </c>
      <c r="Q4722" t="s">
        <v>20</v>
      </c>
      <c r="R4722" t="s">
        <v>193</v>
      </c>
      <c r="S4722" s="1" t="s">
        <v>171</v>
      </c>
      <c r="T4722" s="1">
        <v>44810.443055555559</v>
      </c>
      <c r="U4722" s="1">
        <v>44810.979166666664</v>
      </c>
      <c r="V4722" t="s">
        <v>184</v>
      </c>
      <c r="W4722" t="s">
        <v>87</v>
      </c>
      <c r="X4722" t="s">
        <v>304</v>
      </c>
      <c r="Y4722" t="s">
        <v>186</v>
      </c>
      <c r="Z4722" t="s">
        <v>187</v>
      </c>
      <c r="AA4722" s="32">
        <v>772</v>
      </c>
    </row>
    <row r="4723" spans="1:27" x14ac:dyDescent="0.3">
      <c r="A4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3" s="4" t="str">
        <f>VLOOKUP(P4723,Lookup!$A$1:$D$19,4,0)</f>
        <v>Bay Area</v>
      </c>
      <c r="C4723" s="4" t="str">
        <f>VLOOKUP(P4723,Lookup!$A$1:$E$19,5,0)</f>
        <v>Region 3</v>
      </c>
      <c r="D4723" s="4" t="str">
        <f>VLOOKUP(P4723,Lookup!$A$1:$B$19,2,0)</f>
        <v>SF</v>
      </c>
      <c r="E4723" s="4" t="str">
        <f>IF(AND((Data[[#This Row],[Min Notif Date]]&gt;$G$3),Data[[#This Row],[Min Notif Date]]&lt;$F$3),"Last Week","No")</f>
        <v>No</v>
      </c>
      <c r="F4723" s="4" t="str">
        <f>VLOOKUP(MONTH(Data[[#This Row],[Min Notif Date]]),Lookup!$G$1:$H$12,2,0)</f>
        <v>9. Sep</v>
      </c>
      <c r="G4723" s="4" t="str">
        <f t="shared" si="73"/>
        <v/>
      </c>
      <c r="H4723" s="4" t="str">
        <f>IF(AND(Data[[#This Row],[Min Notif Time]]&gt;6,Data[[#This Row],[Min Notif Time]]&lt;17),"Business Hours","Non-Business Hours")</f>
        <v>Business Hours</v>
      </c>
      <c r="I4723" s="4" t="str" cm="1">
        <f t="array" ref="I4723">IFERROR(VLOOKUP(Data[[#This Row],[Min Notif Date]],Lookup!$N$1:$P$11,2,0),_xlfn.IFS(VLOOKUP(WEEKDAY(Data[[#This Row],[Min Notif Date]]),Lookup!$J$1:$L$7,3,0)="Weekend","Weekend",VLOOKUP(WEEKDAY(Data[[#This Row],[Min Notif Date]]),Lookup!$J$1:$L$7,3,0)="Weekday","Weekday"))</f>
        <v>Weekday</v>
      </c>
      <c r="J4723" s="4" t="str">
        <f>VLOOKUP(WEEKDAY(Data[[#This Row],[Min Notif Date]]),Lookup!$J$1:$K$7,2,0)</f>
        <v>3. Tue</v>
      </c>
      <c r="K4723" s="105">
        <f>ROUNDDOWN(Data[[#This Row],[PGE Notified Time]],0)</f>
        <v>44810</v>
      </c>
      <c r="L4723" s="4">
        <f>HOUR(Data[[#This Row],[PGE Notified Time]])</f>
        <v>8</v>
      </c>
      <c r="M4723">
        <v>82612</v>
      </c>
      <c r="O4723" t="s">
        <v>20</v>
      </c>
      <c r="P4723" t="s">
        <v>190</v>
      </c>
      <c r="Q4723" t="s">
        <v>20</v>
      </c>
      <c r="R4723" t="s">
        <v>183</v>
      </c>
      <c r="S4723" s="1" t="s">
        <v>171</v>
      </c>
      <c r="T4723" s="1">
        <v>44810.371527777781</v>
      </c>
      <c r="U4723" s="1">
        <v>44810.635416666664</v>
      </c>
      <c r="V4723" t="s">
        <v>184</v>
      </c>
      <c r="W4723" t="s">
        <v>87</v>
      </c>
      <c r="X4723" t="s">
        <v>192</v>
      </c>
      <c r="Y4723" t="s">
        <v>186</v>
      </c>
      <c r="Z4723" t="s">
        <v>187</v>
      </c>
      <c r="AA4723" s="32">
        <v>380</v>
      </c>
    </row>
    <row r="4724" spans="1:27" x14ac:dyDescent="0.3">
      <c r="A4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4" s="4" t="str">
        <f>VLOOKUP(P4724,Lookup!$A$1:$D$19,4,0)</f>
        <v>Bay Area</v>
      </c>
      <c r="C4724" s="4" t="str">
        <f>VLOOKUP(P4724,Lookup!$A$1:$E$19,5,0)</f>
        <v>Region 3</v>
      </c>
      <c r="D4724" s="4" t="str">
        <f>VLOOKUP(P4724,Lookup!$A$1:$B$19,2,0)</f>
        <v>SF</v>
      </c>
      <c r="E4724" s="4" t="str">
        <f>IF(AND((Data[[#This Row],[Min Notif Date]]&gt;$G$3),Data[[#This Row],[Min Notif Date]]&lt;$F$3),"Last Week","No")</f>
        <v>No</v>
      </c>
      <c r="F4724" s="4" t="str">
        <f>VLOOKUP(MONTH(Data[[#This Row],[Min Notif Date]]),Lookup!$G$1:$H$12,2,0)</f>
        <v>9. Sep</v>
      </c>
      <c r="G4724" s="4" t="str">
        <f t="shared" si="73"/>
        <v/>
      </c>
      <c r="H4724" s="4" t="str">
        <f>IF(AND(Data[[#This Row],[Min Notif Time]]&gt;6,Data[[#This Row],[Min Notif Time]]&lt;17),"Business Hours","Non-Business Hours")</f>
        <v>Business Hours</v>
      </c>
      <c r="I4724" s="4" t="str" cm="1">
        <f t="array" ref="I4724">IFERROR(VLOOKUP(Data[[#This Row],[Min Notif Date]],Lookup!$N$1:$P$11,2,0),_xlfn.IFS(VLOOKUP(WEEKDAY(Data[[#This Row],[Min Notif Date]]),Lookup!$J$1:$L$7,3,0)="Weekend","Weekend",VLOOKUP(WEEKDAY(Data[[#This Row],[Min Notif Date]]),Lookup!$J$1:$L$7,3,0)="Weekday","Weekday"))</f>
        <v>Weekday</v>
      </c>
      <c r="J4724" s="4" t="str">
        <f>VLOOKUP(WEEKDAY(Data[[#This Row],[Min Notif Date]]),Lookup!$J$1:$K$7,2,0)</f>
        <v>3. Tue</v>
      </c>
      <c r="K4724" s="105">
        <f>ROUNDDOWN(Data[[#This Row],[PGE Notified Time]],0)</f>
        <v>44810</v>
      </c>
      <c r="L4724" s="4">
        <f>HOUR(Data[[#This Row],[PGE Notified Time]])</f>
        <v>9</v>
      </c>
      <c r="M4724">
        <v>82615</v>
      </c>
      <c r="O4724" t="s">
        <v>20</v>
      </c>
      <c r="P4724" t="s">
        <v>190</v>
      </c>
      <c r="Q4724" t="s">
        <v>20</v>
      </c>
      <c r="R4724" t="s">
        <v>183</v>
      </c>
      <c r="S4724" s="1" t="s">
        <v>171</v>
      </c>
      <c r="T4724" s="1">
        <v>44810.379166666666</v>
      </c>
      <c r="U4724" s="1">
        <v>44810.583333333336</v>
      </c>
      <c r="V4724" t="s">
        <v>184</v>
      </c>
      <c r="W4724" t="s">
        <v>87</v>
      </c>
      <c r="X4724" t="s">
        <v>192</v>
      </c>
      <c r="Y4724" t="s">
        <v>186</v>
      </c>
      <c r="Z4724" t="s">
        <v>187</v>
      </c>
      <c r="AA4724" s="32">
        <v>294</v>
      </c>
    </row>
    <row r="4725" spans="1:27" x14ac:dyDescent="0.3">
      <c r="A4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5" s="4" t="str">
        <f>VLOOKUP(P4725,Lookup!$A$1:$D$19,4,0)</f>
        <v>Bay Area</v>
      </c>
      <c r="C4725" s="4" t="str">
        <f>VLOOKUP(P4725,Lookup!$A$1:$E$19,5,0)</f>
        <v>Region 3</v>
      </c>
      <c r="D4725" s="4" t="str">
        <f>VLOOKUP(P4725,Lookup!$A$1:$B$19,2,0)</f>
        <v>EB</v>
      </c>
      <c r="E4725" s="4" t="str">
        <f>IF(AND((Data[[#This Row],[Min Notif Date]]&gt;$G$3),Data[[#This Row],[Min Notif Date]]&lt;$F$3),"Last Week","No")</f>
        <v>No</v>
      </c>
      <c r="F4725" s="4" t="str">
        <f>VLOOKUP(MONTH(Data[[#This Row],[Min Notif Date]]),Lookup!$G$1:$H$12,2,0)</f>
        <v>9. Sep</v>
      </c>
      <c r="G4725" s="4" t="str">
        <f t="shared" si="73"/>
        <v/>
      </c>
      <c r="H4725" s="4" t="str">
        <f>IF(AND(Data[[#This Row],[Min Notif Time]]&gt;6,Data[[#This Row],[Min Notif Time]]&lt;17),"Business Hours","Non-Business Hours")</f>
        <v>Business Hours</v>
      </c>
      <c r="I4725" s="4" t="str" cm="1">
        <f t="array" ref="I4725">IFERROR(VLOOKUP(Data[[#This Row],[Min Notif Date]],Lookup!$N$1:$P$11,2,0),_xlfn.IFS(VLOOKUP(WEEKDAY(Data[[#This Row],[Min Notif Date]]),Lookup!$J$1:$L$7,3,0)="Weekend","Weekend",VLOOKUP(WEEKDAY(Data[[#This Row],[Min Notif Date]]),Lookup!$J$1:$L$7,3,0)="Weekday","Weekday"))</f>
        <v>Weekday</v>
      </c>
      <c r="J4725" s="4" t="str">
        <f>VLOOKUP(WEEKDAY(Data[[#This Row],[Min Notif Date]]),Lookup!$J$1:$K$7,2,0)</f>
        <v>3. Tue</v>
      </c>
      <c r="K4725" s="105">
        <f>ROUNDDOWN(Data[[#This Row],[PGE Notified Time]],0)</f>
        <v>44810</v>
      </c>
      <c r="L4725" s="4">
        <f>HOUR(Data[[#This Row],[PGE Notified Time]])</f>
        <v>9</v>
      </c>
      <c r="M4725">
        <v>82618</v>
      </c>
      <c r="O4725" t="s">
        <v>20</v>
      </c>
      <c r="P4725" t="s">
        <v>182</v>
      </c>
      <c r="Q4725" t="s">
        <v>20</v>
      </c>
      <c r="R4725" t="s">
        <v>183</v>
      </c>
      <c r="S4725" s="1" t="s">
        <v>171</v>
      </c>
      <c r="T4725" s="1">
        <v>44810.397222222222</v>
      </c>
      <c r="U4725" s="1">
        <v>44810.529166666667</v>
      </c>
      <c r="V4725" t="s">
        <v>184</v>
      </c>
      <c r="W4725" t="s">
        <v>87</v>
      </c>
      <c r="X4725" t="s">
        <v>260</v>
      </c>
      <c r="Y4725" t="s">
        <v>186</v>
      </c>
      <c r="Z4725" t="s">
        <v>187</v>
      </c>
      <c r="AA4725" s="32">
        <v>190</v>
      </c>
    </row>
    <row r="4726" spans="1:27" x14ac:dyDescent="0.3">
      <c r="A4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6" s="4" t="str">
        <f>VLOOKUP(P4726,Lookup!$A$1:$D$19,4,0)</f>
        <v>Bay Area</v>
      </c>
      <c r="C4726" s="4" t="str">
        <f>VLOOKUP(P4726,Lookup!$A$1:$E$19,5,0)</f>
        <v>Region 3</v>
      </c>
      <c r="D4726" s="4" t="str">
        <f>VLOOKUP(P4726,Lookup!$A$1:$B$19,2,0)</f>
        <v>MI</v>
      </c>
      <c r="E4726" s="4" t="str">
        <f>IF(AND((Data[[#This Row],[Min Notif Date]]&gt;$G$3),Data[[#This Row],[Min Notif Date]]&lt;$F$3),"Last Week","No")</f>
        <v>No</v>
      </c>
      <c r="F4726" s="4" t="str">
        <f>VLOOKUP(MONTH(Data[[#This Row],[Min Notif Date]]),Lookup!$G$1:$H$12,2,0)</f>
        <v>9. Sep</v>
      </c>
      <c r="G4726" s="4" t="str">
        <f t="shared" si="73"/>
        <v/>
      </c>
      <c r="H4726" s="4" t="str">
        <f>IF(AND(Data[[#This Row],[Min Notif Time]]&gt;6,Data[[#This Row],[Min Notif Time]]&lt;17),"Business Hours","Non-Business Hours")</f>
        <v>Business Hours</v>
      </c>
      <c r="I4726" s="4" t="str" cm="1">
        <f t="array" ref="I4726">IFERROR(VLOOKUP(Data[[#This Row],[Min Notif Date]],Lookup!$N$1:$P$11,2,0),_xlfn.IFS(VLOOKUP(WEEKDAY(Data[[#This Row],[Min Notif Date]]),Lookup!$J$1:$L$7,3,0)="Weekend","Weekend",VLOOKUP(WEEKDAY(Data[[#This Row],[Min Notif Date]]),Lookup!$J$1:$L$7,3,0)="Weekday","Weekday"))</f>
        <v>Weekday</v>
      </c>
      <c r="J4726" s="4" t="str">
        <f>VLOOKUP(WEEKDAY(Data[[#This Row],[Min Notif Date]]),Lookup!$J$1:$K$7,2,0)</f>
        <v>3. Tue</v>
      </c>
      <c r="K4726" s="105">
        <f>ROUNDDOWN(Data[[#This Row],[PGE Notified Time]],0)</f>
        <v>44810</v>
      </c>
      <c r="L4726" s="4">
        <f>HOUR(Data[[#This Row],[PGE Notified Time]])</f>
        <v>8</v>
      </c>
      <c r="M4726">
        <v>82609</v>
      </c>
      <c r="O4726" t="s">
        <v>20</v>
      </c>
      <c r="P4726" t="s">
        <v>244</v>
      </c>
      <c r="Q4726" t="s">
        <v>20</v>
      </c>
      <c r="R4726" t="s">
        <v>183</v>
      </c>
      <c r="S4726" s="1" t="s">
        <v>171</v>
      </c>
      <c r="T4726" s="1">
        <v>44810.362500000003</v>
      </c>
      <c r="U4726" s="1">
        <v>44810.458333333336</v>
      </c>
      <c r="V4726" t="s">
        <v>184</v>
      </c>
      <c r="W4726" t="s">
        <v>85</v>
      </c>
      <c r="X4726" t="s">
        <v>398</v>
      </c>
      <c r="Y4726" t="s">
        <v>186</v>
      </c>
      <c r="Z4726" t="s">
        <v>187</v>
      </c>
      <c r="AA4726" s="32">
        <v>138</v>
      </c>
    </row>
    <row r="4727" spans="1:27" x14ac:dyDescent="0.3">
      <c r="A4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7" s="4" t="str">
        <f>VLOOKUP(P4727,Lookup!$A$1:$D$19,4,0)</f>
        <v>South Bay</v>
      </c>
      <c r="C4727" s="4" t="str">
        <f>VLOOKUP(P4727,Lookup!$A$1:$E$19,5,0)</f>
        <v>Region 4</v>
      </c>
      <c r="D4727" s="4" t="str">
        <f>VLOOKUP(P4727,Lookup!$A$1:$B$19,2,0)</f>
        <v>CC</v>
      </c>
      <c r="E4727" s="4" t="str">
        <f>IF(AND((Data[[#This Row],[Min Notif Date]]&gt;$G$3),Data[[#This Row],[Min Notif Date]]&lt;$F$3),"Last Week","No")</f>
        <v>No</v>
      </c>
      <c r="F4727" s="4" t="str">
        <f>VLOOKUP(MONTH(Data[[#This Row],[Min Notif Date]]),Lookup!$G$1:$H$12,2,0)</f>
        <v>9. Sep</v>
      </c>
      <c r="G4727" s="4" t="str">
        <f t="shared" si="73"/>
        <v/>
      </c>
      <c r="H4727" s="4" t="str">
        <f>IF(AND(Data[[#This Row],[Min Notif Time]]&gt;6,Data[[#This Row],[Min Notif Time]]&lt;17),"Business Hours","Non-Business Hours")</f>
        <v>Business Hours</v>
      </c>
      <c r="I4727" s="4" t="str" cm="1">
        <f t="array" ref="I4727">IFERROR(VLOOKUP(Data[[#This Row],[Min Notif Date]],Lookup!$N$1:$P$11,2,0),_xlfn.IFS(VLOOKUP(WEEKDAY(Data[[#This Row],[Min Notif Date]]),Lookup!$J$1:$L$7,3,0)="Weekend","Weekend",VLOOKUP(WEEKDAY(Data[[#This Row],[Min Notif Date]]),Lookup!$J$1:$L$7,3,0)="Weekday","Weekday"))</f>
        <v>Weekday</v>
      </c>
      <c r="J4727" s="4" t="str">
        <f>VLOOKUP(WEEKDAY(Data[[#This Row],[Min Notif Date]]),Lookup!$J$1:$K$7,2,0)</f>
        <v>3. Tue</v>
      </c>
      <c r="K4727" s="105">
        <f>ROUNDDOWN(Data[[#This Row],[PGE Notified Time]],0)</f>
        <v>44810</v>
      </c>
      <c r="L4727" s="4">
        <f>HOUR(Data[[#This Row],[PGE Notified Time]])</f>
        <v>9</v>
      </c>
      <c r="M4727">
        <v>82619</v>
      </c>
      <c r="O4727" t="s">
        <v>20</v>
      </c>
      <c r="P4727" t="s">
        <v>225</v>
      </c>
      <c r="Q4727" t="s">
        <v>20</v>
      </c>
      <c r="R4727" t="s">
        <v>193</v>
      </c>
      <c r="S4727" s="1" t="s">
        <v>171</v>
      </c>
      <c r="T4727" s="1">
        <v>44810.398611111108</v>
      </c>
      <c r="U4727" s="1">
        <v>44810.479166666664</v>
      </c>
      <c r="V4727" t="s">
        <v>184</v>
      </c>
      <c r="W4727" t="s">
        <v>85</v>
      </c>
      <c r="X4727" t="s">
        <v>317</v>
      </c>
      <c r="Y4727" t="s">
        <v>186</v>
      </c>
      <c r="Z4727" t="s">
        <v>187</v>
      </c>
      <c r="AA4727" s="32">
        <v>116</v>
      </c>
    </row>
    <row r="4728" spans="1:27" x14ac:dyDescent="0.3">
      <c r="A4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8" s="4" t="str">
        <f>VLOOKUP(P4728,Lookup!$A$1:$D$19,4,0)</f>
        <v>Bay Area</v>
      </c>
      <c r="C4728" s="4" t="str">
        <f>VLOOKUP(P4728,Lookup!$A$1:$E$19,5,0)</f>
        <v>Region 3</v>
      </c>
      <c r="D4728" s="4" t="str">
        <f>VLOOKUP(P4728,Lookup!$A$1:$B$19,2,0)</f>
        <v>DI</v>
      </c>
      <c r="E4728" s="4" t="str">
        <f>IF(AND((Data[[#This Row],[Min Notif Date]]&gt;$G$3),Data[[#This Row],[Min Notif Date]]&lt;$F$3),"Last Week","No")</f>
        <v>No</v>
      </c>
      <c r="F4728" s="4" t="str">
        <f>VLOOKUP(MONTH(Data[[#This Row],[Min Notif Date]]),Lookup!$G$1:$H$12,2,0)</f>
        <v>9. Sep</v>
      </c>
      <c r="G4728" s="4" t="str">
        <f t="shared" si="73"/>
        <v/>
      </c>
      <c r="H4728" s="4" t="str">
        <f>IF(AND(Data[[#This Row],[Min Notif Time]]&gt;6,Data[[#This Row],[Min Notif Time]]&lt;17),"Business Hours","Non-Business Hours")</f>
        <v>Business Hours</v>
      </c>
      <c r="I4728" s="4" t="str" cm="1">
        <f t="array" ref="I4728">IFERROR(VLOOKUP(Data[[#This Row],[Min Notif Date]],Lookup!$N$1:$P$11,2,0),_xlfn.IFS(VLOOKUP(WEEKDAY(Data[[#This Row],[Min Notif Date]]),Lookup!$J$1:$L$7,3,0)="Weekend","Weekend",VLOOKUP(WEEKDAY(Data[[#This Row],[Min Notif Date]]),Lookup!$J$1:$L$7,3,0)="Weekday","Weekday"))</f>
        <v>Weekday</v>
      </c>
      <c r="J4728" s="4" t="str">
        <f>VLOOKUP(WEEKDAY(Data[[#This Row],[Min Notif Date]]),Lookup!$J$1:$K$7,2,0)</f>
        <v>3. Tue</v>
      </c>
      <c r="K4728" s="105">
        <f>ROUNDDOWN(Data[[#This Row],[PGE Notified Time]],0)</f>
        <v>44810</v>
      </c>
      <c r="L4728" s="4">
        <f>HOUR(Data[[#This Row],[PGE Notified Time]])</f>
        <v>8</v>
      </c>
      <c r="M4728">
        <v>82607</v>
      </c>
      <c r="O4728" t="s">
        <v>20</v>
      </c>
      <c r="P4728" t="s">
        <v>208</v>
      </c>
      <c r="Q4728" t="s">
        <v>20</v>
      </c>
      <c r="R4728" t="s">
        <v>191</v>
      </c>
      <c r="S4728" s="1" t="s">
        <v>171</v>
      </c>
      <c r="T4728" s="1">
        <v>44810.359722222223</v>
      </c>
      <c r="U4728" s="1">
        <v>44810.4375</v>
      </c>
      <c r="V4728" t="s">
        <v>184</v>
      </c>
      <c r="W4728" t="s">
        <v>85</v>
      </c>
      <c r="X4728" t="s">
        <v>218</v>
      </c>
      <c r="Y4728" t="s">
        <v>186</v>
      </c>
      <c r="Z4728" t="s">
        <v>187</v>
      </c>
      <c r="AA4728" s="32">
        <v>112</v>
      </c>
    </row>
    <row r="4729" spans="1:27" x14ac:dyDescent="0.3">
      <c r="A4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9" s="4" t="str">
        <f>VLOOKUP(P4729,Lookup!$A$1:$D$19,4,0)</f>
        <v>Bay Area</v>
      </c>
      <c r="C4729" s="4" t="str">
        <f>VLOOKUP(P4729,Lookup!$A$1:$E$19,5,0)</f>
        <v>Region 3</v>
      </c>
      <c r="D4729" s="4" t="str">
        <f>VLOOKUP(P4729,Lookup!$A$1:$B$19,2,0)</f>
        <v>PN</v>
      </c>
      <c r="E4729" s="4" t="str">
        <f>IF(AND((Data[[#This Row],[Min Notif Date]]&gt;$G$3),Data[[#This Row],[Min Notif Date]]&lt;$F$3),"Last Week","No")</f>
        <v>No</v>
      </c>
      <c r="F4729" s="4" t="str">
        <f>VLOOKUP(MONTH(Data[[#This Row],[Min Notif Date]]),Lookup!$G$1:$H$12,2,0)</f>
        <v>9. Sep</v>
      </c>
      <c r="G4729" s="4" t="str">
        <f t="shared" si="73"/>
        <v/>
      </c>
      <c r="H4729" s="4" t="str">
        <f>IF(AND(Data[[#This Row],[Min Notif Time]]&gt;6,Data[[#This Row],[Min Notif Time]]&lt;17),"Business Hours","Non-Business Hours")</f>
        <v>Business Hours</v>
      </c>
      <c r="I4729" s="4" t="str" cm="1">
        <f t="array" ref="I4729">IFERROR(VLOOKUP(Data[[#This Row],[Min Notif Date]],Lookup!$N$1:$P$11,2,0),_xlfn.IFS(VLOOKUP(WEEKDAY(Data[[#This Row],[Min Notif Date]]),Lookup!$J$1:$L$7,3,0)="Weekend","Weekend",VLOOKUP(WEEKDAY(Data[[#This Row],[Min Notif Date]]),Lookup!$J$1:$L$7,3,0)="Weekday","Weekday"))</f>
        <v>Weekday</v>
      </c>
      <c r="J4729" s="4" t="str">
        <f>VLOOKUP(WEEKDAY(Data[[#This Row],[Min Notif Date]]),Lookup!$J$1:$K$7,2,0)</f>
        <v>3. Tue</v>
      </c>
      <c r="K4729" s="105">
        <f>ROUNDDOWN(Data[[#This Row],[PGE Notified Time]],0)</f>
        <v>44810</v>
      </c>
      <c r="L4729" s="4">
        <f>HOUR(Data[[#This Row],[PGE Notified Time]])</f>
        <v>11</v>
      </c>
      <c r="M4729">
        <v>82626</v>
      </c>
      <c r="O4729" t="s">
        <v>20</v>
      </c>
      <c r="P4729" t="s">
        <v>197</v>
      </c>
      <c r="Q4729" t="s">
        <v>20</v>
      </c>
      <c r="R4729" t="s">
        <v>191</v>
      </c>
      <c r="S4729" s="1" t="s">
        <v>171</v>
      </c>
      <c r="T4729" s="1">
        <v>44810.461111111108</v>
      </c>
      <c r="U4729" s="1">
        <v>44810.53125</v>
      </c>
      <c r="V4729" t="s">
        <v>184</v>
      </c>
      <c r="W4729" t="s">
        <v>85</v>
      </c>
      <c r="X4729" t="s">
        <v>222</v>
      </c>
      <c r="Y4729" t="s">
        <v>186</v>
      </c>
      <c r="Z4729" t="s">
        <v>187</v>
      </c>
      <c r="AA4729" s="32">
        <v>101</v>
      </c>
    </row>
    <row r="4730" spans="1:27" x14ac:dyDescent="0.3">
      <c r="A4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0" s="4" t="str">
        <f>VLOOKUP(P4730,Lookup!$A$1:$D$19,4,0)</f>
        <v>Bay Area</v>
      </c>
      <c r="C4730" s="4" t="str">
        <f>VLOOKUP(P4730,Lookup!$A$1:$E$19,5,0)</f>
        <v>Region 3</v>
      </c>
      <c r="D4730" s="4" t="str">
        <f>VLOOKUP(P4730,Lookup!$A$1:$B$19,2,0)</f>
        <v>EB</v>
      </c>
      <c r="E4730" s="4" t="str">
        <f>IF(AND((Data[[#This Row],[Min Notif Date]]&gt;$G$3),Data[[#This Row],[Min Notif Date]]&lt;$F$3),"Last Week","No")</f>
        <v>No</v>
      </c>
      <c r="F4730" s="4" t="str">
        <f>VLOOKUP(MONTH(Data[[#This Row],[Min Notif Date]]),Lookup!$G$1:$H$12,2,0)</f>
        <v>9. Sep</v>
      </c>
      <c r="G4730" s="4" t="str">
        <f t="shared" si="73"/>
        <v/>
      </c>
      <c r="H4730" s="4" t="str">
        <f>IF(AND(Data[[#This Row],[Min Notif Time]]&gt;6,Data[[#This Row],[Min Notif Time]]&lt;17),"Business Hours","Non-Business Hours")</f>
        <v>Business Hours</v>
      </c>
      <c r="I4730" s="4" t="str" cm="1">
        <f t="array" ref="I4730">IFERROR(VLOOKUP(Data[[#This Row],[Min Notif Date]],Lookup!$N$1:$P$11,2,0),_xlfn.IFS(VLOOKUP(WEEKDAY(Data[[#This Row],[Min Notif Date]]),Lookup!$J$1:$L$7,3,0)="Weekend","Weekend",VLOOKUP(WEEKDAY(Data[[#This Row],[Min Notif Date]]),Lookup!$J$1:$L$7,3,0)="Weekday","Weekday"))</f>
        <v>Weekday</v>
      </c>
      <c r="J4730" s="4" t="str">
        <f>VLOOKUP(WEEKDAY(Data[[#This Row],[Min Notif Date]]),Lookup!$J$1:$K$7,2,0)</f>
        <v>3. Tue</v>
      </c>
      <c r="K4730" s="105">
        <f>ROUNDDOWN(Data[[#This Row],[PGE Notified Time]],0)</f>
        <v>44810</v>
      </c>
      <c r="L4730" s="4">
        <f>HOUR(Data[[#This Row],[PGE Notified Time]])</f>
        <v>8</v>
      </c>
      <c r="M4730">
        <v>82610</v>
      </c>
      <c r="O4730" t="s">
        <v>20</v>
      </c>
      <c r="P4730" t="s">
        <v>182</v>
      </c>
      <c r="Q4730" t="s">
        <v>20</v>
      </c>
      <c r="R4730" t="s">
        <v>183</v>
      </c>
      <c r="S4730" s="1" t="s">
        <v>171</v>
      </c>
      <c r="T4730" s="1">
        <v>44810.367361111108</v>
      </c>
      <c r="U4730" s="1">
        <v>44810.430555555555</v>
      </c>
      <c r="V4730" t="s">
        <v>184</v>
      </c>
      <c r="W4730" t="s">
        <v>85</v>
      </c>
      <c r="X4730" t="s">
        <v>212</v>
      </c>
      <c r="Y4730" t="s">
        <v>186</v>
      </c>
      <c r="Z4730" t="s">
        <v>187</v>
      </c>
      <c r="AA4730" s="32">
        <v>91</v>
      </c>
    </row>
    <row r="4731" spans="1:27" x14ac:dyDescent="0.3">
      <c r="A4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1" s="4" t="str">
        <f>VLOOKUP(P4731,Lookup!$A$1:$D$19,4,0)</f>
        <v>Bay Area</v>
      </c>
      <c r="C4731" s="4" t="str">
        <f>VLOOKUP(P4731,Lookup!$A$1:$E$19,5,0)</f>
        <v>Region 3</v>
      </c>
      <c r="D4731" s="4" t="str">
        <f>VLOOKUP(P4731,Lookup!$A$1:$B$19,2,0)</f>
        <v>EB</v>
      </c>
      <c r="E4731" s="4" t="str">
        <f>IF(AND((Data[[#This Row],[Min Notif Date]]&gt;$G$3),Data[[#This Row],[Min Notif Date]]&lt;$F$3),"Last Week","No")</f>
        <v>No</v>
      </c>
      <c r="F4731" s="4" t="str">
        <f>VLOOKUP(MONTH(Data[[#This Row],[Min Notif Date]]),Lookup!$G$1:$H$12,2,0)</f>
        <v>9. Sep</v>
      </c>
      <c r="G4731" s="4" t="str">
        <f t="shared" si="73"/>
        <v/>
      </c>
      <c r="H4731" s="4" t="str">
        <f>IF(AND(Data[[#This Row],[Min Notif Time]]&gt;6,Data[[#This Row],[Min Notif Time]]&lt;17),"Business Hours","Non-Business Hours")</f>
        <v>Business Hours</v>
      </c>
      <c r="I4731" s="4" t="str" cm="1">
        <f t="array" ref="I4731">IFERROR(VLOOKUP(Data[[#This Row],[Min Notif Date]],Lookup!$N$1:$P$11,2,0),_xlfn.IFS(VLOOKUP(WEEKDAY(Data[[#This Row],[Min Notif Date]]),Lookup!$J$1:$L$7,3,0)="Weekend","Weekend",VLOOKUP(WEEKDAY(Data[[#This Row],[Min Notif Date]]),Lookup!$J$1:$L$7,3,0)="Weekday","Weekday"))</f>
        <v>Weekday</v>
      </c>
      <c r="J4731" s="4" t="str">
        <f>VLOOKUP(WEEKDAY(Data[[#This Row],[Min Notif Date]]),Lookup!$J$1:$K$7,2,0)</f>
        <v>3. Tue</v>
      </c>
      <c r="K4731" s="105">
        <f>ROUNDDOWN(Data[[#This Row],[PGE Notified Time]],0)</f>
        <v>44810</v>
      </c>
      <c r="L4731" s="4">
        <f>HOUR(Data[[#This Row],[PGE Notified Time]])</f>
        <v>8</v>
      </c>
      <c r="M4731">
        <v>82611</v>
      </c>
      <c r="O4731" t="s">
        <v>20</v>
      </c>
      <c r="P4731" t="s">
        <v>182</v>
      </c>
      <c r="Q4731" t="s">
        <v>20</v>
      </c>
      <c r="R4731" t="s">
        <v>223</v>
      </c>
      <c r="S4731" s="1" t="s">
        <v>171</v>
      </c>
      <c r="T4731" s="1">
        <v>44810.368055555555</v>
      </c>
      <c r="U4731" s="1">
        <v>44810.418749999997</v>
      </c>
      <c r="V4731" t="s">
        <v>184</v>
      </c>
      <c r="W4731" t="s">
        <v>85</v>
      </c>
      <c r="X4731" t="s">
        <v>319</v>
      </c>
      <c r="Y4731" t="s">
        <v>186</v>
      </c>
      <c r="Z4731" t="s">
        <v>187</v>
      </c>
      <c r="AA4731" s="32">
        <v>73</v>
      </c>
    </row>
    <row r="4732" spans="1:27" x14ac:dyDescent="0.3">
      <c r="A4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32" s="4" t="str">
        <f>VLOOKUP(P4732,Lookup!$A$1:$D$19,4,0)</f>
        <v>Central Valley</v>
      </c>
      <c r="C4732" s="4" t="str">
        <f>VLOOKUP(P4732,Lookup!$A$1:$E$19,5,0)</f>
        <v>Region 5</v>
      </c>
      <c r="D4732" s="4" t="str">
        <f>VLOOKUP(P4732,Lookup!$A$1:$B$19,2,0)</f>
        <v>ST</v>
      </c>
      <c r="E4732" s="4" t="str">
        <f>IF(AND((Data[[#This Row],[Min Notif Date]]&gt;$G$3),Data[[#This Row],[Min Notif Date]]&lt;$F$3),"Last Week","No")</f>
        <v>No</v>
      </c>
      <c r="F4732" s="4" t="str">
        <f>VLOOKUP(MONTH(Data[[#This Row],[Min Notif Date]]),Lookup!$G$1:$H$12,2,0)</f>
        <v>9. Sep</v>
      </c>
      <c r="G4732" s="4" t="str">
        <f t="shared" si="73"/>
        <v/>
      </c>
      <c r="H4732" s="4" t="str">
        <f>IF(AND(Data[[#This Row],[Min Notif Time]]&gt;6,Data[[#This Row],[Min Notif Time]]&lt;17),"Business Hours","Non-Business Hours")</f>
        <v>Business Hours</v>
      </c>
      <c r="I4732" s="4" t="str" cm="1">
        <f t="array" ref="I4732">IFERROR(VLOOKUP(Data[[#This Row],[Min Notif Date]],Lookup!$N$1:$P$11,2,0),_xlfn.IFS(VLOOKUP(WEEKDAY(Data[[#This Row],[Min Notif Date]]),Lookup!$J$1:$L$7,3,0)="Weekend","Weekend",VLOOKUP(WEEKDAY(Data[[#This Row],[Min Notif Date]]),Lookup!$J$1:$L$7,3,0)="Weekday","Weekday"))</f>
        <v>Weekday</v>
      </c>
      <c r="J4732" s="4" t="str">
        <f>VLOOKUP(WEEKDAY(Data[[#This Row],[Min Notif Date]]),Lookup!$J$1:$K$7,2,0)</f>
        <v>3. Tue</v>
      </c>
      <c r="K4732" s="105">
        <f>ROUNDDOWN(Data[[#This Row],[PGE Notified Time]],0)</f>
        <v>44810</v>
      </c>
      <c r="L4732" s="4">
        <f>HOUR(Data[[#This Row],[PGE Notified Time]])</f>
        <v>8</v>
      </c>
      <c r="M4732">
        <v>82608</v>
      </c>
      <c r="N4732">
        <v>2081106</v>
      </c>
      <c r="O4732" t="s">
        <v>23</v>
      </c>
      <c r="P4732" t="s">
        <v>188</v>
      </c>
      <c r="Q4732" t="s">
        <v>213</v>
      </c>
      <c r="R4732" t="s">
        <v>193</v>
      </c>
      <c r="S4732" s="1">
        <v>44810.361863425926</v>
      </c>
      <c r="T4732" s="1">
        <v>44810.362916666665</v>
      </c>
      <c r="U4732" s="1">
        <v>44810.411111111112</v>
      </c>
      <c r="V4732" t="s">
        <v>184</v>
      </c>
      <c r="W4732" t="s">
        <v>85</v>
      </c>
      <c r="X4732" t="s">
        <v>489</v>
      </c>
      <c r="Y4732" t="s">
        <v>186</v>
      </c>
      <c r="Z4732" t="s">
        <v>187</v>
      </c>
      <c r="AA4732" s="32">
        <v>70.916666667000001</v>
      </c>
    </row>
    <row r="4733" spans="1:27" x14ac:dyDescent="0.3">
      <c r="A4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3" s="4" t="str">
        <f>VLOOKUP(P4733,Lookup!$A$1:$D$19,4,0)</f>
        <v>Bay Area</v>
      </c>
      <c r="C4733" s="4" t="str">
        <f>VLOOKUP(P4733,Lookup!$A$1:$E$19,5,0)</f>
        <v>Region 3</v>
      </c>
      <c r="D4733" s="4" t="str">
        <f>VLOOKUP(P4733,Lookup!$A$1:$B$19,2,0)</f>
        <v>PN</v>
      </c>
      <c r="E4733" s="4" t="str">
        <f>IF(AND((Data[[#This Row],[Min Notif Date]]&gt;$G$3),Data[[#This Row],[Min Notif Date]]&lt;$F$3),"Last Week","No")</f>
        <v>No</v>
      </c>
      <c r="F4733" s="4" t="str">
        <f>VLOOKUP(MONTH(Data[[#This Row],[Min Notif Date]]),Lookup!$G$1:$H$12,2,0)</f>
        <v>9. Sep</v>
      </c>
      <c r="G4733" s="4" t="str">
        <f t="shared" si="73"/>
        <v/>
      </c>
      <c r="H4733" s="4" t="str">
        <f>IF(AND(Data[[#This Row],[Min Notif Time]]&gt;6,Data[[#This Row],[Min Notif Time]]&lt;17),"Business Hours","Non-Business Hours")</f>
        <v>Business Hours</v>
      </c>
      <c r="I4733" s="4" t="str" cm="1">
        <f t="array" ref="I4733">IFERROR(VLOOKUP(Data[[#This Row],[Min Notif Date]],Lookup!$N$1:$P$11,2,0),_xlfn.IFS(VLOOKUP(WEEKDAY(Data[[#This Row],[Min Notif Date]]),Lookup!$J$1:$L$7,3,0)="Weekend","Weekend",VLOOKUP(WEEKDAY(Data[[#This Row],[Min Notif Date]]),Lookup!$J$1:$L$7,3,0)="Weekday","Weekday"))</f>
        <v>Weekday</v>
      </c>
      <c r="J4733" s="4" t="str">
        <f>VLOOKUP(WEEKDAY(Data[[#This Row],[Min Notif Date]]),Lookup!$J$1:$K$7,2,0)</f>
        <v>3. Tue</v>
      </c>
      <c r="K4733" s="105">
        <f>ROUNDDOWN(Data[[#This Row],[PGE Notified Time]],0)</f>
        <v>44810</v>
      </c>
      <c r="L4733" s="4">
        <f>HOUR(Data[[#This Row],[PGE Notified Time]])</f>
        <v>14</v>
      </c>
      <c r="M4733">
        <v>82644</v>
      </c>
      <c r="O4733" t="s">
        <v>20</v>
      </c>
      <c r="P4733" t="s">
        <v>197</v>
      </c>
      <c r="Q4733" t="s">
        <v>20</v>
      </c>
      <c r="R4733" t="s">
        <v>191</v>
      </c>
      <c r="S4733" s="1" t="s">
        <v>171</v>
      </c>
      <c r="T4733" s="1">
        <v>44810.62222222222</v>
      </c>
      <c r="U4733" s="1">
        <v>44810.668055555558</v>
      </c>
      <c r="V4733" t="s">
        <v>184</v>
      </c>
      <c r="W4733" t="s">
        <v>85</v>
      </c>
      <c r="X4733" t="s">
        <v>248</v>
      </c>
      <c r="Y4733" t="s">
        <v>186</v>
      </c>
      <c r="Z4733" t="s">
        <v>187</v>
      </c>
      <c r="AA4733" s="32">
        <v>66</v>
      </c>
    </row>
    <row r="4734" spans="1:27" x14ac:dyDescent="0.3">
      <c r="A4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4" s="4" t="str">
        <f>VLOOKUP(P4734,Lookup!$A$1:$D$19,4,0)</f>
        <v>North Valley</v>
      </c>
      <c r="C4734" s="4" t="str">
        <f>VLOOKUP(P4734,Lookup!$A$1:$E$19,5,0)</f>
        <v>Region 2</v>
      </c>
      <c r="D4734" s="4" t="str">
        <f>VLOOKUP(P4734,Lookup!$A$1:$B$19,2,0)</f>
        <v>NV</v>
      </c>
      <c r="E4734" s="4" t="str">
        <f>IF(AND((Data[[#This Row],[Min Notif Date]]&gt;$G$3),Data[[#This Row],[Min Notif Date]]&lt;$F$3),"Last Week","No")</f>
        <v>No</v>
      </c>
      <c r="F4734" s="4" t="str">
        <f>VLOOKUP(MONTH(Data[[#This Row],[Min Notif Date]]),Lookup!$G$1:$H$12,2,0)</f>
        <v>9. Sep</v>
      </c>
      <c r="G4734" s="4" t="str">
        <f t="shared" si="73"/>
        <v/>
      </c>
      <c r="H4734" s="4" t="str">
        <f>IF(AND(Data[[#This Row],[Min Notif Time]]&gt;6,Data[[#This Row],[Min Notif Time]]&lt;17),"Business Hours","Non-Business Hours")</f>
        <v>Business Hours</v>
      </c>
      <c r="I4734" s="4" t="str" cm="1">
        <f t="array" ref="I4734">IFERROR(VLOOKUP(Data[[#This Row],[Min Notif Date]],Lookup!$N$1:$P$11,2,0),_xlfn.IFS(VLOOKUP(WEEKDAY(Data[[#This Row],[Min Notif Date]]),Lookup!$J$1:$L$7,3,0)="Weekend","Weekend",VLOOKUP(WEEKDAY(Data[[#This Row],[Min Notif Date]]),Lookup!$J$1:$L$7,3,0)="Weekday","Weekday"))</f>
        <v>Weekday</v>
      </c>
      <c r="J4734" s="4" t="str">
        <f>VLOOKUP(WEEKDAY(Data[[#This Row],[Min Notif Date]]),Lookup!$J$1:$K$7,2,0)</f>
        <v>3. Tue</v>
      </c>
      <c r="K4734" s="105">
        <f>ROUNDDOWN(Data[[#This Row],[PGE Notified Time]],0)</f>
        <v>44810</v>
      </c>
      <c r="L4734" s="4">
        <f>HOUR(Data[[#This Row],[PGE Notified Time]])</f>
        <v>13</v>
      </c>
      <c r="M4734">
        <v>82640</v>
      </c>
      <c r="O4734" t="s">
        <v>20</v>
      </c>
      <c r="P4734" t="s">
        <v>256</v>
      </c>
      <c r="Q4734" t="s">
        <v>20</v>
      </c>
      <c r="R4734" t="s">
        <v>193</v>
      </c>
      <c r="S4734" s="1" t="s">
        <v>171</v>
      </c>
      <c r="T4734" s="1">
        <v>44810.572222222225</v>
      </c>
      <c r="U4734" s="1">
        <v>44810.618055555555</v>
      </c>
      <c r="V4734" t="s">
        <v>184</v>
      </c>
      <c r="W4734" t="s">
        <v>85</v>
      </c>
      <c r="X4734" t="s">
        <v>296</v>
      </c>
      <c r="Y4734" t="s">
        <v>186</v>
      </c>
      <c r="Z4734" t="s">
        <v>187</v>
      </c>
      <c r="AA4734" s="32">
        <v>66</v>
      </c>
    </row>
    <row r="4735" spans="1:27" x14ac:dyDescent="0.3">
      <c r="A4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5" s="4" t="str">
        <f>VLOOKUP(P4735,Lookup!$A$1:$D$19,4,0)</f>
        <v>Bay Area</v>
      </c>
      <c r="C4735" s="4" t="str">
        <f>VLOOKUP(P4735,Lookup!$A$1:$E$19,5,0)</f>
        <v>Region 3</v>
      </c>
      <c r="D4735" s="4" t="str">
        <f>VLOOKUP(P4735,Lookup!$A$1:$B$19,2,0)</f>
        <v>EB</v>
      </c>
      <c r="E4735" s="4" t="str">
        <f>IF(AND((Data[[#This Row],[Min Notif Date]]&gt;$G$3),Data[[#This Row],[Min Notif Date]]&lt;$F$3),"Last Week","No")</f>
        <v>No</v>
      </c>
      <c r="F4735" s="4" t="str">
        <f>VLOOKUP(MONTH(Data[[#This Row],[Min Notif Date]]),Lookup!$G$1:$H$12,2,0)</f>
        <v>9. Sep</v>
      </c>
      <c r="G4735" s="4" t="str">
        <f t="shared" si="73"/>
        <v/>
      </c>
      <c r="H4735" s="4" t="str">
        <f>IF(AND(Data[[#This Row],[Min Notif Time]]&gt;6,Data[[#This Row],[Min Notif Time]]&lt;17),"Business Hours","Non-Business Hours")</f>
        <v>Business Hours</v>
      </c>
      <c r="I4735" s="4" t="str" cm="1">
        <f t="array" ref="I4735">IFERROR(VLOOKUP(Data[[#This Row],[Min Notif Date]],Lookup!$N$1:$P$11,2,0),_xlfn.IFS(VLOOKUP(WEEKDAY(Data[[#This Row],[Min Notif Date]]),Lookup!$J$1:$L$7,3,0)="Weekend","Weekend",VLOOKUP(WEEKDAY(Data[[#This Row],[Min Notif Date]]),Lookup!$J$1:$L$7,3,0)="Weekday","Weekday"))</f>
        <v>Weekday</v>
      </c>
      <c r="J4735" s="4" t="str">
        <f>VLOOKUP(WEEKDAY(Data[[#This Row],[Min Notif Date]]),Lookup!$J$1:$K$7,2,0)</f>
        <v>3. Tue</v>
      </c>
      <c r="K4735" s="105">
        <f>ROUNDDOWN(Data[[#This Row],[PGE Notified Time]],0)</f>
        <v>44810</v>
      </c>
      <c r="L4735" s="4">
        <f>HOUR(Data[[#This Row],[PGE Notified Time]])</f>
        <v>9</v>
      </c>
      <c r="M4735">
        <v>82620</v>
      </c>
      <c r="O4735" t="s">
        <v>20</v>
      </c>
      <c r="P4735" t="s">
        <v>182</v>
      </c>
      <c r="Q4735" t="s">
        <v>20</v>
      </c>
      <c r="R4735" t="s">
        <v>183</v>
      </c>
      <c r="S4735" s="1" t="s">
        <v>171</v>
      </c>
      <c r="T4735" s="1">
        <v>44810.400694444441</v>
      </c>
      <c r="U4735" s="1">
        <v>44810.444444444445</v>
      </c>
      <c r="V4735" t="s">
        <v>184</v>
      </c>
      <c r="W4735" t="s">
        <v>85</v>
      </c>
      <c r="X4735" t="s">
        <v>212</v>
      </c>
      <c r="Y4735" t="s">
        <v>186</v>
      </c>
      <c r="Z4735" t="s">
        <v>187</v>
      </c>
      <c r="AA4735" s="32">
        <v>63</v>
      </c>
    </row>
    <row r="4736" spans="1:27" x14ac:dyDescent="0.3">
      <c r="A4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6" s="4" t="str">
        <f>VLOOKUP(P4736,Lookup!$A$1:$D$19,4,0)</f>
        <v>Central Valley</v>
      </c>
      <c r="C4736" s="4" t="str">
        <f>VLOOKUP(P4736,Lookup!$A$1:$E$19,5,0)</f>
        <v>Region 5</v>
      </c>
      <c r="D4736" s="4" t="str">
        <f>VLOOKUP(P4736,Lookup!$A$1:$B$19,2,0)</f>
        <v>YO</v>
      </c>
      <c r="E4736" s="4" t="str">
        <f>IF(AND((Data[[#This Row],[Min Notif Date]]&gt;$G$3),Data[[#This Row],[Min Notif Date]]&lt;$F$3),"Last Week","No")</f>
        <v>No</v>
      </c>
      <c r="F4736" s="4" t="str">
        <f>VLOOKUP(MONTH(Data[[#This Row],[Min Notif Date]]),Lookup!$G$1:$H$12,2,0)</f>
        <v>9. Sep</v>
      </c>
      <c r="G4736" s="4" t="str">
        <f t="shared" si="73"/>
        <v/>
      </c>
      <c r="H4736" s="4" t="str">
        <f>IF(AND(Data[[#This Row],[Min Notif Time]]&gt;6,Data[[#This Row],[Min Notif Time]]&lt;17),"Business Hours","Non-Business Hours")</f>
        <v>Business Hours</v>
      </c>
      <c r="I4736" s="4" t="str" cm="1">
        <f t="array" ref="I4736">IFERROR(VLOOKUP(Data[[#This Row],[Min Notif Date]],Lookup!$N$1:$P$11,2,0),_xlfn.IFS(VLOOKUP(WEEKDAY(Data[[#This Row],[Min Notif Date]]),Lookup!$J$1:$L$7,3,0)="Weekend","Weekend",VLOOKUP(WEEKDAY(Data[[#This Row],[Min Notif Date]]),Lookup!$J$1:$L$7,3,0)="Weekday","Weekday"))</f>
        <v>Weekday</v>
      </c>
      <c r="J4736" s="4" t="str">
        <f>VLOOKUP(WEEKDAY(Data[[#This Row],[Min Notif Date]]),Lookup!$J$1:$K$7,2,0)</f>
        <v>3. Tue</v>
      </c>
      <c r="K4736" s="105">
        <f>ROUNDDOWN(Data[[#This Row],[PGE Notified Time]],0)</f>
        <v>44810</v>
      </c>
      <c r="L4736" s="4">
        <f>HOUR(Data[[#This Row],[PGE Notified Time]])</f>
        <v>7</v>
      </c>
      <c r="M4736">
        <v>82605</v>
      </c>
      <c r="N4736">
        <v>7218960</v>
      </c>
      <c r="O4736" t="s">
        <v>25</v>
      </c>
      <c r="P4736" t="s">
        <v>231</v>
      </c>
      <c r="Q4736" t="s">
        <v>213</v>
      </c>
      <c r="R4736" t="s">
        <v>183</v>
      </c>
      <c r="S4736" s="1">
        <v>44810.302673611113</v>
      </c>
      <c r="T4736" s="1">
        <v>44810.302083333336</v>
      </c>
      <c r="U4736" s="1">
        <v>44810.34375</v>
      </c>
      <c r="V4736" t="s">
        <v>184</v>
      </c>
      <c r="W4736" t="s">
        <v>87</v>
      </c>
      <c r="X4736" t="s">
        <v>252</v>
      </c>
      <c r="Y4736" t="s">
        <v>186</v>
      </c>
      <c r="Z4736" t="s">
        <v>187</v>
      </c>
      <c r="AA4736" s="32">
        <v>60</v>
      </c>
    </row>
    <row r="4737" spans="1:27" x14ac:dyDescent="0.3">
      <c r="A4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7" s="4" t="str">
        <f>VLOOKUP(P4737,Lookup!$A$1:$D$19,4,0)</f>
        <v>Bay Area</v>
      </c>
      <c r="C4737" s="4" t="str">
        <f>VLOOKUP(P4737,Lookup!$A$1:$E$19,5,0)</f>
        <v>Region 3</v>
      </c>
      <c r="D4737" s="4" t="str">
        <f>VLOOKUP(P4737,Lookup!$A$1:$B$19,2,0)</f>
        <v>MI</v>
      </c>
      <c r="E4737" s="4" t="str">
        <f>IF(AND((Data[[#This Row],[Min Notif Date]]&gt;$G$3),Data[[#This Row],[Min Notif Date]]&lt;$F$3),"Last Week","No")</f>
        <v>No</v>
      </c>
      <c r="F4737" s="4" t="str">
        <f>VLOOKUP(MONTH(Data[[#This Row],[Min Notif Date]]),Lookup!$G$1:$H$12,2,0)</f>
        <v>9. Sep</v>
      </c>
      <c r="G4737" s="4" t="str">
        <f t="shared" si="73"/>
        <v/>
      </c>
      <c r="H4737" s="4" t="str">
        <f>IF(AND(Data[[#This Row],[Min Notif Time]]&gt;6,Data[[#This Row],[Min Notif Time]]&lt;17),"Business Hours","Non-Business Hours")</f>
        <v>Business Hours</v>
      </c>
      <c r="I4737" s="4" t="str" cm="1">
        <f t="array" ref="I4737">IFERROR(VLOOKUP(Data[[#This Row],[Min Notif Date]],Lookup!$N$1:$P$11,2,0),_xlfn.IFS(VLOOKUP(WEEKDAY(Data[[#This Row],[Min Notif Date]]),Lookup!$J$1:$L$7,3,0)="Weekend","Weekend",VLOOKUP(WEEKDAY(Data[[#This Row],[Min Notif Date]]),Lookup!$J$1:$L$7,3,0)="Weekday","Weekday"))</f>
        <v>Weekday</v>
      </c>
      <c r="J4737" s="4" t="str">
        <f>VLOOKUP(WEEKDAY(Data[[#This Row],[Min Notif Date]]),Lookup!$J$1:$K$7,2,0)</f>
        <v>3. Tue</v>
      </c>
      <c r="K4737" s="105">
        <f>ROUNDDOWN(Data[[#This Row],[PGE Notified Time]],0)</f>
        <v>44810</v>
      </c>
      <c r="L4737" s="4">
        <f>HOUR(Data[[#This Row],[PGE Notified Time]])</f>
        <v>8</v>
      </c>
      <c r="M4737">
        <v>82606</v>
      </c>
      <c r="O4737" t="s">
        <v>20</v>
      </c>
      <c r="P4737" t="s">
        <v>244</v>
      </c>
      <c r="Q4737" t="s">
        <v>20</v>
      </c>
      <c r="R4737" t="s">
        <v>191</v>
      </c>
      <c r="S4737" s="1" t="s">
        <v>171</v>
      </c>
      <c r="T4737" s="1">
        <v>44810.336111111108</v>
      </c>
      <c r="U4737" s="1">
        <v>44810.375</v>
      </c>
      <c r="V4737" t="s">
        <v>184</v>
      </c>
      <c r="W4737" t="s">
        <v>85</v>
      </c>
      <c r="X4737" t="s">
        <v>398</v>
      </c>
      <c r="Y4737" t="s">
        <v>186</v>
      </c>
      <c r="Z4737" t="s">
        <v>187</v>
      </c>
      <c r="AA4737" s="32">
        <v>56</v>
      </c>
    </row>
    <row r="4738" spans="1:27" x14ac:dyDescent="0.3">
      <c r="A4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8" s="4" t="str">
        <f>VLOOKUP(P4738,Lookup!$A$1:$D$19,4,0)</f>
        <v>Bay Area</v>
      </c>
      <c r="C4738" s="4" t="str">
        <f>VLOOKUP(P4738,Lookup!$A$1:$E$19,5,0)</f>
        <v>Region 3</v>
      </c>
      <c r="D4738" s="4" t="str">
        <f>VLOOKUP(P4738,Lookup!$A$1:$B$19,2,0)</f>
        <v>EB</v>
      </c>
      <c r="E4738" s="4" t="str">
        <f>IF(AND((Data[[#This Row],[Min Notif Date]]&gt;$G$3),Data[[#This Row],[Min Notif Date]]&lt;$F$3),"Last Week","No")</f>
        <v>No</v>
      </c>
      <c r="F4738" s="4" t="str">
        <f>VLOOKUP(MONTH(Data[[#This Row],[Min Notif Date]]),Lookup!$G$1:$H$12,2,0)</f>
        <v>9. Sep</v>
      </c>
      <c r="G4738" s="4" t="str">
        <f t="shared" si="73"/>
        <v/>
      </c>
      <c r="H4738" s="4" t="str">
        <f>IF(AND(Data[[#This Row],[Min Notif Time]]&gt;6,Data[[#This Row],[Min Notif Time]]&lt;17),"Business Hours","Non-Business Hours")</f>
        <v>Business Hours</v>
      </c>
      <c r="I4738" s="4" t="str" cm="1">
        <f t="array" ref="I4738">IFERROR(VLOOKUP(Data[[#This Row],[Min Notif Date]],Lookup!$N$1:$P$11,2,0),_xlfn.IFS(VLOOKUP(WEEKDAY(Data[[#This Row],[Min Notif Date]]),Lookup!$J$1:$L$7,3,0)="Weekend","Weekend",VLOOKUP(WEEKDAY(Data[[#This Row],[Min Notif Date]]),Lookup!$J$1:$L$7,3,0)="Weekday","Weekday"))</f>
        <v>Weekday</v>
      </c>
      <c r="J4738" s="4" t="str">
        <f>VLOOKUP(WEEKDAY(Data[[#This Row],[Min Notif Date]]),Lookup!$J$1:$K$7,2,0)</f>
        <v>3. Tue</v>
      </c>
      <c r="K4738" s="105">
        <f>ROUNDDOWN(Data[[#This Row],[PGE Notified Time]],0)</f>
        <v>44810</v>
      </c>
      <c r="L4738" s="4">
        <f>HOUR(Data[[#This Row],[PGE Notified Time]])</f>
        <v>10</v>
      </c>
      <c r="M4738">
        <v>82622</v>
      </c>
      <c r="N4738">
        <v>2943166684</v>
      </c>
      <c r="O4738" t="s">
        <v>25</v>
      </c>
      <c r="P4738" t="s">
        <v>182</v>
      </c>
      <c r="Q4738" t="s">
        <v>213</v>
      </c>
      <c r="R4738" t="s">
        <v>183</v>
      </c>
      <c r="S4738" s="1">
        <v>44810.406064814815</v>
      </c>
      <c r="T4738" s="1">
        <v>44810.424803240741</v>
      </c>
      <c r="U4738" s="1">
        <v>44810.431250000001</v>
      </c>
      <c r="V4738" t="s">
        <v>184</v>
      </c>
      <c r="W4738" t="s">
        <v>85</v>
      </c>
      <c r="X4738" t="s">
        <v>212</v>
      </c>
      <c r="Y4738" t="s">
        <v>186</v>
      </c>
      <c r="Z4738" t="s">
        <v>187</v>
      </c>
      <c r="AA4738" s="32">
        <v>36.266666667000003</v>
      </c>
    </row>
    <row r="4739" spans="1:27" x14ac:dyDescent="0.3">
      <c r="A4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9" s="4" t="str">
        <f>VLOOKUP(P4739,Lookup!$A$1:$D$19,4,0)</f>
        <v>Bay Area</v>
      </c>
      <c r="C4739" s="4" t="str">
        <f>VLOOKUP(P4739,Lookup!$A$1:$E$19,5,0)</f>
        <v>Region 3</v>
      </c>
      <c r="D4739" s="4" t="str">
        <f>VLOOKUP(P4739,Lookup!$A$1:$B$19,2,0)</f>
        <v>DI</v>
      </c>
      <c r="E4739" s="4" t="str">
        <f>IF(AND((Data[[#This Row],[Min Notif Date]]&gt;$G$3),Data[[#This Row],[Min Notif Date]]&lt;$F$3),"Last Week","No")</f>
        <v>No</v>
      </c>
      <c r="F4739" s="4" t="str">
        <f>VLOOKUP(MONTH(Data[[#This Row],[Min Notif Date]]),Lookup!$G$1:$H$12,2,0)</f>
        <v>9. Sep</v>
      </c>
      <c r="G4739" s="4" t="str">
        <f t="shared" si="73"/>
        <v/>
      </c>
      <c r="H4739" s="4" t="str">
        <f>IF(AND(Data[[#This Row],[Min Notif Time]]&gt;6,Data[[#This Row],[Min Notif Time]]&lt;17),"Business Hours","Non-Business Hours")</f>
        <v>Business Hours</v>
      </c>
      <c r="I4739" s="4" t="str" cm="1">
        <f t="array" ref="I4739">IFERROR(VLOOKUP(Data[[#This Row],[Min Notif Date]],Lookup!$N$1:$P$11,2,0),_xlfn.IFS(VLOOKUP(WEEKDAY(Data[[#This Row],[Min Notif Date]]),Lookup!$J$1:$L$7,3,0)="Weekend","Weekend",VLOOKUP(WEEKDAY(Data[[#This Row],[Min Notif Date]]),Lookup!$J$1:$L$7,3,0)="Weekday","Weekday"))</f>
        <v>Weekday</v>
      </c>
      <c r="J4739" s="4" t="str">
        <f>VLOOKUP(WEEKDAY(Data[[#This Row],[Min Notif Date]]),Lookup!$J$1:$K$7,2,0)</f>
        <v>3. Tue</v>
      </c>
      <c r="K4739" s="105">
        <f>ROUNDDOWN(Data[[#This Row],[PGE Notified Time]],0)</f>
        <v>44810</v>
      </c>
      <c r="L4739" s="4">
        <f>HOUR(Data[[#This Row],[PGE Notified Time]])</f>
        <v>16</v>
      </c>
      <c r="M4739">
        <v>82651</v>
      </c>
      <c r="N4739">
        <v>2034080270</v>
      </c>
      <c r="O4739" t="s">
        <v>25</v>
      </c>
      <c r="P4739" t="s">
        <v>208</v>
      </c>
      <c r="Q4739" t="s">
        <v>213</v>
      </c>
      <c r="R4739" t="s">
        <v>183</v>
      </c>
      <c r="S4739" s="1">
        <v>44810.6952662037</v>
      </c>
      <c r="T4739" s="1">
        <v>44810.696284722224</v>
      </c>
      <c r="U4739" s="1">
        <v>44810.716666666667</v>
      </c>
      <c r="V4739" t="s">
        <v>184</v>
      </c>
      <c r="W4739" t="s">
        <v>85</v>
      </c>
      <c r="X4739" t="s">
        <v>229</v>
      </c>
      <c r="Y4739" t="s">
        <v>186</v>
      </c>
      <c r="Z4739" t="s">
        <v>187</v>
      </c>
      <c r="AA4739" s="32">
        <v>30.816666667</v>
      </c>
    </row>
    <row r="4740" spans="1:27" x14ac:dyDescent="0.3">
      <c r="A4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0" s="4" t="str">
        <f>VLOOKUP(P4740,Lookup!$A$1:$D$19,4,0)</f>
        <v>Bay Area</v>
      </c>
      <c r="C4740" s="4" t="str">
        <f>VLOOKUP(P4740,Lookup!$A$1:$E$19,5,0)</f>
        <v>Region 3</v>
      </c>
      <c r="D4740" s="4" t="str">
        <f>VLOOKUP(P4740,Lookup!$A$1:$B$19,2,0)</f>
        <v>EB</v>
      </c>
      <c r="E4740" s="4" t="str">
        <f>IF(AND((Data[[#This Row],[Min Notif Date]]&gt;$G$3),Data[[#This Row],[Min Notif Date]]&lt;$F$3),"Last Week","No")</f>
        <v>No</v>
      </c>
      <c r="F4740" s="4" t="str">
        <f>VLOOKUP(MONTH(Data[[#This Row],[Min Notif Date]]),Lookup!$G$1:$H$12,2,0)</f>
        <v>9. Sep</v>
      </c>
      <c r="G4740" s="4" t="str">
        <f t="shared" si="73"/>
        <v/>
      </c>
      <c r="H4740" s="4" t="str">
        <f>IF(AND(Data[[#This Row],[Min Notif Time]]&gt;6,Data[[#This Row],[Min Notif Time]]&lt;17),"Business Hours","Non-Business Hours")</f>
        <v>Business Hours</v>
      </c>
      <c r="I4740" s="4" t="str" cm="1">
        <f t="array" ref="I4740">IFERROR(VLOOKUP(Data[[#This Row],[Min Notif Date]],Lookup!$N$1:$P$11,2,0),_xlfn.IFS(VLOOKUP(WEEKDAY(Data[[#This Row],[Min Notif Date]]),Lookup!$J$1:$L$7,3,0)="Weekend","Weekend",VLOOKUP(WEEKDAY(Data[[#This Row],[Min Notif Date]]),Lookup!$J$1:$L$7,3,0)="Weekday","Weekday"))</f>
        <v>Weekday</v>
      </c>
      <c r="J4740" s="4" t="str">
        <f>VLOOKUP(WEEKDAY(Data[[#This Row],[Min Notif Date]]),Lookup!$J$1:$K$7,2,0)</f>
        <v>3. Tue</v>
      </c>
      <c r="K4740" s="105">
        <f>ROUNDDOWN(Data[[#This Row],[PGE Notified Time]],0)</f>
        <v>44810</v>
      </c>
      <c r="L4740" s="4">
        <f>HOUR(Data[[#This Row],[PGE Notified Time]])</f>
        <v>15</v>
      </c>
      <c r="M4740">
        <v>82647</v>
      </c>
      <c r="N4740">
        <v>2534212727</v>
      </c>
      <c r="O4740" t="s">
        <v>25</v>
      </c>
      <c r="P4740" t="s">
        <v>182</v>
      </c>
      <c r="Q4740" t="s">
        <v>198</v>
      </c>
      <c r="R4740" t="s">
        <v>191</v>
      </c>
      <c r="S4740" s="1">
        <v>44810.640289351853</v>
      </c>
      <c r="T4740" s="1">
        <v>44810.63958333333</v>
      </c>
      <c r="U4740" s="1">
        <v>44810.660416666666</v>
      </c>
      <c r="V4740" t="s">
        <v>184</v>
      </c>
      <c r="W4740" t="s">
        <v>85</v>
      </c>
      <c r="X4740" t="s">
        <v>212</v>
      </c>
      <c r="Y4740" t="s">
        <v>186</v>
      </c>
      <c r="Z4740" t="s">
        <v>187</v>
      </c>
      <c r="AA4740" s="32">
        <v>30</v>
      </c>
    </row>
    <row r="4741" spans="1:27" x14ac:dyDescent="0.3">
      <c r="A4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1" s="4" t="str">
        <f>VLOOKUP(P4741,Lookup!$A$1:$D$19,4,0)</f>
        <v>North Coast</v>
      </c>
      <c r="C4741" s="4" t="str">
        <f>VLOOKUP(P4741,Lookup!$A$1:$E$19,5,0)</f>
        <v>Region 1</v>
      </c>
      <c r="D4741" s="4" t="str">
        <f>VLOOKUP(P4741,Lookup!$A$1:$B$19,2,0)</f>
        <v>HB</v>
      </c>
      <c r="E4741" s="4" t="str">
        <f>IF(AND((Data[[#This Row],[Min Notif Date]]&gt;$G$3),Data[[#This Row],[Min Notif Date]]&lt;$F$3),"Last Week","No")</f>
        <v>No</v>
      </c>
      <c r="F4741" s="4" t="str">
        <f>VLOOKUP(MONTH(Data[[#This Row],[Min Notif Date]]),Lookup!$G$1:$H$12,2,0)</f>
        <v>9. Sep</v>
      </c>
      <c r="G4741" s="4" t="str">
        <f t="shared" ref="G4741:G4804" si="74">IF(AA4741&lt;0,"Negative","")</f>
        <v/>
      </c>
      <c r="H4741" s="4" t="str">
        <f>IF(AND(Data[[#This Row],[Min Notif Time]]&gt;6,Data[[#This Row],[Min Notif Time]]&lt;17),"Business Hours","Non-Business Hours")</f>
        <v>Business Hours</v>
      </c>
      <c r="I4741" s="4" t="str" cm="1">
        <f t="array" ref="I4741">IFERROR(VLOOKUP(Data[[#This Row],[Min Notif Date]],Lookup!$N$1:$P$11,2,0),_xlfn.IFS(VLOOKUP(WEEKDAY(Data[[#This Row],[Min Notif Date]]),Lookup!$J$1:$L$7,3,0)="Weekend","Weekend",VLOOKUP(WEEKDAY(Data[[#This Row],[Min Notif Date]]),Lookup!$J$1:$L$7,3,0)="Weekday","Weekday"))</f>
        <v>Weekday</v>
      </c>
      <c r="J4741" s="4" t="str">
        <f>VLOOKUP(WEEKDAY(Data[[#This Row],[Min Notif Date]]),Lookup!$J$1:$K$7,2,0)</f>
        <v>3. Tue</v>
      </c>
      <c r="K4741" s="105">
        <f>ROUNDDOWN(Data[[#This Row],[PGE Notified Time]],0)</f>
        <v>44810</v>
      </c>
      <c r="L4741" s="4">
        <f>HOUR(Data[[#This Row],[PGE Notified Time]])</f>
        <v>11</v>
      </c>
      <c r="M4741">
        <v>82630</v>
      </c>
      <c r="N4741">
        <v>3366643788</v>
      </c>
      <c r="O4741" t="s">
        <v>25</v>
      </c>
      <c r="P4741" t="s">
        <v>298</v>
      </c>
      <c r="Q4741" t="s">
        <v>213</v>
      </c>
      <c r="R4741" t="s">
        <v>183</v>
      </c>
      <c r="S4741" s="1">
        <v>44810.479537037034</v>
      </c>
      <c r="T4741" s="1">
        <v>44810.48</v>
      </c>
      <c r="U4741" s="1">
        <v>44810.5</v>
      </c>
      <c r="V4741" t="s">
        <v>184</v>
      </c>
      <c r="W4741" t="s">
        <v>85</v>
      </c>
      <c r="X4741" t="s">
        <v>305</v>
      </c>
      <c r="Y4741" t="s">
        <v>186</v>
      </c>
      <c r="Z4741" t="s">
        <v>187</v>
      </c>
      <c r="AA4741" s="32">
        <v>29.466666666999998</v>
      </c>
    </row>
    <row r="4742" spans="1:27" x14ac:dyDescent="0.3">
      <c r="A4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2" s="4" t="str">
        <f>VLOOKUP(P4742,Lookup!$A$1:$D$19,4,0)</f>
        <v>Bay Area</v>
      </c>
      <c r="C4742" s="4" t="str">
        <f>VLOOKUP(P4742,Lookup!$A$1:$E$19,5,0)</f>
        <v>Region 3</v>
      </c>
      <c r="D4742" s="4" t="str">
        <f>VLOOKUP(P4742,Lookup!$A$1:$B$19,2,0)</f>
        <v>EB</v>
      </c>
      <c r="E4742" s="4" t="str">
        <f>IF(AND((Data[[#This Row],[Min Notif Date]]&gt;$G$3),Data[[#This Row],[Min Notif Date]]&lt;$F$3),"Last Week","No")</f>
        <v>No</v>
      </c>
      <c r="F4742" s="4" t="str">
        <f>VLOOKUP(MONTH(Data[[#This Row],[Min Notif Date]]),Lookup!$G$1:$H$12,2,0)</f>
        <v>9. Sep</v>
      </c>
      <c r="G4742" s="4" t="str">
        <f t="shared" si="74"/>
        <v/>
      </c>
      <c r="H4742" s="4" t="str">
        <f>IF(AND(Data[[#This Row],[Min Notif Time]]&gt;6,Data[[#This Row],[Min Notif Time]]&lt;17),"Business Hours","Non-Business Hours")</f>
        <v>Business Hours</v>
      </c>
      <c r="I4742" s="4" t="str" cm="1">
        <f t="array" ref="I4742">IFERROR(VLOOKUP(Data[[#This Row],[Min Notif Date]],Lookup!$N$1:$P$11,2,0),_xlfn.IFS(VLOOKUP(WEEKDAY(Data[[#This Row],[Min Notif Date]]),Lookup!$J$1:$L$7,3,0)="Weekend","Weekend",VLOOKUP(WEEKDAY(Data[[#This Row],[Min Notif Date]]),Lookup!$J$1:$L$7,3,0)="Weekday","Weekday"))</f>
        <v>Weekday</v>
      </c>
      <c r="J4742" s="4" t="str">
        <f>VLOOKUP(WEEKDAY(Data[[#This Row],[Min Notif Date]]),Lookup!$J$1:$K$7,2,0)</f>
        <v>3. Tue</v>
      </c>
      <c r="K4742" s="105">
        <f>ROUNDDOWN(Data[[#This Row],[PGE Notified Time]],0)</f>
        <v>44810</v>
      </c>
      <c r="L4742" s="4">
        <f>HOUR(Data[[#This Row],[PGE Notified Time]])</f>
        <v>11</v>
      </c>
      <c r="M4742">
        <v>82631</v>
      </c>
      <c r="N4742">
        <v>3170740071</v>
      </c>
      <c r="O4742" t="s">
        <v>25</v>
      </c>
      <c r="P4742" t="s">
        <v>182</v>
      </c>
      <c r="Q4742" t="s">
        <v>213</v>
      </c>
      <c r="R4742" t="s">
        <v>183</v>
      </c>
      <c r="S4742" s="1">
        <v>44810.483055555553</v>
      </c>
      <c r="T4742" s="1">
        <v>44810.484085648146</v>
      </c>
      <c r="U4742" s="1">
        <v>44810.5</v>
      </c>
      <c r="V4742" t="s">
        <v>184</v>
      </c>
      <c r="W4742" t="s">
        <v>85</v>
      </c>
      <c r="X4742" t="s">
        <v>185</v>
      </c>
      <c r="Y4742" t="s">
        <v>186</v>
      </c>
      <c r="Z4742" t="s">
        <v>187</v>
      </c>
      <c r="AA4742" s="32">
        <v>24.4</v>
      </c>
    </row>
    <row r="4743" spans="1:27" x14ac:dyDescent="0.3">
      <c r="A4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3" s="4" t="str">
        <f>VLOOKUP(P4743,Lookup!$A$1:$D$19,4,0)</f>
        <v>North Valley</v>
      </c>
      <c r="C4743" s="4" t="str">
        <f>VLOOKUP(P4743,Lookup!$A$1:$E$19,5,0)</f>
        <v>Region 2</v>
      </c>
      <c r="D4743" s="4" t="str">
        <f>VLOOKUP(P4743,Lookup!$A$1:$B$19,2,0)</f>
        <v>NV</v>
      </c>
      <c r="E4743" s="4" t="str">
        <f>IF(AND((Data[[#This Row],[Min Notif Date]]&gt;$G$3),Data[[#This Row],[Min Notif Date]]&lt;$F$3),"Last Week","No")</f>
        <v>No</v>
      </c>
      <c r="F4743" s="4" t="str">
        <f>VLOOKUP(MONTH(Data[[#This Row],[Min Notif Date]]),Lookup!$G$1:$H$12,2,0)</f>
        <v>9. Sep</v>
      </c>
      <c r="G4743" s="4" t="str">
        <f t="shared" si="74"/>
        <v/>
      </c>
      <c r="H4743" s="4" t="str">
        <f>IF(AND(Data[[#This Row],[Min Notif Time]]&gt;6,Data[[#This Row],[Min Notif Time]]&lt;17),"Business Hours","Non-Business Hours")</f>
        <v>Business Hours</v>
      </c>
      <c r="I4743" s="4" t="str" cm="1">
        <f t="array" ref="I4743">IFERROR(VLOOKUP(Data[[#This Row],[Min Notif Date]],Lookup!$N$1:$P$11,2,0),_xlfn.IFS(VLOOKUP(WEEKDAY(Data[[#This Row],[Min Notif Date]]),Lookup!$J$1:$L$7,3,0)="Weekend","Weekend",VLOOKUP(WEEKDAY(Data[[#This Row],[Min Notif Date]]),Lookup!$J$1:$L$7,3,0)="Weekday","Weekday"))</f>
        <v>Weekday</v>
      </c>
      <c r="J4743" s="4" t="str">
        <f>VLOOKUP(WEEKDAY(Data[[#This Row],[Min Notif Date]]),Lookup!$J$1:$K$7,2,0)</f>
        <v>3. Tue</v>
      </c>
      <c r="K4743" s="105">
        <f>ROUNDDOWN(Data[[#This Row],[PGE Notified Time]],0)</f>
        <v>44810</v>
      </c>
      <c r="L4743" s="4">
        <f>HOUR(Data[[#This Row],[PGE Notified Time]])</f>
        <v>12</v>
      </c>
      <c r="M4743">
        <v>82634</v>
      </c>
      <c r="N4743">
        <v>6726177</v>
      </c>
      <c r="O4743" t="s">
        <v>25</v>
      </c>
      <c r="P4743" t="s">
        <v>256</v>
      </c>
      <c r="Q4743" t="s">
        <v>213</v>
      </c>
      <c r="R4743" t="s">
        <v>183</v>
      </c>
      <c r="S4743" s="1">
        <v>44810.508425925924</v>
      </c>
      <c r="T4743" s="1">
        <v>44810.509143518517</v>
      </c>
      <c r="U4743" s="1">
        <v>44810.517361111109</v>
      </c>
      <c r="V4743" t="s">
        <v>184</v>
      </c>
      <c r="W4743" t="s">
        <v>85</v>
      </c>
      <c r="X4743" t="s">
        <v>324</v>
      </c>
      <c r="Y4743" t="s">
        <v>186</v>
      </c>
      <c r="Z4743" t="s">
        <v>187</v>
      </c>
      <c r="AA4743" s="32">
        <v>12.866666667000001</v>
      </c>
    </row>
    <row r="4744" spans="1:27" x14ac:dyDescent="0.3">
      <c r="A4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4" s="4" t="str">
        <f>VLOOKUP(P4744,Lookup!$A$1:$D$19,4,0)</f>
        <v>Bay Area</v>
      </c>
      <c r="C4744" s="4" t="str">
        <f>VLOOKUP(P4744,Lookup!$A$1:$E$19,5,0)</f>
        <v>Region 3</v>
      </c>
      <c r="D4744" s="4" t="str">
        <f>VLOOKUP(P4744,Lookup!$A$1:$B$19,2,0)</f>
        <v>PN</v>
      </c>
      <c r="E4744" s="4" t="str">
        <f>IF(AND((Data[[#This Row],[Min Notif Date]]&gt;$G$3),Data[[#This Row],[Min Notif Date]]&lt;$F$3),"Last Week","No")</f>
        <v>No</v>
      </c>
      <c r="F4744" s="4" t="str">
        <f>VLOOKUP(MONTH(Data[[#This Row],[Min Notif Date]]),Lookup!$G$1:$H$12,2,0)</f>
        <v>9. Sep</v>
      </c>
      <c r="G4744" s="4" t="str">
        <f t="shared" si="74"/>
        <v/>
      </c>
      <c r="H4744" s="4" t="str">
        <f>IF(AND(Data[[#This Row],[Min Notif Time]]&gt;6,Data[[#This Row],[Min Notif Time]]&lt;17),"Business Hours","Non-Business Hours")</f>
        <v>Business Hours</v>
      </c>
      <c r="I4744" s="4" t="str" cm="1">
        <f t="array" ref="I4744">IFERROR(VLOOKUP(Data[[#This Row],[Min Notif Date]],Lookup!$N$1:$P$11,2,0),_xlfn.IFS(VLOOKUP(WEEKDAY(Data[[#This Row],[Min Notif Date]]),Lookup!$J$1:$L$7,3,0)="Weekend","Weekend",VLOOKUP(WEEKDAY(Data[[#This Row],[Min Notif Date]]),Lookup!$J$1:$L$7,3,0)="Weekday","Weekday"))</f>
        <v>Weekday</v>
      </c>
      <c r="J4744" s="4" t="str">
        <f>VLOOKUP(WEEKDAY(Data[[#This Row],[Min Notif Date]]),Lookup!$J$1:$K$7,2,0)</f>
        <v>4. Wed</v>
      </c>
      <c r="K4744" s="105">
        <f>ROUNDDOWN(Data[[#This Row],[PGE Notified Time]],0)</f>
        <v>44811</v>
      </c>
      <c r="L4744" s="4">
        <f>HOUR(Data[[#This Row],[PGE Notified Time]])</f>
        <v>8</v>
      </c>
      <c r="M4744">
        <v>82664</v>
      </c>
      <c r="O4744" t="s">
        <v>20</v>
      </c>
      <c r="P4744" t="s">
        <v>197</v>
      </c>
      <c r="Q4744" t="s">
        <v>20</v>
      </c>
      <c r="R4744" t="s">
        <v>183</v>
      </c>
      <c r="S4744" s="1" t="s">
        <v>171</v>
      </c>
      <c r="T4744" s="1">
        <v>44811.344444444447</v>
      </c>
      <c r="U4744" s="1">
        <v>44811.868750000001</v>
      </c>
      <c r="V4744" t="s">
        <v>184</v>
      </c>
      <c r="W4744" t="s">
        <v>87</v>
      </c>
      <c r="X4744" t="s">
        <v>222</v>
      </c>
      <c r="Y4744" t="s">
        <v>186</v>
      </c>
      <c r="Z4744" t="s">
        <v>187</v>
      </c>
      <c r="AA4744" s="32">
        <v>755</v>
      </c>
    </row>
    <row r="4745" spans="1:27" x14ac:dyDescent="0.3">
      <c r="A4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5" s="4" t="str">
        <f>VLOOKUP(P4745,Lookup!$A$1:$D$19,4,0)</f>
        <v>Central Valley</v>
      </c>
      <c r="C4745" s="4" t="str">
        <f>VLOOKUP(P4745,Lookup!$A$1:$E$19,5,0)</f>
        <v>Region 5</v>
      </c>
      <c r="D4745" s="4" t="str">
        <f>VLOOKUP(P4745,Lookup!$A$1:$B$19,2,0)</f>
        <v>ST</v>
      </c>
      <c r="E4745" s="4" t="str">
        <f>IF(AND((Data[[#This Row],[Min Notif Date]]&gt;$G$3),Data[[#This Row],[Min Notif Date]]&lt;$F$3),"Last Week","No")</f>
        <v>No</v>
      </c>
      <c r="F4745" s="4" t="str">
        <f>VLOOKUP(MONTH(Data[[#This Row],[Min Notif Date]]),Lookup!$G$1:$H$12,2,0)</f>
        <v>9. Sep</v>
      </c>
      <c r="G4745" s="4" t="str">
        <f t="shared" si="74"/>
        <v/>
      </c>
      <c r="H4745" s="4" t="str">
        <f>IF(AND(Data[[#This Row],[Min Notif Time]]&gt;6,Data[[#This Row],[Min Notif Time]]&lt;17),"Business Hours","Non-Business Hours")</f>
        <v>Business Hours</v>
      </c>
      <c r="I4745" s="4" t="str" cm="1">
        <f t="array" ref="I4745">IFERROR(VLOOKUP(Data[[#This Row],[Min Notif Date]],Lookup!$N$1:$P$11,2,0),_xlfn.IFS(VLOOKUP(WEEKDAY(Data[[#This Row],[Min Notif Date]]),Lookup!$J$1:$L$7,3,0)="Weekend","Weekend",VLOOKUP(WEEKDAY(Data[[#This Row],[Min Notif Date]]),Lookup!$J$1:$L$7,3,0)="Weekday","Weekday"))</f>
        <v>Weekday</v>
      </c>
      <c r="J4745" s="4" t="str">
        <f>VLOOKUP(WEEKDAY(Data[[#This Row],[Min Notif Date]]),Lookup!$J$1:$K$7,2,0)</f>
        <v>4. Wed</v>
      </c>
      <c r="K4745" s="105">
        <f>ROUNDDOWN(Data[[#This Row],[PGE Notified Time]],0)</f>
        <v>44811</v>
      </c>
      <c r="L4745" s="4">
        <f>HOUR(Data[[#This Row],[PGE Notified Time]])</f>
        <v>14</v>
      </c>
      <c r="M4745">
        <v>82695</v>
      </c>
      <c r="N4745">
        <v>9717684229</v>
      </c>
      <c r="O4745" t="s">
        <v>20</v>
      </c>
      <c r="P4745" t="s">
        <v>188</v>
      </c>
      <c r="Q4745" t="s">
        <v>20</v>
      </c>
      <c r="R4745" t="s">
        <v>193</v>
      </c>
      <c r="S4745" s="1">
        <v>44811.517650462964</v>
      </c>
      <c r="T4745" s="1">
        <v>44811.609398148146</v>
      </c>
      <c r="U4745" s="1">
        <v>44811.729166666664</v>
      </c>
      <c r="V4745" t="s">
        <v>184</v>
      </c>
      <c r="W4745" t="s">
        <v>87</v>
      </c>
      <c r="X4745" t="s">
        <v>320</v>
      </c>
      <c r="Y4745" t="s">
        <v>186</v>
      </c>
      <c r="Z4745" t="s">
        <v>187</v>
      </c>
      <c r="AA4745" s="32">
        <v>304.58333333299998</v>
      </c>
    </row>
    <row r="4746" spans="1:27" x14ac:dyDescent="0.3">
      <c r="A4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6" s="4" t="str">
        <f>VLOOKUP(P4746,Lookup!$A$1:$D$19,4,0)</f>
        <v>Bay Area</v>
      </c>
      <c r="C4746" s="4" t="str">
        <f>VLOOKUP(P4746,Lookup!$A$1:$E$19,5,0)</f>
        <v>Region 3</v>
      </c>
      <c r="D4746" s="4" t="str">
        <f>VLOOKUP(P4746,Lookup!$A$1:$B$19,2,0)</f>
        <v>SF</v>
      </c>
      <c r="E4746" s="4" t="str">
        <f>IF(AND((Data[[#This Row],[Min Notif Date]]&gt;$G$3),Data[[#This Row],[Min Notif Date]]&lt;$F$3),"Last Week","No")</f>
        <v>No</v>
      </c>
      <c r="F4746" s="4" t="str">
        <f>VLOOKUP(MONTH(Data[[#This Row],[Min Notif Date]]),Lookup!$G$1:$H$12,2,0)</f>
        <v>9. Sep</v>
      </c>
      <c r="G4746" s="4" t="str">
        <f t="shared" si="74"/>
        <v/>
      </c>
      <c r="H4746" s="4" t="str">
        <f>IF(AND(Data[[#This Row],[Min Notif Time]]&gt;6,Data[[#This Row],[Min Notif Time]]&lt;17),"Business Hours","Non-Business Hours")</f>
        <v>Business Hours</v>
      </c>
      <c r="I4746" s="4" t="str" cm="1">
        <f t="array" ref="I4746">IFERROR(VLOOKUP(Data[[#This Row],[Min Notif Date]],Lookup!$N$1:$P$11,2,0),_xlfn.IFS(VLOOKUP(WEEKDAY(Data[[#This Row],[Min Notif Date]]),Lookup!$J$1:$L$7,3,0)="Weekend","Weekend",VLOOKUP(WEEKDAY(Data[[#This Row],[Min Notif Date]]),Lookup!$J$1:$L$7,3,0)="Weekday","Weekday"))</f>
        <v>Weekday</v>
      </c>
      <c r="J4746" s="4" t="str">
        <f>VLOOKUP(WEEKDAY(Data[[#This Row],[Min Notif Date]]),Lookup!$J$1:$K$7,2,0)</f>
        <v>4. Wed</v>
      </c>
      <c r="K4746" s="105">
        <f>ROUNDDOWN(Data[[#This Row],[PGE Notified Time]],0)</f>
        <v>44811</v>
      </c>
      <c r="L4746" s="4">
        <f>HOUR(Data[[#This Row],[PGE Notified Time]])</f>
        <v>13</v>
      </c>
      <c r="M4746">
        <v>82688</v>
      </c>
      <c r="O4746" t="s">
        <v>20</v>
      </c>
      <c r="P4746" t="s">
        <v>190</v>
      </c>
      <c r="Q4746" t="s">
        <v>20</v>
      </c>
      <c r="R4746" t="s">
        <v>183</v>
      </c>
      <c r="S4746" s="1" t="s">
        <v>171</v>
      </c>
      <c r="T4746" s="1">
        <v>44811.554861111108</v>
      </c>
      <c r="U4746" s="1">
        <v>44811.75</v>
      </c>
      <c r="V4746" t="s">
        <v>184</v>
      </c>
      <c r="W4746" t="s">
        <v>87</v>
      </c>
      <c r="X4746" t="s">
        <v>192</v>
      </c>
      <c r="Y4746" t="s">
        <v>186</v>
      </c>
      <c r="Z4746" t="s">
        <v>187</v>
      </c>
      <c r="AA4746" s="32">
        <v>281</v>
      </c>
    </row>
    <row r="4747" spans="1:27" x14ac:dyDescent="0.3">
      <c r="A4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7" s="4" t="str">
        <f>VLOOKUP(P4747,Lookup!$A$1:$D$19,4,0)</f>
        <v>North Valley</v>
      </c>
      <c r="C4747" s="4" t="str">
        <f>VLOOKUP(P4747,Lookup!$A$1:$E$19,5,0)</f>
        <v>Region 2</v>
      </c>
      <c r="D4747" s="4" t="str">
        <f>VLOOKUP(P4747,Lookup!$A$1:$B$19,2,0)</f>
        <v>SA</v>
      </c>
      <c r="E4747" s="4" t="str">
        <f>IF(AND((Data[[#This Row],[Min Notif Date]]&gt;$G$3),Data[[#This Row],[Min Notif Date]]&lt;$F$3),"Last Week","No")</f>
        <v>No</v>
      </c>
      <c r="F4747" s="4" t="str">
        <f>VLOOKUP(MONTH(Data[[#This Row],[Min Notif Date]]),Lookup!$G$1:$H$12,2,0)</f>
        <v>9. Sep</v>
      </c>
      <c r="G4747" s="4" t="str">
        <f t="shared" si="74"/>
        <v/>
      </c>
      <c r="H4747" s="4" t="str">
        <f>IF(AND(Data[[#This Row],[Min Notif Time]]&gt;6,Data[[#This Row],[Min Notif Time]]&lt;17),"Business Hours","Non-Business Hours")</f>
        <v>Business Hours</v>
      </c>
      <c r="I4747" s="4" t="str" cm="1">
        <f t="array" ref="I4747">IFERROR(VLOOKUP(Data[[#This Row],[Min Notif Date]],Lookup!$N$1:$P$11,2,0),_xlfn.IFS(VLOOKUP(WEEKDAY(Data[[#This Row],[Min Notif Date]]),Lookup!$J$1:$L$7,3,0)="Weekend","Weekend",VLOOKUP(WEEKDAY(Data[[#This Row],[Min Notif Date]]),Lookup!$J$1:$L$7,3,0)="Weekday","Weekday"))</f>
        <v>Weekday</v>
      </c>
      <c r="J4747" s="4" t="str">
        <f>VLOOKUP(WEEKDAY(Data[[#This Row],[Min Notif Date]]),Lookup!$J$1:$K$7,2,0)</f>
        <v>4. Wed</v>
      </c>
      <c r="K4747" s="105">
        <f>ROUNDDOWN(Data[[#This Row],[PGE Notified Time]],0)</f>
        <v>44811</v>
      </c>
      <c r="L4747" s="4">
        <f>HOUR(Data[[#This Row],[PGE Notified Time]])</f>
        <v>7</v>
      </c>
      <c r="M4747">
        <v>82661</v>
      </c>
      <c r="O4747" t="s">
        <v>20</v>
      </c>
      <c r="P4747" t="s">
        <v>210</v>
      </c>
      <c r="Q4747" t="s">
        <v>20</v>
      </c>
      <c r="R4747" t="s">
        <v>183</v>
      </c>
      <c r="S4747" s="1" t="s">
        <v>171</v>
      </c>
      <c r="T4747" s="1">
        <v>44811.315972222219</v>
      </c>
      <c r="U4747" s="1">
        <v>44811.475694444445</v>
      </c>
      <c r="V4747" t="s">
        <v>184</v>
      </c>
      <c r="W4747" t="s">
        <v>87</v>
      </c>
      <c r="X4747" t="s">
        <v>238</v>
      </c>
      <c r="Y4747" t="s">
        <v>186</v>
      </c>
      <c r="Z4747" t="s">
        <v>187</v>
      </c>
      <c r="AA4747" s="32">
        <v>230</v>
      </c>
    </row>
    <row r="4748" spans="1:27" x14ac:dyDescent="0.3">
      <c r="A4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8" s="4" t="str">
        <f>VLOOKUP(P4748,Lookup!$A$1:$D$19,4,0)</f>
        <v>North Valley</v>
      </c>
      <c r="C4748" s="4" t="str">
        <f>VLOOKUP(P4748,Lookup!$A$1:$E$19,5,0)</f>
        <v>Region 2</v>
      </c>
      <c r="D4748" s="4" t="str">
        <f>VLOOKUP(P4748,Lookup!$A$1:$B$19,2,0)</f>
        <v>SA</v>
      </c>
      <c r="E4748" s="4" t="str">
        <f>IF(AND((Data[[#This Row],[Min Notif Date]]&gt;$G$3),Data[[#This Row],[Min Notif Date]]&lt;$F$3),"Last Week","No")</f>
        <v>No</v>
      </c>
      <c r="F4748" s="4" t="str">
        <f>VLOOKUP(MONTH(Data[[#This Row],[Min Notif Date]]),Lookup!$G$1:$H$12,2,0)</f>
        <v>9. Sep</v>
      </c>
      <c r="G4748" s="4" t="str">
        <f t="shared" si="74"/>
        <v/>
      </c>
      <c r="H4748" s="4" t="str">
        <f>IF(AND(Data[[#This Row],[Min Notif Time]]&gt;6,Data[[#This Row],[Min Notif Time]]&lt;17),"Business Hours","Non-Business Hours")</f>
        <v>Business Hours</v>
      </c>
      <c r="I4748" s="4" t="str" cm="1">
        <f t="array" ref="I4748">IFERROR(VLOOKUP(Data[[#This Row],[Min Notif Date]],Lookup!$N$1:$P$11,2,0),_xlfn.IFS(VLOOKUP(WEEKDAY(Data[[#This Row],[Min Notif Date]]),Lookup!$J$1:$L$7,3,0)="Weekend","Weekend",VLOOKUP(WEEKDAY(Data[[#This Row],[Min Notif Date]]),Lookup!$J$1:$L$7,3,0)="Weekday","Weekday"))</f>
        <v>Weekday</v>
      </c>
      <c r="J4748" s="4" t="str">
        <f>VLOOKUP(WEEKDAY(Data[[#This Row],[Min Notif Date]]),Lookup!$J$1:$K$7,2,0)</f>
        <v>4. Wed</v>
      </c>
      <c r="K4748" s="105">
        <f>ROUNDDOWN(Data[[#This Row],[PGE Notified Time]],0)</f>
        <v>44811</v>
      </c>
      <c r="L4748" s="4">
        <f>HOUR(Data[[#This Row],[PGE Notified Time]])</f>
        <v>10</v>
      </c>
      <c r="M4748">
        <v>82675</v>
      </c>
      <c r="N4748">
        <v>4960461319</v>
      </c>
      <c r="O4748" t="s">
        <v>20</v>
      </c>
      <c r="P4748" t="s">
        <v>210</v>
      </c>
      <c r="Q4748" t="s">
        <v>20</v>
      </c>
      <c r="R4748" t="s">
        <v>183</v>
      </c>
      <c r="S4748" s="1">
        <v>44811.39770833333</v>
      </c>
      <c r="T4748" s="1">
        <v>44811.427175925928</v>
      </c>
      <c r="U4748" s="1">
        <v>44811.489583333336</v>
      </c>
      <c r="V4748" t="s">
        <v>184</v>
      </c>
      <c r="W4748" t="s">
        <v>85</v>
      </c>
      <c r="X4748" t="s">
        <v>314</v>
      </c>
      <c r="Y4748" t="s">
        <v>186</v>
      </c>
      <c r="Z4748" t="s">
        <v>187</v>
      </c>
      <c r="AA4748" s="32">
        <v>132.30000000000001</v>
      </c>
    </row>
    <row r="4749" spans="1:27" x14ac:dyDescent="0.3">
      <c r="A4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9" s="4" t="str">
        <f>VLOOKUP(P4749,Lookup!$A$1:$D$19,4,0)</f>
        <v>South Bay</v>
      </c>
      <c r="C4749" s="4" t="str">
        <f>VLOOKUP(P4749,Lookup!$A$1:$E$19,5,0)</f>
        <v>Region 4</v>
      </c>
      <c r="D4749" s="4" t="str">
        <f>VLOOKUP(P4749,Lookup!$A$1:$B$19,2,0)</f>
        <v>DA</v>
      </c>
      <c r="E4749" s="4" t="str">
        <f>IF(AND((Data[[#This Row],[Min Notif Date]]&gt;$G$3),Data[[#This Row],[Min Notif Date]]&lt;$F$3),"Last Week","No")</f>
        <v>No</v>
      </c>
      <c r="F4749" s="4" t="str">
        <f>VLOOKUP(MONTH(Data[[#This Row],[Min Notif Date]]),Lookup!$G$1:$H$12,2,0)</f>
        <v>9. Sep</v>
      </c>
      <c r="G4749" s="4" t="str">
        <f t="shared" si="74"/>
        <v/>
      </c>
      <c r="H4749" s="4" t="str">
        <f>IF(AND(Data[[#This Row],[Min Notif Time]]&gt;6,Data[[#This Row],[Min Notif Time]]&lt;17),"Business Hours","Non-Business Hours")</f>
        <v>Business Hours</v>
      </c>
      <c r="I4749" s="4" t="str" cm="1">
        <f t="array" ref="I4749">IFERROR(VLOOKUP(Data[[#This Row],[Min Notif Date]],Lookup!$N$1:$P$11,2,0),_xlfn.IFS(VLOOKUP(WEEKDAY(Data[[#This Row],[Min Notif Date]]),Lookup!$J$1:$L$7,3,0)="Weekend","Weekend",VLOOKUP(WEEKDAY(Data[[#This Row],[Min Notif Date]]),Lookup!$J$1:$L$7,3,0)="Weekday","Weekday"))</f>
        <v>Weekday</v>
      </c>
      <c r="J4749" s="4" t="str">
        <f>VLOOKUP(WEEKDAY(Data[[#This Row],[Min Notif Date]]),Lookup!$J$1:$K$7,2,0)</f>
        <v>4. Wed</v>
      </c>
      <c r="K4749" s="105">
        <f>ROUNDDOWN(Data[[#This Row],[PGE Notified Time]],0)</f>
        <v>44811</v>
      </c>
      <c r="L4749" s="4">
        <f>HOUR(Data[[#This Row],[PGE Notified Time]])</f>
        <v>15</v>
      </c>
      <c r="M4749">
        <v>82698</v>
      </c>
      <c r="O4749" t="s">
        <v>20</v>
      </c>
      <c r="P4749" t="s">
        <v>279</v>
      </c>
      <c r="Q4749" t="s">
        <v>20</v>
      </c>
      <c r="R4749" t="s">
        <v>191</v>
      </c>
      <c r="S4749" s="1" t="s">
        <v>171</v>
      </c>
      <c r="T4749" s="1">
        <v>44811.634722222225</v>
      </c>
      <c r="U4749" s="1">
        <v>44811.725694444445</v>
      </c>
      <c r="V4749" t="s">
        <v>184</v>
      </c>
      <c r="W4749" t="s">
        <v>85</v>
      </c>
      <c r="X4749" t="s">
        <v>308</v>
      </c>
      <c r="Y4749" t="s">
        <v>186</v>
      </c>
      <c r="Z4749" t="s">
        <v>187</v>
      </c>
      <c r="AA4749" s="32">
        <v>131</v>
      </c>
    </row>
    <row r="4750" spans="1:27" x14ac:dyDescent="0.3">
      <c r="A4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0" s="4" t="str">
        <f>VLOOKUP(P4750,Lookup!$A$1:$D$19,4,0)</f>
        <v>Central Valley</v>
      </c>
      <c r="C4750" s="4" t="str">
        <f>VLOOKUP(P4750,Lookup!$A$1:$E$19,5,0)</f>
        <v>Region 5</v>
      </c>
      <c r="D4750" s="4" t="str">
        <f>VLOOKUP(P4750,Lookup!$A$1:$B$19,2,0)</f>
        <v>ST</v>
      </c>
      <c r="E4750" s="4" t="str">
        <f>IF(AND((Data[[#This Row],[Min Notif Date]]&gt;$G$3),Data[[#This Row],[Min Notif Date]]&lt;$F$3),"Last Week","No")</f>
        <v>No</v>
      </c>
      <c r="F4750" s="4" t="str">
        <f>VLOOKUP(MONTH(Data[[#This Row],[Min Notif Date]]),Lookup!$G$1:$H$12,2,0)</f>
        <v>9. Sep</v>
      </c>
      <c r="G4750" s="4" t="str">
        <f t="shared" si="74"/>
        <v/>
      </c>
      <c r="H4750" s="4" t="str">
        <f>IF(AND(Data[[#This Row],[Min Notif Time]]&gt;6,Data[[#This Row],[Min Notif Time]]&lt;17),"Business Hours","Non-Business Hours")</f>
        <v>Business Hours</v>
      </c>
      <c r="I4750" s="4" t="str" cm="1">
        <f t="array" ref="I4750">IFERROR(VLOOKUP(Data[[#This Row],[Min Notif Date]],Lookup!$N$1:$P$11,2,0),_xlfn.IFS(VLOOKUP(WEEKDAY(Data[[#This Row],[Min Notif Date]]),Lookup!$J$1:$L$7,3,0)="Weekend","Weekend",VLOOKUP(WEEKDAY(Data[[#This Row],[Min Notif Date]]),Lookup!$J$1:$L$7,3,0)="Weekday","Weekday"))</f>
        <v>Weekday</v>
      </c>
      <c r="J4750" s="4" t="str">
        <f>VLOOKUP(WEEKDAY(Data[[#This Row],[Min Notif Date]]),Lookup!$J$1:$K$7,2,0)</f>
        <v>4. Wed</v>
      </c>
      <c r="K4750" s="105">
        <f>ROUNDDOWN(Data[[#This Row],[PGE Notified Time]],0)</f>
        <v>44811</v>
      </c>
      <c r="L4750" s="4">
        <f>HOUR(Data[[#This Row],[PGE Notified Time]])</f>
        <v>8</v>
      </c>
      <c r="M4750">
        <v>82669</v>
      </c>
      <c r="O4750" t="s">
        <v>20</v>
      </c>
      <c r="P4750" t="s">
        <v>188</v>
      </c>
      <c r="Q4750" t="s">
        <v>20</v>
      </c>
      <c r="R4750" t="s">
        <v>183</v>
      </c>
      <c r="S4750" s="1" t="s">
        <v>171</v>
      </c>
      <c r="T4750" s="1">
        <v>44811.372916666667</v>
      </c>
      <c r="U4750" s="1">
        <v>44811.458333333336</v>
      </c>
      <c r="V4750" t="s">
        <v>184</v>
      </c>
      <c r="W4750" t="s">
        <v>85</v>
      </c>
      <c r="X4750" t="s">
        <v>189</v>
      </c>
      <c r="Y4750" t="s">
        <v>186</v>
      </c>
      <c r="Z4750" t="s">
        <v>187</v>
      </c>
      <c r="AA4750" s="32">
        <v>123</v>
      </c>
    </row>
    <row r="4751" spans="1:27" x14ac:dyDescent="0.3">
      <c r="A4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1" s="4" t="str">
        <f>VLOOKUP(P4751,Lookup!$A$1:$D$19,4,0)</f>
        <v>Central Valley</v>
      </c>
      <c r="C4751" s="4" t="str">
        <f>VLOOKUP(P4751,Lookup!$A$1:$E$19,5,0)</f>
        <v>Region 5</v>
      </c>
      <c r="D4751" s="4" t="str">
        <f>VLOOKUP(P4751,Lookup!$A$1:$B$19,2,0)</f>
        <v>YO</v>
      </c>
      <c r="E4751" s="4" t="str">
        <f>IF(AND((Data[[#This Row],[Min Notif Date]]&gt;$G$3),Data[[#This Row],[Min Notif Date]]&lt;$F$3),"Last Week","No")</f>
        <v>No</v>
      </c>
      <c r="F4751" s="4" t="str">
        <f>VLOOKUP(MONTH(Data[[#This Row],[Min Notif Date]]),Lookup!$G$1:$H$12,2,0)</f>
        <v>9. Sep</v>
      </c>
      <c r="G4751" s="4" t="str">
        <f t="shared" si="74"/>
        <v/>
      </c>
      <c r="H4751" s="4" t="str">
        <f>IF(AND(Data[[#This Row],[Min Notif Time]]&gt;6,Data[[#This Row],[Min Notif Time]]&lt;17),"Business Hours","Non-Business Hours")</f>
        <v>Business Hours</v>
      </c>
      <c r="I4751" s="4" t="str" cm="1">
        <f t="array" ref="I4751">IFERROR(VLOOKUP(Data[[#This Row],[Min Notif Date]],Lookup!$N$1:$P$11,2,0),_xlfn.IFS(VLOOKUP(WEEKDAY(Data[[#This Row],[Min Notif Date]]),Lookup!$J$1:$L$7,3,0)="Weekend","Weekend",VLOOKUP(WEEKDAY(Data[[#This Row],[Min Notif Date]]),Lookup!$J$1:$L$7,3,0)="Weekday","Weekday"))</f>
        <v>Weekday</v>
      </c>
      <c r="J4751" s="4" t="str">
        <f>VLOOKUP(WEEKDAY(Data[[#This Row],[Min Notif Date]]),Lookup!$J$1:$K$7,2,0)</f>
        <v>4. Wed</v>
      </c>
      <c r="K4751" s="105">
        <f>ROUNDDOWN(Data[[#This Row],[PGE Notified Time]],0)</f>
        <v>44811</v>
      </c>
      <c r="L4751" s="4">
        <f>HOUR(Data[[#This Row],[PGE Notified Time]])</f>
        <v>9</v>
      </c>
      <c r="M4751">
        <v>82672</v>
      </c>
      <c r="O4751" t="s">
        <v>20</v>
      </c>
      <c r="P4751" t="s">
        <v>231</v>
      </c>
      <c r="Q4751" t="s">
        <v>20</v>
      </c>
      <c r="R4751" t="s">
        <v>183</v>
      </c>
      <c r="S4751" s="1" t="s">
        <v>171</v>
      </c>
      <c r="T4751" s="1">
        <v>44811.40902777778</v>
      </c>
      <c r="U4751" s="1">
        <v>44811.489583333336</v>
      </c>
      <c r="V4751" t="s">
        <v>184</v>
      </c>
      <c r="W4751" t="s">
        <v>85</v>
      </c>
      <c r="X4751" t="s">
        <v>292</v>
      </c>
      <c r="Y4751" t="s">
        <v>186</v>
      </c>
      <c r="Z4751" t="s">
        <v>187</v>
      </c>
      <c r="AA4751" s="32">
        <v>116</v>
      </c>
    </row>
    <row r="4752" spans="1:27" x14ac:dyDescent="0.3">
      <c r="A4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2" s="4" t="str">
        <f>VLOOKUP(P4752,Lookup!$A$1:$D$19,4,0)</f>
        <v>North Coast</v>
      </c>
      <c r="C4752" s="4" t="str">
        <f>VLOOKUP(P4752,Lookup!$A$1:$E$19,5,0)</f>
        <v>Region 1</v>
      </c>
      <c r="D4752" s="4" t="str">
        <f>VLOOKUP(P4752,Lookup!$A$1:$B$19,2,0)</f>
        <v>NB</v>
      </c>
      <c r="E4752" s="4" t="str">
        <f>IF(AND((Data[[#This Row],[Min Notif Date]]&gt;$G$3),Data[[#This Row],[Min Notif Date]]&lt;$F$3),"Last Week","No")</f>
        <v>No</v>
      </c>
      <c r="F4752" s="4" t="str">
        <f>VLOOKUP(MONTH(Data[[#This Row],[Min Notif Date]]),Lookup!$G$1:$H$12,2,0)</f>
        <v>9. Sep</v>
      </c>
      <c r="G4752" s="4" t="str">
        <f t="shared" si="74"/>
        <v/>
      </c>
      <c r="H4752" s="4" t="str">
        <f>IF(AND(Data[[#This Row],[Min Notif Time]]&gt;6,Data[[#This Row],[Min Notif Time]]&lt;17),"Business Hours","Non-Business Hours")</f>
        <v>Business Hours</v>
      </c>
      <c r="I4752" s="4" t="str" cm="1">
        <f t="array" ref="I4752">IFERROR(VLOOKUP(Data[[#This Row],[Min Notif Date]],Lookup!$N$1:$P$11,2,0),_xlfn.IFS(VLOOKUP(WEEKDAY(Data[[#This Row],[Min Notif Date]]),Lookup!$J$1:$L$7,3,0)="Weekend","Weekend",VLOOKUP(WEEKDAY(Data[[#This Row],[Min Notif Date]]),Lookup!$J$1:$L$7,3,0)="Weekday","Weekday"))</f>
        <v>Weekday</v>
      </c>
      <c r="J4752" s="4" t="str">
        <f>VLOOKUP(WEEKDAY(Data[[#This Row],[Min Notif Date]]),Lookup!$J$1:$K$7,2,0)</f>
        <v>4. Wed</v>
      </c>
      <c r="K4752" s="105">
        <f>ROUNDDOWN(Data[[#This Row],[PGE Notified Time]],0)</f>
        <v>44811</v>
      </c>
      <c r="L4752" s="4">
        <f>HOUR(Data[[#This Row],[PGE Notified Time]])</f>
        <v>10</v>
      </c>
      <c r="M4752">
        <v>82674</v>
      </c>
      <c r="O4752" t="s">
        <v>20</v>
      </c>
      <c r="P4752" t="s">
        <v>219</v>
      </c>
      <c r="Q4752" t="s">
        <v>20</v>
      </c>
      <c r="R4752" t="s">
        <v>183</v>
      </c>
      <c r="S4752" s="1" t="s">
        <v>171</v>
      </c>
      <c r="T4752" s="1">
        <v>44811.424305555556</v>
      </c>
      <c r="U4752" s="1">
        <v>44811.5</v>
      </c>
      <c r="V4752" t="s">
        <v>184</v>
      </c>
      <c r="W4752" t="s">
        <v>85</v>
      </c>
      <c r="X4752" t="s">
        <v>246</v>
      </c>
      <c r="Y4752" t="s">
        <v>186</v>
      </c>
      <c r="Z4752" t="s">
        <v>187</v>
      </c>
      <c r="AA4752" s="32">
        <v>109</v>
      </c>
    </row>
    <row r="4753" spans="1:27" x14ac:dyDescent="0.3">
      <c r="A4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3" s="4" t="str">
        <f>VLOOKUP(P4753,Lookup!$A$1:$D$19,4,0)</f>
        <v>Central Valley</v>
      </c>
      <c r="C4753" s="4" t="str">
        <f>VLOOKUP(P4753,Lookup!$A$1:$E$19,5,0)</f>
        <v>Region 5</v>
      </c>
      <c r="D4753" s="4" t="str">
        <f>VLOOKUP(P4753,Lookup!$A$1:$B$19,2,0)</f>
        <v>YO</v>
      </c>
      <c r="E4753" s="4" t="str">
        <f>IF(AND((Data[[#This Row],[Min Notif Date]]&gt;$G$3),Data[[#This Row],[Min Notif Date]]&lt;$F$3),"Last Week","No")</f>
        <v>No</v>
      </c>
      <c r="F4753" s="4" t="str">
        <f>VLOOKUP(MONTH(Data[[#This Row],[Min Notif Date]]),Lookup!$G$1:$H$12,2,0)</f>
        <v>9. Sep</v>
      </c>
      <c r="G4753" s="4" t="str">
        <f t="shared" si="74"/>
        <v/>
      </c>
      <c r="H4753" s="4" t="str">
        <f>IF(AND(Data[[#This Row],[Min Notif Time]]&gt;6,Data[[#This Row],[Min Notif Time]]&lt;17),"Business Hours","Non-Business Hours")</f>
        <v>Business Hours</v>
      </c>
      <c r="I4753" s="4" t="str" cm="1">
        <f t="array" ref="I4753">IFERROR(VLOOKUP(Data[[#This Row],[Min Notif Date]],Lookup!$N$1:$P$11,2,0),_xlfn.IFS(VLOOKUP(WEEKDAY(Data[[#This Row],[Min Notif Date]]),Lookup!$J$1:$L$7,3,0)="Weekend","Weekend",VLOOKUP(WEEKDAY(Data[[#This Row],[Min Notif Date]]),Lookup!$J$1:$L$7,3,0)="Weekday","Weekday"))</f>
        <v>Weekday</v>
      </c>
      <c r="J4753" s="4" t="str">
        <f>VLOOKUP(WEEKDAY(Data[[#This Row],[Min Notif Date]]),Lookup!$J$1:$K$7,2,0)</f>
        <v>4. Wed</v>
      </c>
      <c r="K4753" s="105">
        <f>ROUNDDOWN(Data[[#This Row],[PGE Notified Time]],0)</f>
        <v>44811</v>
      </c>
      <c r="L4753" s="4">
        <f>HOUR(Data[[#This Row],[PGE Notified Time]])</f>
        <v>11</v>
      </c>
      <c r="M4753">
        <v>82683</v>
      </c>
      <c r="N4753">
        <v>9155392095</v>
      </c>
      <c r="O4753" t="s">
        <v>25</v>
      </c>
      <c r="P4753" t="s">
        <v>231</v>
      </c>
      <c r="Q4753" t="s">
        <v>213</v>
      </c>
      <c r="R4753" t="s">
        <v>183</v>
      </c>
      <c r="S4753" s="1">
        <v>44811.496018518519</v>
      </c>
      <c r="T4753" s="1">
        <v>44811.496840277781</v>
      </c>
      <c r="U4753" s="1">
        <v>44811.563888888886</v>
      </c>
      <c r="V4753" t="s">
        <v>184</v>
      </c>
      <c r="W4753" t="s">
        <v>87</v>
      </c>
      <c r="X4753" t="s">
        <v>285</v>
      </c>
      <c r="Y4753" t="s">
        <v>186</v>
      </c>
      <c r="Z4753" t="s">
        <v>187</v>
      </c>
      <c r="AA4753" s="32">
        <v>97.733333333000004</v>
      </c>
    </row>
    <row r="4754" spans="1:27" x14ac:dyDescent="0.3">
      <c r="A4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4" s="4" t="str">
        <f>VLOOKUP(P4754,Lookup!$A$1:$D$19,4,0)</f>
        <v>Central Valley</v>
      </c>
      <c r="C4754" s="4" t="str">
        <f>VLOOKUP(P4754,Lookup!$A$1:$E$19,5,0)</f>
        <v>Region 5</v>
      </c>
      <c r="D4754" s="4" t="str">
        <f>VLOOKUP(P4754,Lookup!$A$1:$B$19,2,0)</f>
        <v>YO</v>
      </c>
      <c r="E4754" s="4" t="str">
        <f>IF(AND((Data[[#This Row],[Min Notif Date]]&gt;$G$3),Data[[#This Row],[Min Notif Date]]&lt;$F$3),"Last Week","No")</f>
        <v>No</v>
      </c>
      <c r="F4754" s="4" t="str">
        <f>VLOOKUP(MONTH(Data[[#This Row],[Min Notif Date]]),Lookup!$G$1:$H$12,2,0)</f>
        <v>9. Sep</v>
      </c>
      <c r="G4754" s="4" t="str">
        <f t="shared" si="74"/>
        <v/>
      </c>
      <c r="H4754" s="4" t="str">
        <f>IF(AND(Data[[#This Row],[Min Notif Time]]&gt;6,Data[[#This Row],[Min Notif Time]]&lt;17),"Business Hours","Non-Business Hours")</f>
        <v>Business Hours</v>
      </c>
      <c r="I4754" s="4" t="str" cm="1">
        <f t="array" ref="I4754">IFERROR(VLOOKUP(Data[[#This Row],[Min Notif Date]],Lookup!$N$1:$P$11,2,0),_xlfn.IFS(VLOOKUP(WEEKDAY(Data[[#This Row],[Min Notif Date]]),Lookup!$J$1:$L$7,3,0)="Weekend","Weekend",VLOOKUP(WEEKDAY(Data[[#This Row],[Min Notif Date]]),Lookup!$J$1:$L$7,3,0)="Weekday","Weekday"))</f>
        <v>Weekday</v>
      </c>
      <c r="J4754" s="4" t="str">
        <f>VLOOKUP(WEEKDAY(Data[[#This Row],[Min Notif Date]]),Lookup!$J$1:$K$7,2,0)</f>
        <v>4. Wed</v>
      </c>
      <c r="K4754" s="105">
        <f>ROUNDDOWN(Data[[#This Row],[PGE Notified Time]],0)</f>
        <v>44811</v>
      </c>
      <c r="L4754" s="4">
        <f>HOUR(Data[[#This Row],[PGE Notified Time]])</f>
        <v>16</v>
      </c>
      <c r="M4754">
        <v>82700</v>
      </c>
      <c r="N4754">
        <v>9179237640</v>
      </c>
      <c r="O4754" t="s">
        <v>25</v>
      </c>
      <c r="P4754" t="s">
        <v>231</v>
      </c>
      <c r="Q4754" t="s">
        <v>213</v>
      </c>
      <c r="R4754" t="s">
        <v>183</v>
      </c>
      <c r="S4754" s="1">
        <v>44811.657812500001</v>
      </c>
      <c r="T4754" s="1">
        <v>44811.679189814815</v>
      </c>
      <c r="U4754" s="1">
        <v>44811.724999999999</v>
      </c>
      <c r="V4754" t="s">
        <v>184</v>
      </c>
      <c r="W4754" t="s">
        <v>87</v>
      </c>
      <c r="X4754" t="s">
        <v>476</v>
      </c>
      <c r="Y4754" t="s">
        <v>186</v>
      </c>
      <c r="Z4754" t="s">
        <v>187</v>
      </c>
      <c r="AA4754" s="32">
        <v>96.75</v>
      </c>
    </row>
    <row r="4755" spans="1:27" x14ac:dyDescent="0.3">
      <c r="A4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5" s="4" t="str">
        <f>VLOOKUP(P4755,Lookup!$A$1:$D$19,4,0)</f>
        <v>Bay Area</v>
      </c>
      <c r="C4755" s="4" t="str">
        <f>VLOOKUP(P4755,Lookup!$A$1:$E$19,5,0)</f>
        <v>Region 3</v>
      </c>
      <c r="D4755" s="4" t="str">
        <f>VLOOKUP(P4755,Lookup!$A$1:$B$19,2,0)</f>
        <v>PN</v>
      </c>
      <c r="E4755" s="4" t="str">
        <f>IF(AND((Data[[#This Row],[Min Notif Date]]&gt;$G$3),Data[[#This Row],[Min Notif Date]]&lt;$F$3),"Last Week","No")</f>
        <v>No</v>
      </c>
      <c r="F4755" s="4" t="str">
        <f>VLOOKUP(MONTH(Data[[#This Row],[Min Notif Date]]),Lookup!$G$1:$H$12,2,0)</f>
        <v>9. Sep</v>
      </c>
      <c r="G4755" s="4" t="str">
        <f t="shared" si="74"/>
        <v/>
      </c>
      <c r="H4755" s="4" t="str">
        <f>IF(AND(Data[[#This Row],[Min Notif Time]]&gt;6,Data[[#This Row],[Min Notif Time]]&lt;17),"Business Hours","Non-Business Hours")</f>
        <v>Business Hours</v>
      </c>
      <c r="I4755" s="4" t="str" cm="1">
        <f t="array" ref="I4755">IFERROR(VLOOKUP(Data[[#This Row],[Min Notif Date]],Lookup!$N$1:$P$11,2,0),_xlfn.IFS(VLOOKUP(WEEKDAY(Data[[#This Row],[Min Notif Date]]),Lookup!$J$1:$L$7,3,0)="Weekend","Weekend",VLOOKUP(WEEKDAY(Data[[#This Row],[Min Notif Date]]),Lookup!$J$1:$L$7,3,0)="Weekday","Weekday"))</f>
        <v>Weekday</v>
      </c>
      <c r="J4755" s="4" t="str">
        <f>VLOOKUP(WEEKDAY(Data[[#This Row],[Min Notif Date]]),Lookup!$J$1:$K$7,2,0)</f>
        <v>4. Wed</v>
      </c>
      <c r="K4755" s="105">
        <f>ROUNDDOWN(Data[[#This Row],[PGE Notified Time]],0)</f>
        <v>44811</v>
      </c>
      <c r="L4755" s="4">
        <f>HOUR(Data[[#This Row],[PGE Notified Time]])</f>
        <v>11</v>
      </c>
      <c r="M4755">
        <v>82681</v>
      </c>
      <c r="O4755" t="s">
        <v>20</v>
      </c>
      <c r="P4755" t="s">
        <v>197</v>
      </c>
      <c r="Q4755" t="s">
        <v>20</v>
      </c>
      <c r="R4755" t="s">
        <v>191</v>
      </c>
      <c r="S4755" s="1" t="s">
        <v>171</v>
      </c>
      <c r="T4755" s="1">
        <v>44811.46597222222</v>
      </c>
      <c r="U4755" s="1">
        <v>44811.53125</v>
      </c>
      <c r="V4755" t="s">
        <v>184</v>
      </c>
      <c r="W4755" t="s">
        <v>85</v>
      </c>
      <c r="X4755" t="s">
        <v>199</v>
      </c>
      <c r="Y4755" t="s">
        <v>186</v>
      </c>
      <c r="Z4755" t="s">
        <v>187</v>
      </c>
      <c r="AA4755" s="32">
        <v>94</v>
      </c>
    </row>
    <row r="4756" spans="1:27" x14ac:dyDescent="0.3">
      <c r="A4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6" s="4" t="str">
        <f>VLOOKUP(P4756,Lookup!$A$1:$D$19,4,0)</f>
        <v>Bay Area</v>
      </c>
      <c r="C4756" s="4" t="str">
        <f>VLOOKUP(P4756,Lookup!$A$1:$E$19,5,0)</f>
        <v>Region 3</v>
      </c>
      <c r="D4756" s="4" t="str">
        <f>VLOOKUP(P4756,Lookup!$A$1:$B$19,2,0)</f>
        <v>PN</v>
      </c>
      <c r="E4756" s="4" t="str">
        <f>IF(AND((Data[[#This Row],[Min Notif Date]]&gt;$G$3),Data[[#This Row],[Min Notif Date]]&lt;$F$3),"Last Week","No")</f>
        <v>No</v>
      </c>
      <c r="F4756" s="4" t="str">
        <f>VLOOKUP(MONTH(Data[[#This Row],[Min Notif Date]]),Lookup!$G$1:$H$12,2,0)</f>
        <v>9. Sep</v>
      </c>
      <c r="G4756" s="4" t="str">
        <f t="shared" si="74"/>
        <v/>
      </c>
      <c r="H4756" s="4" t="str">
        <f>IF(AND(Data[[#This Row],[Min Notif Time]]&gt;6,Data[[#This Row],[Min Notif Time]]&lt;17),"Business Hours","Non-Business Hours")</f>
        <v>Business Hours</v>
      </c>
      <c r="I4756" s="4" t="str" cm="1">
        <f t="array" ref="I4756">IFERROR(VLOOKUP(Data[[#This Row],[Min Notif Date]],Lookup!$N$1:$P$11,2,0),_xlfn.IFS(VLOOKUP(WEEKDAY(Data[[#This Row],[Min Notif Date]]),Lookup!$J$1:$L$7,3,0)="Weekend","Weekend",VLOOKUP(WEEKDAY(Data[[#This Row],[Min Notif Date]]),Lookup!$J$1:$L$7,3,0)="Weekday","Weekday"))</f>
        <v>Weekday</v>
      </c>
      <c r="J4756" s="4" t="str">
        <f>VLOOKUP(WEEKDAY(Data[[#This Row],[Min Notif Date]]),Lookup!$J$1:$K$7,2,0)</f>
        <v>4. Wed</v>
      </c>
      <c r="K4756" s="105">
        <f>ROUNDDOWN(Data[[#This Row],[PGE Notified Time]],0)</f>
        <v>44811</v>
      </c>
      <c r="L4756" s="4">
        <f>HOUR(Data[[#This Row],[PGE Notified Time]])</f>
        <v>8</v>
      </c>
      <c r="M4756">
        <v>82667</v>
      </c>
      <c r="O4756" t="s">
        <v>20</v>
      </c>
      <c r="P4756" t="s">
        <v>197</v>
      </c>
      <c r="Q4756" t="s">
        <v>20</v>
      </c>
      <c r="R4756" t="s">
        <v>191</v>
      </c>
      <c r="S4756" s="1" t="s">
        <v>171</v>
      </c>
      <c r="T4756" s="1">
        <v>44811.370833333334</v>
      </c>
      <c r="U4756" s="1">
        <v>44811.431250000001</v>
      </c>
      <c r="V4756" t="s">
        <v>184</v>
      </c>
      <c r="W4756" t="s">
        <v>85</v>
      </c>
      <c r="X4756" t="s">
        <v>222</v>
      </c>
      <c r="Y4756" t="s">
        <v>186</v>
      </c>
      <c r="Z4756" t="s">
        <v>187</v>
      </c>
      <c r="AA4756" s="32">
        <v>87</v>
      </c>
    </row>
    <row r="4757" spans="1:27" x14ac:dyDescent="0.3">
      <c r="A4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7" s="4" t="str">
        <f>VLOOKUP(P4757,Lookup!$A$1:$D$19,4,0)</f>
        <v>South Bay</v>
      </c>
      <c r="C4757" s="4" t="str">
        <f>VLOOKUP(P4757,Lookup!$A$1:$E$19,5,0)</f>
        <v>Region 4</v>
      </c>
      <c r="D4757" s="4" t="str">
        <f>VLOOKUP(P4757,Lookup!$A$1:$B$19,2,0)</f>
        <v>DA</v>
      </c>
      <c r="E4757" s="4" t="str">
        <f>IF(AND((Data[[#This Row],[Min Notif Date]]&gt;$G$3),Data[[#This Row],[Min Notif Date]]&lt;$F$3),"Last Week","No")</f>
        <v>No</v>
      </c>
      <c r="F4757" s="4" t="str">
        <f>VLOOKUP(MONTH(Data[[#This Row],[Min Notif Date]]),Lookup!$G$1:$H$12,2,0)</f>
        <v>9. Sep</v>
      </c>
      <c r="G4757" s="4" t="str">
        <f t="shared" si="74"/>
        <v/>
      </c>
      <c r="H4757" s="4" t="str">
        <f>IF(AND(Data[[#This Row],[Min Notif Time]]&gt;6,Data[[#This Row],[Min Notif Time]]&lt;17),"Business Hours","Non-Business Hours")</f>
        <v>Business Hours</v>
      </c>
      <c r="I4757" s="4" t="str" cm="1">
        <f t="array" ref="I4757">IFERROR(VLOOKUP(Data[[#This Row],[Min Notif Date]],Lookup!$N$1:$P$11,2,0),_xlfn.IFS(VLOOKUP(WEEKDAY(Data[[#This Row],[Min Notif Date]]),Lookup!$J$1:$L$7,3,0)="Weekend","Weekend",VLOOKUP(WEEKDAY(Data[[#This Row],[Min Notif Date]]),Lookup!$J$1:$L$7,3,0)="Weekday","Weekday"))</f>
        <v>Weekday</v>
      </c>
      <c r="J4757" s="4" t="str">
        <f>VLOOKUP(WEEKDAY(Data[[#This Row],[Min Notif Date]]),Lookup!$J$1:$K$7,2,0)</f>
        <v>4. Wed</v>
      </c>
      <c r="K4757" s="105">
        <f>ROUNDDOWN(Data[[#This Row],[PGE Notified Time]],0)</f>
        <v>44811</v>
      </c>
      <c r="L4757" s="4">
        <f>HOUR(Data[[#This Row],[PGE Notified Time]])</f>
        <v>8</v>
      </c>
      <c r="M4757">
        <v>82666</v>
      </c>
      <c r="N4757">
        <v>8375938991</v>
      </c>
      <c r="O4757" t="s">
        <v>25</v>
      </c>
      <c r="P4757" t="s">
        <v>279</v>
      </c>
      <c r="Q4757" t="s">
        <v>213</v>
      </c>
      <c r="R4757" t="s">
        <v>183</v>
      </c>
      <c r="S4757" s="1">
        <v>44811.361319444448</v>
      </c>
      <c r="T4757" s="1">
        <v>44811.361111111109</v>
      </c>
      <c r="U4757" s="1">
        <v>44811.406944444447</v>
      </c>
      <c r="V4757" t="s">
        <v>184</v>
      </c>
      <c r="W4757" t="s">
        <v>87</v>
      </c>
      <c r="X4757" t="s">
        <v>280</v>
      </c>
      <c r="Y4757" t="s">
        <v>186</v>
      </c>
      <c r="Z4757" t="s">
        <v>187</v>
      </c>
      <c r="AA4757" s="32">
        <v>66</v>
      </c>
    </row>
    <row r="4758" spans="1:27" x14ac:dyDescent="0.3">
      <c r="A4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8" s="4" t="str">
        <f>VLOOKUP(P4758,Lookup!$A$1:$D$19,4,0)</f>
        <v>South Bay</v>
      </c>
      <c r="C4758" s="4" t="str">
        <f>VLOOKUP(P4758,Lookup!$A$1:$E$19,5,0)</f>
        <v>Region 4</v>
      </c>
      <c r="D4758" s="4" t="str">
        <f>VLOOKUP(P4758,Lookup!$A$1:$B$19,2,0)</f>
        <v>CC</v>
      </c>
      <c r="E4758" s="4" t="str">
        <f>IF(AND((Data[[#This Row],[Min Notif Date]]&gt;$G$3),Data[[#This Row],[Min Notif Date]]&lt;$F$3),"Last Week","No")</f>
        <v>No</v>
      </c>
      <c r="F4758" s="4" t="str">
        <f>VLOOKUP(MONTH(Data[[#This Row],[Min Notif Date]]),Lookup!$G$1:$H$12,2,0)</f>
        <v>9. Sep</v>
      </c>
      <c r="G4758" s="4" t="str">
        <f t="shared" si="74"/>
        <v/>
      </c>
      <c r="H4758" s="4" t="str">
        <f>IF(AND(Data[[#This Row],[Min Notif Time]]&gt;6,Data[[#This Row],[Min Notif Time]]&lt;17),"Business Hours","Non-Business Hours")</f>
        <v>Business Hours</v>
      </c>
      <c r="I4758" s="4" t="str" cm="1">
        <f t="array" ref="I4758">IFERROR(VLOOKUP(Data[[#This Row],[Min Notif Date]],Lookup!$N$1:$P$11,2,0),_xlfn.IFS(VLOOKUP(WEEKDAY(Data[[#This Row],[Min Notif Date]]),Lookup!$J$1:$L$7,3,0)="Weekend","Weekend",VLOOKUP(WEEKDAY(Data[[#This Row],[Min Notif Date]]),Lookup!$J$1:$L$7,3,0)="Weekday","Weekday"))</f>
        <v>Weekday</v>
      </c>
      <c r="J4758" s="4" t="str">
        <f>VLOOKUP(WEEKDAY(Data[[#This Row],[Min Notif Date]]),Lookup!$J$1:$K$7,2,0)</f>
        <v>4. Wed</v>
      </c>
      <c r="K4758" s="105">
        <f>ROUNDDOWN(Data[[#This Row],[PGE Notified Time]],0)</f>
        <v>44811</v>
      </c>
      <c r="L4758" s="4">
        <f>HOUR(Data[[#This Row],[PGE Notified Time]])</f>
        <v>10</v>
      </c>
      <c r="M4758">
        <v>82673</v>
      </c>
      <c r="N4758">
        <v>8620284879</v>
      </c>
      <c r="O4758" t="s">
        <v>25</v>
      </c>
      <c r="P4758" t="s">
        <v>225</v>
      </c>
      <c r="Q4758" t="s">
        <v>213</v>
      </c>
      <c r="R4758" t="s">
        <v>183</v>
      </c>
      <c r="S4758" s="1">
        <v>44811.418055555558</v>
      </c>
      <c r="T4758" s="1">
        <v>44811.418553240743</v>
      </c>
      <c r="U4758" s="1">
        <v>44811.454861111109</v>
      </c>
      <c r="V4758" t="s">
        <v>184</v>
      </c>
      <c r="W4758" t="s">
        <v>87</v>
      </c>
      <c r="X4758" t="s">
        <v>349</v>
      </c>
      <c r="Y4758" t="s">
        <v>186</v>
      </c>
      <c r="Z4758" t="s">
        <v>187</v>
      </c>
      <c r="AA4758" s="32">
        <v>53</v>
      </c>
    </row>
    <row r="4759" spans="1:27" x14ac:dyDescent="0.3">
      <c r="A4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9" s="4" t="str">
        <f>VLOOKUP(P4759,Lookup!$A$1:$D$19,4,0)</f>
        <v>Central Valley</v>
      </c>
      <c r="C4759" s="4" t="str">
        <f>VLOOKUP(P4759,Lookup!$A$1:$E$19,5,0)</f>
        <v>Region 5</v>
      </c>
      <c r="D4759" s="4" t="str">
        <f>VLOOKUP(P4759,Lookup!$A$1:$B$19,2,0)</f>
        <v>FR</v>
      </c>
      <c r="E4759" s="4" t="str">
        <f>IF(AND((Data[[#This Row],[Min Notif Date]]&gt;$G$3),Data[[#This Row],[Min Notif Date]]&lt;$F$3),"Last Week","No")</f>
        <v>No</v>
      </c>
      <c r="F4759" s="4" t="str">
        <f>VLOOKUP(MONTH(Data[[#This Row],[Min Notif Date]]),Lookup!$G$1:$H$12,2,0)</f>
        <v>9. Sep</v>
      </c>
      <c r="G4759" s="4" t="str">
        <f t="shared" si="74"/>
        <v/>
      </c>
      <c r="H4759" s="4" t="str">
        <f>IF(AND(Data[[#This Row],[Min Notif Time]]&gt;6,Data[[#This Row],[Min Notif Time]]&lt;17),"Business Hours","Non-Business Hours")</f>
        <v>Non-Business Hours</v>
      </c>
      <c r="I4759" s="4" t="str" cm="1">
        <f t="array" ref="I4759">IFERROR(VLOOKUP(Data[[#This Row],[Min Notif Date]],Lookup!$N$1:$P$11,2,0),_xlfn.IFS(VLOOKUP(WEEKDAY(Data[[#This Row],[Min Notif Date]]),Lookup!$J$1:$L$7,3,0)="Weekend","Weekend",VLOOKUP(WEEKDAY(Data[[#This Row],[Min Notif Date]]),Lookup!$J$1:$L$7,3,0)="Weekday","Weekday"))</f>
        <v>Weekday</v>
      </c>
      <c r="J4759" s="4" t="str">
        <f>VLOOKUP(WEEKDAY(Data[[#This Row],[Min Notif Date]]),Lookup!$J$1:$K$7,2,0)</f>
        <v>4. Wed</v>
      </c>
      <c r="K4759" s="105">
        <f>ROUNDDOWN(Data[[#This Row],[PGE Notified Time]],0)</f>
        <v>44811</v>
      </c>
      <c r="L4759" s="4">
        <f>HOUR(Data[[#This Row],[PGE Notified Time]])</f>
        <v>21</v>
      </c>
      <c r="M4759">
        <v>82705</v>
      </c>
      <c r="N4759">
        <v>7279954978</v>
      </c>
      <c r="O4759" t="s">
        <v>25</v>
      </c>
      <c r="P4759" t="s">
        <v>195</v>
      </c>
      <c r="Q4759" t="s">
        <v>198</v>
      </c>
      <c r="R4759" t="s">
        <v>191</v>
      </c>
      <c r="S4759" s="1">
        <v>44811.893773148149</v>
      </c>
      <c r="T4759" s="1">
        <v>44811.895509259259</v>
      </c>
      <c r="U4759" s="1">
        <v>44811.930555555555</v>
      </c>
      <c r="V4759" t="s">
        <v>184</v>
      </c>
      <c r="W4759" t="s">
        <v>87</v>
      </c>
      <c r="X4759" t="s">
        <v>196</v>
      </c>
      <c r="Y4759" t="s">
        <v>186</v>
      </c>
      <c r="Z4759" t="s">
        <v>187</v>
      </c>
      <c r="AA4759" s="32">
        <v>52.966666666999998</v>
      </c>
    </row>
    <row r="4760" spans="1:27" x14ac:dyDescent="0.3">
      <c r="A4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0" s="4" t="str">
        <f>VLOOKUP(P4760,Lookup!$A$1:$D$19,4,0)</f>
        <v>Bay Area</v>
      </c>
      <c r="C4760" s="4" t="str">
        <f>VLOOKUP(P4760,Lookup!$A$1:$E$19,5,0)</f>
        <v>Region 3</v>
      </c>
      <c r="D4760" s="4" t="str">
        <f>VLOOKUP(P4760,Lookup!$A$1:$B$19,2,0)</f>
        <v>EB</v>
      </c>
      <c r="E4760" s="4" t="str">
        <f>IF(AND((Data[[#This Row],[Min Notif Date]]&gt;$G$3),Data[[#This Row],[Min Notif Date]]&lt;$F$3),"Last Week","No")</f>
        <v>No</v>
      </c>
      <c r="F4760" s="4" t="str">
        <f>VLOOKUP(MONTH(Data[[#This Row],[Min Notif Date]]),Lookup!$G$1:$H$12,2,0)</f>
        <v>9. Sep</v>
      </c>
      <c r="G4760" s="4" t="str">
        <f t="shared" si="74"/>
        <v/>
      </c>
      <c r="H4760" s="4" t="str">
        <f>IF(AND(Data[[#This Row],[Min Notif Time]]&gt;6,Data[[#This Row],[Min Notif Time]]&lt;17),"Business Hours","Non-Business Hours")</f>
        <v>Business Hours</v>
      </c>
      <c r="I4760" s="4" t="str" cm="1">
        <f t="array" ref="I4760">IFERROR(VLOOKUP(Data[[#This Row],[Min Notif Date]],Lookup!$N$1:$P$11,2,0),_xlfn.IFS(VLOOKUP(WEEKDAY(Data[[#This Row],[Min Notif Date]]),Lookup!$J$1:$L$7,3,0)="Weekend","Weekend",VLOOKUP(WEEKDAY(Data[[#This Row],[Min Notif Date]]),Lookup!$J$1:$L$7,3,0)="Weekday","Weekday"))</f>
        <v>Weekday</v>
      </c>
      <c r="J4760" s="4" t="str">
        <f>VLOOKUP(WEEKDAY(Data[[#This Row],[Min Notif Date]]),Lookup!$J$1:$K$7,2,0)</f>
        <v>4. Wed</v>
      </c>
      <c r="K4760" s="105">
        <f>ROUNDDOWN(Data[[#This Row],[PGE Notified Time]],0)</f>
        <v>44811</v>
      </c>
      <c r="L4760" s="4">
        <f>HOUR(Data[[#This Row],[PGE Notified Time]])</f>
        <v>8</v>
      </c>
      <c r="M4760">
        <v>82665</v>
      </c>
      <c r="N4760">
        <v>2609635729</v>
      </c>
      <c r="O4760" t="s">
        <v>25</v>
      </c>
      <c r="P4760" t="s">
        <v>182</v>
      </c>
      <c r="Q4760" t="s">
        <v>213</v>
      </c>
      <c r="R4760" t="s">
        <v>183</v>
      </c>
      <c r="S4760" s="1">
        <v>44811.356817129628</v>
      </c>
      <c r="T4760" s="1">
        <v>44811.356249999997</v>
      </c>
      <c r="U4760" s="1">
        <v>44811.390972222223</v>
      </c>
      <c r="V4760" t="s">
        <v>184</v>
      </c>
      <c r="W4760" t="s">
        <v>87</v>
      </c>
      <c r="X4760" t="s">
        <v>212</v>
      </c>
      <c r="Y4760" t="s">
        <v>186</v>
      </c>
      <c r="Z4760" t="s">
        <v>187</v>
      </c>
      <c r="AA4760" s="32">
        <v>50</v>
      </c>
    </row>
    <row r="4761" spans="1:27" x14ac:dyDescent="0.3">
      <c r="A4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1" s="4" t="str">
        <f>VLOOKUP(P4761,Lookup!$A$1:$D$19,4,0)</f>
        <v>North Valley</v>
      </c>
      <c r="C4761" s="4" t="str">
        <f>VLOOKUP(P4761,Lookup!$A$1:$E$19,5,0)</f>
        <v>Region 2</v>
      </c>
      <c r="D4761" s="4" t="str">
        <f>VLOOKUP(P4761,Lookup!$A$1:$B$19,2,0)</f>
        <v>SA</v>
      </c>
      <c r="E4761" s="4" t="str">
        <f>IF(AND((Data[[#This Row],[Min Notif Date]]&gt;$G$3),Data[[#This Row],[Min Notif Date]]&lt;$F$3),"Last Week","No")</f>
        <v>No</v>
      </c>
      <c r="F4761" s="4" t="str">
        <f>VLOOKUP(MONTH(Data[[#This Row],[Min Notif Date]]),Lookup!$G$1:$H$12,2,0)</f>
        <v>9. Sep</v>
      </c>
      <c r="G4761" s="4" t="str">
        <f t="shared" si="74"/>
        <v/>
      </c>
      <c r="H4761" s="4" t="str">
        <f>IF(AND(Data[[#This Row],[Min Notif Time]]&gt;6,Data[[#This Row],[Min Notif Time]]&lt;17),"Business Hours","Non-Business Hours")</f>
        <v>Business Hours</v>
      </c>
      <c r="I4761" s="4" t="str" cm="1">
        <f t="array" ref="I4761">IFERROR(VLOOKUP(Data[[#This Row],[Min Notif Date]],Lookup!$N$1:$P$11,2,0),_xlfn.IFS(VLOOKUP(WEEKDAY(Data[[#This Row],[Min Notif Date]]),Lookup!$J$1:$L$7,3,0)="Weekend","Weekend",VLOOKUP(WEEKDAY(Data[[#This Row],[Min Notif Date]]),Lookup!$J$1:$L$7,3,0)="Weekday","Weekday"))</f>
        <v>Weekday</v>
      </c>
      <c r="J4761" s="4" t="str">
        <f>VLOOKUP(WEEKDAY(Data[[#This Row],[Min Notif Date]]),Lookup!$J$1:$K$7,2,0)</f>
        <v>4. Wed</v>
      </c>
      <c r="K4761" s="105">
        <f>ROUNDDOWN(Data[[#This Row],[PGE Notified Time]],0)</f>
        <v>44811</v>
      </c>
      <c r="L4761" s="4">
        <f>HOUR(Data[[#This Row],[PGE Notified Time]])</f>
        <v>8</v>
      </c>
      <c r="M4761">
        <v>82668</v>
      </c>
      <c r="N4761">
        <v>4773449079</v>
      </c>
      <c r="O4761" t="s">
        <v>25</v>
      </c>
      <c r="P4761" t="s">
        <v>210</v>
      </c>
      <c r="Q4761" t="s">
        <v>213</v>
      </c>
      <c r="R4761" t="s">
        <v>183</v>
      </c>
      <c r="S4761" s="1">
        <v>44811.370439814818</v>
      </c>
      <c r="T4761" s="1">
        <v>44811.371724537035</v>
      </c>
      <c r="U4761" s="1">
        <v>44811.398611111108</v>
      </c>
      <c r="V4761" t="s">
        <v>184</v>
      </c>
      <c r="W4761" t="s">
        <v>87</v>
      </c>
      <c r="X4761" t="s">
        <v>239</v>
      </c>
      <c r="Y4761" t="s">
        <v>186</v>
      </c>
      <c r="Z4761" t="s">
        <v>187</v>
      </c>
      <c r="AA4761" s="32">
        <v>40.566666667</v>
      </c>
    </row>
    <row r="4762" spans="1:27" x14ac:dyDescent="0.3">
      <c r="A4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2" s="4" t="str">
        <f>VLOOKUP(P4762,Lookup!$A$1:$D$19,4,0)</f>
        <v>North Valley</v>
      </c>
      <c r="C4762" s="4" t="str">
        <f>VLOOKUP(P4762,Lookup!$A$1:$E$19,5,0)</f>
        <v>Region 2</v>
      </c>
      <c r="D4762" s="4" t="str">
        <f>VLOOKUP(P4762,Lookup!$A$1:$B$19,2,0)</f>
        <v>SA</v>
      </c>
      <c r="E4762" s="4" t="str">
        <f>IF(AND((Data[[#This Row],[Min Notif Date]]&gt;$G$3),Data[[#This Row],[Min Notif Date]]&lt;$F$3),"Last Week","No")</f>
        <v>No</v>
      </c>
      <c r="F4762" s="4" t="str">
        <f>VLOOKUP(MONTH(Data[[#This Row],[Min Notif Date]]),Lookup!$G$1:$H$12,2,0)</f>
        <v>9. Sep</v>
      </c>
      <c r="G4762" s="4" t="str">
        <f t="shared" si="74"/>
        <v/>
      </c>
      <c r="H4762" s="4" t="str">
        <f>IF(AND(Data[[#This Row],[Min Notif Time]]&gt;6,Data[[#This Row],[Min Notif Time]]&lt;17),"Business Hours","Non-Business Hours")</f>
        <v>Business Hours</v>
      </c>
      <c r="I4762" s="4" t="str" cm="1">
        <f t="array" ref="I4762">IFERROR(VLOOKUP(Data[[#This Row],[Min Notif Date]],Lookup!$N$1:$P$11,2,0),_xlfn.IFS(VLOOKUP(WEEKDAY(Data[[#This Row],[Min Notif Date]]),Lookup!$J$1:$L$7,3,0)="Weekend","Weekend",VLOOKUP(WEEKDAY(Data[[#This Row],[Min Notif Date]]),Lookup!$J$1:$L$7,3,0)="Weekday","Weekday"))</f>
        <v>Weekday</v>
      </c>
      <c r="J4762" s="4" t="str">
        <f>VLOOKUP(WEEKDAY(Data[[#This Row],[Min Notif Date]]),Lookup!$J$1:$K$7,2,0)</f>
        <v>4. Wed</v>
      </c>
      <c r="K4762" s="105">
        <f>ROUNDDOWN(Data[[#This Row],[PGE Notified Time]],0)</f>
        <v>44811</v>
      </c>
      <c r="L4762" s="4">
        <f>HOUR(Data[[#This Row],[PGE Notified Time]])</f>
        <v>9</v>
      </c>
      <c r="M4762">
        <v>82670</v>
      </c>
      <c r="N4762">
        <v>5073181960</v>
      </c>
      <c r="O4762" t="s">
        <v>25</v>
      </c>
      <c r="P4762" t="s">
        <v>210</v>
      </c>
      <c r="Q4762" t="s">
        <v>213</v>
      </c>
      <c r="R4762" t="s">
        <v>183</v>
      </c>
      <c r="S4762" s="1">
        <v>44811.380949074075</v>
      </c>
      <c r="T4762" s="1">
        <v>44811.380555555559</v>
      </c>
      <c r="U4762" s="1">
        <v>44811.402083333334</v>
      </c>
      <c r="V4762" t="s">
        <v>184</v>
      </c>
      <c r="W4762" t="s">
        <v>85</v>
      </c>
      <c r="X4762" t="s">
        <v>268</v>
      </c>
      <c r="Y4762" t="s">
        <v>186</v>
      </c>
      <c r="Z4762" t="s">
        <v>187</v>
      </c>
      <c r="AA4762" s="32">
        <v>31</v>
      </c>
    </row>
    <row r="4763" spans="1:27" x14ac:dyDescent="0.3">
      <c r="A4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3" s="4" t="str">
        <f>VLOOKUP(P4763,Lookup!$A$1:$D$19,4,0)</f>
        <v>North Valley</v>
      </c>
      <c r="C4763" s="4" t="str">
        <f>VLOOKUP(P4763,Lookup!$A$1:$E$19,5,0)</f>
        <v>Region 2</v>
      </c>
      <c r="D4763" s="4" t="str">
        <f>VLOOKUP(P4763,Lookup!$A$1:$B$19,2,0)</f>
        <v>NV</v>
      </c>
      <c r="E4763" s="4" t="str">
        <f>IF(AND((Data[[#This Row],[Min Notif Date]]&gt;$G$3),Data[[#This Row],[Min Notif Date]]&lt;$F$3),"Last Week","No")</f>
        <v>No</v>
      </c>
      <c r="F4763" s="4" t="str">
        <f>VLOOKUP(MONTH(Data[[#This Row],[Min Notif Date]]),Lookup!$G$1:$H$12,2,0)</f>
        <v>9. Sep</v>
      </c>
      <c r="G4763" s="4" t="str">
        <f t="shared" si="74"/>
        <v/>
      </c>
      <c r="H4763" s="4" t="str">
        <f>IF(AND(Data[[#This Row],[Min Notif Time]]&gt;6,Data[[#This Row],[Min Notif Time]]&lt;17),"Business Hours","Non-Business Hours")</f>
        <v>Business Hours</v>
      </c>
      <c r="I4763" s="4" t="str" cm="1">
        <f t="array" ref="I4763">IFERROR(VLOOKUP(Data[[#This Row],[Min Notif Date]],Lookup!$N$1:$P$11,2,0),_xlfn.IFS(VLOOKUP(WEEKDAY(Data[[#This Row],[Min Notif Date]]),Lookup!$J$1:$L$7,3,0)="Weekend","Weekend",VLOOKUP(WEEKDAY(Data[[#This Row],[Min Notif Date]]),Lookup!$J$1:$L$7,3,0)="Weekday","Weekday"))</f>
        <v>Weekday</v>
      </c>
      <c r="J4763" s="4" t="str">
        <f>VLOOKUP(WEEKDAY(Data[[#This Row],[Min Notif Date]]),Lookup!$J$1:$K$7,2,0)</f>
        <v>4. Wed</v>
      </c>
      <c r="K4763" s="105">
        <f>ROUNDDOWN(Data[[#This Row],[PGE Notified Time]],0)</f>
        <v>44811</v>
      </c>
      <c r="L4763" s="4">
        <f>HOUR(Data[[#This Row],[PGE Notified Time]])</f>
        <v>12</v>
      </c>
      <c r="M4763">
        <v>82691</v>
      </c>
      <c r="N4763">
        <v>7311303</v>
      </c>
      <c r="O4763" t="s">
        <v>25</v>
      </c>
      <c r="P4763" t="s">
        <v>256</v>
      </c>
      <c r="Q4763" t="s">
        <v>198</v>
      </c>
      <c r="R4763" t="s">
        <v>266</v>
      </c>
      <c r="S4763" s="1">
        <v>44811.500486111108</v>
      </c>
      <c r="T4763" s="1">
        <v>44811.521527777775</v>
      </c>
      <c r="U4763" s="1">
        <v>44811.521527777775</v>
      </c>
      <c r="V4763" t="s">
        <v>184</v>
      </c>
      <c r="W4763" t="s">
        <v>85</v>
      </c>
      <c r="X4763" t="s">
        <v>296</v>
      </c>
      <c r="Y4763" t="s">
        <v>186</v>
      </c>
      <c r="Z4763" t="s">
        <v>187</v>
      </c>
      <c r="AA4763" s="32">
        <v>30.3</v>
      </c>
    </row>
    <row r="4764" spans="1:27" x14ac:dyDescent="0.3">
      <c r="A4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4" s="4" t="str">
        <f>VLOOKUP(P4764,Lookup!$A$1:$D$19,4,0)</f>
        <v>South Bay</v>
      </c>
      <c r="C4764" s="4" t="str">
        <f>VLOOKUP(P4764,Lookup!$A$1:$E$19,5,0)</f>
        <v>Region 4</v>
      </c>
      <c r="D4764" s="4" t="str">
        <f>VLOOKUP(P4764,Lookup!$A$1:$B$19,2,0)</f>
        <v>SJ</v>
      </c>
      <c r="E4764" s="4" t="str">
        <f>IF(AND((Data[[#This Row],[Min Notif Date]]&gt;$G$3),Data[[#This Row],[Min Notif Date]]&lt;$F$3),"Last Week","No")</f>
        <v>No</v>
      </c>
      <c r="F4764" s="4" t="str">
        <f>VLOOKUP(MONTH(Data[[#This Row],[Min Notif Date]]),Lookup!$G$1:$H$12,2,0)</f>
        <v>9. Sep</v>
      </c>
      <c r="G4764" s="4" t="str">
        <f t="shared" si="74"/>
        <v/>
      </c>
      <c r="H4764" s="4" t="str">
        <f>IF(AND(Data[[#This Row],[Min Notif Time]]&gt;6,Data[[#This Row],[Min Notif Time]]&lt;17),"Business Hours","Non-Business Hours")</f>
        <v>Business Hours</v>
      </c>
      <c r="I4764" s="4" t="str" cm="1">
        <f t="array" ref="I4764">IFERROR(VLOOKUP(Data[[#This Row],[Min Notif Date]],Lookup!$N$1:$P$11,2,0),_xlfn.IFS(VLOOKUP(WEEKDAY(Data[[#This Row],[Min Notif Date]]),Lookup!$J$1:$L$7,3,0)="Weekend","Weekend",VLOOKUP(WEEKDAY(Data[[#This Row],[Min Notif Date]]),Lookup!$J$1:$L$7,3,0)="Weekday","Weekday"))</f>
        <v>Weekday</v>
      </c>
      <c r="J4764" s="4" t="str">
        <f>VLOOKUP(WEEKDAY(Data[[#This Row],[Min Notif Date]]),Lookup!$J$1:$K$7,2,0)</f>
        <v>5. Thu</v>
      </c>
      <c r="K4764" s="105">
        <f>ROUNDDOWN(Data[[#This Row],[PGE Notified Time]],0)</f>
        <v>44812</v>
      </c>
      <c r="L4764" s="4">
        <f>HOUR(Data[[#This Row],[PGE Notified Time]])</f>
        <v>16</v>
      </c>
      <c r="M4764">
        <v>82749</v>
      </c>
      <c r="O4764" t="s">
        <v>20</v>
      </c>
      <c r="P4764" t="s">
        <v>288</v>
      </c>
      <c r="Q4764" t="s">
        <v>20</v>
      </c>
      <c r="R4764" t="s">
        <v>193</v>
      </c>
      <c r="S4764" s="1" t="s">
        <v>171</v>
      </c>
      <c r="T4764" s="1">
        <v>44812.675694444442</v>
      </c>
      <c r="U4764" s="1">
        <v>44812.9375</v>
      </c>
      <c r="V4764" t="s">
        <v>184</v>
      </c>
      <c r="W4764" t="s">
        <v>87</v>
      </c>
      <c r="X4764" t="s">
        <v>293</v>
      </c>
      <c r="Y4764" t="s">
        <v>186</v>
      </c>
      <c r="Z4764" t="s">
        <v>187</v>
      </c>
      <c r="AA4764" s="32">
        <v>377</v>
      </c>
    </row>
    <row r="4765" spans="1:27" x14ac:dyDescent="0.3">
      <c r="A4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5" s="4" t="str">
        <f>VLOOKUP(P4765,Lookup!$A$1:$D$19,4,0)</f>
        <v>South Bay</v>
      </c>
      <c r="C4765" s="4" t="str">
        <f>VLOOKUP(P4765,Lookup!$A$1:$E$19,5,0)</f>
        <v>Region 4</v>
      </c>
      <c r="D4765" s="4" t="str">
        <f>VLOOKUP(P4765,Lookup!$A$1:$B$19,2,0)</f>
        <v>SJ</v>
      </c>
      <c r="E4765" s="4" t="str">
        <f>IF(AND((Data[[#This Row],[Min Notif Date]]&gt;$G$3),Data[[#This Row],[Min Notif Date]]&lt;$F$3),"Last Week","No")</f>
        <v>No</v>
      </c>
      <c r="F4765" s="4" t="str">
        <f>VLOOKUP(MONTH(Data[[#This Row],[Min Notif Date]]),Lookup!$G$1:$H$12,2,0)</f>
        <v>9. Sep</v>
      </c>
      <c r="G4765" s="4" t="str">
        <f t="shared" si="74"/>
        <v/>
      </c>
      <c r="H4765" s="4" t="str">
        <f>IF(AND(Data[[#This Row],[Min Notif Time]]&gt;6,Data[[#This Row],[Min Notif Time]]&lt;17),"Business Hours","Non-Business Hours")</f>
        <v>Business Hours</v>
      </c>
      <c r="I4765" s="4" t="str" cm="1">
        <f t="array" ref="I4765">IFERROR(VLOOKUP(Data[[#This Row],[Min Notif Date]],Lookup!$N$1:$P$11,2,0),_xlfn.IFS(VLOOKUP(WEEKDAY(Data[[#This Row],[Min Notif Date]]),Lookup!$J$1:$L$7,3,0)="Weekend","Weekend",VLOOKUP(WEEKDAY(Data[[#This Row],[Min Notif Date]]),Lookup!$J$1:$L$7,3,0)="Weekday","Weekday"))</f>
        <v>Weekday</v>
      </c>
      <c r="J4765" s="4" t="str">
        <f>VLOOKUP(WEEKDAY(Data[[#This Row],[Min Notif Date]]),Lookup!$J$1:$K$7,2,0)</f>
        <v>5. Thu</v>
      </c>
      <c r="K4765" s="105">
        <f>ROUNDDOWN(Data[[#This Row],[PGE Notified Time]],0)</f>
        <v>44812</v>
      </c>
      <c r="L4765" s="4">
        <f>HOUR(Data[[#This Row],[PGE Notified Time]])</f>
        <v>10</v>
      </c>
      <c r="M4765">
        <v>82727</v>
      </c>
      <c r="O4765" t="s">
        <v>20</v>
      </c>
      <c r="P4765" t="s">
        <v>288</v>
      </c>
      <c r="Q4765" t="s">
        <v>20</v>
      </c>
      <c r="R4765" t="s">
        <v>193</v>
      </c>
      <c r="S4765" s="1" t="s">
        <v>171</v>
      </c>
      <c r="T4765" s="1">
        <v>44812.430555555555</v>
      </c>
      <c r="U4765" s="1">
        <v>44812.691666666666</v>
      </c>
      <c r="V4765" t="s">
        <v>184</v>
      </c>
      <c r="W4765" t="s">
        <v>87</v>
      </c>
      <c r="X4765" t="s">
        <v>293</v>
      </c>
      <c r="Y4765" t="s">
        <v>186</v>
      </c>
      <c r="Z4765" t="s">
        <v>187</v>
      </c>
      <c r="AA4765" s="32">
        <v>376</v>
      </c>
    </row>
    <row r="4766" spans="1:27" x14ac:dyDescent="0.3">
      <c r="A4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6" s="4" t="str">
        <f>VLOOKUP(P4766,Lookup!$A$1:$D$19,4,0)</f>
        <v>South Bay</v>
      </c>
      <c r="C4766" s="4" t="str">
        <f>VLOOKUP(P4766,Lookup!$A$1:$E$19,5,0)</f>
        <v>Region 4</v>
      </c>
      <c r="D4766" s="4" t="str">
        <f>VLOOKUP(P4766,Lookup!$A$1:$B$19,2,0)</f>
        <v>SJ</v>
      </c>
      <c r="E4766" s="4" t="str">
        <f>IF(AND((Data[[#This Row],[Min Notif Date]]&gt;$G$3),Data[[#This Row],[Min Notif Date]]&lt;$F$3),"Last Week","No")</f>
        <v>No</v>
      </c>
      <c r="F4766" s="4" t="str">
        <f>VLOOKUP(MONTH(Data[[#This Row],[Min Notif Date]]),Lookup!$G$1:$H$12,2,0)</f>
        <v>9. Sep</v>
      </c>
      <c r="G4766" s="4" t="str">
        <f t="shared" si="74"/>
        <v/>
      </c>
      <c r="H4766" s="4" t="str">
        <f>IF(AND(Data[[#This Row],[Min Notif Time]]&gt;6,Data[[#This Row],[Min Notif Time]]&lt;17),"Business Hours","Non-Business Hours")</f>
        <v>Business Hours</v>
      </c>
      <c r="I4766" s="4" t="str" cm="1">
        <f t="array" ref="I4766">IFERROR(VLOOKUP(Data[[#This Row],[Min Notif Date]],Lookup!$N$1:$P$11,2,0),_xlfn.IFS(VLOOKUP(WEEKDAY(Data[[#This Row],[Min Notif Date]]),Lookup!$J$1:$L$7,3,0)="Weekend","Weekend",VLOOKUP(WEEKDAY(Data[[#This Row],[Min Notif Date]]),Lookup!$J$1:$L$7,3,0)="Weekday","Weekday"))</f>
        <v>Weekday</v>
      </c>
      <c r="J4766" s="4" t="str">
        <f>VLOOKUP(WEEKDAY(Data[[#This Row],[Min Notif Date]]),Lookup!$J$1:$K$7,2,0)</f>
        <v>5. Thu</v>
      </c>
      <c r="K4766" s="105">
        <f>ROUNDDOWN(Data[[#This Row],[PGE Notified Time]],0)</f>
        <v>44812</v>
      </c>
      <c r="L4766" s="4">
        <f>HOUR(Data[[#This Row],[PGE Notified Time]])</f>
        <v>13</v>
      </c>
      <c r="M4766">
        <v>82743</v>
      </c>
      <c r="O4766" t="s">
        <v>20</v>
      </c>
      <c r="P4766" t="s">
        <v>288</v>
      </c>
      <c r="Q4766" t="s">
        <v>20</v>
      </c>
      <c r="R4766" t="s">
        <v>193</v>
      </c>
      <c r="S4766" s="1" t="s">
        <v>171</v>
      </c>
      <c r="T4766" s="1">
        <v>44812.57708333333</v>
      </c>
      <c r="U4766" s="1">
        <v>44812.833333333336</v>
      </c>
      <c r="V4766" t="s">
        <v>184</v>
      </c>
      <c r="W4766" t="s">
        <v>87</v>
      </c>
      <c r="X4766" t="s">
        <v>293</v>
      </c>
      <c r="Y4766" t="s">
        <v>186</v>
      </c>
      <c r="Z4766" t="s">
        <v>187</v>
      </c>
      <c r="AA4766" s="32">
        <v>369</v>
      </c>
    </row>
    <row r="4767" spans="1:27" x14ac:dyDescent="0.3">
      <c r="A4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7" s="4" t="str">
        <f>VLOOKUP(P4767,Lookup!$A$1:$D$19,4,0)</f>
        <v>Bay Area</v>
      </c>
      <c r="C4767" s="4" t="str">
        <f>VLOOKUP(P4767,Lookup!$A$1:$E$19,5,0)</f>
        <v>Region 3</v>
      </c>
      <c r="D4767" s="4" t="str">
        <f>VLOOKUP(P4767,Lookup!$A$1:$B$19,2,0)</f>
        <v>SF</v>
      </c>
      <c r="E4767" s="4" t="str">
        <f>IF(AND((Data[[#This Row],[Min Notif Date]]&gt;$G$3),Data[[#This Row],[Min Notif Date]]&lt;$F$3),"Last Week","No")</f>
        <v>No</v>
      </c>
      <c r="F4767" s="4" t="str">
        <f>VLOOKUP(MONTH(Data[[#This Row],[Min Notif Date]]),Lookup!$G$1:$H$12,2,0)</f>
        <v>9. Sep</v>
      </c>
      <c r="G4767" s="4" t="str">
        <f t="shared" si="74"/>
        <v/>
      </c>
      <c r="H4767" s="4" t="str">
        <f>IF(AND(Data[[#This Row],[Min Notif Time]]&gt;6,Data[[#This Row],[Min Notif Time]]&lt;17),"Business Hours","Non-Business Hours")</f>
        <v>Business Hours</v>
      </c>
      <c r="I4767" s="4" t="str" cm="1">
        <f t="array" ref="I4767">IFERROR(VLOOKUP(Data[[#This Row],[Min Notif Date]],Lookup!$N$1:$P$11,2,0),_xlfn.IFS(VLOOKUP(WEEKDAY(Data[[#This Row],[Min Notif Date]]),Lookup!$J$1:$L$7,3,0)="Weekend","Weekend",VLOOKUP(WEEKDAY(Data[[#This Row],[Min Notif Date]]),Lookup!$J$1:$L$7,3,0)="Weekday","Weekday"))</f>
        <v>Weekday</v>
      </c>
      <c r="J4767" s="4" t="str">
        <f>VLOOKUP(WEEKDAY(Data[[#This Row],[Min Notif Date]]),Lookup!$J$1:$K$7,2,0)</f>
        <v>5. Thu</v>
      </c>
      <c r="K4767" s="105">
        <f>ROUNDDOWN(Data[[#This Row],[PGE Notified Time]],0)</f>
        <v>44812</v>
      </c>
      <c r="L4767" s="4">
        <f>HOUR(Data[[#This Row],[PGE Notified Time]])</f>
        <v>9</v>
      </c>
      <c r="M4767">
        <v>82717</v>
      </c>
      <c r="O4767" t="s">
        <v>20</v>
      </c>
      <c r="P4767" t="s">
        <v>190</v>
      </c>
      <c r="Q4767" t="s">
        <v>20</v>
      </c>
      <c r="R4767" t="s">
        <v>183</v>
      </c>
      <c r="S4767" s="1" t="s">
        <v>171</v>
      </c>
      <c r="T4767" s="1">
        <v>44812.395138888889</v>
      </c>
      <c r="U4767" s="1">
        <v>44812.597222222219</v>
      </c>
      <c r="V4767" t="s">
        <v>184</v>
      </c>
      <c r="W4767" t="s">
        <v>87</v>
      </c>
      <c r="X4767" t="s">
        <v>192</v>
      </c>
      <c r="Y4767" t="s">
        <v>186</v>
      </c>
      <c r="Z4767" t="s">
        <v>187</v>
      </c>
      <c r="AA4767" s="32">
        <v>291</v>
      </c>
    </row>
    <row r="4768" spans="1:27" x14ac:dyDescent="0.3">
      <c r="A4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8" s="4" t="str">
        <f>VLOOKUP(P4768,Lookup!$A$1:$D$19,4,0)</f>
        <v>South Bay</v>
      </c>
      <c r="C4768" s="4" t="str">
        <f>VLOOKUP(P4768,Lookup!$A$1:$E$19,5,0)</f>
        <v>Region 4</v>
      </c>
      <c r="D4768" s="4" t="str">
        <f>VLOOKUP(P4768,Lookup!$A$1:$B$19,2,0)</f>
        <v>SJ</v>
      </c>
      <c r="E4768" s="4" t="str">
        <f>IF(AND((Data[[#This Row],[Min Notif Date]]&gt;$G$3),Data[[#This Row],[Min Notif Date]]&lt;$F$3),"Last Week","No")</f>
        <v>No</v>
      </c>
      <c r="F4768" s="4" t="str">
        <f>VLOOKUP(MONTH(Data[[#This Row],[Min Notif Date]]),Lookup!$G$1:$H$12,2,0)</f>
        <v>9. Sep</v>
      </c>
      <c r="G4768" s="4" t="str">
        <f t="shared" si="74"/>
        <v/>
      </c>
      <c r="H4768" s="4" t="str">
        <f>IF(AND(Data[[#This Row],[Min Notif Time]]&gt;6,Data[[#This Row],[Min Notif Time]]&lt;17),"Business Hours","Non-Business Hours")</f>
        <v>Business Hours</v>
      </c>
      <c r="I4768" s="4" t="str" cm="1">
        <f t="array" ref="I4768">IFERROR(VLOOKUP(Data[[#This Row],[Min Notif Date]],Lookup!$N$1:$P$11,2,0),_xlfn.IFS(VLOOKUP(WEEKDAY(Data[[#This Row],[Min Notif Date]]),Lookup!$J$1:$L$7,3,0)="Weekend","Weekend",VLOOKUP(WEEKDAY(Data[[#This Row],[Min Notif Date]]),Lookup!$J$1:$L$7,3,0)="Weekday","Weekday"))</f>
        <v>Weekday</v>
      </c>
      <c r="J4768" s="4" t="str">
        <f>VLOOKUP(WEEKDAY(Data[[#This Row],[Min Notif Date]]),Lookup!$J$1:$K$7,2,0)</f>
        <v>5. Thu</v>
      </c>
      <c r="K4768" s="105">
        <f>ROUNDDOWN(Data[[#This Row],[PGE Notified Time]],0)</f>
        <v>44812</v>
      </c>
      <c r="L4768" s="4">
        <f>HOUR(Data[[#This Row],[PGE Notified Time]])</f>
        <v>13</v>
      </c>
      <c r="M4768">
        <v>82741</v>
      </c>
      <c r="O4768" t="s">
        <v>20</v>
      </c>
      <c r="P4768" t="s">
        <v>288</v>
      </c>
      <c r="Q4768" t="s">
        <v>20</v>
      </c>
      <c r="R4768" t="s">
        <v>193</v>
      </c>
      <c r="S4768" s="1" t="s">
        <v>171</v>
      </c>
      <c r="T4768" s="1">
        <v>44812.554861111108</v>
      </c>
      <c r="U4768" s="1">
        <v>44812.75</v>
      </c>
      <c r="V4768" t="s">
        <v>184</v>
      </c>
      <c r="W4768" t="s">
        <v>87</v>
      </c>
      <c r="X4768" t="s">
        <v>293</v>
      </c>
      <c r="Y4768" t="s">
        <v>186</v>
      </c>
      <c r="Z4768" t="s">
        <v>187</v>
      </c>
      <c r="AA4768" s="32">
        <v>281</v>
      </c>
    </row>
    <row r="4769" spans="1:27" x14ac:dyDescent="0.3">
      <c r="A4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9" s="4" t="str">
        <f>VLOOKUP(P4769,Lookup!$A$1:$D$19,4,0)</f>
        <v>South Bay</v>
      </c>
      <c r="C4769" s="4" t="str">
        <f>VLOOKUP(P4769,Lookup!$A$1:$E$19,5,0)</f>
        <v>Region 4</v>
      </c>
      <c r="D4769" s="4" t="str">
        <f>VLOOKUP(P4769,Lookup!$A$1:$B$19,2,0)</f>
        <v>DA</v>
      </c>
      <c r="E4769" s="4" t="str">
        <f>IF(AND((Data[[#This Row],[Min Notif Date]]&gt;$G$3),Data[[#This Row],[Min Notif Date]]&lt;$F$3),"Last Week","No")</f>
        <v>No</v>
      </c>
      <c r="F4769" s="4" t="str">
        <f>VLOOKUP(MONTH(Data[[#This Row],[Min Notif Date]]),Lookup!$G$1:$H$12,2,0)</f>
        <v>9. Sep</v>
      </c>
      <c r="G4769" s="4" t="str">
        <f t="shared" si="74"/>
        <v/>
      </c>
      <c r="H4769" s="4" t="str">
        <f>IF(AND(Data[[#This Row],[Min Notif Time]]&gt;6,Data[[#This Row],[Min Notif Time]]&lt;17),"Business Hours","Non-Business Hours")</f>
        <v>Business Hours</v>
      </c>
      <c r="I4769" s="4" t="str" cm="1">
        <f t="array" ref="I4769">IFERROR(VLOOKUP(Data[[#This Row],[Min Notif Date]],Lookup!$N$1:$P$11,2,0),_xlfn.IFS(VLOOKUP(WEEKDAY(Data[[#This Row],[Min Notif Date]]),Lookup!$J$1:$L$7,3,0)="Weekend","Weekend",VLOOKUP(WEEKDAY(Data[[#This Row],[Min Notif Date]]),Lookup!$J$1:$L$7,3,0)="Weekday","Weekday"))</f>
        <v>Weekday</v>
      </c>
      <c r="J4769" s="4" t="str">
        <f>VLOOKUP(WEEKDAY(Data[[#This Row],[Min Notif Date]]),Lookup!$J$1:$K$7,2,0)</f>
        <v>5. Thu</v>
      </c>
      <c r="K4769" s="105">
        <f>ROUNDDOWN(Data[[#This Row],[PGE Notified Time]],0)</f>
        <v>44812</v>
      </c>
      <c r="L4769" s="4">
        <f>HOUR(Data[[#This Row],[PGE Notified Time]])</f>
        <v>14</v>
      </c>
      <c r="M4769">
        <v>82747</v>
      </c>
      <c r="O4769" t="s">
        <v>20</v>
      </c>
      <c r="P4769" t="s">
        <v>279</v>
      </c>
      <c r="Q4769" t="s">
        <v>20</v>
      </c>
      <c r="R4769" t="s">
        <v>183</v>
      </c>
      <c r="S4769" s="1" t="s">
        <v>171</v>
      </c>
      <c r="T4769" s="1">
        <v>44812.602777777778</v>
      </c>
      <c r="U4769" s="1">
        <v>44812.770833333336</v>
      </c>
      <c r="V4769" t="s">
        <v>184</v>
      </c>
      <c r="W4769" t="s">
        <v>87</v>
      </c>
      <c r="X4769" t="s">
        <v>362</v>
      </c>
      <c r="Y4769" t="s">
        <v>186</v>
      </c>
      <c r="Z4769" t="s">
        <v>187</v>
      </c>
      <c r="AA4769" s="32">
        <v>242</v>
      </c>
    </row>
    <row r="4770" spans="1:27" x14ac:dyDescent="0.3">
      <c r="A4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0" s="4" t="str">
        <f>VLOOKUP(P4770,Lookup!$A$1:$D$19,4,0)</f>
        <v>Central Valley</v>
      </c>
      <c r="C4770" s="4" t="str">
        <f>VLOOKUP(P4770,Lookup!$A$1:$E$19,5,0)</f>
        <v>Region 5</v>
      </c>
      <c r="D4770" s="4" t="str">
        <f>VLOOKUP(P4770,Lookup!$A$1:$B$19,2,0)</f>
        <v>FR</v>
      </c>
      <c r="E4770" s="4" t="str">
        <f>IF(AND((Data[[#This Row],[Min Notif Date]]&gt;$G$3),Data[[#This Row],[Min Notif Date]]&lt;$F$3),"Last Week","No")</f>
        <v>No</v>
      </c>
      <c r="F4770" s="4" t="str">
        <f>VLOOKUP(MONTH(Data[[#This Row],[Min Notif Date]]),Lookup!$G$1:$H$12,2,0)</f>
        <v>9. Sep</v>
      </c>
      <c r="G4770" s="4" t="str">
        <f t="shared" si="74"/>
        <v/>
      </c>
      <c r="H4770" s="4" t="str">
        <f>IF(AND(Data[[#This Row],[Min Notif Time]]&gt;6,Data[[#This Row],[Min Notif Time]]&lt;17),"Business Hours","Non-Business Hours")</f>
        <v>Business Hours</v>
      </c>
      <c r="I4770" s="4" t="str" cm="1">
        <f t="array" ref="I4770">IFERROR(VLOOKUP(Data[[#This Row],[Min Notif Date]],Lookup!$N$1:$P$11,2,0),_xlfn.IFS(VLOOKUP(WEEKDAY(Data[[#This Row],[Min Notif Date]]),Lookup!$J$1:$L$7,3,0)="Weekend","Weekend",VLOOKUP(WEEKDAY(Data[[#This Row],[Min Notif Date]]),Lookup!$J$1:$L$7,3,0)="Weekday","Weekday"))</f>
        <v>Weekday</v>
      </c>
      <c r="J4770" s="4" t="str">
        <f>VLOOKUP(WEEKDAY(Data[[#This Row],[Min Notif Date]]),Lookup!$J$1:$K$7,2,0)</f>
        <v>5. Thu</v>
      </c>
      <c r="K4770" s="105">
        <f>ROUNDDOWN(Data[[#This Row],[PGE Notified Time]],0)</f>
        <v>44812</v>
      </c>
      <c r="L4770" s="4">
        <f>HOUR(Data[[#This Row],[PGE Notified Time]])</f>
        <v>8</v>
      </c>
      <c r="M4770">
        <v>82715</v>
      </c>
      <c r="O4770" t="s">
        <v>20</v>
      </c>
      <c r="P4770" t="s">
        <v>195</v>
      </c>
      <c r="Q4770" t="s">
        <v>20</v>
      </c>
      <c r="R4770" t="s">
        <v>183</v>
      </c>
      <c r="S4770" s="1" t="s">
        <v>171</v>
      </c>
      <c r="T4770" s="1">
        <v>44812.370833333334</v>
      </c>
      <c r="U4770" s="1">
        <v>44812.520833333336</v>
      </c>
      <c r="V4770" t="s">
        <v>184</v>
      </c>
      <c r="W4770" t="s">
        <v>87</v>
      </c>
      <c r="X4770" t="s">
        <v>196</v>
      </c>
      <c r="Y4770" t="s">
        <v>186</v>
      </c>
      <c r="Z4770" t="s">
        <v>187</v>
      </c>
      <c r="AA4770" s="32">
        <v>216</v>
      </c>
    </row>
    <row r="4771" spans="1:27" x14ac:dyDescent="0.3">
      <c r="A4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1" s="4" t="str">
        <f>VLOOKUP(P4771,Lookup!$A$1:$D$19,4,0)</f>
        <v>Bay Area</v>
      </c>
      <c r="C4771" s="4" t="str">
        <f>VLOOKUP(P4771,Lookup!$A$1:$E$19,5,0)</f>
        <v>Region 3</v>
      </c>
      <c r="D4771" s="4" t="str">
        <f>VLOOKUP(P4771,Lookup!$A$1:$B$19,2,0)</f>
        <v>PN</v>
      </c>
      <c r="E4771" s="4" t="str">
        <f>IF(AND((Data[[#This Row],[Min Notif Date]]&gt;$G$3),Data[[#This Row],[Min Notif Date]]&lt;$F$3),"Last Week","No")</f>
        <v>No</v>
      </c>
      <c r="F4771" s="4" t="str">
        <f>VLOOKUP(MONTH(Data[[#This Row],[Min Notif Date]]),Lookup!$G$1:$H$12,2,0)</f>
        <v>9. Sep</v>
      </c>
      <c r="G4771" s="4" t="str">
        <f t="shared" si="74"/>
        <v/>
      </c>
      <c r="H4771" s="4" t="str">
        <f>IF(AND(Data[[#This Row],[Min Notif Time]]&gt;6,Data[[#This Row],[Min Notif Time]]&lt;17),"Business Hours","Non-Business Hours")</f>
        <v>Non-Business Hours</v>
      </c>
      <c r="I4771" s="4" t="str" cm="1">
        <f t="array" ref="I4771">IFERROR(VLOOKUP(Data[[#This Row],[Min Notif Date]],Lookup!$N$1:$P$11,2,0),_xlfn.IFS(VLOOKUP(WEEKDAY(Data[[#This Row],[Min Notif Date]]),Lookup!$J$1:$L$7,3,0)="Weekend","Weekend",VLOOKUP(WEEKDAY(Data[[#This Row],[Min Notif Date]]),Lookup!$J$1:$L$7,3,0)="Weekday","Weekday"))</f>
        <v>Weekday</v>
      </c>
      <c r="J4771" s="4" t="str">
        <f>VLOOKUP(WEEKDAY(Data[[#This Row],[Min Notif Date]]),Lookup!$J$1:$K$7,2,0)</f>
        <v>5. Thu</v>
      </c>
      <c r="K4771" s="105">
        <f>ROUNDDOWN(Data[[#This Row],[PGE Notified Time]],0)</f>
        <v>44812</v>
      </c>
      <c r="L4771" s="4">
        <f>HOUR(Data[[#This Row],[PGE Notified Time]])</f>
        <v>18</v>
      </c>
      <c r="M4771">
        <v>82756</v>
      </c>
      <c r="O4771" t="s">
        <v>20</v>
      </c>
      <c r="P4771" t="s">
        <v>197</v>
      </c>
      <c r="Q4771" t="s">
        <v>20</v>
      </c>
      <c r="R4771" t="s">
        <v>183</v>
      </c>
      <c r="S4771" s="1" t="s">
        <v>171</v>
      </c>
      <c r="T4771" s="1">
        <v>44812.763888888891</v>
      </c>
      <c r="U4771" s="1">
        <v>44812.90625</v>
      </c>
      <c r="V4771" t="s">
        <v>184</v>
      </c>
      <c r="W4771" t="s">
        <v>87</v>
      </c>
      <c r="X4771" t="s">
        <v>337</v>
      </c>
      <c r="Y4771" t="s">
        <v>186</v>
      </c>
      <c r="Z4771" t="s">
        <v>187</v>
      </c>
      <c r="AA4771" s="32">
        <v>205</v>
      </c>
    </row>
    <row r="4772" spans="1:27" x14ac:dyDescent="0.3">
      <c r="A4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2" s="4" t="str">
        <f>VLOOKUP(P4772,Lookup!$A$1:$D$19,4,0)</f>
        <v>North Valley</v>
      </c>
      <c r="C4772" s="4" t="str">
        <f>VLOOKUP(P4772,Lookup!$A$1:$E$19,5,0)</f>
        <v>Region 2</v>
      </c>
      <c r="D4772" s="4" t="str">
        <f>VLOOKUP(P4772,Lookup!$A$1:$B$19,2,0)</f>
        <v>SA</v>
      </c>
      <c r="E4772" s="4" t="str">
        <f>IF(AND((Data[[#This Row],[Min Notif Date]]&gt;$G$3),Data[[#This Row],[Min Notif Date]]&lt;$F$3),"Last Week","No")</f>
        <v>No</v>
      </c>
      <c r="F4772" s="4" t="str">
        <f>VLOOKUP(MONTH(Data[[#This Row],[Min Notif Date]]),Lookup!$G$1:$H$12,2,0)</f>
        <v>9. Sep</v>
      </c>
      <c r="G4772" s="4" t="str">
        <f t="shared" si="74"/>
        <v/>
      </c>
      <c r="H4772" s="4" t="str">
        <f>IF(AND(Data[[#This Row],[Min Notif Time]]&gt;6,Data[[#This Row],[Min Notif Time]]&lt;17),"Business Hours","Non-Business Hours")</f>
        <v>Business Hours</v>
      </c>
      <c r="I4772" s="4" t="str" cm="1">
        <f t="array" ref="I4772">IFERROR(VLOOKUP(Data[[#This Row],[Min Notif Date]],Lookup!$N$1:$P$11,2,0),_xlfn.IFS(VLOOKUP(WEEKDAY(Data[[#This Row],[Min Notif Date]]),Lookup!$J$1:$L$7,3,0)="Weekend","Weekend",VLOOKUP(WEEKDAY(Data[[#This Row],[Min Notif Date]]),Lookup!$J$1:$L$7,3,0)="Weekday","Weekday"))</f>
        <v>Weekday</v>
      </c>
      <c r="J4772" s="4" t="str">
        <f>VLOOKUP(WEEKDAY(Data[[#This Row],[Min Notif Date]]),Lookup!$J$1:$K$7,2,0)</f>
        <v>5. Thu</v>
      </c>
      <c r="K4772" s="105">
        <f>ROUNDDOWN(Data[[#This Row],[PGE Notified Time]],0)</f>
        <v>44812</v>
      </c>
      <c r="L4772" s="4">
        <f>HOUR(Data[[#This Row],[PGE Notified Time]])</f>
        <v>9</v>
      </c>
      <c r="M4772">
        <v>82718</v>
      </c>
      <c r="O4772" t="s">
        <v>20</v>
      </c>
      <c r="P4772" t="s">
        <v>210</v>
      </c>
      <c r="Q4772" t="s">
        <v>20</v>
      </c>
      <c r="R4772" t="s">
        <v>183</v>
      </c>
      <c r="S4772" s="1" t="s">
        <v>171</v>
      </c>
      <c r="T4772" s="1">
        <v>44812.402083333334</v>
      </c>
      <c r="U4772" s="1">
        <v>44812.534722222219</v>
      </c>
      <c r="V4772" t="s">
        <v>184</v>
      </c>
      <c r="W4772" t="s">
        <v>87</v>
      </c>
      <c r="X4772" t="s">
        <v>330</v>
      </c>
      <c r="Y4772" t="s">
        <v>186</v>
      </c>
      <c r="Z4772" t="s">
        <v>187</v>
      </c>
      <c r="AA4772" s="32">
        <v>191</v>
      </c>
    </row>
    <row r="4773" spans="1:27" x14ac:dyDescent="0.3">
      <c r="A4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3" s="4" t="str">
        <f>VLOOKUP(P4773,Lookup!$A$1:$D$19,4,0)</f>
        <v>Bay Area</v>
      </c>
      <c r="C4773" s="4" t="str">
        <f>VLOOKUP(P4773,Lookup!$A$1:$E$19,5,0)</f>
        <v>Region 3</v>
      </c>
      <c r="D4773" s="4" t="str">
        <f>VLOOKUP(P4773,Lookup!$A$1:$B$19,2,0)</f>
        <v>PN</v>
      </c>
      <c r="E4773" s="4" t="str">
        <f>IF(AND((Data[[#This Row],[Min Notif Date]]&gt;$G$3),Data[[#This Row],[Min Notif Date]]&lt;$F$3),"Last Week","No")</f>
        <v>No</v>
      </c>
      <c r="F4773" s="4" t="str">
        <f>VLOOKUP(MONTH(Data[[#This Row],[Min Notif Date]]),Lookup!$G$1:$H$12,2,0)</f>
        <v>9. Sep</v>
      </c>
      <c r="G4773" s="4" t="str">
        <f t="shared" si="74"/>
        <v/>
      </c>
      <c r="H4773" s="4" t="str">
        <f>IF(AND(Data[[#This Row],[Min Notif Time]]&gt;6,Data[[#This Row],[Min Notif Time]]&lt;17),"Business Hours","Non-Business Hours")</f>
        <v>Business Hours</v>
      </c>
      <c r="I4773" s="4" t="str" cm="1">
        <f t="array" ref="I4773">IFERROR(VLOOKUP(Data[[#This Row],[Min Notif Date]],Lookup!$N$1:$P$11,2,0),_xlfn.IFS(VLOOKUP(WEEKDAY(Data[[#This Row],[Min Notif Date]]),Lookup!$J$1:$L$7,3,0)="Weekend","Weekend",VLOOKUP(WEEKDAY(Data[[#This Row],[Min Notif Date]]),Lookup!$J$1:$L$7,3,0)="Weekday","Weekday"))</f>
        <v>Weekday</v>
      </c>
      <c r="J4773" s="4" t="str">
        <f>VLOOKUP(WEEKDAY(Data[[#This Row],[Min Notif Date]]),Lookup!$J$1:$K$7,2,0)</f>
        <v>5. Thu</v>
      </c>
      <c r="K4773" s="105">
        <f>ROUNDDOWN(Data[[#This Row],[PGE Notified Time]],0)</f>
        <v>44812</v>
      </c>
      <c r="L4773" s="4">
        <f>HOUR(Data[[#This Row],[PGE Notified Time]])</f>
        <v>9</v>
      </c>
      <c r="M4773">
        <v>82720</v>
      </c>
      <c r="O4773" t="s">
        <v>20</v>
      </c>
      <c r="P4773" t="s">
        <v>197</v>
      </c>
      <c r="Q4773" t="s">
        <v>20</v>
      </c>
      <c r="R4773" t="s">
        <v>183</v>
      </c>
      <c r="S4773" s="1" t="s">
        <v>171</v>
      </c>
      <c r="T4773" s="1">
        <v>44812.407638888886</v>
      </c>
      <c r="U4773" s="1">
        <v>44812.520833333336</v>
      </c>
      <c r="V4773" t="s">
        <v>184</v>
      </c>
      <c r="W4773" t="s">
        <v>86</v>
      </c>
      <c r="X4773" t="s">
        <v>222</v>
      </c>
      <c r="Y4773" t="s">
        <v>186</v>
      </c>
      <c r="Z4773" t="s">
        <v>187</v>
      </c>
      <c r="AA4773" s="32">
        <v>163</v>
      </c>
    </row>
    <row r="4774" spans="1:27" x14ac:dyDescent="0.3">
      <c r="A4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4" s="4" t="str">
        <f>VLOOKUP(P4774,Lookup!$A$1:$D$19,4,0)</f>
        <v>Central Valley</v>
      </c>
      <c r="C4774" s="4" t="str">
        <f>VLOOKUP(P4774,Lookup!$A$1:$E$19,5,0)</f>
        <v>Region 5</v>
      </c>
      <c r="D4774" s="4" t="str">
        <f>VLOOKUP(P4774,Lookup!$A$1:$B$19,2,0)</f>
        <v>YO</v>
      </c>
      <c r="E4774" s="4" t="str">
        <f>IF(AND((Data[[#This Row],[Min Notif Date]]&gt;$G$3),Data[[#This Row],[Min Notif Date]]&lt;$F$3),"Last Week","No")</f>
        <v>No</v>
      </c>
      <c r="F4774" s="4" t="str">
        <f>VLOOKUP(MONTH(Data[[#This Row],[Min Notif Date]]),Lookup!$G$1:$H$12,2,0)</f>
        <v>9. Sep</v>
      </c>
      <c r="G4774" s="4" t="str">
        <f t="shared" si="74"/>
        <v/>
      </c>
      <c r="H4774" s="4" t="str">
        <f>IF(AND(Data[[#This Row],[Min Notif Time]]&gt;6,Data[[#This Row],[Min Notif Time]]&lt;17),"Business Hours","Non-Business Hours")</f>
        <v>Business Hours</v>
      </c>
      <c r="I4774" s="4" t="str" cm="1">
        <f t="array" ref="I4774">IFERROR(VLOOKUP(Data[[#This Row],[Min Notif Date]],Lookup!$N$1:$P$11,2,0),_xlfn.IFS(VLOOKUP(WEEKDAY(Data[[#This Row],[Min Notif Date]]),Lookup!$J$1:$L$7,3,0)="Weekend","Weekend",VLOOKUP(WEEKDAY(Data[[#This Row],[Min Notif Date]]),Lookup!$J$1:$L$7,3,0)="Weekday","Weekday"))</f>
        <v>Weekday</v>
      </c>
      <c r="J4774" s="4" t="str">
        <f>VLOOKUP(WEEKDAY(Data[[#This Row],[Min Notif Date]]),Lookup!$J$1:$K$7,2,0)</f>
        <v>5. Thu</v>
      </c>
      <c r="K4774" s="105">
        <f>ROUNDDOWN(Data[[#This Row],[PGE Notified Time]],0)</f>
        <v>44812</v>
      </c>
      <c r="L4774" s="4">
        <f>HOUR(Data[[#This Row],[PGE Notified Time]])</f>
        <v>9</v>
      </c>
      <c r="M4774">
        <v>82716</v>
      </c>
      <c r="O4774" t="s">
        <v>20</v>
      </c>
      <c r="P4774" t="s">
        <v>231</v>
      </c>
      <c r="Q4774" t="s">
        <v>20</v>
      </c>
      <c r="R4774" t="s">
        <v>183</v>
      </c>
      <c r="S4774" s="1" t="s">
        <v>171</v>
      </c>
      <c r="T4774" s="1">
        <v>44812.388194444444</v>
      </c>
      <c r="U4774" s="1">
        <v>44812.5</v>
      </c>
      <c r="V4774" t="s">
        <v>184</v>
      </c>
      <c r="W4774" t="s">
        <v>85</v>
      </c>
      <c r="X4774" t="s">
        <v>292</v>
      </c>
      <c r="Y4774" t="s">
        <v>186</v>
      </c>
      <c r="Z4774" t="s">
        <v>187</v>
      </c>
      <c r="AA4774" s="32">
        <v>161</v>
      </c>
    </row>
    <row r="4775" spans="1:27" x14ac:dyDescent="0.3">
      <c r="A4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5" s="4" t="str">
        <f>VLOOKUP(P4775,Lookup!$A$1:$D$19,4,0)</f>
        <v>Bay Area</v>
      </c>
      <c r="C4775" s="4" t="str">
        <f>VLOOKUP(P4775,Lookup!$A$1:$E$19,5,0)</f>
        <v>Region 3</v>
      </c>
      <c r="D4775" s="4" t="str">
        <f>VLOOKUP(P4775,Lookup!$A$1:$B$19,2,0)</f>
        <v>PN</v>
      </c>
      <c r="E4775" s="4" t="str">
        <f>IF(AND((Data[[#This Row],[Min Notif Date]]&gt;$G$3),Data[[#This Row],[Min Notif Date]]&lt;$F$3),"Last Week","No")</f>
        <v>No</v>
      </c>
      <c r="F4775" s="4" t="str">
        <f>VLOOKUP(MONTH(Data[[#This Row],[Min Notif Date]]),Lookup!$G$1:$H$12,2,0)</f>
        <v>9. Sep</v>
      </c>
      <c r="G4775" s="4" t="str">
        <f t="shared" si="74"/>
        <v/>
      </c>
      <c r="H4775" s="4" t="str">
        <f>IF(AND(Data[[#This Row],[Min Notif Time]]&gt;6,Data[[#This Row],[Min Notif Time]]&lt;17),"Business Hours","Non-Business Hours")</f>
        <v>Business Hours</v>
      </c>
      <c r="I4775" s="4" t="str" cm="1">
        <f t="array" ref="I4775">IFERROR(VLOOKUP(Data[[#This Row],[Min Notif Date]],Lookup!$N$1:$P$11,2,0),_xlfn.IFS(VLOOKUP(WEEKDAY(Data[[#This Row],[Min Notif Date]]),Lookup!$J$1:$L$7,3,0)="Weekend","Weekend",VLOOKUP(WEEKDAY(Data[[#This Row],[Min Notif Date]]),Lookup!$J$1:$L$7,3,0)="Weekday","Weekday"))</f>
        <v>Weekday</v>
      </c>
      <c r="J4775" s="4" t="str">
        <f>VLOOKUP(WEEKDAY(Data[[#This Row],[Min Notif Date]]),Lookup!$J$1:$K$7,2,0)</f>
        <v>5. Thu</v>
      </c>
      <c r="K4775" s="105">
        <f>ROUNDDOWN(Data[[#This Row],[PGE Notified Time]],0)</f>
        <v>44812</v>
      </c>
      <c r="L4775" s="4">
        <f>HOUR(Data[[#This Row],[PGE Notified Time]])</f>
        <v>10</v>
      </c>
      <c r="M4775">
        <v>82723</v>
      </c>
      <c r="O4775" t="s">
        <v>20</v>
      </c>
      <c r="P4775" t="s">
        <v>197</v>
      </c>
      <c r="Q4775" t="s">
        <v>20</v>
      </c>
      <c r="R4775" t="s">
        <v>191</v>
      </c>
      <c r="S4775" s="1" t="s">
        <v>171</v>
      </c>
      <c r="T4775" s="1">
        <v>44812.419444444444</v>
      </c>
      <c r="U4775" s="1">
        <v>44812.520833333336</v>
      </c>
      <c r="V4775" t="s">
        <v>184</v>
      </c>
      <c r="W4775" t="s">
        <v>85</v>
      </c>
      <c r="X4775" t="s">
        <v>199</v>
      </c>
      <c r="Y4775" t="s">
        <v>186</v>
      </c>
      <c r="Z4775" t="s">
        <v>187</v>
      </c>
      <c r="AA4775" s="32">
        <v>146</v>
      </c>
    </row>
    <row r="4776" spans="1:27" x14ac:dyDescent="0.3">
      <c r="A4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6" s="4" t="str">
        <f>VLOOKUP(P4776,Lookup!$A$1:$D$19,4,0)</f>
        <v>Bay Area</v>
      </c>
      <c r="C4776" s="4" t="str">
        <f>VLOOKUP(P4776,Lookup!$A$1:$E$19,5,0)</f>
        <v>Region 3</v>
      </c>
      <c r="D4776" s="4" t="str">
        <f>VLOOKUP(P4776,Lookup!$A$1:$B$19,2,0)</f>
        <v>PN</v>
      </c>
      <c r="E4776" s="4" t="str">
        <f>IF(AND((Data[[#This Row],[Min Notif Date]]&gt;$G$3),Data[[#This Row],[Min Notif Date]]&lt;$F$3),"Last Week","No")</f>
        <v>No</v>
      </c>
      <c r="F4776" s="4" t="str">
        <f>VLOOKUP(MONTH(Data[[#This Row],[Min Notif Date]]),Lookup!$G$1:$H$12,2,0)</f>
        <v>9. Sep</v>
      </c>
      <c r="G4776" s="4" t="str">
        <f t="shared" si="74"/>
        <v/>
      </c>
      <c r="H4776" s="4" t="str">
        <f>IF(AND(Data[[#This Row],[Min Notif Time]]&gt;6,Data[[#This Row],[Min Notif Time]]&lt;17),"Business Hours","Non-Business Hours")</f>
        <v>Business Hours</v>
      </c>
      <c r="I4776" s="4" t="str" cm="1">
        <f t="array" ref="I4776">IFERROR(VLOOKUP(Data[[#This Row],[Min Notif Date]],Lookup!$N$1:$P$11,2,0),_xlfn.IFS(VLOOKUP(WEEKDAY(Data[[#This Row],[Min Notif Date]]),Lookup!$J$1:$L$7,3,0)="Weekend","Weekend",VLOOKUP(WEEKDAY(Data[[#This Row],[Min Notif Date]]),Lookup!$J$1:$L$7,3,0)="Weekday","Weekday"))</f>
        <v>Weekday</v>
      </c>
      <c r="J4776" s="4" t="str">
        <f>VLOOKUP(WEEKDAY(Data[[#This Row],[Min Notif Date]]),Lookup!$J$1:$K$7,2,0)</f>
        <v>5. Thu</v>
      </c>
      <c r="K4776" s="105">
        <f>ROUNDDOWN(Data[[#This Row],[PGE Notified Time]],0)</f>
        <v>44812</v>
      </c>
      <c r="L4776" s="4">
        <f>HOUR(Data[[#This Row],[PGE Notified Time]])</f>
        <v>10</v>
      </c>
      <c r="M4776">
        <v>82729</v>
      </c>
      <c r="O4776" t="s">
        <v>20</v>
      </c>
      <c r="P4776" t="s">
        <v>197</v>
      </c>
      <c r="Q4776" t="s">
        <v>20</v>
      </c>
      <c r="R4776" t="s">
        <v>191</v>
      </c>
      <c r="S4776" s="1" t="s">
        <v>171</v>
      </c>
      <c r="T4776" s="1">
        <v>44812.456250000003</v>
      </c>
      <c r="U4776" s="1">
        <v>44812.544444444444</v>
      </c>
      <c r="V4776" t="s">
        <v>184</v>
      </c>
      <c r="W4776" t="s">
        <v>85</v>
      </c>
      <c r="X4776" t="s">
        <v>222</v>
      </c>
      <c r="Y4776" t="s">
        <v>186</v>
      </c>
      <c r="Z4776" t="s">
        <v>187</v>
      </c>
      <c r="AA4776" s="32">
        <v>127</v>
      </c>
    </row>
    <row r="4777" spans="1:27" x14ac:dyDescent="0.3">
      <c r="A4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7" s="4" t="str">
        <f>VLOOKUP(P4777,Lookup!$A$1:$D$19,4,0)</f>
        <v>Bay Area</v>
      </c>
      <c r="C4777" s="4" t="str">
        <f>VLOOKUP(P4777,Lookup!$A$1:$E$19,5,0)</f>
        <v>Region 3</v>
      </c>
      <c r="D4777" s="4" t="str">
        <f>VLOOKUP(P4777,Lookup!$A$1:$B$19,2,0)</f>
        <v>PN</v>
      </c>
      <c r="E4777" s="4" t="str">
        <f>IF(AND((Data[[#This Row],[Min Notif Date]]&gt;$G$3),Data[[#This Row],[Min Notif Date]]&lt;$F$3),"Last Week","No")</f>
        <v>No</v>
      </c>
      <c r="F4777" s="4" t="str">
        <f>VLOOKUP(MONTH(Data[[#This Row],[Min Notif Date]]),Lookup!$G$1:$H$12,2,0)</f>
        <v>9. Sep</v>
      </c>
      <c r="G4777" s="4" t="str">
        <f t="shared" si="74"/>
        <v/>
      </c>
      <c r="H4777" s="4" t="str">
        <f>IF(AND(Data[[#This Row],[Min Notif Time]]&gt;6,Data[[#This Row],[Min Notif Time]]&lt;17),"Business Hours","Non-Business Hours")</f>
        <v>Business Hours</v>
      </c>
      <c r="I4777" s="4" t="str" cm="1">
        <f t="array" ref="I4777">IFERROR(VLOOKUP(Data[[#This Row],[Min Notif Date]],Lookup!$N$1:$P$11,2,0),_xlfn.IFS(VLOOKUP(WEEKDAY(Data[[#This Row],[Min Notif Date]]),Lookup!$J$1:$L$7,3,0)="Weekend","Weekend",VLOOKUP(WEEKDAY(Data[[#This Row],[Min Notif Date]]),Lookup!$J$1:$L$7,3,0)="Weekday","Weekday"))</f>
        <v>Weekday</v>
      </c>
      <c r="J4777" s="4" t="str">
        <f>VLOOKUP(WEEKDAY(Data[[#This Row],[Min Notif Date]]),Lookup!$J$1:$K$7,2,0)</f>
        <v>5. Thu</v>
      </c>
      <c r="K4777" s="105">
        <f>ROUNDDOWN(Data[[#This Row],[PGE Notified Time]],0)</f>
        <v>44812</v>
      </c>
      <c r="L4777" s="4">
        <f>HOUR(Data[[#This Row],[PGE Notified Time]])</f>
        <v>8</v>
      </c>
      <c r="M4777">
        <v>82714</v>
      </c>
      <c r="O4777" t="s">
        <v>20</v>
      </c>
      <c r="P4777" t="s">
        <v>197</v>
      </c>
      <c r="Q4777" t="s">
        <v>20</v>
      </c>
      <c r="R4777" t="s">
        <v>183</v>
      </c>
      <c r="S4777" s="1" t="s">
        <v>171</v>
      </c>
      <c r="T4777" s="1">
        <v>44812.352083333331</v>
      </c>
      <c r="U4777" s="1">
        <v>44812.4375</v>
      </c>
      <c r="V4777" t="s">
        <v>184</v>
      </c>
      <c r="W4777" t="s">
        <v>85</v>
      </c>
      <c r="X4777" t="s">
        <v>258</v>
      </c>
      <c r="Y4777" t="s">
        <v>186</v>
      </c>
      <c r="Z4777" t="s">
        <v>187</v>
      </c>
      <c r="AA4777" s="32">
        <v>123</v>
      </c>
    </row>
    <row r="4778" spans="1:27" x14ac:dyDescent="0.3">
      <c r="A4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8" s="4" t="str">
        <f>VLOOKUP(P4778,Lookup!$A$1:$D$19,4,0)</f>
        <v>North Valley</v>
      </c>
      <c r="C4778" s="4" t="str">
        <f>VLOOKUP(P4778,Lookup!$A$1:$E$19,5,0)</f>
        <v>Region 2</v>
      </c>
      <c r="D4778" s="4" t="str">
        <f>VLOOKUP(P4778,Lookup!$A$1:$B$19,2,0)</f>
        <v>NV</v>
      </c>
      <c r="E4778" s="4" t="str">
        <f>IF(AND((Data[[#This Row],[Min Notif Date]]&gt;$G$3),Data[[#This Row],[Min Notif Date]]&lt;$F$3),"Last Week","No")</f>
        <v>No</v>
      </c>
      <c r="F4778" s="4" t="str">
        <f>VLOOKUP(MONTH(Data[[#This Row],[Min Notif Date]]),Lookup!$G$1:$H$12,2,0)</f>
        <v>9. Sep</v>
      </c>
      <c r="G4778" s="4" t="str">
        <f t="shared" si="74"/>
        <v/>
      </c>
      <c r="H4778" s="4" t="str">
        <f>IF(AND(Data[[#This Row],[Min Notif Time]]&gt;6,Data[[#This Row],[Min Notif Time]]&lt;17),"Business Hours","Non-Business Hours")</f>
        <v>Non-Business Hours</v>
      </c>
      <c r="I4778" s="4" t="str" cm="1">
        <f t="array" ref="I4778">IFERROR(VLOOKUP(Data[[#This Row],[Min Notif Date]],Lookup!$N$1:$P$11,2,0),_xlfn.IFS(VLOOKUP(WEEKDAY(Data[[#This Row],[Min Notif Date]]),Lookup!$J$1:$L$7,3,0)="Weekend","Weekend",VLOOKUP(WEEKDAY(Data[[#This Row],[Min Notif Date]]),Lookup!$J$1:$L$7,3,0)="Weekday","Weekday"))</f>
        <v>Weekday</v>
      </c>
      <c r="J4778" s="4" t="str">
        <f>VLOOKUP(WEEKDAY(Data[[#This Row],[Min Notif Date]]),Lookup!$J$1:$K$7,2,0)</f>
        <v>5. Thu</v>
      </c>
      <c r="K4778" s="105">
        <f>ROUNDDOWN(Data[[#This Row],[PGE Notified Time]],0)</f>
        <v>44812</v>
      </c>
      <c r="L4778" s="4">
        <f>HOUR(Data[[#This Row],[PGE Notified Time]])</f>
        <v>21</v>
      </c>
      <c r="M4778">
        <v>82766</v>
      </c>
      <c r="N4778">
        <v>5586245758</v>
      </c>
      <c r="O4778" t="s">
        <v>25</v>
      </c>
      <c r="P4778" t="s">
        <v>256</v>
      </c>
      <c r="Q4778" t="s">
        <v>198</v>
      </c>
      <c r="R4778" t="s">
        <v>191</v>
      </c>
      <c r="S4778" s="1">
        <v>44812.913888888892</v>
      </c>
      <c r="T4778" s="1">
        <v>44812.913194444445</v>
      </c>
      <c r="U4778" s="1">
        <v>44812.972222222219</v>
      </c>
      <c r="V4778" t="s">
        <v>184</v>
      </c>
      <c r="W4778" t="s">
        <v>87</v>
      </c>
      <c r="X4778" t="s">
        <v>355</v>
      </c>
      <c r="Y4778" t="s">
        <v>186</v>
      </c>
      <c r="Z4778" t="s">
        <v>187</v>
      </c>
      <c r="AA4778" s="32">
        <v>85</v>
      </c>
    </row>
    <row r="4779" spans="1:27" x14ac:dyDescent="0.3">
      <c r="A4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9" s="4" t="str">
        <f>VLOOKUP(P4779,Lookup!$A$1:$D$19,4,0)</f>
        <v>Bay Area</v>
      </c>
      <c r="C4779" s="4" t="str">
        <f>VLOOKUP(P4779,Lookup!$A$1:$E$19,5,0)</f>
        <v>Region 3</v>
      </c>
      <c r="D4779" s="4" t="str">
        <f>VLOOKUP(P4779,Lookup!$A$1:$B$19,2,0)</f>
        <v>PN</v>
      </c>
      <c r="E4779" s="4" t="str">
        <f>IF(AND((Data[[#This Row],[Min Notif Date]]&gt;$G$3),Data[[#This Row],[Min Notif Date]]&lt;$F$3),"Last Week","No")</f>
        <v>No</v>
      </c>
      <c r="F4779" s="4" t="str">
        <f>VLOOKUP(MONTH(Data[[#This Row],[Min Notif Date]]),Lookup!$G$1:$H$12,2,0)</f>
        <v>9. Sep</v>
      </c>
      <c r="G4779" s="4" t="str">
        <f t="shared" si="74"/>
        <v/>
      </c>
      <c r="H4779" s="4" t="str">
        <f>IF(AND(Data[[#This Row],[Min Notif Time]]&gt;6,Data[[#This Row],[Min Notif Time]]&lt;17),"Business Hours","Non-Business Hours")</f>
        <v>Business Hours</v>
      </c>
      <c r="I4779" s="4" t="str" cm="1">
        <f t="array" ref="I4779">IFERROR(VLOOKUP(Data[[#This Row],[Min Notif Date]],Lookup!$N$1:$P$11,2,0),_xlfn.IFS(VLOOKUP(WEEKDAY(Data[[#This Row],[Min Notif Date]]),Lookup!$J$1:$L$7,3,0)="Weekend","Weekend",VLOOKUP(WEEKDAY(Data[[#This Row],[Min Notif Date]]),Lookup!$J$1:$L$7,3,0)="Weekday","Weekday"))</f>
        <v>Weekday</v>
      </c>
      <c r="J4779" s="4" t="str">
        <f>VLOOKUP(WEEKDAY(Data[[#This Row],[Min Notif Date]]),Lookup!$J$1:$K$7,2,0)</f>
        <v>5. Thu</v>
      </c>
      <c r="K4779" s="105">
        <f>ROUNDDOWN(Data[[#This Row],[PGE Notified Time]],0)</f>
        <v>44812</v>
      </c>
      <c r="L4779" s="4">
        <f>HOUR(Data[[#This Row],[PGE Notified Time]])</f>
        <v>7</v>
      </c>
      <c r="M4779">
        <v>82713</v>
      </c>
      <c r="O4779" t="s">
        <v>20</v>
      </c>
      <c r="P4779" t="s">
        <v>197</v>
      </c>
      <c r="Q4779" t="s">
        <v>20</v>
      </c>
      <c r="R4779" t="s">
        <v>191</v>
      </c>
      <c r="S4779" s="1" t="s">
        <v>171</v>
      </c>
      <c r="T4779" s="1">
        <v>44812.326388888891</v>
      </c>
      <c r="U4779" s="1">
        <v>44812.385416666664</v>
      </c>
      <c r="V4779" t="s">
        <v>184</v>
      </c>
      <c r="W4779" t="s">
        <v>85</v>
      </c>
      <c r="X4779" t="s">
        <v>222</v>
      </c>
      <c r="Y4779" t="s">
        <v>186</v>
      </c>
      <c r="Z4779" t="s">
        <v>187</v>
      </c>
      <c r="AA4779" s="32">
        <v>85</v>
      </c>
    </row>
    <row r="4780" spans="1:27" x14ac:dyDescent="0.3">
      <c r="A4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0" s="4" t="str">
        <f>VLOOKUP(P4780,Lookup!$A$1:$D$19,4,0)</f>
        <v>Bay Area</v>
      </c>
      <c r="C4780" s="4" t="str">
        <f>VLOOKUP(P4780,Lookup!$A$1:$E$19,5,0)</f>
        <v>Region 3</v>
      </c>
      <c r="D4780" s="4" t="str">
        <f>VLOOKUP(P4780,Lookup!$A$1:$B$19,2,0)</f>
        <v>EB</v>
      </c>
      <c r="E4780" s="4" t="str">
        <f>IF(AND((Data[[#This Row],[Min Notif Date]]&gt;$G$3),Data[[#This Row],[Min Notif Date]]&lt;$F$3),"Last Week","No")</f>
        <v>No</v>
      </c>
      <c r="F4780" s="4" t="str">
        <f>VLOOKUP(MONTH(Data[[#This Row],[Min Notif Date]]),Lookup!$G$1:$H$12,2,0)</f>
        <v>9. Sep</v>
      </c>
      <c r="G4780" s="4" t="str">
        <f t="shared" si="74"/>
        <v/>
      </c>
      <c r="H4780" s="4" t="str">
        <f>IF(AND(Data[[#This Row],[Min Notif Time]]&gt;6,Data[[#This Row],[Min Notif Time]]&lt;17),"Business Hours","Non-Business Hours")</f>
        <v>Non-Business Hours</v>
      </c>
      <c r="I4780" s="4" t="str" cm="1">
        <f t="array" ref="I4780">IFERROR(VLOOKUP(Data[[#This Row],[Min Notif Date]],Lookup!$N$1:$P$11,2,0),_xlfn.IFS(VLOOKUP(WEEKDAY(Data[[#This Row],[Min Notif Date]]),Lookup!$J$1:$L$7,3,0)="Weekend","Weekend",VLOOKUP(WEEKDAY(Data[[#This Row],[Min Notif Date]]),Lookup!$J$1:$L$7,3,0)="Weekday","Weekday"))</f>
        <v>Weekday</v>
      </c>
      <c r="J4780" s="4" t="str">
        <f>VLOOKUP(WEEKDAY(Data[[#This Row],[Min Notif Date]]),Lookup!$J$1:$K$7,2,0)</f>
        <v>5. Thu</v>
      </c>
      <c r="K4780" s="105">
        <f>ROUNDDOWN(Data[[#This Row],[PGE Notified Time]],0)</f>
        <v>44812</v>
      </c>
      <c r="L4780" s="4">
        <f>HOUR(Data[[#This Row],[PGE Notified Time]])</f>
        <v>20</v>
      </c>
      <c r="M4780">
        <v>82765</v>
      </c>
      <c r="N4780">
        <v>2482758174</v>
      </c>
      <c r="O4780" t="s">
        <v>25</v>
      </c>
      <c r="P4780" t="s">
        <v>182</v>
      </c>
      <c r="Q4780" t="s">
        <v>198</v>
      </c>
      <c r="R4780" t="s">
        <v>266</v>
      </c>
      <c r="S4780" s="1">
        <v>44812.860497685186</v>
      </c>
      <c r="T4780" s="1">
        <v>44812.859722222223</v>
      </c>
      <c r="U4780" s="1">
        <v>44812.916666666664</v>
      </c>
      <c r="V4780" t="s">
        <v>184</v>
      </c>
      <c r="W4780" t="s">
        <v>87</v>
      </c>
      <c r="X4780" t="s">
        <v>212</v>
      </c>
      <c r="Y4780" t="s">
        <v>186</v>
      </c>
      <c r="Z4780" t="s">
        <v>187</v>
      </c>
      <c r="AA4780" s="32">
        <v>82</v>
      </c>
    </row>
    <row r="4781" spans="1:27" x14ac:dyDescent="0.3">
      <c r="A4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1" s="4" t="str">
        <f>VLOOKUP(P4781,Lookup!$A$1:$D$19,4,0)</f>
        <v>Bay Area</v>
      </c>
      <c r="C4781" s="4" t="str">
        <f>VLOOKUP(P4781,Lookup!$A$1:$E$19,5,0)</f>
        <v>Region 3</v>
      </c>
      <c r="D4781" s="4" t="str">
        <f>VLOOKUP(P4781,Lookup!$A$1:$B$19,2,0)</f>
        <v>PN</v>
      </c>
      <c r="E4781" s="4" t="str">
        <f>IF(AND((Data[[#This Row],[Min Notif Date]]&gt;$G$3),Data[[#This Row],[Min Notif Date]]&lt;$F$3),"Last Week","No")</f>
        <v>No</v>
      </c>
      <c r="F4781" s="4" t="str">
        <f>VLOOKUP(MONTH(Data[[#This Row],[Min Notif Date]]),Lookup!$G$1:$H$12,2,0)</f>
        <v>9. Sep</v>
      </c>
      <c r="G4781" s="4" t="str">
        <f t="shared" si="74"/>
        <v/>
      </c>
      <c r="H4781" s="4" t="str">
        <f>IF(AND(Data[[#This Row],[Min Notif Time]]&gt;6,Data[[#This Row],[Min Notif Time]]&lt;17),"Business Hours","Non-Business Hours")</f>
        <v>Business Hours</v>
      </c>
      <c r="I4781" s="4" t="str" cm="1">
        <f t="array" ref="I4781">IFERROR(VLOOKUP(Data[[#This Row],[Min Notif Date]],Lookup!$N$1:$P$11,2,0),_xlfn.IFS(VLOOKUP(WEEKDAY(Data[[#This Row],[Min Notif Date]]),Lookup!$J$1:$L$7,3,0)="Weekend","Weekend",VLOOKUP(WEEKDAY(Data[[#This Row],[Min Notif Date]]),Lookup!$J$1:$L$7,3,0)="Weekday","Weekday"))</f>
        <v>Weekday</v>
      </c>
      <c r="J4781" s="4" t="str">
        <f>VLOOKUP(WEEKDAY(Data[[#This Row],[Min Notif Date]]),Lookup!$J$1:$K$7,2,0)</f>
        <v>5. Thu</v>
      </c>
      <c r="K4781" s="105">
        <f>ROUNDDOWN(Data[[#This Row],[PGE Notified Time]],0)</f>
        <v>44812</v>
      </c>
      <c r="L4781" s="4">
        <f>HOUR(Data[[#This Row],[PGE Notified Time]])</f>
        <v>14</v>
      </c>
      <c r="M4781">
        <v>82748</v>
      </c>
      <c r="O4781" t="s">
        <v>20</v>
      </c>
      <c r="P4781" t="s">
        <v>197</v>
      </c>
      <c r="Q4781" t="s">
        <v>20</v>
      </c>
      <c r="R4781" t="s">
        <v>191</v>
      </c>
      <c r="S4781" s="1" t="s">
        <v>171</v>
      </c>
      <c r="T4781" s="1">
        <v>44812.605555555558</v>
      </c>
      <c r="U4781" s="1">
        <v>44812.659722222219</v>
      </c>
      <c r="V4781" t="s">
        <v>184</v>
      </c>
      <c r="W4781" t="s">
        <v>85</v>
      </c>
      <c r="X4781" t="s">
        <v>337</v>
      </c>
      <c r="Y4781" t="s">
        <v>186</v>
      </c>
      <c r="Z4781" t="s">
        <v>187</v>
      </c>
      <c r="AA4781" s="32">
        <v>78</v>
      </c>
    </row>
    <row r="4782" spans="1:27" x14ac:dyDescent="0.3">
      <c r="A4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2" s="4" t="str">
        <f>VLOOKUP(P4782,Lookup!$A$1:$D$19,4,0)</f>
        <v>Bay Area</v>
      </c>
      <c r="C4782" s="4" t="str">
        <f>VLOOKUP(P4782,Lookup!$A$1:$E$19,5,0)</f>
        <v>Region 3</v>
      </c>
      <c r="D4782" s="4" t="str">
        <f>VLOOKUP(P4782,Lookup!$A$1:$B$19,2,0)</f>
        <v>PN</v>
      </c>
      <c r="E4782" s="4" t="str">
        <f>IF(AND((Data[[#This Row],[Min Notif Date]]&gt;$G$3),Data[[#This Row],[Min Notif Date]]&lt;$F$3),"Last Week","No")</f>
        <v>No</v>
      </c>
      <c r="F4782" s="4" t="str">
        <f>VLOOKUP(MONTH(Data[[#This Row],[Min Notif Date]]),Lookup!$G$1:$H$12,2,0)</f>
        <v>9. Sep</v>
      </c>
      <c r="G4782" s="4" t="str">
        <f t="shared" si="74"/>
        <v/>
      </c>
      <c r="H4782" s="4" t="str">
        <f>IF(AND(Data[[#This Row],[Min Notif Time]]&gt;6,Data[[#This Row],[Min Notif Time]]&lt;17),"Business Hours","Non-Business Hours")</f>
        <v>Business Hours</v>
      </c>
      <c r="I4782" s="4" t="str" cm="1">
        <f t="array" ref="I4782">IFERROR(VLOOKUP(Data[[#This Row],[Min Notif Date]],Lookup!$N$1:$P$11,2,0),_xlfn.IFS(VLOOKUP(WEEKDAY(Data[[#This Row],[Min Notif Date]]),Lookup!$J$1:$L$7,3,0)="Weekend","Weekend",VLOOKUP(WEEKDAY(Data[[#This Row],[Min Notif Date]]),Lookup!$J$1:$L$7,3,0)="Weekday","Weekday"))</f>
        <v>Weekday</v>
      </c>
      <c r="J4782" s="4" t="str">
        <f>VLOOKUP(WEEKDAY(Data[[#This Row],[Min Notif Date]]),Lookup!$J$1:$K$7,2,0)</f>
        <v>5. Thu</v>
      </c>
      <c r="K4782" s="105">
        <f>ROUNDDOWN(Data[[#This Row],[PGE Notified Time]],0)</f>
        <v>44812</v>
      </c>
      <c r="L4782" s="4">
        <f>HOUR(Data[[#This Row],[PGE Notified Time]])</f>
        <v>16</v>
      </c>
      <c r="M4782">
        <v>82752</v>
      </c>
      <c r="N4782">
        <v>6392220432</v>
      </c>
      <c r="O4782" t="s">
        <v>25</v>
      </c>
      <c r="P4782" t="s">
        <v>197</v>
      </c>
      <c r="Q4782" t="s">
        <v>213</v>
      </c>
      <c r="R4782" t="s">
        <v>183</v>
      </c>
      <c r="S4782" s="1">
        <v>44812.697777777779</v>
      </c>
      <c r="T4782" s="1">
        <v>44812.699930555558</v>
      </c>
      <c r="U4782" s="1">
        <v>44812.749305555553</v>
      </c>
      <c r="V4782" t="s">
        <v>184</v>
      </c>
      <c r="W4782" t="s">
        <v>87</v>
      </c>
      <c r="X4782" t="s">
        <v>284</v>
      </c>
      <c r="Y4782" t="s">
        <v>186</v>
      </c>
      <c r="Z4782" t="s">
        <v>187</v>
      </c>
      <c r="AA4782" s="32">
        <v>74.2</v>
      </c>
    </row>
    <row r="4783" spans="1:27" x14ac:dyDescent="0.3">
      <c r="A4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3" s="4" t="str">
        <f>VLOOKUP(P4783,Lookup!$A$1:$D$19,4,0)</f>
        <v>South Bay</v>
      </c>
      <c r="C4783" s="4" t="str">
        <f>VLOOKUP(P4783,Lookup!$A$1:$E$19,5,0)</f>
        <v>Region 4</v>
      </c>
      <c r="D4783" s="4" t="str">
        <f>VLOOKUP(P4783,Lookup!$A$1:$B$19,2,0)</f>
        <v>SJ</v>
      </c>
      <c r="E4783" s="4" t="str">
        <f>IF(AND((Data[[#This Row],[Min Notif Date]]&gt;$G$3),Data[[#This Row],[Min Notif Date]]&lt;$F$3),"Last Week","No")</f>
        <v>No</v>
      </c>
      <c r="F4783" s="4" t="str">
        <f>VLOOKUP(MONTH(Data[[#This Row],[Min Notif Date]]),Lookup!$G$1:$H$12,2,0)</f>
        <v>9. Sep</v>
      </c>
      <c r="G4783" s="4" t="str">
        <f t="shared" si="74"/>
        <v/>
      </c>
      <c r="H4783" s="4" t="str">
        <f>IF(AND(Data[[#This Row],[Min Notif Time]]&gt;6,Data[[#This Row],[Min Notif Time]]&lt;17),"Business Hours","Non-Business Hours")</f>
        <v>Business Hours</v>
      </c>
      <c r="I4783" s="4" t="str" cm="1">
        <f t="array" ref="I4783">IFERROR(VLOOKUP(Data[[#This Row],[Min Notif Date]],Lookup!$N$1:$P$11,2,0),_xlfn.IFS(VLOOKUP(WEEKDAY(Data[[#This Row],[Min Notif Date]]),Lookup!$J$1:$L$7,3,0)="Weekend","Weekend",VLOOKUP(WEEKDAY(Data[[#This Row],[Min Notif Date]]),Lookup!$J$1:$L$7,3,0)="Weekday","Weekday"))</f>
        <v>Weekday</v>
      </c>
      <c r="J4783" s="4" t="str">
        <f>VLOOKUP(WEEKDAY(Data[[#This Row],[Min Notif Date]]),Lookup!$J$1:$K$7,2,0)</f>
        <v>5. Thu</v>
      </c>
      <c r="K4783" s="105">
        <f>ROUNDDOWN(Data[[#This Row],[PGE Notified Time]],0)</f>
        <v>44812</v>
      </c>
      <c r="L4783" s="4">
        <f>HOUR(Data[[#This Row],[PGE Notified Time]])</f>
        <v>11</v>
      </c>
      <c r="M4783">
        <v>82730</v>
      </c>
      <c r="O4783" t="s">
        <v>20</v>
      </c>
      <c r="P4783" t="s">
        <v>288</v>
      </c>
      <c r="Q4783" t="s">
        <v>20</v>
      </c>
      <c r="R4783" t="s">
        <v>191</v>
      </c>
      <c r="S4783" s="1" t="s">
        <v>171</v>
      </c>
      <c r="T4783" s="1">
        <v>44812.459027777775</v>
      </c>
      <c r="U4783" s="1">
        <v>44812.510416666664</v>
      </c>
      <c r="V4783" t="s">
        <v>184</v>
      </c>
      <c r="W4783" t="s">
        <v>85</v>
      </c>
      <c r="X4783" t="s">
        <v>293</v>
      </c>
      <c r="Y4783" t="s">
        <v>186</v>
      </c>
      <c r="Z4783" t="s">
        <v>187</v>
      </c>
      <c r="AA4783" s="32">
        <v>74</v>
      </c>
    </row>
    <row r="4784" spans="1:27" x14ac:dyDescent="0.3">
      <c r="A4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4" s="4" t="str">
        <f>VLOOKUP(P4784,Lookup!$A$1:$D$19,4,0)</f>
        <v>Central Valley</v>
      </c>
      <c r="C4784" s="4" t="str">
        <f>VLOOKUP(P4784,Lookup!$A$1:$E$19,5,0)</f>
        <v>Region 5</v>
      </c>
      <c r="D4784" s="4" t="str">
        <f>VLOOKUP(P4784,Lookup!$A$1:$B$19,2,0)</f>
        <v>FR</v>
      </c>
      <c r="E4784" s="4" t="str">
        <f>IF(AND((Data[[#This Row],[Min Notif Date]]&gt;$G$3),Data[[#This Row],[Min Notif Date]]&lt;$F$3),"Last Week","No")</f>
        <v>No</v>
      </c>
      <c r="F4784" s="4" t="str">
        <f>VLOOKUP(MONTH(Data[[#This Row],[Min Notif Date]]),Lookup!$G$1:$H$12,2,0)</f>
        <v>9. Sep</v>
      </c>
      <c r="G4784" s="4" t="str">
        <f t="shared" si="74"/>
        <v/>
      </c>
      <c r="H4784" s="4" t="str">
        <f>IF(AND(Data[[#This Row],[Min Notif Time]]&gt;6,Data[[#This Row],[Min Notif Time]]&lt;17),"Business Hours","Non-Business Hours")</f>
        <v>Business Hours</v>
      </c>
      <c r="I4784" s="4" t="str" cm="1">
        <f t="array" ref="I4784">IFERROR(VLOOKUP(Data[[#This Row],[Min Notif Date]],Lookup!$N$1:$P$11,2,0),_xlfn.IFS(VLOOKUP(WEEKDAY(Data[[#This Row],[Min Notif Date]]),Lookup!$J$1:$L$7,3,0)="Weekend","Weekend",VLOOKUP(WEEKDAY(Data[[#This Row],[Min Notif Date]]),Lookup!$J$1:$L$7,3,0)="Weekday","Weekday"))</f>
        <v>Weekday</v>
      </c>
      <c r="J4784" s="4" t="str">
        <f>VLOOKUP(WEEKDAY(Data[[#This Row],[Min Notif Date]]),Lookup!$J$1:$K$7,2,0)</f>
        <v>5. Thu</v>
      </c>
      <c r="K4784" s="105">
        <f>ROUNDDOWN(Data[[#This Row],[PGE Notified Time]],0)</f>
        <v>44812</v>
      </c>
      <c r="L4784" s="4">
        <f>HOUR(Data[[#This Row],[PGE Notified Time]])</f>
        <v>11</v>
      </c>
      <c r="M4784">
        <v>82731</v>
      </c>
      <c r="N4784">
        <v>7255334349</v>
      </c>
      <c r="O4784" t="s">
        <v>25</v>
      </c>
      <c r="P4784" t="s">
        <v>195</v>
      </c>
      <c r="Q4784" t="s">
        <v>213</v>
      </c>
      <c r="R4784" t="s">
        <v>191</v>
      </c>
      <c r="S4784" s="1">
        <v>44812.46366898148</v>
      </c>
      <c r="T4784" s="1">
        <v>44812.462500000001</v>
      </c>
      <c r="U4784" s="1">
        <v>44812.486111111109</v>
      </c>
      <c r="V4784" t="s">
        <v>184</v>
      </c>
      <c r="W4784" t="s">
        <v>85</v>
      </c>
      <c r="X4784" t="s">
        <v>196</v>
      </c>
      <c r="Y4784" t="s">
        <v>186</v>
      </c>
      <c r="Z4784" t="s">
        <v>187</v>
      </c>
      <c r="AA4784" s="32">
        <v>34</v>
      </c>
    </row>
    <row r="4785" spans="1:27" x14ac:dyDescent="0.3">
      <c r="A4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5" s="4" t="str">
        <f>VLOOKUP(P4785,Lookup!$A$1:$D$19,4,0)</f>
        <v>Bay Area</v>
      </c>
      <c r="C4785" s="4" t="str">
        <f>VLOOKUP(P4785,Lookup!$A$1:$E$19,5,0)</f>
        <v>Region 3</v>
      </c>
      <c r="D4785" s="4" t="str">
        <f>VLOOKUP(P4785,Lookup!$A$1:$B$19,2,0)</f>
        <v>DI</v>
      </c>
      <c r="E4785" s="4" t="str">
        <f>IF(AND((Data[[#This Row],[Min Notif Date]]&gt;$G$3),Data[[#This Row],[Min Notif Date]]&lt;$F$3),"Last Week","No")</f>
        <v>No</v>
      </c>
      <c r="F4785" s="4" t="str">
        <f>VLOOKUP(MONTH(Data[[#This Row],[Min Notif Date]]),Lookup!$G$1:$H$12,2,0)</f>
        <v>9. Sep</v>
      </c>
      <c r="G4785" s="4" t="str">
        <f t="shared" si="74"/>
        <v/>
      </c>
      <c r="H4785" s="4" t="str">
        <f>IF(AND(Data[[#This Row],[Min Notif Time]]&gt;6,Data[[#This Row],[Min Notif Time]]&lt;17),"Business Hours","Non-Business Hours")</f>
        <v>Business Hours</v>
      </c>
      <c r="I4785" s="4" t="str" cm="1">
        <f t="array" ref="I4785">IFERROR(VLOOKUP(Data[[#This Row],[Min Notif Date]],Lookup!$N$1:$P$11,2,0),_xlfn.IFS(VLOOKUP(WEEKDAY(Data[[#This Row],[Min Notif Date]]),Lookup!$J$1:$L$7,3,0)="Weekend","Weekend",VLOOKUP(WEEKDAY(Data[[#This Row],[Min Notif Date]]),Lookup!$J$1:$L$7,3,0)="Weekday","Weekday"))</f>
        <v>Weekday</v>
      </c>
      <c r="J4785" s="4" t="str">
        <f>VLOOKUP(WEEKDAY(Data[[#This Row],[Min Notif Date]]),Lookup!$J$1:$K$7,2,0)</f>
        <v>5. Thu</v>
      </c>
      <c r="K4785" s="105">
        <f>ROUNDDOWN(Data[[#This Row],[PGE Notified Time]],0)</f>
        <v>44812</v>
      </c>
      <c r="L4785" s="4">
        <f>HOUR(Data[[#This Row],[PGE Notified Time]])</f>
        <v>10</v>
      </c>
      <c r="M4785">
        <v>82733</v>
      </c>
      <c r="N4785">
        <v>1810571074</v>
      </c>
      <c r="O4785" t="s">
        <v>25</v>
      </c>
      <c r="P4785" t="s">
        <v>208</v>
      </c>
      <c r="Q4785" t="s">
        <v>213</v>
      </c>
      <c r="R4785" t="s">
        <v>183</v>
      </c>
      <c r="S4785" s="1">
        <v>44812.453217592592</v>
      </c>
      <c r="T4785" s="1">
        <v>44812.452777777777</v>
      </c>
      <c r="U4785" s="1">
        <v>44812.475694444445</v>
      </c>
      <c r="V4785" t="s">
        <v>184</v>
      </c>
      <c r="W4785" t="s">
        <v>85</v>
      </c>
      <c r="X4785" t="s">
        <v>236</v>
      </c>
      <c r="Y4785" t="s">
        <v>186</v>
      </c>
      <c r="Z4785" t="s">
        <v>187</v>
      </c>
      <c r="AA4785" s="32">
        <v>33</v>
      </c>
    </row>
    <row r="4786" spans="1:27" x14ac:dyDescent="0.3">
      <c r="A4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6" s="4" t="str">
        <f>VLOOKUP(P4786,Lookup!$A$1:$D$19,4,0)</f>
        <v>South Bay</v>
      </c>
      <c r="C4786" s="4" t="str">
        <f>VLOOKUP(P4786,Lookup!$A$1:$E$19,5,0)</f>
        <v>Region 4</v>
      </c>
      <c r="D4786" s="4" t="str">
        <f>VLOOKUP(P4786,Lookup!$A$1:$B$19,2,0)</f>
        <v>DA</v>
      </c>
      <c r="E4786" s="4" t="str">
        <f>IF(AND((Data[[#This Row],[Min Notif Date]]&gt;$G$3),Data[[#This Row],[Min Notif Date]]&lt;$F$3),"Last Week","No")</f>
        <v>No</v>
      </c>
      <c r="F4786" s="4" t="str">
        <f>VLOOKUP(MONTH(Data[[#This Row],[Min Notif Date]]),Lookup!$G$1:$H$12,2,0)</f>
        <v>9. Sep</v>
      </c>
      <c r="G4786" s="4" t="str">
        <f t="shared" si="74"/>
        <v/>
      </c>
      <c r="H4786" s="4" t="str">
        <f>IF(AND(Data[[#This Row],[Min Notif Time]]&gt;6,Data[[#This Row],[Min Notif Time]]&lt;17),"Business Hours","Non-Business Hours")</f>
        <v>Business Hours</v>
      </c>
      <c r="I4786" s="4" t="str" cm="1">
        <f t="array" ref="I4786">IFERROR(VLOOKUP(Data[[#This Row],[Min Notif Date]],Lookup!$N$1:$P$11,2,0),_xlfn.IFS(VLOOKUP(WEEKDAY(Data[[#This Row],[Min Notif Date]]),Lookup!$J$1:$L$7,3,0)="Weekend","Weekend",VLOOKUP(WEEKDAY(Data[[#This Row],[Min Notif Date]]),Lookup!$J$1:$L$7,3,0)="Weekday","Weekday"))</f>
        <v>Weekday</v>
      </c>
      <c r="J4786" s="4" t="str">
        <f>VLOOKUP(WEEKDAY(Data[[#This Row],[Min Notif Date]]),Lookup!$J$1:$K$7,2,0)</f>
        <v>5. Thu</v>
      </c>
      <c r="K4786" s="105">
        <f>ROUNDDOWN(Data[[#This Row],[PGE Notified Time]],0)</f>
        <v>44812</v>
      </c>
      <c r="L4786" s="4">
        <f>HOUR(Data[[#This Row],[PGE Notified Time]])</f>
        <v>13</v>
      </c>
      <c r="M4786">
        <v>82745</v>
      </c>
      <c r="N4786">
        <v>8005168720</v>
      </c>
      <c r="O4786" t="s">
        <v>25</v>
      </c>
      <c r="P4786" t="s">
        <v>279</v>
      </c>
      <c r="Q4786" t="s">
        <v>213</v>
      </c>
      <c r="R4786" t="s">
        <v>183</v>
      </c>
      <c r="S4786" s="1">
        <v>44812.583171296297</v>
      </c>
      <c r="T4786" s="1">
        <v>44812.582638888889</v>
      </c>
      <c r="U4786" s="1">
        <v>44812.600694444445</v>
      </c>
      <c r="V4786" t="s">
        <v>184</v>
      </c>
      <c r="W4786" t="s">
        <v>85</v>
      </c>
      <c r="X4786" t="s">
        <v>422</v>
      </c>
      <c r="Y4786" t="s">
        <v>186</v>
      </c>
      <c r="Z4786" t="s">
        <v>187</v>
      </c>
      <c r="AA4786" s="32">
        <v>26</v>
      </c>
    </row>
    <row r="4787" spans="1:27" x14ac:dyDescent="0.3">
      <c r="A4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7" s="4" t="str">
        <f>VLOOKUP(P4787,Lookup!$A$1:$D$19,4,0)</f>
        <v>Bay Area</v>
      </c>
      <c r="C4787" s="4" t="str">
        <f>VLOOKUP(P4787,Lookup!$A$1:$E$19,5,0)</f>
        <v>Region 3</v>
      </c>
      <c r="D4787" s="4" t="str">
        <f>VLOOKUP(P4787,Lookup!$A$1:$B$19,2,0)</f>
        <v>EB</v>
      </c>
      <c r="E4787" s="4" t="str">
        <f>IF(AND((Data[[#This Row],[Min Notif Date]]&gt;$G$3),Data[[#This Row],[Min Notif Date]]&lt;$F$3),"Last Week","No")</f>
        <v>No</v>
      </c>
      <c r="F4787" s="4" t="str">
        <f>VLOOKUP(MONTH(Data[[#This Row],[Min Notif Date]]),Lookup!$G$1:$H$12,2,0)</f>
        <v>9. Sep</v>
      </c>
      <c r="G4787" s="4" t="str">
        <f t="shared" si="74"/>
        <v/>
      </c>
      <c r="H4787" s="4" t="str">
        <f>IF(AND(Data[[#This Row],[Min Notif Time]]&gt;6,Data[[#This Row],[Min Notif Time]]&lt;17),"Business Hours","Non-Business Hours")</f>
        <v>Non-Business Hours</v>
      </c>
      <c r="I4787" s="4" t="str" cm="1">
        <f t="array" ref="I4787">IFERROR(VLOOKUP(Data[[#This Row],[Min Notif Date]],Lookup!$N$1:$P$11,2,0),_xlfn.IFS(VLOOKUP(WEEKDAY(Data[[#This Row],[Min Notif Date]]),Lookup!$J$1:$L$7,3,0)="Weekend","Weekend",VLOOKUP(WEEKDAY(Data[[#This Row],[Min Notif Date]]),Lookup!$J$1:$L$7,3,0)="Weekday","Weekday"))</f>
        <v>Weekday</v>
      </c>
      <c r="J4787" s="4" t="str">
        <f>VLOOKUP(WEEKDAY(Data[[#This Row],[Min Notif Date]]),Lookup!$J$1:$K$7,2,0)</f>
        <v>6. Fri</v>
      </c>
      <c r="K4787" s="105">
        <f>ROUNDDOWN(Data[[#This Row],[PGE Notified Time]],0)</f>
        <v>44813</v>
      </c>
      <c r="L4787" s="4">
        <f>HOUR(Data[[#This Row],[PGE Notified Time]])</f>
        <v>17</v>
      </c>
      <c r="M4787">
        <v>82811</v>
      </c>
      <c r="N4787">
        <v>2864262000</v>
      </c>
      <c r="O4787" t="s">
        <v>20</v>
      </c>
      <c r="P4787" t="s">
        <v>182</v>
      </c>
      <c r="Q4787" t="s">
        <v>20</v>
      </c>
      <c r="R4787" t="s">
        <v>183</v>
      </c>
      <c r="S4787" s="1">
        <v>44813.681018518517</v>
      </c>
      <c r="T4787" s="1">
        <v>44813.71435185185</v>
      </c>
      <c r="U4787" s="1">
        <v>44813.875</v>
      </c>
      <c r="V4787" t="s">
        <v>184</v>
      </c>
      <c r="W4787" t="s">
        <v>87</v>
      </c>
      <c r="X4787" t="s">
        <v>212</v>
      </c>
      <c r="Y4787" t="s">
        <v>186</v>
      </c>
      <c r="Z4787" t="s">
        <v>187</v>
      </c>
      <c r="AA4787" s="32">
        <v>279.33333333299998</v>
      </c>
    </row>
    <row r="4788" spans="1:27" x14ac:dyDescent="0.3">
      <c r="A4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8" s="4" t="str">
        <f>VLOOKUP(P4788,Lookup!$A$1:$D$19,4,0)</f>
        <v>South Bay</v>
      </c>
      <c r="C4788" s="4" t="str">
        <f>VLOOKUP(P4788,Lookup!$A$1:$E$19,5,0)</f>
        <v>Region 4</v>
      </c>
      <c r="D4788" s="4" t="str">
        <f>VLOOKUP(P4788,Lookup!$A$1:$B$19,2,0)</f>
        <v>SJ</v>
      </c>
      <c r="E4788" s="4" t="str">
        <f>IF(AND((Data[[#This Row],[Min Notif Date]]&gt;$G$3),Data[[#This Row],[Min Notif Date]]&lt;$F$3),"Last Week","No")</f>
        <v>No</v>
      </c>
      <c r="F4788" s="4" t="str">
        <f>VLOOKUP(MONTH(Data[[#This Row],[Min Notif Date]]),Lookup!$G$1:$H$12,2,0)</f>
        <v>9. Sep</v>
      </c>
      <c r="G4788" s="4" t="str">
        <f t="shared" si="74"/>
        <v/>
      </c>
      <c r="H4788" s="4" t="str">
        <f>IF(AND(Data[[#This Row],[Min Notif Time]]&gt;6,Data[[#This Row],[Min Notif Time]]&lt;17),"Business Hours","Non-Business Hours")</f>
        <v>Business Hours</v>
      </c>
      <c r="I4788" s="4" t="str" cm="1">
        <f t="array" ref="I4788">IFERROR(VLOOKUP(Data[[#This Row],[Min Notif Date]],Lookup!$N$1:$P$11,2,0),_xlfn.IFS(VLOOKUP(WEEKDAY(Data[[#This Row],[Min Notif Date]]),Lookup!$J$1:$L$7,3,0)="Weekend","Weekend",VLOOKUP(WEEKDAY(Data[[#This Row],[Min Notif Date]]),Lookup!$J$1:$L$7,3,0)="Weekday","Weekday"))</f>
        <v>Weekday</v>
      </c>
      <c r="J4788" s="4" t="str">
        <f>VLOOKUP(WEEKDAY(Data[[#This Row],[Min Notif Date]]),Lookup!$J$1:$K$7,2,0)</f>
        <v>6. Fri</v>
      </c>
      <c r="K4788" s="105">
        <f>ROUNDDOWN(Data[[#This Row],[PGE Notified Time]],0)</f>
        <v>44813</v>
      </c>
      <c r="L4788" s="4">
        <f>HOUR(Data[[#This Row],[PGE Notified Time]])</f>
        <v>10</v>
      </c>
      <c r="M4788">
        <v>82785</v>
      </c>
      <c r="O4788" t="s">
        <v>20</v>
      </c>
      <c r="P4788" t="s">
        <v>288</v>
      </c>
      <c r="Q4788" t="s">
        <v>20</v>
      </c>
      <c r="R4788" t="s">
        <v>193</v>
      </c>
      <c r="S4788" s="1" t="s">
        <v>171</v>
      </c>
      <c r="T4788" s="1">
        <v>44813.425694444442</v>
      </c>
      <c r="U4788" s="1">
        <v>44813.600694444445</v>
      </c>
      <c r="V4788" t="s">
        <v>184</v>
      </c>
      <c r="W4788" t="s">
        <v>87</v>
      </c>
      <c r="X4788" t="s">
        <v>293</v>
      </c>
      <c r="Y4788" t="s">
        <v>186</v>
      </c>
      <c r="Z4788" t="s">
        <v>187</v>
      </c>
      <c r="AA4788" s="32">
        <v>252</v>
      </c>
    </row>
    <row r="4789" spans="1:27" x14ac:dyDescent="0.3">
      <c r="A4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9" s="4" t="str">
        <f>VLOOKUP(P4789,Lookup!$A$1:$D$19,4,0)</f>
        <v>North Coast</v>
      </c>
      <c r="C4789" s="4" t="str">
        <f>VLOOKUP(P4789,Lookup!$A$1:$E$19,5,0)</f>
        <v>Region 1</v>
      </c>
      <c r="D4789" s="4" t="str">
        <f>VLOOKUP(P4789,Lookup!$A$1:$B$19,2,0)</f>
        <v>NB</v>
      </c>
      <c r="E4789" s="4" t="str">
        <f>IF(AND((Data[[#This Row],[Min Notif Date]]&gt;$G$3),Data[[#This Row],[Min Notif Date]]&lt;$F$3),"Last Week","No")</f>
        <v>No</v>
      </c>
      <c r="F4789" s="4" t="str">
        <f>VLOOKUP(MONTH(Data[[#This Row],[Min Notif Date]]),Lookup!$G$1:$H$12,2,0)</f>
        <v>9. Sep</v>
      </c>
      <c r="G4789" s="4" t="str">
        <f t="shared" si="74"/>
        <v/>
      </c>
      <c r="H4789" s="4" t="str">
        <f>IF(AND(Data[[#This Row],[Min Notif Time]]&gt;6,Data[[#This Row],[Min Notif Time]]&lt;17),"Business Hours","Non-Business Hours")</f>
        <v>Business Hours</v>
      </c>
      <c r="I4789" s="4" t="str" cm="1">
        <f t="array" ref="I4789">IFERROR(VLOOKUP(Data[[#This Row],[Min Notif Date]],Lookup!$N$1:$P$11,2,0),_xlfn.IFS(VLOOKUP(WEEKDAY(Data[[#This Row],[Min Notif Date]]),Lookup!$J$1:$L$7,3,0)="Weekend","Weekend",VLOOKUP(WEEKDAY(Data[[#This Row],[Min Notif Date]]),Lookup!$J$1:$L$7,3,0)="Weekday","Weekday"))</f>
        <v>Weekday</v>
      </c>
      <c r="J4789" s="4" t="str">
        <f>VLOOKUP(WEEKDAY(Data[[#This Row],[Min Notif Date]]),Lookup!$J$1:$K$7,2,0)</f>
        <v>6. Fri</v>
      </c>
      <c r="K4789" s="105">
        <f>ROUNDDOWN(Data[[#This Row],[PGE Notified Time]],0)</f>
        <v>44813</v>
      </c>
      <c r="L4789" s="4">
        <f>HOUR(Data[[#This Row],[PGE Notified Time]])</f>
        <v>10</v>
      </c>
      <c r="M4789">
        <v>82788</v>
      </c>
      <c r="O4789" t="s">
        <v>20</v>
      </c>
      <c r="P4789" t="s">
        <v>219</v>
      </c>
      <c r="Q4789" t="s">
        <v>20</v>
      </c>
      <c r="R4789" t="s">
        <v>193</v>
      </c>
      <c r="S4789" s="1" t="s">
        <v>171</v>
      </c>
      <c r="T4789" s="1">
        <v>44813.439583333333</v>
      </c>
      <c r="U4789" s="1">
        <v>44813.583333333336</v>
      </c>
      <c r="V4789" t="s">
        <v>184</v>
      </c>
      <c r="W4789" t="s">
        <v>87</v>
      </c>
      <c r="X4789" t="s">
        <v>313</v>
      </c>
      <c r="Y4789" t="s">
        <v>186</v>
      </c>
      <c r="Z4789" t="s">
        <v>187</v>
      </c>
      <c r="AA4789" s="32">
        <v>207</v>
      </c>
    </row>
    <row r="4790" spans="1:27" x14ac:dyDescent="0.3">
      <c r="A4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0" s="4" t="str">
        <f>VLOOKUP(P4790,Lookup!$A$1:$D$19,4,0)</f>
        <v>Bay Area</v>
      </c>
      <c r="C4790" s="4" t="str">
        <f>VLOOKUP(P4790,Lookup!$A$1:$E$19,5,0)</f>
        <v>Region 3</v>
      </c>
      <c r="D4790" s="4" t="str">
        <f>VLOOKUP(P4790,Lookup!$A$1:$B$19,2,0)</f>
        <v>EB</v>
      </c>
      <c r="E4790" s="4" t="str">
        <f>IF(AND((Data[[#This Row],[Min Notif Date]]&gt;$G$3),Data[[#This Row],[Min Notif Date]]&lt;$F$3),"Last Week","No")</f>
        <v>No</v>
      </c>
      <c r="F4790" s="4" t="str">
        <f>VLOOKUP(MONTH(Data[[#This Row],[Min Notif Date]]),Lookup!$G$1:$H$12,2,0)</f>
        <v>9. Sep</v>
      </c>
      <c r="G4790" s="4" t="str">
        <f t="shared" si="74"/>
        <v/>
      </c>
      <c r="H4790" s="4" t="str">
        <f>IF(AND(Data[[#This Row],[Min Notif Time]]&gt;6,Data[[#This Row],[Min Notif Time]]&lt;17),"Business Hours","Non-Business Hours")</f>
        <v>Business Hours</v>
      </c>
      <c r="I4790" s="4" t="str" cm="1">
        <f t="array" ref="I4790">IFERROR(VLOOKUP(Data[[#This Row],[Min Notif Date]],Lookup!$N$1:$P$11,2,0),_xlfn.IFS(VLOOKUP(WEEKDAY(Data[[#This Row],[Min Notif Date]]),Lookup!$J$1:$L$7,3,0)="Weekend","Weekend",VLOOKUP(WEEKDAY(Data[[#This Row],[Min Notif Date]]),Lookup!$J$1:$L$7,3,0)="Weekday","Weekday"))</f>
        <v>Weekday</v>
      </c>
      <c r="J4790" s="4" t="str">
        <f>VLOOKUP(WEEKDAY(Data[[#This Row],[Min Notif Date]]),Lookup!$J$1:$K$7,2,0)</f>
        <v>6. Fri</v>
      </c>
      <c r="K4790" s="105">
        <f>ROUNDDOWN(Data[[#This Row],[PGE Notified Time]],0)</f>
        <v>44813</v>
      </c>
      <c r="L4790" s="4">
        <f>HOUR(Data[[#This Row],[PGE Notified Time]])</f>
        <v>12</v>
      </c>
      <c r="M4790">
        <v>82795</v>
      </c>
      <c r="N4790">
        <v>3038592787</v>
      </c>
      <c r="O4790" t="s">
        <v>20</v>
      </c>
      <c r="P4790" t="s">
        <v>182</v>
      </c>
      <c r="Q4790" t="s">
        <v>20</v>
      </c>
      <c r="R4790" t="s">
        <v>191</v>
      </c>
      <c r="S4790" s="1">
        <v>44813.463078703702</v>
      </c>
      <c r="T4790" s="1">
        <v>44813.52239583333</v>
      </c>
      <c r="U4790" s="1">
        <v>44813.583333333336</v>
      </c>
      <c r="V4790" t="s">
        <v>184</v>
      </c>
      <c r="W4790" t="s">
        <v>86</v>
      </c>
      <c r="X4790" t="s">
        <v>333</v>
      </c>
      <c r="Y4790" t="s">
        <v>186</v>
      </c>
      <c r="Z4790" t="s">
        <v>187</v>
      </c>
      <c r="AA4790" s="32">
        <v>173.16666666699999</v>
      </c>
    </row>
    <row r="4791" spans="1:27" x14ac:dyDescent="0.3">
      <c r="A4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1" s="4" t="str">
        <f>VLOOKUP(P4791,Lookup!$A$1:$D$19,4,0)</f>
        <v>Central Valley</v>
      </c>
      <c r="C4791" s="4" t="str">
        <f>VLOOKUP(P4791,Lookup!$A$1:$E$19,5,0)</f>
        <v>Region 5</v>
      </c>
      <c r="D4791" s="4" t="str">
        <f>VLOOKUP(P4791,Lookup!$A$1:$B$19,2,0)</f>
        <v>FR</v>
      </c>
      <c r="E4791" s="4" t="str">
        <f>IF(AND((Data[[#This Row],[Min Notif Date]]&gt;$G$3),Data[[#This Row],[Min Notif Date]]&lt;$F$3),"Last Week","No")</f>
        <v>No</v>
      </c>
      <c r="F4791" s="4" t="str">
        <f>VLOOKUP(MONTH(Data[[#This Row],[Min Notif Date]]),Lookup!$G$1:$H$12,2,0)</f>
        <v>9. Sep</v>
      </c>
      <c r="G4791" s="4" t="str">
        <f t="shared" si="74"/>
        <v/>
      </c>
      <c r="H4791" s="4" t="str">
        <f>IF(AND(Data[[#This Row],[Min Notif Time]]&gt;6,Data[[#This Row],[Min Notif Time]]&lt;17),"Business Hours","Non-Business Hours")</f>
        <v>Business Hours</v>
      </c>
      <c r="I4791" s="4" t="str" cm="1">
        <f t="array" ref="I4791">IFERROR(VLOOKUP(Data[[#This Row],[Min Notif Date]],Lookup!$N$1:$P$11,2,0),_xlfn.IFS(VLOOKUP(WEEKDAY(Data[[#This Row],[Min Notif Date]]),Lookup!$J$1:$L$7,3,0)="Weekend","Weekend",VLOOKUP(WEEKDAY(Data[[#This Row],[Min Notif Date]]),Lookup!$J$1:$L$7,3,0)="Weekday","Weekday"))</f>
        <v>Weekday</v>
      </c>
      <c r="J4791" s="4" t="str">
        <f>VLOOKUP(WEEKDAY(Data[[#This Row],[Min Notif Date]]),Lookup!$J$1:$K$7,2,0)</f>
        <v>6. Fri</v>
      </c>
      <c r="K4791" s="105">
        <f>ROUNDDOWN(Data[[#This Row],[PGE Notified Time]],0)</f>
        <v>44813</v>
      </c>
      <c r="L4791" s="4">
        <f>HOUR(Data[[#This Row],[PGE Notified Time]])</f>
        <v>9</v>
      </c>
      <c r="M4791">
        <v>82782</v>
      </c>
      <c r="O4791" t="s">
        <v>20</v>
      </c>
      <c r="P4791" t="s">
        <v>195</v>
      </c>
      <c r="Q4791" t="s">
        <v>20</v>
      </c>
      <c r="R4791" t="s">
        <v>183</v>
      </c>
      <c r="S4791" s="1" t="s">
        <v>171</v>
      </c>
      <c r="T4791" s="1">
        <v>44813.40347222222</v>
      </c>
      <c r="U4791" s="1">
        <v>44813.520833333336</v>
      </c>
      <c r="V4791" t="s">
        <v>184</v>
      </c>
      <c r="W4791" t="s">
        <v>86</v>
      </c>
      <c r="X4791" t="s">
        <v>196</v>
      </c>
      <c r="Y4791" t="s">
        <v>186</v>
      </c>
      <c r="Z4791" t="s">
        <v>187</v>
      </c>
      <c r="AA4791" s="32">
        <v>169</v>
      </c>
    </row>
    <row r="4792" spans="1:27" x14ac:dyDescent="0.3">
      <c r="A4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2" s="4" t="str">
        <f>VLOOKUP(P4792,Lookup!$A$1:$D$19,4,0)</f>
        <v>North Valley</v>
      </c>
      <c r="C4792" s="4" t="str">
        <f>VLOOKUP(P4792,Lookup!$A$1:$E$19,5,0)</f>
        <v>Region 2</v>
      </c>
      <c r="D4792" s="4" t="str">
        <f>VLOOKUP(P4792,Lookup!$A$1:$B$19,2,0)</f>
        <v>SA</v>
      </c>
      <c r="E4792" s="4" t="str">
        <f>IF(AND((Data[[#This Row],[Min Notif Date]]&gt;$G$3),Data[[#This Row],[Min Notif Date]]&lt;$F$3),"Last Week","No")</f>
        <v>No</v>
      </c>
      <c r="F4792" s="4" t="str">
        <f>VLOOKUP(MONTH(Data[[#This Row],[Min Notif Date]]),Lookup!$G$1:$H$12,2,0)</f>
        <v>9. Sep</v>
      </c>
      <c r="G4792" s="4" t="str">
        <f t="shared" si="74"/>
        <v/>
      </c>
      <c r="H4792" s="4" t="str">
        <f>IF(AND(Data[[#This Row],[Min Notif Time]]&gt;6,Data[[#This Row],[Min Notif Time]]&lt;17),"Business Hours","Non-Business Hours")</f>
        <v>Business Hours</v>
      </c>
      <c r="I4792" s="4" t="str" cm="1">
        <f t="array" ref="I4792">IFERROR(VLOOKUP(Data[[#This Row],[Min Notif Date]],Lookup!$N$1:$P$11,2,0),_xlfn.IFS(VLOOKUP(WEEKDAY(Data[[#This Row],[Min Notif Date]]),Lookup!$J$1:$L$7,3,0)="Weekend","Weekend",VLOOKUP(WEEKDAY(Data[[#This Row],[Min Notif Date]]),Lookup!$J$1:$L$7,3,0)="Weekday","Weekday"))</f>
        <v>Weekday</v>
      </c>
      <c r="J4792" s="4" t="str">
        <f>VLOOKUP(WEEKDAY(Data[[#This Row],[Min Notif Date]]),Lookup!$J$1:$K$7,2,0)</f>
        <v>6. Fri</v>
      </c>
      <c r="K4792" s="105">
        <f>ROUNDDOWN(Data[[#This Row],[PGE Notified Time]],0)</f>
        <v>44813</v>
      </c>
      <c r="L4792" s="4">
        <f>HOUR(Data[[#This Row],[PGE Notified Time]])</f>
        <v>16</v>
      </c>
      <c r="M4792">
        <v>82808</v>
      </c>
      <c r="N4792">
        <v>4603732106</v>
      </c>
      <c r="O4792" t="s">
        <v>20</v>
      </c>
      <c r="P4792" t="s">
        <v>210</v>
      </c>
      <c r="Q4792" t="s">
        <v>20</v>
      </c>
      <c r="R4792" t="s">
        <v>183</v>
      </c>
      <c r="S4792" s="1">
        <v>44813.649409722224</v>
      </c>
      <c r="T4792" s="1">
        <v>44813.680081018516</v>
      </c>
      <c r="U4792" s="1">
        <v>44813.75277777778</v>
      </c>
      <c r="V4792" t="s">
        <v>184</v>
      </c>
      <c r="W4792" t="s">
        <v>85</v>
      </c>
      <c r="X4792" t="s">
        <v>238</v>
      </c>
      <c r="Y4792" t="s">
        <v>186</v>
      </c>
      <c r="Z4792" t="s">
        <v>187</v>
      </c>
      <c r="AA4792" s="32">
        <v>148.85</v>
      </c>
    </row>
    <row r="4793" spans="1:27" x14ac:dyDescent="0.3">
      <c r="A4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93" s="4" t="str">
        <f>VLOOKUP(P4793,Lookup!$A$1:$D$19,4,0)</f>
        <v>South Bay</v>
      </c>
      <c r="C4793" s="4" t="str">
        <f>VLOOKUP(P4793,Lookup!$A$1:$E$19,5,0)</f>
        <v>Region 4</v>
      </c>
      <c r="D4793" s="4" t="str">
        <f>VLOOKUP(P4793,Lookup!$A$1:$B$19,2,0)</f>
        <v>CC</v>
      </c>
      <c r="E4793" s="4" t="str">
        <f>IF(AND((Data[[#This Row],[Min Notif Date]]&gt;$G$3),Data[[#This Row],[Min Notif Date]]&lt;$F$3),"Last Week","No")</f>
        <v>No</v>
      </c>
      <c r="F4793" s="4" t="str">
        <f>VLOOKUP(MONTH(Data[[#This Row],[Min Notif Date]]),Lookup!$G$1:$H$12,2,0)</f>
        <v>9. Sep</v>
      </c>
      <c r="G4793" s="4" t="str">
        <f t="shared" si="74"/>
        <v/>
      </c>
      <c r="H4793" s="4" t="str">
        <f>IF(AND(Data[[#This Row],[Min Notif Time]]&gt;6,Data[[#This Row],[Min Notif Time]]&lt;17),"Business Hours","Non-Business Hours")</f>
        <v>Business Hours</v>
      </c>
      <c r="I4793" s="4" t="str" cm="1">
        <f t="array" ref="I4793">IFERROR(VLOOKUP(Data[[#This Row],[Min Notif Date]],Lookup!$N$1:$P$11,2,0),_xlfn.IFS(VLOOKUP(WEEKDAY(Data[[#This Row],[Min Notif Date]]),Lookup!$J$1:$L$7,3,0)="Weekend","Weekend",VLOOKUP(WEEKDAY(Data[[#This Row],[Min Notif Date]]),Lookup!$J$1:$L$7,3,0)="Weekday","Weekday"))</f>
        <v>Weekday</v>
      </c>
      <c r="J4793" s="4" t="str">
        <f>VLOOKUP(WEEKDAY(Data[[#This Row],[Min Notif Date]]),Lookup!$J$1:$K$7,2,0)</f>
        <v>6. Fri</v>
      </c>
      <c r="K4793" s="105">
        <f>ROUNDDOWN(Data[[#This Row],[PGE Notified Time]],0)</f>
        <v>44813</v>
      </c>
      <c r="L4793" s="4">
        <f>HOUR(Data[[#This Row],[PGE Notified Time]])</f>
        <v>14</v>
      </c>
      <c r="M4793">
        <v>82803</v>
      </c>
      <c r="N4793">
        <v>198513</v>
      </c>
      <c r="O4793" t="s">
        <v>23</v>
      </c>
      <c r="P4793" t="s">
        <v>225</v>
      </c>
      <c r="Q4793" t="s">
        <v>213</v>
      </c>
      <c r="R4793" t="s">
        <v>193</v>
      </c>
      <c r="S4793" s="1">
        <v>44813.592129629629</v>
      </c>
      <c r="T4793" s="1">
        <v>44813.591666666667</v>
      </c>
      <c r="U4793" s="1">
        <v>44813.694444444445</v>
      </c>
      <c r="V4793" t="s">
        <v>184</v>
      </c>
      <c r="W4793" t="s">
        <v>87</v>
      </c>
      <c r="X4793" t="s">
        <v>335</v>
      </c>
      <c r="Y4793" t="s">
        <v>186</v>
      </c>
      <c r="Z4793" t="s">
        <v>187</v>
      </c>
      <c r="AA4793" s="32">
        <v>148</v>
      </c>
    </row>
    <row r="4794" spans="1:27" x14ac:dyDescent="0.3">
      <c r="A4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4" s="4" t="str">
        <f>VLOOKUP(P4794,Lookup!$A$1:$D$19,4,0)</f>
        <v>Bay Area</v>
      </c>
      <c r="C4794" s="4" t="str">
        <f>VLOOKUP(P4794,Lookup!$A$1:$E$19,5,0)</f>
        <v>Region 3</v>
      </c>
      <c r="D4794" s="4" t="str">
        <f>VLOOKUP(P4794,Lookup!$A$1:$B$19,2,0)</f>
        <v>MI</v>
      </c>
      <c r="E4794" s="4" t="str">
        <f>IF(AND((Data[[#This Row],[Min Notif Date]]&gt;$G$3),Data[[#This Row],[Min Notif Date]]&lt;$F$3),"Last Week","No")</f>
        <v>No</v>
      </c>
      <c r="F4794" s="4" t="str">
        <f>VLOOKUP(MONTH(Data[[#This Row],[Min Notif Date]]),Lookup!$G$1:$H$12,2,0)</f>
        <v>9. Sep</v>
      </c>
      <c r="G4794" s="4" t="str">
        <f t="shared" si="74"/>
        <v/>
      </c>
      <c r="H4794" s="4" t="str">
        <f>IF(AND(Data[[#This Row],[Min Notif Time]]&gt;6,Data[[#This Row],[Min Notif Time]]&lt;17),"Business Hours","Non-Business Hours")</f>
        <v>Non-Business Hours</v>
      </c>
      <c r="I4794" s="4" t="str" cm="1">
        <f t="array" ref="I4794">IFERROR(VLOOKUP(Data[[#This Row],[Min Notif Date]],Lookup!$N$1:$P$11,2,0),_xlfn.IFS(VLOOKUP(WEEKDAY(Data[[#This Row],[Min Notif Date]]),Lookup!$J$1:$L$7,3,0)="Weekend","Weekend",VLOOKUP(WEEKDAY(Data[[#This Row],[Min Notif Date]]),Lookup!$J$1:$L$7,3,0)="Weekday","Weekday"))</f>
        <v>Weekday</v>
      </c>
      <c r="J4794" s="4" t="str">
        <f>VLOOKUP(WEEKDAY(Data[[#This Row],[Min Notif Date]]),Lookup!$J$1:$K$7,2,0)</f>
        <v>6. Fri</v>
      </c>
      <c r="K4794" s="105">
        <f>ROUNDDOWN(Data[[#This Row],[PGE Notified Time]],0)</f>
        <v>44813</v>
      </c>
      <c r="L4794" s="4">
        <f>HOUR(Data[[#This Row],[PGE Notified Time]])</f>
        <v>18</v>
      </c>
      <c r="M4794">
        <v>82813</v>
      </c>
      <c r="O4794" t="s">
        <v>20</v>
      </c>
      <c r="P4794" t="s">
        <v>244</v>
      </c>
      <c r="Q4794" t="s">
        <v>20</v>
      </c>
      <c r="R4794" t="s">
        <v>183</v>
      </c>
      <c r="S4794" s="1" t="s">
        <v>171</v>
      </c>
      <c r="T4794" s="1">
        <v>44813.759722222225</v>
      </c>
      <c r="U4794" s="1">
        <v>44813.861111111109</v>
      </c>
      <c r="V4794" t="s">
        <v>184</v>
      </c>
      <c r="W4794" t="s">
        <v>85</v>
      </c>
      <c r="X4794" t="s">
        <v>250</v>
      </c>
      <c r="Y4794" t="s">
        <v>186</v>
      </c>
      <c r="Z4794" t="s">
        <v>187</v>
      </c>
      <c r="AA4794" s="32">
        <v>146</v>
      </c>
    </row>
    <row r="4795" spans="1:27" x14ac:dyDescent="0.3">
      <c r="A4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5" s="4" t="str">
        <f>VLOOKUP(P4795,Lookup!$A$1:$D$19,4,0)</f>
        <v>Central Valley</v>
      </c>
      <c r="C4795" s="4" t="str">
        <f>VLOOKUP(P4795,Lookup!$A$1:$E$19,5,0)</f>
        <v>Region 5</v>
      </c>
      <c r="D4795" s="4" t="str">
        <f>VLOOKUP(P4795,Lookup!$A$1:$B$19,2,0)</f>
        <v>FR</v>
      </c>
      <c r="E4795" s="4" t="str">
        <f>IF(AND((Data[[#This Row],[Min Notif Date]]&gt;$G$3),Data[[#This Row],[Min Notif Date]]&lt;$F$3),"Last Week","No")</f>
        <v>No</v>
      </c>
      <c r="F4795" s="4" t="str">
        <f>VLOOKUP(MONTH(Data[[#This Row],[Min Notif Date]]),Lookup!$G$1:$H$12,2,0)</f>
        <v>9. Sep</v>
      </c>
      <c r="G4795" s="4" t="str">
        <f t="shared" si="74"/>
        <v/>
      </c>
      <c r="H4795" s="4" t="str">
        <f>IF(AND(Data[[#This Row],[Min Notif Time]]&gt;6,Data[[#This Row],[Min Notif Time]]&lt;17),"Business Hours","Non-Business Hours")</f>
        <v>Business Hours</v>
      </c>
      <c r="I4795" s="4" t="str" cm="1">
        <f t="array" ref="I4795">IFERROR(VLOOKUP(Data[[#This Row],[Min Notif Date]],Lookup!$N$1:$P$11,2,0),_xlfn.IFS(VLOOKUP(WEEKDAY(Data[[#This Row],[Min Notif Date]]),Lookup!$J$1:$L$7,3,0)="Weekend","Weekend",VLOOKUP(WEEKDAY(Data[[#This Row],[Min Notif Date]]),Lookup!$J$1:$L$7,3,0)="Weekday","Weekday"))</f>
        <v>Weekday</v>
      </c>
      <c r="J4795" s="4" t="str">
        <f>VLOOKUP(WEEKDAY(Data[[#This Row],[Min Notif Date]]),Lookup!$J$1:$K$7,2,0)</f>
        <v>6. Fri</v>
      </c>
      <c r="K4795" s="105">
        <f>ROUNDDOWN(Data[[#This Row],[PGE Notified Time]],0)</f>
        <v>44813</v>
      </c>
      <c r="L4795" s="4">
        <f>HOUR(Data[[#This Row],[PGE Notified Time]])</f>
        <v>10</v>
      </c>
      <c r="M4795">
        <v>82787</v>
      </c>
      <c r="O4795" t="s">
        <v>20</v>
      </c>
      <c r="P4795" t="s">
        <v>195</v>
      </c>
      <c r="Q4795" t="s">
        <v>20</v>
      </c>
      <c r="R4795" t="s">
        <v>183</v>
      </c>
      <c r="S4795" s="1" t="s">
        <v>171</v>
      </c>
      <c r="T4795" s="1">
        <v>44813.433333333334</v>
      </c>
      <c r="U4795" s="1">
        <v>44813.5</v>
      </c>
      <c r="V4795" t="s">
        <v>184</v>
      </c>
      <c r="W4795" t="s">
        <v>85</v>
      </c>
      <c r="X4795" t="s">
        <v>196</v>
      </c>
      <c r="Y4795" t="s">
        <v>186</v>
      </c>
      <c r="Z4795" t="s">
        <v>187</v>
      </c>
      <c r="AA4795" s="32">
        <v>96</v>
      </c>
    </row>
    <row r="4796" spans="1:27" x14ac:dyDescent="0.3">
      <c r="A4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96" s="4" t="str">
        <f>VLOOKUP(P4796,Lookup!$A$1:$D$19,4,0)</f>
        <v>Bay Area</v>
      </c>
      <c r="C4796" s="4" t="str">
        <f>VLOOKUP(P4796,Lookup!$A$1:$E$19,5,0)</f>
        <v>Region 3</v>
      </c>
      <c r="D4796" s="4" t="str">
        <f>VLOOKUP(P4796,Lookup!$A$1:$B$19,2,0)</f>
        <v>SF</v>
      </c>
      <c r="E4796" s="4" t="str">
        <f>IF(AND((Data[[#This Row],[Min Notif Date]]&gt;$G$3),Data[[#This Row],[Min Notif Date]]&lt;$F$3),"Last Week","No")</f>
        <v>No</v>
      </c>
      <c r="F4796" s="4" t="str">
        <f>VLOOKUP(MONTH(Data[[#This Row],[Min Notif Date]]),Lookup!$G$1:$H$12,2,0)</f>
        <v>9. Sep</v>
      </c>
      <c r="G4796" s="4" t="str">
        <f t="shared" si="74"/>
        <v/>
      </c>
      <c r="H4796" s="4" t="str">
        <f>IF(AND(Data[[#This Row],[Min Notif Time]]&gt;6,Data[[#This Row],[Min Notif Time]]&lt;17),"Business Hours","Non-Business Hours")</f>
        <v>Business Hours</v>
      </c>
      <c r="I4796" s="4" t="str" cm="1">
        <f t="array" ref="I4796">IFERROR(VLOOKUP(Data[[#This Row],[Min Notif Date]],Lookup!$N$1:$P$11,2,0),_xlfn.IFS(VLOOKUP(WEEKDAY(Data[[#This Row],[Min Notif Date]]),Lookup!$J$1:$L$7,3,0)="Weekend","Weekend",VLOOKUP(WEEKDAY(Data[[#This Row],[Min Notif Date]]),Lookup!$J$1:$L$7,3,0)="Weekday","Weekday"))</f>
        <v>Weekday</v>
      </c>
      <c r="J4796" s="4" t="str">
        <f>VLOOKUP(WEEKDAY(Data[[#This Row],[Min Notif Date]]),Lookup!$J$1:$K$7,2,0)</f>
        <v>6. Fri</v>
      </c>
      <c r="K4796" s="105">
        <f>ROUNDDOWN(Data[[#This Row],[PGE Notified Time]],0)</f>
        <v>44813</v>
      </c>
      <c r="L4796" s="4">
        <f>HOUR(Data[[#This Row],[PGE Notified Time]])</f>
        <v>16</v>
      </c>
      <c r="M4796">
        <v>82810</v>
      </c>
      <c r="N4796">
        <v>6226651181</v>
      </c>
      <c r="O4796" t="s">
        <v>25</v>
      </c>
      <c r="P4796" t="s">
        <v>190</v>
      </c>
      <c r="Q4796" t="s">
        <v>213</v>
      </c>
      <c r="R4796" t="s">
        <v>183</v>
      </c>
      <c r="S4796" s="1">
        <v>44813.687152777777</v>
      </c>
      <c r="T4796" s="1">
        <v>44813.686805555553</v>
      </c>
      <c r="U4796" s="1">
        <v>44813.732638888891</v>
      </c>
      <c r="V4796" t="s">
        <v>184</v>
      </c>
      <c r="W4796" t="s">
        <v>87</v>
      </c>
      <c r="X4796" t="s">
        <v>192</v>
      </c>
      <c r="Y4796" t="s">
        <v>186</v>
      </c>
      <c r="Z4796" t="s">
        <v>187</v>
      </c>
      <c r="AA4796" s="32">
        <v>66</v>
      </c>
    </row>
    <row r="4797" spans="1:27" x14ac:dyDescent="0.3">
      <c r="A4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7" s="4" t="str">
        <f>VLOOKUP(P4797,Lookup!$A$1:$D$19,4,0)</f>
        <v>Bay Area</v>
      </c>
      <c r="C4797" s="4" t="str">
        <f>VLOOKUP(P4797,Lookup!$A$1:$E$19,5,0)</f>
        <v>Region 3</v>
      </c>
      <c r="D4797" s="4" t="str">
        <f>VLOOKUP(P4797,Lookup!$A$1:$B$19,2,0)</f>
        <v>PN</v>
      </c>
      <c r="E4797" s="4" t="str">
        <f>IF(AND((Data[[#This Row],[Min Notif Date]]&gt;$G$3),Data[[#This Row],[Min Notif Date]]&lt;$F$3),"Last Week","No")</f>
        <v>No</v>
      </c>
      <c r="F4797" s="4" t="str">
        <f>VLOOKUP(MONTH(Data[[#This Row],[Min Notif Date]]),Lookup!$G$1:$H$12,2,0)</f>
        <v>9. Sep</v>
      </c>
      <c r="G4797" s="4" t="str">
        <f t="shared" si="74"/>
        <v/>
      </c>
      <c r="H4797" s="4" t="str">
        <f>IF(AND(Data[[#This Row],[Min Notif Time]]&gt;6,Data[[#This Row],[Min Notif Time]]&lt;17),"Business Hours","Non-Business Hours")</f>
        <v>Non-Business Hours</v>
      </c>
      <c r="I4797" s="4" t="str" cm="1">
        <f t="array" ref="I4797">IFERROR(VLOOKUP(Data[[#This Row],[Min Notif Date]],Lookup!$N$1:$P$11,2,0),_xlfn.IFS(VLOOKUP(WEEKDAY(Data[[#This Row],[Min Notif Date]]),Lookup!$J$1:$L$7,3,0)="Weekend","Weekend",VLOOKUP(WEEKDAY(Data[[#This Row],[Min Notif Date]]),Lookup!$J$1:$L$7,3,0)="Weekday","Weekday"))</f>
        <v>Weekday</v>
      </c>
      <c r="J4797" s="4" t="str">
        <f>VLOOKUP(WEEKDAY(Data[[#This Row],[Min Notif Date]]),Lookup!$J$1:$K$7,2,0)</f>
        <v>6. Fri</v>
      </c>
      <c r="K4797" s="105">
        <f>ROUNDDOWN(Data[[#This Row],[PGE Notified Time]],0)</f>
        <v>44813</v>
      </c>
      <c r="L4797" s="4">
        <f>HOUR(Data[[#This Row],[PGE Notified Time]])</f>
        <v>19</v>
      </c>
      <c r="M4797">
        <v>82814</v>
      </c>
      <c r="O4797" t="s">
        <v>20</v>
      </c>
      <c r="P4797" t="s">
        <v>197</v>
      </c>
      <c r="Q4797" t="s">
        <v>20</v>
      </c>
      <c r="R4797" t="s">
        <v>191</v>
      </c>
      <c r="S4797" s="1" t="s">
        <v>171</v>
      </c>
      <c r="T4797" s="1">
        <v>44813.792361111111</v>
      </c>
      <c r="U4797" s="1">
        <v>44813.833333333336</v>
      </c>
      <c r="V4797" t="s">
        <v>184</v>
      </c>
      <c r="W4797" t="s">
        <v>85</v>
      </c>
      <c r="X4797" t="s">
        <v>199</v>
      </c>
      <c r="Y4797" t="s">
        <v>186</v>
      </c>
      <c r="Z4797" t="s">
        <v>187</v>
      </c>
      <c r="AA4797" s="32">
        <v>59</v>
      </c>
    </row>
    <row r="4798" spans="1:27" x14ac:dyDescent="0.3">
      <c r="A4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8" s="4" t="str">
        <f>VLOOKUP(P4798,Lookup!$A$1:$D$19,4,0)</f>
        <v>Bay Area</v>
      </c>
      <c r="C4798" s="4" t="str">
        <f>VLOOKUP(P4798,Lookup!$A$1:$E$19,5,0)</f>
        <v>Region 3</v>
      </c>
      <c r="D4798" s="4" t="str">
        <f>VLOOKUP(P4798,Lookup!$A$1:$B$19,2,0)</f>
        <v>MI</v>
      </c>
      <c r="E4798" s="4" t="str">
        <f>IF(AND((Data[[#This Row],[Min Notif Date]]&gt;$G$3),Data[[#This Row],[Min Notif Date]]&lt;$F$3),"Last Week","No")</f>
        <v>No</v>
      </c>
      <c r="F4798" s="4" t="str">
        <f>VLOOKUP(MONTH(Data[[#This Row],[Min Notif Date]]),Lookup!$G$1:$H$12,2,0)</f>
        <v>9. Sep</v>
      </c>
      <c r="G4798" s="4" t="str">
        <f t="shared" si="74"/>
        <v/>
      </c>
      <c r="H4798" s="4" t="str">
        <f>IF(AND(Data[[#This Row],[Min Notif Time]]&gt;6,Data[[#This Row],[Min Notif Time]]&lt;17),"Business Hours","Non-Business Hours")</f>
        <v>Business Hours</v>
      </c>
      <c r="I4798" s="4" t="str" cm="1">
        <f t="array" ref="I4798">IFERROR(VLOOKUP(Data[[#This Row],[Min Notif Date]],Lookup!$N$1:$P$11,2,0),_xlfn.IFS(VLOOKUP(WEEKDAY(Data[[#This Row],[Min Notif Date]]),Lookup!$J$1:$L$7,3,0)="Weekend","Weekend",VLOOKUP(WEEKDAY(Data[[#This Row],[Min Notif Date]]),Lookup!$J$1:$L$7,3,0)="Weekday","Weekday"))</f>
        <v>Weekday</v>
      </c>
      <c r="J4798" s="4" t="str">
        <f>VLOOKUP(WEEKDAY(Data[[#This Row],[Min Notif Date]]),Lookup!$J$1:$K$7,2,0)</f>
        <v>6. Fri</v>
      </c>
      <c r="K4798" s="105">
        <f>ROUNDDOWN(Data[[#This Row],[PGE Notified Time]],0)</f>
        <v>44813</v>
      </c>
      <c r="L4798" s="4">
        <f>HOUR(Data[[#This Row],[PGE Notified Time]])</f>
        <v>11</v>
      </c>
      <c r="M4798">
        <v>82791</v>
      </c>
      <c r="O4798" t="s">
        <v>20</v>
      </c>
      <c r="P4798" t="s">
        <v>244</v>
      </c>
      <c r="Q4798" t="s">
        <v>20</v>
      </c>
      <c r="R4798" t="s">
        <v>223</v>
      </c>
      <c r="S4798" s="1" t="s">
        <v>171</v>
      </c>
      <c r="T4798" s="1">
        <v>44813.486111111109</v>
      </c>
      <c r="U4798" s="1">
        <v>44813.520833333336</v>
      </c>
      <c r="V4798" t="s">
        <v>184</v>
      </c>
      <c r="W4798" t="s">
        <v>85</v>
      </c>
      <c r="X4798" t="s">
        <v>398</v>
      </c>
      <c r="Y4798" t="s">
        <v>186</v>
      </c>
      <c r="Z4798" t="s">
        <v>187</v>
      </c>
      <c r="AA4798" s="32">
        <v>50</v>
      </c>
    </row>
    <row r="4799" spans="1:27" x14ac:dyDescent="0.3">
      <c r="A4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99" s="4" t="str">
        <f>VLOOKUP(P4799,Lookup!$A$1:$D$19,4,0)</f>
        <v>South Bay</v>
      </c>
      <c r="C4799" s="4" t="str">
        <f>VLOOKUP(P4799,Lookup!$A$1:$E$19,5,0)</f>
        <v>Region 4</v>
      </c>
      <c r="D4799" s="4" t="str">
        <f>VLOOKUP(P4799,Lookup!$A$1:$B$19,2,0)</f>
        <v>DA</v>
      </c>
      <c r="E4799" s="4" t="str">
        <f>IF(AND((Data[[#This Row],[Min Notif Date]]&gt;$G$3),Data[[#This Row],[Min Notif Date]]&lt;$F$3),"Last Week","No")</f>
        <v>No</v>
      </c>
      <c r="F4799" s="4" t="str">
        <f>VLOOKUP(MONTH(Data[[#This Row],[Min Notif Date]]),Lookup!$G$1:$H$12,2,0)</f>
        <v>9. Sep</v>
      </c>
      <c r="G4799" s="4" t="str">
        <f t="shared" si="74"/>
        <v/>
      </c>
      <c r="H4799" s="4" t="str">
        <f>IF(AND(Data[[#This Row],[Min Notif Time]]&gt;6,Data[[#This Row],[Min Notif Time]]&lt;17),"Business Hours","Non-Business Hours")</f>
        <v>Business Hours</v>
      </c>
      <c r="I4799" s="4" t="str" cm="1">
        <f t="array" ref="I4799">IFERROR(VLOOKUP(Data[[#This Row],[Min Notif Date]],Lookup!$N$1:$P$11,2,0),_xlfn.IFS(VLOOKUP(WEEKDAY(Data[[#This Row],[Min Notif Date]]),Lookup!$J$1:$L$7,3,0)="Weekend","Weekend",VLOOKUP(WEEKDAY(Data[[#This Row],[Min Notif Date]]),Lookup!$J$1:$L$7,3,0)="Weekday","Weekday"))</f>
        <v>Weekday</v>
      </c>
      <c r="J4799" s="4" t="str">
        <f>VLOOKUP(WEEKDAY(Data[[#This Row],[Min Notif Date]]),Lookup!$J$1:$K$7,2,0)</f>
        <v>6. Fri</v>
      </c>
      <c r="K4799" s="105">
        <f>ROUNDDOWN(Data[[#This Row],[PGE Notified Time]],0)</f>
        <v>44813</v>
      </c>
      <c r="L4799" s="4">
        <f>HOUR(Data[[#This Row],[PGE Notified Time]])</f>
        <v>8</v>
      </c>
      <c r="M4799">
        <v>82774</v>
      </c>
      <c r="N4799">
        <v>9053589231</v>
      </c>
      <c r="O4799" t="s">
        <v>23</v>
      </c>
      <c r="P4799" t="s">
        <v>279</v>
      </c>
      <c r="Q4799" t="s">
        <v>213</v>
      </c>
      <c r="R4799" t="s">
        <v>193</v>
      </c>
      <c r="S4799" s="1">
        <v>44813.333703703705</v>
      </c>
      <c r="T4799" s="1">
        <v>44813.341041666667</v>
      </c>
      <c r="U4799" s="1">
        <v>44813.368055555555</v>
      </c>
      <c r="V4799" t="s">
        <v>184</v>
      </c>
      <c r="W4799" t="s">
        <v>85</v>
      </c>
      <c r="X4799" t="s">
        <v>308</v>
      </c>
      <c r="Y4799" t="s">
        <v>186</v>
      </c>
      <c r="Z4799" t="s">
        <v>187</v>
      </c>
      <c r="AA4799" s="32">
        <v>49.466666666999998</v>
      </c>
    </row>
    <row r="4800" spans="1:27" x14ac:dyDescent="0.3">
      <c r="A4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0" s="4" t="str">
        <f>VLOOKUP(P4800,Lookup!$A$1:$D$19,4,0)</f>
        <v>Bay Area</v>
      </c>
      <c r="C4800" s="4" t="str">
        <f>VLOOKUP(P4800,Lookup!$A$1:$E$19,5,0)</f>
        <v>Region 3</v>
      </c>
      <c r="D4800" s="4" t="str">
        <f>VLOOKUP(P4800,Lookup!$A$1:$B$19,2,0)</f>
        <v>PN</v>
      </c>
      <c r="E4800" s="4" t="str">
        <f>IF(AND((Data[[#This Row],[Min Notif Date]]&gt;$G$3),Data[[#This Row],[Min Notif Date]]&lt;$F$3),"Last Week","No")</f>
        <v>No</v>
      </c>
      <c r="F4800" s="4" t="str">
        <f>VLOOKUP(MONTH(Data[[#This Row],[Min Notif Date]]),Lookup!$G$1:$H$12,2,0)</f>
        <v>9. Sep</v>
      </c>
      <c r="G4800" s="4" t="str">
        <f t="shared" si="74"/>
        <v/>
      </c>
      <c r="H4800" s="4" t="str">
        <f>IF(AND(Data[[#This Row],[Min Notif Time]]&gt;6,Data[[#This Row],[Min Notif Time]]&lt;17),"Business Hours","Non-Business Hours")</f>
        <v>Business Hours</v>
      </c>
      <c r="I4800" s="4" t="str" cm="1">
        <f t="array" ref="I4800">IFERROR(VLOOKUP(Data[[#This Row],[Min Notif Date]],Lookup!$N$1:$P$11,2,0),_xlfn.IFS(VLOOKUP(WEEKDAY(Data[[#This Row],[Min Notif Date]]),Lookup!$J$1:$L$7,3,0)="Weekend","Weekend",VLOOKUP(WEEKDAY(Data[[#This Row],[Min Notif Date]]),Lookup!$J$1:$L$7,3,0)="Weekday","Weekday"))</f>
        <v>Weekday</v>
      </c>
      <c r="J4800" s="4" t="str">
        <f>VLOOKUP(WEEKDAY(Data[[#This Row],[Min Notif Date]]),Lookup!$J$1:$K$7,2,0)</f>
        <v>6. Fri</v>
      </c>
      <c r="K4800" s="105">
        <f>ROUNDDOWN(Data[[#This Row],[PGE Notified Time]],0)</f>
        <v>44813</v>
      </c>
      <c r="L4800" s="4">
        <f>HOUR(Data[[#This Row],[PGE Notified Time]])</f>
        <v>10</v>
      </c>
      <c r="M4800">
        <v>82789</v>
      </c>
      <c r="N4800">
        <v>6498002938</v>
      </c>
      <c r="O4800" t="s">
        <v>25</v>
      </c>
      <c r="P4800" t="s">
        <v>197</v>
      </c>
      <c r="Q4800" t="s">
        <v>213</v>
      </c>
      <c r="R4800" t="s">
        <v>183</v>
      </c>
      <c r="S4800" s="1">
        <v>44813.454398148147</v>
      </c>
      <c r="T4800" s="1">
        <v>44813.45416666667</v>
      </c>
      <c r="U4800" s="1">
        <v>44813.488194444442</v>
      </c>
      <c r="V4800" t="s">
        <v>184</v>
      </c>
      <c r="W4800" t="s">
        <v>87</v>
      </c>
      <c r="X4800" t="s">
        <v>451</v>
      </c>
      <c r="Y4800" t="s">
        <v>186</v>
      </c>
      <c r="Z4800" t="s">
        <v>187</v>
      </c>
      <c r="AA4800" s="32">
        <v>49</v>
      </c>
    </row>
    <row r="4801" spans="1:27" x14ac:dyDescent="0.3">
      <c r="A4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1" s="4" t="str">
        <f>VLOOKUP(P4801,Lookup!$A$1:$D$19,4,0)</f>
        <v>North Coast</v>
      </c>
      <c r="C4801" s="4" t="str">
        <f>VLOOKUP(P4801,Lookup!$A$1:$E$19,5,0)</f>
        <v>Region 1</v>
      </c>
      <c r="D4801" s="4" t="str">
        <f>VLOOKUP(P4801,Lookup!$A$1:$B$19,2,0)</f>
        <v>NB</v>
      </c>
      <c r="E4801" s="4" t="str">
        <f>IF(AND((Data[[#This Row],[Min Notif Date]]&gt;$G$3),Data[[#This Row],[Min Notif Date]]&lt;$F$3),"Last Week","No")</f>
        <v>No</v>
      </c>
      <c r="F4801" s="4" t="str">
        <f>VLOOKUP(MONTH(Data[[#This Row],[Min Notif Date]]),Lookup!$G$1:$H$12,2,0)</f>
        <v>9. Sep</v>
      </c>
      <c r="G4801" s="4" t="str">
        <f t="shared" si="74"/>
        <v/>
      </c>
      <c r="H4801" s="4" t="str">
        <f>IF(AND(Data[[#This Row],[Min Notif Time]]&gt;6,Data[[#This Row],[Min Notif Time]]&lt;17),"Business Hours","Non-Business Hours")</f>
        <v>Business Hours</v>
      </c>
      <c r="I4801" s="4" t="str" cm="1">
        <f t="array" ref="I4801">IFERROR(VLOOKUP(Data[[#This Row],[Min Notif Date]],Lookup!$N$1:$P$11,2,0),_xlfn.IFS(VLOOKUP(WEEKDAY(Data[[#This Row],[Min Notif Date]]),Lookup!$J$1:$L$7,3,0)="Weekend","Weekend",VLOOKUP(WEEKDAY(Data[[#This Row],[Min Notif Date]]),Lookup!$J$1:$L$7,3,0)="Weekday","Weekday"))</f>
        <v>Weekday</v>
      </c>
      <c r="J4801" s="4" t="str">
        <f>VLOOKUP(WEEKDAY(Data[[#This Row],[Min Notif Date]]),Lookup!$J$1:$K$7,2,0)</f>
        <v>6. Fri</v>
      </c>
      <c r="K4801" s="105">
        <f>ROUNDDOWN(Data[[#This Row],[PGE Notified Time]],0)</f>
        <v>44813</v>
      </c>
      <c r="L4801" s="4">
        <f>HOUR(Data[[#This Row],[PGE Notified Time]])</f>
        <v>11</v>
      </c>
      <c r="M4801">
        <v>82792</v>
      </c>
      <c r="N4801">
        <v>4538735826</v>
      </c>
      <c r="O4801" t="s">
        <v>25</v>
      </c>
      <c r="P4801" t="s">
        <v>219</v>
      </c>
      <c r="Q4801" t="s">
        <v>213</v>
      </c>
      <c r="R4801" t="s">
        <v>183</v>
      </c>
      <c r="S4801" s="1">
        <v>44813.486550925925</v>
      </c>
      <c r="T4801" s="1">
        <v>44813.488229166665</v>
      </c>
      <c r="U4801" s="1">
        <v>44813.508333333331</v>
      </c>
      <c r="V4801" t="s">
        <v>184</v>
      </c>
      <c r="W4801" t="s">
        <v>85</v>
      </c>
      <c r="X4801" t="s">
        <v>410</v>
      </c>
      <c r="Y4801" t="s">
        <v>186</v>
      </c>
      <c r="Z4801" t="s">
        <v>187</v>
      </c>
      <c r="AA4801" s="32">
        <v>31.366666667000001</v>
      </c>
    </row>
    <row r="4802" spans="1:27" x14ac:dyDescent="0.3">
      <c r="A4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2" s="4" t="str">
        <f>VLOOKUP(P4802,Lookup!$A$1:$D$19,4,0)</f>
        <v>Bay Area</v>
      </c>
      <c r="C4802" s="4" t="str">
        <f>VLOOKUP(P4802,Lookup!$A$1:$E$19,5,0)</f>
        <v>Region 3</v>
      </c>
      <c r="D4802" s="4" t="str">
        <f>VLOOKUP(P4802,Lookup!$A$1:$B$19,2,0)</f>
        <v>PN</v>
      </c>
      <c r="E4802" s="4" t="str">
        <f>IF(AND((Data[[#This Row],[Min Notif Date]]&gt;$G$3),Data[[#This Row],[Min Notif Date]]&lt;$F$3),"Last Week","No")</f>
        <v>No</v>
      </c>
      <c r="F4802" s="4" t="str">
        <f>VLOOKUP(MONTH(Data[[#This Row],[Min Notif Date]]),Lookup!$G$1:$H$12,2,0)</f>
        <v>9. Sep</v>
      </c>
      <c r="G4802" s="4" t="str">
        <f t="shared" si="74"/>
        <v/>
      </c>
      <c r="H4802" s="4" t="str">
        <f>IF(AND(Data[[#This Row],[Min Notif Time]]&gt;6,Data[[#This Row],[Min Notif Time]]&lt;17),"Business Hours","Non-Business Hours")</f>
        <v>Business Hours</v>
      </c>
      <c r="I4802" s="4" t="str" cm="1">
        <f t="array" ref="I4802">IFERROR(VLOOKUP(Data[[#This Row],[Min Notif Date]],Lookup!$N$1:$P$11,2,0),_xlfn.IFS(VLOOKUP(WEEKDAY(Data[[#This Row],[Min Notif Date]]),Lookup!$J$1:$L$7,3,0)="Weekend","Weekend",VLOOKUP(WEEKDAY(Data[[#This Row],[Min Notif Date]]),Lookup!$J$1:$L$7,3,0)="Weekday","Weekday"))</f>
        <v>Weekday</v>
      </c>
      <c r="J4802" s="4" t="str">
        <f>VLOOKUP(WEEKDAY(Data[[#This Row],[Min Notif Date]]),Lookup!$J$1:$K$7,2,0)</f>
        <v>6. Fri</v>
      </c>
      <c r="K4802" s="105">
        <f>ROUNDDOWN(Data[[#This Row],[PGE Notified Time]],0)</f>
        <v>44813</v>
      </c>
      <c r="L4802" s="4">
        <f>HOUR(Data[[#This Row],[PGE Notified Time]])</f>
        <v>13</v>
      </c>
      <c r="M4802">
        <v>82802</v>
      </c>
      <c r="N4802">
        <v>6262408265</v>
      </c>
      <c r="O4802" t="s">
        <v>25</v>
      </c>
      <c r="P4802" t="s">
        <v>197</v>
      </c>
      <c r="Q4802" t="s">
        <v>213</v>
      </c>
      <c r="R4802" t="s">
        <v>183</v>
      </c>
      <c r="S4802" s="1">
        <v>44813.581354166665</v>
      </c>
      <c r="T4802" s="1">
        <v>44813.582314814812</v>
      </c>
      <c r="U4802" s="1">
        <v>44813.602083333331</v>
      </c>
      <c r="V4802" t="s">
        <v>184</v>
      </c>
      <c r="W4802" t="s">
        <v>85</v>
      </c>
      <c r="X4802" t="s">
        <v>359</v>
      </c>
      <c r="Y4802" t="s">
        <v>186</v>
      </c>
      <c r="Z4802" t="s">
        <v>187</v>
      </c>
      <c r="AA4802" s="32">
        <v>29.85</v>
      </c>
    </row>
    <row r="4803" spans="1:27" x14ac:dyDescent="0.3">
      <c r="A4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3" s="4" t="str">
        <f>VLOOKUP(P4803,Lookup!$A$1:$D$19,4,0)</f>
        <v>Bay Area</v>
      </c>
      <c r="C4803" s="4" t="str">
        <f>VLOOKUP(P4803,Lookup!$A$1:$E$19,5,0)</f>
        <v>Region 3</v>
      </c>
      <c r="D4803" s="4" t="str">
        <f>VLOOKUP(P4803,Lookup!$A$1:$B$19,2,0)</f>
        <v>SF</v>
      </c>
      <c r="E4803" s="4" t="str">
        <f>IF(AND((Data[[#This Row],[Min Notif Date]]&gt;$G$3),Data[[#This Row],[Min Notif Date]]&lt;$F$3),"Last Week","No")</f>
        <v>No</v>
      </c>
      <c r="F4803" s="4" t="str">
        <f>VLOOKUP(MONTH(Data[[#This Row],[Min Notif Date]]),Lookup!$G$1:$H$12,2,0)</f>
        <v>9. Sep</v>
      </c>
      <c r="G4803" s="4" t="str">
        <f t="shared" si="74"/>
        <v/>
      </c>
      <c r="H4803" s="4" t="str">
        <f>IF(AND(Data[[#This Row],[Min Notif Time]]&gt;6,Data[[#This Row],[Min Notif Time]]&lt;17),"Business Hours","Non-Business Hours")</f>
        <v>Business Hours</v>
      </c>
      <c r="I4803" s="4" t="str" cm="1">
        <f t="array" ref="I4803">IFERROR(VLOOKUP(Data[[#This Row],[Min Notif Date]],Lookup!$N$1:$P$11,2,0),_xlfn.IFS(VLOOKUP(WEEKDAY(Data[[#This Row],[Min Notif Date]]),Lookup!$J$1:$L$7,3,0)="Weekend","Weekend",VLOOKUP(WEEKDAY(Data[[#This Row],[Min Notif Date]]),Lookup!$J$1:$L$7,3,0)="Weekday","Weekday"))</f>
        <v>Weekday</v>
      </c>
      <c r="J4803" s="4" t="str">
        <f>VLOOKUP(WEEKDAY(Data[[#This Row],[Min Notif Date]]),Lookup!$J$1:$K$7,2,0)</f>
        <v>6. Fri</v>
      </c>
      <c r="K4803" s="105">
        <f>ROUNDDOWN(Data[[#This Row],[PGE Notified Time]],0)</f>
        <v>44813</v>
      </c>
      <c r="L4803" s="4">
        <f>HOUR(Data[[#This Row],[PGE Notified Time]])</f>
        <v>8</v>
      </c>
      <c r="M4803">
        <v>82775</v>
      </c>
      <c r="N4803">
        <v>1701371</v>
      </c>
      <c r="O4803" t="s">
        <v>25</v>
      </c>
      <c r="P4803" t="s">
        <v>190</v>
      </c>
      <c r="Q4803" t="s">
        <v>213</v>
      </c>
      <c r="R4803" t="s">
        <v>183</v>
      </c>
      <c r="S4803" s="1">
        <v>44813.341226851851</v>
      </c>
      <c r="T4803" s="1">
        <v>44813.34097222222</v>
      </c>
      <c r="U4803" s="1">
        <v>44813.359027777777</v>
      </c>
      <c r="V4803" t="s">
        <v>184</v>
      </c>
      <c r="W4803" t="s">
        <v>85</v>
      </c>
      <c r="X4803" t="s">
        <v>192</v>
      </c>
      <c r="Y4803" t="s">
        <v>186</v>
      </c>
      <c r="Z4803" t="s">
        <v>187</v>
      </c>
      <c r="AA4803" s="32">
        <v>26</v>
      </c>
    </row>
    <row r="4804" spans="1:27" x14ac:dyDescent="0.3">
      <c r="A4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4" s="4" t="str">
        <f>VLOOKUP(P4804,Lookup!$A$1:$D$19,4,0)</f>
        <v>South Bay</v>
      </c>
      <c r="C4804" s="4" t="str">
        <f>VLOOKUP(P4804,Lookup!$A$1:$E$19,5,0)</f>
        <v>Region 4</v>
      </c>
      <c r="D4804" s="4" t="str">
        <f>VLOOKUP(P4804,Lookup!$A$1:$B$19,2,0)</f>
        <v>DA</v>
      </c>
      <c r="E4804" s="4" t="str">
        <f>IF(AND((Data[[#This Row],[Min Notif Date]]&gt;$G$3),Data[[#This Row],[Min Notif Date]]&lt;$F$3),"Last Week","No")</f>
        <v>No</v>
      </c>
      <c r="F4804" s="4" t="str">
        <f>VLOOKUP(MONTH(Data[[#This Row],[Min Notif Date]]),Lookup!$G$1:$H$12,2,0)</f>
        <v>9. Sep</v>
      </c>
      <c r="G4804" s="4" t="str">
        <f t="shared" si="74"/>
        <v/>
      </c>
      <c r="H4804" s="4" t="str">
        <f>IF(AND(Data[[#This Row],[Min Notif Time]]&gt;6,Data[[#This Row],[Min Notif Time]]&lt;17),"Business Hours","Non-Business Hours")</f>
        <v>Business Hours</v>
      </c>
      <c r="I4804" s="4" t="str" cm="1">
        <f t="array" ref="I4804">IFERROR(VLOOKUP(Data[[#This Row],[Min Notif Date]],Lookup!$N$1:$P$11,2,0),_xlfn.IFS(VLOOKUP(WEEKDAY(Data[[#This Row],[Min Notif Date]]),Lookup!$J$1:$L$7,3,0)="Weekend","Weekend",VLOOKUP(WEEKDAY(Data[[#This Row],[Min Notif Date]]),Lookup!$J$1:$L$7,3,0)="Weekday","Weekday"))</f>
        <v>Weekend</v>
      </c>
      <c r="J4804" s="4" t="str">
        <f>VLOOKUP(WEEKDAY(Data[[#This Row],[Min Notif Date]]),Lookup!$J$1:$K$7,2,0)</f>
        <v>7. Sat</v>
      </c>
      <c r="K4804" s="105">
        <f>ROUNDDOWN(Data[[#This Row],[PGE Notified Time]],0)</f>
        <v>44814</v>
      </c>
      <c r="L4804" s="4">
        <f>HOUR(Data[[#This Row],[PGE Notified Time]])</f>
        <v>15</v>
      </c>
      <c r="M4804">
        <v>82834</v>
      </c>
      <c r="N4804">
        <v>8408960100</v>
      </c>
      <c r="O4804" t="s">
        <v>20</v>
      </c>
      <c r="P4804" t="s">
        <v>279</v>
      </c>
      <c r="Q4804" t="s">
        <v>20</v>
      </c>
      <c r="R4804" t="s">
        <v>183</v>
      </c>
      <c r="S4804" s="1">
        <v>44814.597962962966</v>
      </c>
      <c r="T4804" s="1">
        <v>44814.628310185188</v>
      </c>
      <c r="U4804" s="1">
        <v>44814.770833333336</v>
      </c>
      <c r="V4804" t="s">
        <v>184</v>
      </c>
      <c r="W4804" t="s">
        <v>87</v>
      </c>
      <c r="X4804" t="s">
        <v>293</v>
      </c>
      <c r="Y4804" t="s">
        <v>186</v>
      </c>
      <c r="Z4804" t="s">
        <v>187</v>
      </c>
      <c r="AA4804" s="32">
        <v>248.93333333300001</v>
      </c>
    </row>
    <row r="4805" spans="1:27" x14ac:dyDescent="0.3">
      <c r="A4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5" s="4" t="str">
        <f>VLOOKUP(P4805,Lookup!$A$1:$D$19,4,0)</f>
        <v>Bay Area</v>
      </c>
      <c r="C4805" s="4" t="str">
        <f>VLOOKUP(P4805,Lookup!$A$1:$E$19,5,0)</f>
        <v>Region 3</v>
      </c>
      <c r="D4805" s="4" t="str">
        <f>VLOOKUP(P4805,Lookup!$A$1:$B$19,2,0)</f>
        <v>DI</v>
      </c>
      <c r="E4805" s="4" t="str">
        <f>IF(AND((Data[[#This Row],[Min Notif Date]]&gt;$G$3),Data[[#This Row],[Min Notif Date]]&lt;$F$3),"Last Week","No")</f>
        <v>No</v>
      </c>
      <c r="F4805" s="4" t="str">
        <f>VLOOKUP(MONTH(Data[[#This Row],[Min Notif Date]]),Lookup!$G$1:$H$12,2,0)</f>
        <v>9. Sep</v>
      </c>
      <c r="G4805" s="4" t="str">
        <f t="shared" ref="G4805:G4868" si="75">IF(AA4805&lt;0,"Negative","")</f>
        <v/>
      </c>
      <c r="H4805" s="4" t="str">
        <f>IF(AND(Data[[#This Row],[Min Notif Time]]&gt;6,Data[[#This Row],[Min Notif Time]]&lt;17),"Business Hours","Non-Business Hours")</f>
        <v>Business Hours</v>
      </c>
      <c r="I4805" s="4" t="str" cm="1">
        <f t="array" ref="I4805">IFERROR(VLOOKUP(Data[[#This Row],[Min Notif Date]],Lookup!$N$1:$P$11,2,0),_xlfn.IFS(VLOOKUP(WEEKDAY(Data[[#This Row],[Min Notif Date]]),Lookup!$J$1:$L$7,3,0)="Weekend","Weekend",VLOOKUP(WEEKDAY(Data[[#This Row],[Min Notif Date]]),Lookup!$J$1:$L$7,3,0)="Weekday","Weekday"))</f>
        <v>Weekend</v>
      </c>
      <c r="J4805" s="4" t="str">
        <f>VLOOKUP(WEEKDAY(Data[[#This Row],[Min Notif Date]]),Lookup!$J$1:$K$7,2,0)</f>
        <v>7. Sat</v>
      </c>
      <c r="K4805" s="105">
        <f>ROUNDDOWN(Data[[#This Row],[PGE Notified Time]],0)</f>
        <v>44814</v>
      </c>
      <c r="L4805" s="4">
        <f>HOUR(Data[[#This Row],[PGE Notified Time]])</f>
        <v>15</v>
      </c>
      <c r="M4805">
        <v>82837</v>
      </c>
      <c r="N4805">
        <v>1877928250</v>
      </c>
      <c r="O4805" t="s">
        <v>25</v>
      </c>
      <c r="P4805" t="s">
        <v>208</v>
      </c>
      <c r="Q4805" t="s">
        <v>213</v>
      </c>
      <c r="R4805" t="s">
        <v>183</v>
      </c>
      <c r="S4805" s="1">
        <v>44814.657800925925</v>
      </c>
      <c r="T4805" s="1">
        <v>44814.657638888886</v>
      </c>
      <c r="U4805" s="1">
        <v>44814.770833333336</v>
      </c>
      <c r="V4805" t="s">
        <v>184</v>
      </c>
      <c r="W4805" t="s">
        <v>87</v>
      </c>
      <c r="X4805" t="s">
        <v>340</v>
      </c>
      <c r="Y4805" t="s">
        <v>186</v>
      </c>
      <c r="Z4805" t="s">
        <v>187</v>
      </c>
      <c r="AA4805" s="32">
        <v>163</v>
      </c>
    </row>
    <row r="4806" spans="1:27" x14ac:dyDescent="0.3">
      <c r="A4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6" s="4" t="str">
        <f>VLOOKUP(P4806,Lookup!$A$1:$D$19,4,0)</f>
        <v>North Valley</v>
      </c>
      <c r="C4806" s="4" t="str">
        <f>VLOOKUP(P4806,Lookup!$A$1:$E$19,5,0)</f>
        <v>Region 2</v>
      </c>
      <c r="D4806" s="4" t="str">
        <f>VLOOKUP(P4806,Lookup!$A$1:$B$19,2,0)</f>
        <v>SI</v>
      </c>
      <c r="E4806" s="4" t="str">
        <f>IF(AND((Data[[#This Row],[Min Notif Date]]&gt;$G$3),Data[[#This Row],[Min Notif Date]]&lt;$F$3),"Last Week","No")</f>
        <v>No</v>
      </c>
      <c r="F4806" s="4" t="str">
        <f>VLOOKUP(MONTH(Data[[#This Row],[Min Notif Date]]),Lookup!$G$1:$H$12,2,0)</f>
        <v>9. Sep</v>
      </c>
      <c r="G4806" s="4" t="str">
        <f t="shared" si="75"/>
        <v/>
      </c>
      <c r="H4806" s="4" t="str">
        <f>IF(AND(Data[[#This Row],[Min Notif Time]]&gt;6,Data[[#This Row],[Min Notif Time]]&lt;17),"Business Hours","Non-Business Hours")</f>
        <v>Business Hours</v>
      </c>
      <c r="I4806" s="4" t="str" cm="1">
        <f t="array" ref="I4806">IFERROR(VLOOKUP(Data[[#This Row],[Min Notif Date]],Lookup!$N$1:$P$11,2,0),_xlfn.IFS(VLOOKUP(WEEKDAY(Data[[#This Row],[Min Notif Date]]),Lookup!$J$1:$L$7,3,0)="Weekend","Weekend",VLOOKUP(WEEKDAY(Data[[#This Row],[Min Notif Date]]),Lookup!$J$1:$L$7,3,0)="Weekday","Weekday"))</f>
        <v>Weekend</v>
      </c>
      <c r="J4806" s="4" t="str">
        <f>VLOOKUP(WEEKDAY(Data[[#This Row],[Min Notif Date]]),Lookup!$J$1:$K$7,2,0)</f>
        <v>7. Sat</v>
      </c>
      <c r="K4806" s="105">
        <f>ROUNDDOWN(Data[[#This Row],[PGE Notified Time]],0)</f>
        <v>44814</v>
      </c>
      <c r="L4806" s="4">
        <f>HOUR(Data[[#This Row],[PGE Notified Time]])</f>
        <v>7</v>
      </c>
      <c r="M4806">
        <v>82824</v>
      </c>
      <c r="N4806">
        <v>949078529</v>
      </c>
      <c r="O4806" t="s">
        <v>25</v>
      </c>
      <c r="P4806" t="s">
        <v>201</v>
      </c>
      <c r="Q4806" t="s">
        <v>213</v>
      </c>
      <c r="R4806" t="s">
        <v>183</v>
      </c>
      <c r="S4806" s="1">
        <v>44814.332627314812</v>
      </c>
      <c r="T4806" s="1">
        <v>44814.331944444442</v>
      </c>
      <c r="U4806" s="1">
        <v>44814.375694444447</v>
      </c>
      <c r="V4806" t="s">
        <v>184</v>
      </c>
      <c r="W4806" t="s">
        <v>87</v>
      </c>
      <c r="X4806" t="s">
        <v>287</v>
      </c>
      <c r="Y4806" t="s">
        <v>186</v>
      </c>
      <c r="Z4806" t="s">
        <v>187</v>
      </c>
      <c r="AA4806" s="32">
        <v>63</v>
      </c>
    </row>
    <row r="4807" spans="1:27" x14ac:dyDescent="0.3">
      <c r="A4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7" s="4" t="str">
        <f>VLOOKUP(P4807,Lookup!$A$1:$D$19,4,0)</f>
        <v>Central Valley</v>
      </c>
      <c r="C4807" s="4" t="str">
        <f>VLOOKUP(P4807,Lookup!$A$1:$E$19,5,0)</f>
        <v>Region 5</v>
      </c>
      <c r="D4807" s="4" t="str">
        <f>VLOOKUP(P4807,Lookup!$A$1:$B$19,2,0)</f>
        <v>YO</v>
      </c>
      <c r="E4807" s="4" t="str">
        <f>IF(AND((Data[[#This Row],[Min Notif Date]]&gt;$G$3),Data[[#This Row],[Min Notif Date]]&lt;$F$3),"Last Week","No")</f>
        <v>No</v>
      </c>
      <c r="F4807" s="4" t="str">
        <f>VLOOKUP(MONTH(Data[[#This Row],[Min Notif Date]]),Lookup!$G$1:$H$12,2,0)</f>
        <v>9. Sep</v>
      </c>
      <c r="G4807" s="4" t="str">
        <f t="shared" si="75"/>
        <v/>
      </c>
      <c r="H4807" s="4" t="str">
        <f>IF(AND(Data[[#This Row],[Min Notif Time]]&gt;6,Data[[#This Row],[Min Notif Time]]&lt;17),"Business Hours","Non-Business Hours")</f>
        <v>Business Hours</v>
      </c>
      <c r="I4807" s="4" t="str" cm="1">
        <f t="array" ref="I4807">IFERROR(VLOOKUP(Data[[#This Row],[Min Notif Date]],Lookup!$N$1:$P$11,2,0),_xlfn.IFS(VLOOKUP(WEEKDAY(Data[[#This Row],[Min Notif Date]]),Lookup!$J$1:$L$7,3,0)="Weekend","Weekend",VLOOKUP(WEEKDAY(Data[[#This Row],[Min Notif Date]]),Lookup!$J$1:$L$7,3,0)="Weekday","Weekday"))</f>
        <v>Weekend</v>
      </c>
      <c r="J4807" s="4" t="str">
        <f>VLOOKUP(WEEKDAY(Data[[#This Row],[Min Notif Date]]),Lookup!$J$1:$K$7,2,0)</f>
        <v>7. Sat</v>
      </c>
      <c r="K4807" s="105">
        <f>ROUNDDOWN(Data[[#This Row],[PGE Notified Time]],0)</f>
        <v>44814</v>
      </c>
      <c r="L4807" s="4">
        <f>HOUR(Data[[#This Row],[PGE Notified Time]])</f>
        <v>7</v>
      </c>
      <c r="M4807">
        <v>82823</v>
      </c>
      <c r="N4807">
        <v>3146326010</v>
      </c>
      <c r="O4807" t="s">
        <v>25</v>
      </c>
      <c r="P4807" t="s">
        <v>231</v>
      </c>
      <c r="Q4807" t="s">
        <v>213</v>
      </c>
      <c r="R4807" t="s">
        <v>183</v>
      </c>
      <c r="S4807" s="1">
        <v>44814.323923611111</v>
      </c>
      <c r="T4807" s="1">
        <v>44814.323611111111</v>
      </c>
      <c r="U4807" s="1">
        <v>44814.347916666666</v>
      </c>
      <c r="V4807" t="s">
        <v>184</v>
      </c>
      <c r="W4807" t="s">
        <v>85</v>
      </c>
      <c r="X4807" t="s">
        <v>252</v>
      </c>
      <c r="Y4807" t="s">
        <v>186</v>
      </c>
      <c r="Z4807" t="s">
        <v>187</v>
      </c>
      <c r="AA4807" s="32">
        <v>35</v>
      </c>
    </row>
    <row r="4808" spans="1:27" x14ac:dyDescent="0.3">
      <c r="A4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8" s="4" t="str">
        <f>VLOOKUP(P4808,Lookup!$A$1:$D$19,4,0)</f>
        <v>Bay Area</v>
      </c>
      <c r="C4808" s="4" t="str">
        <f>VLOOKUP(P4808,Lookup!$A$1:$E$19,5,0)</f>
        <v>Region 3</v>
      </c>
      <c r="D4808" s="4" t="str">
        <f>VLOOKUP(P4808,Lookup!$A$1:$B$19,2,0)</f>
        <v>SF</v>
      </c>
      <c r="E4808" s="4" t="str">
        <f>IF(AND((Data[[#This Row],[Min Notif Date]]&gt;$G$3),Data[[#This Row],[Min Notif Date]]&lt;$F$3),"Last Week","No")</f>
        <v>No</v>
      </c>
      <c r="F4808" s="4" t="str">
        <f>VLOOKUP(MONTH(Data[[#This Row],[Min Notif Date]]),Lookup!$G$1:$H$12,2,0)</f>
        <v>9. Sep</v>
      </c>
      <c r="G4808" s="4" t="str">
        <f t="shared" si="75"/>
        <v/>
      </c>
      <c r="H4808" s="4" t="str">
        <f>IF(AND(Data[[#This Row],[Min Notif Time]]&gt;6,Data[[#This Row],[Min Notif Time]]&lt;17),"Business Hours","Non-Business Hours")</f>
        <v>Business Hours</v>
      </c>
      <c r="I4808" s="4" t="str" cm="1">
        <f t="array" ref="I4808">IFERROR(VLOOKUP(Data[[#This Row],[Min Notif Date]],Lookup!$N$1:$P$11,2,0),_xlfn.IFS(VLOOKUP(WEEKDAY(Data[[#This Row],[Min Notif Date]]),Lookup!$J$1:$L$7,3,0)="Weekend","Weekend",VLOOKUP(WEEKDAY(Data[[#This Row],[Min Notif Date]]),Lookup!$J$1:$L$7,3,0)="Weekday","Weekday"))</f>
        <v>Weekend</v>
      </c>
      <c r="J4808" s="4" t="str">
        <f>VLOOKUP(WEEKDAY(Data[[#This Row],[Min Notif Date]]),Lookup!$J$1:$K$7,2,0)</f>
        <v>1. Sun</v>
      </c>
      <c r="K4808" s="105">
        <f>ROUNDDOWN(Data[[#This Row],[PGE Notified Time]],0)</f>
        <v>44815</v>
      </c>
      <c r="L4808" s="4">
        <f>HOUR(Data[[#This Row],[PGE Notified Time]])</f>
        <v>14</v>
      </c>
      <c r="M4808">
        <v>82846</v>
      </c>
      <c r="N4808">
        <v>915633</v>
      </c>
      <c r="O4808" t="s">
        <v>20</v>
      </c>
      <c r="P4808" t="s">
        <v>190</v>
      </c>
      <c r="Q4808" t="s">
        <v>20</v>
      </c>
      <c r="R4808" t="s">
        <v>183</v>
      </c>
      <c r="S4808" s="1">
        <v>44815.579861111109</v>
      </c>
      <c r="T4808" s="1">
        <v>44815.604062500002</v>
      </c>
      <c r="U4808" s="1">
        <v>44815.770833333336</v>
      </c>
      <c r="V4808" t="s">
        <v>184</v>
      </c>
      <c r="W4808" t="s">
        <v>87</v>
      </c>
      <c r="X4808" t="s">
        <v>192</v>
      </c>
      <c r="Y4808" t="s">
        <v>186</v>
      </c>
      <c r="Z4808" t="s">
        <v>187</v>
      </c>
      <c r="AA4808" s="32">
        <v>275</v>
      </c>
    </row>
    <row r="4809" spans="1:27" x14ac:dyDescent="0.3">
      <c r="A4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9" s="4" t="str">
        <f>VLOOKUP(P4809,Lookup!$A$1:$D$19,4,0)</f>
        <v>Bay Area</v>
      </c>
      <c r="C4809" s="4" t="str">
        <f>VLOOKUP(P4809,Lookup!$A$1:$E$19,5,0)</f>
        <v>Region 3</v>
      </c>
      <c r="D4809" s="4" t="str">
        <f>VLOOKUP(P4809,Lookup!$A$1:$B$19,2,0)</f>
        <v>SF</v>
      </c>
      <c r="E4809" s="4" t="str">
        <f>IF(AND((Data[[#This Row],[Min Notif Date]]&gt;$G$3),Data[[#This Row],[Min Notif Date]]&lt;$F$3),"Last Week","No")</f>
        <v>No</v>
      </c>
      <c r="F4809" s="4" t="str">
        <f>VLOOKUP(MONTH(Data[[#This Row],[Min Notif Date]]),Lookup!$G$1:$H$12,2,0)</f>
        <v>9. Sep</v>
      </c>
      <c r="G4809" s="4" t="str">
        <f t="shared" si="75"/>
        <v/>
      </c>
      <c r="H4809" s="4" t="str">
        <f>IF(AND(Data[[#This Row],[Min Notif Time]]&gt;6,Data[[#This Row],[Min Notif Time]]&lt;17),"Business Hours","Non-Business Hours")</f>
        <v>Business Hours</v>
      </c>
      <c r="I4809" s="4" t="str" cm="1">
        <f t="array" ref="I4809">IFERROR(VLOOKUP(Data[[#This Row],[Min Notif Date]],Lookup!$N$1:$P$11,2,0),_xlfn.IFS(VLOOKUP(WEEKDAY(Data[[#This Row],[Min Notif Date]]),Lookup!$J$1:$L$7,3,0)="Weekend","Weekend",VLOOKUP(WEEKDAY(Data[[#This Row],[Min Notif Date]]),Lookup!$J$1:$L$7,3,0)="Weekday","Weekday"))</f>
        <v>Weekend</v>
      </c>
      <c r="J4809" s="4" t="str">
        <f>VLOOKUP(WEEKDAY(Data[[#This Row],[Min Notif Date]]),Lookup!$J$1:$K$7,2,0)</f>
        <v>1. Sun</v>
      </c>
      <c r="K4809" s="105">
        <f>ROUNDDOWN(Data[[#This Row],[PGE Notified Time]],0)</f>
        <v>44815</v>
      </c>
      <c r="L4809" s="4">
        <f>HOUR(Data[[#This Row],[PGE Notified Time]])</f>
        <v>10</v>
      </c>
      <c r="M4809">
        <v>82843</v>
      </c>
      <c r="N4809">
        <v>6034978668</v>
      </c>
      <c r="O4809" t="s">
        <v>20</v>
      </c>
      <c r="P4809" t="s">
        <v>190</v>
      </c>
      <c r="Q4809" t="s">
        <v>20</v>
      </c>
      <c r="R4809" t="s">
        <v>183</v>
      </c>
      <c r="S4809" s="1">
        <v>44815.386516203704</v>
      </c>
      <c r="T4809" s="1">
        <v>44815.438194444447</v>
      </c>
      <c r="U4809" s="1">
        <v>44815.5</v>
      </c>
      <c r="V4809" t="s">
        <v>184</v>
      </c>
      <c r="W4809" t="s">
        <v>86</v>
      </c>
      <c r="X4809" t="s">
        <v>192</v>
      </c>
      <c r="Y4809" t="s">
        <v>186</v>
      </c>
      <c r="Z4809" t="s">
        <v>187</v>
      </c>
      <c r="AA4809" s="32">
        <v>163.41666666699999</v>
      </c>
    </row>
    <row r="4810" spans="1:27" x14ac:dyDescent="0.3">
      <c r="A4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0" s="4" t="str">
        <f>VLOOKUP(P4810,Lookup!$A$1:$D$19,4,0)</f>
        <v>Bay Area</v>
      </c>
      <c r="C4810" s="4" t="str">
        <f>VLOOKUP(P4810,Lookup!$A$1:$E$19,5,0)</f>
        <v>Region 3</v>
      </c>
      <c r="D4810" s="4" t="str">
        <f>VLOOKUP(P4810,Lookup!$A$1:$B$19,2,0)</f>
        <v>DI</v>
      </c>
      <c r="E4810" s="4" t="str">
        <f>IF(AND((Data[[#This Row],[Min Notif Date]]&gt;$G$3),Data[[#This Row],[Min Notif Date]]&lt;$F$3),"Last Week","No")</f>
        <v>No</v>
      </c>
      <c r="F4810" s="4" t="str">
        <f>VLOOKUP(MONTH(Data[[#This Row],[Min Notif Date]]),Lookup!$G$1:$H$12,2,0)</f>
        <v>9. Sep</v>
      </c>
      <c r="G4810" s="4" t="str">
        <f t="shared" si="75"/>
        <v/>
      </c>
      <c r="H4810" s="4" t="str">
        <f>IF(AND(Data[[#This Row],[Min Notif Time]]&gt;6,Data[[#This Row],[Min Notif Time]]&lt;17),"Business Hours","Non-Business Hours")</f>
        <v>Business Hours</v>
      </c>
      <c r="I4810" s="4" t="str" cm="1">
        <f t="array" ref="I4810">IFERROR(VLOOKUP(Data[[#This Row],[Min Notif Date]],Lookup!$N$1:$P$11,2,0),_xlfn.IFS(VLOOKUP(WEEKDAY(Data[[#This Row],[Min Notif Date]]),Lookup!$J$1:$L$7,3,0)="Weekend","Weekend",VLOOKUP(WEEKDAY(Data[[#This Row],[Min Notif Date]]),Lookup!$J$1:$L$7,3,0)="Weekday","Weekday"))</f>
        <v>Weekday</v>
      </c>
      <c r="J4810" s="4" t="str">
        <f>VLOOKUP(WEEKDAY(Data[[#This Row],[Min Notif Date]]),Lookup!$J$1:$K$7,2,0)</f>
        <v>2. Mon</v>
      </c>
      <c r="K4810" s="105">
        <f>ROUNDDOWN(Data[[#This Row],[PGE Notified Time]],0)</f>
        <v>44816</v>
      </c>
      <c r="L4810" s="4">
        <f>HOUR(Data[[#This Row],[PGE Notified Time]])</f>
        <v>10</v>
      </c>
      <c r="M4810">
        <v>82867</v>
      </c>
      <c r="O4810" t="s">
        <v>20</v>
      </c>
      <c r="P4810" t="s">
        <v>208</v>
      </c>
      <c r="Q4810" t="s">
        <v>20</v>
      </c>
      <c r="R4810" t="s">
        <v>193</v>
      </c>
      <c r="S4810" s="1" t="s">
        <v>171</v>
      </c>
      <c r="T4810" s="1">
        <v>44816.429166666669</v>
      </c>
      <c r="U4810" s="1">
        <v>44817.020833333336</v>
      </c>
      <c r="V4810" t="s">
        <v>184</v>
      </c>
      <c r="W4810" t="s">
        <v>87</v>
      </c>
      <c r="X4810" t="s">
        <v>340</v>
      </c>
      <c r="Y4810" t="s">
        <v>186</v>
      </c>
      <c r="Z4810" t="s">
        <v>187</v>
      </c>
      <c r="AA4810" s="32">
        <v>852</v>
      </c>
    </row>
    <row r="4811" spans="1:27" x14ac:dyDescent="0.3">
      <c r="A4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1" s="4" t="str">
        <f>VLOOKUP(P4811,Lookup!$A$1:$D$19,4,0)</f>
        <v>Bay Area</v>
      </c>
      <c r="C4811" s="4" t="str">
        <f>VLOOKUP(P4811,Lookup!$A$1:$E$19,5,0)</f>
        <v>Region 3</v>
      </c>
      <c r="D4811" s="4" t="str">
        <f>VLOOKUP(P4811,Lookup!$A$1:$B$19,2,0)</f>
        <v>EB</v>
      </c>
      <c r="E4811" s="4" t="str">
        <f>IF(AND((Data[[#This Row],[Min Notif Date]]&gt;$G$3),Data[[#This Row],[Min Notif Date]]&lt;$F$3),"Last Week","No")</f>
        <v>No</v>
      </c>
      <c r="F4811" s="4" t="str">
        <f>VLOOKUP(MONTH(Data[[#This Row],[Min Notif Date]]),Lookup!$G$1:$H$12,2,0)</f>
        <v>9. Sep</v>
      </c>
      <c r="G4811" s="4" t="str">
        <f t="shared" si="75"/>
        <v/>
      </c>
      <c r="H4811" s="4" t="str">
        <f>IF(AND(Data[[#This Row],[Min Notif Time]]&gt;6,Data[[#This Row],[Min Notif Time]]&lt;17),"Business Hours","Non-Business Hours")</f>
        <v>Business Hours</v>
      </c>
      <c r="I4811" s="4" t="str" cm="1">
        <f t="array" ref="I4811">IFERROR(VLOOKUP(Data[[#This Row],[Min Notif Date]],Lookup!$N$1:$P$11,2,0),_xlfn.IFS(VLOOKUP(WEEKDAY(Data[[#This Row],[Min Notif Date]]),Lookup!$J$1:$L$7,3,0)="Weekend","Weekend",VLOOKUP(WEEKDAY(Data[[#This Row],[Min Notif Date]]),Lookup!$J$1:$L$7,3,0)="Weekday","Weekday"))</f>
        <v>Weekday</v>
      </c>
      <c r="J4811" s="4" t="str">
        <f>VLOOKUP(WEEKDAY(Data[[#This Row],[Min Notif Date]]),Lookup!$J$1:$K$7,2,0)</f>
        <v>2. Mon</v>
      </c>
      <c r="K4811" s="105">
        <f>ROUNDDOWN(Data[[#This Row],[PGE Notified Time]],0)</f>
        <v>44816</v>
      </c>
      <c r="L4811" s="4">
        <f>HOUR(Data[[#This Row],[PGE Notified Time]])</f>
        <v>10</v>
      </c>
      <c r="M4811">
        <v>82869</v>
      </c>
      <c r="N4811">
        <v>2920669980</v>
      </c>
      <c r="O4811" t="s">
        <v>20</v>
      </c>
      <c r="P4811" t="s">
        <v>182</v>
      </c>
      <c r="Q4811" t="s">
        <v>20</v>
      </c>
      <c r="R4811" t="s">
        <v>193</v>
      </c>
      <c r="S4811" s="1">
        <v>44816.38652777778</v>
      </c>
      <c r="T4811" s="1">
        <v>44816.433842592596</v>
      </c>
      <c r="U4811" s="1">
        <v>44816.739583333336</v>
      </c>
      <c r="V4811" t="s">
        <v>184</v>
      </c>
      <c r="W4811" t="s">
        <v>87</v>
      </c>
      <c r="X4811" t="s">
        <v>212</v>
      </c>
      <c r="Y4811" t="s">
        <v>186</v>
      </c>
      <c r="Z4811" t="s">
        <v>187</v>
      </c>
      <c r="AA4811" s="32">
        <v>508.4</v>
      </c>
    </row>
    <row r="4812" spans="1:27" x14ac:dyDescent="0.3">
      <c r="A4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2" s="4" t="str">
        <f>VLOOKUP(P4812,Lookup!$A$1:$D$19,4,0)</f>
        <v>North Valley</v>
      </c>
      <c r="C4812" s="4" t="str">
        <f>VLOOKUP(P4812,Lookup!$A$1:$E$19,5,0)</f>
        <v>Region 2</v>
      </c>
      <c r="D4812" s="4" t="str">
        <f>VLOOKUP(P4812,Lookup!$A$1:$B$19,2,0)</f>
        <v>SA</v>
      </c>
      <c r="E4812" s="4" t="str">
        <f>IF(AND((Data[[#This Row],[Min Notif Date]]&gt;$G$3),Data[[#This Row],[Min Notif Date]]&lt;$F$3),"Last Week","No")</f>
        <v>No</v>
      </c>
      <c r="F4812" s="4" t="str">
        <f>VLOOKUP(MONTH(Data[[#This Row],[Min Notif Date]]),Lookup!$G$1:$H$12,2,0)</f>
        <v>9. Sep</v>
      </c>
      <c r="G4812" s="4" t="str">
        <f t="shared" si="75"/>
        <v/>
      </c>
      <c r="H4812" s="4" t="str">
        <f>IF(AND(Data[[#This Row],[Min Notif Time]]&gt;6,Data[[#This Row],[Min Notif Time]]&lt;17),"Business Hours","Non-Business Hours")</f>
        <v>Business Hours</v>
      </c>
      <c r="I4812" s="4" t="str" cm="1">
        <f t="array" ref="I4812">IFERROR(VLOOKUP(Data[[#This Row],[Min Notif Date]],Lookup!$N$1:$P$11,2,0),_xlfn.IFS(VLOOKUP(WEEKDAY(Data[[#This Row],[Min Notif Date]]),Lookup!$J$1:$L$7,3,0)="Weekend","Weekend",VLOOKUP(WEEKDAY(Data[[#This Row],[Min Notif Date]]),Lookup!$J$1:$L$7,3,0)="Weekday","Weekday"))</f>
        <v>Weekday</v>
      </c>
      <c r="J4812" s="4" t="str">
        <f>VLOOKUP(WEEKDAY(Data[[#This Row],[Min Notif Date]]),Lookup!$J$1:$K$7,2,0)</f>
        <v>2. Mon</v>
      </c>
      <c r="K4812" s="105">
        <f>ROUNDDOWN(Data[[#This Row],[PGE Notified Time]],0)</f>
        <v>44816</v>
      </c>
      <c r="L4812" s="4">
        <f>HOUR(Data[[#This Row],[PGE Notified Time]])</f>
        <v>9</v>
      </c>
      <c r="M4812">
        <v>82859</v>
      </c>
      <c r="O4812" t="s">
        <v>20</v>
      </c>
      <c r="P4812" t="s">
        <v>210</v>
      </c>
      <c r="Q4812" t="s">
        <v>20</v>
      </c>
      <c r="R4812" t="s">
        <v>193</v>
      </c>
      <c r="S4812" s="1" t="s">
        <v>171</v>
      </c>
      <c r="T4812" s="1">
        <v>44816.386111111111</v>
      </c>
      <c r="U4812" s="1">
        <v>44816.597222222219</v>
      </c>
      <c r="V4812" t="s">
        <v>184</v>
      </c>
      <c r="W4812" t="s">
        <v>87</v>
      </c>
      <c r="X4812" t="s">
        <v>268</v>
      </c>
      <c r="Y4812" t="s">
        <v>186</v>
      </c>
      <c r="Z4812" t="s">
        <v>187</v>
      </c>
      <c r="AA4812" s="32">
        <v>304</v>
      </c>
    </row>
    <row r="4813" spans="1:27" x14ac:dyDescent="0.3">
      <c r="A4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3" s="4" t="str">
        <f>VLOOKUP(P4813,Lookup!$A$1:$D$19,4,0)</f>
        <v>North Coast</v>
      </c>
      <c r="C4813" s="4" t="str">
        <f>VLOOKUP(P4813,Lookup!$A$1:$E$19,5,0)</f>
        <v>Region 1</v>
      </c>
      <c r="D4813" s="4" t="str">
        <f>VLOOKUP(P4813,Lookup!$A$1:$B$19,2,0)</f>
        <v>NB</v>
      </c>
      <c r="E4813" s="4" t="str">
        <f>IF(AND((Data[[#This Row],[Min Notif Date]]&gt;$G$3),Data[[#This Row],[Min Notif Date]]&lt;$F$3),"Last Week","No")</f>
        <v>No</v>
      </c>
      <c r="F4813" s="4" t="str">
        <f>VLOOKUP(MONTH(Data[[#This Row],[Min Notif Date]]),Lookup!$G$1:$H$12,2,0)</f>
        <v>9. Sep</v>
      </c>
      <c r="G4813" s="4" t="str">
        <f t="shared" si="75"/>
        <v/>
      </c>
      <c r="H4813" s="4" t="str">
        <f>IF(AND(Data[[#This Row],[Min Notif Time]]&gt;6,Data[[#This Row],[Min Notif Time]]&lt;17),"Business Hours","Non-Business Hours")</f>
        <v>Business Hours</v>
      </c>
      <c r="I4813" s="4" t="str" cm="1">
        <f t="array" ref="I4813">IFERROR(VLOOKUP(Data[[#This Row],[Min Notif Date]],Lookup!$N$1:$P$11,2,0),_xlfn.IFS(VLOOKUP(WEEKDAY(Data[[#This Row],[Min Notif Date]]),Lookup!$J$1:$L$7,3,0)="Weekend","Weekend",VLOOKUP(WEEKDAY(Data[[#This Row],[Min Notif Date]]),Lookup!$J$1:$L$7,3,0)="Weekday","Weekday"))</f>
        <v>Weekday</v>
      </c>
      <c r="J4813" s="4" t="str">
        <f>VLOOKUP(WEEKDAY(Data[[#This Row],[Min Notif Date]]),Lookup!$J$1:$K$7,2,0)</f>
        <v>2. Mon</v>
      </c>
      <c r="K4813" s="105">
        <f>ROUNDDOWN(Data[[#This Row],[PGE Notified Time]],0)</f>
        <v>44816</v>
      </c>
      <c r="L4813" s="4">
        <f>HOUR(Data[[#This Row],[PGE Notified Time]])</f>
        <v>10</v>
      </c>
      <c r="M4813">
        <v>82866</v>
      </c>
      <c r="O4813" t="s">
        <v>20</v>
      </c>
      <c r="P4813" t="s">
        <v>219</v>
      </c>
      <c r="Q4813" t="s">
        <v>20</v>
      </c>
      <c r="R4813" t="s">
        <v>193</v>
      </c>
      <c r="S4813" s="1" t="s">
        <v>171</v>
      </c>
      <c r="T4813" s="1">
        <v>44816.418055555558</v>
      </c>
      <c r="U4813" s="1">
        <v>44816.59375</v>
      </c>
      <c r="V4813" t="s">
        <v>184</v>
      </c>
      <c r="W4813" t="s">
        <v>87</v>
      </c>
      <c r="X4813" t="s">
        <v>313</v>
      </c>
      <c r="Y4813" t="s">
        <v>186</v>
      </c>
      <c r="Z4813" t="s">
        <v>187</v>
      </c>
      <c r="AA4813" s="32">
        <v>253</v>
      </c>
    </row>
    <row r="4814" spans="1:27" x14ac:dyDescent="0.3">
      <c r="A4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4" s="4" t="str">
        <f>VLOOKUP(P4814,Lookup!$A$1:$D$19,4,0)</f>
        <v>Bay Area</v>
      </c>
      <c r="C4814" s="4" t="str">
        <f>VLOOKUP(P4814,Lookup!$A$1:$E$19,5,0)</f>
        <v>Region 3</v>
      </c>
      <c r="D4814" s="4" t="str">
        <f>VLOOKUP(P4814,Lookup!$A$1:$B$19,2,0)</f>
        <v>DI</v>
      </c>
      <c r="E4814" s="4" t="str">
        <f>IF(AND((Data[[#This Row],[Min Notif Date]]&gt;$G$3),Data[[#This Row],[Min Notif Date]]&lt;$F$3),"Last Week","No")</f>
        <v>No</v>
      </c>
      <c r="F4814" s="4" t="str">
        <f>VLOOKUP(MONTH(Data[[#This Row],[Min Notif Date]]),Lookup!$G$1:$H$12,2,0)</f>
        <v>9. Sep</v>
      </c>
      <c r="G4814" s="4" t="str">
        <f t="shared" si="75"/>
        <v/>
      </c>
      <c r="H4814" s="4" t="str">
        <f>IF(AND(Data[[#This Row],[Min Notif Time]]&gt;6,Data[[#This Row],[Min Notif Time]]&lt;17),"Business Hours","Non-Business Hours")</f>
        <v>Business Hours</v>
      </c>
      <c r="I4814" s="4" t="str" cm="1">
        <f t="array" ref="I4814">IFERROR(VLOOKUP(Data[[#This Row],[Min Notif Date]],Lookup!$N$1:$P$11,2,0),_xlfn.IFS(VLOOKUP(WEEKDAY(Data[[#This Row],[Min Notif Date]]),Lookup!$J$1:$L$7,3,0)="Weekend","Weekend",VLOOKUP(WEEKDAY(Data[[#This Row],[Min Notif Date]]),Lookup!$J$1:$L$7,3,0)="Weekday","Weekday"))</f>
        <v>Weekday</v>
      </c>
      <c r="J4814" s="4" t="str">
        <f>VLOOKUP(WEEKDAY(Data[[#This Row],[Min Notif Date]]),Lookup!$J$1:$K$7,2,0)</f>
        <v>2. Mon</v>
      </c>
      <c r="K4814" s="105">
        <f>ROUNDDOWN(Data[[#This Row],[PGE Notified Time]],0)</f>
        <v>44816</v>
      </c>
      <c r="L4814" s="4">
        <f>HOUR(Data[[#This Row],[PGE Notified Time]])</f>
        <v>10</v>
      </c>
      <c r="M4814">
        <v>82864</v>
      </c>
      <c r="O4814" t="s">
        <v>20</v>
      </c>
      <c r="P4814" t="s">
        <v>208</v>
      </c>
      <c r="Q4814" t="s">
        <v>20</v>
      </c>
      <c r="R4814" t="s">
        <v>183</v>
      </c>
      <c r="S4814" s="1" t="s">
        <v>171</v>
      </c>
      <c r="T4814" s="1">
        <v>44816.418055555558</v>
      </c>
      <c r="U4814" s="1">
        <v>44816.583333333336</v>
      </c>
      <c r="V4814" t="s">
        <v>184</v>
      </c>
      <c r="W4814" t="s">
        <v>87</v>
      </c>
      <c r="X4814" t="s">
        <v>275</v>
      </c>
      <c r="Y4814" t="s">
        <v>186</v>
      </c>
      <c r="Z4814" t="s">
        <v>187</v>
      </c>
      <c r="AA4814" s="32">
        <v>238</v>
      </c>
    </row>
    <row r="4815" spans="1:27" x14ac:dyDescent="0.3">
      <c r="A4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5" s="4" t="str">
        <f>VLOOKUP(P4815,Lookup!$A$1:$D$19,4,0)</f>
        <v>Central Valley</v>
      </c>
      <c r="C4815" s="4" t="str">
        <f>VLOOKUP(P4815,Lookup!$A$1:$E$19,5,0)</f>
        <v>Region 5</v>
      </c>
      <c r="D4815" s="4" t="str">
        <f>VLOOKUP(P4815,Lookup!$A$1:$B$19,2,0)</f>
        <v>ST</v>
      </c>
      <c r="E4815" s="4" t="str">
        <f>IF(AND((Data[[#This Row],[Min Notif Date]]&gt;$G$3),Data[[#This Row],[Min Notif Date]]&lt;$F$3),"Last Week","No")</f>
        <v>No</v>
      </c>
      <c r="F4815" s="4" t="str">
        <f>VLOOKUP(MONTH(Data[[#This Row],[Min Notif Date]]),Lookup!$G$1:$H$12,2,0)</f>
        <v>9. Sep</v>
      </c>
      <c r="G4815" s="4" t="str">
        <f t="shared" si="75"/>
        <v/>
      </c>
      <c r="H4815" s="4" t="str">
        <f>IF(AND(Data[[#This Row],[Min Notif Time]]&gt;6,Data[[#This Row],[Min Notif Time]]&lt;17),"Business Hours","Non-Business Hours")</f>
        <v>Business Hours</v>
      </c>
      <c r="I4815" s="4" t="str" cm="1">
        <f t="array" ref="I4815">IFERROR(VLOOKUP(Data[[#This Row],[Min Notif Date]],Lookup!$N$1:$P$11,2,0),_xlfn.IFS(VLOOKUP(WEEKDAY(Data[[#This Row],[Min Notif Date]]),Lookup!$J$1:$L$7,3,0)="Weekend","Weekend",VLOOKUP(WEEKDAY(Data[[#This Row],[Min Notif Date]]),Lookup!$J$1:$L$7,3,0)="Weekday","Weekday"))</f>
        <v>Weekday</v>
      </c>
      <c r="J4815" s="4" t="str">
        <f>VLOOKUP(WEEKDAY(Data[[#This Row],[Min Notif Date]]),Lookup!$J$1:$K$7,2,0)</f>
        <v>2. Mon</v>
      </c>
      <c r="K4815" s="105">
        <f>ROUNDDOWN(Data[[#This Row],[PGE Notified Time]],0)</f>
        <v>44816</v>
      </c>
      <c r="L4815" s="4">
        <f>HOUR(Data[[#This Row],[PGE Notified Time]])</f>
        <v>10</v>
      </c>
      <c r="M4815">
        <v>82872</v>
      </c>
      <c r="O4815" t="s">
        <v>20</v>
      </c>
      <c r="P4815" t="s">
        <v>188</v>
      </c>
      <c r="Q4815" t="s">
        <v>20</v>
      </c>
      <c r="R4815" t="s">
        <v>183</v>
      </c>
      <c r="S4815" s="1" t="s">
        <v>171</v>
      </c>
      <c r="T4815" s="1">
        <v>44816.451388888891</v>
      </c>
      <c r="U4815" s="1">
        <v>44816.614583333336</v>
      </c>
      <c r="V4815" t="s">
        <v>184</v>
      </c>
      <c r="W4815" t="s">
        <v>87</v>
      </c>
      <c r="X4815" t="s">
        <v>189</v>
      </c>
      <c r="Y4815" t="s">
        <v>186</v>
      </c>
      <c r="Z4815" t="s">
        <v>187</v>
      </c>
      <c r="AA4815" s="32">
        <v>235</v>
      </c>
    </row>
    <row r="4816" spans="1:27" x14ac:dyDescent="0.3">
      <c r="A4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6" s="4" t="str">
        <f>VLOOKUP(P4816,Lookup!$A$1:$D$19,4,0)</f>
        <v>Bay Area</v>
      </c>
      <c r="C4816" s="4" t="str">
        <f>VLOOKUP(P4816,Lookup!$A$1:$E$19,5,0)</f>
        <v>Region 3</v>
      </c>
      <c r="D4816" s="4" t="str">
        <f>VLOOKUP(P4816,Lookup!$A$1:$B$19,2,0)</f>
        <v>PN</v>
      </c>
      <c r="E4816" s="4" t="str">
        <f>IF(AND((Data[[#This Row],[Min Notif Date]]&gt;$G$3),Data[[#This Row],[Min Notif Date]]&lt;$F$3),"Last Week","No")</f>
        <v>No</v>
      </c>
      <c r="F4816" s="4" t="str">
        <f>VLOOKUP(MONTH(Data[[#This Row],[Min Notif Date]]),Lookup!$G$1:$H$12,2,0)</f>
        <v>9. Sep</v>
      </c>
      <c r="G4816" s="4" t="str">
        <f t="shared" si="75"/>
        <v/>
      </c>
      <c r="H4816" s="4" t="str">
        <f>IF(AND(Data[[#This Row],[Min Notif Time]]&gt;6,Data[[#This Row],[Min Notif Time]]&lt;17),"Business Hours","Non-Business Hours")</f>
        <v>Business Hours</v>
      </c>
      <c r="I4816" s="4" t="str" cm="1">
        <f t="array" ref="I4816">IFERROR(VLOOKUP(Data[[#This Row],[Min Notif Date]],Lookup!$N$1:$P$11,2,0),_xlfn.IFS(VLOOKUP(WEEKDAY(Data[[#This Row],[Min Notif Date]]),Lookup!$J$1:$L$7,3,0)="Weekend","Weekend",VLOOKUP(WEEKDAY(Data[[#This Row],[Min Notif Date]]),Lookup!$J$1:$L$7,3,0)="Weekday","Weekday"))</f>
        <v>Weekday</v>
      </c>
      <c r="J4816" s="4" t="str">
        <f>VLOOKUP(WEEKDAY(Data[[#This Row],[Min Notif Date]]),Lookup!$J$1:$K$7,2,0)</f>
        <v>2. Mon</v>
      </c>
      <c r="K4816" s="105">
        <f>ROUNDDOWN(Data[[#This Row],[PGE Notified Time]],0)</f>
        <v>44816</v>
      </c>
      <c r="L4816" s="4">
        <f>HOUR(Data[[#This Row],[PGE Notified Time]])</f>
        <v>15</v>
      </c>
      <c r="M4816">
        <v>82909</v>
      </c>
      <c r="N4816">
        <v>6487568432</v>
      </c>
      <c r="O4816" t="s">
        <v>25</v>
      </c>
      <c r="P4816" t="s">
        <v>197</v>
      </c>
      <c r="Q4816" t="s">
        <v>213</v>
      </c>
      <c r="R4816" t="s">
        <v>183</v>
      </c>
      <c r="S4816" s="1">
        <v>44816.637187499997</v>
      </c>
      <c r="T4816" s="1">
        <v>44816.638275462959</v>
      </c>
      <c r="U4816" s="1">
        <v>44816.771527777775</v>
      </c>
      <c r="V4816" t="s">
        <v>184</v>
      </c>
      <c r="W4816" t="s">
        <v>87</v>
      </c>
      <c r="X4816" t="s">
        <v>284</v>
      </c>
      <c r="Y4816" t="s">
        <v>186</v>
      </c>
      <c r="Z4816" t="s">
        <v>187</v>
      </c>
      <c r="AA4816" s="32">
        <v>193.45</v>
      </c>
    </row>
    <row r="4817" spans="1:27" x14ac:dyDescent="0.3">
      <c r="A4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7" s="4" t="str">
        <f>VLOOKUP(P4817,Lookup!$A$1:$D$19,4,0)</f>
        <v>North Coast</v>
      </c>
      <c r="C4817" s="4" t="str">
        <f>VLOOKUP(P4817,Lookup!$A$1:$E$19,5,0)</f>
        <v>Region 1</v>
      </c>
      <c r="D4817" s="4" t="str">
        <f>VLOOKUP(P4817,Lookup!$A$1:$B$19,2,0)</f>
        <v>NB</v>
      </c>
      <c r="E4817" s="4" t="str">
        <f>IF(AND((Data[[#This Row],[Min Notif Date]]&gt;$G$3),Data[[#This Row],[Min Notif Date]]&lt;$F$3),"Last Week","No")</f>
        <v>No</v>
      </c>
      <c r="F4817" s="4" t="str">
        <f>VLOOKUP(MONTH(Data[[#This Row],[Min Notif Date]]),Lookup!$G$1:$H$12,2,0)</f>
        <v>9. Sep</v>
      </c>
      <c r="G4817" s="4" t="str">
        <f t="shared" si="75"/>
        <v/>
      </c>
      <c r="H4817" s="4" t="str">
        <f>IF(AND(Data[[#This Row],[Min Notif Time]]&gt;6,Data[[#This Row],[Min Notif Time]]&lt;17),"Business Hours","Non-Business Hours")</f>
        <v>Business Hours</v>
      </c>
      <c r="I4817" s="4" t="str" cm="1">
        <f t="array" ref="I4817">IFERROR(VLOOKUP(Data[[#This Row],[Min Notif Date]],Lookup!$N$1:$P$11,2,0),_xlfn.IFS(VLOOKUP(WEEKDAY(Data[[#This Row],[Min Notif Date]]),Lookup!$J$1:$L$7,3,0)="Weekend","Weekend",VLOOKUP(WEEKDAY(Data[[#This Row],[Min Notif Date]]),Lookup!$J$1:$L$7,3,0)="Weekday","Weekday"))</f>
        <v>Weekday</v>
      </c>
      <c r="J4817" s="4" t="str">
        <f>VLOOKUP(WEEKDAY(Data[[#This Row],[Min Notif Date]]),Lookup!$J$1:$K$7,2,0)</f>
        <v>2. Mon</v>
      </c>
      <c r="K4817" s="105">
        <f>ROUNDDOWN(Data[[#This Row],[PGE Notified Time]],0)</f>
        <v>44816</v>
      </c>
      <c r="L4817" s="4">
        <f>HOUR(Data[[#This Row],[PGE Notified Time]])</f>
        <v>8</v>
      </c>
      <c r="M4817">
        <v>82857</v>
      </c>
      <c r="O4817" t="s">
        <v>20</v>
      </c>
      <c r="P4817" t="s">
        <v>219</v>
      </c>
      <c r="Q4817" t="s">
        <v>20</v>
      </c>
      <c r="R4817" t="s">
        <v>183</v>
      </c>
      <c r="S4817" s="1" t="s">
        <v>171</v>
      </c>
      <c r="T4817" s="1">
        <v>44816.353472222225</v>
      </c>
      <c r="U4817" s="1">
        <v>44816.479166666664</v>
      </c>
      <c r="V4817" t="s">
        <v>184</v>
      </c>
      <c r="W4817" t="s">
        <v>87</v>
      </c>
      <c r="X4817" t="s">
        <v>237</v>
      </c>
      <c r="Y4817" t="s">
        <v>186</v>
      </c>
      <c r="Z4817" t="s">
        <v>187</v>
      </c>
      <c r="AA4817" s="32">
        <v>181</v>
      </c>
    </row>
    <row r="4818" spans="1:27" x14ac:dyDescent="0.3">
      <c r="A4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8" s="4" t="str">
        <f>VLOOKUP(P4818,Lookup!$A$1:$D$19,4,0)</f>
        <v>Central Valley</v>
      </c>
      <c r="C4818" s="4" t="str">
        <f>VLOOKUP(P4818,Lookup!$A$1:$E$19,5,0)</f>
        <v>Region 5</v>
      </c>
      <c r="D4818" s="4" t="str">
        <f>VLOOKUP(P4818,Lookup!$A$1:$B$19,2,0)</f>
        <v>ST</v>
      </c>
      <c r="E4818" s="4" t="str">
        <f>IF(AND((Data[[#This Row],[Min Notif Date]]&gt;$G$3),Data[[#This Row],[Min Notif Date]]&lt;$F$3),"Last Week","No")</f>
        <v>No</v>
      </c>
      <c r="F4818" s="4" t="str">
        <f>VLOOKUP(MONTH(Data[[#This Row],[Min Notif Date]]),Lookup!$G$1:$H$12,2,0)</f>
        <v>9. Sep</v>
      </c>
      <c r="G4818" s="4" t="str">
        <f t="shared" si="75"/>
        <v/>
      </c>
      <c r="H4818" s="4" t="str">
        <f>IF(AND(Data[[#This Row],[Min Notif Time]]&gt;6,Data[[#This Row],[Min Notif Time]]&lt;17),"Business Hours","Non-Business Hours")</f>
        <v>Business Hours</v>
      </c>
      <c r="I4818" s="4" t="str" cm="1">
        <f t="array" ref="I4818">IFERROR(VLOOKUP(Data[[#This Row],[Min Notif Date]],Lookup!$N$1:$P$11,2,0),_xlfn.IFS(VLOOKUP(WEEKDAY(Data[[#This Row],[Min Notif Date]]),Lookup!$J$1:$L$7,3,0)="Weekend","Weekend",VLOOKUP(WEEKDAY(Data[[#This Row],[Min Notif Date]]),Lookup!$J$1:$L$7,3,0)="Weekday","Weekday"))</f>
        <v>Weekday</v>
      </c>
      <c r="J4818" s="4" t="str">
        <f>VLOOKUP(WEEKDAY(Data[[#This Row],[Min Notif Date]]),Lookup!$J$1:$K$7,2,0)</f>
        <v>2. Mon</v>
      </c>
      <c r="K4818" s="105">
        <f>ROUNDDOWN(Data[[#This Row],[PGE Notified Time]],0)</f>
        <v>44816</v>
      </c>
      <c r="L4818" s="4">
        <f>HOUR(Data[[#This Row],[PGE Notified Time]])</f>
        <v>8</v>
      </c>
      <c r="M4818">
        <v>82858</v>
      </c>
      <c r="O4818" t="s">
        <v>20</v>
      </c>
      <c r="P4818" t="s">
        <v>188</v>
      </c>
      <c r="Q4818" t="s">
        <v>20</v>
      </c>
      <c r="R4818" t="s">
        <v>191</v>
      </c>
      <c r="S4818" s="1" t="s">
        <v>171</v>
      </c>
      <c r="T4818" s="1">
        <v>44816.356249999997</v>
      </c>
      <c r="U4818" s="1">
        <v>44816.477083333331</v>
      </c>
      <c r="V4818" t="s">
        <v>184</v>
      </c>
      <c r="W4818" t="s">
        <v>86</v>
      </c>
      <c r="X4818" t="s">
        <v>189</v>
      </c>
      <c r="Y4818" t="s">
        <v>186</v>
      </c>
      <c r="Z4818" t="s">
        <v>187</v>
      </c>
      <c r="AA4818" s="32">
        <v>174</v>
      </c>
    </row>
    <row r="4819" spans="1:27" x14ac:dyDescent="0.3">
      <c r="A4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9" s="4" t="str">
        <f>VLOOKUP(P4819,Lookup!$A$1:$D$19,4,0)</f>
        <v>Bay Area</v>
      </c>
      <c r="C4819" s="4" t="str">
        <f>VLOOKUP(P4819,Lookup!$A$1:$E$19,5,0)</f>
        <v>Region 3</v>
      </c>
      <c r="D4819" s="4" t="str">
        <f>VLOOKUP(P4819,Lookup!$A$1:$B$19,2,0)</f>
        <v>PN</v>
      </c>
      <c r="E4819" s="4" t="str">
        <f>IF(AND((Data[[#This Row],[Min Notif Date]]&gt;$G$3),Data[[#This Row],[Min Notif Date]]&lt;$F$3),"Last Week","No")</f>
        <v>No</v>
      </c>
      <c r="F4819" s="4" t="str">
        <f>VLOOKUP(MONTH(Data[[#This Row],[Min Notif Date]]),Lookup!$G$1:$H$12,2,0)</f>
        <v>9. Sep</v>
      </c>
      <c r="G4819" s="4" t="str">
        <f t="shared" si="75"/>
        <v/>
      </c>
      <c r="H4819" s="4" t="str">
        <f>IF(AND(Data[[#This Row],[Min Notif Time]]&gt;6,Data[[#This Row],[Min Notif Time]]&lt;17),"Business Hours","Non-Business Hours")</f>
        <v>Business Hours</v>
      </c>
      <c r="I4819" s="4" t="str" cm="1">
        <f t="array" ref="I4819">IFERROR(VLOOKUP(Data[[#This Row],[Min Notif Date]],Lookup!$N$1:$P$11,2,0),_xlfn.IFS(VLOOKUP(WEEKDAY(Data[[#This Row],[Min Notif Date]]),Lookup!$J$1:$L$7,3,0)="Weekend","Weekend",VLOOKUP(WEEKDAY(Data[[#This Row],[Min Notif Date]]),Lookup!$J$1:$L$7,3,0)="Weekday","Weekday"))</f>
        <v>Weekday</v>
      </c>
      <c r="J4819" s="4" t="str">
        <f>VLOOKUP(WEEKDAY(Data[[#This Row],[Min Notif Date]]),Lookup!$J$1:$K$7,2,0)</f>
        <v>2. Mon</v>
      </c>
      <c r="K4819" s="105">
        <f>ROUNDDOWN(Data[[#This Row],[PGE Notified Time]],0)</f>
        <v>44816</v>
      </c>
      <c r="L4819" s="4">
        <f>HOUR(Data[[#This Row],[PGE Notified Time]])</f>
        <v>11</v>
      </c>
      <c r="M4819">
        <v>82877</v>
      </c>
      <c r="O4819" t="s">
        <v>20</v>
      </c>
      <c r="P4819" t="s">
        <v>197</v>
      </c>
      <c r="Q4819" t="s">
        <v>20</v>
      </c>
      <c r="R4819" t="s">
        <v>183</v>
      </c>
      <c r="S4819" s="1" t="s">
        <v>171</v>
      </c>
      <c r="T4819" s="1">
        <v>44816.46875</v>
      </c>
      <c r="U4819" s="1">
        <v>44816.583333333336</v>
      </c>
      <c r="V4819" t="s">
        <v>184</v>
      </c>
      <c r="W4819" t="s">
        <v>86</v>
      </c>
      <c r="X4819" t="s">
        <v>248</v>
      </c>
      <c r="Y4819" t="s">
        <v>186</v>
      </c>
      <c r="Z4819" t="s">
        <v>187</v>
      </c>
      <c r="AA4819" s="32">
        <v>165</v>
      </c>
    </row>
    <row r="4820" spans="1:27" x14ac:dyDescent="0.3">
      <c r="A4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0" s="4" t="str">
        <f>VLOOKUP(P4820,Lookup!$A$1:$D$19,4,0)</f>
        <v>North Valley</v>
      </c>
      <c r="C4820" s="4" t="str">
        <f>VLOOKUP(P4820,Lookup!$A$1:$E$19,5,0)</f>
        <v>Region 2</v>
      </c>
      <c r="D4820" s="4" t="str">
        <f>VLOOKUP(P4820,Lookup!$A$1:$B$19,2,0)</f>
        <v>SI</v>
      </c>
      <c r="E4820" s="4" t="str">
        <f>IF(AND((Data[[#This Row],[Min Notif Date]]&gt;$G$3),Data[[#This Row],[Min Notif Date]]&lt;$F$3),"Last Week","No")</f>
        <v>No</v>
      </c>
      <c r="F4820" s="4" t="str">
        <f>VLOOKUP(MONTH(Data[[#This Row],[Min Notif Date]]),Lookup!$G$1:$H$12,2,0)</f>
        <v>9. Sep</v>
      </c>
      <c r="G4820" s="4" t="str">
        <f t="shared" si="75"/>
        <v/>
      </c>
      <c r="H4820" s="4" t="str">
        <f>IF(AND(Data[[#This Row],[Min Notif Time]]&gt;6,Data[[#This Row],[Min Notif Time]]&lt;17),"Business Hours","Non-Business Hours")</f>
        <v>Business Hours</v>
      </c>
      <c r="I4820" s="4" t="str" cm="1">
        <f t="array" ref="I4820">IFERROR(VLOOKUP(Data[[#This Row],[Min Notif Date]],Lookup!$N$1:$P$11,2,0),_xlfn.IFS(VLOOKUP(WEEKDAY(Data[[#This Row],[Min Notif Date]]),Lookup!$J$1:$L$7,3,0)="Weekend","Weekend",VLOOKUP(WEEKDAY(Data[[#This Row],[Min Notif Date]]),Lookup!$J$1:$L$7,3,0)="Weekday","Weekday"))</f>
        <v>Weekday</v>
      </c>
      <c r="J4820" s="4" t="str">
        <f>VLOOKUP(WEEKDAY(Data[[#This Row],[Min Notif Date]]),Lookup!$J$1:$K$7,2,0)</f>
        <v>2. Mon</v>
      </c>
      <c r="K4820" s="105">
        <f>ROUNDDOWN(Data[[#This Row],[PGE Notified Time]],0)</f>
        <v>44816</v>
      </c>
      <c r="L4820" s="4">
        <f>HOUR(Data[[#This Row],[PGE Notified Time]])</f>
        <v>12</v>
      </c>
      <c r="M4820">
        <v>82892</v>
      </c>
      <c r="O4820" t="s">
        <v>20</v>
      </c>
      <c r="P4820" t="s">
        <v>201</v>
      </c>
      <c r="Q4820" t="s">
        <v>20</v>
      </c>
      <c r="R4820" t="s">
        <v>191</v>
      </c>
      <c r="S4820" s="1" t="s">
        <v>171</v>
      </c>
      <c r="T4820" s="1">
        <v>44816.532638888886</v>
      </c>
      <c r="U4820" s="1">
        <v>44816.645833333336</v>
      </c>
      <c r="V4820" t="s">
        <v>184</v>
      </c>
      <c r="W4820" t="s">
        <v>86</v>
      </c>
      <c r="X4820" t="s">
        <v>253</v>
      </c>
      <c r="Y4820" t="s">
        <v>186</v>
      </c>
      <c r="Z4820" t="s">
        <v>187</v>
      </c>
      <c r="AA4820" s="32">
        <v>163</v>
      </c>
    </row>
    <row r="4821" spans="1:27" x14ac:dyDescent="0.3">
      <c r="A4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1" s="4" t="str">
        <f>VLOOKUP(P4821,Lookup!$A$1:$D$19,4,0)</f>
        <v>Central Valley</v>
      </c>
      <c r="C4821" s="4" t="str">
        <f>VLOOKUP(P4821,Lookup!$A$1:$E$19,5,0)</f>
        <v>Region 5</v>
      </c>
      <c r="D4821" s="4" t="str">
        <f>VLOOKUP(P4821,Lookup!$A$1:$B$19,2,0)</f>
        <v>FR</v>
      </c>
      <c r="E4821" s="4" t="str">
        <f>IF(AND((Data[[#This Row],[Min Notif Date]]&gt;$G$3),Data[[#This Row],[Min Notif Date]]&lt;$F$3),"Last Week","No")</f>
        <v>No</v>
      </c>
      <c r="F4821" s="4" t="str">
        <f>VLOOKUP(MONTH(Data[[#This Row],[Min Notif Date]]),Lookup!$G$1:$H$12,2,0)</f>
        <v>9. Sep</v>
      </c>
      <c r="G4821" s="4" t="str">
        <f t="shared" si="75"/>
        <v/>
      </c>
      <c r="H4821" s="4" t="str">
        <f>IF(AND(Data[[#This Row],[Min Notif Time]]&gt;6,Data[[#This Row],[Min Notif Time]]&lt;17),"Business Hours","Non-Business Hours")</f>
        <v>Business Hours</v>
      </c>
      <c r="I4821" s="4" t="str" cm="1">
        <f t="array" ref="I4821">IFERROR(VLOOKUP(Data[[#This Row],[Min Notif Date]],Lookup!$N$1:$P$11,2,0),_xlfn.IFS(VLOOKUP(WEEKDAY(Data[[#This Row],[Min Notif Date]]),Lookup!$J$1:$L$7,3,0)="Weekend","Weekend",VLOOKUP(WEEKDAY(Data[[#This Row],[Min Notif Date]]),Lookup!$J$1:$L$7,3,0)="Weekday","Weekday"))</f>
        <v>Weekday</v>
      </c>
      <c r="J4821" s="4" t="str">
        <f>VLOOKUP(WEEKDAY(Data[[#This Row],[Min Notif Date]]),Lookup!$J$1:$K$7,2,0)</f>
        <v>2. Mon</v>
      </c>
      <c r="K4821" s="105">
        <f>ROUNDDOWN(Data[[#This Row],[PGE Notified Time]],0)</f>
        <v>44816</v>
      </c>
      <c r="L4821" s="4">
        <f>HOUR(Data[[#This Row],[PGE Notified Time]])</f>
        <v>14</v>
      </c>
      <c r="M4821">
        <v>82904</v>
      </c>
      <c r="O4821" t="s">
        <v>20</v>
      </c>
      <c r="P4821" t="s">
        <v>195</v>
      </c>
      <c r="Q4821" t="s">
        <v>20</v>
      </c>
      <c r="R4821" t="s">
        <v>193</v>
      </c>
      <c r="S4821" s="1" t="s">
        <v>171</v>
      </c>
      <c r="T4821" s="1">
        <v>44816.604166666664</v>
      </c>
      <c r="U4821" s="1">
        <v>44816.713194444441</v>
      </c>
      <c r="V4821" t="s">
        <v>184</v>
      </c>
      <c r="W4821" t="s">
        <v>85</v>
      </c>
      <c r="X4821" t="s">
        <v>196</v>
      </c>
      <c r="Y4821" t="s">
        <v>186</v>
      </c>
      <c r="Z4821" t="s">
        <v>187</v>
      </c>
      <c r="AA4821" s="32">
        <v>157</v>
      </c>
    </row>
    <row r="4822" spans="1:27" x14ac:dyDescent="0.3">
      <c r="A4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2" s="4" t="str">
        <f>VLOOKUP(P4822,Lookup!$A$1:$D$19,4,0)</f>
        <v>North Coast</v>
      </c>
      <c r="C4822" s="4" t="str">
        <f>VLOOKUP(P4822,Lookup!$A$1:$E$19,5,0)</f>
        <v>Region 1</v>
      </c>
      <c r="D4822" s="4" t="str">
        <f>VLOOKUP(P4822,Lookup!$A$1:$B$19,2,0)</f>
        <v>NB</v>
      </c>
      <c r="E4822" s="4" t="str">
        <f>IF(AND((Data[[#This Row],[Min Notif Date]]&gt;$G$3),Data[[#This Row],[Min Notif Date]]&lt;$F$3),"Last Week","No")</f>
        <v>No</v>
      </c>
      <c r="F4822" s="4" t="str">
        <f>VLOOKUP(MONTH(Data[[#This Row],[Min Notif Date]]),Lookup!$G$1:$H$12,2,0)</f>
        <v>9. Sep</v>
      </c>
      <c r="G4822" s="4" t="str">
        <f t="shared" si="75"/>
        <v/>
      </c>
      <c r="H4822" s="4" t="str">
        <f>IF(AND(Data[[#This Row],[Min Notif Time]]&gt;6,Data[[#This Row],[Min Notif Time]]&lt;17),"Business Hours","Non-Business Hours")</f>
        <v>Business Hours</v>
      </c>
      <c r="I4822" s="4" t="str" cm="1">
        <f t="array" ref="I4822">IFERROR(VLOOKUP(Data[[#This Row],[Min Notif Date]],Lookup!$N$1:$P$11,2,0),_xlfn.IFS(VLOOKUP(WEEKDAY(Data[[#This Row],[Min Notif Date]]),Lookup!$J$1:$L$7,3,0)="Weekend","Weekend",VLOOKUP(WEEKDAY(Data[[#This Row],[Min Notif Date]]),Lookup!$J$1:$L$7,3,0)="Weekday","Weekday"))</f>
        <v>Weekday</v>
      </c>
      <c r="J4822" s="4" t="str">
        <f>VLOOKUP(WEEKDAY(Data[[#This Row],[Min Notif Date]]),Lookup!$J$1:$K$7,2,0)</f>
        <v>2. Mon</v>
      </c>
      <c r="K4822" s="105">
        <f>ROUNDDOWN(Data[[#This Row],[PGE Notified Time]],0)</f>
        <v>44816</v>
      </c>
      <c r="L4822" s="4">
        <f>HOUR(Data[[#This Row],[PGE Notified Time]])</f>
        <v>12</v>
      </c>
      <c r="M4822">
        <v>82889</v>
      </c>
      <c r="O4822" t="s">
        <v>20</v>
      </c>
      <c r="P4822" t="s">
        <v>219</v>
      </c>
      <c r="Q4822" t="s">
        <v>20</v>
      </c>
      <c r="R4822" t="s">
        <v>183</v>
      </c>
      <c r="S4822" s="1" t="s">
        <v>171</v>
      </c>
      <c r="T4822" s="1">
        <v>44816.510416666664</v>
      </c>
      <c r="U4822" s="1">
        <v>44816.597222222219</v>
      </c>
      <c r="V4822" t="s">
        <v>184</v>
      </c>
      <c r="W4822" t="s">
        <v>85</v>
      </c>
      <c r="X4822" t="s">
        <v>237</v>
      </c>
      <c r="Y4822" t="s">
        <v>186</v>
      </c>
      <c r="Z4822" t="s">
        <v>187</v>
      </c>
      <c r="AA4822" s="32">
        <v>125</v>
      </c>
    </row>
    <row r="4823" spans="1:27" x14ac:dyDescent="0.3">
      <c r="A4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3" s="4" t="str">
        <f>VLOOKUP(P4823,Lookup!$A$1:$D$19,4,0)</f>
        <v>Central Valley</v>
      </c>
      <c r="C4823" s="4" t="str">
        <f>VLOOKUP(P4823,Lookup!$A$1:$E$19,5,0)</f>
        <v>Region 5</v>
      </c>
      <c r="D4823" s="4" t="str">
        <f>VLOOKUP(P4823,Lookup!$A$1:$B$19,2,0)</f>
        <v>FR</v>
      </c>
      <c r="E4823" s="4" t="str">
        <f>IF(AND((Data[[#This Row],[Min Notif Date]]&gt;$G$3),Data[[#This Row],[Min Notif Date]]&lt;$F$3),"Last Week","No")</f>
        <v>No</v>
      </c>
      <c r="F4823" s="4" t="str">
        <f>VLOOKUP(MONTH(Data[[#This Row],[Min Notif Date]]),Lookup!$G$1:$H$12,2,0)</f>
        <v>9. Sep</v>
      </c>
      <c r="G4823" s="4" t="str">
        <f t="shared" si="75"/>
        <v/>
      </c>
      <c r="H4823" s="4" t="str">
        <f>IF(AND(Data[[#This Row],[Min Notif Time]]&gt;6,Data[[#This Row],[Min Notif Time]]&lt;17),"Business Hours","Non-Business Hours")</f>
        <v>Business Hours</v>
      </c>
      <c r="I4823" s="4" t="str" cm="1">
        <f t="array" ref="I4823">IFERROR(VLOOKUP(Data[[#This Row],[Min Notif Date]],Lookup!$N$1:$P$11,2,0),_xlfn.IFS(VLOOKUP(WEEKDAY(Data[[#This Row],[Min Notif Date]]),Lookup!$J$1:$L$7,3,0)="Weekend","Weekend",VLOOKUP(WEEKDAY(Data[[#This Row],[Min Notif Date]]),Lookup!$J$1:$L$7,3,0)="Weekday","Weekday"))</f>
        <v>Weekday</v>
      </c>
      <c r="J4823" s="4" t="str">
        <f>VLOOKUP(WEEKDAY(Data[[#This Row],[Min Notif Date]]),Lookup!$J$1:$K$7,2,0)</f>
        <v>2. Mon</v>
      </c>
      <c r="K4823" s="105">
        <f>ROUNDDOWN(Data[[#This Row],[PGE Notified Time]],0)</f>
        <v>44816</v>
      </c>
      <c r="L4823" s="4">
        <f>HOUR(Data[[#This Row],[PGE Notified Time]])</f>
        <v>13</v>
      </c>
      <c r="M4823">
        <v>82894</v>
      </c>
      <c r="O4823" t="s">
        <v>20</v>
      </c>
      <c r="P4823" t="s">
        <v>195</v>
      </c>
      <c r="Q4823" t="s">
        <v>20</v>
      </c>
      <c r="R4823" t="s">
        <v>183</v>
      </c>
      <c r="S4823" s="1" t="s">
        <v>171</v>
      </c>
      <c r="T4823" s="1">
        <v>44816.541666666664</v>
      </c>
      <c r="U4823" s="1">
        <v>44816.625</v>
      </c>
      <c r="V4823" t="s">
        <v>184</v>
      </c>
      <c r="W4823" t="s">
        <v>85</v>
      </c>
      <c r="X4823" t="s">
        <v>196</v>
      </c>
      <c r="Y4823" t="s">
        <v>186</v>
      </c>
      <c r="Z4823" t="s">
        <v>187</v>
      </c>
      <c r="AA4823" s="32">
        <v>120</v>
      </c>
    </row>
    <row r="4824" spans="1:27" x14ac:dyDescent="0.3">
      <c r="A4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4" s="4" t="str">
        <f>VLOOKUP(P4824,Lookup!$A$1:$D$19,4,0)</f>
        <v>Central Valley</v>
      </c>
      <c r="C4824" s="4" t="str">
        <f>VLOOKUP(P4824,Lookup!$A$1:$E$19,5,0)</f>
        <v>Region 5</v>
      </c>
      <c r="D4824" s="4" t="str">
        <f>VLOOKUP(P4824,Lookup!$A$1:$B$19,2,0)</f>
        <v>ST</v>
      </c>
      <c r="E4824" s="4" t="str">
        <f>IF(AND((Data[[#This Row],[Min Notif Date]]&gt;$G$3),Data[[#This Row],[Min Notif Date]]&lt;$F$3),"Last Week","No")</f>
        <v>No</v>
      </c>
      <c r="F4824" s="4" t="str">
        <f>VLOOKUP(MONTH(Data[[#This Row],[Min Notif Date]]),Lookup!$G$1:$H$12,2,0)</f>
        <v>9. Sep</v>
      </c>
      <c r="G4824" s="4" t="str">
        <f t="shared" si="75"/>
        <v/>
      </c>
      <c r="H4824" s="4" t="str">
        <f>IF(AND(Data[[#This Row],[Min Notif Time]]&gt;6,Data[[#This Row],[Min Notif Time]]&lt;17),"Business Hours","Non-Business Hours")</f>
        <v>Business Hours</v>
      </c>
      <c r="I4824" s="4" t="str" cm="1">
        <f t="array" ref="I4824">IFERROR(VLOOKUP(Data[[#This Row],[Min Notif Date]],Lookup!$N$1:$P$11,2,0),_xlfn.IFS(VLOOKUP(WEEKDAY(Data[[#This Row],[Min Notif Date]]),Lookup!$J$1:$L$7,3,0)="Weekend","Weekend",VLOOKUP(WEEKDAY(Data[[#This Row],[Min Notif Date]]),Lookup!$J$1:$L$7,3,0)="Weekday","Weekday"))</f>
        <v>Weekday</v>
      </c>
      <c r="J4824" s="4" t="str">
        <f>VLOOKUP(WEEKDAY(Data[[#This Row],[Min Notif Date]]),Lookup!$J$1:$K$7,2,0)</f>
        <v>2. Mon</v>
      </c>
      <c r="K4824" s="105">
        <f>ROUNDDOWN(Data[[#This Row],[PGE Notified Time]],0)</f>
        <v>44816</v>
      </c>
      <c r="L4824" s="4">
        <f>HOUR(Data[[#This Row],[PGE Notified Time]])</f>
        <v>12</v>
      </c>
      <c r="M4824">
        <v>82891</v>
      </c>
      <c r="O4824" t="s">
        <v>20</v>
      </c>
      <c r="P4824" t="s">
        <v>188</v>
      </c>
      <c r="Q4824" t="s">
        <v>20</v>
      </c>
      <c r="R4824" t="s">
        <v>191</v>
      </c>
      <c r="S4824" s="1" t="s">
        <v>171</v>
      </c>
      <c r="T4824" s="1">
        <v>44816.531944444447</v>
      </c>
      <c r="U4824" s="1">
        <v>44816.609027777777</v>
      </c>
      <c r="V4824" t="s">
        <v>184</v>
      </c>
      <c r="W4824" t="s">
        <v>85</v>
      </c>
      <c r="X4824" t="s">
        <v>189</v>
      </c>
      <c r="Y4824" t="s">
        <v>186</v>
      </c>
      <c r="Z4824" t="s">
        <v>187</v>
      </c>
      <c r="AA4824" s="32">
        <v>111</v>
      </c>
    </row>
    <row r="4825" spans="1:27" x14ac:dyDescent="0.3">
      <c r="A4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5" s="4" t="str">
        <f>VLOOKUP(P4825,Lookup!$A$1:$D$19,4,0)</f>
        <v>Bay Area</v>
      </c>
      <c r="C4825" s="4" t="str">
        <f>VLOOKUP(P4825,Lookup!$A$1:$E$19,5,0)</f>
        <v>Region 3</v>
      </c>
      <c r="D4825" s="4" t="str">
        <f>VLOOKUP(P4825,Lookup!$A$1:$B$19,2,0)</f>
        <v>PN</v>
      </c>
      <c r="E4825" s="4" t="str">
        <f>IF(AND((Data[[#This Row],[Min Notif Date]]&gt;$G$3),Data[[#This Row],[Min Notif Date]]&lt;$F$3),"Last Week","No")</f>
        <v>No</v>
      </c>
      <c r="F4825" s="4" t="str">
        <f>VLOOKUP(MONTH(Data[[#This Row],[Min Notif Date]]),Lookup!$G$1:$H$12,2,0)</f>
        <v>9. Sep</v>
      </c>
      <c r="G4825" s="4" t="str">
        <f t="shared" si="75"/>
        <v/>
      </c>
      <c r="H4825" s="4" t="str">
        <f>IF(AND(Data[[#This Row],[Min Notif Time]]&gt;6,Data[[#This Row],[Min Notif Time]]&lt;17),"Business Hours","Non-Business Hours")</f>
        <v>Non-Business Hours</v>
      </c>
      <c r="I4825" s="4" t="str" cm="1">
        <f t="array" ref="I4825">IFERROR(VLOOKUP(Data[[#This Row],[Min Notif Date]],Lookup!$N$1:$P$11,2,0),_xlfn.IFS(VLOOKUP(WEEKDAY(Data[[#This Row],[Min Notif Date]]),Lookup!$J$1:$L$7,3,0)="Weekend","Weekend",VLOOKUP(WEEKDAY(Data[[#This Row],[Min Notif Date]]),Lookup!$J$1:$L$7,3,0)="Weekday","Weekday"))</f>
        <v>Weekday</v>
      </c>
      <c r="J4825" s="4" t="str">
        <f>VLOOKUP(WEEKDAY(Data[[#This Row],[Min Notif Date]]),Lookup!$J$1:$K$7,2,0)</f>
        <v>2. Mon</v>
      </c>
      <c r="K4825" s="105">
        <f>ROUNDDOWN(Data[[#This Row],[PGE Notified Time]],0)</f>
        <v>44816</v>
      </c>
      <c r="L4825" s="4">
        <f>HOUR(Data[[#This Row],[PGE Notified Time]])</f>
        <v>22</v>
      </c>
      <c r="M4825">
        <v>82917</v>
      </c>
      <c r="O4825" t="s">
        <v>20</v>
      </c>
      <c r="P4825" t="s">
        <v>197</v>
      </c>
      <c r="Q4825" t="s">
        <v>20</v>
      </c>
      <c r="R4825" t="s">
        <v>191</v>
      </c>
      <c r="S4825" s="1" t="s">
        <v>171</v>
      </c>
      <c r="T4825" s="1">
        <v>44816.918749999997</v>
      </c>
      <c r="U4825" s="1">
        <v>44816.989583333336</v>
      </c>
      <c r="V4825" t="s">
        <v>184</v>
      </c>
      <c r="W4825" t="s">
        <v>85</v>
      </c>
      <c r="X4825" t="s">
        <v>434</v>
      </c>
      <c r="Y4825" t="s">
        <v>186</v>
      </c>
      <c r="Z4825" t="s">
        <v>187</v>
      </c>
      <c r="AA4825" s="32">
        <v>102</v>
      </c>
    </row>
    <row r="4826" spans="1:27" x14ac:dyDescent="0.3">
      <c r="A4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6" s="4" t="str">
        <f>VLOOKUP(P4826,Lookup!$A$1:$D$19,4,0)</f>
        <v>Bay Area</v>
      </c>
      <c r="C4826" s="4" t="str">
        <f>VLOOKUP(P4826,Lookup!$A$1:$E$19,5,0)</f>
        <v>Region 3</v>
      </c>
      <c r="D4826" s="4" t="str">
        <f>VLOOKUP(P4826,Lookup!$A$1:$B$19,2,0)</f>
        <v>PN</v>
      </c>
      <c r="E4826" s="4" t="str">
        <f>IF(AND((Data[[#This Row],[Min Notif Date]]&gt;$G$3),Data[[#This Row],[Min Notif Date]]&lt;$F$3),"Last Week","No")</f>
        <v>No</v>
      </c>
      <c r="F4826" s="4" t="str">
        <f>VLOOKUP(MONTH(Data[[#This Row],[Min Notif Date]]),Lookup!$G$1:$H$12,2,0)</f>
        <v>9. Sep</v>
      </c>
      <c r="G4826" s="4" t="str">
        <f t="shared" si="75"/>
        <v/>
      </c>
      <c r="H4826" s="4" t="str">
        <f>IF(AND(Data[[#This Row],[Min Notif Time]]&gt;6,Data[[#This Row],[Min Notif Time]]&lt;17),"Business Hours","Non-Business Hours")</f>
        <v>Business Hours</v>
      </c>
      <c r="I4826" s="4" t="str" cm="1">
        <f t="array" ref="I4826">IFERROR(VLOOKUP(Data[[#This Row],[Min Notif Date]],Lookup!$N$1:$P$11,2,0),_xlfn.IFS(VLOOKUP(WEEKDAY(Data[[#This Row],[Min Notif Date]]),Lookup!$J$1:$L$7,3,0)="Weekend","Weekend",VLOOKUP(WEEKDAY(Data[[#This Row],[Min Notif Date]]),Lookup!$J$1:$L$7,3,0)="Weekday","Weekday"))</f>
        <v>Weekday</v>
      </c>
      <c r="J4826" s="4" t="str">
        <f>VLOOKUP(WEEKDAY(Data[[#This Row],[Min Notif Date]]),Lookup!$J$1:$K$7,2,0)</f>
        <v>2. Mon</v>
      </c>
      <c r="K4826" s="105">
        <f>ROUNDDOWN(Data[[#This Row],[PGE Notified Time]],0)</f>
        <v>44816</v>
      </c>
      <c r="L4826" s="4">
        <f>HOUR(Data[[#This Row],[PGE Notified Time]])</f>
        <v>12</v>
      </c>
      <c r="M4826">
        <v>82888</v>
      </c>
      <c r="O4826" t="s">
        <v>20</v>
      </c>
      <c r="P4826" t="s">
        <v>197</v>
      </c>
      <c r="Q4826" t="s">
        <v>20</v>
      </c>
      <c r="R4826" t="s">
        <v>191</v>
      </c>
      <c r="S4826" s="1" t="s">
        <v>171</v>
      </c>
      <c r="T4826" s="1">
        <v>44816.508333333331</v>
      </c>
      <c r="U4826" s="1">
        <v>44816.576388888891</v>
      </c>
      <c r="V4826" t="s">
        <v>184</v>
      </c>
      <c r="W4826" t="s">
        <v>85</v>
      </c>
      <c r="X4826" t="s">
        <v>199</v>
      </c>
      <c r="Y4826" t="s">
        <v>186</v>
      </c>
      <c r="Z4826" t="s">
        <v>187</v>
      </c>
      <c r="AA4826" s="32">
        <v>98</v>
      </c>
    </row>
    <row r="4827" spans="1:27" x14ac:dyDescent="0.3">
      <c r="A4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7" s="4" t="str">
        <f>VLOOKUP(P4827,Lookup!$A$1:$D$19,4,0)</f>
        <v>South Bay</v>
      </c>
      <c r="C4827" s="4" t="str">
        <f>VLOOKUP(P4827,Lookup!$A$1:$E$19,5,0)</f>
        <v>Region 4</v>
      </c>
      <c r="D4827" s="4" t="str">
        <f>VLOOKUP(P4827,Lookup!$A$1:$B$19,2,0)</f>
        <v>CC</v>
      </c>
      <c r="E4827" s="4" t="str">
        <f>IF(AND((Data[[#This Row],[Min Notif Date]]&gt;$G$3),Data[[#This Row],[Min Notif Date]]&lt;$F$3),"Last Week","No")</f>
        <v>No</v>
      </c>
      <c r="F4827" s="4" t="str">
        <f>VLOOKUP(MONTH(Data[[#This Row],[Min Notif Date]]),Lookup!$G$1:$H$12,2,0)</f>
        <v>9. Sep</v>
      </c>
      <c r="G4827" s="4" t="str">
        <f t="shared" si="75"/>
        <v/>
      </c>
      <c r="H4827" s="4" t="str">
        <f>IF(AND(Data[[#This Row],[Min Notif Time]]&gt;6,Data[[#This Row],[Min Notif Time]]&lt;17),"Business Hours","Non-Business Hours")</f>
        <v>Business Hours</v>
      </c>
      <c r="I4827" s="4" t="str" cm="1">
        <f t="array" ref="I4827">IFERROR(VLOOKUP(Data[[#This Row],[Min Notif Date]],Lookup!$N$1:$P$11,2,0),_xlfn.IFS(VLOOKUP(WEEKDAY(Data[[#This Row],[Min Notif Date]]),Lookup!$J$1:$L$7,3,0)="Weekend","Weekend",VLOOKUP(WEEKDAY(Data[[#This Row],[Min Notif Date]]),Lookup!$J$1:$L$7,3,0)="Weekday","Weekday"))</f>
        <v>Weekday</v>
      </c>
      <c r="J4827" s="4" t="str">
        <f>VLOOKUP(WEEKDAY(Data[[#This Row],[Min Notif Date]]),Lookup!$J$1:$K$7,2,0)</f>
        <v>2. Mon</v>
      </c>
      <c r="K4827" s="105">
        <f>ROUNDDOWN(Data[[#This Row],[PGE Notified Time]],0)</f>
        <v>44816</v>
      </c>
      <c r="L4827" s="4">
        <f>HOUR(Data[[#This Row],[PGE Notified Time]])</f>
        <v>13</v>
      </c>
      <c r="M4827">
        <v>82898</v>
      </c>
      <c r="O4827" t="s">
        <v>20</v>
      </c>
      <c r="P4827" t="s">
        <v>225</v>
      </c>
      <c r="Q4827" t="s">
        <v>20</v>
      </c>
      <c r="R4827" t="s">
        <v>191</v>
      </c>
      <c r="S4827" s="1" t="s">
        <v>171</v>
      </c>
      <c r="T4827" s="1">
        <v>44816.569444444445</v>
      </c>
      <c r="U4827" s="1">
        <v>44816.633333333331</v>
      </c>
      <c r="V4827" t="s">
        <v>184</v>
      </c>
      <c r="W4827" t="s">
        <v>85</v>
      </c>
      <c r="X4827" t="s">
        <v>335</v>
      </c>
      <c r="Y4827" t="s">
        <v>186</v>
      </c>
      <c r="Z4827" t="s">
        <v>187</v>
      </c>
      <c r="AA4827" s="32">
        <v>92</v>
      </c>
    </row>
    <row r="4828" spans="1:27" x14ac:dyDescent="0.3">
      <c r="A4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8" s="4" t="str">
        <f>VLOOKUP(P4828,Lookup!$A$1:$D$19,4,0)</f>
        <v>North Valley</v>
      </c>
      <c r="C4828" s="4" t="str">
        <f>VLOOKUP(P4828,Lookup!$A$1:$E$19,5,0)</f>
        <v>Region 2</v>
      </c>
      <c r="D4828" s="4" t="str">
        <f>VLOOKUP(P4828,Lookup!$A$1:$B$19,2,0)</f>
        <v>SA</v>
      </c>
      <c r="E4828" s="4" t="str">
        <f>IF(AND((Data[[#This Row],[Min Notif Date]]&gt;$G$3),Data[[#This Row],[Min Notif Date]]&lt;$F$3),"Last Week","No")</f>
        <v>No</v>
      </c>
      <c r="F4828" s="4" t="str">
        <f>VLOOKUP(MONTH(Data[[#This Row],[Min Notif Date]]),Lookup!$G$1:$H$12,2,0)</f>
        <v>9. Sep</v>
      </c>
      <c r="G4828" s="4" t="str">
        <f t="shared" si="75"/>
        <v/>
      </c>
      <c r="H4828" s="4" t="str">
        <f>IF(AND(Data[[#This Row],[Min Notif Time]]&gt;6,Data[[#This Row],[Min Notif Time]]&lt;17),"Business Hours","Non-Business Hours")</f>
        <v>Non-Business Hours</v>
      </c>
      <c r="I4828" s="4" t="str" cm="1">
        <f t="array" ref="I4828">IFERROR(VLOOKUP(Data[[#This Row],[Min Notif Date]],Lookup!$N$1:$P$11,2,0),_xlfn.IFS(VLOOKUP(WEEKDAY(Data[[#This Row],[Min Notif Date]]),Lookup!$J$1:$L$7,3,0)="Weekend","Weekend",VLOOKUP(WEEKDAY(Data[[#This Row],[Min Notif Date]]),Lookup!$J$1:$L$7,3,0)="Weekday","Weekday"))</f>
        <v>Weekday</v>
      </c>
      <c r="J4828" s="4" t="str">
        <f>VLOOKUP(WEEKDAY(Data[[#This Row],[Min Notif Date]]),Lookup!$J$1:$K$7,2,0)</f>
        <v>2. Mon</v>
      </c>
      <c r="K4828" s="105">
        <f>ROUNDDOWN(Data[[#This Row],[PGE Notified Time]],0)</f>
        <v>44816</v>
      </c>
      <c r="L4828" s="4">
        <f>HOUR(Data[[#This Row],[PGE Notified Time]])</f>
        <v>18</v>
      </c>
      <c r="M4828">
        <v>82915</v>
      </c>
      <c r="N4828">
        <v>4919817253</v>
      </c>
      <c r="O4828" t="s">
        <v>20</v>
      </c>
      <c r="P4828" t="s">
        <v>210</v>
      </c>
      <c r="Q4828" t="s">
        <v>20</v>
      </c>
      <c r="R4828" t="s">
        <v>183</v>
      </c>
      <c r="S4828" s="1">
        <v>44816.7421412037</v>
      </c>
      <c r="T4828" s="1">
        <v>44816.758622685185</v>
      </c>
      <c r="U4828" s="1">
        <v>44816.794444444444</v>
      </c>
      <c r="V4828" t="s">
        <v>184</v>
      </c>
      <c r="W4828" t="s">
        <v>85</v>
      </c>
      <c r="X4828" t="s">
        <v>238</v>
      </c>
      <c r="Y4828" t="s">
        <v>186</v>
      </c>
      <c r="Z4828" t="s">
        <v>187</v>
      </c>
      <c r="AA4828" s="32">
        <v>75.316666667000007</v>
      </c>
    </row>
    <row r="4829" spans="1:27" x14ac:dyDescent="0.3">
      <c r="A4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29" s="4" t="str">
        <f>VLOOKUP(P4829,Lookup!$A$1:$D$19,4,0)</f>
        <v>Central Valley</v>
      </c>
      <c r="C4829" s="4" t="str">
        <f>VLOOKUP(P4829,Lookup!$A$1:$E$19,5,0)</f>
        <v>Region 5</v>
      </c>
      <c r="D4829" s="4" t="str">
        <f>VLOOKUP(P4829,Lookup!$A$1:$B$19,2,0)</f>
        <v>KE</v>
      </c>
      <c r="E4829" s="4" t="str">
        <f>IF(AND((Data[[#This Row],[Min Notif Date]]&gt;$G$3),Data[[#This Row],[Min Notif Date]]&lt;$F$3),"Last Week","No")</f>
        <v>No</v>
      </c>
      <c r="F4829" s="4" t="str">
        <f>VLOOKUP(MONTH(Data[[#This Row],[Min Notif Date]]),Lookup!$G$1:$H$12,2,0)</f>
        <v>9. Sep</v>
      </c>
      <c r="G4829" s="4" t="str">
        <f t="shared" si="75"/>
        <v/>
      </c>
      <c r="H4829" s="4" t="str">
        <f>IF(AND(Data[[#This Row],[Min Notif Time]]&gt;6,Data[[#This Row],[Min Notif Time]]&lt;17),"Business Hours","Non-Business Hours")</f>
        <v>Business Hours</v>
      </c>
      <c r="I4829" s="4" t="str" cm="1">
        <f t="array" ref="I4829">IFERROR(VLOOKUP(Data[[#This Row],[Min Notif Date]],Lookup!$N$1:$P$11,2,0),_xlfn.IFS(VLOOKUP(WEEKDAY(Data[[#This Row],[Min Notif Date]]),Lookup!$J$1:$L$7,3,0)="Weekend","Weekend",VLOOKUP(WEEKDAY(Data[[#This Row],[Min Notif Date]]),Lookup!$J$1:$L$7,3,0)="Weekday","Weekday"))</f>
        <v>Weekday</v>
      </c>
      <c r="J4829" s="4" t="str">
        <f>VLOOKUP(WEEKDAY(Data[[#This Row],[Min Notif Date]]),Lookup!$J$1:$K$7,2,0)</f>
        <v>2. Mon</v>
      </c>
      <c r="K4829" s="105">
        <f>ROUNDDOWN(Data[[#This Row],[PGE Notified Time]],0)</f>
        <v>44816</v>
      </c>
      <c r="L4829" s="4">
        <f>HOUR(Data[[#This Row],[PGE Notified Time]])</f>
        <v>13</v>
      </c>
      <c r="M4829">
        <v>82896</v>
      </c>
      <c r="N4829">
        <v>6640624684</v>
      </c>
      <c r="O4829" t="s">
        <v>25</v>
      </c>
      <c r="P4829" t="s">
        <v>206</v>
      </c>
      <c r="Q4829" t="s">
        <v>213</v>
      </c>
      <c r="R4829" t="s">
        <v>183</v>
      </c>
      <c r="S4829" s="1">
        <v>44816.561099537037</v>
      </c>
      <c r="T4829" s="1">
        <v>44816.561273148145</v>
      </c>
      <c r="U4829" s="1">
        <v>44816.60833333333</v>
      </c>
      <c r="V4829" t="s">
        <v>184</v>
      </c>
      <c r="W4829" t="s">
        <v>87</v>
      </c>
      <c r="X4829" t="s">
        <v>321</v>
      </c>
      <c r="Y4829" t="s">
        <v>186</v>
      </c>
      <c r="Z4829" t="s">
        <v>187</v>
      </c>
      <c r="AA4829" s="32">
        <v>68.016666666999996</v>
      </c>
    </row>
    <row r="4830" spans="1:27" x14ac:dyDescent="0.3">
      <c r="A4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0" s="4" t="str">
        <f>VLOOKUP(P4830,Lookup!$A$1:$D$19,4,0)</f>
        <v>Bay Area</v>
      </c>
      <c r="C4830" s="4" t="str">
        <f>VLOOKUP(P4830,Lookup!$A$1:$E$19,5,0)</f>
        <v>Region 3</v>
      </c>
      <c r="D4830" s="4" t="str">
        <f>VLOOKUP(P4830,Lookup!$A$1:$B$19,2,0)</f>
        <v>PN</v>
      </c>
      <c r="E4830" s="4" t="str">
        <f>IF(AND((Data[[#This Row],[Min Notif Date]]&gt;$G$3),Data[[#This Row],[Min Notif Date]]&lt;$F$3),"Last Week","No")</f>
        <v>No</v>
      </c>
      <c r="F4830" s="4" t="str">
        <f>VLOOKUP(MONTH(Data[[#This Row],[Min Notif Date]]),Lookup!$G$1:$H$12,2,0)</f>
        <v>9. Sep</v>
      </c>
      <c r="G4830" s="4" t="str">
        <f t="shared" si="75"/>
        <v/>
      </c>
      <c r="H4830" s="4" t="str">
        <f>IF(AND(Data[[#This Row],[Min Notif Time]]&gt;6,Data[[#This Row],[Min Notif Time]]&lt;17),"Business Hours","Non-Business Hours")</f>
        <v>Business Hours</v>
      </c>
      <c r="I4830" s="4" t="str" cm="1">
        <f t="array" ref="I4830">IFERROR(VLOOKUP(Data[[#This Row],[Min Notif Date]],Lookup!$N$1:$P$11,2,0),_xlfn.IFS(VLOOKUP(WEEKDAY(Data[[#This Row],[Min Notif Date]]),Lookup!$J$1:$L$7,3,0)="Weekend","Weekend",VLOOKUP(WEEKDAY(Data[[#This Row],[Min Notif Date]]),Lookup!$J$1:$L$7,3,0)="Weekday","Weekday"))</f>
        <v>Weekday</v>
      </c>
      <c r="J4830" s="4" t="str">
        <f>VLOOKUP(WEEKDAY(Data[[#This Row],[Min Notif Date]]),Lookup!$J$1:$K$7,2,0)</f>
        <v>2. Mon</v>
      </c>
      <c r="K4830" s="105">
        <f>ROUNDDOWN(Data[[#This Row],[PGE Notified Time]],0)</f>
        <v>44816</v>
      </c>
      <c r="L4830" s="4">
        <f>HOUR(Data[[#This Row],[PGE Notified Time]])</f>
        <v>13</v>
      </c>
      <c r="M4830">
        <v>82899</v>
      </c>
      <c r="O4830" t="s">
        <v>20</v>
      </c>
      <c r="P4830" t="s">
        <v>197</v>
      </c>
      <c r="Q4830" t="s">
        <v>20</v>
      </c>
      <c r="R4830" t="s">
        <v>191</v>
      </c>
      <c r="S4830" s="1" t="s">
        <v>171</v>
      </c>
      <c r="T4830" s="1">
        <v>44816.57708333333</v>
      </c>
      <c r="U4830" s="1">
        <v>44816.618055555555</v>
      </c>
      <c r="V4830" t="s">
        <v>184</v>
      </c>
      <c r="W4830" t="s">
        <v>85</v>
      </c>
      <c r="X4830" t="s">
        <v>199</v>
      </c>
      <c r="Y4830" t="s">
        <v>186</v>
      </c>
      <c r="Z4830" t="s">
        <v>187</v>
      </c>
      <c r="AA4830" s="32">
        <v>59</v>
      </c>
    </row>
    <row r="4831" spans="1:27" x14ac:dyDescent="0.3">
      <c r="A4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1" s="4" t="str">
        <f>VLOOKUP(P4831,Lookup!$A$1:$D$19,4,0)</f>
        <v>Bay Area</v>
      </c>
      <c r="C4831" s="4" t="str">
        <f>VLOOKUP(P4831,Lookup!$A$1:$E$19,5,0)</f>
        <v>Region 3</v>
      </c>
      <c r="D4831" s="4" t="str">
        <f>VLOOKUP(P4831,Lookup!$A$1:$B$19,2,0)</f>
        <v>PN</v>
      </c>
      <c r="E4831" s="4" t="str">
        <f>IF(AND((Data[[#This Row],[Min Notif Date]]&gt;$G$3),Data[[#This Row],[Min Notif Date]]&lt;$F$3),"Last Week","No")</f>
        <v>No</v>
      </c>
      <c r="F4831" s="4" t="str">
        <f>VLOOKUP(MONTH(Data[[#This Row],[Min Notif Date]]),Lookup!$G$1:$H$12,2,0)</f>
        <v>9. Sep</v>
      </c>
      <c r="G4831" s="4" t="str">
        <f t="shared" si="75"/>
        <v/>
      </c>
      <c r="H4831" s="4" t="str">
        <f>IF(AND(Data[[#This Row],[Min Notif Time]]&gt;6,Data[[#This Row],[Min Notif Time]]&lt;17),"Business Hours","Non-Business Hours")</f>
        <v>Business Hours</v>
      </c>
      <c r="I4831" s="4" t="str" cm="1">
        <f t="array" ref="I4831">IFERROR(VLOOKUP(Data[[#This Row],[Min Notif Date]],Lookup!$N$1:$P$11,2,0),_xlfn.IFS(VLOOKUP(WEEKDAY(Data[[#This Row],[Min Notif Date]]),Lookup!$J$1:$L$7,3,0)="Weekend","Weekend",VLOOKUP(WEEKDAY(Data[[#This Row],[Min Notif Date]]),Lookup!$J$1:$L$7,3,0)="Weekday","Weekday"))</f>
        <v>Weekday</v>
      </c>
      <c r="J4831" s="4" t="str">
        <f>VLOOKUP(WEEKDAY(Data[[#This Row],[Min Notif Date]]),Lookup!$J$1:$K$7,2,0)</f>
        <v>2. Mon</v>
      </c>
      <c r="K4831" s="105">
        <f>ROUNDDOWN(Data[[#This Row],[PGE Notified Time]],0)</f>
        <v>44816</v>
      </c>
      <c r="L4831" s="4">
        <f>HOUR(Data[[#This Row],[PGE Notified Time]])</f>
        <v>10</v>
      </c>
      <c r="M4831">
        <v>82868</v>
      </c>
      <c r="N4831">
        <v>6886286016</v>
      </c>
      <c r="O4831" t="s">
        <v>25</v>
      </c>
      <c r="P4831" t="s">
        <v>197</v>
      </c>
      <c r="Q4831" t="s">
        <v>213</v>
      </c>
      <c r="R4831" t="s">
        <v>183</v>
      </c>
      <c r="S4831" s="1">
        <v>44816.429907407408</v>
      </c>
      <c r="T4831" s="1">
        <v>44816.429166666669</v>
      </c>
      <c r="U4831" s="1">
        <v>44816.468055555553</v>
      </c>
      <c r="V4831" t="s">
        <v>184</v>
      </c>
      <c r="W4831" t="s">
        <v>87</v>
      </c>
      <c r="X4831" t="s">
        <v>248</v>
      </c>
      <c r="Y4831" t="s">
        <v>186</v>
      </c>
      <c r="Z4831" t="s">
        <v>187</v>
      </c>
      <c r="AA4831" s="32">
        <v>56</v>
      </c>
    </row>
    <row r="4832" spans="1:27" x14ac:dyDescent="0.3">
      <c r="A4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2" s="4" t="str">
        <f>VLOOKUP(P4832,Lookup!$A$1:$D$19,4,0)</f>
        <v>North Valley</v>
      </c>
      <c r="C4832" s="4" t="str">
        <f>VLOOKUP(P4832,Lookup!$A$1:$E$19,5,0)</f>
        <v>Region 2</v>
      </c>
      <c r="D4832" s="4" t="str">
        <f>VLOOKUP(P4832,Lookup!$A$1:$B$19,2,0)</f>
        <v>SA</v>
      </c>
      <c r="E4832" s="4" t="str">
        <f>IF(AND((Data[[#This Row],[Min Notif Date]]&gt;$G$3),Data[[#This Row],[Min Notif Date]]&lt;$F$3),"Last Week","No")</f>
        <v>No</v>
      </c>
      <c r="F4832" s="4" t="str">
        <f>VLOOKUP(MONTH(Data[[#This Row],[Min Notif Date]]),Lookup!$G$1:$H$12,2,0)</f>
        <v>9. Sep</v>
      </c>
      <c r="G4832" s="4" t="str">
        <f t="shared" si="75"/>
        <v/>
      </c>
      <c r="H4832" s="4" t="str">
        <f>IF(AND(Data[[#This Row],[Min Notif Time]]&gt;6,Data[[#This Row],[Min Notif Time]]&lt;17),"Business Hours","Non-Business Hours")</f>
        <v>Business Hours</v>
      </c>
      <c r="I4832" s="4" t="str" cm="1">
        <f t="array" ref="I4832">IFERROR(VLOOKUP(Data[[#This Row],[Min Notif Date]],Lookup!$N$1:$P$11,2,0),_xlfn.IFS(VLOOKUP(WEEKDAY(Data[[#This Row],[Min Notif Date]]),Lookup!$J$1:$L$7,3,0)="Weekend","Weekend",VLOOKUP(WEEKDAY(Data[[#This Row],[Min Notif Date]]),Lookup!$J$1:$L$7,3,0)="Weekday","Weekday"))</f>
        <v>Weekday</v>
      </c>
      <c r="J4832" s="4" t="str">
        <f>VLOOKUP(WEEKDAY(Data[[#This Row],[Min Notif Date]]),Lookup!$J$1:$K$7,2,0)</f>
        <v>2. Mon</v>
      </c>
      <c r="K4832" s="105">
        <f>ROUNDDOWN(Data[[#This Row],[PGE Notified Time]],0)</f>
        <v>44816</v>
      </c>
      <c r="L4832" s="4">
        <f>HOUR(Data[[#This Row],[PGE Notified Time]])</f>
        <v>10</v>
      </c>
      <c r="M4832">
        <v>82873</v>
      </c>
      <c r="N4832">
        <v>4421478652</v>
      </c>
      <c r="O4832" t="s">
        <v>25</v>
      </c>
      <c r="P4832" t="s">
        <v>210</v>
      </c>
      <c r="Q4832" t="s">
        <v>213</v>
      </c>
      <c r="R4832" t="s">
        <v>183</v>
      </c>
      <c r="S4832" s="1">
        <v>44816.455682870372</v>
      </c>
      <c r="T4832" s="1">
        <v>44816.456979166665</v>
      </c>
      <c r="U4832" s="1">
        <v>44816.493055555555</v>
      </c>
      <c r="V4832" t="s">
        <v>184</v>
      </c>
      <c r="W4832" t="s">
        <v>87</v>
      </c>
      <c r="X4832" t="s">
        <v>238</v>
      </c>
      <c r="Y4832" t="s">
        <v>186</v>
      </c>
      <c r="Z4832" t="s">
        <v>187</v>
      </c>
      <c r="AA4832" s="32">
        <v>53.816666667</v>
      </c>
    </row>
    <row r="4833" spans="1:27" x14ac:dyDescent="0.3">
      <c r="A4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3" s="4" t="str">
        <f>VLOOKUP(P4833,Lookup!$A$1:$D$19,4,0)</f>
        <v>Central Valley</v>
      </c>
      <c r="C4833" s="4" t="str">
        <f>VLOOKUP(P4833,Lookup!$A$1:$E$19,5,0)</f>
        <v>Region 5</v>
      </c>
      <c r="D4833" s="4" t="str">
        <f>VLOOKUP(P4833,Lookup!$A$1:$B$19,2,0)</f>
        <v>YO</v>
      </c>
      <c r="E4833" s="4" t="str">
        <f>IF(AND((Data[[#This Row],[Min Notif Date]]&gt;$G$3),Data[[#This Row],[Min Notif Date]]&lt;$F$3),"Last Week","No")</f>
        <v>No</v>
      </c>
      <c r="F4833" s="4" t="str">
        <f>VLOOKUP(MONTH(Data[[#This Row],[Min Notif Date]]),Lookup!$G$1:$H$12,2,0)</f>
        <v>9. Sep</v>
      </c>
      <c r="G4833" s="4" t="str">
        <f t="shared" si="75"/>
        <v/>
      </c>
      <c r="H4833" s="4" t="str">
        <f>IF(AND(Data[[#This Row],[Min Notif Time]]&gt;6,Data[[#This Row],[Min Notif Time]]&lt;17),"Business Hours","Non-Business Hours")</f>
        <v>Business Hours</v>
      </c>
      <c r="I4833" s="4" t="str" cm="1">
        <f t="array" ref="I4833">IFERROR(VLOOKUP(Data[[#This Row],[Min Notif Date]],Lookup!$N$1:$P$11,2,0),_xlfn.IFS(VLOOKUP(WEEKDAY(Data[[#This Row],[Min Notif Date]]),Lookup!$J$1:$L$7,3,0)="Weekend","Weekend",VLOOKUP(WEEKDAY(Data[[#This Row],[Min Notif Date]]),Lookup!$J$1:$L$7,3,0)="Weekday","Weekday"))</f>
        <v>Weekday</v>
      </c>
      <c r="J4833" s="4" t="str">
        <f>VLOOKUP(WEEKDAY(Data[[#This Row],[Min Notif Date]]),Lookup!$J$1:$K$7,2,0)</f>
        <v>2. Mon</v>
      </c>
      <c r="K4833" s="105">
        <f>ROUNDDOWN(Data[[#This Row],[PGE Notified Time]],0)</f>
        <v>44816</v>
      </c>
      <c r="L4833" s="4">
        <f>HOUR(Data[[#This Row],[PGE Notified Time]])</f>
        <v>10</v>
      </c>
      <c r="M4833">
        <v>82870</v>
      </c>
      <c r="O4833" t="s">
        <v>20</v>
      </c>
      <c r="P4833" t="s">
        <v>231</v>
      </c>
      <c r="Q4833" t="s">
        <v>20</v>
      </c>
      <c r="R4833" t="s">
        <v>183</v>
      </c>
      <c r="S4833" s="1" t="s">
        <v>171</v>
      </c>
      <c r="T4833" s="1">
        <v>44816.44027777778</v>
      </c>
      <c r="U4833" s="1">
        <v>44816.475694444445</v>
      </c>
      <c r="V4833" t="s">
        <v>184</v>
      </c>
      <c r="W4833" t="s">
        <v>85</v>
      </c>
      <c r="X4833" t="s">
        <v>292</v>
      </c>
      <c r="Y4833" t="s">
        <v>186</v>
      </c>
      <c r="Z4833" t="s">
        <v>187</v>
      </c>
      <c r="AA4833" s="32">
        <v>51</v>
      </c>
    </row>
    <row r="4834" spans="1:27" x14ac:dyDescent="0.3">
      <c r="A4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4" s="4" t="str">
        <f>VLOOKUP(P4834,Lookup!$A$1:$D$19,4,0)</f>
        <v>South Bay</v>
      </c>
      <c r="C4834" s="4" t="str">
        <f>VLOOKUP(P4834,Lookup!$A$1:$E$19,5,0)</f>
        <v>Region 4</v>
      </c>
      <c r="D4834" s="4" t="str">
        <f>VLOOKUP(P4834,Lookup!$A$1:$B$19,2,0)</f>
        <v>CC</v>
      </c>
      <c r="E4834" s="4" t="str">
        <f>IF(AND((Data[[#This Row],[Min Notif Date]]&gt;$G$3),Data[[#This Row],[Min Notif Date]]&lt;$F$3),"Last Week","No")</f>
        <v>No</v>
      </c>
      <c r="F4834" s="4" t="str">
        <f>VLOOKUP(MONTH(Data[[#This Row],[Min Notif Date]]),Lookup!$G$1:$H$12,2,0)</f>
        <v>9. Sep</v>
      </c>
      <c r="G4834" s="4" t="str">
        <f t="shared" si="75"/>
        <v/>
      </c>
      <c r="H4834" s="4" t="str">
        <f>IF(AND(Data[[#This Row],[Min Notif Time]]&gt;6,Data[[#This Row],[Min Notif Time]]&lt;17),"Business Hours","Non-Business Hours")</f>
        <v>Business Hours</v>
      </c>
      <c r="I4834" s="4" t="str" cm="1">
        <f t="array" ref="I4834">IFERROR(VLOOKUP(Data[[#This Row],[Min Notif Date]],Lookup!$N$1:$P$11,2,0),_xlfn.IFS(VLOOKUP(WEEKDAY(Data[[#This Row],[Min Notif Date]]),Lookup!$J$1:$L$7,3,0)="Weekend","Weekend",VLOOKUP(WEEKDAY(Data[[#This Row],[Min Notif Date]]),Lookup!$J$1:$L$7,3,0)="Weekday","Weekday"))</f>
        <v>Weekday</v>
      </c>
      <c r="J4834" s="4" t="str">
        <f>VLOOKUP(WEEKDAY(Data[[#This Row],[Min Notif Date]]),Lookup!$J$1:$K$7,2,0)</f>
        <v>2. Mon</v>
      </c>
      <c r="K4834" s="105">
        <f>ROUNDDOWN(Data[[#This Row],[PGE Notified Time]],0)</f>
        <v>44816</v>
      </c>
      <c r="L4834" s="4">
        <f>HOUR(Data[[#This Row],[PGE Notified Time]])</f>
        <v>14</v>
      </c>
      <c r="M4834">
        <v>82906</v>
      </c>
      <c r="N4834">
        <v>5081477</v>
      </c>
      <c r="O4834" t="s">
        <v>25</v>
      </c>
      <c r="P4834" t="s">
        <v>225</v>
      </c>
      <c r="Q4834" t="s">
        <v>198</v>
      </c>
      <c r="R4834" t="s">
        <v>183</v>
      </c>
      <c r="S4834" s="1">
        <v>44816.590567129628</v>
      </c>
      <c r="T4834" s="1">
        <v>44816.613900462966</v>
      </c>
      <c r="U4834" s="1">
        <v>44816.621527777781</v>
      </c>
      <c r="V4834" t="s">
        <v>184</v>
      </c>
      <c r="W4834" t="s">
        <v>87</v>
      </c>
      <c r="X4834" t="s">
        <v>255</v>
      </c>
      <c r="Y4834" t="s">
        <v>186</v>
      </c>
      <c r="Z4834" t="s">
        <v>187</v>
      </c>
      <c r="AA4834" s="32">
        <v>44.583333332999999</v>
      </c>
    </row>
    <row r="4835" spans="1:27" x14ac:dyDescent="0.3">
      <c r="A4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5" s="4" t="str">
        <f>VLOOKUP(P4835,Lookup!$A$1:$D$19,4,0)</f>
        <v>Central Valley</v>
      </c>
      <c r="C4835" s="4" t="str">
        <f>VLOOKUP(P4835,Lookup!$A$1:$E$19,5,0)</f>
        <v>Region 5</v>
      </c>
      <c r="D4835" s="4" t="str">
        <f>VLOOKUP(P4835,Lookup!$A$1:$B$19,2,0)</f>
        <v>FR</v>
      </c>
      <c r="E4835" s="4" t="str">
        <f>IF(AND((Data[[#This Row],[Min Notif Date]]&gt;$G$3),Data[[#This Row],[Min Notif Date]]&lt;$F$3),"Last Week","No")</f>
        <v>No</v>
      </c>
      <c r="F4835" s="4" t="str">
        <f>VLOOKUP(MONTH(Data[[#This Row],[Min Notif Date]]),Lookup!$G$1:$H$12,2,0)</f>
        <v>9. Sep</v>
      </c>
      <c r="G4835" s="4" t="str">
        <f t="shared" si="75"/>
        <v/>
      </c>
      <c r="H4835" s="4" t="str">
        <f>IF(AND(Data[[#This Row],[Min Notif Time]]&gt;6,Data[[#This Row],[Min Notif Time]]&lt;17),"Business Hours","Non-Business Hours")</f>
        <v>Business Hours</v>
      </c>
      <c r="I4835" s="4" t="str" cm="1">
        <f t="array" ref="I4835">IFERROR(VLOOKUP(Data[[#This Row],[Min Notif Date]],Lookup!$N$1:$P$11,2,0),_xlfn.IFS(VLOOKUP(WEEKDAY(Data[[#This Row],[Min Notif Date]]),Lookup!$J$1:$L$7,3,0)="Weekend","Weekend",VLOOKUP(WEEKDAY(Data[[#This Row],[Min Notif Date]]),Lookup!$J$1:$L$7,3,0)="Weekday","Weekday"))</f>
        <v>Weekday</v>
      </c>
      <c r="J4835" s="4" t="str">
        <f>VLOOKUP(WEEKDAY(Data[[#This Row],[Min Notif Date]]),Lookup!$J$1:$K$7,2,0)</f>
        <v>2. Mon</v>
      </c>
      <c r="K4835" s="105">
        <f>ROUNDDOWN(Data[[#This Row],[PGE Notified Time]],0)</f>
        <v>44816</v>
      </c>
      <c r="L4835" s="4">
        <f>HOUR(Data[[#This Row],[PGE Notified Time]])</f>
        <v>7</v>
      </c>
      <c r="M4835">
        <v>82855</v>
      </c>
      <c r="N4835">
        <v>4808562720</v>
      </c>
      <c r="O4835" t="s">
        <v>25</v>
      </c>
      <c r="P4835" t="s">
        <v>195</v>
      </c>
      <c r="Q4835" t="s">
        <v>213</v>
      </c>
      <c r="R4835" t="s">
        <v>183</v>
      </c>
      <c r="S4835" s="1">
        <v>44816.312905092593</v>
      </c>
      <c r="T4835" s="1">
        <v>44816.314895833333</v>
      </c>
      <c r="U4835" s="1">
        <v>44816.340277777781</v>
      </c>
      <c r="V4835" t="s">
        <v>184</v>
      </c>
      <c r="W4835" t="s">
        <v>86</v>
      </c>
      <c r="X4835" t="s">
        <v>196</v>
      </c>
      <c r="Y4835" t="s">
        <v>186</v>
      </c>
      <c r="Z4835" t="s">
        <v>187</v>
      </c>
      <c r="AA4835" s="32">
        <v>39.416666667000001</v>
      </c>
    </row>
    <row r="4836" spans="1:27" x14ac:dyDescent="0.3">
      <c r="A4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6" s="4" t="str">
        <f>VLOOKUP(P4836,Lookup!$A$1:$D$19,4,0)</f>
        <v>Central Valley</v>
      </c>
      <c r="C4836" s="4" t="str">
        <f>VLOOKUP(P4836,Lookup!$A$1:$E$19,5,0)</f>
        <v>Region 5</v>
      </c>
      <c r="D4836" s="4" t="str">
        <f>VLOOKUP(P4836,Lookup!$A$1:$B$19,2,0)</f>
        <v>FR</v>
      </c>
      <c r="E4836" s="4" t="str">
        <f>IF(AND((Data[[#This Row],[Min Notif Date]]&gt;$G$3),Data[[#This Row],[Min Notif Date]]&lt;$F$3),"Last Week","No")</f>
        <v>No</v>
      </c>
      <c r="F4836" s="4" t="str">
        <f>VLOOKUP(MONTH(Data[[#This Row],[Min Notif Date]]),Lookup!$G$1:$H$12,2,0)</f>
        <v>9. Sep</v>
      </c>
      <c r="G4836" s="4" t="str">
        <f t="shared" si="75"/>
        <v/>
      </c>
      <c r="H4836" s="4" t="str">
        <f>IF(AND(Data[[#This Row],[Min Notif Time]]&gt;6,Data[[#This Row],[Min Notif Time]]&lt;17),"Business Hours","Non-Business Hours")</f>
        <v>Business Hours</v>
      </c>
      <c r="I4836" s="4" t="str" cm="1">
        <f t="array" ref="I4836">IFERROR(VLOOKUP(Data[[#This Row],[Min Notif Date]],Lookup!$N$1:$P$11,2,0),_xlfn.IFS(VLOOKUP(WEEKDAY(Data[[#This Row],[Min Notif Date]]),Lookup!$J$1:$L$7,3,0)="Weekend","Weekend",VLOOKUP(WEEKDAY(Data[[#This Row],[Min Notif Date]]),Lookup!$J$1:$L$7,3,0)="Weekday","Weekday"))</f>
        <v>Weekday</v>
      </c>
      <c r="J4836" s="4" t="str">
        <f>VLOOKUP(WEEKDAY(Data[[#This Row],[Min Notif Date]]),Lookup!$J$1:$K$7,2,0)</f>
        <v>2. Mon</v>
      </c>
      <c r="K4836" s="105">
        <f>ROUNDDOWN(Data[[#This Row],[PGE Notified Time]],0)</f>
        <v>44816</v>
      </c>
      <c r="L4836" s="4">
        <f>HOUR(Data[[#This Row],[PGE Notified Time]])</f>
        <v>15</v>
      </c>
      <c r="M4836">
        <v>82908</v>
      </c>
      <c r="N4836">
        <v>7236786349</v>
      </c>
      <c r="O4836" t="s">
        <v>25</v>
      </c>
      <c r="P4836" t="s">
        <v>195</v>
      </c>
      <c r="Q4836" t="s">
        <v>213</v>
      </c>
      <c r="R4836" t="s">
        <v>183</v>
      </c>
      <c r="S4836" s="1">
        <v>44816.633796296293</v>
      </c>
      <c r="T4836" s="1">
        <v>44816.635000000002</v>
      </c>
      <c r="U4836" s="1">
        <v>44816.659722222219</v>
      </c>
      <c r="V4836" t="s">
        <v>184</v>
      </c>
      <c r="W4836" t="s">
        <v>86</v>
      </c>
      <c r="X4836" t="s">
        <v>196</v>
      </c>
      <c r="Y4836" t="s">
        <v>186</v>
      </c>
      <c r="Z4836" t="s">
        <v>187</v>
      </c>
      <c r="AA4836" s="32">
        <v>37.333333332999999</v>
      </c>
    </row>
    <row r="4837" spans="1:27" x14ac:dyDescent="0.3">
      <c r="A4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7" s="4" t="str">
        <f>VLOOKUP(P4837,Lookup!$A$1:$D$19,4,0)</f>
        <v>Bay Area</v>
      </c>
      <c r="C4837" s="4" t="str">
        <f>VLOOKUP(P4837,Lookup!$A$1:$E$19,5,0)</f>
        <v>Region 3</v>
      </c>
      <c r="D4837" s="4" t="str">
        <f>VLOOKUP(P4837,Lookup!$A$1:$B$19,2,0)</f>
        <v>DI</v>
      </c>
      <c r="E4837" s="4" t="str">
        <f>IF(AND((Data[[#This Row],[Min Notif Date]]&gt;$G$3),Data[[#This Row],[Min Notif Date]]&lt;$F$3),"Last Week","No")</f>
        <v>No</v>
      </c>
      <c r="F4837" s="4" t="str">
        <f>VLOOKUP(MONTH(Data[[#This Row],[Min Notif Date]]),Lookup!$G$1:$H$12,2,0)</f>
        <v>9. Sep</v>
      </c>
      <c r="G4837" s="4" t="str">
        <f t="shared" si="75"/>
        <v/>
      </c>
      <c r="H4837" s="4" t="str">
        <f>IF(AND(Data[[#This Row],[Min Notif Time]]&gt;6,Data[[#This Row],[Min Notif Time]]&lt;17),"Business Hours","Non-Business Hours")</f>
        <v>Business Hours</v>
      </c>
      <c r="I4837" s="4" t="str" cm="1">
        <f t="array" ref="I4837">IFERROR(VLOOKUP(Data[[#This Row],[Min Notif Date]],Lookup!$N$1:$P$11,2,0),_xlfn.IFS(VLOOKUP(WEEKDAY(Data[[#This Row],[Min Notif Date]]),Lookup!$J$1:$L$7,3,0)="Weekend","Weekend",VLOOKUP(WEEKDAY(Data[[#This Row],[Min Notif Date]]),Lookup!$J$1:$L$7,3,0)="Weekday","Weekday"))</f>
        <v>Weekday</v>
      </c>
      <c r="J4837" s="4" t="str">
        <f>VLOOKUP(WEEKDAY(Data[[#This Row],[Min Notif Date]]),Lookup!$J$1:$K$7,2,0)</f>
        <v>2. Mon</v>
      </c>
      <c r="K4837" s="105">
        <f>ROUNDDOWN(Data[[#This Row],[PGE Notified Time]],0)</f>
        <v>44816</v>
      </c>
      <c r="L4837" s="4">
        <f>HOUR(Data[[#This Row],[PGE Notified Time]])</f>
        <v>14</v>
      </c>
      <c r="M4837">
        <v>82903</v>
      </c>
      <c r="N4837">
        <v>1808461959</v>
      </c>
      <c r="O4837" t="s">
        <v>25</v>
      </c>
      <c r="P4837" t="s">
        <v>208</v>
      </c>
      <c r="Q4837" t="s">
        <v>213</v>
      </c>
      <c r="R4837" t="s">
        <v>183</v>
      </c>
      <c r="S4837" s="1">
        <v>44816.590798611112</v>
      </c>
      <c r="T4837" s="1">
        <v>44816.593055555553</v>
      </c>
      <c r="U4837" s="1">
        <v>44816.612500000003</v>
      </c>
      <c r="V4837" t="s">
        <v>184</v>
      </c>
      <c r="W4837" t="s">
        <v>85</v>
      </c>
      <c r="X4837" t="s">
        <v>215</v>
      </c>
      <c r="Y4837" t="s">
        <v>186</v>
      </c>
      <c r="Z4837" t="s">
        <v>187</v>
      </c>
      <c r="AA4837" s="32">
        <v>31.25</v>
      </c>
    </row>
    <row r="4838" spans="1:27" x14ac:dyDescent="0.3">
      <c r="A4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8" s="4" t="str">
        <f>VLOOKUP(P4838,Lookup!$A$1:$D$19,4,0)</f>
        <v>Bay Area</v>
      </c>
      <c r="C4838" s="4" t="str">
        <f>VLOOKUP(P4838,Lookup!$A$1:$E$19,5,0)</f>
        <v>Region 3</v>
      </c>
      <c r="D4838" s="4" t="str">
        <f>VLOOKUP(P4838,Lookup!$A$1:$B$19,2,0)</f>
        <v>PN</v>
      </c>
      <c r="E4838" s="4" t="str">
        <f>IF(AND((Data[[#This Row],[Min Notif Date]]&gt;$G$3),Data[[#This Row],[Min Notif Date]]&lt;$F$3),"Last Week","No")</f>
        <v>No</v>
      </c>
      <c r="F4838" s="4" t="str">
        <f>VLOOKUP(MONTH(Data[[#This Row],[Min Notif Date]]),Lookup!$G$1:$H$12,2,0)</f>
        <v>9. Sep</v>
      </c>
      <c r="G4838" s="4" t="str">
        <f t="shared" si="75"/>
        <v/>
      </c>
      <c r="H4838" s="4" t="str">
        <f>IF(AND(Data[[#This Row],[Min Notif Time]]&gt;6,Data[[#This Row],[Min Notif Time]]&lt;17),"Business Hours","Non-Business Hours")</f>
        <v>Business Hours</v>
      </c>
      <c r="I4838" s="4" t="str" cm="1">
        <f t="array" ref="I4838">IFERROR(VLOOKUP(Data[[#This Row],[Min Notif Date]],Lookup!$N$1:$P$11,2,0),_xlfn.IFS(VLOOKUP(WEEKDAY(Data[[#This Row],[Min Notif Date]]),Lookup!$J$1:$L$7,3,0)="Weekend","Weekend",VLOOKUP(WEEKDAY(Data[[#This Row],[Min Notif Date]]),Lookup!$J$1:$L$7,3,0)="Weekday","Weekday"))</f>
        <v>Weekday</v>
      </c>
      <c r="J4838" s="4" t="str">
        <f>VLOOKUP(WEEKDAY(Data[[#This Row],[Min Notif Date]]),Lookup!$J$1:$K$7,2,0)</f>
        <v>2. Mon</v>
      </c>
      <c r="K4838" s="105">
        <f>ROUNDDOWN(Data[[#This Row],[PGE Notified Time]],0)</f>
        <v>44816</v>
      </c>
      <c r="L4838" s="4">
        <f>HOUR(Data[[#This Row],[PGE Notified Time]])</f>
        <v>13</v>
      </c>
      <c r="M4838">
        <v>82897</v>
      </c>
      <c r="N4838">
        <v>6400221024</v>
      </c>
      <c r="O4838" t="s">
        <v>25</v>
      </c>
      <c r="P4838" t="s">
        <v>197</v>
      </c>
      <c r="Q4838" t="s">
        <v>213</v>
      </c>
      <c r="R4838" t="s">
        <v>183</v>
      </c>
      <c r="S4838" s="1">
        <v>44816.564328703702</v>
      </c>
      <c r="T4838" s="1">
        <v>44816.566099537034</v>
      </c>
      <c r="U4838" s="1">
        <v>44816.581944444442</v>
      </c>
      <c r="V4838" t="s">
        <v>184</v>
      </c>
      <c r="W4838" t="s">
        <v>85</v>
      </c>
      <c r="X4838" t="s">
        <v>357</v>
      </c>
      <c r="Y4838" t="s">
        <v>186</v>
      </c>
      <c r="Z4838" t="s">
        <v>187</v>
      </c>
      <c r="AA4838" s="32">
        <v>25.366666667000001</v>
      </c>
    </row>
    <row r="4839" spans="1:27" x14ac:dyDescent="0.3">
      <c r="A4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9" s="4" t="str">
        <f>VLOOKUP(P4839,Lookup!$A$1:$D$19,4,0)</f>
        <v>Central Valley</v>
      </c>
      <c r="C4839" s="4" t="str">
        <f>VLOOKUP(P4839,Lookup!$A$1:$E$19,5,0)</f>
        <v>Region 5</v>
      </c>
      <c r="D4839" s="4" t="str">
        <f>VLOOKUP(P4839,Lookup!$A$1:$B$19,2,0)</f>
        <v>KE</v>
      </c>
      <c r="E4839" s="4" t="str">
        <f>IF(AND((Data[[#This Row],[Min Notif Date]]&gt;$G$3),Data[[#This Row],[Min Notif Date]]&lt;$F$3),"Last Week","No")</f>
        <v>No</v>
      </c>
      <c r="F4839" s="4" t="str">
        <f>VLOOKUP(MONTH(Data[[#This Row],[Min Notif Date]]),Lookup!$G$1:$H$12,2,0)</f>
        <v>9. Sep</v>
      </c>
      <c r="G4839" s="4" t="str">
        <f t="shared" si="75"/>
        <v/>
      </c>
      <c r="H4839" s="4" t="str">
        <f>IF(AND(Data[[#This Row],[Min Notif Time]]&gt;6,Data[[#This Row],[Min Notif Time]]&lt;17),"Business Hours","Non-Business Hours")</f>
        <v>Business Hours</v>
      </c>
      <c r="I4839" s="4" t="str" cm="1">
        <f t="array" ref="I4839">IFERROR(VLOOKUP(Data[[#This Row],[Min Notif Date]],Lookup!$N$1:$P$11,2,0),_xlfn.IFS(VLOOKUP(WEEKDAY(Data[[#This Row],[Min Notif Date]]),Lookup!$J$1:$L$7,3,0)="Weekend","Weekend",VLOOKUP(WEEKDAY(Data[[#This Row],[Min Notif Date]]),Lookup!$J$1:$L$7,3,0)="Weekday","Weekday"))</f>
        <v>Weekday</v>
      </c>
      <c r="J4839" s="4" t="str">
        <f>VLOOKUP(WEEKDAY(Data[[#This Row],[Min Notif Date]]),Lookup!$J$1:$K$7,2,0)</f>
        <v>2. Mon</v>
      </c>
      <c r="K4839" s="105">
        <f>ROUNDDOWN(Data[[#This Row],[PGE Notified Time]],0)</f>
        <v>44816</v>
      </c>
      <c r="L4839" s="4">
        <f>HOUR(Data[[#This Row],[PGE Notified Time]])</f>
        <v>11</v>
      </c>
      <c r="M4839">
        <v>82883</v>
      </c>
      <c r="O4839" t="s">
        <v>20</v>
      </c>
      <c r="P4839" t="s">
        <v>206</v>
      </c>
      <c r="Q4839" t="s">
        <v>20</v>
      </c>
      <c r="R4839" t="s">
        <v>191</v>
      </c>
      <c r="S4839" s="1" t="s">
        <v>171</v>
      </c>
      <c r="T4839" s="1">
        <v>44816.482638888891</v>
      </c>
      <c r="U4839" s="1">
        <v>44816.5</v>
      </c>
      <c r="V4839" t="s">
        <v>184</v>
      </c>
      <c r="W4839" t="s">
        <v>85</v>
      </c>
      <c r="X4839" t="s">
        <v>221</v>
      </c>
      <c r="Y4839" t="s">
        <v>186</v>
      </c>
      <c r="Z4839" t="s">
        <v>187</v>
      </c>
      <c r="AA4839" s="32">
        <v>25</v>
      </c>
    </row>
    <row r="4840" spans="1:27" x14ac:dyDescent="0.3">
      <c r="A4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0" s="4" t="str">
        <f>VLOOKUP(P4840,Lookup!$A$1:$D$19,4,0)</f>
        <v>South Bay</v>
      </c>
      <c r="C4840" s="4" t="str">
        <f>VLOOKUP(P4840,Lookup!$A$1:$E$19,5,0)</f>
        <v>Region 4</v>
      </c>
      <c r="D4840" s="4" t="str">
        <f>VLOOKUP(P4840,Lookup!$A$1:$B$19,2,0)</f>
        <v>SJ</v>
      </c>
      <c r="E4840" s="4" t="str">
        <f>IF(AND((Data[[#This Row],[Min Notif Date]]&gt;$G$3),Data[[#This Row],[Min Notif Date]]&lt;$F$3),"Last Week","No")</f>
        <v>No</v>
      </c>
      <c r="F4840" s="4" t="str">
        <f>VLOOKUP(MONTH(Data[[#This Row],[Min Notif Date]]),Lookup!$G$1:$H$12,2,0)</f>
        <v>9. Sep</v>
      </c>
      <c r="G4840" s="4" t="str">
        <f t="shared" si="75"/>
        <v/>
      </c>
      <c r="H4840" s="4" t="str">
        <f>IF(AND(Data[[#This Row],[Min Notif Time]]&gt;6,Data[[#This Row],[Min Notif Time]]&lt;17),"Business Hours","Non-Business Hours")</f>
        <v>Business Hours</v>
      </c>
      <c r="I4840" s="4" t="str" cm="1">
        <f t="array" ref="I4840">IFERROR(VLOOKUP(Data[[#This Row],[Min Notif Date]],Lookup!$N$1:$P$11,2,0),_xlfn.IFS(VLOOKUP(WEEKDAY(Data[[#This Row],[Min Notif Date]]),Lookup!$J$1:$L$7,3,0)="Weekend","Weekend",VLOOKUP(WEEKDAY(Data[[#This Row],[Min Notif Date]]),Lookup!$J$1:$L$7,3,0)="Weekday","Weekday"))</f>
        <v>Weekday</v>
      </c>
      <c r="J4840" s="4" t="str">
        <f>VLOOKUP(WEEKDAY(Data[[#This Row],[Min Notif Date]]),Lookup!$J$1:$K$7,2,0)</f>
        <v>2. Mon</v>
      </c>
      <c r="K4840" s="105">
        <f>ROUNDDOWN(Data[[#This Row],[PGE Notified Time]],0)</f>
        <v>44816</v>
      </c>
      <c r="L4840" s="4">
        <f>HOUR(Data[[#This Row],[PGE Notified Time]])</f>
        <v>11</v>
      </c>
      <c r="M4840">
        <v>82882</v>
      </c>
      <c r="N4840">
        <v>8434458785</v>
      </c>
      <c r="O4840" t="s">
        <v>25</v>
      </c>
      <c r="P4840" t="s">
        <v>288</v>
      </c>
      <c r="Q4840" t="s">
        <v>213</v>
      </c>
      <c r="R4840" t="s">
        <v>183</v>
      </c>
      <c r="S4840" s="1">
        <v>44816.478761574072</v>
      </c>
      <c r="T4840" s="1">
        <v>44816.480497685188</v>
      </c>
      <c r="U4840" s="1">
        <v>44816.495138888888</v>
      </c>
      <c r="V4840" t="s">
        <v>184</v>
      </c>
      <c r="W4840" t="s">
        <v>85</v>
      </c>
      <c r="X4840" t="s">
        <v>293</v>
      </c>
      <c r="Y4840" t="s">
        <v>186</v>
      </c>
      <c r="Z4840" t="s">
        <v>187</v>
      </c>
      <c r="AA4840" s="32">
        <v>23.583333332999999</v>
      </c>
    </row>
    <row r="4841" spans="1:27" x14ac:dyDescent="0.3">
      <c r="A4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1" s="4" t="str">
        <f>VLOOKUP(P4841,Lookup!$A$1:$D$19,4,0)</f>
        <v>South Bay</v>
      </c>
      <c r="C4841" s="4" t="str">
        <f>VLOOKUP(P4841,Lookup!$A$1:$E$19,5,0)</f>
        <v>Region 4</v>
      </c>
      <c r="D4841" s="4" t="str">
        <f>VLOOKUP(P4841,Lookup!$A$1:$B$19,2,0)</f>
        <v>CC</v>
      </c>
      <c r="E4841" s="4" t="str">
        <f>IF(AND((Data[[#This Row],[Min Notif Date]]&gt;$G$3),Data[[#This Row],[Min Notif Date]]&lt;$F$3),"Last Week","No")</f>
        <v>No</v>
      </c>
      <c r="F4841" s="4" t="str">
        <f>VLOOKUP(MONTH(Data[[#This Row],[Min Notif Date]]),Lookup!$G$1:$H$12,2,0)</f>
        <v>9. Sep</v>
      </c>
      <c r="G4841" s="4" t="str">
        <f t="shared" si="75"/>
        <v/>
      </c>
      <c r="H4841" s="4" t="str">
        <f>IF(AND(Data[[#This Row],[Min Notif Time]]&gt;6,Data[[#This Row],[Min Notif Time]]&lt;17),"Business Hours","Non-Business Hours")</f>
        <v>Business Hours</v>
      </c>
      <c r="I4841" s="4" t="str" cm="1">
        <f t="array" ref="I4841">IFERROR(VLOOKUP(Data[[#This Row],[Min Notif Date]],Lookup!$N$1:$P$11,2,0),_xlfn.IFS(VLOOKUP(WEEKDAY(Data[[#This Row],[Min Notif Date]]),Lookup!$J$1:$L$7,3,0)="Weekend","Weekend",VLOOKUP(WEEKDAY(Data[[#This Row],[Min Notif Date]]),Lookup!$J$1:$L$7,3,0)="Weekday","Weekday"))</f>
        <v>Weekday</v>
      </c>
      <c r="J4841" s="4" t="str">
        <f>VLOOKUP(WEEKDAY(Data[[#This Row],[Min Notif Date]]),Lookup!$J$1:$K$7,2,0)</f>
        <v>2. Mon</v>
      </c>
      <c r="K4841" s="105">
        <f>ROUNDDOWN(Data[[#This Row],[PGE Notified Time]],0)</f>
        <v>44816</v>
      </c>
      <c r="L4841" s="4">
        <f>HOUR(Data[[#This Row],[PGE Notified Time]])</f>
        <v>15</v>
      </c>
      <c r="M4841">
        <v>82913</v>
      </c>
      <c r="N4841">
        <v>23041069</v>
      </c>
      <c r="O4841" t="s">
        <v>25</v>
      </c>
      <c r="P4841" t="s">
        <v>225</v>
      </c>
      <c r="Q4841" t="s">
        <v>213</v>
      </c>
      <c r="R4841" t="s">
        <v>183</v>
      </c>
      <c r="S4841" s="1">
        <v>44816.660983796297</v>
      </c>
      <c r="T4841" s="1">
        <v>44816.664907407408</v>
      </c>
      <c r="U4841" s="1">
        <v>44816.677083333336</v>
      </c>
      <c r="V4841" t="s">
        <v>184</v>
      </c>
      <c r="W4841" t="s">
        <v>85</v>
      </c>
      <c r="X4841" t="s">
        <v>490</v>
      </c>
      <c r="Y4841" t="s">
        <v>186</v>
      </c>
      <c r="Z4841" t="s">
        <v>187</v>
      </c>
      <c r="AA4841" s="32">
        <v>23.183333333</v>
      </c>
    </row>
    <row r="4842" spans="1:27" x14ac:dyDescent="0.3">
      <c r="A4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2" s="4" t="str">
        <f>VLOOKUP(P4842,Lookup!$A$1:$D$19,4,0)</f>
        <v>North Coast</v>
      </c>
      <c r="C4842" s="4" t="str">
        <f>VLOOKUP(P4842,Lookup!$A$1:$E$19,5,0)</f>
        <v>Region 1</v>
      </c>
      <c r="D4842" s="4" t="str">
        <f>VLOOKUP(P4842,Lookup!$A$1:$B$19,2,0)</f>
        <v>HB</v>
      </c>
      <c r="E4842" s="4" t="str">
        <f>IF(AND((Data[[#This Row],[Min Notif Date]]&gt;$G$3),Data[[#This Row],[Min Notif Date]]&lt;$F$3),"Last Week","No")</f>
        <v>No</v>
      </c>
      <c r="F4842" s="4" t="str">
        <f>VLOOKUP(MONTH(Data[[#This Row],[Min Notif Date]]),Lookup!$G$1:$H$12,2,0)</f>
        <v>9. Sep</v>
      </c>
      <c r="G4842" s="4" t="str">
        <f t="shared" si="75"/>
        <v/>
      </c>
      <c r="H4842" s="4" t="str">
        <f>IF(AND(Data[[#This Row],[Min Notif Time]]&gt;6,Data[[#This Row],[Min Notif Time]]&lt;17),"Business Hours","Non-Business Hours")</f>
        <v>Business Hours</v>
      </c>
      <c r="I4842" s="4" t="str" cm="1">
        <f t="array" ref="I4842">IFERROR(VLOOKUP(Data[[#This Row],[Min Notif Date]],Lookup!$N$1:$P$11,2,0),_xlfn.IFS(VLOOKUP(WEEKDAY(Data[[#This Row],[Min Notif Date]]),Lookup!$J$1:$L$7,3,0)="Weekend","Weekend",VLOOKUP(WEEKDAY(Data[[#This Row],[Min Notif Date]]),Lookup!$J$1:$L$7,3,0)="Weekday","Weekday"))</f>
        <v>Weekday</v>
      </c>
      <c r="J4842" s="4" t="str">
        <f>VLOOKUP(WEEKDAY(Data[[#This Row],[Min Notif Date]]),Lookup!$J$1:$K$7,2,0)</f>
        <v>2. Mon</v>
      </c>
      <c r="K4842" s="105">
        <f>ROUNDDOWN(Data[[#This Row],[PGE Notified Time]],0)</f>
        <v>44816</v>
      </c>
      <c r="L4842" s="4">
        <f>HOUR(Data[[#This Row],[PGE Notified Time]])</f>
        <v>12</v>
      </c>
      <c r="M4842">
        <v>82886</v>
      </c>
      <c r="N4842">
        <v>4737129523</v>
      </c>
      <c r="O4842" t="s">
        <v>25</v>
      </c>
      <c r="P4842" t="s">
        <v>298</v>
      </c>
      <c r="Q4842" t="s">
        <v>213</v>
      </c>
      <c r="R4842" t="s">
        <v>183</v>
      </c>
      <c r="S4842" s="1">
        <v>44816.501342592594</v>
      </c>
      <c r="T4842" s="1">
        <v>44816.502418981479</v>
      </c>
      <c r="U4842" s="1">
        <v>44816.517361111109</v>
      </c>
      <c r="V4842" t="s">
        <v>184</v>
      </c>
      <c r="W4842" t="s">
        <v>85</v>
      </c>
      <c r="X4842" t="s">
        <v>305</v>
      </c>
      <c r="Y4842" t="s">
        <v>186</v>
      </c>
      <c r="Z4842" t="s">
        <v>187</v>
      </c>
      <c r="AA4842" s="32">
        <v>23.066666667</v>
      </c>
    </row>
    <row r="4843" spans="1:27" x14ac:dyDescent="0.3">
      <c r="A4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3" s="4" t="str">
        <f>VLOOKUP(P4843,Lookup!$A$1:$D$19,4,0)</f>
        <v>South Bay</v>
      </c>
      <c r="C4843" s="4" t="str">
        <f>VLOOKUP(P4843,Lookup!$A$1:$E$19,5,0)</f>
        <v>Region 4</v>
      </c>
      <c r="D4843" s="4" t="str">
        <f>VLOOKUP(P4843,Lookup!$A$1:$B$19,2,0)</f>
        <v>SJ</v>
      </c>
      <c r="E4843" s="4" t="str">
        <f>IF(AND((Data[[#This Row],[Min Notif Date]]&gt;$G$3),Data[[#This Row],[Min Notif Date]]&lt;$F$3),"Last Week","No")</f>
        <v>No</v>
      </c>
      <c r="F4843" s="4" t="str">
        <f>VLOOKUP(MONTH(Data[[#This Row],[Min Notif Date]]),Lookup!$G$1:$H$12,2,0)</f>
        <v>9. Sep</v>
      </c>
      <c r="G4843" s="4" t="str">
        <f t="shared" si="75"/>
        <v/>
      </c>
      <c r="H4843" s="4" t="str">
        <f>IF(AND(Data[[#This Row],[Min Notif Time]]&gt;6,Data[[#This Row],[Min Notif Time]]&lt;17),"Business Hours","Non-Business Hours")</f>
        <v>Business Hours</v>
      </c>
      <c r="I4843" s="4" t="str" cm="1">
        <f t="array" ref="I4843">IFERROR(VLOOKUP(Data[[#This Row],[Min Notif Date]],Lookup!$N$1:$P$11,2,0),_xlfn.IFS(VLOOKUP(WEEKDAY(Data[[#This Row],[Min Notif Date]]),Lookup!$J$1:$L$7,3,0)="Weekend","Weekend",VLOOKUP(WEEKDAY(Data[[#This Row],[Min Notif Date]]),Lookup!$J$1:$L$7,3,0)="Weekday","Weekday"))</f>
        <v>Weekday</v>
      </c>
      <c r="J4843" s="4" t="str">
        <f>VLOOKUP(WEEKDAY(Data[[#This Row],[Min Notif Date]]),Lookup!$J$1:$K$7,2,0)</f>
        <v>2. Mon</v>
      </c>
      <c r="K4843" s="105">
        <f>ROUNDDOWN(Data[[#This Row],[PGE Notified Time]],0)</f>
        <v>44816</v>
      </c>
      <c r="L4843" s="4">
        <f>HOUR(Data[[#This Row],[PGE Notified Time]])</f>
        <v>10</v>
      </c>
      <c r="M4843">
        <v>82871</v>
      </c>
      <c r="N4843">
        <v>8220822184</v>
      </c>
      <c r="O4843" t="s">
        <v>25</v>
      </c>
      <c r="P4843" t="s">
        <v>288</v>
      </c>
      <c r="Q4843" t="s">
        <v>213</v>
      </c>
      <c r="R4843" t="s">
        <v>183</v>
      </c>
      <c r="S4843" s="1">
        <v>44816.435115740744</v>
      </c>
      <c r="T4843" s="1">
        <v>44816.445868055554</v>
      </c>
      <c r="U4843" s="1">
        <v>44816.445833333331</v>
      </c>
      <c r="V4843" t="s">
        <v>184</v>
      </c>
      <c r="W4843" t="s">
        <v>85</v>
      </c>
      <c r="X4843" t="s">
        <v>293</v>
      </c>
      <c r="Y4843" t="s">
        <v>186</v>
      </c>
      <c r="Z4843" t="s">
        <v>187</v>
      </c>
      <c r="AA4843" s="32">
        <v>15.433333333</v>
      </c>
    </row>
    <row r="4844" spans="1:27" x14ac:dyDescent="0.3">
      <c r="A4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4" s="4" t="str">
        <f>VLOOKUP(P4844,Lookup!$A$1:$D$19,4,0)</f>
        <v>Bay Area</v>
      </c>
      <c r="C4844" s="4" t="str">
        <f>VLOOKUP(P4844,Lookup!$A$1:$E$19,5,0)</f>
        <v>Region 3</v>
      </c>
      <c r="D4844" s="4" t="str">
        <f>VLOOKUP(P4844,Lookup!$A$1:$B$19,2,0)</f>
        <v>SF</v>
      </c>
      <c r="E4844" s="4" t="str">
        <f>IF(AND((Data[[#This Row],[Min Notif Date]]&gt;$G$3),Data[[#This Row],[Min Notif Date]]&lt;$F$3),"Last Week","No")</f>
        <v>No</v>
      </c>
      <c r="F4844" s="4" t="str">
        <f>VLOOKUP(MONTH(Data[[#This Row],[Min Notif Date]]),Lookup!$G$1:$H$12,2,0)</f>
        <v>9. Sep</v>
      </c>
      <c r="G4844" s="4" t="str">
        <f t="shared" si="75"/>
        <v/>
      </c>
      <c r="H4844" s="4" t="str">
        <f>IF(AND(Data[[#This Row],[Min Notif Time]]&gt;6,Data[[#This Row],[Min Notif Time]]&lt;17),"Business Hours","Non-Business Hours")</f>
        <v>Business Hours</v>
      </c>
      <c r="I4844" s="4" t="str" cm="1">
        <f t="array" ref="I4844">IFERROR(VLOOKUP(Data[[#This Row],[Min Notif Date]],Lookup!$N$1:$P$11,2,0),_xlfn.IFS(VLOOKUP(WEEKDAY(Data[[#This Row],[Min Notif Date]]),Lookup!$J$1:$L$7,3,0)="Weekend","Weekend",VLOOKUP(WEEKDAY(Data[[#This Row],[Min Notif Date]]),Lookup!$J$1:$L$7,3,0)="Weekday","Weekday"))</f>
        <v>Weekday</v>
      </c>
      <c r="J4844" s="4" t="str">
        <f>VLOOKUP(WEEKDAY(Data[[#This Row],[Min Notif Date]]),Lookup!$J$1:$K$7,2,0)</f>
        <v>3. Tue</v>
      </c>
      <c r="K4844" s="105">
        <f>ROUNDDOWN(Data[[#This Row],[PGE Notified Time]],0)</f>
        <v>44817</v>
      </c>
      <c r="L4844" s="4">
        <f>HOUR(Data[[#This Row],[PGE Notified Time]])</f>
        <v>9</v>
      </c>
      <c r="M4844">
        <v>82927</v>
      </c>
      <c r="O4844" t="s">
        <v>20</v>
      </c>
      <c r="P4844" t="s">
        <v>190</v>
      </c>
      <c r="Q4844" t="s">
        <v>20</v>
      </c>
      <c r="R4844" t="s">
        <v>183</v>
      </c>
      <c r="S4844" s="1" t="s">
        <v>171</v>
      </c>
      <c r="T4844" s="1">
        <v>44817.376388888886</v>
      </c>
      <c r="U4844" s="1">
        <v>44817.666666666664</v>
      </c>
      <c r="V4844" t="s">
        <v>184</v>
      </c>
      <c r="W4844" t="s">
        <v>87</v>
      </c>
      <c r="X4844" t="s">
        <v>192</v>
      </c>
      <c r="Y4844" t="s">
        <v>186</v>
      </c>
      <c r="Z4844" t="s">
        <v>187</v>
      </c>
      <c r="AA4844" s="32">
        <v>418</v>
      </c>
    </row>
    <row r="4845" spans="1:27" x14ac:dyDescent="0.3">
      <c r="A4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5" s="4" t="str">
        <f>VLOOKUP(P4845,Lookup!$A$1:$D$19,4,0)</f>
        <v>Central Valley</v>
      </c>
      <c r="C4845" s="4" t="str">
        <f>VLOOKUP(P4845,Lookup!$A$1:$E$19,5,0)</f>
        <v>Region 5</v>
      </c>
      <c r="D4845" s="4" t="str">
        <f>VLOOKUP(P4845,Lookup!$A$1:$B$19,2,0)</f>
        <v>ST</v>
      </c>
      <c r="E4845" s="4" t="str">
        <f>IF(AND((Data[[#This Row],[Min Notif Date]]&gt;$G$3),Data[[#This Row],[Min Notif Date]]&lt;$F$3),"Last Week","No")</f>
        <v>No</v>
      </c>
      <c r="F4845" s="4" t="str">
        <f>VLOOKUP(MONTH(Data[[#This Row],[Min Notif Date]]),Lookup!$G$1:$H$12,2,0)</f>
        <v>9. Sep</v>
      </c>
      <c r="G4845" s="4" t="str">
        <f t="shared" si="75"/>
        <v/>
      </c>
      <c r="H4845" s="4" t="str">
        <f>IF(AND(Data[[#This Row],[Min Notif Time]]&gt;6,Data[[#This Row],[Min Notif Time]]&lt;17),"Business Hours","Non-Business Hours")</f>
        <v>Business Hours</v>
      </c>
      <c r="I4845" s="4" t="str" cm="1">
        <f t="array" ref="I4845">IFERROR(VLOOKUP(Data[[#This Row],[Min Notif Date]],Lookup!$N$1:$P$11,2,0),_xlfn.IFS(VLOOKUP(WEEKDAY(Data[[#This Row],[Min Notif Date]]),Lookup!$J$1:$L$7,3,0)="Weekend","Weekend",VLOOKUP(WEEKDAY(Data[[#This Row],[Min Notif Date]]),Lookup!$J$1:$L$7,3,0)="Weekday","Weekday"))</f>
        <v>Weekday</v>
      </c>
      <c r="J4845" s="4" t="str">
        <f>VLOOKUP(WEEKDAY(Data[[#This Row],[Min Notif Date]]),Lookup!$J$1:$K$7,2,0)</f>
        <v>3. Tue</v>
      </c>
      <c r="K4845" s="105">
        <f>ROUNDDOWN(Data[[#This Row],[PGE Notified Time]],0)</f>
        <v>44817</v>
      </c>
      <c r="L4845" s="4">
        <f>HOUR(Data[[#This Row],[PGE Notified Time]])</f>
        <v>8</v>
      </c>
      <c r="M4845">
        <v>82924</v>
      </c>
      <c r="O4845" t="s">
        <v>20</v>
      </c>
      <c r="P4845" t="s">
        <v>188</v>
      </c>
      <c r="Q4845" t="s">
        <v>20</v>
      </c>
      <c r="R4845" t="s">
        <v>183</v>
      </c>
      <c r="S4845" s="1" t="s">
        <v>171</v>
      </c>
      <c r="T4845" s="1">
        <v>44817.359722222223</v>
      </c>
      <c r="U4845" s="1">
        <v>44817.635416666664</v>
      </c>
      <c r="V4845" t="s">
        <v>184</v>
      </c>
      <c r="W4845" t="s">
        <v>87</v>
      </c>
      <c r="X4845" t="s">
        <v>189</v>
      </c>
      <c r="Y4845" t="s">
        <v>186</v>
      </c>
      <c r="Z4845" t="s">
        <v>187</v>
      </c>
      <c r="AA4845" s="32">
        <v>397</v>
      </c>
    </row>
    <row r="4846" spans="1:27" x14ac:dyDescent="0.3">
      <c r="A4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6" s="4" t="str">
        <f>VLOOKUP(P4846,Lookup!$A$1:$D$19,4,0)</f>
        <v>North Valley</v>
      </c>
      <c r="C4846" s="4" t="str">
        <f>VLOOKUP(P4846,Lookup!$A$1:$E$19,5,0)</f>
        <v>Region 2</v>
      </c>
      <c r="D4846" s="4" t="str">
        <f>VLOOKUP(P4846,Lookup!$A$1:$B$19,2,0)</f>
        <v>SA</v>
      </c>
      <c r="E4846" s="4" t="str">
        <f>IF(AND((Data[[#This Row],[Min Notif Date]]&gt;$G$3),Data[[#This Row],[Min Notif Date]]&lt;$F$3),"Last Week","No")</f>
        <v>No</v>
      </c>
      <c r="F4846" s="4" t="str">
        <f>VLOOKUP(MONTH(Data[[#This Row],[Min Notif Date]]),Lookup!$G$1:$H$12,2,0)</f>
        <v>9. Sep</v>
      </c>
      <c r="G4846" s="4" t="str">
        <f t="shared" si="75"/>
        <v/>
      </c>
      <c r="H4846" s="4" t="str">
        <f>IF(AND(Data[[#This Row],[Min Notif Time]]&gt;6,Data[[#This Row],[Min Notif Time]]&lt;17),"Business Hours","Non-Business Hours")</f>
        <v>Business Hours</v>
      </c>
      <c r="I4846" s="4" t="str" cm="1">
        <f t="array" ref="I4846">IFERROR(VLOOKUP(Data[[#This Row],[Min Notif Date]],Lookup!$N$1:$P$11,2,0),_xlfn.IFS(VLOOKUP(WEEKDAY(Data[[#This Row],[Min Notif Date]]),Lookup!$J$1:$L$7,3,0)="Weekend","Weekend",VLOOKUP(WEEKDAY(Data[[#This Row],[Min Notif Date]]),Lookup!$J$1:$L$7,3,0)="Weekday","Weekday"))</f>
        <v>Weekday</v>
      </c>
      <c r="J4846" s="4" t="str">
        <f>VLOOKUP(WEEKDAY(Data[[#This Row],[Min Notif Date]]),Lookup!$J$1:$K$7,2,0)</f>
        <v>3. Tue</v>
      </c>
      <c r="K4846" s="105">
        <f>ROUNDDOWN(Data[[#This Row],[PGE Notified Time]],0)</f>
        <v>44817</v>
      </c>
      <c r="L4846" s="4">
        <f>HOUR(Data[[#This Row],[PGE Notified Time]])</f>
        <v>9</v>
      </c>
      <c r="M4846">
        <v>82932</v>
      </c>
      <c r="O4846" t="s">
        <v>20</v>
      </c>
      <c r="P4846" t="s">
        <v>210</v>
      </c>
      <c r="Q4846" t="s">
        <v>20</v>
      </c>
      <c r="R4846" t="s">
        <v>183</v>
      </c>
      <c r="S4846" s="1" t="s">
        <v>171</v>
      </c>
      <c r="T4846" s="1">
        <v>44817.404861111114</v>
      </c>
      <c r="U4846" s="1">
        <v>44817.648611111108</v>
      </c>
      <c r="V4846" t="s">
        <v>184</v>
      </c>
      <c r="W4846" t="s">
        <v>87</v>
      </c>
      <c r="X4846" t="s">
        <v>353</v>
      </c>
      <c r="Y4846" t="s">
        <v>186</v>
      </c>
      <c r="Z4846" t="s">
        <v>187</v>
      </c>
      <c r="AA4846" s="32">
        <v>351</v>
      </c>
    </row>
    <row r="4847" spans="1:27" x14ac:dyDescent="0.3">
      <c r="A4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7" s="4" t="str">
        <f>VLOOKUP(P4847,Lookup!$A$1:$D$19,4,0)</f>
        <v>North Valley</v>
      </c>
      <c r="C4847" s="4" t="str">
        <f>VLOOKUP(P4847,Lookup!$A$1:$E$19,5,0)</f>
        <v>Region 2</v>
      </c>
      <c r="D4847" s="4" t="str">
        <f>VLOOKUP(P4847,Lookup!$A$1:$B$19,2,0)</f>
        <v>SI</v>
      </c>
      <c r="E4847" s="4" t="str">
        <f>IF(AND((Data[[#This Row],[Min Notif Date]]&gt;$G$3),Data[[#This Row],[Min Notif Date]]&lt;$F$3),"Last Week","No")</f>
        <v>No</v>
      </c>
      <c r="F4847" s="4" t="str">
        <f>VLOOKUP(MONTH(Data[[#This Row],[Min Notif Date]]),Lookup!$G$1:$H$12,2,0)</f>
        <v>9. Sep</v>
      </c>
      <c r="G4847" s="4" t="str">
        <f t="shared" si="75"/>
        <v/>
      </c>
      <c r="H4847" s="4" t="str">
        <f>IF(AND(Data[[#This Row],[Min Notif Time]]&gt;6,Data[[#This Row],[Min Notif Time]]&lt;17),"Business Hours","Non-Business Hours")</f>
        <v>Business Hours</v>
      </c>
      <c r="I4847" s="4" t="str" cm="1">
        <f t="array" ref="I4847">IFERROR(VLOOKUP(Data[[#This Row],[Min Notif Date]],Lookup!$N$1:$P$11,2,0),_xlfn.IFS(VLOOKUP(WEEKDAY(Data[[#This Row],[Min Notif Date]]),Lookup!$J$1:$L$7,3,0)="Weekend","Weekend",VLOOKUP(WEEKDAY(Data[[#This Row],[Min Notif Date]]),Lookup!$J$1:$L$7,3,0)="Weekday","Weekday"))</f>
        <v>Weekday</v>
      </c>
      <c r="J4847" s="4" t="str">
        <f>VLOOKUP(WEEKDAY(Data[[#This Row],[Min Notif Date]]),Lookup!$J$1:$K$7,2,0)</f>
        <v>3. Tue</v>
      </c>
      <c r="K4847" s="105">
        <f>ROUNDDOWN(Data[[#This Row],[PGE Notified Time]],0)</f>
        <v>44817</v>
      </c>
      <c r="L4847" s="4">
        <f>HOUR(Data[[#This Row],[PGE Notified Time]])</f>
        <v>9</v>
      </c>
      <c r="M4847">
        <v>82934</v>
      </c>
      <c r="N4847">
        <v>1150211823</v>
      </c>
      <c r="O4847" t="s">
        <v>20</v>
      </c>
      <c r="P4847" t="s">
        <v>201</v>
      </c>
      <c r="Q4847" t="s">
        <v>20</v>
      </c>
      <c r="R4847" t="s">
        <v>193</v>
      </c>
      <c r="S4847" s="1">
        <v>44817.393368055556</v>
      </c>
      <c r="T4847" s="1">
        <v>44817.414050925923</v>
      </c>
      <c r="U4847" s="1">
        <v>44817.604166666664</v>
      </c>
      <c r="V4847" t="s">
        <v>184</v>
      </c>
      <c r="W4847" t="s">
        <v>87</v>
      </c>
      <c r="X4847" t="s">
        <v>491</v>
      </c>
      <c r="Y4847" t="s">
        <v>186</v>
      </c>
      <c r="Z4847" t="s">
        <v>187</v>
      </c>
      <c r="AA4847" s="32">
        <v>303.55</v>
      </c>
    </row>
    <row r="4848" spans="1:27" x14ac:dyDescent="0.3">
      <c r="A4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8" s="4" t="str">
        <f>VLOOKUP(P4848,Lookup!$A$1:$D$19,4,0)</f>
        <v>Central Valley</v>
      </c>
      <c r="C4848" s="4" t="str">
        <f>VLOOKUP(P4848,Lookup!$A$1:$E$19,5,0)</f>
        <v>Region 5</v>
      </c>
      <c r="D4848" s="4" t="str">
        <f>VLOOKUP(P4848,Lookup!$A$1:$B$19,2,0)</f>
        <v>ST</v>
      </c>
      <c r="E4848" s="4" t="str">
        <f>IF(AND((Data[[#This Row],[Min Notif Date]]&gt;$G$3),Data[[#This Row],[Min Notif Date]]&lt;$F$3),"Last Week","No")</f>
        <v>No</v>
      </c>
      <c r="F4848" s="4" t="str">
        <f>VLOOKUP(MONTH(Data[[#This Row],[Min Notif Date]]),Lookup!$G$1:$H$12,2,0)</f>
        <v>9. Sep</v>
      </c>
      <c r="G4848" s="4" t="str">
        <f t="shared" si="75"/>
        <v/>
      </c>
      <c r="H4848" s="4" t="str">
        <f>IF(AND(Data[[#This Row],[Min Notif Time]]&gt;6,Data[[#This Row],[Min Notif Time]]&lt;17),"Business Hours","Non-Business Hours")</f>
        <v>Business Hours</v>
      </c>
      <c r="I4848" s="4" t="str" cm="1">
        <f t="array" ref="I4848">IFERROR(VLOOKUP(Data[[#This Row],[Min Notif Date]],Lookup!$N$1:$P$11,2,0),_xlfn.IFS(VLOOKUP(WEEKDAY(Data[[#This Row],[Min Notif Date]]),Lookup!$J$1:$L$7,3,0)="Weekend","Weekend",VLOOKUP(WEEKDAY(Data[[#This Row],[Min Notif Date]]),Lookup!$J$1:$L$7,3,0)="Weekday","Weekday"))</f>
        <v>Weekday</v>
      </c>
      <c r="J4848" s="4" t="str">
        <f>VLOOKUP(WEEKDAY(Data[[#This Row],[Min Notif Date]]),Lookup!$J$1:$K$7,2,0)</f>
        <v>3. Tue</v>
      </c>
      <c r="K4848" s="105">
        <f>ROUNDDOWN(Data[[#This Row],[PGE Notified Time]],0)</f>
        <v>44817</v>
      </c>
      <c r="L4848" s="4">
        <f>HOUR(Data[[#This Row],[PGE Notified Time]])</f>
        <v>9</v>
      </c>
      <c r="M4848">
        <v>82931</v>
      </c>
      <c r="O4848" t="s">
        <v>20</v>
      </c>
      <c r="P4848" t="s">
        <v>188</v>
      </c>
      <c r="Q4848" t="s">
        <v>20</v>
      </c>
      <c r="R4848" t="s">
        <v>191</v>
      </c>
      <c r="S4848" s="1" t="s">
        <v>171</v>
      </c>
      <c r="T4848" s="1">
        <v>44817.4</v>
      </c>
      <c r="U4848" s="1">
        <v>44817.597222222219</v>
      </c>
      <c r="V4848" t="s">
        <v>184</v>
      </c>
      <c r="W4848" t="s">
        <v>87</v>
      </c>
      <c r="X4848" t="s">
        <v>189</v>
      </c>
      <c r="Y4848" t="s">
        <v>186</v>
      </c>
      <c r="Z4848" t="s">
        <v>187</v>
      </c>
      <c r="AA4848" s="32">
        <v>284</v>
      </c>
    </row>
    <row r="4849" spans="1:27" x14ac:dyDescent="0.3">
      <c r="A4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9" s="4" t="str">
        <f>VLOOKUP(P4849,Lookup!$A$1:$D$19,4,0)</f>
        <v>Bay Area</v>
      </c>
      <c r="C4849" s="4" t="str">
        <f>VLOOKUP(P4849,Lookup!$A$1:$E$19,5,0)</f>
        <v>Region 3</v>
      </c>
      <c r="D4849" s="4" t="str">
        <f>VLOOKUP(P4849,Lookup!$A$1:$B$19,2,0)</f>
        <v>EB</v>
      </c>
      <c r="E4849" s="4" t="str">
        <f>IF(AND((Data[[#This Row],[Min Notif Date]]&gt;$G$3),Data[[#This Row],[Min Notif Date]]&lt;$F$3),"Last Week","No")</f>
        <v>No</v>
      </c>
      <c r="F4849" s="4" t="str">
        <f>VLOOKUP(MONTH(Data[[#This Row],[Min Notif Date]]),Lookup!$G$1:$H$12,2,0)</f>
        <v>9. Sep</v>
      </c>
      <c r="G4849" s="4" t="str">
        <f t="shared" si="75"/>
        <v/>
      </c>
      <c r="H4849" s="4" t="str">
        <f>IF(AND(Data[[#This Row],[Min Notif Time]]&gt;6,Data[[#This Row],[Min Notif Time]]&lt;17),"Business Hours","Non-Business Hours")</f>
        <v>Business Hours</v>
      </c>
      <c r="I4849" s="4" t="str" cm="1">
        <f t="array" ref="I4849">IFERROR(VLOOKUP(Data[[#This Row],[Min Notif Date]],Lookup!$N$1:$P$11,2,0),_xlfn.IFS(VLOOKUP(WEEKDAY(Data[[#This Row],[Min Notif Date]]),Lookup!$J$1:$L$7,3,0)="Weekend","Weekend",VLOOKUP(WEEKDAY(Data[[#This Row],[Min Notif Date]]),Lookup!$J$1:$L$7,3,0)="Weekday","Weekday"))</f>
        <v>Weekday</v>
      </c>
      <c r="J4849" s="4" t="str">
        <f>VLOOKUP(WEEKDAY(Data[[#This Row],[Min Notif Date]]),Lookup!$J$1:$K$7,2,0)</f>
        <v>3. Tue</v>
      </c>
      <c r="K4849" s="105">
        <f>ROUNDDOWN(Data[[#This Row],[PGE Notified Time]],0)</f>
        <v>44817</v>
      </c>
      <c r="L4849" s="4">
        <f>HOUR(Data[[#This Row],[PGE Notified Time]])</f>
        <v>8</v>
      </c>
      <c r="M4849">
        <v>82922</v>
      </c>
      <c r="N4849">
        <v>3330282928</v>
      </c>
      <c r="O4849" t="s">
        <v>20</v>
      </c>
      <c r="P4849" t="s">
        <v>182</v>
      </c>
      <c r="Q4849" t="s">
        <v>20</v>
      </c>
      <c r="R4849" t="s">
        <v>183</v>
      </c>
      <c r="S4849" s="1">
        <v>44817.306180555555</v>
      </c>
      <c r="T4849" s="1">
        <v>44817.350694444445</v>
      </c>
      <c r="U4849" s="1">
        <v>44817.5</v>
      </c>
      <c r="V4849" t="s">
        <v>184</v>
      </c>
      <c r="W4849" t="s">
        <v>87</v>
      </c>
      <c r="X4849" t="s">
        <v>194</v>
      </c>
      <c r="Y4849" t="s">
        <v>186</v>
      </c>
      <c r="Z4849" t="s">
        <v>187</v>
      </c>
      <c r="AA4849" s="32">
        <v>279.10000000000002</v>
      </c>
    </row>
    <row r="4850" spans="1:27" x14ac:dyDescent="0.3">
      <c r="A4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0" s="4" t="str">
        <f>VLOOKUP(P4850,Lookup!$A$1:$D$19,4,0)</f>
        <v>Bay Area</v>
      </c>
      <c r="C4850" s="4" t="str">
        <f>VLOOKUP(P4850,Lookup!$A$1:$E$19,5,0)</f>
        <v>Region 3</v>
      </c>
      <c r="D4850" s="4" t="str">
        <f>VLOOKUP(P4850,Lookup!$A$1:$B$19,2,0)</f>
        <v>EB</v>
      </c>
      <c r="E4850" s="4" t="str">
        <f>IF(AND((Data[[#This Row],[Min Notif Date]]&gt;$G$3),Data[[#This Row],[Min Notif Date]]&lt;$F$3),"Last Week","No")</f>
        <v>No</v>
      </c>
      <c r="F4850" s="4" t="str">
        <f>VLOOKUP(MONTH(Data[[#This Row],[Min Notif Date]]),Lookup!$G$1:$H$12,2,0)</f>
        <v>9. Sep</v>
      </c>
      <c r="G4850" s="4" t="str">
        <f t="shared" si="75"/>
        <v/>
      </c>
      <c r="H4850" s="4" t="str">
        <f>IF(AND(Data[[#This Row],[Min Notif Time]]&gt;6,Data[[#This Row],[Min Notif Time]]&lt;17),"Business Hours","Non-Business Hours")</f>
        <v>Business Hours</v>
      </c>
      <c r="I4850" s="4" t="str" cm="1">
        <f t="array" ref="I4850">IFERROR(VLOOKUP(Data[[#This Row],[Min Notif Date]],Lookup!$N$1:$P$11,2,0),_xlfn.IFS(VLOOKUP(WEEKDAY(Data[[#This Row],[Min Notif Date]]),Lookup!$J$1:$L$7,3,0)="Weekend","Weekend",VLOOKUP(WEEKDAY(Data[[#This Row],[Min Notif Date]]),Lookup!$J$1:$L$7,3,0)="Weekday","Weekday"))</f>
        <v>Weekday</v>
      </c>
      <c r="J4850" s="4" t="str">
        <f>VLOOKUP(WEEKDAY(Data[[#This Row],[Min Notif Date]]),Lookup!$J$1:$K$7,2,0)</f>
        <v>3. Tue</v>
      </c>
      <c r="K4850" s="105">
        <f>ROUNDDOWN(Data[[#This Row],[PGE Notified Time]],0)</f>
        <v>44817</v>
      </c>
      <c r="L4850" s="4">
        <f>HOUR(Data[[#This Row],[PGE Notified Time]])</f>
        <v>12</v>
      </c>
      <c r="M4850">
        <v>82953</v>
      </c>
      <c r="O4850" t="s">
        <v>20</v>
      </c>
      <c r="P4850" t="s">
        <v>182</v>
      </c>
      <c r="Q4850" t="s">
        <v>20</v>
      </c>
      <c r="R4850" t="s">
        <v>193</v>
      </c>
      <c r="S4850" s="1" t="s">
        <v>171</v>
      </c>
      <c r="T4850" s="1">
        <v>44817.515277777777</v>
      </c>
      <c r="U4850" s="1">
        <v>44817.708333333336</v>
      </c>
      <c r="V4850" t="s">
        <v>184</v>
      </c>
      <c r="W4850" t="s">
        <v>87</v>
      </c>
      <c r="X4850" t="s">
        <v>319</v>
      </c>
      <c r="Y4850" t="s">
        <v>186</v>
      </c>
      <c r="Z4850" t="s">
        <v>187</v>
      </c>
      <c r="AA4850" s="32">
        <v>278</v>
      </c>
    </row>
    <row r="4851" spans="1:27" x14ac:dyDescent="0.3">
      <c r="A4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1" s="4" t="str">
        <f>VLOOKUP(P4851,Lookup!$A$1:$D$19,4,0)</f>
        <v>South Bay</v>
      </c>
      <c r="C4851" s="4" t="str">
        <f>VLOOKUP(P4851,Lookup!$A$1:$E$19,5,0)</f>
        <v>Region 4</v>
      </c>
      <c r="D4851" s="4" t="str">
        <f>VLOOKUP(P4851,Lookup!$A$1:$B$19,2,0)</f>
        <v>SJ</v>
      </c>
      <c r="E4851" s="4" t="str">
        <f>IF(AND((Data[[#This Row],[Min Notif Date]]&gt;$G$3),Data[[#This Row],[Min Notif Date]]&lt;$F$3),"Last Week","No")</f>
        <v>No</v>
      </c>
      <c r="F4851" s="4" t="str">
        <f>VLOOKUP(MONTH(Data[[#This Row],[Min Notif Date]]),Lookup!$G$1:$H$12,2,0)</f>
        <v>9. Sep</v>
      </c>
      <c r="G4851" s="4" t="str">
        <f t="shared" si="75"/>
        <v/>
      </c>
      <c r="H4851" s="4" t="str">
        <f>IF(AND(Data[[#This Row],[Min Notif Time]]&gt;6,Data[[#This Row],[Min Notif Time]]&lt;17),"Business Hours","Non-Business Hours")</f>
        <v>Business Hours</v>
      </c>
      <c r="I4851" s="4" t="str" cm="1">
        <f t="array" ref="I4851">IFERROR(VLOOKUP(Data[[#This Row],[Min Notif Date]],Lookup!$N$1:$P$11,2,0),_xlfn.IFS(VLOOKUP(WEEKDAY(Data[[#This Row],[Min Notif Date]]),Lookup!$J$1:$L$7,3,0)="Weekend","Weekend",VLOOKUP(WEEKDAY(Data[[#This Row],[Min Notif Date]]),Lookup!$J$1:$L$7,3,0)="Weekday","Weekday"))</f>
        <v>Weekday</v>
      </c>
      <c r="J4851" s="4" t="str">
        <f>VLOOKUP(WEEKDAY(Data[[#This Row],[Min Notif Date]]),Lookup!$J$1:$K$7,2,0)</f>
        <v>3. Tue</v>
      </c>
      <c r="K4851" s="105">
        <f>ROUNDDOWN(Data[[#This Row],[PGE Notified Time]],0)</f>
        <v>44817</v>
      </c>
      <c r="L4851" s="4">
        <f>HOUR(Data[[#This Row],[PGE Notified Time]])</f>
        <v>12</v>
      </c>
      <c r="M4851">
        <v>82960</v>
      </c>
      <c r="N4851">
        <v>8622045925</v>
      </c>
      <c r="O4851" t="s">
        <v>20</v>
      </c>
      <c r="P4851" t="s">
        <v>288</v>
      </c>
      <c r="Q4851" t="s">
        <v>20</v>
      </c>
      <c r="R4851" t="s">
        <v>183</v>
      </c>
      <c r="S4851" s="1">
        <v>44817.524108796293</v>
      </c>
      <c r="T4851" s="1">
        <v>44817.53334490741</v>
      </c>
      <c r="U4851" s="1">
        <v>44817.708333333336</v>
      </c>
      <c r="V4851" t="s">
        <v>184</v>
      </c>
      <c r="W4851" t="s">
        <v>87</v>
      </c>
      <c r="X4851" t="s">
        <v>293</v>
      </c>
      <c r="Y4851" t="s">
        <v>186</v>
      </c>
      <c r="Z4851" t="s">
        <v>187</v>
      </c>
      <c r="AA4851" s="32">
        <v>265.28333333299997</v>
      </c>
    </row>
    <row r="4852" spans="1:27" x14ac:dyDescent="0.3">
      <c r="A4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2" s="4" t="str">
        <f>VLOOKUP(P4852,Lookup!$A$1:$D$19,4,0)</f>
        <v>Bay Area</v>
      </c>
      <c r="C4852" s="4" t="str">
        <f>VLOOKUP(P4852,Lookup!$A$1:$E$19,5,0)</f>
        <v>Region 3</v>
      </c>
      <c r="D4852" s="4" t="str">
        <f>VLOOKUP(P4852,Lookup!$A$1:$B$19,2,0)</f>
        <v>MI</v>
      </c>
      <c r="E4852" s="4" t="str">
        <f>IF(AND((Data[[#This Row],[Min Notif Date]]&gt;$G$3),Data[[#This Row],[Min Notif Date]]&lt;$F$3),"Last Week","No")</f>
        <v>No</v>
      </c>
      <c r="F4852" s="4" t="str">
        <f>VLOOKUP(MONTH(Data[[#This Row],[Min Notif Date]]),Lookup!$G$1:$H$12,2,0)</f>
        <v>9. Sep</v>
      </c>
      <c r="G4852" s="4" t="str">
        <f t="shared" si="75"/>
        <v/>
      </c>
      <c r="H4852" s="4" t="str">
        <f>IF(AND(Data[[#This Row],[Min Notif Time]]&gt;6,Data[[#This Row],[Min Notif Time]]&lt;17),"Business Hours","Non-Business Hours")</f>
        <v>Business Hours</v>
      </c>
      <c r="I4852" s="4" t="str" cm="1">
        <f t="array" ref="I4852">IFERROR(VLOOKUP(Data[[#This Row],[Min Notif Date]],Lookup!$N$1:$P$11,2,0),_xlfn.IFS(VLOOKUP(WEEKDAY(Data[[#This Row],[Min Notif Date]]),Lookup!$J$1:$L$7,3,0)="Weekend","Weekend",VLOOKUP(WEEKDAY(Data[[#This Row],[Min Notif Date]]),Lookup!$J$1:$L$7,3,0)="Weekday","Weekday"))</f>
        <v>Weekday</v>
      </c>
      <c r="J4852" s="4" t="str">
        <f>VLOOKUP(WEEKDAY(Data[[#This Row],[Min Notif Date]]),Lookup!$J$1:$K$7,2,0)</f>
        <v>3. Tue</v>
      </c>
      <c r="K4852" s="105">
        <f>ROUNDDOWN(Data[[#This Row],[PGE Notified Time]],0)</f>
        <v>44817</v>
      </c>
      <c r="L4852" s="4">
        <f>HOUR(Data[[#This Row],[PGE Notified Time]])</f>
        <v>11</v>
      </c>
      <c r="M4852">
        <v>82947</v>
      </c>
      <c r="O4852" t="s">
        <v>20</v>
      </c>
      <c r="P4852" t="s">
        <v>244</v>
      </c>
      <c r="Q4852" t="s">
        <v>20</v>
      </c>
      <c r="R4852" t="s">
        <v>193</v>
      </c>
      <c r="S4852" s="1" t="s">
        <v>171</v>
      </c>
      <c r="T4852" s="1">
        <v>44817.490972222222</v>
      </c>
      <c r="U4852" s="1">
        <v>44817.649305555555</v>
      </c>
      <c r="V4852" t="s">
        <v>184</v>
      </c>
      <c r="W4852" t="s">
        <v>87</v>
      </c>
      <c r="X4852" t="s">
        <v>250</v>
      </c>
      <c r="Y4852" t="s">
        <v>186</v>
      </c>
      <c r="Z4852" t="s">
        <v>187</v>
      </c>
      <c r="AA4852" s="32">
        <v>228</v>
      </c>
    </row>
    <row r="4853" spans="1:27" x14ac:dyDescent="0.3">
      <c r="A4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3" s="4" t="str">
        <f>VLOOKUP(P4853,Lookup!$A$1:$D$19,4,0)</f>
        <v>Central Valley</v>
      </c>
      <c r="C4853" s="4" t="str">
        <f>VLOOKUP(P4853,Lookup!$A$1:$E$19,5,0)</f>
        <v>Region 5</v>
      </c>
      <c r="D4853" s="4" t="str">
        <f>VLOOKUP(P4853,Lookup!$A$1:$B$19,2,0)</f>
        <v>ST</v>
      </c>
      <c r="E4853" s="4" t="str">
        <f>IF(AND((Data[[#This Row],[Min Notif Date]]&gt;$G$3),Data[[#This Row],[Min Notif Date]]&lt;$F$3),"Last Week","No")</f>
        <v>No</v>
      </c>
      <c r="F4853" s="4" t="str">
        <f>VLOOKUP(MONTH(Data[[#This Row],[Min Notif Date]]),Lookup!$G$1:$H$12,2,0)</f>
        <v>9. Sep</v>
      </c>
      <c r="G4853" s="4" t="str">
        <f t="shared" si="75"/>
        <v/>
      </c>
      <c r="H4853" s="4" t="str">
        <f>IF(AND(Data[[#This Row],[Min Notif Time]]&gt;6,Data[[#This Row],[Min Notif Time]]&lt;17),"Business Hours","Non-Business Hours")</f>
        <v>Business Hours</v>
      </c>
      <c r="I4853" s="4" t="str" cm="1">
        <f t="array" ref="I4853">IFERROR(VLOOKUP(Data[[#This Row],[Min Notif Date]],Lookup!$N$1:$P$11,2,0),_xlfn.IFS(VLOOKUP(WEEKDAY(Data[[#This Row],[Min Notif Date]]),Lookup!$J$1:$L$7,3,0)="Weekend","Weekend",VLOOKUP(WEEKDAY(Data[[#This Row],[Min Notif Date]]),Lookup!$J$1:$L$7,3,0)="Weekday","Weekday"))</f>
        <v>Weekday</v>
      </c>
      <c r="J4853" s="4" t="str">
        <f>VLOOKUP(WEEKDAY(Data[[#This Row],[Min Notif Date]]),Lookup!$J$1:$K$7,2,0)</f>
        <v>3. Tue</v>
      </c>
      <c r="K4853" s="105">
        <f>ROUNDDOWN(Data[[#This Row],[PGE Notified Time]],0)</f>
        <v>44817</v>
      </c>
      <c r="L4853" s="4">
        <f>HOUR(Data[[#This Row],[PGE Notified Time]])</f>
        <v>11</v>
      </c>
      <c r="M4853">
        <v>82949</v>
      </c>
      <c r="O4853" t="s">
        <v>20</v>
      </c>
      <c r="P4853" t="s">
        <v>188</v>
      </c>
      <c r="Q4853" t="s">
        <v>20</v>
      </c>
      <c r="R4853" t="s">
        <v>183</v>
      </c>
      <c r="S4853" s="1" t="s">
        <v>171</v>
      </c>
      <c r="T4853" s="1">
        <v>44817.495833333334</v>
      </c>
      <c r="U4853" s="1">
        <v>44817.635416666664</v>
      </c>
      <c r="V4853" t="s">
        <v>184</v>
      </c>
      <c r="W4853" t="s">
        <v>87</v>
      </c>
      <c r="X4853" t="s">
        <v>189</v>
      </c>
      <c r="Y4853" t="s">
        <v>186</v>
      </c>
      <c r="Z4853" t="s">
        <v>187</v>
      </c>
      <c r="AA4853" s="32">
        <v>201</v>
      </c>
    </row>
    <row r="4854" spans="1:27" x14ac:dyDescent="0.3">
      <c r="A4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4" s="4" t="str">
        <f>VLOOKUP(P4854,Lookup!$A$1:$D$19,4,0)</f>
        <v>Central Valley</v>
      </c>
      <c r="C4854" s="4" t="str">
        <f>VLOOKUP(P4854,Lookup!$A$1:$E$19,5,0)</f>
        <v>Region 5</v>
      </c>
      <c r="D4854" s="4" t="str">
        <f>VLOOKUP(P4854,Lookup!$A$1:$B$19,2,0)</f>
        <v>YO</v>
      </c>
      <c r="E4854" s="4" t="str">
        <f>IF(AND((Data[[#This Row],[Min Notif Date]]&gt;$G$3),Data[[#This Row],[Min Notif Date]]&lt;$F$3),"Last Week","No")</f>
        <v>No</v>
      </c>
      <c r="F4854" s="4" t="str">
        <f>VLOOKUP(MONTH(Data[[#This Row],[Min Notif Date]]),Lookup!$G$1:$H$12,2,0)</f>
        <v>9. Sep</v>
      </c>
      <c r="G4854" s="4" t="str">
        <f t="shared" si="75"/>
        <v/>
      </c>
      <c r="H4854" s="4" t="str">
        <f>IF(AND(Data[[#This Row],[Min Notif Time]]&gt;6,Data[[#This Row],[Min Notif Time]]&lt;17),"Business Hours","Non-Business Hours")</f>
        <v>Business Hours</v>
      </c>
      <c r="I4854" s="4" t="str" cm="1">
        <f t="array" ref="I4854">IFERROR(VLOOKUP(Data[[#This Row],[Min Notif Date]],Lookup!$N$1:$P$11,2,0),_xlfn.IFS(VLOOKUP(WEEKDAY(Data[[#This Row],[Min Notif Date]]),Lookup!$J$1:$L$7,3,0)="Weekend","Weekend",VLOOKUP(WEEKDAY(Data[[#This Row],[Min Notif Date]]),Lookup!$J$1:$L$7,3,0)="Weekday","Weekday"))</f>
        <v>Weekday</v>
      </c>
      <c r="J4854" s="4" t="str">
        <f>VLOOKUP(WEEKDAY(Data[[#This Row],[Min Notif Date]]),Lookup!$J$1:$K$7,2,0)</f>
        <v>3. Tue</v>
      </c>
      <c r="K4854" s="105">
        <f>ROUNDDOWN(Data[[#This Row],[PGE Notified Time]],0)</f>
        <v>44817</v>
      </c>
      <c r="L4854" s="4">
        <f>HOUR(Data[[#This Row],[PGE Notified Time]])</f>
        <v>12</v>
      </c>
      <c r="M4854">
        <v>82958</v>
      </c>
      <c r="O4854" t="s">
        <v>20</v>
      </c>
      <c r="P4854" t="s">
        <v>231</v>
      </c>
      <c r="Q4854" t="s">
        <v>20</v>
      </c>
      <c r="R4854" t="s">
        <v>183</v>
      </c>
      <c r="S4854" s="1" t="s">
        <v>171</v>
      </c>
      <c r="T4854" s="1">
        <v>44817.529166666667</v>
      </c>
      <c r="U4854" s="1">
        <v>44817.666666666664</v>
      </c>
      <c r="V4854" t="s">
        <v>184</v>
      </c>
      <c r="W4854" t="s">
        <v>87</v>
      </c>
      <c r="X4854" t="s">
        <v>292</v>
      </c>
      <c r="Y4854" t="s">
        <v>186</v>
      </c>
      <c r="Z4854" t="s">
        <v>187</v>
      </c>
      <c r="AA4854" s="32">
        <v>198</v>
      </c>
    </row>
    <row r="4855" spans="1:27" x14ac:dyDescent="0.3">
      <c r="A4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5" s="4" t="str">
        <f>VLOOKUP(P4855,Lookup!$A$1:$D$19,4,0)</f>
        <v>North Coast</v>
      </c>
      <c r="C4855" s="4" t="str">
        <f>VLOOKUP(P4855,Lookup!$A$1:$E$19,5,0)</f>
        <v>Region 1</v>
      </c>
      <c r="D4855" s="4" t="str">
        <f>VLOOKUP(P4855,Lookup!$A$1:$B$19,2,0)</f>
        <v>NB</v>
      </c>
      <c r="E4855" s="4" t="str">
        <f>IF(AND((Data[[#This Row],[Min Notif Date]]&gt;$G$3),Data[[#This Row],[Min Notif Date]]&lt;$F$3),"Last Week","No")</f>
        <v>No</v>
      </c>
      <c r="F4855" s="4" t="str">
        <f>VLOOKUP(MONTH(Data[[#This Row],[Min Notif Date]]),Lookup!$G$1:$H$12,2,0)</f>
        <v>9. Sep</v>
      </c>
      <c r="G4855" s="4" t="str">
        <f t="shared" si="75"/>
        <v/>
      </c>
      <c r="H4855" s="4" t="str">
        <f>IF(AND(Data[[#This Row],[Min Notif Time]]&gt;6,Data[[#This Row],[Min Notif Time]]&lt;17),"Business Hours","Non-Business Hours")</f>
        <v>Business Hours</v>
      </c>
      <c r="I4855" s="4" t="str" cm="1">
        <f t="array" ref="I4855">IFERROR(VLOOKUP(Data[[#This Row],[Min Notif Date]],Lookup!$N$1:$P$11,2,0),_xlfn.IFS(VLOOKUP(WEEKDAY(Data[[#This Row],[Min Notif Date]]),Lookup!$J$1:$L$7,3,0)="Weekend","Weekend",VLOOKUP(WEEKDAY(Data[[#This Row],[Min Notif Date]]),Lookup!$J$1:$L$7,3,0)="Weekday","Weekday"))</f>
        <v>Weekday</v>
      </c>
      <c r="J4855" s="4" t="str">
        <f>VLOOKUP(WEEKDAY(Data[[#This Row],[Min Notif Date]]),Lookup!$J$1:$K$7,2,0)</f>
        <v>3. Tue</v>
      </c>
      <c r="K4855" s="105">
        <f>ROUNDDOWN(Data[[#This Row],[PGE Notified Time]],0)</f>
        <v>44817</v>
      </c>
      <c r="L4855" s="4">
        <f>HOUR(Data[[#This Row],[PGE Notified Time]])</f>
        <v>10</v>
      </c>
      <c r="M4855">
        <v>82939</v>
      </c>
      <c r="O4855" t="s">
        <v>20</v>
      </c>
      <c r="P4855" t="s">
        <v>219</v>
      </c>
      <c r="Q4855" t="s">
        <v>20</v>
      </c>
      <c r="R4855" t="s">
        <v>183</v>
      </c>
      <c r="S4855" s="1" t="s">
        <v>171</v>
      </c>
      <c r="T4855" s="1">
        <v>44817.446527777778</v>
      </c>
      <c r="U4855" s="1">
        <v>44817.583333333336</v>
      </c>
      <c r="V4855" t="s">
        <v>184</v>
      </c>
      <c r="W4855" t="s">
        <v>87</v>
      </c>
      <c r="X4855" t="s">
        <v>237</v>
      </c>
      <c r="Y4855" t="s">
        <v>186</v>
      </c>
      <c r="Z4855" t="s">
        <v>187</v>
      </c>
      <c r="AA4855" s="32">
        <v>197</v>
      </c>
    </row>
    <row r="4856" spans="1:27" x14ac:dyDescent="0.3">
      <c r="A4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6" s="4" t="str">
        <f>VLOOKUP(P4856,Lookup!$A$1:$D$19,4,0)</f>
        <v>South Bay</v>
      </c>
      <c r="C4856" s="4" t="str">
        <f>VLOOKUP(P4856,Lookup!$A$1:$E$19,5,0)</f>
        <v>Region 4</v>
      </c>
      <c r="D4856" s="4" t="str">
        <f>VLOOKUP(P4856,Lookup!$A$1:$B$19,2,0)</f>
        <v>SJ</v>
      </c>
      <c r="E4856" s="4" t="str">
        <f>IF(AND((Data[[#This Row],[Min Notif Date]]&gt;$G$3),Data[[#This Row],[Min Notif Date]]&lt;$F$3),"Last Week","No")</f>
        <v>No</v>
      </c>
      <c r="F4856" s="4" t="str">
        <f>VLOOKUP(MONTH(Data[[#This Row],[Min Notif Date]]),Lookup!$G$1:$H$12,2,0)</f>
        <v>9. Sep</v>
      </c>
      <c r="G4856" s="4" t="str">
        <f t="shared" si="75"/>
        <v/>
      </c>
      <c r="H4856" s="4" t="str">
        <f>IF(AND(Data[[#This Row],[Min Notif Time]]&gt;6,Data[[#This Row],[Min Notif Time]]&lt;17),"Business Hours","Non-Business Hours")</f>
        <v>Business Hours</v>
      </c>
      <c r="I4856" s="4" t="str" cm="1">
        <f t="array" ref="I4856">IFERROR(VLOOKUP(Data[[#This Row],[Min Notif Date]],Lookup!$N$1:$P$11,2,0),_xlfn.IFS(VLOOKUP(WEEKDAY(Data[[#This Row],[Min Notif Date]]),Lookup!$J$1:$L$7,3,0)="Weekend","Weekend",VLOOKUP(WEEKDAY(Data[[#This Row],[Min Notif Date]]),Lookup!$J$1:$L$7,3,0)="Weekday","Weekday"))</f>
        <v>Weekday</v>
      </c>
      <c r="J4856" s="4" t="str">
        <f>VLOOKUP(WEEKDAY(Data[[#This Row],[Min Notif Date]]),Lookup!$J$1:$K$7,2,0)</f>
        <v>3. Tue</v>
      </c>
      <c r="K4856" s="105">
        <f>ROUNDDOWN(Data[[#This Row],[PGE Notified Time]],0)</f>
        <v>44817</v>
      </c>
      <c r="L4856" s="4">
        <f>HOUR(Data[[#This Row],[PGE Notified Time]])</f>
        <v>8</v>
      </c>
      <c r="M4856">
        <v>82926</v>
      </c>
      <c r="O4856" t="s">
        <v>20</v>
      </c>
      <c r="P4856" t="s">
        <v>288</v>
      </c>
      <c r="Q4856" t="s">
        <v>20</v>
      </c>
      <c r="R4856" t="s">
        <v>183</v>
      </c>
      <c r="S4856" s="1" t="s">
        <v>171</v>
      </c>
      <c r="T4856" s="1">
        <v>44817.373611111114</v>
      </c>
      <c r="U4856" s="1">
        <v>44817.510416666664</v>
      </c>
      <c r="V4856" t="s">
        <v>184</v>
      </c>
      <c r="W4856" t="s">
        <v>87</v>
      </c>
      <c r="X4856" t="s">
        <v>293</v>
      </c>
      <c r="Y4856" t="s">
        <v>186</v>
      </c>
      <c r="Z4856" t="s">
        <v>187</v>
      </c>
      <c r="AA4856" s="32">
        <v>197</v>
      </c>
    </row>
    <row r="4857" spans="1:27" x14ac:dyDescent="0.3">
      <c r="A4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7" s="4" t="str">
        <f>VLOOKUP(P4857,Lookup!$A$1:$D$19,4,0)</f>
        <v>Central Valley</v>
      </c>
      <c r="C4857" s="4" t="str">
        <f>VLOOKUP(P4857,Lookup!$A$1:$E$19,5,0)</f>
        <v>Region 5</v>
      </c>
      <c r="D4857" s="4" t="str">
        <f>VLOOKUP(P4857,Lookup!$A$1:$B$19,2,0)</f>
        <v>YO</v>
      </c>
      <c r="E4857" s="4" t="str">
        <f>IF(AND((Data[[#This Row],[Min Notif Date]]&gt;$G$3),Data[[#This Row],[Min Notif Date]]&lt;$F$3),"Last Week","No")</f>
        <v>No</v>
      </c>
      <c r="F4857" s="4" t="str">
        <f>VLOOKUP(MONTH(Data[[#This Row],[Min Notif Date]]),Lookup!$G$1:$H$12,2,0)</f>
        <v>9. Sep</v>
      </c>
      <c r="G4857" s="4" t="str">
        <f t="shared" si="75"/>
        <v/>
      </c>
      <c r="H4857" s="4" t="str">
        <f>IF(AND(Data[[#This Row],[Min Notif Time]]&gt;6,Data[[#This Row],[Min Notif Time]]&lt;17),"Business Hours","Non-Business Hours")</f>
        <v>Business Hours</v>
      </c>
      <c r="I4857" s="4" t="str" cm="1">
        <f t="array" ref="I4857">IFERROR(VLOOKUP(Data[[#This Row],[Min Notif Date]],Lookup!$N$1:$P$11,2,0),_xlfn.IFS(VLOOKUP(WEEKDAY(Data[[#This Row],[Min Notif Date]]),Lookup!$J$1:$L$7,3,0)="Weekend","Weekend",VLOOKUP(WEEKDAY(Data[[#This Row],[Min Notif Date]]),Lookup!$J$1:$L$7,3,0)="Weekday","Weekday"))</f>
        <v>Weekday</v>
      </c>
      <c r="J4857" s="4" t="str">
        <f>VLOOKUP(WEEKDAY(Data[[#This Row],[Min Notif Date]]),Lookup!$J$1:$K$7,2,0)</f>
        <v>3. Tue</v>
      </c>
      <c r="K4857" s="105">
        <f>ROUNDDOWN(Data[[#This Row],[PGE Notified Time]],0)</f>
        <v>44817</v>
      </c>
      <c r="L4857" s="4">
        <f>HOUR(Data[[#This Row],[PGE Notified Time]])</f>
        <v>12</v>
      </c>
      <c r="M4857">
        <v>82951</v>
      </c>
      <c r="O4857" t="s">
        <v>20</v>
      </c>
      <c r="P4857" t="s">
        <v>231</v>
      </c>
      <c r="Q4857" t="s">
        <v>20</v>
      </c>
      <c r="R4857" t="s">
        <v>183</v>
      </c>
      <c r="S4857" s="1" t="s">
        <v>171</v>
      </c>
      <c r="T4857" s="1">
        <v>44817.509722222225</v>
      </c>
      <c r="U4857" s="1">
        <v>44817.635416666664</v>
      </c>
      <c r="V4857" t="s">
        <v>184</v>
      </c>
      <c r="W4857" t="s">
        <v>87</v>
      </c>
      <c r="X4857" t="s">
        <v>292</v>
      </c>
      <c r="Y4857" t="s">
        <v>186</v>
      </c>
      <c r="Z4857" t="s">
        <v>187</v>
      </c>
      <c r="AA4857" s="32">
        <v>181</v>
      </c>
    </row>
    <row r="4858" spans="1:27" x14ac:dyDescent="0.3">
      <c r="A4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8" s="4" t="str">
        <f>VLOOKUP(P4858,Lookup!$A$1:$D$19,4,0)</f>
        <v>North Coast</v>
      </c>
      <c r="C4858" s="4" t="str">
        <f>VLOOKUP(P4858,Lookup!$A$1:$E$19,5,0)</f>
        <v>Region 1</v>
      </c>
      <c r="D4858" s="4" t="str">
        <f>VLOOKUP(P4858,Lookup!$A$1:$B$19,2,0)</f>
        <v>SO</v>
      </c>
      <c r="E4858" s="4" t="str">
        <f>IF(AND((Data[[#This Row],[Min Notif Date]]&gt;$G$3),Data[[#This Row],[Min Notif Date]]&lt;$F$3),"Last Week","No")</f>
        <v>No</v>
      </c>
      <c r="F4858" s="4" t="str">
        <f>VLOOKUP(MONTH(Data[[#This Row],[Min Notif Date]]),Lookup!$G$1:$H$12,2,0)</f>
        <v>9. Sep</v>
      </c>
      <c r="G4858" s="4" t="str">
        <f t="shared" si="75"/>
        <v/>
      </c>
      <c r="H4858" s="4" t="str">
        <f>IF(AND(Data[[#This Row],[Min Notif Time]]&gt;6,Data[[#This Row],[Min Notif Time]]&lt;17),"Business Hours","Non-Business Hours")</f>
        <v>Business Hours</v>
      </c>
      <c r="I4858" s="4" t="str" cm="1">
        <f t="array" ref="I4858">IFERROR(VLOOKUP(Data[[#This Row],[Min Notif Date]],Lookup!$N$1:$P$11,2,0),_xlfn.IFS(VLOOKUP(WEEKDAY(Data[[#This Row],[Min Notif Date]]),Lookup!$J$1:$L$7,3,0)="Weekend","Weekend",VLOOKUP(WEEKDAY(Data[[#This Row],[Min Notif Date]]),Lookup!$J$1:$L$7,3,0)="Weekday","Weekday"))</f>
        <v>Weekday</v>
      </c>
      <c r="J4858" s="4" t="str">
        <f>VLOOKUP(WEEKDAY(Data[[#This Row],[Min Notif Date]]),Lookup!$J$1:$K$7,2,0)</f>
        <v>3. Tue</v>
      </c>
      <c r="K4858" s="105">
        <f>ROUNDDOWN(Data[[#This Row],[PGE Notified Time]],0)</f>
        <v>44817</v>
      </c>
      <c r="L4858" s="4">
        <f>HOUR(Data[[#This Row],[PGE Notified Time]])</f>
        <v>10</v>
      </c>
      <c r="M4858">
        <v>82935</v>
      </c>
      <c r="O4858" t="s">
        <v>20</v>
      </c>
      <c r="P4858" t="s">
        <v>203</v>
      </c>
      <c r="Q4858" t="s">
        <v>20</v>
      </c>
      <c r="R4858" t="s">
        <v>191</v>
      </c>
      <c r="S4858" s="1" t="s">
        <v>171</v>
      </c>
      <c r="T4858" s="1">
        <v>44817.42083333333</v>
      </c>
      <c r="U4858" s="1">
        <v>44817.541666666664</v>
      </c>
      <c r="V4858" t="s">
        <v>184</v>
      </c>
      <c r="W4858" t="s">
        <v>86</v>
      </c>
      <c r="X4858" t="s">
        <v>204</v>
      </c>
      <c r="Y4858" t="s">
        <v>186</v>
      </c>
      <c r="Z4858" t="s">
        <v>187</v>
      </c>
      <c r="AA4858" s="32">
        <v>174</v>
      </c>
    </row>
    <row r="4859" spans="1:27" x14ac:dyDescent="0.3">
      <c r="A4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9" s="4" t="str">
        <f>VLOOKUP(P4859,Lookup!$A$1:$D$19,4,0)</f>
        <v>North Coast</v>
      </c>
      <c r="C4859" s="4" t="str">
        <f>VLOOKUP(P4859,Lookup!$A$1:$E$19,5,0)</f>
        <v>Region 1</v>
      </c>
      <c r="D4859" s="4" t="str">
        <f>VLOOKUP(P4859,Lookup!$A$1:$B$19,2,0)</f>
        <v>NB</v>
      </c>
      <c r="E4859" s="4" t="str">
        <f>IF(AND((Data[[#This Row],[Min Notif Date]]&gt;$G$3),Data[[#This Row],[Min Notif Date]]&lt;$F$3),"Last Week","No")</f>
        <v>No</v>
      </c>
      <c r="F4859" s="4" t="str">
        <f>VLOOKUP(MONTH(Data[[#This Row],[Min Notif Date]]),Lookup!$G$1:$H$12,2,0)</f>
        <v>9. Sep</v>
      </c>
      <c r="G4859" s="4" t="str">
        <f t="shared" si="75"/>
        <v/>
      </c>
      <c r="H4859" s="4" t="str">
        <f>IF(AND(Data[[#This Row],[Min Notif Time]]&gt;6,Data[[#This Row],[Min Notif Time]]&lt;17),"Business Hours","Non-Business Hours")</f>
        <v>Business Hours</v>
      </c>
      <c r="I4859" s="4" t="str" cm="1">
        <f t="array" ref="I4859">IFERROR(VLOOKUP(Data[[#This Row],[Min Notif Date]],Lookup!$N$1:$P$11,2,0),_xlfn.IFS(VLOOKUP(WEEKDAY(Data[[#This Row],[Min Notif Date]]),Lookup!$J$1:$L$7,3,0)="Weekend","Weekend",VLOOKUP(WEEKDAY(Data[[#This Row],[Min Notif Date]]),Lookup!$J$1:$L$7,3,0)="Weekday","Weekday"))</f>
        <v>Weekday</v>
      </c>
      <c r="J4859" s="4" t="str">
        <f>VLOOKUP(WEEKDAY(Data[[#This Row],[Min Notif Date]]),Lookup!$J$1:$K$7,2,0)</f>
        <v>3. Tue</v>
      </c>
      <c r="K4859" s="105">
        <f>ROUNDDOWN(Data[[#This Row],[PGE Notified Time]],0)</f>
        <v>44817</v>
      </c>
      <c r="L4859" s="4">
        <f>HOUR(Data[[#This Row],[PGE Notified Time]])</f>
        <v>9</v>
      </c>
      <c r="M4859">
        <v>82930</v>
      </c>
      <c r="O4859" t="s">
        <v>20</v>
      </c>
      <c r="P4859" t="s">
        <v>219</v>
      </c>
      <c r="Q4859" t="s">
        <v>20</v>
      </c>
      <c r="R4859" t="s">
        <v>191</v>
      </c>
      <c r="S4859" s="1" t="s">
        <v>171</v>
      </c>
      <c r="T4859" s="1">
        <v>44817.397222222222</v>
      </c>
      <c r="U4859" s="1">
        <v>44817.510416666664</v>
      </c>
      <c r="V4859" t="s">
        <v>184</v>
      </c>
      <c r="W4859" t="s">
        <v>86</v>
      </c>
      <c r="X4859" t="s">
        <v>311</v>
      </c>
      <c r="Y4859" t="s">
        <v>186</v>
      </c>
      <c r="Z4859" t="s">
        <v>187</v>
      </c>
      <c r="AA4859" s="32">
        <v>163</v>
      </c>
    </row>
    <row r="4860" spans="1:27" x14ac:dyDescent="0.3">
      <c r="A4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0" s="4" t="str">
        <f>VLOOKUP(P4860,Lookup!$A$1:$D$19,4,0)</f>
        <v>Central Valley</v>
      </c>
      <c r="C4860" s="4" t="str">
        <f>VLOOKUP(P4860,Lookup!$A$1:$E$19,5,0)</f>
        <v>Region 5</v>
      </c>
      <c r="D4860" s="4" t="str">
        <f>VLOOKUP(P4860,Lookup!$A$1:$B$19,2,0)</f>
        <v>FR</v>
      </c>
      <c r="E4860" s="4" t="str">
        <f>IF(AND((Data[[#This Row],[Min Notif Date]]&gt;$G$3),Data[[#This Row],[Min Notif Date]]&lt;$F$3),"Last Week","No")</f>
        <v>No</v>
      </c>
      <c r="F4860" s="4" t="str">
        <f>VLOOKUP(MONTH(Data[[#This Row],[Min Notif Date]]),Lookup!$G$1:$H$12,2,0)</f>
        <v>9. Sep</v>
      </c>
      <c r="G4860" s="4" t="str">
        <f t="shared" si="75"/>
        <v/>
      </c>
      <c r="H4860" s="4" t="str">
        <f>IF(AND(Data[[#This Row],[Min Notif Time]]&gt;6,Data[[#This Row],[Min Notif Time]]&lt;17),"Business Hours","Non-Business Hours")</f>
        <v>Business Hours</v>
      </c>
      <c r="I4860" s="4" t="str" cm="1">
        <f t="array" ref="I4860">IFERROR(VLOOKUP(Data[[#This Row],[Min Notif Date]],Lookup!$N$1:$P$11,2,0),_xlfn.IFS(VLOOKUP(WEEKDAY(Data[[#This Row],[Min Notif Date]]),Lookup!$J$1:$L$7,3,0)="Weekend","Weekend",VLOOKUP(WEEKDAY(Data[[#This Row],[Min Notif Date]]),Lookup!$J$1:$L$7,3,0)="Weekday","Weekday"))</f>
        <v>Weekday</v>
      </c>
      <c r="J4860" s="4" t="str">
        <f>VLOOKUP(WEEKDAY(Data[[#This Row],[Min Notif Date]]),Lookup!$J$1:$K$7,2,0)</f>
        <v>3. Tue</v>
      </c>
      <c r="K4860" s="105">
        <f>ROUNDDOWN(Data[[#This Row],[PGE Notified Time]],0)</f>
        <v>44817</v>
      </c>
      <c r="L4860" s="4">
        <f>HOUR(Data[[#This Row],[PGE Notified Time]])</f>
        <v>11</v>
      </c>
      <c r="M4860">
        <v>82946</v>
      </c>
      <c r="O4860" t="s">
        <v>20</v>
      </c>
      <c r="P4860" t="s">
        <v>195</v>
      </c>
      <c r="Q4860" t="s">
        <v>20</v>
      </c>
      <c r="R4860" t="s">
        <v>183</v>
      </c>
      <c r="S4860" s="1" t="s">
        <v>171</v>
      </c>
      <c r="T4860" s="1">
        <v>44817.48541666667</v>
      </c>
      <c r="U4860" s="1">
        <v>44817.590277777781</v>
      </c>
      <c r="V4860" t="s">
        <v>184</v>
      </c>
      <c r="W4860" t="s">
        <v>85</v>
      </c>
      <c r="X4860" t="s">
        <v>196</v>
      </c>
      <c r="Y4860" t="s">
        <v>186</v>
      </c>
      <c r="Z4860" t="s">
        <v>187</v>
      </c>
      <c r="AA4860" s="32">
        <v>151</v>
      </c>
    </row>
    <row r="4861" spans="1:27" x14ac:dyDescent="0.3">
      <c r="A4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1" s="4" t="str">
        <f>VLOOKUP(P4861,Lookup!$A$1:$D$19,4,0)</f>
        <v>North Valley</v>
      </c>
      <c r="C4861" s="4" t="str">
        <f>VLOOKUP(P4861,Lookup!$A$1:$E$19,5,0)</f>
        <v>Region 2</v>
      </c>
      <c r="D4861" s="4" t="str">
        <f>VLOOKUP(P4861,Lookup!$A$1:$B$19,2,0)</f>
        <v>SA</v>
      </c>
      <c r="E4861" s="4" t="str">
        <f>IF(AND((Data[[#This Row],[Min Notif Date]]&gt;$G$3),Data[[#This Row],[Min Notif Date]]&lt;$F$3),"Last Week","No")</f>
        <v>No</v>
      </c>
      <c r="F4861" s="4" t="str">
        <f>VLOOKUP(MONTH(Data[[#This Row],[Min Notif Date]]),Lookup!$G$1:$H$12,2,0)</f>
        <v>9. Sep</v>
      </c>
      <c r="G4861" s="4" t="str">
        <f t="shared" si="75"/>
        <v/>
      </c>
      <c r="H4861" s="4" t="str">
        <f>IF(AND(Data[[#This Row],[Min Notif Time]]&gt;6,Data[[#This Row],[Min Notif Time]]&lt;17),"Business Hours","Non-Business Hours")</f>
        <v>Business Hours</v>
      </c>
      <c r="I4861" s="4" t="str" cm="1">
        <f t="array" ref="I4861">IFERROR(VLOOKUP(Data[[#This Row],[Min Notif Date]],Lookup!$N$1:$P$11,2,0),_xlfn.IFS(VLOOKUP(WEEKDAY(Data[[#This Row],[Min Notif Date]]),Lookup!$J$1:$L$7,3,0)="Weekend","Weekend",VLOOKUP(WEEKDAY(Data[[#This Row],[Min Notif Date]]),Lookup!$J$1:$L$7,3,0)="Weekday","Weekday"))</f>
        <v>Weekday</v>
      </c>
      <c r="J4861" s="4" t="str">
        <f>VLOOKUP(WEEKDAY(Data[[#This Row],[Min Notif Date]]),Lookup!$J$1:$K$7,2,0)</f>
        <v>3. Tue</v>
      </c>
      <c r="K4861" s="105">
        <f>ROUNDDOWN(Data[[#This Row],[PGE Notified Time]],0)</f>
        <v>44817</v>
      </c>
      <c r="L4861" s="4">
        <f>HOUR(Data[[#This Row],[PGE Notified Time]])</f>
        <v>12</v>
      </c>
      <c r="M4861">
        <v>82959</v>
      </c>
      <c r="O4861" t="s">
        <v>20</v>
      </c>
      <c r="P4861" t="s">
        <v>210</v>
      </c>
      <c r="Q4861" t="s">
        <v>20</v>
      </c>
      <c r="R4861" t="s">
        <v>316</v>
      </c>
      <c r="S4861" s="1" t="s">
        <v>171</v>
      </c>
      <c r="T4861" s="1">
        <v>44817.531944444447</v>
      </c>
      <c r="U4861" s="1">
        <v>44817.625</v>
      </c>
      <c r="V4861" t="s">
        <v>184</v>
      </c>
      <c r="W4861" t="s">
        <v>85</v>
      </c>
      <c r="X4861" t="s">
        <v>239</v>
      </c>
      <c r="Y4861" t="s">
        <v>186</v>
      </c>
      <c r="Z4861" t="s">
        <v>187</v>
      </c>
      <c r="AA4861" s="32">
        <v>134</v>
      </c>
    </row>
    <row r="4862" spans="1:27" x14ac:dyDescent="0.3">
      <c r="A4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2" s="4" t="str">
        <f>VLOOKUP(P4862,Lookup!$A$1:$D$19,4,0)</f>
        <v>North Valley</v>
      </c>
      <c r="C4862" s="4" t="str">
        <f>VLOOKUP(P4862,Lookup!$A$1:$E$19,5,0)</f>
        <v>Region 2</v>
      </c>
      <c r="D4862" s="4" t="str">
        <f>VLOOKUP(P4862,Lookup!$A$1:$B$19,2,0)</f>
        <v>NV</v>
      </c>
      <c r="E4862" s="4" t="str">
        <f>IF(AND((Data[[#This Row],[Min Notif Date]]&gt;$G$3),Data[[#This Row],[Min Notif Date]]&lt;$F$3),"Last Week","No")</f>
        <v>No</v>
      </c>
      <c r="F4862" s="4" t="str">
        <f>VLOOKUP(MONTH(Data[[#This Row],[Min Notif Date]]),Lookup!$G$1:$H$12,2,0)</f>
        <v>9. Sep</v>
      </c>
      <c r="G4862" s="4" t="str">
        <f t="shared" si="75"/>
        <v/>
      </c>
      <c r="H4862" s="4" t="str">
        <f>IF(AND(Data[[#This Row],[Min Notif Time]]&gt;6,Data[[#This Row],[Min Notif Time]]&lt;17),"Business Hours","Non-Business Hours")</f>
        <v>Business Hours</v>
      </c>
      <c r="I4862" s="4" t="str" cm="1">
        <f t="array" ref="I4862">IFERROR(VLOOKUP(Data[[#This Row],[Min Notif Date]],Lookup!$N$1:$P$11,2,0),_xlfn.IFS(VLOOKUP(WEEKDAY(Data[[#This Row],[Min Notif Date]]),Lookup!$J$1:$L$7,3,0)="Weekend","Weekend",VLOOKUP(WEEKDAY(Data[[#This Row],[Min Notif Date]]),Lookup!$J$1:$L$7,3,0)="Weekday","Weekday"))</f>
        <v>Weekday</v>
      </c>
      <c r="J4862" s="4" t="str">
        <f>VLOOKUP(WEEKDAY(Data[[#This Row],[Min Notif Date]]),Lookup!$J$1:$K$7,2,0)</f>
        <v>3. Tue</v>
      </c>
      <c r="K4862" s="105">
        <f>ROUNDDOWN(Data[[#This Row],[PGE Notified Time]],0)</f>
        <v>44817</v>
      </c>
      <c r="L4862" s="4">
        <f>HOUR(Data[[#This Row],[PGE Notified Time]])</f>
        <v>10</v>
      </c>
      <c r="M4862">
        <v>82940</v>
      </c>
      <c r="O4862" t="s">
        <v>20</v>
      </c>
      <c r="P4862" t="s">
        <v>256</v>
      </c>
      <c r="Q4862" t="s">
        <v>20</v>
      </c>
      <c r="R4862" t="s">
        <v>191</v>
      </c>
      <c r="S4862" s="1" t="s">
        <v>171</v>
      </c>
      <c r="T4862" s="1">
        <v>44817.448611111111</v>
      </c>
      <c r="U4862" s="1">
        <v>44817.526388888888</v>
      </c>
      <c r="V4862" t="s">
        <v>184</v>
      </c>
      <c r="W4862" t="s">
        <v>85</v>
      </c>
      <c r="X4862" t="s">
        <v>355</v>
      </c>
      <c r="Y4862" t="s">
        <v>186</v>
      </c>
      <c r="Z4862" t="s">
        <v>187</v>
      </c>
      <c r="AA4862" s="32">
        <v>112</v>
      </c>
    </row>
    <row r="4863" spans="1:27" x14ac:dyDescent="0.3">
      <c r="A4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3" s="4" t="str">
        <f>VLOOKUP(P4863,Lookup!$A$1:$D$19,4,0)</f>
        <v>North Valley</v>
      </c>
      <c r="C4863" s="4" t="str">
        <f>VLOOKUP(P4863,Lookup!$A$1:$E$19,5,0)</f>
        <v>Region 2</v>
      </c>
      <c r="D4863" s="4" t="str">
        <f>VLOOKUP(P4863,Lookup!$A$1:$B$19,2,0)</f>
        <v>NV</v>
      </c>
      <c r="E4863" s="4" t="str">
        <f>IF(AND((Data[[#This Row],[Min Notif Date]]&gt;$G$3),Data[[#This Row],[Min Notif Date]]&lt;$F$3),"Last Week","No")</f>
        <v>No</v>
      </c>
      <c r="F4863" s="4" t="str">
        <f>VLOOKUP(MONTH(Data[[#This Row],[Min Notif Date]]),Lookup!$G$1:$H$12,2,0)</f>
        <v>9. Sep</v>
      </c>
      <c r="G4863" s="4" t="str">
        <f t="shared" si="75"/>
        <v/>
      </c>
      <c r="H4863" s="4" t="str">
        <f>IF(AND(Data[[#This Row],[Min Notif Time]]&gt;6,Data[[#This Row],[Min Notif Time]]&lt;17),"Business Hours","Non-Business Hours")</f>
        <v>Business Hours</v>
      </c>
      <c r="I4863" s="4" t="str" cm="1">
        <f t="array" ref="I4863">IFERROR(VLOOKUP(Data[[#This Row],[Min Notif Date]],Lookup!$N$1:$P$11,2,0),_xlfn.IFS(VLOOKUP(WEEKDAY(Data[[#This Row],[Min Notif Date]]),Lookup!$J$1:$L$7,3,0)="Weekend","Weekend",VLOOKUP(WEEKDAY(Data[[#This Row],[Min Notif Date]]),Lookup!$J$1:$L$7,3,0)="Weekday","Weekday"))</f>
        <v>Weekday</v>
      </c>
      <c r="J4863" s="4" t="str">
        <f>VLOOKUP(WEEKDAY(Data[[#This Row],[Min Notif Date]]),Lookup!$J$1:$K$7,2,0)</f>
        <v>3. Tue</v>
      </c>
      <c r="K4863" s="105">
        <f>ROUNDDOWN(Data[[#This Row],[PGE Notified Time]],0)</f>
        <v>44817</v>
      </c>
      <c r="L4863" s="4">
        <f>HOUR(Data[[#This Row],[PGE Notified Time]])</f>
        <v>7</v>
      </c>
      <c r="M4863">
        <v>82921</v>
      </c>
      <c r="O4863" t="s">
        <v>20</v>
      </c>
      <c r="P4863" t="s">
        <v>256</v>
      </c>
      <c r="Q4863" t="s">
        <v>20</v>
      </c>
      <c r="R4863" t="s">
        <v>183</v>
      </c>
      <c r="S4863" s="1" t="s">
        <v>171</v>
      </c>
      <c r="T4863" s="1">
        <v>44817.329861111109</v>
      </c>
      <c r="U4863" s="1">
        <v>44817.395833333336</v>
      </c>
      <c r="V4863" t="s">
        <v>184</v>
      </c>
      <c r="W4863" t="s">
        <v>85</v>
      </c>
      <c r="X4863" t="s">
        <v>296</v>
      </c>
      <c r="Y4863" t="s">
        <v>186</v>
      </c>
      <c r="Z4863" t="s">
        <v>187</v>
      </c>
      <c r="AA4863" s="32">
        <v>95</v>
      </c>
    </row>
    <row r="4864" spans="1:27" x14ac:dyDescent="0.3">
      <c r="A4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4" s="4" t="str">
        <f>VLOOKUP(P4864,Lookup!$A$1:$D$19,4,0)</f>
        <v>Bay Area</v>
      </c>
      <c r="C4864" s="4" t="str">
        <f>VLOOKUP(P4864,Lookup!$A$1:$E$19,5,0)</f>
        <v>Region 3</v>
      </c>
      <c r="D4864" s="4" t="str">
        <f>VLOOKUP(P4864,Lookup!$A$1:$B$19,2,0)</f>
        <v>PN</v>
      </c>
      <c r="E4864" s="4" t="str">
        <f>IF(AND((Data[[#This Row],[Min Notif Date]]&gt;$G$3),Data[[#This Row],[Min Notif Date]]&lt;$F$3),"Last Week","No")</f>
        <v>No</v>
      </c>
      <c r="F4864" s="4" t="str">
        <f>VLOOKUP(MONTH(Data[[#This Row],[Min Notif Date]]),Lookup!$G$1:$H$12,2,0)</f>
        <v>9. Sep</v>
      </c>
      <c r="G4864" s="4" t="str">
        <f t="shared" si="75"/>
        <v/>
      </c>
      <c r="H4864" s="4" t="str">
        <f>IF(AND(Data[[#This Row],[Min Notif Time]]&gt;6,Data[[#This Row],[Min Notif Time]]&lt;17),"Business Hours","Non-Business Hours")</f>
        <v>Business Hours</v>
      </c>
      <c r="I4864" s="4" t="str" cm="1">
        <f t="array" ref="I4864">IFERROR(VLOOKUP(Data[[#This Row],[Min Notif Date]],Lookup!$N$1:$P$11,2,0),_xlfn.IFS(VLOOKUP(WEEKDAY(Data[[#This Row],[Min Notif Date]]),Lookup!$J$1:$L$7,3,0)="Weekend","Weekend",VLOOKUP(WEEKDAY(Data[[#This Row],[Min Notif Date]]),Lookup!$J$1:$L$7,3,0)="Weekday","Weekday"))</f>
        <v>Weekday</v>
      </c>
      <c r="J4864" s="4" t="str">
        <f>VLOOKUP(WEEKDAY(Data[[#This Row],[Min Notif Date]]),Lookup!$J$1:$K$7,2,0)</f>
        <v>3. Tue</v>
      </c>
      <c r="K4864" s="105">
        <f>ROUNDDOWN(Data[[#This Row],[PGE Notified Time]],0)</f>
        <v>44817</v>
      </c>
      <c r="L4864" s="4">
        <f>HOUR(Data[[#This Row],[PGE Notified Time]])</f>
        <v>12</v>
      </c>
      <c r="M4864">
        <v>82962</v>
      </c>
      <c r="O4864" t="s">
        <v>20</v>
      </c>
      <c r="P4864" t="s">
        <v>197</v>
      </c>
      <c r="Q4864" t="s">
        <v>20</v>
      </c>
      <c r="R4864" t="s">
        <v>191</v>
      </c>
      <c r="S4864" s="1" t="s">
        <v>171</v>
      </c>
      <c r="T4864" s="1">
        <v>44817.533333333333</v>
      </c>
      <c r="U4864" s="1">
        <v>44817.597916666666</v>
      </c>
      <c r="V4864" t="s">
        <v>184</v>
      </c>
      <c r="W4864" t="s">
        <v>85</v>
      </c>
      <c r="X4864" t="s">
        <v>199</v>
      </c>
      <c r="Y4864" t="s">
        <v>186</v>
      </c>
      <c r="Z4864" t="s">
        <v>187</v>
      </c>
      <c r="AA4864" s="32">
        <v>93</v>
      </c>
    </row>
    <row r="4865" spans="1:27" x14ac:dyDescent="0.3">
      <c r="A4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5" s="4" t="str">
        <f>VLOOKUP(P4865,Lookup!$A$1:$D$19,4,0)</f>
        <v>South Bay</v>
      </c>
      <c r="C4865" s="4" t="str">
        <f>VLOOKUP(P4865,Lookup!$A$1:$E$19,5,0)</f>
        <v>Region 4</v>
      </c>
      <c r="D4865" s="4" t="str">
        <f>VLOOKUP(P4865,Lookup!$A$1:$B$19,2,0)</f>
        <v>CC</v>
      </c>
      <c r="E4865" s="4" t="str">
        <f>IF(AND((Data[[#This Row],[Min Notif Date]]&gt;$G$3),Data[[#This Row],[Min Notif Date]]&lt;$F$3),"Last Week","No")</f>
        <v>No</v>
      </c>
      <c r="F4865" s="4" t="str">
        <f>VLOOKUP(MONTH(Data[[#This Row],[Min Notif Date]]),Lookup!$G$1:$H$12,2,0)</f>
        <v>9. Sep</v>
      </c>
      <c r="G4865" s="4" t="str">
        <f t="shared" si="75"/>
        <v/>
      </c>
      <c r="H4865" s="4" t="str">
        <f>IF(AND(Data[[#This Row],[Min Notif Time]]&gt;6,Data[[#This Row],[Min Notif Time]]&lt;17),"Business Hours","Non-Business Hours")</f>
        <v>Business Hours</v>
      </c>
      <c r="I4865" s="4" t="str" cm="1">
        <f t="array" ref="I4865">IFERROR(VLOOKUP(Data[[#This Row],[Min Notif Date]],Lookup!$N$1:$P$11,2,0),_xlfn.IFS(VLOOKUP(WEEKDAY(Data[[#This Row],[Min Notif Date]]),Lookup!$J$1:$L$7,3,0)="Weekend","Weekend",VLOOKUP(WEEKDAY(Data[[#This Row],[Min Notif Date]]),Lookup!$J$1:$L$7,3,0)="Weekday","Weekday"))</f>
        <v>Weekday</v>
      </c>
      <c r="J4865" s="4" t="str">
        <f>VLOOKUP(WEEKDAY(Data[[#This Row],[Min Notif Date]]),Lookup!$J$1:$K$7,2,0)</f>
        <v>3. Tue</v>
      </c>
      <c r="K4865" s="105">
        <f>ROUNDDOWN(Data[[#This Row],[PGE Notified Time]],0)</f>
        <v>44817</v>
      </c>
      <c r="L4865" s="4">
        <f>HOUR(Data[[#This Row],[PGE Notified Time]])</f>
        <v>10</v>
      </c>
      <c r="M4865">
        <v>82941</v>
      </c>
      <c r="O4865" t="s">
        <v>20</v>
      </c>
      <c r="P4865" t="s">
        <v>225</v>
      </c>
      <c r="Q4865" t="s">
        <v>20</v>
      </c>
      <c r="R4865" t="s">
        <v>191</v>
      </c>
      <c r="S4865" s="1" t="s">
        <v>171</v>
      </c>
      <c r="T4865" s="1">
        <v>44817.448611111111</v>
      </c>
      <c r="U4865" s="1">
        <v>44817.5</v>
      </c>
      <c r="V4865" t="s">
        <v>184</v>
      </c>
      <c r="W4865" t="s">
        <v>85</v>
      </c>
      <c r="X4865" t="s">
        <v>335</v>
      </c>
      <c r="Y4865" t="s">
        <v>186</v>
      </c>
      <c r="Z4865" t="s">
        <v>187</v>
      </c>
      <c r="AA4865" s="32">
        <v>74</v>
      </c>
    </row>
    <row r="4866" spans="1:27" x14ac:dyDescent="0.3">
      <c r="A4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6" s="4" t="str">
        <f>VLOOKUP(P4866,Lookup!$A$1:$D$19,4,0)</f>
        <v>Bay Area</v>
      </c>
      <c r="C4866" s="4" t="str">
        <f>VLOOKUP(P4866,Lookup!$A$1:$E$19,5,0)</f>
        <v>Region 3</v>
      </c>
      <c r="D4866" s="4" t="str">
        <f>VLOOKUP(P4866,Lookup!$A$1:$B$19,2,0)</f>
        <v>PN</v>
      </c>
      <c r="E4866" s="4" t="str">
        <f>IF(AND((Data[[#This Row],[Min Notif Date]]&gt;$G$3),Data[[#This Row],[Min Notif Date]]&lt;$F$3),"Last Week","No")</f>
        <v>No</v>
      </c>
      <c r="F4866" s="4" t="str">
        <f>VLOOKUP(MONTH(Data[[#This Row],[Min Notif Date]]),Lookup!$G$1:$H$12,2,0)</f>
        <v>9. Sep</v>
      </c>
      <c r="G4866" s="4" t="str">
        <f t="shared" si="75"/>
        <v/>
      </c>
      <c r="H4866" s="4" t="str">
        <f>IF(AND(Data[[#This Row],[Min Notif Time]]&gt;6,Data[[#This Row],[Min Notif Time]]&lt;17),"Business Hours","Non-Business Hours")</f>
        <v>Business Hours</v>
      </c>
      <c r="I4866" s="4" t="str" cm="1">
        <f t="array" ref="I4866">IFERROR(VLOOKUP(Data[[#This Row],[Min Notif Date]],Lookup!$N$1:$P$11,2,0),_xlfn.IFS(VLOOKUP(WEEKDAY(Data[[#This Row],[Min Notif Date]]),Lookup!$J$1:$L$7,3,0)="Weekend","Weekend",VLOOKUP(WEEKDAY(Data[[#This Row],[Min Notif Date]]),Lookup!$J$1:$L$7,3,0)="Weekday","Weekday"))</f>
        <v>Weekday</v>
      </c>
      <c r="J4866" s="4" t="str">
        <f>VLOOKUP(WEEKDAY(Data[[#This Row],[Min Notif Date]]),Lookup!$J$1:$K$7,2,0)</f>
        <v>3. Tue</v>
      </c>
      <c r="K4866" s="105">
        <f>ROUNDDOWN(Data[[#This Row],[PGE Notified Time]],0)</f>
        <v>44817</v>
      </c>
      <c r="L4866" s="4">
        <f>HOUR(Data[[#This Row],[PGE Notified Time]])</f>
        <v>10</v>
      </c>
      <c r="M4866">
        <v>82937</v>
      </c>
      <c r="O4866" t="s">
        <v>20</v>
      </c>
      <c r="P4866" t="s">
        <v>197</v>
      </c>
      <c r="Q4866" t="s">
        <v>20</v>
      </c>
      <c r="R4866" t="s">
        <v>191</v>
      </c>
      <c r="S4866" s="1" t="s">
        <v>171</v>
      </c>
      <c r="T4866" s="1">
        <v>44817.440972222219</v>
      </c>
      <c r="U4866" s="1">
        <v>44817.489583333336</v>
      </c>
      <c r="V4866" t="s">
        <v>184</v>
      </c>
      <c r="W4866" t="s">
        <v>85</v>
      </c>
      <c r="X4866" t="s">
        <v>264</v>
      </c>
      <c r="Y4866" t="s">
        <v>186</v>
      </c>
      <c r="Z4866" t="s">
        <v>187</v>
      </c>
      <c r="AA4866" s="32">
        <v>70</v>
      </c>
    </row>
    <row r="4867" spans="1:27" x14ac:dyDescent="0.3">
      <c r="A4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7" s="4" t="str">
        <f>VLOOKUP(P4867,Lookup!$A$1:$D$19,4,0)</f>
        <v>South Bay</v>
      </c>
      <c r="C4867" s="4" t="str">
        <f>VLOOKUP(P4867,Lookup!$A$1:$E$19,5,0)</f>
        <v>Region 4</v>
      </c>
      <c r="D4867" s="4" t="str">
        <f>VLOOKUP(P4867,Lookup!$A$1:$B$19,2,0)</f>
        <v>CC</v>
      </c>
      <c r="E4867" s="4" t="str">
        <f>IF(AND((Data[[#This Row],[Min Notif Date]]&gt;$G$3),Data[[#This Row],[Min Notif Date]]&lt;$F$3),"Last Week","No")</f>
        <v>No</v>
      </c>
      <c r="F4867" s="4" t="str">
        <f>VLOOKUP(MONTH(Data[[#This Row],[Min Notif Date]]),Lookup!$G$1:$H$12,2,0)</f>
        <v>9. Sep</v>
      </c>
      <c r="G4867" s="4" t="str">
        <f t="shared" si="75"/>
        <v/>
      </c>
      <c r="H4867" s="4" t="str">
        <f>IF(AND(Data[[#This Row],[Min Notif Time]]&gt;6,Data[[#This Row],[Min Notif Time]]&lt;17),"Business Hours","Non-Business Hours")</f>
        <v>Business Hours</v>
      </c>
      <c r="I4867" s="4" t="str" cm="1">
        <f t="array" ref="I4867">IFERROR(VLOOKUP(Data[[#This Row],[Min Notif Date]],Lookup!$N$1:$P$11,2,0),_xlfn.IFS(VLOOKUP(WEEKDAY(Data[[#This Row],[Min Notif Date]]),Lookup!$J$1:$L$7,3,0)="Weekend","Weekend",VLOOKUP(WEEKDAY(Data[[#This Row],[Min Notif Date]]),Lookup!$J$1:$L$7,3,0)="Weekday","Weekday"))</f>
        <v>Weekday</v>
      </c>
      <c r="J4867" s="4" t="str">
        <f>VLOOKUP(WEEKDAY(Data[[#This Row],[Min Notif Date]]),Lookup!$J$1:$K$7,2,0)</f>
        <v>3. Tue</v>
      </c>
      <c r="K4867" s="105">
        <f>ROUNDDOWN(Data[[#This Row],[PGE Notified Time]],0)</f>
        <v>44817</v>
      </c>
      <c r="L4867" s="4">
        <f>HOUR(Data[[#This Row],[PGE Notified Time]])</f>
        <v>11</v>
      </c>
      <c r="M4867">
        <v>82950</v>
      </c>
      <c r="O4867" t="s">
        <v>20</v>
      </c>
      <c r="P4867" t="s">
        <v>225</v>
      </c>
      <c r="Q4867" t="s">
        <v>20</v>
      </c>
      <c r="R4867" t="s">
        <v>191</v>
      </c>
      <c r="S4867" s="1" t="s">
        <v>171</v>
      </c>
      <c r="T4867" s="1">
        <v>44817.498611111114</v>
      </c>
      <c r="U4867" s="1">
        <v>44817.53125</v>
      </c>
      <c r="V4867" t="s">
        <v>184</v>
      </c>
      <c r="W4867" t="s">
        <v>85</v>
      </c>
      <c r="X4867" t="s">
        <v>335</v>
      </c>
      <c r="Y4867" t="s">
        <v>186</v>
      </c>
      <c r="Z4867" t="s">
        <v>187</v>
      </c>
      <c r="AA4867" s="32">
        <v>47</v>
      </c>
    </row>
    <row r="4868" spans="1:27" x14ac:dyDescent="0.3">
      <c r="A4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8" s="4" t="str">
        <f>VLOOKUP(P4868,Lookup!$A$1:$D$19,4,0)</f>
        <v>Bay Area</v>
      </c>
      <c r="C4868" s="4" t="str">
        <f>VLOOKUP(P4868,Lookup!$A$1:$E$19,5,0)</f>
        <v>Region 3</v>
      </c>
      <c r="D4868" s="4" t="str">
        <f>VLOOKUP(P4868,Lookup!$A$1:$B$19,2,0)</f>
        <v>EB</v>
      </c>
      <c r="E4868" s="4" t="str">
        <f>IF(AND((Data[[#This Row],[Min Notif Date]]&gt;$G$3),Data[[#This Row],[Min Notif Date]]&lt;$F$3),"Last Week","No")</f>
        <v>No</v>
      </c>
      <c r="F4868" s="4" t="str">
        <f>VLOOKUP(MONTH(Data[[#This Row],[Min Notif Date]]),Lookup!$G$1:$H$12,2,0)</f>
        <v>9. Sep</v>
      </c>
      <c r="G4868" s="4" t="str">
        <f t="shared" si="75"/>
        <v/>
      </c>
      <c r="H4868" s="4" t="str">
        <f>IF(AND(Data[[#This Row],[Min Notif Time]]&gt;6,Data[[#This Row],[Min Notif Time]]&lt;17),"Business Hours","Non-Business Hours")</f>
        <v>Business Hours</v>
      </c>
      <c r="I4868" s="4" t="str" cm="1">
        <f t="array" ref="I4868">IFERROR(VLOOKUP(Data[[#This Row],[Min Notif Date]],Lookup!$N$1:$P$11,2,0),_xlfn.IFS(VLOOKUP(WEEKDAY(Data[[#This Row],[Min Notif Date]]),Lookup!$J$1:$L$7,3,0)="Weekend","Weekend",VLOOKUP(WEEKDAY(Data[[#This Row],[Min Notif Date]]),Lookup!$J$1:$L$7,3,0)="Weekday","Weekday"))</f>
        <v>Weekday</v>
      </c>
      <c r="J4868" s="4" t="str">
        <f>VLOOKUP(WEEKDAY(Data[[#This Row],[Min Notif Date]]),Lookup!$J$1:$K$7,2,0)</f>
        <v>3. Tue</v>
      </c>
      <c r="K4868" s="105">
        <f>ROUNDDOWN(Data[[#This Row],[PGE Notified Time]],0)</f>
        <v>44817</v>
      </c>
      <c r="L4868" s="4">
        <f>HOUR(Data[[#This Row],[PGE Notified Time]])</f>
        <v>8</v>
      </c>
      <c r="M4868">
        <v>82925</v>
      </c>
      <c r="O4868" t="s">
        <v>20</v>
      </c>
      <c r="P4868" t="s">
        <v>182</v>
      </c>
      <c r="Q4868" t="s">
        <v>20</v>
      </c>
      <c r="R4868" t="s">
        <v>183</v>
      </c>
      <c r="S4868" s="1" t="s">
        <v>171</v>
      </c>
      <c r="T4868" s="1">
        <v>44817.363888888889</v>
      </c>
      <c r="U4868" s="1">
        <v>44817.395833333336</v>
      </c>
      <c r="V4868" t="s">
        <v>184</v>
      </c>
      <c r="W4868" t="s">
        <v>85</v>
      </c>
      <c r="X4868" t="s">
        <v>319</v>
      </c>
      <c r="Y4868" t="s">
        <v>186</v>
      </c>
      <c r="Z4868" t="s">
        <v>187</v>
      </c>
      <c r="AA4868" s="32">
        <v>46</v>
      </c>
    </row>
    <row r="4869" spans="1:27" x14ac:dyDescent="0.3">
      <c r="A4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69" s="4" t="str">
        <f>VLOOKUP(P4869,Lookup!$A$1:$D$19,4,0)</f>
        <v>Central Valley</v>
      </c>
      <c r="C4869" s="4" t="str">
        <f>VLOOKUP(P4869,Lookup!$A$1:$E$19,5,0)</f>
        <v>Region 5</v>
      </c>
      <c r="D4869" s="4" t="str">
        <f>VLOOKUP(P4869,Lookup!$A$1:$B$19,2,0)</f>
        <v>YO</v>
      </c>
      <c r="E4869" s="4" t="str">
        <f>IF(AND((Data[[#This Row],[Min Notif Date]]&gt;$G$3),Data[[#This Row],[Min Notif Date]]&lt;$F$3),"Last Week","No")</f>
        <v>No</v>
      </c>
      <c r="F4869" s="4" t="str">
        <f>VLOOKUP(MONTH(Data[[#This Row],[Min Notif Date]]),Lookup!$G$1:$H$12,2,0)</f>
        <v>9. Sep</v>
      </c>
      <c r="G4869" s="4" t="str">
        <f t="shared" ref="G4869:G4932" si="76">IF(AA4869&lt;0,"Negative","")</f>
        <v/>
      </c>
      <c r="H4869" s="4" t="str">
        <f>IF(AND(Data[[#This Row],[Min Notif Time]]&gt;6,Data[[#This Row],[Min Notif Time]]&lt;17),"Business Hours","Non-Business Hours")</f>
        <v>Business Hours</v>
      </c>
      <c r="I4869" s="4" t="str" cm="1">
        <f t="array" ref="I4869">IFERROR(VLOOKUP(Data[[#This Row],[Min Notif Date]],Lookup!$N$1:$P$11,2,0),_xlfn.IFS(VLOOKUP(WEEKDAY(Data[[#This Row],[Min Notif Date]]),Lookup!$J$1:$L$7,3,0)="Weekend","Weekend",VLOOKUP(WEEKDAY(Data[[#This Row],[Min Notif Date]]),Lookup!$J$1:$L$7,3,0)="Weekday","Weekday"))</f>
        <v>Weekday</v>
      </c>
      <c r="J4869" s="4" t="str">
        <f>VLOOKUP(WEEKDAY(Data[[#This Row],[Min Notif Date]]),Lookup!$J$1:$K$7,2,0)</f>
        <v>3. Tue</v>
      </c>
      <c r="K4869" s="105">
        <f>ROUNDDOWN(Data[[#This Row],[PGE Notified Time]],0)</f>
        <v>44817</v>
      </c>
      <c r="L4869" s="4">
        <f>HOUR(Data[[#This Row],[PGE Notified Time]])</f>
        <v>12</v>
      </c>
      <c r="M4869">
        <v>82955</v>
      </c>
      <c r="N4869">
        <v>7566204089</v>
      </c>
      <c r="O4869" t="s">
        <v>25</v>
      </c>
      <c r="P4869" t="s">
        <v>231</v>
      </c>
      <c r="Q4869" t="s">
        <v>198</v>
      </c>
      <c r="R4869" t="s">
        <v>183</v>
      </c>
      <c r="S4869" s="1">
        <v>44817.522800925923</v>
      </c>
      <c r="T4869" s="1">
        <v>44817.523599537039</v>
      </c>
      <c r="U4869" s="1">
        <v>44817.548611111109</v>
      </c>
      <c r="V4869" t="s">
        <v>184</v>
      </c>
      <c r="W4869" t="s">
        <v>86</v>
      </c>
      <c r="X4869" t="s">
        <v>252</v>
      </c>
      <c r="Y4869" t="s">
        <v>186</v>
      </c>
      <c r="Z4869" t="s">
        <v>187</v>
      </c>
      <c r="AA4869" s="32">
        <v>37.166666667000001</v>
      </c>
    </row>
    <row r="4870" spans="1:27" x14ac:dyDescent="0.3">
      <c r="A4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0" s="4" t="str">
        <f>VLOOKUP(P4870,Lookup!$A$1:$D$19,4,0)</f>
        <v>Bay Area</v>
      </c>
      <c r="C4870" s="4" t="str">
        <f>VLOOKUP(P4870,Lookup!$A$1:$E$19,5,0)</f>
        <v>Region 3</v>
      </c>
      <c r="D4870" s="4" t="str">
        <f>VLOOKUP(P4870,Lookup!$A$1:$B$19,2,0)</f>
        <v>PN</v>
      </c>
      <c r="E4870" s="4" t="str">
        <f>IF(AND((Data[[#This Row],[Min Notif Date]]&gt;$G$3),Data[[#This Row],[Min Notif Date]]&lt;$F$3),"Last Week","No")</f>
        <v>No</v>
      </c>
      <c r="F4870" s="4" t="str">
        <f>VLOOKUP(MONTH(Data[[#This Row],[Min Notif Date]]),Lookup!$G$1:$H$12,2,0)</f>
        <v>9. Sep</v>
      </c>
      <c r="G4870" s="4" t="str">
        <f t="shared" si="76"/>
        <v/>
      </c>
      <c r="H4870" s="4" t="str">
        <f>IF(AND(Data[[#This Row],[Min Notif Time]]&gt;6,Data[[#This Row],[Min Notif Time]]&lt;17),"Business Hours","Non-Business Hours")</f>
        <v>Business Hours</v>
      </c>
      <c r="I4870" s="4" t="str" cm="1">
        <f t="array" ref="I4870">IFERROR(VLOOKUP(Data[[#This Row],[Min Notif Date]],Lookup!$N$1:$P$11,2,0),_xlfn.IFS(VLOOKUP(WEEKDAY(Data[[#This Row],[Min Notif Date]]),Lookup!$J$1:$L$7,3,0)="Weekend","Weekend",VLOOKUP(WEEKDAY(Data[[#This Row],[Min Notif Date]]),Lookup!$J$1:$L$7,3,0)="Weekday","Weekday"))</f>
        <v>Weekday</v>
      </c>
      <c r="J4870" s="4" t="str">
        <f>VLOOKUP(WEEKDAY(Data[[#This Row],[Min Notif Date]]),Lookup!$J$1:$K$7,2,0)</f>
        <v>3. Tue</v>
      </c>
      <c r="K4870" s="105">
        <f>ROUNDDOWN(Data[[#This Row],[PGE Notified Time]],0)</f>
        <v>44817</v>
      </c>
      <c r="L4870" s="4">
        <f>HOUR(Data[[#This Row],[PGE Notified Time]])</f>
        <v>12</v>
      </c>
      <c r="M4870">
        <v>82954</v>
      </c>
      <c r="N4870">
        <v>5528945324</v>
      </c>
      <c r="O4870" t="s">
        <v>25</v>
      </c>
      <c r="P4870" t="s">
        <v>197</v>
      </c>
      <c r="Q4870" t="s">
        <v>213</v>
      </c>
      <c r="R4870" t="s">
        <v>183</v>
      </c>
      <c r="S4870" s="1">
        <v>44817.51358796296</v>
      </c>
      <c r="T4870" s="1">
        <v>44817.516516203701</v>
      </c>
      <c r="U4870" s="1">
        <v>44817.531944444447</v>
      </c>
      <c r="V4870" t="s">
        <v>184</v>
      </c>
      <c r="W4870" t="s">
        <v>85</v>
      </c>
      <c r="X4870" t="s">
        <v>270</v>
      </c>
      <c r="Y4870" t="s">
        <v>186</v>
      </c>
      <c r="Z4870" t="s">
        <v>187</v>
      </c>
      <c r="AA4870" s="32">
        <v>26.433333333</v>
      </c>
    </row>
    <row r="4871" spans="1:27" x14ac:dyDescent="0.3">
      <c r="A4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1" s="4" t="str">
        <f>VLOOKUP(P4871,Lookup!$A$1:$D$19,4,0)</f>
        <v>North Valley</v>
      </c>
      <c r="C4871" s="4" t="str">
        <f>VLOOKUP(P4871,Lookup!$A$1:$E$19,5,0)</f>
        <v>Region 2</v>
      </c>
      <c r="D4871" s="4" t="str">
        <f>VLOOKUP(P4871,Lookup!$A$1:$B$19,2,0)</f>
        <v>NV</v>
      </c>
      <c r="E4871" s="4" t="str">
        <f>IF(AND((Data[[#This Row],[Min Notif Date]]&gt;$G$3),Data[[#This Row],[Min Notif Date]]&lt;$F$3),"Last Week","No")</f>
        <v>No</v>
      </c>
      <c r="F4871" s="4" t="str">
        <f>VLOOKUP(MONTH(Data[[#This Row],[Min Notif Date]]),Lookup!$G$1:$H$12,2,0)</f>
        <v>9. Sep</v>
      </c>
      <c r="G4871" s="4" t="str">
        <f t="shared" si="76"/>
        <v/>
      </c>
      <c r="H4871" s="4" t="str">
        <f>IF(AND(Data[[#This Row],[Min Notif Time]]&gt;6,Data[[#This Row],[Min Notif Time]]&lt;17),"Business Hours","Non-Business Hours")</f>
        <v>Business Hours</v>
      </c>
      <c r="I4871" s="4" t="str" cm="1">
        <f t="array" ref="I4871">IFERROR(VLOOKUP(Data[[#This Row],[Min Notif Date]],Lookup!$N$1:$P$11,2,0),_xlfn.IFS(VLOOKUP(WEEKDAY(Data[[#This Row],[Min Notif Date]]),Lookup!$J$1:$L$7,3,0)="Weekend","Weekend",VLOOKUP(WEEKDAY(Data[[#This Row],[Min Notif Date]]),Lookup!$J$1:$L$7,3,0)="Weekday","Weekday"))</f>
        <v>Weekday</v>
      </c>
      <c r="J4871" s="4" t="str">
        <f>VLOOKUP(WEEKDAY(Data[[#This Row],[Min Notif Date]]),Lookup!$J$1:$K$7,2,0)</f>
        <v>3. Tue</v>
      </c>
      <c r="K4871" s="105">
        <f>ROUNDDOWN(Data[[#This Row],[PGE Notified Time]],0)</f>
        <v>44817</v>
      </c>
      <c r="L4871" s="4">
        <f>HOUR(Data[[#This Row],[PGE Notified Time]])</f>
        <v>10</v>
      </c>
      <c r="M4871">
        <v>82938</v>
      </c>
      <c r="N4871">
        <v>610888436</v>
      </c>
      <c r="O4871" t="s">
        <v>25</v>
      </c>
      <c r="P4871" t="s">
        <v>256</v>
      </c>
      <c r="Q4871" t="s">
        <v>198</v>
      </c>
      <c r="R4871" t="s">
        <v>183</v>
      </c>
      <c r="S4871" s="1">
        <v>44817.442395833335</v>
      </c>
      <c r="T4871" s="1">
        <v>44817.443749999999</v>
      </c>
      <c r="U4871" s="1">
        <v>44817.460416666669</v>
      </c>
      <c r="V4871" t="s">
        <v>184</v>
      </c>
      <c r="W4871" t="s">
        <v>85</v>
      </c>
      <c r="X4871" t="s">
        <v>355</v>
      </c>
      <c r="Y4871" t="s">
        <v>186</v>
      </c>
      <c r="Z4871" t="s">
        <v>187</v>
      </c>
      <c r="AA4871" s="32">
        <v>25.95</v>
      </c>
    </row>
    <row r="4872" spans="1:27" x14ac:dyDescent="0.3">
      <c r="A4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2" s="4" t="str">
        <f>VLOOKUP(P4872,Lookup!$A$1:$D$19,4,0)</f>
        <v>North Coast</v>
      </c>
      <c r="C4872" s="4" t="str">
        <f>VLOOKUP(P4872,Lookup!$A$1:$E$19,5,0)</f>
        <v>Region 1</v>
      </c>
      <c r="D4872" s="4" t="str">
        <f>VLOOKUP(P4872,Lookup!$A$1:$B$19,2,0)</f>
        <v>SO</v>
      </c>
      <c r="E4872" s="4" t="str">
        <f>IF(AND((Data[[#This Row],[Min Notif Date]]&gt;$G$3),Data[[#This Row],[Min Notif Date]]&lt;$F$3),"Last Week","No")</f>
        <v>No</v>
      </c>
      <c r="F4872" s="4" t="str">
        <f>VLOOKUP(MONTH(Data[[#This Row],[Min Notif Date]]),Lookup!$G$1:$H$12,2,0)</f>
        <v>9. Sep</v>
      </c>
      <c r="G4872" s="4" t="str">
        <f t="shared" si="76"/>
        <v/>
      </c>
      <c r="H4872" s="4" t="str">
        <f>IF(AND(Data[[#This Row],[Min Notif Time]]&gt;6,Data[[#This Row],[Min Notif Time]]&lt;17),"Business Hours","Non-Business Hours")</f>
        <v>Business Hours</v>
      </c>
      <c r="I4872" s="4" t="str" cm="1">
        <f t="array" ref="I4872">IFERROR(VLOOKUP(Data[[#This Row],[Min Notif Date]],Lookup!$N$1:$P$11,2,0),_xlfn.IFS(VLOOKUP(WEEKDAY(Data[[#This Row],[Min Notif Date]]),Lookup!$J$1:$L$7,3,0)="Weekend","Weekend",VLOOKUP(WEEKDAY(Data[[#This Row],[Min Notif Date]]),Lookup!$J$1:$L$7,3,0)="Weekday","Weekday"))</f>
        <v>Weekday</v>
      </c>
      <c r="J4872" s="4" t="str">
        <f>VLOOKUP(WEEKDAY(Data[[#This Row],[Min Notif Date]]),Lookup!$J$1:$K$7,2,0)</f>
        <v>3. Tue</v>
      </c>
      <c r="K4872" s="105">
        <f>ROUNDDOWN(Data[[#This Row],[PGE Notified Time]],0)</f>
        <v>44817</v>
      </c>
      <c r="L4872" s="4">
        <f>HOUR(Data[[#This Row],[PGE Notified Time]])</f>
        <v>11</v>
      </c>
      <c r="M4872">
        <v>82948</v>
      </c>
      <c r="N4872">
        <v>3506677356</v>
      </c>
      <c r="O4872" t="s">
        <v>25</v>
      </c>
      <c r="P4872" t="s">
        <v>203</v>
      </c>
      <c r="Q4872" t="s">
        <v>213</v>
      </c>
      <c r="R4872" t="s">
        <v>183</v>
      </c>
      <c r="S4872" s="1">
        <v>44817.49145833333</v>
      </c>
      <c r="T4872" s="1">
        <v>44817.495520833334</v>
      </c>
      <c r="U4872" s="1">
        <v>44817.505555555559</v>
      </c>
      <c r="V4872" t="s">
        <v>184</v>
      </c>
      <c r="W4872" t="s">
        <v>85</v>
      </c>
      <c r="X4872" t="s">
        <v>204</v>
      </c>
      <c r="Y4872" t="s">
        <v>186</v>
      </c>
      <c r="Z4872" t="s">
        <v>187</v>
      </c>
      <c r="AA4872" s="32">
        <v>20.3</v>
      </c>
    </row>
    <row r="4873" spans="1:27" x14ac:dyDescent="0.3">
      <c r="A4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3" s="4" t="str">
        <f>VLOOKUP(P4873,Lookup!$A$1:$D$19,4,0)</f>
        <v>North Valley</v>
      </c>
      <c r="C4873" s="4" t="str">
        <f>VLOOKUP(P4873,Lookup!$A$1:$E$19,5,0)</f>
        <v>Region 2</v>
      </c>
      <c r="D4873" s="4" t="str">
        <f>VLOOKUP(P4873,Lookup!$A$1:$B$19,2,0)</f>
        <v>SA</v>
      </c>
      <c r="E4873" s="4" t="str">
        <f>IF(AND((Data[[#This Row],[Min Notif Date]]&gt;$G$3),Data[[#This Row],[Min Notif Date]]&lt;$F$3),"Last Week","No")</f>
        <v>No</v>
      </c>
      <c r="F4873" s="4" t="str">
        <f>VLOOKUP(MONTH(Data[[#This Row],[Min Notif Date]]),Lookup!$G$1:$H$12,2,0)</f>
        <v>9. Sep</v>
      </c>
      <c r="G4873" s="4" t="str">
        <f t="shared" si="76"/>
        <v/>
      </c>
      <c r="H4873" s="4" t="str">
        <f>IF(AND(Data[[#This Row],[Min Notif Time]]&gt;6,Data[[#This Row],[Min Notif Time]]&lt;17),"Business Hours","Non-Business Hours")</f>
        <v>Business Hours</v>
      </c>
      <c r="I4873" s="4" t="str" cm="1">
        <f t="array" ref="I4873">IFERROR(VLOOKUP(Data[[#This Row],[Min Notif Date]],Lookup!$N$1:$P$11,2,0),_xlfn.IFS(VLOOKUP(WEEKDAY(Data[[#This Row],[Min Notif Date]]),Lookup!$J$1:$L$7,3,0)="Weekend","Weekend",VLOOKUP(WEEKDAY(Data[[#This Row],[Min Notif Date]]),Lookup!$J$1:$L$7,3,0)="Weekday","Weekday"))</f>
        <v>Weekday</v>
      </c>
      <c r="J4873" s="4" t="str">
        <f>VLOOKUP(WEEKDAY(Data[[#This Row],[Min Notif Date]]),Lookup!$J$1:$K$7,2,0)</f>
        <v>3. Tue</v>
      </c>
      <c r="K4873" s="105">
        <f>ROUNDDOWN(Data[[#This Row],[PGE Notified Time]],0)</f>
        <v>44817</v>
      </c>
      <c r="L4873" s="4">
        <f>HOUR(Data[[#This Row],[PGE Notified Time]])</f>
        <v>16</v>
      </c>
      <c r="M4873">
        <v>82969</v>
      </c>
      <c r="N4873">
        <v>5077621471</v>
      </c>
      <c r="O4873" t="s">
        <v>25</v>
      </c>
      <c r="P4873" t="s">
        <v>210</v>
      </c>
      <c r="Q4873" t="s">
        <v>213</v>
      </c>
      <c r="R4873" t="s">
        <v>183</v>
      </c>
      <c r="S4873" s="1">
        <v>44817.681956018518</v>
      </c>
      <c r="T4873" s="1">
        <v>44817.69190972222</v>
      </c>
      <c r="U4873" s="1">
        <v>44817.695833333331</v>
      </c>
      <c r="V4873" t="s">
        <v>184</v>
      </c>
      <c r="W4873" t="s">
        <v>85</v>
      </c>
      <c r="X4873" t="s">
        <v>238</v>
      </c>
      <c r="Y4873" t="s">
        <v>186</v>
      </c>
      <c r="Z4873" t="s">
        <v>187</v>
      </c>
      <c r="AA4873" s="32">
        <v>19.983333333000001</v>
      </c>
    </row>
    <row r="4874" spans="1:27" x14ac:dyDescent="0.3">
      <c r="A4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4" s="4" t="str">
        <f>VLOOKUP(P4874,Lookup!$A$1:$D$19,4,0)</f>
        <v>North Valley</v>
      </c>
      <c r="C4874" s="4" t="str">
        <f>VLOOKUP(P4874,Lookup!$A$1:$E$19,5,0)</f>
        <v>Region 2</v>
      </c>
      <c r="D4874" s="4" t="str">
        <f>VLOOKUP(P4874,Lookup!$A$1:$B$19,2,0)</f>
        <v>SA</v>
      </c>
      <c r="E4874" s="4" t="str">
        <f>IF(AND((Data[[#This Row],[Min Notif Date]]&gt;$G$3),Data[[#This Row],[Min Notif Date]]&lt;$F$3),"Last Week","No")</f>
        <v>No</v>
      </c>
      <c r="F4874" s="4" t="str">
        <f>VLOOKUP(MONTH(Data[[#This Row],[Min Notif Date]]),Lookup!$G$1:$H$12,2,0)</f>
        <v>9. Sep</v>
      </c>
      <c r="G4874" s="4" t="str">
        <f t="shared" si="76"/>
        <v/>
      </c>
      <c r="H4874" s="4" t="str">
        <f>IF(AND(Data[[#This Row],[Min Notif Time]]&gt;6,Data[[#This Row],[Min Notif Time]]&lt;17),"Business Hours","Non-Business Hours")</f>
        <v>Business Hours</v>
      </c>
      <c r="I4874" s="4" t="str" cm="1">
        <f t="array" ref="I4874">IFERROR(VLOOKUP(Data[[#This Row],[Min Notif Date]],Lookup!$N$1:$P$11,2,0),_xlfn.IFS(VLOOKUP(WEEKDAY(Data[[#This Row],[Min Notif Date]]),Lookup!$J$1:$L$7,3,0)="Weekend","Weekend",VLOOKUP(WEEKDAY(Data[[#This Row],[Min Notif Date]]),Lookup!$J$1:$L$7,3,0)="Weekday","Weekday"))</f>
        <v>Weekday</v>
      </c>
      <c r="J4874" s="4" t="str">
        <f>VLOOKUP(WEEKDAY(Data[[#This Row],[Min Notif Date]]),Lookup!$J$1:$K$7,2,0)</f>
        <v>3. Tue</v>
      </c>
      <c r="K4874" s="105">
        <f>ROUNDDOWN(Data[[#This Row],[PGE Notified Time]],0)</f>
        <v>44817</v>
      </c>
      <c r="L4874" s="4">
        <f>HOUR(Data[[#This Row],[PGE Notified Time]])</f>
        <v>12</v>
      </c>
      <c r="M4874">
        <v>82957</v>
      </c>
      <c r="N4874">
        <v>5283450497</v>
      </c>
      <c r="O4874" t="s">
        <v>25</v>
      </c>
      <c r="P4874" t="s">
        <v>210</v>
      </c>
      <c r="Q4874" t="s">
        <v>213</v>
      </c>
      <c r="R4874" t="s">
        <v>183</v>
      </c>
      <c r="S4874" s="1">
        <v>44817.52103009259</v>
      </c>
      <c r="T4874" s="1">
        <v>44817.525185185186</v>
      </c>
      <c r="U4874" s="1">
        <v>44817.534722222219</v>
      </c>
      <c r="V4874" t="s">
        <v>184</v>
      </c>
      <c r="W4874" t="s">
        <v>85</v>
      </c>
      <c r="X4874" t="s">
        <v>268</v>
      </c>
      <c r="Y4874" t="s">
        <v>186</v>
      </c>
      <c r="Z4874" t="s">
        <v>187</v>
      </c>
      <c r="AA4874" s="32">
        <v>19.716666666999998</v>
      </c>
    </row>
    <row r="4875" spans="1:27" x14ac:dyDescent="0.3">
      <c r="A4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5" s="4" t="str">
        <f>VLOOKUP(P4875,Lookup!$A$1:$D$19,4,0)</f>
        <v>Bay Area</v>
      </c>
      <c r="C4875" s="4" t="str">
        <f>VLOOKUP(P4875,Lookup!$A$1:$E$19,5,0)</f>
        <v>Region 3</v>
      </c>
      <c r="D4875" s="4" t="str">
        <f>VLOOKUP(P4875,Lookup!$A$1:$B$19,2,0)</f>
        <v>PN</v>
      </c>
      <c r="E4875" s="4" t="str">
        <f>IF(AND((Data[[#This Row],[Min Notif Date]]&gt;$G$3),Data[[#This Row],[Min Notif Date]]&lt;$F$3),"Last Week","No")</f>
        <v>No</v>
      </c>
      <c r="F4875" s="4" t="str">
        <f>VLOOKUP(MONTH(Data[[#This Row],[Min Notif Date]]),Lookup!$G$1:$H$12,2,0)</f>
        <v>9. Sep</v>
      </c>
      <c r="G4875" s="4" t="str">
        <f t="shared" si="76"/>
        <v/>
      </c>
      <c r="H4875" s="4" t="str">
        <f>IF(AND(Data[[#This Row],[Min Notif Time]]&gt;6,Data[[#This Row],[Min Notif Time]]&lt;17),"Business Hours","Non-Business Hours")</f>
        <v>Business Hours</v>
      </c>
      <c r="I4875" s="4" t="str" cm="1">
        <f t="array" ref="I4875">IFERROR(VLOOKUP(Data[[#This Row],[Min Notif Date]],Lookup!$N$1:$P$11,2,0),_xlfn.IFS(VLOOKUP(WEEKDAY(Data[[#This Row],[Min Notif Date]]),Lookup!$J$1:$L$7,3,0)="Weekend","Weekend",VLOOKUP(WEEKDAY(Data[[#This Row],[Min Notif Date]]),Lookup!$J$1:$L$7,3,0)="Weekday","Weekday"))</f>
        <v>Weekday</v>
      </c>
      <c r="J4875" s="4" t="str">
        <f>VLOOKUP(WEEKDAY(Data[[#This Row],[Min Notif Date]]),Lookup!$J$1:$K$7,2,0)</f>
        <v>4. Wed</v>
      </c>
      <c r="K4875" s="105">
        <f>ROUNDDOWN(Data[[#This Row],[PGE Notified Time]],0)</f>
        <v>44818</v>
      </c>
      <c r="L4875" s="4">
        <f>HOUR(Data[[#This Row],[PGE Notified Time]])</f>
        <v>11</v>
      </c>
      <c r="M4875">
        <v>82994</v>
      </c>
      <c r="O4875" t="s">
        <v>20</v>
      </c>
      <c r="P4875" t="s">
        <v>197</v>
      </c>
      <c r="Q4875" t="s">
        <v>20</v>
      </c>
      <c r="R4875" t="s">
        <v>183</v>
      </c>
      <c r="S4875" s="1" t="s">
        <v>171</v>
      </c>
      <c r="T4875" s="1">
        <v>44818.473611111112</v>
      </c>
      <c r="U4875" s="1">
        <v>44818.8125</v>
      </c>
      <c r="V4875" t="s">
        <v>184</v>
      </c>
      <c r="W4875" t="s">
        <v>87</v>
      </c>
      <c r="X4875" t="s">
        <v>199</v>
      </c>
      <c r="Y4875" t="s">
        <v>186</v>
      </c>
      <c r="Z4875" t="s">
        <v>187</v>
      </c>
      <c r="AA4875" s="32">
        <v>488</v>
      </c>
    </row>
    <row r="4876" spans="1:27" x14ac:dyDescent="0.3">
      <c r="A4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6" s="4" t="str">
        <f>VLOOKUP(P4876,Lookup!$A$1:$D$19,4,0)</f>
        <v>Central Valley</v>
      </c>
      <c r="C4876" s="4" t="str">
        <f>VLOOKUP(P4876,Lookup!$A$1:$E$19,5,0)</f>
        <v>Region 5</v>
      </c>
      <c r="D4876" s="4" t="str">
        <f>VLOOKUP(P4876,Lookup!$A$1:$B$19,2,0)</f>
        <v>FR</v>
      </c>
      <c r="E4876" s="4" t="str">
        <f>IF(AND((Data[[#This Row],[Min Notif Date]]&gt;$G$3),Data[[#This Row],[Min Notif Date]]&lt;$F$3),"Last Week","No")</f>
        <v>No</v>
      </c>
      <c r="F4876" s="4" t="str">
        <f>VLOOKUP(MONTH(Data[[#This Row],[Min Notif Date]]),Lookup!$G$1:$H$12,2,0)</f>
        <v>9. Sep</v>
      </c>
      <c r="G4876" s="4" t="str">
        <f t="shared" si="76"/>
        <v/>
      </c>
      <c r="H4876" s="4" t="str">
        <f>IF(AND(Data[[#This Row],[Min Notif Time]]&gt;6,Data[[#This Row],[Min Notif Time]]&lt;17),"Business Hours","Non-Business Hours")</f>
        <v>Business Hours</v>
      </c>
      <c r="I4876" s="4" t="str" cm="1">
        <f t="array" ref="I4876">IFERROR(VLOOKUP(Data[[#This Row],[Min Notif Date]],Lookup!$N$1:$P$11,2,0),_xlfn.IFS(VLOOKUP(WEEKDAY(Data[[#This Row],[Min Notif Date]]),Lookup!$J$1:$L$7,3,0)="Weekend","Weekend",VLOOKUP(WEEKDAY(Data[[#This Row],[Min Notif Date]]),Lookup!$J$1:$L$7,3,0)="Weekday","Weekday"))</f>
        <v>Weekday</v>
      </c>
      <c r="J4876" s="4" t="str">
        <f>VLOOKUP(WEEKDAY(Data[[#This Row],[Min Notif Date]]),Lookup!$J$1:$K$7,2,0)</f>
        <v>4. Wed</v>
      </c>
      <c r="K4876" s="105">
        <f>ROUNDDOWN(Data[[#This Row],[PGE Notified Time]],0)</f>
        <v>44818</v>
      </c>
      <c r="L4876" s="4">
        <f>HOUR(Data[[#This Row],[PGE Notified Time]])</f>
        <v>9</v>
      </c>
      <c r="M4876">
        <v>82981</v>
      </c>
      <c r="O4876" t="s">
        <v>20</v>
      </c>
      <c r="P4876" t="s">
        <v>195</v>
      </c>
      <c r="Q4876" t="s">
        <v>20</v>
      </c>
      <c r="R4876" t="s">
        <v>193</v>
      </c>
      <c r="S4876" s="1" t="s">
        <v>171</v>
      </c>
      <c r="T4876" s="1">
        <v>44818.385416666664</v>
      </c>
      <c r="U4876" s="1">
        <v>44818.673611111109</v>
      </c>
      <c r="V4876" t="s">
        <v>184</v>
      </c>
      <c r="W4876" t="s">
        <v>87</v>
      </c>
      <c r="X4876" t="s">
        <v>196</v>
      </c>
      <c r="Y4876" t="s">
        <v>186</v>
      </c>
      <c r="Z4876" t="s">
        <v>187</v>
      </c>
      <c r="AA4876" s="32">
        <v>415</v>
      </c>
    </row>
    <row r="4877" spans="1:27" x14ac:dyDescent="0.3">
      <c r="A4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7" s="4" t="str">
        <f>VLOOKUP(P4877,Lookup!$A$1:$D$19,4,0)</f>
        <v>Bay Area</v>
      </c>
      <c r="C4877" s="4" t="str">
        <f>VLOOKUP(P4877,Lookup!$A$1:$E$19,5,0)</f>
        <v>Region 3</v>
      </c>
      <c r="D4877" s="4" t="str">
        <f>VLOOKUP(P4877,Lookup!$A$1:$B$19,2,0)</f>
        <v>SF</v>
      </c>
      <c r="E4877" s="4" t="str">
        <f>IF(AND((Data[[#This Row],[Min Notif Date]]&gt;$G$3),Data[[#This Row],[Min Notif Date]]&lt;$F$3),"Last Week","No")</f>
        <v>No</v>
      </c>
      <c r="F4877" s="4" t="str">
        <f>VLOOKUP(MONTH(Data[[#This Row],[Min Notif Date]]),Lookup!$G$1:$H$12,2,0)</f>
        <v>9. Sep</v>
      </c>
      <c r="G4877" s="4" t="str">
        <f t="shared" si="76"/>
        <v/>
      </c>
      <c r="H4877" s="4" t="str">
        <f>IF(AND(Data[[#This Row],[Min Notif Time]]&gt;6,Data[[#This Row],[Min Notif Time]]&lt;17),"Business Hours","Non-Business Hours")</f>
        <v>Business Hours</v>
      </c>
      <c r="I4877" s="4" t="str" cm="1">
        <f t="array" ref="I4877">IFERROR(VLOOKUP(Data[[#This Row],[Min Notif Date]],Lookup!$N$1:$P$11,2,0),_xlfn.IFS(VLOOKUP(WEEKDAY(Data[[#This Row],[Min Notif Date]]),Lookup!$J$1:$L$7,3,0)="Weekend","Weekend",VLOOKUP(WEEKDAY(Data[[#This Row],[Min Notif Date]]),Lookup!$J$1:$L$7,3,0)="Weekday","Weekday"))</f>
        <v>Weekday</v>
      </c>
      <c r="J4877" s="4" t="str">
        <f>VLOOKUP(WEEKDAY(Data[[#This Row],[Min Notif Date]]),Lookup!$J$1:$K$7,2,0)</f>
        <v>4. Wed</v>
      </c>
      <c r="K4877" s="105">
        <f>ROUNDDOWN(Data[[#This Row],[PGE Notified Time]],0)</f>
        <v>44818</v>
      </c>
      <c r="L4877" s="4">
        <f>HOUR(Data[[#This Row],[PGE Notified Time]])</f>
        <v>10</v>
      </c>
      <c r="M4877">
        <v>82991</v>
      </c>
      <c r="O4877" t="s">
        <v>20</v>
      </c>
      <c r="P4877" t="s">
        <v>190</v>
      </c>
      <c r="Q4877" t="s">
        <v>20</v>
      </c>
      <c r="R4877" t="s">
        <v>183</v>
      </c>
      <c r="S4877" s="1" t="s">
        <v>171</v>
      </c>
      <c r="T4877" s="1">
        <v>44818.448611111111</v>
      </c>
      <c r="U4877" s="1">
        <v>44818.6875</v>
      </c>
      <c r="V4877" t="s">
        <v>184</v>
      </c>
      <c r="W4877" t="s">
        <v>87</v>
      </c>
      <c r="X4877" t="s">
        <v>192</v>
      </c>
      <c r="Y4877" t="s">
        <v>186</v>
      </c>
      <c r="Z4877" t="s">
        <v>187</v>
      </c>
      <c r="AA4877" s="32">
        <v>344</v>
      </c>
    </row>
    <row r="4878" spans="1:27" x14ac:dyDescent="0.3">
      <c r="A4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8" s="4" t="str">
        <f>VLOOKUP(P4878,Lookup!$A$1:$D$19,4,0)</f>
        <v>Bay Area</v>
      </c>
      <c r="C4878" s="4" t="str">
        <f>VLOOKUP(P4878,Lookup!$A$1:$E$19,5,0)</f>
        <v>Region 3</v>
      </c>
      <c r="D4878" s="4" t="str">
        <f>VLOOKUP(P4878,Lookup!$A$1:$B$19,2,0)</f>
        <v>PN</v>
      </c>
      <c r="E4878" s="4" t="str">
        <f>IF(AND((Data[[#This Row],[Min Notif Date]]&gt;$G$3),Data[[#This Row],[Min Notif Date]]&lt;$F$3),"Last Week","No")</f>
        <v>No</v>
      </c>
      <c r="F4878" s="4" t="str">
        <f>VLOOKUP(MONTH(Data[[#This Row],[Min Notif Date]]),Lookup!$G$1:$H$12,2,0)</f>
        <v>9. Sep</v>
      </c>
      <c r="G4878" s="4" t="str">
        <f t="shared" si="76"/>
        <v/>
      </c>
      <c r="H4878" s="4" t="str">
        <f>IF(AND(Data[[#This Row],[Min Notif Time]]&gt;6,Data[[#This Row],[Min Notif Time]]&lt;17),"Business Hours","Non-Business Hours")</f>
        <v>Business Hours</v>
      </c>
      <c r="I4878" s="4" t="str" cm="1">
        <f t="array" ref="I4878">IFERROR(VLOOKUP(Data[[#This Row],[Min Notif Date]],Lookup!$N$1:$P$11,2,0),_xlfn.IFS(VLOOKUP(WEEKDAY(Data[[#This Row],[Min Notif Date]]),Lookup!$J$1:$L$7,3,0)="Weekend","Weekend",VLOOKUP(WEEKDAY(Data[[#This Row],[Min Notif Date]]),Lookup!$J$1:$L$7,3,0)="Weekday","Weekday"))</f>
        <v>Weekday</v>
      </c>
      <c r="J4878" s="4" t="str">
        <f>VLOOKUP(WEEKDAY(Data[[#This Row],[Min Notif Date]]),Lookup!$J$1:$K$7,2,0)</f>
        <v>4. Wed</v>
      </c>
      <c r="K4878" s="105">
        <f>ROUNDDOWN(Data[[#This Row],[PGE Notified Time]],0)</f>
        <v>44818</v>
      </c>
      <c r="L4878" s="4">
        <f>HOUR(Data[[#This Row],[PGE Notified Time]])</f>
        <v>11</v>
      </c>
      <c r="M4878">
        <v>82995</v>
      </c>
      <c r="N4878">
        <v>6317602289</v>
      </c>
      <c r="O4878" t="s">
        <v>20</v>
      </c>
      <c r="P4878" t="s">
        <v>197</v>
      </c>
      <c r="Q4878" t="s">
        <v>20</v>
      </c>
      <c r="R4878" t="s">
        <v>191</v>
      </c>
      <c r="S4878" s="1">
        <v>44818.430428240739</v>
      </c>
      <c r="T4878" s="1">
        <v>44818.494201388887</v>
      </c>
      <c r="U4878" s="1">
        <v>44818.645833333336</v>
      </c>
      <c r="V4878" t="s">
        <v>184</v>
      </c>
      <c r="W4878" t="s">
        <v>87</v>
      </c>
      <c r="X4878" t="s">
        <v>264</v>
      </c>
      <c r="Y4878" t="s">
        <v>186</v>
      </c>
      <c r="Z4878" t="s">
        <v>187</v>
      </c>
      <c r="AA4878" s="32">
        <v>310.18333333300001</v>
      </c>
    </row>
    <row r="4879" spans="1:27" x14ac:dyDescent="0.3">
      <c r="A4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9" s="4" t="str">
        <f>VLOOKUP(P4879,Lookup!$A$1:$D$19,4,0)</f>
        <v>Central Valley</v>
      </c>
      <c r="C4879" s="4" t="str">
        <f>VLOOKUP(P4879,Lookup!$A$1:$E$19,5,0)</f>
        <v>Region 5</v>
      </c>
      <c r="D4879" s="4" t="str">
        <f>VLOOKUP(P4879,Lookup!$A$1:$B$19,2,0)</f>
        <v>FR</v>
      </c>
      <c r="E4879" s="4" t="str">
        <f>IF(AND((Data[[#This Row],[Min Notif Date]]&gt;$G$3),Data[[#This Row],[Min Notif Date]]&lt;$F$3),"Last Week","No")</f>
        <v>No</v>
      </c>
      <c r="F4879" s="4" t="str">
        <f>VLOOKUP(MONTH(Data[[#This Row],[Min Notif Date]]),Lookup!$G$1:$H$12,2,0)</f>
        <v>9. Sep</v>
      </c>
      <c r="G4879" s="4" t="str">
        <f t="shared" si="76"/>
        <v/>
      </c>
      <c r="H4879" s="4" t="str">
        <f>IF(AND(Data[[#This Row],[Min Notif Time]]&gt;6,Data[[#This Row],[Min Notif Time]]&lt;17),"Business Hours","Non-Business Hours")</f>
        <v>Business Hours</v>
      </c>
      <c r="I4879" s="4" t="str" cm="1">
        <f t="array" ref="I4879">IFERROR(VLOOKUP(Data[[#This Row],[Min Notif Date]],Lookup!$N$1:$P$11,2,0),_xlfn.IFS(VLOOKUP(WEEKDAY(Data[[#This Row],[Min Notif Date]]),Lookup!$J$1:$L$7,3,0)="Weekend","Weekend",VLOOKUP(WEEKDAY(Data[[#This Row],[Min Notif Date]]),Lookup!$J$1:$L$7,3,0)="Weekday","Weekday"))</f>
        <v>Weekday</v>
      </c>
      <c r="J4879" s="4" t="str">
        <f>VLOOKUP(WEEKDAY(Data[[#This Row],[Min Notif Date]]),Lookup!$J$1:$K$7,2,0)</f>
        <v>4. Wed</v>
      </c>
      <c r="K4879" s="105">
        <f>ROUNDDOWN(Data[[#This Row],[PGE Notified Time]],0)</f>
        <v>44818</v>
      </c>
      <c r="L4879" s="4">
        <f>HOUR(Data[[#This Row],[PGE Notified Time]])</f>
        <v>10</v>
      </c>
      <c r="M4879">
        <v>82988</v>
      </c>
      <c r="O4879" t="s">
        <v>20</v>
      </c>
      <c r="P4879" t="s">
        <v>195</v>
      </c>
      <c r="Q4879" t="s">
        <v>20</v>
      </c>
      <c r="R4879" t="s">
        <v>183</v>
      </c>
      <c r="S4879" s="1" t="s">
        <v>171</v>
      </c>
      <c r="T4879" s="1">
        <v>44818.438194444447</v>
      </c>
      <c r="U4879" s="1">
        <v>44818.597222222219</v>
      </c>
      <c r="V4879" t="s">
        <v>184</v>
      </c>
      <c r="W4879" t="s">
        <v>87</v>
      </c>
      <c r="X4879" t="s">
        <v>196</v>
      </c>
      <c r="Y4879" t="s">
        <v>186</v>
      </c>
      <c r="Z4879" t="s">
        <v>187</v>
      </c>
      <c r="AA4879" s="32">
        <v>229</v>
      </c>
    </row>
    <row r="4880" spans="1:27" x14ac:dyDescent="0.3">
      <c r="A4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0" s="4" t="str">
        <f>VLOOKUP(P4880,Lookup!$A$1:$D$19,4,0)</f>
        <v>Bay Area</v>
      </c>
      <c r="C4880" s="4" t="str">
        <f>VLOOKUP(P4880,Lookup!$A$1:$E$19,5,0)</f>
        <v>Region 3</v>
      </c>
      <c r="D4880" s="4" t="str">
        <f>VLOOKUP(P4880,Lookup!$A$1:$B$19,2,0)</f>
        <v>SF</v>
      </c>
      <c r="E4880" s="4" t="str">
        <f>IF(AND((Data[[#This Row],[Min Notif Date]]&gt;$G$3),Data[[#This Row],[Min Notif Date]]&lt;$F$3),"Last Week","No")</f>
        <v>No</v>
      </c>
      <c r="F4880" s="4" t="str">
        <f>VLOOKUP(MONTH(Data[[#This Row],[Min Notif Date]]),Lookup!$G$1:$H$12,2,0)</f>
        <v>9. Sep</v>
      </c>
      <c r="G4880" s="4" t="str">
        <f t="shared" si="76"/>
        <v/>
      </c>
      <c r="H4880" s="4" t="str">
        <f>IF(AND(Data[[#This Row],[Min Notif Time]]&gt;6,Data[[#This Row],[Min Notif Time]]&lt;17),"Business Hours","Non-Business Hours")</f>
        <v>Business Hours</v>
      </c>
      <c r="I4880" s="4" t="str" cm="1">
        <f t="array" ref="I4880">IFERROR(VLOOKUP(Data[[#This Row],[Min Notif Date]],Lookup!$N$1:$P$11,2,0),_xlfn.IFS(VLOOKUP(WEEKDAY(Data[[#This Row],[Min Notif Date]]),Lookup!$J$1:$L$7,3,0)="Weekend","Weekend",VLOOKUP(WEEKDAY(Data[[#This Row],[Min Notif Date]]),Lookup!$J$1:$L$7,3,0)="Weekday","Weekday"))</f>
        <v>Weekday</v>
      </c>
      <c r="J4880" s="4" t="str">
        <f>VLOOKUP(WEEKDAY(Data[[#This Row],[Min Notif Date]]),Lookup!$J$1:$K$7,2,0)</f>
        <v>4. Wed</v>
      </c>
      <c r="K4880" s="105">
        <f>ROUNDDOWN(Data[[#This Row],[PGE Notified Time]],0)</f>
        <v>44818</v>
      </c>
      <c r="L4880" s="4">
        <f>HOUR(Data[[#This Row],[PGE Notified Time]])</f>
        <v>12</v>
      </c>
      <c r="M4880">
        <v>83001</v>
      </c>
      <c r="O4880" t="s">
        <v>20</v>
      </c>
      <c r="P4880" t="s">
        <v>190</v>
      </c>
      <c r="Q4880" t="s">
        <v>20</v>
      </c>
      <c r="R4880" t="s">
        <v>183</v>
      </c>
      <c r="S4880" s="1" t="s">
        <v>171</v>
      </c>
      <c r="T4880" s="1">
        <v>44818.538888888892</v>
      </c>
      <c r="U4880" s="1">
        <v>44818.6875</v>
      </c>
      <c r="V4880" t="s">
        <v>184</v>
      </c>
      <c r="W4880" t="s">
        <v>87</v>
      </c>
      <c r="X4880" t="s">
        <v>192</v>
      </c>
      <c r="Y4880" t="s">
        <v>186</v>
      </c>
      <c r="Z4880" t="s">
        <v>187</v>
      </c>
      <c r="AA4880" s="32">
        <v>214</v>
      </c>
    </row>
    <row r="4881" spans="1:27" x14ac:dyDescent="0.3">
      <c r="A4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1" s="4" t="str">
        <f>VLOOKUP(P4881,Lookup!$A$1:$D$19,4,0)</f>
        <v>Central Valley</v>
      </c>
      <c r="C4881" s="4" t="str">
        <f>VLOOKUP(P4881,Lookup!$A$1:$E$19,5,0)</f>
        <v>Region 5</v>
      </c>
      <c r="D4881" s="4" t="str">
        <f>VLOOKUP(P4881,Lookup!$A$1:$B$19,2,0)</f>
        <v>ST</v>
      </c>
      <c r="E4881" s="4" t="str">
        <f>IF(AND((Data[[#This Row],[Min Notif Date]]&gt;$G$3),Data[[#This Row],[Min Notif Date]]&lt;$F$3),"Last Week","No")</f>
        <v>No</v>
      </c>
      <c r="F4881" s="4" t="str">
        <f>VLOOKUP(MONTH(Data[[#This Row],[Min Notif Date]]),Lookup!$G$1:$H$12,2,0)</f>
        <v>9. Sep</v>
      </c>
      <c r="G4881" s="4" t="str">
        <f t="shared" si="76"/>
        <v/>
      </c>
      <c r="H4881" s="4" t="str">
        <f>IF(AND(Data[[#This Row],[Min Notif Time]]&gt;6,Data[[#This Row],[Min Notif Time]]&lt;17),"Business Hours","Non-Business Hours")</f>
        <v>Business Hours</v>
      </c>
      <c r="I4881" s="4" t="str" cm="1">
        <f t="array" ref="I4881">IFERROR(VLOOKUP(Data[[#This Row],[Min Notif Date]],Lookup!$N$1:$P$11,2,0),_xlfn.IFS(VLOOKUP(WEEKDAY(Data[[#This Row],[Min Notif Date]]),Lookup!$J$1:$L$7,3,0)="Weekend","Weekend",VLOOKUP(WEEKDAY(Data[[#This Row],[Min Notif Date]]),Lookup!$J$1:$L$7,3,0)="Weekday","Weekday"))</f>
        <v>Weekday</v>
      </c>
      <c r="J4881" s="4" t="str">
        <f>VLOOKUP(WEEKDAY(Data[[#This Row],[Min Notif Date]]),Lookup!$J$1:$K$7,2,0)</f>
        <v>4. Wed</v>
      </c>
      <c r="K4881" s="105">
        <f>ROUNDDOWN(Data[[#This Row],[PGE Notified Time]],0)</f>
        <v>44818</v>
      </c>
      <c r="L4881" s="4">
        <f>HOUR(Data[[#This Row],[PGE Notified Time]])</f>
        <v>11</v>
      </c>
      <c r="M4881">
        <v>82992</v>
      </c>
      <c r="O4881" t="s">
        <v>20</v>
      </c>
      <c r="P4881" t="s">
        <v>188</v>
      </c>
      <c r="Q4881" t="s">
        <v>20</v>
      </c>
      <c r="R4881" t="s">
        <v>420</v>
      </c>
      <c r="S4881" s="1" t="s">
        <v>171</v>
      </c>
      <c r="T4881" s="1">
        <v>44818.461111111108</v>
      </c>
      <c r="U4881" s="1">
        <v>44818.588194444441</v>
      </c>
      <c r="V4881" t="s">
        <v>184</v>
      </c>
      <c r="W4881" t="s">
        <v>87</v>
      </c>
      <c r="X4881" t="s">
        <v>189</v>
      </c>
      <c r="Y4881" t="s">
        <v>186</v>
      </c>
      <c r="Z4881" t="s">
        <v>187</v>
      </c>
      <c r="AA4881" s="32">
        <v>183</v>
      </c>
    </row>
    <row r="4882" spans="1:27" x14ac:dyDescent="0.3">
      <c r="A4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2" s="4" t="str">
        <f>VLOOKUP(P4882,Lookup!$A$1:$D$19,4,0)</f>
        <v>Bay Area</v>
      </c>
      <c r="C4882" s="4" t="str">
        <f>VLOOKUP(P4882,Lookup!$A$1:$E$19,5,0)</f>
        <v>Region 3</v>
      </c>
      <c r="D4882" s="4" t="str">
        <f>VLOOKUP(P4882,Lookup!$A$1:$B$19,2,0)</f>
        <v>DI</v>
      </c>
      <c r="E4882" s="4" t="str">
        <f>IF(AND((Data[[#This Row],[Min Notif Date]]&gt;$G$3),Data[[#This Row],[Min Notif Date]]&lt;$F$3),"Last Week","No")</f>
        <v>No</v>
      </c>
      <c r="F4882" s="4" t="str">
        <f>VLOOKUP(MONTH(Data[[#This Row],[Min Notif Date]]),Lookup!$G$1:$H$12,2,0)</f>
        <v>9. Sep</v>
      </c>
      <c r="G4882" s="4" t="str">
        <f t="shared" si="76"/>
        <v/>
      </c>
      <c r="H4882" s="4" t="str">
        <f>IF(AND(Data[[#This Row],[Min Notif Time]]&gt;6,Data[[#This Row],[Min Notif Time]]&lt;17),"Business Hours","Non-Business Hours")</f>
        <v>Business Hours</v>
      </c>
      <c r="I4882" s="4" t="str" cm="1">
        <f t="array" ref="I4882">IFERROR(VLOOKUP(Data[[#This Row],[Min Notif Date]],Lookup!$N$1:$P$11,2,0),_xlfn.IFS(VLOOKUP(WEEKDAY(Data[[#This Row],[Min Notif Date]]),Lookup!$J$1:$L$7,3,0)="Weekend","Weekend",VLOOKUP(WEEKDAY(Data[[#This Row],[Min Notif Date]]),Lookup!$J$1:$L$7,3,0)="Weekday","Weekday"))</f>
        <v>Weekday</v>
      </c>
      <c r="J4882" s="4" t="str">
        <f>VLOOKUP(WEEKDAY(Data[[#This Row],[Min Notif Date]]),Lookup!$J$1:$K$7,2,0)</f>
        <v>4. Wed</v>
      </c>
      <c r="K4882" s="105">
        <f>ROUNDDOWN(Data[[#This Row],[PGE Notified Time]],0)</f>
        <v>44818</v>
      </c>
      <c r="L4882" s="4">
        <f>HOUR(Data[[#This Row],[PGE Notified Time]])</f>
        <v>11</v>
      </c>
      <c r="M4882">
        <v>82993</v>
      </c>
      <c r="O4882" t="s">
        <v>20</v>
      </c>
      <c r="P4882" t="s">
        <v>208</v>
      </c>
      <c r="Q4882" t="s">
        <v>20</v>
      </c>
      <c r="R4882" t="s">
        <v>183</v>
      </c>
      <c r="S4882" s="1" t="s">
        <v>171</v>
      </c>
      <c r="T4882" s="1">
        <v>44818.468055555553</v>
      </c>
      <c r="U4882" s="1">
        <v>44818.583333333336</v>
      </c>
      <c r="V4882" t="s">
        <v>184</v>
      </c>
      <c r="W4882" t="s">
        <v>86</v>
      </c>
      <c r="X4882" t="s">
        <v>340</v>
      </c>
      <c r="Y4882" t="s">
        <v>186</v>
      </c>
      <c r="Z4882" t="s">
        <v>187</v>
      </c>
      <c r="AA4882" s="32">
        <v>166</v>
      </c>
    </row>
    <row r="4883" spans="1:27" x14ac:dyDescent="0.3">
      <c r="A4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3" s="4" t="str">
        <f>VLOOKUP(P4883,Lookup!$A$1:$D$19,4,0)</f>
        <v>Central Valley</v>
      </c>
      <c r="C4883" s="4" t="str">
        <f>VLOOKUP(P4883,Lookup!$A$1:$E$19,5,0)</f>
        <v>Region 5</v>
      </c>
      <c r="D4883" s="4" t="str">
        <f>VLOOKUP(P4883,Lookup!$A$1:$B$19,2,0)</f>
        <v>KE</v>
      </c>
      <c r="E4883" s="4" t="str">
        <f>IF(AND((Data[[#This Row],[Min Notif Date]]&gt;$G$3),Data[[#This Row],[Min Notif Date]]&lt;$F$3),"Last Week","No")</f>
        <v>No</v>
      </c>
      <c r="F4883" s="4" t="str">
        <f>VLOOKUP(MONTH(Data[[#This Row],[Min Notif Date]]),Lookup!$G$1:$H$12,2,0)</f>
        <v>9. Sep</v>
      </c>
      <c r="G4883" s="4" t="str">
        <f t="shared" si="76"/>
        <v/>
      </c>
      <c r="H4883" s="4" t="str">
        <f>IF(AND(Data[[#This Row],[Min Notif Time]]&gt;6,Data[[#This Row],[Min Notif Time]]&lt;17),"Business Hours","Non-Business Hours")</f>
        <v>Business Hours</v>
      </c>
      <c r="I4883" s="4" t="str" cm="1">
        <f t="array" ref="I4883">IFERROR(VLOOKUP(Data[[#This Row],[Min Notif Date]],Lookup!$N$1:$P$11,2,0),_xlfn.IFS(VLOOKUP(WEEKDAY(Data[[#This Row],[Min Notif Date]]),Lookup!$J$1:$L$7,3,0)="Weekend","Weekend",VLOOKUP(WEEKDAY(Data[[#This Row],[Min Notif Date]]),Lookup!$J$1:$L$7,3,0)="Weekday","Weekday"))</f>
        <v>Weekday</v>
      </c>
      <c r="J4883" s="4" t="str">
        <f>VLOOKUP(WEEKDAY(Data[[#This Row],[Min Notif Date]]),Lookup!$J$1:$K$7,2,0)</f>
        <v>4. Wed</v>
      </c>
      <c r="K4883" s="105">
        <f>ROUNDDOWN(Data[[#This Row],[PGE Notified Time]],0)</f>
        <v>44818</v>
      </c>
      <c r="L4883" s="4">
        <f>HOUR(Data[[#This Row],[PGE Notified Time]])</f>
        <v>9</v>
      </c>
      <c r="M4883">
        <v>82980</v>
      </c>
      <c r="N4883">
        <v>6409519155</v>
      </c>
      <c r="O4883" t="s">
        <v>20</v>
      </c>
      <c r="P4883" t="s">
        <v>206</v>
      </c>
      <c r="Q4883" t="s">
        <v>20</v>
      </c>
      <c r="R4883" t="s">
        <v>191</v>
      </c>
      <c r="S4883" s="1">
        <v>44818.338206018518</v>
      </c>
      <c r="T4883" s="1">
        <v>44818.380381944444</v>
      </c>
      <c r="U4883" s="1">
        <v>44818.444444444445</v>
      </c>
      <c r="V4883" t="s">
        <v>184</v>
      </c>
      <c r="W4883" t="s">
        <v>85</v>
      </c>
      <c r="X4883" t="s">
        <v>221</v>
      </c>
      <c r="Y4883" t="s">
        <v>186</v>
      </c>
      <c r="Z4883" t="s">
        <v>187</v>
      </c>
      <c r="AA4883" s="32">
        <v>152.98333333299999</v>
      </c>
    </row>
    <row r="4884" spans="1:27" x14ac:dyDescent="0.3">
      <c r="A4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4" s="4" t="str">
        <f>VLOOKUP(P4884,Lookup!$A$1:$D$19,4,0)</f>
        <v>Central Valley</v>
      </c>
      <c r="C4884" s="4" t="str">
        <f>VLOOKUP(P4884,Lookup!$A$1:$E$19,5,0)</f>
        <v>Region 5</v>
      </c>
      <c r="D4884" s="4" t="str">
        <f>VLOOKUP(P4884,Lookup!$A$1:$B$19,2,0)</f>
        <v>ST</v>
      </c>
      <c r="E4884" s="4" t="str">
        <f>IF(AND((Data[[#This Row],[Min Notif Date]]&gt;$G$3),Data[[#This Row],[Min Notif Date]]&lt;$F$3),"Last Week","No")</f>
        <v>No</v>
      </c>
      <c r="F4884" s="4" t="str">
        <f>VLOOKUP(MONTH(Data[[#This Row],[Min Notif Date]]),Lookup!$G$1:$H$12,2,0)</f>
        <v>9. Sep</v>
      </c>
      <c r="G4884" s="4" t="str">
        <f t="shared" si="76"/>
        <v/>
      </c>
      <c r="H4884" s="4" t="str">
        <f>IF(AND(Data[[#This Row],[Min Notif Time]]&gt;6,Data[[#This Row],[Min Notif Time]]&lt;17),"Business Hours","Non-Business Hours")</f>
        <v>Business Hours</v>
      </c>
      <c r="I4884" s="4" t="str" cm="1">
        <f t="array" ref="I4884">IFERROR(VLOOKUP(Data[[#This Row],[Min Notif Date]],Lookup!$N$1:$P$11,2,0),_xlfn.IFS(VLOOKUP(WEEKDAY(Data[[#This Row],[Min Notif Date]]),Lookup!$J$1:$L$7,3,0)="Weekend","Weekend",VLOOKUP(WEEKDAY(Data[[#This Row],[Min Notif Date]]),Lookup!$J$1:$L$7,3,0)="Weekday","Weekday"))</f>
        <v>Weekday</v>
      </c>
      <c r="J4884" s="4" t="str">
        <f>VLOOKUP(WEEKDAY(Data[[#This Row],[Min Notif Date]]),Lookup!$J$1:$K$7,2,0)</f>
        <v>4. Wed</v>
      </c>
      <c r="K4884" s="105">
        <f>ROUNDDOWN(Data[[#This Row],[PGE Notified Time]],0)</f>
        <v>44818</v>
      </c>
      <c r="L4884" s="4">
        <f>HOUR(Data[[#This Row],[PGE Notified Time]])</f>
        <v>9</v>
      </c>
      <c r="M4884">
        <v>82982</v>
      </c>
      <c r="O4884" t="s">
        <v>20</v>
      </c>
      <c r="P4884" t="s">
        <v>188</v>
      </c>
      <c r="Q4884" t="s">
        <v>20</v>
      </c>
      <c r="R4884" t="s">
        <v>183</v>
      </c>
      <c r="S4884" s="1" t="s">
        <v>171</v>
      </c>
      <c r="T4884" s="1">
        <v>44818.395138888889</v>
      </c>
      <c r="U4884" s="1">
        <v>44818.496527777781</v>
      </c>
      <c r="V4884" t="s">
        <v>184</v>
      </c>
      <c r="W4884" t="s">
        <v>85</v>
      </c>
      <c r="X4884" t="s">
        <v>189</v>
      </c>
      <c r="Y4884" t="s">
        <v>186</v>
      </c>
      <c r="Z4884" t="s">
        <v>187</v>
      </c>
      <c r="AA4884" s="32">
        <v>146</v>
      </c>
    </row>
    <row r="4885" spans="1:27" x14ac:dyDescent="0.3">
      <c r="A4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5" s="4" t="str">
        <f>VLOOKUP(P4885,Lookup!$A$1:$D$19,4,0)</f>
        <v>Central Valley</v>
      </c>
      <c r="C4885" s="4" t="str">
        <f>VLOOKUP(P4885,Lookup!$A$1:$E$19,5,0)</f>
        <v>Region 5</v>
      </c>
      <c r="D4885" s="4" t="str">
        <f>VLOOKUP(P4885,Lookup!$A$1:$B$19,2,0)</f>
        <v>ST</v>
      </c>
      <c r="E4885" s="4" t="str">
        <f>IF(AND((Data[[#This Row],[Min Notif Date]]&gt;$G$3),Data[[#This Row],[Min Notif Date]]&lt;$F$3),"Last Week","No")</f>
        <v>No</v>
      </c>
      <c r="F4885" s="4" t="str">
        <f>VLOOKUP(MONTH(Data[[#This Row],[Min Notif Date]]),Lookup!$G$1:$H$12,2,0)</f>
        <v>9. Sep</v>
      </c>
      <c r="G4885" s="4" t="str">
        <f t="shared" si="76"/>
        <v/>
      </c>
      <c r="H4885" s="4" t="str">
        <f>IF(AND(Data[[#This Row],[Min Notif Time]]&gt;6,Data[[#This Row],[Min Notif Time]]&lt;17),"Business Hours","Non-Business Hours")</f>
        <v>Business Hours</v>
      </c>
      <c r="I4885" s="4" t="str" cm="1">
        <f t="array" ref="I4885">IFERROR(VLOOKUP(Data[[#This Row],[Min Notif Date]],Lookup!$N$1:$P$11,2,0),_xlfn.IFS(VLOOKUP(WEEKDAY(Data[[#This Row],[Min Notif Date]]),Lookup!$J$1:$L$7,3,0)="Weekend","Weekend",VLOOKUP(WEEKDAY(Data[[#This Row],[Min Notif Date]]),Lookup!$J$1:$L$7,3,0)="Weekday","Weekday"))</f>
        <v>Weekday</v>
      </c>
      <c r="J4885" s="4" t="str">
        <f>VLOOKUP(WEEKDAY(Data[[#This Row],[Min Notif Date]]),Lookup!$J$1:$K$7,2,0)</f>
        <v>4. Wed</v>
      </c>
      <c r="K4885" s="105">
        <f>ROUNDDOWN(Data[[#This Row],[PGE Notified Time]],0)</f>
        <v>44818</v>
      </c>
      <c r="L4885" s="4">
        <f>HOUR(Data[[#This Row],[PGE Notified Time]])</f>
        <v>8</v>
      </c>
      <c r="M4885">
        <v>82979</v>
      </c>
      <c r="O4885" t="s">
        <v>20</v>
      </c>
      <c r="P4885" t="s">
        <v>188</v>
      </c>
      <c r="Q4885" t="s">
        <v>20</v>
      </c>
      <c r="R4885" t="s">
        <v>191</v>
      </c>
      <c r="S4885" s="1" t="s">
        <v>171</v>
      </c>
      <c r="T4885" s="1">
        <v>44818.368750000001</v>
      </c>
      <c r="U4885" s="1">
        <v>44818.46875</v>
      </c>
      <c r="V4885" t="s">
        <v>184</v>
      </c>
      <c r="W4885" t="s">
        <v>85</v>
      </c>
      <c r="X4885" t="s">
        <v>189</v>
      </c>
      <c r="Y4885" t="s">
        <v>186</v>
      </c>
      <c r="Z4885" t="s">
        <v>187</v>
      </c>
      <c r="AA4885" s="32">
        <v>144</v>
      </c>
    </row>
    <row r="4886" spans="1:27" x14ac:dyDescent="0.3">
      <c r="A4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6" s="4" t="str">
        <f>VLOOKUP(P4886,Lookup!$A$1:$D$19,4,0)</f>
        <v>North Valley</v>
      </c>
      <c r="C4886" s="4" t="str">
        <f>VLOOKUP(P4886,Lookup!$A$1:$E$19,5,0)</f>
        <v>Region 2</v>
      </c>
      <c r="D4886" s="4" t="str">
        <f>VLOOKUP(P4886,Lookup!$A$1:$B$19,2,0)</f>
        <v>NV</v>
      </c>
      <c r="E4886" s="4" t="str">
        <f>IF(AND((Data[[#This Row],[Min Notif Date]]&gt;$G$3),Data[[#This Row],[Min Notif Date]]&lt;$F$3),"Last Week","No")</f>
        <v>No</v>
      </c>
      <c r="F4886" s="4" t="str">
        <f>VLOOKUP(MONTH(Data[[#This Row],[Min Notif Date]]),Lookup!$G$1:$H$12,2,0)</f>
        <v>9. Sep</v>
      </c>
      <c r="G4886" s="4" t="str">
        <f t="shared" si="76"/>
        <v/>
      </c>
      <c r="H4886" s="4" t="str">
        <f>IF(AND(Data[[#This Row],[Min Notif Time]]&gt;6,Data[[#This Row],[Min Notif Time]]&lt;17),"Business Hours","Non-Business Hours")</f>
        <v>Business Hours</v>
      </c>
      <c r="I4886" s="4" t="str" cm="1">
        <f t="array" ref="I4886">IFERROR(VLOOKUP(Data[[#This Row],[Min Notif Date]],Lookup!$N$1:$P$11,2,0),_xlfn.IFS(VLOOKUP(WEEKDAY(Data[[#This Row],[Min Notif Date]]),Lookup!$J$1:$L$7,3,0)="Weekend","Weekend",VLOOKUP(WEEKDAY(Data[[#This Row],[Min Notif Date]]),Lookup!$J$1:$L$7,3,0)="Weekday","Weekday"))</f>
        <v>Weekday</v>
      </c>
      <c r="J4886" s="4" t="str">
        <f>VLOOKUP(WEEKDAY(Data[[#This Row],[Min Notif Date]]),Lookup!$J$1:$K$7,2,0)</f>
        <v>4. Wed</v>
      </c>
      <c r="K4886" s="105">
        <f>ROUNDDOWN(Data[[#This Row],[PGE Notified Time]],0)</f>
        <v>44818</v>
      </c>
      <c r="L4886" s="4">
        <f>HOUR(Data[[#This Row],[PGE Notified Time]])</f>
        <v>10</v>
      </c>
      <c r="M4886">
        <v>82985</v>
      </c>
      <c r="O4886" t="s">
        <v>20</v>
      </c>
      <c r="P4886" t="s">
        <v>256</v>
      </c>
      <c r="Q4886" t="s">
        <v>20</v>
      </c>
      <c r="R4886" t="s">
        <v>183</v>
      </c>
      <c r="S4886" s="1" t="s">
        <v>171</v>
      </c>
      <c r="T4886" s="1">
        <v>44818.421527777777</v>
      </c>
      <c r="U4886" s="1">
        <v>44818.472916666666</v>
      </c>
      <c r="V4886" t="s">
        <v>184</v>
      </c>
      <c r="W4886" t="s">
        <v>85</v>
      </c>
      <c r="X4886" t="s">
        <v>296</v>
      </c>
      <c r="Y4886" t="s">
        <v>186</v>
      </c>
      <c r="Z4886" t="s">
        <v>187</v>
      </c>
      <c r="AA4886" s="32">
        <v>74</v>
      </c>
    </row>
    <row r="4887" spans="1:27" x14ac:dyDescent="0.3">
      <c r="A4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7" s="4" t="str">
        <f>VLOOKUP(P4887,Lookup!$A$1:$D$19,4,0)</f>
        <v>South Bay</v>
      </c>
      <c r="C4887" s="4" t="str">
        <f>VLOOKUP(P4887,Lookup!$A$1:$E$19,5,0)</f>
        <v>Region 4</v>
      </c>
      <c r="D4887" s="4" t="str">
        <f>VLOOKUP(P4887,Lookup!$A$1:$B$19,2,0)</f>
        <v>DA</v>
      </c>
      <c r="E4887" s="4" t="str">
        <f>IF(AND((Data[[#This Row],[Min Notif Date]]&gt;$G$3),Data[[#This Row],[Min Notif Date]]&lt;$F$3),"Last Week","No")</f>
        <v>No</v>
      </c>
      <c r="F4887" s="4" t="str">
        <f>VLOOKUP(MONTH(Data[[#This Row],[Min Notif Date]]),Lookup!$G$1:$H$12,2,0)</f>
        <v>9. Sep</v>
      </c>
      <c r="G4887" s="4" t="str">
        <f t="shared" si="76"/>
        <v/>
      </c>
      <c r="H4887" s="4" t="str">
        <f>IF(AND(Data[[#This Row],[Min Notif Time]]&gt;6,Data[[#This Row],[Min Notif Time]]&lt;17),"Business Hours","Non-Business Hours")</f>
        <v>Business Hours</v>
      </c>
      <c r="I4887" s="4" t="str" cm="1">
        <f t="array" ref="I4887">IFERROR(VLOOKUP(Data[[#This Row],[Min Notif Date]],Lookup!$N$1:$P$11,2,0),_xlfn.IFS(VLOOKUP(WEEKDAY(Data[[#This Row],[Min Notif Date]]),Lookup!$J$1:$L$7,3,0)="Weekend","Weekend",VLOOKUP(WEEKDAY(Data[[#This Row],[Min Notif Date]]),Lookup!$J$1:$L$7,3,0)="Weekday","Weekday"))</f>
        <v>Weekday</v>
      </c>
      <c r="J4887" s="4" t="str">
        <f>VLOOKUP(WEEKDAY(Data[[#This Row],[Min Notif Date]]),Lookup!$J$1:$K$7,2,0)</f>
        <v>4. Wed</v>
      </c>
      <c r="K4887" s="105">
        <f>ROUNDDOWN(Data[[#This Row],[PGE Notified Time]],0)</f>
        <v>44818</v>
      </c>
      <c r="L4887" s="4">
        <f>HOUR(Data[[#This Row],[PGE Notified Time]])</f>
        <v>13</v>
      </c>
      <c r="M4887">
        <v>83004</v>
      </c>
      <c r="O4887" t="s">
        <v>20</v>
      </c>
      <c r="P4887" t="s">
        <v>279</v>
      </c>
      <c r="Q4887" t="s">
        <v>20</v>
      </c>
      <c r="R4887" t="s">
        <v>191</v>
      </c>
      <c r="S4887" s="1" t="s">
        <v>171</v>
      </c>
      <c r="T4887" s="1">
        <v>44818.547222222223</v>
      </c>
      <c r="U4887" s="1">
        <v>44818.585416666669</v>
      </c>
      <c r="V4887" t="s">
        <v>184</v>
      </c>
      <c r="W4887" t="s">
        <v>85</v>
      </c>
      <c r="X4887" t="s">
        <v>362</v>
      </c>
      <c r="Y4887" t="s">
        <v>186</v>
      </c>
      <c r="Z4887" t="s">
        <v>187</v>
      </c>
      <c r="AA4887" s="32">
        <v>55</v>
      </c>
    </row>
    <row r="4888" spans="1:27" x14ac:dyDescent="0.3">
      <c r="A4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8" s="4" t="str">
        <f>VLOOKUP(P4888,Lookup!$A$1:$D$19,4,0)</f>
        <v>South Bay</v>
      </c>
      <c r="C4888" s="4" t="str">
        <f>VLOOKUP(P4888,Lookup!$A$1:$E$19,5,0)</f>
        <v>Region 4</v>
      </c>
      <c r="D4888" s="4" t="str">
        <f>VLOOKUP(P4888,Lookup!$A$1:$B$19,2,0)</f>
        <v>CC</v>
      </c>
      <c r="E4888" s="4" t="str">
        <f>IF(AND((Data[[#This Row],[Min Notif Date]]&gt;$G$3),Data[[#This Row],[Min Notif Date]]&lt;$F$3),"Last Week","No")</f>
        <v>No</v>
      </c>
      <c r="F4888" s="4" t="str">
        <f>VLOOKUP(MONTH(Data[[#This Row],[Min Notif Date]]),Lookup!$G$1:$H$12,2,0)</f>
        <v>9. Sep</v>
      </c>
      <c r="G4888" s="4" t="str">
        <f t="shared" si="76"/>
        <v/>
      </c>
      <c r="H4888" s="4" t="str">
        <f>IF(AND(Data[[#This Row],[Min Notif Time]]&gt;6,Data[[#This Row],[Min Notif Time]]&lt;17),"Business Hours","Non-Business Hours")</f>
        <v>Business Hours</v>
      </c>
      <c r="I4888" s="4" t="str" cm="1">
        <f t="array" ref="I4888">IFERROR(VLOOKUP(Data[[#This Row],[Min Notif Date]],Lookup!$N$1:$P$11,2,0),_xlfn.IFS(VLOOKUP(WEEKDAY(Data[[#This Row],[Min Notif Date]]),Lookup!$J$1:$L$7,3,0)="Weekend","Weekend",VLOOKUP(WEEKDAY(Data[[#This Row],[Min Notif Date]]),Lookup!$J$1:$L$7,3,0)="Weekday","Weekday"))</f>
        <v>Weekday</v>
      </c>
      <c r="J4888" s="4" t="str">
        <f>VLOOKUP(WEEKDAY(Data[[#This Row],[Min Notif Date]]),Lookup!$J$1:$K$7,2,0)</f>
        <v>4. Wed</v>
      </c>
      <c r="K4888" s="105">
        <f>ROUNDDOWN(Data[[#This Row],[PGE Notified Time]],0)</f>
        <v>44818</v>
      </c>
      <c r="L4888" s="4">
        <f>HOUR(Data[[#This Row],[PGE Notified Time]])</f>
        <v>10</v>
      </c>
      <c r="M4888">
        <v>82989</v>
      </c>
      <c r="O4888" t="s">
        <v>20</v>
      </c>
      <c r="P4888" t="s">
        <v>225</v>
      </c>
      <c r="Q4888" t="s">
        <v>20</v>
      </c>
      <c r="R4888" t="s">
        <v>191</v>
      </c>
      <c r="S4888" s="1" t="s">
        <v>171</v>
      </c>
      <c r="T4888" s="1">
        <v>44818.440972222219</v>
      </c>
      <c r="U4888" s="1">
        <v>44818.479166666664</v>
      </c>
      <c r="V4888" t="s">
        <v>184</v>
      </c>
      <c r="W4888" t="s">
        <v>85</v>
      </c>
      <c r="X4888" t="s">
        <v>335</v>
      </c>
      <c r="Y4888" t="s">
        <v>186</v>
      </c>
      <c r="Z4888" t="s">
        <v>187</v>
      </c>
      <c r="AA4888" s="32">
        <v>55</v>
      </c>
    </row>
    <row r="4889" spans="1:27" x14ac:dyDescent="0.3">
      <c r="A4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9" s="4" t="str">
        <f>VLOOKUP(P4889,Lookup!$A$1:$D$19,4,0)</f>
        <v>Central Valley</v>
      </c>
      <c r="C4889" s="4" t="str">
        <f>VLOOKUP(P4889,Lookup!$A$1:$E$19,5,0)</f>
        <v>Region 5</v>
      </c>
      <c r="D4889" s="4" t="str">
        <f>VLOOKUP(P4889,Lookup!$A$1:$B$19,2,0)</f>
        <v>YO</v>
      </c>
      <c r="E4889" s="4" t="str">
        <f>IF(AND((Data[[#This Row],[Min Notif Date]]&gt;$G$3),Data[[#This Row],[Min Notif Date]]&lt;$F$3),"Last Week","No")</f>
        <v>No</v>
      </c>
      <c r="F4889" s="4" t="str">
        <f>VLOOKUP(MONTH(Data[[#This Row],[Min Notif Date]]),Lookup!$G$1:$H$12,2,0)</f>
        <v>9. Sep</v>
      </c>
      <c r="G4889" s="4" t="str">
        <f t="shared" si="76"/>
        <v/>
      </c>
      <c r="H4889" s="4" t="str">
        <f>IF(AND(Data[[#This Row],[Min Notif Time]]&gt;6,Data[[#This Row],[Min Notif Time]]&lt;17),"Business Hours","Non-Business Hours")</f>
        <v>Business Hours</v>
      </c>
      <c r="I4889" s="4" t="str" cm="1">
        <f t="array" ref="I4889">IFERROR(VLOOKUP(Data[[#This Row],[Min Notif Date]],Lookup!$N$1:$P$11,2,0),_xlfn.IFS(VLOOKUP(WEEKDAY(Data[[#This Row],[Min Notif Date]]),Lookup!$J$1:$L$7,3,0)="Weekend","Weekend",VLOOKUP(WEEKDAY(Data[[#This Row],[Min Notif Date]]),Lookup!$J$1:$L$7,3,0)="Weekday","Weekday"))</f>
        <v>Weekday</v>
      </c>
      <c r="J4889" s="4" t="str">
        <f>VLOOKUP(WEEKDAY(Data[[#This Row],[Min Notif Date]]),Lookup!$J$1:$K$7,2,0)</f>
        <v>4. Wed</v>
      </c>
      <c r="K4889" s="105">
        <f>ROUNDDOWN(Data[[#This Row],[PGE Notified Time]],0)</f>
        <v>44818</v>
      </c>
      <c r="L4889" s="4">
        <f>HOUR(Data[[#This Row],[PGE Notified Time]])</f>
        <v>13</v>
      </c>
      <c r="M4889">
        <v>83003</v>
      </c>
      <c r="N4889">
        <v>9178390148</v>
      </c>
      <c r="O4889" t="s">
        <v>25</v>
      </c>
      <c r="P4889" t="s">
        <v>231</v>
      </c>
      <c r="Q4889" t="s">
        <v>213</v>
      </c>
      <c r="R4889" t="s">
        <v>183</v>
      </c>
      <c r="S4889" s="1">
        <v>44818.54283564815</v>
      </c>
      <c r="T4889" s="1">
        <v>44818.543449074074</v>
      </c>
      <c r="U4889" s="1">
        <v>44818.579861111109</v>
      </c>
      <c r="V4889" t="s">
        <v>184</v>
      </c>
      <c r="W4889" t="s">
        <v>87</v>
      </c>
      <c r="X4889" t="s">
        <v>285</v>
      </c>
      <c r="Y4889" t="s">
        <v>186</v>
      </c>
      <c r="Z4889" t="s">
        <v>187</v>
      </c>
      <c r="AA4889" s="32">
        <v>53.316666667</v>
      </c>
    </row>
    <row r="4890" spans="1:27" x14ac:dyDescent="0.3">
      <c r="A4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0" s="4" t="str">
        <f>VLOOKUP(P4890,Lookup!$A$1:$D$19,4,0)</f>
        <v>North Valley</v>
      </c>
      <c r="C4890" s="4" t="str">
        <f>VLOOKUP(P4890,Lookup!$A$1:$E$19,5,0)</f>
        <v>Region 2</v>
      </c>
      <c r="D4890" s="4" t="str">
        <f>VLOOKUP(P4890,Lookup!$A$1:$B$19,2,0)</f>
        <v>SA</v>
      </c>
      <c r="E4890" s="4" t="str">
        <f>IF(AND((Data[[#This Row],[Min Notif Date]]&gt;$G$3),Data[[#This Row],[Min Notif Date]]&lt;$F$3),"Last Week","No")</f>
        <v>No</v>
      </c>
      <c r="F4890" s="4" t="str">
        <f>VLOOKUP(MONTH(Data[[#This Row],[Min Notif Date]]),Lookup!$G$1:$H$12,2,0)</f>
        <v>9. Sep</v>
      </c>
      <c r="G4890" s="4" t="str">
        <f t="shared" si="76"/>
        <v/>
      </c>
      <c r="H4890" s="4" t="str">
        <f>IF(AND(Data[[#This Row],[Min Notif Time]]&gt;6,Data[[#This Row],[Min Notif Time]]&lt;17),"Business Hours","Non-Business Hours")</f>
        <v>Business Hours</v>
      </c>
      <c r="I4890" s="4" t="str" cm="1">
        <f t="array" ref="I4890">IFERROR(VLOOKUP(Data[[#This Row],[Min Notif Date]],Lookup!$N$1:$P$11,2,0),_xlfn.IFS(VLOOKUP(WEEKDAY(Data[[#This Row],[Min Notif Date]]),Lookup!$J$1:$L$7,3,0)="Weekend","Weekend",VLOOKUP(WEEKDAY(Data[[#This Row],[Min Notif Date]]),Lookup!$J$1:$L$7,3,0)="Weekday","Weekday"))</f>
        <v>Weekday</v>
      </c>
      <c r="J4890" s="4" t="str">
        <f>VLOOKUP(WEEKDAY(Data[[#This Row],[Min Notif Date]]),Lookup!$J$1:$K$7,2,0)</f>
        <v>4. Wed</v>
      </c>
      <c r="K4890" s="105">
        <f>ROUNDDOWN(Data[[#This Row],[PGE Notified Time]],0)</f>
        <v>44818</v>
      </c>
      <c r="L4890" s="4">
        <f>HOUR(Data[[#This Row],[PGE Notified Time]])</f>
        <v>13</v>
      </c>
      <c r="M4890">
        <v>83005</v>
      </c>
      <c r="N4890">
        <v>4783443697</v>
      </c>
      <c r="O4890" t="s">
        <v>25</v>
      </c>
      <c r="P4890" t="s">
        <v>210</v>
      </c>
      <c r="Q4890" t="s">
        <v>213</v>
      </c>
      <c r="R4890" t="s">
        <v>183</v>
      </c>
      <c r="S4890" s="1">
        <v>44818.579907407409</v>
      </c>
      <c r="T4890" s="1">
        <v>44818.581250000003</v>
      </c>
      <c r="U4890" s="1">
        <v>44818.605555555558</v>
      </c>
      <c r="V4890" t="s">
        <v>184</v>
      </c>
      <c r="W4890" t="s">
        <v>86</v>
      </c>
      <c r="X4890" t="s">
        <v>379</v>
      </c>
      <c r="Y4890" t="s">
        <v>186</v>
      </c>
      <c r="Z4890" t="s">
        <v>187</v>
      </c>
      <c r="AA4890" s="32">
        <v>36.933333333</v>
      </c>
    </row>
    <row r="4891" spans="1:27" x14ac:dyDescent="0.3">
      <c r="A4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1" s="4" t="str">
        <f>VLOOKUP(P4891,Lookup!$A$1:$D$19,4,0)</f>
        <v>South Bay</v>
      </c>
      <c r="C4891" s="4" t="str">
        <f>VLOOKUP(P4891,Lookup!$A$1:$E$19,5,0)</f>
        <v>Region 4</v>
      </c>
      <c r="D4891" s="4" t="str">
        <f>VLOOKUP(P4891,Lookup!$A$1:$B$19,2,0)</f>
        <v>SJ</v>
      </c>
      <c r="E4891" s="4" t="str">
        <f>IF(AND((Data[[#This Row],[Min Notif Date]]&gt;$G$3),Data[[#This Row],[Min Notif Date]]&lt;$F$3),"Last Week","No")</f>
        <v>No</v>
      </c>
      <c r="F4891" s="4" t="str">
        <f>VLOOKUP(MONTH(Data[[#This Row],[Min Notif Date]]),Lookup!$G$1:$H$12,2,0)</f>
        <v>9. Sep</v>
      </c>
      <c r="G4891" s="4" t="str">
        <f t="shared" si="76"/>
        <v/>
      </c>
      <c r="H4891" s="4" t="str">
        <f>IF(AND(Data[[#This Row],[Min Notif Time]]&gt;6,Data[[#This Row],[Min Notif Time]]&lt;17),"Business Hours","Non-Business Hours")</f>
        <v>Business Hours</v>
      </c>
      <c r="I4891" s="4" t="str" cm="1">
        <f t="array" ref="I4891">IFERROR(VLOOKUP(Data[[#This Row],[Min Notif Date]],Lookup!$N$1:$P$11,2,0),_xlfn.IFS(VLOOKUP(WEEKDAY(Data[[#This Row],[Min Notif Date]]),Lookup!$J$1:$L$7,3,0)="Weekend","Weekend",VLOOKUP(WEEKDAY(Data[[#This Row],[Min Notif Date]]),Lookup!$J$1:$L$7,3,0)="Weekday","Weekday"))</f>
        <v>Weekday</v>
      </c>
      <c r="J4891" s="4" t="str">
        <f>VLOOKUP(WEEKDAY(Data[[#This Row],[Min Notif Date]]),Lookup!$J$1:$K$7,2,0)</f>
        <v>4. Wed</v>
      </c>
      <c r="K4891" s="105">
        <f>ROUNDDOWN(Data[[#This Row],[PGE Notified Time]],0)</f>
        <v>44818</v>
      </c>
      <c r="L4891" s="4">
        <f>HOUR(Data[[#This Row],[PGE Notified Time]])</f>
        <v>15</v>
      </c>
      <c r="M4891">
        <v>83009</v>
      </c>
      <c r="N4891">
        <v>7958329881</v>
      </c>
      <c r="O4891" t="s">
        <v>25</v>
      </c>
      <c r="P4891" t="s">
        <v>288</v>
      </c>
      <c r="Q4891" t="s">
        <v>213</v>
      </c>
      <c r="R4891" t="s">
        <v>183</v>
      </c>
      <c r="S4891" s="1">
        <v>44818.660266203704</v>
      </c>
      <c r="T4891" s="1">
        <v>44818.662499999999</v>
      </c>
      <c r="U4891" s="1">
        <v>44818.680555555555</v>
      </c>
      <c r="V4891" t="s">
        <v>184</v>
      </c>
      <c r="W4891" t="s">
        <v>85</v>
      </c>
      <c r="X4891" t="s">
        <v>363</v>
      </c>
      <c r="Y4891" t="s">
        <v>186</v>
      </c>
      <c r="Z4891" t="s">
        <v>187</v>
      </c>
      <c r="AA4891" s="32">
        <v>29.216666666999998</v>
      </c>
    </row>
    <row r="4892" spans="1:27" x14ac:dyDescent="0.3">
      <c r="A4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2" s="4" t="str">
        <f>VLOOKUP(P4892,Lookup!$A$1:$D$19,4,0)</f>
        <v>Bay Area</v>
      </c>
      <c r="C4892" s="4" t="str">
        <f>VLOOKUP(P4892,Lookup!$A$1:$E$19,5,0)</f>
        <v>Region 3</v>
      </c>
      <c r="D4892" s="4" t="str">
        <f>VLOOKUP(P4892,Lookup!$A$1:$B$19,2,0)</f>
        <v>PN</v>
      </c>
      <c r="E4892" s="4" t="str">
        <f>IF(AND((Data[[#This Row],[Min Notif Date]]&gt;$G$3),Data[[#This Row],[Min Notif Date]]&lt;$F$3),"Last Week","No")</f>
        <v>No</v>
      </c>
      <c r="F4892" s="4" t="str">
        <f>VLOOKUP(MONTH(Data[[#This Row],[Min Notif Date]]),Lookup!$G$1:$H$12,2,0)</f>
        <v>9. Sep</v>
      </c>
      <c r="G4892" s="4" t="str">
        <f t="shared" si="76"/>
        <v/>
      </c>
      <c r="H4892" s="4" t="str">
        <f>IF(AND(Data[[#This Row],[Min Notif Time]]&gt;6,Data[[#This Row],[Min Notif Time]]&lt;17),"Business Hours","Non-Business Hours")</f>
        <v>Business Hours</v>
      </c>
      <c r="I4892" s="4" t="str" cm="1">
        <f t="array" ref="I4892">IFERROR(VLOOKUP(Data[[#This Row],[Min Notif Date]],Lookup!$N$1:$P$11,2,0),_xlfn.IFS(VLOOKUP(WEEKDAY(Data[[#This Row],[Min Notif Date]]),Lookup!$J$1:$L$7,3,0)="Weekend","Weekend",VLOOKUP(WEEKDAY(Data[[#This Row],[Min Notif Date]]),Lookup!$J$1:$L$7,3,0)="Weekday","Weekday"))</f>
        <v>Weekday</v>
      </c>
      <c r="J4892" s="4" t="str">
        <f>VLOOKUP(WEEKDAY(Data[[#This Row],[Min Notif Date]]),Lookup!$J$1:$K$7,2,0)</f>
        <v>4. Wed</v>
      </c>
      <c r="K4892" s="105">
        <f>ROUNDDOWN(Data[[#This Row],[PGE Notified Time]],0)</f>
        <v>44818</v>
      </c>
      <c r="L4892" s="4">
        <f>HOUR(Data[[#This Row],[PGE Notified Time]])</f>
        <v>10</v>
      </c>
      <c r="M4892">
        <v>82987</v>
      </c>
      <c r="N4892">
        <v>2976869</v>
      </c>
      <c r="O4892" t="s">
        <v>25</v>
      </c>
      <c r="P4892" t="s">
        <v>197</v>
      </c>
      <c r="Q4892" t="s">
        <v>213</v>
      </c>
      <c r="R4892" t="s">
        <v>183</v>
      </c>
      <c r="S4892" s="1">
        <v>44818.433506944442</v>
      </c>
      <c r="T4892" s="1">
        <v>44818.435266203705</v>
      </c>
      <c r="U4892" s="1">
        <v>44818.450694444444</v>
      </c>
      <c r="V4892" t="s">
        <v>184</v>
      </c>
      <c r="W4892" t="s">
        <v>85</v>
      </c>
      <c r="X4892" t="s">
        <v>284</v>
      </c>
      <c r="Y4892" t="s">
        <v>186</v>
      </c>
      <c r="Z4892" t="s">
        <v>187</v>
      </c>
      <c r="AA4892" s="32">
        <v>24.75</v>
      </c>
    </row>
    <row r="4893" spans="1:27" x14ac:dyDescent="0.3">
      <c r="A4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3" s="4" t="str">
        <f>VLOOKUP(P4893,Lookup!$A$1:$D$19,4,0)</f>
        <v>Central Valley</v>
      </c>
      <c r="C4893" s="4" t="str">
        <f>VLOOKUP(P4893,Lookup!$A$1:$E$19,5,0)</f>
        <v>Region 5</v>
      </c>
      <c r="D4893" s="4" t="str">
        <f>VLOOKUP(P4893,Lookup!$A$1:$B$19,2,0)</f>
        <v>FR</v>
      </c>
      <c r="E4893" s="4" t="str">
        <f>IF(AND((Data[[#This Row],[Min Notif Date]]&gt;$G$3),Data[[#This Row],[Min Notif Date]]&lt;$F$3),"Last Week","No")</f>
        <v>No</v>
      </c>
      <c r="F4893" s="4" t="str">
        <f>VLOOKUP(MONTH(Data[[#This Row],[Min Notif Date]]),Lookup!$G$1:$H$12,2,0)</f>
        <v>9. Sep</v>
      </c>
      <c r="G4893" s="4" t="str">
        <f t="shared" si="76"/>
        <v/>
      </c>
      <c r="H4893" s="4" t="str">
        <f>IF(AND(Data[[#This Row],[Min Notif Time]]&gt;6,Data[[#This Row],[Min Notif Time]]&lt;17),"Business Hours","Non-Business Hours")</f>
        <v>Business Hours</v>
      </c>
      <c r="I4893" s="4" t="str" cm="1">
        <f t="array" ref="I4893">IFERROR(VLOOKUP(Data[[#This Row],[Min Notif Date]],Lookup!$N$1:$P$11,2,0),_xlfn.IFS(VLOOKUP(WEEKDAY(Data[[#This Row],[Min Notif Date]]),Lookup!$J$1:$L$7,3,0)="Weekend","Weekend",VLOOKUP(WEEKDAY(Data[[#This Row],[Min Notif Date]]),Lookup!$J$1:$L$7,3,0)="Weekday","Weekday"))</f>
        <v>Weekday</v>
      </c>
      <c r="J4893" s="4" t="str">
        <f>VLOOKUP(WEEKDAY(Data[[#This Row],[Min Notif Date]]),Lookup!$J$1:$K$7,2,0)</f>
        <v>4. Wed</v>
      </c>
      <c r="K4893" s="105">
        <f>ROUNDDOWN(Data[[#This Row],[PGE Notified Time]],0)</f>
        <v>44818</v>
      </c>
      <c r="L4893" s="4">
        <f>HOUR(Data[[#This Row],[PGE Notified Time]])</f>
        <v>10</v>
      </c>
      <c r="M4893">
        <v>82984</v>
      </c>
      <c r="N4893">
        <v>5934948</v>
      </c>
      <c r="O4893" t="s">
        <v>25</v>
      </c>
      <c r="P4893" t="s">
        <v>195</v>
      </c>
      <c r="Q4893" t="s">
        <v>213</v>
      </c>
      <c r="R4893" t="s">
        <v>183</v>
      </c>
      <c r="S4893" s="1">
        <v>44818.417037037034</v>
      </c>
      <c r="T4893" s="1">
        <v>44818.416666666664</v>
      </c>
      <c r="U4893" s="1">
        <v>44818.433333333334</v>
      </c>
      <c r="V4893" t="s">
        <v>184</v>
      </c>
      <c r="W4893" t="s">
        <v>85</v>
      </c>
      <c r="X4893" t="s">
        <v>196</v>
      </c>
      <c r="Y4893" t="s">
        <v>186</v>
      </c>
      <c r="Z4893" t="s">
        <v>187</v>
      </c>
      <c r="AA4893" s="32">
        <v>24</v>
      </c>
    </row>
    <row r="4894" spans="1:27" x14ac:dyDescent="0.3">
      <c r="A4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4" s="4" t="str">
        <f>VLOOKUP(P4894,Lookup!$A$1:$D$19,4,0)</f>
        <v>Bay Area</v>
      </c>
      <c r="C4894" s="4" t="str">
        <f>VLOOKUP(P4894,Lookup!$A$1:$E$19,5,0)</f>
        <v>Region 3</v>
      </c>
      <c r="D4894" s="4" t="str">
        <f>VLOOKUP(P4894,Lookup!$A$1:$B$19,2,0)</f>
        <v>SF</v>
      </c>
      <c r="E4894" s="4" t="str">
        <f>IF(AND((Data[[#This Row],[Min Notif Date]]&gt;$G$3),Data[[#This Row],[Min Notif Date]]&lt;$F$3),"Last Week","No")</f>
        <v>No</v>
      </c>
      <c r="F4894" s="4" t="str">
        <f>VLOOKUP(MONTH(Data[[#This Row],[Min Notif Date]]),Lookup!$G$1:$H$12,2,0)</f>
        <v>9. Sep</v>
      </c>
      <c r="G4894" s="4" t="str">
        <f t="shared" si="76"/>
        <v/>
      </c>
      <c r="H4894" s="4" t="str">
        <f>IF(AND(Data[[#This Row],[Min Notif Time]]&gt;6,Data[[#This Row],[Min Notif Time]]&lt;17),"Business Hours","Non-Business Hours")</f>
        <v>Business Hours</v>
      </c>
      <c r="I4894" s="4" t="str" cm="1">
        <f t="array" ref="I4894">IFERROR(VLOOKUP(Data[[#This Row],[Min Notif Date]],Lookup!$N$1:$P$11,2,0),_xlfn.IFS(VLOOKUP(WEEKDAY(Data[[#This Row],[Min Notif Date]]),Lookup!$J$1:$L$7,3,0)="Weekend","Weekend",VLOOKUP(WEEKDAY(Data[[#This Row],[Min Notif Date]]),Lookup!$J$1:$L$7,3,0)="Weekday","Weekday"))</f>
        <v>Weekday</v>
      </c>
      <c r="J4894" s="4" t="str">
        <f>VLOOKUP(WEEKDAY(Data[[#This Row],[Min Notif Date]]),Lookup!$J$1:$K$7,2,0)</f>
        <v>4. Wed</v>
      </c>
      <c r="K4894" s="105">
        <f>ROUNDDOWN(Data[[#This Row],[PGE Notified Time]],0)</f>
        <v>44818</v>
      </c>
      <c r="L4894" s="4">
        <f>HOUR(Data[[#This Row],[PGE Notified Time]])</f>
        <v>12</v>
      </c>
      <c r="M4894">
        <v>82996</v>
      </c>
      <c r="N4894">
        <v>6204938273</v>
      </c>
      <c r="O4894" t="s">
        <v>25</v>
      </c>
      <c r="P4894" t="s">
        <v>190</v>
      </c>
      <c r="Q4894" t="s">
        <v>213</v>
      </c>
      <c r="R4894" t="s">
        <v>183</v>
      </c>
      <c r="S4894" s="1">
        <v>44818.521134259259</v>
      </c>
      <c r="T4894" s="1">
        <v>44818.521562499998</v>
      </c>
      <c r="U4894" s="1">
        <v>44818.53125</v>
      </c>
      <c r="V4894" t="s">
        <v>184</v>
      </c>
      <c r="W4894" t="s">
        <v>85</v>
      </c>
      <c r="X4894" t="s">
        <v>192</v>
      </c>
      <c r="Y4894" t="s">
        <v>186</v>
      </c>
      <c r="Z4894" t="s">
        <v>187</v>
      </c>
      <c r="AA4894" s="32">
        <v>14.566666667</v>
      </c>
    </row>
    <row r="4895" spans="1:27" x14ac:dyDescent="0.3">
      <c r="A4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5" s="4" t="str">
        <f>VLOOKUP(P4895,Lookup!$A$1:$D$19,4,0)</f>
        <v>Central Valley</v>
      </c>
      <c r="C4895" s="4" t="str">
        <f>VLOOKUP(P4895,Lookup!$A$1:$E$19,5,0)</f>
        <v>Region 5</v>
      </c>
      <c r="D4895" s="4" t="str">
        <f>VLOOKUP(P4895,Lookup!$A$1:$B$19,2,0)</f>
        <v>KE</v>
      </c>
      <c r="E4895" s="4" t="str">
        <f>IF(AND((Data[[#This Row],[Min Notif Date]]&gt;$G$3),Data[[#This Row],[Min Notif Date]]&lt;$F$3),"Last Week","No")</f>
        <v>No</v>
      </c>
      <c r="F4895" s="4" t="str">
        <f>VLOOKUP(MONTH(Data[[#This Row],[Min Notif Date]]),Lookup!$G$1:$H$12,2,0)</f>
        <v>9. Sep</v>
      </c>
      <c r="G4895" s="4" t="str">
        <f t="shared" si="76"/>
        <v/>
      </c>
      <c r="H4895" s="4" t="str">
        <f>IF(AND(Data[[#This Row],[Min Notif Time]]&gt;6,Data[[#This Row],[Min Notif Time]]&lt;17),"Business Hours","Non-Business Hours")</f>
        <v>Business Hours</v>
      </c>
      <c r="I4895" s="4" t="str" cm="1">
        <f t="array" ref="I4895">IFERROR(VLOOKUP(Data[[#This Row],[Min Notif Date]],Lookup!$N$1:$P$11,2,0),_xlfn.IFS(VLOOKUP(WEEKDAY(Data[[#This Row],[Min Notif Date]]),Lookup!$J$1:$L$7,3,0)="Weekend","Weekend",VLOOKUP(WEEKDAY(Data[[#This Row],[Min Notif Date]]),Lookup!$J$1:$L$7,3,0)="Weekday","Weekday"))</f>
        <v>Weekday</v>
      </c>
      <c r="J4895" s="4" t="str">
        <f>VLOOKUP(WEEKDAY(Data[[#This Row],[Min Notif Date]]),Lookup!$J$1:$K$7,2,0)</f>
        <v>4. Wed</v>
      </c>
      <c r="K4895" s="105">
        <f>ROUNDDOWN(Data[[#This Row],[PGE Notified Time]],0)</f>
        <v>44818</v>
      </c>
      <c r="L4895" s="4">
        <f>HOUR(Data[[#This Row],[PGE Notified Time]])</f>
        <v>10</v>
      </c>
      <c r="M4895">
        <v>82990</v>
      </c>
      <c r="O4895" t="s">
        <v>20</v>
      </c>
      <c r="P4895" t="s">
        <v>206</v>
      </c>
      <c r="Q4895" t="s">
        <v>20</v>
      </c>
      <c r="R4895" t="s">
        <v>183</v>
      </c>
      <c r="S4895" s="1" t="s">
        <v>171</v>
      </c>
      <c r="T4895" s="1">
        <v>44818.445833333331</v>
      </c>
      <c r="U4895" s="1">
        <v>44818.451388888891</v>
      </c>
      <c r="V4895" t="s">
        <v>184</v>
      </c>
      <c r="W4895" t="s">
        <v>85</v>
      </c>
      <c r="X4895" t="s">
        <v>221</v>
      </c>
      <c r="Y4895" t="s">
        <v>186</v>
      </c>
      <c r="Z4895" t="s">
        <v>187</v>
      </c>
      <c r="AA4895" s="32">
        <v>8</v>
      </c>
    </row>
    <row r="4896" spans="1:27" x14ac:dyDescent="0.3">
      <c r="A4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6" s="4" t="str">
        <f>VLOOKUP(P4896,Lookup!$A$1:$D$19,4,0)</f>
        <v>Bay Area</v>
      </c>
      <c r="C4896" s="4" t="str">
        <f>VLOOKUP(P4896,Lookup!$A$1:$E$19,5,0)</f>
        <v>Region 3</v>
      </c>
      <c r="D4896" s="4" t="str">
        <f>VLOOKUP(P4896,Lookup!$A$1:$B$19,2,0)</f>
        <v>DI</v>
      </c>
      <c r="E4896" s="4" t="str">
        <f>IF(AND((Data[[#This Row],[Min Notif Date]]&gt;$G$3),Data[[#This Row],[Min Notif Date]]&lt;$F$3),"Last Week","No")</f>
        <v>No</v>
      </c>
      <c r="F4896" s="4" t="str">
        <f>VLOOKUP(MONTH(Data[[#This Row],[Min Notif Date]]),Lookup!$G$1:$H$12,2,0)</f>
        <v>9. Sep</v>
      </c>
      <c r="G4896" s="4" t="str">
        <f t="shared" si="76"/>
        <v/>
      </c>
      <c r="H4896" s="4" t="str">
        <f>IF(AND(Data[[#This Row],[Min Notif Time]]&gt;6,Data[[#This Row],[Min Notif Time]]&lt;17),"Business Hours","Non-Business Hours")</f>
        <v>Business Hours</v>
      </c>
      <c r="I4896" s="4" t="str" cm="1">
        <f t="array" ref="I4896">IFERROR(VLOOKUP(Data[[#This Row],[Min Notif Date]],Lookup!$N$1:$P$11,2,0),_xlfn.IFS(VLOOKUP(WEEKDAY(Data[[#This Row],[Min Notif Date]]),Lookup!$J$1:$L$7,3,0)="Weekend","Weekend",VLOOKUP(WEEKDAY(Data[[#This Row],[Min Notif Date]]),Lookup!$J$1:$L$7,3,0)="Weekday","Weekday"))</f>
        <v>Weekday</v>
      </c>
      <c r="J4896" s="4" t="str">
        <f>VLOOKUP(WEEKDAY(Data[[#This Row],[Min Notif Date]]),Lookup!$J$1:$K$7,2,0)</f>
        <v>5. Thu</v>
      </c>
      <c r="K4896" s="105">
        <f>ROUNDDOWN(Data[[#This Row],[PGE Notified Time]],0)</f>
        <v>44819</v>
      </c>
      <c r="L4896" s="4">
        <f>HOUR(Data[[#This Row],[PGE Notified Time]])</f>
        <v>9</v>
      </c>
      <c r="M4896">
        <v>83027</v>
      </c>
      <c r="O4896" t="s">
        <v>20</v>
      </c>
      <c r="P4896" t="s">
        <v>208</v>
      </c>
      <c r="Q4896" t="s">
        <v>20</v>
      </c>
      <c r="R4896" t="s">
        <v>183</v>
      </c>
      <c r="S4896" s="1" t="s">
        <v>171</v>
      </c>
      <c r="T4896" s="1">
        <v>44819.408333333333</v>
      </c>
      <c r="U4896" s="1">
        <v>44819.9375</v>
      </c>
      <c r="V4896" t="s">
        <v>184</v>
      </c>
      <c r="W4896" t="s">
        <v>87</v>
      </c>
      <c r="X4896" t="s">
        <v>340</v>
      </c>
      <c r="Y4896" t="s">
        <v>186</v>
      </c>
      <c r="Z4896" t="s">
        <v>187</v>
      </c>
      <c r="AA4896" s="32">
        <v>762</v>
      </c>
    </row>
    <row r="4897" spans="1:27" x14ac:dyDescent="0.3">
      <c r="A4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7" s="4" t="str">
        <f>VLOOKUP(P4897,Lookup!$A$1:$D$19,4,0)</f>
        <v>Bay Area</v>
      </c>
      <c r="C4897" s="4" t="str">
        <f>VLOOKUP(P4897,Lookup!$A$1:$E$19,5,0)</f>
        <v>Region 3</v>
      </c>
      <c r="D4897" s="4" t="str">
        <f>VLOOKUP(P4897,Lookup!$A$1:$B$19,2,0)</f>
        <v>EB</v>
      </c>
      <c r="E4897" s="4" t="str">
        <f>IF(AND((Data[[#This Row],[Min Notif Date]]&gt;$G$3),Data[[#This Row],[Min Notif Date]]&lt;$F$3),"Last Week","No")</f>
        <v>No</v>
      </c>
      <c r="F4897" s="4" t="str">
        <f>VLOOKUP(MONTH(Data[[#This Row],[Min Notif Date]]),Lookup!$G$1:$H$12,2,0)</f>
        <v>9. Sep</v>
      </c>
      <c r="G4897" s="4" t="str">
        <f t="shared" si="76"/>
        <v/>
      </c>
      <c r="H4897" s="4" t="str">
        <f>IF(AND(Data[[#This Row],[Min Notif Time]]&gt;6,Data[[#This Row],[Min Notif Time]]&lt;17),"Business Hours","Non-Business Hours")</f>
        <v>Business Hours</v>
      </c>
      <c r="I4897" s="4" t="str" cm="1">
        <f t="array" ref="I4897">IFERROR(VLOOKUP(Data[[#This Row],[Min Notif Date]],Lookup!$N$1:$P$11,2,0),_xlfn.IFS(VLOOKUP(WEEKDAY(Data[[#This Row],[Min Notif Date]]),Lookup!$J$1:$L$7,3,0)="Weekend","Weekend",VLOOKUP(WEEKDAY(Data[[#This Row],[Min Notif Date]]),Lookup!$J$1:$L$7,3,0)="Weekday","Weekday"))</f>
        <v>Weekday</v>
      </c>
      <c r="J4897" s="4" t="str">
        <f>VLOOKUP(WEEKDAY(Data[[#This Row],[Min Notif Date]]),Lookup!$J$1:$K$7,2,0)</f>
        <v>5. Thu</v>
      </c>
      <c r="K4897" s="105">
        <f>ROUNDDOWN(Data[[#This Row],[PGE Notified Time]],0)</f>
        <v>44819</v>
      </c>
      <c r="L4897" s="4">
        <f>HOUR(Data[[#This Row],[PGE Notified Time]])</f>
        <v>11</v>
      </c>
      <c r="M4897">
        <v>83038</v>
      </c>
      <c r="O4897" t="s">
        <v>20</v>
      </c>
      <c r="P4897" t="s">
        <v>182</v>
      </c>
      <c r="Q4897" t="s">
        <v>20</v>
      </c>
      <c r="R4897" t="s">
        <v>193</v>
      </c>
      <c r="S4897" s="1" t="s">
        <v>171</v>
      </c>
      <c r="T4897" s="1">
        <v>44819.472916666666</v>
      </c>
      <c r="U4897" s="1">
        <v>44819.979166666664</v>
      </c>
      <c r="V4897" t="s">
        <v>184</v>
      </c>
      <c r="W4897" t="s">
        <v>87</v>
      </c>
      <c r="X4897" t="s">
        <v>333</v>
      </c>
      <c r="Y4897" t="s">
        <v>186</v>
      </c>
      <c r="Z4897" t="s">
        <v>187</v>
      </c>
      <c r="AA4897" s="32">
        <v>729</v>
      </c>
    </row>
    <row r="4898" spans="1:27" x14ac:dyDescent="0.3">
      <c r="A4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8" s="4" t="str">
        <f>VLOOKUP(P4898,Lookup!$A$1:$D$19,4,0)</f>
        <v>Central Valley</v>
      </c>
      <c r="C4898" s="4" t="str">
        <f>VLOOKUP(P4898,Lookup!$A$1:$E$19,5,0)</f>
        <v>Region 5</v>
      </c>
      <c r="D4898" s="4" t="str">
        <f>VLOOKUP(P4898,Lookup!$A$1:$B$19,2,0)</f>
        <v>ST</v>
      </c>
      <c r="E4898" s="4" t="str">
        <f>IF(AND((Data[[#This Row],[Min Notif Date]]&gt;$G$3),Data[[#This Row],[Min Notif Date]]&lt;$F$3),"Last Week","No")</f>
        <v>No</v>
      </c>
      <c r="F4898" s="4" t="str">
        <f>VLOOKUP(MONTH(Data[[#This Row],[Min Notif Date]]),Lookup!$G$1:$H$12,2,0)</f>
        <v>9. Sep</v>
      </c>
      <c r="G4898" s="4" t="str">
        <f t="shared" si="76"/>
        <v/>
      </c>
      <c r="H4898" s="4" t="str">
        <f>IF(AND(Data[[#This Row],[Min Notif Time]]&gt;6,Data[[#This Row],[Min Notif Time]]&lt;17),"Business Hours","Non-Business Hours")</f>
        <v>Business Hours</v>
      </c>
      <c r="I4898" s="4" t="str" cm="1">
        <f t="array" ref="I4898">IFERROR(VLOOKUP(Data[[#This Row],[Min Notif Date]],Lookup!$N$1:$P$11,2,0),_xlfn.IFS(VLOOKUP(WEEKDAY(Data[[#This Row],[Min Notif Date]]),Lookup!$J$1:$L$7,3,0)="Weekend","Weekend",VLOOKUP(WEEKDAY(Data[[#This Row],[Min Notif Date]]),Lookup!$J$1:$L$7,3,0)="Weekday","Weekday"))</f>
        <v>Weekday</v>
      </c>
      <c r="J4898" s="4" t="str">
        <f>VLOOKUP(WEEKDAY(Data[[#This Row],[Min Notif Date]]),Lookup!$J$1:$K$7,2,0)</f>
        <v>5. Thu</v>
      </c>
      <c r="K4898" s="105">
        <f>ROUNDDOWN(Data[[#This Row],[PGE Notified Time]],0)</f>
        <v>44819</v>
      </c>
      <c r="L4898" s="4">
        <f>HOUR(Data[[#This Row],[PGE Notified Time]])</f>
        <v>9</v>
      </c>
      <c r="M4898">
        <v>83024</v>
      </c>
      <c r="O4898" t="s">
        <v>20</v>
      </c>
      <c r="P4898" t="s">
        <v>188</v>
      </c>
      <c r="Q4898" t="s">
        <v>20</v>
      </c>
      <c r="R4898" t="s">
        <v>183</v>
      </c>
      <c r="S4898" s="1" t="s">
        <v>171</v>
      </c>
      <c r="T4898" s="1">
        <v>44819.382638888892</v>
      </c>
      <c r="U4898" s="1">
        <v>44819.657638888886</v>
      </c>
      <c r="V4898" t="s">
        <v>184</v>
      </c>
      <c r="W4898" t="s">
        <v>87</v>
      </c>
      <c r="X4898" t="s">
        <v>189</v>
      </c>
      <c r="Y4898" t="s">
        <v>186</v>
      </c>
      <c r="Z4898" t="s">
        <v>187</v>
      </c>
      <c r="AA4898" s="32">
        <v>396</v>
      </c>
    </row>
    <row r="4899" spans="1:27" x14ac:dyDescent="0.3">
      <c r="A4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9" s="4" t="str">
        <f>VLOOKUP(P4899,Lookup!$A$1:$D$19,4,0)</f>
        <v>Bay Area</v>
      </c>
      <c r="C4899" s="4" t="str">
        <f>VLOOKUP(P4899,Lookup!$A$1:$E$19,5,0)</f>
        <v>Region 3</v>
      </c>
      <c r="D4899" s="4" t="str">
        <f>VLOOKUP(P4899,Lookup!$A$1:$B$19,2,0)</f>
        <v>EB</v>
      </c>
      <c r="E4899" s="4" t="str">
        <f>IF(AND((Data[[#This Row],[Min Notif Date]]&gt;$G$3),Data[[#This Row],[Min Notif Date]]&lt;$F$3),"Last Week","No")</f>
        <v>No</v>
      </c>
      <c r="F4899" s="4" t="str">
        <f>VLOOKUP(MONTH(Data[[#This Row],[Min Notif Date]]),Lookup!$G$1:$H$12,2,0)</f>
        <v>9. Sep</v>
      </c>
      <c r="G4899" s="4" t="str">
        <f t="shared" si="76"/>
        <v/>
      </c>
      <c r="H4899" s="4" t="str">
        <f>IF(AND(Data[[#This Row],[Min Notif Time]]&gt;6,Data[[#This Row],[Min Notif Time]]&lt;17),"Business Hours","Non-Business Hours")</f>
        <v>Business Hours</v>
      </c>
      <c r="I4899" s="4" t="str" cm="1">
        <f t="array" ref="I4899">IFERROR(VLOOKUP(Data[[#This Row],[Min Notif Date]],Lookup!$N$1:$P$11,2,0),_xlfn.IFS(VLOOKUP(WEEKDAY(Data[[#This Row],[Min Notif Date]]),Lookup!$J$1:$L$7,3,0)="Weekend","Weekend",VLOOKUP(WEEKDAY(Data[[#This Row],[Min Notif Date]]),Lookup!$J$1:$L$7,3,0)="Weekday","Weekday"))</f>
        <v>Weekday</v>
      </c>
      <c r="J4899" s="4" t="str">
        <f>VLOOKUP(WEEKDAY(Data[[#This Row],[Min Notif Date]]),Lookup!$J$1:$K$7,2,0)</f>
        <v>5. Thu</v>
      </c>
      <c r="K4899" s="105">
        <f>ROUNDDOWN(Data[[#This Row],[PGE Notified Time]],0)</f>
        <v>44819</v>
      </c>
      <c r="L4899" s="4">
        <f>HOUR(Data[[#This Row],[PGE Notified Time]])</f>
        <v>12</v>
      </c>
      <c r="M4899">
        <v>83045</v>
      </c>
      <c r="O4899" t="s">
        <v>20</v>
      </c>
      <c r="P4899" t="s">
        <v>182</v>
      </c>
      <c r="Q4899" t="s">
        <v>20</v>
      </c>
      <c r="R4899" t="s">
        <v>183</v>
      </c>
      <c r="S4899" s="1" t="s">
        <v>171</v>
      </c>
      <c r="T4899" s="1">
        <v>44819.513194444444</v>
      </c>
      <c r="U4899" s="1">
        <v>44819.75</v>
      </c>
      <c r="V4899" t="s">
        <v>184</v>
      </c>
      <c r="W4899" t="s">
        <v>87</v>
      </c>
      <c r="X4899" t="s">
        <v>212</v>
      </c>
      <c r="Y4899" t="s">
        <v>186</v>
      </c>
      <c r="Z4899" t="s">
        <v>187</v>
      </c>
      <c r="AA4899" s="32">
        <v>341</v>
      </c>
    </row>
    <row r="4900" spans="1:27" x14ac:dyDescent="0.3">
      <c r="A4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0" s="4" t="str">
        <f>VLOOKUP(P4900,Lookup!$A$1:$D$19,4,0)</f>
        <v>North Valley</v>
      </c>
      <c r="C4900" s="4" t="str">
        <f>VLOOKUP(P4900,Lookup!$A$1:$E$19,5,0)</f>
        <v>Region 2</v>
      </c>
      <c r="D4900" s="4" t="str">
        <f>VLOOKUP(P4900,Lookup!$A$1:$B$19,2,0)</f>
        <v>SI</v>
      </c>
      <c r="E4900" s="4" t="str">
        <f>IF(AND((Data[[#This Row],[Min Notif Date]]&gt;$G$3),Data[[#This Row],[Min Notif Date]]&lt;$F$3),"Last Week","No")</f>
        <v>No</v>
      </c>
      <c r="F4900" s="4" t="str">
        <f>VLOOKUP(MONTH(Data[[#This Row],[Min Notif Date]]),Lookup!$G$1:$H$12,2,0)</f>
        <v>9. Sep</v>
      </c>
      <c r="G4900" s="4" t="str">
        <f t="shared" si="76"/>
        <v/>
      </c>
      <c r="H4900" s="4" t="str">
        <f>IF(AND(Data[[#This Row],[Min Notif Time]]&gt;6,Data[[#This Row],[Min Notif Time]]&lt;17),"Business Hours","Non-Business Hours")</f>
        <v>Business Hours</v>
      </c>
      <c r="I4900" s="4" t="str" cm="1">
        <f t="array" ref="I4900">IFERROR(VLOOKUP(Data[[#This Row],[Min Notif Date]],Lookup!$N$1:$P$11,2,0),_xlfn.IFS(VLOOKUP(WEEKDAY(Data[[#This Row],[Min Notif Date]]),Lookup!$J$1:$L$7,3,0)="Weekend","Weekend",VLOOKUP(WEEKDAY(Data[[#This Row],[Min Notif Date]]),Lookup!$J$1:$L$7,3,0)="Weekday","Weekday"))</f>
        <v>Weekday</v>
      </c>
      <c r="J4900" s="4" t="str">
        <f>VLOOKUP(WEEKDAY(Data[[#This Row],[Min Notif Date]]),Lookup!$J$1:$K$7,2,0)</f>
        <v>5. Thu</v>
      </c>
      <c r="K4900" s="105">
        <f>ROUNDDOWN(Data[[#This Row],[PGE Notified Time]],0)</f>
        <v>44819</v>
      </c>
      <c r="L4900" s="4">
        <f>HOUR(Data[[#This Row],[PGE Notified Time]])</f>
        <v>8</v>
      </c>
      <c r="M4900">
        <v>83021</v>
      </c>
      <c r="O4900" t="s">
        <v>20</v>
      </c>
      <c r="P4900" t="s">
        <v>201</v>
      </c>
      <c r="Q4900" t="s">
        <v>20</v>
      </c>
      <c r="R4900" t="s">
        <v>191</v>
      </c>
      <c r="S4900" s="1" t="s">
        <v>171</v>
      </c>
      <c r="T4900" s="1">
        <v>44819.364583333336</v>
      </c>
      <c r="U4900" s="1">
        <v>44819.520833333336</v>
      </c>
      <c r="V4900" t="s">
        <v>184</v>
      </c>
      <c r="W4900" t="s">
        <v>87</v>
      </c>
      <c r="X4900" t="s">
        <v>253</v>
      </c>
      <c r="Y4900" t="s">
        <v>186</v>
      </c>
      <c r="Z4900" t="s">
        <v>187</v>
      </c>
      <c r="AA4900" s="32">
        <v>225</v>
      </c>
    </row>
    <row r="4901" spans="1:27" x14ac:dyDescent="0.3">
      <c r="A4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1" s="4" t="str">
        <f>VLOOKUP(P4901,Lookup!$A$1:$D$19,4,0)</f>
        <v>Bay Area</v>
      </c>
      <c r="C4901" s="4" t="str">
        <f>VLOOKUP(P4901,Lookup!$A$1:$E$19,5,0)</f>
        <v>Region 3</v>
      </c>
      <c r="D4901" s="4" t="str">
        <f>VLOOKUP(P4901,Lookup!$A$1:$B$19,2,0)</f>
        <v>EB</v>
      </c>
      <c r="E4901" s="4" t="str">
        <f>IF(AND((Data[[#This Row],[Min Notif Date]]&gt;$G$3),Data[[#This Row],[Min Notif Date]]&lt;$F$3),"Last Week","No")</f>
        <v>No</v>
      </c>
      <c r="F4901" s="4" t="str">
        <f>VLOOKUP(MONTH(Data[[#This Row],[Min Notif Date]]),Lookup!$G$1:$H$12,2,0)</f>
        <v>9. Sep</v>
      </c>
      <c r="G4901" s="4" t="str">
        <f t="shared" si="76"/>
        <v/>
      </c>
      <c r="H4901" s="4" t="str">
        <f>IF(AND(Data[[#This Row],[Min Notif Time]]&gt;6,Data[[#This Row],[Min Notif Time]]&lt;17),"Business Hours","Non-Business Hours")</f>
        <v>Non-Business Hours</v>
      </c>
      <c r="I4901" s="4" t="str" cm="1">
        <f t="array" ref="I4901">IFERROR(VLOOKUP(Data[[#This Row],[Min Notif Date]],Lookup!$N$1:$P$11,2,0),_xlfn.IFS(VLOOKUP(WEEKDAY(Data[[#This Row],[Min Notif Date]]),Lookup!$J$1:$L$7,3,0)="Weekend","Weekend",VLOOKUP(WEEKDAY(Data[[#This Row],[Min Notif Date]]),Lookup!$J$1:$L$7,3,0)="Weekday","Weekday"))</f>
        <v>Weekday</v>
      </c>
      <c r="J4901" s="4" t="str">
        <f>VLOOKUP(WEEKDAY(Data[[#This Row],[Min Notif Date]]),Lookup!$J$1:$K$7,2,0)</f>
        <v>5. Thu</v>
      </c>
      <c r="K4901" s="105">
        <f>ROUNDDOWN(Data[[#This Row],[PGE Notified Time]],0)</f>
        <v>44819</v>
      </c>
      <c r="L4901" s="4">
        <f>HOUR(Data[[#This Row],[PGE Notified Time]])</f>
        <v>20</v>
      </c>
      <c r="M4901">
        <v>83064</v>
      </c>
      <c r="O4901" t="s">
        <v>20</v>
      </c>
      <c r="P4901" t="s">
        <v>182</v>
      </c>
      <c r="Q4901" t="s">
        <v>20</v>
      </c>
      <c r="R4901" t="s">
        <v>183</v>
      </c>
      <c r="S4901" s="1" t="s">
        <v>171</v>
      </c>
      <c r="T4901" s="1">
        <v>44819.847222222219</v>
      </c>
      <c r="U4901" s="1">
        <v>44819.979166666664</v>
      </c>
      <c r="V4901" t="s">
        <v>184</v>
      </c>
      <c r="W4901" t="s">
        <v>87</v>
      </c>
      <c r="X4901" t="s">
        <v>212</v>
      </c>
      <c r="Y4901" t="s">
        <v>186</v>
      </c>
      <c r="Z4901" t="s">
        <v>187</v>
      </c>
      <c r="AA4901" s="32">
        <v>190</v>
      </c>
    </row>
    <row r="4902" spans="1:27" x14ac:dyDescent="0.3">
      <c r="A4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2" s="4" t="str">
        <f>VLOOKUP(P4902,Lookup!$A$1:$D$19,4,0)</f>
        <v>Bay Area</v>
      </c>
      <c r="C4902" s="4" t="str">
        <f>VLOOKUP(P4902,Lookup!$A$1:$E$19,5,0)</f>
        <v>Region 3</v>
      </c>
      <c r="D4902" s="4" t="str">
        <f>VLOOKUP(P4902,Lookup!$A$1:$B$19,2,0)</f>
        <v>EB</v>
      </c>
      <c r="E4902" s="4" t="str">
        <f>IF(AND((Data[[#This Row],[Min Notif Date]]&gt;$G$3),Data[[#This Row],[Min Notif Date]]&lt;$F$3),"Last Week","No")</f>
        <v>No</v>
      </c>
      <c r="F4902" s="4" t="str">
        <f>VLOOKUP(MONTH(Data[[#This Row],[Min Notif Date]]),Lookup!$G$1:$H$12,2,0)</f>
        <v>9. Sep</v>
      </c>
      <c r="G4902" s="4" t="str">
        <f t="shared" si="76"/>
        <v/>
      </c>
      <c r="H4902" s="4" t="str">
        <f>IF(AND(Data[[#This Row],[Min Notif Time]]&gt;6,Data[[#This Row],[Min Notif Time]]&lt;17),"Business Hours","Non-Business Hours")</f>
        <v>Business Hours</v>
      </c>
      <c r="I4902" s="4" t="str" cm="1">
        <f t="array" ref="I4902">IFERROR(VLOOKUP(Data[[#This Row],[Min Notif Date]],Lookup!$N$1:$P$11,2,0),_xlfn.IFS(VLOOKUP(WEEKDAY(Data[[#This Row],[Min Notif Date]]),Lookup!$J$1:$L$7,3,0)="Weekend","Weekend",VLOOKUP(WEEKDAY(Data[[#This Row],[Min Notif Date]]),Lookup!$J$1:$L$7,3,0)="Weekday","Weekday"))</f>
        <v>Weekday</v>
      </c>
      <c r="J4902" s="4" t="str">
        <f>VLOOKUP(WEEKDAY(Data[[#This Row],[Min Notif Date]]),Lookup!$J$1:$K$7,2,0)</f>
        <v>5. Thu</v>
      </c>
      <c r="K4902" s="105">
        <f>ROUNDDOWN(Data[[#This Row],[PGE Notified Time]],0)</f>
        <v>44819</v>
      </c>
      <c r="L4902" s="4">
        <f>HOUR(Data[[#This Row],[PGE Notified Time]])</f>
        <v>11</v>
      </c>
      <c r="M4902">
        <v>83040</v>
      </c>
      <c r="O4902" t="s">
        <v>20</v>
      </c>
      <c r="P4902" t="s">
        <v>182</v>
      </c>
      <c r="Q4902" t="s">
        <v>20</v>
      </c>
      <c r="R4902" t="s">
        <v>183</v>
      </c>
      <c r="S4902" s="1" t="s">
        <v>171</v>
      </c>
      <c r="T4902" s="1">
        <v>44819.474999999999</v>
      </c>
      <c r="U4902" s="1">
        <v>44819.604166666664</v>
      </c>
      <c r="V4902" t="s">
        <v>184</v>
      </c>
      <c r="W4902" t="s">
        <v>87</v>
      </c>
      <c r="X4902" t="s">
        <v>185</v>
      </c>
      <c r="Y4902" t="s">
        <v>186</v>
      </c>
      <c r="Z4902" t="s">
        <v>187</v>
      </c>
      <c r="AA4902" s="32">
        <v>186</v>
      </c>
    </row>
    <row r="4903" spans="1:27" x14ac:dyDescent="0.3">
      <c r="A4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3" s="4" t="str">
        <f>VLOOKUP(P4903,Lookup!$A$1:$D$19,4,0)</f>
        <v>Bay Area</v>
      </c>
      <c r="C4903" s="4" t="str">
        <f>VLOOKUP(P4903,Lookup!$A$1:$E$19,5,0)</f>
        <v>Region 3</v>
      </c>
      <c r="D4903" s="4" t="str">
        <f>VLOOKUP(P4903,Lookup!$A$1:$B$19,2,0)</f>
        <v>MI</v>
      </c>
      <c r="E4903" s="4" t="str">
        <f>IF(AND((Data[[#This Row],[Min Notif Date]]&gt;$G$3),Data[[#This Row],[Min Notif Date]]&lt;$F$3),"Last Week","No")</f>
        <v>No</v>
      </c>
      <c r="F4903" s="4" t="str">
        <f>VLOOKUP(MONTH(Data[[#This Row],[Min Notif Date]]),Lookup!$G$1:$H$12,2,0)</f>
        <v>9. Sep</v>
      </c>
      <c r="G4903" s="4" t="str">
        <f t="shared" si="76"/>
        <v/>
      </c>
      <c r="H4903" s="4" t="str">
        <f>IF(AND(Data[[#This Row],[Min Notif Time]]&gt;6,Data[[#This Row],[Min Notif Time]]&lt;17),"Business Hours","Non-Business Hours")</f>
        <v>Business Hours</v>
      </c>
      <c r="I4903" s="4" t="str" cm="1">
        <f t="array" ref="I4903">IFERROR(VLOOKUP(Data[[#This Row],[Min Notif Date]],Lookup!$N$1:$P$11,2,0),_xlfn.IFS(VLOOKUP(WEEKDAY(Data[[#This Row],[Min Notif Date]]),Lookup!$J$1:$L$7,3,0)="Weekend","Weekend",VLOOKUP(WEEKDAY(Data[[#This Row],[Min Notif Date]]),Lookup!$J$1:$L$7,3,0)="Weekday","Weekday"))</f>
        <v>Weekday</v>
      </c>
      <c r="J4903" s="4" t="str">
        <f>VLOOKUP(WEEKDAY(Data[[#This Row],[Min Notif Date]]),Lookup!$J$1:$K$7,2,0)</f>
        <v>5. Thu</v>
      </c>
      <c r="K4903" s="105">
        <f>ROUNDDOWN(Data[[#This Row],[PGE Notified Time]],0)</f>
        <v>44819</v>
      </c>
      <c r="L4903" s="4">
        <f>HOUR(Data[[#This Row],[PGE Notified Time]])</f>
        <v>15</v>
      </c>
      <c r="M4903">
        <v>83053</v>
      </c>
      <c r="N4903">
        <v>2520335624</v>
      </c>
      <c r="O4903" t="s">
        <v>20</v>
      </c>
      <c r="P4903" t="s">
        <v>244</v>
      </c>
      <c r="Q4903" t="s">
        <v>20</v>
      </c>
      <c r="R4903" t="s">
        <v>191</v>
      </c>
      <c r="S4903" s="1">
        <v>44819.623969907407</v>
      </c>
      <c r="T4903" s="1">
        <v>44819.65347222222</v>
      </c>
      <c r="U4903" s="1">
        <v>44819.75</v>
      </c>
      <c r="V4903" t="s">
        <v>184</v>
      </c>
      <c r="W4903" t="s">
        <v>87</v>
      </c>
      <c r="X4903" t="s">
        <v>267</v>
      </c>
      <c r="Y4903" t="s">
        <v>186</v>
      </c>
      <c r="Z4903" t="s">
        <v>187</v>
      </c>
      <c r="AA4903" s="32">
        <v>181.48333333299999</v>
      </c>
    </row>
    <row r="4904" spans="1:27" x14ac:dyDescent="0.3">
      <c r="A4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4" s="4" t="str">
        <f>VLOOKUP(P4904,Lookup!$A$1:$D$19,4,0)</f>
        <v>Bay Area</v>
      </c>
      <c r="C4904" s="4" t="str">
        <f>VLOOKUP(P4904,Lookup!$A$1:$E$19,5,0)</f>
        <v>Region 3</v>
      </c>
      <c r="D4904" s="4" t="str">
        <f>VLOOKUP(P4904,Lookup!$A$1:$B$19,2,0)</f>
        <v>MI</v>
      </c>
      <c r="E4904" s="4" t="str">
        <f>IF(AND((Data[[#This Row],[Min Notif Date]]&gt;$G$3),Data[[#This Row],[Min Notif Date]]&lt;$F$3),"Last Week","No")</f>
        <v>No</v>
      </c>
      <c r="F4904" s="4" t="str">
        <f>VLOOKUP(MONTH(Data[[#This Row],[Min Notif Date]]),Lookup!$G$1:$H$12,2,0)</f>
        <v>9. Sep</v>
      </c>
      <c r="G4904" s="4" t="str">
        <f t="shared" si="76"/>
        <v/>
      </c>
      <c r="H4904" s="4" t="str">
        <f>IF(AND(Data[[#This Row],[Min Notif Time]]&gt;6,Data[[#This Row],[Min Notif Time]]&lt;17),"Business Hours","Non-Business Hours")</f>
        <v>Business Hours</v>
      </c>
      <c r="I4904" s="4" t="str" cm="1">
        <f t="array" ref="I4904">IFERROR(VLOOKUP(Data[[#This Row],[Min Notif Date]],Lookup!$N$1:$P$11,2,0),_xlfn.IFS(VLOOKUP(WEEKDAY(Data[[#This Row],[Min Notif Date]]),Lookup!$J$1:$L$7,3,0)="Weekend","Weekend",VLOOKUP(WEEKDAY(Data[[#This Row],[Min Notif Date]]),Lookup!$J$1:$L$7,3,0)="Weekday","Weekday"))</f>
        <v>Weekday</v>
      </c>
      <c r="J4904" s="4" t="str">
        <f>VLOOKUP(WEEKDAY(Data[[#This Row],[Min Notif Date]]),Lookup!$J$1:$K$7,2,0)</f>
        <v>5. Thu</v>
      </c>
      <c r="K4904" s="105">
        <f>ROUNDDOWN(Data[[#This Row],[PGE Notified Time]],0)</f>
        <v>44819</v>
      </c>
      <c r="L4904" s="4">
        <f>HOUR(Data[[#This Row],[PGE Notified Time]])</f>
        <v>10</v>
      </c>
      <c r="M4904">
        <v>83029</v>
      </c>
      <c r="O4904" t="s">
        <v>20</v>
      </c>
      <c r="P4904" t="s">
        <v>244</v>
      </c>
      <c r="Q4904" t="s">
        <v>20</v>
      </c>
      <c r="R4904" t="s">
        <v>183</v>
      </c>
      <c r="S4904" s="1" t="s">
        <v>171</v>
      </c>
      <c r="T4904" s="1">
        <v>44819.416666666664</v>
      </c>
      <c r="U4904" s="1">
        <v>44819.541666666664</v>
      </c>
      <c r="V4904" t="s">
        <v>184</v>
      </c>
      <c r="W4904" t="s">
        <v>87</v>
      </c>
      <c r="X4904" t="s">
        <v>250</v>
      </c>
      <c r="Y4904" t="s">
        <v>186</v>
      </c>
      <c r="Z4904" t="s">
        <v>187</v>
      </c>
      <c r="AA4904" s="32">
        <v>180</v>
      </c>
    </row>
    <row r="4905" spans="1:27" x14ac:dyDescent="0.3">
      <c r="A4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5" s="4" t="str">
        <f>VLOOKUP(P4905,Lookup!$A$1:$D$19,4,0)</f>
        <v>Central Valley</v>
      </c>
      <c r="C4905" s="4" t="str">
        <f>VLOOKUP(P4905,Lookup!$A$1:$E$19,5,0)</f>
        <v>Region 5</v>
      </c>
      <c r="D4905" s="4" t="str">
        <f>VLOOKUP(P4905,Lookup!$A$1:$B$19,2,0)</f>
        <v>FR</v>
      </c>
      <c r="E4905" s="4" t="str">
        <f>IF(AND((Data[[#This Row],[Min Notif Date]]&gt;$G$3),Data[[#This Row],[Min Notif Date]]&lt;$F$3),"Last Week","No")</f>
        <v>No</v>
      </c>
      <c r="F4905" s="4" t="str">
        <f>VLOOKUP(MONTH(Data[[#This Row],[Min Notif Date]]),Lookup!$G$1:$H$12,2,0)</f>
        <v>9. Sep</v>
      </c>
      <c r="G4905" s="4" t="str">
        <f t="shared" si="76"/>
        <v/>
      </c>
      <c r="H4905" s="4" t="str">
        <f>IF(AND(Data[[#This Row],[Min Notif Time]]&gt;6,Data[[#This Row],[Min Notif Time]]&lt;17),"Business Hours","Non-Business Hours")</f>
        <v>Business Hours</v>
      </c>
      <c r="I4905" s="4" t="str" cm="1">
        <f t="array" ref="I4905">IFERROR(VLOOKUP(Data[[#This Row],[Min Notif Date]],Lookup!$N$1:$P$11,2,0),_xlfn.IFS(VLOOKUP(WEEKDAY(Data[[#This Row],[Min Notif Date]]),Lookup!$J$1:$L$7,3,0)="Weekend","Weekend",VLOOKUP(WEEKDAY(Data[[#This Row],[Min Notif Date]]),Lookup!$J$1:$L$7,3,0)="Weekday","Weekday"))</f>
        <v>Weekday</v>
      </c>
      <c r="J4905" s="4" t="str">
        <f>VLOOKUP(WEEKDAY(Data[[#This Row],[Min Notif Date]]),Lookup!$J$1:$K$7,2,0)</f>
        <v>5. Thu</v>
      </c>
      <c r="K4905" s="105">
        <f>ROUNDDOWN(Data[[#This Row],[PGE Notified Time]],0)</f>
        <v>44819</v>
      </c>
      <c r="L4905" s="4">
        <f>HOUR(Data[[#This Row],[PGE Notified Time]])</f>
        <v>8</v>
      </c>
      <c r="M4905">
        <v>83020</v>
      </c>
      <c r="O4905" t="s">
        <v>20</v>
      </c>
      <c r="P4905" t="s">
        <v>195</v>
      </c>
      <c r="Q4905" t="s">
        <v>20</v>
      </c>
      <c r="R4905" t="s">
        <v>183</v>
      </c>
      <c r="S4905" s="1" t="s">
        <v>171</v>
      </c>
      <c r="T4905" s="1">
        <v>44819.348611111112</v>
      </c>
      <c r="U4905" s="1">
        <v>44819.461805555555</v>
      </c>
      <c r="V4905" t="s">
        <v>184</v>
      </c>
      <c r="W4905" t="s">
        <v>86</v>
      </c>
      <c r="X4905" t="s">
        <v>196</v>
      </c>
      <c r="Y4905" t="s">
        <v>186</v>
      </c>
      <c r="Z4905" t="s">
        <v>187</v>
      </c>
      <c r="AA4905" s="32">
        <v>163</v>
      </c>
    </row>
    <row r="4906" spans="1:27" x14ac:dyDescent="0.3">
      <c r="A4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6" s="4" t="str">
        <f>VLOOKUP(P4906,Lookup!$A$1:$D$19,4,0)</f>
        <v>South Bay</v>
      </c>
      <c r="C4906" s="4" t="str">
        <f>VLOOKUP(P4906,Lookup!$A$1:$E$19,5,0)</f>
        <v>Region 4</v>
      </c>
      <c r="D4906" s="4" t="str">
        <f>VLOOKUP(P4906,Lookup!$A$1:$B$19,2,0)</f>
        <v>DA</v>
      </c>
      <c r="E4906" s="4" t="str">
        <f>IF(AND((Data[[#This Row],[Min Notif Date]]&gt;$G$3),Data[[#This Row],[Min Notif Date]]&lt;$F$3),"Last Week","No")</f>
        <v>No</v>
      </c>
      <c r="F4906" s="4" t="str">
        <f>VLOOKUP(MONTH(Data[[#This Row],[Min Notif Date]]),Lookup!$G$1:$H$12,2,0)</f>
        <v>9. Sep</v>
      </c>
      <c r="G4906" s="4" t="str">
        <f t="shared" si="76"/>
        <v/>
      </c>
      <c r="H4906" s="4" t="str">
        <f>IF(AND(Data[[#This Row],[Min Notif Time]]&gt;6,Data[[#This Row],[Min Notif Time]]&lt;17),"Business Hours","Non-Business Hours")</f>
        <v>Business Hours</v>
      </c>
      <c r="I4906" s="4" t="str" cm="1">
        <f t="array" ref="I4906">IFERROR(VLOOKUP(Data[[#This Row],[Min Notif Date]],Lookup!$N$1:$P$11,2,0),_xlfn.IFS(VLOOKUP(WEEKDAY(Data[[#This Row],[Min Notif Date]]),Lookup!$J$1:$L$7,3,0)="Weekend","Weekend",VLOOKUP(WEEKDAY(Data[[#This Row],[Min Notif Date]]),Lookup!$J$1:$L$7,3,0)="Weekday","Weekday"))</f>
        <v>Weekday</v>
      </c>
      <c r="J4906" s="4" t="str">
        <f>VLOOKUP(WEEKDAY(Data[[#This Row],[Min Notif Date]]),Lookup!$J$1:$K$7,2,0)</f>
        <v>5. Thu</v>
      </c>
      <c r="K4906" s="105">
        <f>ROUNDDOWN(Data[[#This Row],[PGE Notified Time]],0)</f>
        <v>44819</v>
      </c>
      <c r="L4906" s="4">
        <f>HOUR(Data[[#This Row],[PGE Notified Time]])</f>
        <v>12</v>
      </c>
      <c r="M4906">
        <v>83046</v>
      </c>
      <c r="O4906" t="s">
        <v>20</v>
      </c>
      <c r="P4906" t="s">
        <v>279</v>
      </c>
      <c r="Q4906" t="s">
        <v>20</v>
      </c>
      <c r="R4906" t="s">
        <v>183</v>
      </c>
      <c r="S4906" s="1" t="s">
        <v>171</v>
      </c>
      <c r="T4906" s="1">
        <v>44819.518055555556</v>
      </c>
      <c r="U4906" s="1">
        <v>44819.625694444447</v>
      </c>
      <c r="V4906" t="s">
        <v>184</v>
      </c>
      <c r="W4906" t="s">
        <v>85</v>
      </c>
      <c r="X4906" t="s">
        <v>286</v>
      </c>
      <c r="Y4906" t="s">
        <v>186</v>
      </c>
      <c r="Z4906" t="s">
        <v>187</v>
      </c>
      <c r="AA4906" s="32">
        <v>155</v>
      </c>
    </row>
    <row r="4907" spans="1:27" x14ac:dyDescent="0.3">
      <c r="A4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7" s="4" t="str">
        <f>VLOOKUP(P4907,Lookup!$A$1:$D$19,4,0)</f>
        <v>North Coast</v>
      </c>
      <c r="C4907" s="4" t="str">
        <f>VLOOKUP(P4907,Lookup!$A$1:$E$19,5,0)</f>
        <v>Region 1</v>
      </c>
      <c r="D4907" s="4" t="str">
        <f>VLOOKUP(P4907,Lookup!$A$1:$B$19,2,0)</f>
        <v>NB</v>
      </c>
      <c r="E4907" s="4" t="str">
        <f>IF(AND((Data[[#This Row],[Min Notif Date]]&gt;$G$3),Data[[#This Row],[Min Notif Date]]&lt;$F$3),"Last Week","No")</f>
        <v>No</v>
      </c>
      <c r="F4907" s="4" t="str">
        <f>VLOOKUP(MONTH(Data[[#This Row],[Min Notif Date]]),Lookup!$G$1:$H$12,2,0)</f>
        <v>9. Sep</v>
      </c>
      <c r="G4907" s="4" t="str">
        <f t="shared" si="76"/>
        <v/>
      </c>
      <c r="H4907" s="4" t="str">
        <f>IF(AND(Data[[#This Row],[Min Notif Time]]&gt;6,Data[[#This Row],[Min Notif Time]]&lt;17),"Business Hours","Non-Business Hours")</f>
        <v>Business Hours</v>
      </c>
      <c r="I4907" s="4" t="str" cm="1">
        <f t="array" ref="I4907">IFERROR(VLOOKUP(Data[[#This Row],[Min Notif Date]],Lookup!$N$1:$P$11,2,0),_xlfn.IFS(VLOOKUP(WEEKDAY(Data[[#This Row],[Min Notif Date]]),Lookup!$J$1:$L$7,3,0)="Weekend","Weekend",VLOOKUP(WEEKDAY(Data[[#This Row],[Min Notif Date]]),Lookup!$J$1:$L$7,3,0)="Weekday","Weekday"))</f>
        <v>Weekday</v>
      </c>
      <c r="J4907" s="4" t="str">
        <f>VLOOKUP(WEEKDAY(Data[[#This Row],[Min Notif Date]]),Lookup!$J$1:$K$7,2,0)</f>
        <v>5. Thu</v>
      </c>
      <c r="K4907" s="105">
        <f>ROUNDDOWN(Data[[#This Row],[PGE Notified Time]],0)</f>
        <v>44819</v>
      </c>
      <c r="L4907" s="4">
        <f>HOUR(Data[[#This Row],[PGE Notified Time]])</f>
        <v>8</v>
      </c>
      <c r="M4907">
        <v>83019</v>
      </c>
      <c r="O4907" t="s">
        <v>20</v>
      </c>
      <c r="P4907" t="s">
        <v>219</v>
      </c>
      <c r="Q4907" t="s">
        <v>20</v>
      </c>
      <c r="R4907" t="s">
        <v>183</v>
      </c>
      <c r="S4907" s="1" t="s">
        <v>171</v>
      </c>
      <c r="T4907" s="1">
        <v>44819.347222222219</v>
      </c>
      <c r="U4907" s="1">
        <v>44819.4375</v>
      </c>
      <c r="V4907" t="s">
        <v>184</v>
      </c>
      <c r="W4907" t="s">
        <v>85</v>
      </c>
      <c r="X4907" t="s">
        <v>338</v>
      </c>
      <c r="Y4907" t="s">
        <v>186</v>
      </c>
      <c r="Z4907" t="s">
        <v>187</v>
      </c>
      <c r="AA4907" s="32">
        <v>130</v>
      </c>
    </row>
    <row r="4908" spans="1:27" x14ac:dyDescent="0.3">
      <c r="A4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8" s="4" t="str">
        <f>VLOOKUP(P4908,Lookup!$A$1:$D$19,4,0)</f>
        <v>Central Valley</v>
      </c>
      <c r="C4908" s="4" t="str">
        <f>VLOOKUP(P4908,Lookup!$A$1:$E$19,5,0)</f>
        <v>Region 5</v>
      </c>
      <c r="D4908" s="4" t="str">
        <f>VLOOKUP(P4908,Lookup!$A$1:$B$19,2,0)</f>
        <v>YO</v>
      </c>
      <c r="E4908" s="4" t="str">
        <f>IF(AND((Data[[#This Row],[Min Notif Date]]&gt;$G$3),Data[[#This Row],[Min Notif Date]]&lt;$F$3),"Last Week","No")</f>
        <v>No</v>
      </c>
      <c r="F4908" s="4" t="str">
        <f>VLOOKUP(MONTH(Data[[#This Row],[Min Notif Date]]),Lookup!$G$1:$H$12,2,0)</f>
        <v>9. Sep</v>
      </c>
      <c r="G4908" s="4" t="str">
        <f t="shared" si="76"/>
        <v/>
      </c>
      <c r="H4908" s="4" t="str">
        <f>IF(AND(Data[[#This Row],[Min Notif Time]]&gt;6,Data[[#This Row],[Min Notif Time]]&lt;17),"Business Hours","Non-Business Hours")</f>
        <v>Business Hours</v>
      </c>
      <c r="I4908" s="4" t="str" cm="1">
        <f t="array" ref="I4908">IFERROR(VLOOKUP(Data[[#This Row],[Min Notif Date]],Lookup!$N$1:$P$11,2,0),_xlfn.IFS(VLOOKUP(WEEKDAY(Data[[#This Row],[Min Notif Date]]),Lookup!$J$1:$L$7,3,0)="Weekend","Weekend",VLOOKUP(WEEKDAY(Data[[#This Row],[Min Notif Date]]),Lookup!$J$1:$L$7,3,0)="Weekday","Weekday"))</f>
        <v>Weekday</v>
      </c>
      <c r="J4908" s="4" t="str">
        <f>VLOOKUP(WEEKDAY(Data[[#This Row],[Min Notif Date]]),Lookup!$J$1:$K$7,2,0)</f>
        <v>5. Thu</v>
      </c>
      <c r="K4908" s="105">
        <f>ROUNDDOWN(Data[[#This Row],[PGE Notified Time]],0)</f>
        <v>44819</v>
      </c>
      <c r="L4908" s="4">
        <f>HOUR(Data[[#This Row],[PGE Notified Time]])</f>
        <v>10</v>
      </c>
      <c r="M4908">
        <v>83032</v>
      </c>
      <c r="O4908" t="s">
        <v>20</v>
      </c>
      <c r="P4908" t="s">
        <v>231</v>
      </c>
      <c r="Q4908" t="s">
        <v>20</v>
      </c>
      <c r="R4908" t="s">
        <v>183</v>
      </c>
      <c r="S4908" s="1" t="s">
        <v>171</v>
      </c>
      <c r="T4908" s="1">
        <v>44819.431250000001</v>
      </c>
      <c r="U4908" s="1">
        <v>44819.513888888891</v>
      </c>
      <c r="V4908" t="s">
        <v>184</v>
      </c>
      <c r="W4908" t="s">
        <v>85</v>
      </c>
      <c r="X4908" t="s">
        <v>232</v>
      </c>
      <c r="Y4908" t="s">
        <v>186</v>
      </c>
      <c r="Z4908" t="s">
        <v>187</v>
      </c>
      <c r="AA4908" s="32">
        <v>119</v>
      </c>
    </row>
    <row r="4909" spans="1:27" x14ac:dyDescent="0.3">
      <c r="A4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9" s="4" t="str">
        <f>VLOOKUP(P4909,Lookup!$A$1:$D$19,4,0)</f>
        <v>North Valley</v>
      </c>
      <c r="C4909" s="4" t="str">
        <f>VLOOKUP(P4909,Lookup!$A$1:$E$19,5,0)</f>
        <v>Region 2</v>
      </c>
      <c r="D4909" s="4" t="str">
        <f>VLOOKUP(P4909,Lookup!$A$1:$B$19,2,0)</f>
        <v>SA</v>
      </c>
      <c r="E4909" s="4" t="str">
        <f>IF(AND((Data[[#This Row],[Min Notif Date]]&gt;$G$3),Data[[#This Row],[Min Notif Date]]&lt;$F$3),"Last Week","No")</f>
        <v>No</v>
      </c>
      <c r="F4909" s="4" t="str">
        <f>VLOOKUP(MONTH(Data[[#This Row],[Min Notif Date]]),Lookup!$G$1:$H$12,2,0)</f>
        <v>9. Sep</v>
      </c>
      <c r="G4909" s="4" t="str">
        <f t="shared" si="76"/>
        <v/>
      </c>
      <c r="H4909" s="4" t="str">
        <f>IF(AND(Data[[#This Row],[Min Notif Time]]&gt;6,Data[[#This Row],[Min Notif Time]]&lt;17),"Business Hours","Non-Business Hours")</f>
        <v>Business Hours</v>
      </c>
      <c r="I4909" s="4" t="str" cm="1">
        <f t="array" ref="I4909">IFERROR(VLOOKUP(Data[[#This Row],[Min Notif Date]],Lookup!$N$1:$P$11,2,0),_xlfn.IFS(VLOOKUP(WEEKDAY(Data[[#This Row],[Min Notif Date]]),Lookup!$J$1:$L$7,3,0)="Weekend","Weekend",VLOOKUP(WEEKDAY(Data[[#This Row],[Min Notif Date]]),Lookup!$J$1:$L$7,3,0)="Weekday","Weekday"))</f>
        <v>Weekday</v>
      </c>
      <c r="J4909" s="4" t="str">
        <f>VLOOKUP(WEEKDAY(Data[[#This Row],[Min Notif Date]]),Lookup!$J$1:$K$7,2,0)</f>
        <v>5. Thu</v>
      </c>
      <c r="K4909" s="105">
        <f>ROUNDDOWN(Data[[#This Row],[PGE Notified Time]],0)</f>
        <v>44819</v>
      </c>
      <c r="L4909" s="4">
        <f>HOUR(Data[[#This Row],[PGE Notified Time]])</f>
        <v>11</v>
      </c>
      <c r="M4909">
        <v>83037</v>
      </c>
      <c r="O4909" t="s">
        <v>20</v>
      </c>
      <c r="P4909" t="s">
        <v>210</v>
      </c>
      <c r="Q4909" t="s">
        <v>20</v>
      </c>
      <c r="R4909" t="s">
        <v>183</v>
      </c>
      <c r="S4909" s="1" t="s">
        <v>171</v>
      </c>
      <c r="T4909" s="1">
        <v>44819.460416666669</v>
      </c>
      <c r="U4909" s="1">
        <v>44819.541666666664</v>
      </c>
      <c r="V4909" t="s">
        <v>184</v>
      </c>
      <c r="W4909" t="s">
        <v>85</v>
      </c>
      <c r="X4909" t="s">
        <v>409</v>
      </c>
      <c r="Y4909" t="s">
        <v>186</v>
      </c>
      <c r="Z4909" t="s">
        <v>187</v>
      </c>
      <c r="AA4909" s="32">
        <v>117</v>
      </c>
    </row>
    <row r="4910" spans="1:27" x14ac:dyDescent="0.3">
      <c r="A4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0" s="4" t="str">
        <f>VLOOKUP(P4910,Lookup!$A$1:$D$19,4,0)</f>
        <v>Central Valley</v>
      </c>
      <c r="C4910" s="4" t="str">
        <f>VLOOKUP(P4910,Lookup!$A$1:$E$19,5,0)</f>
        <v>Region 5</v>
      </c>
      <c r="D4910" s="4" t="str">
        <f>VLOOKUP(P4910,Lookup!$A$1:$B$19,2,0)</f>
        <v>ST</v>
      </c>
      <c r="E4910" s="4" t="str">
        <f>IF(AND((Data[[#This Row],[Min Notif Date]]&gt;$G$3),Data[[#This Row],[Min Notif Date]]&lt;$F$3),"Last Week","No")</f>
        <v>No</v>
      </c>
      <c r="F4910" s="4" t="str">
        <f>VLOOKUP(MONTH(Data[[#This Row],[Min Notif Date]]),Lookup!$G$1:$H$12,2,0)</f>
        <v>9. Sep</v>
      </c>
      <c r="G4910" s="4" t="str">
        <f t="shared" si="76"/>
        <v/>
      </c>
      <c r="H4910" s="4" t="str">
        <f>IF(AND(Data[[#This Row],[Min Notif Time]]&gt;6,Data[[#This Row],[Min Notif Time]]&lt;17),"Business Hours","Non-Business Hours")</f>
        <v>Business Hours</v>
      </c>
      <c r="I4910" s="4" t="str" cm="1">
        <f t="array" ref="I4910">IFERROR(VLOOKUP(Data[[#This Row],[Min Notif Date]],Lookup!$N$1:$P$11,2,0),_xlfn.IFS(VLOOKUP(WEEKDAY(Data[[#This Row],[Min Notif Date]]),Lookup!$J$1:$L$7,3,0)="Weekend","Weekend",VLOOKUP(WEEKDAY(Data[[#This Row],[Min Notif Date]]),Lookup!$J$1:$L$7,3,0)="Weekday","Weekday"))</f>
        <v>Weekday</v>
      </c>
      <c r="J4910" s="4" t="str">
        <f>VLOOKUP(WEEKDAY(Data[[#This Row],[Min Notif Date]]),Lookup!$J$1:$K$7,2,0)</f>
        <v>5. Thu</v>
      </c>
      <c r="K4910" s="105">
        <f>ROUNDDOWN(Data[[#This Row],[PGE Notified Time]],0)</f>
        <v>44819</v>
      </c>
      <c r="L4910" s="4">
        <f>HOUR(Data[[#This Row],[PGE Notified Time]])</f>
        <v>12</v>
      </c>
      <c r="M4910">
        <v>83044</v>
      </c>
      <c r="O4910" t="s">
        <v>20</v>
      </c>
      <c r="P4910" t="s">
        <v>188</v>
      </c>
      <c r="Q4910" t="s">
        <v>20</v>
      </c>
      <c r="R4910" t="s">
        <v>183</v>
      </c>
      <c r="S4910" s="1" t="s">
        <v>171</v>
      </c>
      <c r="T4910" s="1">
        <v>44819.50277777778</v>
      </c>
      <c r="U4910" s="1">
        <v>44819.583333333336</v>
      </c>
      <c r="V4910" t="s">
        <v>184</v>
      </c>
      <c r="W4910" t="s">
        <v>85</v>
      </c>
      <c r="X4910" t="s">
        <v>189</v>
      </c>
      <c r="Y4910" t="s">
        <v>186</v>
      </c>
      <c r="Z4910" t="s">
        <v>187</v>
      </c>
      <c r="AA4910" s="32">
        <v>116</v>
      </c>
    </row>
    <row r="4911" spans="1:27" x14ac:dyDescent="0.3">
      <c r="A4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1" s="4" t="str">
        <f>VLOOKUP(P4911,Lookup!$A$1:$D$19,4,0)</f>
        <v>Central Valley</v>
      </c>
      <c r="C4911" s="4" t="str">
        <f>VLOOKUP(P4911,Lookup!$A$1:$E$19,5,0)</f>
        <v>Region 5</v>
      </c>
      <c r="D4911" s="4" t="str">
        <f>VLOOKUP(P4911,Lookup!$A$1:$B$19,2,0)</f>
        <v>YO</v>
      </c>
      <c r="E4911" s="4" t="str">
        <f>IF(AND((Data[[#This Row],[Min Notif Date]]&gt;$G$3),Data[[#This Row],[Min Notif Date]]&lt;$F$3),"Last Week","No")</f>
        <v>No</v>
      </c>
      <c r="F4911" s="4" t="str">
        <f>VLOOKUP(MONTH(Data[[#This Row],[Min Notif Date]]),Lookup!$G$1:$H$12,2,0)</f>
        <v>9. Sep</v>
      </c>
      <c r="G4911" s="4" t="str">
        <f t="shared" si="76"/>
        <v/>
      </c>
      <c r="H4911" s="4" t="str">
        <f>IF(AND(Data[[#This Row],[Min Notif Time]]&gt;6,Data[[#This Row],[Min Notif Time]]&lt;17),"Business Hours","Non-Business Hours")</f>
        <v>Business Hours</v>
      </c>
      <c r="I4911" s="4" t="str" cm="1">
        <f t="array" ref="I4911">IFERROR(VLOOKUP(Data[[#This Row],[Min Notif Date]],Lookup!$N$1:$P$11,2,0),_xlfn.IFS(VLOOKUP(WEEKDAY(Data[[#This Row],[Min Notif Date]]),Lookup!$J$1:$L$7,3,0)="Weekend","Weekend",VLOOKUP(WEEKDAY(Data[[#This Row],[Min Notif Date]]),Lookup!$J$1:$L$7,3,0)="Weekday","Weekday"))</f>
        <v>Weekday</v>
      </c>
      <c r="J4911" s="4" t="str">
        <f>VLOOKUP(WEEKDAY(Data[[#This Row],[Min Notif Date]]),Lookup!$J$1:$K$7,2,0)</f>
        <v>5. Thu</v>
      </c>
      <c r="K4911" s="105">
        <f>ROUNDDOWN(Data[[#This Row],[PGE Notified Time]],0)</f>
        <v>44819</v>
      </c>
      <c r="L4911" s="4">
        <f>HOUR(Data[[#This Row],[PGE Notified Time]])</f>
        <v>11</v>
      </c>
      <c r="M4911">
        <v>83042</v>
      </c>
      <c r="O4911" t="s">
        <v>20</v>
      </c>
      <c r="P4911" t="s">
        <v>231</v>
      </c>
      <c r="Q4911" t="s">
        <v>20</v>
      </c>
      <c r="R4911" t="s">
        <v>183</v>
      </c>
      <c r="S4911" s="1" t="s">
        <v>171</v>
      </c>
      <c r="T4911" s="1">
        <v>44819.48541666667</v>
      </c>
      <c r="U4911" s="1">
        <v>44819.5625</v>
      </c>
      <c r="V4911" t="s">
        <v>184</v>
      </c>
      <c r="W4911" t="s">
        <v>85</v>
      </c>
      <c r="X4911" t="s">
        <v>457</v>
      </c>
      <c r="Y4911" t="s">
        <v>186</v>
      </c>
      <c r="Z4911" t="s">
        <v>187</v>
      </c>
      <c r="AA4911" s="32">
        <v>111</v>
      </c>
    </row>
    <row r="4912" spans="1:27" x14ac:dyDescent="0.3">
      <c r="A4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2" s="4" t="str">
        <f>VLOOKUP(P4912,Lookup!$A$1:$D$19,4,0)</f>
        <v>North Valley</v>
      </c>
      <c r="C4912" s="4" t="str">
        <f>VLOOKUP(P4912,Lookup!$A$1:$E$19,5,0)</f>
        <v>Region 2</v>
      </c>
      <c r="D4912" s="4" t="str">
        <f>VLOOKUP(P4912,Lookup!$A$1:$B$19,2,0)</f>
        <v>SA</v>
      </c>
      <c r="E4912" s="4" t="str">
        <f>IF(AND((Data[[#This Row],[Min Notif Date]]&gt;$G$3),Data[[#This Row],[Min Notif Date]]&lt;$F$3),"Last Week","No")</f>
        <v>No</v>
      </c>
      <c r="F4912" s="4" t="str">
        <f>VLOOKUP(MONTH(Data[[#This Row],[Min Notif Date]]),Lookup!$G$1:$H$12,2,0)</f>
        <v>9. Sep</v>
      </c>
      <c r="G4912" s="4" t="str">
        <f t="shared" si="76"/>
        <v/>
      </c>
      <c r="H4912" s="4" t="str">
        <f>IF(AND(Data[[#This Row],[Min Notif Time]]&gt;6,Data[[#This Row],[Min Notif Time]]&lt;17),"Business Hours","Non-Business Hours")</f>
        <v>Business Hours</v>
      </c>
      <c r="I4912" s="4" t="str" cm="1">
        <f t="array" ref="I4912">IFERROR(VLOOKUP(Data[[#This Row],[Min Notif Date]],Lookup!$N$1:$P$11,2,0),_xlfn.IFS(VLOOKUP(WEEKDAY(Data[[#This Row],[Min Notif Date]]),Lookup!$J$1:$L$7,3,0)="Weekend","Weekend",VLOOKUP(WEEKDAY(Data[[#This Row],[Min Notif Date]]),Lookup!$J$1:$L$7,3,0)="Weekday","Weekday"))</f>
        <v>Weekday</v>
      </c>
      <c r="J4912" s="4" t="str">
        <f>VLOOKUP(WEEKDAY(Data[[#This Row],[Min Notif Date]]),Lookup!$J$1:$K$7,2,0)</f>
        <v>5. Thu</v>
      </c>
      <c r="K4912" s="105">
        <f>ROUNDDOWN(Data[[#This Row],[PGE Notified Time]],0)</f>
        <v>44819</v>
      </c>
      <c r="L4912" s="4">
        <f>HOUR(Data[[#This Row],[PGE Notified Time]])</f>
        <v>11</v>
      </c>
      <c r="M4912">
        <v>83036</v>
      </c>
      <c r="N4912">
        <v>4723737870</v>
      </c>
      <c r="O4912" t="s">
        <v>20</v>
      </c>
      <c r="P4912" t="s">
        <v>210</v>
      </c>
      <c r="Q4912" t="s">
        <v>20</v>
      </c>
      <c r="R4912" t="s">
        <v>193</v>
      </c>
      <c r="S4912" s="1">
        <v>44819.459166666667</v>
      </c>
      <c r="T4912" s="1">
        <v>44819.479861111111</v>
      </c>
      <c r="U4912" s="1">
        <v>44819.527777777781</v>
      </c>
      <c r="V4912" t="s">
        <v>184</v>
      </c>
      <c r="W4912" t="s">
        <v>85</v>
      </c>
      <c r="X4912" t="s">
        <v>238</v>
      </c>
      <c r="Y4912" t="s">
        <v>186</v>
      </c>
      <c r="Z4912" t="s">
        <v>187</v>
      </c>
      <c r="AA4912" s="32">
        <v>98.8</v>
      </c>
    </row>
    <row r="4913" spans="1:27" x14ac:dyDescent="0.3">
      <c r="A4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3" s="4" t="str">
        <f>VLOOKUP(P4913,Lookup!$A$1:$D$19,4,0)</f>
        <v>North Coast</v>
      </c>
      <c r="C4913" s="4" t="str">
        <f>VLOOKUP(P4913,Lookup!$A$1:$E$19,5,0)</f>
        <v>Region 1</v>
      </c>
      <c r="D4913" s="4" t="str">
        <f>VLOOKUP(P4913,Lookup!$A$1:$B$19,2,0)</f>
        <v>NB</v>
      </c>
      <c r="E4913" s="4" t="str">
        <f>IF(AND((Data[[#This Row],[Min Notif Date]]&gt;$G$3),Data[[#This Row],[Min Notif Date]]&lt;$F$3),"Last Week","No")</f>
        <v>No</v>
      </c>
      <c r="F4913" s="4" t="str">
        <f>VLOOKUP(MONTH(Data[[#This Row],[Min Notif Date]]),Lookup!$G$1:$H$12,2,0)</f>
        <v>9. Sep</v>
      </c>
      <c r="G4913" s="4" t="str">
        <f t="shared" si="76"/>
        <v/>
      </c>
      <c r="H4913" s="4" t="str">
        <f>IF(AND(Data[[#This Row],[Min Notif Time]]&gt;6,Data[[#This Row],[Min Notif Time]]&lt;17),"Business Hours","Non-Business Hours")</f>
        <v>Business Hours</v>
      </c>
      <c r="I4913" s="4" t="str" cm="1">
        <f t="array" ref="I4913">IFERROR(VLOOKUP(Data[[#This Row],[Min Notif Date]],Lookup!$N$1:$P$11,2,0),_xlfn.IFS(VLOOKUP(WEEKDAY(Data[[#This Row],[Min Notif Date]]),Lookup!$J$1:$L$7,3,0)="Weekend","Weekend",VLOOKUP(WEEKDAY(Data[[#This Row],[Min Notif Date]]),Lookup!$J$1:$L$7,3,0)="Weekday","Weekday"))</f>
        <v>Weekday</v>
      </c>
      <c r="J4913" s="4" t="str">
        <f>VLOOKUP(WEEKDAY(Data[[#This Row],[Min Notif Date]]),Lookup!$J$1:$K$7,2,0)</f>
        <v>5. Thu</v>
      </c>
      <c r="K4913" s="105">
        <f>ROUNDDOWN(Data[[#This Row],[PGE Notified Time]],0)</f>
        <v>44819</v>
      </c>
      <c r="L4913" s="4">
        <f>HOUR(Data[[#This Row],[PGE Notified Time]])</f>
        <v>10</v>
      </c>
      <c r="M4913">
        <v>83030</v>
      </c>
      <c r="O4913" t="s">
        <v>20</v>
      </c>
      <c r="P4913" t="s">
        <v>219</v>
      </c>
      <c r="Q4913" t="s">
        <v>20</v>
      </c>
      <c r="R4913" t="s">
        <v>191</v>
      </c>
      <c r="S4913" s="1" t="s">
        <v>171</v>
      </c>
      <c r="T4913" s="1">
        <v>44819.424305555556</v>
      </c>
      <c r="U4913" s="1">
        <v>44819.473611111112</v>
      </c>
      <c r="V4913" t="s">
        <v>184</v>
      </c>
      <c r="W4913" t="s">
        <v>85</v>
      </c>
      <c r="X4913" t="s">
        <v>290</v>
      </c>
      <c r="Y4913" t="s">
        <v>186</v>
      </c>
      <c r="Z4913" t="s">
        <v>187</v>
      </c>
      <c r="AA4913" s="32">
        <v>71</v>
      </c>
    </row>
    <row r="4914" spans="1:27" x14ac:dyDescent="0.3">
      <c r="A4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4" s="4" t="str">
        <f>VLOOKUP(P4914,Lookup!$A$1:$D$19,4,0)</f>
        <v>South Bay</v>
      </c>
      <c r="C4914" s="4" t="str">
        <f>VLOOKUP(P4914,Lookup!$A$1:$E$19,5,0)</f>
        <v>Region 4</v>
      </c>
      <c r="D4914" s="4" t="str">
        <f>VLOOKUP(P4914,Lookup!$A$1:$B$19,2,0)</f>
        <v>SJ</v>
      </c>
      <c r="E4914" s="4" t="str">
        <f>IF(AND((Data[[#This Row],[Min Notif Date]]&gt;$G$3),Data[[#This Row],[Min Notif Date]]&lt;$F$3),"Last Week","No")</f>
        <v>No</v>
      </c>
      <c r="F4914" s="4" t="str">
        <f>VLOOKUP(MONTH(Data[[#This Row],[Min Notif Date]]),Lookup!$G$1:$H$12,2,0)</f>
        <v>9. Sep</v>
      </c>
      <c r="G4914" s="4" t="str">
        <f t="shared" si="76"/>
        <v/>
      </c>
      <c r="H4914" s="4" t="str">
        <f>IF(AND(Data[[#This Row],[Min Notif Time]]&gt;6,Data[[#This Row],[Min Notif Time]]&lt;17),"Business Hours","Non-Business Hours")</f>
        <v>Business Hours</v>
      </c>
      <c r="I4914" s="4" t="str" cm="1">
        <f t="array" ref="I4914">IFERROR(VLOOKUP(Data[[#This Row],[Min Notif Date]],Lookup!$N$1:$P$11,2,0),_xlfn.IFS(VLOOKUP(WEEKDAY(Data[[#This Row],[Min Notif Date]]),Lookup!$J$1:$L$7,3,0)="Weekend","Weekend",VLOOKUP(WEEKDAY(Data[[#This Row],[Min Notif Date]]),Lookup!$J$1:$L$7,3,0)="Weekday","Weekday"))</f>
        <v>Weekday</v>
      </c>
      <c r="J4914" s="4" t="str">
        <f>VLOOKUP(WEEKDAY(Data[[#This Row],[Min Notif Date]]),Lookup!$J$1:$K$7,2,0)</f>
        <v>5. Thu</v>
      </c>
      <c r="K4914" s="105">
        <f>ROUNDDOWN(Data[[#This Row],[PGE Notified Time]],0)</f>
        <v>44819</v>
      </c>
      <c r="L4914" s="4">
        <f>HOUR(Data[[#This Row],[PGE Notified Time]])</f>
        <v>10</v>
      </c>
      <c r="M4914">
        <v>83033</v>
      </c>
      <c r="O4914" t="s">
        <v>20</v>
      </c>
      <c r="P4914" t="s">
        <v>288</v>
      </c>
      <c r="Q4914" t="s">
        <v>20</v>
      </c>
      <c r="R4914" t="s">
        <v>183</v>
      </c>
      <c r="S4914" s="1" t="s">
        <v>171</v>
      </c>
      <c r="T4914" s="1">
        <v>44819.432638888888</v>
      </c>
      <c r="U4914" s="1">
        <v>44819.479166666664</v>
      </c>
      <c r="V4914" t="s">
        <v>184</v>
      </c>
      <c r="W4914" t="s">
        <v>85</v>
      </c>
      <c r="X4914" t="s">
        <v>293</v>
      </c>
      <c r="Y4914" t="s">
        <v>186</v>
      </c>
      <c r="Z4914" t="s">
        <v>187</v>
      </c>
      <c r="AA4914" s="32">
        <v>67</v>
      </c>
    </row>
    <row r="4915" spans="1:27" x14ac:dyDescent="0.3">
      <c r="A4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5" s="4" t="str">
        <f>VLOOKUP(P4915,Lookup!$A$1:$D$19,4,0)</f>
        <v>North Valley</v>
      </c>
      <c r="C4915" s="4" t="str">
        <f>VLOOKUP(P4915,Lookup!$A$1:$E$19,5,0)</f>
        <v>Region 2</v>
      </c>
      <c r="D4915" s="4" t="str">
        <f>VLOOKUP(P4915,Lookup!$A$1:$B$19,2,0)</f>
        <v>SA</v>
      </c>
      <c r="E4915" s="4" t="str">
        <f>IF(AND((Data[[#This Row],[Min Notif Date]]&gt;$G$3),Data[[#This Row],[Min Notif Date]]&lt;$F$3),"Last Week","No")</f>
        <v>No</v>
      </c>
      <c r="F4915" s="4" t="str">
        <f>VLOOKUP(MONTH(Data[[#This Row],[Min Notif Date]]),Lookup!$G$1:$H$12,2,0)</f>
        <v>9. Sep</v>
      </c>
      <c r="G4915" s="4" t="str">
        <f t="shared" si="76"/>
        <v/>
      </c>
      <c r="H4915" s="4" t="str">
        <f>IF(AND(Data[[#This Row],[Min Notif Time]]&gt;6,Data[[#This Row],[Min Notif Time]]&lt;17),"Business Hours","Non-Business Hours")</f>
        <v>Business Hours</v>
      </c>
      <c r="I4915" s="4" t="str" cm="1">
        <f t="array" ref="I4915">IFERROR(VLOOKUP(Data[[#This Row],[Min Notif Date]],Lookup!$N$1:$P$11,2,0),_xlfn.IFS(VLOOKUP(WEEKDAY(Data[[#This Row],[Min Notif Date]]),Lookup!$J$1:$L$7,3,0)="Weekend","Weekend",VLOOKUP(WEEKDAY(Data[[#This Row],[Min Notif Date]]),Lookup!$J$1:$L$7,3,0)="Weekday","Weekday"))</f>
        <v>Weekday</v>
      </c>
      <c r="J4915" s="4" t="str">
        <f>VLOOKUP(WEEKDAY(Data[[#This Row],[Min Notif Date]]),Lookup!$J$1:$K$7,2,0)</f>
        <v>5. Thu</v>
      </c>
      <c r="K4915" s="105">
        <f>ROUNDDOWN(Data[[#This Row],[PGE Notified Time]],0)</f>
        <v>44819</v>
      </c>
      <c r="L4915" s="4">
        <f>HOUR(Data[[#This Row],[PGE Notified Time]])</f>
        <v>9</v>
      </c>
      <c r="M4915">
        <v>83022</v>
      </c>
      <c r="N4915">
        <v>5605114627</v>
      </c>
      <c r="O4915" t="s">
        <v>25</v>
      </c>
      <c r="P4915" t="s">
        <v>210</v>
      </c>
      <c r="Q4915" t="s">
        <v>213</v>
      </c>
      <c r="R4915" t="s">
        <v>183</v>
      </c>
      <c r="S4915" s="1">
        <v>44819.376319444447</v>
      </c>
      <c r="T4915" s="1">
        <v>44819.375694444447</v>
      </c>
      <c r="U4915" s="1">
        <v>44819.412499999999</v>
      </c>
      <c r="V4915" t="s">
        <v>184</v>
      </c>
      <c r="W4915" t="s">
        <v>87</v>
      </c>
      <c r="X4915" t="s">
        <v>330</v>
      </c>
      <c r="Y4915" t="s">
        <v>186</v>
      </c>
      <c r="Z4915" t="s">
        <v>187</v>
      </c>
      <c r="AA4915" s="32">
        <v>53</v>
      </c>
    </row>
    <row r="4916" spans="1:27" x14ac:dyDescent="0.3">
      <c r="A4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6" s="4" t="str">
        <f>VLOOKUP(P4916,Lookup!$A$1:$D$19,4,0)</f>
        <v>Bay Area</v>
      </c>
      <c r="C4916" s="4" t="str">
        <f>VLOOKUP(P4916,Lookup!$A$1:$E$19,5,0)</f>
        <v>Region 3</v>
      </c>
      <c r="D4916" s="4" t="str">
        <f>VLOOKUP(P4916,Lookup!$A$1:$B$19,2,0)</f>
        <v>DI</v>
      </c>
      <c r="E4916" s="4" t="str">
        <f>IF(AND((Data[[#This Row],[Min Notif Date]]&gt;$G$3),Data[[#This Row],[Min Notif Date]]&lt;$F$3),"Last Week","No")</f>
        <v>No</v>
      </c>
      <c r="F4916" s="4" t="str">
        <f>VLOOKUP(MONTH(Data[[#This Row],[Min Notif Date]]),Lookup!$G$1:$H$12,2,0)</f>
        <v>9. Sep</v>
      </c>
      <c r="G4916" s="4" t="str">
        <f t="shared" si="76"/>
        <v/>
      </c>
      <c r="H4916" s="4" t="str">
        <f>IF(AND(Data[[#This Row],[Min Notif Time]]&gt;6,Data[[#This Row],[Min Notif Time]]&lt;17),"Business Hours","Non-Business Hours")</f>
        <v>Business Hours</v>
      </c>
      <c r="I4916" s="4" t="str" cm="1">
        <f t="array" ref="I4916">IFERROR(VLOOKUP(Data[[#This Row],[Min Notif Date]],Lookup!$N$1:$P$11,2,0),_xlfn.IFS(VLOOKUP(WEEKDAY(Data[[#This Row],[Min Notif Date]]),Lookup!$J$1:$L$7,3,0)="Weekend","Weekend",VLOOKUP(WEEKDAY(Data[[#This Row],[Min Notif Date]]),Lookup!$J$1:$L$7,3,0)="Weekday","Weekday"))</f>
        <v>Weekday</v>
      </c>
      <c r="J4916" s="4" t="str">
        <f>VLOOKUP(WEEKDAY(Data[[#This Row],[Min Notif Date]]),Lookup!$J$1:$K$7,2,0)</f>
        <v>5. Thu</v>
      </c>
      <c r="K4916" s="105">
        <f>ROUNDDOWN(Data[[#This Row],[PGE Notified Time]],0)</f>
        <v>44819</v>
      </c>
      <c r="L4916" s="4">
        <f>HOUR(Data[[#This Row],[PGE Notified Time]])</f>
        <v>9</v>
      </c>
      <c r="M4916">
        <v>83023</v>
      </c>
      <c r="N4916">
        <v>1796013459</v>
      </c>
      <c r="O4916" t="s">
        <v>25</v>
      </c>
      <c r="P4916" t="s">
        <v>208</v>
      </c>
      <c r="Q4916" t="s">
        <v>213</v>
      </c>
      <c r="R4916" t="s">
        <v>183</v>
      </c>
      <c r="S4916" s="1">
        <v>44819.377013888887</v>
      </c>
      <c r="T4916" s="1">
        <v>44819.377615740741</v>
      </c>
      <c r="U4916" s="1">
        <v>44819.399305555555</v>
      </c>
      <c r="V4916" t="s">
        <v>184</v>
      </c>
      <c r="W4916" t="s">
        <v>85</v>
      </c>
      <c r="X4916" t="s">
        <v>218</v>
      </c>
      <c r="Y4916" t="s">
        <v>186</v>
      </c>
      <c r="Z4916" t="s">
        <v>187</v>
      </c>
      <c r="AA4916" s="32">
        <v>32.1</v>
      </c>
    </row>
    <row r="4917" spans="1:27" x14ac:dyDescent="0.3">
      <c r="A4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7" s="4" t="str">
        <f>VLOOKUP(P4917,Lookup!$A$1:$D$19,4,0)</f>
        <v>Bay Area</v>
      </c>
      <c r="C4917" s="4" t="str">
        <f>VLOOKUP(P4917,Lookup!$A$1:$E$19,5,0)</f>
        <v>Region 3</v>
      </c>
      <c r="D4917" s="4" t="str">
        <f>VLOOKUP(P4917,Lookup!$A$1:$B$19,2,0)</f>
        <v>EB</v>
      </c>
      <c r="E4917" s="4" t="str">
        <f>IF(AND((Data[[#This Row],[Min Notif Date]]&gt;$G$3),Data[[#This Row],[Min Notif Date]]&lt;$F$3),"Last Week","No")</f>
        <v>No</v>
      </c>
      <c r="F4917" s="4" t="str">
        <f>VLOOKUP(MONTH(Data[[#This Row],[Min Notif Date]]),Lookup!$G$1:$H$12,2,0)</f>
        <v>9. Sep</v>
      </c>
      <c r="G4917" s="4" t="str">
        <f t="shared" si="76"/>
        <v/>
      </c>
      <c r="H4917" s="4" t="str">
        <f>IF(AND(Data[[#This Row],[Min Notif Time]]&gt;6,Data[[#This Row],[Min Notif Time]]&lt;17),"Business Hours","Non-Business Hours")</f>
        <v>Business Hours</v>
      </c>
      <c r="I4917" s="4" t="str" cm="1">
        <f t="array" ref="I4917">IFERROR(VLOOKUP(Data[[#This Row],[Min Notif Date]],Lookup!$N$1:$P$11,2,0),_xlfn.IFS(VLOOKUP(WEEKDAY(Data[[#This Row],[Min Notif Date]]),Lookup!$J$1:$L$7,3,0)="Weekend","Weekend",VLOOKUP(WEEKDAY(Data[[#This Row],[Min Notif Date]]),Lookup!$J$1:$L$7,3,0)="Weekday","Weekday"))</f>
        <v>Weekday</v>
      </c>
      <c r="J4917" s="4" t="str">
        <f>VLOOKUP(WEEKDAY(Data[[#This Row],[Min Notif Date]]),Lookup!$J$1:$K$7,2,0)</f>
        <v>5. Thu</v>
      </c>
      <c r="K4917" s="105">
        <f>ROUNDDOWN(Data[[#This Row],[PGE Notified Time]],0)</f>
        <v>44819</v>
      </c>
      <c r="L4917" s="4">
        <f>HOUR(Data[[#This Row],[PGE Notified Time]])</f>
        <v>11</v>
      </c>
      <c r="M4917">
        <v>83043</v>
      </c>
      <c r="N4917">
        <v>3086308024</v>
      </c>
      <c r="O4917" t="s">
        <v>25</v>
      </c>
      <c r="P4917" t="s">
        <v>182</v>
      </c>
      <c r="Q4917" t="s">
        <v>213</v>
      </c>
      <c r="R4917" t="s">
        <v>183</v>
      </c>
      <c r="S4917" s="1">
        <v>44819.498703703706</v>
      </c>
      <c r="T4917" s="1">
        <v>44819.499189814815</v>
      </c>
      <c r="U4917" s="1">
        <v>44819.520833333336</v>
      </c>
      <c r="V4917" t="s">
        <v>184</v>
      </c>
      <c r="W4917" t="s">
        <v>85</v>
      </c>
      <c r="X4917" t="s">
        <v>216</v>
      </c>
      <c r="Y4917" t="s">
        <v>186</v>
      </c>
      <c r="Z4917" t="s">
        <v>187</v>
      </c>
      <c r="AA4917" s="32">
        <v>31.866666667000001</v>
      </c>
    </row>
    <row r="4918" spans="1:27" x14ac:dyDescent="0.3">
      <c r="A4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8" s="4" t="str">
        <f>VLOOKUP(P4918,Lookup!$A$1:$D$19,4,0)</f>
        <v>Bay Area</v>
      </c>
      <c r="C4918" s="4" t="str">
        <f>VLOOKUP(P4918,Lookup!$A$1:$E$19,5,0)</f>
        <v>Region 3</v>
      </c>
      <c r="D4918" s="4" t="str">
        <f>VLOOKUP(P4918,Lookup!$A$1:$B$19,2,0)</f>
        <v>MI</v>
      </c>
      <c r="E4918" s="4" t="str">
        <f>IF(AND((Data[[#This Row],[Min Notif Date]]&gt;$G$3),Data[[#This Row],[Min Notif Date]]&lt;$F$3),"Last Week","No")</f>
        <v>No</v>
      </c>
      <c r="F4918" s="4" t="str">
        <f>VLOOKUP(MONTH(Data[[#This Row],[Min Notif Date]]),Lookup!$G$1:$H$12,2,0)</f>
        <v>9. Sep</v>
      </c>
      <c r="G4918" s="4" t="str">
        <f t="shared" si="76"/>
        <v/>
      </c>
      <c r="H4918" s="4" t="str">
        <f>IF(AND(Data[[#This Row],[Min Notif Time]]&gt;6,Data[[#This Row],[Min Notif Time]]&lt;17),"Business Hours","Non-Business Hours")</f>
        <v>Business Hours</v>
      </c>
      <c r="I4918" s="4" t="str" cm="1">
        <f t="array" ref="I4918">IFERROR(VLOOKUP(Data[[#This Row],[Min Notif Date]],Lookup!$N$1:$P$11,2,0),_xlfn.IFS(VLOOKUP(WEEKDAY(Data[[#This Row],[Min Notif Date]]),Lookup!$J$1:$L$7,3,0)="Weekend","Weekend",VLOOKUP(WEEKDAY(Data[[#This Row],[Min Notif Date]]),Lookup!$J$1:$L$7,3,0)="Weekday","Weekday"))</f>
        <v>Weekday</v>
      </c>
      <c r="J4918" s="4" t="str">
        <f>VLOOKUP(WEEKDAY(Data[[#This Row],[Min Notif Date]]),Lookup!$J$1:$K$7,2,0)</f>
        <v>5. Thu</v>
      </c>
      <c r="K4918" s="105">
        <f>ROUNDDOWN(Data[[#This Row],[PGE Notified Time]],0)</f>
        <v>44819</v>
      </c>
      <c r="L4918" s="4">
        <f>HOUR(Data[[#This Row],[PGE Notified Time]])</f>
        <v>13</v>
      </c>
      <c r="M4918">
        <v>83048</v>
      </c>
      <c r="N4918">
        <v>2514864812</v>
      </c>
      <c r="O4918" t="s">
        <v>25</v>
      </c>
      <c r="P4918" t="s">
        <v>244</v>
      </c>
      <c r="Q4918" t="s">
        <v>198</v>
      </c>
      <c r="R4918" t="s">
        <v>266</v>
      </c>
      <c r="S4918" s="1">
        <v>44819.55704861111</v>
      </c>
      <c r="T4918" s="1">
        <v>44819.557199074072</v>
      </c>
      <c r="U4918" s="1">
        <v>44819.570138888892</v>
      </c>
      <c r="V4918" t="s">
        <v>184</v>
      </c>
      <c r="W4918" t="s">
        <v>85</v>
      </c>
      <c r="X4918" t="s">
        <v>300</v>
      </c>
      <c r="Y4918" t="s">
        <v>186</v>
      </c>
      <c r="Z4918" t="s">
        <v>187</v>
      </c>
      <c r="AA4918" s="32">
        <v>18.850000000000001</v>
      </c>
    </row>
    <row r="4919" spans="1:27" x14ac:dyDescent="0.3">
      <c r="A4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9" s="4" t="str">
        <f>VLOOKUP(P4919,Lookup!$A$1:$D$19,4,0)</f>
        <v>North Valley</v>
      </c>
      <c r="C4919" s="4" t="str">
        <f>VLOOKUP(P4919,Lookup!$A$1:$E$19,5,0)</f>
        <v>Region 2</v>
      </c>
      <c r="D4919" s="4" t="str">
        <f>VLOOKUP(P4919,Lookup!$A$1:$B$19,2,0)</f>
        <v>NV</v>
      </c>
      <c r="E4919" s="4" t="str">
        <f>IF(AND((Data[[#This Row],[Min Notif Date]]&gt;$G$3),Data[[#This Row],[Min Notif Date]]&lt;$F$3),"Last Week","No")</f>
        <v>No</v>
      </c>
      <c r="F4919" s="4" t="str">
        <f>VLOOKUP(MONTH(Data[[#This Row],[Min Notif Date]]),Lookup!$G$1:$H$12,2,0)</f>
        <v>9. Sep</v>
      </c>
      <c r="G4919" s="4" t="str">
        <f t="shared" si="76"/>
        <v/>
      </c>
      <c r="H4919" s="4" t="str">
        <f>IF(AND(Data[[#This Row],[Min Notif Time]]&gt;6,Data[[#This Row],[Min Notif Time]]&lt;17),"Business Hours","Non-Business Hours")</f>
        <v>Business Hours</v>
      </c>
      <c r="I4919" s="4" t="str" cm="1">
        <f t="array" ref="I4919">IFERROR(VLOOKUP(Data[[#This Row],[Min Notif Date]],Lookup!$N$1:$P$11,2,0),_xlfn.IFS(VLOOKUP(WEEKDAY(Data[[#This Row],[Min Notif Date]]),Lookup!$J$1:$L$7,3,0)="Weekend","Weekend",VLOOKUP(WEEKDAY(Data[[#This Row],[Min Notif Date]]),Lookup!$J$1:$L$7,3,0)="Weekday","Weekday"))</f>
        <v>Weekday</v>
      </c>
      <c r="J4919" s="4" t="str">
        <f>VLOOKUP(WEEKDAY(Data[[#This Row],[Min Notif Date]]),Lookup!$J$1:$K$7,2,0)</f>
        <v>5. Thu</v>
      </c>
      <c r="K4919" s="105">
        <f>ROUNDDOWN(Data[[#This Row],[PGE Notified Time]],0)</f>
        <v>44819</v>
      </c>
      <c r="L4919" s="4">
        <f>HOUR(Data[[#This Row],[PGE Notified Time]])</f>
        <v>16</v>
      </c>
      <c r="M4919">
        <v>83059</v>
      </c>
      <c r="N4919">
        <v>2147318247</v>
      </c>
      <c r="O4919" t="s">
        <v>25</v>
      </c>
      <c r="P4919" t="s">
        <v>256</v>
      </c>
      <c r="Q4919" t="s">
        <v>198</v>
      </c>
      <c r="R4919" t="s">
        <v>191</v>
      </c>
      <c r="S4919" s="1">
        <v>44819.687754629631</v>
      </c>
      <c r="T4919" s="1">
        <v>44819.690115740741</v>
      </c>
      <c r="U4919" s="1">
        <v>44819.7</v>
      </c>
      <c r="V4919" t="s">
        <v>184</v>
      </c>
      <c r="W4919" t="s">
        <v>85</v>
      </c>
      <c r="X4919" t="s">
        <v>355</v>
      </c>
      <c r="Y4919" t="s">
        <v>186</v>
      </c>
      <c r="Z4919" t="s">
        <v>187</v>
      </c>
      <c r="AA4919" s="32">
        <v>17.633333332999999</v>
      </c>
    </row>
    <row r="4920" spans="1:27" x14ac:dyDescent="0.3">
      <c r="A4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0" s="4" t="str">
        <f>VLOOKUP(P4920,Lookup!$A$1:$D$19,4,0)</f>
        <v>North Valley</v>
      </c>
      <c r="C4920" s="4" t="str">
        <f>VLOOKUP(P4920,Lookup!$A$1:$E$19,5,0)</f>
        <v>Region 2</v>
      </c>
      <c r="D4920" s="4" t="str">
        <f>VLOOKUP(P4920,Lookup!$A$1:$B$19,2,0)</f>
        <v>SA</v>
      </c>
      <c r="E4920" s="4" t="str">
        <f>IF(AND((Data[[#This Row],[Min Notif Date]]&gt;$G$3),Data[[#This Row],[Min Notif Date]]&lt;$F$3),"Last Week","No")</f>
        <v>No</v>
      </c>
      <c r="F4920" s="4" t="str">
        <f>VLOOKUP(MONTH(Data[[#This Row],[Min Notif Date]]),Lookup!$G$1:$H$12,2,0)</f>
        <v>9. Sep</v>
      </c>
      <c r="G4920" s="4" t="str">
        <f t="shared" si="76"/>
        <v/>
      </c>
      <c r="H4920" s="4" t="str">
        <f>IF(AND(Data[[#This Row],[Min Notif Time]]&gt;6,Data[[#This Row],[Min Notif Time]]&lt;17),"Business Hours","Non-Business Hours")</f>
        <v>Business Hours</v>
      </c>
      <c r="I4920" s="4" t="str" cm="1">
        <f t="array" ref="I4920">IFERROR(VLOOKUP(Data[[#This Row],[Min Notif Date]],Lookup!$N$1:$P$11,2,0),_xlfn.IFS(VLOOKUP(WEEKDAY(Data[[#This Row],[Min Notif Date]]),Lookup!$J$1:$L$7,3,0)="Weekend","Weekend",VLOOKUP(WEEKDAY(Data[[#This Row],[Min Notif Date]]),Lookup!$J$1:$L$7,3,0)="Weekday","Weekday"))</f>
        <v>Weekday</v>
      </c>
      <c r="J4920" s="4" t="str">
        <f>VLOOKUP(WEEKDAY(Data[[#This Row],[Min Notif Date]]),Lookup!$J$1:$K$7,2,0)</f>
        <v>6. Fri</v>
      </c>
      <c r="K4920" s="105">
        <f>ROUNDDOWN(Data[[#This Row],[PGE Notified Time]],0)</f>
        <v>44820</v>
      </c>
      <c r="L4920" s="4">
        <f>HOUR(Data[[#This Row],[PGE Notified Time]])</f>
        <v>8</v>
      </c>
      <c r="M4920">
        <v>83072</v>
      </c>
      <c r="O4920" t="s">
        <v>20</v>
      </c>
      <c r="P4920" t="s">
        <v>210</v>
      </c>
      <c r="Q4920" t="s">
        <v>20</v>
      </c>
      <c r="R4920" t="s">
        <v>193</v>
      </c>
      <c r="S4920" s="1" t="s">
        <v>171</v>
      </c>
      <c r="T4920" s="1">
        <v>44820.370138888888</v>
      </c>
      <c r="U4920" s="1">
        <v>44820.875694444447</v>
      </c>
      <c r="V4920" t="s">
        <v>184</v>
      </c>
      <c r="W4920" t="s">
        <v>87</v>
      </c>
      <c r="X4920" t="s">
        <v>347</v>
      </c>
      <c r="Y4920" t="s">
        <v>186</v>
      </c>
      <c r="Z4920" t="s">
        <v>187</v>
      </c>
      <c r="AA4920" s="32">
        <v>728</v>
      </c>
    </row>
    <row r="4921" spans="1:27" x14ac:dyDescent="0.3">
      <c r="A4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1" s="4" t="str">
        <f>VLOOKUP(P4921,Lookup!$A$1:$D$19,4,0)</f>
        <v>Bay Area</v>
      </c>
      <c r="C4921" s="4" t="str">
        <f>VLOOKUP(P4921,Lookup!$A$1:$E$19,5,0)</f>
        <v>Region 3</v>
      </c>
      <c r="D4921" s="4" t="str">
        <f>VLOOKUP(P4921,Lookup!$A$1:$B$19,2,0)</f>
        <v>DI</v>
      </c>
      <c r="E4921" s="4" t="str">
        <f>IF(AND((Data[[#This Row],[Min Notif Date]]&gt;$G$3),Data[[#This Row],[Min Notif Date]]&lt;$F$3),"Last Week","No")</f>
        <v>No</v>
      </c>
      <c r="F4921" s="4" t="str">
        <f>VLOOKUP(MONTH(Data[[#This Row],[Min Notif Date]]),Lookup!$G$1:$H$12,2,0)</f>
        <v>9. Sep</v>
      </c>
      <c r="G4921" s="4" t="str">
        <f t="shared" si="76"/>
        <v/>
      </c>
      <c r="H4921" s="4" t="str">
        <f>IF(AND(Data[[#This Row],[Min Notif Time]]&gt;6,Data[[#This Row],[Min Notif Time]]&lt;17),"Business Hours","Non-Business Hours")</f>
        <v>Business Hours</v>
      </c>
      <c r="I4921" s="4" t="str" cm="1">
        <f t="array" ref="I4921">IFERROR(VLOOKUP(Data[[#This Row],[Min Notif Date]],Lookup!$N$1:$P$11,2,0),_xlfn.IFS(VLOOKUP(WEEKDAY(Data[[#This Row],[Min Notif Date]]),Lookup!$J$1:$L$7,3,0)="Weekend","Weekend",VLOOKUP(WEEKDAY(Data[[#This Row],[Min Notif Date]]),Lookup!$J$1:$L$7,3,0)="Weekday","Weekday"))</f>
        <v>Weekday</v>
      </c>
      <c r="J4921" s="4" t="str">
        <f>VLOOKUP(WEEKDAY(Data[[#This Row],[Min Notif Date]]),Lookup!$J$1:$K$7,2,0)</f>
        <v>6. Fri</v>
      </c>
      <c r="K4921" s="105">
        <f>ROUNDDOWN(Data[[#This Row],[PGE Notified Time]],0)</f>
        <v>44820</v>
      </c>
      <c r="L4921" s="4">
        <f>HOUR(Data[[#This Row],[PGE Notified Time]])</f>
        <v>13</v>
      </c>
      <c r="M4921">
        <v>83090</v>
      </c>
      <c r="O4921" t="s">
        <v>20</v>
      </c>
      <c r="P4921" t="s">
        <v>208</v>
      </c>
      <c r="Q4921" t="s">
        <v>20</v>
      </c>
      <c r="R4921" t="s">
        <v>183</v>
      </c>
      <c r="S4921" s="1" t="s">
        <v>171</v>
      </c>
      <c r="T4921" s="1">
        <v>44820.549305555556</v>
      </c>
      <c r="U4921" s="1">
        <v>44820.770833333336</v>
      </c>
      <c r="V4921" t="s">
        <v>184</v>
      </c>
      <c r="W4921" t="s">
        <v>87</v>
      </c>
      <c r="X4921" t="s">
        <v>340</v>
      </c>
      <c r="Y4921" t="s">
        <v>186</v>
      </c>
      <c r="Z4921" t="s">
        <v>187</v>
      </c>
      <c r="AA4921" s="32">
        <v>319</v>
      </c>
    </row>
    <row r="4922" spans="1:27" x14ac:dyDescent="0.3">
      <c r="A4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2" s="4" t="str">
        <f>VLOOKUP(P4922,Lookup!$A$1:$D$19,4,0)</f>
        <v>Central Valley</v>
      </c>
      <c r="C4922" s="4" t="str">
        <f>VLOOKUP(P4922,Lookup!$A$1:$E$19,5,0)</f>
        <v>Region 5</v>
      </c>
      <c r="D4922" s="4" t="str">
        <f>VLOOKUP(P4922,Lookup!$A$1:$B$19,2,0)</f>
        <v>ST</v>
      </c>
      <c r="E4922" s="4" t="str">
        <f>IF(AND((Data[[#This Row],[Min Notif Date]]&gt;$G$3),Data[[#This Row],[Min Notif Date]]&lt;$F$3),"Last Week","No")</f>
        <v>No</v>
      </c>
      <c r="F4922" s="4" t="str">
        <f>VLOOKUP(MONTH(Data[[#This Row],[Min Notif Date]]),Lookup!$G$1:$H$12,2,0)</f>
        <v>9. Sep</v>
      </c>
      <c r="G4922" s="4" t="str">
        <f t="shared" si="76"/>
        <v/>
      </c>
      <c r="H4922" s="4" t="str">
        <f>IF(AND(Data[[#This Row],[Min Notif Time]]&gt;6,Data[[#This Row],[Min Notif Time]]&lt;17),"Business Hours","Non-Business Hours")</f>
        <v>Business Hours</v>
      </c>
      <c r="I4922" s="4" t="str" cm="1">
        <f t="array" ref="I4922">IFERROR(VLOOKUP(Data[[#This Row],[Min Notif Date]],Lookup!$N$1:$P$11,2,0),_xlfn.IFS(VLOOKUP(WEEKDAY(Data[[#This Row],[Min Notif Date]]),Lookup!$J$1:$L$7,3,0)="Weekend","Weekend",VLOOKUP(WEEKDAY(Data[[#This Row],[Min Notif Date]]),Lookup!$J$1:$L$7,3,0)="Weekday","Weekday"))</f>
        <v>Weekday</v>
      </c>
      <c r="J4922" s="4" t="str">
        <f>VLOOKUP(WEEKDAY(Data[[#This Row],[Min Notif Date]]),Lookup!$J$1:$K$7,2,0)</f>
        <v>6. Fri</v>
      </c>
      <c r="K4922" s="105">
        <f>ROUNDDOWN(Data[[#This Row],[PGE Notified Time]],0)</f>
        <v>44820</v>
      </c>
      <c r="L4922" s="4">
        <f>HOUR(Data[[#This Row],[PGE Notified Time]])</f>
        <v>8</v>
      </c>
      <c r="M4922">
        <v>83068</v>
      </c>
      <c r="O4922" t="s">
        <v>20</v>
      </c>
      <c r="P4922" t="s">
        <v>188</v>
      </c>
      <c r="Q4922" t="s">
        <v>20</v>
      </c>
      <c r="R4922" t="s">
        <v>193</v>
      </c>
      <c r="S4922" s="1" t="s">
        <v>171</v>
      </c>
      <c r="T4922" s="1">
        <v>44820.34097222222</v>
      </c>
      <c r="U4922" s="1">
        <v>44820.504166666666</v>
      </c>
      <c r="V4922" t="s">
        <v>184</v>
      </c>
      <c r="W4922" t="s">
        <v>87</v>
      </c>
      <c r="X4922" t="s">
        <v>189</v>
      </c>
      <c r="Y4922" t="s">
        <v>186</v>
      </c>
      <c r="Z4922" t="s">
        <v>187</v>
      </c>
      <c r="AA4922" s="32">
        <v>235</v>
      </c>
    </row>
    <row r="4923" spans="1:27" x14ac:dyDescent="0.3">
      <c r="A4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3" s="4" t="str">
        <f>VLOOKUP(P4923,Lookup!$A$1:$D$19,4,0)</f>
        <v>North Valley</v>
      </c>
      <c r="C4923" s="4" t="str">
        <f>VLOOKUP(P4923,Lookup!$A$1:$E$19,5,0)</f>
        <v>Region 2</v>
      </c>
      <c r="D4923" s="4" t="str">
        <f>VLOOKUP(P4923,Lookup!$A$1:$B$19,2,0)</f>
        <v>SA</v>
      </c>
      <c r="E4923" s="4" t="str">
        <f>IF(AND((Data[[#This Row],[Min Notif Date]]&gt;$G$3),Data[[#This Row],[Min Notif Date]]&lt;$F$3),"Last Week","No")</f>
        <v>No</v>
      </c>
      <c r="F4923" s="4" t="str">
        <f>VLOOKUP(MONTH(Data[[#This Row],[Min Notif Date]]),Lookup!$G$1:$H$12,2,0)</f>
        <v>9. Sep</v>
      </c>
      <c r="G4923" s="4" t="str">
        <f t="shared" si="76"/>
        <v/>
      </c>
      <c r="H4923" s="4" t="str">
        <f>IF(AND(Data[[#This Row],[Min Notif Time]]&gt;6,Data[[#This Row],[Min Notif Time]]&lt;17),"Business Hours","Non-Business Hours")</f>
        <v>Business Hours</v>
      </c>
      <c r="I4923" s="4" t="str" cm="1">
        <f t="array" ref="I4923">IFERROR(VLOOKUP(Data[[#This Row],[Min Notif Date]],Lookup!$N$1:$P$11,2,0),_xlfn.IFS(VLOOKUP(WEEKDAY(Data[[#This Row],[Min Notif Date]]),Lookup!$J$1:$L$7,3,0)="Weekend","Weekend",VLOOKUP(WEEKDAY(Data[[#This Row],[Min Notif Date]]),Lookup!$J$1:$L$7,3,0)="Weekday","Weekday"))</f>
        <v>Weekday</v>
      </c>
      <c r="J4923" s="4" t="str">
        <f>VLOOKUP(WEEKDAY(Data[[#This Row],[Min Notif Date]]),Lookup!$J$1:$K$7,2,0)</f>
        <v>6. Fri</v>
      </c>
      <c r="K4923" s="105">
        <f>ROUNDDOWN(Data[[#This Row],[PGE Notified Time]],0)</f>
        <v>44820</v>
      </c>
      <c r="L4923" s="4">
        <f>HOUR(Data[[#This Row],[PGE Notified Time]])</f>
        <v>10</v>
      </c>
      <c r="M4923">
        <v>83080</v>
      </c>
      <c r="O4923" t="s">
        <v>20</v>
      </c>
      <c r="P4923" t="s">
        <v>210</v>
      </c>
      <c r="Q4923" t="s">
        <v>20</v>
      </c>
      <c r="R4923" t="s">
        <v>183</v>
      </c>
      <c r="S4923" s="1" t="s">
        <v>171</v>
      </c>
      <c r="T4923" s="1">
        <v>44820.42291666667</v>
      </c>
      <c r="U4923" s="1">
        <v>44820.583333333336</v>
      </c>
      <c r="V4923" t="s">
        <v>184</v>
      </c>
      <c r="W4923" t="s">
        <v>87</v>
      </c>
      <c r="X4923" t="s">
        <v>492</v>
      </c>
      <c r="Y4923" t="s">
        <v>186</v>
      </c>
      <c r="Z4923" t="s">
        <v>187</v>
      </c>
      <c r="AA4923" s="32">
        <v>231</v>
      </c>
    </row>
    <row r="4924" spans="1:27" x14ac:dyDescent="0.3">
      <c r="A4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4" s="4" t="str">
        <f>VLOOKUP(P4924,Lookup!$A$1:$D$19,4,0)</f>
        <v>North Valley</v>
      </c>
      <c r="C4924" s="4" t="str">
        <f>VLOOKUP(P4924,Lookup!$A$1:$E$19,5,0)</f>
        <v>Region 2</v>
      </c>
      <c r="D4924" s="4" t="str">
        <f>VLOOKUP(P4924,Lookup!$A$1:$B$19,2,0)</f>
        <v>SA</v>
      </c>
      <c r="E4924" s="4" t="str">
        <f>IF(AND((Data[[#This Row],[Min Notif Date]]&gt;$G$3),Data[[#This Row],[Min Notif Date]]&lt;$F$3),"Last Week","No")</f>
        <v>No</v>
      </c>
      <c r="F4924" s="4" t="str">
        <f>VLOOKUP(MONTH(Data[[#This Row],[Min Notif Date]]),Lookup!$G$1:$H$12,2,0)</f>
        <v>9. Sep</v>
      </c>
      <c r="G4924" s="4" t="str">
        <f t="shared" si="76"/>
        <v/>
      </c>
      <c r="H4924" s="4" t="str">
        <f>IF(AND(Data[[#This Row],[Min Notif Time]]&gt;6,Data[[#This Row],[Min Notif Time]]&lt;17),"Business Hours","Non-Business Hours")</f>
        <v>Business Hours</v>
      </c>
      <c r="I4924" s="4" t="str" cm="1">
        <f t="array" ref="I4924">IFERROR(VLOOKUP(Data[[#This Row],[Min Notif Date]],Lookup!$N$1:$P$11,2,0),_xlfn.IFS(VLOOKUP(WEEKDAY(Data[[#This Row],[Min Notif Date]]),Lookup!$J$1:$L$7,3,0)="Weekend","Weekend",VLOOKUP(WEEKDAY(Data[[#This Row],[Min Notif Date]]),Lookup!$J$1:$L$7,3,0)="Weekday","Weekday"))</f>
        <v>Weekday</v>
      </c>
      <c r="J4924" s="4" t="str">
        <f>VLOOKUP(WEEKDAY(Data[[#This Row],[Min Notif Date]]),Lookup!$J$1:$K$7,2,0)</f>
        <v>6. Fri</v>
      </c>
      <c r="K4924" s="105">
        <f>ROUNDDOWN(Data[[#This Row],[PGE Notified Time]],0)</f>
        <v>44820</v>
      </c>
      <c r="L4924" s="4">
        <f>HOUR(Data[[#This Row],[PGE Notified Time]])</f>
        <v>9</v>
      </c>
      <c r="M4924">
        <v>83074</v>
      </c>
      <c r="O4924" t="s">
        <v>20</v>
      </c>
      <c r="P4924" t="s">
        <v>210</v>
      </c>
      <c r="Q4924" t="s">
        <v>20</v>
      </c>
      <c r="R4924" t="s">
        <v>183</v>
      </c>
      <c r="S4924" s="1" t="s">
        <v>171</v>
      </c>
      <c r="T4924" s="1">
        <v>44820.375</v>
      </c>
      <c r="U4924" s="1">
        <v>44820.51458333333</v>
      </c>
      <c r="V4924" t="s">
        <v>184</v>
      </c>
      <c r="W4924" t="s">
        <v>87</v>
      </c>
      <c r="X4924" t="s">
        <v>353</v>
      </c>
      <c r="Y4924" t="s">
        <v>186</v>
      </c>
      <c r="Z4924" t="s">
        <v>187</v>
      </c>
      <c r="AA4924" s="32">
        <v>201</v>
      </c>
    </row>
    <row r="4925" spans="1:27" x14ac:dyDescent="0.3">
      <c r="A4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5" s="4" t="str">
        <f>VLOOKUP(P4925,Lookup!$A$1:$D$19,4,0)</f>
        <v>Central Valley</v>
      </c>
      <c r="C4925" s="4" t="str">
        <f>VLOOKUP(P4925,Lookup!$A$1:$E$19,5,0)</f>
        <v>Region 5</v>
      </c>
      <c r="D4925" s="4" t="str">
        <f>VLOOKUP(P4925,Lookup!$A$1:$B$19,2,0)</f>
        <v>ST</v>
      </c>
      <c r="E4925" s="4" t="str">
        <f>IF(AND((Data[[#This Row],[Min Notif Date]]&gt;$G$3),Data[[#This Row],[Min Notif Date]]&lt;$F$3),"Last Week","No")</f>
        <v>No</v>
      </c>
      <c r="F4925" s="4" t="str">
        <f>VLOOKUP(MONTH(Data[[#This Row],[Min Notif Date]]),Lookup!$G$1:$H$12,2,0)</f>
        <v>9. Sep</v>
      </c>
      <c r="G4925" s="4" t="str">
        <f t="shared" si="76"/>
        <v/>
      </c>
      <c r="H4925" s="4" t="str">
        <f>IF(AND(Data[[#This Row],[Min Notif Time]]&gt;6,Data[[#This Row],[Min Notif Time]]&lt;17),"Business Hours","Non-Business Hours")</f>
        <v>Business Hours</v>
      </c>
      <c r="I4925" s="4" t="str" cm="1">
        <f t="array" ref="I4925">IFERROR(VLOOKUP(Data[[#This Row],[Min Notif Date]],Lookup!$N$1:$P$11,2,0),_xlfn.IFS(VLOOKUP(WEEKDAY(Data[[#This Row],[Min Notif Date]]),Lookup!$J$1:$L$7,3,0)="Weekend","Weekend",VLOOKUP(WEEKDAY(Data[[#This Row],[Min Notif Date]]),Lookup!$J$1:$L$7,3,0)="Weekday","Weekday"))</f>
        <v>Weekday</v>
      </c>
      <c r="J4925" s="4" t="str">
        <f>VLOOKUP(WEEKDAY(Data[[#This Row],[Min Notif Date]]),Lookup!$J$1:$K$7,2,0)</f>
        <v>6. Fri</v>
      </c>
      <c r="K4925" s="105">
        <f>ROUNDDOWN(Data[[#This Row],[PGE Notified Time]],0)</f>
        <v>44820</v>
      </c>
      <c r="L4925" s="4">
        <f>HOUR(Data[[#This Row],[PGE Notified Time]])</f>
        <v>11</v>
      </c>
      <c r="M4925">
        <v>83084</v>
      </c>
      <c r="O4925" t="s">
        <v>20</v>
      </c>
      <c r="P4925" t="s">
        <v>188</v>
      </c>
      <c r="Q4925" t="s">
        <v>20</v>
      </c>
      <c r="R4925" t="s">
        <v>183</v>
      </c>
      <c r="S4925" s="1" t="s">
        <v>171</v>
      </c>
      <c r="T4925" s="1">
        <v>44820.488194444442</v>
      </c>
      <c r="U4925" s="1">
        <v>44820.614583333336</v>
      </c>
      <c r="V4925" t="s">
        <v>184</v>
      </c>
      <c r="W4925" t="s">
        <v>87</v>
      </c>
      <c r="X4925" t="s">
        <v>189</v>
      </c>
      <c r="Y4925" t="s">
        <v>186</v>
      </c>
      <c r="Z4925" t="s">
        <v>187</v>
      </c>
      <c r="AA4925" s="32">
        <v>182</v>
      </c>
    </row>
    <row r="4926" spans="1:27" x14ac:dyDescent="0.3">
      <c r="A4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6" s="4" t="str">
        <f>VLOOKUP(P4926,Lookup!$A$1:$D$19,4,0)</f>
        <v>Central Valley</v>
      </c>
      <c r="C4926" s="4" t="str">
        <f>VLOOKUP(P4926,Lookup!$A$1:$E$19,5,0)</f>
        <v>Region 5</v>
      </c>
      <c r="D4926" s="4" t="str">
        <f>VLOOKUP(P4926,Lookup!$A$1:$B$19,2,0)</f>
        <v>FR</v>
      </c>
      <c r="E4926" s="4" t="str">
        <f>IF(AND((Data[[#This Row],[Min Notif Date]]&gt;$G$3),Data[[#This Row],[Min Notif Date]]&lt;$F$3),"Last Week","No")</f>
        <v>No</v>
      </c>
      <c r="F4926" s="4" t="str">
        <f>VLOOKUP(MONTH(Data[[#This Row],[Min Notif Date]]),Lookup!$G$1:$H$12,2,0)</f>
        <v>9. Sep</v>
      </c>
      <c r="G4926" s="4" t="str">
        <f t="shared" si="76"/>
        <v/>
      </c>
      <c r="H4926" s="4" t="str">
        <f>IF(AND(Data[[#This Row],[Min Notif Time]]&gt;6,Data[[#This Row],[Min Notif Time]]&lt;17),"Business Hours","Non-Business Hours")</f>
        <v>Business Hours</v>
      </c>
      <c r="I4926" s="4" t="str" cm="1">
        <f t="array" ref="I4926">IFERROR(VLOOKUP(Data[[#This Row],[Min Notif Date]],Lookup!$N$1:$P$11,2,0),_xlfn.IFS(VLOOKUP(WEEKDAY(Data[[#This Row],[Min Notif Date]]),Lookup!$J$1:$L$7,3,0)="Weekend","Weekend",VLOOKUP(WEEKDAY(Data[[#This Row],[Min Notif Date]]),Lookup!$J$1:$L$7,3,0)="Weekday","Weekday"))</f>
        <v>Weekday</v>
      </c>
      <c r="J4926" s="4" t="str">
        <f>VLOOKUP(WEEKDAY(Data[[#This Row],[Min Notif Date]]),Lookup!$J$1:$K$7,2,0)</f>
        <v>6. Fri</v>
      </c>
      <c r="K4926" s="105">
        <f>ROUNDDOWN(Data[[#This Row],[PGE Notified Time]],0)</f>
        <v>44820</v>
      </c>
      <c r="L4926" s="4">
        <f>HOUR(Data[[#This Row],[PGE Notified Time]])</f>
        <v>8</v>
      </c>
      <c r="M4926">
        <v>83073</v>
      </c>
      <c r="O4926" t="s">
        <v>20</v>
      </c>
      <c r="P4926" t="s">
        <v>195</v>
      </c>
      <c r="Q4926" t="s">
        <v>20</v>
      </c>
      <c r="R4926" t="s">
        <v>183</v>
      </c>
      <c r="S4926" s="1" t="s">
        <v>171</v>
      </c>
      <c r="T4926" s="1">
        <v>44820.370833333334</v>
      </c>
      <c r="U4926" s="1">
        <v>44820.482638888891</v>
      </c>
      <c r="V4926" t="s">
        <v>184</v>
      </c>
      <c r="W4926" t="s">
        <v>85</v>
      </c>
      <c r="X4926" t="s">
        <v>196</v>
      </c>
      <c r="Y4926" t="s">
        <v>186</v>
      </c>
      <c r="Z4926" t="s">
        <v>187</v>
      </c>
      <c r="AA4926" s="32">
        <v>161</v>
      </c>
    </row>
    <row r="4927" spans="1:27" x14ac:dyDescent="0.3">
      <c r="A4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7" s="4" t="str">
        <f>VLOOKUP(P4927,Lookup!$A$1:$D$19,4,0)</f>
        <v>Central Valley</v>
      </c>
      <c r="C4927" s="4" t="str">
        <f>VLOOKUP(P4927,Lookup!$A$1:$E$19,5,0)</f>
        <v>Region 5</v>
      </c>
      <c r="D4927" s="4" t="str">
        <f>VLOOKUP(P4927,Lookup!$A$1:$B$19,2,0)</f>
        <v>KE</v>
      </c>
      <c r="E4927" s="4" t="str">
        <f>IF(AND((Data[[#This Row],[Min Notif Date]]&gt;$G$3),Data[[#This Row],[Min Notif Date]]&lt;$F$3),"Last Week","No")</f>
        <v>No</v>
      </c>
      <c r="F4927" s="4" t="str">
        <f>VLOOKUP(MONTH(Data[[#This Row],[Min Notif Date]]),Lookup!$G$1:$H$12,2,0)</f>
        <v>9. Sep</v>
      </c>
      <c r="G4927" s="4" t="str">
        <f t="shared" si="76"/>
        <v/>
      </c>
      <c r="H4927" s="4" t="str">
        <f>IF(AND(Data[[#This Row],[Min Notif Time]]&gt;6,Data[[#This Row],[Min Notif Time]]&lt;17),"Business Hours","Non-Business Hours")</f>
        <v>Business Hours</v>
      </c>
      <c r="I4927" s="4" t="str" cm="1">
        <f t="array" ref="I4927">IFERROR(VLOOKUP(Data[[#This Row],[Min Notif Date]],Lookup!$N$1:$P$11,2,0),_xlfn.IFS(VLOOKUP(WEEKDAY(Data[[#This Row],[Min Notif Date]]),Lookup!$J$1:$L$7,3,0)="Weekend","Weekend",VLOOKUP(WEEKDAY(Data[[#This Row],[Min Notif Date]]),Lookup!$J$1:$L$7,3,0)="Weekday","Weekday"))</f>
        <v>Weekday</v>
      </c>
      <c r="J4927" s="4" t="str">
        <f>VLOOKUP(WEEKDAY(Data[[#This Row],[Min Notif Date]]),Lookup!$J$1:$K$7,2,0)</f>
        <v>6. Fri</v>
      </c>
      <c r="K4927" s="105">
        <f>ROUNDDOWN(Data[[#This Row],[PGE Notified Time]],0)</f>
        <v>44820</v>
      </c>
      <c r="L4927" s="4">
        <f>HOUR(Data[[#This Row],[PGE Notified Time]])</f>
        <v>12</v>
      </c>
      <c r="M4927">
        <v>83086</v>
      </c>
      <c r="N4927">
        <v>7309356214</v>
      </c>
      <c r="O4927" t="s">
        <v>20</v>
      </c>
      <c r="P4927" t="s">
        <v>206</v>
      </c>
      <c r="Q4927" t="s">
        <v>20</v>
      </c>
      <c r="R4927" t="s">
        <v>183</v>
      </c>
      <c r="S4927" s="1">
        <v>44820.473576388889</v>
      </c>
      <c r="T4927" s="1">
        <v>44820.52140046296</v>
      </c>
      <c r="U4927" s="1">
        <v>44820.583333333336</v>
      </c>
      <c r="V4927" t="s">
        <v>184</v>
      </c>
      <c r="W4927" t="s">
        <v>85</v>
      </c>
      <c r="X4927" t="s">
        <v>221</v>
      </c>
      <c r="Y4927" t="s">
        <v>186</v>
      </c>
      <c r="Z4927" t="s">
        <v>187</v>
      </c>
      <c r="AA4927" s="32">
        <v>158.05000000000001</v>
      </c>
    </row>
    <row r="4928" spans="1:27" x14ac:dyDescent="0.3">
      <c r="A4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28" s="4" t="str">
        <f>VLOOKUP(P4928,Lookup!$A$1:$D$19,4,0)</f>
        <v>South Bay</v>
      </c>
      <c r="C4928" s="4" t="str">
        <f>VLOOKUP(P4928,Lookup!$A$1:$E$19,5,0)</f>
        <v>Region 4</v>
      </c>
      <c r="D4928" s="4" t="str">
        <f>VLOOKUP(P4928,Lookup!$A$1:$B$19,2,0)</f>
        <v>CC</v>
      </c>
      <c r="E4928" s="4" t="str">
        <f>IF(AND((Data[[#This Row],[Min Notif Date]]&gt;$G$3),Data[[#This Row],[Min Notif Date]]&lt;$F$3),"Last Week","No")</f>
        <v>No</v>
      </c>
      <c r="F4928" s="4" t="str">
        <f>VLOOKUP(MONTH(Data[[#This Row],[Min Notif Date]]),Lookup!$G$1:$H$12,2,0)</f>
        <v>9. Sep</v>
      </c>
      <c r="G4928" s="4" t="str">
        <f t="shared" si="76"/>
        <v/>
      </c>
      <c r="H4928" s="4" t="str">
        <f>IF(AND(Data[[#This Row],[Min Notif Time]]&gt;6,Data[[#This Row],[Min Notif Time]]&lt;17),"Business Hours","Non-Business Hours")</f>
        <v>Business Hours</v>
      </c>
      <c r="I4928" s="4" t="str" cm="1">
        <f t="array" ref="I4928">IFERROR(VLOOKUP(Data[[#This Row],[Min Notif Date]],Lookup!$N$1:$P$11,2,0),_xlfn.IFS(VLOOKUP(WEEKDAY(Data[[#This Row],[Min Notif Date]]),Lookup!$J$1:$L$7,3,0)="Weekend","Weekend",VLOOKUP(WEEKDAY(Data[[#This Row],[Min Notif Date]]),Lookup!$J$1:$L$7,3,0)="Weekday","Weekday"))</f>
        <v>Weekday</v>
      </c>
      <c r="J4928" s="4" t="str">
        <f>VLOOKUP(WEEKDAY(Data[[#This Row],[Min Notif Date]]),Lookup!$J$1:$K$7,2,0)</f>
        <v>6. Fri</v>
      </c>
      <c r="K4928" s="105">
        <f>ROUNDDOWN(Data[[#This Row],[PGE Notified Time]],0)</f>
        <v>44820</v>
      </c>
      <c r="L4928" s="4">
        <f>HOUR(Data[[#This Row],[PGE Notified Time]])</f>
        <v>10</v>
      </c>
      <c r="M4928">
        <v>83081</v>
      </c>
      <c r="N4928">
        <v>8010018</v>
      </c>
      <c r="O4928" t="s">
        <v>23</v>
      </c>
      <c r="P4928" t="s">
        <v>225</v>
      </c>
      <c r="Q4928" t="s">
        <v>213</v>
      </c>
      <c r="R4928" t="s">
        <v>193</v>
      </c>
      <c r="S4928" s="1">
        <v>44820.450821759259</v>
      </c>
      <c r="T4928" s="1">
        <v>44820.451284722221</v>
      </c>
      <c r="U4928" s="1">
        <v>44820.534722222219</v>
      </c>
      <c r="V4928" t="s">
        <v>184</v>
      </c>
      <c r="W4928" t="s">
        <v>87</v>
      </c>
      <c r="X4928" t="s">
        <v>331</v>
      </c>
      <c r="Y4928" t="s">
        <v>186</v>
      </c>
      <c r="Z4928" t="s">
        <v>187</v>
      </c>
      <c r="AA4928" s="32">
        <v>120.81666666700001</v>
      </c>
    </row>
    <row r="4929" spans="1:27" x14ac:dyDescent="0.3">
      <c r="A4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9" s="4" t="str">
        <f>VLOOKUP(P4929,Lookup!$A$1:$D$19,4,0)</f>
        <v>Bay Area</v>
      </c>
      <c r="C4929" s="4" t="str">
        <f>VLOOKUP(P4929,Lookup!$A$1:$E$19,5,0)</f>
        <v>Region 3</v>
      </c>
      <c r="D4929" s="4" t="str">
        <f>VLOOKUP(P4929,Lookup!$A$1:$B$19,2,0)</f>
        <v>SF</v>
      </c>
      <c r="E4929" s="4" t="str">
        <f>IF(AND((Data[[#This Row],[Min Notif Date]]&gt;$G$3),Data[[#This Row],[Min Notif Date]]&lt;$F$3),"Last Week","No")</f>
        <v>No</v>
      </c>
      <c r="F4929" s="4" t="str">
        <f>VLOOKUP(MONTH(Data[[#This Row],[Min Notif Date]]),Lookup!$G$1:$H$12,2,0)</f>
        <v>9. Sep</v>
      </c>
      <c r="G4929" s="4" t="str">
        <f t="shared" si="76"/>
        <v/>
      </c>
      <c r="H4929" s="4" t="str">
        <f>IF(AND(Data[[#This Row],[Min Notif Time]]&gt;6,Data[[#This Row],[Min Notif Time]]&lt;17),"Business Hours","Non-Business Hours")</f>
        <v>Business Hours</v>
      </c>
      <c r="I4929" s="4" t="str" cm="1">
        <f t="array" ref="I4929">IFERROR(VLOOKUP(Data[[#This Row],[Min Notif Date]],Lookup!$N$1:$P$11,2,0),_xlfn.IFS(VLOOKUP(WEEKDAY(Data[[#This Row],[Min Notif Date]]),Lookup!$J$1:$L$7,3,0)="Weekend","Weekend",VLOOKUP(WEEKDAY(Data[[#This Row],[Min Notif Date]]),Lookup!$J$1:$L$7,3,0)="Weekday","Weekday"))</f>
        <v>Weekday</v>
      </c>
      <c r="J4929" s="4" t="str">
        <f>VLOOKUP(WEEKDAY(Data[[#This Row],[Min Notif Date]]),Lookup!$J$1:$K$7,2,0)</f>
        <v>6. Fri</v>
      </c>
      <c r="K4929" s="105">
        <f>ROUNDDOWN(Data[[#This Row],[PGE Notified Time]],0)</f>
        <v>44820</v>
      </c>
      <c r="L4929" s="4">
        <f>HOUR(Data[[#This Row],[PGE Notified Time]])</f>
        <v>9</v>
      </c>
      <c r="M4929">
        <v>83076</v>
      </c>
      <c r="N4929">
        <v>3855719</v>
      </c>
      <c r="O4929" t="s">
        <v>25</v>
      </c>
      <c r="P4929" t="s">
        <v>190</v>
      </c>
      <c r="Q4929" t="s">
        <v>213</v>
      </c>
      <c r="R4929" t="s">
        <v>183</v>
      </c>
      <c r="S4929" s="1">
        <v>44820.381076388891</v>
      </c>
      <c r="T4929" s="1">
        <v>44820.381886574076</v>
      </c>
      <c r="U4929" s="1">
        <v>44820.435416666667</v>
      </c>
      <c r="V4929" t="s">
        <v>184</v>
      </c>
      <c r="W4929" t="s">
        <v>87</v>
      </c>
      <c r="X4929" t="s">
        <v>192</v>
      </c>
      <c r="Y4929" t="s">
        <v>186</v>
      </c>
      <c r="Z4929" t="s">
        <v>187</v>
      </c>
      <c r="AA4929" s="32">
        <v>78.25</v>
      </c>
    </row>
    <row r="4930" spans="1:27" x14ac:dyDescent="0.3">
      <c r="A4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30" s="4" t="str">
        <f>VLOOKUP(P4930,Lookup!$A$1:$D$19,4,0)</f>
        <v>North Valley</v>
      </c>
      <c r="C4930" s="4" t="str">
        <f>VLOOKUP(P4930,Lookup!$A$1:$E$19,5,0)</f>
        <v>Region 2</v>
      </c>
      <c r="D4930" s="4" t="str">
        <f>VLOOKUP(P4930,Lookup!$A$1:$B$19,2,0)</f>
        <v>SA</v>
      </c>
      <c r="E4930" s="4" t="str">
        <f>IF(AND((Data[[#This Row],[Min Notif Date]]&gt;$G$3),Data[[#This Row],[Min Notif Date]]&lt;$F$3),"Last Week","No")</f>
        <v>No</v>
      </c>
      <c r="F4930" s="4" t="str">
        <f>VLOOKUP(MONTH(Data[[#This Row],[Min Notif Date]]),Lookup!$G$1:$H$12,2,0)</f>
        <v>9. Sep</v>
      </c>
      <c r="G4930" s="4" t="str">
        <f t="shared" si="76"/>
        <v/>
      </c>
      <c r="H4930" s="4" t="str">
        <f>IF(AND(Data[[#This Row],[Min Notif Time]]&gt;6,Data[[#This Row],[Min Notif Time]]&lt;17),"Business Hours","Non-Business Hours")</f>
        <v>Business Hours</v>
      </c>
      <c r="I4930" s="4" t="str" cm="1">
        <f t="array" ref="I4930">IFERROR(VLOOKUP(Data[[#This Row],[Min Notif Date]],Lookup!$N$1:$P$11,2,0),_xlfn.IFS(VLOOKUP(WEEKDAY(Data[[#This Row],[Min Notif Date]]),Lookup!$J$1:$L$7,3,0)="Weekend","Weekend",VLOOKUP(WEEKDAY(Data[[#This Row],[Min Notif Date]]),Lookup!$J$1:$L$7,3,0)="Weekday","Weekday"))</f>
        <v>Weekday</v>
      </c>
      <c r="J4930" s="4" t="str">
        <f>VLOOKUP(WEEKDAY(Data[[#This Row],[Min Notif Date]]),Lookup!$J$1:$K$7,2,0)</f>
        <v>6. Fri</v>
      </c>
      <c r="K4930" s="105">
        <f>ROUNDDOWN(Data[[#This Row],[PGE Notified Time]],0)</f>
        <v>44820</v>
      </c>
      <c r="L4930" s="4">
        <f>HOUR(Data[[#This Row],[PGE Notified Time]])</f>
        <v>8</v>
      </c>
      <c r="M4930">
        <v>83069</v>
      </c>
      <c r="N4930">
        <v>5350334607</v>
      </c>
      <c r="O4930" t="s">
        <v>23</v>
      </c>
      <c r="P4930" t="s">
        <v>210</v>
      </c>
      <c r="Q4930" t="s">
        <v>213</v>
      </c>
      <c r="R4930" t="s">
        <v>193</v>
      </c>
      <c r="S4930" s="1">
        <v>44820.350370370368</v>
      </c>
      <c r="T4930" s="1">
        <v>44820.35</v>
      </c>
      <c r="U4930" s="1">
        <v>44820.402777777781</v>
      </c>
      <c r="V4930" t="s">
        <v>184</v>
      </c>
      <c r="W4930" t="s">
        <v>85</v>
      </c>
      <c r="X4930" t="s">
        <v>330</v>
      </c>
      <c r="Y4930" t="s">
        <v>186</v>
      </c>
      <c r="Z4930" t="s">
        <v>187</v>
      </c>
      <c r="AA4930" s="32">
        <v>76</v>
      </c>
    </row>
    <row r="4931" spans="1:27" x14ac:dyDescent="0.3">
      <c r="A4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1" s="4" t="str">
        <f>VLOOKUP(P4931,Lookup!$A$1:$D$19,4,0)</f>
        <v>Central Valley</v>
      </c>
      <c r="C4931" s="4" t="str">
        <f>VLOOKUP(P4931,Lookup!$A$1:$E$19,5,0)</f>
        <v>Region 5</v>
      </c>
      <c r="D4931" s="4" t="str">
        <f>VLOOKUP(P4931,Lookup!$A$1:$B$19,2,0)</f>
        <v>KE</v>
      </c>
      <c r="E4931" s="4" t="str">
        <f>IF(AND((Data[[#This Row],[Min Notif Date]]&gt;$G$3),Data[[#This Row],[Min Notif Date]]&lt;$F$3),"Last Week","No")</f>
        <v>No</v>
      </c>
      <c r="F4931" s="4" t="str">
        <f>VLOOKUP(MONTH(Data[[#This Row],[Min Notif Date]]),Lookup!$G$1:$H$12,2,0)</f>
        <v>9. Sep</v>
      </c>
      <c r="G4931" s="4" t="str">
        <f t="shared" si="76"/>
        <v/>
      </c>
      <c r="H4931" s="4" t="str">
        <f>IF(AND(Data[[#This Row],[Min Notif Time]]&gt;6,Data[[#This Row],[Min Notif Time]]&lt;17),"Business Hours","Non-Business Hours")</f>
        <v>Business Hours</v>
      </c>
      <c r="I4931" s="4" t="str" cm="1">
        <f t="array" ref="I4931">IFERROR(VLOOKUP(Data[[#This Row],[Min Notif Date]],Lookup!$N$1:$P$11,2,0),_xlfn.IFS(VLOOKUP(WEEKDAY(Data[[#This Row],[Min Notif Date]]),Lookup!$J$1:$L$7,3,0)="Weekend","Weekend",VLOOKUP(WEEKDAY(Data[[#This Row],[Min Notif Date]]),Lookup!$J$1:$L$7,3,0)="Weekday","Weekday"))</f>
        <v>Weekday</v>
      </c>
      <c r="J4931" s="4" t="str">
        <f>VLOOKUP(WEEKDAY(Data[[#This Row],[Min Notif Date]]),Lookup!$J$1:$K$7,2,0)</f>
        <v>6. Fri</v>
      </c>
      <c r="K4931" s="105">
        <f>ROUNDDOWN(Data[[#This Row],[PGE Notified Time]],0)</f>
        <v>44820</v>
      </c>
      <c r="L4931" s="4">
        <f>HOUR(Data[[#This Row],[PGE Notified Time]])</f>
        <v>12</v>
      </c>
      <c r="M4931">
        <v>83087</v>
      </c>
      <c r="N4931">
        <v>2798859</v>
      </c>
      <c r="O4931" t="s">
        <v>20</v>
      </c>
      <c r="P4931" t="s">
        <v>206</v>
      </c>
      <c r="Q4931" t="s">
        <v>20</v>
      </c>
      <c r="R4931" t="s">
        <v>183</v>
      </c>
      <c r="S4931" s="1">
        <v>44820.522974537038</v>
      </c>
      <c r="T4931" s="1">
        <v>44820.540231481478</v>
      </c>
      <c r="U4931" s="1">
        <v>44820.568055555559</v>
      </c>
      <c r="V4931" t="s">
        <v>184</v>
      </c>
      <c r="W4931" t="s">
        <v>85</v>
      </c>
      <c r="X4931" t="s">
        <v>221</v>
      </c>
      <c r="Y4931" t="s">
        <v>186</v>
      </c>
      <c r="Z4931" t="s">
        <v>187</v>
      </c>
      <c r="AA4931" s="32">
        <v>64.916666667000001</v>
      </c>
    </row>
    <row r="4932" spans="1:27" x14ac:dyDescent="0.3">
      <c r="A4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2" s="4" t="str">
        <f>VLOOKUP(P4932,Lookup!$A$1:$D$19,4,0)</f>
        <v>North Coast</v>
      </c>
      <c r="C4932" s="4" t="str">
        <f>VLOOKUP(P4932,Lookup!$A$1:$E$19,5,0)</f>
        <v>Region 1</v>
      </c>
      <c r="D4932" s="4" t="str">
        <f>VLOOKUP(P4932,Lookup!$A$1:$B$19,2,0)</f>
        <v>NB</v>
      </c>
      <c r="E4932" s="4" t="str">
        <f>IF(AND((Data[[#This Row],[Min Notif Date]]&gt;$G$3),Data[[#This Row],[Min Notif Date]]&lt;$F$3),"Last Week","No")</f>
        <v>No</v>
      </c>
      <c r="F4932" s="4" t="str">
        <f>VLOOKUP(MONTH(Data[[#This Row],[Min Notif Date]]),Lookup!$G$1:$H$12,2,0)</f>
        <v>9. Sep</v>
      </c>
      <c r="G4932" s="4" t="str">
        <f t="shared" si="76"/>
        <v/>
      </c>
      <c r="H4932" s="4" t="str">
        <f>IF(AND(Data[[#This Row],[Min Notif Time]]&gt;6,Data[[#This Row],[Min Notif Time]]&lt;17),"Business Hours","Non-Business Hours")</f>
        <v>Business Hours</v>
      </c>
      <c r="I4932" s="4" t="str" cm="1">
        <f t="array" ref="I4932">IFERROR(VLOOKUP(Data[[#This Row],[Min Notif Date]],Lookup!$N$1:$P$11,2,0),_xlfn.IFS(VLOOKUP(WEEKDAY(Data[[#This Row],[Min Notif Date]]),Lookup!$J$1:$L$7,3,0)="Weekend","Weekend",VLOOKUP(WEEKDAY(Data[[#This Row],[Min Notif Date]]),Lookup!$J$1:$L$7,3,0)="Weekday","Weekday"))</f>
        <v>Weekday</v>
      </c>
      <c r="J4932" s="4" t="str">
        <f>VLOOKUP(WEEKDAY(Data[[#This Row],[Min Notif Date]]),Lookup!$J$1:$K$7,2,0)</f>
        <v>6. Fri</v>
      </c>
      <c r="K4932" s="105">
        <f>ROUNDDOWN(Data[[#This Row],[PGE Notified Time]],0)</f>
        <v>44820</v>
      </c>
      <c r="L4932" s="4">
        <f>HOUR(Data[[#This Row],[PGE Notified Time]])</f>
        <v>12</v>
      </c>
      <c r="M4932">
        <v>83088</v>
      </c>
      <c r="O4932" t="s">
        <v>20</v>
      </c>
      <c r="P4932" t="s">
        <v>219</v>
      </c>
      <c r="Q4932" t="s">
        <v>20</v>
      </c>
      <c r="R4932" t="s">
        <v>191</v>
      </c>
      <c r="S4932" s="1" t="s">
        <v>171</v>
      </c>
      <c r="T4932" s="1">
        <v>44820.540277777778</v>
      </c>
      <c r="U4932" s="1">
        <v>44820.583333333336</v>
      </c>
      <c r="V4932" t="s">
        <v>184</v>
      </c>
      <c r="W4932" t="s">
        <v>85</v>
      </c>
      <c r="X4932" t="s">
        <v>237</v>
      </c>
      <c r="Y4932" t="s">
        <v>186</v>
      </c>
      <c r="Z4932" t="s">
        <v>187</v>
      </c>
      <c r="AA4932" s="32">
        <v>62</v>
      </c>
    </row>
    <row r="4933" spans="1:27" x14ac:dyDescent="0.3">
      <c r="A4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3" s="4" t="str">
        <f>VLOOKUP(P4933,Lookup!$A$1:$D$19,4,0)</f>
        <v>Bay Area</v>
      </c>
      <c r="C4933" s="4" t="str">
        <f>VLOOKUP(P4933,Lookup!$A$1:$E$19,5,0)</f>
        <v>Region 3</v>
      </c>
      <c r="D4933" s="4" t="str">
        <f>VLOOKUP(P4933,Lookup!$A$1:$B$19,2,0)</f>
        <v>DI</v>
      </c>
      <c r="E4933" s="4" t="str">
        <f>IF(AND((Data[[#This Row],[Min Notif Date]]&gt;$G$3),Data[[#This Row],[Min Notif Date]]&lt;$F$3),"Last Week","No")</f>
        <v>No</v>
      </c>
      <c r="F4933" s="4" t="str">
        <f>VLOOKUP(MONTH(Data[[#This Row],[Min Notif Date]]),Lookup!$G$1:$H$12,2,0)</f>
        <v>9. Sep</v>
      </c>
      <c r="G4933" s="4" t="str">
        <f t="shared" ref="G4933:G4996" si="77">IF(AA4933&lt;0,"Negative","")</f>
        <v/>
      </c>
      <c r="H4933" s="4" t="str">
        <f>IF(AND(Data[[#This Row],[Min Notif Time]]&gt;6,Data[[#This Row],[Min Notif Time]]&lt;17),"Business Hours","Non-Business Hours")</f>
        <v>Business Hours</v>
      </c>
      <c r="I4933" s="4" t="str" cm="1">
        <f t="array" ref="I4933">IFERROR(VLOOKUP(Data[[#This Row],[Min Notif Date]],Lookup!$N$1:$P$11,2,0),_xlfn.IFS(VLOOKUP(WEEKDAY(Data[[#This Row],[Min Notif Date]]),Lookup!$J$1:$L$7,3,0)="Weekend","Weekend",VLOOKUP(WEEKDAY(Data[[#This Row],[Min Notif Date]]),Lookup!$J$1:$L$7,3,0)="Weekday","Weekday"))</f>
        <v>Weekday</v>
      </c>
      <c r="J4933" s="4" t="str">
        <f>VLOOKUP(WEEKDAY(Data[[#This Row],[Min Notif Date]]),Lookup!$J$1:$K$7,2,0)</f>
        <v>6. Fri</v>
      </c>
      <c r="K4933" s="105">
        <f>ROUNDDOWN(Data[[#This Row],[PGE Notified Time]],0)</f>
        <v>44820</v>
      </c>
      <c r="L4933" s="4">
        <f>HOUR(Data[[#This Row],[PGE Notified Time]])</f>
        <v>11</v>
      </c>
      <c r="M4933">
        <v>83083</v>
      </c>
      <c r="N4933">
        <v>2063206702</v>
      </c>
      <c r="O4933" t="s">
        <v>25</v>
      </c>
      <c r="P4933" t="s">
        <v>208</v>
      </c>
      <c r="Q4933" t="s">
        <v>213</v>
      </c>
      <c r="R4933" t="s">
        <v>183</v>
      </c>
      <c r="S4933" s="1">
        <v>44820.46974537037</v>
      </c>
      <c r="T4933" s="1">
        <v>44820.469444444447</v>
      </c>
      <c r="U4933" s="1">
        <v>44820.506944444445</v>
      </c>
      <c r="V4933" t="s">
        <v>184</v>
      </c>
      <c r="W4933" t="s">
        <v>87</v>
      </c>
      <c r="X4933" t="s">
        <v>229</v>
      </c>
      <c r="Y4933" t="s">
        <v>186</v>
      </c>
      <c r="Z4933" t="s">
        <v>187</v>
      </c>
      <c r="AA4933" s="32">
        <v>54</v>
      </c>
    </row>
    <row r="4934" spans="1:27" x14ac:dyDescent="0.3">
      <c r="A4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4" s="4" t="str">
        <f>VLOOKUP(P4934,Lookup!$A$1:$D$19,4,0)</f>
        <v>South Bay</v>
      </c>
      <c r="C4934" s="4" t="str">
        <f>VLOOKUP(P4934,Lookup!$A$1:$E$19,5,0)</f>
        <v>Region 4</v>
      </c>
      <c r="D4934" s="4" t="str">
        <f>VLOOKUP(P4934,Lookup!$A$1:$B$19,2,0)</f>
        <v>DA</v>
      </c>
      <c r="E4934" s="4" t="str">
        <f>IF(AND((Data[[#This Row],[Min Notif Date]]&gt;$G$3),Data[[#This Row],[Min Notif Date]]&lt;$F$3),"Last Week","No")</f>
        <v>No</v>
      </c>
      <c r="F4934" s="4" t="str">
        <f>VLOOKUP(MONTH(Data[[#This Row],[Min Notif Date]]),Lookup!$G$1:$H$12,2,0)</f>
        <v>9. Sep</v>
      </c>
      <c r="G4934" s="4" t="str">
        <f t="shared" si="77"/>
        <v/>
      </c>
      <c r="H4934" s="4" t="str">
        <f>IF(AND(Data[[#This Row],[Min Notif Time]]&gt;6,Data[[#This Row],[Min Notif Time]]&lt;17),"Business Hours","Non-Business Hours")</f>
        <v>Non-Business Hours</v>
      </c>
      <c r="I4934" s="4" t="str" cm="1">
        <f t="array" ref="I4934">IFERROR(VLOOKUP(Data[[#This Row],[Min Notif Date]],Lookup!$N$1:$P$11,2,0),_xlfn.IFS(VLOOKUP(WEEKDAY(Data[[#This Row],[Min Notif Date]]),Lookup!$J$1:$L$7,3,0)="Weekend","Weekend",VLOOKUP(WEEKDAY(Data[[#This Row],[Min Notif Date]]),Lookup!$J$1:$L$7,3,0)="Weekday","Weekday"))</f>
        <v>Weekday</v>
      </c>
      <c r="J4934" s="4" t="str">
        <f>VLOOKUP(WEEKDAY(Data[[#This Row],[Min Notif Date]]),Lookup!$J$1:$K$7,2,0)</f>
        <v>6. Fri</v>
      </c>
      <c r="K4934" s="105">
        <f>ROUNDDOWN(Data[[#This Row],[PGE Notified Time]],0)</f>
        <v>44820</v>
      </c>
      <c r="L4934" s="4">
        <f>HOUR(Data[[#This Row],[PGE Notified Time]])</f>
        <v>17</v>
      </c>
      <c r="M4934">
        <v>83103</v>
      </c>
      <c r="N4934">
        <v>141369732</v>
      </c>
      <c r="O4934" t="s">
        <v>25</v>
      </c>
      <c r="P4934" t="s">
        <v>279</v>
      </c>
      <c r="Q4934" t="s">
        <v>213</v>
      </c>
      <c r="R4934" t="s">
        <v>183</v>
      </c>
      <c r="S4934" s="1">
        <v>44820.737986111111</v>
      </c>
      <c r="T4934" s="1">
        <v>44820.738738425927</v>
      </c>
      <c r="U4934" s="1">
        <v>44820.767361111109</v>
      </c>
      <c r="V4934" t="s">
        <v>184</v>
      </c>
      <c r="W4934" t="s">
        <v>87</v>
      </c>
      <c r="X4934" t="s">
        <v>422</v>
      </c>
      <c r="Y4934" t="s">
        <v>186</v>
      </c>
      <c r="Z4934" t="s">
        <v>187</v>
      </c>
      <c r="AA4934" s="32">
        <v>42.3</v>
      </c>
    </row>
    <row r="4935" spans="1:27" x14ac:dyDescent="0.3">
      <c r="A4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5" s="4" t="str">
        <f>VLOOKUP(P4935,Lookup!$A$1:$D$19,4,0)</f>
        <v>North Coast</v>
      </c>
      <c r="C4935" s="4" t="str">
        <f>VLOOKUP(P4935,Lookup!$A$1:$E$19,5,0)</f>
        <v>Region 1</v>
      </c>
      <c r="D4935" s="4" t="str">
        <f>VLOOKUP(P4935,Lookup!$A$1:$B$19,2,0)</f>
        <v>NB</v>
      </c>
      <c r="E4935" s="4" t="str">
        <f>IF(AND((Data[[#This Row],[Min Notif Date]]&gt;$G$3),Data[[#This Row],[Min Notif Date]]&lt;$F$3),"Last Week","No")</f>
        <v>No</v>
      </c>
      <c r="F4935" s="4" t="str">
        <f>VLOOKUP(MONTH(Data[[#This Row],[Min Notif Date]]),Lookup!$G$1:$H$12,2,0)</f>
        <v>9. Sep</v>
      </c>
      <c r="G4935" s="4" t="str">
        <f t="shared" si="77"/>
        <v/>
      </c>
      <c r="H4935" s="4" t="str">
        <f>IF(AND(Data[[#This Row],[Min Notif Time]]&gt;6,Data[[#This Row],[Min Notif Time]]&lt;17),"Business Hours","Non-Business Hours")</f>
        <v>Business Hours</v>
      </c>
      <c r="I4935" s="4" t="str" cm="1">
        <f t="array" ref="I4935">IFERROR(VLOOKUP(Data[[#This Row],[Min Notif Date]],Lookup!$N$1:$P$11,2,0),_xlfn.IFS(VLOOKUP(WEEKDAY(Data[[#This Row],[Min Notif Date]]),Lookup!$J$1:$L$7,3,0)="Weekend","Weekend",VLOOKUP(WEEKDAY(Data[[#This Row],[Min Notif Date]]),Lookup!$J$1:$L$7,3,0)="Weekday","Weekday"))</f>
        <v>Weekday</v>
      </c>
      <c r="J4935" s="4" t="str">
        <f>VLOOKUP(WEEKDAY(Data[[#This Row],[Min Notif Date]]),Lookup!$J$1:$K$7,2,0)</f>
        <v>6. Fri</v>
      </c>
      <c r="K4935" s="105">
        <f>ROUNDDOWN(Data[[#This Row],[PGE Notified Time]],0)</f>
        <v>44820</v>
      </c>
      <c r="L4935" s="4">
        <f>HOUR(Data[[#This Row],[PGE Notified Time]])</f>
        <v>9</v>
      </c>
      <c r="M4935">
        <v>83078</v>
      </c>
      <c r="N4935">
        <v>5067038</v>
      </c>
      <c r="O4935" t="s">
        <v>25</v>
      </c>
      <c r="P4935" t="s">
        <v>219</v>
      </c>
      <c r="Q4935" t="s">
        <v>213</v>
      </c>
      <c r="R4935" t="s">
        <v>183</v>
      </c>
      <c r="S4935" s="1">
        <v>44820.381967592592</v>
      </c>
      <c r="T4935" s="1">
        <v>44820.381249999999</v>
      </c>
      <c r="U4935" s="1">
        <v>44820.402777777781</v>
      </c>
      <c r="V4935" t="s">
        <v>184</v>
      </c>
      <c r="W4935" t="s">
        <v>85</v>
      </c>
      <c r="X4935" t="s">
        <v>237</v>
      </c>
      <c r="Y4935" t="s">
        <v>186</v>
      </c>
      <c r="Z4935" t="s">
        <v>187</v>
      </c>
      <c r="AA4935" s="32">
        <v>31</v>
      </c>
    </row>
    <row r="4936" spans="1:27" x14ac:dyDescent="0.3">
      <c r="A4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6" s="4" t="str">
        <f>VLOOKUP(P4936,Lookup!$A$1:$D$19,4,0)</f>
        <v>South Bay</v>
      </c>
      <c r="C4936" s="4" t="str">
        <f>VLOOKUP(P4936,Lookup!$A$1:$E$19,5,0)</f>
        <v>Region 4</v>
      </c>
      <c r="D4936" s="4" t="str">
        <f>VLOOKUP(P4936,Lookup!$A$1:$B$19,2,0)</f>
        <v>DA</v>
      </c>
      <c r="E4936" s="4" t="str">
        <f>IF(AND((Data[[#This Row],[Min Notif Date]]&gt;$G$3),Data[[#This Row],[Min Notif Date]]&lt;$F$3),"Last Week","No")</f>
        <v>No</v>
      </c>
      <c r="F4936" s="4" t="str">
        <f>VLOOKUP(MONTH(Data[[#This Row],[Min Notif Date]]),Lookup!$G$1:$H$12,2,0)</f>
        <v>9. Sep</v>
      </c>
      <c r="G4936" s="4" t="str">
        <f t="shared" si="77"/>
        <v/>
      </c>
      <c r="H4936" s="4" t="str">
        <f>IF(AND(Data[[#This Row],[Min Notif Time]]&gt;6,Data[[#This Row],[Min Notif Time]]&lt;17),"Business Hours","Non-Business Hours")</f>
        <v>Non-Business Hours</v>
      </c>
      <c r="I4936" s="4" t="str" cm="1">
        <f t="array" ref="I4936">IFERROR(VLOOKUP(Data[[#This Row],[Min Notif Date]],Lookup!$N$1:$P$11,2,0),_xlfn.IFS(VLOOKUP(WEEKDAY(Data[[#This Row],[Min Notif Date]]),Lookup!$J$1:$L$7,3,0)="Weekend","Weekend",VLOOKUP(WEEKDAY(Data[[#This Row],[Min Notif Date]]),Lookup!$J$1:$L$7,3,0)="Weekday","Weekday"))</f>
        <v>Weekend</v>
      </c>
      <c r="J4936" s="4" t="str">
        <f>VLOOKUP(WEEKDAY(Data[[#This Row],[Min Notif Date]]),Lookup!$J$1:$K$7,2,0)</f>
        <v>7. Sat</v>
      </c>
      <c r="K4936" s="105">
        <f>ROUNDDOWN(Data[[#This Row],[PGE Notified Time]],0)</f>
        <v>44821</v>
      </c>
      <c r="L4936" s="4">
        <f>HOUR(Data[[#This Row],[PGE Notified Time]])</f>
        <v>21</v>
      </c>
      <c r="M4936">
        <v>83126</v>
      </c>
      <c r="O4936" t="s">
        <v>20</v>
      </c>
      <c r="P4936" t="s">
        <v>279</v>
      </c>
      <c r="Q4936" t="s">
        <v>20</v>
      </c>
      <c r="R4936" t="s">
        <v>191</v>
      </c>
      <c r="S4936" s="1" t="s">
        <v>171</v>
      </c>
      <c r="T4936" s="1">
        <v>44821.895138888889</v>
      </c>
      <c r="U4936" s="1">
        <v>44822.083333333336</v>
      </c>
      <c r="V4936" t="s">
        <v>184</v>
      </c>
      <c r="W4936" t="s">
        <v>87</v>
      </c>
      <c r="X4936" t="s">
        <v>310</v>
      </c>
      <c r="Y4936" t="s">
        <v>186</v>
      </c>
      <c r="Z4936" t="s">
        <v>187</v>
      </c>
      <c r="AA4936" s="32">
        <v>271</v>
      </c>
    </row>
    <row r="4937" spans="1:27" x14ac:dyDescent="0.3">
      <c r="A4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7" s="4" t="str">
        <f>VLOOKUP(P4937,Lookup!$A$1:$D$19,4,0)</f>
        <v>Central Valley</v>
      </c>
      <c r="C4937" s="4" t="str">
        <f>VLOOKUP(P4937,Lookup!$A$1:$E$19,5,0)</f>
        <v>Region 5</v>
      </c>
      <c r="D4937" s="4" t="str">
        <f>VLOOKUP(P4937,Lookup!$A$1:$B$19,2,0)</f>
        <v>YO</v>
      </c>
      <c r="E4937" s="4" t="str">
        <f>IF(AND((Data[[#This Row],[Min Notif Date]]&gt;$G$3),Data[[#This Row],[Min Notif Date]]&lt;$F$3),"Last Week","No")</f>
        <v>No</v>
      </c>
      <c r="F4937" s="4" t="str">
        <f>VLOOKUP(MONTH(Data[[#This Row],[Min Notif Date]]),Lookup!$G$1:$H$12,2,0)</f>
        <v>9. Sep</v>
      </c>
      <c r="G4937" s="4" t="str">
        <f t="shared" si="77"/>
        <v/>
      </c>
      <c r="H4937" s="4" t="str">
        <f>IF(AND(Data[[#This Row],[Min Notif Time]]&gt;6,Data[[#This Row],[Min Notif Time]]&lt;17),"Business Hours","Non-Business Hours")</f>
        <v>Business Hours</v>
      </c>
      <c r="I4937" s="4" t="str" cm="1">
        <f t="array" ref="I4937">IFERROR(VLOOKUP(Data[[#This Row],[Min Notif Date]],Lookup!$N$1:$P$11,2,0),_xlfn.IFS(VLOOKUP(WEEKDAY(Data[[#This Row],[Min Notif Date]]),Lookup!$J$1:$L$7,3,0)="Weekend","Weekend",VLOOKUP(WEEKDAY(Data[[#This Row],[Min Notif Date]]),Lookup!$J$1:$L$7,3,0)="Weekday","Weekday"))</f>
        <v>Weekend</v>
      </c>
      <c r="J4937" s="4" t="str">
        <f>VLOOKUP(WEEKDAY(Data[[#This Row],[Min Notif Date]]),Lookup!$J$1:$K$7,2,0)</f>
        <v>7. Sat</v>
      </c>
      <c r="K4937" s="105">
        <f>ROUNDDOWN(Data[[#This Row],[PGE Notified Time]],0)</f>
        <v>44821</v>
      </c>
      <c r="L4937" s="4">
        <f>HOUR(Data[[#This Row],[PGE Notified Time]])</f>
        <v>11</v>
      </c>
      <c r="M4937">
        <v>83115</v>
      </c>
      <c r="O4937" t="s">
        <v>20</v>
      </c>
      <c r="P4937" t="s">
        <v>231</v>
      </c>
      <c r="Q4937" t="s">
        <v>20</v>
      </c>
      <c r="R4937" t="s">
        <v>193</v>
      </c>
      <c r="S4937" s="1" t="s">
        <v>171</v>
      </c>
      <c r="T4937" s="1">
        <v>44821.48333333333</v>
      </c>
      <c r="U4937" s="1">
        <v>44821.666666666664</v>
      </c>
      <c r="V4937" t="s">
        <v>184</v>
      </c>
      <c r="W4937" t="s">
        <v>87</v>
      </c>
      <c r="X4937" t="s">
        <v>232</v>
      </c>
      <c r="Y4937" t="s">
        <v>186</v>
      </c>
      <c r="Z4937" t="s">
        <v>187</v>
      </c>
      <c r="AA4937" s="32">
        <v>264</v>
      </c>
    </row>
    <row r="4938" spans="1:27" x14ac:dyDescent="0.3">
      <c r="A4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8" s="4" t="str">
        <f>VLOOKUP(P4938,Lookup!$A$1:$D$19,4,0)</f>
        <v>Central Valley</v>
      </c>
      <c r="C4938" s="4" t="str">
        <f>VLOOKUP(P4938,Lookup!$A$1:$E$19,5,0)</f>
        <v>Region 5</v>
      </c>
      <c r="D4938" s="4" t="str">
        <f>VLOOKUP(P4938,Lookup!$A$1:$B$19,2,0)</f>
        <v>YO</v>
      </c>
      <c r="E4938" s="4" t="str">
        <f>IF(AND((Data[[#This Row],[Min Notif Date]]&gt;$G$3),Data[[#This Row],[Min Notif Date]]&lt;$F$3),"Last Week","No")</f>
        <v>No</v>
      </c>
      <c r="F4938" s="4" t="str">
        <f>VLOOKUP(MONTH(Data[[#This Row],[Min Notif Date]]),Lookup!$G$1:$H$12,2,0)</f>
        <v>9. Sep</v>
      </c>
      <c r="G4938" s="4" t="str">
        <f t="shared" si="77"/>
        <v/>
      </c>
      <c r="H4938" s="4" t="str">
        <f>IF(AND(Data[[#This Row],[Min Notif Time]]&gt;6,Data[[#This Row],[Min Notif Time]]&lt;17),"Business Hours","Non-Business Hours")</f>
        <v>Business Hours</v>
      </c>
      <c r="I4938" s="4" t="str" cm="1">
        <f t="array" ref="I4938">IFERROR(VLOOKUP(Data[[#This Row],[Min Notif Date]],Lookup!$N$1:$P$11,2,0),_xlfn.IFS(VLOOKUP(WEEKDAY(Data[[#This Row],[Min Notif Date]]),Lookup!$J$1:$L$7,3,0)="Weekend","Weekend",VLOOKUP(WEEKDAY(Data[[#This Row],[Min Notif Date]]),Lookup!$J$1:$L$7,3,0)="Weekday","Weekday"))</f>
        <v>Weekend</v>
      </c>
      <c r="J4938" s="4" t="str">
        <f>VLOOKUP(WEEKDAY(Data[[#This Row],[Min Notif Date]]),Lookup!$J$1:$K$7,2,0)</f>
        <v>7. Sat</v>
      </c>
      <c r="K4938" s="105">
        <f>ROUNDDOWN(Data[[#This Row],[PGE Notified Time]],0)</f>
        <v>44821</v>
      </c>
      <c r="L4938" s="4">
        <f>HOUR(Data[[#This Row],[PGE Notified Time]])</f>
        <v>14</v>
      </c>
      <c r="M4938">
        <v>83117</v>
      </c>
      <c r="N4938">
        <v>9537082512</v>
      </c>
      <c r="O4938" t="s">
        <v>20</v>
      </c>
      <c r="P4938" t="s">
        <v>231</v>
      </c>
      <c r="Q4938" t="s">
        <v>20</v>
      </c>
      <c r="R4938" t="s">
        <v>183</v>
      </c>
      <c r="S4938" s="1">
        <v>44821.565069444441</v>
      </c>
      <c r="T4938" s="1">
        <v>44821.593090277776</v>
      </c>
      <c r="U4938" s="1">
        <v>44821.701388888891</v>
      </c>
      <c r="V4938" t="s">
        <v>184</v>
      </c>
      <c r="W4938" t="s">
        <v>87</v>
      </c>
      <c r="X4938" t="s">
        <v>465</v>
      </c>
      <c r="Y4938" t="s">
        <v>186</v>
      </c>
      <c r="Z4938" t="s">
        <v>187</v>
      </c>
      <c r="AA4938" s="32">
        <v>196.3</v>
      </c>
    </row>
    <row r="4939" spans="1:27" x14ac:dyDescent="0.3">
      <c r="A4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9" s="4" t="str">
        <f>VLOOKUP(P4939,Lookup!$A$1:$D$19,4,0)</f>
        <v>South Bay</v>
      </c>
      <c r="C4939" s="4" t="str">
        <f>VLOOKUP(P4939,Lookup!$A$1:$E$19,5,0)</f>
        <v>Region 4</v>
      </c>
      <c r="D4939" s="4" t="str">
        <f>VLOOKUP(P4939,Lookup!$A$1:$B$19,2,0)</f>
        <v>CC</v>
      </c>
      <c r="E4939" s="4" t="str">
        <f>IF(AND((Data[[#This Row],[Min Notif Date]]&gt;$G$3),Data[[#This Row],[Min Notif Date]]&lt;$F$3),"Last Week","No")</f>
        <v>No</v>
      </c>
      <c r="F4939" s="4" t="str">
        <f>VLOOKUP(MONTH(Data[[#This Row],[Min Notif Date]]),Lookup!$G$1:$H$12,2,0)</f>
        <v>9. Sep</v>
      </c>
      <c r="G4939" s="4" t="str">
        <f t="shared" si="77"/>
        <v/>
      </c>
      <c r="H4939" s="4" t="str">
        <f>IF(AND(Data[[#This Row],[Min Notif Time]]&gt;6,Data[[#This Row],[Min Notif Time]]&lt;17),"Business Hours","Non-Business Hours")</f>
        <v>Business Hours</v>
      </c>
      <c r="I4939" s="4" t="str" cm="1">
        <f t="array" ref="I4939">IFERROR(VLOOKUP(Data[[#This Row],[Min Notif Date]],Lookup!$N$1:$P$11,2,0),_xlfn.IFS(VLOOKUP(WEEKDAY(Data[[#This Row],[Min Notif Date]]),Lookup!$J$1:$L$7,3,0)="Weekend","Weekend",VLOOKUP(WEEKDAY(Data[[#This Row],[Min Notif Date]]),Lookup!$J$1:$L$7,3,0)="Weekday","Weekday"))</f>
        <v>Weekend</v>
      </c>
      <c r="J4939" s="4" t="str">
        <f>VLOOKUP(WEEKDAY(Data[[#This Row],[Min Notif Date]]),Lookup!$J$1:$K$7,2,0)</f>
        <v>7. Sat</v>
      </c>
      <c r="K4939" s="105">
        <f>ROUNDDOWN(Data[[#This Row],[PGE Notified Time]],0)</f>
        <v>44821</v>
      </c>
      <c r="L4939" s="4">
        <f>HOUR(Data[[#This Row],[PGE Notified Time]])</f>
        <v>14</v>
      </c>
      <c r="M4939">
        <v>83120</v>
      </c>
      <c r="N4939">
        <v>29696767</v>
      </c>
      <c r="O4939" t="s">
        <v>25</v>
      </c>
      <c r="P4939" t="s">
        <v>225</v>
      </c>
      <c r="Q4939" t="s">
        <v>198</v>
      </c>
      <c r="R4939" t="s">
        <v>191</v>
      </c>
      <c r="S4939" s="1">
        <v>44821.613067129627</v>
      </c>
      <c r="T4939" s="1">
        <v>44821.612500000003</v>
      </c>
      <c r="U4939" s="1">
        <v>44821.665972222225</v>
      </c>
      <c r="V4939" t="s">
        <v>184</v>
      </c>
      <c r="W4939" t="s">
        <v>87</v>
      </c>
      <c r="X4939" t="s">
        <v>375</v>
      </c>
      <c r="Y4939" t="s">
        <v>186</v>
      </c>
      <c r="Z4939" t="s">
        <v>187</v>
      </c>
      <c r="AA4939" s="32">
        <v>77</v>
      </c>
    </row>
    <row r="4940" spans="1:27" x14ac:dyDescent="0.3">
      <c r="A4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40" s="4" t="str">
        <f>VLOOKUP(P4940,Lookup!$A$1:$D$19,4,0)</f>
        <v>Bay Area</v>
      </c>
      <c r="C4940" s="4" t="str">
        <f>VLOOKUP(P4940,Lookup!$A$1:$E$19,5,0)</f>
        <v>Region 3</v>
      </c>
      <c r="D4940" s="4" t="str">
        <f>VLOOKUP(P4940,Lookup!$A$1:$B$19,2,0)</f>
        <v>PN</v>
      </c>
      <c r="E4940" s="4" t="str">
        <f>IF(AND((Data[[#This Row],[Min Notif Date]]&gt;$G$3),Data[[#This Row],[Min Notif Date]]&lt;$F$3),"Last Week","No")</f>
        <v>No</v>
      </c>
      <c r="F4940" s="4" t="str">
        <f>VLOOKUP(MONTH(Data[[#This Row],[Min Notif Date]]),Lookup!$G$1:$H$12,2,0)</f>
        <v>9. Sep</v>
      </c>
      <c r="G4940" s="4" t="str">
        <f t="shared" si="77"/>
        <v/>
      </c>
      <c r="H4940" s="4" t="str">
        <f>IF(AND(Data[[#This Row],[Min Notif Time]]&gt;6,Data[[#This Row],[Min Notif Time]]&lt;17),"Business Hours","Non-Business Hours")</f>
        <v>Business Hours</v>
      </c>
      <c r="I4940" s="4" t="str" cm="1">
        <f t="array" ref="I4940">IFERROR(VLOOKUP(Data[[#This Row],[Min Notif Date]],Lookup!$N$1:$P$11,2,0),_xlfn.IFS(VLOOKUP(WEEKDAY(Data[[#This Row],[Min Notif Date]]),Lookup!$J$1:$L$7,3,0)="Weekend","Weekend",VLOOKUP(WEEKDAY(Data[[#This Row],[Min Notif Date]]),Lookup!$J$1:$L$7,3,0)="Weekday","Weekday"))</f>
        <v>Weekend</v>
      </c>
      <c r="J4940" s="4" t="str">
        <f>VLOOKUP(WEEKDAY(Data[[#This Row],[Min Notif Date]]),Lookup!$J$1:$K$7,2,0)</f>
        <v>7. Sat</v>
      </c>
      <c r="K4940" s="105">
        <f>ROUNDDOWN(Data[[#This Row],[PGE Notified Time]],0)</f>
        <v>44821</v>
      </c>
      <c r="L4940" s="4">
        <f>HOUR(Data[[#This Row],[PGE Notified Time]])</f>
        <v>11</v>
      </c>
      <c r="M4940">
        <v>83114</v>
      </c>
      <c r="N4940">
        <v>6407382626</v>
      </c>
      <c r="O4940" t="s">
        <v>23</v>
      </c>
      <c r="P4940" t="s">
        <v>197</v>
      </c>
      <c r="Q4940" t="s">
        <v>213</v>
      </c>
      <c r="R4940" t="s">
        <v>193</v>
      </c>
      <c r="S4940" s="1">
        <v>44821.478981481479</v>
      </c>
      <c r="T4940" s="1">
        <v>44821.478472222225</v>
      </c>
      <c r="U4940" s="1">
        <v>44821.525000000001</v>
      </c>
      <c r="V4940" t="s">
        <v>184</v>
      </c>
      <c r="W4940" t="s">
        <v>85</v>
      </c>
      <c r="X4940" t="s">
        <v>386</v>
      </c>
      <c r="Y4940" t="s">
        <v>186</v>
      </c>
      <c r="Z4940" t="s">
        <v>187</v>
      </c>
      <c r="AA4940" s="32">
        <v>67</v>
      </c>
    </row>
    <row r="4941" spans="1:27" x14ac:dyDescent="0.3">
      <c r="A4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1" s="4" t="str">
        <f>VLOOKUP(P4941,Lookup!$A$1:$D$19,4,0)</f>
        <v>South Bay</v>
      </c>
      <c r="C4941" s="4" t="str">
        <f>VLOOKUP(P4941,Lookup!$A$1:$E$19,5,0)</f>
        <v>Region 4</v>
      </c>
      <c r="D4941" s="4" t="str">
        <f>VLOOKUP(P4941,Lookup!$A$1:$B$19,2,0)</f>
        <v>CC</v>
      </c>
      <c r="E4941" s="4" t="str">
        <f>IF(AND((Data[[#This Row],[Min Notif Date]]&gt;$G$3),Data[[#This Row],[Min Notif Date]]&lt;$F$3),"Last Week","No")</f>
        <v>No</v>
      </c>
      <c r="F4941" s="4" t="str">
        <f>VLOOKUP(MONTH(Data[[#This Row],[Min Notif Date]]),Lookup!$G$1:$H$12,2,0)</f>
        <v>9. Sep</v>
      </c>
      <c r="G4941" s="4" t="str">
        <f t="shared" si="77"/>
        <v/>
      </c>
      <c r="H4941" s="4" t="str">
        <f>IF(AND(Data[[#This Row],[Min Notif Time]]&gt;6,Data[[#This Row],[Min Notif Time]]&lt;17),"Business Hours","Non-Business Hours")</f>
        <v>Business Hours</v>
      </c>
      <c r="I4941" s="4" t="str" cm="1">
        <f t="array" ref="I4941">IFERROR(VLOOKUP(Data[[#This Row],[Min Notif Date]],Lookup!$N$1:$P$11,2,0),_xlfn.IFS(VLOOKUP(WEEKDAY(Data[[#This Row],[Min Notif Date]]),Lookup!$J$1:$L$7,3,0)="Weekend","Weekend",VLOOKUP(WEEKDAY(Data[[#This Row],[Min Notif Date]]),Lookup!$J$1:$L$7,3,0)="Weekday","Weekday"))</f>
        <v>Weekend</v>
      </c>
      <c r="J4941" s="4" t="str">
        <f>VLOOKUP(WEEKDAY(Data[[#This Row],[Min Notif Date]]),Lookup!$J$1:$K$7,2,0)</f>
        <v>7. Sat</v>
      </c>
      <c r="K4941" s="105">
        <f>ROUNDDOWN(Data[[#This Row],[PGE Notified Time]],0)</f>
        <v>44821</v>
      </c>
      <c r="L4941" s="4">
        <f>HOUR(Data[[#This Row],[PGE Notified Time]])</f>
        <v>9</v>
      </c>
      <c r="M4941">
        <v>83112</v>
      </c>
      <c r="N4941">
        <v>8910791170</v>
      </c>
      <c r="O4941" t="s">
        <v>25</v>
      </c>
      <c r="P4941" t="s">
        <v>225</v>
      </c>
      <c r="Q4941" t="s">
        <v>213</v>
      </c>
      <c r="R4941" t="s">
        <v>183</v>
      </c>
      <c r="S4941" s="1">
        <v>44821.392164351855</v>
      </c>
      <c r="T4941" s="1">
        <v>44821.39166666667</v>
      </c>
      <c r="U4941" s="1">
        <v>44821.420138888891</v>
      </c>
      <c r="V4941" t="s">
        <v>184</v>
      </c>
      <c r="W4941" t="s">
        <v>87</v>
      </c>
      <c r="X4941" t="s">
        <v>366</v>
      </c>
      <c r="Y4941" t="s">
        <v>186</v>
      </c>
      <c r="Z4941" t="s">
        <v>187</v>
      </c>
      <c r="AA4941" s="32">
        <v>41</v>
      </c>
    </row>
    <row r="4942" spans="1:27" x14ac:dyDescent="0.3">
      <c r="A4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2" s="4" t="str">
        <f>VLOOKUP(P4942,Lookup!$A$1:$D$19,4,0)</f>
        <v>North Coast</v>
      </c>
      <c r="C4942" s="4" t="str">
        <f>VLOOKUP(P4942,Lookup!$A$1:$E$19,5,0)</f>
        <v>Region 1</v>
      </c>
      <c r="D4942" s="4" t="str">
        <f>VLOOKUP(P4942,Lookup!$A$1:$B$19,2,0)</f>
        <v>SO</v>
      </c>
      <c r="E4942" s="4" t="str">
        <f>IF(AND((Data[[#This Row],[Min Notif Date]]&gt;$G$3),Data[[#This Row],[Min Notif Date]]&lt;$F$3),"Last Week","No")</f>
        <v>No</v>
      </c>
      <c r="F4942" s="4" t="str">
        <f>VLOOKUP(MONTH(Data[[#This Row],[Min Notif Date]]),Lookup!$G$1:$H$12,2,0)</f>
        <v>9. Sep</v>
      </c>
      <c r="G4942" s="4" t="str">
        <f t="shared" si="77"/>
        <v/>
      </c>
      <c r="H4942" s="4" t="str">
        <f>IF(AND(Data[[#This Row],[Min Notif Time]]&gt;6,Data[[#This Row],[Min Notif Time]]&lt;17),"Business Hours","Non-Business Hours")</f>
        <v>Business Hours</v>
      </c>
      <c r="I4942" s="4" t="str" cm="1">
        <f t="array" ref="I4942">IFERROR(VLOOKUP(Data[[#This Row],[Min Notif Date]],Lookup!$N$1:$P$11,2,0),_xlfn.IFS(VLOOKUP(WEEKDAY(Data[[#This Row],[Min Notif Date]]),Lookup!$J$1:$L$7,3,0)="Weekend","Weekend",VLOOKUP(WEEKDAY(Data[[#This Row],[Min Notif Date]]),Lookup!$J$1:$L$7,3,0)="Weekday","Weekday"))</f>
        <v>Weekend</v>
      </c>
      <c r="J4942" s="4" t="str">
        <f>VLOOKUP(WEEKDAY(Data[[#This Row],[Min Notif Date]]),Lookup!$J$1:$K$7,2,0)</f>
        <v>7. Sat</v>
      </c>
      <c r="K4942" s="105">
        <f>ROUNDDOWN(Data[[#This Row],[PGE Notified Time]],0)</f>
        <v>44821</v>
      </c>
      <c r="L4942" s="4">
        <f>HOUR(Data[[#This Row],[PGE Notified Time]])</f>
        <v>14</v>
      </c>
      <c r="M4942">
        <v>83118</v>
      </c>
      <c r="N4942">
        <v>4122081855</v>
      </c>
      <c r="O4942" t="s">
        <v>25</v>
      </c>
      <c r="P4942" t="s">
        <v>203</v>
      </c>
      <c r="Q4942" t="s">
        <v>213</v>
      </c>
      <c r="R4942" t="s">
        <v>183</v>
      </c>
      <c r="S4942" s="1">
        <v>44821.5940162037</v>
      </c>
      <c r="T4942" s="1">
        <v>44821.59375</v>
      </c>
      <c r="U4942" s="1">
        <v>44821.615277777775</v>
      </c>
      <c r="V4942" t="s">
        <v>184</v>
      </c>
      <c r="W4942" t="s">
        <v>85</v>
      </c>
      <c r="X4942" t="s">
        <v>217</v>
      </c>
      <c r="Y4942" t="s">
        <v>186</v>
      </c>
      <c r="Z4942" t="s">
        <v>187</v>
      </c>
      <c r="AA4942" s="32">
        <v>31</v>
      </c>
    </row>
    <row r="4943" spans="1:27" x14ac:dyDescent="0.3">
      <c r="A4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3" s="4" t="str">
        <f>VLOOKUP(P4943,Lookup!$A$1:$D$19,4,0)</f>
        <v>Central Valley</v>
      </c>
      <c r="C4943" s="4" t="str">
        <f>VLOOKUP(P4943,Lookup!$A$1:$E$19,5,0)</f>
        <v>Region 5</v>
      </c>
      <c r="D4943" s="4" t="str">
        <f>VLOOKUP(P4943,Lookup!$A$1:$B$19,2,0)</f>
        <v>KE</v>
      </c>
      <c r="E4943" s="4" t="str">
        <f>IF(AND((Data[[#This Row],[Min Notif Date]]&gt;$G$3),Data[[#This Row],[Min Notif Date]]&lt;$F$3),"Last Week","No")</f>
        <v>No</v>
      </c>
      <c r="F4943" s="4" t="str">
        <f>VLOOKUP(MONTH(Data[[#This Row],[Min Notif Date]]),Lookup!$G$1:$H$12,2,0)</f>
        <v>9. Sep</v>
      </c>
      <c r="G4943" s="4" t="str">
        <f t="shared" si="77"/>
        <v/>
      </c>
      <c r="H4943" s="4" t="str">
        <f>IF(AND(Data[[#This Row],[Min Notif Time]]&gt;6,Data[[#This Row],[Min Notif Time]]&lt;17),"Business Hours","Non-Business Hours")</f>
        <v>Non-Business Hours</v>
      </c>
      <c r="I4943" s="4" t="str" cm="1">
        <f t="array" ref="I4943">IFERROR(VLOOKUP(Data[[#This Row],[Min Notif Date]],Lookup!$N$1:$P$11,2,0),_xlfn.IFS(VLOOKUP(WEEKDAY(Data[[#This Row],[Min Notif Date]]),Lookup!$J$1:$L$7,3,0)="Weekend","Weekend",VLOOKUP(WEEKDAY(Data[[#This Row],[Min Notif Date]]),Lookup!$J$1:$L$7,3,0)="Weekday","Weekday"))</f>
        <v>Weekend</v>
      </c>
      <c r="J4943" s="4" t="str">
        <f>VLOOKUP(WEEKDAY(Data[[#This Row],[Min Notif Date]]),Lookup!$J$1:$K$7,2,0)</f>
        <v>1. Sun</v>
      </c>
      <c r="K4943" s="105">
        <f>ROUNDDOWN(Data[[#This Row],[PGE Notified Time]],0)</f>
        <v>44822</v>
      </c>
      <c r="L4943" s="4">
        <f>HOUR(Data[[#This Row],[PGE Notified Time]])</f>
        <v>20</v>
      </c>
      <c r="M4943">
        <v>83147</v>
      </c>
      <c r="N4943">
        <v>6696427284</v>
      </c>
      <c r="O4943" t="s">
        <v>20</v>
      </c>
      <c r="P4943" t="s">
        <v>206</v>
      </c>
      <c r="Q4943" t="s">
        <v>20</v>
      </c>
      <c r="R4943" t="s">
        <v>183</v>
      </c>
      <c r="S4943" s="1">
        <v>44822.800370370373</v>
      </c>
      <c r="T4943" s="1">
        <v>44822.848402777781</v>
      </c>
      <c r="U4943" s="1">
        <v>44823.0625</v>
      </c>
      <c r="V4943" t="s">
        <v>184</v>
      </c>
      <c r="W4943" t="s">
        <v>87</v>
      </c>
      <c r="X4943" t="s">
        <v>221</v>
      </c>
      <c r="Y4943" t="s">
        <v>186</v>
      </c>
      <c r="Z4943" t="s">
        <v>187</v>
      </c>
      <c r="AA4943" s="32">
        <v>377.46666666700003</v>
      </c>
    </row>
    <row r="4944" spans="1:27" x14ac:dyDescent="0.3">
      <c r="A4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4" s="4" t="str">
        <f>VLOOKUP(P4944,Lookup!$A$1:$D$19,4,0)</f>
        <v>Bay Area</v>
      </c>
      <c r="C4944" s="4" t="str">
        <f>VLOOKUP(P4944,Lookup!$A$1:$E$19,5,0)</f>
        <v>Region 3</v>
      </c>
      <c r="D4944" s="4" t="str">
        <f>VLOOKUP(P4944,Lookup!$A$1:$B$19,2,0)</f>
        <v>EB</v>
      </c>
      <c r="E4944" s="4" t="str">
        <f>IF(AND((Data[[#This Row],[Min Notif Date]]&gt;$G$3),Data[[#This Row],[Min Notif Date]]&lt;$F$3),"Last Week","No")</f>
        <v>No</v>
      </c>
      <c r="F4944" s="4" t="str">
        <f>VLOOKUP(MONTH(Data[[#This Row],[Min Notif Date]]),Lookup!$G$1:$H$12,2,0)</f>
        <v>9. Sep</v>
      </c>
      <c r="G4944" s="4" t="str">
        <f t="shared" si="77"/>
        <v/>
      </c>
      <c r="H4944" s="4" t="str">
        <f>IF(AND(Data[[#This Row],[Min Notif Time]]&gt;6,Data[[#This Row],[Min Notif Time]]&lt;17),"Business Hours","Non-Business Hours")</f>
        <v>Business Hours</v>
      </c>
      <c r="I4944" s="4" t="str" cm="1">
        <f t="array" ref="I4944">IFERROR(VLOOKUP(Data[[#This Row],[Min Notif Date]],Lookup!$N$1:$P$11,2,0),_xlfn.IFS(VLOOKUP(WEEKDAY(Data[[#This Row],[Min Notif Date]]),Lookup!$J$1:$L$7,3,0)="Weekend","Weekend",VLOOKUP(WEEKDAY(Data[[#This Row],[Min Notif Date]]),Lookup!$J$1:$L$7,3,0)="Weekday","Weekday"))</f>
        <v>Weekday</v>
      </c>
      <c r="J4944" s="4" t="str">
        <f>VLOOKUP(WEEKDAY(Data[[#This Row],[Min Notif Date]]),Lookup!$J$1:$K$7,2,0)</f>
        <v>2. Mon</v>
      </c>
      <c r="K4944" s="105">
        <f>ROUNDDOWN(Data[[#This Row],[PGE Notified Time]],0)</f>
        <v>44823</v>
      </c>
      <c r="L4944" s="4">
        <f>HOUR(Data[[#This Row],[PGE Notified Time]])</f>
        <v>15</v>
      </c>
      <c r="M4944">
        <v>83183</v>
      </c>
      <c r="N4944">
        <v>3044100380</v>
      </c>
      <c r="O4944" t="s">
        <v>20</v>
      </c>
      <c r="P4944" t="s">
        <v>182</v>
      </c>
      <c r="Q4944" t="s">
        <v>20</v>
      </c>
      <c r="R4944" t="s">
        <v>193</v>
      </c>
      <c r="S4944" s="1">
        <v>44823.569722222222</v>
      </c>
      <c r="T4944" s="1">
        <v>44823.652592592596</v>
      </c>
      <c r="U4944" s="1">
        <v>44824.0625</v>
      </c>
      <c r="V4944" t="s">
        <v>184</v>
      </c>
      <c r="W4944" t="s">
        <v>87</v>
      </c>
      <c r="X4944" t="s">
        <v>212</v>
      </c>
      <c r="Y4944" t="s">
        <v>186</v>
      </c>
      <c r="Z4944" t="s">
        <v>187</v>
      </c>
      <c r="AA4944" s="32">
        <v>709.6</v>
      </c>
    </row>
    <row r="4945" spans="1:27" x14ac:dyDescent="0.3">
      <c r="A4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5" s="4" t="str">
        <f>VLOOKUP(P4945,Lookup!$A$1:$D$19,4,0)</f>
        <v>North Coast</v>
      </c>
      <c r="C4945" s="4" t="str">
        <f>VLOOKUP(P4945,Lookup!$A$1:$E$19,5,0)</f>
        <v>Region 1</v>
      </c>
      <c r="D4945" s="4" t="str">
        <f>VLOOKUP(P4945,Lookup!$A$1:$B$19,2,0)</f>
        <v>NB</v>
      </c>
      <c r="E4945" s="4" t="str">
        <f>IF(AND((Data[[#This Row],[Min Notif Date]]&gt;$G$3),Data[[#This Row],[Min Notif Date]]&lt;$F$3),"Last Week","No")</f>
        <v>No</v>
      </c>
      <c r="F4945" s="4" t="str">
        <f>VLOOKUP(MONTH(Data[[#This Row],[Min Notif Date]]),Lookup!$G$1:$H$12,2,0)</f>
        <v>9. Sep</v>
      </c>
      <c r="G4945" s="4" t="str">
        <f t="shared" si="77"/>
        <v/>
      </c>
      <c r="H4945" s="4" t="str">
        <f>IF(AND(Data[[#This Row],[Min Notif Time]]&gt;6,Data[[#This Row],[Min Notif Time]]&lt;17),"Business Hours","Non-Business Hours")</f>
        <v>Business Hours</v>
      </c>
      <c r="I4945" s="4" t="str" cm="1">
        <f t="array" ref="I4945">IFERROR(VLOOKUP(Data[[#This Row],[Min Notif Date]],Lookup!$N$1:$P$11,2,0),_xlfn.IFS(VLOOKUP(WEEKDAY(Data[[#This Row],[Min Notif Date]]),Lookup!$J$1:$L$7,3,0)="Weekend","Weekend",VLOOKUP(WEEKDAY(Data[[#This Row],[Min Notif Date]]),Lookup!$J$1:$L$7,3,0)="Weekday","Weekday"))</f>
        <v>Weekday</v>
      </c>
      <c r="J4945" s="4" t="str">
        <f>VLOOKUP(WEEKDAY(Data[[#This Row],[Min Notif Date]]),Lookup!$J$1:$K$7,2,0)</f>
        <v>2. Mon</v>
      </c>
      <c r="K4945" s="105">
        <f>ROUNDDOWN(Data[[#This Row],[PGE Notified Time]],0)</f>
        <v>44823</v>
      </c>
      <c r="L4945" s="4">
        <f>HOUR(Data[[#This Row],[PGE Notified Time]])</f>
        <v>10</v>
      </c>
      <c r="M4945">
        <v>83162</v>
      </c>
      <c r="N4945">
        <v>3413377</v>
      </c>
      <c r="O4945" t="s">
        <v>20</v>
      </c>
      <c r="P4945" t="s">
        <v>219</v>
      </c>
      <c r="Q4945" t="s">
        <v>20</v>
      </c>
      <c r="R4945" t="s">
        <v>183</v>
      </c>
      <c r="S4945" s="1">
        <v>44823.395949074074</v>
      </c>
      <c r="T4945" s="1">
        <v>44823.446574074071</v>
      </c>
      <c r="U4945" s="1">
        <v>44823.75</v>
      </c>
      <c r="V4945" t="s">
        <v>184</v>
      </c>
      <c r="W4945" t="s">
        <v>87</v>
      </c>
      <c r="X4945" t="s">
        <v>227</v>
      </c>
      <c r="Y4945" t="s">
        <v>186</v>
      </c>
      <c r="Z4945" t="s">
        <v>187</v>
      </c>
      <c r="AA4945" s="32">
        <v>509.83333333299998</v>
      </c>
    </row>
    <row r="4946" spans="1:27" x14ac:dyDescent="0.3">
      <c r="A4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6" s="4" t="str">
        <f>VLOOKUP(P4946,Lookup!$A$1:$D$19,4,0)</f>
        <v>North Valley</v>
      </c>
      <c r="C4946" s="4" t="str">
        <f>VLOOKUP(P4946,Lookup!$A$1:$E$19,5,0)</f>
        <v>Region 2</v>
      </c>
      <c r="D4946" s="4" t="str">
        <f>VLOOKUP(P4946,Lookup!$A$1:$B$19,2,0)</f>
        <v>SA</v>
      </c>
      <c r="E4946" s="4" t="str">
        <f>IF(AND((Data[[#This Row],[Min Notif Date]]&gt;$G$3),Data[[#This Row],[Min Notif Date]]&lt;$F$3),"Last Week","No")</f>
        <v>No</v>
      </c>
      <c r="F4946" s="4" t="str">
        <f>VLOOKUP(MONTH(Data[[#This Row],[Min Notif Date]]),Lookup!$G$1:$H$12,2,0)</f>
        <v>9. Sep</v>
      </c>
      <c r="G4946" s="4" t="str">
        <f t="shared" si="77"/>
        <v/>
      </c>
      <c r="H4946" s="4" t="str">
        <f>IF(AND(Data[[#This Row],[Min Notif Time]]&gt;6,Data[[#This Row],[Min Notif Time]]&lt;17),"Business Hours","Non-Business Hours")</f>
        <v>Business Hours</v>
      </c>
      <c r="I4946" s="4" t="str" cm="1">
        <f t="array" ref="I4946">IFERROR(VLOOKUP(Data[[#This Row],[Min Notif Date]],Lookup!$N$1:$P$11,2,0),_xlfn.IFS(VLOOKUP(WEEKDAY(Data[[#This Row],[Min Notif Date]]),Lookup!$J$1:$L$7,3,0)="Weekend","Weekend",VLOOKUP(WEEKDAY(Data[[#This Row],[Min Notif Date]]),Lookup!$J$1:$L$7,3,0)="Weekday","Weekday"))</f>
        <v>Weekday</v>
      </c>
      <c r="J4946" s="4" t="str">
        <f>VLOOKUP(WEEKDAY(Data[[#This Row],[Min Notif Date]]),Lookup!$J$1:$K$7,2,0)</f>
        <v>2. Mon</v>
      </c>
      <c r="K4946" s="105">
        <f>ROUNDDOWN(Data[[#This Row],[PGE Notified Time]],0)</f>
        <v>44823</v>
      </c>
      <c r="L4946" s="4">
        <f>HOUR(Data[[#This Row],[PGE Notified Time]])</f>
        <v>16</v>
      </c>
      <c r="M4946">
        <v>83185</v>
      </c>
      <c r="N4946">
        <v>4431559725</v>
      </c>
      <c r="O4946" t="s">
        <v>20</v>
      </c>
      <c r="P4946" t="s">
        <v>210</v>
      </c>
      <c r="Q4946" t="s">
        <v>20</v>
      </c>
      <c r="R4946" t="s">
        <v>183</v>
      </c>
      <c r="S4946" s="1">
        <v>44823.658865740741</v>
      </c>
      <c r="T4946" s="1">
        <v>44823.687916666669</v>
      </c>
      <c r="U4946" s="1">
        <v>44823.958333333336</v>
      </c>
      <c r="V4946" t="s">
        <v>184</v>
      </c>
      <c r="W4946" t="s">
        <v>87</v>
      </c>
      <c r="X4946" t="s">
        <v>353</v>
      </c>
      <c r="Y4946" t="s">
        <v>186</v>
      </c>
      <c r="Z4946" t="s">
        <v>187</v>
      </c>
      <c r="AA4946" s="32">
        <v>431.23333333300002</v>
      </c>
    </row>
    <row r="4947" spans="1:27" x14ac:dyDescent="0.3">
      <c r="A4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7" s="4" t="str">
        <f>VLOOKUP(P4947,Lookup!$A$1:$D$19,4,0)</f>
        <v>Bay Area</v>
      </c>
      <c r="C4947" s="4" t="str">
        <f>VLOOKUP(P4947,Lookup!$A$1:$E$19,5,0)</f>
        <v>Region 3</v>
      </c>
      <c r="D4947" s="4" t="str">
        <f>VLOOKUP(P4947,Lookup!$A$1:$B$19,2,0)</f>
        <v>DI</v>
      </c>
      <c r="E4947" s="4" t="str">
        <f>IF(AND((Data[[#This Row],[Min Notif Date]]&gt;$G$3),Data[[#This Row],[Min Notif Date]]&lt;$F$3),"Last Week","No")</f>
        <v>No</v>
      </c>
      <c r="F4947" s="4" t="str">
        <f>VLOOKUP(MONTH(Data[[#This Row],[Min Notif Date]]),Lookup!$G$1:$H$12,2,0)</f>
        <v>9. Sep</v>
      </c>
      <c r="G4947" s="4" t="str">
        <f t="shared" si="77"/>
        <v/>
      </c>
      <c r="H4947" s="4" t="str">
        <f>IF(AND(Data[[#This Row],[Min Notif Time]]&gt;6,Data[[#This Row],[Min Notif Time]]&lt;17),"Business Hours","Non-Business Hours")</f>
        <v>Non-Business Hours</v>
      </c>
      <c r="I4947" s="4" t="str" cm="1">
        <f t="array" ref="I4947">IFERROR(VLOOKUP(Data[[#This Row],[Min Notif Date]],Lookup!$N$1:$P$11,2,0),_xlfn.IFS(VLOOKUP(WEEKDAY(Data[[#This Row],[Min Notif Date]]),Lookup!$J$1:$L$7,3,0)="Weekend","Weekend",VLOOKUP(WEEKDAY(Data[[#This Row],[Min Notif Date]]),Lookup!$J$1:$L$7,3,0)="Weekday","Weekday"))</f>
        <v>Weekday</v>
      </c>
      <c r="J4947" s="4" t="str">
        <f>VLOOKUP(WEEKDAY(Data[[#This Row],[Min Notif Date]]),Lookup!$J$1:$K$7,2,0)</f>
        <v>2. Mon</v>
      </c>
      <c r="K4947" s="105">
        <f>ROUNDDOWN(Data[[#This Row],[PGE Notified Time]],0)</f>
        <v>44823</v>
      </c>
      <c r="L4947" s="4">
        <f>HOUR(Data[[#This Row],[PGE Notified Time]])</f>
        <v>20</v>
      </c>
      <c r="M4947">
        <v>83195</v>
      </c>
      <c r="N4947">
        <v>1780131353</v>
      </c>
      <c r="O4947" t="s">
        <v>20</v>
      </c>
      <c r="P4947" t="s">
        <v>208</v>
      </c>
      <c r="Q4947" t="s">
        <v>20</v>
      </c>
      <c r="R4947" t="s">
        <v>183</v>
      </c>
      <c r="S4947" s="1">
        <v>44823.846226851849</v>
      </c>
      <c r="T4947" s="1">
        <v>44823.856388888889</v>
      </c>
      <c r="U4947" s="1">
        <v>44824.104166666664</v>
      </c>
      <c r="V4947" t="s">
        <v>184</v>
      </c>
      <c r="W4947" t="s">
        <v>87</v>
      </c>
      <c r="X4947" t="s">
        <v>340</v>
      </c>
      <c r="Y4947" t="s">
        <v>186</v>
      </c>
      <c r="Z4947" t="s">
        <v>187</v>
      </c>
      <c r="AA4947" s="32">
        <v>371.43333333300001</v>
      </c>
    </row>
    <row r="4948" spans="1:27" x14ac:dyDescent="0.3">
      <c r="A4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8" s="4" t="str">
        <f>VLOOKUP(P4948,Lookup!$A$1:$D$19,4,0)</f>
        <v>South Bay</v>
      </c>
      <c r="C4948" s="4" t="str">
        <f>VLOOKUP(P4948,Lookup!$A$1:$E$19,5,0)</f>
        <v>Region 4</v>
      </c>
      <c r="D4948" s="4" t="str">
        <f>VLOOKUP(P4948,Lookup!$A$1:$B$19,2,0)</f>
        <v>SJ</v>
      </c>
      <c r="E4948" s="4" t="str">
        <f>IF(AND((Data[[#This Row],[Min Notif Date]]&gt;$G$3),Data[[#This Row],[Min Notif Date]]&lt;$F$3),"Last Week","No")</f>
        <v>No</v>
      </c>
      <c r="F4948" s="4" t="str">
        <f>VLOOKUP(MONTH(Data[[#This Row],[Min Notif Date]]),Lookup!$G$1:$H$12,2,0)</f>
        <v>9. Sep</v>
      </c>
      <c r="G4948" s="4" t="str">
        <f t="shared" si="77"/>
        <v/>
      </c>
      <c r="H4948" s="4" t="str">
        <f>IF(AND(Data[[#This Row],[Min Notif Time]]&gt;6,Data[[#This Row],[Min Notif Time]]&lt;17),"Business Hours","Non-Business Hours")</f>
        <v>Business Hours</v>
      </c>
      <c r="I4948" s="4" t="str" cm="1">
        <f t="array" ref="I4948">IFERROR(VLOOKUP(Data[[#This Row],[Min Notif Date]],Lookup!$N$1:$P$11,2,0),_xlfn.IFS(VLOOKUP(WEEKDAY(Data[[#This Row],[Min Notif Date]]),Lookup!$J$1:$L$7,3,0)="Weekend","Weekend",VLOOKUP(WEEKDAY(Data[[#This Row],[Min Notif Date]]),Lookup!$J$1:$L$7,3,0)="Weekday","Weekday"))</f>
        <v>Weekday</v>
      </c>
      <c r="J4948" s="4" t="str">
        <f>VLOOKUP(WEEKDAY(Data[[#This Row],[Min Notif Date]]),Lookup!$J$1:$K$7,2,0)</f>
        <v>2. Mon</v>
      </c>
      <c r="K4948" s="105">
        <f>ROUNDDOWN(Data[[#This Row],[PGE Notified Time]],0)</f>
        <v>44823</v>
      </c>
      <c r="L4948" s="4">
        <f>HOUR(Data[[#This Row],[PGE Notified Time]])</f>
        <v>13</v>
      </c>
      <c r="M4948">
        <v>83177</v>
      </c>
      <c r="O4948" t="s">
        <v>20</v>
      </c>
      <c r="P4948" t="s">
        <v>288</v>
      </c>
      <c r="Q4948" t="s">
        <v>20</v>
      </c>
      <c r="R4948" t="s">
        <v>183</v>
      </c>
      <c r="S4948" s="1" t="s">
        <v>171</v>
      </c>
      <c r="T4948" s="1">
        <v>44823.5625</v>
      </c>
      <c r="U4948" s="1">
        <v>44823.739583333336</v>
      </c>
      <c r="V4948" t="s">
        <v>184</v>
      </c>
      <c r="W4948" t="s">
        <v>87</v>
      </c>
      <c r="X4948" t="s">
        <v>293</v>
      </c>
      <c r="Y4948" t="s">
        <v>186</v>
      </c>
      <c r="Z4948" t="s">
        <v>187</v>
      </c>
      <c r="AA4948" s="32">
        <v>255</v>
      </c>
    </row>
    <row r="4949" spans="1:27" x14ac:dyDescent="0.3">
      <c r="A4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9" s="4" t="str">
        <f>VLOOKUP(P4949,Lookup!$A$1:$D$19,4,0)</f>
        <v>Central Valley</v>
      </c>
      <c r="C4949" s="4" t="str">
        <f>VLOOKUP(P4949,Lookup!$A$1:$E$19,5,0)</f>
        <v>Region 5</v>
      </c>
      <c r="D4949" s="4" t="str">
        <f>VLOOKUP(P4949,Lookup!$A$1:$B$19,2,0)</f>
        <v>KE</v>
      </c>
      <c r="E4949" s="4" t="str">
        <f>IF(AND((Data[[#This Row],[Min Notif Date]]&gt;$G$3),Data[[#This Row],[Min Notif Date]]&lt;$F$3),"Last Week","No")</f>
        <v>No</v>
      </c>
      <c r="F4949" s="4" t="str">
        <f>VLOOKUP(MONTH(Data[[#This Row],[Min Notif Date]]),Lookup!$G$1:$H$12,2,0)</f>
        <v>9. Sep</v>
      </c>
      <c r="G4949" s="4" t="str">
        <f t="shared" si="77"/>
        <v/>
      </c>
      <c r="H4949" s="4" t="str">
        <f>IF(AND(Data[[#This Row],[Min Notif Time]]&gt;6,Data[[#This Row],[Min Notif Time]]&lt;17),"Business Hours","Non-Business Hours")</f>
        <v>Non-Business Hours</v>
      </c>
      <c r="I4949" s="4" t="str" cm="1">
        <f t="array" ref="I4949">IFERROR(VLOOKUP(Data[[#This Row],[Min Notif Date]],Lookup!$N$1:$P$11,2,0),_xlfn.IFS(VLOOKUP(WEEKDAY(Data[[#This Row],[Min Notif Date]]),Lookup!$J$1:$L$7,3,0)="Weekend","Weekend",VLOOKUP(WEEKDAY(Data[[#This Row],[Min Notif Date]]),Lookup!$J$1:$L$7,3,0)="Weekday","Weekday"))</f>
        <v>Weekday</v>
      </c>
      <c r="J4949" s="4" t="str">
        <f>VLOOKUP(WEEKDAY(Data[[#This Row],[Min Notif Date]]),Lookup!$J$1:$K$7,2,0)</f>
        <v>2. Mon</v>
      </c>
      <c r="K4949" s="105">
        <f>ROUNDDOWN(Data[[#This Row],[PGE Notified Time]],0)</f>
        <v>44823</v>
      </c>
      <c r="L4949" s="4">
        <f>HOUR(Data[[#This Row],[PGE Notified Time]])</f>
        <v>17</v>
      </c>
      <c r="M4949">
        <v>83191</v>
      </c>
      <c r="N4949">
        <v>6594585010</v>
      </c>
      <c r="O4949" t="s">
        <v>20</v>
      </c>
      <c r="P4949" t="s">
        <v>206</v>
      </c>
      <c r="Q4949" t="s">
        <v>20</v>
      </c>
      <c r="R4949" t="s">
        <v>183</v>
      </c>
      <c r="S4949" s="1">
        <v>44823.686689814815</v>
      </c>
      <c r="T4949" s="1">
        <v>44823.720416666663</v>
      </c>
      <c r="U4949" s="1">
        <v>44823.84375</v>
      </c>
      <c r="V4949" t="s">
        <v>184</v>
      </c>
      <c r="W4949" t="s">
        <v>87</v>
      </c>
      <c r="X4949" t="s">
        <v>221</v>
      </c>
      <c r="Y4949" t="s">
        <v>186</v>
      </c>
      <c r="Z4949" t="s">
        <v>187</v>
      </c>
      <c r="AA4949" s="32">
        <v>226.16666666699999</v>
      </c>
    </row>
    <row r="4950" spans="1:27" x14ac:dyDescent="0.3">
      <c r="A4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0" s="4" t="str">
        <f>VLOOKUP(P4950,Lookup!$A$1:$D$19,4,0)</f>
        <v>Bay Area</v>
      </c>
      <c r="C4950" s="4" t="str">
        <f>VLOOKUP(P4950,Lookup!$A$1:$E$19,5,0)</f>
        <v>Region 3</v>
      </c>
      <c r="D4950" s="4" t="str">
        <f>VLOOKUP(P4950,Lookup!$A$1:$B$19,2,0)</f>
        <v>PN</v>
      </c>
      <c r="E4950" s="4" t="str">
        <f>IF(AND((Data[[#This Row],[Min Notif Date]]&gt;$G$3),Data[[#This Row],[Min Notif Date]]&lt;$F$3),"Last Week","No")</f>
        <v>No</v>
      </c>
      <c r="F4950" s="4" t="str">
        <f>VLOOKUP(MONTH(Data[[#This Row],[Min Notif Date]]),Lookup!$G$1:$H$12,2,0)</f>
        <v>9. Sep</v>
      </c>
      <c r="G4950" s="4" t="str">
        <f t="shared" si="77"/>
        <v/>
      </c>
      <c r="H4950" s="4" t="str">
        <f>IF(AND(Data[[#This Row],[Min Notif Time]]&gt;6,Data[[#This Row],[Min Notif Time]]&lt;17),"Business Hours","Non-Business Hours")</f>
        <v>Business Hours</v>
      </c>
      <c r="I4950" s="4" t="str" cm="1">
        <f t="array" ref="I4950">IFERROR(VLOOKUP(Data[[#This Row],[Min Notif Date]],Lookup!$N$1:$P$11,2,0),_xlfn.IFS(VLOOKUP(WEEKDAY(Data[[#This Row],[Min Notif Date]]),Lookup!$J$1:$L$7,3,0)="Weekend","Weekend",VLOOKUP(WEEKDAY(Data[[#This Row],[Min Notif Date]]),Lookup!$J$1:$L$7,3,0)="Weekday","Weekday"))</f>
        <v>Weekday</v>
      </c>
      <c r="J4950" s="4" t="str">
        <f>VLOOKUP(WEEKDAY(Data[[#This Row],[Min Notif Date]]),Lookup!$J$1:$K$7,2,0)</f>
        <v>2. Mon</v>
      </c>
      <c r="K4950" s="105">
        <f>ROUNDDOWN(Data[[#This Row],[PGE Notified Time]],0)</f>
        <v>44823</v>
      </c>
      <c r="L4950" s="4">
        <f>HOUR(Data[[#This Row],[PGE Notified Time]])</f>
        <v>12</v>
      </c>
      <c r="M4950">
        <v>83171</v>
      </c>
      <c r="N4950">
        <v>6394131446</v>
      </c>
      <c r="O4950" t="s">
        <v>20</v>
      </c>
      <c r="P4950" t="s">
        <v>197</v>
      </c>
      <c r="Q4950" t="s">
        <v>20</v>
      </c>
      <c r="R4950" t="s">
        <v>183</v>
      </c>
      <c r="S4950" s="1">
        <v>44823.495613425926</v>
      </c>
      <c r="T4950" s="1">
        <v>44823.538807870369</v>
      </c>
      <c r="U4950" s="1">
        <v>44823.631944444445</v>
      </c>
      <c r="V4950" t="s">
        <v>184</v>
      </c>
      <c r="W4950" t="s">
        <v>87</v>
      </c>
      <c r="X4950" t="s">
        <v>205</v>
      </c>
      <c r="Y4950" t="s">
        <v>186</v>
      </c>
      <c r="Z4950" t="s">
        <v>187</v>
      </c>
      <c r="AA4950" s="32">
        <v>196.31666666699999</v>
      </c>
    </row>
    <row r="4951" spans="1:27" x14ac:dyDescent="0.3">
      <c r="A4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1" s="4" t="str">
        <f>VLOOKUP(P4951,Lookup!$A$1:$D$19,4,0)</f>
        <v>Bay Area</v>
      </c>
      <c r="C4951" s="4" t="str">
        <f>VLOOKUP(P4951,Lookup!$A$1:$E$19,5,0)</f>
        <v>Region 3</v>
      </c>
      <c r="D4951" s="4" t="str">
        <f>VLOOKUP(P4951,Lookup!$A$1:$B$19,2,0)</f>
        <v>DI</v>
      </c>
      <c r="E4951" s="4" t="str">
        <f>IF(AND((Data[[#This Row],[Min Notif Date]]&gt;$G$3),Data[[#This Row],[Min Notif Date]]&lt;$F$3),"Last Week","No")</f>
        <v>No</v>
      </c>
      <c r="F4951" s="4" t="str">
        <f>VLOOKUP(MONTH(Data[[#This Row],[Min Notif Date]]),Lookup!$G$1:$H$12,2,0)</f>
        <v>9. Sep</v>
      </c>
      <c r="G4951" s="4" t="str">
        <f t="shared" si="77"/>
        <v/>
      </c>
      <c r="H4951" s="4" t="str">
        <f>IF(AND(Data[[#This Row],[Min Notif Time]]&gt;6,Data[[#This Row],[Min Notif Time]]&lt;17),"Business Hours","Non-Business Hours")</f>
        <v>Business Hours</v>
      </c>
      <c r="I4951" s="4" t="str" cm="1">
        <f t="array" ref="I4951">IFERROR(VLOOKUP(Data[[#This Row],[Min Notif Date]],Lookup!$N$1:$P$11,2,0),_xlfn.IFS(VLOOKUP(WEEKDAY(Data[[#This Row],[Min Notif Date]]),Lookup!$J$1:$L$7,3,0)="Weekend","Weekend",VLOOKUP(WEEKDAY(Data[[#This Row],[Min Notif Date]]),Lookup!$J$1:$L$7,3,0)="Weekday","Weekday"))</f>
        <v>Weekday</v>
      </c>
      <c r="J4951" s="4" t="str">
        <f>VLOOKUP(WEEKDAY(Data[[#This Row],[Min Notif Date]]),Lookup!$J$1:$K$7,2,0)</f>
        <v>2. Mon</v>
      </c>
      <c r="K4951" s="105">
        <f>ROUNDDOWN(Data[[#This Row],[PGE Notified Time]],0)</f>
        <v>44823</v>
      </c>
      <c r="L4951" s="4">
        <f>HOUR(Data[[#This Row],[PGE Notified Time]])</f>
        <v>9</v>
      </c>
      <c r="M4951">
        <v>83158</v>
      </c>
      <c r="O4951" t="s">
        <v>20</v>
      </c>
      <c r="P4951" t="s">
        <v>208</v>
      </c>
      <c r="Q4951" t="s">
        <v>20</v>
      </c>
      <c r="R4951" t="s">
        <v>191</v>
      </c>
      <c r="S4951" s="1" t="s">
        <v>171</v>
      </c>
      <c r="T4951" s="1">
        <v>44823.386111111111</v>
      </c>
      <c r="U4951" s="1">
        <v>44823.510416666664</v>
      </c>
      <c r="V4951" t="s">
        <v>184</v>
      </c>
      <c r="W4951" t="s">
        <v>87</v>
      </c>
      <c r="X4951" t="s">
        <v>380</v>
      </c>
      <c r="Y4951" t="s">
        <v>186</v>
      </c>
      <c r="Z4951" t="s">
        <v>187</v>
      </c>
      <c r="AA4951" s="32">
        <v>179</v>
      </c>
    </row>
    <row r="4952" spans="1:27" x14ac:dyDescent="0.3">
      <c r="A4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2" s="4" t="str">
        <f>VLOOKUP(P4952,Lookup!$A$1:$D$19,4,0)</f>
        <v>Central Valley</v>
      </c>
      <c r="C4952" s="4" t="str">
        <f>VLOOKUP(P4952,Lookup!$A$1:$E$19,5,0)</f>
        <v>Region 5</v>
      </c>
      <c r="D4952" s="4" t="str">
        <f>VLOOKUP(P4952,Lookup!$A$1:$B$19,2,0)</f>
        <v>ST</v>
      </c>
      <c r="E4952" s="4" t="str">
        <f>IF(AND((Data[[#This Row],[Min Notif Date]]&gt;$G$3),Data[[#This Row],[Min Notif Date]]&lt;$F$3),"Last Week","No")</f>
        <v>No</v>
      </c>
      <c r="F4952" s="4" t="str">
        <f>VLOOKUP(MONTH(Data[[#This Row],[Min Notif Date]]),Lookup!$G$1:$H$12,2,0)</f>
        <v>9. Sep</v>
      </c>
      <c r="G4952" s="4" t="str">
        <f t="shared" si="77"/>
        <v/>
      </c>
      <c r="H4952" s="4" t="str">
        <f>IF(AND(Data[[#This Row],[Min Notif Time]]&gt;6,Data[[#This Row],[Min Notif Time]]&lt;17),"Business Hours","Non-Business Hours")</f>
        <v>Business Hours</v>
      </c>
      <c r="I4952" s="4" t="str" cm="1">
        <f t="array" ref="I4952">IFERROR(VLOOKUP(Data[[#This Row],[Min Notif Date]],Lookup!$N$1:$P$11,2,0),_xlfn.IFS(VLOOKUP(WEEKDAY(Data[[#This Row],[Min Notif Date]]),Lookup!$J$1:$L$7,3,0)="Weekend","Weekend",VLOOKUP(WEEKDAY(Data[[#This Row],[Min Notif Date]]),Lookup!$J$1:$L$7,3,0)="Weekday","Weekday"))</f>
        <v>Weekday</v>
      </c>
      <c r="J4952" s="4" t="str">
        <f>VLOOKUP(WEEKDAY(Data[[#This Row],[Min Notif Date]]),Lookup!$J$1:$K$7,2,0)</f>
        <v>2. Mon</v>
      </c>
      <c r="K4952" s="105">
        <f>ROUNDDOWN(Data[[#This Row],[PGE Notified Time]],0)</f>
        <v>44823</v>
      </c>
      <c r="L4952" s="4">
        <f>HOUR(Data[[#This Row],[PGE Notified Time]])</f>
        <v>13</v>
      </c>
      <c r="M4952">
        <v>83173</v>
      </c>
      <c r="O4952" t="s">
        <v>20</v>
      </c>
      <c r="P4952" t="s">
        <v>188</v>
      </c>
      <c r="Q4952" t="s">
        <v>20</v>
      </c>
      <c r="R4952" t="s">
        <v>183</v>
      </c>
      <c r="S4952" s="1" t="s">
        <v>171</v>
      </c>
      <c r="T4952" s="1">
        <v>44823.546527777777</v>
      </c>
      <c r="U4952" s="1">
        <v>44823.668055555558</v>
      </c>
      <c r="V4952" t="s">
        <v>184</v>
      </c>
      <c r="W4952" t="s">
        <v>86</v>
      </c>
      <c r="X4952" t="s">
        <v>189</v>
      </c>
      <c r="Y4952" t="s">
        <v>186</v>
      </c>
      <c r="Z4952" t="s">
        <v>187</v>
      </c>
      <c r="AA4952" s="32">
        <v>175</v>
      </c>
    </row>
    <row r="4953" spans="1:27" x14ac:dyDescent="0.3">
      <c r="A4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3" s="4" t="str">
        <f>VLOOKUP(P4953,Lookup!$A$1:$D$19,4,0)</f>
        <v>South Bay</v>
      </c>
      <c r="C4953" s="4" t="str">
        <f>VLOOKUP(P4953,Lookup!$A$1:$E$19,5,0)</f>
        <v>Region 4</v>
      </c>
      <c r="D4953" s="4" t="str">
        <f>VLOOKUP(P4953,Lookup!$A$1:$B$19,2,0)</f>
        <v>SJ</v>
      </c>
      <c r="E4953" s="4" t="str">
        <f>IF(AND((Data[[#This Row],[Min Notif Date]]&gt;$G$3),Data[[#This Row],[Min Notif Date]]&lt;$F$3),"Last Week","No")</f>
        <v>No</v>
      </c>
      <c r="F4953" s="4" t="str">
        <f>VLOOKUP(MONTH(Data[[#This Row],[Min Notif Date]]),Lookup!$G$1:$H$12,2,0)</f>
        <v>9. Sep</v>
      </c>
      <c r="G4953" s="4" t="str">
        <f t="shared" si="77"/>
        <v/>
      </c>
      <c r="H4953" s="4" t="str">
        <f>IF(AND(Data[[#This Row],[Min Notif Time]]&gt;6,Data[[#This Row],[Min Notif Time]]&lt;17),"Business Hours","Non-Business Hours")</f>
        <v>Business Hours</v>
      </c>
      <c r="I4953" s="4" t="str" cm="1">
        <f t="array" ref="I4953">IFERROR(VLOOKUP(Data[[#This Row],[Min Notif Date]],Lookup!$N$1:$P$11,2,0),_xlfn.IFS(VLOOKUP(WEEKDAY(Data[[#This Row],[Min Notif Date]]),Lookup!$J$1:$L$7,3,0)="Weekend","Weekend",VLOOKUP(WEEKDAY(Data[[#This Row],[Min Notif Date]]),Lookup!$J$1:$L$7,3,0)="Weekday","Weekday"))</f>
        <v>Weekday</v>
      </c>
      <c r="J4953" s="4" t="str">
        <f>VLOOKUP(WEEKDAY(Data[[#This Row],[Min Notif Date]]),Lookup!$J$1:$K$7,2,0)</f>
        <v>2. Mon</v>
      </c>
      <c r="K4953" s="105">
        <f>ROUNDDOWN(Data[[#This Row],[PGE Notified Time]],0)</f>
        <v>44823</v>
      </c>
      <c r="L4953" s="4">
        <f>HOUR(Data[[#This Row],[PGE Notified Time]])</f>
        <v>12</v>
      </c>
      <c r="M4953">
        <v>83169</v>
      </c>
      <c r="O4953" t="s">
        <v>20</v>
      </c>
      <c r="P4953" t="s">
        <v>288</v>
      </c>
      <c r="Q4953" t="s">
        <v>20</v>
      </c>
      <c r="R4953" t="s">
        <v>183</v>
      </c>
      <c r="S4953" s="1" t="s">
        <v>171</v>
      </c>
      <c r="T4953" s="1">
        <v>44823.520833333336</v>
      </c>
      <c r="U4953" s="1">
        <v>44823.631944444445</v>
      </c>
      <c r="V4953" t="s">
        <v>184</v>
      </c>
      <c r="W4953" t="s">
        <v>85</v>
      </c>
      <c r="X4953" t="s">
        <v>293</v>
      </c>
      <c r="Y4953" t="s">
        <v>186</v>
      </c>
      <c r="Z4953" t="s">
        <v>187</v>
      </c>
      <c r="AA4953" s="32">
        <v>160</v>
      </c>
    </row>
    <row r="4954" spans="1:27" x14ac:dyDescent="0.3">
      <c r="A4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4" s="4" t="str">
        <f>VLOOKUP(P4954,Lookup!$A$1:$D$19,4,0)</f>
        <v>North Coast</v>
      </c>
      <c r="C4954" s="4" t="str">
        <f>VLOOKUP(P4954,Lookup!$A$1:$E$19,5,0)</f>
        <v>Region 1</v>
      </c>
      <c r="D4954" s="4" t="str">
        <f>VLOOKUP(P4954,Lookup!$A$1:$B$19,2,0)</f>
        <v>NB</v>
      </c>
      <c r="E4954" s="4" t="str">
        <f>IF(AND((Data[[#This Row],[Min Notif Date]]&gt;$G$3),Data[[#This Row],[Min Notif Date]]&lt;$F$3),"Last Week","No")</f>
        <v>No</v>
      </c>
      <c r="F4954" s="4" t="str">
        <f>VLOOKUP(MONTH(Data[[#This Row],[Min Notif Date]]),Lookup!$G$1:$H$12,2,0)</f>
        <v>9. Sep</v>
      </c>
      <c r="G4954" s="4" t="str">
        <f t="shared" si="77"/>
        <v/>
      </c>
      <c r="H4954" s="4" t="str">
        <f>IF(AND(Data[[#This Row],[Min Notif Time]]&gt;6,Data[[#This Row],[Min Notif Time]]&lt;17),"Business Hours","Non-Business Hours")</f>
        <v>Business Hours</v>
      </c>
      <c r="I4954" s="4" t="str" cm="1">
        <f t="array" ref="I4954">IFERROR(VLOOKUP(Data[[#This Row],[Min Notif Date]],Lookup!$N$1:$P$11,2,0),_xlfn.IFS(VLOOKUP(WEEKDAY(Data[[#This Row],[Min Notif Date]]),Lookup!$J$1:$L$7,3,0)="Weekend","Weekend",VLOOKUP(WEEKDAY(Data[[#This Row],[Min Notif Date]]),Lookup!$J$1:$L$7,3,0)="Weekday","Weekday"))</f>
        <v>Weekday</v>
      </c>
      <c r="J4954" s="4" t="str">
        <f>VLOOKUP(WEEKDAY(Data[[#This Row],[Min Notif Date]]),Lookup!$J$1:$K$7,2,0)</f>
        <v>2. Mon</v>
      </c>
      <c r="K4954" s="105">
        <f>ROUNDDOWN(Data[[#This Row],[PGE Notified Time]],0)</f>
        <v>44823</v>
      </c>
      <c r="L4954" s="4">
        <f>HOUR(Data[[#This Row],[PGE Notified Time]])</f>
        <v>11</v>
      </c>
      <c r="M4954">
        <v>83164</v>
      </c>
      <c r="O4954" t="s">
        <v>20</v>
      </c>
      <c r="P4954" t="s">
        <v>219</v>
      </c>
      <c r="Q4954" t="s">
        <v>20</v>
      </c>
      <c r="R4954" t="s">
        <v>183</v>
      </c>
      <c r="S4954" s="1" t="s">
        <v>171</v>
      </c>
      <c r="T4954" s="1">
        <v>44823.486111111109</v>
      </c>
      <c r="U4954" s="1">
        <v>44823.583333333336</v>
      </c>
      <c r="V4954" t="s">
        <v>184</v>
      </c>
      <c r="W4954" t="s">
        <v>85</v>
      </c>
      <c r="X4954" t="s">
        <v>237</v>
      </c>
      <c r="Y4954" t="s">
        <v>186</v>
      </c>
      <c r="Z4954" t="s">
        <v>187</v>
      </c>
      <c r="AA4954" s="32">
        <v>140</v>
      </c>
    </row>
    <row r="4955" spans="1:27" x14ac:dyDescent="0.3">
      <c r="A4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5" s="4" t="str">
        <f>VLOOKUP(P4955,Lookup!$A$1:$D$19,4,0)</f>
        <v>North Valley</v>
      </c>
      <c r="C4955" s="4" t="str">
        <f>VLOOKUP(P4955,Lookup!$A$1:$E$19,5,0)</f>
        <v>Region 2</v>
      </c>
      <c r="D4955" s="4" t="str">
        <f>VLOOKUP(P4955,Lookup!$A$1:$B$19,2,0)</f>
        <v>SA</v>
      </c>
      <c r="E4955" s="4" t="str">
        <f>IF(AND((Data[[#This Row],[Min Notif Date]]&gt;$G$3),Data[[#This Row],[Min Notif Date]]&lt;$F$3),"Last Week","No")</f>
        <v>No</v>
      </c>
      <c r="F4955" s="4" t="str">
        <f>VLOOKUP(MONTH(Data[[#This Row],[Min Notif Date]]),Lookup!$G$1:$H$12,2,0)</f>
        <v>9. Sep</v>
      </c>
      <c r="G4955" s="4" t="str">
        <f t="shared" si="77"/>
        <v/>
      </c>
      <c r="H4955" s="4" t="str">
        <f>IF(AND(Data[[#This Row],[Min Notif Time]]&gt;6,Data[[#This Row],[Min Notif Time]]&lt;17),"Business Hours","Non-Business Hours")</f>
        <v>Business Hours</v>
      </c>
      <c r="I4955" s="4" t="str" cm="1">
        <f t="array" ref="I4955">IFERROR(VLOOKUP(Data[[#This Row],[Min Notif Date]],Lookup!$N$1:$P$11,2,0),_xlfn.IFS(VLOOKUP(WEEKDAY(Data[[#This Row],[Min Notif Date]]),Lookup!$J$1:$L$7,3,0)="Weekend","Weekend",VLOOKUP(WEEKDAY(Data[[#This Row],[Min Notif Date]]),Lookup!$J$1:$L$7,3,0)="Weekday","Weekday"))</f>
        <v>Weekday</v>
      </c>
      <c r="J4955" s="4" t="str">
        <f>VLOOKUP(WEEKDAY(Data[[#This Row],[Min Notif Date]]),Lookup!$J$1:$K$7,2,0)</f>
        <v>2. Mon</v>
      </c>
      <c r="K4955" s="105">
        <f>ROUNDDOWN(Data[[#This Row],[PGE Notified Time]],0)</f>
        <v>44823</v>
      </c>
      <c r="L4955" s="4">
        <f>HOUR(Data[[#This Row],[PGE Notified Time]])</f>
        <v>14</v>
      </c>
      <c r="M4955">
        <v>83181</v>
      </c>
      <c r="N4955">
        <v>3355266809</v>
      </c>
      <c r="O4955" t="s">
        <v>25</v>
      </c>
      <c r="P4955" t="s">
        <v>210</v>
      </c>
      <c r="Q4955" t="s">
        <v>213</v>
      </c>
      <c r="R4955" t="s">
        <v>183</v>
      </c>
      <c r="S4955" s="1">
        <v>44823.589224537034</v>
      </c>
      <c r="T4955" s="1">
        <v>44823.591921296298</v>
      </c>
      <c r="U4955" s="1">
        <v>44823.64166666667</v>
      </c>
      <c r="V4955" t="s">
        <v>184</v>
      </c>
      <c r="W4955" t="s">
        <v>87</v>
      </c>
      <c r="X4955" t="s">
        <v>238</v>
      </c>
      <c r="Y4955" t="s">
        <v>186</v>
      </c>
      <c r="Z4955" t="s">
        <v>187</v>
      </c>
      <c r="AA4955" s="32">
        <v>75.516666666999996</v>
      </c>
    </row>
    <row r="4956" spans="1:27" x14ac:dyDescent="0.3">
      <c r="A4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6" s="4" t="str">
        <f>VLOOKUP(P4956,Lookup!$A$1:$D$19,4,0)</f>
        <v>North Coast</v>
      </c>
      <c r="C4956" s="4" t="str">
        <f>VLOOKUP(P4956,Lookup!$A$1:$E$19,5,0)</f>
        <v>Region 1</v>
      </c>
      <c r="D4956" s="4" t="str">
        <f>VLOOKUP(P4956,Lookup!$A$1:$B$19,2,0)</f>
        <v>NB</v>
      </c>
      <c r="E4956" s="4" t="str">
        <f>IF(AND((Data[[#This Row],[Min Notif Date]]&gt;$G$3),Data[[#This Row],[Min Notif Date]]&lt;$F$3),"Last Week","No")</f>
        <v>No</v>
      </c>
      <c r="F4956" s="4" t="str">
        <f>VLOOKUP(MONTH(Data[[#This Row],[Min Notif Date]]),Lookup!$G$1:$H$12,2,0)</f>
        <v>9. Sep</v>
      </c>
      <c r="G4956" s="4" t="str">
        <f t="shared" si="77"/>
        <v/>
      </c>
      <c r="H4956" s="4" t="str">
        <f>IF(AND(Data[[#This Row],[Min Notif Time]]&gt;6,Data[[#This Row],[Min Notif Time]]&lt;17),"Business Hours","Non-Business Hours")</f>
        <v>Business Hours</v>
      </c>
      <c r="I4956" s="4" t="str" cm="1">
        <f t="array" ref="I4956">IFERROR(VLOOKUP(Data[[#This Row],[Min Notif Date]],Lookup!$N$1:$P$11,2,0),_xlfn.IFS(VLOOKUP(WEEKDAY(Data[[#This Row],[Min Notif Date]]),Lookup!$J$1:$L$7,3,0)="Weekend","Weekend",VLOOKUP(WEEKDAY(Data[[#This Row],[Min Notif Date]]),Lookup!$J$1:$L$7,3,0)="Weekday","Weekday"))</f>
        <v>Weekday</v>
      </c>
      <c r="J4956" s="4" t="str">
        <f>VLOOKUP(WEEKDAY(Data[[#This Row],[Min Notif Date]]),Lookup!$J$1:$K$7,2,0)</f>
        <v>2. Mon</v>
      </c>
      <c r="K4956" s="105">
        <f>ROUNDDOWN(Data[[#This Row],[PGE Notified Time]],0)</f>
        <v>44823</v>
      </c>
      <c r="L4956" s="4">
        <f>HOUR(Data[[#This Row],[PGE Notified Time]])</f>
        <v>11</v>
      </c>
      <c r="M4956">
        <v>83165</v>
      </c>
      <c r="N4956">
        <v>4230164430</v>
      </c>
      <c r="O4956" t="s">
        <v>25</v>
      </c>
      <c r="P4956" t="s">
        <v>219</v>
      </c>
      <c r="Q4956" t="s">
        <v>213</v>
      </c>
      <c r="R4956" t="s">
        <v>183</v>
      </c>
      <c r="S4956" s="1">
        <v>44823.486712962964</v>
      </c>
      <c r="T4956" s="1">
        <v>44823.488912037035</v>
      </c>
      <c r="U4956" s="1">
        <v>44823.529166666667</v>
      </c>
      <c r="V4956" t="s">
        <v>184</v>
      </c>
      <c r="W4956" t="s">
        <v>87</v>
      </c>
      <c r="X4956" t="s">
        <v>313</v>
      </c>
      <c r="Y4956" t="s">
        <v>186</v>
      </c>
      <c r="Z4956" t="s">
        <v>187</v>
      </c>
      <c r="AA4956" s="32">
        <v>61.133333333000003</v>
      </c>
    </row>
    <row r="4957" spans="1:27" x14ac:dyDescent="0.3">
      <c r="A4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7" s="4" t="str">
        <f>VLOOKUP(P4957,Lookup!$A$1:$D$19,4,0)</f>
        <v>Bay Area</v>
      </c>
      <c r="C4957" s="4" t="str">
        <f>VLOOKUP(P4957,Lookup!$A$1:$E$19,5,0)</f>
        <v>Region 3</v>
      </c>
      <c r="D4957" s="4" t="str">
        <f>VLOOKUP(P4957,Lookup!$A$1:$B$19,2,0)</f>
        <v>PN</v>
      </c>
      <c r="E4957" s="4" t="str">
        <f>IF(AND((Data[[#This Row],[Min Notif Date]]&gt;$G$3),Data[[#This Row],[Min Notif Date]]&lt;$F$3),"Last Week","No")</f>
        <v>No</v>
      </c>
      <c r="F4957" s="4" t="str">
        <f>VLOOKUP(MONTH(Data[[#This Row],[Min Notif Date]]),Lookup!$G$1:$H$12,2,0)</f>
        <v>9. Sep</v>
      </c>
      <c r="G4957" s="4" t="str">
        <f t="shared" si="77"/>
        <v/>
      </c>
      <c r="H4957" s="4" t="str">
        <f>IF(AND(Data[[#This Row],[Min Notif Time]]&gt;6,Data[[#This Row],[Min Notif Time]]&lt;17),"Business Hours","Non-Business Hours")</f>
        <v>Business Hours</v>
      </c>
      <c r="I4957" s="4" t="str" cm="1">
        <f t="array" ref="I4957">IFERROR(VLOOKUP(Data[[#This Row],[Min Notif Date]],Lookup!$N$1:$P$11,2,0),_xlfn.IFS(VLOOKUP(WEEKDAY(Data[[#This Row],[Min Notif Date]]),Lookup!$J$1:$L$7,3,0)="Weekend","Weekend",VLOOKUP(WEEKDAY(Data[[#This Row],[Min Notif Date]]),Lookup!$J$1:$L$7,3,0)="Weekday","Weekday"))</f>
        <v>Weekday</v>
      </c>
      <c r="J4957" s="4" t="str">
        <f>VLOOKUP(WEEKDAY(Data[[#This Row],[Min Notif Date]]),Lookup!$J$1:$K$7,2,0)</f>
        <v>2. Mon</v>
      </c>
      <c r="K4957" s="105">
        <f>ROUNDDOWN(Data[[#This Row],[PGE Notified Time]],0)</f>
        <v>44823</v>
      </c>
      <c r="L4957" s="4">
        <f>HOUR(Data[[#This Row],[PGE Notified Time]])</f>
        <v>11</v>
      </c>
      <c r="M4957">
        <v>83166</v>
      </c>
      <c r="O4957" t="s">
        <v>20</v>
      </c>
      <c r="P4957" t="s">
        <v>197</v>
      </c>
      <c r="Q4957" t="s">
        <v>20</v>
      </c>
      <c r="R4957" t="s">
        <v>191</v>
      </c>
      <c r="S4957" s="1" t="s">
        <v>171</v>
      </c>
      <c r="T4957" s="1">
        <v>44823.490277777775</v>
      </c>
      <c r="U4957" s="1">
        <v>44823.53125</v>
      </c>
      <c r="V4957" t="s">
        <v>184</v>
      </c>
      <c r="W4957" t="s">
        <v>85</v>
      </c>
      <c r="X4957" t="s">
        <v>199</v>
      </c>
      <c r="Y4957" t="s">
        <v>186</v>
      </c>
      <c r="Z4957" t="s">
        <v>187</v>
      </c>
      <c r="AA4957" s="32">
        <v>59</v>
      </c>
    </row>
    <row r="4958" spans="1:27" x14ac:dyDescent="0.3">
      <c r="A4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8" s="4" t="str">
        <f>VLOOKUP(P4958,Lookup!$A$1:$D$19,4,0)</f>
        <v>Bay Area</v>
      </c>
      <c r="C4958" s="4" t="str">
        <f>VLOOKUP(P4958,Lookup!$A$1:$E$19,5,0)</f>
        <v>Region 3</v>
      </c>
      <c r="D4958" s="4" t="str">
        <f>VLOOKUP(P4958,Lookup!$A$1:$B$19,2,0)</f>
        <v>MI</v>
      </c>
      <c r="E4958" s="4" t="str">
        <f>IF(AND((Data[[#This Row],[Min Notif Date]]&gt;$G$3),Data[[#This Row],[Min Notif Date]]&lt;$F$3),"Last Week","No")</f>
        <v>No</v>
      </c>
      <c r="F4958" s="4" t="str">
        <f>VLOOKUP(MONTH(Data[[#This Row],[Min Notif Date]]),Lookup!$G$1:$H$12,2,0)</f>
        <v>9. Sep</v>
      </c>
      <c r="G4958" s="4" t="str">
        <f t="shared" si="77"/>
        <v/>
      </c>
      <c r="H4958" s="4" t="str">
        <f>IF(AND(Data[[#This Row],[Min Notif Time]]&gt;6,Data[[#This Row],[Min Notif Time]]&lt;17),"Business Hours","Non-Business Hours")</f>
        <v>Business Hours</v>
      </c>
      <c r="I4958" s="4" t="str" cm="1">
        <f t="array" ref="I4958">IFERROR(VLOOKUP(Data[[#This Row],[Min Notif Date]],Lookup!$N$1:$P$11,2,0),_xlfn.IFS(VLOOKUP(WEEKDAY(Data[[#This Row],[Min Notif Date]]),Lookup!$J$1:$L$7,3,0)="Weekend","Weekend",VLOOKUP(WEEKDAY(Data[[#This Row],[Min Notif Date]]),Lookup!$J$1:$L$7,3,0)="Weekday","Weekday"))</f>
        <v>Weekday</v>
      </c>
      <c r="J4958" s="4" t="str">
        <f>VLOOKUP(WEEKDAY(Data[[#This Row],[Min Notif Date]]),Lookup!$J$1:$K$7,2,0)</f>
        <v>2. Mon</v>
      </c>
      <c r="K4958" s="105">
        <f>ROUNDDOWN(Data[[#This Row],[PGE Notified Time]],0)</f>
        <v>44823</v>
      </c>
      <c r="L4958" s="4">
        <f>HOUR(Data[[#This Row],[PGE Notified Time]])</f>
        <v>13</v>
      </c>
      <c r="M4958">
        <v>83175</v>
      </c>
      <c r="O4958" t="s">
        <v>20</v>
      </c>
      <c r="P4958" t="s">
        <v>244</v>
      </c>
      <c r="Q4958" t="s">
        <v>20</v>
      </c>
      <c r="R4958" t="s">
        <v>183</v>
      </c>
      <c r="S4958" s="1" t="s">
        <v>171</v>
      </c>
      <c r="T4958" s="1">
        <v>44823.550694444442</v>
      </c>
      <c r="U4958" s="1">
        <v>44823.590277777781</v>
      </c>
      <c r="V4958" t="s">
        <v>184</v>
      </c>
      <c r="W4958" t="s">
        <v>85</v>
      </c>
      <c r="X4958" t="s">
        <v>251</v>
      </c>
      <c r="Y4958" t="s">
        <v>186</v>
      </c>
      <c r="Z4958" t="s">
        <v>187</v>
      </c>
      <c r="AA4958" s="32">
        <v>57</v>
      </c>
    </row>
    <row r="4959" spans="1:27" x14ac:dyDescent="0.3">
      <c r="A4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9" s="4" t="str">
        <f>VLOOKUP(P4959,Lookup!$A$1:$D$19,4,0)</f>
        <v>Bay Area</v>
      </c>
      <c r="C4959" s="4" t="str">
        <f>VLOOKUP(P4959,Lookup!$A$1:$E$19,5,0)</f>
        <v>Region 3</v>
      </c>
      <c r="D4959" s="4" t="str">
        <f>VLOOKUP(P4959,Lookup!$A$1:$B$19,2,0)</f>
        <v>EB</v>
      </c>
      <c r="E4959" s="4" t="str">
        <f>IF(AND((Data[[#This Row],[Min Notif Date]]&gt;$G$3),Data[[#This Row],[Min Notif Date]]&lt;$F$3),"Last Week","No")</f>
        <v>No</v>
      </c>
      <c r="F4959" s="4" t="str">
        <f>VLOOKUP(MONTH(Data[[#This Row],[Min Notif Date]]),Lookup!$G$1:$H$12,2,0)</f>
        <v>9. Sep</v>
      </c>
      <c r="G4959" s="4" t="str">
        <f t="shared" si="77"/>
        <v/>
      </c>
      <c r="H4959" s="4" t="str">
        <f>IF(AND(Data[[#This Row],[Min Notif Time]]&gt;6,Data[[#This Row],[Min Notif Time]]&lt;17),"Business Hours","Non-Business Hours")</f>
        <v>Business Hours</v>
      </c>
      <c r="I4959" s="4" t="str" cm="1">
        <f t="array" ref="I4959">IFERROR(VLOOKUP(Data[[#This Row],[Min Notif Date]],Lookup!$N$1:$P$11,2,0),_xlfn.IFS(VLOOKUP(WEEKDAY(Data[[#This Row],[Min Notif Date]]),Lookup!$J$1:$L$7,3,0)="Weekend","Weekend",VLOOKUP(WEEKDAY(Data[[#This Row],[Min Notif Date]]),Lookup!$J$1:$L$7,3,0)="Weekday","Weekday"))</f>
        <v>Weekday</v>
      </c>
      <c r="J4959" s="4" t="str">
        <f>VLOOKUP(WEEKDAY(Data[[#This Row],[Min Notif Date]]),Lookup!$J$1:$K$7,2,0)</f>
        <v>2. Mon</v>
      </c>
      <c r="K4959" s="105">
        <f>ROUNDDOWN(Data[[#This Row],[PGE Notified Time]],0)</f>
        <v>44823</v>
      </c>
      <c r="L4959" s="4">
        <f>HOUR(Data[[#This Row],[PGE Notified Time]])</f>
        <v>10</v>
      </c>
      <c r="M4959">
        <v>83160</v>
      </c>
      <c r="N4959">
        <v>2653106767</v>
      </c>
      <c r="O4959" t="s">
        <v>25</v>
      </c>
      <c r="P4959" t="s">
        <v>182</v>
      </c>
      <c r="Q4959" t="s">
        <v>213</v>
      </c>
      <c r="R4959" t="s">
        <v>183</v>
      </c>
      <c r="S4959" s="1">
        <v>44823.434270833335</v>
      </c>
      <c r="T4959" s="1">
        <v>44823.434999999998</v>
      </c>
      <c r="U4959" s="1">
        <v>44823.472222222219</v>
      </c>
      <c r="V4959" t="s">
        <v>184</v>
      </c>
      <c r="W4959" t="s">
        <v>87</v>
      </c>
      <c r="X4959" t="s">
        <v>212</v>
      </c>
      <c r="Y4959" t="s">
        <v>186</v>
      </c>
      <c r="Z4959" t="s">
        <v>187</v>
      </c>
      <c r="AA4959" s="32">
        <v>54.65</v>
      </c>
    </row>
    <row r="4960" spans="1:27" x14ac:dyDescent="0.3">
      <c r="A4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0" s="4" t="str">
        <f>VLOOKUP(P4960,Lookup!$A$1:$D$19,4,0)</f>
        <v>North Coast</v>
      </c>
      <c r="C4960" s="4" t="str">
        <f>VLOOKUP(P4960,Lookup!$A$1:$E$19,5,0)</f>
        <v>Region 1</v>
      </c>
      <c r="D4960" s="4" t="str">
        <f>VLOOKUP(P4960,Lookup!$A$1:$B$19,2,0)</f>
        <v>NB</v>
      </c>
      <c r="E4960" s="4" t="str">
        <f>IF(AND((Data[[#This Row],[Min Notif Date]]&gt;$G$3),Data[[#This Row],[Min Notif Date]]&lt;$F$3),"Last Week","No")</f>
        <v>No</v>
      </c>
      <c r="F4960" s="4" t="str">
        <f>VLOOKUP(MONTH(Data[[#This Row],[Min Notif Date]]),Lookup!$G$1:$H$12,2,0)</f>
        <v>9. Sep</v>
      </c>
      <c r="G4960" s="4" t="str">
        <f t="shared" si="77"/>
        <v/>
      </c>
      <c r="H4960" s="4" t="str">
        <f>IF(AND(Data[[#This Row],[Min Notif Time]]&gt;6,Data[[#This Row],[Min Notif Time]]&lt;17),"Business Hours","Non-Business Hours")</f>
        <v>Business Hours</v>
      </c>
      <c r="I4960" s="4" t="str" cm="1">
        <f t="array" ref="I4960">IFERROR(VLOOKUP(Data[[#This Row],[Min Notif Date]],Lookup!$N$1:$P$11,2,0),_xlfn.IFS(VLOOKUP(WEEKDAY(Data[[#This Row],[Min Notif Date]]),Lookup!$J$1:$L$7,3,0)="Weekend","Weekend",VLOOKUP(WEEKDAY(Data[[#This Row],[Min Notif Date]]),Lookup!$J$1:$L$7,3,0)="Weekday","Weekday"))</f>
        <v>Weekday</v>
      </c>
      <c r="J4960" s="4" t="str">
        <f>VLOOKUP(WEEKDAY(Data[[#This Row],[Min Notif Date]]),Lookup!$J$1:$K$7,2,0)</f>
        <v>2. Mon</v>
      </c>
      <c r="K4960" s="105">
        <f>ROUNDDOWN(Data[[#This Row],[PGE Notified Time]],0)</f>
        <v>44823</v>
      </c>
      <c r="L4960" s="4">
        <f>HOUR(Data[[#This Row],[PGE Notified Time]])</f>
        <v>13</v>
      </c>
      <c r="M4960">
        <v>83179</v>
      </c>
      <c r="O4960" t="s">
        <v>20</v>
      </c>
      <c r="P4960" t="s">
        <v>219</v>
      </c>
      <c r="Q4960" t="s">
        <v>20</v>
      </c>
      <c r="R4960" t="s">
        <v>183</v>
      </c>
      <c r="S4960" s="1" t="s">
        <v>171</v>
      </c>
      <c r="T4960" s="1">
        <v>44823.566666666666</v>
      </c>
      <c r="U4960" s="1">
        <v>44823.604166666664</v>
      </c>
      <c r="V4960" t="s">
        <v>184</v>
      </c>
      <c r="W4960" t="s">
        <v>85</v>
      </c>
      <c r="X4960" t="s">
        <v>313</v>
      </c>
      <c r="Y4960" t="s">
        <v>186</v>
      </c>
      <c r="Z4960" t="s">
        <v>187</v>
      </c>
      <c r="AA4960" s="32">
        <v>54</v>
      </c>
    </row>
    <row r="4961" spans="1:27" x14ac:dyDescent="0.3">
      <c r="A4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1" s="4" t="str">
        <f>VLOOKUP(P4961,Lookup!$A$1:$D$19,4,0)</f>
        <v>Bay Area</v>
      </c>
      <c r="C4961" s="4" t="str">
        <f>VLOOKUP(P4961,Lookup!$A$1:$E$19,5,0)</f>
        <v>Region 3</v>
      </c>
      <c r="D4961" s="4" t="str">
        <f>VLOOKUP(P4961,Lookup!$A$1:$B$19,2,0)</f>
        <v>PN</v>
      </c>
      <c r="E4961" s="4" t="str">
        <f>IF(AND((Data[[#This Row],[Min Notif Date]]&gt;$G$3),Data[[#This Row],[Min Notif Date]]&lt;$F$3),"Last Week","No")</f>
        <v>No</v>
      </c>
      <c r="F4961" s="4" t="str">
        <f>VLOOKUP(MONTH(Data[[#This Row],[Min Notif Date]]),Lookup!$G$1:$H$12,2,0)</f>
        <v>9. Sep</v>
      </c>
      <c r="G4961" s="4" t="str">
        <f t="shared" si="77"/>
        <v/>
      </c>
      <c r="H4961" s="4" t="str">
        <f>IF(AND(Data[[#This Row],[Min Notif Time]]&gt;6,Data[[#This Row],[Min Notif Time]]&lt;17),"Business Hours","Non-Business Hours")</f>
        <v>Business Hours</v>
      </c>
      <c r="I4961" s="4" t="str" cm="1">
        <f t="array" ref="I4961">IFERROR(VLOOKUP(Data[[#This Row],[Min Notif Date]],Lookup!$N$1:$P$11,2,0),_xlfn.IFS(VLOOKUP(WEEKDAY(Data[[#This Row],[Min Notif Date]]),Lookup!$J$1:$L$7,3,0)="Weekend","Weekend",VLOOKUP(WEEKDAY(Data[[#This Row],[Min Notif Date]]),Lookup!$J$1:$L$7,3,0)="Weekday","Weekday"))</f>
        <v>Weekday</v>
      </c>
      <c r="J4961" s="4" t="str">
        <f>VLOOKUP(WEEKDAY(Data[[#This Row],[Min Notif Date]]),Lookup!$J$1:$K$7,2,0)</f>
        <v>2. Mon</v>
      </c>
      <c r="K4961" s="105">
        <f>ROUNDDOWN(Data[[#This Row],[PGE Notified Time]],0)</f>
        <v>44823</v>
      </c>
      <c r="L4961" s="4">
        <f>HOUR(Data[[#This Row],[PGE Notified Time]])</f>
        <v>13</v>
      </c>
      <c r="M4961">
        <v>83176</v>
      </c>
      <c r="O4961" t="s">
        <v>20</v>
      </c>
      <c r="P4961" t="s">
        <v>197</v>
      </c>
      <c r="Q4961" t="s">
        <v>20</v>
      </c>
      <c r="R4961" t="s">
        <v>191</v>
      </c>
      <c r="S4961" s="1" t="s">
        <v>171</v>
      </c>
      <c r="T4961" s="1">
        <v>44823.550694444442</v>
      </c>
      <c r="U4961" s="1">
        <v>44823.583333333336</v>
      </c>
      <c r="V4961" t="s">
        <v>184</v>
      </c>
      <c r="W4961" t="s">
        <v>85</v>
      </c>
      <c r="X4961" t="s">
        <v>199</v>
      </c>
      <c r="Y4961" t="s">
        <v>186</v>
      </c>
      <c r="Z4961" t="s">
        <v>187</v>
      </c>
      <c r="AA4961" s="32">
        <v>47</v>
      </c>
    </row>
    <row r="4962" spans="1:27" x14ac:dyDescent="0.3">
      <c r="A4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2" s="4" t="str">
        <f>VLOOKUP(P4962,Lookup!$A$1:$D$19,4,0)</f>
        <v>Bay Area</v>
      </c>
      <c r="C4962" s="4" t="str">
        <f>VLOOKUP(P4962,Lookup!$A$1:$E$19,5,0)</f>
        <v>Region 3</v>
      </c>
      <c r="D4962" s="4" t="str">
        <f>VLOOKUP(P4962,Lookup!$A$1:$B$19,2,0)</f>
        <v>EB</v>
      </c>
      <c r="E4962" s="4" t="str">
        <f>IF(AND((Data[[#This Row],[Min Notif Date]]&gt;$G$3),Data[[#This Row],[Min Notif Date]]&lt;$F$3),"Last Week","No")</f>
        <v>No</v>
      </c>
      <c r="F4962" s="4" t="str">
        <f>VLOOKUP(MONTH(Data[[#This Row],[Min Notif Date]]),Lookup!$G$1:$H$12,2,0)</f>
        <v>9. Sep</v>
      </c>
      <c r="G4962" s="4" t="str">
        <f t="shared" si="77"/>
        <v/>
      </c>
      <c r="H4962" s="4" t="str">
        <f>IF(AND(Data[[#This Row],[Min Notif Time]]&gt;6,Data[[#This Row],[Min Notif Time]]&lt;17),"Business Hours","Non-Business Hours")</f>
        <v>Business Hours</v>
      </c>
      <c r="I4962" s="4" t="str" cm="1">
        <f t="array" ref="I4962">IFERROR(VLOOKUP(Data[[#This Row],[Min Notif Date]],Lookup!$N$1:$P$11,2,0),_xlfn.IFS(VLOOKUP(WEEKDAY(Data[[#This Row],[Min Notif Date]]),Lookup!$J$1:$L$7,3,0)="Weekend","Weekend",VLOOKUP(WEEKDAY(Data[[#This Row],[Min Notif Date]]),Lookup!$J$1:$L$7,3,0)="Weekday","Weekday"))</f>
        <v>Weekday</v>
      </c>
      <c r="J4962" s="4" t="str">
        <f>VLOOKUP(WEEKDAY(Data[[#This Row],[Min Notif Date]]),Lookup!$J$1:$K$7,2,0)</f>
        <v>2. Mon</v>
      </c>
      <c r="K4962" s="105">
        <f>ROUNDDOWN(Data[[#This Row],[PGE Notified Time]],0)</f>
        <v>44823</v>
      </c>
      <c r="L4962" s="4">
        <f>HOUR(Data[[#This Row],[PGE Notified Time]])</f>
        <v>12</v>
      </c>
      <c r="M4962">
        <v>83170</v>
      </c>
      <c r="N4962">
        <v>3009298588</v>
      </c>
      <c r="O4962" t="s">
        <v>25</v>
      </c>
      <c r="P4962" t="s">
        <v>182</v>
      </c>
      <c r="Q4962" t="s">
        <v>213</v>
      </c>
      <c r="R4962" t="s">
        <v>183</v>
      </c>
      <c r="S4962" s="1">
        <v>44823.533935185187</v>
      </c>
      <c r="T4962" s="1">
        <v>44823.536111111112</v>
      </c>
      <c r="U4962" s="1">
        <v>44823.546527777777</v>
      </c>
      <c r="V4962" t="s">
        <v>184</v>
      </c>
      <c r="W4962" t="s">
        <v>85</v>
      </c>
      <c r="X4962" t="s">
        <v>212</v>
      </c>
      <c r="Y4962" t="s">
        <v>186</v>
      </c>
      <c r="Z4962" t="s">
        <v>187</v>
      </c>
      <c r="AA4962" s="32">
        <v>18.133333332999999</v>
      </c>
    </row>
    <row r="4963" spans="1:27" x14ac:dyDescent="0.3">
      <c r="A4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3" s="4" t="str">
        <f>VLOOKUP(P4963,Lookup!$A$1:$D$19,4,0)</f>
        <v>Bay Area</v>
      </c>
      <c r="C4963" s="4" t="str">
        <f>VLOOKUP(P4963,Lookup!$A$1:$E$19,5,0)</f>
        <v>Region 3</v>
      </c>
      <c r="D4963" s="4" t="str">
        <f>VLOOKUP(P4963,Lookup!$A$1:$B$19,2,0)</f>
        <v>EB</v>
      </c>
      <c r="E4963" s="4" t="str">
        <f>IF(AND((Data[[#This Row],[Min Notif Date]]&gt;$G$3),Data[[#This Row],[Min Notif Date]]&lt;$F$3),"Last Week","No")</f>
        <v>No</v>
      </c>
      <c r="F4963" s="4" t="str">
        <f>VLOOKUP(MONTH(Data[[#This Row],[Min Notif Date]]),Lookup!$G$1:$H$12,2,0)</f>
        <v>9. Sep</v>
      </c>
      <c r="G4963" s="4" t="str">
        <f t="shared" si="77"/>
        <v/>
      </c>
      <c r="H4963" s="4" t="str">
        <f>IF(AND(Data[[#This Row],[Min Notif Time]]&gt;6,Data[[#This Row],[Min Notif Time]]&lt;17),"Business Hours","Non-Business Hours")</f>
        <v>Business Hours</v>
      </c>
      <c r="I4963" s="4" t="str" cm="1">
        <f t="array" ref="I4963">IFERROR(VLOOKUP(Data[[#This Row],[Min Notif Date]],Lookup!$N$1:$P$11,2,0),_xlfn.IFS(VLOOKUP(WEEKDAY(Data[[#This Row],[Min Notif Date]]),Lookup!$J$1:$L$7,3,0)="Weekend","Weekend",VLOOKUP(WEEKDAY(Data[[#This Row],[Min Notif Date]]),Lookup!$J$1:$L$7,3,0)="Weekday","Weekday"))</f>
        <v>Weekday</v>
      </c>
      <c r="J4963" s="4" t="str">
        <f>VLOOKUP(WEEKDAY(Data[[#This Row],[Min Notif Date]]),Lookup!$J$1:$K$7,2,0)</f>
        <v>3. Tue</v>
      </c>
      <c r="K4963" s="105">
        <f>ROUNDDOWN(Data[[#This Row],[PGE Notified Time]],0)</f>
        <v>44824</v>
      </c>
      <c r="L4963" s="4">
        <f>HOUR(Data[[#This Row],[PGE Notified Time]])</f>
        <v>10</v>
      </c>
      <c r="M4963">
        <v>83214</v>
      </c>
      <c r="N4963">
        <v>2650155599</v>
      </c>
      <c r="O4963" t="s">
        <v>20</v>
      </c>
      <c r="P4963" t="s">
        <v>182</v>
      </c>
      <c r="Q4963" t="s">
        <v>20</v>
      </c>
      <c r="R4963" t="s">
        <v>183</v>
      </c>
      <c r="S4963" s="1">
        <v>44824.39675925926</v>
      </c>
      <c r="T4963" s="1">
        <v>44824.433622685188</v>
      </c>
      <c r="U4963" s="1">
        <v>44824.947916666664</v>
      </c>
      <c r="V4963" t="s">
        <v>184</v>
      </c>
      <c r="W4963" t="s">
        <v>87</v>
      </c>
      <c r="X4963" t="s">
        <v>212</v>
      </c>
      <c r="Y4963" t="s">
        <v>186</v>
      </c>
      <c r="Z4963" t="s">
        <v>187</v>
      </c>
      <c r="AA4963" s="32">
        <v>793.66666666699996</v>
      </c>
    </row>
    <row r="4964" spans="1:27" x14ac:dyDescent="0.3">
      <c r="A4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4" s="4" t="str">
        <f>VLOOKUP(P4964,Lookup!$A$1:$D$19,4,0)</f>
        <v>Bay Area</v>
      </c>
      <c r="C4964" s="4" t="str">
        <f>VLOOKUP(P4964,Lookup!$A$1:$E$19,5,0)</f>
        <v>Region 3</v>
      </c>
      <c r="D4964" s="4" t="str">
        <f>VLOOKUP(P4964,Lookup!$A$1:$B$19,2,0)</f>
        <v>SF</v>
      </c>
      <c r="E4964" s="4" t="str">
        <f>IF(AND((Data[[#This Row],[Min Notif Date]]&gt;$G$3),Data[[#This Row],[Min Notif Date]]&lt;$F$3),"Last Week","No")</f>
        <v>No</v>
      </c>
      <c r="F4964" s="4" t="str">
        <f>VLOOKUP(MONTH(Data[[#This Row],[Min Notif Date]]),Lookup!$G$1:$H$12,2,0)</f>
        <v>9. Sep</v>
      </c>
      <c r="G4964" s="4" t="str">
        <f t="shared" si="77"/>
        <v/>
      </c>
      <c r="H4964" s="4" t="str">
        <f>IF(AND(Data[[#This Row],[Min Notif Time]]&gt;6,Data[[#This Row],[Min Notif Time]]&lt;17),"Business Hours","Non-Business Hours")</f>
        <v>Business Hours</v>
      </c>
      <c r="I4964" s="4" t="str" cm="1">
        <f t="array" ref="I4964">IFERROR(VLOOKUP(Data[[#This Row],[Min Notif Date]],Lookup!$N$1:$P$11,2,0),_xlfn.IFS(VLOOKUP(WEEKDAY(Data[[#This Row],[Min Notif Date]]),Lookup!$J$1:$L$7,3,0)="Weekend","Weekend",VLOOKUP(WEEKDAY(Data[[#This Row],[Min Notif Date]]),Lookup!$J$1:$L$7,3,0)="Weekday","Weekday"))</f>
        <v>Weekday</v>
      </c>
      <c r="J4964" s="4" t="str">
        <f>VLOOKUP(WEEKDAY(Data[[#This Row],[Min Notif Date]]),Lookup!$J$1:$K$7,2,0)</f>
        <v>3. Tue</v>
      </c>
      <c r="K4964" s="105">
        <f>ROUNDDOWN(Data[[#This Row],[PGE Notified Time]],0)</f>
        <v>44824</v>
      </c>
      <c r="L4964" s="4">
        <f>HOUR(Data[[#This Row],[PGE Notified Time]])</f>
        <v>11</v>
      </c>
      <c r="M4964">
        <v>83220</v>
      </c>
      <c r="O4964" t="s">
        <v>20</v>
      </c>
      <c r="P4964" t="s">
        <v>190</v>
      </c>
      <c r="Q4964" t="s">
        <v>20</v>
      </c>
      <c r="R4964" t="s">
        <v>223</v>
      </c>
      <c r="S4964" s="1" t="s">
        <v>171</v>
      </c>
      <c r="T4964" s="1">
        <v>44824.477777777778</v>
      </c>
      <c r="U4964" s="1">
        <v>44825</v>
      </c>
      <c r="V4964" t="s">
        <v>184</v>
      </c>
      <c r="W4964" t="s">
        <v>87</v>
      </c>
      <c r="X4964" t="s">
        <v>192</v>
      </c>
      <c r="Y4964" t="s">
        <v>186</v>
      </c>
      <c r="Z4964" t="s">
        <v>187</v>
      </c>
      <c r="AA4964" s="32">
        <v>752</v>
      </c>
    </row>
    <row r="4965" spans="1:27" x14ac:dyDescent="0.3">
      <c r="A4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5" s="4" t="str">
        <f>VLOOKUP(P4965,Lookup!$A$1:$D$19,4,0)</f>
        <v>South Bay</v>
      </c>
      <c r="C4965" s="4" t="str">
        <f>VLOOKUP(P4965,Lookup!$A$1:$E$19,5,0)</f>
        <v>Region 4</v>
      </c>
      <c r="D4965" s="4" t="str">
        <f>VLOOKUP(P4965,Lookup!$A$1:$B$19,2,0)</f>
        <v>CC</v>
      </c>
      <c r="E4965" s="4" t="str">
        <f>IF(AND((Data[[#This Row],[Min Notif Date]]&gt;$G$3),Data[[#This Row],[Min Notif Date]]&lt;$F$3),"Last Week","No")</f>
        <v>No</v>
      </c>
      <c r="F4965" s="4" t="str">
        <f>VLOOKUP(MONTH(Data[[#This Row],[Min Notif Date]]),Lookup!$G$1:$H$12,2,0)</f>
        <v>9. Sep</v>
      </c>
      <c r="G4965" s="4" t="str">
        <f t="shared" si="77"/>
        <v/>
      </c>
      <c r="H4965" s="4" t="str">
        <f>IF(AND(Data[[#This Row],[Min Notif Time]]&gt;6,Data[[#This Row],[Min Notif Time]]&lt;17),"Business Hours","Non-Business Hours")</f>
        <v>Business Hours</v>
      </c>
      <c r="I4965" s="4" t="str" cm="1">
        <f t="array" ref="I4965">IFERROR(VLOOKUP(Data[[#This Row],[Min Notif Date]],Lookup!$N$1:$P$11,2,0),_xlfn.IFS(VLOOKUP(WEEKDAY(Data[[#This Row],[Min Notif Date]]),Lookup!$J$1:$L$7,3,0)="Weekend","Weekend",VLOOKUP(WEEKDAY(Data[[#This Row],[Min Notif Date]]),Lookup!$J$1:$L$7,3,0)="Weekday","Weekday"))</f>
        <v>Weekday</v>
      </c>
      <c r="J4965" s="4" t="str">
        <f>VLOOKUP(WEEKDAY(Data[[#This Row],[Min Notif Date]]),Lookup!$J$1:$K$7,2,0)</f>
        <v>3. Tue</v>
      </c>
      <c r="K4965" s="105">
        <f>ROUNDDOWN(Data[[#This Row],[PGE Notified Time]],0)</f>
        <v>44824</v>
      </c>
      <c r="L4965" s="4">
        <f>HOUR(Data[[#This Row],[PGE Notified Time]])</f>
        <v>14</v>
      </c>
      <c r="M4965">
        <v>83239</v>
      </c>
      <c r="O4965" t="s">
        <v>20</v>
      </c>
      <c r="P4965" t="s">
        <v>225</v>
      </c>
      <c r="Q4965" t="s">
        <v>20</v>
      </c>
      <c r="R4965" t="s">
        <v>183</v>
      </c>
      <c r="S4965" s="1" t="s">
        <v>171</v>
      </c>
      <c r="T4965" s="1">
        <v>44824.592361111114</v>
      </c>
      <c r="U4965" s="1">
        <v>44825</v>
      </c>
      <c r="V4965" t="s">
        <v>184</v>
      </c>
      <c r="W4965" t="s">
        <v>87</v>
      </c>
      <c r="X4965" t="s">
        <v>375</v>
      </c>
      <c r="Y4965" t="s">
        <v>186</v>
      </c>
      <c r="Z4965" t="s">
        <v>187</v>
      </c>
      <c r="AA4965" s="32">
        <v>587</v>
      </c>
    </row>
    <row r="4966" spans="1:27" x14ac:dyDescent="0.3">
      <c r="A4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6" s="4" t="str">
        <f>VLOOKUP(P4966,Lookup!$A$1:$D$19,4,0)</f>
        <v>Bay Area</v>
      </c>
      <c r="C4966" s="4" t="str">
        <f>VLOOKUP(P4966,Lookup!$A$1:$E$19,5,0)</f>
        <v>Region 3</v>
      </c>
      <c r="D4966" s="4" t="str">
        <f>VLOOKUP(P4966,Lookup!$A$1:$B$19,2,0)</f>
        <v>SF</v>
      </c>
      <c r="E4966" s="4" t="str">
        <f>IF(AND((Data[[#This Row],[Min Notif Date]]&gt;$G$3),Data[[#This Row],[Min Notif Date]]&lt;$F$3),"Last Week","No")</f>
        <v>No</v>
      </c>
      <c r="F4966" s="4" t="str">
        <f>VLOOKUP(MONTH(Data[[#This Row],[Min Notif Date]]),Lookup!$G$1:$H$12,2,0)</f>
        <v>9. Sep</v>
      </c>
      <c r="G4966" s="4" t="str">
        <f t="shared" si="77"/>
        <v/>
      </c>
      <c r="H4966" s="4" t="str">
        <f>IF(AND(Data[[#This Row],[Min Notif Time]]&gt;6,Data[[#This Row],[Min Notif Time]]&lt;17),"Business Hours","Non-Business Hours")</f>
        <v>Business Hours</v>
      </c>
      <c r="I4966" s="4" t="str" cm="1">
        <f t="array" ref="I4966">IFERROR(VLOOKUP(Data[[#This Row],[Min Notif Date]],Lookup!$N$1:$P$11,2,0),_xlfn.IFS(VLOOKUP(WEEKDAY(Data[[#This Row],[Min Notif Date]]),Lookup!$J$1:$L$7,3,0)="Weekend","Weekend",VLOOKUP(WEEKDAY(Data[[#This Row],[Min Notif Date]]),Lookup!$J$1:$L$7,3,0)="Weekday","Weekday"))</f>
        <v>Weekday</v>
      </c>
      <c r="J4966" s="4" t="str">
        <f>VLOOKUP(WEEKDAY(Data[[#This Row],[Min Notif Date]]),Lookup!$J$1:$K$7,2,0)</f>
        <v>3. Tue</v>
      </c>
      <c r="K4966" s="105">
        <f>ROUNDDOWN(Data[[#This Row],[PGE Notified Time]],0)</f>
        <v>44824</v>
      </c>
      <c r="L4966" s="4">
        <f>HOUR(Data[[#This Row],[PGE Notified Time]])</f>
        <v>11</v>
      </c>
      <c r="M4966">
        <v>83219</v>
      </c>
      <c r="O4966" t="s">
        <v>20</v>
      </c>
      <c r="P4966" t="s">
        <v>190</v>
      </c>
      <c r="Q4966" t="s">
        <v>20</v>
      </c>
      <c r="R4966" t="s">
        <v>193</v>
      </c>
      <c r="S4966" s="1" t="s">
        <v>171</v>
      </c>
      <c r="T4966" s="1">
        <v>44824.46875</v>
      </c>
      <c r="U4966" s="1">
        <v>44824.793055555558</v>
      </c>
      <c r="V4966" t="s">
        <v>184</v>
      </c>
      <c r="W4966" t="s">
        <v>87</v>
      </c>
      <c r="X4966" t="s">
        <v>192</v>
      </c>
      <c r="Y4966" t="s">
        <v>186</v>
      </c>
      <c r="Z4966" t="s">
        <v>187</v>
      </c>
      <c r="AA4966" s="32">
        <v>467</v>
      </c>
    </row>
    <row r="4967" spans="1:27" x14ac:dyDescent="0.3">
      <c r="A4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7" s="4" t="str">
        <f>VLOOKUP(P4967,Lookup!$A$1:$D$19,4,0)</f>
        <v>North Valley</v>
      </c>
      <c r="C4967" s="4" t="str">
        <f>VLOOKUP(P4967,Lookup!$A$1:$E$19,5,0)</f>
        <v>Region 2</v>
      </c>
      <c r="D4967" s="4" t="str">
        <f>VLOOKUP(P4967,Lookup!$A$1:$B$19,2,0)</f>
        <v>NV</v>
      </c>
      <c r="E4967" s="4" t="str">
        <f>IF(AND((Data[[#This Row],[Min Notif Date]]&gt;$G$3),Data[[#This Row],[Min Notif Date]]&lt;$F$3),"Last Week","No")</f>
        <v>No</v>
      </c>
      <c r="F4967" s="4" t="str">
        <f>VLOOKUP(MONTH(Data[[#This Row],[Min Notif Date]]),Lookup!$G$1:$H$12,2,0)</f>
        <v>9. Sep</v>
      </c>
      <c r="G4967" s="4" t="str">
        <f t="shared" si="77"/>
        <v/>
      </c>
      <c r="H4967" s="4" t="str">
        <f>IF(AND(Data[[#This Row],[Min Notif Time]]&gt;6,Data[[#This Row],[Min Notif Time]]&lt;17),"Business Hours","Non-Business Hours")</f>
        <v>Business Hours</v>
      </c>
      <c r="I4967" s="4" t="str" cm="1">
        <f t="array" ref="I4967">IFERROR(VLOOKUP(Data[[#This Row],[Min Notif Date]],Lookup!$N$1:$P$11,2,0),_xlfn.IFS(VLOOKUP(WEEKDAY(Data[[#This Row],[Min Notif Date]]),Lookup!$J$1:$L$7,3,0)="Weekend","Weekend",VLOOKUP(WEEKDAY(Data[[#This Row],[Min Notif Date]]),Lookup!$J$1:$L$7,3,0)="Weekday","Weekday"))</f>
        <v>Weekday</v>
      </c>
      <c r="J4967" s="4" t="str">
        <f>VLOOKUP(WEEKDAY(Data[[#This Row],[Min Notif Date]]),Lookup!$J$1:$K$7,2,0)</f>
        <v>3. Tue</v>
      </c>
      <c r="K4967" s="105">
        <f>ROUNDDOWN(Data[[#This Row],[PGE Notified Time]],0)</f>
        <v>44824</v>
      </c>
      <c r="L4967" s="4">
        <f>HOUR(Data[[#This Row],[PGE Notified Time]])</f>
        <v>12</v>
      </c>
      <c r="M4967">
        <v>83227</v>
      </c>
      <c r="O4967" t="s">
        <v>20</v>
      </c>
      <c r="P4967" t="s">
        <v>256</v>
      </c>
      <c r="Q4967" t="s">
        <v>20</v>
      </c>
      <c r="R4967" t="s">
        <v>316</v>
      </c>
      <c r="S4967" s="1" t="s">
        <v>171</v>
      </c>
      <c r="T4967" s="1">
        <v>44824.506944444445</v>
      </c>
      <c r="U4967" s="1">
        <v>44824.763194444444</v>
      </c>
      <c r="V4967" t="s">
        <v>184</v>
      </c>
      <c r="W4967" t="s">
        <v>87</v>
      </c>
      <c r="X4967" t="s">
        <v>355</v>
      </c>
      <c r="Y4967" t="s">
        <v>186</v>
      </c>
      <c r="Z4967" t="s">
        <v>187</v>
      </c>
      <c r="AA4967" s="32">
        <v>369</v>
      </c>
    </row>
    <row r="4968" spans="1:27" x14ac:dyDescent="0.3">
      <c r="A4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8" s="4" t="str">
        <f>VLOOKUP(P4968,Lookup!$A$1:$D$19,4,0)</f>
        <v>North Coast</v>
      </c>
      <c r="C4968" s="4" t="str">
        <f>VLOOKUP(P4968,Lookup!$A$1:$E$19,5,0)</f>
        <v>Region 1</v>
      </c>
      <c r="D4968" s="4" t="str">
        <f>VLOOKUP(P4968,Lookup!$A$1:$B$19,2,0)</f>
        <v>NB</v>
      </c>
      <c r="E4968" s="4" t="str">
        <f>IF(AND((Data[[#This Row],[Min Notif Date]]&gt;$G$3),Data[[#This Row],[Min Notif Date]]&lt;$F$3),"Last Week","No")</f>
        <v>No</v>
      </c>
      <c r="F4968" s="4" t="str">
        <f>VLOOKUP(MONTH(Data[[#This Row],[Min Notif Date]]),Lookup!$G$1:$H$12,2,0)</f>
        <v>9. Sep</v>
      </c>
      <c r="G4968" s="4" t="str">
        <f t="shared" si="77"/>
        <v/>
      </c>
      <c r="H4968" s="4" t="str">
        <f>IF(AND(Data[[#This Row],[Min Notif Time]]&gt;6,Data[[#This Row],[Min Notif Time]]&lt;17),"Business Hours","Non-Business Hours")</f>
        <v>Business Hours</v>
      </c>
      <c r="I4968" s="4" t="str" cm="1">
        <f t="array" ref="I4968">IFERROR(VLOOKUP(Data[[#This Row],[Min Notif Date]],Lookup!$N$1:$P$11,2,0),_xlfn.IFS(VLOOKUP(WEEKDAY(Data[[#This Row],[Min Notif Date]]),Lookup!$J$1:$L$7,3,0)="Weekend","Weekend",VLOOKUP(WEEKDAY(Data[[#This Row],[Min Notif Date]]),Lookup!$J$1:$L$7,3,0)="Weekday","Weekday"))</f>
        <v>Weekday</v>
      </c>
      <c r="J4968" s="4" t="str">
        <f>VLOOKUP(WEEKDAY(Data[[#This Row],[Min Notif Date]]),Lookup!$J$1:$K$7,2,0)</f>
        <v>3. Tue</v>
      </c>
      <c r="K4968" s="105">
        <f>ROUNDDOWN(Data[[#This Row],[PGE Notified Time]],0)</f>
        <v>44824</v>
      </c>
      <c r="L4968" s="4">
        <f>HOUR(Data[[#This Row],[PGE Notified Time]])</f>
        <v>8</v>
      </c>
      <c r="M4968">
        <v>83200</v>
      </c>
      <c r="O4968" t="s">
        <v>20</v>
      </c>
      <c r="P4968" t="s">
        <v>219</v>
      </c>
      <c r="Q4968" t="s">
        <v>20</v>
      </c>
      <c r="R4968" t="s">
        <v>183</v>
      </c>
      <c r="S4968" s="1" t="s">
        <v>171</v>
      </c>
      <c r="T4968" s="1">
        <v>44824.36041666667</v>
      </c>
      <c r="U4968" s="1">
        <v>44824.583333333336</v>
      </c>
      <c r="V4968" t="s">
        <v>184</v>
      </c>
      <c r="W4968" t="s">
        <v>87</v>
      </c>
      <c r="X4968" t="s">
        <v>246</v>
      </c>
      <c r="Y4968" t="s">
        <v>186</v>
      </c>
      <c r="Z4968" t="s">
        <v>187</v>
      </c>
      <c r="AA4968" s="32">
        <v>321</v>
      </c>
    </row>
    <row r="4969" spans="1:27" x14ac:dyDescent="0.3">
      <c r="A4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9" s="4" t="str">
        <f>VLOOKUP(P4969,Lookup!$A$1:$D$19,4,0)</f>
        <v>Bay Area</v>
      </c>
      <c r="C4969" s="4" t="str">
        <f>VLOOKUP(P4969,Lookup!$A$1:$E$19,5,0)</f>
        <v>Region 3</v>
      </c>
      <c r="D4969" s="4" t="str">
        <f>VLOOKUP(P4969,Lookup!$A$1:$B$19,2,0)</f>
        <v>EB</v>
      </c>
      <c r="E4969" s="4" t="str">
        <f>IF(AND((Data[[#This Row],[Min Notif Date]]&gt;$G$3),Data[[#This Row],[Min Notif Date]]&lt;$F$3),"Last Week","No")</f>
        <v>No</v>
      </c>
      <c r="F4969" s="4" t="str">
        <f>VLOOKUP(MONTH(Data[[#This Row],[Min Notif Date]]),Lookup!$G$1:$H$12,2,0)</f>
        <v>9. Sep</v>
      </c>
      <c r="G4969" s="4" t="str">
        <f t="shared" si="77"/>
        <v/>
      </c>
      <c r="H4969" s="4" t="str">
        <f>IF(AND(Data[[#This Row],[Min Notif Time]]&gt;6,Data[[#This Row],[Min Notif Time]]&lt;17),"Business Hours","Non-Business Hours")</f>
        <v>Business Hours</v>
      </c>
      <c r="I4969" s="4" t="str" cm="1">
        <f t="array" ref="I4969">IFERROR(VLOOKUP(Data[[#This Row],[Min Notif Date]],Lookup!$N$1:$P$11,2,0),_xlfn.IFS(VLOOKUP(WEEKDAY(Data[[#This Row],[Min Notif Date]]),Lookup!$J$1:$L$7,3,0)="Weekend","Weekend",VLOOKUP(WEEKDAY(Data[[#This Row],[Min Notif Date]]),Lookup!$J$1:$L$7,3,0)="Weekday","Weekday"))</f>
        <v>Weekday</v>
      </c>
      <c r="J4969" s="4" t="str">
        <f>VLOOKUP(WEEKDAY(Data[[#This Row],[Min Notif Date]]),Lookup!$J$1:$K$7,2,0)</f>
        <v>3. Tue</v>
      </c>
      <c r="K4969" s="105">
        <f>ROUNDDOWN(Data[[#This Row],[PGE Notified Time]],0)</f>
        <v>44824</v>
      </c>
      <c r="L4969" s="4">
        <f>HOUR(Data[[#This Row],[PGE Notified Time]])</f>
        <v>10</v>
      </c>
      <c r="M4969">
        <v>83215</v>
      </c>
      <c r="O4969" t="s">
        <v>20</v>
      </c>
      <c r="P4969" t="s">
        <v>182</v>
      </c>
      <c r="Q4969" t="s">
        <v>20</v>
      </c>
      <c r="R4969" t="s">
        <v>183</v>
      </c>
      <c r="S4969" s="1" t="s">
        <v>171</v>
      </c>
      <c r="T4969" s="1">
        <v>44824.439583333333</v>
      </c>
      <c r="U4969" s="1">
        <v>44824.625</v>
      </c>
      <c r="V4969" t="s">
        <v>184</v>
      </c>
      <c r="W4969" t="s">
        <v>87</v>
      </c>
      <c r="X4969" t="s">
        <v>200</v>
      </c>
      <c r="Y4969" t="s">
        <v>186</v>
      </c>
      <c r="Z4969" t="s">
        <v>187</v>
      </c>
      <c r="AA4969" s="32">
        <v>267</v>
      </c>
    </row>
    <row r="4970" spans="1:27" x14ac:dyDescent="0.3">
      <c r="A4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0" s="4" t="str">
        <f>VLOOKUP(P4970,Lookup!$A$1:$D$19,4,0)</f>
        <v>Bay Area</v>
      </c>
      <c r="C4970" s="4" t="str">
        <f>VLOOKUP(P4970,Lookup!$A$1:$E$19,5,0)</f>
        <v>Region 3</v>
      </c>
      <c r="D4970" s="4" t="str">
        <f>VLOOKUP(P4970,Lookup!$A$1:$B$19,2,0)</f>
        <v>SF</v>
      </c>
      <c r="E4970" s="4" t="str">
        <f>IF(AND((Data[[#This Row],[Min Notif Date]]&gt;$G$3),Data[[#This Row],[Min Notif Date]]&lt;$F$3),"Last Week","No")</f>
        <v>No</v>
      </c>
      <c r="F4970" s="4" t="str">
        <f>VLOOKUP(MONTH(Data[[#This Row],[Min Notif Date]]),Lookup!$G$1:$H$12,2,0)</f>
        <v>9. Sep</v>
      </c>
      <c r="G4970" s="4" t="str">
        <f t="shared" si="77"/>
        <v/>
      </c>
      <c r="H4970" s="4" t="str">
        <f>IF(AND(Data[[#This Row],[Min Notif Time]]&gt;6,Data[[#This Row],[Min Notif Time]]&lt;17),"Business Hours","Non-Business Hours")</f>
        <v>Business Hours</v>
      </c>
      <c r="I4970" s="4" t="str" cm="1">
        <f t="array" ref="I4970">IFERROR(VLOOKUP(Data[[#This Row],[Min Notif Date]],Lookup!$N$1:$P$11,2,0),_xlfn.IFS(VLOOKUP(WEEKDAY(Data[[#This Row],[Min Notif Date]]),Lookup!$J$1:$L$7,3,0)="Weekend","Weekend",VLOOKUP(WEEKDAY(Data[[#This Row],[Min Notif Date]]),Lookup!$J$1:$L$7,3,0)="Weekday","Weekday"))</f>
        <v>Weekday</v>
      </c>
      <c r="J4970" s="4" t="str">
        <f>VLOOKUP(WEEKDAY(Data[[#This Row],[Min Notif Date]]),Lookup!$J$1:$K$7,2,0)</f>
        <v>3. Tue</v>
      </c>
      <c r="K4970" s="105">
        <f>ROUNDDOWN(Data[[#This Row],[PGE Notified Time]],0)</f>
        <v>44824</v>
      </c>
      <c r="L4970" s="4">
        <f>HOUR(Data[[#This Row],[PGE Notified Time]])</f>
        <v>14</v>
      </c>
      <c r="M4970">
        <v>83238</v>
      </c>
      <c r="O4970" t="s">
        <v>20</v>
      </c>
      <c r="P4970" t="s">
        <v>190</v>
      </c>
      <c r="Q4970" t="s">
        <v>20</v>
      </c>
      <c r="R4970" t="s">
        <v>183</v>
      </c>
      <c r="S4970" s="1" t="s">
        <v>171</v>
      </c>
      <c r="T4970" s="1">
        <v>44824.588888888888</v>
      </c>
      <c r="U4970" s="1">
        <v>44824.729166666664</v>
      </c>
      <c r="V4970" t="s">
        <v>184</v>
      </c>
      <c r="W4970" t="s">
        <v>87</v>
      </c>
      <c r="X4970" t="s">
        <v>192</v>
      </c>
      <c r="Y4970" t="s">
        <v>186</v>
      </c>
      <c r="Z4970" t="s">
        <v>187</v>
      </c>
      <c r="AA4970" s="32">
        <v>202</v>
      </c>
    </row>
    <row r="4971" spans="1:27" x14ac:dyDescent="0.3">
      <c r="A4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1" s="4" t="str">
        <f>VLOOKUP(P4971,Lookup!$A$1:$D$19,4,0)</f>
        <v>Central Valley</v>
      </c>
      <c r="C4971" s="4" t="str">
        <f>VLOOKUP(P4971,Lookup!$A$1:$E$19,5,0)</f>
        <v>Region 5</v>
      </c>
      <c r="D4971" s="4" t="str">
        <f>VLOOKUP(P4971,Lookup!$A$1:$B$19,2,0)</f>
        <v>FR</v>
      </c>
      <c r="E4971" s="4" t="str">
        <f>IF(AND((Data[[#This Row],[Min Notif Date]]&gt;$G$3),Data[[#This Row],[Min Notif Date]]&lt;$F$3),"Last Week","No")</f>
        <v>No</v>
      </c>
      <c r="F4971" s="4" t="str">
        <f>VLOOKUP(MONTH(Data[[#This Row],[Min Notif Date]]),Lookup!$G$1:$H$12,2,0)</f>
        <v>9. Sep</v>
      </c>
      <c r="G4971" s="4" t="str">
        <f t="shared" si="77"/>
        <v/>
      </c>
      <c r="H4971" s="4" t="str">
        <f>IF(AND(Data[[#This Row],[Min Notif Time]]&gt;6,Data[[#This Row],[Min Notif Time]]&lt;17),"Business Hours","Non-Business Hours")</f>
        <v>Business Hours</v>
      </c>
      <c r="I4971" s="4" t="str" cm="1">
        <f t="array" ref="I4971">IFERROR(VLOOKUP(Data[[#This Row],[Min Notif Date]],Lookup!$N$1:$P$11,2,0),_xlfn.IFS(VLOOKUP(WEEKDAY(Data[[#This Row],[Min Notif Date]]),Lookup!$J$1:$L$7,3,0)="Weekend","Weekend",VLOOKUP(WEEKDAY(Data[[#This Row],[Min Notif Date]]),Lookup!$J$1:$L$7,3,0)="Weekday","Weekday"))</f>
        <v>Weekday</v>
      </c>
      <c r="J4971" s="4" t="str">
        <f>VLOOKUP(WEEKDAY(Data[[#This Row],[Min Notif Date]]),Lookup!$J$1:$K$7,2,0)</f>
        <v>3. Tue</v>
      </c>
      <c r="K4971" s="105">
        <f>ROUNDDOWN(Data[[#This Row],[PGE Notified Time]],0)</f>
        <v>44824</v>
      </c>
      <c r="L4971" s="4">
        <f>HOUR(Data[[#This Row],[PGE Notified Time]])</f>
        <v>9</v>
      </c>
      <c r="M4971">
        <v>83207</v>
      </c>
      <c r="O4971" t="s">
        <v>20</v>
      </c>
      <c r="P4971" t="s">
        <v>195</v>
      </c>
      <c r="Q4971" t="s">
        <v>20</v>
      </c>
      <c r="R4971" t="s">
        <v>183</v>
      </c>
      <c r="S4971" s="1" t="s">
        <v>171</v>
      </c>
      <c r="T4971" s="1">
        <v>44824.402083333334</v>
      </c>
      <c r="U4971" s="1">
        <v>44824.520833333336</v>
      </c>
      <c r="V4971" t="s">
        <v>184</v>
      </c>
      <c r="W4971" t="s">
        <v>86</v>
      </c>
      <c r="X4971" t="s">
        <v>196</v>
      </c>
      <c r="Y4971" t="s">
        <v>186</v>
      </c>
      <c r="Z4971" t="s">
        <v>187</v>
      </c>
      <c r="AA4971" s="32">
        <v>171</v>
      </c>
    </row>
    <row r="4972" spans="1:27" x14ac:dyDescent="0.3">
      <c r="A4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2" s="4" t="str">
        <f>VLOOKUP(P4972,Lookup!$A$1:$D$19,4,0)</f>
        <v>Bay Area</v>
      </c>
      <c r="C4972" s="4" t="str">
        <f>VLOOKUP(P4972,Lookup!$A$1:$E$19,5,0)</f>
        <v>Region 3</v>
      </c>
      <c r="D4972" s="4" t="str">
        <f>VLOOKUP(P4972,Lookup!$A$1:$B$19,2,0)</f>
        <v>PN</v>
      </c>
      <c r="E4972" s="4" t="str">
        <f>IF(AND((Data[[#This Row],[Min Notif Date]]&gt;$G$3),Data[[#This Row],[Min Notif Date]]&lt;$F$3),"Last Week","No")</f>
        <v>No</v>
      </c>
      <c r="F4972" s="4" t="str">
        <f>VLOOKUP(MONTH(Data[[#This Row],[Min Notif Date]]),Lookup!$G$1:$H$12,2,0)</f>
        <v>9. Sep</v>
      </c>
      <c r="G4972" s="4" t="str">
        <f t="shared" si="77"/>
        <v/>
      </c>
      <c r="H4972" s="4" t="str">
        <f>IF(AND(Data[[#This Row],[Min Notif Time]]&gt;6,Data[[#This Row],[Min Notif Time]]&lt;17),"Business Hours","Non-Business Hours")</f>
        <v>Business Hours</v>
      </c>
      <c r="I4972" s="4" t="str" cm="1">
        <f t="array" ref="I4972">IFERROR(VLOOKUP(Data[[#This Row],[Min Notif Date]],Lookup!$N$1:$P$11,2,0),_xlfn.IFS(VLOOKUP(WEEKDAY(Data[[#This Row],[Min Notif Date]]),Lookup!$J$1:$L$7,3,0)="Weekend","Weekend",VLOOKUP(WEEKDAY(Data[[#This Row],[Min Notif Date]]),Lookup!$J$1:$L$7,3,0)="Weekday","Weekday"))</f>
        <v>Weekday</v>
      </c>
      <c r="J4972" s="4" t="str">
        <f>VLOOKUP(WEEKDAY(Data[[#This Row],[Min Notif Date]]),Lookup!$J$1:$K$7,2,0)</f>
        <v>3. Tue</v>
      </c>
      <c r="K4972" s="105">
        <f>ROUNDDOWN(Data[[#This Row],[PGE Notified Time]],0)</f>
        <v>44824</v>
      </c>
      <c r="L4972" s="4">
        <f>HOUR(Data[[#This Row],[PGE Notified Time]])</f>
        <v>12</v>
      </c>
      <c r="M4972">
        <v>83233</v>
      </c>
      <c r="N4972">
        <v>6646410517</v>
      </c>
      <c r="O4972" t="s">
        <v>20</v>
      </c>
      <c r="P4972" t="s">
        <v>197</v>
      </c>
      <c r="Q4972" t="s">
        <v>20</v>
      </c>
      <c r="R4972" t="s">
        <v>183</v>
      </c>
      <c r="S4972" s="1">
        <v>44824.448530092595</v>
      </c>
      <c r="T4972" s="1">
        <v>44824.539583333331</v>
      </c>
      <c r="U4972" s="1">
        <v>44824.5625</v>
      </c>
      <c r="V4972" t="s">
        <v>184</v>
      </c>
      <c r="W4972" t="s">
        <v>86</v>
      </c>
      <c r="X4972" t="s">
        <v>248</v>
      </c>
      <c r="Y4972" t="s">
        <v>186</v>
      </c>
      <c r="Z4972" t="s">
        <v>187</v>
      </c>
      <c r="AA4972" s="32">
        <v>164.116666667</v>
      </c>
    </row>
    <row r="4973" spans="1:27" x14ac:dyDescent="0.3">
      <c r="A4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3" s="4" t="str">
        <f>VLOOKUP(P4973,Lookup!$A$1:$D$19,4,0)</f>
        <v>Bay Area</v>
      </c>
      <c r="C4973" s="4" t="str">
        <f>VLOOKUP(P4973,Lookup!$A$1:$E$19,5,0)</f>
        <v>Region 3</v>
      </c>
      <c r="D4973" s="4" t="str">
        <f>VLOOKUP(P4973,Lookup!$A$1:$B$19,2,0)</f>
        <v>SF</v>
      </c>
      <c r="E4973" s="4" t="str">
        <f>IF(AND((Data[[#This Row],[Min Notif Date]]&gt;$G$3),Data[[#This Row],[Min Notif Date]]&lt;$F$3),"Last Week","No")</f>
        <v>No</v>
      </c>
      <c r="F4973" s="4" t="str">
        <f>VLOOKUP(MONTH(Data[[#This Row],[Min Notif Date]]),Lookup!$G$1:$H$12,2,0)</f>
        <v>9. Sep</v>
      </c>
      <c r="G4973" s="4" t="str">
        <f t="shared" si="77"/>
        <v/>
      </c>
      <c r="H4973" s="4" t="str">
        <f>IF(AND(Data[[#This Row],[Min Notif Time]]&gt;6,Data[[#This Row],[Min Notif Time]]&lt;17),"Business Hours","Non-Business Hours")</f>
        <v>Business Hours</v>
      </c>
      <c r="I4973" s="4" t="str" cm="1">
        <f t="array" ref="I4973">IFERROR(VLOOKUP(Data[[#This Row],[Min Notif Date]],Lookup!$N$1:$P$11,2,0),_xlfn.IFS(VLOOKUP(WEEKDAY(Data[[#This Row],[Min Notif Date]]),Lookup!$J$1:$L$7,3,0)="Weekend","Weekend",VLOOKUP(WEEKDAY(Data[[#This Row],[Min Notif Date]]),Lookup!$J$1:$L$7,3,0)="Weekday","Weekday"))</f>
        <v>Weekday</v>
      </c>
      <c r="J4973" s="4" t="str">
        <f>VLOOKUP(WEEKDAY(Data[[#This Row],[Min Notif Date]]),Lookup!$J$1:$K$7,2,0)</f>
        <v>3. Tue</v>
      </c>
      <c r="K4973" s="105">
        <f>ROUNDDOWN(Data[[#This Row],[PGE Notified Time]],0)</f>
        <v>44824</v>
      </c>
      <c r="L4973" s="4">
        <f>HOUR(Data[[#This Row],[PGE Notified Time]])</f>
        <v>11</v>
      </c>
      <c r="M4973">
        <v>83223</v>
      </c>
      <c r="O4973" t="s">
        <v>20</v>
      </c>
      <c r="P4973" t="s">
        <v>190</v>
      </c>
      <c r="Q4973" t="s">
        <v>20</v>
      </c>
      <c r="R4973" t="s">
        <v>183</v>
      </c>
      <c r="S4973" s="1" t="s">
        <v>171</v>
      </c>
      <c r="T4973" s="1">
        <v>44824.482638888891</v>
      </c>
      <c r="U4973" s="1">
        <v>44824.59652777778</v>
      </c>
      <c r="V4973" t="s">
        <v>184</v>
      </c>
      <c r="W4973" t="s">
        <v>86</v>
      </c>
      <c r="X4973" t="s">
        <v>192</v>
      </c>
      <c r="Y4973" t="s">
        <v>186</v>
      </c>
      <c r="Z4973" t="s">
        <v>187</v>
      </c>
      <c r="AA4973" s="32">
        <v>164</v>
      </c>
    </row>
    <row r="4974" spans="1:27" x14ac:dyDescent="0.3">
      <c r="A4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4" s="4" t="str">
        <f>VLOOKUP(P4974,Lookup!$A$1:$D$19,4,0)</f>
        <v>Bay Area</v>
      </c>
      <c r="C4974" s="4" t="str">
        <f>VLOOKUP(P4974,Lookup!$A$1:$E$19,5,0)</f>
        <v>Region 3</v>
      </c>
      <c r="D4974" s="4" t="str">
        <f>VLOOKUP(P4974,Lookup!$A$1:$B$19,2,0)</f>
        <v>MI</v>
      </c>
      <c r="E4974" s="4" t="str">
        <f>IF(AND((Data[[#This Row],[Min Notif Date]]&gt;$G$3),Data[[#This Row],[Min Notif Date]]&lt;$F$3),"Last Week","No")</f>
        <v>No</v>
      </c>
      <c r="F4974" s="4" t="str">
        <f>VLOOKUP(MONTH(Data[[#This Row],[Min Notif Date]]),Lookup!$G$1:$H$12,2,0)</f>
        <v>9. Sep</v>
      </c>
      <c r="G4974" s="4" t="str">
        <f t="shared" si="77"/>
        <v/>
      </c>
      <c r="H4974" s="4" t="str">
        <f>IF(AND(Data[[#This Row],[Min Notif Time]]&gt;6,Data[[#This Row],[Min Notif Time]]&lt;17),"Business Hours","Non-Business Hours")</f>
        <v>Business Hours</v>
      </c>
      <c r="I4974" s="4" t="str" cm="1">
        <f t="array" ref="I4974">IFERROR(VLOOKUP(Data[[#This Row],[Min Notif Date]],Lookup!$N$1:$P$11,2,0),_xlfn.IFS(VLOOKUP(WEEKDAY(Data[[#This Row],[Min Notif Date]]),Lookup!$J$1:$L$7,3,0)="Weekend","Weekend",VLOOKUP(WEEKDAY(Data[[#This Row],[Min Notif Date]]),Lookup!$J$1:$L$7,3,0)="Weekday","Weekday"))</f>
        <v>Weekday</v>
      </c>
      <c r="J4974" s="4" t="str">
        <f>VLOOKUP(WEEKDAY(Data[[#This Row],[Min Notif Date]]),Lookup!$J$1:$K$7,2,0)</f>
        <v>3. Tue</v>
      </c>
      <c r="K4974" s="105">
        <f>ROUNDDOWN(Data[[#This Row],[PGE Notified Time]],0)</f>
        <v>44824</v>
      </c>
      <c r="L4974" s="4">
        <f>HOUR(Data[[#This Row],[PGE Notified Time]])</f>
        <v>12</v>
      </c>
      <c r="M4974">
        <v>83229</v>
      </c>
      <c r="O4974" t="s">
        <v>20</v>
      </c>
      <c r="P4974" t="s">
        <v>244</v>
      </c>
      <c r="Q4974" t="s">
        <v>20</v>
      </c>
      <c r="R4974" t="s">
        <v>193</v>
      </c>
      <c r="S4974" s="1" t="s">
        <v>171</v>
      </c>
      <c r="T4974" s="1">
        <v>44824.517361111109</v>
      </c>
      <c r="U4974" s="1">
        <v>44824.625</v>
      </c>
      <c r="V4974" t="s">
        <v>184</v>
      </c>
      <c r="W4974" t="s">
        <v>85</v>
      </c>
      <c r="X4974" t="s">
        <v>251</v>
      </c>
      <c r="Y4974" t="s">
        <v>186</v>
      </c>
      <c r="Z4974" t="s">
        <v>187</v>
      </c>
      <c r="AA4974" s="32">
        <v>155</v>
      </c>
    </row>
    <row r="4975" spans="1:27" x14ac:dyDescent="0.3">
      <c r="A4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5" s="4" t="str">
        <f>VLOOKUP(P4975,Lookup!$A$1:$D$19,4,0)</f>
        <v>Central Valley</v>
      </c>
      <c r="C4975" s="4" t="str">
        <f>VLOOKUP(P4975,Lookup!$A$1:$E$19,5,0)</f>
        <v>Region 5</v>
      </c>
      <c r="D4975" s="4" t="str">
        <f>VLOOKUP(P4975,Lookup!$A$1:$B$19,2,0)</f>
        <v>FR</v>
      </c>
      <c r="E4975" s="4" t="str">
        <f>IF(AND((Data[[#This Row],[Min Notif Date]]&gt;$G$3),Data[[#This Row],[Min Notif Date]]&lt;$F$3),"Last Week","No")</f>
        <v>No</v>
      </c>
      <c r="F4975" s="4" t="str">
        <f>VLOOKUP(MONTH(Data[[#This Row],[Min Notif Date]]),Lookup!$G$1:$H$12,2,0)</f>
        <v>9. Sep</v>
      </c>
      <c r="G4975" s="4" t="str">
        <f t="shared" si="77"/>
        <v/>
      </c>
      <c r="H4975" s="4" t="str">
        <f>IF(AND(Data[[#This Row],[Min Notif Time]]&gt;6,Data[[#This Row],[Min Notif Time]]&lt;17),"Business Hours","Non-Business Hours")</f>
        <v>Business Hours</v>
      </c>
      <c r="I4975" s="4" t="str" cm="1">
        <f t="array" ref="I4975">IFERROR(VLOOKUP(Data[[#This Row],[Min Notif Date]],Lookup!$N$1:$P$11,2,0),_xlfn.IFS(VLOOKUP(WEEKDAY(Data[[#This Row],[Min Notif Date]]),Lookup!$J$1:$L$7,3,0)="Weekend","Weekend",VLOOKUP(WEEKDAY(Data[[#This Row],[Min Notif Date]]),Lookup!$J$1:$L$7,3,0)="Weekday","Weekday"))</f>
        <v>Weekday</v>
      </c>
      <c r="J4975" s="4" t="str">
        <f>VLOOKUP(WEEKDAY(Data[[#This Row],[Min Notif Date]]),Lookup!$J$1:$K$7,2,0)</f>
        <v>3. Tue</v>
      </c>
      <c r="K4975" s="105">
        <f>ROUNDDOWN(Data[[#This Row],[PGE Notified Time]],0)</f>
        <v>44824</v>
      </c>
      <c r="L4975" s="4">
        <f>HOUR(Data[[#This Row],[PGE Notified Time]])</f>
        <v>9</v>
      </c>
      <c r="M4975">
        <v>83208</v>
      </c>
      <c r="O4975" t="s">
        <v>20</v>
      </c>
      <c r="P4975" t="s">
        <v>195</v>
      </c>
      <c r="Q4975" t="s">
        <v>20</v>
      </c>
      <c r="R4975" t="s">
        <v>183</v>
      </c>
      <c r="S4975" s="1" t="s">
        <v>171</v>
      </c>
      <c r="T4975" s="1">
        <v>44824.406944444447</v>
      </c>
      <c r="U4975" s="1">
        <v>44824.5</v>
      </c>
      <c r="V4975" t="s">
        <v>184</v>
      </c>
      <c r="W4975" t="s">
        <v>85</v>
      </c>
      <c r="X4975" t="s">
        <v>196</v>
      </c>
      <c r="Y4975" t="s">
        <v>186</v>
      </c>
      <c r="Z4975" t="s">
        <v>187</v>
      </c>
      <c r="AA4975" s="32">
        <v>134</v>
      </c>
    </row>
    <row r="4976" spans="1:27" x14ac:dyDescent="0.3">
      <c r="A4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76" s="4" t="str">
        <f>VLOOKUP(P4976,Lookup!$A$1:$D$19,4,0)</f>
        <v>Central Valley</v>
      </c>
      <c r="C4976" s="4" t="str">
        <f>VLOOKUP(P4976,Lookup!$A$1:$E$19,5,0)</f>
        <v>Region 5</v>
      </c>
      <c r="D4976" s="4" t="str">
        <f>VLOOKUP(P4976,Lookup!$A$1:$B$19,2,0)</f>
        <v>ST</v>
      </c>
      <c r="E4976" s="4" t="str">
        <f>IF(AND((Data[[#This Row],[Min Notif Date]]&gt;$G$3),Data[[#This Row],[Min Notif Date]]&lt;$F$3),"Last Week","No")</f>
        <v>No</v>
      </c>
      <c r="F4976" s="4" t="str">
        <f>VLOOKUP(MONTH(Data[[#This Row],[Min Notif Date]]),Lookup!$G$1:$H$12,2,0)</f>
        <v>9. Sep</v>
      </c>
      <c r="G4976" s="4" t="str">
        <f t="shared" si="77"/>
        <v/>
      </c>
      <c r="H4976" s="4" t="str">
        <f>IF(AND(Data[[#This Row],[Min Notif Time]]&gt;6,Data[[#This Row],[Min Notif Time]]&lt;17),"Business Hours","Non-Business Hours")</f>
        <v>Business Hours</v>
      </c>
      <c r="I4976" s="4" t="str" cm="1">
        <f t="array" ref="I4976">IFERROR(VLOOKUP(Data[[#This Row],[Min Notif Date]],Lookup!$N$1:$P$11,2,0),_xlfn.IFS(VLOOKUP(WEEKDAY(Data[[#This Row],[Min Notif Date]]),Lookup!$J$1:$L$7,3,0)="Weekend","Weekend",VLOOKUP(WEEKDAY(Data[[#This Row],[Min Notif Date]]),Lookup!$J$1:$L$7,3,0)="Weekday","Weekday"))</f>
        <v>Weekday</v>
      </c>
      <c r="J4976" s="4" t="str">
        <f>VLOOKUP(WEEKDAY(Data[[#This Row],[Min Notif Date]]),Lookup!$J$1:$K$7,2,0)</f>
        <v>3. Tue</v>
      </c>
      <c r="K4976" s="105">
        <f>ROUNDDOWN(Data[[#This Row],[PGE Notified Time]],0)</f>
        <v>44824</v>
      </c>
      <c r="L4976" s="4">
        <f>HOUR(Data[[#This Row],[PGE Notified Time]])</f>
        <v>10</v>
      </c>
      <c r="M4976">
        <v>83211</v>
      </c>
      <c r="N4976">
        <v>9663704669</v>
      </c>
      <c r="O4976" t="s">
        <v>23</v>
      </c>
      <c r="P4976" t="s">
        <v>188</v>
      </c>
      <c r="Q4976" t="s">
        <v>213</v>
      </c>
      <c r="R4976" t="s">
        <v>193</v>
      </c>
      <c r="S4976" s="1">
        <v>44824.417719907404</v>
      </c>
      <c r="T4976" s="1">
        <v>44824.419814814813</v>
      </c>
      <c r="U4976" s="1">
        <v>44824.510416666664</v>
      </c>
      <c r="V4976" t="s">
        <v>184</v>
      </c>
      <c r="W4976" t="s">
        <v>87</v>
      </c>
      <c r="X4976" t="s">
        <v>189</v>
      </c>
      <c r="Y4976" t="s">
        <v>186</v>
      </c>
      <c r="Z4976" t="s">
        <v>187</v>
      </c>
      <c r="AA4976" s="32">
        <v>133.48333333299999</v>
      </c>
    </row>
    <row r="4977" spans="1:27" x14ac:dyDescent="0.3">
      <c r="A4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7" s="4" t="str">
        <f>VLOOKUP(P4977,Lookup!$A$1:$D$19,4,0)</f>
        <v>South Bay</v>
      </c>
      <c r="C4977" s="4" t="str">
        <f>VLOOKUP(P4977,Lookup!$A$1:$E$19,5,0)</f>
        <v>Region 4</v>
      </c>
      <c r="D4977" s="4" t="str">
        <f>VLOOKUP(P4977,Lookup!$A$1:$B$19,2,0)</f>
        <v>SJ</v>
      </c>
      <c r="E4977" s="4" t="str">
        <f>IF(AND((Data[[#This Row],[Min Notif Date]]&gt;$G$3),Data[[#This Row],[Min Notif Date]]&lt;$F$3),"Last Week","No")</f>
        <v>No</v>
      </c>
      <c r="F4977" s="4" t="str">
        <f>VLOOKUP(MONTH(Data[[#This Row],[Min Notif Date]]),Lookup!$G$1:$H$12,2,0)</f>
        <v>9. Sep</v>
      </c>
      <c r="G4977" s="4" t="str">
        <f t="shared" si="77"/>
        <v/>
      </c>
      <c r="H4977" s="4" t="str">
        <f>IF(AND(Data[[#This Row],[Min Notif Time]]&gt;6,Data[[#This Row],[Min Notif Time]]&lt;17),"Business Hours","Non-Business Hours")</f>
        <v>Business Hours</v>
      </c>
      <c r="I4977" s="4" t="str" cm="1">
        <f t="array" ref="I4977">IFERROR(VLOOKUP(Data[[#This Row],[Min Notif Date]],Lookup!$N$1:$P$11,2,0),_xlfn.IFS(VLOOKUP(WEEKDAY(Data[[#This Row],[Min Notif Date]]),Lookup!$J$1:$L$7,3,0)="Weekend","Weekend",VLOOKUP(WEEKDAY(Data[[#This Row],[Min Notif Date]]),Lookup!$J$1:$L$7,3,0)="Weekday","Weekday"))</f>
        <v>Weekday</v>
      </c>
      <c r="J4977" s="4" t="str">
        <f>VLOOKUP(WEEKDAY(Data[[#This Row],[Min Notif Date]]),Lookup!$J$1:$K$7,2,0)</f>
        <v>3. Tue</v>
      </c>
      <c r="K4977" s="105">
        <f>ROUNDDOWN(Data[[#This Row],[PGE Notified Time]],0)</f>
        <v>44824</v>
      </c>
      <c r="L4977" s="4">
        <f>HOUR(Data[[#This Row],[PGE Notified Time]])</f>
        <v>9</v>
      </c>
      <c r="M4977">
        <v>83206</v>
      </c>
      <c r="O4977" t="s">
        <v>20</v>
      </c>
      <c r="P4977" t="s">
        <v>288</v>
      </c>
      <c r="Q4977" t="s">
        <v>20</v>
      </c>
      <c r="R4977" t="s">
        <v>183</v>
      </c>
      <c r="S4977" s="1" t="s">
        <v>171</v>
      </c>
      <c r="T4977" s="1">
        <v>44824.386805555558</v>
      </c>
      <c r="U4977" s="1">
        <v>44824.479166666664</v>
      </c>
      <c r="V4977" t="s">
        <v>184</v>
      </c>
      <c r="W4977" t="s">
        <v>85</v>
      </c>
      <c r="X4977" t="s">
        <v>293</v>
      </c>
      <c r="Y4977" t="s">
        <v>186</v>
      </c>
      <c r="Z4977" t="s">
        <v>187</v>
      </c>
      <c r="AA4977" s="32">
        <v>133</v>
      </c>
    </row>
    <row r="4978" spans="1:27" x14ac:dyDescent="0.3">
      <c r="A4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8" s="4" t="str">
        <f>VLOOKUP(P4978,Lookup!$A$1:$D$19,4,0)</f>
        <v>North Valley</v>
      </c>
      <c r="C4978" s="4" t="str">
        <f>VLOOKUP(P4978,Lookup!$A$1:$E$19,5,0)</f>
        <v>Region 2</v>
      </c>
      <c r="D4978" s="4" t="str">
        <f>VLOOKUP(P4978,Lookup!$A$1:$B$19,2,0)</f>
        <v>SA</v>
      </c>
      <c r="E4978" s="4" t="str">
        <f>IF(AND((Data[[#This Row],[Min Notif Date]]&gt;$G$3),Data[[#This Row],[Min Notif Date]]&lt;$F$3),"Last Week","No")</f>
        <v>No</v>
      </c>
      <c r="F4978" s="4" t="str">
        <f>VLOOKUP(MONTH(Data[[#This Row],[Min Notif Date]]),Lookup!$G$1:$H$12,2,0)</f>
        <v>9. Sep</v>
      </c>
      <c r="G4978" s="4" t="str">
        <f t="shared" si="77"/>
        <v/>
      </c>
      <c r="H4978" s="4" t="str">
        <f>IF(AND(Data[[#This Row],[Min Notif Time]]&gt;6,Data[[#This Row],[Min Notif Time]]&lt;17),"Business Hours","Non-Business Hours")</f>
        <v>Business Hours</v>
      </c>
      <c r="I4978" s="4" t="str" cm="1">
        <f t="array" ref="I4978">IFERROR(VLOOKUP(Data[[#This Row],[Min Notif Date]],Lookup!$N$1:$P$11,2,0),_xlfn.IFS(VLOOKUP(WEEKDAY(Data[[#This Row],[Min Notif Date]]),Lookup!$J$1:$L$7,3,0)="Weekend","Weekend",VLOOKUP(WEEKDAY(Data[[#This Row],[Min Notif Date]]),Lookup!$J$1:$L$7,3,0)="Weekday","Weekday"))</f>
        <v>Weekday</v>
      </c>
      <c r="J4978" s="4" t="str">
        <f>VLOOKUP(WEEKDAY(Data[[#This Row],[Min Notif Date]]),Lookup!$J$1:$K$7,2,0)</f>
        <v>3. Tue</v>
      </c>
      <c r="K4978" s="105">
        <f>ROUNDDOWN(Data[[#This Row],[PGE Notified Time]],0)</f>
        <v>44824</v>
      </c>
      <c r="L4978" s="4">
        <f>HOUR(Data[[#This Row],[PGE Notified Time]])</f>
        <v>7</v>
      </c>
      <c r="M4978">
        <v>83199</v>
      </c>
      <c r="O4978" t="s">
        <v>20</v>
      </c>
      <c r="P4978" t="s">
        <v>210</v>
      </c>
      <c r="Q4978" t="s">
        <v>20</v>
      </c>
      <c r="R4978" t="s">
        <v>183</v>
      </c>
      <c r="S4978" s="1" t="s">
        <v>171</v>
      </c>
      <c r="T4978" s="1">
        <v>44824.313888888886</v>
      </c>
      <c r="U4978" s="1">
        <v>44824.40625</v>
      </c>
      <c r="V4978" t="s">
        <v>184</v>
      </c>
      <c r="W4978" t="s">
        <v>85</v>
      </c>
      <c r="X4978" t="s">
        <v>238</v>
      </c>
      <c r="Y4978" t="s">
        <v>186</v>
      </c>
      <c r="Z4978" t="s">
        <v>187</v>
      </c>
      <c r="AA4978" s="32">
        <v>133</v>
      </c>
    </row>
    <row r="4979" spans="1:27" x14ac:dyDescent="0.3">
      <c r="A4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9" s="4" t="str">
        <f>VLOOKUP(P4979,Lookup!$A$1:$D$19,4,0)</f>
        <v>Central Valley</v>
      </c>
      <c r="C4979" s="4" t="str">
        <f>VLOOKUP(P4979,Lookup!$A$1:$E$19,5,0)</f>
        <v>Region 5</v>
      </c>
      <c r="D4979" s="4" t="str">
        <f>VLOOKUP(P4979,Lookup!$A$1:$B$19,2,0)</f>
        <v>YO</v>
      </c>
      <c r="E4979" s="4" t="str">
        <f>IF(AND((Data[[#This Row],[Min Notif Date]]&gt;$G$3),Data[[#This Row],[Min Notif Date]]&lt;$F$3),"Last Week","No")</f>
        <v>No</v>
      </c>
      <c r="F4979" s="4" t="str">
        <f>VLOOKUP(MONTH(Data[[#This Row],[Min Notif Date]]),Lookup!$G$1:$H$12,2,0)</f>
        <v>9. Sep</v>
      </c>
      <c r="G4979" s="4" t="str">
        <f t="shared" si="77"/>
        <v/>
      </c>
      <c r="H4979" s="4" t="str">
        <f>IF(AND(Data[[#This Row],[Min Notif Time]]&gt;6,Data[[#This Row],[Min Notif Time]]&lt;17),"Business Hours","Non-Business Hours")</f>
        <v>Business Hours</v>
      </c>
      <c r="I4979" s="4" t="str" cm="1">
        <f t="array" ref="I4979">IFERROR(VLOOKUP(Data[[#This Row],[Min Notif Date]],Lookup!$N$1:$P$11,2,0),_xlfn.IFS(VLOOKUP(WEEKDAY(Data[[#This Row],[Min Notif Date]]),Lookup!$J$1:$L$7,3,0)="Weekend","Weekend",VLOOKUP(WEEKDAY(Data[[#This Row],[Min Notif Date]]),Lookup!$J$1:$L$7,3,0)="Weekday","Weekday"))</f>
        <v>Weekday</v>
      </c>
      <c r="J4979" s="4" t="str">
        <f>VLOOKUP(WEEKDAY(Data[[#This Row],[Min Notif Date]]),Lookup!$J$1:$K$7,2,0)</f>
        <v>3. Tue</v>
      </c>
      <c r="K4979" s="105">
        <f>ROUNDDOWN(Data[[#This Row],[PGE Notified Time]],0)</f>
        <v>44824</v>
      </c>
      <c r="L4979" s="4">
        <f>HOUR(Data[[#This Row],[PGE Notified Time]])</f>
        <v>14</v>
      </c>
      <c r="M4979">
        <v>83240</v>
      </c>
      <c r="O4979" t="s">
        <v>20</v>
      </c>
      <c r="P4979" t="s">
        <v>231</v>
      </c>
      <c r="Q4979" t="s">
        <v>20</v>
      </c>
      <c r="R4979" t="s">
        <v>183</v>
      </c>
      <c r="S4979" s="1" t="s">
        <v>171</v>
      </c>
      <c r="T4979" s="1">
        <v>44824.604861111111</v>
      </c>
      <c r="U4979" s="1">
        <v>44824.6875</v>
      </c>
      <c r="V4979" t="s">
        <v>184</v>
      </c>
      <c r="W4979" t="s">
        <v>85</v>
      </c>
      <c r="X4979" t="s">
        <v>232</v>
      </c>
      <c r="Y4979" t="s">
        <v>186</v>
      </c>
      <c r="Z4979" t="s">
        <v>187</v>
      </c>
      <c r="AA4979" s="32">
        <v>119</v>
      </c>
    </row>
    <row r="4980" spans="1:27" x14ac:dyDescent="0.3">
      <c r="A4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0" s="4" t="str">
        <f>VLOOKUP(P4980,Lookup!$A$1:$D$19,4,0)</f>
        <v>Bay Area</v>
      </c>
      <c r="C4980" s="4" t="str">
        <f>VLOOKUP(P4980,Lookup!$A$1:$E$19,5,0)</f>
        <v>Region 3</v>
      </c>
      <c r="D4980" s="4" t="str">
        <f>VLOOKUP(P4980,Lookup!$A$1:$B$19,2,0)</f>
        <v>EB</v>
      </c>
      <c r="E4980" s="4" t="str">
        <f>IF(AND((Data[[#This Row],[Min Notif Date]]&gt;$G$3),Data[[#This Row],[Min Notif Date]]&lt;$F$3),"Last Week","No")</f>
        <v>No</v>
      </c>
      <c r="F4980" s="4" t="str">
        <f>VLOOKUP(MONTH(Data[[#This Row],[Min Notif Date]]),Lookup!$G$1:$H$12,2,0)</f>
        <v>9. Sep</v>
      </c>
      <c r="G4980" s="4" t="str">
        <f t="shared" si="77"/>
        <v/>
      </c>
      <c r="H4980" s="4" t="str">
        <f>IF(AND(Data[[#This Row],[Min Notif Time]]&gt;6,Data[[#This Row],[Min Notif Time]]&lt;17),"Business Hours","Non-Business Hours")</f>
        <v>Business Hours</v>
      </c>
      <c r="I4980" s="4" t="str" cm="1">
        <f t="array" ref="I4980">IFERROR(VLOOKUP(Data[[#This Row],[Min Notif Date]],Lookup!$N$1:$P$11,2,0),_xlfn.IFS(VLOOKUP(WEEKDAY(Data[[#This Row],[Min Notif Date]]),Lookup!$J$1:$L$7,3,0)="Weekend","Weekend",VLOOKUP(WEEKDAY(Data[[#This Row],[Min Notif Date]]),Lookup!$J$1:$L$7,3,0)="Weekday","Weekday"))</f>
        <v>Weekday</v>
      </c>
      <c r="J4980" s="4" t="str">
        <f>VLOOKUP(WEEKDAY(Data[[#This Row],[Min Notif Date]]),Lookup!$J$1:$K$7,2,0)</f>
        <v>3. Tue</v>
      </c>
      <c r="K4980" s="105">
        <f>ROUNDDOWN(Data[[#This Row],[PGE Notified Time]],0)</f>
        <v>44824</v>
      </c>
      <c r="L4980" s="4">
        <f>HOUR(Data[[#This Row],[PGE Notified Time]])</f>
        <v>11</v>
      </c>
      <c r="M4980">
        <v>83224</v>
      </c>
      <c r="O4980" t="s">
        <v>20</v>
      </c>
      <c r="P4980" t="s">
        <v>182</v>
      </c>
      <c r="Q4980" t="s">
        <v>20</v>
      </c>
      <c r="R4980" t="s">
        <v>191</v>
      </c>
      <c r="S4980" s="1" t="s">
        <v>171</v>
      </c>
      <c r="T4980" s="1">
        <v>44824.491666666669</v>
      </c>
      <c r="U4980" s="1">
        <v>44824.569444444445</v>
      </c>
      <c r="V4980" t="s">
        <v>184</v>
      </c>
      <c r="W4980" t="s">
        <v>85</v>
      </c>
      <c r="X4980" t="s">
        <v>200</v>
      </c>
      <c r="Y4980" t="s">
        <v>186</v>
      </c>
      <c r="Z4980" t="s">
        <v>187</v>
      </c>
      <c r="AA4980" s="32">
        <v>112</v>
      </c>
    </row>
    <row r="4981" spans="1:27" x14ac:dyDescent="0.3">
      <c r="A4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1" s="4" t="str">
        <f>VLOOKUP(P4981,Lookup!$A$1:$D$19,4,0)</f>
        <v>Bay Area</v>
      </c>
      <c r="C4981" s="4" t="str">
        <f>VLOOKUP(P4981,Lookup!$A$1:$E$19,5,0)</f>
        <v>Region 3</v>
      </c>
      <c r="D4981" s="4" t="str">
        <f>VLOOKUP(P4981,Lookup!$A$1:$B$19,2,0)</f>
        <v>PN</v>
      </c>
      <c r="E4981" s="4" t="str">
        <f>IF(AND((Data[[#This Row],[Min Notif Date]]&gt;$G$3),Data[[#This Row],[Min Notif Date]]&lt;$F$3),"Last Week","No")</f>
        <v>No</v>
      </c>
      <c r="F4981" s="4" t="str">
        <f>VLOOKUP(MONTH(Data[[#This Row],[Min Notif Date]]),Lookup!$G$1:$H$12,2,0)</f>
        <v>9. Sep</v>
      </c>
      <c r="G4981" s="4" t="str">
        <f t="shared" si="77"/>
        <v/>
      </c>
      <c r="H4981" s="4" t="str">
        <f>IF(AND(Data[[#This Row],[Min Notif Time]]&gt;6,Data[[#This Row],[Min Notif Time]]&lt;17),"Business Hours","Non-Business Hours")</f>
        <v>Business Hours</v>
      </c>
      <c r="I4981" s="4" t="str" cm="1">
        <f t="array" ref="I4981">IFERROR(VLOOKUP(Data[[#This Row],[Min Notif Date]],Lookup!$N$1:$P$11,2,0),_xlfn.IFS(VLOOKUP(WEEKDAY(Data[[#This Row],[Min Notif Date]]),Lookup!$J$1:$L$7,3,0)="Weekend","Weekend",VLOOKUP(WEEKDAY(Data[[#This Row],[Min Notif Date]]),Lookup!$J$1:$L$7,3,0)="Weekday","Weekday"))</f>
        <v>Weekday</v>
      </c>
      <c r="J4981" s="4" t="str">
        <f>VLOOKUP(WEEKDAY(Data[[#This Row],[Min Notif Date]]),Lookup!$J$1:$K$7,2,0)</f>
        <v>3. Tue</v>
      </c>
      <c r="K4981" s="105">
        <f>ROUNDDOWN(Data[[#This Row],[PGE Notified Time]],0)</f>
        <v>44824</v>
      </c>
      <c r="L4981" s="4">
        <f>HOUR(Data[[#This Row],[PGE Notified Time]])</f>
        <v>9</v>
      </c>
      <c r="M4981">
        <v>83205</v>
      </c>
      <c r="O4981" t="s">
        <v>20</v>
      </c>
      <c r="P4981" t="s">
        <v>197</v>
      </c>
      <c r="Q4981" t="s">
        <v>20</v>
      </c>
      <c r="R4981" t="s">
        <v>183</v>
      </c>
      <c r="S4981" s="1" t="s">
        <v>171</v>
      </c>
      <c r="T4981" s="1">
        <v>44824.381944444445</v>
      </c>
      <c r="U4981" s="1">
        <v>44824.458333333336</v>
      </c>
      <c r="V4981" t="s">
        <v>184</v>
      </c>
      <c r="W4981" t="s">
        <v>85</v>
      </c>
      <c r="X4981" t="s">
        <v>312</v>
      </c>
      <c r="Y4981" t="s">
        <v>186</v>
      </c>
      <c r="Z4981" t="s">
        <v>187</v>
      </c>
      <c r="AA4981" s="32">
        <v>110</v>
      </c>
    </row>
    <row r="4982" spans="1:27" x14ac:dyDescent="0.3">
      <c r="A4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2" s="4" t="str">
        <f>VLOOKUP(P4982,Lookup!$A$1:$D$19,4,0)</f>
        <v>South Bay</v>
      </c>
      <c r="C4982" s="4" t="str">
        <f>VLOOKUP(P4982,Lookup!$A$1:$E$19,5,0)</f>
        <v>Region 4</v>
      </c>
      <c r="D4982" s="4" t="str">
        <f>VLOOKUP(P4982,Lookup!$A$1:$B$19,2,0)</f>
        <v>SJ</v>
      </c>
      <c r="E4982" s="4" t="str">
        <f>IF(AND((Data[[#This Row],[Min Notif Date]]&gt;$G$3),Data[[#This Row],[Min Notif Date]]&lt;$F$3),"Last Week","No")</f>
        <v>No</v>
      </c>
      <c r="F4982" s="4" t="str">
        <f>VLOOKUP(MONTH(Data[[#This Row],[Min Notif Date]]),Lookup!$G$1:$H$12,2,0)</f>
        <v>9. Sep</v>
      </c>
      <c r="G4982" s="4" t="str">
        <f t="shared" si="77"/>
        <v/>
      </c>
      <c r="H4982" s="4" t="str">
        <f>IF(AND(Data[[#This Row],[Min Notif Time]]&gt;6,Data[[#This Row],[Min Notif Time]]&lt;17),"Business Hours","Non-Business Hours")</f>
        <v>Business Hours</v>
      </c>
      <c r="I4982" s="4" t="str" cm="1">
        <f t="array" ref="I4982">IFERROR(VLOOKUP(Data[[#This Row],[Min Notif Date]],Lookup!$N$1:$P$11,2,0),_xlfn.IFS(VLOOKUP(WEEKDAY(Data[[#This Row],[Min Notif Date]]),Lookup!$J$1:$L$7,3,0)="Weekend","Weekend",VLOOKUP(WEEKDAY(Data[[#This Row],[Min Notif Date]]),Lookup!$J$1:$L$7,3,0)="Weekday","Weekday"))</f>
        <v>Weekday</v>
      </c>
      <c r="J4982" s="4" t="str">
        <f>VLOOKUP(WEEKDAY(Data[[#This Row],[Min Notif Date]]),Lookup!$J$1:$K$7,2,0)</f>
        <v>3. Tue</v>
      </c>
      <c r="K4982" s="105">
        <f>ROUNDDOWN(Data[[#This Row],[PGE Notified Time]],0)</f>
        <v>44824</v>
      </c>
      <c r="L4982" s="4">
        <f>HOUR(Data[[#This Row],[PGE Notified Time]])</f>
        <v>15</v>
      </c>
      <c r="M4982">
        <v>83241</v>
      </c>
      <c r="O4982" t="s">
        <v>20</v>
      </c>
      <c r="P4982" t="s">
        <v>288</v>
      </c>
      <c r="Q4982" t="s">
        <v>20</v>
      </c>
      <c r="R4982" t="s">
        <v>183</v>
      </c>
      <c r="S4982" s="1" t="s">
        <v>171</v>
      </c>
      <c r="T4982" s="1">
        <v>44824.634722222225</v>
      </c>
      <c r="U4982" s="1">
        <v>44824.708333333336</v>
      </c>
      <c r="V4982" t="s">
        <v>184</v>
      </c>
      <c r="W4982" t="s">
        <v>85</v>
      </c>
      <c r="X4982" t="s">
        <v>293</v>
      </c>
      <c r="Y4982" t="s">
        <v>186</v>
      </c>
      <c r="Z4982" t="s">
        <v>187</v>
      </c>
      <c r="AA4982" s="32">
        <v>106</v>
      </c>
    </row>
    <row r="4983" spans="1:27" x14ac:dyDescent="0.3">
      <c r="A4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3" s="4" t="str">
        <f>VLOOKUP(P4983,Lookup!$A$1:$D$19,4,0)</f>
        <v>Bay Area</v>
      </c>
      <c r="C4983" s="4" t="str">
        <f>VLOOKUP(P4983,Lookup!$A$1:$E$19,5,0)</f>
        <v>Region 3</v>
      </c>
      <c r="D4983" s="4" t="str">
        <f>VLOOKUP(P4983,Lookup!$A$1:$B$19,2,0)</f>
        <v>PN</v>
      </c>
      <c r="E4983" s="4" t="str">
        <f>IF(AND((Data[[#This Row],[Min Notif Date]]&gt;$G$3),Data[[#This Row],[Min Notif Date]]&lt;$F$3),"Last Week","No")</f>
        <v>No</v>
      </c>
      <c r="F4983" s="4" t="str">
        <f>VLOOKUP(MONTH(Data[[#This Row],[Min Notif Date]]),Lookup!$G$1:$H$12,2,0)</f>
        <v>9. Sep</v>
      </c>
      <c r="G4983" s="4" t="str">
        <f t="shared" si="77"/>
        <v/>
      </c>
      <c r="H4983" s="4" t="str">
        <f>IF(AND(Data[[#This Row],[Min Notif Time]]&gt;6,Data[[#This Row],[Min Notif Time]]&lt;17),"Business Hours","Non-Business Hours")</f>
        <v>Business Hours</v>
      </c>
      <c r="I4983" s="4" t="str" cm="1">
        <f t="array" ref="I4983">IFERROR(VLOOKUP(Data[[#This Row],[Min Notif Date]],Lookup!$N$1:$P$11,2,0),_xlfn.IFS(VLOOKUP(WEEKDAY(Data[[#This Row],[Min Notif Date]]),Lookup!$J$1:$L$7,3,0)="Weekend","Weekend",VLOOKUP(WEEKDAY(Data[[#This Row],[Min Notif Date]]),Lookup!$J$1:$L$7,3,0)="Weekday","Weekday"))</f>
        <v>Weekday</v>
      </c>
      <c r="J4983" s="4" t="str">
        <f>VLOOKUP(WEEKDAY(Data[[#This Row],[Min Notif Date]]),Lookup!$J$1:$K$7,2,0)</f>
        <v>3. Tue</v>
      </c>
      <c r="K4983" s="105">
        <f>ROUNDDOWN(Data[[#This Row],[PGE Notified Time]],0)</f>
        <v>44824</v>
      </c>
      <c r="L4983" s="4">
        <f>HOUR(Data[[#This Row],[PGE Notified Time]])</f>
        <v>10</v>
      </c>
      <c r="M4983">
        <v>83218</v>
      </c>
      <c r="O4983" t="s">
        <v>20</v>
      </c>
      <c r="P4983" t="s">
        <v>197</v>
      </c>
      <c r="Q4983" t="s">
        <v>20</v>
      </c>
      <c r="R4983" t="s">
        <v>191</v>
      </c>
      <c r="S4983" s="1" t="s">
        <v>171</v>
      </c>
      <c r="T4983" s="1">
        <v>44824.453472222223</v>
      </c>
      <c r="U4983" s="1">
        <v>44824.524305555555</v>
      </c>
      <c r="V4983" t="s">
        <v>184</v>
      </c>
      <c r="W4983" t="s">
        <v>85</v>
      </c>
      <c r="X4983" t="s">
        <v>199</v>
      </c>
      <c r="Y4983" t="s">
        <v>186</v>
      </c>
      <c r="Z4983" t="s">
        <v>187</v>
      </c>
      <c r="AA4983" s="32">
        <v>102</v>
      </c>
    </row>
    <row r="4984" spans="1:27" x14ac:dyDescent="0.3">
      <c r="A4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4" s="4" t="str">
        <f>VLOOKUP(P4984,Lookup!$A$1:$D$19,4,0)</f>
        <v>Bay Area</v>
      </c>
      <c r="C4984" s="4" t="str">
        <f>VLOOKUP(P4984,Lookup!$A$1:$E$19,5,0)</f>
        <v>Region 3</v>
      </c>
      <c r="D4984" s="4" t="str">
        <f>VLOOKUP(P4984,Lookup!$A$1:$B$19,2,0)</f>
        <v>PN</v>
      </c>
      <c r="E4984" s="4" t="str">
        <f>IF(AND((Data[[#This Row],[Min Notif Date]]&gt;$G$3),Data[[#This Row],[Min Notif Date]]&lt;$F$3),"Last Week","No")</f>
        <v>No</v>
      </c>
      <c r="F4984" s="4" t="str">
        <f>VLOOKUP(MONTH(Data[[#This Row],[Min Notif Date]]),Lookup!$G$1:$H$12,2,0)</f>
        <v>9. Sep</v>
      </c>
      <c r="G4984" s="4" t="str">
        <f t="shared" si="77"/>
        <v/>
      </c>
      <c r="H4984" s="4" t="str">
        <f>IF(AND(Data[[#This Row],[Min Notif Time]]&gt;6,Data[[#This Row],[Min Notif Time]]&lt;17),"Business Hours","Non-Business Hours")</f>
        <v>Business Hours</v>
      </c>
      <c r="I4984" s="4" t="str" cm="1">
        <f t="array" ref="I4984">IFERROR(VLOOKUP(Data[[#This Row],[Min Notif Date]],Lookup!$N$1:$P$11,2,0),_xlfn.IFS(VLOOKUP(WEEKDAY(Data[[#This Row],[Min Notif Date]]),Lookup!$J$1:$L$7,3,0)="Weekend","Weekend",VLOOKUP(WEEKDAY(Data[[#This Row],[Min Notif Date]]),Lookup!$J$1:$L$7,3,0)="Weekday","Weekday"))</f>
        <v>Weekday</v>
      </c>
      <c r="J4984" s="4" t="str">
        <f>VLOOKUP(WEEKDAY(Data[[#This Row],[Min Notif Date]]),Lookup!$J$1:$K$7,2,0)</f>
        <v>3. Tue</v>
      </c>
      <c r="K4984" s="105">
        <f>ROUNDDOWN(Data[[#This Row],[PGE Notified Time]],0)</f>
        <v>44824</v>
      </c>
      <c r="L4984" s="4">
        <f>HOUR(Data[[#This Row],[PGE Notified Time]])</f>
        <v>12</v>
      </c>
      <c r="M4984">
        <v>83228</v>
      </c>
      <c r="O4984" t="s">
        <v>20</v>
      </c>
      <c r="P4984" t="s">
        <v>197</v>
      </c>
      <c r="Q4984" t="s">
        <v>20</v>
      </c>
      <c r="R4984" t="s">
        <v>191</v>
      </c>
      <c r="S4984" s="1" t="s">
        <v>171</v>
      </c>
      <c r="T4984" s="1">
        <v>44824.507638888892</v>
      </c>
      <c r="U4984" s="1">
        <v>44824.572916666664</v>
      </c>
      <c r="V4984" t="s">
        <v>184</v>
      </c>
      <c r="W4984" t="s">
        <v>85</v>
      </c>
      <c r="X4984" t="s">
        <v>199</v>
      </c>
      <c r="Y4984" t="s">
        <v>186</v>
      </c>
      <c r="Z4984" t="s">
        <v>187</v>
      </c>
      <c r="AA4984" s="32">
        <v>94</v>
      </c>
    </row>
    <row r="4985" spans="1:27" x14ac:dyDescent="0.3">
      <c r="A4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5" s="4" t="str">
        <f>VLOOKUP(P4985,Lookup!$A$1:$D$19,4,0)</f>
        <v>North Coast</v>
      </c>
      <c r="C4985" s="4" t="str">
        <f>VLOOKUP(P4985,Lookup!$A$1:$E$19,5,0)</f>
        <v>Region 1</v>
      </c>
      <c r="D4985" s="4" t="str">
        <f>VLOOKUP(P4985,Lookup!$A$1:$B$19,2,0)</f>
        <v>SO</v>
      </c>
      <c r="E4985" s="4" t="str">
        <f>IF(AND((Data[[#This Row],[Min Notif Date]]&gt;$G$3),Data[[#This Row],[Min Notif Date]]&lt;$F$3),"Last Week","No")</f>
        <v>No</v>
      </c>
      <c r="F4985" s="4" t="str">
        <f>VLOOKUP(MONTH(Data[[#This Row],[Min Notif Date]]),Lookup!$G$1:$H$12,2,0)</f>
        <v>9. Sep</v>
      </c>
      <c r="G4985" s="4" t="str">
        <f t="shared" si="77"/>
        <v/>
      </c>
      <c r="H4985" s="4" t="str">
        <f>IF(AND(Data[[#This Row],[Min Notif Time]]&gt;6,Data[[#This Row],[Min Notif Time]]&lt;17),"Business Hours","Non-Business Hours")</f>
        <v>Business Hours</v>
      </c>
      <c r="I4985" s="4" t="str" cm="1">
        <f t="array" ref="I4985">IFERROR(VLOOKUP(Data[[#This Row],[Min Notif Date]],Lookup!$N$1:$P$11,2,0),_xlfn.IFS(VLOOKUP(WEEKDAY(Data[[#This Row],[Min Notif Date]]),Lookup!$J$1:$L$7,3,0)="Weekend","Weekend",VLOOKUP(WEEKDAY(Data[[#This Row],[Min Notif Date]]),Lookup!$J$1:$L$7,3,0)="Weekday","Weekday"))</f>
        <v>Weekday</v>
      </c>
      <c r="J4985" s="4" t="str">
        <f>VLOOKUP(WEEKDAY(Data[[#This Row],[Min Notif Date]]),Lookup!$J$1:$K$7,2,0)</f>
        <v>3. Tue</v>
      </c>
      <c r="K4985" s="105">
        <f>ROUNDDOWN(Data[[#This Row],[PGE Notified Time]],0)</f>
        <v>44824</v>
      </c>
      <c r="L4985" s="4">
        <f>HOUR(Data[[#This Row],[PGE Notified Time]])</f>
        <v>11</v>
      </c>
      <c r="M4985">
        <v>83225</v>
      </c>
      <c r="N4985">
        <v>3932617245</v>
      </c>
      <c r="O4985" t="s">
        <v>25</v>
      </c>
      <c r="P4985" t="s">
        <v>203</v>
      </c>
      <c r="Q4985" t="s">
        <v>213</v>
      </c>
      <c r="R4985" t="s">
        <v>183</v>
      </c>
      <c r="S4985" s="1">
        <v>44824.482557870368</v>
      </c>
      <c r="T4985" s="1">
        <v>44824.499560185184</v>
      </c>
      <c r="U4985" s="1">
        <v>44824.545138888891</v>
      </c>
      <c r="V4985" t="s">
        <v>184</v>
      </c>
      <c r="W4985" t="s">
        <v>87</v>
      </c>
      <c r="X4985" t="s">
        <v>217</v>
      </c>
      <c r="Y4985" t="s">
        <v>186</v>
      </c>
      <c r="Z4985" t="s">
        <v>187</v>
      </c>
      <c r="AA4985" s="32">
        <v>90.116666667000004</v>
      </c>
    </row>
    <row r="4986" spans="1:27" x14ac:dyDescent="0.3">
      <c r="A4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6" s="4" t="str">
        <f>VLOOKUP(P4986,Lookup!$A$1:$D$19,4,0)</f>
        <v>Central Valley</v>
      </c>
      <c r="C4986" s="4" t="str">
        <f>VLOOKUP(P4986,Lookup!$A$1:$E$19,5,0)</f>
        <v>Region 5</v>
      </c>
      <c r="D4986" s="4" t="str">
        <f>VLOOKUP(P4986,Lookup!$A$1:$B$19,2,0)</f>
        <v>YO</v>
      </c>
      <c r="E4986" s="4" t="str">
        <f>IF(AND((Data[[#This Row],[Min Notif Date]]&gt;$G$3),Data[[#This Row],[Min Notif Date]]&lt;$F$3),"Last Week","No")</f>
        <v>No</v>
      </c>
      <c r="F4986" s="4" t="str">
        <f>VLOOKUP(MONTH(Data[[#This Row],[Min Notif Date]]),Lookup!$G$1:$H$12,2,0)</f>
        <v>9. Sep</v>
      </c>
      <c r="G4986" s="4" t="str">
        <f t="shared" si="77"/>
        <v/>
      </c>
      <c r="H4986" s="4" t="str">
        <f>IF(AND(Data[[#This Row],[Min Notif Time]]&gt;6,Data[[#This Row],[Min Notif Time]]&lt;17),"Business Hours","Non-Business Hours")</f>
        <v>Business Hours</v>
      </c>
      <c r="I4986" s="4" t="str" cm="1">
        <f t="array" ref="I4986">IFERROR(VLOOKUP(Data[[#This Row],[Min Notif Date]],Lookup!$N$1:$P$11,2,0),_xlfn.IFS(VLOOKUP(WEEKDAY(Data[[#This Row],[Min Notif Date]]),Lookup!$J$1:$L$7,3,0)="Weekend","Weekend",VLOOKUP(WEEKDAY(Data[[#This Row],[Min Notif Date]]),Lookup!$J$1:$L$7,3,0)="Weekday","Weekday"))</f>
        <v>Weekday</v>
      </c>
      <c r="J4986" s="4" t="str">
        <f>VLOOKUP(WEEKDAY(Data[[#This Row],[Min Notif Date]]),Lookup!$J$1:$K$7,2,0)</f>
        <v>3. Tue</v>
      </c>
      <c r="K4986" s="105">
        <f>ROUNDDOWN(Data[[#This Row],[PGE Notified Time]],0)</f>
        <v>44824</v>
      </c>
      <c r="L4986" s="4">
        <f>HOUR(Data[[#This Row],[PGE Notified Time]])</f>
        <v>13</v>
      </c>
      <c r="M4986">
        <v>83235</v>
      </c>
      <c r="O4986" t="s">
        <v>20</v>
      </c>
      <c r="P4986" t="s">
        <v>231</v>
      </c>
      <c r="Q4986" t="s">
        <v>20</v>
      </c>
      <c r="R4986" t="s">
        <v>191</v>
      </c>
      <c r="S4986" s="1" t="s">
        <v>171</v>
      </c>
      <c r="T4986" s="1">
        <v>44824.577777777777</v>
      </c>
      <c r="U4986" s="1">
        <v>44824.635416666664</v>
      </c>
      <c r="V4986" t="s">
        <v>184</v>
      </c>
      <c r="W4986" t="s">
        <v>85</v>
      </c>
      <c r="X4986" t="s">
        <v>493</v>
      </c>
      <c r="Y4986" t="s">
        <v>186</v>
      </c>
      <c r="Z4986" t="s">
        <v>187</v>
      </c>
      <c r="AA4986" s="32">
        <v>83</v>
      </c>
    </row>
    <row r="4987" spans="1:27" x14ac:dyDescent="0.3">
      <c r="A4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7" s="4" t="str">
        <f>VLOOKUP(P4987,Lookup!$A$1:$D$19,4,0)</f>
        <v>North Coast</v>
      </c>
      <c r="C4987" s="4" t="str">
        <f>VLOOKUP(P4987,Lookup!$A$1:$E$19,5,0)</f>
        <v>Region 1</v>
      </c>
      <c r="D4987" s="4" t="str">
        <f>VLOOKUP(P4987,Lookup!$A$1:$B$19,2,0)</f>
        <v>HB</v>
      </c>
      <c r="E4987" s="4" t="str">
        <f>IF(AND((Data[[#This Row],[Min Notif Date]]&gt;$G$3),Data[[#This Row],[Min Notif Date]]&lt;$F$3),"Last Week","No")</f>
        <v>No</v>
      </c>
      <c r="F4987" s="4" t="str">
        <f>VLOOKUP(MONTH(Data[[#This Row],[Min Notif Date]]),Lookup!$G$1:$H$12,2,0)</f>
        <v>9. Sep</v>
      </c>
      <c r="G4987" s="4" t="str">
        <f t="shared" si="77"/>
        <v/>
      </c>
      <c r="H4987" s="4" t="str">
        <f>IF(AND(Data[[#This Row],[Min Notif Time]]&gt;6,Data[[#This Row],[Min Notif Time]]&lt;17),"Business Hours","Non-Business Hours")</f>
        <v>Business Hours</v>
      </c>
      <c r="I4987" s="4" t="str" cm="1">
        <f t="array" ref="I4987">IFERROR(VLOOKUP(Data[[#This Row],[Min Notif Date]],Lookup!$N$1:$P$11,2,0),_xlfn.IFS(VLOOKUP(WEEKDAY(Data[[#This Row],[Min Notif Date]]),Lookup!$J$1:$L$7,3,0)="Weekend","Weekend",VLOOKUP(WEEKDAY(Data[[#This Row],[Min Notif Date]]),Lookup!$J$1:$L$7,3,0)="Weekday","Weekday"))</f>
        <v>Weekday</v>
      </c>
      <c r="J4987" s="4" t="str">
        <f>VLOOKUP(WEEKDAY(Data[[#This Row],[Min Notif Date]]),Lookup!$J$1:$K$7,2,0)</f>
        <v>3. Tue</v>
      </c>
      <c r="K4987" s="105">
        <f>ROUNDDOWN(Data[[#This Row],[PGE Notified Time]],0)</f>
        <v>44824</v>
      </c>
      <c r="L4987" s="4">
        <f>HOUR(Data[[#This Row],[PGE Notified Time]])</f>
        <v>11</v>
      </c>
      <c r="M4987">
        <v>83222</v>
      </c>
      <c r="O4987" t="s">
        <v>20</v>
      </c>
      <c r="P4987" t="s">
        <v>298</v>
      </c>
      <c r="Q4987" t="s">
        <v>20</v>
      </c>
      <c r="R4987" t="s">
        <v>223</v>
      </c>
      <c r="S4987" s="1" t="s">
        <v>171</v>
      </c>
      <c r="T4987" s="1">
        <v>44824.479861111111</v>
      </c>
      <c r="U4987" s="1">
        <v>44824.53125</v>
      </c>
      <c r="V4987" t="s">
        <v>184</v>
      </c>
      <c r="W4987" t="s">
        <v>85</v>
      </c>
      <c r="X4987" t="s">
        <v>305</v>
      </c>
      <c r="Y4987" t="s">
        <v>186</v>
      </c>
      <c r="Z4987" t="s">
        <v>187</v>
      </c>
      <c r="AA4987" s="32">
        <v>74</v>
      </c>
    </row>
    <row r="4988" spans="1:27" x14ac:dyDescent="0.3">
      <c r="A4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8" s="4" t="str">
        <f>VLOOKUP(P4988,Lookup!$A$1:$D$19,4,0)</f>
        <v>Bay Area</v>
      </c>
      <c r="C4988" s="4" t="str">
        <f>VLOOKUP(P4988,Lookup!$A$1:$E$19,5,0)</f>
        <v>Region 3</v>
      </c>
      <c r="D4988" s="4" t="str">
        <f>VLOOKUP(P4988,Lookup!$A$1:$B$19,2,0)</f>
        <v>DI</v>
      </c>
      <c r="E4988" s="4" t="str">
        <f>IF(AND((Data[[#This Row],[Min Notif Date]]&gt;$G$3),Data[[#This Row],[Min Notif Date]]&lt;$F$3),"Last Week","No")</f>
        <v>No</v>
      </c>
      <c r="F4988" s="4" t="str">
        <f>VLOOKUP(MONTH(Data[[#This Row],[Min Notif Date]]),Lookup!$G$1:$H$12,2,0)</f>
        <v>9. Sep</v>
      </c>
      <c r="G4988" s="4" t="str">
        <f t="shared" si="77"/>
        <v/>
      </c>
      <c r="H4988" s="4" t="str">
        <f>IF(AND(Data[[#This Row],[Min Notif Time]]&gt;6,Data[[#This Row],[Min Notif Time]]&lt;17),"Business Hours","Non-Business Hours")</f>
        <v>Business Hours</v>
      </c>
      <c r="I4988" s="4" t="str" cm="1">
        <f t="array" ref="I4988">IFERROR(VLOOKUP(Data[[#This Row],[Min Notif Date]],Lookup!$N$1:$P$11,2,0),_xlfn.IFS(VLOOKUP(WEEKDAY(Data[[#This Row],[Min Notif Date]]),Lookup!$J$1:$L$7,3,0)="Weekend","Weekend",VLOOKUP(WEEKDAY(Data[[#This Row],[Min Notif Date]]),Lookup!$J$1:$L$7,3,0)="Weekday","Weekday"))</f>
        <v>Weekday</v>
      </c>
      <c r="J4988" s="4" t="str">
        <f>VLOOKUP(WEEKDAY(Data[[#This Row],[Min Notif Date]]),Lookup!$J$1:$K$7,2,0)</f>
        <v>3. Tue</v>
      </c>
      <c r="K4988" s="105">
        <f>ROUNDDOWN(Data[[#This Row],[PGE Notified Time]],0)</f>
        <v>44824</v>
      </c>
      <c r="L4988" s="4">
        <f>HOUR(Data[[#This Row],[PGE Notified Time]])</f>
        <v>12</v>
      </c>
      <c r="M4988">
        <v>83231</v>
      </c>
      <c r="O4988" t="s">
        <v>20</v>
      </c>
      <c r="P4988" t="s">
        <v>208</v>
      </c>
      <c r="Q4988" t="s">
        <v>20</v>
      </c>
      <c r="R4988" t="s">
        <v>191</v>
      </c>
      <c r="S4988" s="1" t="s">
        <v>171</v>
      </c>
      <c r="T4988" s="1">
        <v>44824.523611111108</v>
      </c>
      <c r="U4988" s="1">
        <v>44824.572916666664</v>
      </c>
      <c r="V4988" t="s">
        <v>184</v>
      </c>
      <c r="W4988" t="s">
        <v>85</v>
      </c>
      <c r="X4988" t="s">
        <v>380</v>
      </c>
      <c r="Y4988" t="s">
        <v>186</v>
      </c>
      <c r="Z4988" t="s">
        <v>187</v>
      </c>
      <c r="AA4988" s="32">
        <v>71</v>
      </c>
    </row>
    <row r="4989" spans="1:27" x14ac:dyDescent="0.3">
      <c r="A4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9" s="4" t="str">
        <f>VLOOKUP(P4989,Lookup!$A$1:$D$19,4,0)</f>
        <v>Bay Area</v>
      </c>
      <c r="C4989" s="4" t="str">
        <f>VLOOKUP(P4989,Lookup!$A$1:$E$19,5,0)</f>
        <v>Region 3</v>
      </c>
      <c r="D4989" s="4" t="str">
        <f>VLOOKUP(P4989,Lookup!$A$1:$B$19,2,0)</f>
        <v>SF</v>
      </c>
      <c r="E4989" s="4" t="str">
        <f>IF(AND((Data[[#This Row],[Min Notif Date]]&gt;$G$3),Data[[#This Row],[Min Notif Date]]&lt;$F$3),"Last Week","No")</f>
        <v>No</v>
      </c>
      <c r="F4989" s="4" t="str">
        <f>VLOOKUP(MONTH(Data[[#This Row],[Min Notif Date]]),Lookup!$G$1:$H$12,2,0)</f>
        <v>9. Sep</v>
      </c>
      <c r="G4989" s="4" t="str">
        <f t="shared" si="77"/>
        <v/>
      </c>
      <c r="H4989" s="4" t="str">
        <f>IF(AND(Data[[#This Row],[Min Notif Time]]&gt;6,Data[[#This Row],[Min Notif Time]]&lt;17),"Business Hours","Non-Business Hours")</f>
        <v>Business Hours</v>
      </c>
      <c r="I4989" s="4" t="str" cm="1">
        <f t="array" ref="I4989">IFERROR(VLOOKUP(Data[[#This Row],[Min Notif Date]],Lookup!$N$1:$P$11,2,0),_xlfn.IFS(VLOOKUP(WEEKDAY(Data[[#This Row],[Min Notif Date]]),Lookup!$J$1:$L$7,3,0)="Weekend","Weekend",VLOOKUP(WEEKDAY(Data[[#This Row],[Min Notif Date]]),Lookup!$J$1:$L$7,3,0)="Weekday","Weekday"))</f>
        <v>Weekday</v>
      </c>
      <c r="J4989" s="4" t="str">
        <f>VLOOKUP(WEEKDAY(Data[[#This Row],[Min Notif Date]]),Lookup!$J$1:$K$7,2,0)</f>
        <v>3. Tue</v>
      </c>
      <c r="K4989" s="105">
        <f>ROUNDDOWN(Data[[#This Row],[PGE Notified Time]],0)</f>
        <v>44824</v>
      </c>
      <c r="L4989" s="4">
        <f>HOUR(Data[[#This Row],[PGE Notified Time]])</f>
        <v>12</v>
      </c>
      <c r="M4989">
        <v>83230</v>
      </c>
      <c r="O4989" t="s">
        <v>20</v>
      </c>
      <c r="P4989" t="s">
        <v>190</v>
      </c>
      <c r="Q4989" t="s">
        <v>20</v>
      </c>
      <c r="R4989" t="s">
        <v>191</v>
      </c>
      <c r="S4989" s="1" t="s">
        <v>171</v>
      </c>
      <c r="T4989" s="1">
        <v>44824.518750000003</v>
      </c>
      <c r="U4989" s="1">
        <v>44824.5625</v>
      </c>
      <c r="V4989" t="s">
        <v>184</v>
      </c>
      <c r="W4989" t="s">
        <v>85</v>
      </c>
      <c r="X4989" t="s">
        <v>192</v>
      </c>
      <c r="Y4989" t="s">
        <v>186</v>
      </c>
      <c r="Z4989" t="s">
        <v>187</v>
      </c>
      <c r="AA4989" s="32">
        <v>63</v>
      </c>
    </row>
    <row r="4990" spans="1:27" x14ac:dyDescent="0.3">
      <c r="A4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0" s="4" t="str">
        <f>VLOOKUP(P4990,Lookup!$A$1:$D$19,4,0)</f>
        <v>South Bay</v>
      </c>
      <c r="C4990" s="4" t="str">
        <f>VLOOKUP(P4990,Lookup!$A$1:$E$19,5,0)</f>
        <v>Region 4</v>
      </c>
      <c r="D4990" s="4" t="str">
        <f>VLOOKUP(P4990,Lookup!$A$1:$B$19,2,0)</f>
        <v>CC</v>
      </c>
      <c r="E4990" s="4" t="str">
        <f>IF(AND((Data[[#This Row],[Min Notif Date]]&gt;$G$3),Data[[#This Row],[Min Notif Date]]&lt;$F$3),"Last Week","No")</f>
        <v>No</v>
      </c>
      <c r="F4990" s="4" t="str">
        <f>VLOOKUP(MONTH(Data[[#This Row],[Min Notif Date]]),Lookup!$G$1:$H$12,2,0)</f>
        <v>9. Sep</v>
      </c>
      <c r="G4990" s="4" t="str">
        <f t="shared" si="77"/>
        <v/>
      </c>
      <c r="H4990" s="4" t="str">
        <f>IF(AND(Data[[#This Row],[Min Notif Time]]&gt;6,Data[[#This Row],[Min Notif Time]]&lt;17),"Business Hours","Non-Business Hours")</f>
        <v>Business Hours</v>
      </c>
      <c r="I4990" s="4" t="str" cm="1">
        <f t="array" ref="I4990">IFERROR(VLOOKUP(Data[[#This Row],[Min Notif Date]],Lookup!$N$1:$P$11,2,0),_xlfn.IFS(VLOOKUP(WEEKDAY(Data[[#This Row],[Min Notif Date]]),Lookup!$J$1:$L$7,3,0)="Weekend","Weekend",VLOOKUP(WEEKDAY(Data[[#This Row],[Min Notif Date]]),Lookup!$J$1:$L$7,3,0)="Weekday","Weekday"))</f>
        <v>Weekday</v>
      </c>
      <c r="J4990" s="4" t="str">
        <f>VLOOKUP(WEEKDAY(Data[[#This Row],[Min Notif Date]]),Lookup!$J$1:$K$7,2,0)</f>
        <v>3. Tue</v>
      </c>
      <c r="K4990" s="105">
        <f>ROUNDDOWN(Data[[#This Row],[PGE Notified Time]],0)</f>
        <v>44824</v>
      </c>
      <c r="L4990" s="4">
        <f>HOUR(Data[[#This Row],[PGE Notified Time]])</f>
        <v>10</v>
      </c>
      <c r="M4990">
        <v>83216</v>
      </c>
      <c r="N4990">
        <v>3058811</v>
      </c>
      <c r="O4990" t="s">
        <v>25</v>
      </c>
      <c r="P4990" t="s">
        <v>225</v>
      </c>
      <c r="Q4990" t="s">
        <v>213</v>
      </c>
      <c r="R4990" t="s">
        <v>183</v>
      </c>
      <c r="S4990" s="1">
        <v>44824.442673611113</v>
      </c>
      <c r="T4990" s="1">
        <v>44824.442361111112</v>
      </c>
      <c r="U4990" s="1">
        <v>44824.463194444441</v>
      </c>
      <c r="V4990" t="s">
        <v>184</v>
      </c>
      <c r="W4990" t="s">
        <v>85</v>
      </c>
      <c r="X4990" t="s">
        <v>331</v>
      </c>
      <c r="Y4990" t="s">
        <v>186</v>
      </c>
      <c r="Z4990" t="s">
        <v>187</v>
      </c>
      <c r="AA4990" s="32">
        <v>30</v>
      </c>
    </row>
    <row r="4991" spans="1:27" x14ac:dyDescent="0.3">
      <c r="A4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1" s="4" t="str">
        <f>VLOOKUP(P4991,Lookup!$A$1:$D$19,4,0)</f>
        <v>South Bay</v>
      </c>
      <c r="C4991" s="4" t="str">
        <f>VLOOKUP(P4991,Lookup!$A$1:$E$19,5,0)</f>
        <v>Region 4</v>
      </c>
      <c r="D4991" s="4" t="str">
        <f>VLOOKUP(P4991,Lookup!$A$1:$B$19,2,0)</f>
        <v>CC</v>
      </c>
      <c r="E4991" s="4" t="str">
        <f>IF(AND((Data[[#This Row],[Min Notif Date]]&gt;$G$3),Data[[#This Row],[Min Notif Date]]&lt;$F$3),"Last Week","No")</f>
        <v>No</v>
      </c>
      <c r="F4991" s="4" t="str">
        <f>VLOOKUP(MONTH(Data[[#This Row],[Min Notif Date]]),Lookup!$G$1:$H$12,2,0)</f>
        <v>9. Sep</v>
      </c>
      <c r="G4991" s="4" t="str">
        <f t="shared" si="77"/>
        <v/>
      </c>
      <c r="H4991" s="4" t="str">
        <f>IF(AND(Data[[#This Row],[Min Notif Time]]&gt;6,Data[[#This Row],[Min Notif Time]]&lt;17),"Business Hours","Non-Business Hours")</f>
        <v>Business Hours</v>
      </c>
      <c r="I4991" s="4" t="str" cm="1">
        <f t="array" ref="I4991">IFERROR(VLOOKUP(Data[[#This Row],[Min Notif Date]],Lookup!$N$1:$P$11,2,0),_xlfn.IFS(VLOOKUP(WEEKDAY(Data[[#This Row],[Min Notif Date]]),Lookup!$J$1:$L$7,3,0)="Weekend","Weekend",VLOOKUP(WEEKDAY(Data[[#This Row],[Min Notif Date]]),Lookup!$J$1:$L$7,3,0)="Weekday","Weekday"))</f>
        <v>Weekday</v>
      </c>
      <c r="J4991" s="4" t="str">
        <f>VLOOKUP(WEEKDAY(Data[[#This Row],[Min Notif Date]]),Lookup!$J$1:$K$7,2,0)</f>
        <v>3. Tue</v>
      </c>
      <c r="K4991" s="105">
        <f>ROUNDDOWN(Data[[#This Row],[PGE Notified Time]],0)</f>
        <v>44824</v>
      </c>
      <c r="L4991" s="4">
        <f>HOUR(Data[[#This Row],[PGE Notified Time]])</f>
        <v>9</v>
      </c>
      <c r="M4991">
        <v>83209</v>
      </c>
      <c r="N4991">
        <v>4159837</v>
      </c>
      <c r="O4991" t="s">
        <v>25</v>
      </c>
      <c r="P4991" t="s">
        <v>225</v>
      </c>
      <c r="Q4991" t="s">
        <v>213</v>
      </c>
      <c r="R4991" t="s">
        <v>183</v>
      </c>
      <c r="S4991" s="1">
        <v>44824.40729166667</v>
      </c>
      <c r="T4991" s="1">
        <v>44824.406944444447</v>
      </c>
      <c r="U4991" s="1">
        <v>44824.427083333336</v>
      </c>
      <c r="V4991" t="s">
        <v>184</v>
      </c>
      <c r="W4991" t="s">
        <v>85</v>
      </c>
      <c r="X4991" t="s">
        <v>423</v>
      </c>
      <c r="Y4991" t="s">
        <v>186</v>
      </c>
      <c r="Z4991" t="s">
        <v>187</v>
      </c>
      <c r="AA4991" s="32">
        <v>29</v>
      </c>
    </row>
    <row r="4992" spans="1:27" x14ac:dyDescent="0.3">
      <c r="A4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2" s="4" t="str">
        <f>VLOOKUP(P4992,Lookup!$A$1:$D$19,4,0)</f>
        <v>South Bay</v>
      </c>
      <c r="C4992" s="4" t="str">
        <f>VLOOKUP(P4992,Lookup!$A$1:$E$19,5,0)</f>
        <v>Region 4</v>
      </c>
      <c r="D4992" s="4" t="str">
        <f>VLOOKUP(P4992,Lookup!$A$1:$B$19,2,0)</f>
        <v>SJ</v>
      </c>
      <c r="E4992" s="4" t="str">
        <f>IF(AND((Data[[#This Row],[Min Notif Date]]&gt;$G$3),Data[[#This Row],[Min Notif Date]]&lt;$F$3),"Last Week","No")</f>
        <v>No</v>
      </c>
      <c r="F4992" s="4" t="str">
        <f>VLOOKUP(MONTH(Data[[#This Row],[Min Notif Date]]),Lookup!$G$1:$H$12,2,0)</f>
        <v>9. Sep</v>
      </c>
      <c r="G4992" s="4" t="str">
        <f t="shared" si="77"/>
        <v/>
      </c>
      <c r="H4992" s="4" t="str">
        <f>IF(AND(Data[[#This Row],[Min Notif Time]]&gt;6,Data[[#This Row],[Min Notif Time]]&lt;17),"Business Hours","Non-Business Hours")</f>
        <v>Business Hours</v>
      </c>
      <c r="I4992" s="4" t="str" cm="1">
        <f t="array" ref="I4992">IFERROR(VLOOKUP(Data[[#This Row],[Min Notif Date]],Lookup!$N$1:$P$11,2,0),_xlfn.IFS(VLOOKUP(WEEKDAY(Data[[#This Row],[Min Notif Date]]),Lookup!$J$1:$L$7,3,0)="Weekend","Weekend",VLOOKUP(WEEKDAY(Data[[#This Row],[Min Notif Date]]),Lookup!$J$1:$L$7,3,0)="Weekday","Weekday"))</f>
        <v>Weekday</v>
      </c>
      <c r="J4992" s="4" t="str">
        <f>VLOOKUP(WEEKDAY(Data[[#This Row],[Min Notif Date]]),Lookup!$J$1:$K$7,2,0)</f>
        <v>3. Tue</v>
      </c>
      <c r="K4992" s="105">
        <f>ROUNDDOWN(Data[[#This Row],[PGE Notified Time]],0)</f>
        <v>44824</v>
      </c>
      <c r="L4992" s="4">
        <f>HOUR(Data[[#This Row],[PGE Notified Time]])</f>
        <v>13</v>
      </c>
      <c r="M4992">
        <v>83234</v>
      </c>
      <c r="N4992">
        <v>8394012795</v>
      </c>
      <c r="O4992" t="s">
        <v>25</v>
      </c>
      <c r="P4992" t="s">
        <v>288</v>
      </c>
      <c r="Q4992" t="s">
        <v>213</v>
      </c>
      <c r="R4992" t="s">
        <v>183</v>
      </c>
      <c r="S4992" s="1">
        <v>44824.563472222224</v>
      </c>
      <c r="T4992" s="1">
        <v>44824.563194444447</v>
      </c>
      <c r="U4992" s="1">
        <v>44824.574305555558</v>
      </c>
      <c r="V4992" t="s">
        <v>184</v>
      </c>
      <c r="W4992" t="s">
        <v>85</v>
      </c>
      <c r="X4992" t="s">
        <v>293</v>
      </c>
      <c r="Y4992" t="s">
        <v>186</v>
      </c>
      <c r="Z4992" t="s">
        <v>187</v>
      </c>
      <c r="AA4992" s="32">
        <v>16</v>
      </c>
    </row>
    <row r="4993" spans="1:27" x14ac:dyDescent="0.3">
      <c r="A4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3" s="4" t="str">
        <f>VLOOKUP(P4993,Lookup!$A$1:$D$19,4,0)</f>
        <v>North Coast</v>
      </c>
      <c r="C4993" s="4" t="str">
        <f>VLOOKUP(P4993,Lookup!$A$1:$E$19,5,0)</f>
        <v>Region 1</v>
      </c>
      <c r="D4993" s="4" t="str">
        <f>VLOOKUP(P4993,Lookup!$A$1:$B$19,2,0)</f>
        <v>HB</v>
      </c>
      <c r="E4993" s="4" t="str">
        <f>IF(AND((Data[[#This Row],[Min Notif Date]]&gt;$G$3),Data[[#This Row],[Min Notif Date]]&lt;$F$3),"Last Week","No")</f>
        <v>No</v>
      </c>
      <c r="F4993" s="4" t="str">
        <f>VLOOKUP(MONTH(Data[[#This Row],[Min Notif Date]]),Lookup!$G$1:$H$12,2,0)</f>
        <v>9. Sep</v>
      </c>
      <c r="G4993" s="4" t="str">
        <f t="shared" si="77"/>
        <v/>
      </c>
      <c r="H4993" s="4" t="str">
        <f>IF(AND(Data[[#This Row],[Min Notif Time]]&gt;6,Data[[#This Row],[Min Notif Time]]&lt;17),"Business Hours","Non-Business Hours")</f>
        <v>Business Hours</v>
      </c>
      <c r="I4993" s="4" t="str" cm="1">
        <f t="array" ref="I4993">IFERROR(VLOOKUP(Data[[#This Row],[Min Notif Date]],Lookup!$N$1:$P$11,2,0),_xlfn.IFS(VLOOKUP(WEEKDAY(Data[[#This Row],[Min Notif Date]]),Lookup!$J$1:$L$7,3,0)="Weekend","Weekend",VLOOKUP(WEEKDAY(Data[[#This Row],[Min Notif Date]]),Lookup!$J$1:$L$7,3,0)="Weekday","Weekday"))</f>
        <v>Weekday</v>
      </c>
      <c r="J4993" s="4" t="str">
        <f>VLOOKUP(WEEKDAY(Data[[#This Row],[Min Notif Date]]),Lookup!$J$1:$K$7,2,0)</f>
        <v>4. Wed</v>
      </c>
      <c r="K4993" s="105">
        <f>ROUNDDOWN(Data[[#This Row],[PGE Notified Time]],0)</f>
        <v>44825</v>
      </c>
      <c r="L4993" s="4">
        <f>HOUR(Data[[#This Row],[PGE Notified Time]])</f>
        <v>9</v>
      </c>
      <c r="M4993">
        <v>83260</v>
      </c>
      <c r="O4993" t="s">
        <v>20</v>
      </c>
      <c r="P4993" t="s">
        <v>298</v>
      </c>
      <c r="Q4993" t="s">
        <v>20</v>
      </c>
      <c r="R4993" t="s">
        <v>183</v>
      </c>
      <c r="S4993" s="1" t="s">
        <v>171</v>
      </c>
      <c r="T4993" s="1">
        <v>44825.399305555555</v>
      </c>
      <c r="U4993" s="1">
        <v>44825.916666666664</v>
      </c>
      <c r="V4993" t="s">
        <v>184</v>
      </c>
      <c r="W4993" t="s">
        <v>87</v>
      </c>
      <c r="X4993" t="s">
        <v>299</v>
      </c>
      <c r="Y4993" t="s">
        <v>186</v>
      </c>
      <c r="Z4993" t="s">
        <v>187</v>
      </c>
      <c r="AA4993" s="32">
        <v>745</v>
      </c>
    </row>
    <row r="4994" spans="1:27" x14ac:dyDescent="0.3">
      <c r="A4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4" s="4" t="str">
        <f>VLOOKUP(P4994,Lookup!$A$1:$D$19,4,0)</f>
        <v>Bay Area</v>
      </c>
      <c r="C4994" s="4" t="str">
        <f>VLOOKUP(P4994,Lookup!$A$1:$E$19,5,0)</f>
        <v>Region 3</v>
      </c>
      <c r="D4994" s="4" t="str">
        <f>VLOOKUP(P4994,Lookup!$A$1:$B$19,2,0)</f>
        <v>EB</v>
      </c>
      <c r="E4994" s="4" t="str">
        <f>IF(AND((Data[[#This Row],[Min Notif Date]]&gt;$G$3),Data[[#This Row],[Min Notif Date]]&lt;$F$3),"Last Week","No")</f>
        <v>No</v>
      </c>
      <c r="F4994" s="4" t="str">
        <f>VLOOKUP(MONTH(Data[[#This Row],[Min Notif Date]]),Lookup!$G$1:$H$12,2,0)</f>
        <v>9. Sep</v>
      </c>
      <c r="G4994" s="4" t="str">
        <f t="shared" si="77"/>
        <v/>
      </c>
      <c r="H4994" s="4" t="str">
        <f>IF(AND(Data[[#This Row],[Min Notif Time]]&gt;6,Data[[#This Row],[Min Notif Time]]&lt;17),"Business Hours","Non-Business Hours")</f>
        <v>Business Hours</v>
      </c>
      <c r="I4994" s="4" t="str" cm="1">
        <f t="array" ref="I4994">IFERROR(VLOOKUP(Data[[#This Row],[Min Notif Date]],Lookup!$N$1:$P$11,2,0),_xlfn.IFS(VLOOKUP(WEEKDAY(Data[[#This Row],[Min Notif Date]]),Lookup!$J$1:$L$7,3,0)="Weekend","Weekend",VLOOKUP(WEEKDAY(Data[[#This Row],[Min Notif Date]]),Lookup!$J$1:$L$7,3,0)="Weekday","Weekday"))</f>
        <v>Weekday</v>
      </c>
      <c r="J4994" s="4" t="str">
        <f>VLOOKUP(WEEKDAY(Data[[#This Row],[Min Notif Date]]),Lookup!$J$1:$K$7,2,0)</f>
        <v>4. Wed</v>
      </c>
      <c r="K4994" s="105">
        <f>ROUNDDOWN(Data[[#This Row],[PGE Notified Time]],0)</f>
        <v>44825</v>
      </c>
      <c r="L4994" s="4">
        <f>HOUR(Data[[#This Row],[PGE Notified Time]])</f>
        <v>13</v>
      </c>
      <c r="M4994">
        <v>83283</v>
      </c>
      <c r="O4994" t="s">
        <v>20</v>
      </c>
      <c r="P4994" t="s">
        <v>182</v>
      </c>
      <c r="Q4994" t="s">
        <v>20</v>
      </c>
      <c r="R4994" t="s">
        <v>191</v>
      </c>
      <c r="S4994" s="1" t="s">
        <v>171</v>
      </c>
      <c r="T4994" s="1">
        <v>44825.552777777775</v>
      </c>
      <c r="U4994" s="1">
        <v>44825.854166666664</v>
      </c>
      <c r="V4994" t="s">
        <v>184</v>
      </c>
      <c r="W4994" t="s">
        <v>87</v>
      </c>
      <c r="X4994" t="s">
        <v>200</v>
      </c>
      <c r="Y4994" t="s">
        <v>186</v>
      </c>
      <c r="Z4994" t="s">
        <v>187</v>
      </c>
      <c r="AA4994" s="32">
        <v>434</v>
      </c>
    </row>
    <row r="4995" spans="1:27" x14ac:dyDescent="0.3">
      <c r="A4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5" s="4" t="str">
        <f>VLOOKUP(P4995,Lookup!$A$1:$D$19,4,0)</f>
        <v>Central Valley</v>
      </c>
      <c r="C4995" s="4" t="str">
        <f>VLOOKUP(P4995,Lookup!$A$1:$E$19,5,0)</f>
        <v>Region 5</v>
      </c>
      <c r="D4995" s="4" t="str">
        <f>VLOOKUP(P4995,Lookup!$A$1:$B$19,2,0)</f>
        <v>YO</v>
      </c>
      <c r="E4995" s="4" t="str">
        <f>IF(AND((Data[[#This Row],[Min Notif Date]]&gt;$G$3),Data[[#This Row],[Min Notif Date]]&lt;$F$3),"Last Week","No")</f>
        <v>No</v>
      </c>
      <c r="F4995" s="4" t="str">
        <f>VLOOKUP(MONTH(Data[[#This Row],[Min Notif Date]]),Lookup!$G$1:$H$12,2,0)</f>
        <v>9. Sep</v>
      </c>
      <c r="G4995" s="4" t="str">
        <f t="shared" si="77"/>
        <v/>
      </c>
      <c r="H4995" s="4" t="str">
        <f>IF(AND(Data[[#This Row],[Min Notif Time]]&gt;6,Data[[#This Row],[Min Notif Time]]&lt;17),"Business Hours","Non-Business Hours")</f>
        <v>Business Hours</v>
      </c>
      <c r="I4995" s="4" t="str" cm="1">
        <f t="array" ref="I4995">IFERROR(VLOOKUP(Data[[#This Row],[Min Notif Date]],Lookup!$N$1:$P$11,2,0),_xlfn.IFS(VLOOKUP(WEEKDAY(Data[[#This Row],[Min Notif Date]]),Lookup!$J$1:$L$7,3,0)="Weekend","Weekend",VLOOKUP(WEEKDAY(Data[[#This Row],[Min Notif Date]]),Lookup!$J$1:$L$7,3,0)="Weekday","Weekday"))</f>
        <v>Weekday</v>
      </c>
      <c r="J4995" s="4" t="str">
        <f>VLOOKUP(WEEKDAY(Data[[#This Row],[Min Notif Date]]),Lookup!$J$1:$K$7,2,0)</f>
        <v>4. Wed</v>
      </c>
      <c r="K4995" s="105">
        <f>ROUNDDOWN(Data[[#This Row],[PGE Notified Time]],0)</f>
        <v>44825</v>
      </c>
      <c r="L4995" s="4">
        <f>HOUR(Data[[#This Row],[PGE Notified Time]])</f>
        <v>12</v>
      </c>
      <c r="M4995">
        <v>83277</v>
      </c>
      <c r="O4995" t="s">
        <v>20</v>
      </c>
      <c r="P4995" t="s">
        <v>231</v>
      </c>
      <c r="Q4995" t="s">
        <v>20</v>
      </c>
      <c r="R4995" t="s">
        <v>316</v>
      </c>
      <c r="S4995" s="1" t="s">
        <v>171</v>
      </c>
      <c r="T4995" s="1">
        <v>44825.509722222225</v>
      </c>
      <c r="U4995" s="1">
        <v>44825.71875</v>
      </c>
      <c r="V4995" t="s">
        <v>184</v>
      </c>
      <c r="W4995" t="s">
        <v>87</v>
      </c>
      <c r="X4995" t="s">
        <v>469</v>
      </c>
      <c r="Y4995" t="s">
        <v>186</v>
      </c>
      <c r="Z4995" t="s">
        <v>187</v>
      </c>
      <c r="AA4995" s="32">
        <v>301</v>
      </c>
    </row>
    <row r="4996" spans="1:27" x14ac:dyDescent="0.3">
      <c r="A4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6" s="4" t="str">
        <f>VLOOKUP(P4996,Lookup!$A$1:$D$19,4,0)</f>
        <v>Central Valley</v>
      </c>
      <c r="C4996" s="4" t="str">
        <f>VLOOKUP(P4996,Lookup!$A$1:$E$19,5,0)</f>
        <v>Region 5</v>
      </c>
      <c r="D4996" s="4" t="str">
        <f>VLOOKUP(P4996,Lookup!$A$1:$B$19,2,0)</f>
        <v>KE</v>
      </c>
      <c r="E4996" s="4" t="str">
        <f>IF(AND((Data[[#This Row],[Min Notif Date]]&gt;$G$3),Data[[#This Row],[Min Notif Date]]&lt;$F$3),"Last Week","No")</f>
        <v>No</v>
      </c>
      <c r="F4996" s="4" t="str">
        <f>VLOOKUP(MONTH(Data[[#This Row],[Min Notif Date]]),Lookup!$G$1:$H$12,2,0)</f>
        <v>9. Sep</v>
      </c>
      <c r="G4996" s="4" t="str">
        <f t="shared" si="77"/>
        <v/>
      </c>
      <c r="H4996" s="4" t="str">
        <f>IF(AND(Data[[#This Row],[Min Notif Time]]&gt;6,Data[[#This Row],[Min Notif Time]]&lt;17),"Business Hours","Non-Business Hours")</f>
        <v>Non-Business Hours</v>
      </c>
      <c r="I4996" s="4" t="str" cm="1">
        <f t="array" ref="I4996">IFERROR(VLOOKUP(Data[[#This Row],[Min Notif Date]],Lookup!$N$1:$P$11,2,0),_xlfn.IFS(VLOOKUP(WEEKDAY(Data[[#This Row],[Min Notif Date]]),Lookup!$J$1:$L$7,3,0)="Weekend","Weekend",VLOOKUP(WEEKDAY(Data[[#This Row],[Min Notif Date]]),Lookup!$J$1:$L$7,3,0)="Weekday","Weekday"))</f>
        <v>Weekday</v>
      </c>
      <c r="J4996" s="4" t="str">
        <f>VLOOKUP(WEEKDAY(Data[[#This Row],[Min Notif Date]]),Lookup!$J$1:$K$7,2,0)</f>
        <v>4. Wed</v>
      </c>
      <c r="K4996" s="105">
        <f>ROUNDDOWN(Data[[#This Row],[PGE Notified Time]],0)</f>
        <v>44825</v>
      </c>
      <c r="L4996" s="4">
        <f>HOUR(Data[[#This Row],[PGE Notified Time]])</f>
        <v>21</v>
      </c>
      <c r="M4996">
        <v>83299</v>
      </c>
      <c r="N4996">
        <v>6828948449</v>
      </c>
      <c r="O4996" t="s">
        <v>20</v>
      </c>
      <c r="P4996" t="s">
        <v>206</v>
      </c>
      <c r="Q4996" t="s">
        <v>20</v>
      </c>
      <c r="R4996" t="s">
        <v>183</v>
      </c>
      <c r="S4996" s="1">
        <v>44825.843206018515</v>
      </c>
      <c r="T4996" s="1">
        <v>44825.898877314816</v>
      </c>
      <c r="U4996" s="1">
        <v>44826.052083333336</v>
      </c>
      <c r="V4996" t="s">
        <v>184</v>
      </c>
      <c r="W4996" t="s">
        <v>87</v>
      </c>
      <c r="X4996" t="s">
        <v>221</v>
      </c>
      <c r="Y4996" t="s">
        <v>186</v>
      </c>
      <c r="Z4996" t="s">
        <v>187</v>
      </c>
      <c r="AA4996" s="32">
        <v>300.78333333299997</v>
      </c>
    </row>
    <row r="4997" spans="1:27" x14ac:dyDescent="0.3">
      <c r="A4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7" s="4" t="str">
        <f>VLOOKUP(P4997,Lookup!$A$1:$D$19,4,0)</f>
        <v>South Bay</v>
      </c>
      <c r="C4997" s="4" t="str">
        <f>VLOOKUP(P4997,Lookup!$A$1:$E$19,5,0)</f>
        <v>Region 4</v>
      </c>
      <c r="D4997" s="4" t="str">
        <f>VLOOKUP(P4997,Lookup!$A$1:$B$19,2,0)</f>
        <v>DA</v>
      </c>
      <c r="E4997" s="4" t="str">
        <f>IF(AND((Data[[#This Row],[Min Notif Date]]&gt;$G$3),Data[[#This Row],[Min Notif Date]]&lt;$F$3),"Last Week","No")</f>
        <v>No</v>
      </c>
      <c r="F4997" s="4" t="str">
        <f>VLOOKUP(MONTH(Data[[#This Row],[Min Notif Date]]),Lookup!$G$1:$H$12,2,0)</f>
        <v>9. Sep</v>
      </c>
      <c r="G4997" s="4" t="str">
        <f t="shared" ref="G4997:G5060" si="78">IF(AA4997&lt;0,"Negative","")</f>
        <v/>
      </c>
      <c r="H4997" s="4" t="str">
        <f>IF(AND(Data[[#This Row],[Min Notif Time]]&gt;6,Data[[#This Row],[Min Notif Time]]&lt;17),"Business Hours","Non-Business Hours")</f>
        <v>Business Hours</v>
      </c>
      <c r="I4997" s="4" t="str" cm="1">
        <f t="array" ref="I4997">IFERROR(VLOOKUP(Data[[#This Row],[Min Notif Date]],Lookup!$N$1:$P$11,2,0),_xlfn.IFS(VLOOKUP(WEEKDAY(Data[[#This Row],[Min Notif Date]]),Lookup!$J$1:$L$7,3,0)="Weekend","Weekend",VLOOKUP(WEEKDAY(Data[[#This Row],[Min Notif Date]]),Lookup!$J$1:$L$7,3,0)="Weekday","Weekday"))</f>
        <v>Weekday</v>
      </c>
      <c r="J4997" s="4" t="str">
        <f>VLOOKUP(WEEKDAY(Data[[#This Row],[Min Notif Date]]),Lookup!$J$1:$K$7,2,0)</f>
        <v>4. Wed</v>
      </c>
      <c r="K4997" s="105">
        <f>ROUNDDOWN(Data[[#This Row],[PGE Notified Time]],0)</f>
        <v>44825</v>
      </c>
      <c r="L4997" s="4">
        <f>HOUR(Data[[#This Row],[PGE Notified Time]])</f>
        <v>11</v>
      </c>
      <c r="M4997">
        <v>83269</v>
      </c>
      <c r="N4997">
        <v>7932568646</v>
      </c>
      <c r="O4997" t="s">
        <v>20</v>
      </c>
      <c r="P4997" t="s">
        <v>279</v>
      </c>
      <c r="Q4997" t="s">
        <v>20</v>
      </c>
      <c r="R4997" t="s">
        <v>183</v>
      </c>
      <c r="S4997" s="1">
        <v>44825.374965277777</v>
      </c>
      <c r="T4997" s="1">
        <v>44825.460023148145</v>
      </c>
      <c r="U4997" s="1">
        <v>44825.583333333336</v>
      </c>
      <c r="V4997" t="s">
        <v>184</v>
      </c>
      <c r="W4997" t="s">
        <v>87</v>
      </c>
      <c r="X4997" t="s">
        <v>422</v>
      </c>
      <c r="Y4997" t="s">
        <v>186</v>
      </c>
      <c r="Z4997" t="s">
        <v>187</v>
      </c>
      <c r="AA4997" s="32">
        <v>300.05</v>
      </c>
    </row>
    <row r="4998" spans="1:27" x14ac:dyDescent="0.3">
      <c r="A4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8" s="4" t="str">
        <f>VLOOKUP(P4998,Lookup!$A$1:$D$19,4,0)</f>
        <v>North Valley</v>
      </c>
      <c r="C4998" s="4" t="str">
        <f>VLOOKUP(P4998,Lookup!$A$1:$E$19,5,0)</f>
        <v>Region 2</v>
      </c>
      <c r="D4998" s="4" t="str">
        <f>VLOOKUP(P4998,Lookup!$A$1:$B$19,2,0)</f>
        <v>SA</v>
      </c>
      <c r="E4998" s="4" t="str">
        <f>IF(AND((Data[[#This Row],[Min Notif Date]]&gt;$G$3),Data[[#This Row],[Min Notif Date]]&lt;$F$3),"Last Week","No")</f>
        <v>No</v>
      </c>
      <c r="F4998" s="4" t="str">
        <f>VLOOKUP(MONTH(Data[[#This Row],[Min Notif Date]]),Lookup!$G$1:$H$12,2,0)</f>
        <v>9. Sep</v>
      </c>
      <c r="G4998" s="4" t="str">
        <f t="shared" si="78"/>
        <v/>
      </c>
      <c r="H4998" s="4" t="str">
        <f>IF(AND(Data[[#This Row],[Min Notif Time]]&gt;6,Data[[#This Row],[Min Notif Time]]&lt;17),"Business Hours","Non-Business Hours")</f>
        <v>Business Hours</v>
      </c>
      <c r="I4998" s="4" t="str" cm="1">
        <f t="array" ref="I4998">IFERROR(VLOOKUP(Data[[#This Row],[Min Notif Date]],Lookup!$N$1:$P$11,2,0),_xlfn.IFS(VLOOKUP(WEEKDAY(Data[[#This Row],[Min Notif Date]]),Lookup!$J$1:$L$7,3,0)="Weekend","Weekend",VLOOKUP(WEEKDAY(Data[[#This Row],[Min Notif Date]]),Lookup!$J$1:$L$7,3,0)="Weekday","Weekday"))</f>
        <v>Weekday</v>
      </c>
      <c r="J4998" s="4" t="str">
        <f>VLOOKUP(WEEKDAY(Data[[#This Row],[Min Notif Date]]),Lookup!$J$1:$K$7,2,0)</f>
        <v>4. Wed</v>
      </c>
      <c r="K4998" s="105">
        <f>ROUNDDOWN(Data[[#This Row],[PGE Notified Time]],0)</f>
        <v>44825</v>
      </c>
      <c r="L4998" s="4">
        <f>HOUR(Data[[#This Row],[PGE Notified Time]])</f>
        <v>11</v>
      </c>
      <c r="M4998">
        <v>83271</v>
      </c>
      <c r="N4998">
        <v>5115646813</v>
      </c>
      <c r="O4998" t="s">
        <v>20</v>
      </c>
      <c r="P4998" t="s">
        <v>210</v>
      </c>
      <c r="Q4998" t="s">
        <v>20</v>
      </c>
      <c r="R4998" t="s">
        <v>183</v>
      </c>
      <c r="S4998" s="1">
        <v>44825.439189814817</v>
      </c>
      <c r="T4998" s="1">
        <v>44825.478159722225</v>
      </c>
      <c r="U4998" s="1">
        <v>44825.625</v>
      </c>
      <c r="V4998" t="s">
        <v>184</v>
      </c>
      <c r="W4998" t="s">
        <v>87</v>
      </c>
      <c r="X4998" t="s">
        <v>211</v>
      </c>
      <c r="Y4998" t="s">
        <v>186</v>
      </c>
      <c r="Z4998" t="s">
        <v>187</v>
      </c>
      <c r="AA4998" s="32">
        <v>267.56666666699999</v>
      </c>
    </row>
    <row r="4999" spans="1:27" x14ac:dyDescent="0.3">
      <c r="A4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9" s="4" t="str">
        <f>VLOOKUP(P4999,Lookup!$A$1:$D$19,4,0)</f>
        <v>Bay Area</v>
      </c>
      <c r="C4999" s="4" t="str">
        <f>VLOOKUP(P4999,Lookup!$A$1:$E$19,5,0)</f>
        <v>Region 3</v>
      </c>
      <c r="D4999" s="4" t="str">
        <f>VLOOKUP(P4999,Lookup!$A$1:$B$19,2,0)</f>
        <v>EB</v>
      </c>
      <c r="E4999" s="4" t="str">
        <f>IF(AND((Data[[#This Row],[Min Notif Date]]&gt;$G$3),Data[[#This Row],[Min Notif Date]]&lt;$F$3),"Last Week","No")</f>
        <v>No</v>
      </c>
      <c r="F4999" s="4" t="str">
        <f>VLOOKUP(MONTH(Data[[#This Row],[Min Notif Date]]),Lookup!$G$1:$H$12,2,0)</f>
        <v>9. Sep</v>
      </c>
      <c r="G4999" s="4" t="str">
        <f t="shared" si="78"/>
        <v/>
      </c>
      <c r="H4999" s="4" t="str">
        <f>IF(AND(Data[[#This Row],[Min Notif Time]]&gt;6,Data[[#This Row],[Min Notif Time]]&lt;17),"Business Hours","Non-Business Hours")</f>
        <v>Business Hours</v>
      </c>
      <c r="I4999" s="4" t="str" cm="1">
        <f t="array" ref="I4999">IFERROR(VLOOKUP(Data[[#This Row],[Min Notif Date]],Lookup!$N$1:$P$11,2,0),_xlfn.IFS(VLOOKUP(WEEKDAY(Data[[#This Row],[Min Notif Date]]),Lookup!$J$1:$L$7,3,0)="Weekend","Weekend",VLOOKUP(WEEKDAY(Data[[#This Row],[Min Notif Date]]),Lookup!$J$1:$L$7,3,0)="Weekday","Weekday"))</f>
        <v>Weekday</v>
      </c>
      <c r="J4999" s="4" t="str">
        <f>VLOOKUP(WEEKDAY(Data[[#This Row],[Min Notif Date]]),Lookup!$J$1:$K$7,2,0)</f>
        <v>4. Wed</v>
      </c>
      <c r="K4999" s="105">
        <f>ROUNDDOWN(Data[[#This Row],[PGE Notified Time]],0)</f>
        <v>44825</v>
      </c>
      <c r="L4999" s="4">
        <f>HOUR(Data[[#This Row],[PGE Notified Time]])</f>
        <v>12</v>
      </c>
      <c r="M4999">
        <v>83275</v>
      </c>
      <c r="O4999" t="s">
        <v>20</v>
      </c>
      <c r="P4999" t="s">
        <v>182</v>
      </c>
      <c r="Q4999" t="s">
        <v>20</v>
      </c>
      <c r="R4999" t="s">
        <v>193</v>
      </c>
      <c r="S4999" s="1" t="s">
        <v>171</v>
      </c>
      <c r="T4999" s="1">
        <v>44825.503472222219</v>
      </c>
      <c r="U4999" s="1">
        <v>44825.6875</v>
      </c>
      <c r="V4999" t="s">
        <v>184</v>
      </c>
      <c r="W4999" t="s">
        <v>87</v>
      </c>
      <c r="X4999" t="s">
        <v>212</v>
      </c>
      <c r="Y4999" t="s">
        <v>186</v>
      </c>
      <c r="Z4999" t="s">
        <v>187</v>
      </c>
      <c r="AA4999" s="32">
        <v>265</v>
      </c>
    </row>
    <row r="5000" spans="1:27" x14ac:dyDescent="0.3">
      <c r="A5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0" s="4" t="str">
        <f>VLOOKUP(P5000,Lookup!$A$1:$D$19,4,0)</f>
        <v>Bay Area</v>
      </c>
      <c r="C5000" s="4" t="str">
        <f>VLOOKUP(P5000,Lookup!$A$1:$E$19,5,0)</f>
        <v>Region 3</v>
      </c>
      <c r="D5000" s="4" t="str">
        <f>VLOOKUP(P5000,Lookup!$A$1:$B$19,2,0)</f>
        <v>EB</v>
      </c>
      <c r="E5000" s="4" t="str">
        <f>IF(AND((Data[[#This Row],[Min Notif Date]]&gt;$G$3),Data[[#This Row],[Min Notif Date]]&lt;$F$3),"Last Week","No")</f>
        <v>No</v>
      </c>
      <c r="F5000" s="4" t="str">
        <f>VLOOKUP(MONTH(Data[[#This Row],[Min Notif Date]]),Lookup!$G$1:$H$12,2,0)</f>
        <v>9. Sep</v>
      </c>
      <c r="G5000" s="4" t="str">
        <f t="shared" si="78"/>
        <v/>
      </c>
      <c r="H5000" s="4" t="str">
        <f>IF(AND(Data[[#This Row],[Min Notif Time]]&gt;6,Data[[#This Row],[Min Notif Time]]&lt;17),"Business Hours","Non-Business Hours")</f>
        <v>Business Hours</v>
      </c>
      <c r="I5000" s="4" t="str" cm="1">
        <f t="array" ref="I5000">IFERROR(VLOOKUP(Data[[#This Row],[Min Notif Date]],Lookup!$N$1:$P$11,2,0),_xlfn.IFS(VLOOKUP(WEEKDAY(Data[[#This Row],[Min Notif Date]]),Lookup!$J$1:$L$7,3,0)="Weekend","Weekend",VLOOKUP(WEEKDAY(Data[[#This Row],[Min Notif Date]]),Lookup!$J$1:$L$7,3,0)="Weekday","Weekday"))</f>
        <v>Weekday</v>
      </c>
      <c r="J5000" s="4" t="str">
        <f>VLOOKUP(WEEKDAY(Data[[#This Row],[Min Notif Date]]),Lookup!$J$1:$K$7,2,0)</f>
        <v>4. Wed</v>
      </c>
      <c r="K5000" s="105">
        <f>ROUNDDOWN(Data[[#This Row],[PGE Notified Time]],0)</f>
        <v>44825</v>
      </c>
      <c r="L5000" s="4">
        <f>HOUR(Data[[#This Row],[PGE Notified Time]])</f>
        <v>15</v>
      </c>
      <c r="M5000">
        <v>83292</v>
      </c>
      <c r="O5000" t="s">
        <v>20</v>
      </c>
      <c r="P5000" t="s">
        <v>182</v>
      </c>
      <c r="Q5000" t="s">
        <v>20</v>
      </c>
      <c r="R5000" t="s">
        <v>183</v>
      </c>
      <c r="S5000" s="1" t="s">
        <v>171</v>
      </c>
      <c r="T5000" s="1">
        <v>44825.654861111114</v>
      </c>
      <c r="U5000" s="1">
        <v>44825.833333333336</v>
      </c>
      <c r="V5000" t="s">
        <v>184</v>
      </c>
      <c r="W5000" t="s">
        <v>87</v>
      </c>
      <c r="X5000" t="s">
        <v>194</v>
      </c>
      <c r="Y5000" t="s">
        <v>186</v>
      </c>
      <c r="Z5000" t="s">
        <v>187</v>
      </c>
      <c r="AA5000" s="32">
        <v>257</v>
      </c>
    </row>
    <row r="5001" spans="1:27" x14ac:dyDescent="0.3">
      <c r="A5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1" s="4" t="str">
        <f>VLOOKUP(P5001,Lookup!$A$1:$D$19,4,0)</f>
        <v>Bay Area</v>
      </c>
      <c r="C5001" s="4" t="str">
        <f>VLOOKUP(P5001,Lookup!$A$1:$E$19,5,0)</f>
        <v>Region 3</v>
      </c>
      <c r="D5001" s="4" t="str">
        <f>VLOOKUP(P5001,Lookup!$A$1:$B$19,2,0)</f>
        <v>SF</v>
      </c>
      <c r="E5001" s="4" t="str">
        <f>IF(AND((Data[[#This Row],[Min Notif Date]]&gt;$G$3),Data[[#This Row],[Min Notif Date]]&lt;$F$3),"Last Week","No")</f>
        <v>No</v>
      </c>
      <c r="F5001" s="4" t="str">
        <f>VLOOKUP(MONTH(Data[[#This Row],[Min Notif Date]]),Lookup!$G$1:$H$12,2,0)</f>
        <v>9. Sep</v>
      </c>
      <c r="G5001" s="4" t="str">
        <f t="shared" si="78"/>
        <v/>
      </c>
      <c r="H5001" s="4" t="str">
        <f>IF(AND(Data[[#This Row],[Min Notif Time]]&gt;6,Data[[#This Row],[Min Notif Time]]&lt;17),"Business Hours","Non-Business Hours")</f>
        <v>Non-Business Hours</v>
      </c>
      <c r="I5001" s="4" t="str" cm="1">
        <f t="array" ref="I5001">IFERROR(VLOOKUP(Data[[#This Row],[Min Notif Date]],Lookup!$N$1:$P$11,2,0),_xlfn.IFS(VLOOKUP(WEEKDAY(Data[[#This Row],[Min Notif Date]]),Lookup!$J$1:$L$7,3,0)="Weekend","Weekend",VLOOKUP(WEEKDAY(Data[[#This Row],[Min Notif Date]]),Lookup!$J$1:$L$7,3,0)="Weekday","Weekday"))</f>
        <v>Weekday</v>
      </c>
      <c r="J5001" s="4" t="str">
        <f>VLOOKUP(WEEKDAY(Data[[#This Row],[Min Notif Date]]),Lookup!$J$1:$K$7,2,0)</f>
        <v>4. Wed</v>
      </c>
      <c r="K5001" s="105">
        <f>ROUNDDOWN(Data[[#This Row],[PGE Notified Time]],0)</f>
        <v>44825</v>
      </c>
      <c r="L5001" s="4">
        <f>HOUR(Data[[#This Row],[PGE Notified Time]])</f>
        <v>18</v>
      </c>
      <c r="M5001">
        <v>83296</v>
      </c>
      <c r="N5001">
        <v>6183519949</v>
      </c>
      <c r="O5001" t="s">
        <v>20</v>
      </c>
      <c r="P5001" t="s">
        <v>190</v>
      </c>
      <c r="Q5001" t="s">
        <v>20</v>
      </c>
      <c r="R5001" t="s">
        <v>183</v>
      </c>
      <c r="S5001" s="1">
        <v>44825.698009259257</v>
      </c>
      <c r="T5001" s="1">
        <v>44825.759016203701</v>
      </c>
      <c r="U5001" s="1">
        <v>44825.854166666664</v>
      </c>
      <c r="V5001" t="s">
        <v>184</v>
      </c>
      <c r="W5001" t="s">
        <v>87</v>
      </c>
      <c r="X5001" t="s">
        <v>192</v>
      </c>
      <c r="Y5001" t="s">
        <v>186</v>
      </c>
      <c r="Z5001" t="s">
        <v>187</v>
      </c>
      <c r="AA5001" s="32">
        <v>224.866666667</v>
      </c>
    </row>
    <row r="5002" spans="1:27" x14ac:dyDescent="0.3">
      <c r="A5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2" s="4" t="str">
        <f>VLOOKUP(P5002,Lookup!$A$1:$D$19,4,0)</f>
        <v>Bay Area</v>
      </c>
      <c r="C5002" s="4" t="str">
        <f>VLOOKUP(P5002,Lookup!$A$1:$E$19,5,0)</f>
        <v>Region 3</v>
      </c>
      <c r="D5002" s="4" t="str">
        <f>VLOOKUP(P5002,Lookup!$A$1:$B$19,2,0)</f>
        <v>EB</v>
      </c>
      <c r="E5002" s="4" t="str">
        <f>IF(AND((Data[[#This Row],[Min Notif Date]]&gt;$G$3),Data[[#This Row],[Min Notif Date]]&lt;$F$3),"Last Week","No")</f>
        <v>No</v>
      </c>
      <c r="F5002" s="4" t="str">
        <f>VLOOKUP(MONTH(Data[[#This Row],[Min Notif Date]]),Lookup!$G$1:$H$12,2,0)</f>
        <v>9. Sep</v>
      </c>
      <c r="G5002" s="4" t="str">
        <f t="shared" si="78"/>
        <v/>
      </c>
      <c r="H5002" s="4" t="str">
        <f>IF(AND(Data[[#This Row],[Min Notif Time]]&gt;6,Data[[#This Row],[Min Notif Time]]&lt;17),"Business Hours","Non-Business Hours")</f>
        <v>Business Hours</v>
      </c>
      <c r="I5002" s="4" t="str" cm="1">
        <f t="array" ref="I5002">IFERROR(VLOOKUP(Data[[#This Row],[Min Notif Date]],Lookup!$N$1:$P$11,2,0),_xlfn.IFS(VLOOKUP(WEEKDAY(Data[[#This Row],[Min Notif Date]]),Lookup!$J$1:$L$7,3,0)="Weekend","Weekend",VLOOKUP(WEEKDAY(Data[[#This Row],[Min Notif Date]]),Lookup!$J$1:$L$7,3,0)="Weekday","Weekday"))</f>
        <v>Weekday</v>
      </c>
      <c r="J5002" s="4" t="str">
        <f>VLOOKUP(WEEKDAY(Data[[#This Row],[Min Notif Date]]),Lookup!$J$1:$K$7,2,0)</f>
        <v>4. Wed</v>
      </c>
      <c r="K5002" s="105">
        <f>ROUNDDOWN(Data[[#This Row],[PGE Notified Time]],0)</f>
        <v>44825</v>
      </c>
      <c r="L5002" s="4">
        <f>HOUR(Data[[#This Row],[PGE Notified Time]])</f>
        <v>14</v>
      </c>
      <c r="M5002">
        <v>83286</v>
      </c>
      <c r="N5002">
        <v>6935897</v>
      </c>
      <c r="O5002" t="s">
        <v>25</v>
      </c>
      <c r="P5002" t="s">
        <v>182</v>
      </c>
      <c r="Q5002" t="s">
        <v>213</v>
      </c>
      <c r="R5002" t="s">
        <v>183</v>
      </c>
      <c r="S5002" s="1">
        <v>44825.595902777779</v>
      </c>
      <c r="T5002" s="1">
        <v>44825.595138888886</v>
      </c>
      <c r="U5002" s="1">
        <v>44825.714583333334</v>
      </c>
      <c r="V5002" t="s">
        <v>184</v>
      </c>
      <c r="W5002" t="s">
        <v>87</v>
      </c>
      <c r="X5002" t="s">
        <v>364</v>
      </c>
      <c r="Y5002" t="s">
        <v>186</v>
      </c>
      <c r="Z5002" t="s">
        <v>187</v>
      </c>
      <c r="AA5002" s="32">
        <v>172</v>
      </c>
    </row>
    <row r="5003" spans="1:27" x14ac:dyDescent="0.3">
      <c r="A5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3" s="4" t="str">
        <f>VLOOKUP(P5003,Lookup!$A$1:$D$19,4,0)</f>
        <v>Central Valley</v>
      </c>
      <c r="C5003" s="4" t="str">
        <f>VLOOKUP(P5003,Lookup!$A$1:$E$19,5,0)</f>
        <v>Region 5</v>
      </c>
      <c r="D5003" s="4" t="str">
        <f>VLOOKUP(P5003,Lookup!$A$1:$B$19,2,0)</f>
        <v>FR</v>
      </c>
      <c r="E5003" s="4" t="str">
        <f>IF(AND((Data[[#This Row],[Min Notif Date]]&gt;$G$3),Data[[#This Row],[Min Notif Date]]&lt;$F$3),"Last Week","No")</f>
        <v>No</v>
      </c>
      <c r="F5003" s="4" t="str">
        <f>VLOOKUP(MONTH(Data[[#This Row],[Min Notif Date]]),Lookup!$G$1:$H$12,2,0)</f>
        <v>9. Sep</v>
      </c>
      <c r="G5003" s="4" t="str">
        <f t="shared" si="78"/>
        <v/>
      </c>
      <c r="H5003" s="4" t="str">
        <f>IF(AND(Data[[#This Row],[Min Notif Time]]&gt;6,Data[[#This Row],[Min Notif Time]]&lt;17),"Business Hours","Non-Business Hours")</f>
        <v>Business Hours</v>
      </c>
      <c r="I5003" s="4" t="str" cm="1">
        <f t="array" ref="I5003">IFERROR(VLOOKUP(Data[[#This Row],[Min Notif Date]],Lookup!$N$1:$P$11,2,0),_xlfn.IFS(VLOOKUP(WEEKDAY(Data[[#This Row],[Min Notif Date]]),Lookup!$J$1:$L$7,3,0)="Weekend","Weekend",VLOOKUP(WEEKDAY(Data[[#This Row],[Min Notif Date]]),Lookup!$J$1:$L$7,3,0)="Weekday","Weekday"))</f>
        <v>Weekday</v>
      </c>
      <c r="J5003" s="4" t="str">
        <f>VLOOKUP(WEEKDAY(Data[[#This Row],[Min Notif Date]]),Lookup!$J$1:$K$7,2,0)</f>
        <v>4. Wed</v>
      </c>
      <c r="K5003" s="105">
        <f>ROUNDDOWN(Data[[#This Row],[PGE Notified Time]],0)</f>
        <v>44825</v>
      </c>
      <c r="L5003" s="4">
        <f>HOUR(Data[[#This Row],[PGE Notified Time]])</f>
        <v>9</v>
      </c>
      <c r="M5003">
        <v>83264</v>
      </c>
      <c r="O5003" t="s">
        <v>20</v>
      </c>
      <c r="P5003" t="s">
        <v>195</v>
      </c>
      <c r="Q5003" t="s">
        <v>20</v>
      </c>
      <c r="R5003" t="s">
        <v>183</v>
      </c>
      <c r="S5003" s="1" t="s">
        <v>171</v>
      </c>
      <c r="T5003" s="1">
        <v>44825.412499999999</v>
      </c>
      <c r="U5003" s="1">
        <v>44825.513888888891</v>
      </c>
      <c r="V5003" t="s">
        <v>184</v>
      </c>
      <c r="W5003" t="s">
        <v>85</v>
      </c>
      <c r="X5003" t="s">
        <v>196</v>
      </c>
      <c r="Y5003" t="s">
        <v>186</v>
      </c>
      <c r="Z5003" t="s">
        <v>187</v>
      </c>
      <c r="AA5003" s="32">
        <v>146</v>
      </c>
    </row>
    <row r="5004" spans="1:27" x14ac:dyDescent="0.3">
      <c r="A5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4" s="4" t="str">
        <f>VLOOKUP(P5004,Lookup!$A$1:$D$19,4,0)</f>
        <v>Central Valley</v>
      </c>
      <c r="C5004" s="4" t="str">
        <f>VLOOKUP(P5004,Lookup!$A$1:$E$19,5,0)</f>
        <v>Region 5</v>
      </c>
      <c r="D5004" s="4" t="str">
        <f>VLOOKUP(P5004,Lookup!$A$1:$B$19,2,0)</f>
        <v>ST</v>
      </c>
      <c r="E5004" s="4" t="str">
        <f>IF(AND((Data[[#This Row],[Min Notif Date]]&gt;$G$3),Data[[#This Row],[Min Notif Date]]&lt;$F$3),"Last Week","No")</f>
        <v>No</v>
      </c>
      <c r="F5004" s="4" t="str">
        <f>VLOOKUP(MONTH(Data[[#This Row],[Min Notif Date]]),Lookup!$G$1:$H$12,2,0)</f>
        <v>9. Sep</v>
      </c>
      <c r="G5004" s="4" t="str">
        <f t="shared" si="78"/>
        <v/>
      </c>
      <c r="H5004" s="4" t="str">
        <f>IF(AND(Data[[#This Row],[Min Notif Time]]&gt;6,Data[[#This Row],[Min Notif Time]]&lt;17),"Business Hours","Non-Business Hours")</f>
        <v>Business Hours</v>
      </c>
      <c r="I5004" s="4" t="str" cm="1">
        <f t="array" ref="I5004">IFERROR(VLOOKUP(Data[[#This Row],[Min Notif Date]],Lookup!$N$1:$P$11,2,0),_xlfn.IFS(VLOOKUP(WEEKDAY(Data[[#This Row],[Min Notif Date]]),Lookup!$J$1:$L$7,3,0)="Weekend","Weekend",VLOOKUP(WEEKDAY(Data[[#This Row],[Min Notif Date]]),Lookup!$J$1:$L$7,3,0)="Weekday","Weekday"))</f>
        <v>Weekday</v>
      </c>
      <c r="J5004" s="4" t="str">
        <f>VLOOKUP(WEEKDAY(Data[[#This Row],[Min Notif Date]]),Lookup!$J$1:$K$7,2,0)</f>
        <v>4. Wed</v>
      </c>
      <c r="K5004" s="105">
        <f>ROUNDDOWN(Data[[#This Row],[PGE Notified Time]],0)</f>
        <v>44825</v>
      </c>
      <c r="L5004" s="4">
        <f>HOUR(Data[[#This Row],[PGE Notified Time]])</f>
        <v>9</v>
      </c>
      <c r="M5004">
        <v>83263</v>
      </c>
      <c r="O5004" t="s">
        <v>20</v>
      </c>
      <c r="P5004" t="s">
        <v>188</v>
      </c>
      <c r="Q5004" t="s">
        <v>20</v>
      </c>
      <c r="R5004" t="s">
        <v>183</v>
      </c>
      <c r="S5004" s="1" t="s">
        <v>171</v>
      </c>
      <c r="T5004" s="1">
        <v>44825.40902777778</v>
      </c>
      <c r="U5004" s="1">
        <v>44825.510416666664</v>
      </c>
      <c r="V5004" t="s">
        <v>184</v>
      </c>
      <c r="W5004" t="s">
        <v>85</v>
      </c>
      <c r="X5004" t="s">
        <v>189</v>
      </c>
      <c r="Y5004" t="s">
        <v>186</v>
      </c>
      <c r="Z5004" t="s">
        <v>187</v>
      </c>
      <c r="AA5004" s="32">
        <v>146</v>
      </c>
    </row>
    <row r="5005" spans="1:27" x14ac:dyDescent="0.3">
      <c r="A5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5" s="4" t="str">
        <f>VLOOKUP(P5005,Lookup!$A$1:$D$19,4,0)</f>
        <v>Central Valley</v>
      </c>
      <c r="C5005" s="4" t="str">
        <f>VLOOKUP(P5005,Lookup!$A$1:$E$19,5,0)</f>
        <v>Region 5</v>
      </c>
      <c r="D5005" s="4" t="str">
        <f>VLOOKUP(P5005,Lookup!$A$1:$B$19,2,0)</f>
        <v>FR</v>
      </c>
      <c r="E5005" s="4" t="str">
        <f>IF(AND((Data[[#This Row],[Min Notif Date]]&gt;$G$3),Data[[#This Row],[Min Notif Date]]&lt;$F$3),"Last Week","No")</f>
        <v>No</v>
      </c>
      <c r="F5005" s="4" t="str">
        <f>VLOOKUP(MONTH(Data[[#This Row],[Min Notif Date]]),Lookup!$G$1:$H$12,2,0)</f>
        <v>9. Sep</v>
      </c>
      <c r="G5005" s="4" t="str">
        <f t="shared" si="78"/>
        <v/>
      </c>
      <c r="H5005" s="4" t="str">
        <f>IF(AND(Data[[#This Row],[Min Notif Time]]&gt;6,Data[[#This Row],[Min Notif Time]]&lt;17),"Business Hours","Non-Business Hours")</f>
        <v>Business Hours</v>
      </c>
      <c r="I5005" s="4" t="str" cm="1">
        <f t="array" ref="I5005">IFERROR(VLOOKUP(Data[[#This Row],[Min Notif Date]],Lookup!$N$1:$P$11,2,0),_xlfn.IFS(VLOOKUP(WEEKDAY(Data[[#This Row],[Min Notif Date]]),Lookup!$J$1:$L$7,3,0)="Weekend","Weekend",VLOOKUP(WEEKDAY(Data[[#This Row],[Min Notif Date]]),Lookup!$J$1:$L$7,3,0)="Weekday","Weekday"))</f>
        <v>Weekday</v>
      </c>
      <c r="J5005" s="4" t="str">
        <f>VLOOKUP(WEEKDAY(Data[[#This Row],[Min Notif Date]]),Lookup!$J$1:$K$7,2,0)</f>
        <v>4. Wed</v>
      </c>
      <c r="K5005" s="105">
        <f>ROUNDDOWN(Data[[#This Row],[PGE Notified Time]],0)</f>
        <v>44825</v>
      </c>
      <c r="L5005" s="4">
        <f>HOUR(Data[[#This Row],[PGE Notified Time]])</f>
        <v>12</v>
      </c>
      <c r="M5005">
        <v>83280</v>
      </c>
      <c r="O5005" t="s">
        <v>20</v>
      </c>
      <c r="P5005" t="s">
        <v>195</v>
      </c>
      <c r="Q5005" t="s">
        <v>20</v>
      </c>
      <c r="R5005" t="s">
        <v>183</v>
      </c>
      <c r="S5005" s="1" t="s">
        <v>171</v>
      </c>
      <c r="T5005" s="1">
        <v>44825.527083333334</v>
      </c>
      <c r="U5005" s="1">
        <v>44825.625</v>
      </c>
      <c r="V5005" t="s">
        <v>184</v>
      </c>
      <c r="W5005" t="s">
        <v>85</v>
      </c>
      <c r="X5005" t="s">
        <v>196</v>
      </c>
      <c r="Y5005" t="s">
        <v>186</v>
      </c>
      <c r="Z5005" t="s">
        <v>187</v>
      </c>
      <c r="AA5005" s="32">
        <v>141</v>
      </c>
    </row>
    <row r="5006" spans="1:27" x14ac:dyDescent="0.3">
      <c r="A5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6" s="4" t="str">
        <f>VLOOKUP(P5006,Lookup!$A$1:$D$19,4,0)</f>
        <v>Central Valley</v>
      </c>
      <c r="C5006" s="4" t="str">
        <f>VLOOKUP(P5006,Lookup!$A$1:$E$19,5,0)</f>
        <v>Region 5</v>
      </c>
      <c r="D5006" s="4" t="str">
        <f>VLOOKUP(P5006,Lookup!$A$1:$B$19,2,0)</f>
        <v>FR</v>
      </c>
      <c r="E5006" s="4" t="str">
        <f>IF(AND((Data[[#This Row],[Min Notif Date]]&gt;$G$3),Data[[#This Row],[Min Notif Date]]&lt;$F$3),"Last Week","No")</f>
        <v>No</v>
      </c>
      <c r="F5006" s="4" t="str">
        <f>VLOOKUP(MONTH(Data[[#This Row],[Min Notif Date]]),Lookup!$G$1:$H$12,2,0)</f>
        <v>9. Sep</v>
      </c>
      <c r="G5006" s="4" t="str">
        <f t="shared" si="78"/>
        <v/>
      </c>
      <c r="H5006" s="4" t="str">
        <f>IF(AND(Data[[#This Row],[Min Notif Time]]&gt;6,Data[[#This Row],[Min Notif Time]]&lt;17),"Business Hours","Non-Business Hours")</f>
        <v>Business Hours</v>
      </c>
      <c r="I5006" s="4" t="str" cm="1">
        <f t="array" ref="I5006">IFERROR(VLOOKUP(Data[[#This Row],[Min Notif Date]],Lookup!$N$1:$P$11,2,0),_xlfn.IFS(VLOOKUP(WEEKDAY(Data[[#This Row],[Min Notif Date]]),Lookup!$J$1:$L$7,3,0)="Weekend","Weekend",VLOOKUP(WEEKDAY(Data[[#This Row],[Min Notif Date]]),Lookup!$J$1:$L$7,3,0)="Weekday","Weekday"))</f>
        <v>Weekday</v>
      </c>
      <c r="J5006" s="4" t="str">
        <f>VLOOKUP(WEEKDAY(Data[[#This Row],[Min Notif Date]]),Lookup!$J$1:$K$7,2,0)</f>
        <v>4. Wed</v>
      </c>
      <c r="K5006" s="105">
        <f>ROUNDDOWN(Data[[#This Row],[PGE Notified Time]],0)</f>
        <v>44825</v>
      </c>
      <c r="L5006" s="4">
        <f>HOUR(Data[[#This Row],[PGE Notified Time]])</f>
        <v>8</v>
      </c>
      <c r="M5006">
        <v>83255</v>
      </c>
      <c r="O5006" t="s">
        <v>20</v>
      </c>
      <c r="P5006" t="s">
        <v>195</v>
      </c>
      <c r="Q5006" t="s">
        <v>20</v>
      </c>
      <c r="R5006" t="s">
        <v>183</v>
      </c>
      <c r="S5006" s="1" t="s">
        <v>171</v>
      </c>
      <c r="T5006" s="1">
        <v>44825.367361111108</v>
      </c>
      <c r="U5006" s="1">
        <v>44825.465277777781</v>
      </c>
      <c r="V5006" t="s">
        <v>184</v>
      </c>
      <c r="W5006" t="s">
        <v>85</v>
      </c>
      <c r="X5006" t="s">
        <v>196</v>
      </c>
      <c r="Y5006" t="s">
        <v>186</v>
      </c>
      <c r="Z5006" t="s">
        <v>187</v>
      </c>
      <c r="AA5006" s="32">
        <v>141</v>
      </c>
    </row>
    <row r="5007" spans="1:27" x14ac:dyDescent="0.3">
      <c r="A5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7" s="4" t="str">
        <f>VLOOKUP(P5007,Lookup!$A$1:$D$19,4,0)</f>
        <v>South Bay</v>
      </c>
      <c r="C5007" s="4" t="str">
        <f>VLOOKUP(P5007,Lookup!$A$1:$E$19,5,0)</f>
        <v>Region 4</v>
      </c>
      <c r="D5007" s="4" t="str">
        <f>VLOOKUP(P5007,Lookup!$A$1:$B$19,2,0)</f>
        <v>SJ</v>
      </c>
      <c r="E5007" s="4" t="str">
        <f>IF(AND((Data[[#This Row],[Min Notif Date]]&gt;$G$3),Data[[#This Row],[Min Notif Date]]&lt;$F$3),"Last Week","No")</f>
        <v>No</v>
      </c>
      <c r="F5007" s="4" t="str">
        <f>VLOOKUP(MONTH(Data[[#This Row],[Min Notif Date]]),Lookup!$G$1:$H$12,2,0)</f>
        <v>9. Sep</v>
      </c>
      <c r="G5007" s="4" t="str">
        <f t="shared" si="78"/>
        <v/>
      </c>
      <c r="H5007" s="4" t="str">
        <f>IF(AND(Data[[#This Row],[Min Notif Time]]&gt;6,Data[[#This Row],[Min Notif Time]]&lt;17),"Business Hours","Non-Business Hours")</f>
        <v>Business Hours</v>
      </c>
      <c r="I5007" s="4" t="str" cm="1">
        <f t="array" ref="I5007">IFERROR(VLOOKUP(Data[[#This Row],[Min Notif Date]],Lookup!$N$1:$P$11,2,0),_xlfn.IFS(VLOOKUP(WEEKDAY(Data[[#This Row],[Min Notif Date]]),Lookup!$J$1:$L$7,3,0)="Weekend","Weekend",VLOOKUP(WEEKDAY(Data[[#This Row],[Min Notif Date]]),Lookup!$J$1:$L$7,3,0)="Weekday","Weekday"))</f>
        <v>Weekday</v>
      </c>
      <c r="J5007" s="4" t="str">
        <f>VLOOKUP(WEEKDAY(Data[[#This Row],[Min Notif Date]]),Lookup!$J$1:$K$7,2,0)</f>
        <v>4. Wed</v>
      </c>
      <c r="K5007" s="105">
        <f>ROUNDDOWN(Data[[#This Row],[PGE Notified Time]],0)</f>
        <v>44825</v>
      </c>
      <c r="L5007" s="4">
        <f>HOUR(Data[[#This Row],[PGE Notified Time]])</f>
        <v>12</v>
      </c>
      <c r="M5007">
        <v>83276</v>
      </c>
      <c r="O5007" t="s">
        <v>20</v>
      </c>
      <c r="P5007" t="s">
        <v>288</v>
      </c>
      <c r="Q5007" t="s">
        <v>20</v>
      </c>
      <c r="R5007" t="s">
        <v>183</v>
      </c>
      <c r="S5007" s="1" t="s">
        <v>171</v>
      </c>
      <c r="T5007" s="1">
        <v>44825.504861111112</v>
      </c>
      <c r="U5007" s="1">
        <v>44825.600694444445</v>
      </c>
      <c r="V5007" t="s">
        <v>184</v>
      </c>
      <c r="W5007" t="s">
        <v>85</v>
      </c>
      <c r="X5007" t="s">
        <v>293</v>
      </c>
      <c r="Y5007" t="s">
        <v>186</v>
      </c>
      <c r="Z5007" t="s">
        <v>187</v>
      </c>
      <c r="AA5007" s="32">
        <v>138</v>
      </c>
    </row>
    <row r="5008" spans="1:27" x14ac:dyDescent="0.3">
      <c r="A5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8" s="4" t="str">
        <f>VLOOKUP(P5008,Lookup!$A$1:$D$19,4,0)</f>
        <v>North Valley</v>
      </c>
      <c r="C5008" s="4" t="str">
        <f>VLOOKUP(P5008,Lookup!$A$1:$E$19,5,0)</f>
        <v>Region 2</v>
      </c>
      <c r="D5008" s="4" t="str">
        <f>VLOOKUP(P5008,Lookup!$A$1:$B$19,2,0)</f>
        <v>NV</v>
      </c>
      <c r="E5008" s="4" t="str">
        <f>IF(AND((Data[[#This Row],[Min Notif Date]]&gt;$G$3),Data[[#This Row],[Min Notif Date]]&lt;$F$3),"Last Week","No")</f>
        <v>No</v>
      </c>
      <c r="F5008" s="4" t="str">
        <f>VLOOKUP(MONTH(Data[[#This Row],[Min Notif Date]]),Lookup!$G$1:$H$12,2,0)</f>
        <v>9. Sep</v>
      </c>
      <c r="G5008" s="4" t="str">
        <f t="shared" si="78"/>
        <v/>
      </c>
      <c r="H5008" s="4" t="str">
        <f>IF(AND(Data[[#This Row],[Min Notif Time]]&gt;6,Data[[#This Row],[Min Notif Time]]&lt;17),"Business Hours","Non-Business Hours")</f>
        <v>Business Hours</v>
      </c>
      <c r="I5008" s="4" t="str" cm="1">
        <f t="array" ref="I5008">IFERROR(VLOOKUP(Data[[#This Row],[Min Notif Date]],Lookup!$N$1:$P$11,2,0),_xlfn.IFS(VLOOKUP(WEEKDAY(Data[[#This Row],[Min Notif Date]]),Lookup!$J$1:$L$7,3,0)="Weekend","Weekend",VLOOKUP(WEEKDAY(Data[[#This Row],[Min Notif Date]]),Lookup!$J$1:$L$7,3,0)="Weekday","Weekday"))</f>
        <v>Weekday</v>
      </c>
      <c r="J5008" s="4" t="str">
        <f>VLOOKUP(WEEKDAY(Data[[#This Row],[Min Notif Date]]),Lookup!$J$1:$K$7,2,0)</f>
        <v>4. Wed</v>
      </c>
      <c r="K5008" s="105">
        <f>ROUNDDOWN(Data[[#This Row],[PGE Notified Time]],0)</f>
        <v>44825</v>
      </c>
      <c r="L5008" s="4">
        <f>HOUR(Data[[#This Row],[PGE Notified Time]])</f>
        <v>8</v>
      </c>
      <c r="M5008">
        <v>83253</v>
      </c>
      <c r="O5008" t="s">
        <v>20</v>
      </c>
      <c r="P5008" t="s">
        <v>256</v>
      </c>
      <c r="Q5008" t="s">
        <v>20</v>
      </c>
      <c r="R5008" t="s">
        <v>183</v>
      </c>
      <c r="S5008" s="1" t="s">
        <v>171</v>
      </c>
      <c r="T5008" s="1">
        <v>44825.361111111109</v>
      </c>
      <c r="U5008" s="1">
        <v>44825.4375</v>
      </c>
      <c r="V5008" t="s">
        <v>184</v>
      </c>
      <c r="W5008" t="s">
        <v>85</v>
      </c>
      <c r="X5008" t="s">
        <v>355</v>
      </c>
      <c r="Y5008" t="s">
        <v>186</v>
      </c>
      <c r="Z5008" t="s">
        <v>187</v>
      </c>
      <c r="AA5008" s="32">
        <v>110</v>
      </c>
    </row>
    <row r="5009" spans="1:27" x14ac:dyDescent="0.3">
      <c r="A5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9" s="4" t="str">
        <f>VLOOKUP(P5009,Lookup!$A$1:$D$19,4,0)</f>
        <v>Bay Area</v>
      </c>
      <c r="C5009" s="4" t="str">
        <f>VLOOKUP(P5009,Lookup!$A$1:$E$19,5,0)</f>
        <v>Region 3</v>
      </c>
      <c r="D5009" s="4" t="str">
        <f>VLOOKUP(P5009,Lookup!$A$1:$B$19,2,0)</f>
        <v>PN</v>
      </c>
      <c r="E5009" s="4" t="str">
        <f>IF(AND((Data[[#This Row],[Min Notif Date]]&gt;$G$3),Data[[#This Row],[Min Notif Date]]&lt;$F$3),"Last Week","No")</f>
        <v>No</v>
      </c>
      <c r="F5009" s="4" t="str">
        <f>VLOOKUP(MONTH(Data[[#This Row],[Min Notif Date]]),Lookup!$G$1:$H$12,2,0)</f>
        <v>9. Sep</v>
      </c>
      <c r="G5009" s="4" t="str">
        <f t="shared" si="78"/>
        <v/>
      </c>
      <c r="H5009" s="4" t="str">
        <f>IF(AND(Data[[#This Row],[Min Notif Time]]&gt;6,Data[[#This Row],[Min Notif Time]]&lt;17),"Business Hours","Non-Business Hours")</f>
        <v>Business Hours</v>
      </c>
      <c r="I5009" s="4" t="str" cm="1">
        <f t="array" ref="I5009">IFERROR(VLOOKUP(Data[[#This Row],[Min Notif Date]],Lookup!$N$1:$P$11,2,0),_xlfn.IFS(VLOOKUP(WEEKDAY(Data[[#This Row],[Min Notif Date]]),Lookup!$J$1:$L$7,3,0)="Weekend","Weekend",VLOOKUP(WEEKDAY(Data[[#This Row],[Min Notif Date]]),Lookup!$J$1:$L$7,3,0)="Weekday","Weekday"))</f>
        <v>Weekday</v>
      </c>
      <c r="J5009" s="4" t="str">
        <f>VLOOKUP(WEEKDAY(Data[[#This Row],[Min Notif Date]]),Lookup!$J$1:$K$7,2,0)</f>
        <v>4. Wed</v>
      </c>
      <c r="K5009" s="105">
        <f>ROUNDDOWN(Data[[#This Row],[PGE Notified Time]],0)</f>
        <v>44825</v>
      </c>
      <c r="L5009" s="4">
        <f>HOUR(Data[[#This Row],[PGE Notified Time]])</f>
        <v>15</v>
      </c>
      <c r="M5009">
        <v>83293</v>
      </c>
      <c r="O5009" t="s">
        <v>20</v>
      </c>
      <c r="P5009" t="s">
        <v>197</v>
      </c>
      <c r="Q5009" t="s">
        <v>20</v>
      </c>
      <c r="R5009" t="s">
        <v>191</v>
      </c>
      <c r="S5009" s="1" t="s">
        <v>171</v>
      </c>
      <c r="T5009" s="1">
        <v>44825.65625</v>
      </c>
      <c r="U5009" s="1">
        <v>44825.729166666664</v>
      </c>
      <c r="V5009" t="s">
        <v>184</v>
      </c>
      <c r="W5009" t="s">
        <v>85</v>
      </c>
      <c r="X5009" t="s">
        <v>199</v>
      </c>
      <c r="Y5009" t="s">
        <v>186</v>
      </c>
      <c r="Z5009" t="s">
        <v>187</v>
      </c>
      <c r="AA5009" s="32">
        <v>105</v>
      </c>
    </row>
    <row r="5010" spans="1:27" x14ac:dyDescent="0.3">
      <c r="A5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0" s="4" t="str">
        <f>VLOOKUP(P5010,Lookup!$A$1:$D$19,4,0)</f>
        <v>Bay Area</v>
      </c>
      <c r="C5010" s="4" t="str">
        <f>VLOOKUP(P5010,Lookup!$A$1:$E$19,5,0)</f>
        <v>Region 3</v>
      </c>
      <c r="D5010" s="4" t="str">
        <f>VLOOKUP(P5010,Lookup!$A$1:$B$19,2,0)</f>
        <v>MI</v>
      </c>
      <c r="E5010" s="4" t="str">
        <f>IF(AND((Data[[#This Row],[Min Notif Date]]&gt;$G$3),Data[[#This Row],[Min Notif Date]]&lt;$F$3),"Last Week","No")</f>
        <v>No</v>
      </c>
      <c r="F5010" s="4" t="str">
        <f>VLOOKUP(MONTH(Data[[#This Row],[Min Notif Date]]),Lookup!$G$1:$H$12,2,0)</f>
        <v>9. Sep</v>
      </c>
      <c r="G5010" s="4" t="str">
        <f t="shared" si="78"/>
        <v/>
      </c>
      <c r="H5010" s="4" t="str">
        <f>IF(AND(Data[[#This Row],[Min Notif Time]]&gt;6,Data[[#This Row],[Min Notif Time]]&lt;17),"Business Hours","Non-Business Hours")</f>
        <v>Business Hours</v>
      </c>
      <c r="I5010" s="4" t="str" cm="1">
        <f t="array" ref="I5010">IFERROR(VLOOKUP(Data[[#This Row],[Min Notif Date]],Lookup!$N$1:$P$11,2,0),_xlfn.IFS(VLOOKUP(WEEKDAY(Data[[#This Row],[Min Notif Date]]),Lookup!$J$1:$L$7,3,0)="Weekend","Weekend",VLOOKUP(WEEKDAY(Data[[#This Row],[Min Notif Date]]),Lookup!$J$1:$L$7,3,0)="Weekday","Weekday"))</f>
        <v>Weekday</v>
      </c>
      <c r="J5010" s="4" t="str">
        <f>VLOOKUP(WEEKDAY(Data[[#This Row],[Min Notif Date]]),Lookup!$J$1:$K$7,2,0)</f>
        <v>4. Wed</v>
      </c>
      <c r="K5010" s="105">
        <f>ROUNDDOWN(Data[[#This Row],[PGE Notified Time]],0)</f>
        <v>44825</v>
      </c>
      <c r="L5010" s="4">
        <f>HOUR(Data[[#This Row],[PGE Notified Time]])</f>
        <v>14</v>
      </c>
      <c r="M5010">
        <v>83287</v>
      </c>
      <c r="O5010" t="s">
        <v>20</v>
      </c>
      <c r="P5010" t="s">
        <v>244</v>
      </c>
      <c r="Q5010" t="s">
        <v>20</v>
      </c>
      <c r="R5010" t="s">
        <v>191</v>
      </c>
      <c r="S5010" s="1" t="s">
        <v>171</v>
      </c>
      <c r="T5010" s="1">
        <v>44825.60833333333</v>
      </c>
      <c r="U5010" s="1">
        <v>44825.677083333336</v>
      </c>
      <c r="V5010" t="s">
        <v>184</v>
      </c>
      <c r="W5010" t="s">
        <v>85</v>
      </c>
      <c r="X5010" t="s">
        <v>269</v>
      </c>
      <c r="Y5010" t="s">
        <v>186</v>
      </c>
      <c r="Z5010" t="s">
        <v>187</v>
      </c>
      <c r="AA5010" s="32">
        <v>99</v>
      </c>
    </row>
    <row r="5011" spans="1:27" x14ac:dyDescent="0.3">
      <c r="A5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1" s="4" t="str">
        <f>VLOOKUP(P5011,Lookup!$A$1:$D$19,4,0)</f>
        <v>Bay Area</v>
      </c>
      <c r="C5011" s="4" t="str">
        <f>VLOOKUP(P5011,Lookup!$A$1:$E$19,5,0)</f>
        <v>Region 3</v>
      </c>
      <c r="D5011" s="4" t="str">
        <f>VLOOKUP(P5011,Lookup!$A$1:$B$19,2,0)</f>
        <v>SF</v>
      </c>
      <c r="E5011" s="4" t="str">
        <f>IF(AND((Data[[#This Row],[Min Notif Date]]&gt;$G$3),Data[[#This Row],[Min Notif Date]]&lt;$F$3),"Last Week","No")</f>
        <v>No</v>
      </c>
      <c r="F5011" s="4" t="str">
        <f>VLOOKUP(MONTH(Data[[#This Row],[Min Notif Date]]),Lookup!$G$1:$H$12,2,0)</f>
        <v>9. Sep</v>
      </c>
      <c r="G5011" s="4" t="str">
        <f t="shared" si="78"/>
        <v/>
      </c>
      <c r="H5011" s="4" t="str">
        <f>IF(AND(Data[[#This Row],[Min Notif Time]]&gt;6,Data[[#This Row],[Min Notif Time]]&lt;17),"Business Hours","Non-Business Hours")</f>
        <v>Business Hours</v>
      </c>
      <c r="I5011" s="4" t="str" cm="1">
        <f t="array" ref="I5011">IFERROR(VLOOKUP(Data[[#This Row],[Min Notif Date]],Lookup!$N$1:$P$11,2,0),_xlfn.IFS(VLOOKUP(WEEKDAY(Data[[#This Row],[Min Notif Date]]),Lookup!$J$1:$L$7,3,0)="Weekend","Weekend",VLOOKUP(WEEKDAY(Data[[#This Row],[Min Notif Date]]),Lookup!$J$1:$L$7,3,0)="Weekday","Weekday"))</f>
        <v>Weekday</v>
      </c>
      <c r="J5011" s="4" t="str">
        <f>VLOOKUP(WEEKDAY(Data[[#This Row],[Min Notif Date]]),Lookup!$J$1:$K$7,2,0)</f>
        <v>4. Wed</v>
      </c>
      <c r="K5011" s="105">
        <f>ROUNDDOWN(Data[[#This Row],[PGE Notified Time]],0)</f>
        <v>44825</v>
      </c>
      <c r="L5011" s="4">
        <f>HOUR(Data[[#This Row],[PGE Notified Time]])</f>
        <v>14</v>
      </c>
      <c r="M5011">
        <v>83288</v>
      </c>
      <c r="N5011">
        <v>5770211861</v>
      </c>
      <c r="O5011" t="s">
        <v>20</v>
      </c>
      <c r="P5011" t="s">
        <v>190</v>
      </c>
      <c r="Q5011" t="s">
        <v>20</v>
      </c>
      <c r="R5011" t="s">
        <v>183</v>
      </c>
      <c r="S5011" s="1">
        <v>44825.582268518519</v>
      </c>
      <c r="T5011" s="1">
        <v>44825.615590277775</v>
      </c>
      <c r="U5011" s="1">
        <v>44825.647222222222</v>
      </c>
      <c r="V5011" t="s">
        <v>184</v>
      </c>
      <c r="W5011" t="s">
        <v>85</v>
      </c>
      <c r="X5011" t="s">
        <v>192</v>
      </c>
      <c r="Y5011" t="s">
        <v>186</v>
      </c>
      <c r="Z5011" t="s">
        <v>187</v>
      </c>
      <c r="AA5011" s="32">
        <v>93.533333333000002</v>
      </c>
    </row>
    <row r="5012" spans="1:27" x14ac:dyDescent="0.3">
      <c r="A5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2" s="4" t="str">
        <f>VLOOKUP(P5012,Lookup!$A$1:$D$19,4,0)</f>
        <v>Bay Area</v>
      </c>
      <c r="C5012" s="4" t="str">
        <f>VLOOKUP(P5012,Lookup!$A$1:$E$19,5,0)</f>
        <v>Region 3</v>
      </c>
      <c r="D5012" s="4" t="str">
        <f>VLOOKUP(P5012,Lookup!$A$1:$B$19,2,0)</f>
        <v>EB</v>
      </c>
      <c r="E5012" s="4" t="str">
        <f>IF(AND((Data[[#This Row],[Min Notif Date]]&gt;$G$3),Data[[#This Row],[Min Notif Date]]&lt;$F$3),"Last Week","No")</f>
        <v>No</v>
      </c>
      <c r="F5012" s="4" t="str">
        <f>VLOOKUP(MONTH(Data[[#This Row],[Min Notif Date]]),Lookup!$G$1:$H$12,2,0)</f>
        <v>9. Sep</v>
      </c>
      <c r="G5012" s="4" t="str">
        <f t="shared" si="78"/>
        <v/>
      </c>
      <c r="H5012" s="4" t="str">
        <f>IF(AND(Data[[#This Row],[Min Notif Time]]&gt;6,Data[[#This Row],[Min Notif Time]]&lt;17),"Business Hours","Non-Business Hours")</f>
        <v>Business Hours</v>
      </c>
      <c r="I5012" s="4" t="str" cm="1">
        <f t="array" ref="I5012">IFERROR(VLOOKUP(Data[[#This Row],[Min Notif Date]],Lookup!$N$1:$P$11,2,0),_xlfn.IFS(VLOOKUP(WEEKDAY(Data[[#This Row],[Min Notif Date]]),Lookup!$J$1:$L$7,3,0)="Weekend","Weekend",VLOOKUP(WEEKDAY(Data[[#This Row],[Min Notif Date]]),Lookup!$J$1:$L$7,3,0)="Weekday","Weekday"))</f>
        <v>Weekday</v>
      </c>
      <c r="J5012" s="4" t="str">
        <f>VLOOKUP(WEEKDAY(Data[[#This Row],[Min Notif Date]]),Lookup!$J$1:$K$7,2,0)</f>
        <v>4. Wed</v>
      </c>
      <c r="K5012" s="105">
        <f>ROUNDDOWN(Data[[#This Row],[PGE Notified Time]],0)</f>
        <v>44825</v>
      </c>
      <c r="L5012" s="4">
        <f>HOUR(Data[[#This Row],[PGE Notified Time]])</f>
        <v>12</v>
      </c>
      <c r="M5012">
        <v>83279</v>
      </c>
      <c r="O5012" t="s">
        <v>20</v>
      </c>
      <c r="P5012" t="s">
        <v>182</v>
      </c>
      <c r="Q5012" t="s">
        <v>20</v>
      </c>
      <c r="R5012" t="s">
        <v>191</v>
      </c>
      <c r="S5012" s="1" t="s">
        <v>171</v>
      </c>
      <c r="T5012" s="1">
        <v>44825.524305555555</v>
      </c>
      <c r="U5012" s="1">
        <v>44825.5625</v>
      </c>
      <c r="V5012" t="s">
        <v>184</v>
      </c>
      <c r="W5012" t="s">
        <v>85</v>
      </c>
      <c r="X5012" t="s">
        <v>212</v>
      </c>
      <c r="Y5012" t="s">
        <v>186</v>
      </c>
      <c r="Z5012" t="s">
        <v>187</v>
      </c>
      <c r="AA5012" s="32">
        <v>55</v>
      </c>
    </row>
    <row r="5013" spans="1:27" x14ac:dyDescent="0.3">
      <c r="A5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3" s="4" t="str">
        <f>VLOOKUP(P5013,Lookup!$A$1:$D$19,4,0)</f>
        <v>North Valley</v>
      </c>
      <c r="C5013" s="4" t="str">
        <f>VLOOKUP(P5013,Lookup!$A$1:$E$19,5,0)</f>
        <v>Region 2</v>
      </c>
      <c r="D5013" s="4" t="str">
        <f>VLOOKUP(P5013,Lookup!$A$1:$B$19,2,0)</f>
        <v>SA</v>
      </c>
      <c r="E5013" s="4" t="str">
        <f>IF(AND((Data[[#This Row],[Min Notif Date]]&gt;$G$3),Data[[#This Row],[Min Notif Date]]&lt;$F$3),"Last Week","No")</f>
        <v>No</v>
      </c>
      <c r="F5013" s="4" t="str">
        <f>VLOOKUP(MONTH(Data[[#This Row],[Min Notif Date]]),Lookup!$G$1:$H$12,2,0)</f>
        <v>9. Sep</v>
      </c>
      <c r="G5013" s="4" t="str">
        <f t="shared" si="78"/>
        <v/>
      </c>
      <c r="H5013" s="4" t="str">
        <f>IF(AND(Data[[#This Row],[Min Notif Time]]&gt;6,Data[[#This Row],[Min Notif Time]]&lt;17),"Business Hours","Non-Business Hours")</f>
        <v>Business Hours</v>
      </c>
      <c r="I5013" s="4" t="str" cm="1">
        <f t="array" ref="I5013">IFERROR(VLOOKUP(Data[[#This Row],[Min Notif Date]],Lookup!$N$1:$P$11,2,0),_xlfn.IFS(VLOOKUP(WEEKDAY(Data[[#This Row],[Min Notif Date]]),Lookup!$J$1:$L$7,3,0)="Weekend","Weekend",VLOOKUP(WEEKDAY(Data[[#This Row],[Min Notif Date]]),Lookup!$J$1:$L$7,3,0)="Weekday","Weekday"))</f>
        <v>Weekday</v>
      </c>
      <c r="J5013" s="4" t="str">
        <f>VLOOKUP(WEEKDAY(Data[[#This Row],[Min Notif Date]]),Lookup!$J$1:$K$7,2,0)</f>
        <v>4. Wed</v>
      </c>
      <c r="K5013" s="105">
        <f>ROUNDDOWN(Data[[#This Row],[PGE Notified Time]],0)</f>
        <v>44825</v>
      </c>
      <c r="L5013" s="4">
        <f>HOUR(Data[[#This Row],[PGE Notified Time]])</f>
        <v>8</v>
      </c>
      <c r="M5013">
        <v>83251</v>
      </c>
      <c r="O5013" t="s">
        <v>20</v>
      </c>
      <c r="P5013" t="s">
        <v>210</v>
      </c>
      <c r="Q5013" t="s">
        <v>20</v>
      </c>
      <c r="R5013" t="s">
        <v>183</v>
      </c>
      <c r="S5013" s="1" t="s">
        <v>171</v>
      </c>
      <c r="T5013" s="1">
        <v>44825.338194444441</v>
      </c>
      <c r="U5013" s="1">
        <v>44825.375</v>
      </c>
      <c r="V5013" t="s">
        <v>184</v>
      </c>
      <c r="W5013" t="s">
        <v>85</v>
      </c>
      <c r="X5013" t="s">
        <v>347</v>
      </c>
      <c r="Y5013" t="s">
        <v>186</v>
      </c>
      <c r="Z5013" t="s">
        <v>187</v>
      </c>
      <c r="AA5013" s="32">
        <v>53</v>
      </c>
    </row>
    <row r="5014" spans="1:27" x14ac:dyDescent="0.3">
      <c r="A5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4" s="4" t="str">
        <f>VLOOKUP(P5014,Lookup!$A$1:$D$19,4,0)</f>
        <v>South Bay</v>
      </c>
      <c r="C5014" s="4" t="str">
        <f>VLOOKUP(P5014,Lookup!$A$1:$E$19,5,0)</f>
        <v>Region 4</v>
      </c>
      <c r="D5014" s="4" t="str">
        <f>VLOOKUP(P5014,Lookup!$A$1:$B$19,2,0)</f>
        <v>CC</v>
      </c>
      <c r="E5014" s="4" t="str">
        <f>IF(AND((Data[[#This Row],[Min Notif Date]]&gt;$G$3),Data[[#This Row],[Min Notif Date]]&lt;$F$3),"Last Week","No")</f>
        <v>No</v>
      </c>
      <c r="F5014" s="4" t="str">
        <f>VLOOKUP(MONTH(Data[[#This Row],[Min Notif Date]]),Lookup!$G$1:$H$12,2,0)</f>
        <v>9. Sep</v>
      </c>
      <c r="G5014" s="4" t="str">
        <f t="shared" si="78"/>
        <v/>
      </c>
      <c r="H5014" s="4" t="str">
        <f>IF(AND(Data[[#This Row],[Min Notif Time]]&gt;6,Data[[#This Row],[Min Notif Time]]&lt;17),"Business Hours","Non-Business Hours")</f>
        <v>Business Hours</v>
      </c>
      <c r="I5014" s="4" t="str" cm="1">
        <f t="array" ref="I5014">IFERROR(VLOOKUP(Data[[#This Row],[Min Notif Date]],Lookup!$N$1:$P$11,2,0),_xlfn.IFS(VLOOKUP(WEEKDAY(Data[[#This Row],[Min Notif Date]]),Lookup!$J$1:$L$7,3,0)="Weekend","Weekend",VLOOKUP(WEEKDAY(Data[[#This Row],[Min Notif Date]]),Lookup!$J$1:$L$7,3,0)="Weekday","Weekday"))</f>
        <v>Weekday</v>
      </c>
      <c r="J5014" s="4" t="str">
        <f>VLOOKUP(WEEKDAY(Data[[#This Row],[Min Notif Date]]),Lookup!$J$1:$K$7,2,0)</f>
        <v>4. Wed</v>
      </c>
      <c r="K5014" s="105">
        <f>ROUNDDOWN(Data[[#This Row],[PGE Notified Time]],0)</f>
        <v>44825</v>
      </c>
      <c r="L5014" s="4">
        <f>HOUR(Data[[#This Row],[PGE Notified Time]])</f>
        <v>9</v>
      </c>
      <c r="M5014">
        <v>83262</v>
      </c>
      <c r="N5014">
        <v>3074585</v>
      </c>
      <c r="O5014" t="s">
        <v>25</v>
      </c>
      <c r="P5014" t="s">
        <v>225</v>
      </c>
      <c r="Q5014" t="s">
        <v>213</v>
      </c>
      <c r="R5014" t="s">
        <v>183</v>
      </c>
      <c r="S5014" s="1">
        <v>44825.407881944448</v>
      </c>
      <c r="T5014" s="1">
        <v>44825.408888888887</v>
      </c>
      <c r="U5014" s="1">
        <v>44825.439583333333</v>
      </c>
      <c r="V5014" t="s">
        <v>184</v>
      </c>
      <c r="W5014" t="s">
        <v>87</v>
      </c>
      <c r="X5014" t="s">
        <v>255</v>
      </c>
      <c r="Y5014" t="s">
        <v>186</v>
      </c>
      <c r="Z5014" t="s">
        <v>187</v>
      </c>
      <c r="AA5014" s="32">
        <v>45.65</v>
      </c>
    </row>
    <row r="5015" spans="1:27" x14ac:dyDescent="0.3">
      <c r="A5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5" s="4" t="str">
        <f>VLOOKUP(P5015,Lookup!$A$1:$D$19,4,0)</f>
        <v>Bay Area</v>
      </c>
      <c r="C5015" s="4" t="str">
        <f>VLOOKUP(P5015,Lookup!$A$1:$E$19,5,0)</f>
        <v>Region 3</v>
      </c>
      <c r="D5015" s="4" t="str">
        <f>VLOOKUP(P5015,Lookup!$A$1:$B$19,2,0)</f>
        <v>PN</v>
      </c>
      <c r="E5015" s="4" t="str">
        <f>IF(AND((Data[[#This Row],[Min Notif Date]]&gt;$G$3),Data[[#This Row],[Min Notif Date]]&lt;$F$3),"Last Week","No")</f>
        <v>No</v>
      </c>
      <c r="F5015" s="4" t="str">
        <f>VLOOKUP(MONTH(Data[[#This Row],[Min Notif Date]]),Lookup!$G$1:$H$12,2,0)</f>
        <v>9. Sep</v>
      </c>
      <c r="G5015" s="4" t="str">
        <f t="shared" si="78"/>
        <v/>
      </c>
      <c r="H5015" s="4" t="str">
        <f>IF(AND(Data[[#This Row],[Min Notif Time]]&gt;6,Data[[#This Row],[Min Notif Time]]&lt;17),"Business Hours","Non-Business Hours")</f>
        <v>Business Hours</v>
      </c>
      <c r="I5015" s="4" t="str" cm="1">
        <f t="array" ref="I5015">IFERROR(VLOOKUP(Data[[#This Row],[Min Notif Date]],Lookup!$N$1:$P$11,2,0),_xlfn.IFS(VLOOKUP(WEEKDAY(Data[[#This Row],[Min Notif Date]]),Lookup!$J$1:$L$7,3,0)="Weekend","Weekend",VLOOKUP(WEEKDAY(Data[[#This Row],[Min Notif Date]]),Lookup!$J$1:$L$7,3,0)="Weekday","Weekday"))</f>
        <v>Weekday</v>
      </c>
      <c r="J5015" s="4" t="str">
        <f>VLOOKUP(WEEKDAY(Data[[#This Row],[Min Notif Date]]),Lookup!$J$1:$K$7,2,0)</f>
        <v>4. Wed</v>
      </c>
      <c r="K5015" s="105">
        <f>ROUNDDOWN(Data[[#This Row],[PGE Notified Time]],0)</f>
        <v>44825</v>
      </c>
      <c r="L5015" s="4">
        <f>HOUR(Data[[#This Row],[PGE Notified Time]])</f>
        <v>14</v>
      </c>
      <c r="M5015">
        <v>83290</v>
      </c>
      <c r="O5015" t="s">
        <v>20</v>
      </c>
      <c r="P5015" t="s">
        <v>197</v>
      </c>
      <c r="Q5015" t="s">
        <v>20</v>
      </c>
      <c r="R5015" t="s">
        <v>183</v>
      </c>
      <c r="S5015" s="1" t="s">
        <v>171</v>
      </c>
      <c r="T5015" s="1">
        <v>44825.618055555555</v>
      </c>
      <c r="U5015" s="1">
        <v>44825.645833333336</v>
      </c>
      <c r="V5015" t="s">
        <v>184</v>
      </c>
      <c r="W5015" t="s">
        <v>85</v>
      </c>
      <c r="X5015" t="s">
        <v>264</v>
      </c>
      <c r="Y5015" t="s">
        <v>186</v>
      </c>
      <c r="Z5015" t="s">
        <v>187</v>
      </c>
      <c r="AA5015" s="32">
        <v>40</v>
      </c>
    </row>
    <row r="5016" spans="1:27" x14ac:dyDescent="0.3">
      <c r="A5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6" s="4" t="str">
        <f>VLOOKUP(P5016,Lookup!$A$1:$D$19,4,0)</f>
        <v>South Bay</v>
      </c>
      <c r="C5016" s="4" t="str">
        <f>VLOOKUP(P5016,Lookup!$A$1:$E$19,5,0)</f>
        <v>Region 4</v>
      </c>
      <c r="D5016" s="4" t="str">
        <f>VLOOKUP(P5016,Lookup!$A$1:$B$19,2,0)</f>
        <v>SJ</v>
      </c>
      <c r="E5016" s="4" t="str">
        <f>IF(AND((Data[[#This Row],[Min Notif Date]]&gt;$G$3),Data[[#This Row],[Min Notif Date]]&lt;$F$3),"Last Week","No")</f>
        <v>No</v>
      </c>
      <c r="F5016" s="4" t="str">
        <f>VLOOKUP(MONTH(Data[[#This Row],[Min Notif Date]]),Lookup!$G$1:$H$12,2,0)</f>
        <v>9. Sep</v>
      </c>
      <c r="G5016" s="4" t="str">
        <f t="shared" si="78"/>
        <v/>
      </c>
      <c r="H5016" s="4" t="str">
        <f>IF(AND(Data[[#This Row],[Min Notif Time]]&gt;6,Data[[#This Row],[Min Notif Time]]&lt;17),"Business Hours","Non-Business Hours")</f>
        <v>Business Hours</v>
      </c>
      <c r="I5016" s="4" t="str" cm="1">
        <f t="array" ref="I5016">IFERROR(VLOOKUP(Data[[#This Row],[Min Notif Date]],Lookup!$N$1:$P$11,2,0),_xlfn.IFS(VLOOKUP(WEEKDAY(Data[[#This Row],[Min Notif Date]]),Lookup!$J$1:$L$7,3,0)="Weekend","Weekend",VLOOKUP(WEEKDAY(Data[[#This Row],[Min Notif Date]]),Lookup!$J$1:$L$7,3,0)="Weekday","Weekday"))</f>
        <v>Weekday</v>
      </c>
      <c r="J5016" s="4" t="str">
        <f>VLOOKUP(WEEKDAY(Data[[#This Row],[Min Notif Date]]),Lookup!$J$1:$K$7,2,0)</f>
        <v>4. Wed</v>
      </c>
      <c r="K5016" s="105">
        <f>ROUNDDOWN(Data[[#This Row],[PGE Notified Time]],0)</f>
        <v>44825</v>
      </c>
      <c r="L5016" s="4">
        <f>HOUR(Data[[#This Row],[PGE Notified Time]])</f>
        <v>14</v>
      </c>
      <c r="M5016">
        <v>83289</v>
      </c>
      <c r="N5016">
        <v>8657559065</v>
      </c>
      <c r="O5016" t="s">
        <v>25</v>
      </c>
      <c r="P5016" t="s">
        <v>288</v>
      </c>
      <c r="Q5016" t="s">
        <v>213</v>
      </c>
      <c r="R5016" t="s">
        <v>183</v>
      </c>
      <c r="S5016" s="1">
        <v>44825.618206018517</v>
      </c>
      <c r="T5016" s="1">
        <v>44825.618055555555</v>
      </c>
      <c r="U5016" s="1">
        <v>44825.643750000003</v>
      </c>
      <c r="V5016" t="s">
        <v>184</v>
      </c>
      <c r="W5016" t="s">
        <v>86</v>
      </c>
      <c r="X5016" t="s">
        <v>293</v>
      </c>
      <c r="Y5016" t="s">
        <v>186</v>
      </c>
      <c r="Z5016" t="s">
        <v>187</v>
      </c>
      <c r="AA5016" s="32">
        <v>37</v>
      </c>
    </row>
    <row r="5017" spans="1:27" x14ac:dyDescent="0.3">
      <c r="A5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7" s="4" t="str">
        <f>VLOOKUP(P5017,Lookup!$A$1:$D$19,4,0)</f>
        <v>Bay Area</v>
      </c>
      <c r="C5017" s="4" t="str">
        <f>VLOOKUP(P5017,Lookup!$A$1:$E$19,5,0)</f>
        <v>Region 3</v>
      </c>
      <c r="D5017" s="4" t="str">
        <f>VLOOKUP(P5017,Lookup!$A$1:$B$19,2,0)</f>
        <v>SF</v>
      </c>
      <c r="E5017" s="4" t="str">
        <f>IF(AND((Data[[#This Row],[Min Notif Date]]&gt;$G$3),Data[[#This Row],[Min Notif Date]]&lt;$F$3),"Last Week","No")</f>
        <v>No</v>
      </c>
      <c r="F5017" s="4" t="str">
        <f>VLOOKUP(MONTH(Data[[#This Row],[Min Notif Date]]),Lookup!$G$1:$H$12,2,0)</f>
        <v>9. Sep</v>
      </c>
      <c r="G5017" s="4" t="str">
        <f t="shared" si="78"/>
        <v/>
      </c>
      <c r="H5017" s="4" t="str">
        <f>IF(AND(Data[[#This Row],[Min Notif Time]]&gt;6,Data[[#This Row],[Min Notif Time]]&lt;17),"Business Hours","Non-Business Hours")</f>
        <v>Business Hours</v>
      </c>
      <c r="I5017" s="4" t="str" cm="1">
        <f t="array" ref="I5017">IFERROR(VLOOKUP(Data[[#This Row],[Min Notif Date]],Lookup!$N$1:$P$11,2,0),_xlfn.IFS(VLOOKUP(WEEKDAY(Data[[#This Row],[Min Notif Date]]),Lookup!$J$1:$L$7,3,0)="Weekend","Weekend",VLOOKUP(WEEKDAY(Data[[#This Row],[Min Notif Date]]),Lookup!$J$1:$L$7,3,0)="Weekday","Weekday"))</f>
        <v>Weekday</v>
      </c>
      <c r="J5017" s="4" t="str">
        <f>VLOOKUP(WEEKDAY(Data[[#This Row],[Min Notif Date]]),Lookup!$J$1:$K$7,2,0)</f>
        <v>4. Wed</v>
      </c>
      <c r="K5017" s="105">
        <f>ROUNDDOWN(Data[[#This Row],[PGE Notified Time]],0)</f>
        <v>44825</v>
      </c>
      <c r="L5017" s="4">
        <f>HOUR(Data[[#This Row],[PGE Notified Time]])</f>
        <v>9</v>
      </c>
      <c r="M5017">
        <v>83258</v>
      </c>
      <c r="N5017">
        <v>5832227413</v>
      </c>
      <c r="O5017" t="s">
        <v>25</v>
      </c>
      <c r="P5017" t="s">
        <v>190</v>
      </c>
      <c r="Q5017" t="s">
        <v>213</v>
      </c>
      <c r="R5017" t="s">
        <v>183</v>
      </c>
      <c r="S5017" s="1">
        <v>44825.397569444445</v>
      </c>
      <c r="T5017" s="1">
        <v>44825.398761574077</v>
      </c>
      <c r="U5017" s="1">
        <v>44825.422222222223</v>
      </c>
      <c r="V5017" t="s">
        <v>184</v>
      </c>
      <c r="W5017" t="s">
        <v>85</v>
      </c>
      <c r="X5017" t="s">
        <v>192</v>
      </c>
      <c r="Y5017" t="s">
        <v>186</v>
      </c>
      <c r="Z5017" t="s">
        <v>187</v>
      </c>
      <c r="AA5017" s="32">
        <v>35.5</v>
      </c>
    </row>
    <row r="5018" spans="1:27" x14ac:dyDescent="0.3">
      <c r="A5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8" s="4" t="str">
        <f>VLOOKUP(P5018,Lookup!$A$1:$D$19,4,0)</f>
        <v>Central Valley</v>
      </c>
      <c r="C5018" s="4" t="str">
        <f>VLOOKUP(P5018,Lookup!$A$1:$E$19,5,0)</f>
        <v>Region 5</v>
      </c>
      <c r="D5018" s="4" t="str">
        <f>VLOOKUP(P5018,Lookup!$A$1:$B$19,2,0)</f>
        <v>ST</v>
      </c>
      <c r="E5018" s="4" t="str">
        <f>IF(AND((Data[[#This Row],[Min Notif Date]]&gt;$G$3),Data[[#This Row],[Min Notif Date]]&lt;$F$3),"Last Week","No")</f>
        <v>No</v>
      </c>
      <c r="F5018" s="4" t="str">
        <f>VLOOKUP(MONTH(Data[[#This Row],[Min Notif Date]]),Lookup!$G$1:$H$12,2,0)</f>
        <v>9. Sep</v>
      </c>
      <c r="G5018" s="4" t="str">
        <f t="shared" si="78"/>
        <v/>
      </c>
      <c r="H5018" s="4" t="str">
        <f>IF(AND(Data[[#This Row],[Min Notif Time]]&gt;6,Data[[#This Row],[Min Notif Time]]&lt;17),"Business Hours","Non-Business Hours")</f>
        <v>Business Hours</v>
      </c>
      <c r="I5018" s="4" t="str" cm="1">
        <f t="array" ref="I5018">IFERROR(VLOOKUP(Data[[#This Row],[Min Notif Date]],Lookup!$N$1:$P$11,2,0),_xlfn.IFS(VLOOKUP(WEEKDAY(Data[[#This Row],[Min Notif Date]]),Lookup!$J$1:$L$7,3,0)="Weekend","Weekend",VLOOKUP(WEEKDAY(Data[[#This Row],[Min Notif Date]]),Lookup!$J$1:$L$7,3,0)="Weekday","Weekday"))</f>
        <v>Weekday</v>
      </c>
      <c r="J5018" s="4" t="str">
        <f>VLOOKUP(WEEKDAY(Data[[#This Row],[Min Notif Date]]),Lookup!$J$1:$K$7,2,0)</f>
        <v>4. Wed</v>
      </c>
      <c r="K5018" s="105">
        <f>ROUNDDOWN(Data[[#This Row],[PGE Notified Time]],0)</f>
        <v>44825</v>
      </c>
      <c r="L5018" s="4">
        <f>HOUR(Data[[#This Row],[PGE Notified Time]])</f>
        <v>10</v>
      </c>
      <c r="M5018">
        <v>83266</v>
      </c>
      <c r="N5018">
        <v>9175090106</v>
      </c>
      <c r="O5018" t="s">
        <v>25</v>
      </c>
      <c r="P5018" t="s">
        <v>188</v>
      </c>
      <c r="Q5018" t="s">
        <v>213</v>
      </c>
      <c r="R5018" t="s">
        <v>183</v>
      </c>
      <c r="S5018" s="1">
        <v>44825.434583333335</v>
      </c>
      <c r="T5018" s="1">
        <v>44825.436261574076</v>
      </c>
      <c r="U5018" s="1">
        <v>44825.440972222219</v>
      </c>
      <c r="V5018" t="s">
        <v>184</v>
      </c>
      <c r="W5018" t="s">
        <v>85</v>
      </c>
      <c r="X5018" t="s">
        <v>307</v>
      </c>
      <c r="Y5018" t="s">
        <v>186</v>
      </c>
      <c r="Z5018" t="s">
        <v>187</v>
      </c>
      <c r="AA5018" s="32">
        <v>9.1999999999999993</v>
      </c>
    </row>
    <row r="5019" spans="1:27" x14ac:dyDescent="0.3">
      <c r="A5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9" s="4" t="str">
        <f>VLOOKUP(P5019,Lookup!$A$1:$D$19,4,0)</f>
        <v>South Bay</v>
      </c>
      <c r="C5019" s="4" t="str">
        <f>VLOOKUP(P5019,Lookup!$A$1:$E$19,5,0)</f>
        <v>Region 4</v>
      </c>
      <c r="D5019" s="4" t="str">
        <f>VLOOKUP(P5019,Lookup!$A$1:$B$19,2,0)</f>
        <v>DA</v>
      </c>
      <c r="E5019" s="4" t="str">
        <f>IF(AND((Data[[#This Row],[Min Notif Date]]&gt;$G$3),Data[[#This Row],[Min Notif Date]]&lt;$F$3),"Last Week","No")</f>
        <v>No</v>
      </c>
      <c r="F5019" s="4" t="str">
        <f>VLOOKUP(MONTH(Data[[#This Row],[Min Notif Date]]),Lookup!$G$1:$H$12,2,0)</f>
        <v>9. Sep</v>
      </c>
      <c r="G5019" s="4" t="str">
        <f t="shared" si="78"/>
        <v/>
      </c>
      <c r="H5019" s="4" t="str">
        <f>IF(AND(Data[[#This Row],[Min Notif Time]]&gt;6,Data[[#This Row],[Min Notif Time]]&lt;17),"Business Hours","Non-Business Hours")</f>
        <v>Business Hours</v>
      </c>
      <c r="I5019" s="4" t="str" cm="1">
        <f t="array" ref="I5019">IFERROR(VLOOKUP(Data[[#This Row],[Min Notif Date]],Lookup!$N$1:$P$11,2,0),_xlfn.IFS(VLOOKUP(WEEKDAY(Data[[#This Row],[Min Notif Date]]),Lookup!$J$1:$L$7,3,0)="Weekend","Weekend",VLOOKUP(WEEKDAY(Data[[#This Row],[Min Notif Date]]),Lookup!$J$1:$L$7,3,0)="Weekday","Weekday"))</f>
        <v>Weekday</v>
      </c>
      <c r="J5019" s="4" t="str">
        <f>VLOOKUP(WEEKDAY(Data[[#This Row],[Min Notif Date]]),Lookup!$J$1:$K$7,2,0)</f>
        <v>5. Thu</v>
      </c>
      <c r="K5019" s="105">
        <f>ROUNDDOWN(Data[[#This Row],[PGE Notified Time]],0)</f>
        <v>44826</v>
      </c>
      <c r="L5019" s="4">
        <f>HOUR(Data[[#This Row],[PGE Notified Time]])</f>
        <v>14</v>
      </c>
      <c r="M5019">
        <v>83350</v>
      </c>
      <c r="O5019" t="s">
        <v>20</v>
      </c>
      <c r="P5019" t="s">
        <v>279</v>
      </c>
      <c r="Q5019" t="s">
        <v>20</v>
      </c>
      <c r="R5019" t="s">
        <v>193</v>
      </c>
      <c r="S5019" s="1" t="s">
        <v>171</v>
      </c>
      <c r="T5019" s="1">
        <v>44826.601388888892</v>
      </c>
      <c r="U5019" s="1">
        <v>44827.5625</v>
      </c>
      <c r="V5019" t="s">
        <v>184</v>
      </c>
      <c r="W5019" t="s">
        <v>87</v>
      </c>
      <c r="X5019" t="s">
        <v>308</v>
      </c>
      <c r="Y5019" t="s">
        <v>186</v>
      </c>
      <c r="Z5019" t="s">
        <v>187</v>
      </c>
      <c r="AA5019" s="32">
        <v>1384</v>
      </c>
    </row>
    <row r="5020" spans="1:27" x14ac:dyDescent="0.3">
      <c r="A5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0" s="4" t="str">
        <f>VLOOKUP(P5020,Lookup!$A$1:$D$19,4,0)</f>
        <v>Bay Area</v>
      </c>
      <c r="C5020" s="4" t="str">
        <f>VLOOKUP(P5020,Lookup!$A$1:$E$19,5,0)</f>
        <v>Region 3</v>
      </c>
      <c r="D5020" s="4" t="str">
        <f>VLOOKUP(P5020,Lookup!$A$1:$B$19,2,0)</f>
        <v>DI</v>
      </c>
      <c r="E5020" s="4" t="str">
        <f>IF(AND((Data[[#This Row],[Min Notif Date]]&gt;$G$3),Data[[#This Row],[Min Notif Date]]&lt;$F$3),"Last Week","No")</f>
        <v>No</v>
      </c>
      <c r="F5020" s="4" t="str">
        <f>VLOOKUP(MONTH(Data[[#This Row],[Min Notif Date]]),Lookup!$G$1:$H$12,2,0)</f>
        <v>9. Sep</v>
      </c>
      <c r="G5020" s="4" t="str">
        <f t="shared" si="78"/>
        <v/>
      </c>
      <c r="H5020" s="4" t="str">
        <f>IF(AND(Data[[#This Row],[Min Notif Time]]&gt;6,Data[[#This Row],[Min Notif Time]]&lt;17),"Business Hours","Non-Business Hours")</f>
        <v>Business Hours</v>
      </c>
      <c r="I5020" s="4" t="str" cm="1">
        <f t="array" ref="I5020">IFERROR(VLOOKUP(Data[[#This Row],[Min Notif Date]],Lookup!$N$1:$P$11,2,0),_xlfn.IFS(VLOOKUP(WEEKDAY(Data[[#This Row],[Min Notif Date]]),Lookup!$J$1:$L$7,3,0)="Weekend","Weekend",VLOOKUP(WEEKDAY(Data[[#This Row],[Min Notif Date]]),Lookup!$J$1:$L$7,3,0)="Weekday","Weekday"))</f>
        <v>Weekday</v>
      </c>
      <c r="J5020" s="4" t="str">
        <f>VLOOKUP(WEEKDAY(Data[[#This Row],[Min Notif Date]]),Lookup!$J$1:$K$7,2,0)</f>
        <v>5. Thu</v>
      </c>
      <c r="K5020" s="105">
        <f>ROUNDDOWN(Data[[#This Row],[PGE Notified Time]],0)</f>
        <v>44826</v>
      </c>
      <c r="L5020" s="4">
        <f>HOUR(Data[[#This Row],[PGE Notified Time]])</f>
        <v>10</v>
      </c>
      <c r="M5020">
        <v>83328</v>
      </c>
      <c r="O5020" t="s">
        <v>20</v>
      </c>
      <c r="P5020" t="s">
        <v>208</v>
      </c>
      <c r="Q5020" t="s">
        <v>20</v>
      </c>
      <c r="R5020" t="s">
        <v>183</v>
      </c>
      <c r="S5020" s="1" t="s">
        <v>171</v>
      </c>
      <c r="T5020" s="1">
        <v>44826.447222222225</v>
      </c>
      <c r="U5020" s="1">
        <v>44826.96875</v>
      </c>
      <c r="V5020" t="s">
        <v>184</v>
      </c>
      <c r="W5020" t="s">
        <v>87</v>
      </c>
      <c r="X5020" t="s">
        <v>340</v>
      </c>
      <c r="Y5020" t="s">
        <v>186</v>
      </c>
      <c r="Z5020" t="s">
        <v>187</v>
      </c>
      <c r="AA5020" s="32">
        <v>751</v>
      </c>
    </row>
    <row r="5021" spans="1:27" x14ac:dyDescent="0.3">
      <c r="A5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1" s="4" t="str">
        <f>VLOOKUP(P5021,Lookup!$A$1:$D$19,4,0)</f>
        <v>Bay Area</v>
      </c>
      <c r="C5021" s="4" t="str">
        <f>VLOOKUP(P5021,Lookup!$A$1:$E$19,5,0)</f>
        <v>Region 3</v>
      </c>
      <c r="D5021" s="4" t="str">
        <f>VLOOKUP(P5021,Lookup!$A$1:$B$19,2,0)</f>
        <v>DI</v>
      </c>
      <c r="E5021" s="4" t="str">
        <f>IF(AND((Data[[#This Row],[Min Notif Date]]&gt;$G$3),Data[[#This Row],[Min Notif Date]]&lt;$F$3),"Last Week","No")</f>
        <v>No</v>
      </c>
      <c r="F5021" s="4" t="str">
        <f>VLOOKUP(MONTH(Data[[#This Row],[Min Notif Date]]),Lookup!$G$1:$H$12,2,0)</f>
        <v>9. Sep</v>
      </c>
      <c r="G5021" s="4" t="str">
        <f t="shared" si="78"/>
        <v/>
      </c>
      <c r="H5021" s="4" t="str">
        <f>IF(AND(Data[[#This Row],[Min Notif Time]]&gt;6,Data[[#This Row],[Min Notif Time]]&lt;17),"Business Hours","Non-Business Hours")</f>
        <v>Business Hours</v>
      </c>
      <c r="I5021" s="4" t="str" cm="1">
        <f t="array" ref="I5021">IFERROR(VLOOKUP(Data[[#This Row],[Min Notif Date]],Lookup!$N$1:$P$11,2,0),_xlfn.IFS(VLOOKUP(WEEKDAY(Data[[#This Row],[Min Notif Date]]),Lookup!$J$1:$L$7,3,0)="Weekend","Weekend",VLOOKUP(WEEKDAY(Data[[#This Row],[Min Notif Date]]),Lookup!$J$1:$L$7,3,0)="Weekday","Weekday"))</f>
        <v>Weekday</v>
      </c>
      <c r="J5021" s="4" t="str">
        <f>VLOOKUP(WEEKDAY(Data[[#This Row],[Min Notif Date]]),Lookup!$J$1:$K$7,2,0)</f>
        <v>5. Thu</v>
      </c>
      <c r="K5021" s="105">
        <f>ROUNDDOWN(Data[[#This Row],[PGE Notified Time]],0)</f>
        <v>44826</v>
      </c>
      <c r="L5021" s="4">
        <f>HOUR(Data[[#This Row],[PGE Notified Time]])</f>
        <v>13</v>
      </c>
      <c r="M5021">
        <v>83346</v>
      </c>
      <c r="O5021" t="s">
        <v>20</v>
      </c>
      <c r="P5021" t="s">
        <v>208</v>
      </c>
      <c r="Q5021" t="s">
        <v>20</v>
      </c>
      <c r="R5021" t="s">
        <v>183</v>
      </c>
      <c r="S5021" s="1" t="s">
        <v>171</v>
      </c>
      <c r="T5021" s="1">
        <v>44826.561111111114</v>
      </c>
      <c r="U5021" s="1">
        <v>44826.958333333336</v>
      </c>
      <c r="V5021" t="s">
        <v>184</v>
      </c>
      <c r="W5021" t="s">
        <v>87</v>
      </c>
      <c r="X5021" t="s">
        <v>340</v>
      </c>
      <c r="Y5021" t="s">
        <v>186</v>
      </c>
      <c r="Z5021" t="s">
        <v>187</v>
      </c>
      <c r="AA5021" s="32">
        <v>572</v>
      </c>
    </row>
    <row r="5022" spans="1:27" x14ac:dyDescent="0.3">
      <c r="A5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2" s="4" t="str">
        <f>VLOOKUP(P5022,Lookup!$A$1:$D$19,4,0)</f>
        <v>North Valley</v>
      </c>
      <c r="C5022" s="4" t="str">
        <f>VLOOKUP(P5022,Lookup!$A$1:$E$19,5,0)</f>
        <v>Region 2</v>
      </c>
      <c r="D5022" s="4" t="str">
        <f>VLOOKUP(P5022,Lookup!$A$1:$B$19,2,0)</f>
        <v>SA</v>
      </c>
      <c r="E5022" s="4" t="str">
        <f>IF(AND((Data[[#This Row],[Min Notif Date]]&gt;$G$3),Data[[#This Row],[Min Notif Date]]&lt;$F$3),"Last Week","No")</f>
        <v>No</v>
      </c>
      <c r="F5022" s="4" t="str">
        <f>VLOOKUP(MONTH(Data[[#This Row],[Min Notif Date]]),Lookup!$G$1:$H$12,2,0)</f>
        <v>9. Sep</v>
      </c>
      <c r="G5022" s="4" t="str">
        <f t="shared" si="78"/>
        <v/>
      </c>
      <c r="H5022" s="4" t="str">
        <f>IF(AND(Data[[#This Row],[Min Notif Time]]&gt;6,Data[[#This Row],[Min Notif Time]]&lt;17),"Business Hours","Non-Business Hours")</f>
        <v>Business Hours</v>
      </c>
      <c r="I5022" s="4" t="str" cm="1">
        <f t="array" ref="I5022">IFERROR(VLOOKUP(Data[[#This Row],[Min Notif Date]],Lookup!$N$1:$P$11,2,0),_xlfn.IFS(VLOOKUP(WEEKDAY(Data[[#This Row],[Min Notif Date]]),Lookup!$J$1:$L$7,3,0)="Weekend","Weekend",VLOOKUP(WEEKDAY(Data[[#This Row],[Min Notif Date]]),Lookup!$J$1:$L$7,3,0)="Weekday","Weekday"))</f>
        <v>Weekday</v>
      </c>
      <c r="J5022" s="4" t="str">
        <f>VLOOKUP(WEEKDAY(Data[[#This Row],[Min Notif Date]]),Lookup!$J$1:$K$7,2,0)</f>
        <v>5. Thu</v>
      </c>
      <c r="K5022" s="105">
        <f>ROUNDDOWN(Data[[#This Row],[PGE Notified Time]],0)</f>
        <v>44826</v>
      </c>
      <c r="L5022" s="4">
        <f>HOUR(Data[[#This Row],[PGE Notified Time]])</f>
        <v>10</v>
      </c>
      <c r="M5022">
        <v>83326</v>
      </c>
      <c r="O5022" t="s">
        <v>20</v>
      </c>
      <c r="P5022" t="s">
        <v>210</v>
      </c>
      <c r="Q5022" t="s">
        <v>20</v>
      </c>
      <c r="R5022" t="s">
        <v>193</v>
      </c>
      <c r="S5022" s="1" t="s">
        <v>171</v>
      </c>
      <c r="T5022" s="1">
        <v>44826.435416666667</v>
      </c>
      <c r="U5022" s="1">
        <v>44826.79791666667</v>
      </c>
      <c r="V5022" t="s">
        <v>184</v>
      </c>
      <c r="W5022" t="s">
        <v>87</v>
      </c>
      <c r="X5022" t="s">
        <v>347</v>
      </c>
      <c r="Y5022" t="s">
        <v>186</v>
      </c>
      <c r="Z5022" t="s">
        <v>187</v>
      </c>
      <c r="AA5022" s="32">
        <v>522</v>
      </c>
    </row>
    <row r="5023" spans="1:27" x14ac:dyDescent="0.3">
      <c r="A5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3" s="4" t="str">
        <f>VLOOKUP(P5023,Lookup!$A$1:$D$19,4,0)</f>
        <v>North Valley</v>
      </c>
      <c r="C5023" s="4" t="str">
        <f>VLOOKUP(P5023,Lookup!$A$1:$E$19,5,0)</f>
        <v>Region 2</v>
      </c>
      <c r="D5023" s="4" t="str">
        <f>VLOOKUP(P5023,Lookup!$A$1:$B$19,2,0)</f>
        <v>SA</v>
      </c>
      <c r="E5023" s="4" t="str">
        <f>IF(AND((Data[[#This Row],[Min Notif Date]]&gt;$G$3),Data[[#This Row],[Min Notif Date]]&lt;$F$3),"Last Week","No")</f>
        <v>No</v>
      </c>
      <c r="F5023" s="4" t="str">
        <f>VLOOKUP(MONTH(Data[[#This Row],[Min Notif Date]]),Lookup!$G$1:$H$12,2,0)</f>
        <v>9. Sep</v>
      </c>
      <c r="G5023" s="4" t="str">
        <f t="shared" si="78"/>
        <v/>
      </c>
      <c r="H5023" s="4" t="str">
        <f>IF(AND(Data[[#This Row],[Min Notif Time]]&gt;6,Data[[#This Row],[Min Notif Time]]&lt;17),"Business Hours","Non-Business Hours")</f>
        <v>Non-Business Hours</v>
      </c>
      <c r="I5023" s="4" t="str" cm="1">
        <f t="array" ref="I5023">IFERROR(VLOOKUP(Data[[#This Row],[Min Notif Date]],Lookup!$N$1:$P$11,2,0),_xlfn.IFS(VLOOKUP(WEEKDAY(Data[[#This Row],[Min Notif Date]]),Lookup!$J$1:$L$7,3,0)="Weekend","Weekend",VLOOKUP(WEEKDAY(Data[[#This Row],[Min Notif Date]]),Lookup!$J$1:$L$7,3,0)="Weekday","Weekday"))</f>
        <v>Weekday</v>
      </c>
      <c r="J5023" s="4" t="str">
        <f>VLOOKUP(WEEKDAY(Data[[#This Row],[Min Notif Date]]),Lookup!$J$1:$K$7,2,0)</f>
        <v>5. Thu</v>
      </c>
      <c r="K5023" s="105">
        <f>ROUNDDOWN(Data[[#This Row],[PGE Notified Time]],0)</f>
        <v>44826</v>
      </c>
      <c r="L5023" s="4">
        <f>HOUR(Data[[#This Row],[PGE Notified Time]])</f>
        <v>18</v>
      </c>
      <c r="M5023">
        <v>83364</v>
      </c>
      <c r="N5023">
        <v>4751531940</v>
      </c>
      <c r="O5023" t="s">
        <v>20</v>
      </c>
      <c r="P5023" t="s">
        <v>210</v>
      </c>
      <c r="Q5023" t="s">
        <v>20</v>
      </c>
      <c r="R5023" t="s">
        <v>183</v>
      </c>
      <c r="S5023" s="1">
        <v>44826.719178240739</v>
      </c>
      <c r="T5023" s="1">
        <v>44826.767280092594</v>
      </c>
      <c r="U5023" s="1">
        <v>44827.041666666664</v>
      </c>
      <c r="V5023" t="s">
        <v>184</v>
      </c>
      <c r="W5023" t="s">
        <v>87</v>
      </c>
      <c r="X5023" t="s">
        <v>211</v>
      </c>
      <c r="Y5023" t="s">
        <v>186</v>
      </c>
      <c r="Z5023" t="s">
        <v>187</v>
      </c>
      <c r="AA5023" s="32">
        <v>464.383333333</v>
      </c>
    </row>
    <row r="5024" spans="1:27" x14ac:dyDescent="0.3">
      <c r="A5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4" s="4" t="str">
        <f>VLOOKUP(P5024,Lookup!$A$1:$D$19,4,0)</f>
        <v>Central Valley</v>
      </c>
      <c r="C5024" s="4" t="str">
        <f>VLOOKUP(P5024,Lookup!$A$1:$E$19,5,0)</f>
        <v>Region 5</v>
      </c>
      <c r="D5024" s="4" t="str">
        <f>VLOOKUP(P5024,Lookup!$A$1:$B$19,2,0)</f>
        <v>ST</v>
      </c>
      <c r="E5024" s="4" t="str">
        <f>IF(AND((Data[[#This Row],[Min Notif Date]]&gt;$G$3),Data[[#This Row],[Min Notif Date]]&lt;$F$3),"Last Week","No")</f>
        <v>No</v>
      </c>
      <c r="F5024" s="4" t="str">
        <f>VLOOKUP(MONTH(Data[[#This Row],[Min Notif Date]]),Lookup!$G$1:$H$12,2,0)</f>
        <v>9. Sep</v>
      </c>
      <c r="G5024" s="4" t="str">
        <f t="shared" si="78"/>
        <v/>
      </c>
      <c r="H5024" s="4" t="str">
        <f>IF(AND(Data[[#This Row],[Min Notif Time]]&gt;6,Data[[#This Row],[Min Notif Time]]&lt;17),"Business Hours","Non-Business Hours")</f>
        <v>Business Hours</v>
      </c>
      <c r="I5024" s="4" t="str" cm="1">
        <f t="array" ref="I5024">IFERROR(VLOOKUP(Data[[#This Row],[Min Notif Date]],Lookup!$N$1:$P$11,2,0),_xlfn.IFS(VLOOKUP(WEEKDAY(Data[[#This Row],[Min Notif Date]]),Lookup!$J$1:$L$7,3,0)="Weekend","Weekend",VLOOKUP(WEEKDAY(Data[[#This Row],[Min Notif Date]]),Lookup!$J$1:$L$7,3,0)="Weekday","Weekday"))</f>
        <v>Weekday</v>
      </c>
      <c r="J5024" s="4" t="str">
        <f>VLOOKUP(WEEKDAY(Data[[#This Row],[Min Notif Date]]),Lookup!$J$1:$K$7,2,0)</f>
        <v>5. Thu</v>
      </c>
      <c r="K5024" s="105">
        <f>ROUNDDOWN(Data[[#This Row],[PGE Notified Time]],0)</f>
        <v>44826</v>
      </c>
      <c r="L5024" s="4">
        <f>HOUR(Data[[#This Row],[PGE Notified Time]])</f>
        <v>11</v>
      </c>
      <c r="M5024">
        <v>83335</v>
      </c>
      <c r="O5024" t="s">
        <v>20</v>
      </c>
      <c r="P5024" t="s">
        <v>188</v>
      </c>
      <c r="Q5024" t="s">
        <v>20</v>
      </c>
      <c r="R5024" t="s">
        <v>193</v>
      </c>
      <c r="S5024" s="1" t="s">
        <v>171</v>
      </c>
      <c r="T5024" s="1">
        <v>44826.490972222222</v>
      </c>
      <c r="U5024" s="1">
        <v>44826.78125</v>
      </c>
      <c r="V5024" t="s">
        <v>184</v>
      </c>
      <c r="W5024" t="s">
        <v>87</v>
      </c>
      <c r="X5024" t="s">
        <v>189</v>
      </c>
      <c r="Y5024" t="s">
        <v>186</v>
      </c>
      <c r="Z5024" t="s">
        <v>187</v>
      </c>
      <c r="AA5024" s="32">
        <v>418</v>
      </c>
    </row>
    <row r="5025" spans="1:27" x14ac:dyDescent="0.3">
      <c r="A5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5" s="4" t="str">
        <f>VLOOKUP(P5025,Lookup!$A$1:$D$19,4,0)</f>
        <v>North Coast</v>
      </c>
      <c r="C5025" s="4" t="str">
        <f>VLOOKUP(P5025,Lookup!$A$1:$E$19,5,0)</f>
        <v>Region 1</v>
      </c>
      <c r="D5025" s="4" t="str">
        <f>VLOOKUP(P5025,Lookup!$A$1:$B$19,2,0)</f>
        <v>SO</v>
      </c>
      <c r="E5025" s="4" t="str">
        <f>IF(AND((Data[[#This Row],[Min Notif Date]]&gt;$G$3),Data[[#This Row],[Min Notif Date]]&lt;$F$3),"Last Week","No")</f>
        <v>No</v>
      </c>
      <c r="F5025" s="4" t="str">
        <f>VLOOKUP(MONTH(Data[[#This Row],[Min Notif Date]]),Lookup!$G$1:$H$12,2,0)</f>
        <v>9. Sep</v>
      </c>
      <c r="G5025" s="4" t="str">
        <f t="shared" si="78"/>
        <v/>
      </c>
      <c r="H5025" s="4" t="str">
        <f>IF(AND(Data[[#This Row],[Min Notif Time]]&gt;6,Data[[#This Row],[Min Notif Time]]&lt;17),"Business Hours","Non-Business Hours")</f>
        <v>Business Hours</v>
      </c>
      <c r="I5025" s="4" t="str" cm="1">
        <f t="array" ref="I5025">IFERROR(VLOOKUP(Data[[#This Row],[Min Notif Date]],Lookup!$N$1:$P$11,2,0),_xlfn.IFS(VLOOKUP(WEEKDAY(Data[[#This Row],[Min Notif Date]]),Lookup!$J$1:$L$7,3,0)="Weekend","Weekend",VLOOKUP(WEEKDAY(Data[[#This Row],[Min Notif Date]]),Lookup!$J$1:$L$7,3,0)="Weekday","Weekday"))</f>
        <v>Weekday</v>
      </c>
      <c r="J5025" s="4" t="str">
        <f>VLOOKUP(WEEKDAY(Data[[#This Row],[Min Notif Date]]),Lookup!$J$1:$K$7,2,0)</f>
        <v>5. Thu</v>
      </c>
      <c r="K5025" s="105">
        <f>ROUNDDOWN(Data[[#This Row],[PGE Notified Time]],0)</f>
        <v>44826</v>
      </c>
      <c r="L5025" s="4">
        <f>HOUR(Data[[#This Row],[PGE Notified Time]])</f>
        <v>8</v>
      </c>
      <c r="M5025">
        <v>83312</v>
      </c>
      <c r="O5025" t="s">
        <v>20</v>
      </c>
      <c r="P5025" t="s">
        <v>203</v>
      </c>
      <c r="Q5025" t="s">
        <v>20</v>
      </c>
      <c r="R5025" t="s">
        <v>183</v>
      </c>
      <c r="S5025" s="1" t="s">
        <v>171</v>
      </c>
      <c r="T5025" s="1">
        <v>44826.356944444444</v>
      </c>
      <c r="U5025" s="1">
        <v>44826.604166666664</v>
      </c>
      <c r="V5025" t="s">
        <v>184</v>
      </c>
      <c r="W5025" t="s">
        <v>87</v>
      </c>
      <c r="X5025" t="s">
        <v>204</v>
      </c>
      <c r="Y5025" t="s">
        <v>186</v>
      </c>
      <c r="Z5025" t="s">
        <v>187</v>
      </c>
      <c r="AA5025" s="32">
        <v>356</v>
      </c>
    </row>
    <row r="5026" spans="1:27" x14ac:dyDescent="0.3">
      <c r="A5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6" s="4" t="str">
        <f>VLOOKUP(P5026,Lookup!$A$1:$D$19,4,0)</f>
        <v>North Valley</v>
      </c>
      <c r="C5026" s="4" t="str">
        <f>VLOOKUP(P5026,Lookup!$A$1:$E$19,5,0)</f>
        <v>Region 2</v>
      </c>
      <c r="D5026" s="4" t="str">
        <f>VLOOKUP(P5026,Lookup!$A$1:$B$19,2,0)</f>
        <v>SA</v>
      </c>
      <c r="E5026" s="4" t="str">
        <f>IF(AND((Data[[#This Row],[Min Notif Date]]&gt;$G$3),Data[[#This Row],[Min Notif Date]]&lt;$F$3),"Last Week","No")</f>
        <v>No</v>
      </c>
      <c r="F5026" s="4" t="str">
        <f>VLOOKUP(MONTH(Data[[#This Row],[Min Notif Date]]),Lookup!$G$1:$H$12,2,0)</f>
        <v>9. Sep</v>
      </c>
      <c r="G5026" s="4" t="str">
        <f t="shared" si="78"/>
        <v/>
      </c>
      <c r="H5026" s="4" t="str">
        <f>IF(AND(Data[[#This Row],[Min Notif Time]]&gt;6,Data[[#This Row],[Min Notif Time]]&lt;17),"Business Hours","Non-Business Hours")</f>
        <v>Business Hours</v>
      </c>
      <c r="I5026" s="4" t="str" cm="1">
        <f t="array" ref="I5026">IFERROR(VLOOKUP(Data[[#This Row],[Min Notif Date]],Lookup!$N$1:$P$11,2,0),_xlfn.IFS(VLOOKUP(WEEKDAY(Data[[#This Row],[Min Notif Date]]),Lookup!$J$1:$L$7,3,0)="Weekend","Weekend",VLOOKUP(WEEKDAY(Data[[#This Row],[Min Notif Date]]),Lookup!$J$1:$L$7,3,0)="Weekday","Weekday"))</f>
        <v>Weekday</v>
      </c>
      <c r="J5026" s="4" t="str">
        <f>VLOOKUP(WEEKDAY(Data[[#This Row],[Min Notif Date]]),Lookup!$J$1:$K$7,2,0)</f>
        <v>5. Thu</v>
      </c>
      <c r="K5026" s="105">
        <f>ROUNDDOWN(Data[[#This Row],[PGE Notified Time]],0)</f>
        <v>44826</v>
      </c>
      <c r="L5026" s="4">
        <f>HOUR(Data[[#This Row],[PGE Notified Time]])</f>
        <v>16</v>
      </c>
      <c r="M5026">
        <v>83359</v>
      </c>
      <c r="N5026">
        <v>5085566786</v>
      </c>
      <c r="O5026" t="s">
        <v>20</v>
      </c>
      <c r="P5026" t="s">
        <v>210</v>
      </c>
      <c r="Q5026" t="s">
        <v>20</v>
      </c>
      <c r="R5026" t="s">
        <v>183</v>
      </c>
      <c r="S5026" s="1">
        <v>44826.651550925926</v>
      </c>
      <c r="T5026" s="1">
        <v>44826.70820601852</v>
      </c>
      <c r="U5026" s="1">
        <v>44826.881944444445</v>
      </c>
      <c r="V5026" t="s">
        <v>184</v>
      </c>
      <c r="W5026" t="s">
        <v>87</v>
      </c>
      <c r="X5026" t="s">
        <v>314</v>
      </c>
      <c r="Y5026" t="s">
        <v>186</v>
      </c>
      <c r="Z5026" t="s">
        <v>187</v>
      </c>
      <c r="AA5026" s="32">
        <v>331.76666666699998</v>
      </c>
    </row>
    <row r="5027" spans="1:27" x14ac:dyDescent="0.3">
      <c r="A5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7" s="4" t="str">
        <f>VLOOKUP(P5027,Lookup!$A$1:$D$19,4,0)</f>
        <v>North Valley</v>
      </c>
      <c r="C5027" s="4" t="str">
        <f>VLOOKUP(P5027,Lookup!$A$1:$E$19,5,0)</f>
        <v>Region 2</v>
      </c>
      <c r="D5027" s="4" t="str">
        <f>VLOOKUP(P5027,Lookup!$A$1:$B$19,2,0)</f>
        <v>NV</v>
      </c>
      <c r="E5027" s="4" t="str">
        <f>IF(AND((Data[[#This Row],[Min Notif Date]]&gt;$G$3),Data[[#This Row],[Min Notif Date]]&lt;$F$3),"Last Week","No")</f>
        <v>No</v>
      </c>
      <c r="F5027" s="4" t="str">
        <f>VLOOKUP(MONTH(Data[[#This Row],[Min Notif Date]]),Lookup!$G$1:$H$12,2,0)</f>
        <v>9. Sep</v>
      </c>
      <c r="G5027" s="4" t="str">
        <f t="shared" si="78"/>
        <v/>
      </c>
      <c r="H5027" s="4" t="str">
        <f>IF(AND(Data[[#This Row],[Min Notif Time]]&gt;6,Data[[#This Row],[Min Notif Time]]&lt;17),"Business Hours","Non-Business Hours")</f>
        <v>Non-Business Hours</v>
      </c>
      <c r="I5027" s="4" t="str" cm="1">
        <f t="array" ref="I5027">IFERROR(VLOOKUP(Data[[#This Row],[Min Notif Date]],Lookup!$N$1:$P$11,2,0),_xlfn.IFS(VLOOKUP(WEEKDAY(Data[[#This Row],[Min Notif Date]]),Lookup!$J$1:$L$7,3,0)="Weekend","Weekend",VLOOKUP(WEEKDAY(Data[[#This Row],[Min Notif Date]]),Lookup!$J$1:$L$7,3,0)="Weekday","Weekday"))</f>
        <v>Weekday</v>
      </c>
      <c r="J5027" s="4" t="str">
        <f>VLOOKUP(WEEKDAY(Data[[#This Row],[Min Notif Date]]),Lookup!$J$1:$K$7,2,0)</f>
        <v>5. Thu</v>
      </c>
      <c r="K5027" s="105">
        <f>ROUNDDOWN(Data[[#This Row],[PGE Notified Time]],0)</f>
        <v>44826</v>
      </c>
      <c r="L5027" s="4">
        <f>HOUR(Data[[#This Row],[PGE Notified Time]])</f>
        <v>19</v>
      </c>
      <c r="M5027">
        <v>83368</v>
      </c>
      <c r="N5027">
        <v>639381737</v>
      </c>
      <c r="O5027" t="s">
        <v>20</v>
      </c>
      <c r="P5027" t="s">
        <v>256</v>
      </c>
      <c r="Q5027" t="s">
        <v>20</v>
      </c>
      <c r="R5027" t="s">
        <v>183</v>
      </c>
      <c r="S5027" s="1">
        <v>44826.783784722225</v>
      </c>
      <c r="T5027" s="1">
        <v>44826.830555555556</v>
      </c>
      <c r="U5027" s="1">
        <v>44826.998611111114</v>
      </c>
      <c r="V5027" t="s">
        <v>184</v>
      </c>
      <c r="W5027" t="s">
        <v>87</v>
      </c>
      <c r="X5027" t="s">
        <v>355</v>
      </c>
      <c r="Y5027" t="s">
        <v>186</v>
      </c>
      <c r="Z5027" t="s">
        <v>187</v>
      </c>
      <c r="AA5027" s="32">
        <v>309.35000000000002</v>
      </c>
    </row>
    <row r="5028" spans="1:27" x14ac:dyDescent="0.3">
      <c r="A5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8" s="4" t="str">
        <f>VLOOKUP(P5028,Lookup!$A$1:$D$19,4,0)</f>
        <v>North Valley</v>
      </c>
      <c r="C5028" s="4" t="str">
        <f>VLOOKUP(P5028,Lookup!$A$1:$E$19,5,0)</f>
        <v>Region 2</v>
      </c>
      <c r="D5028" s="4" t="str">
        <f>VLOOKUP(P5028,Lookup!$A$1:$B$19,2,0)</f>
        <v>NV</v>
      </c>
      <c r="E5028" s="4" t="str">
        <f>IF(AND((Data[[#This Row],[Min Notif Date]]&gt;$G$3),Data[[#This Row],[Min Notif Date]]&lt;$F$3),"Last Week","No")</f>
        <v>No</v>
      </c>
      <c r="F5028" s="4" t="str">
        <f>VLOOKUP(MONTH(Data[[#This Row],[Min Notif Date]]),Lookup!$G$1:$H$12,2,0)</f>
        <v>9. Sep</v>
      </c>
      <c r="G5028" s="4" t="str">
        <f t="shared" si="78"/>
        <v/>
      </c>
      <c r="H5028" s="4" t="str">
        <f>IF(AND(Data[[#This Row],[Min Notif Time]]&gt;6,Data[[#This Row],[Min Notif Time]]&lt;17),"Business Hours","Non-Business Hours")</f>
        <v>Non-Business Hours</v>
      </c>
      <c r="I5028" s="4" t="str" cm="1">
        <f t="array" ref="I5028">IFERROR(VLOOKUP(Data[[#This Row],[Min Notif Date]],Lookup!$N$1:$P$11,2,0),_xlfn.IFS(VLOOKUP(WEEKDAY(Data[[#This Row],[Min Notif Date]]),Lookup!$J$1:$L$7,3,0)="Weekend","Weekend",VLOOKUP(WEEKDAY(Data[[#This Row],[Min Notif Date]]),Lookup!$J$1:$L$7,3,0)="Weekday","Weekday"))</f>
        <v>Weekday</v>
      </c>
      <c r="J5028" s="4" t="str">
        <f>VLOOKUP(WEEKDAY(Data[[#This Row],[Min Notif Date]]),Lookup!$J$1:$K$7,2,0)</f>
        <v>5. Thu</v>
      </c>
      <c r="K5028" s="105">
        <f>ROUNDDOWN(Data[[#This Row],[PGE Notified Time]],0)</f>
        <v>44826</v>
      </c>
      <c r="L5028" s="4">
        <f>HOUR(Data[[#This Row],[PGE Notified Time]])</f>
        <v>2</v>
      </c>
      <c r="M5028">
        <v>83303</v>
      </c>
      <c r="N5028">
        <v>573237016</v>
      </c>
      <c r="O5028" t="s">
        <v>20</v>
      </c>
      <c r="P5028" t="s">
        <v>256</v>
      </c>
      <c r="Q5028" t="s">
        <v>20</v>
      </c>
      <c r="R5028" t="s">
        <v>183</v>
      </c>
      <c r="S5028" s="1">
        <v>44826.061805555553</v>
      </c>
      <c r="T5028" s="1">
        <v>44826.095729166664</v>
      </c>
      <c r="U5028" s="1">
        <v>44826.25</v>
      </c>
      <c r="V5028" t="s">
        <v>184</v>
      </c>
      <c r="W5028" t="s">
        <v>87</v>
      </c>
      <c r="X5028" t="s">
        <v>355</v>
      </c>
      <c r="Y5028" t="s">
        <v>186</v>
      </c>
      <c r="Z5028" t="s">
        <v>187</v>
      </c>
      <c r="AA5028" s="32">
        <v>271</v>
      </c>
    </row>
    <row r="5029" spans="1:27" x14ac:dyDescent="0.3">
      <c r="A5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9" s="4" t="str">
        <f>VLOOKUP(P5029,Lookup!$A$1:$D$19,4,0)</f>
        <v>South Bay</v>
      </c>
      <c r="C5029" s="4" t="str">
        <f>VLOOKUP(P5029,Lookup!$A$1:$E$19,5,0)</f>
        <v>Region 4</v>
      </c>
      <c r="D5029" s="4" t="str">
        <f>VLOOKUP(P5029,Lookup!$A$1:$B$19,2,0)</f>
        <v>CC</v>
      </c>
      <c r="E5029" s="4" t="str">
        <f>IF(AND((Data[[#This Row],[Min Notif Date]]&gt;$G$3),Data[[#This Row],[Min Notif Date]]&lt;$F$3),"Last Week","No")</f>
        <v>No</v>
      </c>
      <c r="F5029" s="4" t="str">
        <f>VLOOKUP(MONTH(Data[[#This Row],[Min Notif Date]]),Lookup!$G$1:$H$12,2,0)</f>
        <v>9. Sep</v>
      </c>
      <c r="G5029" s="4" t="str">
        <f t="shared" si="78"/>
        <v/>
      </c>
      <c r="H5029" s="4" t="str">
        <f>IF(AND(Data[[#This Row],[Min Notif Time]]&gt;6,Data[[#This Row],[Min Notif Time]]&lt;17),"Business Hours","Non-Business Hours")</f>
        <v>Non-Business Hours</v>
      </c>
      <c r="I5029" s="4" t="str" cm="1">
        <f t="array" ref="I5029">IFERROR(VLOOKUP(Data[[#This Row],[Min Notif Date]],Lookup!$N$1:$P$11,2,0),_xlfn.IFS(VLOOKUP(WEEKDAY(Data[[#This Row],[Min Notif Date]]),Lookup!$J$1:$L$7,3,0)="Weekend","Weekend",VLOOKUP(WEEKDAY(Data[[#This Row],[Min Notif Date]]),Lookup!$J$1:$L$7,3,0)="Weekday","Weekday"))</f>
        <v>Weekday</v>
      </c>
      <c r="J5029" s="4" t="str">
        <f>VLOOKUP(WEEKDAY(Data[[#This Row],[Min Notif Date]]),Lookup!$J$1:$K$7,2,0)</f>
        <v>5. Thu</v>
      </c>
      <c r="K5029" s="105">
        <f>ROUNDDOWN(Data[[#This Row],[PGE Notified Time]],0)</f>
        <v>44826</v>
      </c>
      <c r="L5029" s="4">
        <f>HOUR(Data[[#This Row],[PGE Notified Time]])</f>
        <v>19</v>
      </c>
      <c r="M5029">
        <v>83365</v>
      </c>
      <c r="N5029">
        <v>8959781499</v>
      </c>
      <c r="O5029" t="s">
        <v>20</v>
      </c>
      <c r="P5029" t="s">
        <v>225</v>
      </c>
      <c r="Q5029" t="s">
        <v>20</v>
      </c>
      <c r="R5029" t="s">
        <v>193</v>
      </c>
      <c r="S5029" s="1">
        <v>44826.734652777777</v>
      </c>
      <c r="T5029" s="1">
        <v>44826.798043981478</v>
      </c>
      <c r="U5029" s="1">
        <v>44826.916666666664</v>
      </c>
      <c r="V5029" t="s">
        <v>184</v>
      </c>
      <c r="W5029" t="s">
        <v>87</v>
      </c>
      <c r="X5029" t="s">
        <v>366</v>
      </c>
      <c r="Y5029" t="s">
        <v>186</v>
      </c>
      <c r="Z5029" t="s">
        <v>187</v>
      </c>
      <c r="AA5029" s="32">
        <v>262.10000000000002</v>
      </c>
    </row>
    <row r="5030" spans="1:27" x14ac:dyDescent="0.3">
      <c r="A5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0" s="4" t="str">
        <f>VLOOKUP(P5030,Lookup!$A$1:$D$19,4,0)</f>
        <v>Bay Area</v>
      </c>
      <c r="C5030" s="4" t="str">
        <f>VLOOKUP(P5030,Lookup!$A$1:$E$19,5,0)</f>
        <v>Region 3</v>
      </c>
      <c r="D5030" s="4" t="str">
        <f>VLOOKUP(P5030,Lookup!$A$1:$B$19,2,0)</f>
        <v>EB</v>
      </c>
      <c r="E5030" s="4" t="str">
        <f>IF(AND((Data[[#This Row],[Min Notif Date]]&gt;$G$3),Data[[#This Row],[Min Notif Date]]&lt;$F$3),"Last Week","No")</f>
        <v>No</v>
      </c>
      <c r="F5030" s="4" t="str">
        <f>VLOOKUP(MONTH(Data[[#This Row],[Min Notif Date]]),Lookup!$G$1:$H$12,2,0)</f>
        <v>9. Sep</v>
      </c>
      <c r="G5030" s="4" t="str">
        <f t="shared" si="78"/>
        <v/>
      </c>
      <c r="H5030" s="4" t="str">
        <f>IF(AND(Data[[#This Row],[Min Notif Time]]&gt;6,Data[[#This Row],[Min Notif Time]]&lt;17),"Business Hours","Non-Business Hours")</f>
        <v>Business Hours</v>
      </c>
      <c r="I5030" s="4" t="str" cm="1">
        <f t="array" ref="I5030">IFERROR(VLOOKUP(Data[[#This Row],[Min Notif Date]],Lookup!$N$1:$P$11,2,0),_xlfn.IFS(VLOOKUP(WEEKDAY(Data[[#This Row],[Min Notif Date]]),Lookup!$J$1:$L$7,3,0)="Weekend","Weekend",VLOOKUP(WEEKDAY(Data[[#This Row],[Min Notif Date]]),Lookup!$J$1:$L$7,3,0)="Weekday","Weekday"))</f>
        <v>Weekday</v>
      </c>
      <c r="J5030" s="4" t="str">
        <f>VLOOKUP(WEEKDAY(Data[[#This Row],[Min Notif Date]]),Lookup!$J$1:$K$7,2,0)</f>
        <v>5. Thu</v>
      </c>
      <c r="K5030" s="105">
        <f>ROUNDDOWN(Data[[#This Row],[PGE Notified Time]],0)</f>
        <v>44826</v>
      </c>
      <c r="L5030" s="4">
        <f>HOUR(Data[[#This Row],[PGE Notified Time]])</f>
        <v>11</v>
      </c>
      <c r="M5030">
        <v>83333</v>
      </c>
      <c r="O5030" t="s">
        <v>20</v>
      </c>
      <c r="P5030" t="s">
        <v>182</v>
      </c>
      <c r="Q5030" t="s">
        <v>20</v>
      </c>
      <c r="R5030" t="s">
        <v>193</v>
      </c>
      <c r="S5030" s="1" t="s">
        <v>171</v>
      </c>
      <c r="T5030" s="1">
        <v>44826.470138888886</v>
      </c>
      <c r="U5030" s="1">
        <v>44826.645833333336</v>
      </c>
      <c r="V5030" t="s">
        <v>184</v>
      </c>
      <c r="W5030" t="s">
        <v>87</v>
      </c>
      <c r="X5030" t="s">
        <v>212</v>
      </c>
      <c r="Y5030" t="s">
        <v>186</v>
      </c>
      <c r="Z5030" t="s">
        <v>187</v>
      </c>
      <c r="AA5030" s="32">
        <v>253</v>
      </c>
    </row>
    <row r="5031" spans="1:27" x14ac:dyDescent="0.3">
      <c r="A5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1" s="4" t="str">
        <f>VLOOKUP(P5031,Lookup!$A$1:$D$19,4,0)</f>
        <v>North Valley</v>
      </c>
      <c r="C5031" s="4" t="str">
        <f>VLOOKUP(P5031,Lookup!$A$1:$E$19,5,0)</f>
        <v>Region 2</v>
      </c>
      <c r="D5031" s="4" t="str">
        <f>VLOOKUP(P5031,Lookup!$A$1:$B$19,2,0)</f>
        <v>SA</v>
      </c>
      <c r="E5031" s="4" t="str">
        <f>IF(AND((Data[[#This Row],[Min Notif Date]]&gt;$G$3),Data[[#This Row],[Min Notif Date]]&lt;$F$3),"Last Week","No")</f>
        <v>No</v>
      </c>
      <c r="F5031" s="4" t="str">
        <f>VLOOKUP(MONTH(Data[[#This Row],[Min Notif Date]]),Lookup!$G$1:$H$12,2,0)</f>
        <v>9. Sep</v>
      </c>
      <c r="G5031" s="4" t="str">
        <f t="shared" si="78"/>
        <v/>
      </c>
      <c r="H5031" s="4" t="str">
        <f>IF(AND(Data[[#This Row],[Min Notif Time]]&gt;6,Data[[#This Row],[Min Notif Time]]&lt;17),"Business Hours","Non-Business Hours")</f>
        <v>Business Hours</v>
      </c>
      <c r="I5031" s="4" t="str" cm="1">
        <f t="array" ref="I5031">IFERROR(VLOOKUP(Data[[#This Row],[Min Notif Date]],Lookup!$N$1:$P$11,2,0),_xlfn.IFS(VLOOKUP(WEEKDAY(Data[[#This Row],[Min Notif Date]]),Lookup!$J$1:$L$7,3,0)="Weekend","Weekend",VLOOKUP(WEEKDAY(Data[[#This Row],[Min Notif Date]]),Lookup!$J$1:$L$7,3,0)="Weekday","Weekday"))</f>
        <v>Weekday</v>
      </c>
      <c r="J5031" s="4" t="str">
        <f>VLOOKUP(WEEKDAY(Data[[#This Row],[Min Notif Date]]),Lookup!$J$1:$K$7,2,0)</f>
        <v>5. Thu</v>
      </c>
      <c r="K5031" s="105">
        <f>ROUNDDOWN(Data[[#This Row],[PGE Notified Time]],0)</f>
        <v>44826</v>
      </c>
      <c r="L5031" s="4">
        <f>HOUR(Data[[#This Row],[PGE Notified Time]])</f>
        <v>11</v>
      </c>
      <c r="M5031">
        <v>83331</v>
      </c>
      <c r="O5031" t="s">
        <v>20</v>
      </c>
      <c r="P5031" t="s">
        <v>210</v>
      </c>
      <c r="Q5031" t="s">
        <v>20</v>
      </c>
      <c r="R5031" t="s">
        <v>183</v>
      </c>
      <c r="S5031" s="1" t="s">
        <v>171</v>
      </c>
      <c r="T5031" s="1">
        <v>44826.463194444441</v>
      </c>
      <c r="U5031" s="1">
        <v>44826.635416666664</v>
      </c>
      <c r="V5031" t="s">
        <v>184</v>
      </c>
      <c r="W5031" t="s">
        <v>87</v>
      </c>
      <c r="X5031" t="s">
        <v>347</v>
      </c>
      <c r="Y5031" t="s">
        <v>186</v>
      </c>
      <c r="Z5031" t="s">
        <v>187</v>
      </c>
      <c r="AA5031" s="32">
        <v>248</v>
      </c>
    </row>
    <row r="5032" spans="1:27" x14ac:dyDescent="0.3">
      <c r="A5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2" s="4" t="str">
        <f>VLOOKUP(P5032,Lookup!$A$1:$D$19,4,0)</f>
        <v>Bay Area</v>
      </c>
      <c r="C5032" s="4" t="str">
        <f>VLOOKUP(P5032,Lookup!$A$1:$E$19,5,0)</f>
        <v>Region 3</v>
      </c>
      <c r="D5032" s="4" t="str">
        <f>VLOOKUP(P5032,Lookup!$A$1:$B$19,2,0)</f>
        <v>EB</v>
      </c>
      <c r="E5032" s="4" t="str">
        <f>IF(AND((Data[[#This Row],[Min Notif Date]]&gt;$G$3),Data[[#This Row],[Min Notif Date]]&lt;$F$3),"Last Week","No")</f>
        <v>No</v>
      </c>
      <c r="F5032" s="4" t="str">
        <f>VLOOKUP(MONTH(Data[[#This Row],[Min Notif Date]]),Lookup!$G$1:$H$12,2,0)</f>
        <v>9. Sep</v>
      </c>
      <c r="G5032" s="4" t="str">
        <f t="shared" si="78"/>
        <v/>
      </c>
      <c r="H5032" s="4" t="str">
        <f>IF(AND(Data[[#This Row],[Min Notif Time]]&gt;6,Data[[#This Row],[Min Notif Time]]&lt;17),"Business Hours","Non-Business Hours")</f>
        <v>Business Hours</v>
      </c>
      <c r="I5032" s="4" t="str" cm="1">
        <f t="array" ref="I5032">IFERROR(VLOOKUP(Data[[#This Row],[Min Notif Date]],Lookup!$N$1:$P$11,2,0),_xlfn.IFS(VLOOKUP(WEEKDAY(Data[[#This Row],[Min Notif Date]]),Lookup!$J$1:$L$7,3,0)="Weekend","Weekend",VLOOKUP(WEEKDAY(Data[[#This Row],[Min Notif Date]]),Lookup!$J$1:$L$7,3,0)="Weekday","Weekday"))</f>
        <v>Weekday</v>
      </c>
      <c r="J5032" s="4" t="str">
        <f>VLOOKUP(WEEKDAY(Data[[#This Row],[Min Notif Date]]),Lookup!$J$1:$K$7,2,0)</f>
        <v>5. Thu</v>
      </c>
      <c r="K5032" s="105">
        <f>ROUNDDOWN(Data[[#This Row],[PGE Notified Time]],0)</f>
        <v>44826</v>
      </c>
      <c r="L5032" s="4">
        <f>HOUR(Data[[#This Row],[PGE Notified Time]])</f>
        <v>9</v>
      </c>
      <c r="M5032">
        <v>83321</v>
      </c>
      <c r="O5032" t="s">
        <v>20</v>
      </c>
      <c r="P5032" t="s">
        <v>182</v>
      </c>
      <c r="Q5032" t="s">
        <v>20</v>
      </c>
      <c r="R5032" t="s">
        <v>193</v>
      </c>
      <c r="S5032" s="1" t="s">
        <v>171</v>
      </c>
      <c r="T5032" s="1">
        <v>44826.413888888892</v>
      </c>
      <c r="U5032" s="1">
        <v>44826.572916666664</v>
      </c>
      <c r="V5032" t="s">
        <v>184</v>
      </c>
      <c r="W5032" t="s">
        <v>87</v>
      </c>
      <c r="X5032" t="s">
        <v>212</v>
      </c>
      <c r="Y5032" t="s">
        <v>186</v>
      </c>
      <c r="Z5032" t="s">
        <v>187</v>
      </c>
      <c r="AA5032" s="32">
        <v>229</v>
      </c>
    </row>
    <row r="5033" spans="1:27" x14ac:dyDescent="0.3">
      <c r="A5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3" s="4" t="str">
        <f>VLOOKUP(P5033,Lookup!$A$1:$D$19,4,0)</f>
        <v>Central Valley</v>
      </c>
      <c r="C5033" s="4" t="str">
        <f>VLOOKUP(P5033,Lookup!$A$1:$E$19,5,0)</f>
        <v>Region 5</v>
      </c>
      <c r="D5033" s="4" t="str">
        <f>VLOOKUP(P5033,Lookup!$A$1:$B$19,2,0)</f>
        <v>YO</v>
      </c>
      <c r="E5033" s="4" t="str">
        <f>IF(AND((Data[[#This Row],[Min Notif Date]]&gt;$G$3),Data[[#This Row],[Min Notif Date]]&lt;$F$3),"Last Week","No")</f>
        <v>No</v>
      </c>
      <c r="F5033" s="4" t="str">
        <f>VLOOKUP(MONTH(Data[[#This Row],[Min Notif Date]]),Lookup!$G$1:$H$12,2,0)</f>
        <v>9. Sep</v>
      </c>
      <c r="G5033" s="4" t="str">
        <f t="shared" si="78"/>
        <v/>
      </c>
      <c r="H5033" s="4" t="str">
        <f>IF(AND(Data[[#This Row],[Min Notif Time]]&gt;6,Data[[#This Row],[Min Notif Time]]&lt;17),"Business Hours","Non-Business Hours")</f>
        <v>Business Hours</v>
      </c>
      <c r="I5033" s="4" t="str" cm="1">
        <f t="array" ref="I5033">IFERROR(VLOOKUP(Data[[#This Row],[Min Notif Date]],Lookup!$N$1:$P$11,2,0),_xlfn.IFS(VLOOKUP(WEEKDAY(Data[[#This Row],[Min Notif Date]]),Lookup!$J$1:$L$7,3,0)="Weekend","Weekend",VLOOKUP(WEEKDAY(Data[[#This Row],[Min Notif Date]]),Lookup!$J$1:$L$7,3,0)="Weekday","Weekday"))</f>
        <v>Weekday</v>
      </c>
      <c r="J5033" s="4" t="str">
        <f>VLOOKUP(WEEKDAY(Data[[#This Row],[Min Notif Date]]),Lookup!$J$1:$K$7,2,0)</f>
        <v>5. Thu</v>
      </c>
      <c r="K5033" s="105">
        <f>ROUNDDOWN(Data[[#This Row],[PGE Notified Time]],0)</f>
        <v>44826</v>
      </c>
      <c r="L5033" s="4">
        <f>HOUR(Data[[#This Row],[PGE Notified Time]])</f>
        <v>8</v>
      </c>
      <c r="M5033">
        <v>83313</v>
      </c>
      <c r="O5033" t="s">
        <v>20</v>
      </c>
      <c r="P5033" t="s">
        <v>231</v>
      </c>
      <c r="Q5033" t="s">
        <v>20</v>
      </c>
      <c r="R5033" t="s">
        <v>191</v>
      </c>
      <c r="S5033" s="1" t="s">
        <v>171</v>
      </c>
      <c r="T5033" s="1">
        <v>44826.361111111109</v>
      </c>
      <c r="U5033" s="1">
        <v>44826.46875</v>
      </c>
      <c r="V5033" t="s">
        <v>184</v>
      </c>
      <c r="W5033" t="s">
        <v>85</v>
      </c>
      <c r="X5033" t="s">
        <v>232</v>
      </c>
      <c r="Y5033" t="s">
        <v>186</v>
      </c>
      <c r="Z5033" t="s">
        <v>187</v>
      </c>
      <c r="AA5033" s="32">
        <v>155</v>
      </c>
    </row>
    <row r="5034" spans="1:27" x14ac:dyDescent="0.3">
      <c r="A5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4" s="4" t="str">
        <f>VLOOKUP(P5034,Lookup!$A$1:$D$19,4,0)</f>
        <v>South Bay</v>
      </c>
      <c r="C5034" s="4" t="str">
        <f>VLOOKUP(P5034,Lookup!$A$1:$E$19,5,0)</f>
        <v>Region 4</v>
      </c>
      <c r="D5034" s="4" t="str">
        <f>VLOOKUP(P5034,Lookup!$A$1:$B$19,2,0)</f>
        <v>DA</v>
      </c>
      <c r="E5034" s="4" t="str">
        <f>IF(AND((Data[[#This Row],[Min Notif Date]]&gt;$G$3),Data[[#This Row],[Min Notif Date]]&lt;$F$3),"Last Week","No")</f>
        <v>No</v>
      </c>
      <c r="F5034" s="4" t="str">
        <f>VLOOKUP(MONTH(Data[[#This Row],[Min Notif Date]]),Lookup!$G$1:$H$12,2,0)</f>
        <v>9. Sep</v>
      </c>
      <c r="G5034" s="4" t="str">
        <f t="shared" si="78"/>
        <v/>
      </c>
      <c r="H5034" s="4" t="str">
        <f>IF(AND(Data[[#This Row],[Min Notif Time]]&gt;6,Data[[#This Row],[Min Notif Time]]&lt;17),"Business Hours","Non-Business Hours")</f>
        <v>Business Hours</v>
      </c>
      <c r="I5034" s="4" t="str" cm="1">
        <f t="array" ref="I5034">IFERROR(VLOOKUP(Data[[#This Row],[Min Notif Date]],Lookup!$N$1:$P$11,2,0),_xlfn.IFS(VLOOKUP(WEEKDAY(Data[[#This Row],[Min Notif Date]]),Lookup!$J$1:$L$7,3,0)="Weekend","Weekend",VLOOKUP(WEEKDAY(Data[[#This Row],[Min Notif Date]]),Lookup!$J$1:$L$7,3,0)="Weekday","Weekday"))</f>
        <v>Weekday</v>
      </c>
      <c r="J5034" s="4" t="str">
        <f>VLOOKUP(WEEKDAY(Data[[#This Row],[Min Notif Date]]),Lookup!$J$1:$K$7,2,0)</f>
        <v>5. Thu</v>
      </c>
      <c r="K5034" s="105">
        <f>ROUNDDOWN(Data[[#This Row],[PGE Notified Time]],0)</f>
        <v>44826</v>
      </c>
      <c r="L5034" s="4">
        <f>HOUR(Data[[#This Row],[PGE Notified Time]])</f>
        <v>13</v>
      </c>
      <c r="M5034">
        <v>83347</v>
      </c>
      <c r="O5034" t="s">
        <v>20</v>
      </c>
      <c r="P5034" t="s">
        <v>279</v>
      </c>
      <c r="Q5034" t="s">
        <v>20</v>
      </c>
      <c r="R5034" t="s">
        <v>183</v>
      </c>
      <c r="S5034" s="1" t="s">
        <v>171</v>
      </c>
      <c r="T5034" s="1">
        <v>44826.561111111114</v>
      </c>
      <c r="U5034" s="1">
        <v>44826.666666666664</v>
      </c>
      <c r="V5034" t="s">
        <v>184</v>
      </c>
      <c r="W5034" t="s">
        <v>85</v>
      </c>
      <c r="X5034" t="s">
        <v>343</v>
      </c>
      <c r="Y5034" t="s">
        <v>186</v>
      </c>
      <c r="Z5034" t="s">
        <v>187</v>
      </c>
      <c r="AA5034" s="32">
        <v>152</v>
      </c>
    </row>
    <row r="5035" spans="1:27" x14ac:dyDescent="0.3">
      <c r="A5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5" s="4" t="str">
        <f>VLOOKUP(P5035,Lookup!$A$1:$D$19,4,0)</f>
        <v>Bay Area</v>
      </c>
      <c r="C5035" s="4" t="str">
        <f>VLOOKUP(P5035,Lookup!$A$1:$E$19,5,0)</f>
        <v>Region 3</v>
      </c>
      <c r="D5035" s="4" t="str">
        <f>VLOOKUP(P5035,Lookup!$A$1:$B$19,2,0)</f>
        <v>PN</v>
      </c>
      <c r="E5035" s="4" t="str">
        <f>IF(AND((Data[[#This Row],[Min Notif Date]]&gt;$G$3),Data[[#This Row],[Min Notif Date]]&lt;$F$3),"Last Week","No")</f>
        <v>No</v>
      </c>
      <c r="F5035" s="4" t="str">
        <f>VLOOKUP(MONTH(Data[[#This Row],[Min Notif Date]]),Lookup!$G$1:$H$12,2,0)</f>
        <v>9. Sep</v>
      </c>
      <c r="G5035" s="4" t="str">
        <f t="shared" si="78"/>
        <v/>
      </c>
      <c r="H5035" s="4" t="str">
        <f>IF(AND(Data[[#This Row],[Min Notif Time]]&gt;6,Data[[#This Row],[Min Notif Time]]&lt;17),"Business Hours","Non-Business Hours")</f>
        <v>Business Hours</v>
      </c>
      <c r="I5035" s="4" t="str" cm="1">
        <f t="array" ref="I5035">IFERROR(VLOOKUP(Data[[#This Row],[Min Notif Date]],Lookup!$N$1:$P$11,2,0),_xlfn.IFS(VLOOKUP(WEEKDAY(Data[[#This Row],[Min Notif Date]]),Lookup!$J$1:$L$7,3,0)="Weekend","Weekend",VLOOKUP(WEEKDAY(Data[[#This Row],[Min Notif Date]]),Lookup!$J$1:$L$7,3,0)="Weekday","Weekday"))</f>
        <v>Weekday</v>
      </c>
      <c r="J5035" s="4" t="str">
        <f>VLOOKUP(WEEKDAY(Data[[#This Row],[Min Notif Date]]),Lookup!$J$1:$K$7,2,0)</f>
        <v>5. Thu</v>
      </c>
      <c r="K5035" s="105">
        <f>ROUNDDOWN(Data[[#This Row],[PGE Notified Time]],0)</f>
        <v>44826</v>
      </c>
      <c r="L5035" s="4">
        <f>HOUR(Data[[#This Row],[PGE Notified Time]])</f>
        <v>12</v>
      </c>
      <c r="M5035">
        <v>83339</v>
      </c>
      <c r="O5035" t="s">
        <v>20</v>
      </c>
      <c r="P5035" t="s">
        <v>197</v>
      </c>
      <c r="Q5035" t="s">
        <v>20</v>
      </c>
      <c r="R5035" t="s">
        <v>191</v>
      </c>
      <c r="S5035" s="1" t="s">
        <v>171</v>
      </c>
      <c r="T5035" s="1">
        <v>44826.524305555555</v>
      </c>
      <c r="U5035" s="1">
        <v>44826.625</v>
      </c>
      <c r="V5035" t="s">
        <v>184</v>
      </c>
      <c r="W5035" t="s">
        <v>85</v>
      </c>
      <c r="X5035" t="s">
        <v>312</v>
      </c>
      <c r="Y5035" t="s">
        <v>186</v>
      </c>
      <c r="Z5035" t="s">
        <v>187</v>
      </c>
      <c r="AA5035" s="32">
        <v>145</v>
      </c>
    </row>
    <row r="5036" spans="1:27" x14ac:dyDescent="0.3">
      <c r="A5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6" s="4" t="str">
        <f>VLOOKUP(P5036,Lookup!$A$1:$D$19,4,0)</f>
        <v>North Valley</v>
      </c>
      <c r="C5036" s="4" t="str">
        <f>VLOOKUP(P5036,Lookup!$A$1:$E$19,5,0)</f>
        <v>Region 2</v>
      </c>
      <c r="D5036" s="4" t="str">
        <f>VLOOKUP(P5036,Lookup!$A$1:$B$19,2,0)</f>
        <v>SA</v>
      </c>
      <c r="E5036" s="4" t="str">
        <f>IF(AND((Data[[#This Row],[Min Notif Date]]&gt;$G$3),Data[[#This Row],[Min Notif Date]]&lt;$F$3),"Last Week","No")</f>
        <v>No</v>
      </c>
      <c r="F5036" s="4" t="str">
        <f>VLOOKUP(MONTH(Data[[#This Row],[Min Notif Date]]),Lookup!$G$1:$H$12,2,0)</f>
        <v>9. Sep</v>
      </c>
      <c r="G5036" s="4" t="str">
        <f t="shared" si="78"/>
        <v/>
      </c>
      <c r="H5036" s="4" t="str">
        <f>IF(AND(Data[[#This Row],[Min Notif Time]]&gt;6,Data[[#This Row],[Min Notif Time]]&lt;17),"Business Hours","Non-Business Hours")</f>
        <v>Business Hours</v>
      </c>
      <c r="I5036" s="4" t="str" cm="1">
        <f t="array" ref="I5036">IFERROR(VLOOKUP(Data[[#This Row],[Min Notif Date]],Lookup!$N$1:$P$11,2,0),_xlfn.IFS(VLOOKUP(WEEKDAY(Data[[#This Row],[Min Notif Date]]),Lookup!$J$1:$L$7,3,0)="Weekend","Weekend",VLOOKUP(WEEKDAY(Data[[#This Row],[Min Notif Date]]),Lookup!$J$1:$L$7,3,0)="Weekday","Weekday"))</f>
        <v>Weekday</v>
      </c>
      <c r="J5036" s="4" t="str">
        <f>VLOOKUP(WEEKDAY(Data[[#This Row],[Min Notif Date]]),Lookup!$J$1:$K$7,2,0)</f>
        <v>5. Thu</v>
      </c>
      <c r="K5036" s="105">
        <f>ROUNDDOWN(Data[[#This Row],[PGE Notified Time]],0)</f>
        <v>44826</v>
      </c>
      <c r="L5036" s="4">
        <f>HOUR(Data[[#This Row],[PGE Notified Time]])</f>
        <v>7</v>
      </c>
      <c r="M5036">
        <v>83308</v>
      </c>
      <c r="O5036" t="s">
        <v>20</v>
      </c>
      <c r="P5036" t="s">
        <v>210</v>
      </c>
      <c r="Q5036" t="s">
        <v>20</v>
      </c>
      <c r="R5036" t="s">
        <v>183</v>
      </c>
      <c r="S5036" s="1" t="s">
        <v>171</v>
      </c>
      <c r="T5036" s="1">
        <v>44826.317361111112</v>
      </c>
      <c r="U5036" s="1">
        <v>44826.415277777778</v>
      </c>
      <c r="V5036" t="s">
        <v>184</v>
      </c>
      <c r="W5036" t="s">
        <v>85</v>
      </c>
      <c r="X5036" t="s">
        <v>261</v>
      </c>
      <c r="Y5036" t="s">
        <v>186</v>
      </c>
      <c r="Z5036" t="s">
        <v>187</v>
      </c>
      <c r="AA5036" s="32">
        <v>141</v>
      </c>
    </row>
    <row r="5037" spans="1:27" x14ac:dyDescent="0.3">
      <c r="A5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7" s="4" t="str">
        <f>VLOOKUP(P5037,Lookup!$A$1:$D$19,4,0)</f>
        <v>Bay Area</v>
      </c>
      <c r="C5037" s="4" t="str">
        <f>VLOOKUP(P5037,Lookup!$A$1:$E$19,5,0)</f>
        <v>Region 3</v>
      </c>
      <c r="D5037" s="4" t="str">
        <f>VLOOKUP(P5037,Lookup!$A$1:$B$19,2,0)</f>
        <v>MI</v>
      </c>
      <c r="E5037" s="4" t="str">
        <f>IF(AND((Data[[#This Row],[Min Notif Date]]&gt;$G$3),Data[[#This Row],[Min Notif Date]]&lt;$F$3),"Last Week","No")</f>
        <v>No</v>
      </c>
      <c r="F5037" s="4" t="str">
        <f>VLOOKUP(MONTH(Data[[#This Row],[Min Notif Date]]),Lookup!$G$1:$H$12,2,0)</f>
        <v>9. Sep</v>
      </c>
      <c r="G5037" s="4" t="str">
        <f t="shared" si="78"/>
        <v/>
      </c>
      <c r="H5037" s="4" t="str">
        <f>IF(AND(Data[[#This Row],[Min Notif Time]]&gt;6,Data[[#This Row],[Min Notif Time]]&lt;17),"Business Hours","Non-Business Hours")</f>
        <v>Business Hours</v>
      </c>
      <c r="I5037" s="4" t="str" cm="1">
        <f t="array" ref="I5037">IFERROR(VLOOKUP(Data[[#This Row],[Min Notif Date]],Lookup!$N$1:$P$11,2,0),_xlfn.IFS(VLOOKUP(WEEKDAY(Data[[#This Row],[Min Notif Date]]),Lookup!$J$1:$L$7,3,0)="Weekend","Weekend",VLOOKUP(WEEKDAY(Data[[#This Row],[Min Notif Date]]),Lookup!$J$1:$L$7,3,0)="Weekday","Weekday"))</f>
        <v>Weekday</v>
      </c>
      <c r="J5037" s="4" t="str">
        <f>VLOOKUP(WEEKDAY(Data[[#This Row],[Min Notif Date]]),Lookup!$J$1:$K$7,2,0)</f>
        <v>5. Thu</v>
      </c>
      <c r="K5037" s="105">
        <f>ROUNDDOWN(Data[[#This Row],[PGE Notified Time]],0)</f>
        <v>44826</v>
      </c>
      <c r="L5037" s="4">
        <f>HOUR(Data[[#This Row],[PGE Notified Time]])</f>
        <v>10</v>
      </c>
      <c r="M5037">
        <v>83322</v>
      </c>
      <c r="O5037" t="s">
        <v>20</v>
      </c>
      <c r="P5037" t="s">
        <v>244</v>
      </c>
      <c r="Q5037" t="s">
        <v>20</v>
      </c>
      <c r="R5037" t="s">
        <v>183</v>
      </c>
      <c r="S5037" s="1" t="s">
        <v>171</v>
      </c>
      <c r="T5037" s="1">
        <v>44826.423611111109</v>
      </c>
      <c r="U5037" s="1">
        <v>44826.520833333336</v>
      </c>
      <c r="V5037" t="s">
        <v>184</v>
      </c>
      <c r="W5037" t="s">
        <v>85</v>
      </c>
      <c r="X5037" t="s">
        <v>269</v>
      </c>
      <c r="Y5037" t="s">
        <v>186</v>
      </c>
      <c r="Z5037" t="s">
        <v>187</v>
      </c>
      <c r="AA5037" s="32">
        <v>140</v>
      </c>
    </row>
    <row r="5038" spans="1:27" x14ac:dyDescent="0.3">
      <c r="A5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8" s="4" t="str">
        <f>VLOOKUP(P5038,Lookup!$A$1:$D$19,4,0)</f>
        <v>North Valley</v>
      </c>
      <c r="C5038" s="4" t="str">
        <f>VLOOKUP(P5038,Lookup!$A$1:$E$19,5,0)</f>
        <v>Region 2</v>
      </c>
      <c r="D5038" s="4" t="str">
        <f>VLOOKUP(P5038,Lookup!$A$1:$B$19,2,0)</f>
        <v>SA</v>
      </c>
      <c r="E5038" s="4" t="str">
        <f>IF(AND((Data[[#This Row],[Min Notif Date]]&gt;$G$3),Data[[#This Row],[Min Notif Date]]&lt;$F$3),"Last Week","No")</f>
        <v>No</v>
      </c>
      <c r="F5038" s="4" t="str">
        <f>VLOOKUP(MONTH(Data[[#This Row],[Min Notif Date]]),Lookup!$G$1:$H$12,2,0)</f>
        <v>9. Sep</v>
      </c>
      <c r="G5038" s="4" t="str">
        <f t="shared" si="78"/>
        <v/>
      </c>
      <c r="H5038" s="4" t="str">
        <f>IF(AND(Data[[#This Row],[Min Notif Time]]&gt;6,Data[[#This Row],[Min Notif Time]]&lt;17),"Business Hours","Non-Business Hours")</f>
        <v>Business Hours</v>
      </c>
      <c r="I5038" s="4" t="str" cm="1">
        <f t="array" ref="I5038">IFERROR(VLOOKUP(Data[[#This Row],[Min Notif Date]],Lookup!$N$1:$P$11,2,0),_xlfn.IFS(VLOOKUP(WEEKDAY(Data[[#This Row],[Min Notif Date]]),Lookup!$J$1:$L$7,3,0)="Weekend","Weekend",VLOOKUP(WEEKDAY(Data[[#This Row],[Min Notif Date]]),Lookup!$J$1:$L$7,3,0)="Weekday","Weekday"))</f>
        <v>Weekday</v>
      </c>
      <c r="J5038" s="4" t="str">
        <f>VLOOKUP(WEEKDAY(Data[[#This Row],[Min Notif Date]]),Lookup!$J$1:$K$7,2,0)</f>
        <v>5. Thu</v>
      </c>
      <c r="K5038" s="105">
        <f>ROUNDDOWN(Data[[#This Row],[PGE Notified Time]],0)</f>
        <v>44826</v>
      </c>
      <c r="L5038" s="4">
        <f>HOUR(Data[[#This Row],[PGE Notified Time]])</f>
        <v>11</v>
      </c>
      <c r="M5038">
        <v>83334</v>
      </c>
      <c r="O5038" t="s">
        <v>20</v>
      </c>
      <c r="P5038" t="s">
        <v>210</v>
      </c>
      <c r="Q5038" t="s">
        <v>20</v>
      </c>
      <c r="R5038" t="s">
        <v>183</v>
      </c>
      <c r="S5038" s="1" t="s">
        <v>171</v>
      </c>
      <c r="T5038" s="1">
        <v>44826.477083333331</v>
      </c>
      <c r="U5038" s="1">
        <v>44826.5625</v>
      </c>
      <c r="V5038" t="s">
        <v>184</v>
      </c>
      <c r="W5038" t="s">
        <v>85</v>
      </c>
      <c r="X5038" t="s">
        <v>254</v>
      </c>
      <c r="Y5038" t="s">
        <v>186</v>
      </c>
      <c r="Z5038" t="s">
        <v>187</v>
      </c>
      <c r="AA5038" s="32">
        <v>123</v>
      </c>
    </row>
    <row r="5039" spans="1:27" x14ac:dyDescent="0.3">
      <c r="A5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9" s="4" t="str">
        <f>VLOOKUP(P5039,Lookup!$A$1:$D$19,4,0)</f>
        <v>Central Valley</v>
      </c>
      <c r="C5039" s="4" t="str">
        <f>VLOOKUP(P5039,Lookup!$A$1:$E$19,5,0)</f>
        <v>Region 5</v>
      </c>
      <c r="D5039" s="4" t="str">
        <f>VLOOKUP(P5039,Lookup!$A$1:$B$19,2,0)</f>
        <v>FR</v>
      </c>
      <c r="E5039" s="4" t="str">
        <f>IF(AND((Data[[#This Row],[Min Notif Date]]&gt;$G$3),Data[[#This Row],[Min Notif Date]]&lt;$F$3),"Last Week","No")</f>
        <v>No</v>
      </c>
      <c r="F5039" s="4" t="str">
        <f>VLOOKUP(MONTH(Data[[#This Row],[Min Notif Date]]),Lookup!$G$1:$H$12,2,0)</f>
        <v>9. Sep</v>
      </c>
      <c r="G5039" s="4" t="str">
        <f t="shared" si="78"/>
        <v/>
      </c>
      <c r="H5039" s="4" t="str">
        <f>IF(AND(Data[[#This Row],[Min Notif Time]]&gt;6,Data[[#This Row],[Min Notif Time]]&lt;17),"Business Hours","Non-Business Hours")</f>
        <v>Business Hours</v>
      </c>
      <c r="I5039" s="4" t="str" cm="1">
        <f t="array" ref="I5039">IFERROR(VLOOKUP(Data[[#This Row],[Min Notif Date]],Lookup!$N$1:$P$11,2,0),_xlfn.IFS(VLOOKUP(WEEKDAY(Data[[#This Row],[Min Notif Date]]),Lookup!$J$1:$L$7,3,0)="Weekend","Weekend",VLOOKUP(WEEKDAY(Data[[#This Row],[Min Notif Date]]),Lookup!$J$1:$L$7,3,0)="Weekday","Weekday"))</f>
        <v>Weekday</v>
      </c>
      <c r="J5039" s="4" t="str">
        <f>VLOOKUP(WEEKDAY(Data[[#This Row],[Min Notif Date]]),Lookup!$J$1:$K$7,2,0)</f>
        <v>5. Thu</v>
      </c>
      <c r="K5039" s="105">
        <f>ROUNDDOWN(Data[[#This Row],[PGE Notified Time]],0)</f>
        <v>44826</v>
      </c>
      <c r="L5039" s="4">
        <f>HOUR(Data[[#This Row],[PGE Notified Time]])</f>
        <v>7</v>
      </c>
      <c r="M5039">
        <v>83309</v>
      </c>
      <c r="O5039" t="s">
        <v>20</v>
      </c>
      <c r="P5039" t="s">
        <v>195</v>
      </c>
      <c r="Q5039" t="s">
        <v>20</v>
      </c>
      <c r="R5039" t="s">
        <v>183</v>
      </c>
      <c r="S5039" s="1" t="s">
        <v>171</v>
      </c>
      <c r="T5039" s="1">
        <v>44826.326388888891</v>
      </c>
      <c r="U5039" s="1">
        <v>44826.409722222219</v>
      </c>
      <c r="V5039" t="s">
        <v>184</v>
      </c>
      <c r="W5039" t="s">
        <v>85</v>
      </c>
      <c r="X5039" t="s">
        <v>196</v>
      </c>
      <c r="Y5039" t="s">
        <v>186</v>
      </c>
      <c r="Z5039" t="s">
        <v>187</v>
      </c>
      <c r="AA5039" s="32">
        <v>120</v>
      </c>
    </row>
    <row r="5040" spans="1:27" x14ac:dyDescent="0.3">
      <c r="A5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0" s="4" t="str">
        <f>VLOOKUP(P5040,Lookup!$A$1:$D$19,4,0)</f>
        <v>Central Valley</v>
      </c>
      <c r="C5040" s="4" t="str">
        <f>VLOOKUP(P5040,Lookup!$A$1:$E$19,5,0)</f>
        <v>Region 5</v>
      </c>
      <c r="D5040" s="4" t="str">
        <f>VLOOKUP(P5040,Lookup!$A$1:$B$19,2,0)</f>
        <v>FR</v>
      </c>
      <c r="E5040" s="4" t="str">
        <f>IF(AND((Data[[#This Row],[Min Notif Date]]&gt;$G$3),Data[[#This Row],[Min Notif Date]]&lt;$F$3),"Last Week","No")</f>
        <v>No</v>
      </c>
      <c r="F5040" s="4" t="str">
        <f>VLOOKUP(MONTH(Data[[#This Row],[Min Notif Date]]),Lookup!$G$1:$H$12,2,0)</f>
        <v>9. Sep</v>
      </c>
      <c r="G5040" s="4" t="str">
        <f t="shared" si="78"/>
        <v/>
      </c>
      <c r="H5040" s="4" t="str">
        <f>IF(AND(Data[[#This Row],[Min Notif Time]]&gt;6,Data[[#This Row],[Min Notif Time]]&lt;17),"Business Hours","Non-Business Hours")</f>
        <v>Business Hours</v>
      </c>
      <c r="I5040" s="4" t="str" cm="1">
        <f t="array" ref="I5040">IFERROR(VLOOKUP(Data[[#This Row],[Min Notif Date]],Lookup!$N$1:$P$11,2,0),_xlfn.IFS(VLOOKUP(WEEKDAY(Data[[#This Row],[Min Notif Date]]),Lookup!$J$1:$L$7,3,0)="Weekend","Weekend",VLOOKUP(WEEKDAY(Data[[#This Row],[Min Notif Date]]),Lookup!$J$1:$L$7,3,0)="Weekday","Weekday"))</f>
        <v>Weekday</v>
      </c>
      <c r="J5040" s="4" t="str">
        <f>VLOOKUP(WEEKDAY(Data[[#This Row],[Min Notif Date]]),Lookup!$J$1:$K$7,2,0)</f>
        <v>5. Thu</v>
      </c>
      <c r="K5040" s="105">
        <f>ROUNDDOWN(Data[[#This Row],[PGE Notified Time]],0)</f>
        <v>44826</v>
      </c>
      <c r="L5040" s="4">
        <f>HOUR(Data[[#This Row],[PGE Notified Time]])</f>
        <v>13</v>
      </c>
      <c r="M5040">
        <v>83345</v>
      </c>
      <c r="O5040" t="s">
        <v>20</v>
      </c>
      <c r="P5040" t="s">
        <v>195</v>
      </c>
      <c r="Q5040" t="s">
        <v>20</v>
      </c>
      <c r="R5040" t="s">
        <v>183</v>
      </c>
      <c r="S5040" s="1" t="s">
        <v>171</v>
      </c>
      <c r="T5040" s="1">
        <v>44826.548611111109</v>
      </c>
      <c r="U5040" s="1">
        <v>44826.625</v>
      </c>
      <c r="V5040" t="s">
        <v>184</v>
      </c>
      <c r="W5040" t="s">
        <v>85</v>
      </c>
      <c r="X5040" t="s">
        <v>196</v>
      </c>
      <c r="Y5040" t="s">
        <v>186</v>
      </c>
      <c r="Z5040" t="s">
        <v>187</v>
      </c>
      <c r="AA5040" s="32">
        <v>110</v>
      </c>
    </row>
    <row r="5041" spans="1:27" x14ac:dyDescent="0.3">
      <c r="A5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1" s="4" t="str">
        <f>VLOOKUP(P5041,Lookup!$A$1:$D$19,4,0)</f>
        <v>North Valley</v>
      </c>
      <c r="C5041" s="4" t="str">
        <f>VLOOKUP(P5041,Lookup!$A$1:$E$19,5,0)</f>
        <v>Region 2</v>
      </c>
      <c r="D5041" s="4" t="str">
        <f>VLOOKUP(P5041,Lookup!$A$1:$B$19,2,0)</f>
        <v>SA</v>
      </c>
      <c r="E5041" s="4" t="str">
        <f>IF(AND((Data[[#This Row],[Min Notif Date]]&gt;$G$3),Data[[#This Row],[Min Notif Date]]&lt;$F$3),"Last Week","No")</f>
        <v>No</v>
      </c>
      <c r="F5041" s="4" t="str">
        <f>VLOOKUP(MONTH(Data[[#This Row],[Min Notif Date]]),Lookup!$G$1:$H$12,2,0)</f>
        <v>9. Sep</v>
      </c>
      <c r="G5041" s="4" t="str">
        <f t="shared" si="78"/>
        <v/>
      </c>
      <c r="H5041" s="4" t="str">
        <f>IF(AND(Data[[#This Row],[Min Notif Time]]&gt;6,Data[[#This Row],[Min Notif Time]]&lt;17),"Business Hours","Non-Business Hours")</f>
        <v>Business Hours</v>
      </c>
      <c r="I5041" s="4" t="str" cm="1">
        <f t="array" ref="I5041">IFERROR(VLOOKUP(Data[[#This Row],[Min Notif Date]],Lookup!$N$1:$P$11,2,0),_xlfn.IFS(VLOOKUP(WEEKDAY(Data[[#This Row],[Min Notif Date]]),Lookup!$J$1:$L$7,3,0)="Weekend","Weekend",VLOOKUP(WEEKDAY(Data[[#This Row],[Min Notif Date]]),Lookup!$J$1:$L$7,3,0)="Weekday","Weekday"))</f>
        <v>Weekday</v>
      </c>
      <c r="J5041" s="4" t="str">
        <f>VLOOKUP(WEEKDAY(Data[[#This Row],[Min Notif Date]]),Lookup!$J$1:$K$7,2,0)</f>
        <v>5. Thu</v>
      </c>
      <c r="K5041" s="105">
        <f>ROUNDDOWN(Data[[#This Row],[PGE Notified Time]],0)</f>
        <v>44826</v>
      </c>
      <c r="L5041" s="4">
        <f>HOUR(Data[[#This Row],[PGE Notified Time]])</f>
        <v>16</v>
      </c>
      <c r="M5041">
        <v>83357</v>
      </c>
      <c r="O5041" t="s">
        <v>20</v>
      </c>
      <c r="P5041" t="s">
        <v>210</v>
      </c>
      <c r="Q5041" t="s">
        <v>20</v>
      </c>
      <c r="R5041" t="s">
        <v>183</v>
      </c>
      <c r="S5041" s="1" t="s">
        <v>171</v>
      </c>
      <c r="T5041" s="1">
        <v>44826.681944444441</v>
      </c>
      <c r="U5041" s="1">
        <v>44826.754166666666</v>
      </c>
      <c r="V5041" t="s">
        <v>184</v>
      </c>
      <c r="W5041" t="s">
        <v>85</v>
      </c>
      <c r="X5041" t="s">
        <v>240</v>
      </c>
      <c r="Y5041" t="s">
        <v>186</v>
      </c>
      <c r="Z5041" t="s">
        <v>187</v>
      </c>
      <c r="AA5041" s="32">
        <v>104</v>
      </c>
    </row>
    <row r="5042" spans="1:27" x14ac:dyDescent="0.3">
      <c r="A5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2" s="4" t="str">
        <f>VLOOKUP(P5042,Lookup!$A$1:$D$19,4,0)</f>
        <v>Bay Area</v>
      </c>
      <c r="C5042" s="4" t="str">
        <f>VLOOKUP(P5042,Lookup!$A$1:$E$19,5,0)</f>
        <v>Region 3</v>
      </c>
      <c r="D5042" s="4" t="str">
        <f>VLOOKUP(P5042,Lookup!$A$1:$B$19,2,0)</f>
        <v>PN</v>
      </c>
      <c r="E5042" s="4" t="str">
        <f>IF(AND((Data[[#This Row],[Min Notif Date]]&gt;$G$3),Data[[#This Row],[Min Notif Date]]&lt;$F$3),"Last Week","No")</f>
        <v>No</v>
      </c>
      <c r="F5042" s="4" t="str">
        <f>VLOOKUP(MONTH(Data[[#This Row],[Min Notif Date]]),Lookup!$G$1:$H$12,2,0)</f>
        <v>9. Sep</v>
      </c>
      <c r="G5042" s="4" t="str">
        <f t="shared" si="78"/>
        <v/>
      </c>
      <c r="H5042" s="4" t="str">
        <f>IF(AND(Data[[#This Row],[Min Notif Time]]&gt;6,Data[[#This Row],[Min Notif Time]]&lt;17),"Business Hours","Non-Business Hours")</f>
        <v>Business Hours</v>
      </c>
      <c r="I5042" s="4" t="str" cm="1">
        <f t="array" ref="I5042">IFERROR(VLOOKUP(Data[[#This Row],[Min Notif Date]],Lookup!$N$1:$P$11,2,0),_xlfn.IFS(VLOOKUP(WEEKDAY(Data[[#This Row],[Min Notif Date]]),Lookup!$J$1:$L$7,3,0)="Weekend","Weekend",VLOOKUP(WEEKDAY(Data[[#This Row],[Min Notif Date]]),Lookup!$J$1:$L$7,3,0)="Weekday","Weekday"))</f>
        <v>Weekday</v>
      </c>
      <c r="J5042" s="4" t="str">
        <f>VLOOKUP(WEEKDAY(Data[[#This Row],[Min Notif Date]]),Lookup!$J$1:$K$7,2,0)</f>
        <v>5. Thu</v>
      </c>
      <c r="K5042" s="105">
        <f>ROUNDDOWN(Data[[#This Row],[PGE Notified Time]],0)</f>
        <v>44826</v>
      </c>
      <c r="L5042" s="4">
        <f>HOUR(Data[[#This Row],[PGE Notified Time]])</f>
        <v>11</v>
      </c>
      <c r="M5042">
        <v>83336</v>
      </c>
      <c r="O5042" t="s">
        <v>20</v>
      </c>
      <c r="P5042" t="s">
        <v>197</v>
      </c>
      <c r="Q5042" t="s">
        <v>20</v>
      </c>
      <c r="R5042" t="s">
        <v>191</v>
      </c>
      <c r="S5042" s="1" t="s">
        <v>171</v>
      </c>
      <c r="T5042" s="1">
        <v>44826.490972222222</v>
      </c>
      <c r="U5042" s="1">
        <v>44826.5625</v>
      </c>
      <c r="V5042" t="s">
        <v>184</v>
      </c>
      <c r="W5042" t="s">
        <v>85</v>
      </c>
      <c r="X5042" t="s">
        <v>199</v>
      </c>
      <c r="Y5042" t="s">
        <v>186</v>
      </c>
      <c r="Z5042" t="s">
        <v>187</v>
      </c>
      <c r="AA5042" s="32">
        <v>103</v>
      </c>
    </row>
    <row r="5043" spans="1:27" x14ac:dyDescent="0.3">
      <c r="A5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3" s="4" t="str">
        <f>VLOOKUP(P5043,Lookup!$A$1:$D$19,4,0)</f>
        <v>North Valley</v>
      </c>
      <c r="C5043" s="4" t="str">
        <f>VLOOKUP(P5043,Lookup!$A$1:$E$19,5,0)</f>
        <v>Region 2</v>
      </c>
      <c r="D5043" s="4" t="str">
        <f>VLOOKUP(P5043,Lookup!$A$1:$B$19,2,0)</f>
        <v>NV</v>
      </c>
      <c r="E5043" s="4" t="str">
        <f>IF(AND((Data[[#This Row],[Min Notif Date]]&gt;$G$3),Data[[#This Row],[Min Notif Date]]&lt;$F$3),"Last Week","No")</f>
        <v>No</v>
      </c>
      <c r="F5043" s="4" t="str">
        <f>VLOOKUP(MONTH(Data[[#This Row],[Min Notif Date]]),Lookup!$G$1:$H$12,2,0)</f>
        <v>9. Sep</v>
      </c>
      <c r="G5043" s="4" t="str">
        <f t="shared" si="78"/>
        <v/>
      </c>
      <c r="H5043" s="4" t="str">
        <f>IF(AND(Data[[#This Row],[Min Notif Time]]&gt;6,Data[[#This Row],[Min Notif Time]]&lt;17),"Business Hours","Non-Business Hours")</f>
        <v>Business Hours</v>
      </c>
      <c r="I5043" s="4" t="str" cm="1">
        <f t="array" ref="I5043">IFERROR(VLOOKUP(Data[[#This Row],[Min Notif Date]],Lookup!$N$1:$P$11,2,0),_xlfn.IFS(VLOOKUP(WEEKDAY(Data[[#This Row],[Min Notif Date]]),Lookup!$J$1:$L$7,3,0)="Weekend","Weekend",VLOOKUP(WEEKDAY(Data[[#This Row],[Min Notif Date]]),Lookup!$J$1:$L$7,3,0)="Weekday","Weekday"))</f>
        <v>Weekday</v>
      </c>
      <c r="J5043" s="4" t="str">
        <f>VLOOKUP(WEEKDAY(Data[[#This Row],[Min Notif Date]]),Lookup!$J$1:$K$7,2,0)</f>
        <v>5. Thu</v>
      </c>
      <c r="K5043" s="105">
        <f>ROUNDDOWN(Data[[#This Row],[PGE Notified Time]],0)</f>
        <v>44826</v>
      </c>
      <c r="L5043" s="4">
        <f>HOUR(Data[[#This Row],[PGE Notified Time]])</f>
        <v>10</v>
      </c>
      <c r="M5043">
        <v>83323</v>
      </c>
      <c r="O5043" t="s">
        <v>20</v>
      </c>
      <c r="P5043" t="s">
        <v>256</v>
      </c>
      <c r="Q5043" t="s">
        <v>20</v>
      </c>
      <c r="R5043" t="s">
        <v>183</v>
      </c>
      <c r="S5043" s="1" t="s">
        <v>171</v>
      </c>
      <c r="T5043" s="1">
        <v>44826.429861111108</v>
      </c>
      <c r="U5043" s="1">
        <v>44826.5</v>
      </c>
      <c r="V5043" t="s">
        <v>184</v>
      </c>
      <c r="W5043" t="s">
        <v>85</v>
      </c>
      <c r="X5043" t="s">
        <v>355</v>
      </c>
      <c r="Y5043" t="s">
        <v>186</v>
      </c>
      <c r="Z5043" t="s">
        <v>187</v>
      </c>
      <c r="AA5043" s="32">
        <v>101</v>
      </c>
    </row>
    <row r="5044" spans="1:27" x14ac:dyDescent="0.3">
      <c r="A5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4" s="4" t="str">
        <f>VLOOKUP(P5044,Lookup!$A$1:$D$19,4,0)</f>
        <v>Central Valley</v>
      </c>
      <c r="C5044" s="4" t="str">
        <f>VLOOKUP(P5044,Lookup!$A$1:$E$19,5,0)</f>
        <v>Region 5</v>
      </c>
      <c r="D5044" s="4" t="str">
        <f>VLOOKUP(P5044,Lookup!$A$1:$B$19,2,0)</f>
        <v>YO</v>
      </c>
      <c r="E5044" s="4" t="str">
        <f>IF(AND((Data[[#This Row],[Min Notif Date]]&gt;$G$3),Data[[#This Row],[Min Notif Date]]&lt;$F$3),"Last Week","No")</f>
        <v>No</v>
      </c>
      <c r="F5044" s="4" t="str">
        <f>VLOOKUP(MONTH(Data[[#This Row],[Min Notif Date]]),Lookup!$G$1:$H$12,2,0)</f>
        <v>9. Sep</v>
      </c>
      <c r="G5044" s="4" t="str">
        <f t="shared" si="78"/>
        <v/>
      </c>
      <c r="H5044" s="4" t="str">
        <f>IF(AND(Data[[#This Row],[Min Notif Time]]&gt;6,Data[[#This Row],[Min Notif Time]]&lt;17),"Business Hours","Non-Business Hours")</f>
        <v>Business Hours</v>
      </c>
      <c r="I5044" s="4" t="str" cm="1">
        <f t="array" ref="I5044">IFERROR(VLOOKUP(Data[[#This Row],[Min Notif Date]],Lookup!$N$1:$P$11,2,0),_xlfn.IFS(VLOOKUP(WEEKDAY(Data[[#This Row],[Min Notif Date]]),Lookup!$J$1:$L$7,3,0)="Weekend","Weekend",VLOOKUP(WEEKDAY(Data[[#This Row],[Min Notif Date]]),Lookup!$J$1:$L$7,3,0)="Weekday","Weekday"))</f>
        <v>Weekday</v>
      </c>
      <c r="J5044" s="4" t="str">
        <f>VLOOKUP(WEEKDAY(Data[[#This Row],[Min Notif Date]]),Lookup!$J$1:$K$7,2,0)</f>
        <v>5. Thu</v>
      </c>
      <c r="K5044" s="105">
        <f>ROUNDDOWN(Data[[#This Row],[PGE Notified Time]],0)</f>
        <v>44826</v>
      </c>
      <c r="L5044" s="4">
        <f>HOUR(Data[[#This Row],[PGE Notified Time]])</f>
        <v>10</v>
      </c>
      <c r="M5044">
        <v>83324</v>
      </c>
      <c r="O5044" t="s">
        <v>20</v>
      </c>
      <c r="P5044" t="s">
        <v>231</v>
      </c>
      <c r="Q5044" t="s">
        <v>20</v>
      </c>
      <c r="R5044" t="s">
        <v>183</v>
      </c>
      <c r="S5044" s="1" t="s">
        <v>171</v>
      </c>
      <c r="T5044" s="1">
        <v>44826.429861111108</v>
      </c>
      <c r="U5044" s="1">
        <v>44826.489583333336</v>
      </c>
      <c r="V5044" t="s">
        <v>184</v>
      </c>
      <c r="W5044" t="s">
        <v>85</v>
      </c>
      <c r="X5044" t="s">
        <v>232</v>
      </c>
      <c r="Y5044" t="s">
        <v>186</v>
      </c>
      <c r="Z5044" t="s">
        <v>187</v>
      </c>
      <c r="AA5044" s="32">
        <v>86</v>
      </c>
    </row>
    <row r="5045" spans="1:27" x14ac:dyDescent="0.3">
      <c r="A5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5" s="4" t="str">
        <f>VLOOKUP(P5045,Lookup!$A$1:$D$19,4,0)</f>
        <v>North Valley</v>
      </c>
      <c r="C5045" s="4" t="str">
        <f>VLOOKUP(P5045,Lookup!$A$1:$E$19,5,0)</f>
        <v>Region 2</v>
      </c>
      <c r="D5045" s="4" t="str">
        <f>VLOOKUP(P5045,Lookup!$A$1:$B$19,2,0)</f>
        <v>SA</v>
      </c>
      <c r="E5045" s="4" t="str">
        <f>IF(AND((Data[[#This Row],[Min Notif Date]]&gt;$G$3),Data[[#This Row],[Min Notif Date]]&lt;$F$3),"Last Week","No")</f>
        <v>No</v>
      </c>
      <c r="F5045" s="4" t="str">
        <f>VLOOKUP(MONTH(Data[[#This Row],[Min Notif Date]]),Lookup!$G$1:$H$12,2,0)</f>
        <v>9. Sep</v>
      </c>
      <c r="G5045" s="4" t="str">
        <f t="shared" si="78"/>
        <v/>
      </c>
      <c r="H5045" s="4" t="str">
        <f>IF(AND(Data[[#This Row],[Min Notif Time]]&gt;6,Data[[#This Row],[Min Notif Time]]&lt;17),"Business Hours","Non-Business Hours")</f>
        <v>Business Hours</v>
      </c>
      <c r="I5045" s="4" t="str" cm="1">
        <f t="array" ref="I5045">IFERROR(VLOOKUP(Data[[#This Row],[Min Notif Date]],Lookup!$N$1:$P$11,2,0),_xlfn.IFS(VLOOKUP(WEEKDAY(Data[[#This Row],[Min Notif Date]]),Lookup!$J$1:$L$7,3,0)="Weekend","Weekend",VLOOKUP(WEEKDAY(Data[[#This Row],[Min Notif Date]]),Lookup!$J$1:$L$7,3,0)="Weekday","Weekday"))</f>
        <v>Weekday</v>
      </c>
      <c r="J5045" s="4" t="str">
        <f>VLOOKUP(WEEKDAY(Data[[#This Row],[Min Notif Date]]),Lookup!$J$1:$K$7,2,0)</f>
        <v>5. Thu</v>
      </c>
      <c r="K5045" s="105">
        <f>ROUNDDOWN(Data[[#This Row],[PGE Notified Time]],0)</f>
        <v>44826</v>
      </c>
      <c r="L5045" s="4">
        <f>HOUR(Data[[#This Row],[PGE Notified Time]])</f>
        <v>9</v>
      </c>
      <c r="M5045">
        <v>83320</v>
      </c>
      <c r="O5045" t="s">
        <v>20</v>
      </c>
      <c r="P5045" t="s">
        <v>210</v>
      </c>
      <c r="Q5045" t="s">
        <v>20</v>
      </c>
      <c r="R5045" t="s">
        <v>183</v>
      </c>
      <c r="S5045" s="1" t="s">
        <v>171</v>
      </c>
      <c r="T5045" s="1">
        <v>44826.402083333334</v>
      </c>
      <c r="U5045" s="1">
        <v>44826.458333333336</v>
      </c>
      <c r="V5045" t="s">
        <v>184</v>
      </c>
      <c r="W5045" t="s">
        <v>85</v>
      </c>
      <c r="X5045" t="s">
        <v>261</v>
      </c>
      <c r="Y5045" t="s">
        <v>186</v>
      </c>
      <c r="Z5045" t="s">
        <v>187</v>
      </c>
      <c r="AA5045" s="32">
        <v>81</v>
      </c>
    </row>
    <row r="5046" spans="1:27" x14ac:dyDescent="0.3">
      <c r="A5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6" s="4" t="str">
        <f>VLOOKUP(P5046,Lookup!$A$1:$D$19,4,0)</f>
        <v>Central Valley</v>
      </c>
      <c r="C5046" s="4" t="str">
        <f>VLOOKUP(P5046,Lookup!$A$1:$E$19,5,0)</f>
        <v>Region 5</v>
      </c>
      <c r="D5046" s="4" t="str">
        <f>VLOOKUP(P5046,Lookup!$A$1:$B$19,2,0)</f>
        <v>YO</v>
      </c>
      <c r="E5046" s="4" t="str">
        <f>IF(AND((Data[[#This Row],[Min Notif Date]]&gt;$G$3),Data[[#This Row],[Min Notif Date]]&lt;$F$3),"Last Week","No")</f>
        <v>No</v>
      </c>
      <c r="F5046" s="4" t="str">
        <f>VLOOKUP(MONTH(Data[[#This Row],[Min Notif Date]]),Lookup!$G$1:$H$12,2,0)</f>
        <v>9. Sep</v>
      </c>
      <c r="G5046" s="4" t="str">
        <f t="shared" si="78"/>
        <v/>
      </c>
      <c r="H5046" s="4" t="str">
        <f>IF(AND(Data[[#This Row],[Min Notif Time]]&gt;6,Data[[#This Row],[Min Notif Time]]&lt;17),"Business Hours","Non-Business Hours")</f>
        <v>Business Hours</v>
      </c>
      <c r="I5046" s="4" t="str" cm="1">
        <f t="array" ref="I5046">IFERROR(VLOOKUP(Data[[#This Row],[Min Notif Date]],Lookup!$N$1:$P$11,2,0),_xlfn.IFS(VLOOKUP(WEEKDAY(Data[[#This Row],[Min Notif Date]]),Lookup!$J$1:$L$7,3,0)="Weekend","Weekend",VLOOKUP(WEEKDAY(Data[[#This Row],[Min Notif Date]]),Lookup!$J$1:$L$7,3,0)="Weekday","Weekday"))</f>
        <v>Weekday</v>
      </c>
      <c r="J5046" s="4" t="str">
        <f>VLOOKUP(WEEKDAY(Data[[#This Row],[Min Notif Date]]),Lookup!$J$1:$K$7,2,0)</f>
        <v>5. Thu</v>
      </c>
      <c r="K5046" s="105">
        <f>ROUNDDOWN(Data[[#This Row],[PGE Notified Time]],0)</f>
        <v>44826</v>
      </c>
      <c r="L5046" s="4">
        <f>HOUR(Data[[#This Row],[PGE Notified Time]])</f>
        <v>8</v>
      </c>
      <c r="M5046">
        <v>83311</v>
      </c>
      <c r="N5046">
        <v>3045693</v>
      </c>
      <c r="O5046" t="s">
        <v>25</v>
      </c>
      <c r="P5046" t="s">
        <v>231</v>
      </c>
      <c r="Q5046" t="s">
        <v>213</v>
      </c>
      <c r="R5046" t="s">
        <v>183</v>
      </c>
      <c r="S5046" s="1">
        <v>44826.346597222226</v>
      </c>
      <c r="T5046" s="1">
        <v>44826.347500000003</v>
      </c>
      <c r="U5046" s="1">
        <v>44826.399305555555</v>
      </c>
      <c r="V5046" t="s">
        <v>184</v>
      </c>
      <c r="W5046" t="s">
        <v>87</v>
      </c>
      <c r="X5046" t="s">
        <v>494</v>
      </c>
      <c r="Y5046" t="s">
        <v>186</v>
      </c>
      <c r="Z5046" t="s">
        <v>187</v>
      </c>
      <c r="AA5046" s="32">
        <v>75.900000000000006</v>
      </c>
    </row>
    <row r="5047" spans="1:27" x14ac:dyDescent="0.3">
      <c r="A5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7" s="4" t="str">
        <f>VLOOKUP(P5047,Lookup!$A$1:$D$19,4,0)</f>
        <v>Central Valley</v>
      </c>
      <c r="C5047" s="4" t="str">
        <f>VLOOKUP(P5047,Lookup!$A$1:$E$19,5,0)</f>
        <v>Region 5</v>
      </c>
      <c r="D5047" s="4" t="str">
        <f>VLOOKUP(P5047,Lookup!$A$1:$B$19,2,0)</f>
        <v>FR</v>
      </c>
      <c r="E5047" s="4" t="str">
        <f>IF(AND((Data[[#This Row],[Min Notif Date]]&gt;$G$3),Data[[#This Row],[Min Notif Date]]&lt;$F$3),"Last Week","No")</f>
        <v>No</v>
      </c>
      <c r="F5047" s="4" t="str">
        <f>VLOOKUP(MONTH(Data[[#This Row],[Min Notif Date]]),Lookup!$G$1:$H$12,2,0)</f>
        <v>9. Sep</v>
      </c>
      <c r="G5047" s="4" t="str">
        <f t="shared" si="78"/>
        <v/>
      </c>
      <c r="H5047" s="4" t="str">
        <f>IF(AND(Data[[#This Row],[Min Notif Time]]&gt;6,Data[[#This Row],[Min Notif Time]]&lt;17),"Business Hours","Non-Business Hours")</f>
        <v>Business Hours</v>
      </c>
      <c r="I5047" s="4" t="str" cm="1">
        <f t="array" ref="I5047">IFERROR(VLOOKUP(Data[[#This Row],[Min Notif Date]],Lookup!$N$1:$P$11,2,0),_xlfn.IFS(VLOOKUP(WEEKDAY(Data[[#This Row],[Min Notif Date]]),Lookup!$J$1:$L$7,3,0)="Weekend","Weekend",VLOOKUP(WEEKDAY(Data[[#This Row],[Min Notif Date]]),Lookup!$J$1:$L$7,3,0)="Weekday","Weekday"))</f>
        <v>Weekday</v>
      </c>
      <c r="J5047" s="4" t="str">
        <f>VLOOKUP(WEEKDAY(Data[[#This Row],[Min Notif Date]]),Lookup!$J$1:$K$7,2,0)</f>
        <v>5. Thu</v>
      </c>
      <c r="K5047" s="105">
        <f>ROUNDDOWN(Data[[#This Row],[PGE Notified Time]],0)</f>
        <v>44826</v>
      </c>
      <c r="L5047" s="4">
        <f>HOUR(Data[[#This Row],[PGE Notified Time]])</f>
        <v>11</v>
      </c>
      <c r="M5047">
        <v>83332</v>
      </c>
      <c r="O5047" t="s">
        <v>20</v>
      </c>
      <c r="P5047" t="s">
        <v>195</v>
      </c>
      <c r="Q5047" t="s">
        <v>20</v>
      </c>
      <c r="R5047" t="s">
        <v>183</v>
      </c>
      <c r="S5047" s="1" t="s">
        <v>171</v>
      </c>
      <c r="T5047" s="1">
        <v>44826.470138888886</v>
      </c>
      <c r="U5047" s="1">
        <v>44826.520833333336</v>
      </c>
      <c r="V5047" t="s">
        <v>184</v>
      </c>
      <c r="W5047" t="s">
        <v>85</v>
      </c>
      <c r="X5047" t="s">
        <v>196</v>
      </c>
      <c r="Y5047" t="s">
        <v>186</v>
      </c>
      <c r="Z5047" t="s">
        <v>187</v>
      </c>
      <c r="AA5047" s="32">
        <v>73</v>
      </c>
    </row>
    <row r="5048" spans="1:27" x14ac:dyDescent="0.3">
      <c r="A5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8" s="4" t="str">
        <f>VLOOKUP(P5048,Lookup!$A$1:$D$19,4,0)</f>
        <v>Central Valley</v>
      </c>
      <c r="C5048" s="4" t="str">
        <f>VLOOKUP(P5048,Lookup!$A$1:$E$19,5,0)</f>
        <v>Region 5</v>
      </c>
      <c r="D5048" s="4" t="str">
        <f>VLOOKUP(P5048,Lookup!$A$1:$B$19,2,0)</f>
        <v>YO</v>
      </c>
      <c r="E5048" s="4" t="str">
        <f>IF(AND((Data[[#This Row],[Min Notif Date]]&gt;$G$3),Data[[#This Row],[Min Notif Date]]&lt;$F$3),"Last Week","No")</f>
        <v>No</v>
      </c>
      <c r="F5048" s="4" t="str">
        <f>VLOOKUP(MONTH(Data[[#This Row],[Min Notif Date]]),Lookup!$G$1:$H$12,2,0)</f>
        <v>9. Sep</v>
      </c>
      <c r="G5048" s="4" t="str">
        <f t="shared" si="78"/>
        <v/>
      </c>
      <c r="H5048" s="4" t="str">
        <f>IF(AND(Data[[#This Row],[Min Notif Time]]&gt;6,Data[[#This Row],[Min Notif Time]]&lt;17),"Business Hours","Non-Business Hours")</f>
        <v>Business Hours</v>
      </c>
      <c r="I5048" s="4" t="str" cm="1">
        <f t="array" ref="I5048">IFERROR(VLOOKUP(Data[[#This Row],[Min Notif Date]],Lookup!$N$1:$P$11,2,0),_xlfn.IFS(VLOOKUP(WEEKDAY(Data[[#This Row],[Min Notif Date]]),Lookup!$J$1:$L$7,3,0)="Weekend","Weekend",VLOOKUP(WEEKDAY(Data[[#This Row],[Min Notif Date]]),Lookup!$J$1:$L$7,3,0)="Weekday","Weekday"))</f>
        <v>Weekday</v>
      </c>
      <c r="J5048" s="4" t="str">
        <f>VLOOKUP(WEEKDAY(Data[[#This Row],[Min Notif Date]]),Lookup!$J$1:$K$7,2,0)</f>
        <v>5. Thu</v>
      </c>
      <c r="K5048" s="105">
        <f>ROUNDDOWN(Data[[#This Row],[PGE Notified Time]],0)</f>
        <v>44826</v>
      </c>
      <c r="L5048" s="4">
        <f>HOUR(Data[[#This Row],[PGE Notified Time]])</f>
        <v>12</v>
      </c>
      <c r="M5048">
        <v>83342</v>
      </c>
      <c r="N5048">
        <v>7557192696</v>
      </c>
      <c r="O5048" t="s">
        <v>25</v>
      </c>
      <c r="P5048" t="s">
        <v>231</v>
      </c>
      <c r="Q5048" t="s">
        <v>213</v>
      </c>
      <c r="R5048" t="s">
        <v>183</v>
      </c>
      <c r="S5048" s="1">
        <v>44826.533252314817</v>
      </c>
      <c r="T5048" s="1">
        <v>44826.533900462964</v>
      </c>
      <c r="U5048" s="1">
        <v>44826.5625</v>
      </c>
      <c r="V5048" t="s">
        <v>184</v>
      </c>
      <c r="W5048" t="s">
        <v>87</v>
      </c>
      <c r="X5048" t="s">
        <v>327</v>
      </c>
      <c r="Y5048" t="s">
        <v>186</v>
      </c>
      <c r="Z5048" t="s">
        <v>187</v>
      </c>
      <c r="AA5048" s="32">
        <v>42.116666666999997</v>
      </c>
    </row>
    <row r="5049" spans="1:27" x14ac:dyDescent="0.3">
      <c r="A5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9" s="4" t="str">
        <f>VLOOKUP(P5049,Lookup!$A$1:$D$19,4,0)</f>
        <v>Bay Area</v>
      </c>
      <c r="C5049" s="4" t="str">
        <f>VLOOKUP(P5049,Lookup!$A$1:$E$19,5,0)</f>
        <v>Region 3</v>
      </c>
      <c r="D5049" s="4" t="str">
        <f>VLOOKUP(P5049,Lookup!$A$1:$B$19,2,0)</f>
        <v>SF</v>
      </c>
      <c r="E5049" s="4" t="str">
        <f>IF(AND((Data[[#This Row],[Min Notif Date]]&gt;$G$3),Data[[#This Row],[Min Notif Date]]&lt;$F$3),"Last Week","No")</f>
        <v>No</v>
      </c>
      <c r="F5049" s="4" t="str">
        <f>VLOOKUP(MONTH(Data[[#This Row],[Min Notif Date]]),Lookup!$G$1:$H$12,2,0)</f>
        <v>9. Sep</v>
      </c>
      <c r="G5049" s="4" t="str">
        <f t="shared" si="78"/>
        <v/>
      </c>
      <c r="H5049" s="4" t="str">
        <f>IF(AND(Data[[#This Row],[Min Notif Time]]&gt;6,Data[[#This Row],[Min Notif Time]]&lt;17),"Business Hours","Non-Business Hours")</f>
        <v>Business Hours</v>
      </c>
      <c r="I5049" s="4" t="str" cm="1">
        <f t="array" ref="I5049">IFERROR(VLOOKUP(Data[[#This Row],[Min Notif Date]],Lookup!$N$1:$P$11,2,0),_xlfn.IFS(VLOOKUP(WEEKDAY(Data[[#This Row],[Min Notif Date]]),Lookup!$J$1:$L$7,3,0)="Weekend","Weekend",VLOOKUP(WEEKDAY(Data[[#This Row],[Min Notif Date]]),Lookup!$J$1:$L$7,3,0)="Weekday","Weekday"))</f>
        <v>Weekday</v>
      </c>
      <c r="J5049" s="4" t="str">
        <f>VLOOKUP(WEEKDAY(Data[[#This Row],[Min Notif Date]]),Lookup!$J$1:$K$7,2,0)</f>
        <v>5. Thu</v>
      </c>
      <c r="K5049" s="105">
        <f>ROUNDDOWN(Data[[#This Row],[PGE Notified Time]],0)</f>
        <v>44826</v>
      </c>
      <c r="L5049" s="4">
        <f>HOUR(Data[[#This Row],[PGE Notified Time]])</f>
        <v>10</v>
      </c>
      <c r="M5049">
        <v>83330</v>
      </c>
      <c r="O5049" t="s">
        <v>20</v>
      </c>
      <c r="P5049" t="s">
        <v>190</v>
      </c>
      <c r="Q5049" t="s">
        <v>20</v>
      </c>
      <c r="R5049" t="s">
        <v>191</v>
      </c>
      <c r="S5049" s="1" t="s">
        <v>171</v>
      </c>
      <c r="T5049" s="1">
        <v>44826.450694444444</v>
      </c>
      <c r="U5049" s="1">
        <v>44826.472222222219</v>
      </c>
      <c r="V5049" t="s">
        <v>184</v>
      </c>
      <c r="W5049" t="s">
        <v>85</v>
      </c>
      <c r="X5049" t="s">
        <v>192</v>
      </c>
      <c r="Y5049" t="s">
        <v>186</v>
      </c>
      <c r="Z5049" t="s">
        <v>187</v>
      </c>
      <c r="AA5049" s="32">
        <v>31</v>
      </c>
    </row>
    <row r="5050" spans="1:27" x14ac:dyDescent="0.3">
      <c r="A5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0" s="4" t="str">
        <f>VLOOKUP(P5050,Lookup!$A$1:$D$19,4,0)</f>
        <v>North Valley</v>
      </c>
      <c r="C5050" s="4" t="str">
        <f>VLOOKUP(P5050,Lookup!$A$1:$E$19,5,0)</f>
        <v>Region 2</v>
      </c>
      <c r="D5050" s="4" t="str">
        <f>VLOOKUP(P5050,Lookup!$A$1:$B$19,2,0)</f>
        <v>SA</v>
      </c>
      <c r="E5050" s="4" t="str">
        <f>IF(AND((Data[[#This Row],[Min Notif Date]]&gt;$G$3),Data[[#This Row],[Min Notif Date]]&lt;$F$3),"Last Week","No")</f>
        <v>No</v>
      </c>
      <c r="F5050" s="4" t="str">
        <f>VLOOKUP(MONTH(Data[[#This Row],[Min Notif Date]]),Lookup!$G$1:$H$12,2,0)</f>
        <v>9. Sep</v>
      </c>
      <c r="G5050" s="4" t="str">
        <f t="shared" si="78"/>
        <v/>
      </c>
      <c r="H5050" s="4" t="str">
        <f>IF(AND(Data[[#This Row],[Min Notif Time]]&gt;6,Data[[#This Row],[Min Notif Time]]&lt;17),"Business Hours","Non-Business Hours")</f>
        <v>Business Hours</v>
      </c>
      <c r="I5050" s="4" t="str" cm="1">
        <f t="array" ref="I5050">IFERROR(VLOOKUP(Data[[#This Row],[Min Notif Date]],Lookup!$N$1:$P$11,2,0),_xlfn.IFS(VLOOKUP(WEEKDAY(Data[[#This Row],[Min Notif Date]]),Lookup!$J$1:$L$7,3,0)="Weekend","Weekend",VLOOKUP(WEEKDAY(Data[[#This Row],[Min Notif Date]]),Lookup!$J$1:$L$7,3,0)="Weekday","Weekday"))</f>
        <v>Weekday</v>
      </c>
      <c r="J5050" s="4" t="str">
        <f>VLOOKUP(WEEKDAY(Data[[#This Row],[Min Notif Date]]),Lookup!$J$1:$K$7,2,0)</f>
        <v>5. Thu</v>
      </c>
      <c r="K5050" s="105">
        <f>ROUNDDOWN(Data[[#This Row],[PGE Notified Time]],0)</f>
        <v>44826</v>
      </c>
      <c r="L5050" s="4">
        <f>HOUR(Data[[#This Row],[PGE Notified Time]])</f>
        <v>15</v>
      </c>
      <c r="M5050">
        <v>83355</v>
      </c>
      <c r="N5050">
        <v>5148881447</v>
      </c>
      <c r="O5050" t="s">
        <v>25</v>
      </c>
      <c r="P5050" t="s">
        <v>210</v>
      </c>
      <c r="Q5050" t="s">
        <v>213</v>
      </c>
      <c r="R5050" t="s">
        <v>183</v>
      </c>
      <c r="S5050" s="1">
        <v>44826.640023148146</v>
      </c>
      <c r="T5050" s="1">
        <v>44826.63958333333</v>
      </c>
      <c r="U5050" s="1">
        <v>44826.654166666667</v>
      </c>
      <c r="V5050" t="s">
        <v>184</v>
      </c>
      <c r="W5050" t="s">
        <v>85</v>
      </c>
      <c r="X5050" t="s">
        <v>314</v>
      </c>
      <c r="Y5050" t="s">
        <v>186</v>
      </c>
      <c r="Z5050" t="s">
        <v>187</v>
      </c>
      <c r="AA5050" s="32">
        <v>21</v>
      </c>
    </row>
    <row r="5051" spans="1:27" x14ac:dyDescent="0.3">
      <c r="A5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1" s="4" t="str">
        <f>VLOOKUP(P5051,Lookup!$A$1:$D$19,4,0)</f>
        <v>North Valley</v>
      </c>
      <c r="C5051" s="4" t="str">
        <f>VLOOKUP(P5051,Lookup!$A$1:$E$19,5,0)</f>
        <v>Region 2</v>
      </c>
      <c r="D5051" s="4" t="str">
        <f>VLOOKUP(P5051,Lookup!$A$1:$B$19,2,0)</f>
        <v>SA</v>
      </c>
      <c r="E5051" s="4" t="str">
        <f>IF(AND((Data[[#This Row],[Min Notif Date]]&gt;$G$3),Data[[#This Row],[Min Notif Date]]&lt;$F$3),"Last Week","No")</f>
        <v>No</v>
      </c>
      <c r="F5051" s="4" t="str">
        <f>VLOOKUP(MONTH(Data[[#This Row],[Min Notif Date]]),Lookup!$G$1:$H$12,2,0)</f>
        <v>9. Sep</v>
      </c>
      <c r="G5051" s="4" t="str">
        <f t="shared" si="78"/>
        <v/>
      </c>
      <c r="H5051" s="4" t="str">
        <f>IF(AND(Data[[#This Row],[Min Notif Time]]&gt;6,Data[[#This Row],[Min Notif Time]]&lt;17),"Business Hours","Non-Business Hours")</f>
        <v>Business Hours</v>
      </c>
      <c r="I5051" s="4" t="str" cm="1">
        <f t="array" ref="I5051">IFERROR(VLOOKUP(Data[[#This Row],[Min Notif Date]],Lookup!$N$1:$P$11,2,0),_xlfn.IFS(VLOOKUP(WEEKDAY(Data[[#This Row],[Min Notif Date]]),Lookup!$J$1:$L$7,3,0)="Weekend","Weekend",VLOOKUP(WEEKDAY(Data[[#This Row],[Min Notif Date]]),Lookup!$J$1:$L$7,3,0)="Weekday","Weekday"))</f>
        <v>Weekday</v>
      </c>
      <c r="J5051" s="4" t="str">
        <f>VLOOKUP(WEEKDAY(Data[[#This Row],[Min Notif Date]]),Lookup!$J$1:$K$7,2,0)</f>
        <v>5. Thu</v>
      </c>
      <c r="K5051" s="105">
        <f>ROUNDDOWN(Data[[#This Row],[PGE Notified Time]],0)</f>
        <v>44826</v>
      </c>
      <c r="L5051" s="4">
        <f>HOUR(Data[[#This Row],[PGE Notified Time]])</f>
        <v>13</v>
      </c>
      <c r="M5051">
        <v>83343</v>
      </c>
      <c r="N5051">
        <v>4587010586</v>
      </c>
      <c r="O5051" t="s">
        <v>25</v>
      </c>
      <c r="P5051" t="s">
        <v>210</v>
      </c>
      <c r="Q5051" t="s">
        <v>213</v>
      </c>
      <c r="R5051" t="s">
        <v>183</v>
      </c>
      <c r="S5051" s="1">
        <v>44826.538564814815</v>
      </c>
      <c r="T5051" s="1">
        <v>44826.542280092595</v>
      </c>
      <c r="U5051" s="1">
        <v>44826.552083333336</v>
      </c>
      <c r="V5051" t="s">
        <v>184</v>
      </c>
      <c r="W5051" t="s">
        <v>85</v>
      </c>
      <c r="X5051" t="s">
        <v>295</v>
      </c>
      <c r="Y5051" t="s">
        <v>186</v>
      </c>
      <c r="Z5051" t="s">
        <v>187</v>
      </c>
      <c r="AA5051" s="32">
        <v>19.466666666999998</v>
      </c>
    </row>
    <row r="5052" spans="1:27" x14ac:dyDescent="0.3">
      <c r="A5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2" s="4" t="str">
        <f>VLOOKUP(P5052,Lookup!$A$1:$D$19,4,0)</f>
        <v>Bay Area</v>
      </c>
      <c r="C5052" s="4" t="str">
        <f>VLOOKUP(P5052,Lookup!$A$1:$E$19,5,0)</f>
        <v>Region 3</v>
      </c>
      <c r="D5052" s="4" t="str">
        <f>VLOOKUP(P5052,Lookup!$A$1:$B$19,2,0)</f>
        <v>EB</v>
      </c>
      <c r="E5052" s="4" t="str">
        <f>IF(AND((Data[[#This Row],[Min Notif Date]]&gt;$G$3),Data[[#This Row],[Min Notif Date]]&lt;$F$3),"Last Week","No")</f>
        <v>No</v>
      </c>
      <c r="F5052" s="4" t="str">
        <f>VLOOKUP(MONTH(Data[[#This Row],[Min Notif Date]]),Lookup!$G$1:$H$12,2,0)</f>
        <v>9. Sep</v>
      </c>
      <c r="G5052" s="4" t="str">
        <f t="shared" si="78"/>
        <v/>
      </c>
      <c r="H5052" s="4" t="str">
        <f>IF(AND(Data[[#This Row],[Min Notif Time]]&gt;6,Data[[#This Row],[Min Notif Time]]&lt;17),"Business Hours","Non-Business Hours")</f>
        <v>Business Hours</v>
      </c>
      <c r="I5052" s="4" t="str" cm="1">
        <f t="array" ref="I5052">IFERROR(VLOOKUP(Data[[#This Row],[Min Notif Date]],Lookup!$N$1:$P$11,2,0),_xlfn.IFS(VLOOKUP(WEEKDAY(Data[[#This Row],[Min Notif Date]]),Lookup!$J$1:$L$7,3,0)="Weekend","Weekend",VLOOKUP(WEEKDAY(Data[[#This Row],[Min Notif Date]]),Lookup!$J$1:$L$7,3,0)="Weekday","Weekday"))</f>
        <v>Weekday</v>
      </c>
      <c r="J5052" s="4" t="str">
        <f>VLOOKUP(WEEKDAY(Data[[#This Row],[Min Notif Date]]),Lookup!$J$1:$K$7,2,0)</f>
        <v>5. Thu</v>
      </c>
      <c r="K5052" s="105">
        <f>ROUNDDOWN(Data[[#This Row],[PGE Notified Time]],0)</f>
        <v>44826</v>
      </c>
      <c r="L5052" s="4">
        <f>HOUR(Data[[#This Row],[PGE Notified Time]])</f>
        <v>12</v>
      </c>
      <c r="M5052">
        <v>83338</v>
      </c>
      <c r="N5052">
        <v>9780870</v>
      </c>
      <c r="O5052" t="s">
        <v>25</v>
      </c>
      <c r="P5052" t="s">
        <v>182</v>
      </c>
      <c r="Q5052" t="s">
        <v>213</v>
      </c>
      <c r="R5052" t="s">
        <v>183</v>
      </c>
      <c r="S5052" s="1">
        <v>44826.503425925926</v>
      </c>
      <c r="T5052" s="1">
        <v>44826.50277777778</v>
      </c>
      <c r="U5052" s="1">
        <v>44826.515972222223</v>
      </c>
      <c r="V5052" t="s">
        <v>184</v>
      </c>
      <c r="W5052" t="s">
        <v>85</v>
      </c>
      <c r="X5052" t="s">
        <v>185</v>
      </c>
      <c r="Y5052" t="s">
        <v>186</v>
      </c>
      <c r="Z5052" t="s">
        <v>187</v>
      </c>
      <c r="AA5052" s="32">
        <v>19</v>
      </c>
    </row>
    <row r="5053" spans="1:27" x14ac:dyDescent="0.3">
      <c r="A5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3" s="4" t="str">
        <f>VLOOKUP(P5053,Lookup!$A$1:$D$19,4,0)</f>
        <v>North Coast</v>
      </c>
      <c r="C5053" s="4" t="str">
        <f>VLOOKUP(P5053,Lookup!$A$1:$E$19,5,0)</f>
        <v>Region 1</v>
      </c>
      <c r="D5053" s="4" t="str">
        <f>VLOOKUP(P5053,Lookup!$A$1:$B$19,2,0)</f>
        <v>SO</v>
      </c>
      <c r="E5053" s="4" t="str">
        <f>IF(AND((Data[[#This Row],[Min Notif Date]]&gt;$G$3),Data[[#This Row],[Min Notif Date]]&lt;$F$3),"Last Week","No")</f>
        <v>No</v>
      </c>
      <c r="F5053" s="4" t="str">
        <f>VLOOKUP(MONTH(Data[[#This Row],[Min Notif Date]]),Lookup!$G$1:$H$12,2,0)</f>
        <v>9. Sep</v>
      </c>
      <c r="G5053" s="4" t="str">
        <f t="shared" si="78"/>
        <v/>
      </c>
      <c r="H5053" s="4" t="str">
        <f>IF(AND(Data[[#This Row],[Min Notif Time]]&gt;6,Data[[#This Row],[Min Notif Time]]&lt;17),"Business Hours","Non-Business Hours")</f>
        <v>Business Hours</v>
      </c>
      <c r="I5053" s="4" t="str" cm="1">
        <f t="array" ref="I5053">IFERROR(VLOOKUP(Data[[#This Row],[Min Notif Date]],Lookup!$N$1:$P$11,2,0),_xlfn.IFS(VLOOKUP(WEEKDAY(Data[[#This Row],[Min Notif Date]]),Lookup!$J$1:$L$7,3,0)="Weekend","Weekend",VLOOKUP(WEEKDAY(Data[[#This Row],[Min Notif Date]]),Lookup!$J$1:$L$7,3,0)="Weekday","Weekday"))</f>
        <v>Weekday</v>
      </c>
      <c r="J5053" s="4" t="str">
        <f>VLOOKUP(WEEKDAY(Data[[#This Row],[Min Notif Date]]),Lookup!$J$1:$K$7,2,0)</f>
        <v>6. Fri</v>
      </c>
      <c r="K5053" s="105">
        <f>ROUNDDOWN(Data[[#This Row],[PGE Notified Time]],0)</f>
        <v>44827</v>
      </c>
      <c r="L5053" s="4">
        <f>HOUR(Data[[#This Row],[PGE Notified Time]])</f>
        <v>11</v>
      </c>
      <c r="M5053">
        <v>83387</v>
      </c>
      <c r="O5053" t="s">
        <v>20</v>
      </c>
      <c r="P5053" t="s">
        <v>203</v>
      </c>
      <c r="Q5053" t="s">
        <v>20</v>
      </c>
      <c r="R5053" t="s">
        <v>183</v>
      </c>
      <c r="S5053" s="1" t="s">
        <v>171</v>
      </c>
      <c r="T5053" s="1">
        <v>44827.490277777775</v>
      </c>
      <c r="U5053" s="1">
        <v>44827.677083333336</v>
      </c>
      <c r="V5053" t="s">
        <v>184</v>
      </c>
      <c r="W5053" t="s">
        <v>87</v>
      </c>
      <c r="X5053" t="s">
        <v>204</v>
      </c>
      <c r="Y5053" t="s">
        <v>186</v>
      </c>
      <c r="Z5053" t="s">
        <v>187</v>
      </c>
      <c r="AA5053" s="32">
        <v>269</v>
      </c>
    </row>
    <row r="5054" spans="1:27" x14ac:dyDescent="0.3">
      <c r="A5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4" s="4" t="str">
        <f>VLOOKUP(P5054,Lookup!$A$1:$D$19,4,0)</f>
        <v>South Bay</v>
      </c>
      <c r="C5054" s="4" t="str">
        <f>VLOOKUP(P5054,Lookup!$A$1:$E$19,5,0)</f>
        <v>Region 4</v>
      </c>
      <c r="D5054" s="4" t="str">
        <f>VLOOKUP(P5054,Lookup!$A$1:$B$19,2,0)</f>
        <v>SJ</v>
      </c>
      <c r="E5054" s="4" t="str">
        <f>IF(AND((Data[[#This Row],[Min Notif Date]]&gt;$G$3),Data[[#This Row],[Min Notif Date]]&lt;$F$3),"Last Week","No")</f>
        <v>No</v>
      </c>
      <c r="F5054" s="4" t="str">
        <f>VLOOKUP(MONTH(Data[[#This Row],[Min Notif Date]]),Lookup!$G$1:$H$12,2,0)</f>
        <v>9. Sep</v>
      </c>
      <c r="G5054" s="4" t="str">
        <f t="shared" si="78"/>
        <v/>
      </c>
      <c r="H5054" s="4" t="str">
        <f>IF(AND(Data[[#This Row],[Min Notif Time]]&gt;6,Data[[#This Row],[Min Notif Time]]&lt;17),"Business Hours","Non-Business Hours")</f>
        <v>Business Hours</v>
      </c>
      <c r="I5054" s="4" t="str" cm="1">
        <f t="array" ref="I5054">IFERROR(VLOOKUP(Data[[#This Row],[Min Notif Date]],Lookup!$N$1:$P$11,2,0),_xlfn.IFS(VLOOKUP(WEEKDAY(Data[[#This Row],[Min Notif Date]]),Lookup!$J$1:$L$7,3,0)="Weekend","Weekend",VLOOKUP(WEEKDAY(Data[[#This Row],[Min Notif Date]]),Lookup!$J$1:$L$7,3,0)="Weekday","Weekday"))</f>
        <v>Weekday</v>
      </c>
      <c r="J5054" s="4" t="str">
        <f>VLOOKUP(WEEKDAY(Data[[#This Row],[Min Notif Date]]),Lookup!$J$1:$K$7,2,0)</f>
        <v>6. Fri</v>
      </c>
      <c r="K5054" s="105">
        <f>ROUNDDOWN(Data[[#This Row],[PGE Notified Time]],0)</f>
        <v>44827</v>
      </c>
      <c r="L5054" s="4">
        <f>HOUR(Data[[#This Row],[PGE Notified Time]])</f>
        <v>14</v>
      </c>
      <c r="M5054">
        <v>83393</v>
      </c>
      <c r="O5054" t="s">
        <v>20</v>
      </c>
      <c r="P5054" t="s">
        <v>288</v>
      </c>
      <c r="Q5054" t="s">
        <v>20</v>
      </c>
      <c r="R5054" t="s">
        <v>183</v>
      </c>
      <c r="S5054" s="1" t="s">
        <v>171</v>
      </c>
      <c r="T5054" s="1">
        <v>44827.612500000003</v>
      </c>
      <c r="U5054" s="1">
        <v>44827.727083333331</v>
      </c>
      <c r="V5054" t="s">
        <v>184</v>
      </c>
      <c r="W5054" t="s">
        <v>86</v>
      </c>
      <c r="X5054" t="s">
        <v>293</v>
      </c>
      <c r="Y5054" t="s">
        <v>186</v>
      </c>
      <c r="Z5054" t="s">
        <v>187</v>
      </c>
      <c r="AA5054" s="32">
        <v>165</v>
      </c>
    </row>
    <row r="5055" spans="1:27" x14ac:dyDescent="0.3">
      <c r="A5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5" s="4" t="str">
        <f>VLOOKUP(P5055,Lookup!$A$1:$D$19,4,0)</f>
        <v>Bay Area</v>
      </c>
      <c r="C5055" s="4" t="str">
        <f>VLOOKUP(P5055,Lookup!$A$1:$E$19,5,0)</f>
        <v>Region 3</v>
      </c>
      <c r="D5055" s="4" t="str">
        <f>VLOOKUP(P5055,Lookup!$A$1:$B$19,2,0)</f>
        <v>PN</v>
      </c>
      <c r="E5055" s="4" t="str">
        <f>IF(AND((Data[[#This Row],[Min Notif Date]]&gt;$G$3),Data[[#This Row],[Min Notif Date]]&lt;$F$3),"Last Week","No")</f>
        <v>No</v>
      </c>
      <c r="F5055" s="4" t="str">
        <f>VLOOKUP(MONTH(Data[[#This Row],[Min Notif Date]]),Lookup!$G$1:$H$12,2,0)</f>
        <v>9. Sep</v>
      </c>
      <c r="G5055" s="4" t="str">
        <f t="shared" si="78"/>
        <v/>
      </c>
      <c r="H5055" s="4" t="str">
        <f>IF(AND(Data[[#This Row],[Min Notif Time]]&gt;6,Data[[#This Row],[Min Notif Time]]&lt;17),"Business Hours","Non-Business Hours")</f>
        <v>Business Hours</v>
      </c>
      <c r="I5055" s="4" t="str" cm="1">
        <f t="array" ref="I5055">IFERROR(VLOOKUP(Data[[#This Row],[Min Notif Date]],Lookup!$N$1:$P$11,2,0),_xlfn.IFS(VLOOKUP(WEEKDAY(Data[[#This Row],[Min Notif Date]]),Lookup!$J$1:$L$7,3,0)="Weekend","Weekend",VLOOKUP(WEEKDAY(Data[[#This Row],[Min Notif Date]]),Lookup!$J$1:$L$7,3,0)="Weekday","Weekday"))</f>
        <v>Weekday</v>
      </c>
      <c r="J5055" s="4" t="str">
        <f>VLOOKUP(WEEKDAY(Data[[#This Row],[Min Notif Date]]),Lookup!$J$1:$K$7,2,0)</f>
        <v>6. Fri</v>
      </c>
      <c r="K5055" s="105">
        <f>ROUNDDOWN(Data[[#This Row],[PGE Notified Time]],0)</f>
        <v>44827</v>
      </c>
      <c r="L5055" s="4">
        <f>HOUR(Data[[#This Row],[PGE Notified Time]])</f>
        <v>12</v>
      </c>
      <c r="M5055">
        <v>83389</v>
      </c>
      <c r="O5055" t="s">
        <v>20</v>
      </c>
      <c r="P5055" t="s">
        <v>197</v>
      </c>
      <c r="Q5055" t="s">
        <v>20</v>
      </c>
      <c r="R5055" t="s">
        <v>193</v>
      </c>
      <c r="S5055" s="1" t="s">
        <v>171</v>
      </c>
      <c r="T5055" s="1">
        <v>44827.512499999997</v>
      </c>
      <c r="U5055" s="1">
        <v>44827.602083333331</v>
      </c>
      <c r="V5055" t="s">
        <v>184</v>
      </c>
      <c r="W5055" t="s">
        <v>85</v>
      </c>
      <c r="X5055" t="s">
        <v>357</v>
      </c>
      <c r="Y5055" t="s">
        <v>186</v>
      </c>
      <c r="Z5055" t="s">
        <v>187</v>
      </c>
      <c r="AA5055" s="32">
        <v>129</v>
      </c>
    </row>
    <row r="5056" spans="1:27" x14ac:dyDescent="0.3">
      <c r="A5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6" s="4" t="str">
        <f>VLOOKUP(P5056,Lookup!$A$1:$D$19,4,0)</f>
        <v>Central Valley</v>
      </c>
      <c r="C5056" s="4" t="str">
        <f>VLOOKUP(P5056,Lookup!$A$1:$E$19,5,0)</f>
        <v>Region 5</v>
      </c>
      <c r="D5056" s="4" t="str">
        <f>VLOOKUP(P5056,Lookup!$A$1:$B$19,2,0)</f>
        <v>FR</v>
      </c>
      <c r="E5056" s="4" t="str">
        <f>IF(AND((Data[[#This Row],[Min Notif Date]]&gt;$G$3),Data[[#This Row],[Min Notif Date]]&lt;$F$3),"Last Week","No")</f>
        <v>No</v>
      </c>
      <c r="F5056" s="4" t="str">
        <f>VLOOKUP(MONTH(Data[[#This Row],[Min Notif Date]]),Lookup!$G$1:$H$12,2,0)</f>
        <v>9. Sep</v>
      </c>
      <c r="G5056" s="4" t="str">
        <f t="shared" si="78"/>
        <v/>
      </c>
      <c r="H5056" s="4" t="str">
        <f>IF(AND(Data[[#This Row],[Min Notif Time]]&gt;6,Data[[#This Row],[Min Notif Time]]&lt;17),"Business Hours","Non-Business Hours")</f>
        <v>Business Hours</v>
      </c>
      <c r="I5056" s="4" t="str" cm="1">
        <f t="array" ref="I5056">IFERROR(VLOOKUP(Data[[#This Row],[Min Notif Date]],Lookup!$N$1:$P$11,2,0),_xlfn.IFS(VLOOKUP(WEEKDAY(Data[[#This Row],[Min Notif Date]]),Lookup!$J$1:$L$7,3,0)="Weekend","Weekend",VLOOKUP(WEEKDAY(Data[[#This Row],[Min Notif Date]]),Lookup!$J$1:$L$7,3,0)="Weekday","Weekday"))</f>
        <v>Weekday</v>
      </c>
      <c r="J5056" s="4" t="str">
        <f>VLOOKUP(WEEKDAY(Data[[#This Row],[Min Notif Date]]),Lookup!$J$1:$K$7,2,0)</f>
        <v>6. Fri</v>
      </c>
      <c r="K5056" s="105">
        <f>ROUNDDOWN(Data[[#This Row],[PGE Notified Time]],0)</f>
        <v>44827</v>
      </c>
      <c r="L5056" s="4">
        <f>HOUR(Data[[#This Row],[PGE Notified Time]])</f>
        <v>12</v>
      </c>
      <c r="M5056">
        <v>83390</v>
      </c>
      <c r="O5056" t="s">
        <v>20</v>
      </c>
      <c r="P5056" t="s">
        <v>195</v>
      </c>
      <c r="Q5056" t="s">
        <v>20</v>
      </c>
      <c r="R5056" t="s">
        <v>183</v>
      </c>
      <c r="S5056" s="1" t="s">
        <v>171</v>
      </c>
      <c r="T5056" s="1">
        <v>44827.52847222222</v>
      </c>
      <c r="U5056" s="1">
        <v>44827.604166666664</v>
      </c>
      <c r="V5056" t="s">
        <v>184</v>
      </c>
      <c r="W5056" t="s">
        <v>85</v>
      </c>
      <c r="X5056" t="s">
        <v>196</v>
      </c>
      <c r="Y5056" t="s">
        <v>186</v>
      </c>
      <c r="Z5056" t="s">
        <v>187</v>
      </c>
      <c r="AA5056" s="32">
        <v>109</v>
      </c>
    </row>
    <row r="5057" spans="1:27" x14ac:dyDescent="0.3">
      <c r="A5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7" s="4" t="str">
        <f>VLOOKUP(P5057,Lookup!$A$1:$D$19,4,0)</f>
        <v>North Valley</v>
      </c>
      <c r="C5057" s="4" t="str">
        <f>VLOOKUP(P5057,Lookup!$A$1:$E$19,5,0)</f>
        <v>Region 2</v>
      </c>
      <c r="D5057" s="4" t="str">
        <f>VLOOKUP(P5057,Lookup!$A$1:$B$19,2,0)</f>
        <v>SA</v>
      </c>
      <c r="E5057" s="4" t="str">
        <f>IF(AND((Data[[#This Row],[Min Notif Date]]&gt;$G$3),Data[[#This Row],[Min Notif Date]]&lt;$F$3),"Last Week","No")</f>
        <v>No</v>
      </c>
      <c r="F5057" s="4" t="str">
        <f>VLOOKUP(MONTH(Data[[#This Row],[Min Notif Date]]),Lookup!$G$1:$H$12,2,0)</f>
        <v>9. Sep</v>
      </c>
      <c r="G5057" s="4" t="str">
        <f t="shared" si="78"/>
        <v/>
      </c>
      <c r="H5057" s="4" t="str">
        <f>IF(AND(Data[[#This Row],[Min Notif Time]]&gt;6,Data[[#This Row],[Min Notif Time]]&lt;17),"Business Hours","Non-Business Hours")</f>
        <v>Business Hours</v>
      </c>
      <c r="I5057" s="4" t="str" cm="1">
        <f t="array" ref="I5057">IFERROR(VLOOKUP(Data[[#This Row],[Min Notif Date]],Lookup!$N$1:$P$11,2,0),_xlfn.IFS(VLOOKUP(WEEKDAY(Data[[#This Row],[Min Notif Date]]),Lookup!$J$1:$L$7,3,0)="Weekend","Weekend",VLOOKUP(WEEKDAY(Data[[#This Row],[Min Notif Date]]),Lookup!$J$1:$L$7,3,0)="Weekday","Weekday"))</f>
        <v>Weekday</v>
      </c>
      <c r="J5057" s="4" t="str">
        <f>VLOOKUP(WEEKDAY(Data[[#This Row],[Min Notif Date]]),Lookup!$J$1:$K$7,2,0)</f>
        <v>6. Fri</v>
      </c>
      <c r="K5057" s="105">
        <f>ROUNDDOWN(Data[[#This Row],[PGE Notified Time]],0)</f>
        <v>44827</v>
      </c>
      <c r="L5057" s="4">
        <f>HOUR(Data[[#This Row],[PGE Notified Time]])</f>
        <v>10</v>
      </c>
      <c r="M5057">
        <v>83384</v>
      </c>
      <c r="O5057" t="s">
        <v>20</v>
      </c>
      <c r="P5057" t="s">
        <v>210</v>
      </c>
      <c r="Q5057" t="s">
        <v>20</v>
      </c>
      <c r="R5057" t="s">
        <v>223</v>
      </c>
      <c r="S5057" s="1" t="s">
        <v>171</v>
      </c>
      <c r="T5057" s="1">
        <v>44827.418055555558</v>
      </c>
      <c r="U5057" s="1">
        <v>44827.486111111109</v>
      </c>
      <c r="V5057" t="s">
        <v>184</v>
      </c>
      <c r="W5057" t="s">
        <v>85</v>
      </c>
      <c r="X5057" t="s">
        <v>261</v>
      </c>
      <c r="Y5057" t="s">
        <v>186</v>
      </c>
      <c r="Z5057" t="s">
        <v>187</v>
      </c>
      <c r="AA5057" s="32">
        <v>98</v>
      </c>
    </row>
    <row r="5058" spans="1:27" x14ac:dyDescent="0.3">
      <c r="A5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8" s="4" t="str">
        <f>VLOOKUP(P5058,Lookup!$A$1:$D$19,4,0)</f>
        <v>North Valley</v>
      </c>
      <c r="C5058" s="4" t="str">
        <f>VLOOKUP(P5058,Lookup!$A$1:$E$19,5,0)</f>
        <v>Region 2</v>
      </c>
      <c r="D5058" s="4" t="str">
        <f>VLOOKUP(P5058,Lookup!$A$1:$B$19,2,0)</f>
        <v>SA</v>
      </c>
      <c r="E5058" s="4" t="str">
        <f>IF(AND((Data[[#This Row],[Min Notif Date]]&gt;$G$3),Data[[#This Row],[Min Notif Date]]&lt;$F$3),"Last Week","No")</f>
        <v>No</v>
      </c>
      <c r="F5058" s="4" t="str">
        <f>VLOOKUP(MONTH(Data[[#This Row],[Min Notif Date]]),Lookup!$G$1:$H$12,2,0)</f>
        <v>9. Sep</v>
      </c>
      <c r="G5058" s="4" t="str">
        <f t="shared" si="78"/>
        <v/>
      </c>
      <c r="H5058" s="4" t="str">
        <f>IF(AND(Data[[#This Row],[Min Notif Time]]&gt;6,Data[[#This Row],[Min Notif Time]]&lt;17),"Business Hours","Non-Business Hours")</f>
        <v>Business Hours</v>
      </c>
      <c r="I5058" s="4" t="str" cm="1">
        <f t="array" ref="I5058">IFERROR(VLOOKUP(Data[[#This Row],[Min Notif Date]],Lookup!$N$1:$P$11,2,0),_xlfn.IFS(VLOOKUP(WEEKDAY(Data[[#This Row],[Min Notif Date]]),Lookup!$J$1:$L$7,3,0)="Weekend","Weekend",VLOOKUP(WEEKDAY(Data[[#This Row],[Min Notif Date]]),Lookup!$J$1:$L$7,3,0)="Weekday","Weekday"))</f>
        <v>Weekday</v>
      </c>
      <c r="J5058" s="4" t="str">
        <f>VLOOKUP(WEEKDAY(Data[[#This Row],[Min Notif Date]]),Lookup!$J$1:$K$7,2,0)</f>
        <v>6. Fri</v>
      </c>
      <c r="K5058" s="105">
        <f>ROUNDDOWN(Data[[#This Row],[PGE Notified Time]],0)</f>
        <v>44827</v>
      </c>
      <c r="L5058" s="4">
        <f>HOUR(Data[[#This Row],[PGE Notified Time]])</f>
        <v>9</v>
      </c>
      <c r="M5058">
        <v>83380</v>
      </c>
      <c r="O5058" t="s">
        <v>20</v>
      </c>
      <c r="P5058" t="s">
        <v>210</v>
      </c>
      <c r="Q5058" t="s">
        <v>20</v>
      </c>
      <c r="R5058" t="s">
        <v>183</v>
      </c>
      <c r="S5058" s="1" t="s">
        <v>171</v>
      </c>
      <c r="T5058" s="1">
        <v>44827.398611111108</v>
      </c>
      <c r="U5058" s="1">
        <v>44827.458333333336</v>
      </c>
      <c r="V5058" t="s">
        <v>184</v>
      </c>
      <c r="W5058" t="s">
        <v>85</v>
      </c>
      <c r="X5058" t="s">
        <v>347</v>
      </c>
      <c r="Y5058" t="s">
        <v>186</v>
      </c>
      <c r="Z5058" t="s">
        <v>187</v>
      </c>
      <c r="AA5058" s="32">
        <v>86</v>
      </c>
    </row>
    <row r="5059" spans="1:27" x14ac:dyDescent="0.3">
      <c r="A5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9" s="4" t="str">
        <f>VLOOKUP(P5059,Lookup!$A$1:$D$19,4,0)</f>
        <v>North Valley</v>
      </c>
      <c r="C5059" s="4" t="str">
        <f>VLOOKUP(P5059,Lookup!$A$1:$E$19,5,0)</f>
        <v>Region 2</v>
      </c>
      <c r="D5059" s="4" t="str">
        <f>VLOOKUP(P5059,Lookup!$A$1:$B$19,2,0)</f>
        <v>SI</v>
      </c>
      <c r="E5059" s="4" t="str">
        <f>IF(AND((Data[[#This Row],[Min Notif Date]]&gt;$G$3),Data[[#This Row],[Min Notif Date]]&lt;$F$3),"Last Week","No")</f>
        <v>No</v>
      </c>
      <c r="F5059" s="4" t="str">
        <f>VLOOKUP(MONTH(Data[[#This Row],[Min Notif Date]]),Lookup!$G$1:$H$12,2,0)</f>
        <v>9. Sep</v>
      </c>
      <c r="G5059" s="4" t="str">
        <f t="shared" si="78"/>
        <v/>
      </c>
      <c r="H5059" s="4" t="str">
        <f>IF(AND(Data[[#This Row],[Min Notif Time]]&gt;6,Data[[#This Row],[Min Notif Time]]&lt;17),"Business Hours","Non-Business Hours")</f>
        <v>Business Hours</v>
      </c>
      <c r="I5059" s="4" t="str" cm="1">
        <f t="array" ref="I5059">IFERROR(VLOOKUP(Data[[#This Row],[Min Notif Date]],Lookup!$N$1:$P$11,2,0),_xlfn.IFS(VLOOKUP(WEEKDAY(Data[[#This Row],[Min Notif Date]]),Lookup!$J$1:$L$7,3,0)="Weekend","Weekend",VLOOKUP(WEEKDAY(Data[[#This Row],[Min Notif Date]]),Lookup!$J$1:$L$7,3,0)="Weekday","Weekday"))</f>
        <v>Weekday</v>
      </c>
      <c r="J5059" s="4" t="str">
        <f>VLOOKUP(WEEKDAY(Data[[#This Row],[Min Notif Date]]),Lookup!$J$1:$K$7,2,0)</f>
        <v>6. Fri</v>
      </c>
      <c r="K5059" s="105">
        <f>ROUNDDOWN(Data[[#This Row],[PGE Notified Time]],0)</f>
        <v>44827</v>
      </c>
      <c r="L5059" s="4">
        <f>HOUR(Data[[#This Row],[PGE Notified Time]])</f>
        <v>12</v>
      </c>
      <c r="M5059">
        <v>83388</v>
      </c>
      <c r="O5059" t="s">
        <v>20</v>
      </c>
      <c r="P5059" t="s">
        <v>201</v>
      </c>
      <c r="Q5059" t="s">
        <v>20</v>
      </c>
      <c r="R5059" t="s">
        <v>191</v>
      </c>
      <c r="S5059" s="1" t="s">
        <v>171</v>
      </c>
      <c r="T5059" s="1">
        <v>44827.504166666666</v>
      </c>
      <c r="U5059" s="1">
        <v>44827.555555555555</v>
      </c>
      <c r="V5059" t="s">
        <v>184</v>
      </c>
      <c r="W5059" t="s">
        <v>85</v>
      </c>
      <c r="X5059" t="s">
        <v>202</v>
      </c>
      <c r="Y5059" t="s">
        <v>186</v>
      </c>
      <c r="Z5059" t="s">
        <v>187</v>
      </c>
      <c r="AA5059" s="32">
        <v>74</v>
      </c>
    </row>
    <row r="5060" spans="1:27" x14ac:dyDescent="0.3">
      <c r="A5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0" s="4" t="str">
        <f>VLOOKUP(P5060,Lookup!$A$1:$D$19,4,0)</f>
        <v>Central Valley</v>
      </c>
      <c r="C5060" s="4" t="str">
        <f>VLOOKUP(P5060,Lookup!$A$1:$E$19,5,0)</f>
        <v>Region 5</v>
      </c>
      <c r="D5060" s="4" t="str">
        <f>VLOOKUP(P5060,Lookup!$A$1:$B$19,2,0)</f>
        <v>YO</v>
      </c>
      <c r="E5060" s="4" t="str">
        <f>IF(AND((Data[[#This Row],[Min Notif Date]]&gt;$G$3),Data[[#This Row],[Min Notif Date]]&lt;$F$3),"Last Week","No")</f>
        <v>No</v>
      </c>
      <c r="F5060" s="4" t="str">
        <f>VLOOKUP(MONTH(Data[[#This Row],[Min Notif Date]]),Lookup!$G$1:$H$12,2,0)</f>
        <v>9. Sep</v>
      </c>
      <c r="G5060" s="4" t="str">
        <f t="shared" si="78"/>
        <v/>
      </c>
      <c r="H5060" s="4" t="str">
        <f>IF(AND(Data[[#This Row],[Min Notif Time]]&gt;6,Data[[#This Row],[Min Notif Time]]&lt;17),"Business Hours","Non-Business Hours")</f>
        <v>Business Hours</v>
      </c>
      <c r="I5060" s="4" t="str" cm="1">
        <f t="array" ref="I5060">IFERROR(VLOOKUP(Data[[#This Row],[Min Notif Date]],Lookup!$N$1:$P$11,2,0),_xlfn.IFS(VLOOKUP(WEEKDAY(Data[[#This Row],[Min Notif Date]]),Lookup!$J$1:$L$7,3,0)="Weekend","Weekend",VLOOKUP(WEEKDAY(Data[[#This Row],[Min Notif Date]]),Lookup!$J$1:$L$7,3,0)="Weekday","Weekday"))</f>
        <v>Weekday</v>
      </c>
      <c r="J5060" s="4" t="str">
        <f>VLOOKUP(WEEKDAY(Data[[#This Row],[Min Notif Date]]),Lookup!$J$1:$K$7,2,0)</f>
        <v>6. Fri</v>
      </c>
      <c r="K5060" s="105">
        <f>ROUNDDOWN(Data[[#This Row],[PGE Notified Time]],0)</f>
        <v>44827</v>
      </c>
      <c r="L5060" s="4">
        <f>HOUR(Data[[#This Row],[PGE Notified Time]])</f>
        <v>9</v>
      </c>
      <c r="M5060">
        <v>83378</v>
      </c>
      <c r="O5060" t="s">
        <v>20</v>
      </c>
      <c r="P5060" t="s">
        <v>231</v>
      </c>
      <c r="Q5060" t="s">
        <v>20</v>
      </c>
      <c r="R5060" t="s">
        <v>183</v>
      </c>
      <c r="S5060" s="1" t="s">
        <v>171</v>
      </c>
      <c r="T5060" s="1">
        <v>44827.390277777777</v>
      </c>
      <c r="U5060" s="1">
        <v>44827.440972222219</v>
      </c>
      <c r="V5060" t="s">
        <v>184</v>
      </c>
      <c r="W5060" t="s">
        <v>85</v>
      </c>
      <c r="X5060" t="s">
        <v>234</v>
      </c>
      <c r="Y5060" t="s">
        <v>186</v>
      </c>
      <c r="Z5060" t="s">
        <v>187</v>
      </c>
      <c r="AA5060" s="32">
        <v>73</v>
      </c>
    </row>
    <row r="5061" spans="1:27" x14ac:dyDescent="0.3">
      <c r="A5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1" s="4" t="str">
        <f>VLOOKUP(P5061,Lookup!$A$1:$D$19,4,0)</f>
        <v>Bay Area</v>
      </c>
      <c r="C5061" s="4" t="str">
        <f>VLOOKUP(P5061,Lookup!$A$1:$E$19,5,0)</f>
        <v>Region 3</v>
      </c>
      <c r="D5061" s="4" t="str">
        <f>VLOOKUP(P5061,Lookup!$A$1:$B$19,2,0)</f>
        <v>DI</v>
      </c>
      <c r="E5061" s="4" t="str">
        <f>IF(AND((Data[[#This Row],[Min Notif Date]]&gt;$G$3),Data[[#This Row],[Min Notif Date]]&lt;$F$3),"Last Week","No")</f>
        <v>No</v>
      </c>
      <c r="F5061" s="4" t="str">
        <f>VLOOKUP(MONTH(Data[[#This Row],[Min Notif Date]]),Lookup!$G$1:$H$12,2,0)</f>
        <v>9. Sep</v>
      </c>
      <c r="G5061" s="4" t="str">
        <f t="shared" ref="G5061:G5124" si="79">IF(AA5061&lt;0,"Negative","")</f>
        <v/>
      </c>
      <c r="H5061" s="4" t="str">
        <f>IF(AND(Data[[#This Row],[Min Notif Time]]&gt;6,Data[[#This Row],[Min Notif Time]]&lt;17),"Business Hours","Non-Business Hours")</f>
        <v>Business Hours</v>
      </c>
      <c r="I5061" s="4" t="str" cm="1">
        <f t="array" ref="I5061">IFERROR(VLOOKUP(Data[[#This Row],[Min Notif Date]],Lookup!$N$1:$P$11,2,0),_xlfn.IFS(VLOOKUP(WEEKDAY(Data[[#This Row],[Min Notif Date]]),Lookup!$J$1:$L$7,3,0)="Weekend","Weekend",VLOOKUP(WEEKDAY(Data[[#This Row],[Min Notif Date]]),Lookup!$J$1:$L$7,3,0)="Weekday","Weekday"))</f>
        <v>Weekday</v>
      </c>
      <c r="J5061" s="4" t="str">
        <f>VLOOKUP(WEEKDAY(Data[[#This Row],[Min Notif Date]]),Lookup!$J$1:$K$7,2,0)</f>
        <v>6. Fri</v>
      </c>
      <c r="K5061" s="105">
        <f>ROUNDDOWN(Data[[#This Row],[PGE Notified Time]],0)</f>
        <v>44827</v>
      </c>
      <c r="L5061" s="4">
        <f>HOUR(Data[[#This Row],[PGE Notified Time]])</f>
        <v>8</v>
      </c>
      <c r="M5061">
        <v>83375</v>
      </c>
      <c r="O5061" t="s">
        <v>20</v>
      </c>
      <c r="P5061" t="s">
        <v>208</v>
      </c>
      <c r="Q5061" t="s">
        <v>20</v>
      </c>
      <c r="R5061" t="s">
        <v>183</v>
      </c>
      <c r="S5061" s="1" t="s">
        <v>171</v>
      </c>
      <c r="T5061" s="1">
        <v>44827.368055555555</v>
      </c>
      <c r="U5061" s="1">
        <v>44827.416666666664</v>
      </c>
      <c r="V5061" t="s">
        <v>184</v>
      </c>
      <c r="W5061" t="s">
        <v>85</v>
      </c>
      <c r="X5061" t="s">
        <v>218</v>
      </c>
      <c r="Y5061" t="s">
        <v>186</v>
      </c>
      <c r="Z5061" t="s">
        <v>187</v>
      </c>
      <c r="AA5061" s="32">
        <v>70</v>
      </c>
    </row>
    <row r="5062" spans="1:27" x14ac:dyDescent="0.3">
      <c r="A5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2" s="4" t="str">
        <f>VLOOKUP(P5062,Lookup!$A$1:$D$19,4,0)</f>
        <v>Bay Area</v>
      </c>
      <c r="C5062" s="4" t="str">
        <f>VLOOKUP(P5062,Lookup!$A$1:$E$19,5,0)</f>
        <v>Region 3</v>
      </c>
      <c r="D5062" s="4" t="str">
        <f>VLOOKUP(P5062,Lookup!$A$1:$B$19,2,0)</f>
        <v>MI</v>
      </c>
      <c r="E5062" s="4" t="str">
        <f>IF(AND((Data[[#This Row],[Min Notif Date]]&gt;$G$3),Data[[#This Row],[Min Notif Date]]&lt;$F$3),"Last Week","No")</f>
        <v>No</v>
      </c>
      <c r="F5062" s="4" t="str">
        <f>VLOOKUP(MONTH(Data[[#This Row],[Min Notif Date]]),Lookup!$G$1:$H$12,2,0)</f>
        <v>9. Sep</v>
      </c>
      <c r="G5062" s="4" t="str">
        <f t="shared" si="79"/>
        <v/>
      </c>
      <c r="H5062" s="4" t="str">
        <f>IF(AND(Data[[#This Row],[Min Notif Time]]&gt;6,Data[[#This Row],[Min Notif Time]]&lt;17),"Business Hours","Non-Business Hours")</f>
        <v>Business Hours</v>
      </c>
      <c r="I5062" s="4" t="str" cm="1">
        <f t="array" ref="I5062">IFERROR(VLOOKUP(Data[[#This Row],[Min Notif Date]],Lookup!$N$1:$P$11,2,0),_xlfn.IFS(VLOOKUP(WEEKDAY(Data[[#This Row],[Min Notif Date]]),Lookup!$J$1:$L$7,3,0)="Weekend","Weekend",VLOOKUP(WEEKDAY(Data[[#This Row],[Min Notif Date]]),Lookup!$J$1:$L$7,3,0)="Weekday","Weekday"))</f>
        <v>Weekday</v>
      </c>
      <c r="J5062" s="4" t="str">
        <f>VLOOKUP(WEEKDAY(Data[[#This Row],[Min Notif Date]]),Lookup!$J$1:$K$7,2,0)</f>
        <v>6. Fri</v>
      </c>
      <c r="K5062" s="105">
        <f>ROUNDDOWN(Data[[#This Row],[PGE Notified Time]],0)</f>
        <v>44827</v>
      </c>
      <c r="L5062" s="4">
        <f>HOUR(Data[[#This Row],[PGE Notified Time]])</f>
        <v>16</v>
      </c>
      <c r="M5062">
        <v>83396</v>
      </c>
      <c r="N5062">
        <v>2322750647</v>
      </c>
      <c r="O5062" t="s">
        <v>25</v>
      </c>
      <c r="P5062" t="s">
        <v>244</v>
      </c>
      <c r="Q5062" t="s">
        <v>213</v>
      </c>
      <c r="R5062" t="s">
        <v>183</v>
      </c>
      <c r="S5062" s="1">
        <v>44827.672951388886</v>
      </c>
      <c r="T5062" s="1">
        <v>44827.674872685187</v>
      </c>
      <c r="U5062" s="1">
        <v>44827.71875</v>
      </c>
      <c r="V5062" t="s">
        <v>184</v>
      </c>
      <c r="W5062" t="s">
        <v>87</v>
      </c>
      <c r="X5062" t="s">
        <v>398</v>
      </c>
      <c r="Y5062" t="s">
        <v>186</v>
      </c>
      <c r="Z5062" t="s">
        <v>187</v>
      </c>
      <c r="AA5062" s="32">
        <v>65.95</v>
      </c>
    </row>
    <row r="5063" spans="1:27" x14ac:dyDescent="0.3">
      <c r="A5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3" s="4" t="str">
        <f>VLOOKUP(P5063,Lookup!$A$1:$D$19,4,0)</f>
        <v>North Valley</v>
      </c>
      <c r="C5063" s="4" t="str">
        <f>VLOOKUP(P5063,Lookup!$A$1:$E$19,5,0)</f>
        <v>Region 2</v>
      </c>
      <c r="D5063" s="4" t="str">
        <f>VLOOKUP(P5063,Lookup!$A$1:$B$19,2,0)</f>
        <v>SI</v>
      </c>
      <c r="E5063" s="4" t="str">
        <f>IF(AND((Data[[#This Row],[Min Notif Date]]&gt;$G$3),Data[[#This Row],[Min Notif Date]]&lt;$F$3),"Last Week","No")</f>
        <v>No</v>
      </c>
      <c r="F5063" s="4" t="str">
        <f>VLOOKUP(MONTH(Data[[#This Row],[Min Notif Date]]),Lookup!$G$1:$H$12,2,0)</f>
        <v>9. Sep</v>
      </c>
      <c r="G5063" s="4" t="str">
        <f t="shared" si="79"/>
        <v/>
      </c>
      <c r="H5063" s="4" t="str">
        <f>IF(AND(Data[[#This Row],[Min Notif Time]]&gt;6,Data[[#This Row],[Min Notif Time]]&lt;17),"Business Hours","Non-Business Hours")</f>
        <v>Business Hours</v>
      </c>
      <c r="I5063" s="4" t="str" cm="1">
        <f t="array" ref="I5063">IFERROR(VLOOKUP(Data[[#This Row],[Min Notif Date]],Lookup!$N$1:$P$11,2,0),_xlfn.IFS(VLOOKUP(WEEKDAY(Data[[#This Row],[Min Notif Date]]),Lookup!$J$1:$L$7,3,0)="Weekend","Weekend",VLOOKUP(WEEKDAY(Data[[#This Row],[Min Notif Date]]),Lookup!$J$1:$L$7,3,0)="Weekday","Weekday"))</f>
        <v>Weekday</v>
      </c>
      <c r="J5063" s="4" t="str">
        <f>VLOOKUP(WEEKDAY(Data[[#This Row],[Min Notif Date]]),Lookup!$J$1:$K$7,2,0)</f>
        <v>6. Fri</v>
      </c>
      <c r="K5063" s="105">
        <f>ROUNDDOWN(Data[[#This Row],[PGE Notified Time]],0)</f>
        <v>44827</v>
      </c>
      <c r="L5063" s="4">
        <f>HOUR(Data[[#This Row],[PGE Notified Time]])</f>
        <v>9</v>
      </c>
      <c r="M5063">
        <v>83381</v>
      </c>
      <c r="N5063">
        <v>897878847</v>
      </c>
      <c r="O5063" t="s">
        <v>25</v>
      </c>
      <c r="P5063" t="s">
        <v>201</v>
      </c>
      <c r="Q5063" t="s">
        <v>213</v>
      </c>
      <c r="R5063" t="s">
        <v>183</v>
      </c>
      <c r="S5063" s="1">
        <v>44827.402268518519</v>
      </c>
      <c r="T5063" s="1">
        <v>44827.404166666667</v>
      </c>
      <c r="U5063" s="1">
        <v>44827.439583333333</v>
      </c>
      <c r="V5063" t="s">
        <v>184</v>
      </c>
      <c r="W5063" t="s">
        <v>87</v>
      </c>
      <c r="X5063" t="s">
        <v>287</v>
      </c>
      <c r="Y5063" t="s">
        <v>186</v>
      </c>
      <c r="Z5063" t="s">
        <v>187</v>
      </c>
      <c r="AA5063" s="32">
        <v>53.733333332999997</v>
      </c>
    </row>
    <row r="5064" spans="1:27" x14ac:dyDescent="0.3">
      <c r="A5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4" s="4" t="str">
        <f>VLOOKUP(P5064,Lookup!$A$1:$D$19,4,0)</f>
        <v>North Valley</v>
      </c>
      <c r="C5064" s="4" t="str">
        <f>VLOOKUP(P5064,Lookup!$A$1:$E$19,5,0)</f>
        <v>Region 2</v>
      </c>
      <c r="D5064" s="4" t="str">
        <f>VLOOKUP(P5064,Lookup!$A$1:$B$19,2,0)</f>
        <v>SA</v>
      </c>
      <c r="E5064" s="4" t="str">
        <f>IF(AND((Data[[#This Row],[Min Notif Date]]&gt;$G$3),Data[[#This Row],[Min Notif Date]]&lt;$F$3),"Last Week","No")</f>
        <v>No</v>
      </c>
      <c r="F5064" s="4" t="str">
        <f>VLOOKUP(MONTH(Data[[#This Row],[Min Notif Date]]),Lookup!$G$1:$H$12,2,0)</f>
        <v>9. Sep</v>
      </c>
      <c r="G5064" s="4" t="str">
        <f t="shared" si="79"/>
        <v/>
      </c>
      <c r="H5064" s="4" t="str">
        <f>IF(AND(Data[[#This Row],[Min Notif Time]]&gt;6,Data[[#This Row],[Min Notif Time]]&lt;17),"Business Hours","Non-Business Hours")</f>
        <v>Business Hours</v>
      </c>
      <c r="I5064" s="4" t="str" cm="1">
        <f t="array" ref="I5064">IFERROR(VLOOKUP(Data[[#This Row],[Min Notif Date]],Lookup!$N$1:$P$11,2,0),_xlfn.IFS(VLOOKUP(WEEKDAY(Data[[#This Row],[Min Notif Date]]),Lookup!$J$1:$L$7,3,0)="Weekend","Weekend",VLOOKUP(WEEKDAY(Data[[#This Row],[Min Notif Date]]),Lookup!$J$1:$L$7,3,0)="Weekday","Weekday"))</f>
        <v>Weekday</v>
      </c>
      <c r="J5064" s="4" t="str">
        <f>VLOOKUP(WEEKDAY(Data[[#This Row],[Min Notif Date]]),Lookup!$J$1:$K$7,2,0)</f>
        <v>6. Fri</v>
      </c>
      <c r="K5064" s="105">
        <f>ROUNDDOWN(Data[[#This Row],[PGE Notified Time]],0)</f>
        <v>44827</v>
      </c>
      <c r="L5064" s="4">
        <f>HOUR(Data[[#This Row],[PGE Notified Time]])</f>
        <v>14</v>
      </c>
      <c r="M5064">
        <v>83391</v>
      </c>
      <c r="N5064">
        <v>4727215062</v>
      </c>
      <c r="O5064" t="s">
        <v>25</v>
      </c>
      <c r="P5064" t="s">
        <v>210</v>
      </c>
      <c r="Q5064" t="s">
        <v>213</v>
      </c>
      <c r="R5064" t="s">
        <v>183</v>
      </c>
      <c r="S5064" s="1">
        <v>44827.582650462966</v>
      </c>
      <c r="T5064" s="1">
        <v>44827.584606481483</v>
      </c>
      <c r="U5064" s="1">
        <v>44827.618055555555</v>
      </c>
      <c r="V5064" t="s">
        <v>184</v>
      </c>
      <c r="W5064" t="s">
        <v>87</v>
      </c>
      <c r="X5064" t="s">
        <v>347</v>
      </c>
      <c r="Y5064" t="s">
        <v>186</v>
      </c>
      <c r="Z5064" t="s">
        <v>187</v>
      </c>
      <c r="AA5064" s="32">
        <v>50.983333332999997</v>
      </c>
    </row>
    <row r="5065" spans="1:27" x14ac:dyDescent="0.3">
      <c r="A5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5" s="4" t="str">
        <f>VLOOKUP(P5065,Lookup!$A$1:$D$19,4,0)</f>
        <v>North Coast</v>
      </c>
      <c r="C5065" s="4" t="str">
        <f>VLOOKUP(P5065,Lookup!$A$1:$E$19,5,0)</f>
        <v>Region 1</v>
      </c>
      <c r="D5065" s="4" t="str">
        <f>VLOOKUP(P5065,Lookup!$A$1:$B$19,2,0)</f>
        <v>NB</v>
      </c>
      <c r="E5065" s="4" t="str">
        <f>IF(AND((Data[[#This Row],[Min Notif Date]]&gt;$G$3),Data[[#This Row],[Min Notif Date]]&lt;$F$3),"Last Week","No")</f>
        <v>No</v>
      </c>
      <c r="F5065" s="4" t="str">
        <f>VLOOKUP(MONTH(Data[[#This Row],[Min Notif Date]]),Lookup!$G$1:$H$12,2,0)</f>
        <v>9. Sep</v>
      </c>
      <c r="G5065" s="4" t="str">
        <f t="shared" si="79"/>
        <v/>
      </c>
      <c r="H5065" s="4" t="str">
        <f>IF(AND(Data[[#This Row],[Min Notif Time]]&gt;6,Data[[#This Row],[Min Notif Time]]&lt;17),"Business Hours","Non-Business Hours")</f>
        <v>Business Hours</v>
      </c>
      <c r="I5065" s="4" t="str" cm="1">
        <f t="array" ref="I5065">IFERROR(VLOOKUP(Data[[#This Row],[Min Notif Date]],Lookup!$N$1:$P$11,2,0),_xlfn.IFS(VLOOKUP(WEEKDAY(Data[[#This Row],[Min Notif Date]]),Lookup!$J$1:$L$7,3,0)="Weekend","Weekend",VLOOKUP(WEEKDAY(Data[[#This Row],[Min Notif Date]]),Lookup!$J$1:$L$7,3,0)="Weekday","Weekday"))</f>
        <v>Weekday</v>
      </c>
      <c r="J5065" s="4" t="str">
        <f>VLOOKUP(WEEKDAY(Data[[#This Row],[Min Notif Date]]),Lookup!$J$1:$K$7,2,0)</f>
        <v>6. Fri</v>
      </c>
      <c r="K5065" s="105">
        <f>ROUNDDOWN(Data[[#This Row],[PGE Notified Time]],0)</f>
        <v>44827</v>
      </c>
      <c r="L5065" s="4">
        <f>HOUR(Data[[#This Row],[PGE Notified Time]])</f>
        <v>14</v>
      </c>
      <c r="M5065">
        <v>83392</v>
      </c>
      <c r="O5065" t="s">
        <v>20</v>
      </c>
      <c r="P5065" t="s">
        <v>219</v>
      </c>
      <c r="Q5065" t="s">
        <v>20</v>
      </c>
      <c r="R5065" t="s">
        <v>191</v>
      </c>
      <c r="S5065" s="1" t="s">
        <v>171</v>
      </c>
      <c r="T5065" s="1">
        <v>44827.59097222222</v>
      </c>
      <c r="U5065" s="1">
        <v>44827.618055555555</v>
      </c>
      <c r="V5065" t="s">
        <v>184</v>
      </c>
      <c r="W5065" t="s">
        <v>85</v>
      </c>
      <c r="X5065" t="s">
        <v>311</v>
      </c>
      <c r="Y5065" t="s">
        <v>186</v>
      </c>
      <c r="Z5065" t="s">
        <v>187</v>
      </c>
      <c r="AA5065" s="32">
        <v>39</v>
      </c>
    </row>
    <row r="5066" spans="1:27" x14ac:dyDescent="0.3">
      <c r="A5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6" s="4" t="str">
        <f>VLOOKUP(P5066,Lookup!$A$1:$D$19,4,0)</f>
        <v>Bay Area</v>
      </c>
      <c r="C5066" s="4" t="str">
        <f>VLOOKUP(P5066,Lookup!$A$1:$E$19,5,0)</f>
        <v>Region 3</v>
      </c>
      <c r="D5066" s="4" t="str">
        <f>VLOOKUP(P5066,Lookup!$A$1:$B$19,2,0)</f>
        <v>DI</v>
      </c>
      <c r="E5066" s="4" t="str">
        <f>IF(AND((Data[[#This Row],[Min Notif Date]]&gt;$G$3),Data[[#This Row],[Min Notif Date]]&lt;$F$3),"Last Week","No")</f>
        <v>No</v>
      </c>
      <c r="F5066" s="4" t="str">
        <f>VLOOKUP(MONTH(Data[[#This Row],[Min Notif Date]]),Lookup!$G$1:$H$12,2,0)</f>
        <v>9. Sep</v>
      </c>
      <c r="G5066" s="4" t="str">
        <f t="shared" si="79"/>
        <v/>
      </c>
      <c r="H5066" s="4" t="str">
        <f>IF(AND(Data[[#This Row],[Min Notif Time]]&gt;6,Data[[#This Row],[Min Notif Time]]&lt;17),"Business Hours","Non-Business Hours")</f>
        <v>Business Hours</v>
      </c>
      <c r="I5066" s="4" t="str" cm="1">
        <f t="array" ref="I5066">IFERROR(VLOOKUP(Data[[#This Row],[Min Notif Date]],Lookup!$N$1:$P$11,2,0),_xlfn.IFS(VLOOKUP(WEEKDAY(Data[[#This Row],[Min Notif Date]]),Lookup!$J$1:$L$7,3,0)="Weekend","Weekend",VLOOKUP(WEEKDAY(Data[[#This Row],[Min Notif Date]]),Lookup!$J$1:$L$7,3,0)="Weekday","Weekday"))</f>
        <v>Weekday</v>
      </c>
      <c r="J5066" s="4" t="str">
        <f>VLOOKUP(WEEKDAY(Data[[#This Row],[Min Notif Date]]),Lookup!$J$1:$K$7,2,0)</f>
        <v>6. Fri</v>
      </c>
      <c r="K5066" s="105">
        <f>ROUNDDOWN(Data[[#This Row],[PGE Notified Time]],0)</f>
        <v>44827</v>
      </c>
      <c r="L5066" s="4">
        <f>HOUR(Data[[#This Row],[PGE Notified Time]])</f>
        <v>9</v>
      </c>
      <c r="M5066">
        <v>83383</v>
      </c>
      <c r="N5066">
        <v>7544985</v>
      </c>
      <c r="O5066" t="s">
        <v>25</v>
      </c>
      <c r="P5066" t="s">
        <v>208</v>
      </c>
      <c r="Q5066" t="s">
        <v>213</v>
      </c>
      <c r="R5066" t="s">
        <v>183</v>
      </c>
      <c r="S5066" s="1">
        <v>44827.412222222221</v>
      </c>
      <c r="T5066" s="1">
        <v>44827.411805555559</v>
      </c>
      <c r="U5066" s="1">
        <v>44827.4375</v>
      </c>
      <c r="V5066" t="s">
        <v>184</v>
      </c>
      <c r="W5066" t="s">
        <v>86</v>
      </c>
      <c r="X5066" t="s">
        <v>218</v>
      </c>
      <c r="Y5066" t="s">
        <v>186</v>
      </c>
      <c r="Z5066" t="s">
        <v>187</v>
      </c>
      <c r="AA5066" s="32">
        <v>37</v>
      </c>
    </row>
    <row r="5067" spans="1:27" x14ac:dyDescent="0.3">
      <c r="A5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7" s="4" t="str">
        <f>VLOOKUP(P5067,Lookup!$A$1:$D$19,4,0)</f>
        <v>North Valley</v>
      </c>
      <c r="C5067" s="4" t="str">
        <f>VLOOKUP(P5067,Lookup!$A$1:$E$19,5,0)</f>
        <v>Region 2</v>
      </c>
      <c r="D5067" s="4" t="str">
        <f>VLOOKUP(P5067,Lookup!$A$1:$B$19,2,0)</f>
        <v>SI</v>
      </c>
      <c r="E5067" s="4" t="str">
        <f>IF(AND((Data[[#This Row],[Min Notif Date]]&gt;$G$3),Data[[#This Row],[Min Notif Date]]&lt;$F$3),"Last Week","No")</f>
        <v>No</v>
      </c>
      <c r="F5067" s="4" t="str">
        <f>VLOOKUP(MONTH(Data[[#This Row],[Min Notif Date]]),Lookup!$G$1:$H$12,2,0)</f>
        <v>9. Sep</v>
      </c>
      <c r="G5067" s="4" t="str">
        <f t="shared" si="79"/>
        <v/>
      </c>
      <c r="H5067" s="4" t="str">
        <f>IF(AND(Data[[#This Row],[Min Notif Time]]&gt;6,Data[[#This Row],[Min Notif Time]]&lt;17),"Business Hours","Non-Business Hours")</f>
        <v>Business Hours</v>
      </c>
      <c r="I5067" s="4" t="str" cm="1">
        <f t="array" ref="I5067">IFERROR(VLOOKUP(Data[[#This Row],[Min Notif Date]],Lookup!$N$1:$P$11,2,0),_xlfn.IFS(VLOOKUP(WEEKDAY(Data[[#This Row],[Min Notif Date]]),Lookup!$J$1:$L$7,3,0)="Weekend","Weekend",VLOOKUP(WEEKDAY(Data[[#This Row],[Min Notif Date]]),Lookup!$J$1:$L$7,3,0)="Weekday","Weekday"))</f>
        <v>Weekday</v>
      </c>
      <c r="J5067" s="4" t="str">
        <f>VLOOKUP(WEEKDAY(Data[[#This Row],[Min Notif Date]]),Lookup!$J$1:$K$7,2,0)</f>
        <v>6. Fri</v>
      </c>
      <c r="K5067" s="105">
        <f>ROUNDDOWN(Data[[#This Row],[PGE Notified Time]],0)</f>
        <v>44827</v>
      </c>
      <c r="L5067" s="4">
        <f>HOUR(Data[[#This Row],[PGE Notified Time]])</f>
        <v>8</v>
      </c>
      <c r="M5067">
        <v>83373</v>
      </c>
      <c r="N5067">
        <v>6875554</v>
      </c>
      <c r="O5067" t="s">
        <v>25</v>
      </c>
      <c r="P5067" t="s">
        <v>201</v>
      </c>
      <c r="Q5067" t="s">
        <v>213</v>
      </c>
      <c r="R5067" t="s">
        <v>183</v>
      </c>
      <c r="S5067" s="1">
        <v>44827.33803240741</v>
      </c>
      <c r="T5067" s="1">
        <v>44827.340185185189</v>
      </c>
      <c r="U5067" s="1">
        <v>44827.356944444444</v>
      </c>
      <c r="V5067" t="s">
        <v>184</v>
      </c>
      <c r="W5067" t="s">
        <v>85</v>
      </c>
      <c r="X5067" t="s">
        <v>253</v>
      </c>
      <c r="Y5067" t="s">
        <v>186</v>
      </c>
      <c r="Z5067" t="s">
        <v>187</v>
      </c>
      <c r="AA5067" s="32">
        <v>27.233333333000001</v>
      </c>
    </row>
    <row r="5068" spans="1:27" x14ac:dyDescent="0.3">
      <c r="A5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8" s="4" t="str">
        <f>VLOOKUP(P5068,Lookup!$A$1:$D$19,4,0)</f>
        <v>North Coast</v>
      </c>
      <c r="C5068" s="4" t="str">
        <f>VLOOKUP(P5068,Lookup!$A$1:$E$19,5,0)</f>
        <v>Region 1</v>
      </c>
      <c r="D5068" s="4" t="str">
        <f>VLOOKUP(P5068,Lookup!$A$1:$B$19,2,0)</f>
        <v>NB</v>
      </c>
      <c r="E5068" s="4" t="str">
        <f>IF(AND((Data[[#This Row],[Min Notif Date]]&gt;$G$3),Data[[#This Row],[Min Notif Date]]&lt;$F$3),"Last Week","No")</f>
        <v>No</v>
      </c>
      <c r="F5068" s="4" t="str">
        <f>VLOOKUP(MONTH(Data[[#This Row],[Min Notif Date]]),Lookup!$G$1:$H$12,2,0)</f>
        <v>9. Sep</v>
      </c>
      <c r="G5068" s="4" t="str">
        <f t="shared" si="79"/>
        <v/>
      </c>
      <c r="H5068" s="4" t="str">
        <f>IF(AND(Data[[#This Row],[Min Notif Time]]&gt;6,Data[[#This Row],[Min Notif Time]]&lt;17),"Business Hours","Non-Business Hours")</f>
        <v>Business Hours</v>
      </c>
      <c r="I5068" s="4" t="str" cm="1">
        <f t="array" ref="I5068">IFERROR(VLOOKUP(Data[[#This Row],[Min Notif Date]],Lookup!$N$1:$P$11,2,0),_xlfn.IFS(VLOOKUP(WEEKDAY(Data[[#This Row],[Min Notif Date]]),Lookup!$J$1:$L$7,3,0)="Weekend","Weekend",VLOOKUP(WEEKDAY(Data[[#This Row],[Min Notif Date]]),Lookup!$J$1:$L$7,3,0)="Weekday","Weekday"))</f>
        <v>Weekday</v>
      </c>
      <c r="J5068" s="4" t="str">
        <f>VLOOKUP(WEEKDAY(Data[[#This Row],[Min Notif Date]]),Lookup!$J$1:$K$7,2,0)</f>
        <v>6. Fri</v>
      </c>
      <c r="K5068" s="105">
        <f>ROUNDDOWN(Data[[#This Row],[PGE Notified Time]],0)</f>
        <v>44827</v>
      </c>
      <c r="L5068" s="4">
        <f>HOUR(Data[[#This Row],[PGE Notified Time]])</f>
        <v>8</v>
      </c>
      <c r="M5068">
        <v>83377</v>
      </c>
      <c r="N5068">
        <v>4471012644</v>
      </c>
      <c r="O5068" t="s">
        <v>25</v>
      </c>
      <c r="P5068" t="s">
        <v>219</v>
      </c>
      <c r="Q5068" t="s">
        <v>213</v>
      </c>
      <c r="R5068" t="s">
        <v>183</v>
      </c>
      <c r="S5068" s="1">
        <v>44827.373287037037</v>
      </c>
      <c r="T5068" s="1">
        <v>44827.372916666667</v>
      </c>
      <c r="U5068" s="1">
        <v>44827.385416666664</v>
      </c>
      <c r="V5068" t="s">
        <v>184</v>
      </c>
      <c r="W5068" t="s">
        <v>85</v>
      </c>
      <c r="X5068" t="s">
        <v>263</v>
      </c>
      <c r="Y5068" t="s">
        <v>186</v>
      </c>
      <c r="Z5068" t="s">
        <v>187</v>
      </c>
      <c r="AA5068" s="32">
        <v>18</v>
      </c>
    </row>
    <row r="5069" spans="1:27" x14ac:dyDescent="0.3">
      <c r="A5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9" s="4" t="str">
        <f>VLOOKUP(P5069,Lookup!$A$1:$D$19,4,0)</f>
        <v>Central Valley</v>
      </c>
      <c r="C5069" s="4" t="str">
        <f>VLOOKUP(P5069,Lookup!$A$1:$E$19,5,0)</f>
        <v>Region 5</v>
      </c>
      <c r="D5069" s="4" t="str">
        <f>VLOOKUP(P5069,Lookup!$A$1:$B$19,2,0)</f>
        <v>KE</v>
      </c>
      <c r="E5069" s="4" t="str">
        <f>IF(AND((Data[[#This Row],[Min Notif Date]]&gt;$G$3),Data[[#This Row],[Min Notif Date]]&lt;$F$3),"Last Week","No")</f>
        <v>No</v>
      </c>
      <c r="F5069" s="4" t="str">
        <f>VLOOKUP(MONTH(Data[[#This Row],[Min Notif Date]]),Lookup!$G$1:$H$12,2,0)</f>
        <v>9. Sep</v>
      </c>
      <c r="G5069" s="4" t="str">
        <f t="shared" si="79"/>
        <v/>
      </c>
      <c r="H5069" s="4" t="str">
        <f>IF(AND(Data[[#This Row],[Min Notif Time]]&gt;6,Data[[#This Row],[Min Notif Time]]&lt;17),"Business Hours","Non-Business Hours")</f>
        <v>Business Hours</v>
      </c>
      <c r="I5069" s="4" t="str" cm="1">
        <f t="array" ref="I5069">IFERROR(VLOOKUP(Data[[#This Row],[Min Notif Date]],Lookup!$N$1:$P$11,2,0),_xlfn.IFS(VLOOKUP(WEEKDAY(Data[[#This Row],[Min Notif Date]]),Lookup!$J$1:$L$7,3,0)="Weekend","Weekend",VLOOKUP(WEEKDAY(Data[[#This Row],[Min Notif Date]]),Lookup!$J$1:$L$7,3,0)="Weekday","Weekday"))</f>
        <v>Weekday</v>
      </c>
      <c r="J5069" s="4" t="str">
        <f>VLOOKUP(WEEKDAY(Data[[#This Row],[Min Notif Date]]),Lookup!$J$1:$K$7,2,0)</f>
        <v>6. Fri</v>
      </c>
      <c r="K5069" s="105">
        <f>ROUNDDOWN(Data[[#This Row],[PGE Notified Time]],0)</f>
        <v>44827</v>
      </c>
      <c r="L5069" s="4">
        <f>HOUR(Data[[#This Row],[PGE Notified Time]])</f>
        <v>9</v>
      </c>
      <c r="M5069">
        <v>83382</v>
      </c>
      <c r="O5069" t="s">
        <v>20</v>
      </c>
      <c r="P5069" t="s">
        <v>206</v>
      </c>
      <c r="Q5069" t="s">
        <v>20</v>
      </c>
      <c r="R5069" t="s">
        <v>183</v>
      </c>
      <c r="S5069" s="1" t="s">
        <v>171</v>
      </c>
      <c r="T5069" s="1">
        <v>44827.413888888892</v>
      </c>
      <c r="U5069" s="1">
        <v>44827.418749999997</v>
      </c>
      <c r="V5069" t="s">
        <v>184</v>
      </c>
      <c r="W5069" t="s">
        <v>85</v>
      </c>
      <c r="X5069" t="s">
        <v>221</v>
      </c>
      <c r="Y5069" t="s">
        <v>186</v>
      </c>
      <c r="Z5069" t="s">
        <v>187</v>
      </c>
      <c r="AA5069" s="32">
        <v>7</v>
      </c>
    </row>
    <row r="5070" spans="1:27" x14ac:dyDescent="0.3">
      <c r="A5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0" s="4" t="str">
        <f>VLOOKUP(P5070,Lookup!$A$1:$D$19,4,0)</f>
        <v>North Valley</v>
      </c>
      <c r="C5070" s="4" t="str">
        <f>VLOOKUP(P5070,Lookup!$A$1:$E$19,5,0)</f>
        <v>Region 2</v>
      </c>
      <c r="D5070" s="4" t="str">
        <f>VLOOKUP(P5070,Lookup!$A$1:$B$19,2,0)</f>
        <v>SA</v>
      </c>
      <c r="E5070" s="4" t="str">
        <f>IF(AND((Data[[#This Row],[Min Notif Date]]&gt;$G$3),Data[[#This Row],[Min Notif Date]]&lt;$F$3),"Last Week","No")</f>
        <v>No</v>
      </c>
      <c r="F5070" s="4" t="str">
        <f>VLOOKUP(MONTH(Data[[#This Row],[Min Notif Date]]),Lookup!$G$1:$H$12,2,0)</f>
        <v>9. Sep</v>
      </c>
      <c r="G5070" s="4" t="str">
        <f t="shared" si="79"/>
        <v/>
      </c>
      <c r="H5070" s="4" t="str">
        <f>IF(AND(Data[[#This Row],[Min Notif Time]]&gt;6,Data[[#This Row],[Min Notif Time]]&lt;17),"Business Hours","Non-Business Hours")</f>
        <v>Non-Business Hours</v>
      </c>
      <c r="I5070" s="4" t="str" cm="1">
        <f t="array" ref="I5070">IFERROR(VLOOKUP(Data[[#This Row],[Min Notif Date]],Lookup!$N$1:$P$11,2,0),_xlfn.IFS(VLOOKUP(WEEKDAY(Data[[#This Row],[Min Notif Date]]),Lookup!$J$1:$L$7,3,0)="Weekend","Weekend",VLOOKUP(WEEKDAY(Data[[#This Row],[Min Notif Date]]),Lookup!$J$1:$L$7,3,0)="Weekday","Weekday"))</f>
        <v>Weekend</v>
      </c>
      <c r="J5070" s="4" t="str">
        <f>VLOOKUP(WEEKDAY(Data[[#This Row],[Min Notif Date]]),Lookup!$J$1:$K$7,2,0)</f>
        <v>7. Sat</v>
      </c>
      <c r="K5070" s="105">
        <f>ROUNDDOWN(Data[[#This Row],[PGE Notified Time]],0)</f>
        <v>44828</v>
      </c>
      <c r="L5070" s="4">
        <f>HOUR(Data[[#This Row],[PGE Notified Time]])</f>
        <v>22</v>
      </c>
      <c r="M5070">
        <v>83418</v>
      </c>
      <c r="N5070">
        <v>6652145333</v>
      </c>
      <c r="O5070" t="s">
        <v>20</v>
      </c>
      <c r="P5070" t="s">
        <v>210</v>
      </c>
      <c r="Q5070" t="s">
        <v>20</v>
      </c>
      <c r="R5070" t="s">
        <v>183</v>
      </c>
      <c r="S5070">
        <v>44828.898657407408</v>
      </c>
      <c r="T5070" s="1">
        <v>44828.929722222223</v>
      </c>
      <c r="U5070" s="1">
        <v>44829.194444444445</v>
      </c>
      <c r="V5070" t="s">
        <v>184</v>
      </c>
      <c r="W5070" t="s">
        <v>87</v>
      </c>
      <c r="X5070" t="s">
        <v>238</v>
      </c>
      <c r="Y5070" t="s">
        <v>186</v>
      </c>
      <c r="Z5070" t="s">
        <v>187</v>
      </c>
      <c r="AA5070">
        <v>425.93333333300001</v>
      </c>
    </row>
    <row r="5071" spans="1:27" x14ac:dyDescent="0.3">
      <c r="A5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1" s="4" t="str">
        <f>VLOOKUP(P5071,Lookup!$A$1:$D$19,4,0)</f>
        <v>Central Valley</v>
      </c>
      <c r="C5071" s="4" t="str">
        <f>VLOOKUP(P5071,Lookup!$A$1:$E$19,5,0)</f>
        <v>Region 5</v>
      </c>
      <c r="D5071" s="4" t="str">
        <f>VLOOKUP(P5071,Lookup!$A$1:$B$19,2,0)</f>
        <v>ST</v>
      </c>
      <c r="E5071" s="4" t="str">
        <f>IF(AND((Data[[#This Row],[Min Notif Date]]&gt;$G$3),Data[[#This Row],[Min Notif Date]]&lt;$F$3),"Last Week","No")</f>
        <v>No</v>
      </c>
      <c r="F5071" s="4" t="str">
        <f>VLOOKUP(MONTH(Data[[#This Row],[Min Notif Date]]),Lookup!$G$1:$H$12,2,0)</f>
        <v>9. Sep</v>
      </c>
      <c r="G5071" s="4" t="str">
        <f t="shared" si="79"/>
        <v/>
      </c>
      <c r="H5071" s="4" t="str">
        <f>IF(AND(Data[[#This Row],[Min Notif Time]]&gt;6,Data[[#This Row],[Min Notif Time]]&lt;17),"Business Hours","Non-Business Hours")</f>
        <v>Business Hours</v>
      </c>
      <c r="I5071" s="4" t="str" cm="1">
        <f t="array" ref="I5071">IFERROR(VLOOKUP(Data[[#This Row],[Min Notif Date]],Lookup!$N$1:$P$11,2,0),_xlfn.IFS(VLOOKUP(WEEKDAY(Data[[#This Row],[Min Notif Date]]),Lookup!$J$1:$L$7,3,0)="Weekend","Weekend",VLOOKUP(WEEKDAY(Data[[#This Row],[Min Notif Date]]),Lookup!$J$1:$L$7,3,0)="Weekday","Weekday"))</f>
        <v>Weekend</v>
      </c>
      <c r="J5071" s="4" t="str">
        <f>VLOOKUP(WEEKDAY(Data[[#This Row],[Min Notif Date]]),Lookup!$J$1:$K$7,2,0)</f>
        <v>7. Sat</v>
      </c>
      <c r="K5071" s="105">
        <f>ROUNDDOWN(Data[[#This Row],[PGE Notified Time]],0)</f>
        <v>44828</v>
      </c>
      <c r="L5071" s="4">
        <f>HOUR(Data[[#This Row],[PGE Notified Time]])</f>
        <v>11</v>
      </c>
      <c r="M5071">
        <v>83407</v>
      </c>
      <c r="N5071">
        <v>9867175045</v>
      </c>
      <c r="O5071" t="s">
        <v>20</v>
      </c>
      <c r="P5071" t="s">
        <v>188</v>
      </c>
      <c r="Q5071" t="s">
        <v>20</v>
      </c>
      <c r="R5071" t="s">
        <v>183</v>
      </c>
      <c r="S5071" s="1">
        <v>44828.421875</v>
      </c>
      <c r="T5071" s="1">
        <v>44828.471562500003</v>
      </c>
      <c r="U5071" s="1">
        <v>44828.635416666664</v>
      </c>
      <c r="V5071" t="s">
        <v>184</v>
      </c>
      <c r="W5071" t="s">
        <v>87</v>
      </c>
      <c r="X5071" t="s">
        <v>320</v>
      </c>
      <c r="Y5071" t="s">
        <v>186</v>
      </c>
      <c r="Z5071" t="s">
        <v>187</v>
      </c>
      <c r="AA5071" s="32">
        <v>307.5</v>
      </c>
    </row>
    <row r="5072" spans="1:27" x14ac:dyDescent="0.3">
      <c r="A5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2" s="4" t="str">
        <f>VLOOKUP(P5072,Lookup!$A$1:$D$19,4,0)</f>
        <v>North Coast</v>
      </c>
      <c r="C5072" s="4" t="str">
        <f>VLOOKUP(P5072,Lookup!$A$1:$E$19,5,0)</f>
        <v>Region 1</v>
      </c>
      <c r="D5072" s="4" t="str">
        <f>VLOOKUP(P5072,Lookup!$A$1:$B$19,2,0)</f>
        <v>NB</v>
      </c>
      <c r="E5072" s="4" t="str">
        <f>IF(AND((Data[[#This Row],[Min Notif Date]]&gt;$G$3),Data[[#This Row],[Min Notif Date]]&lt;$F$3),"Last Week","No")</f>
        <v>No</v>
      </c>
      <c r="F5072" s="4" t="str">
        <f>VLOOKUP(MONTH(Data[[#This Row],[Min Notif Date]]),Lookup!$G$1:$H$12,2,0)</f>
        <v>9. Sep</v>
      </c>
      <c r="G5072" s="4" t="str">
        <f t="shared" si="79"/>
        <v/>
      </c>
      <c r="H5072" s="4" t="str">
        <f>IF(AND(Data[[#This Row],[Min Notif Time]]&gt;6,Data[[#This Row],[Min Notif Time]]&lt;17),"Business Hours","Non-Business Hours")</f>
        <v>Business Hours</v>
      </c>
      <c r="I5072" s="4" t="str" cm="1">
        <f t="array" ref="I5072">IFERROR(VLOOKUP(Data[[#This Row],[Min Notif Date]],Lookup!$N$1:$P$11,2,0),_xlfn.IFS(VLOOKUP(WEEKDAY(Data[[#This Row],[Min Notif Date]]),Lookup!$J$1:$L$7,3,0)="Weekend","Weekend",VLOOKUP(WEEKDAY(Data[[#This Row],[Min Notif Date]]),Lookup!$J$1:$L$7,3,0)="Weekday","Weekday"))</f>
        <v>Weekend</v>
      </c>
      <c r="J5072" s="4" t="str">
        <f>VLOOKUP(WEEKDAY(Data[[#This Row],[Min Notif Date]]),Lookup!$J$1:$K$7,2,0)</f>
        <v>7. Sat</v>
      </c>
      <c r="K5072" s="105">
        <f>ROUNDDOWN(Data[[#This Row],[PGE Notified Time]],0)</f>
        <v>44828</v>
      </c>
      <c r="L5072" s="4">
        <f>HOUR(Data[[#This Row],[PGE Notified Time]])</f>
        <v>10</v>
      </c>
      <c r="M5072">
        <v>83404</v>
      </c>
      <c r="N5072">
        <v>7578910</v>
      </c>
      <c r="O5072" t="s">
        <v>20</v>
      </c>
      <c r="P5072" t="s">
        <v>219</v>
      </c>
      <c r="Q5072" t="s">
        <v>20</v>
      </c>
      <c r="R5072" t="s">
        <v>191</v>
      </c>
      <c r="S5072" s="1">
        <v>44828.38962962963</v>
      </c>
      <c r="T5072" s="1">
        <v>44828.440081018518</v>
      </c>
      <c r="U5072" s="1">
        <v>44828.465277777781</v>
      </c>
      <c r="V5072" t="s">
        <v>184</v>
      </c>
      <c r="W5072" t="s">
        <v>85</v>
      </c>
      <c r="X5072" t="s">
        <v>313</v>
      </c>
      <c r="Y5072" t="s">
        <v>186</v>
      </c>
      <c r="Z5072" t="s">
        <v>187</v>
      </c>
      <c r="AA5072" s="32">
        <v>108.93333333299999</v>
      </c>
    </row>
    <row r="5073" spans="1:27" x14ac:dyDescent="0.3">
      <c r="A5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3" s="4" t="str">
        <f>VLOOKUP(P5073,Lookup!$A$1:$D$19,4,0)</f>
        <v>North Valley</v>
      </c>
      <c r="C5073" s="4" t="str">
        <f>VLOOKUP(P5073,Lookup!$A$1:$E$19,5,0)</f>
        <v>Region 2</v>
      </c>
      <c r="D5073" s="4" t="str">
        <f>VLOOKUP(P5073,Lookup!$A$1:$B$19,2,0)</f>
        <v>SI</v>
      </c>
      <c r="E5073" s="4" t="str">
        <f>IF(AND((Data[[#This Row],[Min Notif Date]]&gt;$G$3),Data[[#This Row],[Min Notif Date]]&lt;$F$3),"Last Week","No")</f>
        <v>No</v>
      </c>
      <c r="F5073" s="4" t="str">
        <f>VLOOKUP(MONTH(Data[[#This Row],[Min Notif Date]]),Lookup!$G$1:$H$12,2,0)</f>
        <v>9. Sep</v>
      </c>
      <c r="G5073" s="4" t="str">
        <f t="shared" si="79"/>
        <v/>
      </c>
      <c r="H5073" s="4" t="str">
        <f>IF(AND(Data[[#This Row],[Min Notif Time]]&gt;6,Data[[#This Row],[Min Notif Time]]&lt;17),"Business Hours","Non-Business Hours")</f>
        <v>Non-Business Hours</v>
      </c>
      <c r="I5073" s="4" t="str" cm="1">
        <f t="array" ref="I5073">IFERROR(VLOOKUP(Data[[#This Row],[Min Notif Date]],Lookup!$N$1:$P$11,2,0),_xlfn.IFS(VLOOKUP(WEEKDAY(Data[[#This Row],[Min Notif Date]]),Lookup!$J$1:$L$7,3,0)="Weekend","Weekend",VLOOKUP(WEEKDAY(Data[[#This Row],[Min Notif Date]]),Lookup!$J$1:$L$7,3,0)="Weekday","Weekday"))</f>
        <v>Weekend</v>
      </c>
      <c r="J5073" s="4" t="str">
        <f>VLOOKUP(WEEKDAY(Data[[#This Row],[Min Notif Date]]),Lookup!$J$1:$K$7,2,0)</f>
        <v>1. Sun</v>
      </c>
      <c r="K5073" s="105">
        <f>ROUNDDOWN(Data[[#This Row],[PGE Notified Time]],0)</f>
        <v>44829</v>
      </c>
      <c r="L5073" s="4">
        <f>HOUR(Data[[#This Row],[PGE Notified Time]])</f>
        <v>21</v>
      </c>
      <c r="M5073">
        <v>83431</v>
      </c>
      <c r="N5073">
        <v>1064025107</v>
      </c>
      <c r="O5073" t="s">
        <v>20</v>
      </c>
      <c r="P5073" t="s">
        <v>201</v>
      </c>
      <c r="Q5073" t="s">
        <v>20</v>
      </c>
      <c r="R5073" t="s">
        <v>193</v>
      </c>
      <c r="S5073" s="1">
        <v>44829.802465277775</v>
      </c>
      <c r="T5073" s="1">
        <v>44829.900914351849</v>
      </c>
      <c r="U5073" s="1">
        <v>44830.041666666664</v>
      </c>
      <c r="V5073" t="s">
        <v>184</v>
      </c>
      <c r="W5073" t="s">
        <v>87</v>
      </c>
      <c r="X5073" t="s">
        <v>287</v>
      </c>
      <c r="Y5073" t="s">
        <v>186</v>
      </c>
      <c r="Z5073" t="s">
        <v>187</v>
      </c>
      <c r="AA5073" s="32">
        <v>344.45</v>
      </c>
    </row>
    <row r="5074" spans="1:27" x14ac:dyDescent="0.3">
      <c r="A5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4" s="4" t="str">
        <f>VLOOKUP(P5074,Lookup!$A$1:$D$19,4,0)</f>
        <v>Bay Area</v>
      </c>
      <c r="C5074" s="4" t="str">
        <f>VLOOKUP(P5074,Lookup!$A$1:$E$19,5,0)</f>
        <v>Region 3</v>
      </c>
      <c r="D5074" s="4" t="str">
        <f>VLOOKUP(P5074,Lookup!$A$1:$B$19,2,0)</f>
        <v>PN</v>
      </c>
      <c r="E5074" s="4" t="str">
        <f>IF(AND((Data[[#This Row],[Min Notif Date]]&gt;$G$3),Data[[#This Row],[Min Notif Date]]&lt;$F$3),"Last Week","No")</f>
        <v>No</v>
      </c>
      <c r="F5074" s="4" t="str">
        <f>VLOOKUP(MONTH(Data[[#This Row],[Min Notif Date]]),Lookup!$G$1:$H$12,2,0)</f>
        <v>9. Sep</v>
      </c>
      <c r="G5074" s="4" t="str">
        <f t="shared" si="79"/>
        <v/>
      </c>
      <c r="H5074" s="4" t="str">
        <f>IF(AND(Data[[#This Row],[Min Notif Time]]&gt;6,Data[[#This Row],[Min Notif Time]]&lt;17),"Business Hours","Non-Business Hours")</f>
        <v>Business Hours</v>
      </c>
      <c r="I5074" s="4" t="str" cm="1">
        <f t="array" ref="I5074">IFERROR(VLOOKUP(Data[[#This Row],[Min Notif Date]],Lookup!$N$1:$P$11,2,0),_xlfn.IFS(VLOOKUP(WEEKDAY(Data[[#This Row],[Min Notif Date]]),Lookup!$J$1:$L$7,3,0)="Weekend","Weekend",VLOOKUP(WEEKDAY(Data[[#This Row],[Min Notif Date]]),Lookup!$J$1:$L$7,3,0)="Weekday","Weekday"))</f>
        <v>Weekend</v>
      </c>
      <c r="J5074" s="4" t="str">
        <f>VLOOKUP(WEEKDAY(Data[[#This Row],[Min Notif Date]]),Lookup!$J$1:$K$7,2,0)</f>
        <v>1. Sun</v>
      </c>
      <c r="K5074" s="105">
        <f>ROUNDDOWN(Data[[#This Row],[PGE Notified Time]],0)</f>
        <v>44829</v>
      </c>
      <c r="L5074" s="4">
        <f>HOUR(Data[[#This Row],[PGE Notified Time]])</f>
        <v>10</v>
      </c>
      <c r="M5074">
        <v>83424</v>
      </c>
      <c r="O5074" t="s">
        <v>20</v>
      </c>
      <c r="P5074" t="s">
        <v>197</v>
      </c>
      <c r="Q5074" t="s">
        <v>20</v>
      </c>
      <c r="R5074" t="s">
        <v>191</v>
      </c>
      <c r="S5074" s="1" t="s">
        <v>171</v>
      </c>
      <c r="T5074" s="1">
        <v>44829.418055555558</v>
      </c>
      <c r="U5074" s="1">
        <v>44829.503472222219</v>
      </c>
      <c r="V5074" t="s">
        <v>184</v>
      </c>
      <c r="W5074" t="s">
        <v>85</v>
      </c>
      <c r="X5074" t="s">
        <v>264</v>
      </c>
      <c r="Y5074" t="s">
        <v>186</v>
      </c>
      <c r="Z5074" t="s">
        <v>187</v>
      </c>
      <c r="AA5074" s="32">
        <v>123</v>
      </c>
    </row>
    <row r="5075" spans="1:27" x14ac:dyDescent="0.3">
      <c r="A5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5" s="4" t="str">
        <f>VLOOKUP(P5075,Lookup!$A$1:$D$19,4,0)</f>
        <v>North Valley</v>
      </c>
      <c r="C5075" s="4" t="str">
        <f>VLOOKUP(P5075,Lookup!$A$1:$E$19,5,0)</f>
        <v>Region 2</v>
      </c>
      <c r="D5075" s="4" t="str">
        <f>VLOOKUP(P5075,Lookup!$A$1:$B$19,2,0)</f>
        <v>SA</v>
      </c>
      <c r="E5075" s="4" t="str">
        <f>IF(AND((Data[[#This Row],[Min Notif Date]]&gt;$G$3),Data[[#This Row],[Min Notif Date]]&lt;$F$3),"Last Week","No")</f>
        <v>No</v>
      </c>
      <c r="F5075" s="4" t="str">
        <f>VLOOKUP(MONTH(Data[[#This Row],[Min Notif Date]]),Lookup!$G$1:$H$12,2,0)</f>
        <v>9. Sep</v>
      </c>
      <c r="G5075" s="4" t="str">
        <f t="shared" si="79"/>
        <v/>
      </c>
      <c r="H5075" s="4" t="str">
        <f>IF(AND(Data[[#This Row],[Min Notif Time]]&gt;6,Data[[#This Row],[Min Notif Time]]&lt;17),"Business Hours","Non-Business Hours")</f>
        <v>Business Hours</v>
      </c>
      <c r="I5075" s="4" t="str" cm="1">
        <f t="array" ref="I5075">IFERROR(VLOOKUP(Data[[#This Row],[Min Notif Date]],Lookup!$N$1:$P$11,2,0),_xlfn.IFS(VLOOKUP(WEEKDAY(Data[[#This Row],[Min Notif Date]]),Lookup!$J$1:$L$7,3,0)="Weekend","Weekend",VLOOKUP(WEEKDAY(Data[[#This Row],[Min Notif Date]]),Lookup!$J$1:$L$7,3,0)="Weekday","Weekday"))</f>
        <v>Weekday</v>
      </c>
      <c r="J5075" s="4" t="str">
        <f>VLOOKUP(WEEKDAY(Data[[#This Row],[Min Notif Date]]),Lookup!$J$1:$K$7,2,0)</f>
        <v>2. Mon</v>
      </c>
      <c r="K5075" s="105">
        <f>ROUNDDOWN(Data[[#This Row],[PGE Notified Time]],0)</f>
        <v>44830</v>
      </c>
      <c r="L5075" s="4">
        <f>HOUR(Data[[#This Row],[PGE Notified Time]])</f>
        <v>8</v>
      </c>
      <c r="M5075">
        <v>83436</v>
      </c>
      <c r="O5075" t="s">
        <v>20</v>
      </c>
      <c r="P5075" t="s">
        <v>210</v>
      </c>
      <c r="Q5075" t="s">
        <v>20</v>
      </c>
      <c r="R5075" t="s">
        <v>183</v>
      </c>
      <c r="S5075" s="1" t="s">
        <v>171</v>
      </c>
      <c r="T5075" s="1">
        <v>44830.359027777777</v>
      </c>
      <c r="U5075" s="1">
        <v>44830.895833333336</v>
      </c>
      <c r="V5075" t="s">
        <v>184</v>
      </c>
      <c r="W5075" t="s">
        <v>87</v>
      </c>
      <c r="X5075" t="s">
        <v>314</v>
      </c>
      <c r="Y5075" t="s">
        <v>186</v>
      </c>
      <c r="Z5075" t="s">
        <v>187</v>
      </c>
      <c r="AA5075" s="32">
        <v>773</v>
      </c>
    </row>
    <row r="5076" spans="1:27" x14ac:dyDescent="0.3">
      <c r="A5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6" s="4" t="str">
        <f>VLOOKUP(P5076,Lookup!$A$1:$D$19,4,0)</f>
        <v>Bay Area</v>
      </c>
      <c r="C5076" s="4" t="str">
        <f>VLOOKUP(P5076,Lookup!$A$1:$E$19,5,0)</f>
        <v>Region 3</v>
      </c>
      <c r="D5076" s="4" t="str">
        <f>VLOOKUP(P5076,Lookup!$A$1:$B$19,2,0)</f>
        <v>EB</v>
      </c>
      <c r="E5076" s="4" t="str">
        <f>IF(AND((Data[[#This Row],[Min Notif Date]]&gt;$G$3),Data[[#This Row],[Min Notif Date]]&lt;$F$3),"Last Week","No")</f>
        <v>No</v>
      </c>
      <c r="F5076" s="4" t="str">
        <f>VLOOKUP(MONTH(Data[[#This Row],[Min Notif Date]]),Lookup!$G$1:$H$12,2,0)</f>
        <v>9. Sep</v>
      </c>
      <c r="G5076" s="4" t="str">
        <f t="shared" si="79"/>
        <v/>
      </c>
      <c r="H5076" s="4" t="str">
        <f>IF(AND(Data[[#This Row],[Min Notif Time]]&gt;6,Data[[#This Row],[Min Notif Time]]&lt;17),"Business Hours","Non-Business Hours")</f>
        <v>Business Hours</v>
      </c>
      <c r="I5076" s="4" t="str" cm="1">
        <f t="array" ref="I5076">IFERROR(VLOOKUP(Data[[#This Row],[Min Notif Date]],Lookup!$N$1:$P$11,2,0),_xlfn.IFS(VLOOKUP(WEEKDAY(Data[[#This Row],[Min Notif Date]]),Lookup!$J$1:$L$7,3,0)="Weekend","Weekend",VLOOKUP(WEEKDAY(Data[[#This Row],[Min Notif Date]]),Lookup!$J$1:$L$7,3,0)="Weekday","Weekday"))</f>
        <v>Weekday</v>
      </c>
      <c r="J5076" s="4" t="str">
        <f>VLOOKUP(WEEKDAY(Data[[#This Row],[Min Notif Date]]),Lookup!$J$1:$K$7,2,0)</f>
        <v>2. Mon</v>
      </c>
      <c r="K5076" s="105">
        <f>ROUNDDOWN(Data[[#This Row],[PGE Notified Time]],0)</f>
        <v>44830</v>
      </c>
      <c r="L5076" s="4">
        <f>HOUR(Data[[#This Row],[PGE Notified Time]])</f>
        <v>15</v>
      </c>
      <c r="M5076">
        <v>83465</v>
      </c>
      <c r="N5076">
        <v>2517711885</v>
      </c>
      <c r="O5076" t="s">
        <v>20</v>
      </c>
      <c r="P5076" t="s">
        <v>182</v>
      </c>
      <c r="Q5076" t="s">
        <v>20</v>
      </c>
      <c r="R5076" t="s">
        <v>183</v>
      </c>
      <c r="S5076" s="1">
        <v>44830.472280092596</v>
      </c>
      <c r="T5076" s="1">
        <v>44830.656319444446</v>
      </c>
      <c r="U5076" s="1">
        <v>44830.770833333336</v>
      </c>
      <c r="V5076" t="s">
        <v>184</v>
      </c>
      <c r="W5076" t="s">
        <v>87</v>
      </c>
      <c r="X5076" t="s">
        <v>212</v>
      </c>
      <c r="Y5076" t="s">
        <v>186</v>
      </c>
      <c r="Z5076" t="s">
        <v>187</v>
      </c>
      <c r="AA5076" s="32">
        <v>429.91666666700002</v>
      </c>
    </row>
    <row r="5077" spans="1:27" x14ac:dyDescent="0.3">
      <c r="A5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7" s="4" t="str">
        <f>VLOOKUP(P5077,Lookup!$A$1:$D$19,4,0)</f>
        <v>North Valley</v>
      </c>
      <c r="C5077" s="4" t="str">
        <f>VLOOKUP(P5077,Lookup!$A$1:$E$19,5,0)</f>
        <v>Region 2</v>
      </c>
      <c r="D5077" s="4" t="str">
        <f>VLOOKUP(P5077,Lookup!$A$1:$B$19,2,0)</f>
        <v>SA</v>
      </c>
      <c r="E5077" s="4" t="str">
        <f>IF(AND((Data[[#This Row],[Min Notif Date]]&gt;$G$3),Data[[#This Row],[Min Notif Date]]&lt;$F$3),"Last Week","No")</f>
        <v>No</v>
      </c>
      <c r="F5077" s="4" t="str">
        <f>VLOOKUP(MONTH(Data[[#This Row],[Min Notif Date]]),Lookup!$G$1:$H$12,2,0)</f>
        <v>9. Sep</v>
      </c>
      <c r="G5077" s="4" t="str">
        <f t="shared" si="79"/>
        <v/>
      </c>
      <c r="H5077" s="4" t="str">
        <f>IF(AND(Data[[#This Row],[Min Notif Time]]&gt;6,Data[[#This Row],[Min Notif Time]]&lt;17),"Business Hours","Non-Business Hours")</f>
        <v>Business Hours</v>
      </c>
      <c r="I5077" s="4" t="str" cm="1">
        <f t="array" ref="I5077">IFERROR(VLOOKUP(Data[[#This Row],[Min Notif Date]],Lookup!$N$1:$P$11,2,0),_xlfn.IFS(VLOOKUP(WEEKDAY(Data[[#This Row],[Min Notif Date]]),Lookup!$J$1:$L$7,3,0)="Weekend","Weekend",VLOOKUP(WEEKDAY(Data[[#This Row],[Min Notif Date]]),Lookup!$J$1:$L$7,3,0)="Weekday","Weekday"))</f>
        <v>Weekday</v>
      </c>
      <c r="J5077" s="4" t="str">
        <f>VLOOKUP(WEEKDAY(Data[[#This Row],[Min Notif Date]]),Lookup!$J$1:$K$7,2,0)</f>
        <v>2. Mon</v>
      </c>
      <c r="K5077" s="105">
        <f>ROUNDDOWN(Data[[#This Row],[PGE Notified Time]],0)</f>
        <v>44830</v>
      </c>
      <c r="L5077" s="4">
        <f>HOUR(Data[[#This Row],[PGE Notified Time]])</f>
        <v>10</v>
      </c>
      <c r="M5077">
        <v>83445</v>
      </c>
      <c r="O5077" t="s">
        <v>20</v>
      </c>
      <c r="P5077" t="s">
        <v>210</v>
      </c>
      <c r="Q5077" t="s">
        <v>20</v>
      </c>
      <c r="R5077" t="s">
        <v>183</v>
      </c>
      <c r="S5077" s="1" t="s">
        <v>171</v>
      </c>
      <c r="T5077" s="1">
        <v>44830.45416666667</v>
      </c>
      <c r="U5077" s="1">
        <v>44830.708333333336</v>
      </c>
      <c r="V5077" t="s">
        <v>184</v>
      </c>
      <c r="W5077" t="s">
        <v>87</v>
      </c>
      <c r="X5077" t="s">
        <v>254</v>
      </c>
      <c r="Y5077" t="s">
        <v>186</v>
      </c>
      <c r="Z5077" t="s">
        <v>187</v>
      </c>
      <c r="AA5077">
        <v>366</v>
      </c>
    </row>
    <row r="5078" spans="1:27" x14ac:dyDescent="0.3">
      <c r="A5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8" s="4" t="str">
        <f>VLOOKUP(P5078,Lookup!$A$1:$D$19,4,0)</f>
        <v>North Valley</v>
      </c>
      <c r="C5078" s="4" t="str">
        <f>VLOOKUP(P5078,Lookup!$A$1:$E$19,5,0)</f>
        <v>Region 2</v>
      </c>
      <c r="D5078" s="4" t="str">
        <f>VLOOKUP(P5078,Lookup!$A$1:$B$19,2,0)</f>
        <v>SA</v>
      </c>
      <c r="E5078" s="4" t="str">
        <f>IF(AND((Data[[#This Row],[Min Notif Date]]&gt;$G$3),Data[[#This Row],[Min Notif Date]]&lt;$F$3),"Last Week","No")</f>
        <v>No</v>
      </c>
      <c r="F5078" s="4" t="str">
        <f>VLOOKUP(MONTH(Data[[#This Row],[Min Notif Date]]),Lookup!$G$1:$H$12,2,0)</f>
        <v>9. Sep</v>
      </c>
      <c r="G5078" s="4" t="str">
        <f t="shared" si="79"/>
        <v/>
      </c>
      <c r="H5078" s="4" t="str">
        <f>IF(AND(Data[[#This Row],[Min Notif Time]]&gt;6,Data[[#This Row],[Min Notif Time]]&lt;17),"Business Hours","Non-Business Hours")</f>
        <v>Business Hours</v>
      </c>
      <c r="I5078" s="4" t="str" cm="1">
        <f t="array" ref="I5078">IFERROR(VLOOKUP(Data[[#This Row],[Min Notif Date]],Lookup!$N$1:$P$11,2,0),_xlfn.IFS(VLOOKUP(WEEKDAY(Data[[#This Row],[Min Notif Date]]),Lookup!$J$1:$L$7,3,0)="Weekend","Weekend",VLOOKUP(WEEKDAY(Data[[#This Row],[Min Notif Date]]),Lookup!$J$1:$L$7,3,0)="Weekday","Weekday"))</f>
        <v>Weekday</v>
      </c>
      <c r="J5078" s="4" t="str">
        <f>VLOOKUP(WEEKDAY(Data[[#This Row],[Min Notif Date]]),Lookup!$J$1:$K$7,2,0)</f>
        <v>2. Mon</v>
      </c>
      <c r="K5078" s="105">
        <f>ROUNDDOWN(Data[[#This Row],[PGE Notified Time]],0)</f>
        <v>44830</v>
      </c>
      <c r="L5078" s="4">
        <f>HOUR(Data[[#This Row],[PGE Notified Time]])</f>
        <v>9</v>
      </c>
      <c r="M5078">
        <v>83440</v>
      </c>
      <c r="O5078" t="s">
        <v>20</v>
      </c>
      <c r="P5078" t="s">
        <v>210</v>
      </c>
      <c r="Q5078" t="s">
        <v>20</v>
      </c>
      <c r="R5078" t="s">
        <v>183</v>
      </c>
      <c r="S5078" s="1" t="s">
        <v>171</v>
      </c>
      <c r="T5078" s="1">
        <v>44830.400694444441</v>
      </c>
      <c r="U5078" s="1">
        <v>44830.625</v>
      </c>
      <c r="V5078" t="s">
        <v>184</v>
      </c>
      <c r="W5078" t="s">
        <v>87</v>
      </c>
      <c r="X5078" t="s">
        <v>379</v>
      </c>
      <c r="Y5078" t="s">
        <v>186</v>
      </c>
      <c r="Z5078" t="s">
        <v>187</v>
      </c>
      <c r="AA5078" s="32">
        <v>323</v>
      </c>
    </row>
    <row r="5079" spans="1:27" x14ac:dyDescent="0.3">
      <c r="A5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9" s="4" t="str">
        <f>VLOOKUP(P5079,Lookup!$A$1:$D$19,4,0)</f>
        <v>North Valley</v>
      </c>
      <c r="C5079" s="4" t="str">
        <f>VLOOKUP(P5079,Lookup!$A$1:$E$19,5,0)</f>
        <v>Region 2</v>
      </c>
      <c r="D5079" s="4" t="str">
        <f>VLOOKUP(P5079,Lookup!$A$1:$B$19,2,0)</f>
        <v>SA</v>
      </c>
      <c r="E5079" s="4" t="str">
        <f>IF(AND((Data[[#This Row],[Min Notif Date]]&gt;$G$3),Data[[#This Row],[Min Notif Date]]&lt;$F$3),"Last Week","No")</f>
        <v>No</v>
      </c>
      <c r="F5079" s="4" t="str">
        <f>VLOOKUP(MONTH(Data[[#This Row],[Min Notif Date]]),Lookup!$G$1:$H$12,2,0)</f>
        <v>9. Sep</v>
      </c>
      <c r="G5079" s="4" t="str">
        <f t="shared" si="79"/>
        <v/>
      </c>
      <c r="H5079" s="4" t="str">
        <f>IF(AND(Data[[#This Row],[Min Notif Time]]&gt;6,Data[[#This Row],[Min Notif Time]]&lt;17),"Business Hours","Non-Business Hours")</f>
        <v>Business Hours</v>
      </c>
      <c r="I5079" s="4" t="str" cm="1">
        <f t="array" ref="I5079">IFERROR(VLOOKUP(Data[[#This Row],[Min Notif Date]],Lookup!$N$1:$P$11,2,0),_xlfn.IFS(VLOOKUP(WEEKDAY(Data[[#This Row],[Min Notif Date]]),Lookup!$J$1:$L$7,3,0)="Weekend","Weekend",VLOOKUP(WEEKDAY(Data[[#This Row],[Min Notif Date]]),Lookup!$J$1:$L$7,3,0)="Weekday","Weekday"))</f>
        <v>Weekday</v>
      </c>
      <c r="J5079" s="4" t="str">
        <f>VLOOKUP(WEEKDAY(Data[[#This Row],[Min Notif Date]]),Lookup!$J$1:$K$7,2,0)</f>
        <v>2. Mon</v>
      </c>
      <c r="K5079" s="105">
        <f>ROUNDDOWN(Data[[#This Row],[PGE Notified Time]],0)</f>
        <v>44830</v>
      </c>
      <c r="L5079" s="4">
        <f>HOUR(Data[[#This Row],[PGE Notified Time]])</f>
        <v>11</v>
      </c>
      <c r="M5079">
        <v>83448</v>
      </c>
      <c r="N5079">
        <v>4771516530</v>
      </c>
      <c r="O5079" t="s">
        <v>20</v>
      </c>
      <c r="P5079" t="s">
        <v>210</v>
      </c>
      <c r="Q5079" t="s">
        <v>20</v>
      </c>
      <c r="R5079" t="s">
        <v>183</v>
      </c>
      <c r="S5079" s="1">
        <v>44830.452465277776</v>
      </c>
      <c r="T5079" s="1">
        <v>44830.468738425923</v>
      </c>
      <c r="U5079" s="1">
        <v>44830.65625</v>
      </c>
      <c r="V5079" t="s">
        <v>184</v>
      </c>
      <c r="W5079" t="s">
        <v>87</v>
      </c>
      <c r="X5079" t="s">
        <v>238</v>
      </c>
      <c r="Y5079" t="s">
        <v>186</v>
      </c>
      <c r="Z5079" t="s">
        <v>187</v>
      </c>
      <c r="AA5079" s="32">
        <v>293.45</v>
      </c>
    </row>
    <row r="5080" spans="1:27" x14ac:dyDescent="0.3">
      <c r="A5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0" s="4" t="str">
        <f>VLOOKUP(P5080,Lookup!$A$1:$D$19,4,0)</f>
        <v>Central Valley</v>
      </c>
      <c r="C5080" s="4" t="str">
        <f>VLOOKUP(P5080,Lookup!$A$1:$E$19,5,0)</f>
        <v>Region 5</v>
      </c>
      <c r="D5080" s="4" t="str">
        <f>VLOOKUP(P5080,Lookup!$A$1:$B$19,2,0)</f>
        <v>ST</v>
      </c>
      <c r="E5080" s="4" t="str">
        <f>IF(AND((Data[[#This Row],[Min Notif Date]]&gt;$G$3),Data[[#This Row],[Min Notif Date]]&lt;$F$3),"Last Week","No")</f>
        <v>No</v>
      </c>
      <c r="F5080" s="4" t="str">
        <f>VLOOKUP(MONTH(Data[[#This Row],[Min Notif Date]]),Lookup!$G$1:$H$12,2,0)</f>
        <v>9. Sep</v>
      </c>
      <c r="G5080" s="4" t="str">
        <f t="shared" si="79"/>
        <v/>
      </c>
      <c r="H5080" s="4" t="str">
        <f>IF(AND(Data[[#This Row],[Min Notif Time]]&gt;6,Data[[#This Row],[Min Notif Time]]&lt;17),"Business Hours","Non-Business Hours")</f>
        <v>Business Hours</v>
      </c>
      <c r="I5080" s="4" t="str" cm="1">
        <f t="array" ref="I5080">IFERROR(VLOOKUP(Data[[#This Row],[Min Notif Date]],Lookup!$N$1:$P$11,2,0),_xlfn.IFS(VLOOKUP(WEEKDAY(Data[[#This Row],[Min Notif Date]]),Lookup!$J$1:$L$7,3,0)="Weekend","Weekend",VLOOKUP(WEEKDAY(Data[[#This Row],[Min Notif Date]]),Lookup!$J$1:$L$7,3,0)="Weekday","Weekday"))</f>
        <v>Weekday</v>
      </c>
      <c r="J5080" s="4" t="str">
        <f>VLOOKUP(WEEKDAY(Data[[#This Row],[Min Notif Date]]),Lookup!$J$1:$K$7,2,0)</f>
        <v>2. Mon</v>
      </c>
      <c r="K5080" s="105">
        <f>ROUNDDOWN(Data[[#This Row],[PGE Notified Time]],0)</f>
        <v>44830</v>
      </c>
      <c r="L5080" s="4">
        <f>HOUR(Data[[#This Row],[PGE Notified Time]])</f>
        <v>9</v>
      </c>
      <c r="M5080">
        <v>83438</v>
      </c>
      <c r="O5080" t="s">
        <v>20</v>
      </c>
      <c r="P5080" t="s">
        <v>188</v>
      </c>
      <c r="Q5080" t="s">
        <v>20</v>
      </c>
      <c r="R5080" t="s">
        <v>183</v>
      </c>
      <c r="S5080" s="1" t="s">
        <v>171</v>
      </c>
      <c r="T5080" s="1">
        <v>44830.376388888886</v>
      </c>
      <c r="U5080" s="1">
        <v>44830.555555555555</v>
      </c>
      <c r="V5080" t="s">
        <v>184</v>
      </c>
      <c r="W5080" t="s">
        <v>87</v>
      </c>
      <c r="X5080" t="s">
        <v>189</v>
      </c>
      <c r="Y5080" t="s">
        <v>186</v>
      </c>
      <c r="Z5080" t="s">
        <v>187</v>
      </c>
      <c r="AA5080" s="32">
        <v>258</v>
      </c>
    </row>
    <row r="5081" spans="1:27" x14ac:dyDescent="0.3">
      <c r="A5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1" s="4" t="str">
        <f>VLOOKUP(P5081,Lookup!$A$1:$D$19,4,0)</f>
        <v>South Bay</v>
      </c>
      <c r="C5081" s="4" t="str">
        <f>VLOOKUP(P5081,Lookup!$A$1:$E$19,5,0)</f>
        <v>Region 4</v>
      </c>
      <c r="D5081" s="4" t="str">
        <f>VLOOKUP(P5081,Lookup!$A$1:$B$19,2,0)</f>
        <v>DA</v>
      </c>
      <c r="E5081" s="4" t="str">
        <f>IF(AND((Data[[#This Row],[Min Notif Date]]&gt;$G$3),Data[[#This Row],[Min Notif Date]]&lt;$F$3),"Last Week","No")</f>
        <v>No</v>
      </c>
      <c r="F5081" s="4" t="str">
        <f>VLOOKUP(MONTH(Data[[#This Row],[Min Notif Date]]),Lookup!$G$1:$H$12,2,0)</f>
        <v>9. Sep</v>
      </c>
      <c r="G5081" s="4" t="str">
        <f t="shared" si="79"/>
        <v/>
      </c>
      <c r="H5081" s="4" t="str">
        <f>IF(AND(Data[[#This Row],[Min Notif Time]]&gt;6,Data[[#This Row],[Min Notif Time]]&lt;17),"Business Hours","Non-Business Hours")</f>
        <v>Business Hours</v>
      </c>
      <c r="I5081" s="4" t="str" cm="1">
        <f t="array" ref="I5081">IFERROR(VLOOKUP(Data[[#This Row],[Min Notif Date]],Lookup!$N$1:$P$11,2,0),_xlfn.IFS(VLOOKUP(WEEKDAY(Data[[#This Row],[Min Notif Date]]),Lookup!$J$1:$L$7,3,0)="Weekend","Weekend",VLOOKUP(WEEKDAY(Data[[#This Row],[Min Notif Date]]),Lookup!$J$1:$L$7,3,0)="Weekday","Weekday"))</f>
        <v>Weekday</v>
      </c>
      <c r="J5081" s="4" t="str">
        <f>VLOOKUP(WEEKDAY(Data[[#This Row],[Min Notif Date]]),Lookup!$J$1:$K$7,2,0)</f>
        <v>2. Mon</v>
      </c>
      <c r="K5081" s="105">
        <f>ROUNDDOWN(Data[[#This Row],[PGE Notified Time]],0)</f>
        <v>44830</v>
      </c>
      <c r="L5081" s="4">
        <f>HOUR(Data[[#This Row],[PGE Notified Time]])</f>
        <v>9</v>
      </c>
      <c r="M5081">
        <v>83441</v>
      </c>
      <c r="N5081">
        <v>8186607781</v>
      </c>
      <c r="O5081" t="s">
        <v>20</v>
      </c>
      <c r="P5081" t="s">
        <v>279</v>
      </c>
      <c r="Q5081" t="s">
        <v>20</v>
      </c>
      <c r="R5081" t="s">
        <v>183</v>
      </c>
      <c r="S5081" s="1">
        <v>44830.369201388887</v>
      </c>
      <c r="T5081" s="1">
        <v>44830.405717592592</v>
      </c>
      <c r="U5081" s="1">
        <v>44830.53125</v>
      </c>
      <c r="V5081" t="s">
        <v>184</v>
      </c>
      <c r="W5081" t="s">
        <v>87</v>
      </c>
      <c r="X5081" t="s">
        <v>286</v>
      </c>
      <c r="Y5081" t="s">
        <v>186</v>
      </c>
      <c r="Z5081" t="s">
        <v>187</v>
      </c>
      <c r="AA5081" s="32">
        <v>233.35</v>
      </c>
    </row>
    <row r="5082" spans="1:27" x14ac:dyDescent="0.3">
      <c r="A5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2" s="4" t="str">
        <f>VLOOKUP(P5082,Lookup!$A$1:$D$19,4,0)</f>
        <v>North Valley</v>
      </c>
      <c r="C5082" s="4" t="str">
        <f>VLOOKUP(P5082,Lookup!$A$1:$E$19,5,0)</f>
        <v>Region 2</v>
      </c>
      <c r="D5082" s="4" t="str">
        <f>VLOOKUP(P5082,Lookup!$A$1:$B$19,2,0)</f>
        <v>SA</v>
      </c>
      <c r="E5082" s="4" t="str">
        <f>IF(AND((Data[[#This Row],[Min Notif Date]]&gt;$G$3),Data[[#This Row],[Min Notif Date]]&lt;$F$3),"Last Week","No")</f>
        <v>No</v>
      </c>
      <c r="F5082" s="4" t="str">
        <f>VLOOKUP(MONTH(Data[[#This Row],[Min Notif Date]]),Lookup!$G$1:$H$12,2,0)</f>
        <v>9. Sep</v>
      </c>
      <c r="G5082" s="4" t="str">
        <f t="shared" si="79"/>
        <v/>
      </c>
      <c r="H5082" s="4" t="str">
        <f>IF(AND(Data[[#This Row],[Min Notif Time]]&gt;6,Data[[#This Row],[Min Notif Time]]&lt;17),"Business Hours","Non-Business Hours")</f>
        <v>Business Hours</v>
      </c>
      <c r="I5082" s="4" t="str" cm="1">
        <f t="array" ref="I5082">IFERROR(VLOOKUP(Data[[#This Row],[Min Notif Date]],Lookup!$N$1:$P$11,2,0),_xlfn.IFS(VLOOKUP(WEEKDAY(Data[[#This Row],[Min Notif Date]]),Lookup!$J$1:$L$7,3,0)="Weekend","Weekend",VLOOKUP(WEEKDAY(Data[[#This Row],[Min Notif Date]]),Lookup!$J$1:$L$7,3,0)="Weekday","Weekday"))</f>
        <v>Weekday</v>
      </c>
      <c r="J5082" s="4" t="str">
        <f>VLOOKUP(WEEKDAY(Data[[#This Row],[Min Notif Date]]),Lookup!$J$1:$K$7,2,0)</f>
        <v>2. Mon</v>
      </c>
      <c r="K5082" s="105">
        <f>ROUNDDOWN(Data[[#This Row],[PGE Notified Time]],0)</f>
        <v>44830</v>
      </c>
      <c r="L5082" s="4">
        <f>HOUR(Data[[#This Row],[PGE Notified Time]])</f>
        <v>8</v>
      </c>
      <c r="M5082">
        <v>83432</v>
      </c>
      <c r="N5082">
        <v>5310943726</v>
      </c>
      <c r="O5082" t="s">
        <v>20</v>
      </c>
      <c r="P5082" t="s">
        <v>210</v>
      </c>
      <c r="Q5082" t="s">
        <v>20</v>
      </c>
      <c r="R5082" t="s">
        <v>183</v>
      </c>
      <c r="S5082" s="1">
        <v>44830.300370370373</v>
      </c>
      <c r="T5082" s="1">
        <v>44830.335694444446</v>
      </c>
      <c r="U5082" s="1">
        <v>44830.461111111108</v>
      </c>
      <c r="V5082" t="s">
        <v>184</v>
      </c>
      <c r="W5082" t="s">
        <v>87</v>
      </c>
      <c r="X5082" t="s">
        <v>211</v>
      </c>
      <c r="Y5082" t="s">
        <v>186</v>
      </c>
      <c r="Z5082" t="s">
        <v>187</v>
      </c>
      <c r="AA5082" s="32">
        <v>231.466666667</v>
      </c>
    </row>
    <row r="5083" spans="1:27" x14ac:dyDescent="0.3">
      <c r="A5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3" s="4" t="str">
        <f>VLOOKUP(P5083,Lookup!$A$1:$D$19,4,0)</f>
        <v>North Valley</v>
      </c>
      <c r="C5083" s="4" t="str">
        <f>VLOOKUP(P5083,Lookup!$A$1:$E$19,5,0)</f>
        <v>Region 2</v>
      </c>
      <c r="D5083" s="4" t="str">
        <f>VLOOKUP(P5083,Lookup!$A$1:$B$19,2,0)</f>
        <v>SA</v>
      </c>
      <c r="E5083" s="4" t="str">
        <f>IF(AND((Data[[#This Row],[Min Notif Date]]&gt;$G$3),Data[[#This Row],[Min Notif Date]]&lt;$F$3),"Last Week","No")</f>
        <v>No</v>
      </c>
      <c r="F5083" s="4" t="str">
        <f>VLOOKUP(MONTH(Data[[#This Row],[Min Notif Date]]),Lookup!$G$1:$H$12,2,0)</f>
        <v>9. Sep</v>
      </c>
      <c r="G5083" s="4" t="str">
        <f t="shared" si="79"/>
        <v/>
      </c>
      <c r="H5083" s="4" t="str">
        <f>IF(AND(Data[[#This Row],[Min Notif Time]]&gt;6,Data[[#This Row],[Min Notif Time]]&lt;17),"Business Hours","Non-Business Hours")</f>
        <v>Business Hours</v>
      </c>
      <c r="I5083" s="4" t="str" cm="1">
        <f t="array" ref="I5083">IFERROR(VLOOKUP(Data[[#This Row],[Min Notif Date]],Lookup!$N$1:$P$11,2,0),_xlfn.IFS(VLOOKUP(WEEKDAY(Data[[#This Row],[Min Notif Date]]),Lookup!$J$1:$L$7,3,0)="Weekend","Weekend",VLOOKUP(WEEKDAY(Data[[#This Row],[Min Notif Date]]),Lookup!$J$1:$L$7,3,0)="Weekday","Weekday"))</f>
        <v>Weekday</v>
      </c>
      <c r="J5083" s="4" t="str">
        <f>VLOOKUP(WEEKDAY(Data[[#This Row],[Min Notif Date]]),Lookup!$J$1:$K$7,2,0)</f>
        <v>2. Mon</v>
      </c>
      <c r="K5083" s="105">
        <f>ROUNDDOWN(Data[[#This Row],[PGE Notified Time]],0)</f>
        <v>44830</v>
      </c>
      <c r="L5083" s="4">
        <f>HOUR(Data[[#This Row],[PGE Notified Time]])</f>
        <v>8</v>
      </c>
      <c r="M5083">
        <v>83435</v>
      </c>
      <c r="O5083" t="s">
        <v>20</v>
      </c>
      <c r="P5083" t="s">
        <v>210</v>
      </c>
      <c r="Q5083" t="s">
        <v>20</v>
      </c>
      <c r="R5083" t="s">
        <v>183</v>
      </c>
      <c r="S5083" s="1" t="s">
        <v>171</v>
      </c>
      <c r="T5083" s="1">
        <v>44830.35</v>
      </c>
      <c r="U5083" s="1">
        <v>44830.489583333336</v>
      </c>
      <c r="V5083" t="s">
        <v>184</v>
      </c>
      <c r="W5083" t="s">
        <v>87</v>
      </c>
      <c r="X5083" t="s">
        <v>254</v>
      </c>
      <c r="Y5083" t="s">
        <v>186</v>
      </c>
      <c r="Z5083" t="s">
        <v>187</v>
      </c>
      <c r="AA5083" s="32">
        <v>201</v>
      </c>
    </row>
    <row r="5084" spans="1:27" x14ac:dyDescent="0.3">
      <c r="A5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4" s="4" t="str">
        <f>VLOOKUP(P5084,Lookup!$A$1:$D$19,4,0)</f>
        <v>South Bay</v>
      </c>
      <c r="C5084" s="4" t="str">
        <f>VLOOKUP(P5084,Lookup!$A$1:$E$19,5,0)</f>
        <v>Region 4</v>
      </c>
      <c r="D5084" s="4" t="str">
        <f>VLOOKUP(P5084,Lookup!$A$1:$B$19,2,0)</f>
        <v>SJ</v>
      </c>
      <c r="E5084" s="4" t="str">
        <f>IF(AND((Data[[#This Row],[Min Notif Date]]&gt;$G$3),Data[[#This Row],[Min Notif Date]]&lt;$F$3),"Last Week","No")</f>
        <v>No</v>
      </c>
      <c r="F5084" s="4" t="str">
        <f>VLOOKUP(MONTH(Data[[#This Row],[Min Notif Date]]),Lookup!$G$1:$H$12,2,0)</f>
        <v>9. Sep</v>
      </c>
      <c r="G5084" s="4" t="str">
        <f t="shared" si="79"/>
        <v/>
      </c>
      <c r="H5084" s="4" t="str">
        <f>IF(AND(Data[[#This Row],[Min Notif Time]]&gt;6,Data[[#This Row],[Min Notif Time]]&lt;17),"Business Hours","Non-Business Hours")</f>
        <v>Business Hours</v>
      </c>
      <c r="I5084" s="4" t="str" cm="1">
        <f t="array" ref="I5084">IFERROR(VLOOKUP(Data[[#This Row],[Min Notif Date]],Lookup!$N$1:$P$11,2,0),_xlfn.IFS(VLOOKUP(WEEKDAY(Data[[#This Row],[Min Notif Date]]),Lookup!$J$1:$L$7,3,0)="Weekend","Weekend",VLOOKUP(WEEKDAY(Data[[#This Row],[Min Notif Date]]),Lookup!$J$1:$L$7,3,0)="Weekday","Weekday"))</f>
        <v>Weekday</v>
      </c>
      <c r="J5084" s="4" t="str">
        <f>VLOOKUP(WEEKDAY(Data[[#This Row],[Min Notif Date]]),Lookup!$J$1:$K$7,2,0)</f>
        <v>2. Mon</v>
      </c>
      <c r="K5084" s="105">
        <f>ROUNDDOWN(Data[[#This Row],[PGE Notified Time]],0)</f>
        <v>44830</v>
      </c>
      <c r="L5084" s="4">
        <f>HOUR(Data[[#This Row],[PGE Notified Time]])</f>
        <v>14</v>
      </c>
      <c r="M5084">
        <v>83461</v>
      </c>
      <c r="O5084" t="s">
        <v>20</v>
      </c>
      <c r="P5084" t="s">
        <v>288</v>
      </c>
      <c r="Q5084" t="s">
        <v>20</v>
      </c>
      <c r="R5084" t="s">
        <v>183</v>
      </c>
      <c r="S5084" s="1" t="s">
        <v>171</v>
      </c>
      <c r="T5084" s="1">
        <v>44830.591666666667</v>
      </c>
      <c r="U5084" s="1">
        <v>44830.729166666664</v>
      </c>
      <c r="V5084" t="s">
        <v>184</v>
      </c>
      <c r="W5084" t="s">
        <v>87</v>
      </c>
      <c r="X5084" t="s">
        <v>293</v>
      </c>
      <c r="Y5084" t="s">
        <v>186</v>
      </c>
      <c r="Z5084" t="s">
        <v>187</v>
      </c>
      <c r="AA5084" s="32">
        <v>198</v>
      </c>
    </row>
    <row r="5085" spans="1:27" x14ac:dyDescent="0.3">
      <c r="A5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5" s="4" t="str">
        <f>VLOOKUP(P5085,Lookup!$A$1:$D$19,4,0)</f>
        <v>Bay Area</v>
      </c>
      <c r="C5085" s="4" t="str">
        <f>VLOOKUP(P5085,Lookup!$A$1:$E$19,5,0)</f>
        <v>Region 3</v>
      </c>
      <c r="D5085" s="4" t="str">
        <f>VLOOKUP(P5085,Lookup!$A$1:$B$19,2,0)</f>
        <v>MI</v>
      </c>
      <c r="E5085" s="4" t="str">
        <f>IF(AND((Data[[#This Row],[Min Notif Date]]&gt;$G$3),Data[[#This Row],[Min Notif Date]]&lt;$F$3),"Last Week","No")</f>
        <v>No</v>
      </c>
      <c r="F5085" s="4" t="str">
        <f>VLOOKUP(MONTH(Data[[#This Row],[Min Notif Date]]),Lookup!$G$1:$H$12,2,0)</f>
        <v>9. Sep</v>
      </c>
      <c r="G5085" s="4" t="str">
        <f t="shared" si="79"/>
        <v/>
      </c>
      <c r="H5085" s="4" t="str">
        <f>IF(AND(Data[[#This Row],[Min Notif Time]]&gt;6,Data[[#This Row],[Min Notif Time]]&lt;17),"Business Hours","Non-Business Hours")</f>
        <v>Business Hours</v>
      </c>
      <c r="I5085" s="4" t="str" cm="1">
        <f t="array" ref="I5085">IFERROR(VLOOKUP(Data[[#This Row],[Min Notif Date]],Lookup!$N$1:$P$11,2,0),_xlfn.IFS(VLOOKUP(WEEKDAY(Data[[#This Row],[Min Notif Date]]),Lookup!$J$1:$L$7,3,0)="Weekend","Weekend",VLOOKUP(WEEKDAY(Data[[#This Row],[Min Notif Date]]),Lookup!$J$1:$L$7,3,0)="Weekday","Weekday"))</f>
        <v>Weekday</v>
      </c>
      <c r="J5085" s="4" t="str">
        <f>VLOOKUP(WEEKDAY(Data[[#This Row],[Min Notif Date]]),Lookup!$J$1:$K$7,2,0)</f>
        <v>2. Mon</v>
      </c>
      <c r="K5085" s="105">
        <f>ROUNDDOWN(Data[[#This Row],[PGE Notified Time]],0)</f>
        <v>44830</v>
      </c>
      <c r="L5085" s="4">
        <f>HOUR(Data[[#This Row],[PGE Notified Time]])</f>
        <v>11</v>
      </c>
      <c r="M5085">
        <v>83446</v>
      </c>
      <c r="O5085" t="s">
        <v>20</v>
      </c>
      <c r="P5085" t="s">
        <v>244</v>
      </c>
      <c r="Q5085" t="s">
        <v>20</v>
      </c>
      <c r="R5085" t="s">
        <v>191</v>
      </c>
      <c r="S5085" s="1" t="s">
        <v>171</v>
      </c>
      <c r="T5085" s="1">
        <v>44830.463888888888</v>
      </c>
      <c r="U5085" s="1">
        <v>44830.597222222219</v>
      </c>
      <c r="V5085" t="s">
        <v>184</v>
      </c>
      <c r="W5085" t="s">
        <v>87</v>
      </c>
      <c r="X5085" t="s">
        <v>251</v>
      </c>
      <c r="Y5085" t="s">
        <v>186</v>
      </c>
      <c r="Z5085" t="s">
        <v>187</v>
      </c>
      <c r="AA5085" s="32">
        <v>192</v>
      </c>
    </row>
    <row r="5086" spans="1:27" x14ac:dyDescent="0.3">
      <c r="A5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6" s="4" t="str">
        <f>VLOOKUP(P5086,Lookup!$A$1:$D$19,4,0)</f>
        <v>South Bay</v>
      </c>
      <c r="C5086" s="4" t="str">
        <f>VLOOKUP(P5086,Lookup!$A$1:$E$19,5,0)</f>
        <v>Region 4</v>
      </c>
      <c r="D5086" s="4" t="str">
        <f>VLOOKUP(P5086,Lookup!$A$1:$B$19,2,0)</f>
        <v>CC</v>
      </c>
      <c r="E5086" s="4" t="str">
        <f>IF(AND((Data[[#This Row],[Min Notif Date]]&gt;$G$3),Data[[#This Row],[Min Notif Date]]&lt;$F$3),"Last Week","No")</f>
        <v>No</v>
      </c>
      <c r="F5086" s="4" t="str">
        <f>VLOOKUP(MONTH(Data[[#This Row],[Min Notif Date]]),Lookup!$G$1:$H$12,2,0)</f>
        <v>9. Sep</v>
      </c>
      <c r="G5086" s="4" t="str">
        <f t="shared" si="79"/>
        <v/>
      </c>
      <c r="H5086" s="4" t="str">
        <f>IF(AND(Data[[#This Row],[Min Notif Time]]&gt;6,Data[[#This Row],[Min Notif Time]]&lt;17),"Business Hours","Non-Business Hours")</f>
        <v>Business Hours</v>
      </c>
      <c r="I5086" s="4" t="str" cm="1">
        <f t="array" ref="I5086">IFERROR(VLOOKUP(Data[[#This Row],[Min Notif Date]],Lookup!$N$1:$P$11,2,0),_xlfn.IFS(VLOOKUP(WEEKDAY(Data[[#This Row],[Min Notif Date]]),Lookup!$J$1:$L$7,3,0)="Weekend","Weekend",VLOOKUP(WEEKDAY(Data[[#This Row],[Min Notif Date]]),Lookup!$J$1:$L$7,3,0)="Weekday","Weekday"))</f>
        <v>Weekday</v>
      </c>
      <c r="J5086" s="4" t="str">
        <f>VLOOKUP(WEEKDAY(Data[[#This Row],[Min Notif Date]]),Lookup!$J$1:$K$7,2,0)</f>
        <v>2. Mon</v>
      </c>
      <c r="K5086" s="105">
        <f>ROUNDDOWN(Data[[#This Row],[PGE Notified Time]],0)</f>
        <v>44830</v>
      </c>
      <c r="L5086" s="4">
        <f>HOUR(Data[[#This Row],[PGE Notified Time]])</f>
        <v>13</v>
      </c>
      <c r="M5086">
        <v>83460</v>
      </c>
      <c r="O5086" t="s">
        <v>20</v>
      </c>
      <c r="P5086" t="s">
        <v>225</v>
      </c>
      <c r="Q5086" t="s">
        <v>20</v>
      </c>
      <c r="R5086" t="s">
        <v>193</v>
      </c>
      <c r="S5086" s="1" t="s">
        <v>171</v>
      </c>
      <c r="T5086" s="1">
        <v>44830.581250000003</v>
      </c>
      <c r="U5086" s="1">
        <v>44830.708333333336</v>
      </c>
      <c r="V5086" t="s">
        <v>184</v>
      </c>
      <c r="W5086" t="s">
        <v>87</v>
      </c>
      <c r="X5086" t="s">
        <v>375</v>
      </c>
      <c r="Y5086" t="s">
        <v>186</v>
      </c>
      <c r="Z5086" t="s">
        <v>187</v>
      </c>
      <c r="AA5086" s="32">
        <v>183</v>
      </c>
    </row>
    <row r="5087" spans="1:27" x14ac:dyDescent="0.3">
      <c r="A5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7" s="4" t="str">
        <f>VLOOKUP(P5087,Lookup!$A$1:$D$19,4,0)</f>
        <v>Bay Area</v>
      </c>
      <c r="C5087" s="4" t="str">
        <f>VLOOKUP(P5087,Lookup!$A$1:$E$19,5,0)</f>
        <v>Region 3</v>
      </c>
      <c r="D5087" s="4" t="str">
        <f>VLOOKUP(P5087,Lookup!$A$1:$B$19,2,0)</f>
        <v>PN</v>
      </c>
      <c r="E5087" s="4" t="str">
        <f>IF(AND((Data[[#This Row],[Min Notif Date]]&gt;$G$3),Data[[#This Row],[Min Notif Date]]&lt;$F$3),"Last Week","No")</f>
        <v>No</v>
      </c>
      <c r="F5087" s="4" t="str">
        <f>VLOOKUP(MONTH(Data[[#This Row],[Min Notif Date]]),Lookup!$G$1:$H$12,2,0)</f>
        <v>9. Sep</v>
      </c>
      <c r="G5087" s="4" t="str">
        <f t="shared" si="79"/>
        <v/>
      </c>
      <c r="H5087" s="4" t="str">
        <f>IF(AND(Data[[#This Row],[Min Notif Time]]&gt;6,Data[[#This Row],[Min Notif Time]]&lt;17),"Business Hours","Non-Business Hours")</f>
        <v>Business Hours</v>
      </c>
      <c r="I5087" s="4" t="str" cm="1">
        <f t="array" ref="I5087">IFERROR(VLOOKUP(Data[[#This Row],[Min Notif Date]],Lookup!$N$1:$P$11,2,0),_xlfn.IFS(VLOOKUP(WEEKDAY(Data[[#This Row],[Min Notif Date]]),Lookup!$J$1:$L$7,3,0)="Weekend","Weekend",VLOOKUP(WEEKDAY(Data[[#This Row],[Min Notif Date]]),Lookup!$J$1:$L$7,3,0)="Weekday","Weekday"))</f>
        <v>Weekday</v>
      </c>
      <c r="J5087" s="4" t="str">
        <f>VLOOKUP(WEEKDAY(Data[[#This Row],[Min Notif Date]]),Lookup!$J$1:$K$7,2,0)</f>
        <v>2. Mon</v>
      </c>
      <c r="K5087" s="105">
        <f>ROUNDDOWN(Data[[#This Row],[PGE Notified Time]],0)</f>
        <v>44830</v>
      </c>
      <c r="L5087" s="4">
        <f>HOUR(Data[[#This Row],[PGE Notified Time]])</f>
        <v>10</v>
      </c>
      <c r="M5087">
        <v>83442</v>
      </c>
      <c r="O5087" t="s">
        <v>20</v>
      </c>
      <c r="P5087" t="s">
        <v>197</v>
      </c>
      <c r="Q5087" t="s">
        <v>20</v>
      </c>
      <c r="R5087" t="s">
        <v>183</v>
      </c>
      <c r="S5087" s="1" t="s">
        <v>171</v>
      </c>
      <c r="T5087" s="1">
        <v>44830.421527777777</v>
      </c>
      <c r="U5087" s="1">
        <v>44830.541666666664</v>
      </c>
      <c r="V5087" t="s">
        <v>184</v>
      </c>
      <c r="W5087" t="s">
        <v>86</v>
      </c>
      <c r="X5087" t="s">
        <v>222</v>
      </c>
      <c r="Y5087" t="s">
        <v>186</v>
      </c>
      <c r="Z5087" t="s">
        <v>187</v>
      </c>
      <c r="AA5087" s="32">
        <v>173</v>
      </c>
    </row>
    <row r="5088" spans="1:27" x14ac:dyDescent="0.3">
      <c r="A5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8" s="4" t="str">
        <f>VLOOKUP(P5088,Lookup!$A$1:$D$19,4,0)</f>
        <v>Central Valley</v>
      </c>
      <c r="C5088" s="4" t="str">
        <f>VLOOKUP(P5088,Lookup!$A$1:$E$19,5,0)</f>
        <v>Region 5</v>
      </c>
      <c r="D5088" s="4" t="str">
        <f>VLOOKUP(P5088,Lookup!$A$1:$B$19,2,0)</f>
        <v>FR</v>
      </c>
      <c r="E5088" s="4" t="str">
        <f>IF(AND((Data[[#This Row],[Min Notif Date]]&gt;$G$3),Data[[#This Row],[Min Notif Date]]&lt;$F$3),"Last Week","No")</f>
        <v>No</v>
      </c>
      <c r="F5088" s="4" t="str">
        <f>VLOOKUP(MONTH(Data[[#This Row],[Min Notif Date]]),Lookup!$G$1:$H$12,2,0)</f>
        <v>9. Sep</v>
      </c>
      <c r="G5088" s="4" t="str">
        <f t="shared" si="79"/>
        <v/>
      </c>
      <c r="H5088" s="4" t="str">
        <f>IF(AND(Data[[#This Row],[Min Notif Time]]&gt;6,Data[[#This Row],[Min Notif Time]]&lt;17),"Business Hours","Non-Business Hours")</f>
        <v>Business Hours</v>
      </c>
      <c r="I5088" s="4" t="str" cm="1">
        <f t="array" ref="I5088">IFERROR(VLOOKUP(Data[[#This Row],[Min Notif Date]],Lookup!$N$1:$P$11,2,0),_xlfn.IFS(VLOOKUP(WEEKDAY(Data[[#This Row],[Min Notif Date]]),Lookup!$J$1:$L$7,3,0)="Weekend","Weekend",VLOOKUP(WEEKDAY(Data[[#This Row],[Min Notif Date]]),Lookup!$J$1:$L$7,3,0)="Weekday","Weekday"))</f>
        <v>Weekday</v>
      </c>
      <c r="J5088" s="4" t="str">
        <f>VLOOKUP(WEEKDAY(Data[[#This Row],[Min Notif Date]]),Lookup!$J$1:$K$7,2,0)</f>
        <v>2. Mon</v>
      </c>
      <c r="K5088" s="105">
        <f>ROUNDDOWN(Data[[#This Row],[PGE Notified Time]],0)</f>
        <v>44830</v>
      </c>
      <c r="L5088" s="4">
        <f>HOUR(Data[[#This Row],[PGE Notified Time]])</f>
        <v>10</v>
      </c>
      <c r="M5088">
        <v>83444</v>
      </c>
      <c r="O5088" t="s">
        <v>20</v>
      </c>
      <c r="P5088" t="s">
        <v>195</v>
      </c>
      <c r="Q5088" t="s">
        <v>20</v>
      </c>
      <c r="R5088" t="s">
        <v>183</v>
      </c>
      <c r="S5088" s="1" t="s">
        <v>171</v>
      </c>
      <c r="T5088" s="1">
        <v>44830.44027777778</v>
      </c>
      <c r="U5088" s="1">
        <v>44830.541666666664</v>
      </c>
      <c r="V5088" t="s">
        <v>184</v>
      </c>
      <c r="W5088" t="s">
        <v>85</v>
      </c>
      <c r="X5088" t="s">
        <v>196</v>
      </c>
      <c r="Y5088" t="s">
        <v>186</v>
      </c>
      <c r="Z5088" t="s">
        <v>187</v>
      </c>
      <c r="AA5088" s="32">
        <v>146</v>
      </c>
    </row>
    <row r="5089" spans="1:27" x14ac:dyDescent="0.3">
      <c r="A5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9" s="4" t="str">
        <f>VLOOKUP(P5089,Lookup!$A$1:$D$19,4,0)</f>
        <v>Bay Area</v>
      </c>
      <c r="C5089" s="4" t="str">
        <f>VLOOKUP(P5089,Lookup!$A$1:$E$19,5,0)</f>
        <v>Region 3</v>
      </c>
      <c r="D5089" s="4" t="str">
        <f>VLOOKUP(P5089,Lookup!$A$1:$B$19,2,0)</f>
        <v>SF</v>
      </c>
      <c r="E5089" s="4" t="str">
        <f>IF(AND((Data[[#This Row],[Min Notif Date]]&gt;$G$3),Data[[#This Row],[Min Notif Date]]&lt;$F$3),"Last Week","No")</f>
        <v>No</v>
      </c>
      <c r="F5089" s="4" t="str">
        <f>VLOOKUP(MONTH(Data[[#This Row],[Min Notif Date]]),Lookup!$G$1:$H$12,2,0)</f>
        <v>9. Sep</v>
      </c>
      <c r="G5089" s="4" t="str">
        <f t="shared" si="79"/>
        <v/>
      </c>
      <c r="H5089" s="4" t="str">
        <f>IF(AND(Data[[#This Row],[Min Notif Time]]&gt;6,Data[[#This Row],[Min Notif Time]]&lt;17),"Business Hours","Non-Business Hours")</f>
        <v>Business Hours</v>
      </c>
      <c r="I5089" s="4" t="str" cm="1">
        <f t="array" ref="I5089">IFERROR(VLOOKUP(Data[[#This Row],[Min Notif Date]],Lookup!$N$1:$P$11,2,0),_xlfn.IFS(VLOOKUP(WEEKDAY(Data[[#This Row],[Min Notif Date]]),Lookup!$J$1:$L$7,3,0)="Weekend","Weekend",VLOOKUP(WEEKDAY(Data[[#This Row],[Min Notif Date]]),Lookup!$J$1:$L$7,3,0)="Weekday","Weekday"))</f>
        <v>Weekday</v>
      </c>
      <c r="J5089" s="4" t="str">
        <f>VLOOKUP(WEEKDAY(Data[[#This Row],[Min Notif Date]]),Lookup!$J$1:$K$7,2,0)</f>
        <v>2. Mon</v>
      </c>
      <c r="K5089" s="105">
        <f>ROUNDDOWN(Data[[#This Row],[PGE Notified Time]],0)</f>
        <v>44830</v>
      </c>
      <c r="L5089" s="4">
        <f>HOUR(Data[[#This Row],[PGE Notified Time]])</f>
        <v>11</v>
      </c>
      <c r="M5089">
        <v>83451</v>
      </c>
      <c r="O5089" t="s">
        <v>20</v>
      </c>
      <c r="P5089" t="s">
        <v>190</v>
      </c>
      <c r="Q5089" t="s">
        <v>20</v>
      </c>
      <c r="R5089" t="s">
        <v>183</v>
      </c>
      <c r="S5089" s="1" t="s">
        <v>171</v>
      </c>
      <c r="T5089" s="1">
        <v>44830.49722222222</v>
      </c>
      <c r="U5089" s="1">
        <v>44830.576388888891</v>
      </c>
      <c r="V5089" t="s">
        <v>184</v>
      </c>
      <c r="W5089" t="s">
        <v>85</v>
      </c>
      <c r="X5089" t="s">
        <v>192</v>
      </c>
      <c r="Y5089" t="s">
        <v>186</v>
      </c>
      <c r="Z5089" t="s">
        <v>187</v>
      </c>
      <c r="AA5089" s="32">
        <v>114</v>
      </c>
    </row>
    <row r="5090" spans="1:27" x14ac:dyDescent="0.3">
      <c r="A5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0" s="4" t="str">
        <f>VLOOKUP(P5090,Lookup!$A$1:$D$19,4,0)</f>
        <v>Central Valley</v>
      </c>
      <c r="C5090" s="4" t="str">
        <f>VLOOKUP(P5090,Lookup!$A$1:$E$19,5,0)</f>
        <v>Region 5</v>
      </c>
      <c r="D5090" s="4" t="str">
        <f>VLOOKUP(P5090,Lookup!$A$1:$B$19,2,0)</f>
        <v>YO</v>
      </c>
      <c r="E5090" s="4" t="str">
        <f>IF(AND((Data[[#This Row],[Min Notif Date]]&gt;$G$3),Data[[#This Row],[Min Notif Date]]&lt;$F$3),"Last Week","No")</f>
        <v>No</v>
      </c>
      <c r="F5090" s="4" t="str">
        <f>VLOOKUP(MONTH(Data[[#This Row],[Min Notif Date]]),Lookup!$G$1:$H$12,2,0)</f>
        <v>9. Sep</v>
      </c>
      <c r="G5090" s="4" t="str">
        <f t="shared" si="79"/>
        <v/>
      </c>
      <c r="H5090" s="4" t="str">
        <f>IF(AND(Data[[#This Row],[Min Notif Time]]&gt;6,Data[[#This Row],[Min Notif Time]]&lt;17),"Business Hours","Non-Business Hours")</f>
        <v>Business Hours</v>
      </c>
      <c r="I5090" s="4" t="str" cm="1">
        <f t="array" ref="I5090">IFERROR(VLOOKUP(Data[[#This Row],[Min Notif Date]],Lookup!$N$1:$P$11,2,0),_xlfn.IFS(VLOOKUP(WEEKDAY(Data[[#This Row],[Min Notif Date]]),Lookup!$J$1:$L$7,3,0)="Weekend","Weekend",VLOOKUP(WEEKDAY(Data[[#This Row],[Min Notif Date]]),Lookup!$J$1:$L$7,3,0)="Weekday","Weekday"))</f>
        <v>Weekday</v>
      </c>
      <c r="J5090" s="4" t="str">
        <f>VLOOKUP(WEEKDAY(Data[[#This Row],[Min Notif Date]]),Lookup!$J$1:$K$7,2,0)</f>
        <v>2. Mon</v>
      </c>
      <c r="K5090" s="105">
        <f>ROUNDDOWN(Data[[#This Row],[PGE Notified Time]],0)</f>
        <v>44830</v>
      </c>
      <c r="L5090" s="4">
        <f>HOUR(Data[[#This Row],[PGE Notified Time]])</f>
        <v>10</v>
      </c>
      <c r="M5090">
        <v>83443</v>
      </c>
      <c r="N5090">
        <v>9268915240</v>
      </c>
      <c r="O5090" t="s">
        <v>20</v>
      </c>
      <c r="P5090" t="s">
        <v>231</v>
      </c>
      <c r="Q5090" t="s">
        <v>20</v>
      </c>
      <c r="R5090" t="s">
        <v>183</v>
      </c>
      <c r="S5090" s="1">
        <v>44830.41101851852</v>
      </c>
      <c r="T5090" s="1">
        <v>44830.426388888889</v>
      </c>
      <c r="U5090" s="1">
        <v>44830.489583333336</v>
      </c>
      <c r="V5090" t="s">
        <v>184</v>
      </c>
      <c r="W5090" t="s">
        <v>85</v>
      </c>
      <c r="X5090" t="s">
        <v>457</v>
      </c>
      <c r="Y5090" t="s">
        <v>186</v>
      </c>
      <c r="Z5090" t="s">
        <v>187</v>
      </c>
      <c r="AA5090" s="32">
        <v>113.133333333</v>
      </c>
    </row>
    <row r="5091" spans="1:27" x14ac:dyDescent="0.3">
      <c r="A5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1" s="4" t="str">
        <f>VLOOKUP(P5091,Lookup!$A$1:$D$19,4,0)</f>
        <v>North Valley</v>
      </c>
      <c r="C5091" s="4" t="str">
        <f>VLOOKUP(P5091,Lookup!$A$1:$E$19,5,0)</f>
        <v>Region 2</v>
      </c>
      <c r="D5091" s="4" t="str">
        <f>VLOOKUP(P5091,Lookup!$A$1:$B$19,2,0)</f>
        <v>SI</v>
      </c>
      <c r="E5091" s="4" t="str">
        <f>IF(AND((Data[[#This Row],[Min Notif Date]]&gt;$G$3),Data[[#This Row],[Min Notif Date]]&lt;$F$3),"Last Week","No")</f>
        <v>No</v>
      </c>
      <c r="F5091" s="4" t="str">
        <f>VLOOKUP(MONTH(Data[[#This Row],[Min Notif Date]]),Lookup!$G$1:$H$12,2,0)</f>
        <v>9. Sep</v>
      </c>
      <c r="G5091" s="4" t="str">
        <f t="shared" si="79"/>
        <v/>
      </c>
      <c r="H5091" s="4" t="str">
        <f>IF(AND(Data[[#This Row],[Min Notif Time]]&gt;6,Data[[#This Row],[Min Notif Time]]&lt;17),"Business Hours","Non-Business Hours")</f>
        <v>Business Hours</v>
      </c>
      <c r="I5091" s="4" t="str" cm="1">
        <f t="array" ref="I5091">IFERROR(VLOOKUP(Data[[#This Row],[Min Notif Date]],Lookup!$N$1:$P$11,2,0),_xlfn.IFS(VLOOKUP(WEEKDAY(Data[[#This Row],[Min Notif Date]]),Lookup!$J$1:$L$7,3,0)="Weekend","Weekend",VLOOKUP(WEEKDAY(Data[[#This Row],[Min Notif Date]]),Lookup!$J$1:$L$7,3,0)="Weekday","Weekday"))</f>
        <v>Weekday</v>
      </c>
      <c r="J5091" s="4" t="str">
        <f>VLOOKUP(WEEKDAY(Data[[#This Row],[Min Notif Date]]),Lookup!$J$1:$K$7,2,0)</f>
        <v>2. Mon</v>
      </c>
      <c r="K5091" s="105">
        <f>ROUNDDOWN(Data[[#This Row],[PGE Notified Time]],0)</f>
        <v>44830</v>
      </c>
      <c r="L5091" s="4">
        <f>HOUR(Data[[#This Row],[PGE Notified Time]])</f>
        <v>11</v>
      </c>
      <c r="M5091">
        <v>83447</v>
      </c>
      <c r="O5091" t="s">
        <v>20</v>
      </c>
      <c r="P5091" t="s">
        <v>201</v>
      </c>
      <c r="Q5091" t="s">
        <v>20</v>
      </c>
      <c r="R5091" t="s">
        <v>183</v>
      </c>
      <c r="S5091" s="1" t="s">
        <v>171</v>
      </c>
      <c r="T5091" s="1">
        <v>44830.466666666667</v>
      </c>
      <c r="U5091" s="1">
        <v>44830.541666666664</v>
      </c>
      <c r="V5091" t="s">
        <v>184</v>
      </c>
      <c r="W5091" t="s">
        <v>85</v>
      </c>
      <c r="X5091" t="s">
        <v>253</v>
      </c>
      <c r="Y5091" t="s">
        <v>186</v>
      </c>
      <c r="Z5091" t="s">
        <v>187</v>
      </c>
      <c r="AA5091" s="32">
        <v>108</v>
      </c>
    </row>
    <row r="5092" spans="1:27" x14ac:dyDescent="0.3">
      <c r="A5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2" s="4" t="str">
        <f>VLOOKUP(P5092,Lookup!$A$1:$D$19,4,0)</f>
        <v>North Valley</v>
      </c>
      <c r="C5092" s="4" t="str">
        <f>VLOOKUP(P5092,Lookup!$A$1:$E$19,5,0)</f>
        <v>Region 2</v>
      </c>
      <c r="D5092" s="4" t="str">
        <f>VLOOKUP(P5092,Lookup!$A$1:$B$19,2,0)</f>
        <v>NV</v>
      </c>
      <c r="E5092" s="4" t="str">
        <f>IF(AND((Data[[#This Row],[Min Notif Date]]&gt;$G$3),Data[[#This Row],[Min Notif Date]]&lt;$F$3),"Last Week","No")</f>
        <v>No</v>
      </c>
      <c r="F5092" s="4" t="str">
        <f>VLOOKUP(MONTH(Data[[#This Row],[Min Notif Date]]),Lookup!$G$1:$H$12,2,0)</f>
        <v>9. Sep</v>
      </c>
      <c r="G5092" s="4" t="str">
        <f t="shared" si="79"/>
        <v/>
      </c>
      <c r="H5092" s="4" t="str">
        <f>IF(AND(Data[[#This Row],[Min Notif Time]]&gt;6,Data[[#This Row],[Min Notif Time]]&lt;17),"Business Hours","Non-Business Hours")</f>
        <v>Business Hours</v>
      </c>
      <c r="I5092" s="4" t="str" cm="1">
        <f t="array" ref="I5092">IFERROR(VLOOKUP(Data[[#This Row],[Min Notif Date]],Lookup!$N$1:$P$11,2,0),_xlfn.IFS(VLOOKUP(WEEKDAY(Data[[#This Row],[Min Notif Date]]),Lookup!$J$1:$L$7,3,0)="Weekend","Weekend",VLOOKUP(WEEKDAY(Data[[#This Row],[Min Notif Date]]),Lookup!$J$1:$L$7,3,0)="Weekday","Weekday"))</f>
        <v>Weekday</v>
      </c>
      <c r="J5092" s="4" t="str">
        <f>VLOOKUP(WEEKDAY(Data[[#This Row],[Min Notif Date]]),Lookup!$J$1:$K$7,2,0)</f>
        <v>2. Mon</v>
      </c>
      <c r="K5092" s="105">
        <f>ROUNDDOWN(Data[[#This Row],[PGE Notified Time]],0)</f>
        <v>44830</v>
      </c>
      <c r="L5092" s="4">
        <f>HOUR(Data[[#This Row],[PGE Notified Time]])</f>
        <v>13</v>
      </c>
      <c r="M5092">
        <v>83454</v>
      </c>
      <c r="O5092" t="s">
        <v>20</v>
      </c>
      <c r="P5092" t="s">
        <v>256</v>
      </c>
      <c r="Q5092" t="s">
        <v>20</v>
      </c>
      <c r="R5092" t="s">
        <v>183</v>
      </c>
      <c r="S5092" s="1" t="s">
        <v>171</v>
      </c>
      <c r="T5092" s="1">
        <v>44830.542361111111</v>
      </c>
      <c r="U5092" s="1">
        <v>44830.604166666664</v>
      </c>
      <c r="V5092" t="s">
        <v>184</v>
      </c>
      <c r="W5092" t="s">
        <v>85</v>
      </c>
      <c r="X5092" t="s">
        <v>355</v>
      </c>
      <c r="Y5092" t="s">
        <v>186</v>
      </c>
      <c r="Z5092" t="s">
        <v>187</v>
      </c>
      <c r="AA5092" s="32">
        <v>89</v>
      </c>
    </row>
    <row r="5093" spans="1:27" x14ac:dyDescent="0.3">
      <c r="A5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3" s="4" t="str">
        <f>VLOOKUP(P5093,Lookup!$A$1:$D$19,4,0)</f>
        <v>South Bay</v>
      </c>
      <c r="C5093" s="4" t="str">
        <f>VLOOKUP(P5093,Lookup!$A$1:$E$19,5,0)</f>
        <v>Region 4</v>
      </c>
      <c r="D5093" s="4" t="str">
        <f>VLOOKUP(P5093,Lookup!$A$1:$B$19,2,0)</f>
        <v>SJ</v>
      </c>
      <c r="E5093" s="4" t="str">
        <f>IF(AND((Data[[#This Row],[Min Notif Date]]&gt;$G$3),Data[[#This Row],[Min Notif Date]]&lt;$F$3),"Last Week","No")</f>
        <v>No</v>
      </c>
      <c r="F5093" s="4" t="str">
        <f>VLOOKUP(MONTH(Data[[#This Row],[Min Notif Date]]),Lookup!$G$1:$H$12,2,0)</f>
        <v>9. Sep</v>
      </c>
      <c r="G5093" s="4" t="str">
        <f t="shared" si="79"/>
        <v/>
      </c>
      <c r="H5093" s="4" t="str">
        <f>IF(AND(Data[[#This Row],[Min Notif Time]]&gt;6,Data[[#This Row],[Min Notif Time]]&lt;17),"Business Hours","Non-Business Hours")</f>
        <v>Business Hours</v>
      </c>
      <c r="I5093" s="4" t="str" cm="1">
        <f t="array" ref="I5093">IFERROR(VLOOKUP(Data[[#This Row],[Min Notif Date]],Lookup!$N$1:$P$11,2,0),_xlfn.IFS(VLOOKUP(WEEKDAY(Data[[#This Row],[Min Notif Date]]),Lookup!$J$1:$L$7,3,0)="Weekend","Weekend",VLOOKUP(WEEKDAY(Data[[#This Row],[Min Notif Date]]),Lookup!$J$1:$L$7,3,0)="Weekday","Weekday"))</f>
        <v>Weekday</v>
      </c>
      <c r="J5093" s="4" t="str">
        <f>VLOOKUP(WEEKDAY(Data[[#This Row],[Min Notif Date]]),Lookup!$J$1:$K$7,2,0)</f>
        <v>2. Mon</v>
      </c>
      <c r="K5093" s="105">
        <f>ROUNDDOWN(Data[[#This Row],[PGE Notified Time]],0)</f>
        <v>44830</v>
      </c>
      <c r="L5093" s="4">
        <f>HOUR(Data[[#This Row],[PGE Notified Time]])</f>
        <v>13</v>
      </c>
      <c r="M5093">
        <v>83459</v>
      </c>
      <c r="O5093" t="s">
        <v>20</v>
      </c>
      <c r="P5093" t="s">
        <v>288</v>
      </c>
      <c r="Q5093" t="s">
        <v>20</v>
      </c>
      <c r="R5093" t="s">
        <v>183</v>
      </c>
      <c r="S5093" s="1" t="s">
        <v>171</v>
      </c>
      <c r="T5093" s="1">
        <v>44830.570138888892</v>
      </c>
      <c r="U5093" s="1">
        <v>44830.625</v>
      </c>
      <c r="V5093" t="s">
        <v>184</v>
      </c>
      <c r="W5093" t="s">
        <v>85</v>
      </c>
      <c r="X5093" t="s">
        <v>293</v>
      </c>
      <c r="Y5093" t="s">
        <v>186</v>
      </c>
      <c r="Z5093" t="s">
        <v>187</v>
      </c>
      <c r="AA5093" s="32">
        <v>79</v>
      </c>
    </row>
    <row r="5094" spans="1:27" x14ac:dyDescent="0.3">
      <c r="A5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4" s="4" t="str">
        <f>VLOOKUP(P5094,Lookup!$A$1:$D$19,4,0)</f>
        <v>Bay Area</v>
      </c>
      <c r="C5094" s="4" t="str">
        <f>VLOOKUP(P5094,Lookup!$A$1:$E$19,5,0)</f>
        <v>Region 3</v>
      </c>
      <c r="D5094" s="4" t="str">
        <f>VLOOKUP(P5094,Lookup!$A$1:$B$19,2,0)</f>
        <v>MI</v>
      </c>
      <c r="E5094" s="4" t="str">
        <f>IF(AND((Data[[#This Row],[Min Notif Date]]&gt;$G$3),Data[[#This Row],[Min Notif Date]]&lt;$F$3),"Last Week","No")</f>
        <v>No</v>
      </c>
      <c r="F5094" s="4" t="str">
        <f>VLOOKUP(MONTH(Data[[#This Row],[Min Notif Date]]),Lookup!$G$1:$H$12,2,0)</f>
        <v>9. Sep</v>
      </c>
      <c r="G5094" s="4" t="str">
        <f t="shared" si="79"/>
        <v/>
      </c>
      <c r="H5094" s="4" t="str">
        <f>IF(AND(Data[[#This Row],[Min Notif Time]]&gt;6,Data[[#This Row],[Min Notif Time]]&lt;17),"Business Hours","Non-Business Hours")</f>
        <v>Business Hours</v>
      </c>
      <c r="I5094" s="4" t="str" cm="1">
        <f t="array" ref="I5094">IFERROR(VLOOKUP(Data[[#This Row],[Min Notif Date]],Lookup!$N$1:$P$11,2,0),_xlfn.IFS(VLOOKUP(WEEKDAY(Data[[#This Row],[Min Notif Date]]),Lookup!$J$1:$L$7,3,0)="Weekend","Weekend",VLOOKUP(WEEKDAY(Data[[#This Row],[Min Notif Date]]),Lookup!$J$1:$L$7,3,0)="Weekday","Weekday"))</f>
        <v>Weekday</v>
      </c>
      <c r="J5094" s="4" t="str">
        <f>VLOOKUP(WEEKDAY(Data[[#This Row],[Min Notif Date]]),Lookup!$J$1:$K$7,2,0)</f>
        <v>2. Mon</v>
      </c>
      <c r="K5094" s="105">
        <f>ROUNDDOWN(Data[[#This Row],[PGE Notified Time]],0)</f>
        <v>44830</v>
      </c>
      <c r="L5094" s="4">
        <f>HOUR(Data[[#This Row],[PGE Notified Time]])</f>
        <v>9</v>
      </c>
      <c r="M5094">
        <v>83439</v>
      </c>
      <c r="O5094" t="s">
        <v>20</v>
      </c>
      <c r="P5094" t="s">
        <v>244</v>
      </c>
      <c r="Q5094" t="s">
        <v>20</v>
      </c>
      <c r="R5094" t="s">
        <v>183</v>
      </c>
      <c r="S5094" s="1" t="s">
        <v>171</v>
      </c>
      <c r="T5094" s="1">
        <v>44830.39166666667</v>
      </c>
      <c r="U5094" s="1">
        <v>44830.423611111109</v>
      </c>
      <c r="V5094" t="s">
        <v>184</v>
      </c>
      <c r="W5094" t="s">
        <v>85</v>
      </c>
      <c r="X5094" t="s">
        <v>251</v>
      </c>
      <c r="Y5094" t="s">
        <v>186</v>
      </c>
      <c r="Z5094" t="s">
        <v>187</v>
      </c>
      <c r="AA5094" s="32">
        <v>46</v>
      </c>
    </row>
    <row r="5095" spans="1:27" x14ac:dyDescent="0.3">
      <c r="A5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5" s="4" t="str">
        <f>VLOOKUP(P5095,Lookup!$A$1:$D$19,4,0)</f>
        <v>North Valley</v>
      </c>
      <c r="C5095" s="4" t="str">
        <f>VLOOKUP(P5095,Lookup!$A$1:$E$19,5,0)</f>
        <v>Region 2</v>
      </c>
      <c r="D5095" s="4" t="str">
        <f>VLOOKUP(P5095,Lookup!$A$1:$B$19,2,0)</f>
        <v>SA</v>
      </c>
      <c r="E5095" s="4" t="str">
        <f>IF(AND((Data[[#This Row],[Min Notif Date]]&gt;$G$3),Data[[#This Row],[Min Notif Date]]&lt;$F$3),"Last Week","No")</f>
        <v>No</v>
      </c>
      <c r="F5095" s="4" t="str">
        <f>VLOOKUP(MONTH(Data[[#This Row],[Min Notif Date]]),Lookup!$G$1:$H$12,2,0)</f>
        <v>9. Sep</v>
      </c>
      <c r="G5095" s="4" t="str">
        <f t="shared" si="79"/>
        <v/>
      </c>
      <c r="H5095" s="4" t="str">
        <f>IF(AND(Data[[#This Row],[Min Notif Time]]&gt;6,Data[[#This Row],[Min Notif Time]]&lt;17),"Business Hours","Non-Business Hours")</f>
        <v>Business Hours</v>
      </c>
      <c r="I5095" s="4" t="str" cm="1">
        <f t="array" ref="I5095">IFERROR(VLOOKUP(Data[[#This Row],[Min Notif Date]],Lookup!$N$1:$P$11,2,0),_xlfn.IFS(VLOOKUP(WEEKDAY(Data[[#This Row],[Min Notif Date]]),Lookup!$J$1:$L$7,3,0)="Weekend","Weekend",VLOOKUP(WEEKDAY(Data[[#This Row],[Min Notif Date]]),Lookup!$J$1:$L$7,3,0)="Weekday","Weekday"))</f>
        <v>Weekday</v>
      </c>
      <c r="J5095" s="4" t="str">
        <f>VLOOKUP(WEEKDAY(Data[[#This Row],[Min Notif Date]]),Lookup!$J$1:$K$7,2,0)</f>
        <v>2. Mon</v>
      </c>
      <c r="K5095" s="105">
        <f>ROUNDDOWN(Data[[#This Row],[PGE Notified Time]],0)</f>
        <v>44830</v>
      </c>
      <c r="L5095" s="4">
        <f>HOUR(Data[[#This Row],[PGE Notified Time]])</f>
        <v>7</v>
      </c>
      <c r="M5095">
        <v>83433</v>
      </c>
      <c r="N5095">
        <v>9561824429</v>
      </c>
      <c r="O5095" t="s">
        <v>25</v>
      </c>
      <c r="P5095" t="s">
        <v>210</v>
      </c>
      <c r="Q5095" t="s">
        <v>213</v>
      </c>
      <c r="R5095" t="s">
        <v>183</v>
      </c>
      <c r="S5095" s="1">
        <v>44830.331030092595</v>
      </c>
      <c r="T5095" s="1">
        <v>44830.330555555556</v>
      </c>
      <c r="U5095" s="1">
        <v>44830.350694444445</v>
      </c>
      <c r="V5095" t="s">
        <v>184</v>
      </c>
      <c r="W5095" t="s">
        <v>85</v>
      </c>
      <c r="X5095" t="s">
        <v>238</v>
      </c>
      <c r="Y5095" t="s">
        <v>186</v>
      </c>
      <c r="Z5095" t="s">
        <v>187</v>
      </c>
      <c r="AA5095" s="32">
        <v>29</v>
      </c>
    </row>
    <row r="5096" spans="1:27" x14ac:dyDescent="0.3">
      <c r="A5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6" s="4" t="str">
        <f>VLOOKUP(P5096,Lookup!$A$1:$D$19,4,0)</f>
        <v>North Valley</v>
      </c>
      <c r="C5096" s="4" t="str">
        <f>VLOOKUP(P5096,Lookup!$A$1:$E$19,5,0)</f>
        <v>Region 2</v>
      </c>
      <c r="D5096" s="4" t="str">
        <f>VLOOKUP(P5096,Lookup!$A$1:$B$19,2,0)</f>
        <v>SI</v>
      </c>
      <c r="E5096" s="4" t="str">
        <f>IF(AND((Data[[#This Row],[Min Notif Date]]&gt;$G$3),Data[[#This Row],[Min Notif Date]]&lt;$F$3),"Last Week","No")</f>
        <v>No</v>
      </c>
      <c r="F5096" s="4" t="str">
        <f>VLOOKUP(MONTH(Data[[#This Row],[Min Notif Date]]),Lookup!$G$1:$H$12,2,0)</f>
        <v>9. Sep</v>
      </c>
      <c r="G5096" s="4" t="str">
        <f t="shared" si="79"/>
        <v/>
      </c>
      <c r="H5096" s="4" t="str">
        <f>IF(AND(Data[[#This Row],[Min Notif Time]]&gt;6,Data[[#This Row],[Min Notif Time]]&lt;17),"Business Hours","Non-Business Hours")</f>
        <v>Business Hours</v>
      </c>
      <c r="I5096" s="4" t="str" cm="1">
        <f t="array" ref="I5096">IFERROR(VLOOKUP(Data[[#This Row],[Min Notif Date]],Lookup!$N$1:$P$11,2,0),_xlfn.IFS(VLOOKUP(WEEKDAY(Data[[#This Row],[Min Notif Date]]),Lookup!$J$1:$L$7,3,0)="Weekend","Weekend",VLOOKUP(WEEKDAY(Data[[#This Row],[Min Notif Date]]),Lookup!$J$1:$L$7,3,0)="Weekday","Weekday"))</f>
        <v>Weekday</v>
      </c>
      <c r="J5096" s="4" t="str">
        <f>VLOOKUP(WEEKDAY(Data[[#This Row],[Min Notif Date]]),Lookup!$J$1:$K$7,2,0)</f>
        <v>2. Mon</v>
      </c>
      <c r="K5096" s="105">
        <f>ROUNDDOWN(Data[[#This Row],[PGE Notified Time]],0)</f>
        <v>44830</v>
      </c>
      <c r="L5096" s="4">
        <f>HOUR(Data[[#This Row],[PGE Notified Time]])</f>
        <v>13</v>
      </c>
      <c r="M5096">
        <v>83455</v>
      </c>
      <c r="N5096">
        <v>1157032530</v>
      </c>
      <c r="O5096" t="s">
        <v>25</v>
      </c>
      <c r="P5096" t="s">
        <v>201</v>
      </c>
      <c r="Q5096" t="s">
        <v>198</v>
      </c>
      <c r="R5096" t="s">
        <v>266</v>
      </c>
      <c r="S5096" s="1">
        <v>44830.552037037036</v>
      </c>
      <c r="T5096" s="1">
        <v>44830.551388888889</v>
      </c>
      <c r="U5096" s="1">
        <v>44830.55972222222</v>
      </c>
      <c r="V5096" t="s">
        <v>184</v>
      </c>
      <c r="W5096" t="s">
        <v>85</v>
      </c>
      <c r="X5096" t="s">
        <v>274</v>
      </c>
      <c r="Y5096" t="s">
        <v>186</v>
      </c>
      <c r="Z5096" t="s">
        <v>187</v>
      </c>
      <c r="AA5096" s="32">
        <v>12</v>
      </c>
    </row>
    <row r="5097" spans="1:27" x14ac:dyDescent="0.3">
      <c r="A5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7" s="4" t="str">
        <f>VLOOKUP(P5097,Lookup!$A$1:$D$19,4,0)</f>
        <v>Central Valley</v>
      </c>
      <c r="C5097" s="4" t="str">
        <f>VLOOKUP(P5097,Lookup!$A$1:$E$19,5,0)</f>
        <v>Region 5</v>
      </c>
      <c r="D5097" s="4" t="str">
        <f>VLOOKUP(P5097,Lookup!$A$1:$B$19,2,0)</f>
        <v>ST</v>
      </c>
      <c r="E5097" s="4" t="str">
        <f>IF(AND((Data[[#This Row],[Min Notif Date]]&gt;$G$3),Data[[#This Row],[Min Notif Date]]&lt;$F$3),"Last Week","No")</f>
        <v>No</v>
      </c>
      <c r="F5097" s="4" t="str">
        <f>VLOOKUP(MONTH(Data[[#This Row],[Min Notif Date]]),Lookup!$G$1:$H$12,2,0)</f>
        <v>9. Sep</v>
      </c>
      <c r="G5097" s="4" t="str">
        <f t="shared" si="79"/>
        <v/>
      </c>
      <c r="H5097" s="4" t="str">
        <f>IF(AND(Data[[#This Row],[Min Notif Time]]&gt;6,Data[[#This Row],[Min Notif Time]]&lt;17),"Business Hours","Non-Business Hours")</f>
        <v>Business Hours</v>
      </c>
      <c r="I5097" s="4" t="str" cm="1">
        <f t="array" ref="I5097">IFERROR(VLOOKUP(Data[[#This Row],[Min Notif Date]],Lookup!$N$1:$P$11,2,0),_xlfn.IFS(VLOOKUP(WEEKDAY(Data[[#This Row],[Min Notif Date]]),Lookup!$J$1:$L$7,3,0)="Weekend","Weekend",VLOOKUP(WEEKDAY(Data[[#This Row],[Min Notif Date]]),Lookup!$J$1:$L$7,3,0)="Weekday","Weekday"))</f>
        <v>Weekday</v>
      </c>
      <c r="J5097" s="4" t="str">
        <f>VLOOKUP(WEEKDAY(Data[[#This Row],[Min Notif Date]]),Lookup!$J$1:$K$7,2,0)</f>
        <v>3. Tue</v>
      </c>
      <c r="K5097" s="105">
        <f>ROUNDDOWN(Data[[#This Row],[PGE Notified Time]],0)</f>
        <v>44831</v>
      </c>
      <c r="L5097" s="4">
        <f>HOUR(Data[[#This Row],[PGE Notified Time]])</f>
        <v>12</v>
      </c>
      <c r="M5097">
        <v>83498</v>
      </c>
      <c r="N5097">
        <v>9892164172</v>
      </c>
      <c r="O5097" t="s">
        <v>20</v>
      </c>
      <c r="P5097" t="s">
        <v>188</v>
      </c>
      <c r="Q5097" t="s">
        <v>20</v>
      </c>
      <c r="R5097" t="s">
        <v>183</v>
      </c>
      <c r="S5097" s="1">
        <v>44831.482627314814</v>
      </c>
      <c r="T5097" s="1">
        <v>44831.517233796294</v>
      </c>
      <c r="U5097" s="1">
        <v>44831.854166666664</v>
      </c>
      <c r="V5097" t="s">
        <v>184</v>
      </c>
      <c r="W5097" t="s">
        <v>87</v>
      </c>
      <c r="X5097" t="s">
        <v>189</v>
      </c>
      <c r="Y5097" t="s">
        <v>186</v>
      </c>
      <c r="Z5097" t="s">
        <v>187</v>
      </c>
      <c r="AA5097" s="32">
        <v>535.01666666699998</v>
      </c>
    </row>
    <row r="5098" spans="1:27" x14ac:dyDescent="0.3">
      <c r="A5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8" s="4" t="str">
        <f>VLOOKUP(P5098,Lookup!$A$1:$D$19,4,0)</f>
        <v>Bay Area</v>
      </c>
      <c r="C5098" s="4" t="str">
        <f>VLOOKUP(P5098,Lookup!$A$1:$E$19,5,0)</f>
        <v>Region 3</v>
      </c>
      <c r="D5098" s="4" t="str">
        <f>VLOOKUP(P5098,Lookup!$A$1:$B$19,2,0)</f>
        <v>EB</v>
      </c>
      <c r="E5098" s="4" t="str">
        <f>IF(AND((Data[[#This Row],[Min Notif Date]]&gt;$G$3),Data[[#This Row],[Min Notif Date]]&lt;$F$3),"Last Week","No")</f>
        <v>No</v>
      </c>
      <c r="F5098" s="4" t="str">
        <f>VLOOKUP(MONTH(Data[[#This Row],[Min Notif Date]]),Lookup!$G$1:$H$12,2,0)</f>
        <v>9. Sep</v>
      </c>
      <c r="G5098" s="4" t="str">
        <f t="shared" si="79"/>
        <v/>
      </c>
      <c r="H5098" s="4" t="str">
        <f>IF(AND(Data[[#This Row],[Min Notif Time]]&gt;6,Data[[#This Row],[Min Notif Time]]&lt;17),"Business Hours","Non-Business Hours")</f>
        <v>Non-Business Hours</v>
      </c>
      <c r="I5098" s="4" t="str" cm="1">
        <f t="array" ref="I5098">IFERROR(VLOOKUP(Data[[#This Row],[Min Notif Date]],Lookup!$N$1:$P$11,2,0),_xlfn.IFS(VLOOKUP(WEEKDAY(Data[[#This Row],[Min Notif Date]]),Lookup!$J$1:$L$7,3,0)="Weekend","Weekend",VLOOKUP(WEEKDAY(Data[[#This Row],[Min Notif Date]]),Lookup!$J$1:$L$7,3,0)="Weekday","Weekday"))</f>
        <v>Weekday</v>
      </c>
      <c r="J5098" s="4" t="str">
        <f>VLOOKUP(WEEKDAY(Data[[#This Row],[Min Notif Date]]),Lookup!$J$1:$K$7,2,0)</f>
        <v>3. Tue</v>
      </c>
      <c r="K5098" s="105">
        <f>ROUNDDOWN(Data[[#This Row],[PGE Notified Time]],0)</f>
        <v>44831</v>
      </c>
      <c r="L5098" s="4">
        <f>HOUR(Data[[#This Row],[PGE Notified Time]])</f>
        <v>17</v>
      </c>
      <c r="M5098">
        <v>83514</v>
      </c>
      <c r="N5098">
        <v>9893486</v>
      </c>
      <c r="O5098" t="s">
        <v>20</v>
      </c>
      <c r="P5098" t="s">
        <v>182</v>
      </c>
      <c r="Q5098" t="s">
        <v>20</v>
      </c>
      <c r="R5098" t="s">
        <v>193</v>
      </c>
      <c r="S5098" s="1">
        <v>44831.632418981484</v>
      </c>
      <c r="T5098" s="1">
        <v>44831.724305555559</v>
      </c>
      <c r="U5098" s="1">
        <v>44831.979166666664</v>
      </c>
      <c r="V5098" t="s">
        <v>184</v>
      </c>
      <c r="W5098" t="s">
        <v>87</v>
      </c>
      <c r="X5098" t="s">
        <v>212</v>
      </c>
      <c r="Y5098" t="s">
        <v>186</v>
      </c>
      <c r="Z5098" t="s">
        <v>187</v>
      </c>
      <c r="AA5098" s="32">
        <v>499.31666666699999</v>
      </c>
    </row>
    <row r="5099" spans="1:27" x14ac:dyDescent="0.3">
      <c r="A5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9" s="4" t="str">
        <f>VLOOKUP(P5099,Lookup!$A$1:$D$19,4,0)</f>
        <v>Bay Area</v>
      </c>
      <c r="C5099" s="4" t="str">
        <f>VLOOKUP(P5099,Lookup!$A$1:$E$19,5,0)</f>
        <v>Region 3</v>
      </c>
      <c r="D5099" s="4" t="str">
        <f>VLOOKUP(P5099,Lookup!$A$1:$B$19,2,0)</f>
        <v>EB</v>
      </c>
      <c r="E5099" s="4" t="str">
        <f>IF(AND((Data[[#This Row],[Min Notif Date]]&gt;$G$3),Data[[#This Row],[Min Notif Date]]&lt;$F$3),"Last Week","No")</f>
        <v>No</v>
      </c>
      <c r="F5099" s="4" t="str">
        <f>VLOOKUP(MONTH(Data[[#This Row],[Min Notif Date]]),Lookup!$G$1:$H$12,2,0)</f>
        <v>9. Sep</v>
      </c>
      <c r="G5099" s="4" t="str">
        <f t="shared" si="79"/>
        <v/>
      </c>
      <c r="H5099" s="4" t="str">
        <f>IF(AND(Data[[#This Row],[Min Notif Time]]&gt;6,Data[[#This Row],[Min Notif Time]]&lt;17),"Business Hours","Non-Business Hours")</f>
        <v>Business Hours</v>
      </c>
      <c r="I5099" s="4" t="str" cm="1">
        <f t="array" ref="I5099">IFERROR(VLOOKUP(Data[[#This Row],[Min Notif Date]],Lookup!$N$1:$P$11,2,0),_xlfn.IFS(VLOOKUP(WEEKDAY(Data[[#This Row],[Min Notif Date]]),Lookup!$J$1:$L$7,3,0)="Weekend","Weekend",VLOOKUP(WEEKDAY(Data[[#This Row],[Min Notif Date]]),Lookup!$J$1:$L$7,3,0)="Weekday","Weekday"))</f>
        <v>Weekday</v>
      </c>
      <c r="J5099" s="4" t="str">
        <f>VLOOKUP(WEEKDAY(Data[[#This Row],[Min Notif Date]]),Lookup!$J$1:$K$7,2,0)</f>
        <v>3. Tue</v>
      </c>
      <c r="K5099" s="105">
        <f>ROUNDDOWN(Data[[#This Row],[PGE Notified Time]],0)</f>
        <v>44831</v>
      </c>
      <c r="L5099" s="4">
        <f>HOUR(Data[[#This Row],[PGE Notified Time]])</f>
        <v>10</v>
      </c>
      <c r="M5099">
        <v>83486</v>
      </c>
      <c r="O5099" t="s">
        <v>20</v>
      </c>
      <c r="P5099" t="s">
        <v>182</v>
      </c>
      <c r="Q5099" t="s">
        <v>20</v>
      </c>
      <c r="R5099" t="s">
        <v>183</v>
      </c>
      <c r="S5099" s="1" t="s">
        <v>171</v>
      </c>
      <c r="T5099" s="1">
        <v>44831.443749999999</v>
      </c>
      <c r="U5099" s="1">
        <v>44831.645833333336</v>
      </c>
      <c r="V5099" t="s">
        <v>184</v>
      </c>
      <c r="W5099" t="s">
        <v>87</v>
      </c>
      <c r="X5099" t="s">
        <v>319</v>
      </c>
      <c r="Y5099" t="s">
        <v>186</v>
      </c>
      <c r="Z5099" t="s">
        <v>187</v>
      </c>
      <c r="AA5099" s="32">
        <v>291</v>
      </c>
    </row>
    <row r="5100" spans="1:27" x14ac:dyDescent="0.3">
      <c r="A5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0" s="4" t="str">
        <f>VLOOKUP(P5100,Lookup!$A$1:$D$19,4,0)</f>
        <v>Central Valley</v>
      </c>
      <c r="C5100" s="4" t="str">
        <f>VLOOKUP(P5100,Lookup!$A$1:$E$19,5,0)</f>
        <v>Region 5</v>
      </c>
      <c r="D5100" s="4" t="str">
        <f>VLOOKUP(P5100,Lookup!$A$1:$B$19,2,0)</f>
        <v>KE</v>
      </c>
      <c r="E5100" s="4" t="str">
        <f>IF(AND((Data[[#This Row],[Min Notif Date]]&gt;$G$3),Data[[#This Row],[Min Notif Date]]&lt;$F$3),"Last Week","No")</f>
        <v>No</v>
      </c>
      <c r="F5100" s="4" t="str">
        <f>VLOOKUP(MONTH(Data[[#This Row],[Min Notif Date]]),Lookup!$G$1:$H$12,2,0)</f>
        <v>9. Sep</v>
      </c>
      <c r="G5100" s="4" t="str">
        <f t="shared" si="79"/>
        <v/>
      </c>
      <c r="H5100" s="4" t="str">
        <f>IF(AND(Data[[#This Row],[Min Notif Time]]&gt;6,Data[[#This Row],[Min Notif Time]]&lt;17),"Business Hours","Non-Business Hours")</f>
        <v>Non-Business Hours</v>
      </c>
      <c r="I5100" s="4" t="str" cm="1">
        <f t="array" ref="I5100">IFERROR(VLOOKUP(Data[[#This Row],[Min Notif Date]],Lookup!$N$1:$P$11,2,0),_xlfn.IFS(VLOOKUP(WEEKDAY(Data[[#This Row],[Min Notif Date]]),Lookup!$J$1:$L$7,3,0)="Weekend","Weekend",VLOOKUP(WEEKDAY(Data[[#This Row],[Min Notif Date]]),Lookup!$J$1:$L$7,3,0)="Weekday","Weekday"))</f>
        <v>Weekday</v>
      </c>
      <c r="J5100" s="4" t="str">
        <f>VLOOKUP(WEEKDAY(Data[[#This Row],[Min Notif Date]]),Lookup!$J$1:$K$7,2,0)</f>
        <v>3. Tue</v>
      </c>
      <c r="K5100" s="105">
        <f>ROUNDDOWN(Data[[#This Row],[PGE Notified Time]],0)</f>
        <v>44831</v>
      </c>
      <c r="L5100" s="4">
        <f>HOUR(Data[[#This Row],[PGE Notified Time]])</f>
        <v>19</v>
      </c>
      <c r="M5100">
        <v>83515</v>
      </c>
      <c r="N5100">
        <v>6819924669</v>
      </c>
      <c r="O5100" t="s">
        <v>20</v>
      </c>
      <c r="P5100" t="s">
        <v>206</v>
      </c>
      <c r="Q5100" t="s">
        <v>20</v>
      </c>
      <c r="R5100" t="s">
        <v>191</v>
      </c>
      <c r="S5100" s="1">
        <v>44831.707291666666</v>
      </c>
      <c r="T5100" s="1">
        <v>44831.794629629629</v>
      </c>
      <c r="U5100" s="1">
        <v>44831.885416666664</v>
      </c>
      <c r="V5100" t="s">
        <v>184</v>
      </c>
      <c r="W5100" t="s">
        <v>87</v>
      </c>
      <c r="X5100" t="s">
        <v>224</v>
      </c>
      <c r="Y5100" t="s">
        <v>186</v>
      </c>
      <c r="Z5100" t="s">
        <v>187</v>
      </c>
      <c r="AA5100" s="32">
        <v>256.5</v>
      </c>
    </row>
    <row r="5101" spans="1:27" x14ac:dyDescent="0.3">
      <c r="A5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1" s="4" t="str">
        <f>VLOOKUP(P5101,Lookup!$A$1:$D$19,4,0)</f>
        <v>Bay Area</v>
      </c>
      <c r="C5101" s="4" t="str">
        <f>VLOOKUP(P5101,Lookup!$A$1:$E$19,5,0)</f>
        <v>Region 3</v>
      </c>
      <c r="D5101" s="4" t="str">
        <f>VLOOKUP(P5101,Lookup!$A$1:$B$19,2,0)</f>
        <v>MI</v>
      </c>
      <c r="E5101" s="4" t="str">
        <f>IF(AND((Data[[#This Row],[Min Notif Date]]&gt;$G$3),Data[[#This Row],[Min Notif Date]]&lt;$F$3),"Last Week","No")</f>
        <v>No</v>
      </c>
      <c r="F5101" s="4" t="str">
        <f>VLOOKUP(MONTH(Data[[#This Row],[Min Notif Date]]),Lookup!$G$1:$H$12,2,0)</f>
        <v>9. Sep</v>
      </c>
      <c r="G5101" s="4" t="str">
        <f t="shared" si="79"/>
        <v/>
      </c>
      <c r="H5101" s="4" t="str">
        <f>IF(AND(Data[[#This Row],[Min Notif Time]]&gt;6,Data[[#This Row],[Min Notif Time]]&lt;17),"Business Hours","Non-Business Hours")</f>
        <v>Business Hours</v>
      </c>
      <c r="I5101" s="4" t="str" cm="1">
        <f t="array" ref="I5101">IFERROR(VLOOKUP(Data[[#This Row],[Min Notif Date]],Lookup!$N$1:$P$11,2,0),_xlfn.IFS(VLOOKUP(WEEKDAY(Data[[#This Row],[Min Notif Date]]),Lookup!$J$1:$L$7,3,0)="Weekend","Weekend",VLOOKUP(WEEKDAY(Data[[#This Row],[Min Notif Date]]),Lookup!$J$1:$L$7,3,0)="Weekday","Weekday"))</f>
        <v>Weekday</v>
      </c>
      <c r="J5101" s="4" t="str">
        <f>VLOOKUP(WEEKDAY(Data[[#This Row],[Min Notif Date]]),Lookup!$J$1:$K$7,2,0)</f>
        <v>3. Tue</v>
      </c>
      <c r="K5101" s="105">
        <f>ROUNDDOWN(Data[[#This Row],[PGE Notified Time]],0)</f>
        <v>44831</v>
      </c>
      <c r="L5101" s="4">
        <f>HOUR(Data[[#This Row],[PGE Notified Time]])</f>
        <v>8</v>
      </c>
      <c r="M5101">
        <v>83473</v>
      </c>
      <c r="O5101" t="s">
        <v>20</v>
      </c>
      <c r="P5101" t="s">
        <v>244</v>
      </c>
      <c r="Q5101" t="s">
        <v>20</v>
      </c>
      <c r="R5101" t="s">
        <v>183</v>
      </c>
      <c r="S5101" s="1" t="s">
        <v>171</v>
      </c>
      <c r="T5101" s="1">
        <v>44831.343055555553</v>
      </c>
      <c r="U5101" s="1">
        <v>44831.520833333336</v>
      </c>
      <c r="V5101" t="s">
        <v>184</v>
      </c>
      <c r="W5101" t="s">
        <v>87</v>
      </c>
      <c r="X5101" t="s">
        <v>398</v>
      </c>
      <c r="Y5101" t="s">
        <v>186</v>
      </c>
      <c r="Z5101" t="s">
        <v>187</v>
      </c>
      <c r="AA5101" s="32">
        <v>256</v>
      </c>
    </row>
    <row r="5102" spans="1:27" x14ac:dyDescent="0.3">
      <c r="A5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2" s="4" t="str">
        <f>VLOOKUP(P5102,Lookup!$A$1:$D$19,4,0)</f>
        <v>North Valley</v>
      </c>
      <c r="C5102" s="4" t="str">
        <f>VLOOKUP(P5102,Lookup!$A$1:$E$19,5,0)</f>
        <v>Region 2</v>
      </c>
      <c r="D5102" s="4" t="str">
        <f>VLOOKUP(P5102,Lookup!$A$1:$B$19,2,0)</f>
        <v>SA</v>
      </c>
      <c r="E5102" s="4" t="str">
        <f>IF(AND((Data[[#This Row],[Min Notif Date]]&gt;$G$3),Data[[#This Row],[Min Notif Date]]&lt;$F$3),"Last Week","No")</f>
        <v>No</v>
      </c>
      <c r="F5102" s="4" t="str">
        <f>VLOOKUP(MONTH(Data[[#This Row],[Min Notif Date]]),Lookup!$G$1:$H$12,2,0)</f>
        <v>9. Sep</v>
      </c>
      <c r="G5102" s="4" t="str">
        <f t="shared" si="79"/>
        <v/>
      </c>
      <c r="H5102" s="4" t="str">
        <f>IF(AND(Data[[#This Row],[Min Notif Time]]&gt;6,Data[[#This Row],[Min Notif Time]]&lt;17),"Business Hours","Non-Business Hours")</f>
        <v>Business Hours</v>
      </c>
      <c r="I5102" s="4" t="str" cm="1">
        <f t="array" ref="I5102">IFERROR(VLOOKUP(Data[[#This Row],[Min Notif Date]],Lookup!$N$1:$P$11,2,0),_xlfn.IFS(VLOOKUP(WEEKDAY(Data[[#This Row],[Min Notif Date]]),Lookup!$J$1:$L$7,3,0)="Weekend","Weekend",VLOOKUP(WEEKDAY(Data[[#This Row],[Min Notif Date]]),Lookup!$J$1:$L$7,3,0)="Weekday","Weekday"))</f>
        <v>Weekday</v>
      </c>
      <c r="J5102" s="4" t="str">
        <f>VLOOKUP(WEEKDAY(Data[[#This Row],[Min Notif Date]]),Lookup!$J$1:$K$7,2,0)</f>
        <v>3. Tue</v>
      </c>
      <c r="K5102" s="105">
        <f>ROUNDDOWN(Data[[#This Row],[PGE Notified Time]],0)</f>
        <v>44831</v>
      </c>
      <c r="L5102" s="4">
        <f>HOUR(Data[[#This Row],[PGE Notified Time]])</f>
        <v>14</v>
      </c>
      <c r="M5102">
        <v>83507</v>
      </c>
      <c r="N5102">
        <v>4506698017</v>
      </c>
      <c r="O5102" t="s">
        <v>20</v>
      </c>
      <c r="P5102" t="s">
        <v>210</v>
      </c>
      <c r="Q5102" t="s">
        <v>20</v>
      </c>
      <c r="R5102" t="s">
        <v>316</v>
      </c>
      <c r="S5102" s="1">
        <v>44831.588912037034</v>
      </c>
      <c r="T5102" s="1">
        <v>44831.623738425929</v>
      </c>
      <c r="U5102" s="1">
        <v>44831.746527777781</v>
      </c>
      <c r="V5102" t="s">
        <v>184</v>
      </c>
      <c r="W5102" t="s">
        <v>87</v>
      </c>
      <c r="X5102" t="s">
        <v>409</v>
      </c>
      <c r="Y5102" t="s">
        <v>186</v>
      </c>
      <c r="Z5102" t="s">
        <v>187</v>
      </c>
      <c r="AA5102" s="32">
        <v>226.966666667</v>
      </c>
    </row>
    <row r="5103" spans="1:27" x14ac:dyDescent="0.3">
      <c r="A5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3" s="4" t="str">
        <f>VLOOKUP(P5103,Lookup!$A$1:$D$19,4,0)</f>
        <v>North Valley</v>
      </c>
      <c r="C5103" s="4" t="str">
        <f>VLOOKUP(P5103,Lookup!$A$1:$E$19,5,0)</f>
        <v>Region 2</v>
      </c>
      <c r="D5103" s="4" t="str">
        <f>VLOOKUP(P5103,Lookup!$A$1:$B$19,2,0)</f>
        <v>SI</v>
      </c>
      <c r="E5103" s="4" t="str">
        <f>IF(AND((Data[[#This Row],[Min Notif Date]]&gt;$G$3),Data[[#This Row],[Min Notif Date]]&lt;$F$3),"Last Week","No")</f>
        <v>No</v>
      </c>
      <c r="F5103" s="4" t="str">
        <f>VLOOKUP(MONTH(Data[[#This Row],[Min Notif Date]]),Lookup!$G$1:$H$12,2,0)</f>
        <v>9. Sep</v>
      </c>
      <c r="G5103" s="4" t="str">
        <f t="shared" si="79"/>
        <v/>
      </c>
      <c r="H5103" s="4" t="str">
        <f>IF(AND(Data[[#This Row],[Min Notif Time]]&gt;6,Data[[#This Row],[Min Notif Time]]&lt;17),"Business Hours","Non-Business Hours")</f>
        <v>Business Hours</v>
      </c>
      <c r="I5103" s="4" t="str" cm="1">
        <f t="array" ref="I5103">IFERROR(VLOOKUP(Data[[#This Row],[Min Notif Date]],Lookup!$N$1:$P$11,2,0),_xlfn.IFS(VLOOKUP(WEEKDAY(Data[[#This Row],[Min Notif Date]]),Lookup!$J$1:$L$7,3,0)="Weekend","Weekend",VLOOKUP(WEEKDAY(Data[[#This Row],[Min Notif Date]]),Lookup!$J$1:$L$7,3,0)="Weekday","Weekday"))</f>
        <v>Weekday</v>
      </c>
      <c r="J5103" s="4" t="str">
        <f>VLOOKUP(WEEKDAY(Data[[#This Row],[Min Notif Date]]),Lookup!$J$1:$K$7,2,0)</f>
        <v>3. Tue</v>
      </c>
      <c r="K5103" s="105">
        <f>ROUNDDOWN(Data[[#This Row],[PGE Notified Time]],0)</f>
        <v>44831</v>
      </c>
      <c r="L5103" s="4">
        <f>HOUR(Data[[#This Row],[PGE Notified Time]])</f>
        <v>16</v>
      </c>
      <c r="M5103">
        <v>83512</v>
      </c>
      <c r="O5103" t="s">
        <v>20</v>
      </c>
      <c r="P5103" t="s">
        <v>201</v>
      </c>
      <c r="Q5103" t="s">
        <v>20</v>
      </c>
      <c r="R5103" t="s">
        <v>193</v>
      </c>
      <c r="S5103" s="1" t="s">
        <v>171</v>
      </c>
      <c r="T5103" s="1">
        <v>44831.679861111108</v>
      </c>
      <c r="U5103" s="1">
        <v>44831.833333333336</v>
      </c>
      <c r="V5103" t="s">
        <v>184</v>
      </c>
      <c r="W5103" t="s">
        <v>87</v>
      </c>
      <c r="X5103" t="s">
        <v>242</v>
      </c>
      <c r="Y5103" t="s">
        <v>186</v>
      </c>
      <c r="Z5103" t="s">
        <v>187</v>
      </c>
      <c r="AA5103" s="32">
        <v>221</v>
      </c>
    </row>
    <row r="5104" spans="1:27" x14ac:dyDescent="0.3">
      <c r="A5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4" s="4" t="str">
        <f>VLOOKUP(P5104,Lookup!$A$1:$D$19,4,0)</f>
        <v>North Valley</v>
      </c>
      <c r="C5104" s="4" t="str">
        <f>VLOOKUP(P5104,Lookup!$A$1:$E$19,5,0)</f>
        <v>Region 2</v>
      </c>
      <c r="D5104" s="4" t="str">
        <f>VLOOKUP(P5104,Lookup!$A$1:$B$19,2,0)</f>
        <v>NV</v>
      </c>
      <c r="E5104" s="4" t="str">
        <f>IF(AND((Data[[#This Row],[Min Notif Date]]&gt;$G$3),Data[[#This Row],[Min Notif Date]]&lt;$F$3),"Last Week","No")</f>
        <v>No</v>
      </c>
      <c r="F5104" s="4" t="str">
        <f>VLOOKUP(MONTH(Data[[#This Row],[Min Notif Date]]),Lookup!$G$1:$H$12,2,0)</f>
        <v>9. Sep</v>
      </c>
      <c r="G5104" s="4" t="str">
        <f t="shared" si="79"/>
        <v/>
      </c>
      <c r="H5104" s="4" t="str">
        <f>IF(AND(Data[[#This Row],[Min Notif Time]]&gt;6,Data[[#This Row],[Min Notif Time]]&lt;17),"Business Hours","Non-Business Hours")</f>
        <v>Business Hours</v>
      </c>
      <c r="I5104" s="4" t="str" cm="1">
        <f t="array" ref="I5104">IFERROR(VLOOKUP(Data[[#This Row],[Min Notif Date]],Lookup!$N$1:$P$11,2,0),_xlfn.IFS(VLOOKUP(WEEKDAY(Data[[#This Row],[Min Notif Date]]),Lookup!$J$1:$L$7,3,0)="Weekend","Weekend",VLOOKUP(WEEKDAY(Data[[#This Row],[Min Notif Date]]),Lookup!$J$1:$L$7,3,0)="Weekday","Weekday"))</f>
        <v>Weekday</v>
      </c>
      <c r="J5104" s="4" t="str">
        <f>VLOOKUP(WEEKDAY(Data[[#This Row],[Min Notif Date]]),Lookup!$J$1:$K$7,2,0)</f>
        <v>3. Tue</v>
      </c>
      <c r="K5104" s="105">
        <f>ROUNDDOWN(Data[[#This Row],[PGE Notified Time]],0)</f>
        <v>44831</v>
      </c>
      <c r="L5104" s="4">
        <f>HOUR(Data[[#This Row],[PGE Notified Time]])</f>
        <v>11</v>
      </c>
      <c r="M5104">
        <v>83496</v>
      </c>
      <c r="N5104">
        <v>1096614</v>
      </c>
      <c r="O5104" t="s">
        <v>20</v>
      </c>
      <c r="P5104" t="s">
        <v>256</v>
      </c>
      <c r="Q5104" t="s">
        <v>20</v>
      </c>
      <c r="R5104" t="s">
        <v>183</v>
      </c>
      <c r="S5104" s="1">
        <v>44831.423263888886</v>
      </c>
      <c r="T5104" s="1">
        <v>44831.490995370368</v>
      </c>
      <c r="U5104" s="1">
        <v>44831.569444444445</v>
      </c>
      <c r="V5104" t="s">
        <v>184</v>
      </c>
      <c r="W5104" t="s">
        <v>87</v>
      </c>
      <c r="X5104" t="s">
        <v>324</v>
      </c>
      <c r="Y5104" t="s">
        <v>186</v>
      </c>
      <c r="Z5104" t="s">
        <v>187</v>
      </c>
      <c r="AA5104" s="32">
        <v>210.5</v>
      </c>
    </row>
    <row r="5105" spans="1:27" x14ac:dyDescent="0.3">
      <c r="A5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5" s="4" t="str">
        <f>VLOOKUP(P5105,Lookup!$A$1:$D$19,4,0)</f>
        <v>North Valley</v>
      </c>
      <c r="C5105" s="4" t="str">
        <f>VLOOKUP(P5105,Lookup!$A$1:$E$19,5,0)</f>
        <v>Region 2</v>
      </c>
      <c r="D5105" s="4" t="str">
        <f>VLOOKUP(P5105,Lookup!$A$1:$B$19,2,0)</f>
        <v>SA</v>
      </c>
      <c r="E5105" s="4" t="str">
        <f>IF(AND((Data[[#This Row],[Min Notif Date]]&gt;$G$3),Data[[#This Row],[Min Notif Date]]&lt;$F$3),"Last Week","No")</f>
        <v>No</v>
      </c>
      <c r="F5105" s="4" t="str">
        <f>VLOOKUP(MONTH(Data[[#This Row],[Min Notif Date]]),Lookup!$G$1:$H$12,2,0)</f>
        <v>9. Sep</v>
      </c>
      <c r="G5105" s="4" t="str">
        <f t="shared" si="79"/>
        <v/>
      </c>
      <c r="H5105" s="4" t="str">
        <f>IF(AND(Data[[#This Row],[Min Notif Time]]&gt;6,Data[[#This Row],[Min Notif Time]]&lt;17),"Business Hours","Non-Business Hours")</f>
        <v>Business Hours</v>
      </c>
      <c r="I5105" s="4" t="str" cm="1">
        <f t="array" ref="I5105">IFERROR(VLOOKUP(Data[[#This Row],[Min Notif Date]],Lookup!$N$1:$P$11,2,0),_xlfn.IFS(VLOOKUP(WEEKDAY(Data[[#This Row],[Min Notif Date]]),Lookup!$J$1:$L$7,3,0)="Weekend","Weekend",VLOOKUP(WEEKDAY(Data[[#This Row],[Min Notif Date]]),Lookup!$J$1:$L$7,3,0)="Weekday","Weekday"))</f>
        <v>Weekday</v>
      </c>
      <c r="J5105" s="4" t="str">
        <f>VLOOKUP(WEEKDAY(Data[[#This Row],[Min Notif Date]]),Lookup!$J$1:$K$7,2,0)</f>
        <v>3. Tue</v>
      </c>
      <c r="K5105" s="105">
        <f>ROUNDDOWN(Data[[#This Row],[PGE Notified Time]],0)</f>
        <v>44831</v>
      </c>
      <c r="L5105" s="4">
        <f>HOUR(Data[[#This Row],[PGE Notified Time]])</f>
        <v>8</v>
      </c>
      <c r="M5105">
        <v>83476</v>
      </c>
      <c r="O5105" t="s">
        <v>20</v>
      </c>
      <c r="P5105" t="s">
        <v>210</v>
      </c>
      <c r="Q5105" t="s">
        <v>20</v>
      </c>
      <c r="R5105" t="s">
        <v>183</v>
      </c>
      <c r="S5105" s="1" t="s">
        <v>171</v>
      </c>
      <c r="T5105" s="1">
        <v>44831.362500000003</v>
      </c>
      <c r="U5105" s="1">
        <v>44831.5</v>
      </c>
      <c r="V5105" t="s">
        <v>184</v>
      </c>
      <c r="W5105" t="s">
        <v>87</v>
      </c>
      <c r="X5105" t="s">
        <v>261</v>
      </c>
      <c r="Y5105" t="s">
        <v>186</v>
      </c>
      <c r="Z5105" t="s">
        <v>187</v>
      </c>
      <c r="AA5105" s="32">
        <v>198</v>
      </c>
    </row>
    <row r="5106" spans="1:27" x14ac:dyDescent="0.3">
      <c r="A5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6" s="4" t="str">
        <f>VLOOKUP(P5106,Lookup!$A$1:$D$19,4,0)</f>
        <v>North Valley</v>
      </c>
      <c r="C5106" s="4" t="str">
        <f>VLOOKUP(P5106,Lookup!$A$1:$E$19,5,0)</f>
        <v>Region 2</v>
      </c>
      <c r="D5106" s="4" t="str">
        <f>VLOOKUP(P5106,Lookup!$A$1:$B$19,2,0)</f>
        <v>SA</v>
      </c>
      <c r="E5106" s="4" t="str">
        <f>IF(AND((Data[[#This Row],[Min Notif Date]]&gt;$G$3),Data[[#This Row],[Min Notif Date]]&lt;$F$3),"Last Week","No")</f>
        <v>No</v>
      </c>
      <c r="F5106" s="4" t="str">
        <f>VLOOKUP(MONTH(Data[[#This Row],[Min Notif Date]]),Lookup!$G$1:$H$12,2,0)</f>
        <v>9. Sep</v>
      </c>
      <c r="G5106" s="4" t="str">
        <f t="shared" si="79"/>
        <v/>
      </c>
      <c r="H5106" s="4" t="str">
        <f>IF(AND(Data[[#This Row],[Min Notif Time]]&gt;6,Data[[#This Row],[Min Notif Time]]&lt;17),"Business Hours","Non-Business Hours")</f>
        <v>Business Hours</v>
      </c>
      <c r="I5106" s="4" t="str" cm="1">
        <f t="array" ref="I5106">IFERROR(VLOOKUP(Data[[#This Row],[Min Notif Date]],Lookup!$N$1:$P$11,2,0),_xlfn.IFS(VLOOKUP(WEEKDAY(Data[[#This Row],[Min Notif Date]]),Lookup!$J$1:$L$7,3,0)="Weekend","Weekend",VLOOKUP(WEEKDAY(Data[[#This Row],[Min Notif Date]]),Lookup!$J$1:$L$7,3,0)="Weekday","Weekday"))</f>
        <v>Weekday</v>
      </c>
      <c r="J5106" s="4" t="str">
        <f>VLOOKUP(WEEKDAY(Data[[#This Row],[Min Notif Date]]),Lookup!$J$1:$K$7,2,0)</f>
        <v>3. Tue</v>
      </c>
      <c r="K5106" s="105">
        <f>ROUNDDOWN(Data[[#This Row],[PGE Notified Time]],0)</f>
        <v>44831</v>
      </c>
      <c r="L5106" s="4">
        <f>HOUR(Data[[#This Row],[PGE Notified Time]])</f>
        <v>8</v>
      </c>
      <c r="M5106">
        <v>83474</v>
      </c>
      <c r="O5106" t="s">
        <v>20</v>
      </c>
      <c r="P5106" t="s">
        <v>210</v>
      </c>
      <c r="Q5106" t="s">
        <v>20</v>
      </c>
      <c r="R5106" t="s">
        <v>183</v>
      </c>
      <c r="S5106" s="1" t="s">
        <v>171</v>
      </c>
      <c r="T5106" s="1">
        <v>44831.34375</v>
      </c>
      <c r="U5106" s="1">
        <v>44831.479166666664</v>
      </c>
      <c r="V5106" t="s">
        <v>184</v>
      </c>
      <c r="W5106" t="s">
        <v>87</v>
      </c>
      <c r="X5106" t="s">
        <v>254</v>
      </c>
      <c r="Y5106" t="s">
        <v>186</v>
      </c>
      <c r="Z5106" t="s">
        <v>187</v>
      </c>
      <c r="AA5106" s="32">
        <v>195</v>
      </c>
    </row>
    <row r="5107" spans="1:27" x14ac:dyDescent="0.3">
      <c r="A5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7" s="4" t="str">
        <f>VLOOKUP(P5107,Lookup!$A$1:$D$19,4,0)</f>
        <v>South Bay</v>
      </c>
      <c r="C5107" s="4" t="str">
        <f>VLOOKUP(P5107,Lookup!$A$1:$E$19,5,0)</f>
        <v>Region 4</v>
      </c>
      <c r="D5107" s="4" t="str">
        <f>VLOOKUP(P5107,Lookup!$A$1:$B$19,2,0)</f>
        <v>SJ</v>
      </c>
      <c r="E5107" s="4" t="str">
        <f>IF(AND((Data[[#This Row],[Min Notif Date]]&gt;$G$3),Data[[#This Row],[Min Notif Date]]&lt;$F$3),"Last Week","No")</f>
        <v>No</v>
      </c>
      <c r="F5107" s="4" t="str">
        <f>VLOOKUP(MONTH(Data[[#This Row],[Min Notif Date]]),Lookup!$G$1:$H$12,2,0)</f>
        <v>9. Sep</v>
      </c>
      <c r="G5107" s="4" t="str">
        <f t="shared" si="79"/>
        <v/>
      </c>
      <c r="H5107" s="4" t="str">
        <f>IF(AND(Data[[#This Row],[Min Notif Time]]&gt;6,Data[[#This Row],[Min Notif Time]]&lt;17),"Business Hours","Non-Business Hours")</f>
        <v>Business Hours</v>
      </c>
      <c r="I5107" s="4" t="str" cm="1">
        <f t="array" ref="I5107">IFERROR(VLOOKUP(Data[[#This Row],[Min Notif Date]],Lookup!$N$1:$P$11,2,0),_xlfn.IFS(VLOOKUP(WEEKDAY(Data[[#This Row],[Min Notif Date]]),Lookup!$J$1:$L$7,3,0)="Weekend","Weekend",VLOOKUP(WEEKDAY(Data[[#This Row],[Min Notif Date]]),Lookup!$J$1:$L$7,3,0)="Weekday","Weekday"))</f>
        <v>Weekday</v>
      </c>
      <c r="J5107" s="4" t="str">
        <f>VLOOKUP(WEEKDAY(Data[[#This Row],[Min Notif Date]]),Lookup!$J$1:$K$7,2,0)</f>
        <v>3. Tue</v>
      </c>
      <c r="K5107" s="105">
        <f>ROUNDDOWN(Data[[#This Row],[PGE Notified Time]],0)</f>
        <v>44831</v>
      </c>
      <c r="L5107" s="4">
        <f>HOUR(Data[[#This Row],[PGE Notified Time]])</f>
        <v>15</v>
      </c>
      <c r="M5107">
        <v>83509</v>
      </c>
      <c r="N5107">
        <v>8398266967</v>
      </c>
      <c r="O5107" t="s">
        <v>25</v>
      </c>
      <c r="P5107" t="s">
        <v>288</v>
      </c>
      <c r="Q5107" t="s">
        <v>213</v>
      </c>
      <c r="R5107" t="s">
        <v>183</v>
      </c>
      <c r="S5107" s="1">
        <v>44831.651203703703</v>
      </c>
      <c r="T5107" s="1">
        <v>44831.652303240742</v>
      </c>
      <c r="U5107" s="1">
        <v>44831.756944444445</v>
      </c>
      <c r="V5107" t="s">
        <v>184</v>
      </c>
      <c r="W5107" t="s">
        <v>87</v>
      </c>
      <c r="X5107" t="s">
        <v>293</v>
      </c>
      <c r="Y5107" t="s">
        <v>186</v>
      </c>
      <c r="Z5107" t="s">
        <v>187</v>
      </c>
      <c r="AA5107">
        <v>152.26666666700001</v>
      </c>
    </row>
    <row r="5108" spans="1:27" x14ac:dyDescent="0.3">
      <c r="A5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08" s="4" t="str">
        <f>VLOOKUP(P5108,Lookup!$A$1:$D$19,4,0)</f>
        <v>North Valley</v>
      </c>
      <c r="C5108" s="4" t="str">
        <f>VLOOKUP(P5108,Lookup!$A$1:$E$19,5,0)</f>
        <v>Region 2</v>
      </c>
      <c r="D5108" s="4" t="str">
        <f>VLOOKUP(P5108,Lookup!$A$1:$B$19,2,0)</f>
        <v>SA</v>
      </c>
      <c r="E5108" s="4" t="str">
        <f>IF(AND((Data[[#This Row],[Min Notif Date]]&gt;$G$3),Data[[#This Row],[Min Notif Date]]&lt;$F$3),"Last Week","No")</f>
        <v>No</v>
      </c>
      <c r="F5108" s="4" t="str">
        <f>VLOOKUP(MONTH(Data[[#This Row],[Min Notif Date]]),Lookup!$G$1:$H$12,2,0)</f>
        <v>9. Sep</v>
      </c>
      <c r="G5108" s="4" t="str">
        <f t="shared" si="79"/>
        <v/>
      </c>
      <c r="H5108" s="4" t="str">
        <f>IF(AND(Data[[#This Row],[Min Notif Time]]&gt;6,Data[[#This Row],[Min Notif Time]]&lt;17),"Business Hours","Non-Business Hours")</f>
        <v>Business Hours</v>
      </c>
      <c r="I5108" s="4" t="str" cm="1">
        <f t="array" ref="I5108">IFERROR(VLOOKUP(Data[[#This Row],[Min Notif Date]],Lookup!$N$1:$P$11,2,0),_xlfn.IFS(VLOOKUP(WEEKDAY(Data[[#This Row],[Min Notif Date]]),Lookup!$J$1:$L$7,3,0)="Weekend","Weekend",VLOOKUP(WEEKDAY(Data[[#This Row],[Min Notif Date]]),Lookup!$J$1:$L$7,3,0)="Weekday","Weekday"))</f>
        <v>Weekday</v>
      </c>
      <c r="J5108" s="4" t="str">
        <f>VLOOKUP(WEEKDAY(Data[[#This Row],[Min Notif Date]]),Lookup!$J$1:$K$7,2,0)</f>
        <v>3. Tue</v>
      </c>
      <c r="K5108" s="105">
        <f>ROUNDDOWN(Data[[#This Row],[PGE Notified Time]],0)</f>
        <v>44831</v>
      </c>
      <c r="L5108" s="4">
        <f>HOUR(Data[[#This Row],[PGE Notified Time]])</f>
        <v>8</v>
      </c>
      <c r="M5108">
        <v>83477</v>
      </c>
      <c r="N5108">
        <v>4756181</v>
      </c>
      <c r="O5108" t="s">
        <v>23</v>
      </c>
      <c r="P5108" t="s">
        <v>210</v>
      </c>
      <c r="Q5108" t="s">
        <v>213</v>
      </c>
      <c r="R5108" t="s">
        <v>193</v>
      </c>
      <c r="S5108" s="1">
        <v>44831.371759259258</v>
      </c>
      <c r="T5108" s="1">
        <v>44831.373124999998</v>
      </c>
      <c r="U5108" s="1">
        <v>44831.472222222219</v>
      </c>
      <c r="V5108" t="s">
        <v>184</v>
      </c>
      <c r="W5108" t="s">
        <v>87</v>
      </c>
      <c r="X5108" t="s">
        <v>240</v>
      </c>
      <c r="Y5108" t="s">
        <v>186</v>
      </c>
      <c r="Z5108" t="s">
        <v>187</v>
      </c>
      <c r="AA5108" s="32">
        <v>144.66666666699999</v>
      </c>
    </row>
    <row r="5109" spans="1:27" x14ac:dyDescent="0.3">
      <c r="A5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9" s="4" t="str">
        <f>VLOOKUP(P5109,Lookup!$A$1:$D$19,4,0)</f>
        <v>South Bay</v>
      </c>
      <c r="C5109" s="4" t="str">
        <f>VLOOKUP(P5109,Lookup!$A$1:$E$19,5,0)</f>
        <v>Region 4</v>
      </c>
      <c r="D5109" s="4" t="str">
        <f>VLOOKUP(P5109,Lookup!$A$1:$B$19,2,0)</f>
        <v>SJ</v>
      </c>
      <c r="E5109" s="4" t="str">
        <f>IF(AND((Data[[#This Row],[Min Notif Date]]&gt;$G$3),Data[[#This Row],[Min Notif Date]]&lt;$F$3),"Last Week","No")</f>
        <v>No</v>
      </c>
      <c r="F5109" s="4" t="str">
        <f>VLOOKUP(MONTH(Data[[#This Row],[Min Notif Date]]),Lookup!$G$1:$H$12,2,0)</f>
        <v>9. Sep</v>
      </c>
      <c r="G5109" s="4" t="str">
        <f t="shared" si="79"/>
        <v/>
      </c>
      <c r="H5109" s="4" t="str">
        <f>IF(AND(Data[[#This Row],[Min Notif Time]]&gt;6,Data[[#This Row],[Min Notif Time]]&lt;17),"Business Hours","Non-Business Hours")</f>
        <v>Business Hours</v>
      </c>
      <c r="I5109" s="4" t="str" cm="1">
        <f t="array" ref="I5109">IFERROR(VLOOKUP(Data[[#This Row],[Min Notif Date]],Lookup!$N$1:$P$11,2,0),_xlfn.IFS(VLOOKUP(WEEKDAY(Data[[#This Row],[Min Notif Date]]),Lookup!$J$1:$L$7,3,0)="Weekend","Weekend",VLOOKUP(WEEKDAY(Data[[#This Row],[Min Notif Date]]),Lookup!$J$1:$L$7,3,0)="Weekday","Weekday"))</f>
        <v>Weekday</v>
      </c>
      <c r="J5109" s="4" t="str">
        <f>VLOOKUP(WEEKDAY(Data[[#This Row],[Min Notif Date]]),Lookup!$J$1:$K$7,2,0)</f>
        <v>3. Tue</v>
      </c>
      <c r="K5109" s="105">
        <f>ROUNDDOWN(Data[[#This Row],[PGE Notified Time]],0)</f>
        <v>44831</v>
      </c>
      <c r="L5109" s="4">
        <f>HOUR(Data[[#This Row],[PGE Notified Time]])</f>
        <v>10</v>
      </c>
      <c r="M5109">
        <v>83485</v>
      </c>
      <c r="O5109" t="s">
        <v>20</v>
      </c>
      <c r="P5109" t="s">
        <v>288</v>
      </c>
      <c r="Q5109" t="s">
        <v>20</v>
      </c>
      <c r="R5109" t="s">
        <v>191</v>
      </c>
      <c r="S5109" s="1" t="s">
        <v>171</v>
      </c>
      <c r="T5109" s="1">
        <v>44831.4375</v>
      </c>
      <c r="U5109" s="1">
        <v>44831.520833333336</v>
      </c>
      <c r="V5109" t="s">
        <v>184</v>
      </c>
      <c r="W5109" t="s">
        <v>85</v>
      </c>
      <c r="X5109" t="s">
        <v>293</v>
      </c>
      <c r="Y5109" t="s">
        <v>186</v>
      </c>
      <c r="Z5109" t="s">
        <v>187</v>
      </c>
      <c r="AA5109" s="32">
        <v>120</v>
      </c>
    </row>
    <row r="5110" spans="1:27" x14ac:dyDescent="0.3">
      <c r="A5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10" s="4" t="str">
        <f>VLOOKUP(P5110,Lookup!$A$1:$D$19,4,0)</f>
        <v>Central Valley</v>
      </c>
      <c r="C5110" s="4" t="str">
        <f>VLOOKUP(P5110,Lookup!$A$1:$E$19,5,0)</f>
        <v>Region 5</v>
      </c>
      <c r="D5110" s="4" t="str">
        <f>VLOOKUP(P5110,Lookup!$A$1:$B$19,2,0)</f>
        <v>YO</v>
      </c>
      <c r="E5110" s="4" t="str">
        <f>IF(AND((Data[[#This Row],[Min Notif Date]]&gt;$G$3),Data[[#This Row],[Min Notif Date]]&lt;$F$3),"Last Week","No")</f>
        <v>No</v>
      </c>
      <c r="F5110" s="4" t="str">
        <f>VLOOKUP(MONTH(Data[[#This Row],[Min Notif Date]]),Lookup!$G$1:$H$12,2,0)</f>
        <v>9. Sep</v>
      </c>
      <c r="G5110" s="4" t="str">
        <f t="shared" si="79"/>
        <v/>
      </c>
      <c r="H5110" s="4" t="str">
        <f>IF(AND(Data[[#This Row],[Min Notif Time]]&gt;6,Data[[#This Row],[Min Notif Time]]&lt;17),"Business Hours","Non-Business Hours")</f>
        <v>Business Hours</v>
      </c>
      <c r="I5110" s="4" t="str" cm="1">
        <f t="array" ref="I5110">IFERROR(VLOOKUP(Data[[#This Row],[Min Notif Date]],Lookup!$N$1:$P$11,2,0),_xlfn.IFS(VLOOKUP(WEEKDAY(Data[[#This Row],[Min Notif Date]]),Lookup!$J$1:$L$7,3,0)="Weekend","Weekend",VLOOKUP(WEEKDAY(Data[[#This Row],[Min Notif Date]]),Lookup!$J$1:$L$7,3,0)="Weekday","Weekday"))</f>
        <v>Weekday</v>
      </c>
      <c r="J5110" s="4" t="str">
        <f>VLOOKUP(WEEKDAY(Data[[#This Row],[Min Notif Date]]),Lookup!$J$1:$K$7,2,0)</f>
        <v>3. Tue</v>
      </c>
      <c r="K5110" s="105">
        <f>ROUNDDOWN(Data[[#This Row],[PGE Notified Time]],0)</f>
        <v>44831</v>
      </c>
      <c r="L5110" s="4">
        <f>HOUR(Data[[#This Row],[PGE Notified Time]])</f>
        <v>11</v>
      </c>
      <c r="M5110">
        <v>83492</v>
      </c>
      <c r="N5110">
        <v>4725732</v>
      </c>
      <c r="O5110" t="s">
        <v>23</v>
      </c>
      <c r="P5110" t="s">
        <v>231</v>
      </c>
      <c r="Q5110" t="s">
        <v>213</v>
      </c>
      <c r="R5110" t="s">
        <v>193</v>
      </c>
      <c r="S5110" s="1">
        <v>44831.461898148147</v>
      </c>
      <c r="T5110" s="1">
        <v>44831.464305555557</v>
      </c>
      <c r="U5110" s="1">
        <v>44831.542361111111</v>
      </c>
      <c r="V5110" t="s">
        <v>184</v>
      </c>
      <c r="W5110" t="s">
        <v>87</v>
      </c>
      <c r="X5110" t="s">
        <v>252</v>
      </c>
      <c r="Y5110" t="s">
        <v>186</v>
      </c>
      <c r="Z5110" t="s">
        <v>187</v>
      </c>
      <c r="AA5110" s="32">
        <v>115.866666667</v>
      </c>
    </row>
    <row r="5111" spans="1:27" x14ac:dyDescent="0.3">
      <c r="A5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1" s="4" t="str">
        <f>VLOOKUP(P5111,Lookup!$A$1:$D$19,4,0)</f>
        <v>Central Valley</v>
      </c>
      <c r="C5111" s="4" t="str">
        <f>VLOOKUP(P5111,Lookup!$A$1:$E$19,5,0)</f>
        <v>Region 5</v>
      </c>
      <c r="D5111" s="4" t="str">
        <f>VLOOKUP(P5111,Lookup!$A$1:$B$19,2,0)</f>
        <v>FR</v>
      </c>
      <c r="E5111" s="4" t="str">
        <f>IF(AND((Data[[#This Row],[Min Notif Date]]&gt;$G$3),Data[[#This Row],[Min Notif Date]]&lt;$F$3),"Last Week","No")</f>
        <v>No</v>
      </c>
      <c r="F5111" s="4" t="str">
        <f>VLOOKUP(MONTH(Data[[#This Row],[Min Notif Date]]),Lookup!$G$1:$H$12,2,0)</f>
        <v>9. Sep</v>
      </c>
      <c r="G5111" s="4" t="str">
        <f t="shared" si="79"/>
        <v/>
      </c>
      <c r="H5111" s="4" t="str">
        <f>IF(AND(Data[[#This Row],[Min Notif Time]]&gt;6,Data[[#This Row],[Min Notif Time]]&lt;17),"Business Hours","Non-Business Hours")</f>
        <v>Business Hours</v>
      </c>
      <c r="I5111" s="4" t="str" cm="1">
        <f t="array" ref="I5111">IFERROR(VLOOKUP(Data[[#This Row],[Min Notif Date]],Lookup!$N$1:$P$11,2,0),_xlfn.IFS(VLOOKUP(WEEKDAY(Data[[#This Row],[Min Notif Date]]),Lookup!$J$1:$L$7,3,0)="Weekend","Weekend",VLOOKUP(WEEKDAY(Data[[#This Row],[Min Notif Date]]),Lookup!$J$1:$L$7,3,0)="Weekday","Weekday"))</f>
        <v>Weekday</v>
      </c>
      <c r="J5111" s="4" t="str">
        <f>VLOOKUP(WEEKDAY(Data[[#This Row],[Min Notif Date]]),Lookup!$J$1:$K$7,2,0)</f>
        <v>3. Tue</v>
      </c>
      <c r="K5111" s="105">
        <f>ROUNDDOWN(Data[[#This Row],[PGE Notified Time]],0)</f>
        <v>44831</v>
      </c>
      <c r="L5111" s="4">
        <f>HOUR(Data[[#This Row],[PGE Notified Time]])</f>
        <v>8</v>
      </c>
      <c r="M5111">
        <v>83475</v>
      </c>
      <c r="O5111" t="s">
        <v>20</v>
      </c>
      <c r="P5111" t="s">
        <v>195</v>
      </c>
      <c r="Q5111" t="s">
        <v>20</v>
      </c>
      <c r="R5111" t="s">
        <v>183</v>
      </c>
      <c r="S5111" s="1" t="s">
        <v>171</v>
      </c>
      <c r="T5111" s="1">
        <v>44831.36041666667</v>
      </c>
      <c r="U5111" s="1">
        <v>44831.420138888891</v>
      </c>
      <c r="V5111" t="s">
        <v>184</v>
      </c>
      <c r="W5111" t="s">
        <v>85</v>
      </c>
      <c r="X5111" t="s">
        <v>196</v>
      </c>
      <c r="Y5111" t="s">
        <v>186</v>
      </c>
      <c r="Z5111" t="s">
        <v>187</v>
      </c>
      <c r="AA5111" s="32">
        <v>86</v>
      </c>
    </row>
    <row r="5112" spans="1:27" x14ac:dyDescent="0.3">
      <c r="A5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2" s="4" t="str">
        <f>VLOOKUP(P5112,Lookup!$A$1:$D$19,4,0)</f>
        <v>South Bay</v>
      </c>
      <c r="C5112" s="4" t="str">
        <f>VLOOKUP(P5112,Lookup!$A$1:$E$19,5,0)</f>
        <v>Region 4</v>
      </c>
      <c r="D5112" s="4" t="str">
        <f>VLOOKUP(P5112,Lookup!$A$1:$B$19,2,0)</f>
        <v>CC</v>
      </c>
      <c r="E5112" s="4" t="str">
        <f>IF(AND((Data[[#This Row],[Min Notif Date]]&gt;$G$3),Data[[#This Row],[Min Notif Date]]&lt;$F$3),"Last Week","No")</f>
        <v>No</v>
      </c>
      <c r="F5112" s="4" t="str">
        <f>VLOOKUP(MONTH(Data[[#This Row],[Min Notif Date]]),Lookup!$G$1:$H$12,2,0)</f>
        <v>9. Sep</v>
      </c>
      <c r="G5112" s="4" t="str">
        <f t="shared" si="79"/>
        <v/>
      </c>
      <c r="H5112" s="4" t="str">
        <f>IF(AND(Data[[#This Row],[Min Notif Time]]&gt;6,Data[[#This Row],[Min Notif Time]]&lt;17),"Business Hours","Non-Business Hours")</f>
        <v>Business Hours</v>
      </c>
      <c r="I5112" s="4" t="str" cm="1">
        <f t="array" ref="I5112">IFERROR(VLOOKUP(Data[[#This Row],[Min Notif Date]],Lookup!$N$1:$P$11,2,0),_xlfn.IFS(VLOOKUP(WEEKDAY(Data[[#This Row],[Min Notif Date]]),Lookup!$J$1:$L$7,3,0)="Weekend","Weekend",VLOOKUP(WEEKDAY(Data[[#This Row],[Min Notif Date]]),Lookup!$J$1:$L$7,3,0)="Weekday","Weekday"))</f>
        <v>Weekday</v>
      </c>
      <c r="J5112" s="4" t="str">
        <f>VLOOKUP(WEEKDAY(Data[[#This Row],[Min Notif Date]]),Lookup!$J$1:$K$7,2,0)</f>
        <v>3. Tue</v>
      </c>
      <c r="K5112" s="105">
        <f>ROUNDDOWN(Data[[#This Row],[PGE Notified Time]],0)</f>
        <v>44831</v>
      </c>
      <c r="L5112" s="4">
        <f>HOUR(Data[[#This Row],[PGE Notified Time]])</f>
        <v>15</v>
      </c>
      <c r="M5112">
        <v>83508</v>
      </c>
      <c r="N5112">
        <v>8832600915</v>
      </c>
      <c r="O5112" t="s">
        <v>25</v>
      </c>
      <c r="P5112" t="s">
        <v>225</v>
      </c>
      <c r="Q5112" t="s">
        <v>213</v>
      </c>
      <c r="R5112" t="s">
        <v>183</v>
      </c>
      <c r="S5112" s="1">
        <v>44831.600416666668</v>
      </c>
      <c r="T5112" s="1">
        <v>44831.64266203704</v>
      </c>
      <c r="U5112" s="1">
        <v>44831.658333333333</v>
      </c>
      <c r="V5112" t="s">
        <v>184</v>
      </c>
      <c r="W5112" t="s">
        <v>87</v>
      </c>
      <c r="X5112" t="s">
        <v>495</v>
      </c>
      <c r="Y5112" t="s">
        <v>186</v>
      </c>
      <c r="Z5112" t="s">
        <v>187</v>
      </c>
      <c r="AA5112" s="32">
        <v>83.4</v>
      </c>
    </row>
    <row r="5113" spans="1:27" x14ac:dyDescent="0.3">
      <c r="A5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3" s="4" t="str">
        <f>VLOOKUP(P5113,Lookup!$A$1:$D$19,4,0)</f>
        <v>North Valley</v>
      </c>
      <c r="C5113" s="4" t="str">
        <f>VLOOKUP(P5113,Lookup!$A$1:$E$19,5,0)</f>
        <v>Region 2</v>
      </c>
      <c r="D5113" s="4" t="str">
        <f>VLOOKUP(P5113,Lookup!$A$1:$B$19,2,0)</f>
        <v>SA</v>
      </c>
      <c r="E5113" s="4" t="str">
        <f>IF(AND((Data[[#This Row],[Min Notif Date]]&gt;$G$3),Data[[#This Row],[Min Notif Date]]&lt;$F$3),"Last Week","No")</f>
        <v>No</v>
      </c>
      <c r="F5113" s="4" t="str">
        <f>VLOOKUP(MONTH(Data[[#This Row],[Min Notif Date]]),Lookup!$G$1:$H$12,2,0)</f>
        <v>9. Sep</v>
      </c>
      <c r="G5113" s="4" t="str">
        <f t="shared" si="79"/>
        <v/>
      </c>
      <c r="H5113" s="4" t="str">
        <f>IF(AND(Data[[#This Row],[Min Notif Time]]&gt;6,Data[[#This Row],[Min Notif Time]]&lt;17),"Business Hours","Non-Business Hours")</f>
        <v>Business Hours</v>
      </c>
      <c r="I5113" s="4" t="str" cm="1">
        <f t="array" ref="I5113">IFERROR(VLOOKUP(Data[[#This Row],[Min Notif Date]],Lookup!$N$1:$P$11,2,0),_xlfn.IFS(VLOOKUP(WEEKDAY(Data[[#This Row],[Min Notif Date]]),Lookup!$J$1:$L$7,3,0)="Weekend","Weekend",VLOOKUP(WEEKDAY(Data[[#This Row],[Min Notif Date]]),Lookup!$J$1:$L$7,3,0)="Weekday","Weekday"))</f>
        <v>Weekday</v>
      </c>
      <c r="J5113" s="4" t="str">
        <f>VLOOKUP(WEEKDAY(Data[[#This Row],[Min Notif Date]]),Lookup!$J$1:$K$7,2,0)</f>
        <v>3. Tue</v>
      </c>
      <c r="K5113" s="105">
        <f>ROUNDDOWN(Data[[#This Row],[PGE Notified Time]],0)</f>
        <v>44831</v>
      </c>
      <c r="L5113" s="4">
        <f>HOUR(Data[[#This Row],[PGE Notified Time]])</f>
        <v>10</v>
      </c>
      <c r="M5113">
        <v>83481</v>
      </c>
      <c r="N5113">
        <v>1298024</v>
      </c>
      <c r="O5113" t="s">
        <v>25</v>
      </c>
      <c r="P5113" t="s">
        <v>210</v>
      </c>
      <c r="Q5113" t="s">
        <v>213</v>
      </c>
      <c r="R5113" t="s">
        <v>183</v>
      </c>
      <c r="S5113" s="1">
        <v>44831.425995370373</v>
      </c>
      <c r="T5113" s="1">
        <v>44831.42800925926</v>
      </c>
      <c r="U5113" s="1">
        <v>44831.478472222225</v>
      </c>
      <c r="V5113" t="s">
        <v>184</v>
      </c>
      <c r="W5113" t="s">
        <v>87</v>
      </c>
      <c r="X5113" t="s">
        <v>377</v>
      </c>
      <c r="Y5113" t="s">
        <v>186</v>
      </c>
      <c r="Z5113" t="s">
        <v>187</v>
      </c>
      <c r="AA5113" s="32">
        <v>75.566666667000007</v>
      </c>
    </row>
    <row r="5114" spans="1:27" x14ac:dyDescent="0.3">
      <c r="A5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4" s="4" t="str">
        <f>VLOOKUP(P5114,Lookup!$A$1:$D$19,4,0)</f>
        <v>Central Valley</v>
      </c>
      <c r="C5114" s="4" t="str">
        <f>VLOOKUP(P5114,Lookup!$A$1:$E$19,5,0)</f>
        <v>Region 5</v>
      </c>
      <c r="D5114" s="4" t="str">
        <f>VLOOKUP(P5114,Lookup!$A$1:$B$19,2,0)</f>
        <v>FR</v>
      </c>
      <c r="E5114" s="4" t="str">
        <f>IF(AND((Data[[#This Row],[Min Notif Date]]&gt;$G$3),Data[[#This Row],[Min Notif Date]]&lt;$F$3),"Last Week","No")</f>
        <v>No</v>
      </c>
      <c r="F5114" s="4" t="str">
        <f>VLOOKUP(MONTH(Data[[#This Row],[Min Notif Date]]),Lookup!$G$1:$H$12,2,0)</f>
        <v>9. Sep</v>
      </c>
      <c r="G5114" s="4" t="str">
        <f t="shared" si="79"/>
        <v/>
      </c>
      <c r="H5114" s="4" t="str">
        <f>IF(AND(Data[[#This Row],[Min Notif Time]]&gt;6,Data[[#This Row],[Min Notif Time]]&lt;17),"Business Hours","Non-Business Hours")</f>
        <v>Business Hours</v>
      </c>
      <c r="I5114" s="4" t="str" cm="1">
        <f t="array" ref="I5114">IFERROR(VLOOKUP(Data[[#This Row],[Min Notif Date]],Lookup!$N$1:$P$11,2,0),_xlfn.IFS(VLOOKUP(WEEKDAY(Data[[#This Row],[Min Notif Date]]),Lookup!$J$1:$L$7,3,0)="Weekend","Weekend",VLOOKUP(WEEKDAY(Data[[#This Row],[Min Notif Date]]),Lookup!$J$1:$L$7,3,0)="Weekday","Weekday"))</f>
        <v>Weekday</v>
      </c>
      <c r="J5114" s="4" t="str">
        <f>VLOOKUP(WEEKDAY(Data[[#This Row],[Min Notif Date]]),Lookup!$J$1:$K$7,2,0)</f>
        <v>3. Tue</v>
      </c>
      <c r="K5114" s="105">
        <f>ROUNDDOWN(Data[[#This Row],[PGE Notified Time]],0)</f>
        <v>44831</v>
      </c>
      <c r="L5114" s="4">
        <f>HOUR(Data[[#This Row],[PGE Notified Time]])</f>
        <v>10</v>
      </c>
      <c r="M5114">
        <v>83488</v>
      </c>
      <c r="N5114">
        <v>7659492396</v>
      </c>
      <c r="O5114" t="s">
        <v>25</v>
      </c>
      <c r="P5114" t="s">
        <v>195</v>
      </c>
      <c r="Q5114" t="s">
        <v>213</v>
      </c>
      <c r="R5114" t="s">
        <v>183</v>
      </c>
      <c r="S5114" s="1">
        <v>44831.451643518521</v>
      </c>
      <c r="T5114" s="1">
        <v>44831.452210648145</v>
      </c>
      <c r="U5114" s="1">
        <v>44831.495833333334</v>
      </c>
      <c r="V5114" t="s">
        <v>184</v>
      </c>
      <c r="W5114" t="s">
        <v>87</v>
      </c>
      <c r="X5114" t="s">
        <v>196</v>
      </c>
      <c r="Y5114" t="s">
        <v>186</v>
      </c>
      <c r="Z5114" t="s">
        <v>187</v>
      </c>
      <c r="AA5114" s="32">
        <v>63.633333333000003</v>
      </c>
    </row>
    <row r="5115" spans="1:27" x14ac:dyDescent="0.3">
      <c r="A5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5" s="4" t="str">
        <f>VLOOKUP(P5115,Lookup!$A$1:$D$19,4,0)</f>
        <v>Central Valley</v>
      </c>
      <c r="C5115" s="4" t="str">
        <f>VLOOKUP(P5115,Lookup!$A$1:$E$19,5,0)</f>
        <v>Region 5</v>
      </c>
      <c r="D5115" s="4" t="str">
        <f>VLOOKUP(P5115,Lookup!$A$1:$B$19,2,0)</f>
        <v>YO</v>
      </c>
      <c r="E5115" s="4" t="str">
        <f>IF(AND((Data[[#This Row],[Min Notif Date]]&gt;$G$3),Data[[#This Row],[Min Notif Date]]&lt;$F$3),"Last Week","No")</f>
        <v>No</v>
      </c>
      <c r="F5115" s="4" t="str">
        <f>VLOOKUP(MONTH(Data[[#This Row],[Min Notif Date]]),Lookup!$G$1:$H$12,2,0)</f>
        <v>9. Sep</v>
      </c>
      <c r="G5115" s="4" t="str">
        <f t="shared" si="79"/>
        <v/>
      </c>
      <c r="H5115" s="4" t="str">
        <f>IF(AND(Data[[#This Row],[Min Notif Time]]&gt;6,Data[[#This Row],[Min Notif Time]]&lt;17),"Business Hours","Non-Business Hours")</f>
        <v>Business Hours</v>
      </c>
      <c r="I5115" s="4" t="str" cm="1">
        <f t="array" ref="I5115">IFERROR(VLOOKUP(Data[[#This Row],[Min Notif Date]],Lookup!$N$1:$P$11,2,0),_xlfn.IFS(VLOOKUP(WEEKDAY(Data[[#This Row],[Min Notif Date]]),Lookup!$J$1:$L$7,3,0)="Weekend","Weekend",VLOOKUP(WEEKDAY(Data[[#This Row],[Min Notif Date]]),Lookup!$J$1:$L$7,3,0)="Weekday","Weekday"))</f>
        <v>Weekday</v>
      </c>
      <c r="J5115" s="4" t="str">
        <f>VLOOKUP(WEEKDAY(Data[[#This Row],[Min Notif Date]]),Lookup!$J$1:$K$7,2,0)</f>
        <v>3. Tue</v>
      </c>
      <c r="K5115" s="105">
        <f>ROUNDDOWN(Data[[#This Row],[PGE Notified Time]],0)</f>
        <v>44831</v>
      </c>
      <c r="L5115" s="4">
        <f>HOUR(Data[[#This Row],[PGE Notified Time]])</f>
        <v>10</v>
      </c>
      <c r="M5115">
        <v>83482</v>
      </c>
      <c r="O5115" t="s">
        <v>20</v>
      </c>
      <c r="P5115" t="s">
        <v>231</v>
      </c>
      <c r="Q5115" t="s">
        <v>20</v>
      </c>
      <c r="R5115" t="s">
        <v>183</v>
      </c>
      <c r="S5115" s="1" t="s">
        <v>171</v>
      </c>
      <c r="T5115" s="1">
        <v>44831.428472222222</v>
      </c>
      <c r="U5115" s="1">
        <v>44831.46875</v>
      </c>
      <c r="V5115" t="s">
        <v>184</v>
      </c>
      <c r="W5115" t="s">
        <v>85</v>
      </c>
      <c r="X5115" t="s">
        <v>232</v>
      </c>
      <c r="Y5115" t="s">
        <v>186</v>
      </c>
      <c r="Z5115" t="s">
        <v>187</v>
      </c>
      <c r="AA5115" s="32">
        <v>58</v>
      </c>
    </row>
    <row r="5116" spans="1:27" x14ac:dyDescent="0.3">
      <c r="A5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6" s="4" t="str">
        <f>VLOOKUP(P5116,Lookup!$A$1:$D$19,4,0)</f>
        <v>Central Valley</v>
      </c>
      <c r="C5116" s="4" t="str">
        <f>VLOOKUP(P5116,Lookup!$A$1:$E$19,5,0)</f>
        <v>Region 5</v>
      </c>
      <c r="D5116" s="4" t="str">
        <f>VLOOKUP(P5116,Lookup!$A$1:$B$19,2,0)</f>
        <v>KE</v>
      </c>
      <c r="E5116" s="4" t="str">
        <f>IF(AND((Data[[#This Row],[Min Notif Date]]&gt;$G$3),Data[[#This Row],[Min Notif Date]]&lt;$F$3),"Last Week","No")</f>
        <v>No</v>
      </c>
      <c r="F5116" s="4" t="str">
        <f>VLOOKUP(MONTH(Data[[#This Row],[Min Notif Date]]),Lookup!$G$1:$H$12,2,0)</f>
        <v>9. Sep</v>
      </c>
      <c r="G5116" s="4" t="str">
        <f t="shared" si="79"/>
        <v/>
      </c>
      <c r="H5116" s="4" t="str">
        <f>IF(AND(Data[[#This Row],[Min Notif Time]]&gt;6,Data[[#This Row],[Min Notif Time]]&lt;17),"Business Hours","Non-Business Hours")</f>
        <v>Business Hours</v>
      </c>
      <c r="I5116" s="4" t="str" cm="1">
        <f t="array" ref="I5116">IFERROR(VLOOKUP(Data[[#This Row],[Min Notif Date]],Lookup!$N$1:$P$11,2,0),_xlfn.IFS(VLOOKUP(WEEKDAY(Data[[#This Row],[Min Notif Date]]),Lookup!$J$1:$L$7,3,0)="Weekend","Weekend",VLOOKUP(WEEKDAY(Data[[#This Row],[Min Notif Date]]),Lookup!$J$1:$L$7,3,0)="Weekday","Weekday"))</f>
        <v>Weekday</v>
      </c>
      <c r="J5116" s="4" t="str">
        <f>VLOOKUP(WEEKDAY(Data[[#This Row],[Min Notif Date]]),Lookup!$J$1:$K$7,2,0)</f>
        <v>3. Tue</v>
      </c>
      <c r="K5116" s="105">
        <f>ROUNDDOWN(Data[[#This Row],[PGE Notified Time]],0)</f>
        <v>44831</v>
      </c>
      <c r="L5116" s="4">
        <f>HOUR(Data[[#This Row],[PGE Notified Time]])</f>
        <v>14</v>
      </c>
      <c r="M5116">
        <v>83505</v>
      </c>
      <c r="N5116">
        <v>7713654139</v>
      </c>
      <c r="O5116" t="s">
        <v>25</v>
      </c>
      <c r="P5116" t="s">
        <v>206</v>
      </c>
      <c r="Q5116" t="s">
        <v>213</v>
      </c>
      <c r="R5116" t="s">
        <v>183</v>
      </c>
      <c r="S5116" s="1">
        <v>44831.61451388889</v>
      </c>
      <c r="T5116" s="1">
        <v>44831.616365740738</v>
      </c>
      <c r="U5116" s="1">
        <v>44831.651388888888</v>
      </c>
      <c r="V5116" t="s">
        <v>184</v>
      </c>
      <c r="W5116" t="s">
        <v>87</v>
      </c>
      <c r="X5116" t="s">
        <v>228</v>
      </c>
      <c r="Y5116" t="s">
        <v>186</v>
      </c>
      <c r="Z5116" t="s">
        <v>187</v>
      </c>
      <c r="AA5116" s="32">
        <v>53.1</v>
      </c>
    </row>
    <row r="5117" spans="1:27" x14ac:dyDescent="0.3">
      <c r="A5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7" s="4" t="str">
        <f>VLOOKUP(P5117,Lookup!$A$1:$D$19,4,0)</f>
        <v>North Valley</v>
      </c>
      <c r="C5117" s="4" t="str">
        <f>VLOOKUP(P5117,Lookup!$A$1:$E$19,5,0)</f>
        <v>Region 2</v>
      </c>
      <c r="D5117" s="4" t="str">
        <f>VLOOKUP(P5117,Lookup!$A$1:$B$19,2,0)</f>
        <v>NV</v>
      </c>
      <c r="E5117" s="4" t="str">
        <f>IF(AND((Data[[#This Row],[Min Notif Date]]&gt;$G$3),Data[[#This Row],[Min Notif Date]]&lt;$F$3),"Last Week","No")</f>
        <v>No</v>
      </c>
      <c r="F5117" s="4" t="str">
        <f>VLOOKUP(MONTH(Data[[#This Row],[Min Notif Date]]),Lookup!$G$1:$H$12,2,0)</f>
        <v>9. Sep</v>
      </c>
      <c r="G5117" s="4" t="str">
        <f t="shared" si="79"/>
        <v/>
      </c>
      <c r="H5117" s="4" t="str">
        <f>IF(AND(Data[[#This Row],[Min Notif Time]]&gt;6,Data[[#This Row],[Min Notif Time]]&lt;17),"Business Hours","Non-Business Hours")</f>
        <v>Business Hours</v>
      </c>
      <c r="I5117" s="4" t="str" cm="1">
        <f t="array" ref="I5117">IFERROR(VLOOKUP(Data[[#This Row],[Min Notif Date]],Lookup!$N$1:$P$11,2,0),_xlfn.IFS(VLOOKUP(WEEKDAY(Data[[#This Row],[Min Notif Date]]),Lookup!$J$1:$L$7,3,0)="Weekend","Weekend",VLOOKUP(WEEKDAY(Data[[#This Row],[Min Notif Date]]),Lookup!$J$1:$L$7,3,0)="Weekday","Weekday"))</f>
        <v>Weekday</v>
      </c>
      <c r="J5117" s="4" t="str">
        <f>VLOOKUP(WEEKDAY(Data[[#This Row],[Min Notif Date]]),Lookup!$J$1:$K$7,2,0)</f>
        <v>3. Tue</v>
      </c>
      <c r="K5117" s="105">
        <f>ROUNDDOWN(Data[[#This Row],[PGE Notified Time]],0)</f>
        <v>44831</v>
      </c>
      <c r="L5117" s="4">
        <f>HOUR(Data[[#This Row],[PGE Notified Time]])</f>
        <v>10</v>
      </c>
      <c r="M5117">
        <v>83484</v>
      </c>
      <c r="N5117">
        <v>8487171</v>
      </c>
      <c r="O5117" t="s">
        <v>25</v>
      </c>
      <c r="P5117" t="s">
        <v>256</v>
      </c>
      <c r="Q5117" t="s">
        <v>213</v>
      </c>
      <c r="R5117" t="s">
        <v>183</v>
      </c>
      <c r="S5117" s="1">
        <v>44831.434629629628</v>
      </c>
      <c r="T5117" s="1">
        <v>44831.43677083333</v>
      </c>
      <c r="U5117" s="1">
        <v>44831.470138888886</v>
      </c>
      <c r="V5117" t="s">
        <v>184</v>
      </c>
      <c r="W5117" t="s">
        <v>87</v>
      </c>
      <c r="X5117" t="s">
        <v>441</v>
      </c>
      <c r="Y5117" t="s">
        <v>186</v>
      </c>
      <c r="Z5117" t="s">
        <v>187</v>
      </c>
      <c r="AA5117" s="32">
        <v>51.133333333000003</v>
      </c>
    </row>
    <row r="5118" spans="1:27" x14ac:dyDescent="0.3">
      <c r="A5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18" s="4" t="str">
        <f>VLOOKUP(P5118,Lookup!$A$1:$D$19,4,0)</f>
        <v>Central Valley</v>
      </c>
      <c r="C5118" s="4" t="str">
        <f>VLOOKUP(P5118,Lookup!$A$1:$E$19,5,0)</f>
        <v>Region 5</v>
      </c>
      <c r="D5118" s="4" t="str">
        <f>VLOOKUP(P5118,Lookup!$A$1:$B$19,2,0)</f>
        <v>KE</v>
      </c>
      <c r="E5118" s="4" t="str">
        <f>IF(AND((Data[[#This Row],[Min Notif Date]]&gt;$G$3),Data[[#This Row],[Min Notif Date]]&lt;$F$3),"Last Week","No")</f>
        <v>No</v>
      </c>
      <c r="F5118" s="4" t="str">
        <f>VLOOKUP(MONTH(Data[[#This Row],[Min Notif Date]]),Lookup!$G$1:$H$12,2,0)</f>
        <v>9. Sep</v>
      </c>
      <c r="G5118" s="4" t="str">
        <f t="shared" si="79"/>
        <v/>
      </c>
      <c r="H5118" s="4" t="str">
        <f>IF(AND(Data[[#This Row],[Min Notif Time]]&gt;6,Data[[#This Row],[Min Notif Time]]&lt;17),"Business Hours","Non-Business Hours")</f>
        <v>Business Hours</v>
      </c>
      <c r="I5118" s="4" t="str" cm="1">
        <f t="array" ref="I5118">IFERROR(VLOOKUP(Data[[#This Row],[Min Notif Date]],Lookup!$N$1:$P$11,2,0),_xlfn.IFS(VLOOKUP(WEEKDAY(Data[[#This Row],[Min Notif Date]]),Lookup!$J$1:$L$7,3,0)="Weekend","Weekend",VLOOKUP(WEEKDAY(Data[[#This Row],[Min Notif Date]]),Lookup!$J$1:$L$7,3,0)="Weekday","Weekday"))</f>
        <v>Weekday</v>
      </c>
      <c r="J5118" s="4" t="str">
        <f>VLOOKUP(WEEKDAY(Data[[#This Row],[Min Notif Date]]),Lookup!$J$1:$K$7,2,0)</f>
        <v>3. Tue</v>
      </c>
      <c r="K5118" s="105">
        <f>ROUNDDOWN(Data[[#This Row],[PGE Notified Time]],0)</f>
        <v>44831</v>
      </c>
      <c r="L5118" s="4">
        <f>HOUR(Data[[#This Row],[PGE Notified Time]])</f>
        <v>13</v>
      </c>
      <c r="M5118">
        <v>83501</v>
      </c>
      <c r="N5118">
        <v>6764115781</v>
      </c>
      <c r="O5118" t="s">
        <v>23</v>
      </c>
      <c r="P5118" t="s">
        <v>206</v>
      </c>
      <c r="Q5118" t="s">
        <v>213</v>
      </c>
      <c r="R5118" t="s">
        <v>193</v>
      </c>
      <c r="S5118" s="1">
        <v>44831.566087962965</v>
      </c>
      <c r="T5118" s="1">
        <v>44831.574953703705</v>
      </c>
      <c r="U5118" s="1">
        <v>44831.594444444447</v>
      </c>
      <c r="V5118" t="s">
        <v>184</v>
      </c>
      <c r="W5118" t="s">
        <v>85</v>
      </c>
      <c r="X5118" t="s">
        <v>221</v>
      </c>
      <c r="Y5118" t="s">
        <v>186</v>
      </c>
      <c r="Z5118" t="s">
        <v>187</v>
      </c>
      <c r="AA5118" s="32">
        <v>40.833333332999999</v>
      </c>
    </row>
    <row r="5119" spans="1:27" x14ac:dyDescent="0.3">
      <c r="A5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9" s="4" t="str">
        <f>VLOOKUP(P5119,Lookup!$A$1:$D$19,4,0)</f>
        <v>South Bay</v>
      </c>
      <c r="C5119" s="4" t="str">
        <f>VLOOKUP(P5119,Lookup!$A$1:$E$19,5,0)</f>
        <v>Region 4</v>
      </c>
      <c r="D5119" s="4" t="str">
        <f>VLOOKUP(P5119,Lookup!$A$1:$B$19,2,0)</f>
        <v>DA</v>
      </c>
      <c r="E5119" s="4" t="str">
        <f>IF(AND((Data[[#This Row],[Min Notif Date]]&gt;$G$3),Data[[#This Row],[Min Notif Date]]&lt;$F$3),"Last Week","No")</f>
        <v>No</v>
      </c>
      <c r="F5119" s="4" t="str">
        <f>VLOOKUP(MONTH(Data[[#This Row],[Min Notif Date]]),Lookup!$G$1:$H$12,2,0)</f>
        <v>9. Sep</v>
      </c>
      <c r="G5119" s="4" t="str">
        <f t="shared" si="79"/>
        <v/>
      </c>
      <c r="H5119" s="4" t="str">
        <f>IF(AND(Data[[#This Row],[Min Notif Time]]&gt;6,Data[[#This Row],[Min Notif Time]]&lt;17),"Business Hours","Non-Business Hours")</f>
        <v>Business Hours</v>
      </c>
      <c r="I5119" s="4" t="str" cm="1">
        <f t="array" ref="I5119">IFERROR(VLOOKUP(Data[[#This Row],[Min Notif Date]],Lookup!$N$1:$P$11,2,0),_xlfn.IFS(VLOOKUP(WEEKDAY(Data[[#This Row],[Min Notif Date]]),Lookup!$J$1:$L$7,3,0)="Weekend","Weekend",VLOOKUP(WEEKDAY(Data[[#This Row],[Min Notif Date]]),Lookup!$J$1:$L$7,3,0)="Weekday","Weekday"))</f>
        <v>Weekday</v>
      </c>
      <c r="J5119" s="4" t="str">
        <f>VLOOKUP(WEEKDAY(Data[[#This Row],[Min Notif Date]]),Lookup!$J$1:$K$7,2,0)</f>
        <v>3. Tue</v>
      </c>
      <c r="K5119" s="105">
        <f>ROUNDDOWN(Data[[#This Row],[PGE Notified Time]],0)</f>
        <v>44831</v>
      </c>
      <c r="L5119" s="4">
        <f>HOUR(Data[[#This Row],[PGE Notified Time]])</f>
        <v>10</v>
      </c>
      <c r="M5119">
        <v>83483</v>
      </c>
      <c r="N5119">
        <v>9164261949</v>
      </c>
      <c r="O5119" t="s">
        <v>25</v>
      </c>
      <c r="P5119" t="s">
        <v>279</v>
      </c>
      <c r="Q5119" t="s">
        <v>213</v>
      </c>
      <c r="R5119" t="s">
        <v>183</v>
      </c>
      <c r="S5119" s="1">
        <v>44831.428726851853</v>
      </c>
      <c r="T5119" s="1">
        <v>44831.428472222222</v>
      </c>
      <c r="U5119" s="1">
        <v>44831.455555555556</v>
      </c>
      <c r="V5119" t="s">
        <v>184</v>
      </c>
      <c r="W5119" t="s">
        <v>86</v>
      </c>
      <c r="X5119" t="s">
        <v>362</v>
      </c>
      <c r="Y5119" t="s">
        <v>186</v>
      </c>
      <c r="Z5119" t="s">
        <v>187</v>
      </c>
      <c r="AA5119" s="32">
        <v>39</v>
      </c>
    </row>
    <row r="5120" spans="1:27" x14ac:dyDescent="0.3">
      <c r="A5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20" s="4" t="str">
        <f>VLOOKUP(P5120,Lookup!$A$1:$D$19,4,0)</f>
        <v>North Coast</v>
      </c>
      <c r="C5120" s="4" t="str">
        <f>VLOOKUP(P5120,Lookup!$A$1:$E$19,5,0)</f>
        <v>Region 1</v>
      </c>
      <c r="D5120" s="4" t="str">
        <f>VLOOKUP(P5120,Lookup!$A$1:$B$19,2,0)</f>
        <v>NB</v>
      </c>
      <c r="E5120" s="4" t="str">
        <f>IF(AND((Data[[#This Row],[Min Notif Date]]&gt;$G$3),Data[[#This Row],[Min Notif Date]]&lt;$F$3),"Last Week","No")</f>
        <v>No</v>
      </c>
      <c r="F5120" s="4" t="str">
        <f>VLOOKUP(MONTH(Data[[#This Row],[Min Notif Date]]),Lookup!$G$1:$H$12,2,0)</f>
        <v>9. Sep</v>
      </c>
      <c r="G5120" s="4" t="str">
        <f t="shared" si="79"/>
        <v/>
      </c>
      <c r="H5120" s="4" t="str">
        <f>IF(AND(Data[[#This Row],[Min Notif Time]]&gt;6,Data[[#This Row],[Min Notif Time]]&lt;17),"Business Hours","Non-Business Hours")</f>
        <v>Business Hours</v>
      </c>
      <c r="I5120" s="4" t="str" cm="1">
        <f t="array" ref="I5120">IFERROR(VLOOKUP(Data[[#This Row],[Min Notif Date]],Lookup!$N$1:$P$11,2,0),_xlfn.IFS(VLOOKUP(WEEKDAY(Data[[#This Row],[Min Notif Date]]),Lookup!$J$1:$L$7,3,0)="Weekend","Weekend",VLOOKUP(WEEKDAY(Data[[#This Row],[Min Notif Date]]),Lookup!$J$1:$L$7,3,0)="Weekday","Weekday"))</f>
        <v>Weekday</v>
      </c>
      <c r="J5120" s="4" t="str">
        <f>VLOOKUP(WEEKDAY(Data[[#This Row],[Min Notif Date]]),Lookup!$J$1:$K$7,2,0)</f>
        <v>3. Tue</v>
      </c>
      <c r="K5120" s="105">
        <f>ROUNDDOWN(Data[[#This Row],[PGE Notified Time]],0)</f>
        <v>44831</v>
      </c>
      <c r="L5120" s="4">
        <f>HOUR(Data[[#This Row],[PGE Notified Time]])</f>
        <v>14</v>
      </c>
      <c r="M5120">
        <v>83504</v>
      </c>
      <c r="N5120">
        <v>5871582534</v>
      </c>
      <c r="O5120" t="s">
        <v>23</v>
      </c>
      <c r="P5120" t="s">
        <v>219</v>
      </c>
      <c r="Q5120" t="s">
        <v>213</v>
      </c>
      <c r="R5120" t="s">
        <v>193</v>
      </c>
      <c r="S5120" s="1">
        <v>44831.59746527778</v>
      </c>
      <c r="T5120" s="1">
        <v>44831.598749999997</v>
      </c>
      <c r="U5120" s="1">
        <v>44831.620138888888</v>
      </c>
      <c r="V5120" t="s">
        <v>184</v>
      </c>
      <c r="W5120" t="s">
        <v>85</v>
      </c>
      <c r="X5120" t="s">
        <v>227</v>
      </c>
      <c r="Y5120" t="s">
        <v>186</v>
      </c>
      <c r="Z5120" t="s">
        <v>187</v>
      </c>
      <c r="AA5120" s="32">
        <v>32.65</v>
      </c>
    </row>
    <row r="5121" spans="1:27" x14ac:dyDescent="0.3">
      <c r="A5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1" s="4" t="str">
        <f>VLOOKUP(P5121,Lookup!$A$1:$D$19,4,0)</f>
        <v>Bay Area</v>
      </c>
      <c r="C5121" s="4" t="str">
        <f>VLOOKUP(P5121,Lookup!$A$1:$E$19,5,0)</f>
        <v>Region 3</v>
      </c>
      <c r="D5121" s="4" t="str">
        <f>VLOOKUP(P5121,Lookup!$A$1:$B$19,2,0)</f>
        <v>DI</v>
      </c>
      <c r="E5121" s="4" t="str">
        <f>IF(AND((Data[[#This Row],[Min Notif Date]]&gt;$G$3),Data[[#This Row],[Min Notif Date]]&lt;$F$3),"Last Week","No")</f>
        <v>No</v>
      </c>
      <c r="F5121" s="4" t="str">
        <f>VLOOKUP(MONTH(Data[[#This Row],[Min Notif Date]]),Lookup!$G$1:$H$12,2,0)</f>
        <v>9. Sep</v>
      </c>
      <c r="G5121" s="4" t="str">
        <f t="shared" si="79"/>
        <v/>
      </c>
      <c r="H5121" s="4" t="str">
        <f>IF(AND(Data[[#This Row],[Min Notif Time]]&gt;6,Data[[#This Row],[Min Notif Time]]&lt;17),"Business Hours","Non-Business Hours")</f>
        <v>Business Hours</v>
      </c>
      <c r="I5121" s="4" t="str" cm="1">
        <f t="array" ref="I5121">IFERROR(VLOOKUP(Data[[#This Row],[Min Notif Date]],Lookup!$N$1:$P$11,2,0),_xlfn.IFS(VLOOKUP(WEEKDAY(Data[[#This Row],[Min Notif Date]]),Lookup!$J$1:$L$7,3,0)="Weekend","Weekend",VLOOKUP(WEEKDAY(Data[[#This Row],[Min Notif Date]]),Lookup!$J$1:$L$7,3,0)="Weekday","Weekday"))</f>
        <v>Weekday</v>
      </c>
      <c r="J5121" s="4" t="str">
        <f>VLOOKUP(WEEKDAY(Data[[#This Row],[Min Notif Date]]),Lookup!$J$1:$K$7,2,0)</f>
        <v>3. Tue</v>
      </c>
      <c r="K5121" s="105">
        <f>ROUNDDOWN(Data[[#This Row],[PGE Notified Time]],0)</f>
        <v>44831</v>
      </c>
      <c r="L5121" s="4">
        <f>HOUR(Data[[#This Row],[PGE Notified Time]])</f>
        <v>13</v>
      </c>
      <c r="M5121">
        <v>83500</v>
      </c>
      <c r="N5121">
        <v>1764926674</v>
      </c>
      <c r="O5121" t="s">
        <v>25</v>
      </c>
      <c r="P5121" t="s">
        <v>208</v>
      </c>
      <c r="Q5121" t="s">
        <v>213</v>
      </c>
      <c r="R5121" t="s">
        <v>183</v>
      </c>
      <c r="S5121" s="1">
        <v>44831.554722222223</v>
      </c>
      <c r="T5121" s="1">
        <v>44831.554942129631</v>
      </c>
      <c r="U5121" s="1">
        <v>44831.570138888892</v>
      </c>
      <c r="V5121" t="s">
        <v>184</v>
      </c>
      <c r="W5121" t="s">
        <v>85</v>
      </c>
      <c r="X5121" t="s">
        <v>340</v>
      </c>
      <c r="Y5121" t="s">
        <v>186</v>
      </c>
      <c r="Z5121" t="s">
        <v>187</v>
      </c>
      <c r="AA5121" s="32">
        <v>22.2</v>
      </c>
    </row>
    <row r="5122" spans="1:27" x14ac:dyDescent="0.3">
      <c r="A5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2" s="4" t="str">
        <f>VLOOKUP(P5122,Lookup!$A$1:$D$19,4,0)</f>
        <v>Central Valley</v>
      </c>
      <c r="C5122" s="4" t="str">
        <f>VLOOKUP(P5122,Lookup!$A$1:$E$19,5,0)</f>
        <v>Region 5</v>
      </c>
      <c r="D5122" s="4" t="str">
        <f>VLOOKUP(P5122,Lookup!$A$1:$B$19,2,0)</f>
        <v>FR</v>
      </c>
      <c r="E5122" s="4" t="str">
        <f>IF(AND((Data[[#This Row],[Min Notif Date]]&gt;$G$3),Data[[#This Row],[Min Notif Date]]&lt;$F$3),"Last Week","No")</f>
        <v>No</v>
      </c>
      <c r="F5122" s="4" t="str">
        <f>VLOOKUP(MONTH(Data[[#This Row],[Min Notif Date]]),Lookup!$G$1:$H$12,2,0)</f>
        <v>9. Sep</v>
      </c>
      <c r="G5122" s="4" t="str">
        <f t="shared" si="79"/>
        <v/>
      </c>
      <c r="H5122" s="4" t="str">
        <f>IF(AND(Data[[#This Row],[Min Notif Time]]&gt;6,Data[[#This Row],[Min Notif Time]]&lt;17),"Business Hours","Non-Business Hours")</f>
        <v>Business Hours</v>
      </c>
      <c r="I5122" s="4" t="str" cm="1">
        <f t="array" ref="I5122">IFERROR(VLOOKUP(Data[[#This Row],[Min Notif Date]],Lookup!$N$1:$P$11,2,0),_xlfn.IFS(VLOOKUP(WEEKDAY(Data[[#This Row],[Min Notif Date]]),Lookup!$J$1:$L$7,3,0)="Weekend","Weekend",VLOOKUP(WEEKDAY(Data[[#This Row],[Min Notif Date]]),Lookup!$J$1:$L$7,3,0)="Weekday","Weekday"))</f>
        <v>Weekday</v>
      </c>
      <c r="J5122" s="4" t="str">
        <f>VLOOKUP(WEEKDAY(Data[[#This Row],[Min Notif Date]]),Lookup!$J$1:$K$7,2,0)</f>
        <v>3. Tue</v>
      </c>
      <c r="K5122" s="105">
        <f>ROUNDDOWN(Data[[#This Row],[PGE Notified Time]],0)</f>
        <v>44831</v>
      </c>
      <c r="L5122" s="4">
        <f>HOUR(Data[[#This Row],[PGE Notified Time]])</f>
        <v>10</v>
      </c>
      <c r="M5122">
        <v>83490</v>
      </c>
      <c r="N5122">
        <v>9912768275</v>
      </c>
      <c r="O5122" t="s">
        <v>25</v>
      </c>
      <c r="P5122" t="s">
        <v>195</v>
      </c>
      <c r="Q5122" t="s">
        <v>213</v>
      </c>
      <c r="R5122" t="s">
        <v>183</v>
      </c>
      <c r="S5122" s="1">
        <v>44831.454907407409</v>
      </c>
      <c r="T5122" s="1">
        <v>44831.456585648149</v>
      </c>
      <c r="U5122" s="1">
        <v>44831.46875</v>
      </c>
      <c r="V5122" t="s">
        <v>184</v>
      </c>
      <c r="W5122" t="s">
        <v>85</v>
      </c>
      <c r="X5122" t="s">
        <v>303</v>
      </c>
      <c r="Y5122" t="s">
        <v>186</v>
      </c>
      <c r="Z5122" t="s">
        <v>187</v>
      </c>
      <c r="AA5122" s="32">
        <v>19.933333333</v>
      </c>
    </row>
    <row r="5123" spans="1:27" x14ac:dyDescent="0.3">
      <c r="A5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3" s="4" t="str">
        <f>VLOOKUP(P5123,Lookup!$A$1:$D$19,4,0)</f>
        <v>North Valley</v>
      </c>
      <c r="C5123" s="4" t="str">
        <f>VLOOKUP(P5123,Lookup!$A$1:$E$19,5,0)</f>
        <v>Region 2</v>
      </c>
      <c r="D5123" s="4" t="str">
        <f>VLOOKUP(P5123,Lookup!$A$1:$B$19,2,0)</f>
        <v>SA</v>
      </c>
      <c r="E5123" s="4" t="str">
        <f>IF(AND((Data[[#This Row],[Min Notif Date]]&gt;$G$3),Data[[#This Row],[Min Notif Date]]&lt;$F$3),"Last Week","No")</f>
        <v>No</v>
      </c>
      <c r="F5123" s="4" t="str">
        <f>VLOOKUP(MONTH(Data[[#This Row],[Min Notif Date]]),Lookup!$G$1:$H$12,2,0)</f>
        <v>9. Sep</v>
      </c>
      <c r="G5123" s="4" t="str">
        <f t="shared" si="79"/>
        <v/>
      </c>
      <c r="H5123" s="4" t="str">
        <f>IF(AND(Data[[#This Row],[Min Notif Time]]&gt;6,Data[[#This Row],[Min Notif Time]]&lt;17),"Business Hours","Non-Business Hours")</f>
        <v>Business Hours</v>
      </c>
      <c r="I5123" s="4" t="str" cm="1">
        <f t="array" ref="I5123">IFERROR(VLOOKUP(Data[[#This Row],[Min Notif Date]],Lookup!$N$1:$P$11,2,0),_xlfn.IFS(VLOOKUP(WEEKDAY(Data[[#This Row],[Min Notif Date]]),Lookup!$J$1:$L$7,3,0)="Weekend","Weekend",VLOOKUP(WEEKDAY(Data[[#This Row],[Min Notif Date]]),Lookup!$J$1:$L$7,3,0)="Weekday","Weekday"))</f>
        <v>Weekday</v>
      </c>
      <c r="J5123" s="4" t="str">
        <f>VLOOKUP(WEEKDAY(Data[[#This Row],[Min Notif Date]]),Lookup!$J$1:$K$7,2,0)</f>
        <v>3. Tue</v>
      </c>
      <c r="K5123" s="105">
        <f>ROUNDDOWN(Data[[#This Row],[PGE Notified Time]],0)</f>
        <v>44831</v>
      </c>
      <c r="L5123" s="4">
        <f>HOUR(Data[[#This Row],[PGE Notified Time]])</f>
        <v>13</v>
      </c>
      <c r="M5123">
        <v>83499</v>
      </c>
      <c r="N5123">
        <v>9051120736</v>
      </c>
      <c r="O5123" t="s">
        <v>25</v>
      </c>
      <c r="P5123" t="s">
        <v>210</v>
      </c>
      <c r="Q5123" t="s">
        <v>213</v>
      </c>
      <c r="R5123" t="s">
        <v>183</v>
      </c>
      <c r="S5123" s="1">
        <v>44831.540578703702</v>
      </c>
      <c r="T5123" s="1">
        <v>44831.54791666667</v>
      </c>
      <c r="U5123" s="1">
        <v>44831.55</v>
      </c>
      <c r="V5123" t="s">
        <v>184</v>
      </c>
      <c r="W5123" t="s">
        <v>85</v>
      </c>
      <c r="X5123" t="s">
        <v>238</v>
      </c>
      <c r="Y5123" t="s">
        <v>186</v>
      </c>
      <c r="Z5123" t="s">
        <v>187</v>
      </c>
      <c r="AA5123" s="32">
        <v>13.566666667</v>
      </c>
    </row>
    <row r="5124" spans="1:27" x14ac:dyDescent="0.3">
      <c r="A5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4" s="4" t="str">
        <f>VLOOKUP(P5124,Lookup!$A$1:$D$19,4,0)</f>
        <v>Central Valley</v>
      </c>
      <c r="C5124" s="4" t="str">
        <f>VLOOKUP(P5124,Lookup!$A$1:$E$19,5,0)</f>
        <v>Region 5</v>
      </c>
      <c r="D5124" s="4" t="str">
        <f>VLOOKUP(P5124,Lookup!$A$1:$B$19,2,0)</f>
        <v>YO</v>
      </c>
      <c r="E5124" s="4" t="str">
        <f>IF(AND((Data[[#This Row],[Min Notif Date]]&gt;$G$3),Data[[#This Row],[Min Notif Date]]&lt;$F$3),"Last Week","No")</f>
        <v>No</v>
      </c>
      <c r="F5124" s="4" t="str">
        <f>VLOOKUP(MONTH(Data[[#This Row],[Min Notif Date]]),Lookup!$G$1:$H$12,2,0)</f>
        <v>9. Sep</v>
      </c>
      <c r="G5124" s="4" t="str">
        <f t="shared" si="79"/>
        <v/>
      </c>
      <c r="H5124" s="4" t="str">
        <f>IF(AND(Data[[#This Row],[Min Notif Time]]&gt;6,Data[[#This Row],[Min Notif Time]]&lt;17),"Business Hours","Non-Business Hours")</f>
        <v>Business Hours</v>
      </c>
      <c r="I5124" s="4" t="str" cm="1">
        <f t="array" ref="I5124">IFERROR(VLOOKUP(Data[[#This Row],[Min Notif Date]],Lookup!$N$1:$P$11,2,0),_xlfn.IFS(VLOOKUP(WEEKDAY(Data[[#This Row],[Min Notif Date]]),Lookup!$J$1:$L$7,3,0)="Weekend","Weekend",VLOOKUP(WEEKDAY(Data[[#This Row],[Min Notif Date]]),Lookup!$J$1:$L$7,3,0)="Weekday","Weekday"))</f>
        <v>Weekday</v>
      </c>
      <c r="J5124" s="4" t="str">
        <f>VLOOKUP(WEEKDAY(Data[[#This Row],[Min Notif Date]]),Lookup!$J$1:$K$7,2,0)</f>
        <v>4. Wed</v>
      </c>
      <c r="K5124" s="105">
        <f>ROUNDDOWN(Data[[#This Row],[PGE Notified Time]],0)</f>
        <v>44832</v>
      </c>
      <c r="L5124" s="4">
        <f>HOUR(Data[[#This Row],[PGE Notified Time]])</f>
        <v>14</v>
      </c>
      <c r="M5124">
        <v>83548</v>
      </c>
      <c r="O5124" t="s">
        <v>20</v>
      </c>
      <c r="P5124" t="s">
        <v>231</v>
      </c>
      <c r="Q5124" t="s">
        <v>20</v>
      </c>
      <c r="R5124" t="s">
        <v>193</v>
      </c>
      <c r="S5124" s="1" t="s">
        <v>171</v>
      </c>
      <c r="T5124" s="1">
        <v>44832.613888888889</v>
      </c>
      <c r="U5124" s="1">
        <v>44833.161805555559</v>
      </c>
      <c r="V5124" t="s">
        <v>184</v>
      </c>
      <c r="W5124" t="s">
        <v>87</v>
      </c>
      <c r="X5124" t="s">
        <v>232</v>
      </c>
      <c r="Y5124" t="s">
        <v>186</v>
      </c>
      <c r="Z5124" t="s">
        <v>187</v>
      </c>
      <c r="AA5124" s="32">
        <v>789</v>
      </c>
    </row>
    <row r="5125" spans="1:27" x14ac:dyDescent="0.3">
      <c r="A5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5" s="4" t="str">
        <f>VLOOKUP(P5125,Lookup!$A$1:$D$19,4,0)</f>
        <v>Bay Area</v>
      </c>
      <c r="C5125" s="4" t="str">
        <f>VLOOKUP(P5125,Lookup!$A$1:$E$19,5,0)</f>
        <v>Region 3</v>
      </c>
      <c r="D5125" s="4" t="str">
        <f>VLOOKUP(P5125,Lookup!$A$1:$B$19,2,0)</f>
        <v>DI</v>
      </c>
      <c r="E5125" s="4" t="str">
        <f>IF(AND((Data[[#This Row],[Min Notif Date]]&gt;$G$3),Data[[#This Row],[Min Notif Date]]&lt;$F$3),"Last Week","No")</f>
        <v>No</v>
      </c>
      <c r="F5125" s="4" t="str">
        <f>VLOOKUP(MONTH(Data[[#This Row],[Min Notif Date]]),Lookup!$G$1:$H$12,2,0)</f>
        <v>9. Sep</v>
      </c>
      <c r="G5125" s="4" t="str">
        <f t="shared" ref="G5125:G5188" si="80">IF(AA5125&lt;0,"Negative","")</f>
        <v/>
      </c>
      <c r="H5125" s="4" t="str">
        <f>IF(AND(Data[[#This Row],[Min Notif Time]]&gt;6,Data[[#This Row],[Min Notif Time]]&lt;17),"Business Hours","Non-Business Hours")</f>
        <v>Business Hours</v>
      </c>
      <c r="I5125" s="4" t="str" cm="1">
        <f t="array" ref="I5125">IFERROR(VLOOKUP(Data[[#This Row],[Min Notif Date]],Lookup!$N$1:$P$11,2,0),_xlfn.IFS(VLOOKUP(WEEKDAY(Data[[#This Row],[Min Notif Date]]),Lookup!$J$1:$L$7,3,0)="Weekend","Weekend",VLOOKUP(WEEKDAY(Data[[#This Row],[Min Notif Date]]),Lookup!$J$1:$L$7,3,0)="Weekday","Weekday"))</f>
        <v>Weekday</v>
      </c>
      <c r="J5125" s="4" t="str">
        <f>VLOOKUP(WEEKDAY(Data[[#This Row],[Min Notif Date]]),Lookup!$J$1:$K$7,2,0)</f>
        <v>4. Wed</v>
      </c>
      <c r="K5125" s="105">
        <f>ROUNDDOWN(Data[[#This Row],[PGE Notified Time]],0)</f>
        <v>44832</v>
      </c>
      <c r="L5125" s="4">
        <f>HOUR(Data[[#This Row],[PGE Notified Time]])</f>
        <v>9</v>
      </c>
      <c r="M5125">
        <v>83525</v>
      </c>
      <c r="O5125" t="s">
        <v>20</v>
      </c>
      <c r="P5125" t="s">
        <v>208</v>
      </c>
      <c r="Q5125" t="s">
        <v>20</v>
      </c>
      <c r="R5125" t="s">
        <v>183</v>
      </c>
      <c r="S5125" s="1" t="s">
        <v>171</v>
      </c>
      <c r="T5125" s="1">
        <v>44832.387499999997</v>
      </c>
      <c r="U5125" s="1">
        <v>44832.625</v>
      </c>
      <c r="V5125" t="s">
        <v>184</v>
      </c>
      <c r="W5125" t="s">
        <v>87</v>
      </c>
      <c r="X5125" t="s">
        <v>229</v>
      </c>
      <c r="Y5125" t="s">
        <v>186</v>
      </c>
      <c r="Z5125" t="s">
        <v>187</v>
      </c>
      <c r="AA5125" s="32">
        <v>342</v>
      </c>
    </row>
    <row r="5126" spans="1:27" x14ac:dyDescent="0.3">
      <c r="A5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6" s="4" t="str">
        <f>VLOOKUP(P5126,Lookup!$A$1:$D$19,4,0)</f>
        <v>Bay Area</v>
      </c>
      <c r="C5126" s="4" t="str">
        <f>VLOOKUP(P5126,Lookup!$A$1:$E$19,5,0)</f>
        <v>Region 3</v>
      </c>
      <c r="D5126" s="4" t="str">
        <f>VLOOKUP(P5126,Lookup!$A$1:$B$19,2,0)</f>
        <v>MI</v>
      </c>
      <c r="E5126" s="4" t="str">
        <f>IF(AND((Data[[#This Row],[Min Notif Date]]&gt;$G$3),Data[[#This Row],[Min Notif Date]]&lt;$F$3),"Last Week","No")</f>
        <v>No</v>
      </c>
      <c r="F5126" s="4" t="str">
        <f>VLOOKUP(MONTH(Data[[#This Row],[Min Notif Date]]),Lookup!$G$1:$H$12,2,0)</f>
        <v>9. Sep</v>
      </c>
      <c r="G5126" s="4" t="str">
        <f t="shared" si="80"/>
        <v/>
      </c>
      <c r="H5126" s="4" t="str">
        <f>IF(AND(Data[[#This Row],[Min Notif Time]]&gt;6,Data[[#This Row],[Min Notif Time]]&lt;17),"Business Hours","Non-Business Hours")</f>
        <v>Business Hours</v>
      </c>
      <c r="I5126" s="4" t="str" cm="1">
        <f t="array" ref="I5126">IFERROR(VLOOKUP(Data[[#This Row],[Min Notif Date]],Lookup!$N$1:$P$11,2,0),_xlfn.IFS(VLOOKUP(WEEKDAY(Data[[#This Row],[Min Notif Date]]),Lookup!$J$1:$L$7,3,0)="Weekend","Weekend",VLOOKUP(WEEKDAY(Data[[#This Row],[Min Notif Date]]),Lookup!$J$1:$L$7,3,0)="Weekday","Weekday"))</f>
        <v>Weekday</v>
      </c>
      <c r="J5126" s="4" t="str">
        <f>VLOOKUP(WEEKDAY(Data[[#This Row],[Min Notif Date]]),Lookup!$J$1:$K$7,2,0)</f>
        <v>4. Wed</v>
      </c>
      <c r="K5126" s="105">
        <f>ROUNDDOWN(Data[[#This Row],[PGE Notified Time]],0)</f>
        <v>44832</v>
      </c>
      <c r="L5126" s="4">
        <f>HOUR(Data[[#This Row],[PGE Notified Time]])</f>
        <v>8</v>
      </c>
      <c r="M5126">
        <v>83523</v>
      </c>
      <c r="O5126" t="s">
        <v>20</v>
      </c>
      <c r="P5126" t="s">
        <v>244</v>
      </c>
      <c r="Q5126" t="s">
        <v>20</v>
      </c>
      <c r="R5126" t="s">
        <v>191</v>
      </c>
      <c r="S5126" s="1" t="s">
        <v>171</v>
      </c>
      <c r="T5126" s="1">
        <v>44832.364583333336</v>
      </c>
      <c r="U5126" s="1">
        <v>44832.541666666664</v>
      </c>
      <c r="V5126" t="s">
        <v>184</v>
      </c>
      <c r="W5126" t="s">
        <v>87</v>
      </c>
      <c r="X5126" t="s">
        <v>251</v>
      </c>
      <c r="Y5126" t="s">
        <v>186</v>
      </c>
      <c r="Z5126" t="s">
        <v>187</v>
      </c>
      <c r="AA5126" s="32">
        <v>255</v>
      </c>
    </row>
    <row r="5127" spans="1:27" x14ac:dyDescent="0.3">
      <c r="A5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7" s="4" t="str">
        <f>VLOOKUP(P5127,Lookup!$A$1:$D$19,4,0)</f>
        <v>North Coast</v>
      </c>
      <c r="C5127" s="4" t="str">
        <f>VLOOKUP(P5127,Lookup!$A$1:$E$19,5,0)</f>
        <v>Region 1</v>
      </c>
      <c r="D5127" s="4" t="str">
        <f>VLOOKUP(P5127,Lookup!$A$1:$B$19,2,0)</f>
        <v>NB</v>
      </c>
      <c r="E5127" s="4" t="str">
        <f>IF(AND((Data[[#This Row],[Min Notif Date]]&gt;$G$3),Data[[#This Row],[Min Notif Date]]&lt;$F$3),"Last Week","No")</f>
        <v>No</v>
      </c>
      <c r="F5127" s="4" t="str">
        <f>VLOOKUP(MONTH(Data[[#This Row],[Min Notif Date]]),Lookup!$G$1:$H$12,2,0)</f>
        <v>9. Sep</v>
      </c>
      <c r="G5127" s="4" t="str">
        <f t="shared" si="80"/>
        <v/>
      </c>
      <c r="H5127" s="4" t="str">
        <f>IF(AND(Data[[#This Row],[Min Notif Time]]&gt;6,Data[[#This Row],[Min Notif Time]]&lt;17),"Business Hours","Non-Business Hours")</f>
        <v>Business Hours</v>
      </c>
      <c r="I5127" s="4" t="str" cm="1">
        <f t="array" ref="I5127">IFERROR(VLOOKUP(Data[[#This Row],[Min Notif Date]],Lookup!$N$1:$P$11,2,0),_xlfn.IFS(VLOOKUP(WEEKDAY(Data[[#This Row],[Min Notif Date]]),Lookup!$J$1:$L$7,3,0)="Weekend","Weekend",VLOOKUP(WEEKDAY(Data[[#This Row],[Min Notif Date]]),Lookup!$J$1:$L$7,3,0)="Weekday","Weekday"))</f>
        <v>Weekday</v>
      </c>
      <c r="J5127" s="4" t="str">
        <f>VLOOKUP(WEEKDAY(Data[[#This Row],[Min Notif Date]]),Lookup!$J$1:$K$7,2,0)</f>
        <v>4. Wed</v>
      </c>
      <c r="K5127" s="105">
        <f>ROUNDDOWN(Data[[#This Row],[PGE Notified Time]],0)</f>
        <v>44832</v>
      </c>
      <c r="L5127" s="4">
        <f>HOUR(Data[[#This Row],[PGE Notified Time]])</f>
        <v>12</v>
      </c>
      <c r="M5127">
        <v>83541</v>
      </c>
      <c r="N5127">
        <v>4083751285</v>
      </c>
      <c r="O5127" t="s">
        <v>20</v>
      </c>
      <c r="P5127" t="s">
        <v>219</v>
      </c>
      <c r="Q5127" t="s">
        <v>20</v>
      </c>
      <c r="R5127" t="s">
        <v>191</v>
      </c>
      <c r="S5127" s="1">
        <v>44832.504432870373</v>
      </c>
      <c r="T5127" s="1">
        <v>44832.530613425923</v>
      </c>
      <c r="U5127" s="1">
        <v>44832.666666666664</v>
      </c>
      <c r="V5127" t="s">
        <v>184</v>
      </c>
      <c r="W5127" t="s">
        <v>87</v>
      </c>
      <c r="X5127" t="s">
        <v>290</v>
      </c>
      <c r="Y5127" t="s">
        <v>186</v>
      </c>
      <c r="Z5127" t="s">
        <v>187</v>
      </c>
      <c r="AA5127" s="32">
        <v>233.616666667</v>
      </c>
    </row>
    <row r="5128" spans="1:27" x14ac:dyDescent="0.3">
      <c r="A5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8" s="4" t="str">
        <f>VLOOKUP(P5128,Lookup!$A$1:$D$19,4,0)</f>
        <v>North Valley</v>
      </c>
      <c r="C5128" s="4" t="str">
        <f>VLOOKUP(P5128,Lookup!$A$1:$E$19,5,0)</f>
        <v>Region 2</v>
      </c>
      <c r="D5128" s="4" t="str">
        <f>VLOOKUP(P5128,Lookup!$A$1:$B$19,2,0)</f>
        <v>SA</v>
      </c>
      <c r="E5128" s="4" t="str">
        <f>IF(AND((Data[[#This Row],[Min Notif Date]]&gt;$G$3),Data[[#This Row],[Min Notif Date]]&lt;$F$3),"Last Week","No")</f>
        <v>No</v>
      </c>
      <c r="F5128" s="4" t="str">
        <f>VLOOKUP(MONTH(Data[[#This Row],[Min Notif Date]]),Lookup!$G$1:$H$12,2,0)</f>
        <v>9. Sep</v>
      </c>
      <c r="G5128" s="4" t="str">
        <f t="shared" si="80"/>
        <v/>
      </c>
      <c r="H5128" s="4" t="str">
        <f>IF(AND(Data[[#This Row],[Min Notif Time]]&gt;6,Data[[#This Row],[Min Notif Time]]&lt;17),"Business Hours","Non-Business Hours")</f>
        <v>Business Hours</v>
      </c>
      <c r="I5128" s="4" t="str" cm="1">
        <f t="array" ref="I5128">IFERROR(VLOOKUP(Data[[#This Row],[Min Notif Date]],Lookup!$N$1:$P$11,2,0),_xlfn.IFS(VLOOKUP(WEEKDAY(Data[[#This Row],[Min Notif Date]]),Lookup!$J$1:$L$7,3,0)="Weekend","Weekend",VLOOKUP(WEEKDAY(Data[[#This Row],[Min Notif Date]]),Lookup!$J$1:$L$7,3,0)="Weekday","Weekday"))</f>
        <v>Weekday</v>
      </c>
      <c r="J5128" s="4" t="str">
        <f>VLOOKUP(WEEKDAY(Data[[#This Row],[Min Notif Date]]),Lookup!$J$1:$K$7,2,0)</f>
        <v>4. Wed</v>
      </c>
      <c r="K5128" s="105">
        <f>ROUNDDOWN(Data[[#This Row],[PGE Notified Time]],0)</f>
        <v>44832</v>
      </c>
      <c r="L5128" s="4">
        <f>HOUR(Data[[#This Row],[PGE Notified Time]])</f>
        <v>7</v>
      </c>
      <c r="M5128">
        <v>83520</v>
      </c>
      <c r="N5128">
        <v>4929296234</v>
      </c>
      <c r="O5128" t="s">
        <v>20</v>
      </c>
      <c r="P5128" t="s">
        <v>210</v>
      </c>
      <c r="Q5128" t="s">
        <v>20</v>
      </c>
      <c r="R5128" t="s">
        <v>183</v>
      </c>
      <c r="S5128" s="1">
        <v>44832.289861111109</v>
      </c>
      <c r="T5128" s="1">
        <v>44832.329467592594</v>
      </c>
      <c r="U5128" s="1">
        <v>44832.447916666664</v>
      </c>
      <c r="V5128" t="s">
        <v>184</v>
      </c>
      <c r="W5128" t="s">
        <v>87</v>
      </c>
      <c r="X5128" t="s">
        <v>240</v>
      </c>
      <c r="Y5128" t="s">
        <v>186</v>
      </c>
      <c r="Z5128" t="s">
        <v>187</v>
      </c>
      <c r="AA5128" s="32">
        <v>227.6</v>
      </c>
    </row>
    <row r="5129" spans="1:27" x14ac:dyDescent="0.3">
      <c r="A5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9" s="4" t="str">
        <f>VLOOKUP(P5129,Lookup!$A$1:$D$19,4,0)</f>
        <v>Bay Area</v>
      </c>
      <c r="C5129" s="4" t="str">
        <f>VLOOKUP(P5129,Lookup!$A$1:$E$19,5,0)</f>
        <v>Region 3</v>
      </c>
      <c r="D5129" s="4" t="str">
        <f>VLOOKUP(P5129,Lookup!$A$1:$B$19,2,0)</f>
        <v>PN</v>
      </c>
      <c r="E5129" s="4" t="str">
        <f>IF(AND((Data[[#This Row],[Min Notif Date]]&gt;$G$3),Data[[#This Row],[Min Notif Date]]&lt;$F$3),"Last Week","No")</f>
        <v>No</v>
      </c>
      <c r="F5129" s="4" t="str">
        <f>VLOOKUP(MONTH(Data[[#This Row],[Min Notif Date]]),Lookup!$G$1:$H$12,2,0)</f>
        <v>9. Sep</v>
      </c>
      <c r="G5129" s="4" t="str">
        <f t="shared" si="80"/>
        <v/>
      </c>
      <c r="H5129" s="4" t="str">
        <f>IF(AND(Data[[#This Row],[Min Notif Time]]&gt;6,Data[[#This Row],[Min Notif Time]]&lt;17),"Business Hours","Non-Business Hours")</f>
        <v>Business Hours</v>
      </c>
      <c r="I5129" s="4" t="str" cm="1">
        <f t="array" ref="I5129">IFERROR(VLOOKUP(Data[[#This Row],[Min Notif Date]],Lookup!$N$1:$P$11,2,0),_xlfn.IFS(VLOOKUP(WEEKDAY(Data[[#This Row],[Min Notif Date]]),Lookup!$J$1:$L$7,3,0)="Weekend","Weekend",VLOOKUP(WEEKDAY(Data[[#This Row],[Min Notif Date]]),Lookup!$J$1:$L$7,3,0)="Weekday","Weekday"))</f>
        <v>Weekday</v>
      </c>
      <c r="J5129" s="4" t="str">
        <f>VLOOKUP(WEEKDAY(Data[[#This Row],[Min Notif Date]]),Lookup!$J$1:$K$7,2,0)</f>
        <v>4. Wed</v>
      </c>
      <c r="K5129" s="105">
        <f>ROUNDDOWN(Data[[#This Row],[PGE Notified Time]],0)</f>
        <v>44832</v>
      </c>
      <c r="L5129" s="4">
        <f>HOUR(Data[[#This Row],[PGE Notified Time]])</f>
        <v>13</v>
      </c>
      <c r="M5129">
        <v>83545</v>
      </c>
      <c r="O5129" t="s">
        <v>20</v>
      </c>
      <c r="P5129" t="s">
        <v>197</v>
      </c>
      <c r="Q5129" t="s">
        <v>20</v>
      </c>
      <c r="R5129" t="s">
        <v>191</v>
      </c>
      <c r="S5129" s="1" t="s">
        <v>171</v>
      </c>
      <c r="T5129" s="1">
        <v>44832.567361111112</v>
      </c>
      <c r="U5129" s="1">
        <v>44832.708333333336</v>
      </c>
      <c r="V5129" t="s">
        <v>184</v>
      </c>
      <c r="W5129" t="s">
        <v>87</v>
      </c>
      <c r="X5129" t="s">
        <v>222</v>
      </c>
      <c r="Y5129" t="s">
        <v>186</v>
      </c>
      <c r="Z5129" t="s">
        <v>187</v>
      </c>
      <c r="AA5129" s="32">
        <v>203</v>
      </c>
    </row>
    <row r="5130" spans="1:27" x14ac:dyDescent="0.3">
      <c r="A5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0" s="4" t="str">
        <f>VLOOKUP(P5130,Lookup!$A$1:$D$19,4,0)</f>
        <v>North Valley</v>
      </c>
      <c r="C5130" s="4" t="str">
        <f>VLOOKUP(P5130,Lookup!$A$1:$E$19,5,0)</f>
        <v>Region 2</v>
      </c>
      <c r="D5130" s="4" t="str">
        <f>VLOOKUP(P5130,Lookup!$A$1:$B$19,2,0)</f>
        <v>SA</v>
      </c>
      <c r="E5130" s="4" t="str">
        <f>IF(AND((Data[[#This Row],[Min Notif Date]]&gt;$G$3),Data[[#This Row],[Min Notif Date]]&lt;$F$3),"Last Week","No")</f>
        <v>No</v>
      </c>
      <c r="F5130" s="4" t="str">
        <f>VLOOKUP(MONTH(Data[[#This Row],[Min Notif Date]]),Lookup!$G$1:$H$12,2,0)</f>
        <v>9. Sep</v>
      </c>
      <c r="G5130" s="4" t="str">
        <f t="shared" si="80"/>
        <v/>
      </c>
      <c r="H5130" s="4" t="str">
        <f>IF(AND(Data[[#This Row],[Min Notif Time]]&gt;6,Data[[#This Row],[Min Notif Time]]&lt;17),"Business Hours","Non-Business Hours")</f>
        <v>Business Hours</v>
      </c>
      <c r="I5130" s="4" t="str" cm="1">
        <f t="array" ref="I5130">IFERROR(VLOOKUP(Data[[#This Row],[Min Notif Date]],Lookup!$N$1:$P$11,2,0),_xlfn.IFS(VLOOKUP(WEEKDAY(Data[[#This Row],[Min Notif Date]]),Lookup!$J$1:$L$7,3,0)="Weekend","Weekend",VLOOKUP(WEEKDAY(Data[[#This Row],[Min Notif Date]]),Lookup!$J$1:$L$7,3,0)="Weekday","Weekday"))</f>
        <v>Weekday</v>
      </c>
      <c r="J5130" s="4" t="str">
        <f>VLOOKUP(WEEKDAY(Data[[#This Row],[Min Notif Date]]),Lookup!$J$1:$K$7,2,0)</f>
        <v>4. Wed</v>
      </c>
      <c r="K5130" s="105">
        <f>ROUNDDOWN(Data[[#This Row],[PGE Notified Time]],0)</f>
        <v>44832</v>
      </c>
      <c r="L5130" s="4">
        <f>HOUR(Data[[#This Row],[PGE Notified Time]])</f>
        <v>9</v>
      </c>
      <c r="M5130">
        <v>83524</v>
      </c>
      <c r="O5130" t="s">
        <v>20</v>
      </c>
      <c r="P5130" t="s">
        <v>210</v>
      </c>
      <c r="Q5130" t="s">
        <v>20</v>
      </c>
      <c r="R5130" t="s">
        <v>193</v>
      </c>
      <c r="S5130" s="1" t="s">
        <v>171</v>
      </c>
      <c r="T5130" s="1">
        <v>44832.377083333333</v>
      </c>
      <c r="U5130" s="1">
        <v>44832.506944444445</v>
      </c>
      <c r="V5130" t="s">
        <v>184</v>
      </c>
      <c r="W5130" t="s">
        <v>87</v>
      </c>
      <c r="X5130" t="s">
        <v>254</v>
      </c>
      <c r="Y5130" t="s">
        <v>186</v>
      </c>
      <c r="Z5130" t="s">
        <v>187</v>
      </c>
      <c r="AA5130" s="32">
        <v>187</v>
      </c>
    </row>
    <row r="5131" spans="1:27" x14ac:dyDescent="0.3">
      <c r="A5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1" s="4" t="str">
        <f>VLOOKUP(P5131,Lookup!$A$1:$D$19,4,0)</f>
        <v>North Valley</v>
      </c>
      <c r="C5131" s="4" t="str">
        <f>VLOOKUP(P5131,Lookup!$A$1:$E$19,5,0)</f>
        <v>Region 2</v>
      </c>
      <c r="D5131" s="4" t="str">
        <f>VLOOKUP(P5131,Lookup!$A$1:$B$19,2,0)</f>
        <v>SA</v>
      </c>
      <c r="E5131" s="4" t="str">
        <f>IF(AND((Data[[#This Row],[Min Notif Date]]&gt;$G$3),Data[[#This Row],[Min Notif Date]]&lt;$F$3),"Last Week","No")</f>
        <v>No</v>
      </c>
      <c r="F5131" s="4" t="str">
        <f>VLOOKUP(MONTH(Data[[#This Row],[Min Notif Date]]),Lookup!$G$1:$H$12,2,0)</f>
        <v>9. Sep</v>
      </c>
      <c r="G5131" s="4" t="str">
        <f t="shared" si="80"/>
        <v/>
      </c>
      <c r="H5131" s="4" t="str">
        <f>IF(AND(Data[[#This Row],[Min Notif Time]]&gt;6,Data[[#This Row],[Min Notif Time]]&lt;17),"Business Hours","Non-Business Hours")</f>
        <v>Business Hours</v>
      </c>
      <c r="I5131" s="4" t="str" cm="1">
        <f t="array" ref="I5131">IFERROR(VLOOKUP(Data[[#This Row],[Min Notif Date]],Lookup!$N$1:$P$11,2,0),_xlfn.IFS(VLOOKUP(WEEKDAY(Data[[#This Row],[Min Notif Date]]),Lookup!$J$1:$L$7,3,0)="Weekend","Weekend",VLOOKUP(WEEKDAY(Data[[#This Row],[Min Notif Date]]),Lookup!$J$1:$L$7,3,0)="Weekday","Weekday"))</f>
        <v>Weekday</v>
      </c>
      <c r="J5131" s="4" t="str">
        <f>VLOOKUP(WEEKDAY(Data[[#This Row],[Min Notif Date]]),Lookup!$J$1:$K$7,2,0)</f>
        <v>4. Wed</v>
      </c>
      <c r="K5131" s="105">
        <f>ROUNDDOWN(Data[[#This Row],[PGE Notified Time]],0)</f>
        <v>44832</v>
      </c>
      <c r="L5131" s="4">
        <f>HOUR(Data[[#This Row],[PGE Notified Time]])</f>
        <v>10</v>
      </c>
      <c r="M5131">
        <v>83532</v>
      </c>
      <c r="O5131" t="s">
        <v>20</v>
      </c>
      <c r="P5131" t="s">
        <v>210</v>
      </c>
      <c r="Q5131" t="s">
        <v>20</v>
      </c>
      <c r="R5131" t="s">
        <v>183</v>
      </c>
      <c r="S5131" s="1" t="s">
        <v>171</v>
      </c>
      <c r="T5131" s="1">
        <v>44832.441666666666</v>
      </c>
      <c r="U5131" s="1">
        <v>44832.5625</v>
      </c>
      <c r="V5131" t="s">
        <v>184</v>
      </c>
      <c r="W5131" t="s">
        <v>86</v>
      </c>
      <c r="X5131" t="s">
        <v>254</v>
      </c>
      <c r="Y5131" t="s">
        <v>186</v>
      </c>
      <c r="Z5131" t="s">
        <v>187</v>
      </c>
      <c r="AA5131" s="32">
        <v>174</v>
      </c>
    </row>
    <row r="5132" spans="1:27" x14ac:dyDescent="0.3">
      <c r="A5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2" s="4" t="str">
        <f>VLOOKUP(P5132,Lookup!$A$1:$D$19,4,0)</f>
        <v>North Valley</v>
      </c>
      <c r="C5132" s="4" t="str">
        <f>VLOOKUP(P5132,Lookup!$A$1:$E$19,5,0)</f>
        <v>Region 2</v>
      </c>
      <c r="D5132" s="4" t="str">
        <f>VLOOKUP(P5132,Lookup!$A$1:$B$19,2,0)</f>
        <v>SA</v>
      </c>
      <c r="E5132" s="4" t="str">
        <f>IF(AND((Data[[#This Row],[Min Notif Date]]&gt;$G$3),Data[[#This Row],[Min Notif Date]]&lt;$F$3),"Last Week","No")</f>
        <v>No</v>
      </c>
      <c r="F5132" s="4" t="str">
        <f>VLOOKUP(MONTH(Data[[#This Row],[Min Notif Date]]),Lookup!$G$1:$H$12,2,0)</f>
        <v>9. Sep</v>
      </c>
      <c r="G5132" s="4" t="str">
        <f t="shared" si="80"/>
        <v/>
      </c>
      <c r="H5132" s="4" t="str">
        <f>IF(AND(Data[[#This Row],[Min Notif Time]]&gt;6,Data[[#This Row],[Min Notif Time]]&lt;17),"Business Hours","Non-Business Hours")</f>
        <v>Business Hours</v>
      </c>
      <c r="I5132" s="4" t="str" cm="1">
        <f t="array" ref="I5132">IFERROR(VLOOKUP(Data[[#This Row],[Min Notif Date]],Lookup!$N$1:$P$11,2,0),_xlfn.IFS(VLOOKUP(WEEKDAY(Data[[#This Row],[Min Notif Date]]),Lookup!$J$1:$L$7,3,0)="Weekend","Weekend",VLOOKUP(WEEKDAY(Data[[#This Row],[Min Notif Date]]),Lookup!$J$1:$L$7,3,0)="Weekday","Weekday"))</f>
        <v>Weekday</v>
      </c>
      <c r="J5132" s="4" t="str">
        <f>VLOOKUP(WEEKDAY(Data[[#This Row],[Min Notif Date]]),Lookup!$J$1:$K$7,2,0)</f>
        <v>4. Wed</v>
      </c>
      <c r="K5132" s="105">
        <f>ROUNDDOWN(Data[[#This Row],[PGE Notified Time]],0)</f>
        <v>44832</v>
      </c>
      <c r="L5132" s="4">
        <f>HOUR(Data[[#This Row],[PGE Notified Time]])</f>
        <v>8</v>
      </c>
      <c r="M5132">
        <v>83521</v>
      </c>
      <c r="O5132" t="s">
        <v>20</v>
      </c>
      <c r="P5132" t="s">
        <v>210</v>
      </c>
      <c r="Q5132" t="s">
        <v>20</v>
      </c>
      <c r="R5132" t="s">
        <v>191</v>
      </c>
      <c r="S5132" s="1" t="s">
        <v>171</v>
      </c>
      <c r="T5132" s="1">
        <v>44832.348611111112</v>
      </c>
      <c r="U5132" s="1">
        <v>44832.461805555555</v>
      </c>
      <c r="V5132" t="s">
        <v>184</v>
      </c>
      <c r="W5132" t="s">
        <v>86</v>
      </c>
      <c r="X5132" t="s">
        <v>254</v>
      </c>
      <c r="Y5132" t="s">
        <v>186</v>
      </c>
      <c r="Z5132" t="s">
        <v>187</v>
      </c>
      <c r="AA5132" s="32">
        <v>163</v>
      </c>
    </row>
    <row r="5133" spans="1:27" x14ac:dyDescent="0.3">
      <c r="A5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3" s="4" t="str">
        <f>VLOOKUP(P5133,Lookup!$A$1:$D$19,4,0)</f>
        <v>North Coast</v>
      </c>
      <c r="C5133" s="4" t="str">
        <f>VLOOKUP(P5133,Lookup!$A$1:$E$19,5,0)</f>
        <v>Region 1</v>
      </c>
      <c r="D5133" s="4" t="str">
        <f>VLOOKUP(P5133,Lookup!$A$1:$B$19,2,0)</f>
        <v>NB</v>
      </c>
      <c r="E5133" s="4" t="str">
        <f>IF(AND((Data[[#This Row],[Min Notif Date]]&gt;$G$3),Data[[#This Row],[Min Notif Date]]&lt;$F$3),"Last Week","No")</f>
        <v>No</v>
      </c>
      <c r="F5133" s="4" t="str">
        <f>VLOOKUP(MONTH(Data[[#This Row],[Min Notif Date]]),Lookup!$G$1:$H$12,2,0)</f>
        <v>9. Sep</v>
      </c>
      <c r="G5133" s="4" t="str">
        <f t="shared" si="80"/>
        <v/>
      </c>
      <c r="H5133" s="4" t="str">
        <f>IF(AND(Data[[#This Row],[Min Notif Time]]&gt;6,Data[[#This Row],[Min Notif Time]]&lt;17),"Business Hours","Non-Business Hours")</f>
        <v>Business Hours</v>
      </c>
      <c r="I5133" s="4" t="str" cm="1">
        <f t="array" ref="I5133">IFERROR(VLOOKUP(Data[[#This Row],[Min Notif Date]],Lookup!$N$1:$P$11,2,0),_xlfn.IFS(VLOOKUP(WEEKDAY(Data[[#This Row],[Min Notif Date]]),Lookup!$J$1:$L$7,3,0)="Weekend","Weekend",VLOOKUP(WEEKDAY(Data[[#This Row],[Min Notif Date]]),Lookup!$J$1:$L$7,3,0)="Weekday","Weekday"))</f>
        <v>Weekday</v>
      </c>
      <c r="J5133" s="4" t="str">
        <f>VLOOKUP(WEEKDAY(Data[[#This Row],[Min Notif Date]]),Lookup!$J$1:$K$7,2,0)</f>
        <v>4. Wed</v>
      </c>
      <c r="K5133" s="105">
        <f>ROUNDDOWN(Data[[#This Row],[PGE Notified Time]],0)</f>
        <v>44832</v>
      </c>
      <c r="L5133" s="4">
        <f>HOUR(Data[[#This Row],[PGE Notified Time]])</f>
        <v>11</v>
      </c>
      <c r="M5133">
        <v>83533</v>
      </c>
      <c r="N5133">
        <v>3735934213</v>
      </c>
      <c r="O5133" t="s">
        <v>20</v>
      </c>
      <c r="P5133" t="s">
        <v>219</v>
      </c>
      <c r="Q5133" t="s">
        <v>20</v>
      </c>
      <c r="R5133" t="s">
        <v>183</v>
      </c>
      <c r="S5133" s="1">
        <v>44832.43372685185</v>
      </c>
      <c r="T5133" s="1">
        <v>44832.463078703702</v>
      </c>
      <c r="U5133" s="1">
        <v>44832.541666666664</v>
      </c>
      <c r="V5133" t="s">
        <v>184</v>
      </c>
      <c r="W5133" t="s">
        <v>85</v>
      </c>
      <c r="X5133" t="s">
        <v>227</v>
      </c>
      <c r="Y5133" t="s">
        <v>186</v>
      </c>
      <c r="Z5133" t="s">
        <v>187</v>
      </c>
      <c r="AA5133" s="32">
        <v>155.43333333300001</v>
      </c>
    </row>
    <row r="5134" spans="1:27" x14ac:dyDescent="0.3">
      <c r="A5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4" s="4" t="str">
        <f>VLOOKUP(P5134,Lookup!$A$1:$D$19,4,0)</f>
        <v>Bay Area</v>
      </c>
      <c r="C5134" s="4" t="str">
        <f>VLOOKUP(P5134,Lookup!$A$1:$E$19,5,0)</f>
        <v>Region 3</v>
      </c>
      <c r="D5134" s="4" t="str">
        <f>VLOOKUP(P5134,Lookup!$A$1:$B$19,2,0)</f>
        <v>PN</v>
      </c>
      <c r="E5134" s="4" t="str">
        <f>IF(AND((Data[[#This Row],[Min Notif Date]]&gt;$G$3),Data[[#This Row],[Min Notif Date]]&lt;$F$3),"Last Week","No")</f>
        <v>No</v>
      </c>
      <c r="F5134" s="4" t="str">
        <f>VLOOKUP(MONTH(Data[[#This Row],[Min Notif Date]]),Lookup!$G$1:$H$12,2,0)</f>
        <v>9. Sep</v>
      </c>
      <c r="G5134" s="4" t="str">
        <f t="shared" si="80"/>
        <v/>
      </c>
      <c r="H5134" s="4" t="str">
        <f>IF(AND(Data[[#This Row],[Min Notif Time]]&gt;6,Data[[#This Row],[Min Notif Time]]&lt;17),"Business Hours","Non-Business Hours")</f>
        <v>Business Hours</v>
      </c>
      <c r="I5134" s="4" t="str" cm="1">
        <f t="array" ref="I5134">IFERROR(VLOOKUP(Data[[#This Row],[Min Notif Date]],Lookup!$N$1:$P$11,2,0),_xlfn.IFS(VLOOKUP(WEEKDAY(Data[[#This Row],[Min Notif Date]]),Lookup!$J$1:$L$7,3,0)="Weekend","Weekend",VLOOKUP(WEEKDAY(Data[[#This Row],[Min Notif Date]]),Lookup!$J$1:$L$7,3,0)="Weekday","Weekday"))</f>
        <v>Weekday</v>
      </c>
      <c r="J5134" s="4" t="str">
        <f>VLOOKUP(WEEKDAY(Data[[#This Row],[Min Notif Date]]),Lookup!$J$1:$K$7,2,0)</f>
        <v>4. Wed</v>
      </c>
      <c r="K5134" s="105">
        <f>ROUNDDOWN(Data[[#This Row],[PGE Notified Time]],0)</f>
        <v>44832</v>
      </c>
      <c r="L5134" s="4">
        <f>HOUR(Data[[#This Row],[PGE Notified Time]])</f>
        <v>13</v>
      </c>
      <c r="M5134">
        <v>83546</v>
      </c>
      <c r="O5134" t="s">
        <v>20</v>
      </c>
      <c r="P5134" t="s">
        <v>197</v>
      </c>
      <c r="Q5134" t="s">
        <v>20</v>
      </c>
      <c r="R5134" t="s">
        <v>183</v>
      </c>
      <c r="S5134" s="1" t="s">
        <v>171</v>
      </c>
      <c r="T5134" s="1">
        <v>44832.576388888891</v>
      </c>
      <c r="U5134" s="1">
        <v>44832.659722222219</v>
      </c>
      <c r="V5134" t="s">
        <v>184</v>
      </c>
      <c r="W5134" t="s">
        <v>85</v>
      </c>
      <c r="X5134" t="s">
        <v>222</v>
      </c>
      <c r="Y5134" t="s">
        <v>186</v>
      </c>
      <c r="Z5134" t="s">
        <v>187</v>
      </c>
      <c r="AA5134" s="32">
        <v>120</v>
      </c>
    </row>
    <row r="5135" spans="1:27" x14ac:dyDescent="0.3">
      <c r="A5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5" s="4" t="str">
        <f>VLOOKUP(P5135,Lookup!$A$1:$D$19,4,0)</f>
        <v>Bay Area</v>
      </c>
      <c r="C5135" s="4" t="str">
        <f>VLOOKUP(P5135,Lookup!$A$1:$E$19,5,0)</f>
        <v>Region 3</v>
      </c>
      <c r="D5135" s="4" t="str">
        <f>VLOOKUP(P5135,Lookup!$A$1:$B$19,2,0)</f>
        <v>MI</v>
      </c>
      <c r="E5135" s="4" t="str">
        <f>IF(AND((Data[[#This Row],[Min Notif Date]]&gt;$G$3),Data[[#This Row],[Min Notif Date]]&lt;$F$3),"Last Week","No")</f>
        <v>No</v>
      </c>
      <c r="F5135" s="4" t="str">
        <f>VLOOKUP(MONTH(Data[[#This Row],[Min Notif Date]]),Lookup!$G$1:$H$12,2,0)</f>
        <v>9. Sep</v>
      </c>
      <c r="G5135" s="4" t="str">
        <f t="shared" si="80"/>
        <v/>
      </c>
      <c r="H5135" s="4" t="str">
        <f>IF(AND(Data[[#This Row],[Min Notif Time]]&gt;6,Data[[#This Row],[Min Notif Time]]&lt;17),"Business Hours","Non-Business Hours")</f>
        <v>Business Hours</v>
      </c>
      <c r="I5135" s="4" t="str" cm="1">
        <f t="array" ref="I5135">IFERROR(VLOOKUP(Data[[#This Row],[Min Notif Date]],Lookup!$N$1:$P$11,2,0),_xlfn.IFS(VLOOKUP(WEEKDAY(Data[[#This Row],[Min Notif Date]]),Lookup!$J$1:$L$7,3,0)="Weekend","Weekend",VLOOKUP(WEEKDAY(Data[[#This Row],[Min Notif Date]]),Lookup!$J$1:$L$7,3,0)="Weekday","Weekday"))</f>
        <v>Weekday</v>
      </c>
      <c r="J5135" s="4" t="str">
        <f>VLOOKUP(WEEKDAY(Data[[#This Row],[Min Notif Date]]),Lookup!$J$1:$K$7,2,0)</f>
        <v>4. Wed</v>
      </c>
      <c r="K5135" s="105">
        <f>ROUNDDOWN(Data[[#This Row],[PGE Notified Time]],0)</f>
        <v>44832</v>
      </c>
      <c r="L5135" s="4">
        <f>HOUR(Data[[#This Row],[PGE Notified Time]])</f>
        <v>11</v>
      </c>
      <c r="M5135">
        <v>83540</v>
      </c>
      <c r="O5135" t="s">
        <v>20</v>
      </c>
      <c r="P5135" t="s">
        <v>244</v>
      </c>
      <c r="Q5135" t="s">
        <v>20</v>
      </c>
      <c r="R5135" t="s">
        <v>191</v>
      </c>
      <c r="S5135" s="1" t="s">
        <v>171</v>
      </c>
      <c r="T5135" s="1">
        <v>44832.489583333336</v>
      </c>
      <c r="U5135" s="1">
        <v>44832.572916666664</v>
      </c>
      <c r="V5135" t="s">
        <v>184</v>
      </c>
      <c r="W5135" t="s">
        <v>85</v>
      </c>
      <c r="X5135" t="s">
        <v>251</v>
      </c>
      <c r="Y5135" t="s">
        <v>186</v>
      </c>
      <c r="Z5135" t="s">
        <v>187</v>
      </c>
      <c r="AA5135" s="32">
        <v>120</v>
      </c>
    </row>
    <row r="5136" spans="1:27" x14ac:dyDescent="0.3">
      <c r="A5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6" s="4" t="str">
        <f>VLOOKUP(P5136,Lookup!$A$1:$D$19,4,0)</f>
        <v>South Bay</v>
      </c>
      <c r="C5136" s="4" t="str">
        <f>VLOOKUP(P5136,Lookup!$A$1:$E$19,5,0)</f>
        <v>Region 4</v>
      </c>
      <c r="D5136" s="4" t="str">
        <f>VLOOKUP(P5136,Lookup!$A$1:$B$19,2,0)</f>
        <v>DA</v>
      </c>
      <c r="E5136" s="4" t="str">
        <f>IF(AND((Data[[#This Row],[Min Notif Date]]&gt;$G$3),Data[[#This Row],[Min Notif Date]]&lt;$F$3),"Last Week","No")</f>
        <v>No</v>
      </c>
      <c r="F5136" s="4" t="str">
        <f>VLOOKUP(MONTH(Data[[#This Row],[Min Notif Date]]),Lookup!$G$1:$H$12,2,0)</f>
        <v>9. Sep</v>
      </c>
      <c r="G5136" s="4" t="str">
        <f t="shared" si="80"/>
        <v/>
      </c>
      <c r="H5136" s="4" t="str">
        <f>IF(AND(Data[[#This Row],[Min Notif Time]]&gt;6,Data[[#This Row],[Min Notif Time]]&lt;17),"Business Hours","Non-Business Hours")</f>
        <v>Business Hours</v>
      </c>
      <c r="I5136" s="4" t="str" cm="1">
        <f t="array" ref="I5136">IFERROR(VLOOKUP(Data[[#This Row],[Min Notif Date]],Lookup!$N$1:$P$11,2,0),_xlfn.IFS(VLOOKUP(WEEKDAY(Data[[#This Row],[Min Notif Date]]),Lookup!$J$1:$L$7,3,0)="Weekend","Weekend",VLOOKUP(WEEKDAY(Data[[#This Row],[Min Notif Date]]),Lookup!$J$1:$L$7,3,0)="Weekday","Weekday"))</f>
        <v>Weekday</v>
      </c>
      <c r="J5136" s="4" t="str">
        <f>VLOOKUP(WEEKDAY(Data[[#This Row],[Min Notif Date]]),Lookup!$J$1:$K$7,2,0)</f>
        <v>4. Wed</v>
      </c>
      <c r="K5136" s="105">
        <f>ROUNDDOWN(Data[[#This Row],[PGE Notified Time]],0)</f>
        <v>44832</v>
      </c>
      <c r="L5136" s="4">
        <f>HOUR(Data[[#This Row],[PGE Notified Time]])</f>
        <v>15</v>
      </c>
      <c r="M5136">
        <v>83549</v>
      </c>
      <c r="O5136" t="s">
        <v>20</v>
      </c>
      <c r="P5136" t="s">
        <v>279</v>
      </c>
      <c r="Q5136" t="s">
        <v>20</v>
      </c>
      <c r="R5136" t="s">
        <v>191</v>
      </c>
      <c r="S5136" s="1" t="s">
        <v>171</v>
      </c>
      <c r="T5136" s="1">
        <v>44832.627083333333</v>
      </c>
      <c r="U5136" s="1">
        <v>44832.708333333336</v>
      </c>
      <c r="V5136" t="s">
        <v>184</v>
      </c>
      <c r="W5136" t="s">
        <v>85</v>
      </c>
      <c r="X5136" t="s">
        <v>362</v>
      </c>
      <c r="Y5136" t="s">
        <v>186</v>
      </c>
      <c r="Z5136" t="s">
        <v>187</v>
      </c>
      <c r="AA5136" s="32">
        <v>117</v>
      </c>
    </row>
    <row r="5137" spans="1:27" x14ac:dyDescent="0.3">
      <c r="A5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7" s="4" t="str">
        <f>VLOOKUP(P5137,Lookup!$A$1:$D$19,4,0)</f>
        <v>North Valley</v>
      </c>
      <c r="C5137" s="4" t="str">
        <f>VLOOKUP(P5137,Lookup!$A$1:$E$19,5,0)</f>
        <v>Region 2</v>
      </c>
      <c r="D5137" s="4" t="str">
        <f>VLOOKUP(P5137,Lookup!$A$1:$B$19,2,0)</f>
        <v>SA</v>
      </c>
      <c r="E5137" s="4" t="str">
        <f>IF(AND((Data[[#This Row],[Min Notif Date]]&gt;$G$3),Data[[#This Row],[Min Notif Date]]&lt;$F$3),"Last Week","No")</f>
        <v>No</v>
      </c>
      <c r="F5137" s="4" t="str">
        <f>VLOOKUP(MONTH(Data[[#This Row],[Min Notif Date]]),Lookup!$G$1:$H$12,2,0)</f>
        <v>9. Sep</v>
      </c>
      <c r="G5137" s="4" t="str">
        <f t="shared" si="80"/>
        <v/>
      </c>
      <c r="H5137" s="4" t="str">
        <f>IF(AND(Data[[#This Row],[Min Notif Time]]&gt;6,Data[[#This Row],[Min Notif Time]]&lt;17),"Business Hours","Non-Business Hours")</f>
        <v>Business Hours</v>
      </c>
      <c r="I5137" s="4" t="str" cm="1">
        <f t="array" ref="I5137">IFERROR(VLOOKUP(Data[[#This Row],[Min Notif Date]],Lookup!$N$1:$P$11,2,0),_xlfn.IFS(VLOOKUP(WEEKDAY(Data[[#This Row],[Min Notif Date]]),Lookup!$J$1:$L$7,3,0)="Weekend","Weekend",VLOOKUP(WEEKDAY(Data[[#This Row],[Min Notif Date]]),Lookup!$J$1:$L$7,3,0)="Weekday","Weekday"))</f>
        <v>Weekday</v>
      </c>
      <c r="J5137" s="4" t="str">
        <f>VLOOKUP(WEEKDAY(Data[[#This Row],[Min Notif Date]]),Lookup!$J$1:$K$7,2,0)</f>
        <v>4. Wed</v>
      </c>
      <c r="K5137" s="105">
        <f>ROUNDDOWN(Data[[#This Row],[PGE Notified Time]],0)</f>
        <v>44832</v>
      </c>
      <c r="L5137" s="4">
        <f>HOUR(Data[[#This Row],[PGE Notified Time]])</f>
        <v>9</v>
      </c>
      <c r="M5137">
        <v>83527</v>
      </c>
      <c r="O5137" t="s">
        <v>20</v>
      </c>
      <c r="P5137" t="s">
        <v>210</v>
      </c>
      <c r="Q5137" t="s">
        <v>20</v>
      </c>
      <c r="R5137" t="s">
        <v>183</v>
      </c>
      <c r="S5137" s="1" t="s">
        <v>171</v>
      </c>
      <c r="T5137" s="1">
        <v>44832.413194444445</v>
      </c>
      <c r="U5137" s="1">
        <v>44832.493055555555</v>
      </c>
      <c r="V5137" t="s">
        <v>184</v>
      </c>
      <c r="W5137" t="s">
        <v>85</v>
      </c>
      <c r="X5137" t="s">
        <v>254</v>
      </c>
      <c r="Y5137" t="s">
        <v>186</v>
      </c>
      <c r="Z5137" t="s">
        <v>187</v>
      </c>
      <c r="AA5137" s="32">
        <v>115</v>
      </c>
    </row>
    <row r="5138" spans="1:27" x14ac:dyDescent="0.3">
      <c r="A5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8" s="4" t="str">
        <f>VLOOKUP(P5138,Lookup!$A$1:$D$19,4,0)</f>
        <v>Central Valley</v>
      </c>
      <c r="C5138" s="4" t="str">
        <f>VLOOKUP(P5138,Lookup!$A$1:$E$19,5,0)</f>
        <v>Region 5</v>
      </c>
      <c r="D5138" s="4" t="str">
        <f>VLOOKUP(P5138,Lookup!$A$1:$B$19,2,0)</f>
        <v>YO</v>
      </c>
      <c r="E5138" s="4" t="str">
        <f>IF(AND((Data[[#This Row],[Min Notif Date]]&gt;$G$3),Data[[#This Row],[Min Notif Date]]&lt;$F$3),"Last Week","No")</f>
        <v>No</v>
      </c>
      <c r="F5138" s="4" t="str">
        <f>VLOOKUP(MONTH(Data[[#This Row],[Min Notif Date]]),Lookup!$G$1:$H$12,2,0)</f>
        <v>9. Sep</v>
      </c>
      <c r="G5138" s="4" t="str">
        <f t="shared" si="80"/>
        <v/>
      </c>
      <c r="H5138" s="4" t="str">
        <f>IF(AND(Data[[#This Row],[Min Notif Time]]&gt;6,Data[[#This Row],[Min Notif Time]]&lt;17),"Business Hours","Non-Business Hours")</f>
        <v>Business Hours</v>
      </c>
      <c r="I5138" s="4" t="str" cm="1">
        <f t="array" ref="I5138">IFERROR(VLOOKUP(Data[[#This Row],[Min Notif Date]],Lookup!$N$1:$P$11,2,0),_xlfn.IFS(VLOOKUP(WEEKDAY(Data[[#This Row],[Min Notif Date]]),Lookup!$J$1:$L$7,3,0)="Weekend","Weekend",VLOOKUP(WEEKDAY(Data[[#This Row],[Min Notif Date]]),Lookup!$J$1:$L$7,3,0)="Weekday","Weekday"))</f>
        <v>Weekday</v>
      </c>
      <c r="J5138" s="4" t="str">
        <f>VLOOKUP(WEEKDAY(Data[[#This Row],[Min Notif Date]]),Lookup!$J$1:$K$7,2,0)</f>
        <v>4. Wed</v>
      </c>
      <c r="K5138" s="105">
        <f>ROUNDDOWN(Data[[#This Row],[PGE Notified Time]],0)</f>
        <v>44832</v>
      </c>
      <c r="L5138" s="4">
        <f>HOUR(Data[[#This Row],[PGE Notified Time]])</f>
        <v>11</v>
      </c>
      <c r="M5138">
        <v>83539</v>
      </c>
      <c r="O5138" t="s">
        <v>20</v>
      </c>
      <c r="P5138" t="s">
        <v>231</v>
      </c>
      <c r="Q5138" t="s">
        <v>20</v>
      </c>
      <c r="R5138" t="s">
        <v>191</v>
      </c>
      <c r="S5138" s="1" t="s">
        <v>171</v>
      </c>
      <c r="T5138" s="1">
        <v>44832.484027777777</v>
      </c>
      <c r="U5138" s="1">
        <v>44832.548611111109</v>
      </c>
      <c r="V5138" t="s">
        <v>184</v>
      </c>
      <c r="W5138" t="s">
        <v>85</v>
      </c>
      <c r="X5138" t="s">
        <v>232</v>
      </c>
      <c r="Y5138" t="s">
        <v>186</v>
      </c>
      <c r="Z5138" t="s">
        <v>187</v>
      </c>
      <c r="AA5138" s="32">
        <v>93</v>
      </c>
    </row>
    <row r="5139" spans="1:27" x14ac:dyDescent="0.3">
      <c r="A5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9" s="4" t="str">
        <f>VLOOKUP(P5139,Lookup!$A$1:$D$19,4,0)</f>
        <v>Central Valley</v>
      </c>
      <c r="C5139" s="4" t="str">
        <f>VLOOKUP(P5139,Lookup!$A$1:$E$19,5,0)</f>
        <v>Region 5</v>
      </c>
      <c r="D5139" s="4" t="str">
        <f>VLOOKUP(P5139,Lookup!$A$1:$B$19,2,0)</f>
        <v>YO</v>
      </c>
      <c r="E5139" s="4" t="str">
        <f>IF(AND((Data[[#This Row],[Min Notif Date]]&gt;$G$3),Data[[#This Row],[Min Notif Date]]&lt;$F$3),"Last Week","No")</f>
        <v>No</v>
      </c>
      <c r="F5139" s="4" t="str">
        <f>VLOOKUP(MONTH(Data[[#This Row],[Min Notif Date]]),Lookup!$G$1:$H$12,2,0)</f>
        <v>9. Sep</v>
      </c>
      <c r="G5139" s="4" t="str">
        <f t="shared" si="80"/>
        <v/>
      </c>
      <c r="H5139" s="4" t="str">
        <f>IF(AND(Data[[#This Row],[Min Notif Time]]&gt;6,Data[[#This Row],[Min Notif Time]]&lt;17),"Business Hours","Non-Business Hours")</f>
        <v>Business Hours</v>
      </c>
      <c r="I5139" s="4" t="str" cm="1">
        <f t="array" ref="I5139">IFERROR(VLOOKUP(Data[[#This Row],[Min Notif Date]],Lookup!$N$1:$P$11,2,0),_xlfn.IFS(VLOOKUP(WEEKDAY(Data[[#This Row],[Min Notif Date]]),Lookup!$J$1:$L$7,3,0)="Weekend","Weekend",VLOOKUP(WEEKDAY(Data[[#This Row],[Min Notif Date]]),Lookup!$J$1:$L$7,3,0)="Weekday","Weekday"))</f>
        <v>Weekday</v>
      </c>
      <c r="J5139" s="4" t="str">
        <f>VLOOKUP(WEEKDAY(Data[[#This Row],[Min Notif Date]]),Lookup!$J$1:$K$7,2,0)</f>
        <v>4. Wed</v>
      </c>
      <c r="K5139" s="105">
        <f>ROUNDDOWN(Data[[#This Row],[PGE Notified Time]],0)</f>
        <v>44832</v>
      </c>
      <c r="L5139" s="4">
        <f>HOUR(Data[[#This Row],[PGE Notified Time]])</f>
        <v>11</v>
      </c>
      <c r="M5139">
        <v>83538</v>
      </c>
      <c r="O5139" t="s">
        <v>20</v>
      </c>
      <c r="P5139" t="s">
        <v>231</v>
      </c>
      <c r="Q5139" t="s">
        <v>20</v>
      </c>
      <c r="R5139" t="s">
        <v>183</v>
      </c>
      <c r="S5139" s="1" t="s">
        <v>171</v>
      </c>
      <c r="T5139" s="1">
        <v>44832.480555555558</v>
      </c>
      <c r="U5139" s="1">
        <v>44832.545138888891</v>
      </c>
      <c r="V5139" t="s">
        <v>184</v>
      </c>
      <c r="W5139" t="s">
        <v>85</v>
      </c>
      <c r="X5139" t="s">
        <v>232</v>
      </c>
      <c r="Y5139" t="s">
        <v>186</v>
      </c>
      <c r="Z5139" t="s">
        <v>187</v>
      </c>
      <c r="AA5139" s="32">
        <v>93</v>
      </c>
    </row>
    <row r="5140" spans="1:27" x14ac:dyDescent="0.3">
      <c r="A5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0" s="4" t="str">
        <f>VLOOKUP(P5140,Lookup!$A$1:$D$19,4,0)</f>
        <v>Central Valley</v>
      </c>
      <c r="C5140" s="4" t="str">
        <f>VLOOKUP(P5140,Lookup!$A$1:$E$19,5,0)</f>
        <v>Region 5</v>
      </c>
      <c r="D5140" s="4" t="str">
        <f>VLOOKUP(P5140,Lookup!$A$1:$B$19,2,0)</f>
        <v>YO</v>
      </c>
      <c r="E5140" s="4" t="str">
        <f>IF(AND((Data[[#This Row],[Min Notif Date]]&gt;$G$3),Data[[#This Row],[Min Notif Date]]&lt;$F$3),"Last Week","No")</f>
        <v>No</v>
      </c>
      <c r="F5140" s="4" t="str">
        <f>VLOOKUP(MONTH(Data[[#This Row],[Min Notif Date]]),Lookup!$G$1:$H$12,2,0)</f>
        <v>9. Sep</v>
      </c>
      <c r="G5140" s="4" t="str">
        <f t="shared" si="80"/>
        <v/>
      </c>
      <c r="H5140" s="4" t="str">
        <f>IF(AND(Data[[#This Row],[Min Notif Time]]&gt;6,Data[[#This Row],[Min Notif Time]]&lt;17),"Business Hours","Non-Business Hours")</f>
        <v>Business Hours</v>
      </c>
      <c r="I5140" s="4" t="str" cm="1">
        <f t="array" ref="I5140">IFERROR(VLOOKUP(Data[[#This Row],[Min Notif Date]],Lookup!$N$1:$P$11,2,0),_xlfn.IFS(VLOOKUP(WEEKDAY(Data[[#This Row],[Min Notif Date]]),Lookup!$J$1:$L$7,3,0)="Weekend","Weekend",VLOOKUP(WEEKDAY(Data[[#This Row],[Min Notif Date]]),Lookup!$J$1:$L$7,3,0)="Weekday","Weekday"))</f>
        <v>Weekday</v>
      </c>
      <c r="J5140" s="4" t="str">
        <f>VLOOKUP(WEEKDAY(Data[[#This Row],[Min Notif Date]]),Lookup!$J$1:$K$7,2,0)</f>
        <v>4. Wed</v>
      </c>
      <c r="K5140" s="105">
        <f>ROUNDDOWN(Data[[#This Row],[PGE Notified Time]],0)</f>
        <v>44832</v>
      </c>
      <c r="L5140" s="4">
        <f>HOUR(Data[[#This Row],[PGE Notified Time]])</f>
        <v>10</v>
      </c>
      <c r="M5140">
        <v>83531</v>
      </c>
      <c r="O5140" t="s">
        <v>20</v>
      </c>
      <c r="P5140" t="s">
        <v>231</v>
      </c>
      <c r="Q5140" t="s">
        <v>20</v>
      </c>
      <c r="R5140" t="s">
        <v>191</v>
      </c>
      <c r="S5140" s="1" t="s">
        <v>171</v>
      </c>
      <c r="T5140" s="1">
        <v>44832.436111111114</v>
      </c>
      <c r="U5140" s="1">
        <v>44832.489583333336</v>
      </c>
      <c r="V5140" t="s">
        <v>184</v>
      </c>
      <c r="W5140" t="s">
        <v>85</v>
      </c>
      <c r="X5140" t="s">
        <v>232</v>
      </c>
      <c r="Y5140" t="s">
        <v>186</v>
      </c>
      <c r="Z5140" t="s">
        <v>187</v>
      </c>
      <c r="AA5140" s="32">
        <v>77</v>
      </c>
    </row>
    <row r="5141" spans="1:27" x14ac:dyDescent="0.3">
      <c r="A5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1" s="4" t="str">
        <f>VLOOKUP(P5141,Lookup!$A$1:$D$19,4,0)</f>
        <v>North Valley</v>
      </c>
      <c r="C5141" s="4" t="str">
        <f>VLOOKUP(P5141,Lookup!$A$1:$E$19,5,0)</f>
        <v>Region 2</v>
      </c>
      <c r="D5141" s="4" t="str">
        <f>VLOOKUP(P5141,Lookup!$A$1:$B$19,2,0)</f>
        <v>SI</v>
      </c>
      <c r="E5141" s="4" t="str">
        <f>IF(AND((Data[[#This Row],[Min Notif Date]]&gt;$G$3),Data[[#This Row],[Min Notif Date]]&lt;$F$3),"Last Week","No")</f>
        <v>No</v>
      </c>
      <c r="F5141" s="4" t="str">
        <f>VLOOKUP(MONTH(Data[[#This Row],[Min Notif Date]]),Lookup!$G$1:$H$12,2,0)</f>
        <v>9. Sep</v>
      </c>
      <c r="G5141" s="4" t="str">
        <f t="shared" si="80"/>
        <v/>
      </c>
      <c r="H5141" s="4" t="str">
        <f>IF(AND(Data[[#This Row],[Min Notif Time]]&gt;6,Data[[#This Row],[Min Notif Time]]&lt;17),"Business Hours","Non-Business Hours")</f>
        <v>Business Hours</v>
      </c>
      <c r="I5141" s="4" t="str" cm="1">
        <f t="array" ref="I5141">IFERROR(VLOOKUP(Data[[#This Row],[Min Notif Date]],Lookup!$N$1:$P$11,2,0),_xlfn.IFS(VLOOKUP(WEEKDAY(Data[[#This Row],[Min Notif Date]]),Lookup!$J$1:$L$7,3,0)="Weekend","Weekend",VLOOKUP(WEEKDAY(Data[[#This Row],[Min Notif Date]]),Lookup!$J$1:$L$7,3,0)="Weekday","Weekday"))</f>
        <v>Weekday</v>
      </c>
      <c r="J5141" s="4" t="str">
        <f>VLOOKUP(WEEKDAY(Data[[#This Row],[Min Notif Date]]),Lookup!$J$1:$K$7,2,0)</f>
        <v>4. Wed</v>
      </c>
      <c r="K5141" s="105">
        <f>ROUNDDOWN(Data[[#This Row],[PGE Notified Time]],0)</f>
        <v>44832</v>
      </c>
      <c r="L5141" s="4">
        <f>HOUR(Data[[#This Row],[PGE Notified Time]])</f>
        <v>12</v>
      </c>
      <c r="M5141">
        <v>83543</v>
      </c>
      <c r="O5141" t="s">
        <v>20</v>
      </c>
      <c r="P5141" t="s">
        <v>201</v>
      </c>
      <c r="Q5141" t="s">
        <v>20</v>
      </c>
      <c r="R5141" t="s">
        <v>183</v>
      </c>
      <c r="S5141" s="1" t="s">
        <v>171</v>
      </c>
      <c r="T5141" s="1">
        <v>44832.540277777778</v>
      </c>
      <c r="U5141" s="1">
        <v>44832.583333333336</v>
      </c>
      <c r="V5141" t="s">
        <v>184</v>
      </c>
      <c r="W5141" t="s">
        <v>85</v>
      </c>
      <c r="X5141" t="s">
        <v>242</v>
      </c>
      <c r="Y5141" t="s">
        <v>186</v>
      </c>
      <c r="Z5141" t="s">
        <v>187</v>
      </c>
      <c r="AA5141" s="32">
        <v>62</v>
      </c>
    </row>
    <row r="5142" spans="1:27" x14ac:dyDescent="0.3">
      <c r="A5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2" s="4" t="str">
        <f>VLOOKUP(P5142,Lookup!$A$1:$D$19,4,0)</f>
        <v>South Bay</v>
      </c>
      <c r="C5142" s="4" t="str">
        <f>VLOOKUP(P5142,Lookup!$A$1:$E$19,5,0)</f>
        <v>Region 4</v>
      </c>
      <c r="D5142" s="4" t="str">
        <f>VLOOKUP(P5142,Lookup!$A$1:$B$19,2,0)</f>
        <v>DA</v>
      </c>
      <c r="E5142" s="4" t="str">
        <f>IF(AND((Data[[#This Row],[Min Notif Date]]&gt;$G$3),Data[[#This Row],[Min Notif Date]]&lt;$F$3),"Last Week","No")</f>
        <v>No</v>
      </c>
      <c r="F5142" s="4" t="str">
        <f>VLOOKUP(MONTH(Data[[#This Row],[Min Notif Date]]),Lookup!$G$1:$H$12,2,0)</f>
        <v>9. Sep</v>
      </c>
      <c r="G5142" s="4" t="str">
        <f t="shared" si="80"/>
        <v/>
      </c>
      <c r="H5142" s="4" t="str">
        <f>IF(AND(Data[[#This Row],[Min Notif Time]]&gt;6,Data[[#This Row],[Min Notif Time]]&lt;17),"Business Hours","Non-Business Hours")</f>
        <v>Business Hours</v>
      </c>
      <c r="I5142" s="4" t="str" cm="1">
        <f t="array" ref="I5142">IFERROR(VLOOKUP(Data[[#This Row],[Min Notif Date]],Lookup!$N$1:$P$11,2,0),_xlfn.IFS(VLOOKUP(WEEKDAY(Data[[#This Row],[Min Notif Date]]),Lookup!$J$1:$L$7,3,0)="Weekend","Weekend",VLOOKUP(WEEKDAY(Data[[#This Row],[Min Notif Date]]),Lookup!$J$1:$L$7,3,0)="Weekday","Weekday"))</f>
        <v>Weekday</v>
      </c>
      <c r="J5142" s="4" t="str">
        <f>VLOOKUP(WEEKDAY(Data[[#This Row],[Min Notif Date]]),Lookup!$J$1:$K$7,2,0)</f>
        <v>4. Wed</v>
      </c>
      <c r="K5142" s="105">
        <f>ROUNDDOWN(Data[[#This Row],[PGE Notified Time]],0)</f>
        <v>44832</v>
      </c>
      <c r="L5142" s="4">
        <f>HOUR(Data[[#This Row],[PGE Notified Time]])</f>
        <v>13</v>
      </c>
      <c r="M5142">
        <v>83544</v>
      </c>
      <c r="O5142" t="s">
        <v>20</v>
      </c>
      <c r="P5142" t="s">
        <v>279</v>
      </c>
      <c r="Q5142" t="s">
        <v>20</v>
      </c>
      <c r="R5142" t="s">
        <v>191</v>
      </c>
      <c r="S5142" s="1" t="s">
        <v>171</v>
      </c>
      <c r="T5142" s="1">
        <v>44832.554861111108</v>
      </c>
      <c r="U5142" s="1">
        <v>44832.591666666667</v>
      </c>
      <c r="V5142" t="s">
        <v>184</v>
      </c>
      <c r="W5142" t="s">
        <v>85</v>
      </c>
      <c r="X5142" t="s">
        <v>362</v>
      </c>
      <c r="Y5142" t="s">
        <v>186</v>
      </c>
      <c r="Z5142" t="s">
        <v>187</v>
      </c>
      <c r="AA5142" s="32">
        <v>53</v>
      </c>
    </row>
    <row r="5143" spans="1:27" x14ac:dyDescent="0.3">
      <c r="A5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3" s="4" t="str">
        <f>VLOOKUP(P5143,Lookup!$A$1:$D$19,4,0)</f>
        <v>Central Valley</v>
      </c>
      <c r="C5143" s="4" t="str">
        <f>VLOOKUP(P5143,Lookup!$A$1:$E$19,5,0)</f>
        <v>Region 5</v>
      </c>
      <c r="D5143" s="4" t="str">
        <f>VLOOKUP(P5143,Lookup!$A$1:$B$19,2,0)</f>
        <v>FR</v>
      </c>
      <c r="E5143" s="4" t="str">
        <f>IF(AND((Data[[#This Row],[Min Notif Date]]&gt;$G$3),Data[[#This Row],[Min Notif Date]]&lt;$F$3),"Last Week","No")</f>
        <v>No</v>
      </c>
      <c r="F5143" s="4" t="str">
        <f>VLOOKUP(MONTH(Data[[#This Row],[Min Notif Date]]),Lookup!$G$1:$H$12,2,0)</f>
        <v>9. Sep</v>
      </c>
      <c r="G5143" s="4" t="str">
        <f t="shared" si="80"/>
        <v/>
      </c>
      <c r="H5143" s="4" t="str">
        <f>IF(AND(Data[[#This Row],[Min Notif Time]]&gt;6,Data[[#This Row],[Min Notif Time]]&lt;17),"Business Hours","Non-Business Hours")</f>
        <v>Non-Business Hours</v>
      </c>
      <c r="I5143" s="4" t="str" cm="1">
        <f t="array" ref="I5143">IFERROR(VLOOKUP(Data[[#This Row],[Min Notif Date]],Lookup!$N$1:$P$11,2,0),_xlfn.IFS(VLOOKUP(WEEKDAY(Data[[#This Row],[Min Notif Date]]),Lookup!$J$1:$L$7,3,0)="Weekend","Weekend",VLOOKUP(WEEKDAY(Data[[#This Row],[Min Notif Date]]),Lookup!$J$1:$L$7,3,0)="Weekday","Weekday"))</f>
        <v>Weekday</v>
      </c>
      <c r="J5143" s="4" t="str">
        <f>VLOOKUP(WEEKDAY(Data[[#This Row],[Min Notif Date]]),Lookup!$J$1:$K$7,2,0)</f>
        <v>4. Wed</v>
      </c>
      <c r="K5143" s="105">
        <f>ROUNDDOWN(Data[[#This Row],[PGE Notified Time]],0)</f>
        <v>44832</v>
      </c>
      <c r="L5143" s="4">
        <f>HOUR(Data[[#This Row],[PGE Notified Time]])</f>
        <v>18</v>
      </c>
      <c r="M5143">
        <v>83555</v>
      </c>
      <c r="N5143">
        <v>6823063632</v>
      </c>
      <c r="O5143" t="s">
        <v>25</v>
      </c>
      <c r="P5143" t="s">
        <v>195</v>
      </c>
      <c r="Q5143" t="s">
        <v>213</v>
      </c>
      <c r="R5143" t="s">
        <v>183</v>
      </c>
      <c r="S5143" s="1">
        <v>44832.769444444442</v>
      </c>
      <c r="T5143" s="1">
        <v>44832.7891087963</v>
      </c>
      <c r="U5143" s="1">
        <v>44832.805555555555</v>
      </c>
      <c r="V5143" t="s">
        <v>184</v>
      </c>
      <c r="W5143" t="s">
        <v>87</v>
      </c>
      <c r="X5143" t="s">
        <v>196</v>
      </c>
      <c r="Y5143" t="s">
        <v>186</v>
      </c>
      <c r="Z5143" t="s">
        <v>187</v>
      </c>
      <c r="AA5143" s="32">
        <v>52</v>
      </c>
    </row>
    <row r="5144" spans="1:27" x14ac:dyDescent="0.3">
      <c r="A5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4" s="4" t="str">
        <f>VLOOKUP(P5144,Lookup!$A$1:$D$19,4,0)</f>
        <v>North Valley</v>
      </c>
      <c r="C5144" s="4" t="str">
        <f>VLOOKUP(P5144,Lookup!$A$1:$E$19,5,0)</f>
        <v>Region 2</v>
      </c>
      <c r="D5144" s="4" t="str">
        <f>VLOOKUP(P5144,Lookup!$A$1:$B$19,2,0)</f>
        <v>NV</v>
      </c>
      <c r="E5144" s="4" t="str">
        <f>IF(AND((Data[[#This Row],[Min Notif Date]]&gt;$G$3),Data[[#This Row],[Min Notif Date]]&lt;$F$3),"Last Week","No")</f>
        <v>No</v>
      </c>
      <c r="F5144" s="4" t="str">
        <f>VLOOKUP(MONTH(Data[[#This Row],[Min Notif Date]]),Lookup!$G$1:$H$12,2,0)</f>
        <v>9. Sep</v>
      </c>
      <c r="G5144" s="4" t="str">
        <f t="shared" si="80"/>
        <v/>
      </c>
      <c r="H5144" s="4" t="str">
        <f>IF(AND(Data[[#This Row],[Min Notif Time]]&gt;6,Data[[#This Row],[Min Notif Time]]&lt;17),"Business Hours","Non-Business Hours")</f>
        <v>Non-Business Hours</v>
      </c>
      <c r="I5144" s="4" t="str" cm="1">
        <f t="array" ref="I5144">IFERROR(VLOOKUP(Data[[#This Row],[Min Notif Date]],Lookup!$N$1:$P$11,2,0),_xlfn.IFS(VLOOKUP(WEEKDAY(Data[[#This Row],[Min Notif Date]]),Lookup!$J$1:$L$7,3,0)="Weekend","Weekend",VLOOKUP(WEEKDAY(Data[[#This Row],[Min Notif Date]]),Lookup!$J$1:$L$7,3,0)="Weekday","Weekday"))</f>
        <v>Weekday</v>
      </c>
      <c r="J5144" s="4" t="str">
        <f>VLOOKUP(WEEKDAY(Data[[#This Row],[Min Notif Date]]),Lookup!$J$1:$K$7,2,0)</f>
        <v>4. Wed</v>
      </c>
      <c r="K5144" s="105">
        <f>ROUNDDOWN(Data[[#This Row],[PGE Notified Time]],0)</f>
        <v>44832</v>
      </c>
      <c r="L5144" s="4">
        <f>HOUR(Data[[#This Row],[PGE Notified Time]])</f>
        <v>22</v>
      </c>
      <c r="M5144">
        <v>83559</v>
      </c>
      <c r="N5144">
        <v>869000701</v>
      </c>
      <c r="O5144" t="s">
        <v>25</v>
      </c>
      <c r="P5144" t="s">
        <v>256</v>
      </c>
      <c r="Q5144" t="s">
        <v>198</v>
      </c>
      <c r="R5144" t="s">
        <v>191</v>
      </c>
      <c r="S5144" s="1">
        <v>44832.924409722225</v>
      </c>
      <c r="T5144" s="1">
        <v>44832.925717592596</v>
      </c>
      <c r="U5144" s="1">
        <v>44832.951388888891</v>
      </c>
      <c r="V5144" t="s">
        <v>184</v>
      </c>
      <c r="W5144" t="s">
        <v>86</v>
      </c>
      <c r="X5144" t="s">
        <v>296</v>
      </c>
      <c r="Y5144" t="s">
        <v>186</v>
      </c>
      <c r="Z5144" t="s">
        <v>187</v>
      </c>
      <c r="AA5144" s="32">
        <v>38.85</v>
      </c>
    </row>
    <row r="5145" spans="1:27" x14ac:dyDescent="0.3">
      <c r="A5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5" s="4" t="str">
        <f>VLOOKUP(P5145,Lookup!$A$1:$D$19,4,0)</f>
        <v>Bay Area</v>
      </c>
      <c r="C5145" s="4" t="str">
        <f>VLOOKUP(P5145,Lookup!$A$1:$E$19,5,0)</f>
        <v>Region 3</v>
      </c>
      <c r="D5145" s="4" t="str">
        <f>VLOOKUP(P5145,Lookup!$A$1:$B$19,2,0)</f>
        <v>DI</v>
      </c>
      <c r="E5145" s="4" t="str">
        <f>IF(AND((Data[[#This Row],[Min Notif Date]]&gt;$G$3),Data[[#This Row],[Min Notif Date]]&lt;$F$3),"Last Week","No")</f>
        <v>No</v>
      </c>
      <c r="F5145" s="4" t="str">
        <f>VLOOKUP(MONTH(Data[[#This Row],[Min Notif Date]]),Lookup!$G$1:$H$12,2,0)</f>
        <v>9. Sep</v>
      </c>
      <c r="G5145" s="4" t="str">
        <f t="shared" si="80"/>
        <v/>
      </c>
      <c r="H5145" s="4" t="str">
        <f>IF(AND(Data[[#This Row],[Min Notif Time]]&gt;6,Data[[#This Row],[Min Notif Time]]&lt;17),"Business Hours","Non-Business Hours")</f>
        <v>Business Hours</v>
      </c>
      <c r="I5145" s="4" t="str" cm="1">
        <f t="array" ref="I5145">IFERROR(VLOOKUP(Data[[#This Row],[Min Notif Date]],Lookup!$N$1:$P$11,2,0),_xlfn.IFS(VLOOKUP(WEEKDAY(Data[[#This Row],[Min Notif Date]]),Lookup!$J$1:$L$7,3,0)="Weekend","Weekend",VLOOKUP(WEEKDAY(Data[[#This Row],[Min Notif Date]]),Lookup!$J$1:$L$7,3,0)="Weekday","Weekday"))</f>
        <v>Weekday</v>
      </c>
      <c r="J5145" s="4" t="str">
        <f>VLOOKUP(WEEKDAY(Data[[#This Row],[Min Notif Date]]),Lookup!$J$1:$K$7,2,0)</f>
        <v>4. Wed</v>
      </c>
      <c r="K5145" s="105">
        <f>ROUNDDOWN(Data[[#This Row],[PGE Notified Time]],0)</f>
        <v>44832</v>
      </c>
      <c r="L5145" s="4">
        <f>HOUR(Data[[#This Row],[PGE Notified Time]])</f>
        <v>10</v>
      </c>
      <c r="M5145">
        <v>83529</v>
      </c>
      <c r="N5145">
        <v>1820941342</v>
      </c>
      <c r="O5145" t="s">
        <v>25</v>
      </c>
      <c r="P5145" t="s">
        <v>208</v>
      </c>
      <c r="Q5145" t="s">
        <v>213</v>
      </c>
      <c r="R5145" t="s">
        <v>183</v>
      </c>
      <c r="S5145" s="1">
        <v>44832.421342592592</v>
      </c>
      <c r="T5145" s="1">
        <v>44832.42083333333</v>
      </c>
      <c r="U5145" s="1">
        <v>44832.444444444445</v>
      </c>
      <c r="V5145" t="s">
        <v>184</v>
      </c>
      <c r="W5145" t="s">
        <v>85</v>
      </c>
      <c r="X5145" t="s">
        <v>214</v>
      </c>
      <c r="Y5145" t="s">
        <v>186</v>
      </c>
      <c r="Z5145" t="s">
        <v>187</v>
      </c>
      <c r="AA5145" s="32">
        <v>34</v>
      </c>
    </row>
    <row r="5146" spans="1:27" x14ac:dyDescent="0.3">
      <c r="A5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6" s="4" t="str">
        <f>VLOOKUP(P5146,Lookup!$A$1:$D$19,4,0)</f>
        <v>Bay Area</v>
      </c>
      <c r="C5146" s="4" t="str">
        <f>VLOOKUP(P5146,Lookup!$A$1:$E$19,5,0)</f>
        <v>Region 3</v>
      </c>
      <c r="D5146" s="4" t="str">
        <f>VLOOKUP(P5146,Lookup!$A$1:$B$19,2,0)</f>
        <v>PN</v>
      </c>
      <c r="E5146" s="4" t="str">
        <f>IF(AND((Data[[#This Row],[Min Notif Date]]&gt;$G$3),Data[[#This Row],[Min Notif Date]]&lt;$F$3),"Last Week","No")</f>
        <v>No</v>
      </c>
      <c r="F5146" s="4" t="str">
        <f>VLOOKUP(MONTH(Data[[#This Row],[Min Notif Date]]),Lookup!$G$1:$H$12,2,0)</f>
        <v>9. Sep</v>
      </c>
      <c r="G5146" s="4" t="str">
        <f t="shared" si="80"/>
        <v/>
      </c>
      <c r="H5146" s="4" t="str">
        <f>IF(AND(Data[[#This Row],[Min Notif Time]]&gt;6,Data[[#This Row],[Min Notif Time]]&lt;17),"Business Hours","Non-Business Hours")</f>
        <v>Business Hours</v>
      </c>
      <c r="I5146" s="4" t="str" cm="1">
        <f t="array" ref="I5146">IFERROR(VLOOKUP(Data[[#This Row],[Min Notif Date]],Lookup!$N$1:$P$11,2,0),_xlfn.IFS(VLOOKUP(WEEKDAY(Data[[#This Row],[Min Notif Date]]),Lookup!$J$1:$L$7,3,0)="Weekend","Weekend",VLOOKUP(WEEKDAY(Data[[#This Row],[Min Notif Date]]),Lookup!$J$1:$L$7,3,0)="Weekday","Weekday"))</f>
        <v>Weekday</v>
      </c>
      <c r="J5146" s="4" t="str">
        <f>VLOOKUP(WEEKDAY(Data[[#This Row],[Min Notif Date]]),Lookup!$J$1:$K$7,2,0)</f>
        <v>4. Wed</v>
      </c>
      <c r="K5146" s="105">
        <f>ROUNDDOWN(Data[[#This Row],[PGE Notified Time]],0)</f>
        <v>44832</v>
      </c>
      <c r="L5146" s="4">
        <f>HOUR(Data[[#This Row],[PGE Notified Time]])</f>
        <v>9</v>
      </c>
      <c r="M5146">
        <v>83526</v>
      </c>
      <c r="N5146">
        <v>6048869078</v>
      </c>
      <c r="O5146" t="s">
        <v>25</v>
      </c>
      <c r="P5146" t="s">
        <v>197</v>
      </c>
      <c r="Q5146" t="s">
        <v>213</v>
      </c>
      <c r="R5146" t="s">
        <v>183</v>
      </c>
      <c r="S5146" s="1">
        <v>44832.405092592591</v>
      </c>
      <c r="T5146" s="1">
        <v>44832.406180555554</v>
      </c>
      <c r="U5146" s="1">
        <v>44832.42083333333</v>
      </c>
      <c r="V5146" t="s">
        <v>184</v>
      </c>
      <c r="W5146" t="s">
        <v>85</v>
      </c>
      <c r="X5146" t="s">
        <v>264</v>
      </c>
      <c r="Y5146" t="s">
        <v>186</v>
      </c>
      <c r="Z5146" t="s">
        <v>187</v>
      </c>
      <c r="AA5146" s="32">
        <v>22.666666667000001</v>
      </c>
    </row>
    <row r="5147" spans="1:27" x14ac:dyDescent="0.3">
      <c r="A5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7" s="4" t="str">
        <f>VLOOKUP(P5147,Lookup!$A$1:$D$19,4,0)</f>
        <v>Bay Area</v>
      </c>
      <c r="C5147" s="4" t="str">
        <f>VLOOKUP(P5147,Lookup!$A$1:$E$19,5,0)</f>
        <v>Region 3</v>
      </c>
      <c r="D5147" s="4" t="str">
        <f>VLOOKUP(P5147,Lookup!$A$1:$B$19,2,0)</f>
        <v>EB</v>
      </c>
      <c r="E5147" s="4" t="str">
        <f>IF(AND((Data[[#This Row],[Min Notif Date]]&gt;$G$3),Data[[#This Row],[Min Notif Date]]&lt;$F$3),"Last Week","No")</f>
        <v>No</v>
      </c>
      <c r="F5147" s="4" t="str">
        <f>VLOOKUP(MONTH(Data[[#This Row],[Min Notif Date]]),Lookup!$G$1:$H$12,2,0)</f>
        <v>9. Sep</v>
      </c>
      <c r="G5147" s="4" t="str">
        <f t="shared" si="80"/>
        <v/>
      </c>
      <c r="H5147" s="4" t="str">
        <f>IF(AND(Data[[#This Row],[Min Notif Time]]&gt;6,Data[[#This Row],[Min Notif Time]]&lt;17),"Business Hours","Non-Business Hours")</f>
        <v>Business Hours</v>
      </c>
      <c r="I5147" s="4" t="str" cm="1">
        <f t="array" ref="I5147">IFERROR(VLOOKUP(Data[[#This Row],[Min Notif Date]],Lookup!$N$1:$P$11,2,0),_xlfn.IFS(VLOOKUP(WEEKDAY(Data[[#This Row],[Min Notif Date]]),Lookup!$J$1:$L$7,3,0)="Weekend","Weekend",VLOOKUP(WEEKDAY(Data[[#This Row],[Min Notif Date]]),Lookup!$J$1:$L$7,3,0)="Weekday","Weekday"))</f>
        <v>Weekday</v>
      </c>
      <c r="J5147" s="4" t="str">
        <f>VLOOKUP(WEEKDAY(Data[[#This Row],[Min Notif Date]]),Lookup!$J$1:$K$7,2,0)</f>
        <v>5. Thu</v>
      </c>
      <c r="K5147" s="105">
        <f>ROUNDDOWN(Data[[#This Row],[PGE Notified Time]],0)</f>
        <v>44833</v>
      </c>
      <c r="L5147" s="4">
        <f>HOUR(Data[[#This Row],[PGE Notified Time]])</f>
        <v>8</v>
      </c>
      <c r="M5147">
        <v>83565</v>
      </c>
      <c r="O5147" t="s">
        <v>20</v>
      </c>
      <c r="P5147" t="s">
        <v>182</v>
      </c>
      <c r="Q5147" t="s">
        <v>20</v>
      </c>
      <c r="R5147" t="s">
        <v>193</v>
      </c>
      <c r="S5147" s="1" t="s">
        <v>171</v>
      </c>
      <c r="T5147" s="1">
        <v>44833.352777777778</v>
      </c>
      <c r="U5147" s="1">
        <v>44833.791666666664</v>
      </c>
      <c r="V5147" t="s">
        <v>184</v>
      </c>
      <c r="W5147" t="s">
        <v>87</v>
      </c>
      <c r="X5147" t="s">
        <v>185</v>
      </c>
      <c r="Y5147" t="s">
        <v>186</v>
      </c>
      <c r="Z5147" t="s">
        <v>187</v>
      </c>
      <c r="AA5147" s="32">
        <v>632</v>
      </c>
    </row>
    <row r="5148" spans="1:27" x14ac:dyDescent="0.3">
      <c r="A5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8" s="4" t="str">
        <f>VLOOKUP(P5148,Lookup!$A$1:$D$19,4,0)</f>
        <v>Central Valley</v>
      </c>
      <c r="C5148" s="4" t="str">
        <f>VLOOKUP(P5148,Lookup!$A$1:$E$19,5,0)</f>
        <v>Region 5</v>
      </c>
      <c r="D5148" s="4" t="str">
        <f>VLOOKUP(P5148,Lookup!$A$1:$B$19,2,0)</f>
        <v>ST</v>
      </c>
      <c r="E5148" s="4" t="str">
        <f>IF(AND((Data[[#This Row],[Min Notif Date]]&gt;$G$3),Data[[#This Row],[Min Notif Date]]&lt;$F$3),"Last Week","No")</f>
        <v>No</v>
      </c>
      <c r="F5148" s="4" t="str">
        <f>VLOOKUP(MONTH(Data[[#This Row],[Min Notif Date]]),Lookup!$G$1:$H$12,2,0)</f>
        <v>9. Sep</v>
      </c>
      <c r="G5148" s="4" t="str">
        <f t="shared" si="80"/>
        <v/>
      </c>
      <c r="H5148" s="4" t="str">
        <f>IF(AND(Data[[#This Row],[Min Notif Time]]&gt;6,Data[[#This Row],[Min Notif Time]]&lt;17),"Business Hours","Non-Business Hours")</f>
        <v>Business Hours</v>
      </c>
      <c r="I5148" s="4" t="str" cm="1">
        <f t="array" ref="I5148">IFERROR(VLOOKUP(Data[[#This Row],[Min Notif Date]],Lookup!$N$1:$P$11,2,0),_xlfn.IFS(VLOOKUP(WEEKDAY(Data[[#This Row],[Min Notif Date]]),Lookup!$J$1:$L$7,3,0)="Weekend","Weekend",VLOOKUP(WEEKDAY(Data[[#This Row],[Min Notif Date]]),Lookup!$J$1:$L$7,3,0)="Weekday","Weekday"))</f>
        <v>Weekday</v>
      </c>
      <c r="J5148" s="4" t="str">
        <f>VLOOKUP(WEEKDAY(Data[[#This Row],[Min Notif Date]]),Lookup!$J$1:$K$7,2,0)</f>
        <v>5. Thu</v>
      </c>
      <c r="K5148" s="105">
        <f>ROUNDDOWN(Data[[#This Row],[PGE Notified Time]],0)</f>
        <v>44833</v>
      </c>
      <c r="L5148" s="4">
        <f>HOUR(Data[[#This Row],[PGE Notified Time]])</f>
        <v>7</v>
      </c>
      <c r="M5148">
        <v>83563</v>
      </c>
      <c r="O5148" t="s">
        <v>20</v>
      </c>
      <c r="P5148" t="s">
        <v>188</v>
      </c>
      <c r="Q5148" t="s">
        <v>20</v>
      </c>
      <c r="R5148" t="s">
        <v>183</v>
      </c>
      <c r="S5148" s="1" t="s">
        <v>171</v>
      </c>
      <c r="T5148" s="1">
        <v>44833.331250000003</v>
      </c>
      <c r="U5148" s="1">
        <v>44833.583333333336</v>
      </c>
      <c r="V5148" t="s">
        <v>184</v>
      </c>
      <c r="W5148" t="s">
        <v>87</v>
      </c>
      <c r="X5148" t="s">
        <v>360</v>
      </c>
      <c r="Y5148" t="s">
        <v>186</v>
      </c>
      <c r="Z5148" t="s">
        <v>187</v>
      </c>
      <c r="AA5148" s="32">
        <v>363</v>
      </c>
    </row>
    <row r="5149" spans="1:27" x14ac:dyDescent="0.3">
      <c r="A5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9" s="4" t="str">
        <f>VLOOKUP(P5149,Lookup!$A$1:$D$19,4,0)</f>
        <v>Central Valley</v>
      </c>
      <c r="C5149" s="4" t="str">
        <f>VLOOKUP(P5149,Lookup!$A$1:$E$19,5,0)</f>
        <v>Region 5</v>
      </c>
      <c r="D5149" s="4" t="str">
        <f>VLOOKUP(P5149,Lookup!$A$1:$B$19,2,0)</f>
        <v>FR</v>
      </c>
      <c r="E5149" s="4" t="str">
        <f>IF(AND((Data[[#This Row],[Min Notif Date]]&gt;$G$3),Data[[#This Row],[Min Notif Date]]&lt;$F$3),"Last Week","No")</f>
        <v>No</v>
      </c>
      <c r="F5149" s="4" t="str">
        <f>VLOOKUP(MONTH(Data[[#This Row],[Min Notif Date]]),Lookup!$G$1:$H$12,2,0)</f>
        <v>9. Sep</v>
      </c>
      <c r="G5149" s="4" t="str">
        <f t="shared" si="80"/>
        <v/>
      </c>
      <c r="H5149" s="4" t="str">
        <f>IF(AND(Data[[#This Row],[Min Notif Time]]&gt;6,Data[[#This Row],[Min Notif Time]]&lt;17),"Business Hours","Non-Business Hours")</f>
        <v>Business Hours</v>
      </c>
      <c r="I5149" s="4" t="str" cm="1">
        <f t="array" ref="I5149">IFERROR(VLOOKUP(Data[[#This Row],[Min Notif Date]],Lookup!$N$1:$P$11,2,0),_xlfn.IFS(VLOOKUP(WEEKDAY(Data[[#This Row],[Min Notif Date]]),Lookup!$J$1:$L$7,3,0)="Weekend","Weekend",VLOOKUP(WEEKDAY(Data[[#This Row],[Min Notif Date]]),Lookup!$J$1:$L$7,3,0)="Weekday","Weekday"))</f>
        <v>Weekday</v>
      </c>
      <c r="J5149" s="4" t="str">
        <f>VLOOKUP(WEEKDAY(Data[[#This Row],[Min Notif Date]]),Lookup!$J$1:$K$7,2,0)</f>
        <v>5. Thu</v>
      </c>
      <c r="K5149" s="105">
        <f>ROUNDDOWN(Data[[#This Row],[PGE Notified Time]],0)</f>
        <v>44833</v>
      </c>
      <c r="L5149" s="4">
        <f>HOUR(Data[[#This Row],[PGE Notified Time]])</f>
        <v>10</v>
      </c>
      <c r="M5149">
        <v>83576</v>
      </c>
      <c r="O5149" t="s">
        <v>20</v>
      </c>
      <c r="P5149" t="s">
        <v>195</v>
      </c>
      <c r="Q5149" t="s">
        <v>20</v>
      </c>
      <c r="R5149" t="s">
        <v>183</v>
      </c>
      <c r="S5149" s="1" t="s">
        <v>171</v>
      </c>
      <c r="T5149" s="1">
        <v>44833.43472222222</v>
      </c>
      <c r="U5149" s="1">
        <v>44833.650694444441</v>
      </c>
      <c r="V5149" t="s">
        <v>184</v>
      </c>
      <c r="W5149" t="s">
        <v>87</v>
      </c>
      <c r="X5149" t="s">
        <v>196</v>
      </c>
      <c r="Y5149" t="s">
        <v>186</v>
      </c>
      <c r="Z5149" t="s">
        <v>187</v>
      </c>
      <c r="AA5149" s="32">
        <v>311</v>
      </c>
    </row>
    <row r="5150" spans="1:27" x14ac:dyDescent="0.3">
      <c r="A5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0" s="4" t="str">
        <f>VLOOKUP(P5150,Lookup!$A$1:$D$19,4,0)</f>
        <v>North Valley</v>
      </c>
      <c r="C5150" s="4" t="str">
        <f>VLOOKUP(P5150,Lookup!$A$1:$E$19,5,0)</f>
        <v>Region 2</v>
      </c>
      <c r="D5150" s="4" t="str">
        <f>VLOOKUP(P5150,Lookup!$A$1:$B$19,2,0)</f>
        <v>SA</v>
      </c>
      <c r="E5150" s="4" t="str">
        <f>IF(AND((Data[[#This Row],[Min Notif Date]]&gt;$G$3),Data[[#This Row],[Min Notif Date]]&lt;$F$3),"Last Week","No")</f>
        <v>No</v>
      </c>
      <c r="F5150" s="4" t="str">
        <f>VLOOKUP(MONTH(Data[[#This Row],[Min Notif Date]]),Lookup!$G$1:$H$12,2,0)</f>
        <v>9. Sep</v>
      </c>
      <c r="G5150" s="4" t="str">
        <f t="shared" si="80"/>
        <v/>
      </c>
      <c r="H5150" s="4" t="str">
        <f>IF(AND(Data[[#This Row],[Min Notif Time]]&gt;6,Data[[#This Row],[Min Notif Time]]&lt;17),"Business Hours","Non-Business Hours")</f>
        <v>Business Hours</v>
      </c>
      <c r="I5150" s="4" t="str" cm="1">
        <f t="array" ref="I5150">IFERROR(VLOOKUP(Data[[#This Row],[Min Notif Date]],Lookup!$N$1:$P$11,2,0),_xlfn.IFS(VLOOKUP(WEEKDAY(Data[[#This Row],[Min Notif Date]]),Lookup!$J$1:$L$7,3,0)="Weekend","Weekend",VLOOKUP(WEEKDAY(Data[[#This Row],[Min Notif Date]]),Lookup!$J$1:$L$7,3,0)="Weekday","Weekday"))</f>
        <v>Weekday</v>
      </c>
      <c r="J5150" s="4" t="str">
        <f>VLOOKUP(WEEKDAY(Data[[#This Row],[Min Notif Date]]),Lookup!$J$1:$K$7,2,0)</f>
        <v>5. Thu</v>
      </c>
      <c r="K5150" s="105">
        <f>ROUNDDOWN(Data[[#This Row],[PGE Notified Time]],0)</f>
        <v>44833</v>
      </c>
      <c r="L5150" s="4">
        <f>HOUR(Data[[#This Row],[PGE Notified Time]])</f>
        <v>8</v>
      </c>
      <c r="M5150">
        <v>83567</v>
      </c>
      <c r="O5150" t="s">
        <v>20</v>
      </c>
      <c r="P5150" t="s">
        <v>210</v>
      </c>
      <c r="Q5150" t="s">
        <v>20</v>
      </c>
      <c r="R5150" t="s">
        <v>193</v>
      </c>
      <c r="S5150" s="1" t="s">
        <v>171</v>
      </c>
      <c r="T5150" s="1">
        <v>44833.354861111111</v>
      </c>
      <c r="U5150" s="1">
        <v>44833.541666666664</v>
      </c>
      <c r="V5150" t="s">
        <v>184</v>
      </c>
      <c r="W5150" t="s">
        <v>87</v>
      </c>
      <c r="X5150" t="s">
        <v>254</v>
      </c>
      <c r="Y5150" t="s">
        <v>186</v>
      </c>
      <c r="Z5150" t="s">
        <v>187</v>
      </c>
      <c r="AA5150" s="32">
        <v>269</v>
      </c>
    </row>
    <row r="5151" spans="1:27" x14ac:dyDescent="0.3">
      <c r="A5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1" s="4" t="str">
        <f>VLOOKUP(P5151,Lookup!$A$1:$D$19,4,0)</f>
        <v>North Valley</v>
      </c>
      <c r="C5151" s="4" t="str">
        <f>VLOOKUP(P5151,Lookup!$A$1:$E$19,5,0)</f>
        <v>Region 2</v>
      </c>
      <c r="D5151" s="4" t="str">
        <f>VLOOKUP(P5151,Lookup!$A$1:$B$19,2,0)</f>
        <v>SI</v>
      </c>
      <c r="E5151" s="4" t="str">
        <f>IF(AND((Data[[#This Row],[Min Notif Date]]&gt;$G$3),Data[[#This Row],[Min Notif Date]]&lt;$F$3),"Last Week","No")</f>
        <v>No</v>
      </c>
      <c r="F5151" s="4" t="str">
        <f>VLOOKUP(MONTH(Data[[#This Row],[Min Notif Date]]),Lookup!$G$1:$H$12,2,0)</f>
        <v>9. Sep</v>
      </c>
      <c r="G5151" s="4" t="str">
        <f t="shared" si="80"/>
        <v/>
      </c>
      <c r="H5151" s="4" t="str">
        <f>IF(AND(Data[[#This Row],[Min Notif Time]]&gt;6,Data[[#This Row],[Min Notif Time]]&lt;17),"Business Hours","Non-Business Hours")</f>
        <v>Business Hours</v>
      </c>
      <c r="I5151" s="4" t="str" cm="1">
        <f t="array" ref="I5151">IFERROR(VLOOKUP(Data[[#This Row],[Min Notif Date]],Lookup!$N$1:$P$11,2,0),_xlfn.IFS(VLOOKUP(WEEKDAY(Data[[#This Row],[Min Notif Date]]),Lookup!$J$1:$L$7,3,0)="Weekend","Weekend",VLOOKUP(WEEKDAY(Data[[#This Row],[Min Notif Date]]),Lookup!$J$1:$L$7,3,0)="Weekday","Weekday"))</f>
        <v>Weekday</v>
      </c>
      <c r="J5151" s="4" t="str">
        <f>VLOOKUP(WEEKDAY(Data[[#This Row],[Min Notif Date]]),Lookup!$J$1:$K$7,2,0)</f>
        <v>5. Thu</v>
      </c>
      <c r="K5151" s="105">
        <f>ROUNDDOWN(Data[[#This Row],[PGE Notified Time]],0)</f>
        <v>44833</v>
      </c>
      <c r="L5151" s="4">
        <f>HOUR(Data[[#This Row],[PGE Notified Time]])</f>
        <v>10</v>
      </c>
      <c r="M5151">
        <v>83575</v>
      </c>
      <c r="O5151" t="s">
        <v>20</v>
      </c>
      <c r="P5151" t="s">
        <v>201</v>
      </c>
      <c r="Q5151" t="s">
        <v>20</v>
      </c>
      <c r="R5151" t="s">
        <v>183</v>
      </c>
      <c r="S5151" s="1" t="s">
        <v>171</v>
      </c>
      <c r="T5151" s="1">
        <v>44833.428472222222</v>
      </c>
      <c r="U5151" s="1">
        <v>44833.583333333336</v>
      </c>
      <c r="V5151" t="s">
        <v>184</v>
      </c>
      <c r="W5151" t="s">
        <v>87</v>
      </c>
      <c r="X5151" t="s">
        <v>202</v>
      </c>
      <c r="Y5151" t="s">
        <v>186</v>
      </c>
      <c r="Z5151" t="s">
        <v>187</v>
      </c>
      <c r="AA5151" s="32">
        <v>223</v>
      </c>
    </row>
    <row r="5152" spans="1:27" x14ac:dyDescent="0.3">
      <c r="A5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2" s="4" t="str">
        <f>VLOOKUP(P5152,Lookup!$A$1:$D$19,4,0)</f>
        <v>Bay Area</v>
      </c>
      <c r="C5152" s="4" t="str">
        <f>VLOOKUP(P5152,Lookup!$A$1:$E$19,5,0)</f>
        <v>Region 3</v>
      </c>
      <c r="D5152" s="4" t="str">
        <f>VLOOKUP(P5152,Lookup!$A$1:$B$19,2,0)</f>
        <v>EB</v>
      </c>
      <c r="E5152" s="4" t="str">
        <f>IF(AND((Data[[#This Row],[Min Notif Date]]&gt;$G$3),Data[[#This Row],[Min Notif Date]]&lt;$F$3),"Last Week","No")</f>
        <v>No</v>
      </c>
      <c r="F5152" s="4" t="str">
        <f>VLOOKUP(MONTH(Data[[#This Row],[Min Notif Date]]),Lookup!$G$1:$H$12,2,0)</f>
        <v>9. Sep</v>
      </c>
      <c r="G5152" s="4" t="str">
        <f t="shared" si="80"/>
        <v/>
      </c>
      <c r="H5152" s="4" t="str">
        <f>IF(AND(Data[[#This Row],[Min Notif Time]]&gt;6,Data[[#This Row],[Min Notif Time]]&lt;17),"Business Hours","Non-Business Hours")</f>
        <v>Business Hours</v>
      </c>
      <c r="I5152" s="4" t="str" cm="1">
        <f t="array" ref="I5152">IFERROR(VLOOKUP(Data[[#This Row],[Min Notif Date]],Lookup!$N$1:$P$11,2,0),_xlfn.IFS(VLOOKUP(WEEKDAY(Data[[#This Row],[Min Notif Date]]),Lookup!$J$1:$L$7,3,0)="Weekend","Weekend",VLOOKUP(WEEKDAY(Data[[#This Row],[Min Notif Date]]),Lookup!$J$1:$L$7,3,0)="Weekday","Weekday"))</f>
        <v>Weekday</v>
      </c>
      <c r="J5152" s="4" t="str">
        <f>VLOOKUP(WEEKDAY(Data[[#This Row],[Min Notif Date]]),Lookup!$J$1:$K$7,2,0)</f>
        <v>5. Thu</v>
      </c>
      <c r="K5152" s="105">
        <f>ROUNDDOWN(Data[[#This Row],[PGE Notified Time]],0)</f>
        <v>44833</v>
      </c>
      <c r="L5152" s="4">
        <f>HOUR(Data[[#This Row],[PGE Notified Time]])</f>
        <v>9</v>
      </c>
      <c r="M5152">
        <v>83571</v>
      </c>
      <c r="O5152" t="s">
        <v>20</v>
      </c>
      <c r="P5152" t="s">
        <v>182</v>
      </c>
      <c r="Q5152" t="s">
        <v>20</v>
      </c>
      <c r="R5152" t="s">
        <v>183</v>
      </c>
      <c r="S5152" s="1" t="s">
        <v>171</v>
      </c>
      <c r="T5152" s="1">
        <v>44833.411805555559</v>
      </c>
      <c r="U5152" s="1">
        <v>44833.5625</v>
      </c>
      <c r="V5152" t="s">
        <v>184</v>
      </c>
      <c r="W5152" t="s">
        <v>87</v>
      </c>
      <c r="X5152" t="s">
        <v>319</v>
      </c>
      <c r="Y5152" t="s">
        <v>186</v>
      </c>
      <c r="Z5152" t="s">
        <v>187</v>
      </c>
      <c r="AA5152" s="32">
        <v>217</v>
      </c>
    </row>
    <row r="5153" spans="1:27" x14ac:dyDescent="0.3">
      <c r="A5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3" s="4" t="str">
        <f>VLOOKUP(P5153,Lookup!$A$1:$D$19,4,0)</f>
        <v>Central Valley</v>
      </c>
      <c r="C5153" s="4" t="str">
        <f>VLOOKUP(P5153,Lookup!$A$1:$E$19,5,0)</f>
        <v>Region 5</v>
      </c>
      <c r="D5153" s="4" t="str">
        <f>VLOOKUP(P5153,Lookup!$A$1:$B$19,2,0)</f>
        <v>YO</v>
      </c>
      <c r="E5153" s="4" t="str">
        <f>IF(AND((Data[[#This Row],[Min Notif Date]]&gt;$G$3),Data[[#This Row],[Min Notif Date]]&lt;$F$3),"Last Week","No")</f>
        <v>No</v>
      </c>
      <c r="F5153" s="4" t="str">
        <f>VLOOKUP(MONTH(Data[[#This Row],[Min Notif Date]]),Lookup!$G$1:$H$12,2,0)</f>
        <v>9. Sep</v>
      </c>
      <c r="G5153" s="4" t="str">
        <f t="shared" si="80"/>
        <v/>
      </c>
      <c r="H5153" s="4" t="str">
        <f>IF(AND(Data[[#This Row],[Min Notif Time]]&gt;6,Data[[#This Row],[Min Notif Time]]&lt;17),"Business Hours","Non-Business Hours")</f>
        <v>Business Hours</v>
      </c>
      <c r="I5153" s="4" t="str" cm="1">
        <f t="array" ref="I5153">IFERROR(VLOOKUP(Data[[#This Row],[Min Notif Date]],Lookup!$N$1:$P$11,2,0),_xlfn.IFS(VLOOKUP(WEEKDAY(Data[[#This Row],[Min Notif Date]]),Lookup!$J$1:$L$7,3,0)="Weekend","Weekend",VLOOKUP(WEEKDAY(Data[[#This Row],[Min Notif Date]]),Lookup!$J$1:$L$7,3,0)="Weekday","Weekday"))</f>
        <v>Weekday</v>
      </c>
      <c r="J5153" s="4" t="str">
        <f>VLOOKUP(WEEKDAY(Data[[#This Row],[Min Notif Date]]),Lookup!$J$1:$K$7,2,0)</f>
        <v>5. Thu</v>
      </c>
      <c r="K5153" s="105">
        <f>ROUNDDOWN(Data[[#This Row],[PGE Notified Time]],0)</f>
        <v>44833</v>
      </c>
      <c r="L5153" s="4">
        <f>HOUR(Data[[#This Row],[PGE Notified Time]])</f>
        <v>7</v>
      </c>
      <c r="M5153">
        <v>83562</v>
      </c>
      <c r="O5153" t="s">
        <v>20</v>
      </c>
      <c r="P5153" t="s">
        <v>231</v>
      </c>
      <c r="Q5153" t="s">
        <v>20</v>
      </c>
      <c r="R5153" t="s">
        <v>183</v>
      </c>
      <c r="S5153" s="1" t="s">
        <v>171</v>
      </c>
      <c r="T5153" s="1">
        <v>44833.302083333336</v>
      </c>
      <c r="U5153" s="1">
        <v>44833.451388888891</v>
      </c>
      <c r="V5153" t="s">
        <v>184</v>
      </c>
      <c r="W5153" t="s">
        <v>87</v>
      </c>
      <c r="X5153" t="s">
        <v>232</v>
      </c>
      <c r="Y5153" t="s">
        <v>186</v>
      </c>
      <c r="Z5153" t="s">
        <v>187</v>
      </c>
      <c r="AA5153" s="32">
        <v>215</v>
      </c>
    </row>
    <row r="5154" spans="1:27" x14ac:dyDescent="0.3">
      <c r="A5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4" s="4" t="str">
        <f>VLOOKUP(P5154,Lookup!$A$1:$D$19,4,0)</f>
        <v>North Valley</v>
      </c>
      <c r="C5154" s="4" t="str">
        <f>VLOOKUP(P5154,Lookup!$A$1:$E$19,5,0)</f>
        <v>Region 2</v>
      </c>
      <c r="D5154" s="4" t="str">
        <f>VLOOKUP(P5154,Lookup!$A$1:$B$19,2,0)</f>
        <v>SA</v>
      </c>
      <c r="E5154" s="4" t="str">
        <f>IF(AND((Data[[#This Row],[Min Notif Date]]&gt;$G$3),Data[[#This Row],[Min Notif Date]]&lt;$F$3),"Last Week","No")</f>
        <v>No</v>
      </c>
      <c r="F5154" s="4" t="str">
        <f>VLOOKUP(MONTH(Data[[#This Row],[Min Notif Date]]),Lookup!$G$1:$H$12,2,0)</f>
        <v>9. Sep</v>
      </c>
      <c r="G5154" s="4" t="str">
        <f t="shared" si="80"/>
        <v/>
      </c>
      <c r="H5154" s="4" t="str">
        <f>IF(AND(Data[[#This Row],[Min Notif Time]]&gt;6,Data[[#This Row],[Min Notif Time]]&lt;17),"Business Hours","Non-Business Hours")</f>
        <v>Business Hours</v>
      </c>
      <c r="I5154" s="4" t="str" cm="1">
        <f t="array" ref="I5154">IFERROR(VLOOKUP(Data[[#This Row],[Min Notif Date]],Lookup!$N$1:$P$11,2,0),_xlfn.IFS(VLOOKUP(WEEKDAY(Data[[#This Row],[Min Notif Date]]),Lookup!$J$1:$L$7,3,0)="Weekend","Weekend",VLOOKUP(WEEKDAY(Data[[#This Row],[Min Notif Date]]),Lookup!$J$1:$L$7,3,0)="Weekday","Weekday"))</f>
        <v>Weekday</v>
      </c>
      <c r="J5154" s="4" t="str">
        <f>VLOOKUP(WEEKDAY(Data[[#This Row],[Min Notif Date]]),Lookup!$J$1:$K$7,2,0)</f>
        <v>5. Thu</v>
      </c>
      <c r="K5154" s="105">
        <f>ROUNDDOWN(Data[[#This Row],[PGE Notified Time]],0)</f>
        <v>44833</v>
      </c>
      <c r="L5154" s="4">
        <f>HOUR(Data[[#This Row],[PGE Notified Time]])</f>
        <v>10</v>
      </c>
      <c r="M5154">
        <v>83578</v>
      </c>
      <c r="O5154" t="s">
        <v>20</v>
      </c>
      <c r="P5154" t="s">
        <v>210</v>
      </c>
      <c r="Q5154" t="s">
        <v>20</v>
      </c>
      <c r="R5154" t="s">
        <v>183</v>
      </c>
      <c r="S5154" s="1" t="s">
        <v>171</v>
      </c>
      <c r="T5154" s="1">
        <v>44833.447222222225</v>
      </c>
      <c r="U5154" s="1">
        <v>44833.583333333336</v>
      </c>
      <c r="V5154" t="s">
        <v>184</v>
      </c>
      <c r="W5154" t="s">
        <v>87</v>
      </c>
      <c r="X5154" t="s">
        <v>254</v>
      </c>
      <c r="Y5154" t="s">
        <v>186</v>
      </c>
      <c r="Z5154" t="s">
        <v>187</v>
      </c>
      <c r="AA5154" s="32">
        <v>196</v>
      </c>
    </row>
    <row r="5155" spans="1:27" x14ac:dyDescent="0.3">
      <c r="A5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5" s="4" t="str">
        <f>VLOOKUP(P5155,Lookup!$A$1:$D$19,4,0)</f>
        <v>North Coast</v>
      </c>
      <c r="C5155" s="4" t="str">
        <f>VLOOKUP(P5155,Lookup!$A$1:$E$19,5,0)</f>
        <v>Region 1</v>
      </c>
      <c r="D5155" s="4" t="str">
        <f>VLOOKUP(P5155,Lookup!$A$1:$B$19,2,0)</f>
        <v>SO</v>
      </c>
      <c r="E5155" s="4" t="str">
        <f>IF(AND((Data[[#This Row],[Min Notif Date]]&gt;$G$3),Data[[#This Row],[Min Notif Date]]&lt;$F$3),"Last Week","No")</f>
        <v>No</v>
      </c>
      <c r="F5155" s="4" t="str">
        <f>VLOOKUP(MONTH(Data[[#This Row],[Min Notif Date]]),Lookup!$G$1:$H$12,2,0)</f>
        <v>9. Sep</v>
      </c>
      <c r="G5155" s="4" t="str">
        <f t="shared" si="80"/>
        <v/>
      </c>
      <c r="H5155" s="4" t="str">
        <f>IF(AND(Data[[#This Row],[Min Notif Time]]&gt;6,Data[[#This Row],[Min Notif Time]]&lt;17),"Business Hours","Non-Business Hours")</f>
        <v>Business Hours</v>
      </c>
      <c r="I5155" s="4" t="str" cm="1">
        <f t="array" ref="I5155">IFERROR(VLOOKUP(Data[[#This Row],[Min Notif Date]],Lookup!$N$1:$P$11,2,0),_xlfn.IFS(VLOOKUP(WEEKDAY(Data[[#This Row],[Min Notif Date]]),Lookup!$J$1:$L$7,3,0)="Weekend","Weekend",VLOOKUP(WEEKDAY(Data[[#This Row],[Min Notif Date]]),Lookup!$J$1:$L$7,3,0)="Weekday","Weekday"))</f>
        <v>Weekday</v>
      </c>
      <c r="J5155" s="4" t="str">
        <f>VLOOKUP(WEEKDAY(Data[[#This Row],[Min Notif Date]]),Lookup!$J$1:$K$7,2,0)</f>
        <v>5. Thu</v>
      </c>
      <c r="K5155" s="105">
        <f>ROUNDDOWN(Data[[#This Row],[PGE Notified Time]],0)</f>
        <v>44833</v>
      </c>
      <c r="L5155" s="4">
        <f>HOUR(Data[[#This Row],[PGE Notified Time]])</f>
        <v>11</v>
      </c>
      <c r="M5155">
        <v>83581</v>
      </c>
      <c r="O5155" t="s">
        <v>20</v>
      </c>
      <c r="P5155" t="s">
        <v>203</v>
      </c>
      <c r="Q5155" t="s">
        <v>20</v>
      </c>
      <c r="R5155" t="s">
        <v>183</v>
      </c>
      <c r="S5155" s="1" t="s">
        <v>171</v>
      </c>
      <c r="T5155" s="1">
        <v>44833.458333333336</v>
      </c>
      <c r="U5155" s="1">
        <v>44833.559027777781</v>
      </c>
      <c r="V5155" t="s">
        <v>184</v>
      </c>
      <c r="W5155" t="s">
        <v>85</v>
      </c>
      <c r="X5155" t="s">
        <v>204</v>
      </c>
      <c r="Y5155" t="s">
        <v>186</v>
      </c>
      <c r="Z5155" t="s">
        <v>187</v>
      </c>
      <c r="AA5155" s="32">
        <v>145</v>
      </c>
    </row>
    <row r="5156" spans="1:27" x14ac:dyDescent="0.3">
      <c r="A5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6" s="4" t="str">
        <f>VLOOKUP(P5156,Lookup!$A$1:$D$19,4,0)</f>
        <v>North Valley</v>
      </c>
      <c r="C5156" s="4" t="str">
        <f>VLOOKUP(P5156,Lookup!$A$1:$E$19,5,0)</f>
        <v>Region 2</v>
      </c>
      <c r="D5156" s="4" t="str">
        <f>VLOOKUP(P5156,Lookup!$A$1:$B$19,2,0)</f>
        <v>SA</v>
      </c>
      <c r="E5156" s="4" t="str">
        <f>IF(AND((Data[[#This Row],[Min Notif Date]]&gt;$G$3),Data[[#This Row],[Min Notif Date]]&lt;$F$3),"Last Week","No")</f>
        <v>No</v>
      </c>
      <c r="F5156" s="4" t="str">
        <f>VLOOKUP(MONTH(Data[[#This Row],[Min Notif Date]]),Lookup!$G$1:$H$12,2,0)</f>
        <v>9. Sep</v>
      </c>
      <c r="G5156" s="4" t="str">
        <f t="shared" si="80"/>
        <v/>
      </c>
      <c r="H5156" s="4" t="str">
        <f>IF(AND(Data[[#This Row],[Min Notif Time]]&gt;6,Data[[#This Row],[Min Notif Time]]&lt;17),"Business Hours","Non-Business Hours")</f>
        <v>Business Hours</v>
      </c>
      <c r="I5156" s="4" t="str" cm="1">
        <f t="array" ref="I5156">IFERROR(VLOOKUP(Data[[#This Row],[Min Notif Date]],Lookup!$N$1:$P$11,2,0),_xlfn.IFS(VLOOKUP(WEEKDAY(Data[[#This Row],[Min Notif Date]]),Lookup!$J$1:$L$7,3,0)="Weekend","Weekend",VLOOKUP(WEEKDAY(Data[[#This Row],[Min Notif Date]]),Lookup!$J$1:$L$7,3,0)="Weekday","Weekday"))</f>
        <v>Weekday</v>
      </c>
      <c r="J5156" s="4" t="str">
        <f>VLOOKUP(WEEKDAY(Data[[#This Row],[Min Notif Date]]),Lookup!$J$1:$K$7,2,0)</f>
        <v>5. Thu</v>
      </c>
      <c r="K5156" s="105">
        <f>ROUNDDOWN(Data[[#This Row],[PGE Notified Time]],0)</f>
        <v>44833</v>
      </c>
      <c r="L5156" s="4">
        <f>HOUR(Data[[#This Row],[PGE Notified Time]])</f>
        <v>8</v>
      </c>
      <c r="M5156">
        <v>83566</v>
      </c>
      <c r="O5156" t="s">
        <v>20</v>
      </c>
      <c r="P5156" t="s">
        <v>210</v>
      </c>
      <c r="Q5156" t="s">
        <v>20</v>
      </c>
      <c r="R5156" t="s">
        <v>191</v>
      </c>
      <c r="S5156" s="1" t="s">
        <v>171</v>
      </c>
      <c r="T5156" s="1">
        <v>44833.352777777778</v>
      </c>
      <c r="U5156" s="1">
        <v>44833.423611111109</v>
      </c>
      <c r="V5156" t="s">
        <v>184</v>
      </c>
      <c r="W5156" t="s">
        <v>85</v>
      </c>
      <c r="X5156" t="s">
        <v>379</v>
      </c>
      <c r="Y5156" t="s">
        <v>186</v>
      </c>
      <c r="Z5156" t="s">
        <v>187</v>
      </c>
      <c r="AA5156" s="32">
        <v>102</v>
      </c>
    </row>
    <row r="5157" spans="1:27" x14ac:dyDescent="0.3">
      <c r="A5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7" s="4" t="str">
        <f>VLOOKUP(P5157,Lookup!$A$1:$D$19,4,0)</f>
        <v>Bay Area</v>
      </c>
      <c r="C5157" s="4" t="str">
        <f>VLOOKUP(P5157,Lookup!$A$1:$E$19,5,0)</f>
        <v>Region 3</v>
      </c>
      <c r="D5157" s="4" t="str">
        <f>VLOOKUP(P5157,Lookup!$A$1:$B$19,2,0)</f>
        <v>PN</v>
      </c>
      <c r="E5157" s="4" t="str">
        <f>IF(AND((Data[[#This Row],[Min Notif Date]]&gt;$G$3),Data[[#This Row],[Min Notif Date]]&lt;$F$3),"Last Week","No")</f>
        <v>No</v>
      </c>
      <c r="F5157" s="4" t="str">
        <f>VLOOKUP(MONTH(Data[[#This Row],[Min Notif Date]]),Lookup!$G$1:$H$12,2,0)</f>
        <v>9. Sep</v>
      </c>
      <c r="G5157" s="4" t="str">
        <f t="shared" si="80"/>
        <v/>
      </c>
      <c r="H5157" s="4" t="str">
        <f>IF(AND(Data[[#This Row],[Min Notif Time]]&gt;6,Data[[#This Row],[Min Notif Time]]&lt;17),"Business Hours","Non-Business Hours")</f>
        <v>Business Hours</v>
      </c>
      <c r="I5157" s="4" t="str" cm="1">
        <f t="array" ref="I5157">IFERROR(VLOOKUP(Data[[#This Row],[Min Notif Date]],Lookup!$N$1:$P$11,2,0),_xlfn.IFS(VLOOKUP(WEEKDAY(Data[[#This Row],[Min Notif Date]]),Lookup!$J$1:$L$7,3,0)="Weekend","Weekend",VLOOKUP(WEEKDAY(Data[[#This Row],[Min Notif Date]]),Lookup!$J$1:$L$7,3,0)="Weekday","Weekday"))</f>
        <v>Weekday</v>
      </c>
      <c r="J5157" s="4" t="str">
        <f>VLOOKUP(WEEKDAY(Data[[#This Row],[Min Notif Date]]),Lookup!$J$1:$K$7,2,0)</f>
        <v>5. Thu</v>
      </c>
      <c r="K5157" s="105">
        <f>ROUNDDOWN(Data[[#This Row],[PGE Notified Time]],0)</f>
        <v>44833</v>
      </c>
      <c r="L5157" s="4">
        <f>HOUR(Data[[#This Row],[PGE Notified Time]])</f>
        <v>9</v>
      </c>
      <c r="M5157">
        <v>83570</v>
      </c>
      <c r="N5157">
        <v>5306086200</v>
      </c>
      <c r="O5157" t="s">
        <v>20</v>
      </c>
      <c r="P5157" t="s">
        <v>197</v>
      </c>
      <c r="Q5157" t="s">
        <v>20</v>
      </c>
      <c r="R5157" t="s">
        <v>191</v>
      </c>
      <c r="S5157" s="1">
        <v>44833.367615740739</v>
      </c>
      <c r="T5157" s="1">
        <v>44833.387499999997</v>
      </c>
      <c r="U5157" s="1">
        <v>44833.4375</v>
      </c>
      <c r="V5157" t="s">
        <v>184</v>
      </c>
      <c r="W5157" t="s">
        <v>85</v>
      </c>
      <c r="X5157" t="s">
        <v>258</v>
      </c>
      <c r="Y5157" t="s">
        <v>186</v>
      </c>
      <c r="Z5157" t="s">
        <v>187</v>
      </c>
      <c r="AA5157" s="32">
        <v>100.633333333</v>
      </c>
    </row>
    <row r="5158" spans="1:27" x14ac:dyDescent="0.3">
      <c r="A5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8" s="4" t="str">
        <f>VLOOKUP(P5158,Lookup!$A$1:$D$19,4,0)</f>
        <v>Bay Area</v>
      </c>
      <c r="C5158" s="4" t="str">
        <f>VLOOKUP(P5158,Lookup!$A$1:$E$19,5,0)</f>
        <v>Region 3</v>
      </c>
      <c r="D5158" s="4" t="str">
        <f>VLOOKUP(P5158,Lookup!$A$1:$B$19,2,0)</f>
        <v>EB</v>
      </c>
      <c r="E5158" s="4" t="str">
        <f>IF(AND((Data[[#This Row],[Min Notif Date]]&gt;$G$3),Data[[#This Row],[Min Notif Date]]&lt;$F$3),"Last Week","No")</f>
        <v>No</v>
      </c>
      <c r="F5158" s="4" t="str">
        <f>VLOOKUP(MONTH(Data[[#This Row],[Min Notif Date]]),Lookup!$G$1:$H$12,2,0)</f>
        <v>9. Sep</v>
      </c>
      <c r="G5158" s="4" t="str">
        <f t="shared" si="80"/>
        <v/>
      </c>
      <c r="H5158" s="4" t="str">
        <f>IF(AND(Data[[#This Row],[Min Notif Time]]&gt;6,Data[[#This Row],[Min Notif Time]]&lt;17),"Business Hours","Non-Business Hours")</f>
        <v>Business Hours</v>
      </c>
      <c r="I5158" s="4" t="str" cm="1">
        <f t="array" ref="I5158">IFERROR(VLOOKUP(Data[[#This Row],[Min Notif Date]],Lookup!$N$1:$P$11,2,0),_xlfn.IFS(VLOOKUP(WEEKDAY(Data[[#This Row],[Min Notif Date]]),Lookup!$J$1:$L$7,3,0)="Weekend","Weekend",VLOOKUP(WEEKDAY(Data[[#This Row],[Min Notif Date]]),Lookup!$J$1:$L$7,3,0)="Weekday","Weekday"))</f>
        <v>Weekday</v>
      </c>
      <c r="J5158" s="4" t="str">
        <f>VLOOKUP(WEEKDAY(Data[[#This Row],[Min Notif Date]]),Lookup!$J$1:$K$7,2,0)</f>
        <v>5. Thu</v>
      </c>
      <c r="K5158" s="105">
        <f>ROUNDDOWN(Data[[#This Row],[PGE Notified Time]],0)</f>
        <v>44833</v>
      </c>
      <c r="L5158" s="4">
        <f>HOUR(Data[[#This Row],[PGE Notified Time]])</f>
        <v>10</v>
      </c>
      <c r="M5158">
        <v>83579</v>
      </c>
      <c r="O5158" t="s">
        <v>20</v>
      </c>
      <c r="P5158" t="s">
        <v>182</v>
      </c>
      <c r="Q5158" t="s">
        <v>20</v>
      </c>
      <c r="R5158" t="s">
        <v>191</v>
      </c>
      <c r="S5158" s="1" t="s">
        <v>171</v>
      </c>
      <c r="T5158" s="1">
        <v>44833.447916666664</v>
      </c>
      <c r="U5158" s="1">
        <v>44833.503472222219</v>
      </c>
      <c r="V5158" t="s">
        <v>184</v>
      </c>
      <c r="W5158" t="s">
        <v>85</v>
      </c>
      <c r="X5158" t="s">
        <v>194</v>
      </c>
      <c r="Y5158" t="s">
        <v>186</v>
      </c>
      <c r="Z5158" t="s">
        <v>187</v>
      </c>
      <c r="AA5158" s="32">
        <v>80</v>
      </c>
    </row>
    <row r="5159" spans="1:27" x14ac:dyDescent="0.3">
      <c r="A5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9" s="4" t="str">
        <f>VLOOKUP(P5159,Lookup!$A$1:$D$19,4,0)</f>
        <v>South Bay</v>
      </c>
      <c r="C5159" s="4" t="str">
        <f>VLOOKUP(P5159,Lookup!$A$1:$E$19,5,0)</f>
        <v>Region 4</v>
      </c>
      <c r="D5159" s="4" t="str">
        <f>VLOOKUP(P5159,Lookup!$A$1:$B$19,2,0)</f>
        <v>SJ</v>
      </c>
      <c r="E5159" s="4" t="str">
        <f>IF(AND((Data[[#This Row],[Min Notif Date]]&gt;$G$3),Data[[#This Row],[Min Notif Date]]&lt;$F$3),"Last Week","No")</f>
        <v>No</v>
      </c>
      <c r="F5159" s="4" t="str">
        <f>VLOOKUP(MONTH(Data[[#This Row],[Min Notif Date]]),Lookup!$G$1:$H$12,2,0)</f>
        <v>9. Sep</v>
      </c>
      <c r="G5159" s="4" t="str">
        <f t="shared" si="80"/>
        <v/>
      </c>
      <c r="H5159" s="4" t="str">
        <f>IF(AND(Data[[#This Row],[Min Notif Time]]&gt;6,Data[[#This Row],[Min Notif Time]]&lt;17),"Business Hours","Non-Business Hours")</f>
        <v>Business Hours</v>
      </c>
      <c r="I5159" s="4" t="str" cm="1">
        <f t="array" ref="I5159">IFERROR(VLOOKUP(Data[[#This Row],[Min Notif Date]],Lookup!$N$1:$P$11,2,0),_xlfn.IFS(VLOOKUP(WEEKDAY(Data[[#This Row],[Min Notif Date]]),Lookup!$J$1:$L$7,3,0)="Weekend","Weekend",VLOOKUP(WEEKDAY(Data[[#This Row],[Min Notif Date]]),Lookup!$J$1:$L$7,3,0)="Weekday","Weekday"))</f>
        <v>Weekday</v>
      </c>
      <c r="J5159" s="4" t="str">
        <f>VLOOKUP(WEEKDAY(Data[[#This Row],[Min Notif Date]]),Lookup!$J$1:$K$7,2,0)</f>
        <v>5. Thu</v>
      </c>
      <c r="K5159" s="105">
        <f>ROUNDDOWN(Data[[#This Row],[PGE Notified Time]],0)</f>
        <v>44833</v>
      </c>
      <c r="L5159" s="4">
        <f>HOUR(Data[[#This Row],[PGE Notified Time]])</f>
        <v>8</v>
      </c>
      <c r="M5159">
        <v>83568</v>
      </c>
      <c r="O5159" t="s">
        <v>20</v>
      </c>
      <c r="P5159" t="s">
        <v>288</v>
      </c>
      <c r="Q5159" t="s">
        <v>20</v>
      </c>
      <c r="R5159" t="s">
        <v>191</v>
      </c>
      <c r="S5159" s="1" t="s">
        <v>171</v>
      </c>
      <c r="T5159" s="1">
        <v>44833.364583333336</v>
      </c>
      <c r="U5159" s="1">
        <v>44833.416666666664</v>
      </c>
      <c r="V5159" t="s">
        <v>184</v>
      </c>
      <c r="W5159" t="s">
        <v>85</v>
      </c>
      <c r="X5159" t="s">
        <v>293</v>
      </c>
      <c r="Y5159" t="s">
        <v>186</v>
      </c>
      <c r="Z5159" t="s">
        <v>187</v>
      </c>
      <c r="AA5159" s="32">
        <v>75</v>
      </c>
    </row>
    <row r="5160" spans="1:27" x14ac:dyDescent="0.3">
      <c r="A5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60" s="4" t="str">
        <f>VLOOKUP(P5160,Lookup!$A$1:$D$19,4,0)</f>
        <v>Central Valley</v>
      </c>
      <c r="C5160" s="4" t="str">
        <f>VLOOKUP(P5160,Lookup!$A$1:$E$19,5,0)</f>
        <v>Region 5</v>
      </c>
      <c r="D5160" s="4" t="str">
        <f>VLOOKUP(P5160,Lookup!$A$1:$B$19,2,0)</f>
        <v>KE</v>
      </c>
      <c r="E5160" s="4" t="str">
        <f>IF(AND((Data[[#This Row],[Min Notif Date]]&gt;$G$3),Data[[#This Row],[Min Notif Date]]&lt;$F$3),"Last Week","No")</f>
        <v>No</v>
      </c>
      <c r="F5160" s="4" t="str">
        <f>VLOOKUP(MONTH(Data[[#This Row],[Min Notif Date]]),Lookup!$G$1:$H$12,2,0)</f>
        <v>9. Sep</v>
      </c>
      <c r="G5160" s="4" t="str">
        <f t="shared" si="80"/>
        <v/>
      </c>
      <c r="H5160" s="4" t="str">
        <f>IF(AND(Data[[#This Row],[Min Notif Time]]&gt;6,Data[[#This Row],[Min Notif Time]]&lt;17),"Business Hours","Non-Business Hours")</f>
        <v>Business Hours</v>
      </c>
      <c r="I5160" s="4" t="str" cm="1">
        <f t="array" ref="I5160">IFERROR(VLOOKUP(Data[[#This Row],[Min Notif Date]],Lookup!$N$1:$P$11,2,0),_xlfn.IFS(VLOOKUP(WEEKDAY(Data[[#This Row],[Min Notif Date]]),Lookup!$J$1:$L$7,3,0)="Weekend","Weekend",VLOOKUP(WEEKDAY(Data[[#This Row],[Min Notif Date]]),Lookup!$J$1:$L$7,3,0)="Weekday","Weekday"))</f>
        <v>Weekday</v>
      </c>
      <c r="J5160" s="4" t="str">
        <f>VLOOKUP(WEEKDAY(Data[[#This Row],[Min Notif Date]]),Lookup!$J$1:$K$7,2,0)</f>
        <v>5. Thu</v>
      </c>
      <c r="K5160" s="105">
        <f>ROUNDDOWN(Data[[#This Row],[PGE Notified Time]],0)</f>
        <v>44833</v>
      </c>
      <c r="L5160" s="4">
        <f>HOUR(Data[[#This Row],[PGE Notified Time]])</f>
        <v>14</v>
      </c>
      <c r="M5160">
        <v>83587</v>
      </c>
      <c r="N5160">
        <v>7169249572</v>
      </c>
      <c r="O5160" t="s">
        <v>23</v>
      </c>
      <c r="P5160" t="s">
        <v>206</v>
      </c>
      <c r="Q5160" t="s">
        <v>213</v>
      </c>
      <c r="R5160" t="s">
        <v>193</v>
      </c>
      <c r="S5160" s="1">
        <v>44833.602731481478</v>
      </c>
      <c r="T5160" s="1">
        <v>44833.604328703703</v>
      </c>
      <c r="U5160" s="1">
        <v>44833.645833333336</v>
      </c>
      <c r="V5160" t="s">
        <v>184</v>
      </c>
      <c r="W5160" t="s">
        <v>85</v>
      </c>
      <c r="X5160" t="s">
        <v>207</v>
      </c>
      <c r="Y5160" t="s">
        <v>186</v>
      </c>
      <c r="Z5160" t="s">
        <v>187</v>
      </c>
      <c r="AA5160" s="32">
        <v>62.066666667</v>
      </c>
    </row>
    <row r="5161" spans="1:27" x14ac:dyDescent="0.3">
      <c r="A5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1" s="4" t="str">
        <f>VLOOKUP(P5161,Lookup!$A$1:$D$19,4,0)</f>
        <v>South Bay</v>
      </c>
      <c r="C5161" s="4" t="str">
        <f>VLOOKUP(P5161,Lookup!$A$1:$E$19,5,0)</f>
        <v>Region 4</v>
      </c>
      <c r="D5161" s="4" t="str">
        <f>VLOOKUP(P5161,Lookup!$A$1:$B$19,2,0)</f>
        <v>SJ</v>
      </c>
      <c r="E5161" s="4" t="str">
        <f>IF(AND((Data[[#This Row],[Min Notif Date]]&gt;$G$3),Data[[#This Row],[Min Notif Date]]&lt;$F$3),"Last Week","No")</f>
        <v>No</v>
      </c>
      <c r="F5161" s="4" t="str">
        <f>VLOOKUP(MONTH(Data[[#This Row],[Min Notif Date]]),Lookup!$G$1:$H$12,2,0)</f>
        <v>9. Sep</v>
      </c>
      <c r="G5161" s="4" t="str">
        <f t="shared" si="80"/>
        <v/>
      </c>
      <c r="H5161" s="4" t="str">
        <f>IF(AND(Data[[#This Row],[Min Notif Time]]&gt;6,Data[[#This Row],[Min Notif Time]]&lt;17),"Business Hours","Non-Business Hours")</f>
        <v>Business Hours</v>
      </c>
      <c r="I5161" s="4" t="str" cm="1">
        <f t="array" ref="I5161">IFERROR(VLOOKUP(Data[[#This Row],[Min Notif Date]],Lookup!$N$1:$P$11,2,0),_xlfn.IFS(VLOOKUP(WEEKDAY(Data[[#This Row],[Min Notif Date]]),Lookup!$J$1:$L$7,3,0)="Weekend","Weekend",VLOOKUP(WEEKDAY(Data[[#This Row],[Min Notif Date]]),Lookup!$J$1:$L$7,3,0)="Weekday","Weekday"))</f>
        <v>Weekday</v>
      </c>
      <c r="J5161" s="4" t="str">
        <f>VLOOKUP(WEEKDAY(Data[[#This Row],[Min Notif Date]]),Lookup!$J$1:$K$7,2,0)</f>
        <v>5. Thu</v>
      </c>
      <c r="K5161" s="105">
        <f>ROUNDDOWN(Data[[#This Row],[PGE Notified Time]],0)</f>
        <v>44833</v>
      </c>
      <c r="L5161" s="4">
        <f>HOUR(Data[[#This Row],[PGE Notified Time]])</f>
        <v>10</v>
      </c>
      <c r="M5161">
        <v>83572</v>
      </c>
      <c r="O5161" t="s">
        <v>20</v>
      </c>
      <c r="P5161" t="s">
        <v>288</v>
      </c>
      <c r="Q5161" t="s">
        <v>20</v>
      </c>
      <c r="R5161" t="s">
        <v>191</v>
      </c>
      <c r="S5161" s="1" t="s">
        <v>171</v>
      </c>
      <c r="T5161" s="1">
        <v>44833.421527777777</v>
      </c>
      <c r="U5161" s="1">
        <v>44833.447916666664</v>
      </c>
      <c r="V5161" t="s">
        <v>184</v>
      </c>
      <c r="W5161" t="s">
        <v>85</v>
      </c>
      <c r="X5161" t="s">
        <v>293</v>
      </c>
      <c r="Y5161" t="s">
        <v>186</v>
      </c>
      <c r="Z5161" t="s">
        <v>187</v>
      </c>
      <c r="AA5161" s="32">
        <v>38</v>
      </c>
    </row>
    <row r="5162" spans="1:27" x14ac:dyDescent="0.3">
      <c r="A5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2" s="4" t="str">
        <f>VLOOKUP(P5162,Lookup!$A$1:$D$19,4,0)</f>
        <v>South Bay</v>
      </c>
      <c r="C5162" s="4" t="str">
        <f>VLOOKUP(P5162,Lookup!$A$1:$E$19,5,0)</f>
        <v>Region 4</v>
      </c>
      <c r="D5162" s="4" t="str">
        <f>VLOOKUP(P5162,Lookup!$A$1:$B$19,2,0)</f>
        <v>DA</v>
      </c>
      <c r="E5162" s="4" t="str">
        <f>IF(AND((Data[[#This Row],[Min Notif Date]]&gt;$G$3),Data[[#This Row],[Min Notif Date]]&lt;$F$3),"Last Week","No")</f>
        <v>No</v>
      </c>
      <c r="F5162" s="4" t="str">
        <f>VLOOKUP(MONTH(Data[[#This Row],[Min Notif Date]]),Lookup!$G$1:$H$12,2,0)</f>
        <v>9. Sep</v>
      </c>
      <c r="G5162" s="4" t="str">
        <f t="shared" si="80"/>
        <v/>
      </c>
      <c r="H5162" s="4" t="str">
        <f>IF(AND(Data[[#This Row],[Min Notif Time]]&gt;6,Data[[#This Row],[Min Notif Time]]&lt;17),"Business Hours","Non-Business Hours")</f>
        <v>Business Hours</v>
      </c>
      <c r="I5162" s="4" t="str" cm="1">
        <f t="array" ref="I5162">IFERROR(VLOOKUP(Data[[#This Row],[Min Notif Date]],Lookup!$N$1:$P$11,2,0),_xlfn.IFS(VLOOKUP(WEEKDAY(Data[[#This Row],[Min Notif Date]]),Lookup!$J$1:$L$7,3,0)="Weekend","Weekend",VLOOKUP(WEEKDAY(Data[[#This Row],[Min Notif Date]]),Lookup!$J$1:$L$7,3,0)="Weekday","Weekday"))</f>
        <v>Weekday</v>
      </c>
      <c r="J5162" s="4" t="str">
        <f>VLOOKUP(WEEKDAY(Data[[#This Row],[Min Notif Date]]),Lookup!$J$1:$K$7,2,0)</f>
        <v>5. Thu</v>
      </c>
      <c r="K5162" s="105">
        <f>ROUNDDOWN(Data[[#This Row],[PGE Notified Time]],0)</f>
        <v>44833</v>
      </c>
      <c r="L5162" s="4">
        <f>HOUR(Data[[#This Row],[PGE Notified Time]])</f>
        <v>12</v>
      </c>
      <c r="M5162">
        <v>83584</v>
      </c>
      <c r="O5162" t="s">
        <v>20</v>
      </c>
      <c r="P5162" t="s">
        <v>279</v>
      </c>
      <c r="Q5162" t="s">
        <v>20</v>
      </c>
      <c r="R5162" t="s">
        <v>191</v>
      </c>
      <c r="S5162" s="1" t="s">
        <v>171</v>
      </c>
      <c r="T5162" s="1">
        <v>44833.53402777778</v>
      </c>
      <c r="U5162" s="1">
        <v>44833.54583333333</v>
      </c>
      <c r="V5162" t="s">
        <v>184</v>
      </c>
      <c r="W5162" t="s">
        <v>85</v>
      </c>
      <c r="X5162" t="s">
        <v>293</v>
      </c>
      <c r="Y5162" t="s">
        <v>186</v>
      </c>
      <c r="Z5162" t="s">
        <v>187</v>
      </c>
      <c r="AA5162" s="32">
        <v>17</v>
      </c>
    </row>
    <row r="5163" spans="1:27" x14ac:dyDescent="0.3">
      <c r="A5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63" s="4" t="str">
        <f>VLOOKUP(P5163,Lookup!$A$1:$D$19,4,0)</f>
        <v>Central Valley</v>
      </c>
      <c r="C5163" s="4" t="str">
        <f>VLOOKUP(P5163,Lookup!$A$1:$E$19,5,0)</f>
        <v>Region 5</v>
      </c>
      <c r="D5163" s="4" t="str">
        <f>VLOOKUP(P5163,Lookup!$A$1:$B$19,2,0)</f>
        <v>ST</v>
      </c>
      <c r="E5163" s="4" t="str">
        <f>IF(AND((Data[[#This Row],[Min Notif Date]]&gt;$G$3),Data[[#This Row],[Min Notif Date]]&lt;$F$3),"Last Week","No")</f>
        <v>No</v>
      </c>
      <c r="F5163" s="4" t="str">
        <f>VLOOKUP(MONTH(Data[[#This Row],[Min Notif Date]]),Lookup!$G$1:$H$12,2,0)</f>
        <v>9. Sep</v>
      </c>
      <c r="G5163" s="4" t="str">
        <f t="shared" si="80"/>
        <v/>
      </c>
      <c r="H5163" s="4" t="str">
        <f>IF(AND(Data[[#This Row],[Min Notif Time]]&gt;6,Data[[#This Row],[Min Notif Time]]&lt;17),"Business Hours","Non-Business Hours")</f>
        <v>Business Hours</v>
      </c>
      <c r="I5163" s="4" t="str" cm="1">
        <f t="array" ref="I5163">IFERROR(VLOOKUP(Data[[#This Row],[Min Notif Date]],Lookup!$N$1:$P$11,2,0),_xlfn.IFS(VLOOKUP(WEEKDAY(Data[[#This Row],[Min Notif Date]]),Lookup!$J$1:$L$7,3,0)="Weekend","Weekend",VLOOKUP(WEEKDAY(Data[[#This Row],[Min Notif Date]]),Lookup!$J$1:$L$7,3,0)="Weekday","Weekday"))</f>
        <v>Weekday</v>
      </c>
      <c r="J5163" s="4" t="str">
        <f>VLOOKUP(WEEKDAY(Data[[#This Row],[Min Notif Date]]),Lookup!$J$1:$K$7,2,0)</f>
        <v>5. Thu</v>
      </c>
      <c r="K5163" s="105">
        <f>ROUNDDOWN(Data[[#This Row],[PGE Notified Time]],0)</f>
        <v>44833</v>
      </c>
      <c r="L5163" s="4">
        <f>HOUR(Data[[#This Row],[PGE Notified Time]])</f>
        <v>10</v>
      </c>
      <c r="M5163">
        <v>83580</v>
      </c>
      <c r="O5163" t="s">
        <v>23</v>
      </c>
      <c r="P5163" t="s">
        <v>188</v>
      </c>
      <c r="Q5163" t="s">
        <v>213</v>
      </c>
      <c r="R5163" t="s">
        <v>193</v>
      </c>
      <c r="S5163" s="1" t="s">
        <v>171</v>
      </c>
      <c r="T5163" s="1">
        <v>44833.454861111109</v>
      </c>
      <c r="U5163" s="1">
        <v>44833.456944444442</v>
      </c>
      <c r="V5163" t="s">
        <v>184</v>
      </c>
      <c r="W5163" t="s">
        <v>85</v>
      </c>
      <c r="X5163" t="s">
        <v>459</v>
      </c>
      <c r="Y5163" t="s">
        <v>186</v>
      </c>
      <c r="Z5163" t="s">
        <v>187</v>
      </c>
      <c r="AA5163" s="32">
        <v>3</v>
      </c>
    </row>
    <row r="5164" spans="1:27" x14ac:dyDescent="0.3">
      <c r="A5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4" s="4" t="str">
        <f>VLOOKUP(P5164,Lookup!$A$1:$D$19,4,0)</f>
        <v>North Coast</v>
      </c>
      <c r="C5164" s="4" t="str">
        <f>VLOOKUP(P5164,Lookup!$A$1:$E$19,5,0)</f>
        <v>Region 1</v>
      </c>
      <c r="D5164" s="4" t="str">
        <f>VLOOKUP(P5164,Lookup!$A$1:$B$19,2,0)</f>
        <v>NB</v>
      </c>
      <c r="E5164" s="4" t="str">
        <f>IF(AND((Data[[#This Row],[Min Notif Date]]&gt;$G$3),Data[[#This Row],[Min Notif Date]]&lt;$F$3),"Last Week","No")</f>
        <v>No</v>
      </c>
      <c r="F5164" s="4" t="str">
        <f>VLOOKUP(MONTH(Data[[#This Row],[Min Notif Date]]),Lookup!$G$1:$H$12,2,0)</f>
        <v>9. Sep</v>
      </c>
      <c r="G5164" s="4" t="str">
        <f t="shared" si="80"/>
        <v/>
      </c>
      <c r="H5164" s="4" t="str">
        <f>IF(AND(Data[[#This Row],[Min Notif Time]]&gt;6,Data[[#This Row],[Min Notif Time]]&lt;17),"Business Hours","Non-Business Hours")</f>
        <v>Business Hours</v>
      </c>
      <c r="I5164" s="4" t="str" cm="1">
        <f t="array" ref="I5164">IFERROR(VLOOKUP(Data[[#This Row],[Min Notif Date]],Lookup!$N$1:$P$11,2,0),_xlfn.IFS(VLOOKUP(WEEKDAY(Data[[#This Row],[Min Notif Date]]),Lookup!$J$1:$L$7,3,0)="Weekend","Weekend",VLOOKUP(WEEKDAY(Data[[#This Row],[Min Notif Date]]),Lookup!$J$1:$L$7,3,0)="Weekday","Weekday"))</f>
        <v>Weekday</v>
      </c>
      <c r="J5164" s="4" t="str">
        <f>VLOOKUP(WEEKDAY(Data[[#This Row],[Min Notif Date]]),Lookup!$J$1:$K$7,2,0)</f>
        <v>6. Fri</v>
      </c>
      <c r="K5164" s="105">
        <f>ROUNDDOWN(Data[[#This Row],[PGE Notified Time]],0)</f>
        <v>44834</v>
      </c>
      <c r="L5164" s="4">
        <f>HOUR(Data[[#This Row],[PGE Notified Time]])</f>
        <v>10</v>
      </c>
      <c r="M5164">
        <v>83614</v>
      </c>
      <c r="O5164" t="s">
        <v>20</v>
      </c>
      <c r="P5164" t="s">
        <v>219</v>
      </c>
      <c r="Q5164" t="s">
        <v>20</v>
      </c>
      <c r="R5164" t="s">
        <v>193</v>
      </c>
      <c r="S5164" s="1" t="s">
        <v>171</v>
      </c>
      <c r="T5164" s="1">
        <v>44834.444444444445</v>
      </c>
      <c r="U5164" s="1">
        <v>44834.65625</v>
      </c>
      <c r="V5164" t="s">
        <v>184</v>
      </c>
      <c r="W5164" t="s">
        <v>87</v>
      </c>
      <c r="X5164" t="s">
        <v>313</v>
      </c>
      <c r="Y5164" t="s">
        <v>186</v>
      </c>
      <c r="Z5164" t="s">
        <v>187</v>
      </c>
      <c r="AA5164" s="32">
        <v>305</v>
      </c>
    </row>
    <row r="5165" spans="1:27" x14ac:dyDescent="0.3">
      <c r="A5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5" s="4" t="str">
        <f>VLOOKUP(P5165,Lookup!$A$1:$D$19,4,0)</f>
        <v>Central Valley</v>
      </c>
      <c r="C5165" s="4" t="str">
        <f>VLOOKUP(P5165,Lookup!$A$1:$E$19,5,0)</f>
        <v>Region 5</v>
      </c>
      <c r="D5165" s="4" t="str">
        <f>VLOOKUP(P5165,Lookup!$A$1:$B$19,2,0)</f>
        <v>FR</v>
      </c>
      <c r="E5165" s="4" t="str">
        <f>IF(AND((Data[[#This Row],[Min Notif Date]]&gt;$G$3),Data[[#This Row],[Min Notif Date]]&lt;$F$3),"Last Week","No")</f>
        <v>No</v>
      </c>
      <c r="F5165" s="4" t="str">
        <f>VLOOKUP(MONTH(Data[[#This Row],[Min Notif Date]]),Lookup!$G$1:$H$12,2,0)</f>
        <v>9. Sep</v>
      </c>
      <c r="G5165" s="4" t="str">
        <f t="shared" si="80"/>
        <v/>
      </c>
      <c r="H5165" s="4" t="str">
        <f>IF(AND(Data[[#This Row],[Min Notif Time]]&gt;6,Data[[#This Row],[Min Notif Time]]&lt;17),"Business Hours","Non-Business Hours")</f>
        <v>Non-Business Hours</v>
      </c>
      <c r="I5165" s="4" t="str" cm="1">
        <f t="array" ref="I5165">IFERROR(VLOOKUP(Data[[#This Row],[Min Notif Date]],Lookup!$N$1:$P$11,2,0),_xlfn.IFS(VLOOKUP(WEEKDAY(Data[[#This Row],[Min Notif Date]]),Lookup!$J$1:$L$7,3,0)="Weekend","Weekend",VLOOKUP(WEEKDAY(Data[[#This Row],[Min Notif Date]]),Lookup!$J$1:$L$7,3,0)="Weekday","Weekday"))</f>
        <v>Weekday</v>
      </c>
      <c r="J5165" s="4" t="str">
        <f>VLOOKUP(WEEKDAY(Data[[#This Row],[Min Notif Date]]),Lookup!$J$1:$K$7,2,0)</f>
        <v>6. Fri</v>
      </c>
      <c r="K5165" s="105">
        <f>ROUNDDOWN(Data[[#This Row],[PGE Notified Time]],0)</f>
        <v>44834</v>
      </c>
      <c r="L5165" s="4">
        <f>HOUR(Data[[#This Row],[PGE Notified Time]])</f>
        <v>17</v>
      </c>
      <c r="M5165">
        <v>83634</v>
      </c>
      <c r="N5165">
        <v>7185515556</v>
      </c>
      <c r="O5165" t="s">
        <v>20</v>
      </c>
      <c r="P5165" t="s">
        <v>195</v>
      </c>
      <c r="Q5165" t="s">
        <v>20</v>
      </c>
      <c r="R5165" t="s">
        <v>183</v>
      </c>
      <c r="S5165" s="1">
        <v>44834.676770833335</v>
      </c>
      <c r="T5165" s="1">
        <v>44834.7106712963</v>
      </c>
      <c r="U5165" s="1">
        <v>44834.876388888886</v>
      </c>
      <c r="V5165" t="s">
        <v>184</v>
      </c>
      <c r="W5165" t="s">
        <v>87</v>
      </c>
      <c r="X5165" t="s">
        <v>303</v>
      </c>
      <c r="Y5165" t="s">
        <v>186</v>
      </c>
      <c r="Z5165" t="s">
        <v>187</v>
      </c>
      <c r="AA5165" s="32">
        <v>287.45</v>
      </c>
    </row>
    <row r="5166" spans="1:27" x14ac:dyDescent="0.3">
      <c r="A5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6" s="4" t="str">
        <f>VLOOKUP(P5166,Lookup!$A$1:$D$19,4,0)</f>
        <v>North Valley</v>
      </c>
      <c r="C5166" s="4" t="str">
        <f>VLOOKUP(P5166,Lookup!$A$1:$E$19,5,0)</f>
        <v>Region 2</v>
      </c>
      <c r="D5166" s="4" t="str">
        <f>VLOOKUP(P5166,Lookup!$A$1:$B$19,2,0)</f>
        <v>SA</v>
      </c>
      <c r="E5166" s="4" t="str">
        <f>IF(AND((Data[[#This Row],[Min Notif Date]]&gt;$G$3),Data[[#This Row],[Min Notif Date]]&lt;$F$3),"Last Week","No")</f>
        <v>No</v>
      </c>
      <c r="F5166" s="4" t="str">
        <f>VLOOKUP(MONTH(Data[[#This Row],[Min Notif Date]]),Lookup!$G$1:$H$12,2,0)</f>
        <v>9. Sep</v>
      </c>
      <c r="G5166" s="4" t="str">
        <f t="shared" si="80"/>
        <v/>
      </c>
      <c r="H5166" s="4" t="str">
        <f>IF(AND(Data[[#This Row],[Min Notif Time]]&gt;6,Data[[#This Row],[Min Notif Time]]&lt;17),"Business Hours","Non-Business Hours")</f>
        <v>Business Hours</v>
      </c>
      <c r="I5166" s="4" t="str" cm="1">
        <f t="array" ref="I5166">IFERROR(VLOOKUP(Data[[#This Row],[Min Notif Date]],Lookup!$N$1:$P$11,2,0),_xlfn.IFS(VLOOKUP(WEEKDAY(Data[[#This Row],[Min Notif Date]]),Lookup!$J$1:$L$7,3,0)="Weekend","Weekend",VLOOKUP(WEEKDAY(Data[[#This Row],[Min Notif Date]]),Lookup!$J$1:$L$7,3,0)="Weekday","Weekday"))</f>
        <v>Weekday</v>
      </c>
      <c r="J5166" s="4" t="str">
        <f>VLOOKUP(WEEKDAY(Data[[#This Row],[Min Notif Date]]),Lookup!$J$1:$K$7,2,0)</f>
        <v>6. Fri</v>
      </c>
      <c r="K5166" s="105">
        <f>ROUNDDOWN(Data[[#This Row],[PGE Notified Time]],0)</f>
        <v>44834</v>
      </c>
      <c r="L5166" s="4">
        <f>HOUR(Data[[#This Row],[PGE Notified Time]])</f>
        <v>9</v>
      </c>
      <c r="M5166">
        <v>83606</v>
      </c>
      <c r="O5166" t="s">
        <v>20</v>
      </c>
      <c r="P5166" t="s">
        <v>210</v>
      </c>
      <c r="Q5166" t="s">
        <v>20</v>
      </c>
      <c r="R5166" t="s">
        <v>183</v>
      </c>
      <c r="S5166" s="1" t="s">
        <v>171</v>
      </c>
      <c r="T5166" s="1">
        <v>44834.388888888891</v>
      </c>
      <c r="U5166" s="1">
        <v>44834.513888888891</v>
      </c>
      <c r="V5166" t="s">
        <v>184</v>
      </c>
      <c r="W5166" t="s">
        <v>87</v>
      </c>
      <c r="X5166" t="s">
        <v>254</v>
      </c>
      <c r="Y5166" t="s">
        <v>186</v>
      </c>
      <c r="Z5166" t="s">
        <v>187</v>
      </c>
      <c r="AA5166" s="32">
        <v>180</v>
      </c>
    </row>
    <row r="5167" spans="1:27" x14ac:dyDescent="0.3">
      <c r="A5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7" s="4" t="str">
        <f>VLOOKUP(P5167,Lookup!$A$1:$D$19,4,0)</f>
        <v>North Valley</v>
      </c>
      <c r="C5167" s="4" t="str">
        <f>VLOOKUP(P5167,Lookup!$A$1:$E$19,5,0)</f>
        <v>Region 2</v>
      </c>
      <c r="D5167" s="4" t="str">
        <f>VLOOKUP(P5167,Lookup!$A$1:$B$19,2,0)</f>
        <v>SI</v>
      </c>
      <c r="E5167" s="4" t="str">
        <f>IF(AND((Data[[#This Row],[Min Notif Date]]&gt;$G$3),Data[[#This Row],[Min Notif Date]]&lt;$F$3),"Last Week","No")</f>
        <v>No</v>
      </c>
      <c r="F5167" s="4" t="str">
        <f>VLOOKUP(MONTH(Data[[#This Row],[Min Notif Date]]),Lookup!$G$1:$H$12,2,0)</f>
        <v>9. Sep</v>
      </c>
      <c r="G5167" s="4" t="str">
        <f t="shared" si="80"/>
        <v/>
      </c>
      <c r="H5167" s="4" t="str">
        <f>IF(AND(Data[[#This Row],[Min Notif Time]]&gt;6,Data[[#This Row],[Min Notif Time]]&lt;17),"Business Hours","Non-Business Hours")</f>
        <v>Business Hours</v>
      </c>
      <c r="I5167" s="4" t="str" cm="1">
        <f t="array" ref="I5167">IFERROR(VLOOKUP(Data[[#This Row],[Min Notif Date]],Lookup!$N$1:$P$11,2,0),_xlfn.IFS(VLOOKUP(WEEKDAY(Data[[#This Row],[Min Notif Date]]),Lookup!$J$1:$L$7,3,0)="Weekend","Weekend",VLOOKUP(WEEKDAY(Data[[#This Row],[Min Notif Date]]),Lookup!$J$1:$L$7,3,0)="Weekday","Weekday"))</f>
        <v>Weekday</v>
      </c>
      <c r="J5167" s="4" t="str">
        <f>VLOOKUP(WEEKDAY(Data[[#This Row],[Min Notif Date]]),Lookup!$J$1:$K$7,2,0)</f>
        <v>6. Fri</v>
      </c>
      <c r="K5167" s="105">
        <f>ROUNDDOWN(Data[[#This Row],[PGE Notified Time]],0)</f>
        <v>44834</v>
      </c>
      <c r="L5167" s="4">
        <f>HOUR(Data[[#This Row],[PGE Notified Time]])</f>
        <v>11</v>
      </c>
      <c r="M5167">
        <v>83623</v>
      </c>
      <c r="O5167" t="s">
        <v>20</v>
      </c>
      <c r="P5167" t="s">
        <v>201</v>
      </c>
      <c r="Q5167" t="s">
        <v>20</v>
      </c>
      <c r="R5167" t="s">
        <v>183</v>
      </c>
      <c r="S5167" s="1" t="s">
        <v>171</v>
      </c>
      <c r="T5167" s="1">
        <v>44834.482638888891</v>
      </c>
      <c r="U5167" s="1">
        <v>44834.604166666664</v>
      </c>
      <c r="V5167" t="s">
        <v>184</v>
      </c>
      <c r="W5167" t="s">
        <v>86</v>
      </c>
      <c r="X5167" t="s">
        <v>253</v>
      </c>
      <c r="Y5167" t="s">
        <v>186</v>
      </c>
      <c r="Z5167" t="s">
        <v>187</v>
      </c>
      <c r="AA5167" s="32">
        <v>175</v>
      </c>
    </row>
    <row r="5168" spans="1:27" x14ac:dyDescent="0.3">
      <c r="A5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8" s="4" t="str">
        <f>VLOOKUP(P5168,Lookup!$A$1:$D$19,4,0)</f>
        <v>Bay Area</v>
      </c>
      <c r="C5168" s="4" t="str">
        <f>VLOOKUP(P5168,Lookup!$A$1:$E$19,5,0)</f>
        <v>Region 3</v>
      </c>
      <c r="D5168" s="4" t="str">
        <f>VLOOKUP(P5168,Lookup!$A$1:$B$19,2,0)</f>
        <v>SF</v>
      </c>
      <c r="E5168" s="4" t="str">
        <f>IF(AND((Data[[#This Row],[Min Notif Date]]&gt;$G$3),Data[[#This Row],[Min Notif Date]]&lt;$F$3),"Last Week","No")</f>
        <v>No</v>
      </c>
      <c r="F5168" s="4" t="str">
        <f>VLOOKUP(MONTH(Data[[#This Row],[Min Notif Date]]),Lookup!$G$1:$H$12,2,0)</f>
        <v>9. Sep</v>
      </c>
      <c r="G5168" s="4" t="str">
        <f t="shared" si="80"/>
        <v/>
      </c>
      <c r="H5168" s="4" t="str">
        <f>IF(AND(Data[[#This Row],[Min Notif Time]]&gt;6,Data[[#This Row],[Min Notif Time]]&lt;17),"Business Hours","Non-Business Hours")</f>
        <v>Business Hours</v>
      </c>
      <c r="I5168" s="4" t="str" cm="1">
        <f t="array" ref="I5168">IFERROR(VLOOKUP(Data[[#This Row],[Min Notif Date]],Lookup!$N$1:$P$11,2,0),_xlfn.IFS(VLOOKUP(WEEKDAY(Data[[#This Row],[Min Notif Date]]),Lookup!$J$1:$L$7,3,0)="Weekend","Weekend",VLOOKUP(WEEKDAY(Data[[#This Row],[Min Notif Date]]),Lookup!$J$1:$L$7,3,0)="Weekday","Weekday"))</f>
        <v>Weekday</v>
      </c>
      <c r="J5168" s="4" t="str">
        <f>VLOOKUP(WEEKDAY(Data[[#This Row],[Min Notif Date]]),Lookup!$J$1:$K$7,2,0)</f>
        <v>6. Fri</v>
      </c>
      <c r="K5168" s="105">
        <f>ROUNDDOWN(Data[[#This Row],[PGE Notified Time]],0)</f>
        <v>44834</v>
      </c>
      <c r="L5168" s="4">
        <f>HOUR(Data[[#This Row],[PGE Notified Time]])</f>
        <v>10</v>
      </c>
      <c r="M5168">
        <v>83615</v>
      </c>
      <c r="N5168">
        <v>5600958669</v>
      </c>
      <c r="O5168" t="s">
        <v>20</v>
      </c>
      <c r="P5168" t="s">
        <v>190</v>
      </c>
      <c r="Q5168" t="s">
        <v>20</v>
      </c>
      <c r="R5168" t="s">
        <v>191</v>
      </c>
      <c r="S5168" s="1">
        <v>44834.3596875</v>
      </c>
      <c r="T5168" s="1">
        <v>44834.447708333333</v>
      </c>
      <c r="U5168" s="1">
        <v>44834.479166666664</v>
      </c>
      <c r="V5168" t="s">
        <v>184</v>
      </c>
      <c r="W5168" t="s">
        <v>86</v>
      </c>
      <c r="X5168" t="s">
        <v>192</v>
      </c>
      <c r="Y5168" t="s">
        <v>186</v>
      </c>
      <c r="Z5168" t="s">
        <v>187</v>
      </c>
      <c r="AA5168" s="32">
        <v>172.05</v>
      </c>
    </row>
    <row r="5169" spans="1:27" x14ac:dyDescent="0.3">
      <c r="A5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9" s="4" t="str">
        <f>VLOOKUP(P5169,Lookup!$A$1:$D$19,4,0)</f>
        <v>Central Valley</v>
      </c>
      <c r="C5169" s="4" t="str">
        <f>VLOOKUP(P5169,Lookup!$A$1:$E$19,5,0)</f>
        <v>Region 5</v>
      </c>
      <c r="D5169" s="4" t="str">
        <f>VLOOKUP(P5169,Lookup!$A$1:$B$19,2,0)</f>
        <v>ST</v>
      </c>
      <c r="E5169" s="4" t="str">
        <f>IF(AND((Data[[#This Row],[Min Notif Date]]&gt;$G$3),Data[[#This Row],[Min Notif Date]]&lt;$F$3),"Last Week","No")</f>
        <v>No</v>
      </c>
      <c r="F5169" s="4" t="str">
        <f>VLOOKUP(MONTH(Data[[#This Row],[Min Notif Date]]),Lookup!$G$1:$H$12,2,0)</f>
        <v>9. Sep</v>
      </c>
      <c r="G5169" s="4" t="str">
        <f t="shared" si="80"/>
        <v/>
      </c>
      <c r="H5169" s="4" t="str">
        <f>IF(AND(Data[[#This Row],[Min Notif Time]]&gt;6,Data[[#This Row],[Min Notif Time]]&lt;17),"Business Hours","Non-Business Hours")</f>
        <v>Business Hours</v>
      </c>
      <c r="I5169" s="4" t="str" cm="1">
        <f t="array" ref="I5169">IFERROR(VLOOKUP(Data[[#This Row],[Min Notif Date]],Lookup!$N$1:$P$11,2,0),_xlfn.IFS(VLOOKUP(WEEKDAY(Data[[#This Row],[Min Notif Date]]),Lookup!$J$1:$L$7,3,0)="Weekend","Weekend",VLOOKUP(WEEKDAY(Data[[#This Row],[Min Notif Date]]),Lookup!$J$1:$L$7,3,0)="Weekday","Weekday"))</f>
        <v>Weekday</v>
      </c>
      <c r="J5169" s="4" t="str">
        <f>VLOOKUP(WEEKDAY(Data[[#This Row],[Min Notif Date]]),Lookup!$J$1:$K$7,2,0)</f>
        <v>6. Fri</v>
      </c>
      <c r="K5169" s="105">
        <f>ROUNDDOWN(Data[[#This Row],[PGE Notified Time]],0)</f>
        <v>44834</v>
      </c>
      <c r="L5169" s="4">
        <f>HOUR(Data[[#This Row],[PGE Notified Time]])</f>
        <v>13</v>
      </c>
      <c r="M5169">
        <v>83627</v>
      </c>
      <c r="O5169" t="s">
        <v>20</v>
      </c>
      <c r="P5169" t="s">
        <v>188</v>
      </c>
      <c r="Q5169" t="s">
        <v>20</v>
      </c>
      <c r="R5169" t="s">
        <v>183</v>
      </c>
      <c r="S5169" s="1" t="s">
        <v>171</v>
      </c>
      <c r="T5169" s="1">
        <v>44834.54791666667</v>
      </c>
      <c r="U5169" s="1">
        <v>44834.666666666664</v>
      </c>
      <c r="V5169" t="s">
        <v>184</v>
      </c>
      <c r="W5169" t="s">
        <v>86</v>
      </c>
      <c r="X5169" t="s">
        <v>189</v>
      </c>
      <c r="Y5169" t="s">
        <v>186</v>
      </c>
      <c r="Z5169" t="s">
        <v>187</v>
      </c>
      <c r="AA5169" s="32">
        <v>171</v>
      </c>
    </row>
    <row r="5170" spans="1:27" x14ac:dyDescent="0.3">
      <c r="A5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0" s="4" t="str">
        <f>VLOOKUP(P5170,Lookup!$A$1:$D$19,4,0)</f>
        <v>Bay Area</v>
      </c>
      <c r="C5170" s="4" t="str">
        <f>VLOOKUP(P5170,Lookup!$A$1:$E$19,5,0)</f>
        <v>Region 3</v>
      </c>
      <c r="D5170" s="4" t="str">
        <f>VLOOKUP(P5170,Lookup!$A$1:$B$19,2,0)</f>
        <v>MI</v>
      </c>
      <c r="E5170" s="4" t="str">
        <f>IF(AND((Data[[#This Row],[Min Notif Date]]&gt;$G$3),Data[[#This Row],[Min Notif Date]]&lt;$F$3),"Last Week","No")</f>
        <v>No</v>
      </c>
      <c r="F5170" s="4" t="str">
        <f>VLOOKUP(MONTH(Data[[#This Row],[Min Notif Date]]),Lookup!$G$1:$H$12,2,0)</f>
        <v>9. Sep</v>
      </c>
      <c r="G5170" s="4" t="str">
        <f t="shared" si="80"/>
        <v/>
      </c>
      <c r="H5170" s="4" t="str">
        <f>IF(AND(Data[[#This Row],[Min Notif Time]]&gt;6,Data[[#This Row],[Min Notif Time]]&lt;17),"Business Hours","Non-Business Hours")</f>
        <v>Business Hours</v>
      </c>
      <c r="I5170" s="4" t="str" cm="1">
        <f t="array" ref="I5170">IFERROR(VLOOKUP(Data[[#This Row],[Min Notif Date]],Lookup!$N$1:$P$11,2,0),_xlfn.IFS(VLOOKUP(WEEKDAY(Data[[#This Row],[Min Notif Date]]),Lookup!$J$1:$L$7,3,0)="Weekend","Weekend",VLOOKUP(WEEKDAY(Data[[#This Row],[Min Notif Date]]),Lookup!$J$1:$L$7,3,0)="Weekday","Weekday"))</f>
        <v>Weekday</v>
      </c>
      <c r="J5170" s="4" t="str">
        <f>VLOOKUP(WEEKDAY(Data[[#This Row],[Min Notif Date]]),Lookup!$J$1:$K$7,2,0)</f>
        <v>6. Fri</v>
      </c>
      <c r="K5170" s="105">
        <f>ROUNDDOWN(Data[[#This Row],[PGE Notified Time]],0)</f>
        <v>44834</v>
      </c>
      <c r="L5170" s="4">
        <f>HOUR(Data[[#This Row],[PGE Notified Time]])</f>
        <v>10</v>
      </c>
      <c r="M5170">
        <v>83610</v>
      </c>
      <c r="O5170" t="s">
        <v>20</v>
      </c>
      <c r="P5170" t="s">
        <v>244</v>
      </c>
      <c r="Q5170" t="s">
        <v>20</v>
      </c>
      <c r="R5170" t="s">
        <v>183</v>
      </c>
      <c r="S5170" s="1" t="s">
        <v>171</v>
      </c>
      <c r="T5170" s="1">
        <v>44834.416666666664</v>
      </c>
      <c r="U5170" s="1">
        <v>44834.520833333336</v>
      </c>
      <c r="V5170" t="s">
        <v>184</v>
      </c>
      <c r="W5170" t="s">
        <v>85</v>
      </c>
      <c r="X5170" t="s">
        <v>251</v>
      </c>
      <c r="Y5170" t="s">
        <v>186</v>
      </c>
      <c r="Z5170" t="s">
        <v>187</v>
      </c>
      <c r="AA5170" s="32">
        <v>150</v>
      </c>
    </row>
    <row r="5171" spans="1:27" x14ac:dyDescent="0.3">
      <c r="A5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1" s="4" t="str">
        <f>VLOOKUP(P5171,Lookup!$A$1:$D$19,4,0)</f>
        <v>North Coast</v>
      </c>
      <c r="C5171" s="4" t="str">
        <f>VLOOKUP(P5171,Lookup!$A$1:$E$19,5,0)</f>
        <v>Region 1</v>
      </c>
      <c r="D5171" s="4" t="str">
        <f>VLOOKUP(P5171,Lookup!$A$1:$B$19,2,0)</f>
        <v>NB</v>
      </c>
      <c r="E5171" s="4" t="str">
        <f>IF(AND((Data[[#This Row],[Min Notif Date]]&gt;$G$3),Data[[#This Row],[Min Notif Date]]&lt;$F$3),"Last Week","No")</f>
        <v>No</v>
      </c>
      <c r="F5171" s="4" t="str">
        <f>VLOOKUP(MONTH(Data[[#This Row],[Min Notif Date]]),Lookup!$G$1:$H$12,2,0)</f>
        <v>9. Sep</v>
      </c>
      <c r="G5171" s="4" t="str">
        <f t="shared" si="80"/>
        <v/>
      </c>
      <c r="H5171" s="4" t="str">
        <f>IF(AND(Data[[#This Row],[Min Notif Time]]&gt;6,Data[[#This Row],[Min Notif Time]]&lt;17),"Business Hours","Non-Business Hours")</f>
        <v>Business Hours</v>
      </c>
      <c r="I5171" s="4" t="str" cm="1">
        <f t="array" ref="I5171">IFERROR(VLOOKUP(Data[[#This Row],[Min Notif Date]],Lookup!$N$1:$P$11,2,0),_xlfn.IFS(VLOOKUP(WEEKDAY(Data[[#This Row],[Min Notif Date]]),Lookup!$J$1:$L$7,3,0)="Weekend","Weekend",VLOOKUP(WEEKDAY(Data[[#This Row],[Min Notif Date]]),Lookup!$J$1:$L$7,3,0)="Weekday","Weekday"))</f>
        <v>Weekday</v>
      </c>
      <c r="J5171" s="4" t="str">
        <f>VLOOKUP(WEEKDAY(Data[[#This Row],[Min Notif Date]]),Lookup!$J$1:$K$7,2,0)</f>
        <v>6. Fri</v>
      </c>
      <c r="K5171" s="105">
        <f>ROUNDDOWN(Data[[#This Row],[PGE Notified Time]],0)</f>
        <v>44834</v>
      </c>
      <c r="L5171" s="4">
        <f>HOUR(Data[[#This Row],[PGE Notified Time]])</f>
        <v>11</v>
      </c>
      <c r="M5171">
        <v>83617</v>
      </c>
      <c r="O5171" t="s">
        <v>20</v>
      </c>
      <c r="P5171" t="s">
        <v>219</v>
      </c>
      <c r="Q5171" t="s">
        <v>20</v>
      </c>
      <c r="R5171" t="s">
        <v>193</v>
      </c>
      <c r="S5171" s="1" t="s">
        <v>171</v>
      </c>
      <c r="T5171" s="1">
        <v>44834.463194444441</v>
      </c>
      <c r="U5171" s="1">
        <v>44834.541666666664</v>
      </c>
      <c r="V5171" t="s">
        <v>184</v>
      </c>
      <c r="W5171" t="s">
        <v>85</v>
      </c>
      <c r="X5171" t="s">
        <v>351</v>
      </c>
      <c r="Y5171" t="s">
        <v>186</v>
      </c>
      <c r="Z5171" t="s">
        <v>187</v>
      </c>
      <c r="AA5171" s="32">
        <v>113</v>
      </c>
    </row>
    <row r="5172" spans="1:27" x14ac:dyDescent="0.3">
      <c r="A5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2" s="4" t="str">
        <f>VLOOKUP(P5172,Lookup!$A$1:$D$19,4,0)</f>
        <v>North Valley</v>
      </c>
      <c r="C5172" s="4" t="str">
        <f>VLOOKUP(P5172,Lookup!$A$1:$E$19,5,0)</f>
        <v>Region 2</v>
      </c>
      <c r="D5172" s="4" t="str">
        <f>VLOOKUP(P5172,Lookup!$A$1:$B$19,2,0)</f>
        <v>NV</v>
      </c>
      <c r="E5172" s="4" t="str">
        <f>IF(AND((Data[[#This Row],[Min Notif Date]]&gt;$G$3),Data[[#This Row],[Min Notif Date]]&lt;$F$3),"Last Week","No")</f>
        <v>No</v>
      </c>
      <c r="F5172" s="4" t="str">
        <f>VLOOKUP(MONTH(Data[[#This Row],[Min Notif Date]]),Lookup!$G$1:$H$12,2,0)</f>
        <v>9. Sep</v>
      </c>
      <c r="G5172" s="4" t="str">
        <f t="shared" si="80"/>
        <v/>
      </c>
      <c r="H5172" s="4" t="str">
        <f>IF(AND(Data[[#This Row],[Min Notif Time]]&gt;6,Data[[#This Row],[Min Notif Time]]&lt;17),"Business Hours","Non-Business Hours")</f>
        <v>Business Hours</v>
      </c>
      <c r="I5172" s="4" t="str" cm="1">
        <f t="array" ref="I5172">IFERROR(VLOOKUP(Data[[#This Row],[Min Notif Date]],Lookup!$N$1:$P$11,2,0),_xlfn.IFS(VLOOKUP(WEEKDAY(Data[[#This Row],[Min Notif Date]]),Lookup!$J$1:$L$7,3,0)="Weekend","Weekend",VLOOKUP(WEEKDAY(Data[[#This Row],[Min Notif Date]]),Lookup!$J$1:$L$7,3,0)="Weekday","Weekday"))</f>
        <v>Weekday</v>
      </c>
      <c r="J5172" s="4" t="str">
        <f>VLOOKUP(WEEKDAY(Data[[#This Row],[Min Notif Date]]),Lookup!$J$1:$K$7,2,0)</f>
        <v>6. Fri</v>
      </c>
      <c r="K5172" s="105">
        <f>ROUNDDOWN(Data[[#This Row],[PGE Notified Time]],0)</f>
        <v>44834</v>
      </c>
      <c r="L5172" s="4">
        <f>HOUR(Data[[#This Row],[PGE Notified Time]])</f>
        <v>10</v>
      </c>
      <c r="M5172">
        <v>83612</v>
      </c>
      <c r="O5172" t="s">
        <v>20</v>
      </c>
      <c r="P5172" t="s">
        <v>256</v>
      </c>
      <c r="Q5172" t="s">
        <v>20</v>
      </c>
      <c r="R5172" t="s">
        <v>183</v>
      </c>
      <c r="S5172" s="1" t="s">
        <v>171</v>
      </c>
      <c r="T5172" s="1">
        <v>44834.436111111114</v>
      </c>
      <c r="U5172" s="1">
        <v>44834.513888888891</v>
      </c>
      <c r="V5172" t="s">
        <v>184</v>
      </c>
      <c r="W5172" t="s">
        <v>85</v>
      </c>
      <c r="X5172" t="s">
        <v>355</v>
      </c>
      <c r="Y5172" t="s">
        <v>186</v>
      </c>
      <c r="Z5172" t="s">
        <v>187</v>
      </c>
      <c r="AA5172" s="32">
        <v>112</v>
      </c>
    </row>
    <row r="5173" spans="1:27" x14ac:dyDescent="0.3">
      <c r="A5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3" s="4" t="str">
        <f>VLOOKUP(P5173,Lookup!$A$1:$D$19,4,0)</f>
        <v>Bay Area</v>
      </c>
      <c r="C5173" s="4" t="str">
        <f>VLOOKUP(P5173,Lookup!$A$1:$E$19,5,0)</f>
        <v>Region 3</v>
      </c>
      <c r="D5173" s="4" t="str">
        <f>VLOOKUP(P5173,Lookup!$A$1:$B$19,2,0)</f>
        <v>EB</v>
      </c>
      <c r="E5173" s="4" t="str">
        <f>IF(AND((Data[[#This Row],[Min Notif Date]]&gt;$G$3),Data[[#This Row],[Min Notif Date]]&lt;$F$3),"Last Week","No")</f>
        <v>No</v>
      </c>
      <c r="F5173" s="4" t="str">
        <f>VLOOKUP(MONTH(Data[[#This Row],[Min Notif Date]]),Lookup!$G$1:$H$12,2,0)</f>
        <v>9. Sep</v>
      </c>
      <c r="G5173" s="4" t="str">
        <f t="shared" si="80"/>
        <v/>
      </c>
      <c r="H5173" s="4" t="str">
        <f>IF(AND(Data[[#This Row],[Min Notif Time]]&gt;6,Data[[#This Row],[Min Notif Time]]&lt;17),"Business Hours","Non-Business Hours")</f>
        <v>Business Hours</v>
      </c>
      <c r="I5173" s="4" t="str" cm="1">
        <f t="array" ref="I5173">IFERROR(VLOOKUP(Data[[#This Row],[Min Notif Date]],Lookup!$N$1:$P$11,2,0),_xlfn.IFS(VLOOKUP(WEEKDAY(Data[[#This Row],[Min Notif Date]]),Lookup!$J$1:$L$7,3,0)="Weekend","Weekend",VLOOKUP(WEEKDAY(Data[[#This Row],[Min Notif Date]]),Lookup!$J$1:$L$7,3,0)="Weekday","Weekday"))</f>
        <v>Weekday</v>
      </c>
      <c r="J5173" s="4" t="str">
        <f>VLOOKUP(WEEKDAY(Data[[#This Row],[Min Notif Date]]),Lookup!$J$1:$K$7,2,0)</f>
        <v>6. Fri</v>
      </c>
      <c r="K5173" s="105">
        <f>ROUNDDOWN(Data[[#This Row],[PGE Notified Time]],0)</f>
        <v>44834</v>
      </c>
      <c r="L5173" s="4">
        <f>HOUR(Data[[#This Row],[PGE Notified Time]])</f>
        <v>14</v>
      </c>
      <c r="M5173">
        <v>83630</v>
      </c>
      <c r="O5173" t="s">
        <v>20</v>
      </c>
      <c r="P5173" t="s">
        <v>182</v>
      </c>
      <c r="Q5173" t="s">
        <v>20</v>
      </c>
      <c r="R5173" t="s">
        <v>223</v>
      </c>
      <c r="S5173" s="1" t="s">
        <v>171</v>
      </c>
      <c r="T5173" s="1">
        <v>44834.598611111112</v>
      </c>
      <c r="U5173" s="1">
        <v>44834.666666666664</v>
      </c>
      <c r="V5173" t="s">
        <v>184</v>
      </c>
      <c r="W5173" t="s">
        <v>85</v>
      </c>
      <c r="X5173" t="s">
        <v>319</v>
      </c>
      <c r="Y5173" t="s">
        <v>186</v>
      </c>
      <c r="Z5173" t="s">
        <v>187</v>
      </c>
      <c r="AA5173" s="32">
        <v>98</v>
      </c>
    </row>
    <row r="5174" spans="1:27" x14ac:dyDescent="0.3">
      <c r="A5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4" s="4" t="str">
        <f>VLOOKUP(P5174,Lookup!$A$1:$D$19,4,0)</f>
        <v>South Bay</v>
      </c>
      <c r="C5174" s="4" t="str">
        <f>VLOOKUP(P5174,Lookup!$A$1:$E$19,5,0)</f>
        <v>Region 4</v>
      </c>
      <c r="D5174" s="4" t="str">
        <f>VLOOKUP(P5174,Lookup!$A$1:$B$19,2,0)</f>
        <v>SJ</v>
      </c>
      <c r="E5174" s="4" t="str">
        <f>IF(AND((Data[[#This Row],[Min Notif Date]]&gt;$G$3),Data[[#This Row],[Min Notif Date]]&lt;$F$3),"Last Week","No")</f>
        <v>No</v>
      </c>
      <c r="F5174" s="4" t="str">
        <f>VLOOKUP(MONTH(Data[[#This Row],[Min Notif Date]]),Lookup!$G$1:$H$12,2,0)</f>
        <v>9. Sep</v>
      </c>
      <c r="G5174" s="4" t="str">
        <f t="shared" si="80"/>
        <v/>
      </c>
      <c r="H5174" s="4" t="str">
        <f>IF(AND(Data[[#This Row],[Min Notif Time]]&gt;6,Data[[#This Row],[Min Notif Time]]&lt;17),"Business Hours","Non-Business Hours")</f>
        <v>Business Hours</v>
      </c>
      <c r="I5174" s="4" t="str" cm="1">
        <f t="array" ref="I5174">IFERROR(VLOOKUP(Data[[#This Row],[Min Notif Date]],Lookup!$N$1:$P$11,2,0),_xlfn.IFS(VLOOKUP(WEEKDAY(Data[[#This Row],[Min Notif Date]]),Lookup!$J$1:$L$7,3,0)="Weekend","Weekend",VLOOKUP(WEEKDAY(Data[[#This Row],[Min Notif Date]]),Lookup!$J$1:$L$7,3,0)="Weekday","Weekday"))</f>
        <v>Weekday</v>
      </c>
      <c r="J5174" s="4" t="str">
        <f>VLOOKUP(WEEKDAY(Data[[#This Row],[Min Notif Date]]),Lookup!$J$1:$K$7,2,0)</f>
        <v>6. Fri</v>
      </c>
      <c r="K5174" s="105">
        <f>ROUNDDOWN(Data[[#This Row],[PGE Notified Time]],0)</f>
        <v>44834</v>
      </c>
      <c r="L5174" s="4">
        <f>HOUR(Data[[#This Row],[PGE Notified Time]])</f>
        <v>12</v>
      </c>
      <c r="M5174">
        <v>83624</v>
      </c>
      <c r="N5174">
        <v>7762413140</v>
      </c>
      <c r="O5174" t="s">
        <v>25</v>
      </c>
      <c r="P5174" t="s">
        <v>288</v>
      </c>
      <c r="Q5174" t="s">
        <v>213</v>
      </c>
      <c r="R5174" t="s">
        <v>183</v>
      </c>
      <c r="S5174" s="1">
        <v>44834.505520833336</v>
      </c>
      <c r="T5174" s="1">
        <v>44834.504861111112</v>
      </c>
      <c r="U5174" s="1">
        <v>44834.555555555555</v>
      </c>
      <c r="V5174" t="s">
        <v>184</v>
      </c>
      <c r="W5174" t="s">
        <v>87</v>
      </c>
      <c r="X5174" t="s">
        <v>289</v>
      </c>
      <c r="Y5174" t="s">
        <v>186</v>
      </c>
      <c r="Z5174" t="s">
        <v>187</v>
      </c>
      <c r="AA5174" s="32">
        <v>73</v>
      </c>
    </row>
    <row r="5175" spans="1:27" x14ac:dyDescent="0.3">
      <c r="A5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5" s="4" t="str">
        <f>VLOOKUP(P5175,Lookup!$A$1:$D$19,4,0)</f>
        <v>Central Valley</v>
      </c>
      <c r="C5175" s="4" t="str">
        <f>VLOOKUP(P5175,Lookup!$A$1:$E$19,5,0)</f>
        <v>Region 5</v>
      </c>
      <c r="D5175" s="4" t="str">
        <f>VLOOKUP(P5175,Lookup!$A$1:$B$19,2,0)</f>
        <v>YO</v>
      </c>
      <c r="E5175" s="4" t="str">
        <f>IF(AND((Data[[#This Row],[Min Notif Date]]&gt;$G$3),Data[[#This Row],[Min Notif Date]]&lt;$F$3),"Last Week","No")</f>
        <v>No</v>
      </c>
      <c r="F5175" s="4" t="str">
        <f>VLOOKUP(MONTH(Data[[#This Row],[Min Notif Date]]),Lookup!$G$1:$H$12,2,0)</f>
        <v>9. Sep</v>
      </c>
      <c r="G5175" s="4" t="str">
        <f t="shared" si="80"/>
        <v/>
      </c>
      <c r="H5175" s="4" t="str">
        <f>IF(AND(Data[[#This Row],[Min Notif Time]]&gt;6,Data[[#This Row],[Min Notif Time]]&lt;17),"Business Hours","Non-Business Hours")</f>
        <v>Business Hours</v>
      </c>
      <c r="I5175" s="4" t="str" cm="1">
        <f t="array" ref="I5175">IFERROR(VLOOKUP(Data[[#This Row],[Min Notif Date]],Lookup!$N$1:$P$11,2,0),_xlfn.IFS(VLOOKUP(WEEKDAY(Data[[#This Row],[Min Notif Date]]),Lookup!$J$1:$L$7,3,0)="Weekend","Weekend",VLOOKUP(WEEKDAY(Data[[#This Row],[Min Notif Date]]),Lookup!$J$1:$L$7,3,0)="Weekday","Weekday"))</f>
        <v>Weekday</v>
      </c>
      <c r="J5175" s="4" t="str">
        <f>VLOOKUP(WEEKDAY(Data[[#This Row],[Min Notif Date]]),Lookup!$J$1:$K$7,2,0)</f>
        <v>6. Fri</v>
      </c>
      <c r="K5175" s="105">
        <f>ROUNDDOWN(Data[[#This Row],[PGE Notified Time]],0)</f>
        <v>44834</v>
      </c>
      <c r="L5175" s="4">
        <f>HOUR(Data[[#This Row],[PGE Notified Time]])</f>
        <v>8</v>
      </c>
      <c r="M5175">
        <v>83604</v>
      </c>
      <c r="O5175" t="s">
        <v>20</v>
      </c>
      <c r="P5175" t="s">
        <v>231</v>
      </c>
      <c r="Q5175" t="s">
        <v>20</v>
      </c>
      <c r="R5175" t="s">
        <v>183</v>
      </c>
      <c r="S5175" s="1" t="s">
        <v>171</v>
      </c>
      <c r="T5175" s="1">
        <v>44834.361111111109</v>
      </c>
      <c r="U5175" s="1">
        <v>44834.395833333336</v>
      </c>
      <c r="V5175" t="s">
        <v>184</v>
      </c>
      <c r="W5175" t="s">
        <v>85</v>
      </c>
      <c r="X5175" t="s">
        <v>232</v>
      </c>
      <c r="Y5175" t="s">
        <v>186</v>
      </c>
      <c r="Z5175" t="s">
        <v>187</v>
      </c>
      <c r="AA5175" s="32">
        <v>50</v>
      </c>
    </row>
    <row r="5176" spans="1:27" x14ac:dyDescent="0.3">
      <c r="A5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6" s="4" t="str">
        <f>VLOOKUP(P5176,Lookup!$A$1:$D$19,4,0)</f>
        <v>Bay Area</v>
      </c>
      <c r="C5176" s="4" t="str">
        <f>VLOOKUP(P5176,Lookup!$A$1:$E$19,5,0)</f>
        <v>Region 3</v>
      </c>
      <c r="D5176" s="4" t="str">
        <f>VLOOKUP(P5176,Lookup!$A$1:$B$19,2,0)</f>
        <v>MI</v>
      </c>
      <c r="E5176" s="4" t="str">
        <f>IF(AND((Data[[#This Row],[Min Notif Date]]&gt;$G$3),Data[[#This Row],[Min Notif Date]]&lt;$F$3),"Last Week","No")</f>
        <v>No</v>
      </c>
      <c r="F5176" s="4" t="str">
        <f>VLOOKUP(MONTH(Data[[#This Row],[Min Notif Date]]),Lookup!$G$1:$H$12,2,0)</f>
        <v>9. Sep</v>
      </c>
      <c r="G5176" s="4" t="str">
        <f t="shared" si="80"/>
        <v/>
      </c>
      <c r="H5176" s="4" t="str">
        <f>IF(AND(Data[[#This Row],[Min Notif Time]]&gt;6,Data[[#This Row],[Min Notif Time]]&lt;17),"Business Hours","Non-Business Hours")</f>
        <v>Business Hours</v>
      </c>
      <c r="I5176" s="4" t="str" cm="1">
        <f t="array" ref="I5176">IFERROR(VLOOKUP(Data[[#This Row],[Min Notif Date]],Lookup!$N$1:$P$11,2,0),_xlfn.IFS(VLOOKUP(WEEKDAY(Data[[#This Row],[Min Notif Date]]),Lookup!$J$1:$L$7,3,0)="Weekend","Weekend",VLOOKUP(WEEKDAY(Data[[#This Row],[Min Notif Date]]),Lookup!$J$1:$L$7,3,0)="Weekday","Weekday"))</f>
        <v>Weekday</v>
      </c>
      <c r="J5176" s="4" t="str">
        <f>VLOOKUP(WEEKDAY(Data[[#This Row],[Min Notif Date]]),Lookup!$J$1:$K$7,2,0)</f>
        <v>6. Fri</v>
      </c>
      <c r="K5176" s="105">
        <f>ROUNDDOWN(Data[[#This Row],[PGE Notified Time]],0)</f>
        <v>44834</v>
      </c>
      <c r="L5176" s="4">
        <f>HOUR(Data[[#This Row],[PGE Notified Time]])</f>
        <v>11</v>
      </c>
      <c r="M5176">
        <v>83619</v>
      </c>
      <c r="O5176" t="s">
        <v>20</v>
      </c>
      <c r="P5176" t="s">
        <v>244</v>
      </c>
      <c r="Q5176" t="s">
        <v>20</v>
      </c>
      <c r="R5176" t="s">
        <v>191</v>
      </c>
      <c r="S5176" s="1" t="s">
        <v>171</v>
      </c>
      <c r="T5176" s="1">
        <v>44834.46597222222</v>
      </c>
      <c r="U5176" s="1">
        <v>44834.5</v>
      </c>
      <c r="V5176" t="s">
        <v>184</v>
      </c>
      <c r="W5176" t="s">
        <v>85</v>
      </c>
      <c r="X5176" t="s">
        <v>267</v>
      </c>
      <c r="Y5176" t="s">
        <v>186</v>
      </c>
      <c r="Z5176" t="s">
        <v>187</v>
      </c>
      <c r="AA5176" s="32">
        <v>49</v>
      </c>
    </row>
    <row r="5177" spans="1:27" x14ac:dyDescent="0.3">
      <c r="A5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7" s="4" t="str">
        <f>VLOOKUP(P5177,Lookup!$A$1:$D$19,4,0)</f>
        <v>Bay Area</v>
      </c>
      <c r="C5177" s="4" t="str">
        <f>VLOOKUP(P5177,Lookup!$A$1:$E$19,5,0)</f>
        <v>Region 3</v>
      </c>
      <c r="D5177" s="4" t="str">
        <f>VLOOKUP(P5177,Lookup!$A$1:$B$19,2,0)</f>
        <v>EB</v>
      </c>
      <c r="E5177" s="4" t="str">
        <f>IF(AND((Data[[#This Row],[Min Notif Date]]&gt;$G$3),Data[[#This Row],[Min Notif Date]]&lt;$F$3),"Last Week","No")</f>
        <v>No</v>
      </c>
      <c r="F5177" s="4" t="str">
        <f>VLOOKUP(MONTH(Data[[#This Row],[Min Notif Date]]),Lookup!$G$1:$H$12,2,0)</f>
        <v>9. Sep</v>
      </c>
      <c r="G5177" s="4" t="str">
        <f t="shared" si="80"/>
        <v/>
      </c>
      <c r="H5177" s="4" t="str">
        <f>IF(AND(Data[[#This Row],[Min Notif Time]]&gt;6,Data[[#This Row],[Min Notif Time]]&lt;17),"Business Hours","Non-Business Hours")</f>
        <v>Business Hours</v>
      </c>
      <c r="I5177" s="4" t="str" cm="1">
        <f t="array" ref="I5177">IFERROR(VLOOKUP(Data[[#This Row],[Min Notif Date]],Lookup!$N$1:$P$11,2,0),_xlfn.IFS(VLOOKUP(WEEKDAY(Data[[#This Row],[Min Notif Date]]),Lookup!$J$1:$L$7,3,0)="Weekend","Weekend",VLOOKUP(WEEKDAY(Data[[#This Row],[Min Notif Date]]),Lookup!$J$1:$L$7,3,0)="Weekday","Weekday"))</f>
        <v>Weekday</v>
      </c>
      <c r="J5177" s="4" t="str">
        <f>VLOOKUP(WEEKDAY(Data[[#This Row],[Min Notif Date]]),Lookup!$J$1:$K$7,2,0)</f>
        <v>6. Fri</v>
      </c>
      <c r="K5177" s="105">
        <f>ROUNDDOWN(Data[[#This Row],[PGE Notified Time]],0)</f>
        <v>44834</v>
      </c>
      <c r="L5177" s="4">
        <f>HOUR(Data[[#This Row],[PGE Notified Time]])</f>
        <v>9</v>
      </c>
      <c r="M5177">
        <v>83605</v>
      </c>
      <c r="O5177" t="s">
        <v>20</v>
      </c>
      <c r="P5177" t="s">
        <v>182</v>
      </c>
      <c r="Q5177" t="s">
        <v>20</v>
      </c>
      <c r="R5177" t="s">
        <v>191</v>
      </c>
      <c r="S5177" s="1" t="s">
        <v>171</v>
      </c>
      <c r="T5177" s="1">
        <v>44834.375</v>
      </c>
      <c r="U5177" s="1">
        <v>44834.40625</v>
      </c>
      <c r="V5177" t="s">
        <v>184</v>
      </c>
      <c r="W5177" t="s">
        <v>85</v>
      </c>
      <c r="X5177" t="s">
        <v>194</v>
      </c>
      <c r="Y5177" t="s">
        <v>186</v>
      </c>
      <c r="Z5177" t="s">
        <v>187</v>
      </c>
      <c r="AA5177" s="32">
        <v>45</v>
      </c>
    </row>
    <row r="5178" spans="1:27" x14ac:dyDescent="0.3">
      <c r="A5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8" s="4" t="str">
        <f>VLOOKUP(P5178,Lookup!$A$1:$D$19,4,0)</f>
        <v>Bay Area</v>
      </c>
      <c r="C5178" s="4" t="str">
        <f>VLOOKUP(P5178,Lookup!$A$1:$E$19,5,0)</f>
        <v>Region 3</v>
      </c>
      <c r="D5178" s="4" t="str">
        <f>VLOOKUP(P5178,Lookup!$A$1:$B$19,2,0)</f>
        <v>PN</v>
      </c>
      <c r="E5178" s="4" t="str">
        <f>IF(AND((Data[[#This Row],[Min Notif Date]]&gt;$G$3),Data[[#This Row],[Min Notif Date]]&lt;$F$3),"Last Week","No")</f>
        <v>No</v>
      </c>
      <c r="F5178" s="4" t="str">
        <f>VLOOKUP(MONTH(Data[[#This Row],[Min Notif Date]]),Lookup!$G$1:$H$12,2,0)</f>
        <v>10. Oct</v>
      </c>
      <c r="G5178" s="4" t="str">
        <f t="shared" si="80"/>
        <v/>
      </c>
      <c r="H5178" s="4" t="str">
        <f>IF(AND(Data[[#This Row],[Min Notif Time]]&gt;6,Data[[#This Row],[Min Notif Time]]&lt;17),"Business Hours","Non-Business Hours")</f>
        <v>Business Hours</v>
      </c>
      <c r="I5178" s="4" t="str" cm="1">
        <f t="array" ref="I5178">IFERROR(VLOOKUP(Data[[#This Row],[Min Notif Date]],Lookup!$N$1:$P$11,2,0),_xlfn.IFS(VLOOKUP(WEEKDAY(Data[[#This Row],[Min Notif Date]]),Lookup!$J$1:$L$7,3,0)="Weekend","Weekend",VLOOKUP(WEEKDAY(Data[[#This Row],[Min Notif Date]]),Lookup!$J$1:$L$7,3,0)="Weekday","Weekday"))</f>
        <v>Weekend</v>
      </c>
      <c r="J5178" s="4" t="str">
        <f>VLOOKUP(WEEKDAY(Data[[#This Row],[Min Notif Date]]),Lookup!$J$1:$K$7,2,0)</f>
        <v>7. Sat</v>
      </c>
      <c r="K5178" s="105">
        <f>ROUNDDOWN(Data[[#This Row],[PGE Notified Time]],0)</f>
        <v>44835</v>
      </c>
      <c r="L5178" s="4">
        <f>HOUR(Data[[#This Row],[PGE Notified Time]])</f>
        <v>9</v>
      </c>
      <c r="M5178">
        <v>83641</v>
      </c>
      <c r="O5178" t="s">
        <v>20</v>
      </c>
      <c r="P5178" t="s">
        <v>197</v>
      </c>
      <c r="Q5178" t="s">
        <v>20</v>
      </c>
      <c r="R5178" t="s">
        <v>191</v>
      </c>
      <c r="S5178" s="1" t="s">
        <v>171</v>
      </c>
      <c r="T5178" s="1">
        <v>44835.4</v>
      </c>
      <c r="U5178" s="1">
        <v>44835.635416666664</v>
      </c>
      <c r="V5178" t="s">
        <v>184</v>
      </c>
      <c r="W5178" t="s">
        <v>87</v>
      </c>
      <c r="X5178" t="s">
        <v>270</v>
      </c>
      <c r="Y5178" t="s">
        <v>186</v>
      </c>
      <c r="Z5178" t="s">
        <v>187</v>
      </c>
      <c r="AA5178" s="32">
        <v>339</v>
      </c>
    </row>
    <row r="5179" spans="1:27" x14ac:dyDescent="0.3">
      <c r="A5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9" s="4" t="str">
        <f>VLOOKUP(P5179,Lookup!$A$1:$D$19,4,0)</f>
        <v>Bay Area</v>
      </c>
      <c r="C5179" s="4" t="str">
        <f>VLOOKUP(P5179,Lookup!$A$1:$E$19,5,0)</f>
        <v>Region 3</v>
      </c>
      <c r="D5179" s="4" t="str">
        <f>VLOOKUP(P5179,Lookup!$A$1:$B$19,2,0)</f>
        <v>EB</v>
      </c>
      <c r="E5179" s="4" t="str">
        <f>IF(AND((Data[[#This Row],[Min Notif Date]]&gt;$G$3),Data[[#This Row],[Min Notif Date]]&lt;$F$3),"Last Week","No")</f>
        <v>No</v>
      </c>
      <c r="F5179" s="4" t="str">
        <f>VLOOKUP(MONTH(Data[[#This Row],[Min Notif Date]]),Lookup!$G$1:$H$12,2,0)</f>
        <v>10. Oct</v>
      </c>
      <c r="G5179" s="4" t="str">
        <f t="shared" si="80"/>
        <v/>
      </c>
      <c r="H5179" s="4" t="str">
        <f>IF(AND(Data[[#This Row],[Min Notif Time]]&gt;6,Data[[#This Row],[Min Notif Time]]&lt;17),"Business Hours","Non-Business Hours")</f>
        <v>Business Hours</v>
      </c>
      <c r="I5179" s="4" t="str" cm="1">
        <f t="array" ref="I5179">IFERROR(VLOOKUP(Data[[#This Row],[Min Notif Date]],Lookup!$N$1:$P$11,2,0),_xlfn.IFS(VLOOKUP(WEEKDAY(Data[[#This Row],[Min Notif Date]]),Lookup!$J$1:$L$7,3,0)="Weekend","Weekend",VLOOKUP(WEEKDAY(Data[[#This Row],[Min Notif Date]]),Lookup!$J$1:$L$7,3,0)="Weekday","Weekday"))</f>
        <v>Weekend</v>
      </c>
      <c r="J5179" s="4" t="str">
        <f>VLOOKUP(WEEKDAY(Data[[#This Row],[Min Notif Date]]),Lookup!$J$1:$K$7,2,0)</f>
        <v>7. Sat</v>
      </c>
      <c r="K5179" s="105">
        <f>ROUNDDOWN(Data[[#This Row],[PGE Notified Time]],0)</f>
        <v>44835</v>
      </c>
      <c r="L5179" s="4">
        <f>HOUR(Data[[#This Row],[PGE Notified Time]])</f>
        <v>9</v>
      </c>
      <c r="M5179">
        <v>83639</v>
      </c>
      <c r="N5179">
        <v>3136152590</v>
      </c>
      <c r="O5179" t="s">
        <v>20</v>
      </c>
      <c r="P5179" t="s">
        <v>182</v>
      </c>
      <c r="Q5179" t="s">
        <v>20</v>
      </c>
      <c r="R5179" t="s">
        <v>191</v>
      </c>
      <c r="S5179" s="1">
        <v>44835.371111111112</v>
      </c>
      <c r="T5179" s="1">
        <v>44835.388993055552</v>
      </c>
      <c r="U5179" s="1">
        <v>44835.505555555559</v>
      </c>
      <c r="V5179" t="s">
        <v>184</v>
      </c>
      <c r="W5179" t="s">
        <v>87</v>
      </c>
      <c r="X5179" t="s">
        <v>319</v>
      </c>
      <c r="Y5179" t="s">
        <v>186</v>
      </c>
      <c r="Z5179" t="s">
        <v>187</v>
      </c>
      <c r="AA5179" s="32">
        <v>193.6</v>
      </c>
    </row>
    <row r="5180" spans="1:27" x14ac:dyDescent="0.3">
      <c r="A5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0" s="4" t="str">
        <f>VLOOKUP(P5180,Lookup!$A$1:$D$19,4,0)</f>
        <v>Bay Area</v>
      </c>
      <c r="C5180" s="4" t="str">
        <f>VLOOKUP(P5180,Lookup!$A$1:$E$19,5,0)</f>
        <v>Region 3</v>
      </c>
      <c r="D5180" s="4" t="str">
        <f>VLOOKUP(P5180,Lookup!$A$1:$B$19,2,0)</f>
        <v>PN</v>
      </c>
      <c r="E5180" s="4" t="str">
        <f>IF(AND((Data[[#This Row],[Min Notif Date]]&gt;$G$3),Data[[#This Row],[Min Notif Date]]&lt;$F$3),"Last Week","No")</f>
        <v>No</v>
      </c>
      <c r="F5180" s="4" t="str">
        <f>VLOOKUP(MONTH(Data[[#This Row],[Min Notif Date]]),Lookup!$G$1:$H$12,2,0)</f>
        <v>10. Oct</v>
      </c>
      <c r="G5180" s="4" t="str">
        <f t="shared" si="80"/>
        <v/>
      </c>
      <c r="H5180" s="4" t="str">
        <f>IF(AND(Data[[#This Row],[Min Notif Time]]&gt;6,Data[[#This Row],[Min Notif Time]]&lt;17),"Business Hours","Non-Business Hours")</f>
        <v>Business Hours</v>
      </c>
      <c r="I5180" s="4" t="str" cm="1">
        <f t="array" ref="I5180">IFERROR(VLOOKUP(Data[[#This Row],[Min Notif Date]],Lookup!$N$1:$P$11,2,0),_xlfn.IFS(VLOOKUP(WEEKDAY(Data[[#This Row],[Min Notif Date]]),Lookup!$J$1:$L$7,3,0)="Weekend","Weekend",VLOOKUP(WEEKDAY(Data[[#This Row],[Min Notif Date]]),Lookup!$J$1:$L$7,3,0)="Weekday","Weekday"))</f>
        <v>Weekend</v>
      </c>
      <c r="J5180" s="4" t="str">
        <f>VLOOKUP(WEEKDAY(Data[[#This Row],[Min Notif Date]]),Lookup!$J$1:$K$7,2,0)</f>
        <v>7. Sat</v>
      </c>
      <c r="K5180" s="105">
        <f>ROUNDDOWN(Data[[#This Row],[PGE Notified Time]],0)</f>
        <v>44835</v>
      </c>
      <c r="L5180" s="4">
        <f>HOUR(Data[[#This Row],[PGE Notified Time]])</f>
        <v>15</v>
      </c>
      <c r="M5180">
        <v>83650</v>
      </c>
      <c r="N5180">
        <v>5570300610</v>
      </c>
      <c r="O5180" t="s">
        <v>20</v>
      </c>
      <c r="P5180" t="s">
        <v>197</v>
      </c>
      <c r="Q5180" t="s">
        <v>20</v>
      </c>
      <c r="R5180" t="s">
        <v>191</v>
      </c>
      <c r="S5180" s="1">
        <v>44835.580671296295</v>
      </c>
      <c r="T5180" s="1">
        <v>44835.654537037037</v>
      </c>
      <c r="U5180" s="1">
        <v>44835.700694444444</v>
      </c>
      <c r="V5180" t="s">
        <v>184</v>
      </c>
      <c r="W5180" t="s">
        <v>86</v>
      </c>
      <c r="X5180" t="s">
        <v>337</v>
      </c>
      <c r="Y5180" t="s">
        <v>186</v>
      </c>
      <c r="Z5180" t="s">
        <v>187</v>
      </c>
      <c r="AA5180" s="32">
        <v>172.83333333300001</v>
      </c>
    </row>
    <row r="5181" spans="1:27" x14ac:dyDescent="0.3">
      <c r="A5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1" s="4" t="str">
        <f>VLOOKUP(P5181,Lookup!$A$1:$D$19,4,0)</f>
        <v>Bay Area</v>
      </c>
      <c r="C5181" s="4" t="str">
        <f>VLOOKUP(P5181,Lookup!$A$1:$E$19,5,0)</f>
        <v>Region 3</v>
      </c>
      <c r="D5181" s="4" t="str">
        <f>VLOOKUP(P5181,Lookup!$A$1:$B$19,2,0)</f>
        <v>DI</v>
      </c>
      <c r="E5181" s="4" t="str">
        <f>IF(AND((Data[[#This Row],[Min Notif Date]]&gt;$G$3),Data[[#This Row],[Min Notif Date]]&lt;$F$3),"Last Week","No")</f>
        <v>No</v>
      </c>
      <c r="F5181" s="4" t="str">
        <f>VLOOKUP(MONTH(Data[[#This Row],[Min Notif Date]]),Lookup!$G$1:$H$12,2,0)</f>
        <v>10. Oct</v>
      </c>
      <c r="G5181" s="4" t="str">
        <f t="shared" si="80"/>
        <v/>
      </c>
      <c r="H5181" s="4" t="str">
        <f>IF(AND(Data[[#This Row],[Min Notif Time]]&gt;6,Data[[#This Row],[Min Notif Time]]&lt;17),"Business Hours","Non-Business Hours")</f>
        <v>Business Hours</v>
      </c>
      <c r="I5181" s="4" t="str" cm="1">
        <f t="array" ref="I5181">IFERROR(VLOOKUP(Data[[#This Row],[Min Notif Date]],Lookup!$N$1:$P$11,2,0),_xlfn.IFS(VLOOKUP(WEEKDAY(Data[[#This Row],[Min Notif Date]]),Lookup!$J$1:$L$7,3,0)="Weekend","Weekend",VLOOKUP(WEEKDAY(Data[[#This Row],[Min Notif Date]]),Lookup!$J$1:$L$7,3,0)="Weekday","Weekday"))</f>
        <v>Weekend</v>
      </c>
      <c r="J5181" s="4" t="str">
        <f>VLOOKUP(WEEKDAY(Data[[#This Row],[Min Notif Date]]),Lookup!$J$1:$K$7,2,0)</f>
        <v>7. Sat</v>
      </c>
      <c r="K5181" s="105">
        <f>ROUNDDOWN(Data[[#This Row],[PGE Notified Time]],0)</f>
        <v>44835</v>
      </c>
      <c r="L5181" s="4">
        <f>HOUR(Data[[#This Row],[PGE Notified Time]])</f>
        <v>8</v>
      </c>
      <c r="M5181">
        <v>83638</v>
      </c>
      <c r="N5181">
        <v>1862210439</v>
      </c>
      <c r="O5181" t="s">
        <v>25</v>
      </c>
      <c r="P5181" t="s">
        <v>208</v>
      </c>
      <c r="Q5181" t="s">
        <v>198</v>
      </c>
      <c r="R5181" t="s">
        <v>191</v>
      </c>
      <c r="S5181" s="1">
        <v>44835.325543981482</v>
      </c>
      <c r="T5181" s="1">
        <v>44835.34375</v>
      </c>
      <c r="U5181" s="1">
        <v>44835.418055555558</v>
      </c>
      <c r="V5181" t="s">
        <v>184</v>
      </c>
      <c r="W5181" t="s">
        <v>87</v>
      </c>
      <c r="X5181" t="s">
        <v>236</v>
      </c>
      <c r="Y5181" t="s">
        <v>186</v>
      </c>
      <c r="Z5181" t="s">
        <v>187</v>
      </c>
      <c r="AA5181" s="32">
        <v>133.216666667</v>
      </c>
    </row>
    <row r="5182" spans="1:27" x14ac:dyDescent="0.3">
      <c r="A5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2" s="4" t="str">
        <f>VLOOKUP(P5182,Lookup!$A$1:$D$19,4,0)</f>
        <v>North Valley</v>
      </c>
      <c r="C5182" s="4" t="str">
        <f>VLOOKUP(P5182,Lookup!$A$1:$E$19,5,0)</f>
        <v>Region 2</v>
      </c>
      <c r="D5182" s="4" t="str">
        <f>VLOOKUP(P5182,Lookup!$A$1:$B$19,2,0)</f>
        <v>SA</v>
      </c>
      <c r="E5182" s="4" t="str">
        <f>IF(AND((Data[[#This Row],[Min Notif Date]]&gt;$G$3),Data[[#This Row],[Min Notif Date]]&lt;$F$3),"Last Week","No")</f>
        <v>No</v>
      </c>
      <c r="F5182" s="4" t="str">
        <f>VLOOKUP(MONTH(Data[[#This Row],[Min Notif Date]]),Lookup!$G$1:$H$12,2,0)</f>
        <v>10. Oct</v>
      </c>
      <c r="G5182" s="4" t="str">
        <f t="shared" si="80"/>
        <v/>
      </c>
      <c r="H5182" s="4" t="str">
        <f>IF(AND(Data[[#This Row],[Min Notif Time]]&gt;6,Data[[#This Row],[Min Notif Time]]&lt;17),"Business Hours","Non-Business Hours")</f>
        <v>Business Hours</v>
      </c>
      <c r="I5182" s="4" t="str" cm="1">
        <f t="array" ref="I5182">IFERROR(VLOOKUP(Data[[#This Row],[Min Notif Date]],Lookup!$N$1:$P$11,2,0),_xlfn.IFS(VLOOKUP(WEEKDAY(Data[[#This Row],[Min Notif Date]]),Lookup!$J$1:$L$7,3,0)="Weekend","Weekend",VLOOKUP(WEEKDAY(Data[[#This Row],[Min Notif Date]]),Lookup!$J$1:$L$7,3,0)="Weekday","Weekday"))</f>
        <v>Weekend</v>
      </c>
      <c r="J5182" s="4" t="str">
        <f>VLOOKUP(WEEKDAY(Data[[#This Row],[Min Notif Date]]),Lookup!$J$1:$K$7,2,0)</f>
        <v>7. Sat</v>
      </c>
      <c r="K5182" s="105">
        <f>ROUNDDOWN(Data[[#This Row],[PGE Notified Time]],0)</f>
        <v>44835</v>
      </c>
      <c r="L5182" s="4">
        <f>HOUR(Data[[#This Row],[PGE Notified Time]])</f>
        <v>11</v>
      </c>
      <c r="M5182">
        <v>83643</v>
      </c>
      <c r="N5182">
        <v>4822445559</v>
      </c>
      <c r="O5182" t="s">
        <v>25</v>
      </c>
      <c r="P5182" t="s">
        <v>210</v>
      </c>
      <c r="Q5182" t="s">
        <v>213</v>
      </c>
      <c r="R5182" t="s">
        <v>183</v>
      </c>
      <c r="S5182" s="1">
        <v>44835.470150462963</v>
      </c>
      <c r="T5182" s="1">
        <v>44835.469444444447</v>
      </c>
      <c r="U5182" s="1">
        <v>44835.538194444445</v>
      </c>
      <c r="V5182" t="s">
        <v>184</v>
      </c>
      <c r="W5182" t="s">
        <v>87</v>
      </c>
      <c r="X5182" t="s">
        <v>238</v>
      </c>
      <c r="Y5182" t="s">
        <v>186</v>
      </c>
      <c r="Z5182" t="s">
        <v>187</v>
      </c>
      <c r="AA5182" s="32">
        <v>99</v>
      </c>
    </row>
    <row r="5183" spans="1:27" x14ac:dyDescent="0.3">
      <c r="A5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3" s="4" t="str">
        <f>VLOOKUP(P5183,Lookup!$A$1:$D$19,4,0)</f>
        <v>Bay Area</v>
      </c>
      <c r="C5183" s="4" t="str">
        <f>VLOOKUP(P5183,Lookup!$A$1:$E$19,5,0)</f>
        <v>Region 3</v>
      </c>
      <c r="D5183" s="4" t="str">
        <f>VLOOKUP(P5183,Lookup!$A$1:$B$19,2,0)</f>
        <v>EB</v>
      </c>
      <c r="E5183" s="4" t="str">
        <f>IF(AND((Data[[#This Row],[Min Notif Date]]&gt;$G$3),Data[[#This Row],[Min Notif Date]]&lt;$F$3),"Last Week","No")</f>
        <v>No</v>
      </c>
      <c r="F5183" s="4" t="str">
        <f>VLOOKUP(MONTH(Data[[#This Row],[Min Notif Date]]),Lookup!$G$1:$H$12,2,0)</f>
        <v>10. Oct</v>
      </c>
      <c r="G5183" s="4" t="str">
        <f t="shared" si="80"/>
        <v/>
      </c>
      <c r="H5183" s="4" t="str">
        <f>IF(AND(Data[[#This Row],[Min Notif Time]]&gt;6,Data[[#This Row],[Min Notif Time]]&lt;17),"Business Hours","Non-Business Hours")</f>
        <v>Business Hours</v>
      </c>
      <c r="I5183" s="4" t="str" cm="1">
        <f t="array" ref="I5183">IFERROR(VLOOKUP(Data[[#This Row],[Min Notif Date]],Lookup!$N$1:$P$11,2,0),_xlfn.IFS(VLOOKUP(WEEKDAY(Data[[#This Row],[Min Notif Date]]),Lookup!$J$1:$L$7,3,0)="Weekend","Weekend",VLOOKUP(WEEKDAY(Data[[#This Row],[Min Notif Date]]),Lookup!$J$1:$L$7,3,0)="Weekday","Weekday"))</f>
        <v>Weekend</v>
      </c>
      <c r="J5183" s="4" t="str">
        <f>VLOOKUP(WEEKDAY(Data[[#This Row],[Min Notif Date]]),Lookup!$J$1:$K$7,2,0)</f>
        <v>7. Sat</v>
      </c>
      <c r="K5183" s="105">
        <f>ROUNDDOWN(Data[[#This Row],[PGE Notified Time]],0)</f>
        <v>44835</v>
      </c>
      <c r="L5183" s="4">
        <f>HOUR(Data[[#This Row],[PGE Notified Time]])</f>
        <v>13</v>
      </c>
      <c r="M5183">
        <v>83647</v>
      </c>
      <c r="N5183">
        <v>3443542235</v>
      </c>
      <c r="O5183" t="s">
        <v>25</v>
      </c>
      <c r="P5183" t="s">
        <v>182</v>
      </c>
      <c r="Q5183" t="s">
        <v>213</v>
      </c>
      <c r="R5183" t="s">
        <v>183</v>
      </c>
      <c r="S5183" s="1">
        <v>44835.558425925927</v>
      </c>
      <c r="T5183" s="1">
        <v>44835.565972222219</v>
      </c>
      <c r="U5183" s="1">
        <v>44835.569444444445</v>
      </c>
      <c r="V5183" t="s">
        <v>184</v>
      </c>
      <c r="W5183" t="s">
        <v>85</v>
      </c>
      <c r="X5183" t="s">
        <v>185</v>
      </c>
      <c r="Y5183" t="s">
        <v>186</v>
      </c>
      <c r="Z5183" t="s">
        <v>187</v>
      </c>
      <c r="AA5183" s="32">
        <v>15.866666667000001</v>
      </c>
    </row>
    <row r="5184" spans="1:27" x14ac:dyDescent="0.3">
      <c r="A5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4" s="4" t="str">
        <f>VLOOKUP(P5184,Lookup!$A$1:$D$19,4,0)</f>
        <v>Central Valley</v>
      </c>
      <c r="C5184" s="4" t="str">
        <f>VLOOKUP(P5184,Lookup!$A$1:$E$19,5,0)</f>
        <v>Region 5</v>
      </c>
      <c r="D5184" s="4" t="str">
        <f>VLOOKUP(P5184,Lookup!$A$1:$B$19,2,0)</f>
        <v>YO</v>
      </c>
      <c r="E5184" s="4" t="str">
        <f>IF(AND((Data[[#This Row],[Min Notif Date]]&gt;$G$3),Data[[#This Row],[Min Notif Date]]&lt;$F$3),"Last Week","No")</f>
        <v>No</v>
      </c>
      <c r="F5184" s="4" t="str">
        <f>VLOOKUP(MONTH(Data[[#This Row],[Min Notif Date]]),Lookup!$G$1:$H$12,2,0)</f>
        <v>10. Oct</v>
      </c>
      <c r="G5184" s="4" t="str">
        <f t="shared" si="80"/>
        <v/>
      </c>
      <c r="H5184" s="4" t="str">
        <f>IF(AND(Data[[#This Row],[Min Notif Time]]&gt;6,Data[[#This Row],[Min Notif Time]]&lt;17),"Business Hours","Non-Business Hours")</f>
        <v>Business Hours</v>
      </c>
      <c r="I5184" s="4" t="str" cm="1">
        <f t="array" ref="I5184">IFERROR(VLOOKUP(Data[[#This Row],[Min Notif Date]],Lookup!$N$1:$P$11,2,0),_xlfn.IFS(VLOOKUP(WEEKDAY(Data[[#This Row],[Min Notif Date]]),Lookup!$J$1:$L$7,3,0)="Weekend","Weekend",VLOOKUP(WEEKDAY(Data[[#This Row],[Min Notif Date]]),Lookup!$J$1:$L$7,3,0)="Weekday","Weekday"))</f>
        <v>Weekday</v>
      </c>
      <c r="J5184" s="4" t="str">
        <f>VLOOKUP(WEEKDAY(Data[[#This Row],[Min Notif Date]]),Lookup!$J$1:$K$7,2,0)</f>
        <v>2. Mon</v>
      </c>
      <c r="K5184" s="105">
        <f>ROUNDDOWN(Data[[#This Row],[PGE Notified Time]],0)</f>
        <v>44837</v>
      </c>
      <c r="L5184" s="4">
        <f>HOUR(Data[[#This Row],[PGE Notified Time]])</f>
        <v>10</v>
      </c>
      <c r="M5184">
        <v>83682</v>
      </c>
      <c r="N5184">
        <v>9424346761</v>
      </c>
      <c r="O5184" t="s">
        <v>20</v>
      </c>
      <c r="P5184" t="s">
        <v>231</v>
      </c>
      <c r="Q5184" t="s">
        <v>20</v>
      </c>
      <c r="R5184" t="s">
        <v>183</v>
      </c>
      <c r="S5184" s="1">
        <v>44837.388159722221</v>
      </c>
      <c r="T5184" s="1">
        <v>44837.417314814818</v>
      </c>
      <c r="U5184" s="1">
        <v>44837.666666666664</v>
      </c>
      <c r="V5184" t="s">
        <v>184</v>
      </c>
      <c r="W5184" t="s">
        <v>87</v>
      </c>
      <c r="X5184" t="s">
        <v>232</v>
      </c>
      <c r="Y5184" t="s">
        <v>186</v>
      </c>
      <c r="Z5184" t="s">
        <v>187</v>
      </c>
      <c r="AA5184" s="32">
        <v>401.05</v>
      </c>
    </row>
    <row r="5185" spans="1:27" x14ac:dyDescent="0.3">
      <c r="A5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5" s="4" t="str">
        <f>VLOOKUP(P5185,Lookup!$A$1:$D$19,4,0)</f>
        <v>Bay Area</v>
      </c>
      <c r="C5185" s="4" t="str">
        <f>VLOOKUP(P5185,Lookup!$A$1:$E$19,5,0)</f>
        <v>Region 3</v>
      </c>
      <c r="D5185" s="4" t="str">
        <f>VLOOKUP(P5185,Lookup!$A$1:$B$19,2,0)</f>
        <v>MI</v>
      </c>
      <c r="E5185" s="4" t="str">
        <f>IF(AND((Data[[#This Row],[Min Notif Date]]&gt;$G$3),Data[[#This Row],[Min Notif Date]]&lt;$F$3),"Last Week","No")</f>
        <v>No</v>
      </c>
      <c r="F5185" s="4" t="str">
        <f>VLOOKUP(MONTH(Data[[#This Row],[Min Notif Date]]),Lookup!$G$1:$H$12,2,0)</f>
        <v>10. Oct</v>
      </c>
      <c r="G5185" s="4" t="str">
        <f t="shared" si="80"/>
        <v/>
      </c>
      <c r="H5185" s="4" t="str">
        <f>IF(AND(Data[[#This Row],[Min Notif Time]]&gt;6,Data[[#This Row],[Min Notif Time]]&lt;17),"Business Hours","Non-Business Hours")</f>
        <v>Business Hours</v>
      </c>
      <c r="I5185" s="4" t="str" cm="1">
        <f t="array" ref="I5185">IFERROR(VLOOKUP(Data[[#This Row],[Min Notif Date]],Lookup!$N$1:$P$11,2,0),_xlfn.IFS(VLOOKUP(WEEKDAY(Data[[#This Row],[Min Notif Date]]),Lookup!$J$1:$L$7,3,0)="Weekend","Weekend",VLOOKUP(WEEKDAY(Data[[#This Row],[Min Notif Date]]),Lookup!$J$1:$L$7,3,0)="Weekday","Weekday"))</f>
        <v>Weekday</v>
      </c>
      <c r="J5185" s="4" t="str">
        <f>VLOOKUP(WEEKDAY(Data[[#This Row],[Min Notif Date]]),Lookup!$J$1:$K$7,2,0)</f>
        <v>2. Mon</v>
      </c>
      <c r="K5185" s="105">
        <f>ROUNDDOWN(Data[[#This Row],[PGE Notified Time]],0)</f>
        <v>44837</v>
      </c>
      <c r="L5185" s="4">
        <f>HOUR(Data[[#This Row],[PGE Notified Time]])</f>
        <v>15</v>
      </c>
      <c r="M5185">
        <v>83706</v>
      </c>
      <c r="O5185" t="s">
        <v>20</v>
      </c>
      <c r="P5185" t="s">
        <v>244</v>
      </c>
      <c r="Q5185" t="s">
        <v>20</v>
      </c>
      <c r="R5185" t="s">
        <v>191</v>
      </c>
      <c r="S5185" s="1" t="s">
        <v>171</v>
      </c>
      <c r="T5185" s="1">
        <v>44837.626388888886</v>
      </c>
      <c r="U5185" s="1">
        <v>44837.75</v>
      </c>
      <c r="V5185" t="s">
        <v>184</v>
      </c>
      <c r="W5185" t="s">
        <v>87</v>
      </c>
      <c r="X5185" t="s">
        <v>269</v>
      </c>
      <c r="Y5185" t="s">
        <v>186</v>
      </c>
      <c r="Z5185" t="s">
        <v>187</v>
      </c>
      <c r="AA5185" s="32">
        <v>178</v>
      </c>
    </row>
    <row r="5186" spans="1:27" x14ac:dyDescent="0.3">
      <c r="A5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6" s="4" t="str">
        <f>VLOOKUP(P5186,Lookup!$A$1:$D$19,4,0)</f>
        <v>North Coast</v>
      </c>
      <c r="C5186" s="4" t="str">
        <f>VLOOKUP(P5186,Lookup!$A$1:$E$19,5,0)</f>
        <v>Region 1</v>
      </c>
      <c r="D5186" s="4" t="str">
        <f>VLOOKUP(P5186,Lookup!$A$1:$B$19,2,0)</f>
        <v>NB</v>
      </c>
      <c r="E5186" s="4" t="str">
        <f>IF(AND((Data[[#This Row],[Min Notif Date]]&gt;$G$3),Data[[#This Row],[Min Notif Date]]&lt;$F$3),"Last Week","No")</f>
        <v>No</v>
      </c>
      <c r="F5186" s="4" t="str">
        <f>VLOOKUP(MONTH(Data[[#This Row],[Min Notif Date]]),Lookup!$G$1:$H$12,2,0)</f>
        <v>10. Oct</v>
      </c>
      <c r="G5186" s="4" t="str">
        <f t="shared" si="80"/>
        <v/>
      </c>
      <c r="H5186" s="4" t="str">
        <f>IF(AND(Data[[#This Row],[Min Notif Time]]&gt;6,Data[[#This Row],[Min Notif Time]]&lt;17),"Business Hours","Non-Business Hours")</f>
        <v>Business Hours</v>
      </c>
      <c r="I5186" s="4" t="str" cm="1">
        <f t="array" ref="I5186">IFERROR(VLOOKUP(Data[[#This Row],[Min Notif Date]],Lookup!$N$1:$P$11,2,0),_xlfn.IFS(VLOOKUP(WEEKDAY(Data[[#This Row],[Min Notif Date]]),Lookup!$J$1:$L$7,3,0)="Weekend","Weekend",VLOOKUP(WEEKDAY(Data[[#This Row],[Min Notif Date]]),Lookup!$J$1:$L$7,3,0)="Weekday","Weekday"))</f>
        <v>Weekday</v>
      </c>
      <c r="J5186" s="4" t="str">
        <f>VLOOKUP(WEEKDAY(Data[[#This Row],[Min Notif Date]]),Lookup!$J$1:$K$7,2,0)</f>
        <v>2. Mon</v>
      </c>
      <c r="K5186" s="105">
        <f>ROUNDDOWN(Data[[#This Row],[PGE Notified Time]],0)</f>
        <v>44837</v>
      </c>
      <c r="L5186" s="4">
        <f>HOUR(Data[[#This Row],[PGE Notified Time]])</f>
        <v>11</v>
      </c>
      <c r="M5186">
        <v>83693</v>
      </c>
      <c r="O5186" t="s">
        <v>20</v>
      </c>
      <c r="P5186" t="s">
        <v>219</v>
      </c>
      <c r="Q5186" t="s">
        <v>20</v>
      </c>
      <c r="R5186" t="s">
        <v>183</v>
      </c>
      <c r="S5186" s="1" t="s">
        <v>171</v>
      </c>
      <c r="T5186" s="1">
        <v>44837.479861111111</v>
      </c>
      <c r="U5186" s="1">
        <v>44837.586805555555</v>
      </c>
      <c r="V5186" t="s">
        <v>184</v>
      </c>
      <c r="W5186" t="s">
        <v>85</v>
      </c>
      <c r="X5186" t="s">
        <v>313</v>
      </c>
      <c r="Y5186" t="s">
        <v>186</v>
      </c>
      <c r="Z5186" t="s">
        <v>187</v>
      </c>
      <c r="AA5186" s="32">
        <v>154</v>
      </c>
    </row>
    <row r="5187" spans="1:27" x14ac:dyDescent="0.3">
      <c r="A5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7" s="4" t="str">
        <f>VLOOKUP(P5187,Lookup!$A$1:$D$19,4,0)</f>
        <v>North Coast</v>
      </c>
      <c r="C5187" s="4" t="str">
        <f>VLOOKUP(P5187,Lookup!$A$1:$E$19,5,0)</f>
        <v>Region 1</v>
      </c>
      <c r="D5187" s="4" t="str">
        <f>VLOOKUP(P5187,Lookup!$A$1:$B$19,2,0)</f>
        <v>NB</v>
      </c>
      <c r="E5187" s="4" t="str">
        <f>IF(AND((Data[[#This Row],[Min Notif Date]]&gt;$G$3),Data[[#This Row],[Min Notif Date]]&lt;$F$3),"Last Week","No")</f>
        <v>No</v>
      </c>
      <c r="F5187" s="4" t="str">
        <f>VLOOKUP(MONTH(Data[[#This Row],[Min Notif Date]]),Lookup!$G$1:$H$12,2,0)</f>
        <v>10. Oct</v>
      </c>
      <c r="G5187" s="4" t="str">
        <f t="shared" si="80"/>
        <v/>
      </c>
      <c r="H5187" s="4" t="str">
        <f>IF(AND(Data[[#This Row],[Min Notif Time]]&gt;6,Data[[#This Row],[Min Notif Time]]&lt;17),"Business Hours","Non-Business Hours")</f>
        <v>Business Hours</v>
      </c>
      <c r="I5187" s="4" t="str" cm="1">
        <f t="array" ref="I5187">IFERROR(VLOOKUP(Data[[#This Row],[Min Notif Date]],Lookup!$N$1:$P$11,2,0),_xlfn.IFS(VLOOKUP(WEEKDAY(Data[[#This Row],[Min Notif Date]]),Lookup!$J$1:$L$7,3,0)="Weekend","Weekend",VLOOKUP(WEEKDAY(Data[[#This Row],[Min Notif Date]]),Lookup!$J$1:$L$7,3,0)="Weekday","Weekday"))</f>
        <v>Weekday</v>
      </c>
      <c r="J5187" s="4" t="str">
        <f>VLOOKUP(WEEKDAY(Data[[#This Row],[Min Notif Date]]),Lookup!$J$1:$K$7,2,0)</f>
        <v>2. Mon</v>
      </c>
      <c r="K5187" s="105">
        <f>ROUNDDOWN(Data[[#This Row],[PGE Notified Time]],0)</f>
        <v>44837</v>
      </c>
      <c r="L5187" s="4">
        <f>HOUR(Data[[#This Row],[PGE Notified Time]])</f>
        <v>11</v>
      </c>
      <c r="M5187">
        <v>83692</v>
      </c>
      <c r="O5187" t="s">
        <v>20</v>
      </c>
      <c r="P5187" t="s">
        <v>219</v>
      </c>
      <c r="Q5187" t="s">
        <v>20</v>
      </c>
      <c r="R5187" t="s">
        <v>191</v>
      </c>
      <c r="S5187" s="1" t="s">
        <v>171</v>
      </c>
      <c r="T5187" s="1">
        <v>44837.470138888886</v>
      </c>
      <c r="U5187" s="1">
        <v>44837.569444444445</v>
      </c>
      <c r="V5187" t="s">
        <v>184</v>
      </c>
      <c r="W5187" t="s">
        <v>85</v>
      </c>
      <c r="X5187" t="s">
        <v>313</v>
      </c>
      <c r="Y5187" t="s">
        <v>186</v>
      </c>
      <c r="Z5187" t="s">
        <v>187</v>
      </c>
      <c r="AA5187" s="32">
        <v>143</v>
      </c>
    </row>
    <row r="5188" spans="1:27" x14ac:dyDescent="0.3">
      <c r="A5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8" s="4" t="str">
        <f>VLOOKUP(P5188,Lookup!$A$1:$D$19,4,0)</f>
        <v>North Coast</v>
      </c>
      <c r="C5188" s="4" t="str">
        <f>VLOOKUP(P5188,Lookup!$A$1:$E$19,5,0)</f>
        <v>Region 1</v>
      </c>
      <c r="D5188" s="4" t="str">
        <f>VLOOKUP(P5188,Lookup!$A$1:$B$19,2,0)</f>
        <v>NB</v>
      </c>
      <c r="E5188" s="4" t="str">
        <f>IF(AND((Data[[#This Row],[Min Notif Date]]&gt;$G$3),Data[[#This Row],[Min Notif Date]]&lt;$F$3),"Last Week","No")</f>
        <v>No</v>
      </c>
      <c r="F5188" s="4" t="str">
        <f>VLOOKUP(MONTH(Data[[#This Row],[Min Notif Date]]),Lookup!$G$1:$H$12,2,0)</f>
        <v>10. Oct</v>
      </c>
      <c r="G5188" s="4" t="str">
        <f t="shared" si="80"/>
        <v/>
      </c>
      <c r="H5188" s="4" t="str">
        <f>IF(AND(Data[[#This Row],[Min Notif Time]]&gt;6,Data[[#This Row],[Min Notif Time]]&lt;17),"Business Hours","Non-Business Hours")</f>
        <v>Business Hours</v>
      </c>
      <c r="I5188" s="4" t="str" cm="1">
        <f t="array" ref="I5188">IFERROR(VLOOKUP(Data[[#This Row],[Min Notif Date]],Lookup!$N$1:$P$11,2,0),_xlfn.IFS(VLOOKUP(WEEKDAY(Data[[#This Row],[Min Notif Date]]),Lookup!$J$1:$L$7,3,0)="Weekend","Weekend",VLOOKUP(WEEKDAY(Data[[#This Row],[Min Notif Date]]),Lookup!$J$1:$L$7,3,0)="Weekday","Weekday"))</f>
        <v>Weekday</v>
      </c>
      <c r="J5188" s="4" t="str">
        <f>VLOOKUP(WEEKDAY(Data[[#This Row],[Min Notif Date]]),Lookup!$J$1:$K$7,2,0)</f>
        <v>2. Mon</v>
      </c>
      <c r="K5188" s="105">
        <f>ROUNDDOWN(Data[[#This Row],[PGE Notified Time]],0)</f>
        <v>44837</v>
      </c>
      <c r="L5188" s="4">
        <f>HOUR(Data[[#This Row],[PGE Notified Time]])</f>
        <v>9</v>
      </c>
      <c r="M5188">
        <v>83681</v>
      </c>
      <c r="O5188" t="s">
        <v>20</v>
      </c>
      <c r="P5188" t="s">
        <v>219</v>
      </c>
      <c r="Q5188" t="s">
        <v>20</v>
      </c>
      <c r="R5188" t="s">
        <v>183</v>
      </c>
      <c r="S5188" s="1" t="s">
        <v>171</v>
      </c>
      <c r="T5188" s="1">
        <v>44837.40902777778</v>
      </c>
      <c r="U5188" s="1">
        <v>44837.506944444445</v>
      </c>
      <c r="V5188" t="s">
        <v>184</v>
      </c>
      <c r="W5188" t="s">
        <v>85</v>
      </c>
      <c r="X5188" t="s">
        <v>237</v>
      </c>
      <c r="Y5188" t="s">
        <v>186</v>
      </c>
      <c r="Z5188" t="s">
        <v>187</v>
      </c>
      <c r="AA5188" s="32">
        <v>141</v>
      </c>
    </row>
    <row r="5189" spans="1:27" x14ac:dyDescent="0.3">
      <c r="A5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9" s="4" t="str">
        <f>VLOOKUP(P5189,Lookup!$A$1:$D$19,4,0)</f>
        <v>North Valley</v>
      </c>
      <c r="C5189" s="4" t="str">
        <f>VLOOKUP(P5189,Lookup!$A$1:$E$19,5,0)</f>
        <v>Region 2</v>
      </c>
      <c r="D5189" s="4" t="str">
        <f>VLOOKUP(P5189,Lookup!$A$1:$B$19,2,0)</f>
        <v>SA</v>
      </c>
      <c r="E5189" s="4" t="str">
        <f>IF(AND((Data[[#This Row],[Min Notif Date]]&gt;$G$3),Data[[#This Row],[Min Notif Date]]&lt;$F$3),"Last Week","No")</f>
        <v>No</v>
      </c>
      <c r="F5189" s="4" t="str">
        <f>VLOOKUP(MONTH(Data[[#This Row],[Min Notif Date]]),Lookup!$G$1:$H$12,2,0)</f>
        <v>10. Oct</v>
      </c>
      <c r="G5189" s="4" t="str">
        <f t="shared" ref="G5189:G5252" si="81">IF(AA5189&lt;0,"Negative","")</f>
        <v/>
      </c>
      <c r="H5189" s="4" t="str">
        <f>IF(AND(Data[[#This Row],[Min Notif Time]]&gt;6,Data[[#This Row],[Min Notif Time]]&lt;17),"Business Hours","Non-Business Hours")</f>
        <v>Business Hours</v>
      </c>
      <c r="I5189" s="4" t="str" cm="1">
        <f t="array" ref="I5189">IFERROR(VLOOKUP(Data[[#This Row],[Min Notif Date]],Lookup!$N$1:$P$11,2,0),_xlfn.IFS(VLOOKUP(WEEKDAY(Data[[#This Row],[Min Notif Date]]),Lookup!$J$1:$L$7,3,0)="Weekend","Weekend",VLOOKUP(WEEKDAY(Data[[#This Row],[Min Notif Date]]),Lookup!$J$1:$L$7,3,0)="Weekday","Weekday"))</f>
        <v>Weekday</v>
      </c>
      <c r="J5189" s="4" t="str">
        <f>VLOOKUP(WEEKDAY(Data[[#This Row],[Min Notif Date]]),Lookup!$J$1:$K$7,2,0)</f>
        <v>2. Mon</v>
      </c>
      <c r="K5189" s="105">
        <f>ROUNDDOWN(Data[[#This Row],[PGE Notified Time]],0)</f>
        <v>44837</v>
      </c>
      <c r="L5189" s="4">
        <f>HOUR(Data[[#This Row],[PGE Notified Time]])</f>
        <v>10</v>
      </c>
      <c r="M5189">
        <v>83690</v>
      </c>
      <c r="O5189" t="s">
        <v>20</v>
      </c>
      <c r="P5189" t="s">
        <v>210</v>
      </c>
      <c r="Q5189" t="s">
        <v>20</v>
      </c>
      <c r="R5189" t="s">
        <v>183</v>
      </c>
      <c r="S5189" s="1" t="s">
        <v>171</v>
      </c>
      <c r="T5189" s="1">
        <v>44837.45416666667</v>
      </c>
      <c r="U5189" s="1">
        <v>44837.545138888891</v>
      </c>
      <c r="V5189" t="s">
        <v>184</v>
      </c>
      <c r="W5189" t="s">
        <v>85</v>
      </c>
      <c r="X5189" t="s">
        <v>254</v>
      </c>
      <c r="Y5189" t="s">
        <v>186</v>
      </c>
      <c r="Z5189" t="s">
        <v>187</v>
      </c>
      <c r="AA5189" s="32">
        <v>131</v>
      </c>
    </row>
    <row r="5190" spans="1:27" x14ac:dyDescent="0.3">
      <c r="A5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0" s="4" t="str">
        <f>VLOOKUP(P5190,Lookup!$A$1:$D$19,4,0)</f>
        <v>North Valley</v>
      </c>
      <c r="C5190" s="4" t="str">
        <f>VLOOKUP(P5190,Lookup!$A$1:$E$19,5,0)</f>
        <v>Region 2</v>
      </c>
      <c r="D5190" s="4" t="str">
        <f>VLOOKUP(P5190,Lookup!$A$1:$B$19,2,0)</f>
        <v>SA</v>
      </c>
      <c r="E5190" s="4" t="str">
        <f>IF(AND((Data[[#This Row],[Min Notif Date]]&gt;$G$3),Data[[#This Row],[Min Notif Date]]&lt;$F$3),"Last Week","No")</f>
        <v>No</v>
      </c>
      <c r="F5190" s="4" t="str">
        <f>VLOOKUP(MONTH(Data[[#This Row],[Min Notif Date]]),Lookup!$G$1:$H$12,2,0)</f>
        <v>10. Oct</v>
      </c>
      <c r="G5190" s="4" t="str">
        <f t="shared" si="81"/>
        <v/>
      </c>
      <c r="H5190" s="4" t="str">
        <f>IF(AND(Data[[#This Row],[Min Notif Time]]&gt;6,Data[[#This Row],[Min Notif Time]]&lt;17),"Business Hours","Non-Business Hours")</f>
        <v>Business Hours</v>
      </c>
      <c r="I5190" s="4" t="str" cm="1">
        <f t="array" ref="I5190">IFERROR(VLOOKUP(Data[[#This Row],[Min Notif Date]],Lookup!$N$1:$P$11,2,0),_xlfn.IFS(VLOOKUP(WEEKDAY(Data[[#This Row],[Min Notif Date]]),Lookup!$J$1:$L$7,3,0)="Weekend","Weekend",VLOOKUP(WEEKDAY(Data[[#This Row],[Min Notif Date]]),Lookup!$J$1:$L$7,3,0)="Weekday","Weekday"))</f>
        <v>Weekday</v>
      </c>
      <c r="J5190" s="4" t="str">
        <f>VLOOKUP(WEEKDAY(Data[[#This Row],[Min Notif Date]]),Lookup!$J$1:$K$7,2,0)</f>
        <v>2. Mon</v>
      </c>
      <c r="K5190" s="105">
        <f>ROUNDDOWN(Data[[#This Row],[PGE Notified Time]],0)</f>
        <v>44837</v>
      </c>
      <c r="L5190" s="4">
        <f>HOUR(Data[[#This Row],[PGE Notified Time]])</f>
        <v>7</v>
      </c>
      <c r="M5190">
        <v>83676</v>
      </c>
      <c r="O5190" t="s">
        <v>20</v>
      </c>
      <c r="P5190" t="s">
        <v>210</v>
      </c>
      <c r="Q5190" t="s">
        <v>20</v>
      </c>
      <c r="R5190" t="s">
        <v>183</v>
      </c>
      <c r="S5190" s="1" t="s">
        <v>171</v>
      </c>
      <c r="T5190" s="1">
        <v>44837.326388888891</v>
      </c>
      <c r="U5190" s="1">
        <v>44837.416666666664</v>
      </c>
      <c r="V5190" t="s">
        <v>184</v>
      </c>
      <c r="W5190" t="s">
        <v>85</v>
      </c>
      <c r="X5190" t="s">
        <v>254</v>
      </c>
      <c r="Y5190" t="s">
        <v>186</v>
      </c>
      <c r="Z5190" t="s">
        <v>187</v>
      </c>
      <c r="AA5190" s="32">
        <v>130</v>
      </c>
    </row>
    <row r="5191" spans="1:27" x14ac:dyDescent="0.3">
      <c r="A5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1" s="4" t="str">
        <f>VLOOKUP(P5191,Lookup!$A$1:$D$19,4,0)</f>
        <v>North Coast</v>
      </c>
      <c r="C5191" s="4" t="str">
        <f>VLOOKUP(P5191,Lookup!$A$1:$E$19,5,0)</f>
        <v>Region 1</v>
      </c>
      <c r="D5191" s="4" t="str">
        <f>VLOOKUP(P5191,Lookup!$A$1:$B$19,2,0)</f>
        <v>NB</v>
      </c>
      <c r="E5191" s="4" t="str">
        <f>IF(AND((Data[[#This Row],[Min Notif Date]]&gt;$G$3),Data[[#This Row],[Min Notif Date]]&lt;$F$3),"Last Week","No")</f>
        <v>No</v>
      </c>
      <c r="F5191" s="4" t="str">
        <f>VLOOKUP(MONTH(Data[[#This Row],[Min Notif Date]]),Lookup!$G$1:$H$12,2,0)</f>
        <v>10. Oct</v>
      </c>
      <c r="G5191" s="4" t="str">
        <f t="shared" si="81"/>
        <v/>
      </c>
      <c r="H5191" s="4" t="str">
        <f>IF(AND(Data[[#This Row],[Min Notif Time]]&gt;6,Data[[#This Row],[Min Notif Time]]&lt;17),"Business Hours","Non-Business Hours")</f>
        <v>Non-Business Hours</v>
      </c>
      <c r="I5191" s="4" t="str" cm="1">
        <f t="array" ref="I5191">IFERROR(VLOOKUP(Data[[#This Row],[Min Notif Date]],Lookup!$N$1:$P$11,2,0),_xlfn.IFS(VLOOKUP(WEEKDAY(Data[[#This Row],[Min Notif Date]]),Lookup!$J$1:$L$7,3,0)="Weekend","Weekend",VLOOKUP(WEEKDAY(Data[[#This Row],[Min Notif Date]]),Lookup!$J$1:$L$7,3,0)="Weekday","Weekday"))</f>
        <v>Weekday</v>
      </c>
      <c r="J5191" s="4" t="str">
        <f>VLOOKUP(WEEKDAY(Data[[#This Row],[Min Notif Date]]),Lookup!$J$1:$K$7,2,0)</f>
        <v>2. Mon</v>
      </c>
      <c r="K5191" s="105">
        <f>ROUNDDOWN(Data[[#This Row],[PGE Notified Time]],0)</f>
        <v>44837</v>
      </c>
      <c r="L5191" s="4">
        <f>HOUR(Data[[#This Row],[PGE Notified Time]])</f>
        <v>17</v>
      </c>
      <c r="M5191">
        <v>83713</v>
      </c>
      <c r="N5191">
        <v>3899149125</v>
      </c>
      <c r="O5191" t="s">
        <v>20</v>
      </c>
      <c r="P5191" t="s">
        <v>219</v>
      </c>
      <c r="Q5191" t="s">
        <v>20</v>
      </c>
      <c r="R5191" t="s">
        <v>191</v>
      </c>
      <c r="S5191" s="1">
        <v>44837.718912037039</v>
      </c>
      <c r="T5191" s="1">
        <v>44837.734652777777</v>
      </c>
      <c r="U5191" s="1">
        <v>44837.802083333336</v>
      </c>
      <c r="V5191" t="s">
        <v>184</v>
      </c>
      <c r="W5191" t="s">
        <v>85</v>
      </c>
      <c r="X5191" t="s">
        <v>290</v>
      </c>
      <c r="Y5191" t="s">
        <v>186</v>
      </c>
      <c r="Z5191" t="s">
        <v>187</v>
      </c>
      <c r="AA5191" s="32">
        <v>119.766666667</v>
      </c>
    </row>
    <row r="5192" spans="1:27" x14ac:dyDescent="0.3">
      <c r="A5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2" s="4" t="str">
        <f>VLOOKUP(P5192,Lookup!$A$1:$D$19,4,0)</f>
        <v>Bay Area</v>
      </c>
      <c r="C5192" s="4" t="str">
        <f>VLOOKUP(P5192,Lookup!$A$1:$E$19,5,0)</f>
        <v>Region 3</v>
      </c>
      <c r="D5192" s="4" t="str">
        <f>VLOOKUP(P5192,Lookup!$A$1:$B$19,2,0)</f>
        <v>PN</v>
      </c>
      <c r="E5192" s="4" t="str">
        <f>IF(AND((Data[[#This Row],[Min Notif Date]]&gt;$G$3),Data[[#This Row],[Min Notif Date]]&lt;$F$3),"Last Week","No")</f>
        <v>No</v>
      </c>
      <c r="F5192" s="4" t="str">
        <f>VLOOKUP(MONTH(Data[[#This Row],[Min Notif Date]]),Lookup!$G$1:$H$12,2,0)</f>
        <v>10. Oct</v>
      </c>
      <c r="G5192" s="4" t="str">
        <f t="shared" si="81"/>
        <v/>
      </c>
      <c r="H5192" s="4" t="str">
        <f>IF(AND(Data[[#This Row],[Min Notif Time]]&gt;6,Data[[#This Row],[Min Notif Time]]&lt;17),"Business Hours","Non-Business Hours")</f>
        <v>Business Hours</v>
      </c>
      <c r="I5192" s="4" t="str" cm="1">
        <f t="array" ref="I5192">IFERROR(VLOOKUP(Data[[#This Row],[Min Notif Date]],Lookup!$N$1:$P$11,2,0),_xlfn.IFS(VLOOKUP(WEEKDAY(Data[[#This Row],[Min Notif Date]]),Lookup!$J$1:$L$7,3,0)="Weekend","Weekend",VLOOKUP(WEEKDAY(Data[[#This Row],[Min Notif Date]]),Lookup!$J$1:$L$7,3,0)="Weekday","Weekday"))</f>
        <v>Weekday</v>
      </c>
      <c r="J5192" s="4" t="str">
        <f>VLOOKUP(WEEKDAY(Data[[#This Row],[Min Notif Date]]),Lookup!$J$1:$K$7,2,0)</f>
        <v>2. Mon</v>
      </c>
      <c r="K5192" s="105">
        <f>ROUNDDOWN(Data[[#This Row],[PGE Notified Time]],0)</f>
        <v>44837</v>
      </c>
      <c r="L5192" s="4">
        <f>HOUR(Data[[#This Row],[PGE Notified Time]])</f>
        <v>13</v>
      </c>
      <c r="M5192">
        <v>83700</v>
      </c>
      <c r="N5192">
        <v>5479763807</v>
      </c>
      <c r="O5192" t="s">
        <v>20</v>
      </c>
      <c r="P5192" t="s">
        <v>197</v>
      </c>
      <c r="Q5192" t="s">
        <v>20</v>
      </c>
      <c r="R5192" t="s">
        <v>223</v>
      </c>
      <c r="S5192" s="1">
        <v>44837.523877314816</v>
      </c>
      <c r="T5192" s="1">
        <v>44837.550543981481</v>
      </c>
      <c r="U5192" s="1">
        <v>44837.604166666664</v>
      </c>
      <c r="V5192" t="s">
        <v>184</v>
      </c>
      <c r="W5192" t="s">
        <v>85</v>
      </c>
      <c r="X5192" t="s">
        <v>199</v>
      </c>
      <c r="Y5192" t="s">
        <v>186</v>
      </c>
      <c r="Z5192" t="s">
        <v>187</v>
      </c>
      <c r="AA5192" s="32">
        <v>115.616666667</v>
      </c>
    </row>
    <row r="5193" spans="1:27" x14ac:dyDescent="0.3">
      <c r="A5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3" s="4" t="str">
        <f>VLOOKUP(P5193,Lookup!$A$1:$D$19,4,0)</f>
        <v>Central Valley</v>
      </c>
      <c r="C5193" s="4" t="str">
        <f>VLOOKUP(P5193,Lookup!$A$1:$E$19,5,0)</f>
        <v>Region 5</v>
      </c>
      <c r="D5193" s="4" t="str">
        <f>VLOOKUP(P5193,Lookup!$A$1:$B$19,2,0)</f>
        <v>KE</v>
      </c>
      <c r="E5193" s="4" t="str">
        <f>IF(AND((Data[[#This Row],[Min Notif Date]]&gt;$G$3),Data[[#This Row],[Min Notif Date]]&lt;$F$3),"Last Week","No")</f>
        <v>No</v>
      </c>
      <c r="F5193" s="4" t="str">
        <f>VLOOKUP(MONTH(Data[[#This Row],[Min Notif Date]]),Lookup!$G$1:$H$12,2,0)</f>
        <v>10. Oct</v>
      </c>
      <c r="G5193" s="4" t="str">
        <f t="shared" si="81"/>
        <v/>
      </c>
      <c r="H5193" s="4" t="str">
        <f>IF(AND(Data[[#This Row],[Min Notif Time]]&gt;6,Data[[#This Row],[Min Notif Time]]&lt;17),"Business Hours","Non-Business Hours")</f>
        <v>Business Hours</v>
      </c>
      <c r="I5193" s="4" t="str" cm="1">
        <f t="array" ref="I5193">IFERROR(VLOOKUP(Data[[#This Row],[Min Notif Date]],Lookup!$N$1:$P$11,2,0),_xlfn.IFS(VLOOKUP(WEEKDAY(Data[[#This Row],[Min Notif Date]]),Lookup!$J$1:$L$7,3,0)="Weekend","Weekend",VLOOKUP(WEEKDAY(Data[[#This Row],[Min Notif Date]]),Lookup!$J$1:$L$7,3,0)="Weekday","Weekday"))</f>
        <v>Weekday</v>
      </c>
      <c r="J5193" s="4" t="str">
        <f>VLOOKUP(WEEKDAY(Data[[#This Row],[Min Notif Date]]),Lookup!$J$1:$K$7,2,0)</f>
        <v>2. Mon</v>
      </c>
      <c r="K5193" s="105">
        <f>ROUNDDOWN(Data[[#This Row],[PGE Notified Time]],0)</f>
        <v>44837</v>
      </c>
      <c r="L5193" s="4">
        <f>HOUR(Data[[#This Row],[PGE Notified Time]])</f>
        <v>7</v>
      </c>
      <c r="M5193">
        <v>83677</v>
      </c>
      <c r="O5193" t="s">
        <v>20</v>
      </c>
      <c r="P5193" t="s">
        <v>206</v>
      </c>
      <c r="Q5193" t="s">
        <v>20</v>
      </c>
      <c r="R5193" t="s">
        <v>193</v>
      </c>
      <c r="S5193" s="1" t="s">
        <v>171</v>
      </c>
      <c r="T5193" s="1">
        <v>44837.32916666667</v>
      </c>
      <c r="U5193" s="1">
        <v>44837.40625</v>
      </c>
      <c r="V5193" t="s">
        <v>184</v>
      </c>
      <c r="W5193" t="s">
        <v>85</v>
      </c>
      <c r="X5193" t="s">
        <v>221</v>
      </c>
      <c r="Y5193" t="s">
        <v>186</v>
      </c>
      <c r="Z5193" t="s">
        <v>187</v>
      </c>
      <c r="AA5193" s="32">
        <v>111</v>
      </c>
    </row>
    <row r="5194" spans="1:27" x14ac:dyDescent="0.3">
      <c r="A5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4" s="4" t="str">
        <f>VLOOKUP(P5194,Lookup!$A$1:$D$19,4,0)</f>
        <v>North Coast</v>
      </c>
      <c r="C5194" s="4" t="str">
        <f>VLOOKUP(P5194,Lookup!$A$1:$E$19,5,0)</f>
        <v>Region 1</v>
      </c>
      <c r="D5194" s="4" t="str">
        <f>VLOOKUP(P5194,Lookup!$A$1:$B$19,2,0)</f>
        <v>NB</v>
      </c>
      <c r="E5194" s="4" t="str">
        <f>IF(AND((Data[[#This Row],[Min Notif Date]]&gt;$G$3),Data[[#This Row],[Min Notif Date]]&lt;$F$3),"Last Week","No")</f>
        <v>No</v>
      </c>
      <c r="F5194" s="4" t="str">
        <f>VLOOKUP(MONTH(Data[[#This Row],[Min Notif Date]]),Lookup!$G$1:$H$12,2,0)</f>
        <v>10. Oct</v>
      </c>
      <c r="G5194" s="4" t="str">
        <f t="shared" si="81"/>
        <v/>
      </c>
      <c r="H5194" s="4" t="str">
        <f>IF(AND(Data[[#This Row],[Min Notif Time]]&gt;6,Data[[#This Row],[Min Notif Time]]&lt;17),"Business Hours","Non-Business Hours")</f>
        <v>Business Hours</v>
      </c>
      <c r="I5194" s="4" t="str" cm="1">
        <f t="array" ref="I5194">IFERROR(VLOOKUP(Data[[#This Row],[Min Notif Date]],Lookup!$N$1:$P$11,2,0),_xlfn.IFS(VLOOKUP(WEEKDAY(Data[[#This Row],[Min Notif Date]]),Lookup!$J$1:$L$7,3,0)="Weekend","Weekend",VLOOKUP(WEEKDAY(Data[[#This Row],[Min Notif Date]]),Lookup!$J$1:$L$7,3,0)="Weekday","Weekday"))</f>
        <v>Weekday</v>
      </c>
      <c r="J5194" s="4" t="str">
        <f>VLOOKUP(WEEKDAY(Data[[#This Row],[Min Notif Date]]),Lookup!$J$1:$K$7,2,0)</f>
        <v>2. Mon</v>
      </c>
      <c r="K5194" s="105">
        <f>ROUNDDOWN(Data[[#This Row],[PGE Notified Time]],0)</f>
        <v>44837</v>
      </c>
      <c r="L5194" s="4">
        <f>HOUR(Data[[#This Row],[PGE Notified Time]])</f>
        <v>10</v>
      </c>
      <c r="M5194">
        <v>83685</v>
      </c>
      <c r="N5194">
        <v>4442912734</v>
      </c>
      <c r="O5194" t="s">
        <v>25</v>
      </c>
      <c r="P5194" t="s">
        <v>219</v>
      </c>
      <c r="Q5194" t="s">
        <v>213</v>
      </c>
      <c r="R5194" t="s">
        <v>183</v>
      </c>
      <c r="S5194" s="1">
        <v>44837.433634259258</v>
      </c>
      <c r="T5194" s="1">
        <v>44837.433333333334</v>
      </c>
      <c r="U5194" s="1">
        <v>44837.503472222219</v>
      </c>
      <c r="V5194" t="s">
        <v>184</v>
      </c>
      <c r="W5194" t="s">
        <v>87</v>
      </c>
      <c r="X5194" t="s">
        <v>311</v>
      </c>
      <c r="Y5194" t="s">
        <v>186</v>
      </c>
      <c r="Z5194" t="s">
        <v>187</v>
      </c>
      <c r="AA5194" s="32">
        <v>101</v>
      </c>
    </row>
    <row r="5195" spans="1:27" x14ac:dyDescent="0.3">
      <c r="A5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5" s="4" t="str">
        <f>VLOOKUP(P5195,Lookup!$A$1:$D$19,4,0)</f>
        <v>North Coast</v>
      </c>
      <c r="C5195" s="4" t="str">
        <f>VLOOKUP(P5195,Lookup!$A$1:$E$19,5,0)</f>
        <v>Region 1</v>
      </c>
      <c r="D5195" s="4" t="str">
        <f>VLOOKUP(P5195,Lookup!$A$1:$B$19,2,0)</f>
        <v>NB</v>
      </c>
      <c r="E5195" s="4" t="str">
        <f>IF(AND((Data[[#This Row],[Min Notif Date]]&gt;$G$3),Data[[#This Row],[Min Notif Date]]&lt;$F$3),"Last Week","No")</f>
        <v>No</v>
      </c>
      <c r="F5195" s="4" t="str">
        <f>VLOOKUP(MONTH(Data[[#This Row],[Min Notif Date]]),Lookup!$G$1:$H$12,2,0)</f>
        <v>10. Oct</v>
      </c>
      <c r="G5195" s="4" t="str">
        <f t="shared" si="81"/>
        <v/>
      </c>
      <c r="H5195" s="4" t="str">
        <f>IF(AND(Data[[#This Row],[Min Notif Time]]&gt;6,Data[[#This Row],[Min Notif Time]]&lt;17),"Business Hours","Non-Business Hours")</f>
        <v>Business Hours</v>
      </c>
      <c r="I5195" s="4" t="str" cm="1">
        <f t="array" ref="I5195">IFERROR(VLOOKUP(Data[[#This Row],[Min Notif Date]],Lookup!$N$1:$P$11,2,0),_xlfn.IFS(VLOOKUP(WEEKDAY(Data[[#This Row],[Min Notif Date]]),Lookup!$J$1:$L$7,3,0)="Weekend","Weekend",VLOOKUP(WEEKDAY(Data[[#This Row],[Min Notif Date]]),Lookup!$J$1:$L$7,3,0)="Weekday","Weekday"))</f>
        <v>Weekday</v>
      </c>
      <c r="J5195" s="4" t="str">
        <f>VLOOKUP(WEEKDAY(Data[[#This Row],[Min Notif Date]]),Lookup!$J$1:$K$7,2,0)</f>
        <v>2. Mon</v>
      </c>
      <c r="K5195" s="105">
        <f>ROUNDDOWN(Data[[#This Row],[PGE Notified Time]],0)</f>
        <v>44837</v>
      </c>
      <c r="L5195" s="4">
        <f>HOUR(Data[[#This Row],[PGE Notified Time]])</f>
        <v>10</v>
      </c>
      <c r="M5195">
        <v>83683</v>
      </c>
      <c r="O5195" t="s">
        <v>20</v>
      </c>
      <c r="P5195" t="s">
        <v>219</v>
      </c>
      <c r="Q5195" t="s">
        <v>20</v>
      </c>
      <c r="R5195" t="s">
        <v>191</v>
      </c>
      <c r="S5195" s="1" t="s">
        <v>171</v>
      </c>
      <c r="T5195" s="1">
        <v>44837.419444444444</v>
      </c>
      <c r="U5195" s="1">
        <v>44837.489583333336</v>
      </c>
      <c r="V5195" t="s">
        <v>184</v>
      </c>
      <c r="W5195" t="s">
        <v>85</v>
      </c>
      <c r="X5195" t="s">
        <v>313</v>
      </c>
      <c r="Y5195" t="s">
        <v>186</v>
      </c>
      <c r="Z5195" t="s">
        <v>187</v>
      </c>
      <c r="AA5195" s="32">
        <v>101</v>
      </c>
    </row>
    <row r="5196" spans="1:27" x14ac:dyDescent="0.3">
      <c r="A5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6" s="4" t="str">
        <f>VLOOKUP(P5196,Lookup!$A$1:$D$19,4,0)</f>
        <v>North Coast</v>
      </c>
      <c r="C5196" s="4" t="str">
        <f>VLOOKUP(P5196,Lookup!$A$1:$E$19,5,0)</f>
        <v>Region 1</v>
      </c>
      <c r="D5196" s="4" t="str">
        <f>VLOOKUP(P5196,Lookup!$A$1:$B$19,2,0)</f>
        <v>HB</v>
      </c>
      <c r="E5196" s="4" t="str">
        <f>IF(AND((Data[[#This Row],[Min Notif Date]]&gt;$G$3),Data[[#This Row],[Min Notif Date]]&lt;$F$3),"Last Week","No")</f>
        <v>No</v>
      </c>
      <c r="F5196" s="4" t="str">
        <f>VLOOKUP(MONTH(Data[[#This Row],[Min Notif Date]]),Lookup!$G$1:$H$12,2,0)</f>
        <v>10. Oct</v>
      </c>
      <c r="G5196" s="4" t="str">
        <f t="shared" si="81"/>
        <v/>
      </c>
      <c r="H5196" s="4" t="str">
        <f>IF(AND(Data[[#This Row],[Min Notif Time]]&gt;6,Data[[#This Row],[Min Notif Time]]&lt;17),"Business Hours","Non-Business Hours")</f>
        <v>Business Hours</v>
      </c>
      <c r="I5196" s="4" t="str" cm="1">
        <f t="array" ref="I5196">IFERROR(VLOOKUP(Data[[#This Row],[Min Notif Date]],Lookup!$N$1:$P$11,2,0),_xlfn.IFS(VLOOKUP(WEEKDAY(Data[[#This Row],[Min Notif Date]]),Lookup!$J$1:$L$7,3,0)="Weekend","Weekend",VLOOKUP(WEEKDAY(Data[[#This Row],[Min Notif Date]]),Lookup!$J$1:$L$7,3,0)="Weekday","Weekday"))</f>
        <v>Weekday</v>
      </c>
      <c r="J5196" s="4" t="str">
        <f>VLOOKUP(WEEKDAY(Data[[#This Row],[Min Notif Date]]),Lookup!$J$1:$K$7,2,0)</f>
        <v>2. Mon</v>
      </c>
      <c r="K5196" s="105">
        <f>ROUNDDOWN(Data[[#This Row],[PGE Notified Time]],0)</f>
        <v>44837</v>
      </c>
      <c r="L5196" s="4">
        <f>HOUR(Data[[#This Row],[PGE Notified Time]])</f>
        <v>12</v>
      </c>
      <c r="M5196">
        <v>83697</v>
      </c>
      <c r="O5196" t="s">
        <v>20</v>
      </c>
      <c r="P5196" t="s">
        <v>298</v>
      </c>
      <c r="Q5196" t="s">
        <v>20</v>
      </c>
      <c r="R5196" t="s">
        <v>183</v>
      </c>
      <c r="S5196" s="1" t="s">
        <v>171</v>
      </c>
      <c r="T5196" s="1">
        <v>44837.504166666666</v>
      </c>
      <c r="U5196" s="1">
        <v>44837.572916666664</v>
      </c>
      <c r="V5196" t="s">
        <v>184</v>
      </c>
      <c r="W5196" t="s">
        <v>85</v>
      </c>
      <c r="X5196" t="s">
        <v>388</v>
      </c>
      <c r="Y5196" t="s">
        <v>186</v>
      </c>
      <c r="Z5196" t="s">
        <v>187</v>
      </c>
      <c r="AA5196" s="32">
        <v>99</v>
      </c>
    </row>
    <row r="5197" spans="1:27" x14ac:dyDescent="0.3">
      <c r="A5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7" s="4" t="str">
        <f>VLOOKUP(P5197,Lookup!$A$1:$D$19,4,0)</f>
        <v>Central Valley</v>
      </c>
      <c r="C5197" s="4" t="str">
        <f>VLOOKUP(P5197,Lookup!$A$1:$E$19,5,0)</f>
        <v>Region 5</v>
      </c>
      <c r="D5197" s="4" t="str">
        <f>VLOOKUP(P5197,Lookup!$A$1:$B$19,2,0)</f>
        <v>KE</v>
      </c>
      <c r="E5197" s="4" t="str">
        <f>IF(AND((Data[[#This Row],[Min Notif Date]]&gt;$G$3),Data[[#This Row],[Min Notif Date]]&lt;$F$3),"Last Week","No")</f>
        <v>No</v>
      </c>
      <c r="F5197" s="4" t="str">
        <f>VLOOKUP(MONTH(Data[[#This Row],[Min Notif Date]]),Lookup!$G$1:$H$12,2,0)</f>
        <v>10. Oct</v>
      </c>
      <c r="G5197" s="4" t="str">
        <f t="shared" si="81"/>
        <v/>
      </c>
      <c r="H5197" s="4" t="str">
        <f>IF(AND(Data[[#This Row],[Min Notif Time]]&gt;6,Data[[#This Row],[Min Notif Time]]&lt;17),"Business Hours","Non-Business Hours")</f>
        <v>Business Hours</v>
      </c>
      <c r="I5197" s="4" t="str" cm="1">
        <f t="array" ref="I5197">IFERROR(VLOOKUP(Data[[#This Row],[Min Notif Date]],Lookup!$N$1:$P$11,2,0),_xlfn.IFS(VLOOKUP(WEEKDAY(Data[[#This Row],[Min Notif Date]]),Lookup!$J$1:$L$7,3,0)="Weekend","Weekend",VLOOKUP(WEEKDAY(Data[[#This Row],[Min Notif Date]]),Lookup!$J$1:$L$7,3,0)="Weekday","Weekday"))</f>
        <v>Weekday</v>
      </c>
      <c r="J5197" s="4" t="str">
        <f>VLOOKUP(WEEKDAY(Data[[#This Row],[Min Notif Date]]),Lookup!$J$1:$K$7,2,0)</f>
        <v>2. Mon</v>
      </c>
      <c r="K5197" s="105">
        <f>ROUNDDOWN(Data[[#This Row],[PGE Notified Time]],0)</f>
        <v>44837</v>
      </c>
      <c r="L5197" s="4">
        <f>HOUR(Data[[#This Row],[PGE Notified Time]])</f>
        <v>9</v>
      </c>
      <c r="M5197">
        <v>83680</v>
      </c>
      <c r="O5197" t="s">
        <v>20</v>
      </c>
      <c r="P5197" t="s">
        <v>206</v>
      </c>
      <c r="Q5197" t="s">
        <v>20</v>
      </c>
      <c r="R5197" t="s">
        <v>183</v>
      </c>
      <c r="S5197" s="1" t="s">
        <v>171</v>
      </c>
      <c r="T5197" s="1">
        <v>44837.383333333331</v>
      </c>
      <c r="U5197" s="1">
        <v>44837.451388888891</v>
      </c>
      <c r="V5197" t="s">
        <v>184</v>
      </c>
      <c r="W5197" t="s">
        <v>85</v>
      </c>
      <c r="X5197" t="s">
        <v>221</v>
      </c>
      <c r="Y5197" t="s">
        <v>186</v>
      </c>
      <c r="Z5197" t="s">
        <v>187</v>
      </c>
      <c r="AA5197" s="32">
        <v>98</v>
      </c>
    </row>
    <row r="5198" spans="1:27" x14ac:dyDescent="0.3">
      <c r="A5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8" s="4" t="str">
        <f>VLOOKUP(P5198,Lookup!$A$1:$D$19,4,0)</f>
        <v>Central Valley</v>
      </c>
      <c r="C5198" s="4" t="str">
        <f>VLOOKUP(P5198,Lookup!$A$1:$E$19,5,0)</f>
        <v>Region 5</v>
      </c>
      <c r="D5198" s="4" t="str">
        <f>VLOOKUP(P5198,Lookup!$A$1:$B$19,2,0)</f>
        <v>FR</v>
      </c>
      <c r="E5198" s="4" t="str">
        <f>IF(AND((Data[[#This Row],[Min Notif Date]]&gt;$G$3),Data[[#This Row],[Min Notif Date]]&lt;$F$3),"Last Week","No")</f>
        <v>No</v>
      </c>
      <c r="F5198" s="4" t="str">
        <f>VLOOKUP(MONTH(Data[[#This Row],[Min Notif Date]]),Lookup!$G$1:$H$12,2,0)</f>
        <v>10. Oct</v>
      </c>
      <c r="G5198" s="4" t="str">
        <f t="shared" si="81"/>
        <v/>
      </c>
      <c r="H5198" s="4" t="str">
        <f>IF(AND(Data[[#This Row],[Min Notif Time]]&gt;6,Data[[#This Row],[Min Notif Time]]&lt;17),"Business Hours","Non-Business Hours")</f>
        <v>Business Hours</v>
      </c>
      <c r="I5198" s="4" t="str" cm="1">
        <f t="array" ref="I5198">IFERROR(VLOOKUP(Data[[#This Row],[Min Notif Date]],Lookup!$N$1:$P$11,2,0),_xlfn.IFS(VLOOKUP(WEEKDAY(Data[[#This Row],[Min Notif Date]]),Lookup!$J$1:$L$7,3,0)="Weekend","Weekend",VLOOKUP(WEEKDAY(Data[[#This Row],[Min Notif Date]]),Lookup!$J$1:$L$7,3,0)="Weekday","Weekday"))</f>
        <v>Weekday</v>
      </c>
      <c r="J5198" s="4" t="str">
        <f>VLOOKUP(WEEKDAY(Data[[#This Row],[Min Notif Date]]),Lookup!$J$1:$K$7,2,0)</f>
        <v>2. Mon</v>
      </c>
      <c r="K5198" s="105">
        <f>ROUNDDOWN(Data[[#This Row],[PGE Notified Time]],0)</f>
        <v>44837</v>
      </c>
      <c r="L5198" s="4">
        <f>HOUR(Data[[#This Row],[PGE Notified Time]])</f>
        <v>11</v>
      </c>
      <c r="M5198">
        <v>83695</v>
      </c>
      <c r="O5198" t="s">
        <v>20</v>
      </c>
      <c r="P5198" t="s">
        <v>195</v>
      </c>
      <c r="Q5198" t="s">
        <v>20</v>
      </c>
      <c r="R5198" t="s">
        <v>183</v>
      </c>
      <c r="S5198" s="1" t="s">
        <v>171</v>
      </c>
      <c r="T5198" s="1">
        <v>44837.493055555555</v>
      </c>
      <c r="U5198" s="1">
        <v>44837.559027777781</v>
      </c>
      <c r="V5198" t="s">
        <v>184</v>
      </c>
      <c r="W5198" t="s">
        <v>85</v>
      </c>
      <c r="X5198" t="s">
        <v>196</v>
      </c>
      <c r="Y5198" t="s">
        <v>186</v>
      </c>
      <c r="Z5198" t="s">
        <v>187</v>
      </c>
      <c r="AA5198" s="32">
        <v>95</v>
      </c>
    </row>
    <row r="5199" spans="1:27" x14ac:dyDescent="0.3">
      <c r="A5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9" s="4" t="str">
        <f>VLOOKUP(P5199,Lookup!$A$1:$D$19,4,0)</f>
        <v>South Bay</v>
      </c>
      <c r="C5199" s="4" t="str">
        <f>VLOOKUP(P5199,Lookup!$A$1:$E$19,5,0)</f>
        <v>Region 4</v>
      </c>
      <c r="D5199" s="4" t="str">
        <f>VLOOKUP(P5199,Lookup!$A$1:$B$19,2,0)</f>
        <v>CC</v>
      </c>
      <c r="E5199" s="4" t="str">
        <f>IF(AND((Data[[#This Row],[Min Notif Date]]&gt;$G$3),Data[[#This Row],[Min Notif Date]]&lt;$F$3),"Last Week","No")</f>
        <v>No</v>
      </c>
      <c r="F5199" s="4" t="str">
        <f>VLOOKUP(MONTH(Data[[#This Row],[Min Notif Date]]),Lookup!$G$1:$H$12,2,0)</f>
        <v>10. Oct</v>
      </c>
      <c r="G5199" s="4" t="str">
        <f t="shared" si="81"/>
        <v/>
      </c>
      <c r="H5199" s="4" t="str">
        <f>IF(AND(Data[[#This Row],[Min Notif Time]]&gt;6,Data[[#This Row],[Min Notif Time]]&lt;17),"Business Hours","Non-Business Hours")</f>
        <v>Business Hours</v>
      </c>
      <c r="I5199" s="4" t="str" cm="1">
        <f t="array" ref="I5199">IFERROR(VLOOKUP(Data[[#This Row],[Min Notif Date]],Lookup!$N$1:$P$11,2,0),_xlfn.IFS(VLOOKUP(WEEKDAY(Data[[#This Row],[Min Notif Date]]),Lookup!$J$1:$L$7,3,0)="Weekend","Weekend",VLOOKUP(WEEKDAY(Data[[#This Row],[Min Notif Date]]),Lookup!$J$1:$L$7,3,0)="Weekday","Weekday"))</f>
        <v>Weekday</v>
      </c>
      <c r="J5199" s="4" t="str">
        <f>VLOOKUP(WEEKDAY(Data[[#This Row],[Min Notif Date]]),Lookup!$J$1:$K$7,2,0)</f>
        <v>2. Mon</v>
      </c>
      <c r="K5199" s="105">
        <f>ROUNDDOWN(Data[[#This Row],[PGE Notified Time]],0)</f>
        <v>44837</v>
      </c>
      <c r="L5199" s="4">
        <f>HOUR(Data[[#This Row],[PGE Notified Time]])</f>
        <v>13</v>
      </c>
      <c r="M5199">
        <v>83702</v>
      </c>
      <c r="N5199">
        <v>303565796</v>
      </c>
      <c r="O5199" t="s">
        <v>25</v>
      </c>
      <c r="P5199" t="s">
        <v>225</v>
      </c>
      <c r="Q5199" t="s">
        <v>198</v>
      </c>
      <c r="R5199" t="s">
        <v>191</v>
      </c>
      <c r="S5199" s="1">
        <v>44837.559756944444</v>
      </c>
      <c r="T5199" s="1">
        <v>44837.559027777781</v>
      </c>
      <c r="U5199" s="1">
        <v>44837.611111111109</v>
      </c>
      <c r="V5199" t="s">
        <v>184</v>
      </c>
      <c r="W5199" t="s">
        <v>87</v>
      </c>
      <c r="X5199" t="s">
        <v>471</v>
      </c>
      <c r="Y5199" t="s">
        <v>186</v>
      </c>
      <c r="Z5199" t="s">
        <v>187</v>
      </c>
      <c r="AA5199" s="32">
        <v>75</v>
      </c>
    </row>
    <row r="5200" spans="1:27" x14ac:dyDescent="0.3">
      <c r="A5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0" s="4" t="str">
        <f>VLOOKUP(P5200,Lookup!$A$1:$D$19,4,0)</f>
        <v>Central Valley</v>
      </c>
      <c r="C5200" s="4" t="str">
        <f>VLOOKUP(P5200,Lookup!$A$1:$E$19,5,0)</f>
        <v>Region 5</v>
      </c>
      <c r="D5200" s="4" t="str">
        <f>VLOOKUP(P5200,Lookup!$A$1:$B$19,2,0)</f>
        <v>FR</v>
      </c>
      <c r="E5200" s="4" t="str">
        <f>IF(AND((Data[[#This Row],[Min Notif Date]]&gt;$G$3),Data[[#This Row],[Min Notif Date]]&lt;$F$3),"Last Week","No")</f>
        <v>No</v>
      </c>
      <c r="F5200" s="4" t="str">
        <f>VLOOKUP(MONTH(Data[[#This Row],[Min Notif Date]]),Lookup!$G$1:$H$12,2,0)</f>
        <v>10. Oct</v>
      </c>
      <c r="G5200" s="4" t="str">
        <f t="shared" si="81"/>
        <v/>
      </c>
      <c r="H5200" s="4" t="str">
        <f>IF(AND(Data[[#This Row],[Min Notif Time]]&gt;6,Data[[#This Row],[Min Notif Time]]&lt;17),"Business Hours","Non-Business Hours")</f>
        <v>Business Hours</v>
      </c>
      <c r="I5200" s="4" t="str" cm="1">
        <f t="array" ref="I5200">IFERROR(VLOOKUP(Data[[#This Row],[Min Notif Date]],Lookup!$N$1:$P$11,2,0),_xlfn.IFS(VLOOKUP(WEEKDAY(Data[[#This Row],[Min Notif Date]]),Lookup!$J$1:$L$7,3,0)="Weekend","Weekend",VLOOKUP(WEEKDAY(Data[[#This Row],[Min Notif Date]]),Lookup!$J$1:$L$7,3,0)="Weekday","Weekday"))</f>
        <v>Weekday</v>
      </c>
      <c r="J5200" s="4" t="str">
        <f>VLOOKUP(WEEKDAY(Data[[#This Row],[Min Notif Date]]),Lookup!$J$1:$K$7,2,0)</f>
        <v>2. Mon</v>
      </c>
      <c r="K5200" s="105">
        <f>ROUNDDOWN(Data[[#This Row],[PGE Notified Time]],0)</f>
        <v>44837</v>
      </c>
      <c r="L5200" s="4">
        <f>HOUR(Data[[#This Row],[PGE Notified Time]])</f>
        <v>15</v>
      </c>
      <c r="M5200">
        <v>83708</v>
      </c>
      <c r="O5200" t="s">
        <v>20</v>
      </c>
      <c r="P5200" t="s">
        <v>195</v>
      </c>
      <c r="Q5200" t="s">
        <v>20</v>
      </c>
      <c r="R5200" t="s">
        <v>191</v>
      </c>
      <c r="S5200" s="1" t="s">
        <v>171</v>
      </c>
      <c r="T5200" s="1">
        <v>44837.657638888886</v>
      </c>
      <c r="U5200" s="1">
        <v>44837.704861111109</v>
      </c>
      <c r="V5200" t="s">
        <v>184</v>
      </c>
      <c r="W5200" t="s">
        <v>85</v>
      </c>
      <c r="X5200" t="s">
        <v>196</v>
      </c>
      <c r="Y5200" t="s">
        <v>186</v>
      </c>
      <c r="Z5200" t="s">
        <v>187</v>
      </c>
      <c r="AA5200" s="32">
        <v>68</v>
      </c>
    </row>
    <row r="5201" spans="1:27" x14ac:dyDescent="0.3">
      <c r="A5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1" s="4" t="str">
        <f>VLOOKUP(P5201,Lookup!$A$1:$D$19,4,0)</f>
        <v>South Bay</v>
      </c>
      <c r="C5201" s="4" t="str">
        <f>VLOOKUP(P5201,Lookup!$A$1:$E$19,5,0)</f>
        <v>Region 4</v>
      </c>
      <c r="D5201" s="4" t="str">
        <f>VLOOKUP(P5201,Lookup!$A$1:$B$19,2,0)</f>
        <v>CC</v>
      </c>
      <c r="E5201" s="4" t="str">
        <f>IF(AND((Data[[#This Row],[Min Notif Date]]&gt;$G$3),Data[[#This Row],[Min Notif Date]]&lt;$F$3),"Last Week","No")</f>
        <v>No</v>
      </c>
      <c r="F5201" s="4" t="str">
        <f>VLOOKUP(MONTH(Data[[#This Row],[Min Notif Date]]),Lookup!$G$1:$H$12,2,0)</f>
        <v>10. Oct</v>
      </c>
      <c r="G5201" s="4" t="str">
        <f t="shared" si="81"/>
        <v/>
      </c>
      <c r="H5201" s="4" t="str">
        <f>IF(AND(Data[[#This Row],[Min Notif Time]]&gt;6,Data[[#This Row],[Min Notif Time]]&lt;17),"Business Hours","Non-Business Hours")</f>
        <v>Business Hours</v>
      </c>
      <c r="I5201" s="4" t="str" cm="1">
        <f t="array" ref="I5201">IFERROR(VLOOKUP(Data[[#This Row],[Min Notif Date]],Lookup!$N$1:$P$11,2,0),_xlfn.IFS(VLOOKUP(WEEKDAY(Data[[#This Row],[Min Notif Date]]),Lookup!$J$1:$L$7,3,0)="Weekend","Weekend",VLOOKUP(WEEKDAY(Data[[#This Row],[Min Notif Date]]),Lookup!$J$1:$L$7,3,0)="Weekday","Weekday"))</f>
        <v>Weekday</v>
      </c>
      <c r="J5201" s="4" t="str">
        <f>VLOOKUP(WEEKDAY(Data[[#This Row],[Min Notif Date]]),Lookup!$J$1:$K$7,2,0)</f>
        <v>2. Mon</v>
      </c>
      <c r="K5201" s="105">
        <f>ROUNDDOWN(Data[[#This Row],[PGE Notified Time]],0)</f>
        <v>44837</v>
      </c>
      <c r="L5201" s="4">
        <f>HOUR(Data[[#This Row],[PGE Notified Time]])</f>
        <v>10</v>
      </c>
      <c r="M5201">
        <v>83688</v>
      </c>
      <c r="N5201">
        <v>137201064</v>
      </c>
      <c r="O5201" t="s">
        <v>25</v>
      </c>
      <c r="P5201" t="s">
        <v>225</v>
      </c>
      <c r="Q5201" t="s">
        <v>213</v>
      </c>
      <c r="R5201" t="s">
        <v>183</v>
      </c>
      <c r="S5201" s="1">
        <v>44837.437465277777</v>
      </c>
      <c r="T5201" s="1">
        <v>44837.438587962963</v>
      </c>
      <c r="U5201" s="1">
        <v>44837.480555555558</v>
      </c>
      <c r="V5201" t="s">
        <v>184</v>
      </c>
      <c r="W5201" t="s">
        <v>87</v>
      </c>
      <c r="X5201" t="s">
        <v>496</v>
      </c>
      <c r="Y5201" t="s">
        <v>186</v>
      </c>
      <c r="Z5201" t="s">
        <v>187</v>
      </c>
      <c r="AA5201" s="32">
        <v>62.05</v>
      </c>
    </row>
    <row r="5202" spans="1:27" x14ac:dyDescent="0.3">
      <c r="A5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2" s="4" t="str">
        <f>VLOOKUP(P5202,Lookup!$A$1:$D$19,4,0)</f>
        <v>North Valley</v>
      </c>
      <c r="C5202" s="4" t="str">
        <f>VLOOKUP(P5202,Lookup!$A$1:$E$19,5,0)</f>
        <v>Region 2</v>
      </c>
      <c r="D5202" s="4" t="str">
        <f>VLOOKUP(P5202,Lookup!$A$1:$B$19,2,0)</f>
        <v>SA</v>
      </c>
      <c r="E5202" s="4" t="str">
        <f>IF(AND((Data[[#This Row],[Min Notif Date]]&gt;$G$3),Data[[#This Row],[Min Notif Date]]&lt;$F$3),"Last Week","No")</f>
        <v>No</v>
      </c>
      <c r="F5202" s="4" t="str">
        <f>VLOOKUP(MONTH(Data[[#This Row],[Min Notif Date]]),Lookup!$G$1:$H$12,2,0)</f>
        <v>10. Oct</v>
      </c>
      <c r="G5202" s="4" t="str">
        <f t="shared" si="81"/>
        <v/>
      </c>
      <c r="H5202" s="4" t="str">
        <f>IF(AND(Data[[#This Row],[Min Notif Time]]&gt;6,Data[[#This Row],[Min Notif Time]]&lt;17),"Business Hours","Non-Business Hours")</f>
        <v>Business Hours</v>
      </c>
      <c r="I5202" s="4" t="str" cm="1">
        <f t="array" ref="I5202">IFERROR(VLOOKUP(Data[[#This Row],[Min Notif Date]],Lookup!$N$1:$P$11,2,0),_xlfn.IFS(VLOOKUP(WEEKDAY(Data[[#This Row],[Min Notif Date]]),Lookup!$J$1:$L$7,3,0)="Weekend","Weekend",VLOOKUP(WEEKDAY(Data[[#This Row],[Min Notif Date]]),Lookup!$J$1:$L$7,3,0)="Weekday","Weekday"))</f>
        <v>Weekday</v>
      </c>
      <c r="J5202" s="4" t="str">
        <f>VLOOKUP(WEEKDAY(Data[[#This Row],[Min Notif Date]]),Lookup!$J$1:$K$7,2,0)</f>
        <v>2. Mon</v>
      </c>
      <c r="K5202" s="105">
        <f>ROUNDDOWN(Data[[#This Row],[PGE Notified Time]],0)</f>
        <v>44837</v>
      </c>
      <c r="L5202" s="4">
        <f>HOUR(Data[[#This Row],[PGE Notified Time]])</f>
        <v>8</v>
      </c>
      <c r="M5202">
        <v>83678</v>
      </c>
      <c r="N5202">
        <v>9054373</v>
      </c>
      <c r="O5202" t="s">
        <v>25</v>
      </c>
      <c r="P5202" t="s">
        <v>210</v>
      </c>
      <c r="Q5202" t="s">
        <v>213</v>
      </c>
      <c r="R5202" t="s">
        <v>183</v>
      </c>
      <c r="S5202" s="1">
        <v>44837.349374999998</v>
      </c>
      <c r="T5202" s="1">
        <v>44837.350104166668</v>
      </c>
      <c r="U5202" s="1">
        <v>44837.382638888892</v>
      </c>
      <c r="V5202" t="s">
        <v>184</v>
      </c>
      <c r="W5202" t="s">
        <v>87</v>
      </c>
      <c r="X5202" t="s">
        <v>239</v>
      </c>
      <c r="Y5202" t="s">
        <v>186</v>
      </c>
      <c r="Z5202" t="s">
        <v>187</v>
      </c>
      <c r="AA5202" s="32">
        <v>47.9</v>
      </c>
    </row>
    <row r="5203" spans="1:27" x14ac:dyDescent="0.3">
      <c r="A5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3" s="4" t="str">
        <f>VLOOKUP(P5203,Lookup!$A$1:$D$19,4,0)</f>
        <v>North Coast</v>
      </c>
      <c r="C5203" s="4" t="str">
        <f>VLOOKUP(P5203,Lookup!$A$1:$E$19,5,0)</f>
        <v>Region 1</v>
      </c>
      <c r="D5203" s="4" t="str">
        <f>VLOOKUP(P5203,Lookup!$A$1:$B$19,2,0)</f>
        <v>SO</v>
      </c>
      <c r="E5203" s="4" t="str">
        <f>IF(AND((Data[[#This Row],[Min Notif Date]]&gt;$G$3),Data[[#This Row],[Min Notif Date]]&lt;$F$3),"Last Week","No")</f>
        <v>No</v>
      </c>
      <c r="F5203" s="4" t="str">
        <f>VLOOKUP(MONTH(Data[[#This Row],[Min Notif Date]]),Lookup!$G$1:$H$12,2,0)</f>
        <v>10. Oct</v>
      </c>
      <c r="G5203" s="4" t="str">
        <f t="shared" si="81"/>
        <v/>
      </c>
      <c r="H5203" s="4" t="str">
        <f>IF(AND(Data[[#This Row],[Min Notif Time]]&gt;6,Data[[#This Row],[Min Notif Time]]&lt;17),"Business Hours","Non-Business Hours")</f>
        <v>Business Hours</v>
      </c>
      <c r="I5203" s="4" t="str" cm="1">
        <f t="array" ref="I5203">IFERROR(VLOOKUP(Data[[#This Row],[Min Notif Date]],Lookup!$N$1:$P$11,2,0),_xlfn.IFS(VLOOKUP(WEEKDAY(Data[[#This Row],[Min Notif Date]]),Lookup!$J$1:$L$7,3,0)="Weekend","Weekend",VLOOKUP(WEEKDAY(Data[[#This Row],[Min Notif Date]]),Lookup!$J$1:$L$7,3,0)="Weekday","Weekday"))</f>
        <v>Weekday</v>
      </c>
      <c r="J5203" s="4" t="str">
        <f>VLOOKUP(WEEKDAY(Data[[#This Row],[Min Notif Date]]),Lookup!$J$1:$K$7,2,0)</f>
        <v>2. Mon</v>
      </c>
      <c r="K5203" s="105">
        <f>ROUNDDOWN(Data[[#This Row],[PGE Notified Time]],0)</f>
        <v>44837</v>
      </c>
      <c r="L5203" s="4">
        <f>HOUR(Data[[#This Row],[PGE Notified Time]])</f>
        <v>15</v>
      </c>
      <c r="M5203">
        <v>83711</v>
      </c>
      <c r="N5203">
        <v>3568309331</v>
      </c>
      <c r="O5203" t="s">
        <v>25</v>
      </c>
      <c r="P5203" t="s">
        <v>203</v>
      </c>
      <c r="Q5203" t="s">
        <v>213</v>
      </c>
      <c r="R5203" t="s">
        <v>183</v>
      </c>
      <c r="S5203" s="1">
        <v>44837.675011574072</v>
      </c>
      <c r="T5203" s="1">
        <v>44837.645833333336</v>
      </c>
      <c r="U5203" s="1">
        <v>44837.677777777775</v>
      </c>
      <c r="V5203" t="s">
        <v>184</v>
      </c>
      <c r="W5203" t="s">
        <v>87</v>
      </c>
      <c r="X5203" t="s">
        <v>421</v>
      </c>
      <c r="Y5203" t="s">
        <v>186</v>
      </c>
      <c r="Z5203" t="s">
        <v>187</v>
      </c>
      <c r="AA5203" s="32">
        <v>46</v>
      </c>
    </row>
    <row r="5204" spans="1:27" x14ac:dyDescent="0.3">
      <c r="A5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4" s="4" t="str">
        <f>VLOOKUP(P5204,Lookup!$A$1:$D$19,4,0)</f>
        <v>North Valley</v>
      </c>
      <c r="C5204" s="4" t="str">
        <f>VLOOKUP(P5204,Lookup!$A$1:$E$19,5,0)</f>
        <v>Region 2</v>
      </c>
      <c r="D5204" s="4" t="str">
        <f>VLOOKUP(P5204,Lookup!$A$1:$B$19,2,0)</f>
        <v>SI</v>
      </c>
      <c r="E5204" s="4" t="str">
        <f>IF(AND((Data[[#This Row],[Min Notif Date]]&gt;$G$3),Data[[#This Row],[Min Notif Date]]&lt;$F$3),"Last Week","No")</f>
        <v>No</v>
      </c>
      <c r="F5204" s="4" t="str">
        <f>VLOOKUP(MONTH(Data[[#This Row],[Min Notif Date]]),Lookup!$G$1:$H$12,2,0)</f>
        <v>10. Oct</v>
      </c>
      <c r="G5204" s="4" t="str">
        <f t="shared" si="81"/>
        <v/>
      </c>
      <c r="H5204" s="4" t="str">
        <f>IF(AND(Data[[#This Row],[Min Notif Time]]&gt;6,Data[[#This Row],[Min Notif Time]]&lt;17),"Business Hours","Non-Business Hours")</f>
        <v>Business Hours</v>
      </c>
      <c r="I5204" s="4" t="str" cm="1">
        <f t="array" ref="I5204">IFERROR(VLOOKUP(Data[[#This Row],[Min Notif Date]],Lookup!$N$1:$P$11,2,0),_xlfn.IFS(VLOOKUP(WEEKDAY(Data[[#This Row],[Min Notif Date]]),Lookup!$J$1:$L$7,3,0)="Weekend","Weekend",VLOOKUP(WEEKDAY(Data[[#This Row],[Min Notif Date]]),Lookup!$J$1:$L$7,3,0)="Weekday","Weekday"))</f>
        <v>Weekday</v>
      </c>
      <c r="J5204" s="4" t="str">
        <f>VLOOKUP(WEEKDAY(Data[[#This Row],[Min Notif Date]]),Lookup!$J$1:$K$7,2,0)</f>
        <v>2. Mon</v>
      </c>
      <c r="K5204" s="105">
        <f>ROUNDDOWN(Data[[#This Row],[PGE Notified Time]],0)</f>
        <v>44837</v>
      </c>
      <c r="L5204" s="4">
        <f>HOUR(Data[[#This Row],[PGE Notified Time]])</f>
        <v>16</v>
      </c>
      <c r="M5204">
        <v>83709</v>
      </c>
      <c r="N5204">
        <v>1188356228</v>
      </c>
      <c r="O5204" t="s">
        <v>25</v>
      </c>
      <c r="P5204" t="s">
        <v>201</v>
      </c>
      <c r="Q5204" t="s">
        <v>213</v>
      </c>
      <c r="R5204" t="s">
        <v>183</v>
      </c>
      <c r="S5204" s="1">
        <v>44837.664131944446</v>
      </c>
      <c r="T5204" s="1">
        <v>44837.667245370372</v>
      </c>
      <c r="U5204" s="1">
        <v>44837.681944444441</v>
      </c>
      <c r="V5204" t="s">
        <v>184</v>
      </c>
      <c r="W5204" t="s">
        <v>85</v>
      </c>
      <c r="X5204" t="s">
        <v>274</v>
      </c>
      <c r="Y5204" t="s">
        <v>186</v>
      </c>
      <c r="Z5204" t="s">
        <v>187</v>
      </c>
      <c r="AA5204" s="32">
        <v>25.65</v>
      </c>
    </row>
    <row r="5205" spans="1:27" x14ac:dyDescent="0.3">
      <c r="A5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5" s="4" t="str">
        <f>VLOOKUP(P5205,Lookup!$A$1:$D$19,4,0)</f>
        <v>North Coast</v>
      </c>
      <c r="C5205" s="4" t="str">
        <f>VLOOKUP(P5205,Lookup!$A$1:$E$19,5,0)</f>
        <v>Region 1</v>
      </c>
      <c r="D5205" s="4" t="str">
        <f>VLOOKUP(P5205,Lookup!$A$1:$B$19,2,0)</f>
        <v>SO</v>
      </c>
      <c r="E5205" s="4" t="str">
        <f>IF(AND((Data[[#This Row],[Min Notif Date]]&gt;$G$3),Data[[#This Row],[Min Notif Date]]&lt;$F$3),"Last Week","No")</f>
        <v>No</v>
      </c>
      <c r="F5205" s="4" t="str">
        <f>VLOOKUP(MONTH(Data[[#This Row],[Min Notif Date]]),Lookup!$G$1:$H$12,2,0)</f>
        <v>10. Oct</v>
      </c>
      <c r="G5205" s="4" t="str">
        <f t="shared" si="81"/>
        <v/>
      </c>
      <c r="H5205" s="4" t="str">
        <f>IF(AND(Data[[#This Row],[Min Notif Time]]&gt;6,Data[[#This Row],[Min Notif Time]]&lt;17),"Business Hours","Non-Business Hours")</f>
        <v>Business Hours</v>
      </c>
      <c r="I5205" s="4" t="str" cm="1">
        <f t="array" ref="I5205">IFERROR(VLOOKUP(Data[[#This Row],[Min Notif Date]],Lookup!$N$1:$P$11,2,0),_xlfn.IFS(VLOOKUP(WEEKDAY(Data[[#This Row],[Min Notif Date]]),Lookup!$J$1:$L$7,3,0)="Weekend","Weekend",VLOOKUP(WEEKDAY(Data[[#This Row],[Min Notif Date]]),Lookup!$J$1:$L$7,3,0)="Weekday","Weekday"))</f>
        <v>Weekday</v>
      </c>
      <c r="J5205" s="4" t="str">
        <f>VLOOKUP(WEEKDAY(Data[[#This Row],[Min Notif Date]]),Lookup!$J$1:$K$7,2,0)</f>
        <v>2. Mon</v>
      </c>
      <c r="K5205" s="105">
        <f>ROUNDDOWN(Data[[#This Row],[PGE Notified Time]],0)</f>
        <v>44837</v>
      </c>
      <c r="L5205" s="4">
        <f>HOUR(Data[[#This Row],[PGE Notified Time]])</f>
        <v>10</v>
      </c>
      <c r="M5205">
        <v>83684</v>
      </c>
      <c r="N5205">
        <v>4131338482</v>
      </c>
      <c r="O5205" t="s">
        <v>25</v>
      </c>
      <c r="P5205" t="s">
        <v>203</v>
      </c>
      <c r="Q5205" t="s">
        <v>213</v>
      </c>
      <c r="R5205" t="s">
        <v>183</v>
      </c>
      <c r="S5205" s="1">
        <v>44837.422638888886</v>
      </c>
      <c r="T5205" s="1">
        <v>44837.425983796296</v>
      </c>
      <c r="U5205" s="1">
        <v>44837.434027777781</v>
      </c>
      <c r="V5205" t="s">
        <v>184</v>
      </c>
      <c r="W5205" t="s">
        <v>85</v>
      </c>
      <c r="X5205" t="s">
        <v>204</v>
      </c>
      <c r="Y5205" t="s">
        <v>186</v>
      </c>
      <c r="Z5205" t="s">
        <v>187</v>
      </c>
      <c r="AA5205" s="32">
        <v>16.399999999999999</v>
      </c>
    </row>
    <row r="5206" spans="1:27" x14ac:dyDescent="0.3">
      <c r="A5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6" s="4" t="str">
        <f>VLOOKUP(P5206,Lookup!$A$1:$D$19,4,0)</f>
        <v>Bay Area</v>
      </c>
      <c r="C5206" s="4" t="str">
        <f>VLOOKUP(P5206,Lookup!$A$1:$E$19,5,0)</f>
        <v>Region 3</v>
      </c>
      <c r="D5206" s="4" t="str">
        <f>VLOOKUP(P5206,Lookup!$A$1:$B$19,2,0)</f>
        <v>MI</v>
      </c>
      <c r="E5206" s="4" t="str">
        <f>IF(AND((Data[[#This Row],[Min Notif Date]]&gt;$G$3),Data[[#This Row],[Min Notif Date]]&lt;$F$3),"Last Week","No")</f>
        <v>No</v>
      </c>
      <c r="F5206" s="4" t="str">
        <f>VLOOKUP(MONTH(Data[[#This Row],[Min Notif Date]]),Lookup!$G$1:$H$12,2,0)</f>
        <v>10. Oct</v>
      </c>
      <c r="G5206" s="4" t="str">
        <f t="shared" si="81"/>
        <v/>
      </c>
      <c r="H5206" s="4" t="str">
        <f>IF(AND(Data[[#This Row],[Min Notif Time]]&gt;6,Data[[#This Row],[Min Notif Time]]&lt;17),"Business Hours","Non-Business Hours")</f>
        <v>Business Hours</v>
      </c>
      <c r="I5206" s="4" t="str" cm="1">
        <f t="array" ref="I5206">IFERROR(VLOOKUP(Data[[#This Row],[Min Notif Date]],Lookup!$N$1:$P$11,2,0),_xlfn.IFS(VLOOKUP(WEEKDAY(Data[[#This Row],[Min Notif Date]]),Lookup!$J$1:$L$7,3,0)="Weekend","Weekend",VLOOKUP(WEEKDAY(Data[[#This Row],[Min Notif Date]]),Lookup!$J$1:$L$7,3,0)="Weekday","Weekday"))</f>
        <v>Weekday</v>
      </c>
      <c r="J5206" s="4" t="str">
        <f>VLOOKUP(WEEKDAY(Data[[#This Row],[Min Notif Date]]),Lookup!$J$1:$K$7,2,0)</f>
        <v>2. Mon</v>
      </c>
      <c r="K5206" s="105">
        <f>ROUNDDOWN(Data[[#This Row],[PGE Notified Time]],0)</f>
        <v>44837</v>
      </c>
      <c r="L5206" s="4">
        <f>HOUR(Data[[#This Row],[PGE Notified Time]])</f>
        <v>13</v>
      </c>
      <c r="M5206">
        <v>83703</v>
      </c>
      <c r="N5206">
        <v>2091629977</v>
      </c>
      <c r="O5206" t="s">
        <v>25</v>
      </c>
      <c r="P5206" t="s">
        <v>244</v>
      </c>
      <c r="Q5206" t="s">
        <v>213</v>
      </c>
      <c r="R5206" t="s">
        <v>183</v>
      </c>
      <c r="S5206" s="1">
        <v>44837.576851851853</v>
      </c>
      <c r="T5206" s="1">
        <v>44837.579965277779</v>
      </c>
      <c r="U5206" s="1">
        <v>44837.588194444441</v>
      </c>
      <c r="V5206" t="s">
        <v>184</v>
      </c>
      <c r="W5206" t="s">
        <v>85</v>
      </c>
      <c r="X5206" t="s">
        <v>267</v>
      </c>
      <c r="Y5206" t="s">
        <v>186</v>
      </c>
      <c r="Z5206" t="s">
        <v>187</v>
      </c>
      <c r="AA5206" s="32">
        <v>16.333333332999999</v>
      </c>
    </row>
    <row r="5207" spans="1:27" x14ac:dyDescent="0.3">
      <c r="A5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7" s="4" t="str">
        <f>VLOOKUP(P5207,Lookup!$A$1:$D$19,4,0)</f>
        <v>Bay Area</v>
      </c>
      <c r="C5207" s="4" t="str">
        <f>VLOOKUP(P5207,Lookup!$A$1:$E$19,5,0)</f>
        <v>Region 3</v>
      </c>
      <c r="D5207" s="4" t="str">
        <f>VLOOKUP(P5207,Lookup!$A$1:$B$19,2,0)</f>
        <v>DI</v>
      </c>
      <c r="E5207" s="4" t="str">
        <f>IF(AND((Data[[#This Row],[Min Notif Date]]&gt;$G$3),Data[[#This Row],[Min Notif Date]]&lt;$F$3),"Last Week","No")</f>
        <v>No</v>
      </c>
      <c r="F5207" s="4" t="str">
        <f>VLOOKUP(MONTH(Data[[#This Row],[Min Notif Date]]),Lookup!$G$1:$H$12,2,0)</f>
        <v>10. Oct</v>
      </c>
      <c r="G5207" s="4" t="str">
        <f t="shared" si="81"/>
        <v/>
      </c>
      <c r="H5207" s="4" t="str">
        <f>IF(AND(Data[[#This Row],[Min Notif Time]]&gt;6,Data[[#This Row],[Min Notif Time]]&lt;17),"Business Hours","Non-Business Hours")</f>
        <v>Business Hours</v>
      </c>
      <c r="I5207" s="4" t="str" cm="1">
        <f t="array" ref="I5207">IFERROR(VLOOKUP(Data[[#This Row],[Min Notif Date]],Lookup!$N$1:$P$11,2,0),_xlfn.IFS(VLOOKUP(WEEKDAY(Data[[#This Row],[Min Notif Date]]),Lookup!$J$1:$L$7,3,0)="Weekend","Weekend",VLOOKUP(WEEKDAY(Data[[#This Row],[Min Notif Date]]),Lookup!$J$1:$L$7,3,0)="Weekday","Weekday"))</f>
        <v>Weekday</v>
      </c>
      <c r="J5207" s="4" t="str">
        <f>VLOOKUP(WEEKDAY(Data[[#This Row],[Min Notif Date]]),Lookup!$J$1:$K$7,2,0)</f>
        <v>3. Tue</v>
      </c>
      <c r="K5207" s="105">
        <f>ROUNDDOWN(Data[[#This Row],[PGE Notified Time]],0)</f>
        <v>44838</v>
      </c>
      <c r="L5207" s="4">
        <f>HOUR(Data[[#This Row],[PGE Notified Time]])</f>
        <v>9</v>
      </c>
      <c r="M5207">
        <v>83728</v>
      </c>
      <c r="O5207" t="s">
        <v>20</v>
      </c>
      <c r="P5207" t="s">
        <v>208</v>
      </c>
      <c r="Q5207" t="s">
        <v>20</v>
      </c>
      <c r="R5207" t="s">
        <v>183</v>
      </c>
      <c r="S5207" s="1" t="s">
        <v>171</v>
      </c>
      <c r="T5207" s="1">
        <v>44838.415277777778</v>
      </c>
      <c r="U5207" s="1">
        <v>44839.000694444447</v>
      </c>
      <c r="V5207" t="s">
        <v>184</v>
      </c>
      <c r="W5207" t="s">
        <v>87</v>
      </c>
      <c r="X5207" t="s">
        <v>380</v>
      </c>
      <c r="Y5207" t="s">
        <v>186</v>
      </c>
      <c r="Z5207" t="s">
        <v>187</v>
      </c>
      <c r="AA5207" s="32">
        <v>843</v>
      </c>
    </row>
    <row r="5208" spans="1:27" x14ac:dyDescent="0.3">
      <c r="A5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8" s="4" t="str">
        <f>VLOOKUP(P5208,Lookup!$A$1:$D$19,4,0)</f>
        <v>Bay Area</v>
      </c>
      <c r="C5208" s="4" t="str">
        <f>VLOOKUP(P5208,Lookup!$A$1:$E$19,5,0)</f>
        <v>Region 3</v>
      </c>
      <c r="D5208" s="4" t="str">
        <f>VLOOKUP(P5208,Lookup!$A$1:$B$19,2,0)</f>
        <v>EB</v>
      </c>
      <c r="E5208" s="4" t="str">
        <f>IF(AND((Data[[#This Row],[Min Notif Date]]&gt;$G$3),Data[[#This Row],[Min Notif Date]]&lt;$F$3),"Last Week","No")</f>
        <v>No</v>
      </c>
      <c r="F5208" s="4" t="str">
        <f>VLOOKUP(MONTH(Data[[#This Row],[Min Notif Date]]),Lookup!$G$1:$H$12,2,0)</f>
        <v>10. Oct</v>
      </c>
      <c r="G5208" s="4" t="str">
        <f t="shared" si="81"/>
        <v/>
      </c>
      <c r="H5208" s="4" t="str">
        <f>IF(AND(Data[[#This Row],[Min Notif Time]]&gt;6,Data[[#This Row],[Min Notif Time]]&lt;17),"Business Hours","Non-Business Hours")</f>
        <v>Business Hours</v>
      </c>
      <c r="I5208" s="4" t="str" cm="1">
        <f t="array" ref="I5208">IFERROR(VLOOKUP(Data[[#This Row],[Min Notif Date]],Lookup!$N$1:$P$11,2,0),_xlfn.IFS(VLOOKUP(WEEKDAY(Data[[#This Row],[Min Notif Date]]),Lookup!$J$1:$L$7,3,0)="Weekend","Weekend",VLOOKUP(WEEKDAY(Data[[#This Row],[Min Notif Date]]),Lookup!$J$1:$L$7,3,0)="Weekday","Weekday"))</f>
        <v>Weekday</v>
      </c>
      <c r="J5208" s="4" t="str">
        <f>VLOOKUP(WEEKDAY(Data[[#This Row],[Min Notif Date]]),Lookup!$J$1:$K$7,2,0)</f>
        <v>3. Tue</v>
      </c>
      <c r="K5208" s="105">
        <f>ROUNDDOWN(Data[[#This Row],[PGE Notified Time]],0)</f>
        <v>44838</v>
      </c>
      <c r="L5208" s="4">
        <f>HOUR(Data[[#This Row],[PGE Notified Time]])</f>
        <v>10</v>
      </c>
      <c r="M5208">
        <v>83737</v>
      </c>
      <c r="O5208" t="s">
        <v>20</v>
      </c>
      <c r="P5208" t="s">
        <v>182</v>
      </c>
      <c r="Q5208" t="s">
        <v>20</v>
      </c>
      <c r="R5208" t="s">
        <v>223</v>
      </c>
      <c r="S5208" s="1" t="s">
        <v>171</v>
      </c>
      <c r="T5208" s="1">
        <v>44838.456944444442</v>
      </c>
      <c r="U5208" s="1">
        <v>44838.689583333333</v>
      </c>
      <c r="V5208" t="s">
        <v>184</v>
      </c>
      <c r="W5208" t="s">
        <v>87</v>
      </c>
      <c r="X5208" t="s">
        <v>194</v>
      </c>
      <c r="Y5208" t="s">
        <v>186</v>
      </c>
      <c r="Z5208" t="s">
        <v>187</v>
      </c>
      <c r="AA5208" s="32">
        <v>335</v>
      </c>
    </row>
    <row r="5209" spans="1:27" x14ac:dyDescent="0.3">
      <c r="A5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9" s="4" t="str">
        <f>VLOOKUP(P5209,Lookup!$A$1:$D$19,4,0)</f>
        <v>Central Valley</v>
      </c>
      <c r="C5209" s="4" t="str">
        <f>VLOOKUP(P5209,Lookup!$A$1:$E$19,5,0)</f>
        <v>Region 5</v>
      </c>
      <c r="D5209" s="4" t="str">
        <f>VLOOKUP(P5209,Lookup!$A$1:$B$19,2,0)</f>
        <v>YO</v>
      </c>
      <c r="E5209" s="4" t="str">
        <f>IF(AND((Data[[#This Row],[Min Notif Date]]&gt;$G$3),Data[[#This Row],[Min Notif Date]]&lt;$F$3),"Last Week","No")</f>
        <v>No</v>
      </c>
      <c r="F5209" s="4" t="str">
        <f>VLOOKUP(MONTH(Data[[#This Row],[Min Notif Date]]),Lookup!$G$1:$H$12,2,0)</f>
        <v>10. Oct</v>
      </c>
      <c r="G5209" s="4" t="str">
        <f t="shared" si="81"/>
        <v/>
      </c>
      <c r="H5209" s="4" t="str">
        <f>IF(AND(Data[[#This Row],[Min Notif Time]]&gt;6,Data[[#This Row],[Min Notif Time]]&lt;17),"Business Hours","Non-Business Hours")</f>
        <v>Non-Business Hours</v>
      </c>
      <c r="I5209" s="4" t="str" cm="1">
        <f t="array" ref="I5209">IFERROR(VLOOKUP(Data[[#This Row],[Min Notif Date]],Lookup!$N$1:$P$11,2,0),_xlfn.IFS(VLOOKUP(WEEKDAY(Data[[#This Row],[Min Notif Date]]),Lookup!$J$1:$L$7,3,0)="Weekend","Weekend",VLOOKUP(WEEKDAY(Data[[#This Row],[Min Notif Date]]),Lookup!$J$1:$L$7,3,0)="Weekday","Weekday"))</f>
        <v>Weekday</v>
      </c>
      <c r="J5209" s="4" t="str">
        <f>VLOOKUP(WEEKDAY(Data[[#This Row],[Min Notif Date]]),Lookup!$J$1:$K$7,2,0)</f>
        <v>3. Tue</v>
      </c>
      <c r="K5209" s="105">
        <f>ROUNDDOWN(Data[[#This Row],[PGE Notified Time]],0)</f>
        <v>44838</v>
      </c>
      <c r="L5209" s="4">
        <f>HOUR(Data[[#This Row],[PGE Notified Time]])</f>
        <v>23</v>
      </c>
      <c r="M5209">
        <v>83767</v>
      </c>
      <c r="O5209" t="s">
        <v>20</v>
      </c>
      <c r="P5209" t="s">
        <v>231</v>
      </c>
      <c r="Q5209" t="s">
        <v>20</v>
      </c>
      <c r="R5209" t="s">
        <v>193</v>
      </c>
      <c r="S5209" s="1" t="s">
        <v>171</v>
      </c>
      <c r="T5209" s="1">
        <v>44838.96597222222</v>
      </c>
      <c r="U5209" s="1">
        <v>44839.181250000001</v>
      </c>
      <c r="V5209" t="s">
        <v>184</v>
      </c>
      <c r="W5209" t="s">
        <v>87</v>
      </c>
      <c r="X5209" t="s">
        <v>372</v>
      </c>
      <c r="Y5209" t="s">
        <v>186</v>
      </c>
      <c r="Z5209" t="s">
        <v>187</v>
      </c>
      <c r="AA5209" s="32">
        <v>310</v>
      </c>
    </row>
    <row r="5210" spans="1:27" x14ac:dyDescent="0.3">
      <c r="A5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0" s="4" t="str">
        <f>VLOOKUP(P5210,Lookup!$A$1:$D$19,4,0)</f>
        <v>Bay Area</v>
      </c>
      <c r="C5210" s="4" t="str">
        <f>VLOOKUP(P5210,Lookup!$A$1:$E$19,5,0)</f>
        <v>Region 3</v>
      </c>
      <c r="D5210" s="4" t="str">
        <f>VLOOKUP(P5210,Lookup!$A$1:$B$19,2,0)</f>
        <v>SF</v>
      </c>
      <c r="E5210" s="4" t="str">
        <f>IF(AND((Data[[#This Row],[Min Notif Date]]&gt;$G$3),Data[[#This Row],[Min Notif Date]]&lt;$F$3),"Last Week","No")</f>
        <v>No</v>
      </c>
      <c r="F5210" s="4" t="str">
        <f>VLOOKUP(MONTH(Data[[#This Row],[Min Notif Date]]),Lookup!$G$1:$H$12,2,0)</f>
        <v>10. Oct</v>
      </c>
      <c r="G5210" s="4" t="str">
        <f t="shared" si="81"/>
        <v/>
      </c>
      <c r="H5210" s="4" t="str">
        <f>IF(AND(Data[[#This Row],[Min Notif Time]]&gt;6,Data[[#This Row],[Min Notif Time]]&lt;17),"Business Hours","Non-Business Hours")</f>
        <v>Business Hours</v>
      </c>
      <c r="I5210" s="4" t="str" cm="1">
        <f t="array" ref="I5210">IFERROR(VLOOKUP(Data[[#This Row],[Min Notif Date]],Lookup!$N$1:$P$11,2,0),_xlfn.IFS(VLOOKUP(WEEKDAY(Data[[#This Row],[Min Notif Date]]),Lookup!$J$1:$L$7,3,0)="Weekend","Weekend",VLOOKUP(WEEKDAY(Data[[#This Row],[Min Notif Date]]),Lookup!$J$1:$L$7,3,0)="Weekday","Weekday"))</f>
        <v>Weekday</v>
      </c>
      <c r="J5210" s="4" t="str">
        <f>VLOOKUP(WEEKDAY(Data[[#This Row],[Min Notif Date]]),Lookup!$J$1:$K$7,2,0)</f>
        <v>3. Tue</v>
      </c>
      <c r="K5210" s="105">
        <f>ROUNDDOWN(Data[[#This Row],[PGE Notified Time]],0)</f>
        <v>44838</v>
      </c>
      <c r="L5210" s="4">
        <f>HOUR(Data[[#This Row],[PGE Notified Time]])</f>
        <v>12</v>
      </c>
      <c r="M5210">
        <v>83747</v>
      </c>
      <c r="O5210" t="s">
        <v>20</v>
      </c>
      <c r="P5210" t="s">
        <v>190</v>
      </c>
      <c r="Q5210" t="s">
        <v>20</v>
      </c>
      <c r="R5210" t="s">
        <v>193</v>
      </c>
      <c r="S5210" s="1" t="s">
        <v>171</v>
      </c>
      <c r="T5210" s="1">
        <v>44838.522222222222</v>
      </c>
      <c r="U5210" s="1">
        <v>44838.708333333336</v>
      </c>
      <c r="V5210" t="s">
        <v>184</v>
      </c>
      <c r="W5210" t="s">
        <v>87</v>
      </c>
      <c r="X5210" t="s">
        <v>192</v>
      </c>
      <c r="Y5210" t="s">
        <v>186</v>
      </c>
      <c r="Z5210" t="s">
        <v>187</v>
      </c>
      <c r="AA5210" s="32">
        <v>268</v>
      </c>
    </row>
    <row r="5211" spans="1:27" x14ac:dyDescent="0.3">
      <c r="A5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1" s="4" t="str">
        <f>VLOOKUP(P5211,Lookup!$A$1:$D$19,4,0)</f>
        <v>Bay Area</v>
      </c>
      <c r="C5211" s="4" t="str">
        <f>VLOOKUP(P5211,Lookup!$A$1:$E$19,5,0)</f>
        <v>Region 3</v>
      </c>
      <c r="D5211" s="4" t="str">
        <f>VLOOKUP(P5211,Lookup!$A$1:$B$19,2,0)</f>
        <v>PN</v>
      </c>
      <c r="E5211" s="4" t="str">
        <f>IF(AND((Data[[#This Row],[Min Notif Date]]&gt;$G$3),Data[[#This Row],[Min Notif Date]]&lt;$F$3),"Last Week","No")</f>
        <v>No</v>
      </c>
      <c r="F5211" s="4" t="str">
        <f>VLOOKUP(MONTH(Data[[#This Row],[Min Notif Date]]),Lookup!$G$1:$H$12,2,0)</f>
        <v>10. Oct</v>
      </c>
      <c r="G5211" s="4" t="str">
        <f t="shared" si="81"/>
        <v/>
      </c>
      <c r="H5211" s="4" t="str">
        <f>IF(AND(Data[[#This Row],[Min Notif Time]]&gt;6,Data[[#This Row],[Min Notif Time]]&lt;17),"Business Hours","Non-Business Hours")</f>
        <v>Non-Business Hours</v>
      </c>
      <c r="I5211" s="4" t="str" cm="1">
        <f t="array" ref="I5211">IFERROR(VLOOKUP(Data[[#This Row],[Min Notif Date]],Lookup!$N$1:$P$11,2,0),_xlfn.IFS(VLOOKUP(WEEKDAY(Data[[#This Row],[Min Notif Date]]),Lookup!$J$1:$L$7,3,0)="Weekend","Weekend",VLOOKUP(WEEKDAY(Data[[#This Row],[Min Notif Date]]),Lookup!$J$1:$L$7,3,0)="Weekday","Weekday"))</f>
        <v>Weekday</v>
      </c>
      <c r="J5211" s="4" t="str">
        <f>VLOOKUP(WEEKDAY(Data[[#This Row],[Min Notif Date]]),Lookup!$J$1:$K$7,2,0)</f>
        <v>3. Tue</v>
      </c>
      <c r="K5211" s="105">
        <f>ROUNDDOWN(Data[[#This Row],[PGE Notified Time]],0)</f>
        <v>44838</v>
      </c>
      <c r="L5211" s="4">
        <f>HOUR(Data[[#This Row],[PGE Notified Time]])</f>
        <v>17</v>
      </c>
      <c r="M5211">
        <v>83762</v>
      </c>
      <c r="O5211" t="s">
        <v>20</v>
      </c>
      <c r="P5211" t="s">
        <v>197</v>
      </c>
      <c r="Q5211" t="s">
        <v>20</v>
      </c>
      <c r="R5211" t="s">
        <v>191</v>
      </c>
      <c r="S5211" s="1" t="s">
        <v>171</v>
      </c>
      <c r="T5211" s="1">
        <v>44838.713194444441</v>
      </c>
      <c r="U5211" s="1">
        <v>44838.885416666664</v>
      </c>
      <c r="V5211" t="s">
        <v>184</v>
      </c>
      <c r="W5211" t="s">
        <v>87</v>
      </c>
      <c r="X5211" t="s">
        <v>222</v>
      </c>
      <c r="Y5211" t="s">
        <v>186</v>
      </c>
      <c r="Z5211" t="s">
        <v>187</v>
      </c>
      <c r="AA5211" s="32">
        <v>248</v>
      </c>
    </row>
    <row r="5212" spans="1:27" x14ac:dyDescent="0.3">
      <c r="A5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2" s="4" t="str">
        <f>VLOOKUP(P5212,Lookup!$A$1:$D$19,4,0)</f>
        <v>Bay Area</v>
      </c>
      <c r="C5212" s="4" t="str">
        <f>VLOOKUP(P5212,Lookup!$A$1:$E$19,5,0)</f>
        <v>Region 3</v>
      </c>
      <c r="D5212" s="4" t="str">
        <f>VLOOKUP(P5212,Lookup!$A$1:$B$19,2,0)</f>
        <v>SF</v>
      </c>
      <c r="E5212" s="4" t="str">
        <f>IF(AND((Data[[#This Row],[Min Notif Date]]&gt;$G$3),Data[[#This Row],[Min Notif Date]]&lt;$F$3),"Last Week","No")</f>
        <v>No</v>
      </c>
      <c r="F5212" s="4" t="str">
        <f>VLOOKUP(MONTH(Data[[#This Row],[Min Notif Date]]),Lookup!$G$1:$H$12,2,0)</f>
        <v>10. Oct</v>
      </c>
      <c r="G5212" s="4" t="str">
        <f t="shared" si="81"/>
        <v/>
      </c>
      <c r="H5212" s="4" t="str">
        <f>IF(AND(Data[[#This Row],[Min Notif Time]]&gt;6,Data[[#This Row],[Min Notif Time]]&lt;17),"Business Hours","Non-Business Hours")</f>
        <v>Business Hours</v>
      </c>
      <c r="I5212" s="4" t="str" cm="1">
        <f t="array" ref="I5212">IFERROR(VLOOKUP(Data[[#This Row],[Min Notif Date]],Lookup!$N$1:$P$11,2,0),_xlfn.IFS(VLOOKUP(WEEKDAY(Data[[#This Row],[Min Notif Date]]),Lookup!$J$1:$L$7,3,0)="Weekend","Weekend",VLOOKUP(WEEKDAY(Data[[#This Row],[Min Notif Date]]),Lookup!$J$1:$L$7,3,0)="Weekday","Weekday"))</f>
        <v>Weekday</v>
      </c>
      <c r="J5212" s="4" t="str">
        <f>VLOOKUP(WEEKDAY(Data[[#This Row],[Min Notif Date]]),Lookup!$J$1:$K$7,2,0)</f>
        <v>3. Tue</v>
      </c>
      <c r="K5212" s="105">
        <f>ROUNDDOWN(Data[[#This Row],[PGE Notified Time]],0)</f>
        <v>44838</v>
      </c>
      <c r="L5212" s="4">
        <f>HOUR(Data[[#This Row],[PGE Notified Time]])</f>
        <v>9</v>
      </c>
      <c r="M5212">
        <v>83724</v>
      </c>
      <c r="O5212" t="s">
        <v>20</v>
      </c>
      <c r="P5212" t="s">
        <v>190</v>
      </c>
      <c r="Q5212" t="s">
        <v>20</v>
      </c>
      <c r="R5212" t="s">
        <v>191</v>
      </c>
      <c r="S5212" s="1" t="s">
        <v>171</v>
      </c>
      <c r="T5212" s="1">
        <v>44838.376388888886</v>
      </c>
      <c r="U5212" s="1">
        <v>44838.541666666664</v>
      </c>
      <c r="V5212" t="s">
        <v>184</v>
      </c>
      <c r="W5212" t="s">
        <v>87</v>
      </c>
      <c r="X5212" t="s">
        <v>192</v>
      </c>
      <c r="Y5212" t="s">
        <v>186</v>
      </c>
      <c r="Z5212" t="s">
        <v>187</v>
      </c>
      <c r="AA5212" s="32">
        <v>238</v>
      </c>
    </row>
    <row r="5213" spans="1:27" x14ac:dyDescent="0.3">
      <c r="A5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3" s="4" t="str">
        <f>VLOOKUP(P5213,Lookup!$A$1:$D$19,4,0)</f>
        <v>North Valley</v>
      </c>
      <c r="C5213" s="4" t="str">
        <f>VLOOKUP(P5213,Lookup!$A$1:$E$19,5,0)</f>
        <v>Region 2</v>
      </c>
      <c r="D5213" s="4" t="str">
        <f>VLOOKUP(P5213,Lookup!$A$1:$B$19,2,0)</f>
        <v>SI</v>
      </c>
      <c r="E5213" s="4" t="str">
        <f>IF(AND((Data[[#This Row],[Min Notif Date]]&gt;$G$3),Data[[#This Row],[Min Notif Date]]&lt;$F$3),"Last Week","No")</f>
        <v>No</v>
      </c>
      <c r="F5213" s="4" t="str">
        <f>VLOOKUP(MONTH(Data[[#This Row],[Min Notif Date]]),Lookup!$G$1:$H$12,2,0)</f>
        <v>10. Oct</v>
      </c>
      <c r="G5213" s="4" t="str">
        <f t="shared" si="81"/>
        <v/>
      </c>
      <c r="H5213" s="4" t="str">
        <f>IF(AND(Data[[#This Row],[Min Notif Time]]&gt;6,Data[[#This Row],[Min Notif Time]]&lt;17),"Business Hours","Non-Business Hours")</f>
        <v>Business Hours</v>
      </c>
      <c r="I5213" s="4" t="str" cm="1">
        <f t="array" ref="I5213">IFERROR(VLOOKUP(Data[[#This Row],[Min Notif Date]],Lookup!$N$1:$P$11,2,0),_xlfn.IFS(VLOOKUP(WEEKDAY(Data[[#This Row],[Min Notif Date]]),Lookup!$J$1:$L$7,3,0)="Weekend","Weekend",VLOOKUP(WEEKDAY(Data[[#This Row],[Min Notif Date]]),Lookup!$J$1:$L$7,3,0)="Weekday","Weekday"))</f>
        <v>Weekday</v>
      </c>
      <c r="J5213" s="4" t="str">
        <f>VLOOKUP(WEEKDAY(Data[[#This Row],[Min Notif Date]]),Lookup!$J$1:$K$7,2,0)</f>
        <v>3. Tue</v>
      </c>
      <c r="K5213" s="105">
        <f>ROUNDDOWN(Data[[#This Row],[PGE Notified Time]],0)</f>
        <v>44838</v>
      </c>
      <c r="L5213" s="4">
        <f>HOUR(Data[[#This Row],[PGE Notified Time]])</f>
        <v>10</v>
      </c>
      <c r="M5213">
        <v>83729</v>
      </c>
      <c r="O5213" t="s">
        <v>20</v>
      </c>
      <c r="P5213" t="s">
        <v>201</v>
      </c>
      <c r="Q5213" t="s">
        <v>20</v>
      </c>
      <c r="R5213" t="s">
        <v>191</v>
      </c>
      <c r="S5213" s="1" t="s">
        <v>171</v>
      </c>
      <c r="T5213" s="1">
        <v>44838.420138888891</v>
      </c>
      <c r="U5213" s="1">
        <v>44838.583333333336</v>
      </c>
      <c r="V5213" t="s">
        <v>184</v>
      </c>
      <c r="W5213" t="s">
        <v>87</v>
      </c>
      <c r="X5213" t="s">
        <v>202</v>
      </c>
      <c r="Y5213" t="s">
        <v>186</v>
      </c>
      <c r="Z5213" t="s">
        <v>187</v>
      </c>
      <c r="AA5213" s="32">
        <v>235</v>
      </c>
    </row>
    <row r="5214" spans="1:27" x14ac:dyDescent="0.3">
      <c r="A5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4" s="4" t="str">
        <f>VLOOKUP(P5214,Lookup!$A$1:$D$19,4,0)</f>
        <v>North Coast</v>
      </c>
      <c r="C5214" s="4" t="str">
        <f>VLOOKUP(P5214,Lookup!$A$1:$E$19,5,0)</f>
        <v>Region 1</v>
      </c>
      <c r="D5214" s="4" t="str">
        <f>VLOOKUP(P5214,Lookup!$A$1:$B$19,2,0)</f>
        <v>NB</v>
      </c>
      <c r="E5214" s="4" t="str">
        <f>IF(AND((Data[[#This Row],[Min Notif Date]]&gt;$G$3),Data[[#This Row],[Min Notif Date]]&lt;$F$3),"Last Week","No")</f>
        <v>No</v>
      </c>
      <c r="F5214" s="4" t="str">
        <f>VLOOKUP(MONTH(Data[[#This Row],[Min Notif Date]]),Lookup!$G$1:$H$12,2,0)</f>
        <v>10. Oct</v>
      </c>
      <c r="G5214" s="4" t="str">
        <f t="shared" si="81"/>
        <v/>
      </c>
      <c r="H5214" s="4" t="str">
        <f>IF(AND(Data[[#This Row],[Min Notif Time]]&gt;6,Data[[#This Row],[Min Notif Time]]&lt;17),"Business Hours","Non-Business Hours")</f>
        <v>Business Hours</v>
      </c>
      <c r="I5214" s="4" t="str" cm="1">
        <f t="array" ref="I5214">IFERROR(VLOOKUP(Data[[#This Row],[Min Notif Date]],Lookup!$N$1:$P$11,2,0),_xlfn.IFS(VLOOKUP(WEEKDAY(Data[[#This Row],[Min Notif Date]]),Lookup!$J$1:$L$7,3,0)="Weekend","Weekend",VLOOKUP(WEEKDAY(Data[[#This Row],[Min Notif Date]]),Lookup!$J$1:$L$7,3,0)="Weekday","Weekday"))</f>
        <v>Weekday</v>
      </c>
      <c r="J5214" s="4" t="str">
        <f>VLOOKUP(WEEKDAY(Data[[#This Row],[Min Notif Date]]),Lookup!$J$1:$K$7,2,0)</f>
        <v>3. Tue</v>
      </c>
      <c r="K5214" s="105">
        <f>ROUNDDOWN(Data[[#This Row],[PGE Notified Time]],0)</f>
        <v>44838</v>
      </c>
      <c r="L5214" s="4">
        <f>HOUR(Data[[#This Row],[PGE Notified Time]])</f>
        <v>9</v>
      </c>
      <c r="M5214">
        <v>83727</v>
      </c>
      <c r="O5214" t="s">
        <v>20</v>
      </c>
      <c r="P5214" t="s">
        <v>219</v>
      </c>
      <c r="Q5214" t="s">
        <v>20</v>
      </c>
      <c r="R5214" t="s">
        <v>191</v>
      </c>
      <c r="S5214" s="1" t="s">
        <v>171</v>
      </c>
      <c r="T5214" s="1">
        <v>44838.402777777781</v>
      </c>
      <c r="U5214" s="1">
        <v>44838.5625</v>
      </c>
      <c r="V5214" t="s">
        <v>184</v>
      </c>
      <c r="W5214" t="s">
        <v>87</v>
      </c>
      <c r="X5214" t="s">
        <v>313</v>
      </c>
      <c r="Y5214" t="s">
        <v>186</v>
      </c>
      <c r="Z5214" t="s">
        <v>187</v>
      </c>
      <c r="AA5214" s="32">
        <v>230</v>
      </c>
    </row>
    <row r="5215" spans="1:27" x14ac:dyDescent="0.3">
      <c r="A5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5" s="4" t="str">
        <f>VLOOKUP(P5215,Lookup!$A$1:$D$19,4,0)</f>
        <v>Bay Area</v>
      </c>
      <c r="C5215" s="4" t="str">
        <f>VLOOKUP(P5215,Lookup!$A$1:$E$19,5,0)</f>
        <v>Region 3</v>
      </c>
      <c r="D5215" s="4" t="str">
        <f>VLOOKUP(P5215,Lookup!$A$1:$B$19,2,0)</f>
        <v>PN</v>
      </c>
      <c r="E5215" s="4" t="str">
        <f>IF(AND((Data[[#This Row],[Min Notif Date]]&gt;$G$3),Data[[#This Row],[Min Notif Date]]&lt;$F$3),"Last Week","No")</f>
        <v>No</v>
      </c>
      <c r="F5215" s="4" t="str">
        <f>VLOOKUP(MONTH(Data[[#This Row],[Min Notif Date]]),Lookup!$G$1:$H$12,2,0)</f>
        <v>10. Oct</v>
      </c>
      <c r="G5215" s="4" t="str">
        <f t="shared" si="81"/>
        <v/>
      </c>
      <c r="H5215" s="4" t="str">
        <f>IF(AND(Data[[#This Row],[Min Notif Time]]&gt;6,Data[[#This Row],[Min Notif Time]]&lt;17),"Business Hours","Non-Business Hours")</f>
        <v>Business Hours</v>
      </c>
      <c r="I5215" s="4" t="str" cm="1">
        <f t="array" ref="I5215">IFERROR(VLOOKUP(Data[[#This Row],[Min Notif Date]],Lookup!$N$1:$P$11,2,0),_xlfn.IFS(VLOOKUP(WEEKDAY(Data[[#This Row],[Min Notif Date]]),Lookup!$J$1:$L$7,3,0)="Weekend","Weekend",VLOOKUP(WEEKDAY(Data[[#This Row],[Min Notif Date]]),Lookup!$J$1:$L$7,3,0)="Weekday","Weekday"))</f>
        <v>Weekday</v>
      </c>
      <c r="J5215" s="4" t="str">
        <f>VLOOKUP(WEEKDAY(Data[[#This Row],[Min Notif Date]]),Lookup!$J$1:$K$7,2,0)</f>
        <v>3. Tue</v>
      </c>
      <c r="K5215" s="105">
        <f>ROUNDDOWN(Data[[#This Row],[PGE Notified Time]],0)</f>
        <v>44838</v>
      </c>
      <c r="L5215" s="4">
        <f>HOUR(Data[[#This Row],[PGE Notified Time]])</f>
        <v>14</v>
      </c>
      <c r="M5215">
        <v>83753</v>
      </c>
      <c r="O5215" t="s">
        <v>20</v>
      </c>
      <c r="P5215" t="s">
        <v>197</v>
      </c>
      <c r="Q5215" t="s">
        <v>20</v>
      </c>
      <c r="R5215" t="s">
        <v>191</v>
      </c>
      <c r="S5215" s="1" t="s">
        <v>171</v>
      </c>
      <c r="T5215" s="1">
        <v>44838.594444444447</v>
      </c>
      <c r="U5215" s="1">
        <v>44838.729166666664</v>
      </c>
      <c r="V5215" t="s">
        <v>184</v>
      </c>
      <c r="W5215" t="s">
        <v>87</v>
      </c>
      <c r="X5215" t="s">
        <v>199</v>
      </c>
      <c r="Y5215" t="s">
        <v>186</v>
      </c>
      <c r="Z5215" t="s">
        <v>187</v>
      </c>
      <c r="AA5215" s="32">
        <v>194</v>
      </c>
    </row>
    <row r="5216" spans="1:27" x14ac:dyDescent="0.3">
      <c r="A5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6" s="4" t="str">
        <f>VLOOKUP(P5216,Lookup!$A$1:$D$19,4,0)</f>
        <v>North Coast</v>
      </c>
      <c r="C5216" s="4" t="str">
        <f>VLOOKUP(P5216,Lookup!$A$1:$E$19,5,0)</f>
        <v>Region 1</v>
      </c>
      <c r="D5216" s="4" t="str">
        <f>VLOOKUP(P5216,Lookup!$A$1:$B$19,2,0)</f>
        <v>NB</v>
      </c>
      <c r="E5216" s="4" t="str">
        <f>IF(AND((Data[[#This Row],[Min Notif Date]]&gt;$G$3),Data[[#This Row],[Min Notif Date]]&lt;$F$3),"Last Week","No")</f>
        <v>No</v>
      </c>
      <c r="F5216" s="4" t="str">
        <f>VLOOKUP(MONTH(Data[[#This Row],[Min Notif Date]]),Lookup!$G$1:$H$12,2,0)</f>
        <v>10. Oct</v>
      </c>
      <c r="G5216" s="4" t="str">
        <f t="shared" si="81"/>
        <v/>
      </c>
      <c r="H5216" s="4" t="str">
        <f>IF(AND(Data[[#This Row],[Min Notif Time]]&gt;6,Data[[#This Row],[Min Notif Time]]&lt;17),"Business Hours","Non-Business Hours")</f>
        <v>Business Hours</v>
      </c>
      <c r="I5216" s="4" t="str" cm="1">
        <f t="array" ref="I5216">IFERROR(VLOOKUP(Data[[#This Row],[Min Notif Date]],Lookup!$N$1:$P$11,2,0),_xlfn.IFS(VLOOKUP(WEEKDAY(Data[[#This Row],[Min Notif Date]]),Lookup!$J$1:$L$7,3,0)="Weekend","Weekend",VLOOKUP(WEEKDAY(Data[[#This Row],[Min Notif Date]]),Lookup!$J$1:$L$7,3,0)="Weekday","Weekday"))</f>
        <v>Weekday</v>
      </c>
      <c r="J5216" s="4" t="str">
        <f>VLOOKUP(WEEKDAY(Data[[#This Row],[Min Notif Date]]),Lookup!$J$1:$K$7,2,0)</f>
        <v>3. Tue</v>
      </c>
      <c r="K5216" s="105">
        <f>ROUNDDOWN(Data[[#This Row],[PGE Notified Time]],0)</f>
        <v>44838</v>
      </c>
      <c r="L5216" s="4">
        <f>HOUR(Data[[#This Row],[PGE Notified Time]])</f>
        <v>8</v>
      </c>
      <c r="M5216">
        <v>83721</v>
      </c>
      <c r="O5216" t="s">
        <v>20</v>
      </c>
      <c r="P5216" t="s">
        <v>219</v>
      </c>
      <c r="Q5216" t="s">
        <v>20</v>
      </c>
      <c r="R5216" t="s">
        <v>193</v>
      </c>
      <c r="S5216" s="1" t="s">
        <v>171</v>
      </c>
      <c r="T5216" s="1">
        <v>44838.367361111108</v>
      </c>
      <c r="U5216" s="1">
        <v>44838.5</v>
      </c>
      <c r="V5216" t="s">
        <v>184</v>
      </c>
      <c r="W5216" t="s">
        <v>87</v>
      </c>
      <c r="X5216" t="s">
        <v>306</v>
      </c>
      <c r="Y5216" t="s">
        <v>186</v>
      </c>
      <c r="Z5216" t="s">
        <v>187</v>
      </c>
      <c r="AA5216" s="32">
        <v>191</v>
      </c>
    </row>
    <row r="5217" spans="1:27" x14ac:dyDescent="0.3">
      <c r="A5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7" s="4" t="str">
        <f>VLOOKUP(P5217,Lookup!$A$1:$D$19,4,0)</f>
        <v>Central Valley</v>
      </c>
      <c r="C5217" s="4" t="str">
        <f>VLOOKUP(P5217,Lookup!$A$1:$E$19,5,0)</f>
        <v>Region 5</v>
      </c>
      <c r="D5217" s="4" t="str">
        <f>VLOOKUP(P5217,Lookup!$A$1:$B$19,2,0)</f>
        <v>ST</v>
      </c>
      <c r="E5217" s="4" t="str">
        <f>IF(AND((Data[[#This Row],[Min Notif Date]]&gt;$G$3),Data[[#This Row],[Min Notif Date]]&lt;$F$3),"Last Week","No")</f>
        <v>No</v>
      </c>
      <c r="F5217" s="4" t="str">
        <f>VLOOKUP(MONTH(Data[[#This Row],[Min Notif Date]]),Lookup!$G$1:$H$12,2,0)</f>
        <v>10. Oct</v>
      </c>
      <c r="G5217" s="4" t="str">
        <f t="shared" si="81"/>
        <v/>
      </c>
      <c r="H5217" s="4" t="str">
        <f>IF(AND(Data[[#This Row],[Min Notif Time]]&gt;6,Data[[#This Row],[Min Notif Time]]&lt;17),"Business Hours","Non-Business Hours")</f>
        <v>Business Hours</v>
      </c>
      <c r="I5217" s="4" t="str" cm="1">
        <f t="array" ref="I5217">IFERROR(VLOOKUP(Data[[#This Row],[Min Notif Date]],Lookup!$N$1:$P$11,2,0),_xlfn.IFS(VLOOKUP(WEEKDAY(Data[[#This Row],[Min Notif Date]]),Lookup!$J$1:$L$7,3,0)="Weekend","Weekend",VLOOKUP(WEEKDAY(Data[[#This Row],[Min Notif Date]]),Lookup!$J$1:$L$7,3,0)="Weekday","Weekday"))</f>
        <v>Weekday</v>
      </c>
      <c r="J5217" s="4" t="str">
        <f>VLOOKUP(WEEKDAY(Data[[#This Row],[Min Notif Date]]),Lookup!$J$1:$K$7,2,0)</f>
        <v>3. Tue</v>
      </c>
      <c r="K5217" s="105">
        <f>ROUNDDOWN(Data[[#This Row],[PGE Notified Time]],0)</f>
        <v>44838</v>
      </c>
      <c r="L5217" s="4">
        <f>HOUR(Data[[#This Row],[PGE Notified Time]])</f>
        <v>13</v>
      </c>
      <c r="M5217">
        <v>83749</v>
      </c>
      <c r="O5217" t="s">
        <v>20</v>
      </c>
      <c r="P5217" t="s">
        <v>188</v>
      </c>
      <c r="Q5217" t="s">
        <v>20</v>
      </c>
      <c r="R5217" t="s">
        <v>191</v>
      </c>
      <c r="S5217" s="1" t="s">
        <v>171</v>
      </c>
      <c r="T5217" s="1">
        <v>44838.541666666664</v>
      </c>
      <c r="U5217" s="1">
        <v>44838.673611111109</v>
      </c>
      <c r="V5217" t="s">
        <v>184</v>
      </c>
      <c r="W5217" t="s">
        <v>87</v>
      </c>
      <c r="X5217" t="s">
        <v>358</v>
      </c>
      <c r="Y5217" t="s">
        <v>186</v>
      </c>
      <c r="Z5217" t="s">
        <v>187</v>
      </c>
      <c r="AA5217" s="32">
        <v>190</v>
      </c>
    </row>
    <row r="5218" spans="1:27" x14ac:dyDescent="0.3">
      <c r="A5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8" s="4" t="str">
        <f>VLOOKUP(P5218,Lookup!$A$1:$D$19,4,0)</f>
        <v>Bay Area</v>
      </c>
      <c r="C5218" s="4" t="str">
        <f>VLOOKUP(P5218,Lookup!$A$1:$E$19,5,0)</f>
        <v>Region 3</v>
      </c>
      <c r="D5218" s="4" t="str">
        <f>VLOOKUP(P5218,Lookup!$A$1:$B$19,2,0)</f>
        <v>PN</v>
      </c>
      <c r="E5218" s="4" t="str">
        <f>IF(AND((Data[[#This Row],[Min Notif Date]]&gt;$G$3),Data[[#This Row],[Min Notif Date]]&lt;$F$3),"Last Week","No")</f>
        <v>No</v>
      </c>
      <c r="F5218" s="4" t="str">
        <f>VLOOKUP(MONTH(Data[[#This Row],[Min Notif Date]]),Lookup!$G$1:$H$12,2,0)</f>
        <v>10. Oct</v>
      </c>
      <c r="G5218" s="4" t="str">
        <f t="shared" si="81"/>
        <v/>
      </c>
      <c r="H5218" s="4" t="str">
        <f>IF(AND(Data[[#This Row],[Min Notif Time]]&gt;6,Data[[#This Row],[Min Notif Time]]&lt;17),"Business Hours","Non-Business Hours")</f>
        <v>Business Hours</v>
      </c>
      <c r="I5218" s="4" t="str" cm="1">
        <f t="array" ref="I5218">IFERROR(VLOOKUP(Data[[#This Row],[Min Notif Date]],Lookup!$N$1:$P$11,2,0),_xlfn.IFS(VLOOKUP(WEEKDAY(Data[[#This Row],[Min Notif Date]]),Lookup!$J$1:$L$7,3,0)="Weekend","Weekend",VLOOKUP(WEEKDAY(Data[[#This Row],[Min Notif Date]]),Lookup!$J$1:$L$7,3,0)="Weekday","Weekday"))</f>
        <v>Weekday</v>
      </c>
      <c r="J5218" s="4" t="str">
        <f>VLOOKUP(WEEKDAY(Data[[#This Row],[Min Notif Date]]),Lookup!$J$1:$K$7,2,0)</f>
        <v>3. Tue</v>
      </c>
      <c r="K5218" s="105">
        <f>ROUNDDOWN(Data[[#This Row],[PGE Notified Time]],0)</f>
        <v>44838</v>
      </c>
      <c r="L5218" s="4">
        <f>HOUR(Data[[#This Row],[PGE Notified Time]])</f>
        <v>15</v>
      </c>
      <c r="M5218">
        <v>83758</v>
      </c>
      <c r="O5218" t="s">
        <v>20</v>
      </c>
      <c r="P5218" t="s">
        <v>197</v>
      </c>
      <c r="Q5218" t="s">
        <v>20</v>
      </c>
      <c r="R5218" t="s">
        <v>191</v>
      </c>
      <c r="S5218" s="1" t="s">
        <v>171</v>
      </c>
      <c r="T5218" s="1">
        <v>44838.638888888891</v>
      </c>
      <c r="U5218" s="1">
        <v>44838.763888888891</v>
      </c>
      <c r="V5218" t="s">
        <v>184</v>
      </c>
      <c r="W5218" t="s">
        <v>87</v>
      </c>
      <c r="X5218" t="s">
        <v>258</v>
      </c>
      <c r="Y5218" t="s">
        <v>186</v>
      </c>
      <c r="Z5218" t="s">
        <v>187</v>
      </c>
      <c r="AA5218" s="32">
        <v>180</v>
      </c>
    </row>
    <row r="5219" spans="1:27" x14ac:dyDescent="0.3">
      <c r="A5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9" s="4" t="str">
        <f>VLOOKUP(P5219,Lookup!$A$1:$D$19,4,0)</f>
        <v>Central Valley</v>
      </c>
      <c r="C5219" s="4" t="str">
        <f>VLOOKUP(P5219,Lookup!$A$1:$E$19,5,0)</f>
        <v>Region 5</v>
      </c>
      <c r="D5219" s="4" t="str">
        <f>VLOOKUP(P5219,Lookup!$A$1:$B$19,2,0)</f>
        <v>FR</v>
      </c>
      <c r="E5219" s="4" t="str">
        <f>IF(AND((Data[[#This Row],[Min Notif Date]]&gt;$G$3),Data[[#This Row],[Min Notif Date]]&lt;$F$3),"Last Week","No")</f>
        <v>No</v>
      </c>
      <c r="F5219" s="4" t="str">
        <f>VLOOKUP(MONTH(Data[[#This Row],[Min Notif Date]]),Lookup!$G$1:$H$12,2,0)</f>
        <v>10. Oct</v>
      </c>
      <c r="G5219" s="4" t="str">
        <f t="shared" si="81"/>
        <v/>
      </c>
      <c r="H5219" s="4" t="str">
        <f>IF(AND(Data[[#This Row],[Min Notif Time]]&gt;6,Data[[#This Row],[Min Notif Time]]&lt;17),"Business Hours","Non-Business Hours")</f>
        <v>Business Hours</v>
      </c>
      <c r="I5219" s="4" t="str" cm="1">
        <f t="array" ref="I5219">IFERROR(VLOOKUP(Data[[#This Row],[Min Notif Date]],Lookup!$N$1:$P$11,2,0),_xlfn.IFS(VLOOKUP(WEEKDAY(Data[[#This Row],[Min Notif Date]]),Lookup!$J$1:$L$7,3,0)="Weekend","Weekend",VLOOKUP(WEEKDAY(Data[[#This Row],[Min Notif Date]]),Lookup!$J$1:$L$7,3,0)="Weekday","Weekday"))</f>
        <v>Weekday</v>
      </c>
      <c r="J5219" s="4" t="str">
        <f>VLOOKUP(WEEKDAY(Data[[#This Row],[Min Notif Date]]),Lookup!$J$1:$K$7,2,0)</f>
        <v>3. Tue</v>
      </c>
      <c r="K5219" s="105">
        <f>ROUNDDOWN(Data[[#This Row],[PGE Notified Time]],0)</f>
        <v>44838</v>
      </c>
      <c r="L5219" s="4">
        <f>HOUR(Data[[#This Row],[PGE Notified Time]])</f>
        <v>11</v>
      </c>
      <c r="M5219">
        <v>83740</v>
      </c>
      <c r="O5219" t="s">
        <v>20</v>
      </c>
      <c r="P5219" t="s">
        <v>195</v>
      </c>
      <c r="Q5219" t="s">
        <v>20</v>
      </c>
      <c r="R5219" t="s">
        <v>183</v>
      </c>
      <c r="S5219" s="1" t="s">
        <v>171</v>
      </c>
      <c r="T5219" s="1">
        <v>44838.46875</v>
      </c>
      <c r="U5219" s="1">
        <v>44838.59375</v>
      </c>
      <c r="V5219" t="s">
        <v>184</v>
      </c>
      <c r="W5219" t="s">
        <v>87</v>
      </c>
      <c r="X5219" t="s">
        <v>196</v>
      </c>
      <c r="Y5219" t="s">
        <v>186</v>
      </c>
      <c r="Z5219" t="s">
        <v>187</v>
      </c>
      <c r="AA5219" s="32">
        <v>180</v>
      </c>
    </row>
    <row r="5220" spans="1:27" x14ac:dyDescent="0.3">
      <c r="A5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0" s="4" t="str">
        <f>VLOOKUP(P5220,Lookup!$A$1:$D$19,4,0)</f>
        <v>North Valley</v>
      </c>
      <c r="C5220" s="4" t="str">
        <f>VLOOKUP(P5220,Lookup!$A$1:$E$19,5,0)</f>
        <v>Region 2</v>
      </c>
      <c r="D5220" s="4" t="str">
        <f>VLOOKUP(P5220,Lookup!$A$1:$B$19,2,0)</f>
        <v>SA</v>
      </c>
      <c r="E5220" s="4" t="str">
        <f>IF(AND((Data[[#This Row],[Min Notif Date]]&gt;$G$3),Data[[#This Row],[Min Notif Date]]&lt;$F$3),"Last Week","No")</f>
        <v>No</v>
      </c>
      <c r="F5220" s="4" t="str">
        <f>VLOOKUP(MONTH(Data[[#This Row],[Min Notif Date]]),Lookup!$G$1:$H$12,2,0)</f>
        <v>10. Oct</v>
      </c>
      <c r="G5220" s="4" t="str">
        <f t="shared" si="81"/>
        <v/>
      </c>
      <c r="H5220" s="4" t="str">
        <f>IF(AND(Data[[#This Row],[Min Notif Time]]&gt;6,Data[[#This Row],[Min Notif Time]]&lt;17),"Business Hours","Non-Business Hours")</f>
        <v>Business Hours</v>
      </c>
      <c r="I5220" s="4" t="str" cm="1">
        <f t="array" ref="I5220">IFERROR(VLOOKUP(Data[[#This Row],[Min Notif Date]],Lookup!$N$1:$P$11,2,0),_xlfn.IFS(VLOOKUP(WEEKDAY(Data[[#This Row],[Min Notif Date]]),Lookup!$J$1:$L$7,3,0)="Weekend","Weekend",VLOOKUP(WEEKDAY(Data[[#This Row],[Min Notif Date]]),Lookup!$J$1:$L$7,3,0)="Weekday","Weekday"))</f>
        <v>Weekday</v>
      </c>
      <c r="J5220" s="4" t="str">
        <f>VLOOKUP(WEEKDAY(Data[[#This Row],[Min Notif Date]]),Lookup!$J$1:$K$7,2,0)</f>
        <v>3. Tue</v>
      </c>
      <c r="K5220" s="105">
        <f>ROUNDDOWN(Data[[#This Row],[PGE Notified Time]],0)</f>
        <v>44838</v>
      </c>
      <c r="L5220" s="4">
        <f>HOUR(Data[[#This Row],[PGE Notified Time]])</f>
        <v>11</v>
      </c>
      <c r="M5220">
        <v>83741</v>
      </c>
      <c r="O5220" t="s">
        <v>20</v>
      </c>
      <c r="P5220" t="s">
        <v>210</v>
      </c>
      <c r="Q5220" t="s">
        <v>20</v>
      </c>
      <c r="R5220" t="s">
        <v>183</v>
      </c>
      <c r="S5220" s="1" t="s">
        <v>171</v>
      </c>
      <c r="T5220" s="1">
        <v>44838.47152777778</v>
      </c>
      <c r="U5220" s="1">
        <v>44838.588888888888</v>
      </c>
      <c r="V5220" t="s">
        <v>184</v>
      </c>
      <c r="W5220" t="s">
        <v>86</v>
      </c>
      <c r="X5220" t="s">
        <v>295</v>
      </c>
      <c r="Y5220" t="s">
        <v>186</v>
      </c>
      <c r="Z5220" t="s">
        <v>187</v>
      </c>
      <c r="AA5220" s="32">
        <v>169</v>
      </c>
    </row>
    <row r="5221" spans="1:27" x14ac:dyDescent="0.3">
      <c r="A5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1" s="4" t="str">
        <f>VLOOKUP(P5221,Lookup!$A$1:$D$19,4,0)</f>
        <v>Bay Area</v>
      </c>
      <c r="C5221" s="4" t="str">
        <f>VLOOKUP(P5221,Lookup!$A$1:$E$19,5,0)</f>
        <v>Region 3</v>
      </c>
      <c r="D5221" s="4" t="str">
        <f>VLOOKUP(P5221,Lookup!$A$1:$B$19,2,0)</f>
        <v>PN</v>
      </c>
      <c r="E5221" s="4" t="str">
        <f>IF(AND((Data[[#This Row],[Min Notif Date]]&gt;$G$3),Data[[#This Row],[Min Notif Date]]&lt;$F$3),"Last Week","No")</f>
        <v>No</v>
      </c>
      <c r="F5221" s="4" t="str">
        <f>VLOOKUP(MONTH(Data[[#This Row],[Min Notif Date]]),Lookup!$G$1:$H$12,2,0)</f>
        <v>10. Oct</v>
      </c>
      <c r="G5221" s="4" t="str">
        <f t="shared" si="81"/>
        <v/>
      </c>
      <c r="H5221" s="4" t="str">
        <f>IF(AND(Data[[#This Row],[Min Notif Time]]&gt;6,Data[[#This Row],[Min Notif Time]]&lt;17),"Business Hours","Non-Business Hours")</f>
        <v>Business Hours</v>
      </c>
      <c r="I5221" s="4" t="str" cm="1">
        <f t="array" ref="I5221">IFERROR(VLOOKUP(Data[[#This Row],[Min Notif Date]],Lookup!$N$1:$P$11,2,0),_xlfn.IFS(VLOOKUP(WEEKDAY(Data[[#This Row],[Min Notif Date]]),Lookup!$J$1:$L$7,3,0)="Weekend","Weekend",VLOOKUP(WEEKDAY(Data[[#This Row],[Min Notif Date]]),Lookup!$J$1:$L$7,3,0)="Weekday","Weekday"))</f>
        <v>Weekday</v>
      </c>
      <c r="J5221" s="4" t="str">
        <f>VLOOKUP(WEEKDAY(Data[[#This Row],[Min Notif Date]]),Lookup!$J$1:$K$7,2,0)</f>
        <v>3. Tue</v>
      </c>
      <c r="K5221" s="105">
        <f>ROUNDDOWN(Data[[#This Row],[PGE Notified Time]],0)</f>
        <v>44838</v>
      </c>
      <c r="L5221" s="4">
        <f>HOUR(Data[[#This Row],[PGE Notified Time]])</f>
        <v>13</v>
      </c>
      <c r="M5221">
        <v>83751</v>
      </c>
      <c r="O5221" t="s">
        <v>20</v>
      </c>
      <c r="P5221" t="s">
        <v>197</v>
      </c>
      <c r="Q5221" t="s">
        <v>20</v>
      </c>
      <c r="R5221" t="s">
        <v>183</v>
      </c>
      <c r="S5221" s="1" t="s">
        <v>171</v>
      </c>
      <c r="T5221" s="1">
        <v>44838.56527777778</v>
      </c>
      <c r="U5221" s="1">
        <v>44838.666666666664</v>
      </c>
      <c r="V5221" t="s">
        <v>184</v>
      </c>
      <c r="W5221" t="s">
        <v>85</v>
      </c>
      <c r="X5221" t="s">
        <v>357</v>
      </c>
      <c r="Y5221" t="s">
        <v>186</v>
      </c>
      <c r="Z5221" t="s">
        <v>187</v>
      </c>
      <c r="AA5221" s="32">
        <v>146</v>
      </c>
    </row>
    <row r="5222" spans="1:27" x14ac:dyDescent="0.3">
      <c r="A5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2" s="4" t="str">
        <f>VLOOKUP(P5222,Lookup!$A$1:$D$19,4,0)</f>
        <v>Central Valley</v>
      </c>
      <c r="C5222" s="4" t="str">
        <f>VLOOKUP(P5222,Lookup!$A$1:$E$19,5,0)</f>
        <v>Region 5</v>
      </c>
      <c r="D5222" s="4" t="str">
        <f>VLOOKUP(P5222,Lookup!$A$1:$B$19,2,0)</f>
        <v>FR</v>
      </c>
      <c r="E5222" s="4" t="str">
        <f>IF(AND((Data[[#This Row],[Min Notif Date]]&gt;$G$3),Data[[#This Row],[Min Notif Date]]&lt;$F$3),"Last Week","No")</f>
        <v>No</v>
      </c>
      <c r="F5222" s="4" t="str">
        <f>VLOOKUP(MONTH(Data[[#This Row],[Min Notif Date]]),Lookup!$G$1:$H$12,2,0)</f>
        <v>10. Oct</v>
      </c>
      <c r="G5222" s="4" t="str">
        <f t="shared" si="81"/>
        <v/>
      </c>
      <c r="H5222" s="4" t="str">
        <f>IF(AND(Data[[#This Row],[Min Notif Time]]&gt;6,Data[[#This Row],[Min Notif Time]]&lt;17),"Business Hours","Non-Business Hours")</f>
        <v>Business Hours</v>
      </c>
      <c r="I5222" s="4" t="str" cm="1">
        <f t="array" ref="I5222">IFERROR(VLOOKUP(Data[[#This Row],[Min Notif Date]],Lookup!$N$1:$P$11,2,0),_xlfn.IFS(VLOOKUP(WEEKDAY(Data[[#This Row],[Min Notif Date]]),Lookup!$J$1:$L$7,3,0)="Weekend","Weekend",VLOOKUP(WEEKDAY(Data[[#This Row],[Min Notif Date]]),Lookup!$J$1:$L$7,3,0)="Weekday","Weekday"))</f>
        <v>Weekday</v>
      </c>
      <c r="J5222" s="4" t="str">
        <f>VLOOKUP(WEEKDAY(Data[[#This Row],[Min Notif Date]]),Lookup!$J$1:$K$7,2,0)</f>
        <v>3. Tue</v>
      </c>
      <c r="K5222" s="105">
        <f>ROUNDDOWN(Data[[#This Row],[PGE Notified Time]],0)</f>
        <v>44838</v>
      </c>
      <c r="L5222" s="4">
        <f>HOUR(Data[[#This Row],[PGE Notified Time]])</f>
        <v>12</v>
      </c>
      <c r="M5222">
        <v>83748</v>
      </c>
      <c r="O5222" t="s">
        <v>20</v>
      </c>
      <c r="P5222" t="s">
        <v>195</v>
      </c>
      <c r="Q5222" t="s">
        <v>20</v>
      </c>
      <c r="R5222" t="s">
        <v>193</v>
      </c>
      <c r="S5222" s="1" t="s">
        <v>171</v>
      </c>
      <c r="T5222" s="1">
        <v>44838.526388888888</v>
      </c>
      <c r="U5222" s="1">
        <v>44838.618055555555</v>
      </c>
      <c r="V5222" t="s">
        <v>184</v>
      </c>
      <c r="W5222" t="s">
        <v>85</v>
      </c>
      <c r="X5222" t="s">
        <v>196</v>
      </c>
      <c r="Y5222" t="s">
        <v>186</v>
      </c>
      <c r="Z5222" t="s">
        <v>187</v>
      </c>
      <c r="AA5222" s="32">
        <v>132</v>
      </c>
    </row>
    <row r="5223" spans="1:27" x14ac:dyDescent="0.3">
      <c r="A5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3" s="4" t="str">
        <f>VLOOKUP(P5223,Lookup!$A$1:$D$19,4,0)</f>
        <v>Bay Area</v>
      </c>
      <c r="C5223" s="4" t="str">
        <f>VLOOKUP(P5223,Lookup!$A$1:$E$19,5,0)</f>
        <v>Region 3</v>
      </c>
      <c r="D5223" s="4" t="str">
        <f>VLOOKUP(P5223,Lookup!$A$1:$B$19,2,0)</f>
        <v>MI</v>
      </c>
      <c r="E5223" s="4" t="str">
        <f>IF(AND((Data[[#This Row],[Min Notif Date]]&gt;$G$3),Data[[#This Row],[Min Notif Date]]&lt;$F$3),"Last Week","No")</f>
        <v>No</v>
      </c>
      <c r="F5223" s="4" t="str">
        <f>VLOOKUP(MONTH(Data[[#This Row],[Min Notif Date]]),Lookup!$G$1:$H$12,2,0)</f>
        <v>10. Oct</v>
      </c>
      <c r="G5223" s="4" t="str">
        <f t="shared" si="81"/>
        <v/>
      </c>
      <c r="H5223" s="4" t="str">
        <f>IF(AND(Data[[#This Row],[Min Notif Time]]&gt;6,Data[[#This Row],[Min Notif Time]]&lt;17),"Business Hours","Non-Business Hours")</f>
        <v>Business Hours</v>
      </c>
      <c r="I5223" s="4" t="str" cm="1">
        <f t="array" ref="I5223">IFERROR(VLOOKUP(Data[[#This Row],[Min Notif Date]],Lookup!$N$1:$P$11,2,0),_xlfn.IFS(VLOOKUP(WEEKDAY(Data[[#This Row],[Min Notif Date]]),Lookup!$J$1:$L$7,3,0)="Weekend","Weekend",VLOOKUP(WEEKDAY(Data[[#This Row],[Min Notif Date]]),Lookup!$J$1:$L$7,3,0)="Weekday","Weekday"))</f>
        <v>Weekday</v>
      </c>
      <c r="J5223" s="4" t="str">
        <f>VLOOKUP(WEEKDAY(Data[[#This Row],[Min Notif Date]]),Lookup!$J$1:$K$7,2,0)</f>
        <v>3. Tue</v>
      </c>
      <c r="K5223" s="105">
        <f>ROUNDDOWN(Data[[#This Row],[PGE Notified Time]],0)</f>
        <v>44838</v>
      </c>
      <c r="L5223" s="4">
        <f>HOUR(Data[[#This Row],[PGE Notified Time]])</f>
        <v>10</v>
      </c>
      <c r="M5223">
        <v>83736</v>
      </c>
      <c r="O5223" t="s">
        <v>20</v>
      </c>
      <c r="P5223" t="s">
        <v>244</v>
      </c>
      <c r="Q5223" t="s">
        <v>20</v>
      </c>
      <c r="R5223" t="s">
        <v>191</v>
      </c>
      <c r="S5223" s="1" t="s">
        <v>171</v>
      </c>
      <c r="T5223" s="1">
        <v>44838.451388888891</v>
      </c>
      <c r="U5223" s="1">
        <v>44838.541666666664</v>
      </c>
      <c r="V5223" t="s">
        <v>184</v>
      </c>
      <c r="W5223" t="s">
        <v>85</v>
      </c>
      <c r="X5223" t="s">
        <v>398</v>
      </c>
      <c r="Y5223" t="s">
        <v>186</v>
      </c>
      <c r="Z5223" t="s">
        <v>187</v>
      </c>
      <c r="AA5223" s="32">
        <v>130</v>
      </c>
    </row>
    <row r="5224" spans="1:27" x14ac:dyDescent="0.3">
      <c r="A5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4" s="4" t="str">
        <f>VLOOKUP(P5224,Lookup!$A$1:$D$19,4,0)</f>
        <v>Bay Area</v>
      </c>
      <c r="C5224" s="4" t="str">
        <f>VLOOKUP(P5224,Lookup!$A$1:$E$19,5,0)</f>
        <v>Region 3</v>
      </c>
      <c r="D5224" s="4" t="str">
        <f>VLOOKUP(P5224,Lookup!$A$1:$B$19,2,0)</f>
        <v>PN</v>
      </c>
      <c r="E5224" s="4" t="str">
        <f>IF(AND((Data[[#This Row],[Min Notif Date]]&gt;$G$3),Data[[#This Row],[Min Notif Date]]&lt;$F$3),"Last Week","No")</f>
        <v>No</v>
      </c>
      <c r="F5224" s="4" t="str">
        <f>VLOOKUP(MONTH(Data[[#This Row],[Min Notif Date]]),Lookup!$G$1:$H$12,2,0)</f>
        <v>10. Oct</v>
      </c>
      <c r="G5224" s="4" t="str">
        <f t="shared" si="81"/>
        <v/>
      </c>
      <c r="H5224" s="4" t="str">
        <f>IF(AND(Data[[#This Row],[Min Notif Time]]&gt;6,Data[[#This Row],[Min Notif Time]]&lt;17),"Business Hours","Non-Business Hours")</f>
        <v>Business Hours</v>
      </c>
      <c r="I5224" s="4" t="str" cm="1">
        <f t="array" ref="I5224">IFERROR(VLOOKUP(Data[[#This Row],[Min Notif Date]],Lookup!$N$1:$P$11,2,0),_xlfn.IFS(VLOOKUP(WEEKDAY(Data[[#This Row],[Min Notif Date]]),Lookup!$J$1:$L$7,3,0)="Weekend","Weekend",VLOOKUP(WEEKDAY(Data[[#This Row],[Min Notif Date]]),Lookup!$J$1:$L$7,3,0)="Weekday","Weekday"))</f>
        <v>Weekday</v>
      </c>
      <c r="J5224" s="4" t="str">
        <f>VLOOKUP(WEEKDAY(Data[[#This Row],[Min Notif Date]]),Lookup!$J$1:$K$7,2,0)</f>
        <v>3. Tue</v>
      </c>
      <c r="K5224" s="105">
        <f>ROUNDDOWN(Data[[#This Row],[PGE Notified Time]],0)</f>
        <v>44838</v>
      </c>
      <c r="L5224" s="4">
        <f>HOUR(Data[[#This Row],[PGE Notified Time]])</f>
        <v>13</v>
      </c>
      <c r="M5224">
        <v>83750</v>
      </c>
      <c r="O5224" t="s">
        <v>20</v>
      </c>
      <c r="P5224" t="s">
        <v>197</v>
      </c>
      <c r="Q5224" t="s">
        <v>20</v>
      </c>
      <c r="R5224" t="s">
        <v>191</v>
      </c>
      <c r="S5224" s="1" t="s">
        <v>171</v>
      </c>
      <c r="T5224" s="1">
        <v>44838.5625</v>
      </c>
      <c r="U5224" s="1">
        <v>44838.649305555555</v>
      </c>
      <c r="V5224" t="s">
        <v>184</v>
      </c>
      <c r="W5224" t="s">
        <v>85</v>
      </c>
      <c r="X5224" t="s">
        <v>357</v>
      </c>
      <c r="Y5224" t="s">
        <v>186</v>
      </c>
      <c r="Z5224" t="s">
        <v>187</v>
      </c>
      <c r="AA5224" s="32">
        <v>125</v>
      </c>
    </row>
    <row r="5225" spans="1:27" x14ac:dyDescent="0.3">
      <c r="A5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5" s="4" t="str">
        <f>VLOOKUP(P5225,Lookup!$A$1:$D$19,4,0)</f>
        <v>Central Valley</v>
      </c>
      <c r="C5225" s="4" t="str">
        <f>VLOOKUP(P5225,Lookup!$A$1:$E$19,5,0)</f>
        <v>Region 5</v>
      </c>
      <c r="D5225" s="4" t="str">
        <f>VLOOKUP(P5225,Lookup!$A$1:$B$19,2,0)</f>
        <v>KE</v>
      </c>
      <c r="E5225" s="4" t="str">
        <f>IF(AND((Data[[#This Row],[Min Notif Date]]&gt;$G$3),Data[[#This Row],[Min Notif Date]]&lt;$F$3),"Last Week","No")</f>
        <v>No</v>
      </c>
      <c r="F5225" s="4" t="str">
        <f>VLOOKUP(MONTH(Data[[#This Row],[Min Notif Date]]),Lookup!$G$1:$H$12,2,0)</f>
        <v>10. Oct</v>
      </c>
      <c r="G5225" s="4" t="str">
        <f t="shared" si="81"/>
        <v/>
      </c>
      <c r="H5225" s="4" t="str">
        <f>IF(AND(Data[[#This Row],[Min Notif Time]]&gt;6,Data[[#This Row],[Min Notif Time]]&lt;17),"Business Hours","Non-Business Hours")</f>
        <v>Non-Business Hours</v>
      </c>
      <c r="I5225" s="4" t="str" cm="1">
        <f t="array" ref="I5225">IFERROR(VLOOKUP(Data[[#This Row],[Min Notif Date]],Lookup!$N$1:$P$11,2,0),_xlfn.IFS(VLOOKUP(WEEKDAY(Data[[#This Row],[Min Notif Date]]),Lookup!$J$1:$L$7,3,0)="Weekend","Weekend",VLOOKUP(WEEKDAY(Data[[#This Row],[Min Notif Date]]),Lookup!$J$1:$L$7,3,0)="Weekday","Weekday"))</f>
        <v>Weekday</v>
      </c>
      <c r="J5225" s="4" t="str">
        <f>VLOOKUP(WEEKDAY(Data[[#This Row],[Min Notif Date]]),Lookup!$J$1:$K$7,2,0)</f>
        <v>3. Tue</v>
      </c>
      <c r="K5225" s="105">
        <f>ROUNDDOWN(Data[[#This Row],[PGE Notified Time]],0)</f>
        <v>44838</v>
      </c>
      <c r="L5225" s="4">
        <f>HOUR(Data[[#This Row],[PGE Notified Time]])</f>
        <v>23</v>
      </c>
      <c r="M5225">
        <v>83769</v>
      </c>
      <c r="N5225">
        <v>4881188</v>
      </c>
      <c r="O5225" t="s">
        <v>20</v>
      </c>
      <c r="P5225" t="s">
        <v>206</v>
      </c>
      <c r="Q5225" t="s">
        <v>20</v>
      </c>
      <c r="R5225" t="s">
        <v>191</v>
      </c>
      <c r="S5225" s="1">
        <v>44838.958402777775</v>
      </c>
      <c r="T5225" s="1">
        <v>44838.972129629627</v>
      </c>
      <c r="U5225" s="1">
        <v>44839.041666666664</v>
      </c>
      <c r="V5225" t="s">
        <v>184</v>
      </c>
      <c r="W5225" t="s">
        <v>85</v>
      </c>
      <c r="X5225" t="s">
        <v>221</v>
      </c>
      <c r="Y5225" t="s">
        <v>186</v>
      </c>
      <c r="Z5225" t="s">
        <v>187</v>
      </c>
      <c r="AA5225" s="32">
        <v>119.9</v>
      </c>
    </row>
    <row r="5226" spans="1:27" x14ac:dyDescent="0.3">
      <c r="A5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6" s="4" t="str">
        <f>VLOOKUP(P5226,Lookup!$A$1:$D$19,4,0)</f>
        <v>South Bay</v>
      </c>
      <c r="C5226" s="4" t="str">
        <f>VLOOKUP(P5226,Lookup!$A$1:$E$19,5,0)</f>
        <v>Region 4</v>
      </c>
      <c r="D5226" s="4" t="str">
        <f>VLOOKUP(P5226,Lookup!$A$1:$B$19,2,0)</f>
        <v>CC</v>
      </c>
      <c r="E5226" s="4" t="str">
        <f>IF(AND((Data[[#This Row],[Min Notif Date]]&gt;$G$3),Data[[#This Row],[Min Notif Date]]&lt;$F$3),"Last Week","No")</f>
        <v>No</v>
      </c>
      <c r="F5226" s="4" t="str">
        <f>VLOOKUP(MONTH(Data[[#This Row],[Min Notif Date]]),Lookup!$G$1:$H$12,2,0)</f>
        <v>10. Oct</v>
      </c>
      <c r="G5226" s="4" t="str">
        <f t="shared" si="81"/>
        <v/>
      </c>
      <c r="H5226" s="4" t="str">
        <f>IF(AND(Data[[#This Row],[Min Notif Time]]&gt;6,Data[[#This Row],[Min Notif Time]]&lt;17),"Business Hours","Non-Business Hours")</f>
        <v>Business Hours</v>
      </c>
      <c r="I5226" s="4" t="str" cm="1">
        <f t="array" ref="I5226">IFERROR(VLOOKUP(Data[[#This Row],[Min Notif Date]],Lookup!$N$1:$P$11,2,0),_xlfn.IFS(VLOOKUP(WEEKDAY(Data[[#This Row],[Min Notif Date]]),Lookup!$J$1:$L$7,3,0)="Weekend","Weekend",VLOOKUP(WEEKDAY(Data[[#This Row],[Min Notif Date]]),Lookup!$J$1:$L$7,3,0)="Weekday","Weekday"))</f>
        <v>Weekday</v>
      </c>
      <c r="J5226" s="4" t="str">
        <f>VLOOKUP(WEEKDAY(Data[[#This Row],[Min Notif Date]]),Lookup!$J$1:$K$7,2,0)</f>
        <v>3. Tue</v>
      </c>
      <c r="K5226" s="105">
        <f>ROUNDDOWN(Data[[#This Row],[PGE Notified Time]],0)</f>
        <v>44838</v>
      </c>
      <c r="L5226" s="4">
        <f>HOUR(Data[[#This Row],[PGE Notified Time]])</f>
        <v>9</v>
      </c>
      <c r="M5226">
        <v>83754</v>
      </c>
      <c r="O5226" t="s">
        <v>20</v>
      </c>
      <c r="P5226" t="s">
        <v>225</v>
      </c>
      <c r="Q5226" t="s">
        <v>20</v>
      </c>
      <c r="R5226" t="s">
        <v>191</v>
      </c>
      <c r="S5226" s="1" t="s">
        <v>171</v>
      </c>
      <c r="T5226" s="1">
        <v>44838.378472222219</v>
      </c>
      <c r="U5226" s="1">
        <v>44838.458333333336</v>
      </c>
      <c r="V5226" t="s">
        <v>184</v>
      </c>
      <c r="W5226" t="s">
        <v>85</v>
      </c>
      <c r="X5226" t="s">
        <v>375</v>
      </c>
      <c r="Y5226" t="s">
        <v>186</v>
      </c>
      <c r="Z5226" t="s">
        <v>187</v>
      </c>
      <c r="AA5226" s="32">
        <v>115</v>
      </c>
    </row>
    <row r="5227" spans="1:27" x14ac:dyDescent="0.3">
      <c r="A5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7" s="4" t="str">
        <f>VLOOKUP(P5227,Lookup!$A$1:$D$19,4,0)</f>
        <v>Central Valley</v>
      </c>
      <c r="C5227" s="4" t="str">
        <f>VLOOKUP(P5227,Lookup!$A$1:$E$19,5,0)</f>
        <v>Region 5</v>
      </c>
      <c r="D5227" s="4" t="str">
        <f>VLOOKUP(P5227,Lookup!$A$1:$B$19,2,0)</f>
        <v>KE</v>
      </c>
      <c r="E5227" s="4" t="str">
        <f>IF(AND((Data[[#This Row],[Min Notif Date]]&gt;$G$3),Data[[#This Row],[Min Notif Date]]&lt;$F$3),"Last Week","No")</f>
        <v>No</v>
      </c>
      <c r="F5227" s="4" t="str">
        <f>VLOOKUP(MONTH(Data[[#This Row],[Min Notif Date]]),Lookup!$G$1:$H$12,2,0)</f>
        <v>10. Oct</v>
      </c>
      <c r="G5227" s="4" t="str">
        <f t="shared" si="81"/>
        <v/>
      </c>
      <c r="H5227" s="4" t="str">
        <f>IF(AND(Data[[#This Row],[Min Notif Time]]&gt;6,Data[[#This Row],[Min Notif Time]]&lt;17),"Business Hours","Non-Business Hours")</f>
        <v>Business Hours</v>
      </c>
      <c r="I5227" s="4" t="str" cm="1">
        <f t="array" ref="I5227">IFERROR(VLOOKUP(Data[[#This Row],[Min Notif Date]],Lookup!$N$1:$P$11,2,0),_xlfn.IFS(VLOOKUP(WEEKDAY(Data[[#This Row],[Min Notif Date]]),Lookup!$J$1:$L$7,3,0)="Weekend","Weekend",VLOOKUP(WEEKDAY(Data[[#This Row],[Min Notif Date]]),Lookup!$J$1:$L$7,3,0)="Weekday","Weekday"))</f>
        <v>Weekday</v>
      </c>
      <c r="J5227" s="4" t="str">
        <f>VLOOKUP(WEEKDAY(Data[[#This Row],[Min Notif Date]]),Lookup!$J$1:$K$7,2,0)</f>
        <v>3. Tue</v>
      </c>
      <c r="K5227" s="105">
        <f>ROUNDDOWN(Data[[#This Row],[PGE Notified Time]],0)</f>
        <v>44838</v>
      </c>
      <c r="L5227" s="4">
        <f>HOUR(Data[[#This Row],[PGE Notified Time]])</f>
        <v>10</v>
      </c>
      <c r="M5227">
        <v>83735</v>
      </c>
      <c r="O5227" t="s">
        <v>20</v>
      </c>
      <c r="P5227" t="s">
        <v>206</v>
      </c>
      <c r="Q5227" t="s">
        <v>20</v>
      </c>
      <c r="R5227" t="s">
        <v>183</v>
      </c>
      <c r="S5227" s="1" t="s">
        <v>171</v>
      </c>
      <c r="T5227" s="1">
        <v>44838.448611111111</v>
      </c>
      <c r="U5227" s="1">
        <v>44838.527777777781</v>
      </c>
      <c r="V5227" t="s">
        <v>184</v>
      </c>
      <c r="W5227" t="s">
        <v>85</v>
      </c>
      <c r="X5227" t="s">
        <v>221</v>
      </c>
      <c r="Y5227" t="s">
        <v>186</v>
      </c>
      <c r="Z5227" t="s">
        <v>187</v>
      </c>
      <c r="AA5227" s="32">
        <v>114</v>
      </c>
    </row>
    <row r="5228" spans="1:27" x14ac:dyDescent="0.3">
      <c r="A5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8" s="4" t="str">
        <f>VLOOKUP(P5228,Lookup!$A$1:$D$19,4,0)</f>
        <v>Central Valley</v>
      </c>
      <c r="C5228" s="4" t="str">
        <f>VLOOKUP(P5228,Lookup!$A$1:$E$19,5,0)</f>
        <v>Region 5</v>
      </c>
      <c r="D5228" s="4" t="str">
        <f>VLOOKUP(P5228,Lookup!$A$1:$B$19,2,0)</f>
        <v>KE</v>
      </c>
      <c r="E5228" s="4" t="str">
        <f>IF(AND((Data[[#This Row],[Min Notif Date]]&gt;$G$3),Data[[#This Row],[Min Notif Date]]&lt;$F$3),"Last Week","No")</f>
        <v>No</v>
      </c>
      <c r="F5228" s="4" t="str">
        <f>VLOOKUP(MONTH(Data[[#This Row],[Min Notif Date]]),Lookup!$G$1:$H$12,2,0)</f>
        <v>10. Oct</v>
      </c>
      <c r="G5228" s="4" t="str">
        <f t="shared" si="81"/>
        <v/>
      </c>
      <c r="H5228" s="4" t="str">
        <f>IF(AND(Data[[#This Row],[Min Notif Time]]&gt;6,Data[[#This Row],[Min Notif Time]]&lt;17),"Business Hours","Non-Business Hours")</f>
        <v>Business Hours</v>
      </c>
      <c r="I5228" s="4" t="str" cm="1">
        <f t="array" ref="I5228">IFERROR(VLOOKUP(Data[[#This Row],[Min Notif Date]],Lookup!$N$1:$P$11,2,0),_xlfn.IFS(VLOOKUP(WEEKDAY(Data[[#This Row],[Min Notif Date]]),Lookup!$J$1:$L$7,3,0)="Weekend","Weekend",VLOOKUP(WEEKDAY(Data[[#This Row],[Min Notif Date]]),Lookup!$J$1:$L$7,3,0)="Weekday","Weekday"))</f>
        <v>Weekday</v>
      </c>
      <c r="J5228" s="4" t="str">
        <f>VLOOKUP(WEEKDAY(Data[[#This Row],[Min Notif Date]]),Lookup!$J$1:$K$7,2,0)</f>
        <v>3. Tue</v>
      </c>
      <c r="K5228" s="105">
        <f>ROUNDDOWN(Data[[#This Row],[PGE Notified Time]],0)</f>
        <v>44838</v>
      </c>
      <c r="L5228" s="4">
        <f>HOUR(Data[[#This Row],[PGE Notified Time]])</f>
        <v>10</v>
      </c>
      <c r="M5228">
        <v>83730</v>
      </c>
      <c r="N5228">
        <v>4071796</v>
      </c>
      <c r="O5228" t="s">
        <v>20</v>
      </c>
      <c r="P5228" t="s">
        <v>206</v>
      </c>
      <c r="Q5228" t="s">
        <v>20</v>
      </c>
      <c r="R5228" t="s">
        <v>183</v>
      </c>
      <c r="S5228" s="1">
        <v>44838.420671296299</v>
      </c>
      <c r="T5228" s="1">
        <v>44838.430891203701</v>
      </c>
      <c r="U5228" s="1">
        <v>44838.479166666664</v>
      </c>
      <c r="V5228" t="s">
        <v>184</v>
      </c>
      <c r="W5228" t="s">
        <v>85</v>
      </c>
      <c r="X5228" t="s">
        <v>221</v>
      </c>
      <c r="Y5228" t="s">
        <v>186</v>
      </c>
      <c r="Z5228" t="s">
        <v>187</v>
      </c>
      <c r="AA5228" s="32">
        <v>84.233333333000004</v>
      </c>
    </row>
    <row r="5229" spans="1:27" x14ac:dyDescent="0.3">
      <c r="A5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9" s="4" t="str">
        <f>VLOOKUP(P5229,Lookup!$A$1:$D$19,4,0)</f>
        <v>Central Valley</v>
      </c>
      <c r="C5229" s="4" t="str">
        <f>VLOOKUP(P5229,Lookup!$A$1:$E$19,5,0)</f>
        <v>Region 5</v>
      </c>
      <c r="D5229" s="4" t="str">
        <f>VLOOKUP(P5229,Lookup!$A$1:$B$19,2,0)</f>
        <v>FR</v>
      </c>
      <c r="E5229" s="4" t="str">
        <f>IF(AND((Data[[#This Row],[Min Notif Date]]&gt;$G$3),Data[[#This Row],[Min Notif Date]]&lt;$F$3),"Last Week","No")</f>
        <v>No</v>
      </c>
      <c r="F5229" s="4" t="str">
        <f>VLOOKUP(MONTH(Data[[#This Row],[Min Notif Date]]),Lookup!$G$1:$H$12,2,0)</f>
        <v>10. Oct</v>
      </c>
      <c r="G5229" s="4" t="str">
        <f t="shared" si="81"/>
        <v/>
      </c>
      <c r="H5229" s="4" t="str">
        <f>IF(AND(Data[[#This Row],[Min Notif Time]]&gt;6,Data[[#This Row],[Min Notif Time]]&lt;17),"Business Hours","Non-Business Hours")</f>
        <v>Business Hours</v>
      </c>
      <c r="I5229" s="4" t="str" cm="1">
        <f t="array" ref="I5229">IFERROR(VLOOKUP(Data[[#This Row],[Min Notif Date]],Lookup!$N$1:$P$11,2,0),_xlfn.IFS(VLOOKUP(WEEKDAY(Data[[#This Row],[Min Notif Date]]),Lookup!$J$1:$L$7,3,0)="Weekend","Weekend",VLOOKUP(WEEKDAY(Data[[#This Row],[Min Notif Date]]),Lookup!$J$1:$L$7,3,0)="Weekday","Weekday"))</f>
        <v>Weekday</v>
      </c>
      <c r="J5229" s="4" t="str">
        <f>VLOOKUP(WEEKDAY(Data[[#This Row],[Min Notif Date]]),Lookup!$J$1:$K$7,2,0)</f>
        <v>3. Tue</v>
      </c>
      <c r="K5229" s="105">
        <f>ROUNDDOWN(Data[[#This Row],[PGE Notified Time]],0)</f>
        <v>44838</v>
      </c>
      <c r="L5229" s="4">
        <f>HOUR(Data[[#This Row],[PGE Notified Time]])</f>
        <v>9</v>
      </c>
      <c r="M5229">
        <v>83725</v>
      </c>
      <c r="O5229" t="s">
        <v>20</v>
      </c>
      <c r="P5229" t="s">
        <v>195</v>
      </c>
      <c r="Q5229" t="s">
        <v>20</v>
      </c>
      <c r="R5229" t="s">
        <v>183</v>
      </c>
      <c r="S5229" s="1" t="s">
        <v>171</v>
      </c>
      <c r="T5229" s="1">
        <v>44838.381944444445</v>
      </c>
      <c r="U5229" s="1">
        <v>44838.4375</v>
      </c>
      <c r="V5229" t="s">
        <v>184</v>
      </c>
      <c r="W5229" t="s">
        <v>85</v>
      </c>
      <c r="X5229" t="s">
        <v>196</v>
      </c>
      <c r="Y5229" t="s">
        <v>186</v>
      </c>
      <c r="Z5229" t="s">
        <v>187</v>
      </c>
      <c r="AA5229" s="32">
        <v>80</v>
      </c>
    </row>
    <row r="5230" spans="1:27" x14ac:dyDescent="0.3">
      <c r="A5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0" s="4" t="str">
        <f>VLOOKUP(P5230,Lookup!$A$1:$D$19,4,0)</f>
        <v>Bay Area</v>
      </c>
      <c r="C5230" s="4" t="str">
        <f>VLOOKUP(P5230,Lookup!$A$1:$E$19,5,0)</f>
        <v>Region 3</v>
      </c>
      <c r="D5230" s="4" t="str">
        <f>VLOOKUP(P5230,Lookup!$A$1:$B$19,2,0)</f>
        <v>PN</v>
      </c>
      <c r="E5230" s="4" t="str">
        <f>IF(AND((Data[[#This Row],[Min Notif Date]]&gt;$G$3),Data[[#This Row],[Min Notif Date]]&lt;$F$3),"Last Week","No")</f>
        <v>No</v>
      </c>
      <c r="F5230" s="4" t="str">
        <f>VLOOKUP(MONTH(Data[[#This Row],[Min Notif Date]]),Lookup!$G$1:$H$12,2,0)</f>
        <v>10. Oct</v>
      </c>
      <c r="G5230" s="4" t="str">
        <f t="shared" si="81"/>
        <v/>
      </c>
      <c r="H5230" s="4" t="str">
        <f>IF(AND(Data[[#This Row],[Min Notif Time]]&gt;6,Data[[#This Row],[Min Notif Time]]&lt;17),"Business Hours","Non-Business Hours")</f>
        <v>Business Hours</v>
      </c>
      <c r="I5230" s="4" t="str" cm="1">
        <f t="array" ref="I5230">IFERROR(VLOOKUP(Data[[#This Row],[Min Notif Date]],Lookup!$N$1:$P$11,2,0),_xlfn.IFS(VLOOKUP(WEEKDAY(Data[[#This Row],[Min Notif Date]]),Lookup!$J$1:$L$7,3,0)="Weekend","Weekend",VLOOKUP(WEEKDAY(Data[[#This Row],[Min Notif Date]]),Lookup!$J$1:$L$7,3,0)="Weekday","Weekday"))</f>
        <v>Weekday</v>
      </c>
      <c r="J5230" s="4" t="str">
        <f>VLOOKUP(WEEKDAY(Data[[#This Row],[Min Notif Date]]),Lookup!$J$1:$K$7,2,0)</f>
        <v>3. Tue</v>
      </c>
      <c r="K5230" s="105">
        <f>ROUNDDOWN(Data[[#This Row],[PGE Notified Time]],0)</f>
        <v>44838</v>
      </c>
      <c r="L5230" s="4">
        <f>HOUR(Data[[#This Row],[PGE Notified Time]])</f>
        <v>9</v>
      </c>
      <c r="M5230">
        <v>83726</v>
      </c>
      <c r="O5230" t="s">
        <v>20</v>
      </c>
      <c r="P5230" t="s">
        <v>197</v>
      </c>
      <c r="Q5230" t="s">
        <v>20</v>
      </c>
      <c r="R5230" t="s">
        <v>183</v>
      </c>
      <c r="S5230" s="1" t="s">
        <v>171</v>
      </c>
      <c r="T5230" s="1">
        <v>44838.396527777775</v>
      </c>
      <c r="U5230" s="1">
        <v>44838.4375</v>
      </c>
      <c r="V5230" t="s">
        <v>184</v>
      </c>
      <c r="W5230" t="s">
        <v>85</v>
      </c>
      <c r="X5230" t="s">
        <v>270</v>
      </c>
      <c r="Y5230" t="s">
        <v>186</v>
      </c>
      <c r="Z5230" t="s">
        <v>187</v>
      </c>
      <c r="AA5230" s="32">
        <v>59</v>
      </c>
    </row>
    <row r="5231" spans="1:27" x14ac:dyDescent="0.3">
      <c r="A5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1" s="4" t="str">
        <f>VLOOKUP(P5231,Lookup!$A$1:$D$19,4,0)</f>
        <v>Central Valley</v>
      </c>
      <c r="C5231" s="4" t="str">
        <f>VLOOKUP(P5231,Lookup!$A$1:$E$19,5,0)</f>
        <v>Region 5</v>
      </c>
      <c r="D5231" s="4" t="str">
        <f>VLOOKUP(P5231,Lookup!$A$1:$B$19,2,0)</f>
        <v>FR</v>
      </c>
      <c r="E5231" s="4" t="str">
        <f>IF(AND((Data[[#This Row],[Min Notif Date]]&gt;$G$3),Data[[#This Row],[Min Notif Date]]&lt;$F$3),"Last Week","No")</f>
        <v>No</v>
      </c>
      <c r="F5231" s="4" t="str">
        <f>VLOOKUP(MONTH(Data[[#This Row],[Min Notif Date]]),Lookup!$G$1:$H$12,2,0)</f>
        <v>10. Oct</v>
      </c>
      <c r="G5231" s="4" t="str">
        <f t="shared" si="81"/>
        <v/>
      </c>
      <c r="H5231" s="4" t="str">
        <f>IF(AND(Data[[#This Row],[Min Notif Time]]&gt;6,Data[[#This Row],[Min Notif Time]]&lt;17),"Business Hours","Non-Business Hours")</f>
        <v>Business Hours</v>
      </c>
      <c r="I5231" s="4" t="str" cm="1">
        <f t="array" ref="I5231">IFERROR(VLOOKUP(Data[[#This Row],[Min Notif Date]],Lookup!$N$1:$P$11,2,0),_xlfn.IFS(VLOOKUP(WEEKDAY(Data[[#This Row],[Min Notif Date]]),Lookup!$J$1:$L$7,3,0)="Weekend","Weekend",VLOOKUP(WEEKDAY(Data[[#This Row],[Min Notif Date]]),Lookup!$J$1:$L$7,3,0)="Weekday","Weekday"))</f>
        <v>Weekday</v>
      </c>
      <c r="J5231" s="4" t="str">
        <f>VLOOKUP(WEEKDAY(Data[[#This Row],[Min Notif Date]]),Lookup!$J$1:$K$7,2,0)</f>
        <v>3. Tue</v>
      </c>
      <c r="K5231" s="105">
        <f>ROUNDDOWN(Data[[#This Row],[PGE Notified Time]],0)</f>
        <v>44838</v>
      </c>
      <c r="L5231" s="4">
        <f>HOUR(Data[[#This Row],[PGE Notified Time]])</f>
        <v>8</v>
      </c>
      <c r="M5231">
        <v>83723</v>
      </c>
      <c r="N5231">
        <v>3462986</v>
      </c>
      <c r="O5231" t="s">
        <v>25</v>
      </c>
      <c r="P5231" t="s">
        <v>195</v>
      </c>
      <c r="Q5231" t="s">
        <v>198</v>
      </c>
      <c r="R5231" t="s">
        <v>191</v>
      </c>
      <c r="S5231" s="1">
        <v>44838.353229166663</v>
      </c>
      <c r="T5231" s="1">
        <v>44838.371666666666</v>
      </c>
      <c r="U5231" s="1">
        <v>44838.388888888891</v>
      </c>
      <c r="V5231" t="s">
        <v>184</v>
      </c>
      <c r="W5231" t="s">
        <v>87</v>
      </c>
      <c r="X5231" t="s">
        <v>196</v>
      </c>
      <c r="Y5231" t="s">
        <v>186</v>
      </c>
      <c r="Z5231" t="s">
        <v>187</v>
      </c>
      <c r="AA5231" s="32">
        <v>51.35</v>
      </c>
    </row>
    <row r="5232" spans="1:27" x14ac:dyDescent="0.3">
      <c r="A5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2" s="4" t="str">
        <f>VLOOKUP(P5232,Lookup!$A$1:$D$19,4,0)</f>
        <v>Bay Area</v>
      </c>
      <c r="C5232" s="4" t="str">
        <f>VLOOKUP(P5232,Lookup!$A$1:$E$19,5,0)</f>
        <v>Region 3</v>
      </c>
      <c r="D5232" s="4" t="str">
        <f>VLOOKUP(P5232,Lookup!$A$1:$B$19,2,0)</f>
        <v>MI</v>
      </c>
      <c r="E5232" s="4" t="str">
        <f>IF(AND((Data[[#This Row],[Min Notif Date]]&gt;$G$3),Data[[#This Row],[Min Notif Date]]&lt;$F$3),"Last Week","No")</f>
        <v>No</v>
      </c>
      <c r="F5232" s="4" t="str">
        <f>VLOOKUP(MONTH(Data[[#This Row],[Min Notif Date]]),Lookup!$G$1:$H$12,2,0)</f>
        <v>10. Oct</v>
      </c>
      <c r="G5232" s="4" t="str">
        <f t="shared" si="81"/>
        <v/>
      </c>
      <c r="H5232" s="4" t="str">
        <f>IF(AND(Data[[#This Row],[Min Notif Time]]&gt;6,Data[[#This Row],[Min Notif Time]]&lt;17),"Business Hours","Non-Business Hours")</f>
        <v>Business Hours</v>
      </c>
      <c r="I5232" s="4" t="str" cm="1">
        <f t="array" ref="I5232">IFERROR(VLOOKUP(Data[[#This Row],[Min Notif Date]],Lookup!$N$1:$P$11,2,0),_xlfn.IFS(VLOOKUP(WEEKDAY(Data[[#This Row],[Min Notif Date]]),Lookup!$J$1:$L$7,3,0)="Weekend","Weekend",VLOOKUP(WEEKDAY(Data[[#This Row],[Min Notif Date]]),Lookup!$J$1:$L$7,3,0)="Weekday","Weekday"))</f>
        <v>Weekday</v>
      </c>
      <c r="J5232" s="4" t="str">
        <f>VLOOKUP(WEEKDAY(Data[[#This Row],[Min Notif Date]]),Lookup!$J$1:$K$7,2,0)</f>
        <v>3. Tue</v>
      </c>
      <c r="K5232" s="105">
        <f>ROUNDDOWN(Data[[#This Row],[PGE Notified Time]],0)</f>
        <v>44838</v>
      </c>
      <c r="L5232" s="4">
        <f>HOUR(Data[[#This Row],[PGE Notified Time]])</f>
        <v>10</v>
      </c>
      <c r="M5232">
        <v>83731</v>
      </c>
      <c r="O5232" t="s">
        <v>20</v>
      </c>
      <c r="P5232" t="s">
        <v>244</v>
      </c>
      <c r="Q5232" t="s">
        <v>20</v>
      </c>
      <c r="R5232" t="s">
        <v>191</v>
      </c>
      <c r="S5232" s="1" t="s">
        <v>171</v>
      </c>
      <c r="T5232" s="1">
        <v>44838.429166666669</v>
      </c>
      <c r="U5232" s="1">
        <v>44838.458333333336</v>
      </c>
      <c r="V5232" t="s">
        <v>184</v>
      </c>
      <c r="W5232" t="s">
        <v>85</v>
      </c>
      <c r="X5232" t="s">
        <v>398</v>
      </c>
      <c r="Y5232" t="s">
        <v>186</v>
      </c>
      <c r="Z5232" t="s">
        <v>187</v>
      </c>
      <c r="AA5232" s="32">
        <v>42</v>
      </c>
    </row>
    <row r="5233" spans="1:27" x14ac:dyDescent="0.3">
      <c r="A5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3" s="4" t="str">
        <f>VLOOKUP(P5233,Lookup!$A$1:$D$19,4,0)</f>
        <v>North Coast</v>
      </c>
      <c r="C5233" s="4" t="str">
        <f>VLOOKUP(P5233,Lookup!$A$1:$E$19,5,0)</f>
        <v>Region 1</v>
      </c>
      <c r="D5233" s="4" t="str">
        <f>VLOOKUP(P5233,Lookup!$A$1:$B$19,2,0)</f>
        <v>NB</v>
      </c>
      <c r="E5233" s="4" t="str">
        <f>IF(AND((Data[[#This Row],[Min Notif Date]]&gt;$G$3),Data[[#This Row],[Min Notif Date]]&lt;$F$3),"Last Week","No")</f>
        <v>No</v>
      </c>
      <c r="F5233" s="4" t="str">
        <f>VLOOKUP(MONTH(Data[[#This Row],[Min Notif Date]]),Lookup!$G$1:$H$12,2,0)</f>
        <v>10. Oct</v>
      </c>
      <c r="G5233" s="4" t="str">
        <f t="shared" si="81"/>
        <v/>
      </c>
      <c r="H5233" s="4" t="str">
        <f>IF(AND(Data[[#This Row],[Min Notif Time]]&gt;6,Data[[#This Row],[Min Notif Time]]&lt;17),"Business Hours","Non-Business Hours")</f>
        <v>Business Hours</v>
      </c>
      <c r="I5233" s="4" t="str" cm="1">
        <f t="array" ref="I5233">IFERROR(VLOOKUP(Data[[#This Row],[Min Notif Date]],Lookup!$N$1:$P$11,2,0),_xlfn.IFS(VLOOKUP(WEEKDAY(Data[[#This Row],[Min Notif Date]]),Lookup!$J$1:$L$7,3,0)="Weekend","Weekend",VLOOKUP(WEEKDAY(Data[[#This Row],[Min Notif Date]]),Lookup!$J$1:$L$7,3,0)="Weekday","Weekday"))</f>
        <v>Weekday</v>
      </c>
      <c r="J5233" s="4" t="str">
        <f>VLOOKUP(WEEKDAY(Data[[#This Row],[Min Notif Date]]),Lookup!$J$1:$K$7,2,0)</f>
        <v>3. Tue</v>
      </c>
      <c r="K5233" s="105">
        <f>ROUNDDOWN(Data[[#This Row],[PGE Notified Time]],0)</f>
        <v>44838</v>
      </c>
      <c r="L5233" s="4">
        <f>HOUR(Data[[#This Row],[PGE Notified Time]])</f>
        <v>15</v>
      </c>
      <c r="M5233">
        <v>83759</v>
      </c>
      <c r="N5233">
        <v>4303991872</v>
      </c>
      <c r="O5233" t="s">
        <v>25</v>
      </c>
      <c r="P5233" t="s">
        <v>219</v>
      </c>
      <c r="Q5233" t="s">
        <v>213</v>
      </c>
      <c r="R5233" t="s">
        <v>183</v>
      </c>
      <c r="S5233" s="1">
        <v>44838.661608796298</v>
      </c>
      <c r="T5233" s="1">
        <v>44838.662546296298</v>
      </c>
      <c r="U5233" s="1">
        <v>44838.686111111114</v>
      </c>
      <c r="V5233" t="s">
        <v>184</v>
      </c>
      <c r="W5233" t="s">
        <v>85</v>
      </c>
      <c r="X5233" t="s">
        <v>311</v>
      </c>
      <c r="Y5233" t="s">
        <v>186</v>
      </c>
      <c r="Z5233" t="s">
        <v>187</v>
      </c>
      <c r="AA5233" s="32">
        <v>35.283333333000002</v>
      </c>
    </row>
    <row r="5234" spans="1:27" x14ac:dyDescent="0.3">
      <c r="A5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4" s="4" t="str">
        <f>VLOOKUP(P5234,Lookup!$A$1:$D$19,4,0)</f>
        <v>South Bay</v>
      </c>
      <c r="C5234" s="4" t="str">
        <f>VLOOKUP(P5234,Lookup!$A$1:$E$19,5,0)</f>
        <v>Region 4</v>
      </c>
      <c r="D5234" s="4" t="str">
        <f>VLOOKUP(P5234,Lookup!$A$1:$B$19,2,0)</f>
        <v>CC</v>
      </c>
      <c r="E5234" s="4" t="str">
        <f>IF(AND((Data[[#This Row],[Min Notif Date]]&gt;$G$3),Data[[#This Row],[Min Notif Date]]&lt;$F$3),"Last Week","No")</f>
        <v>No</v>
      </c>
      <c r="F5234" s="4" t="str">
        <f>VLOOKUP(MONTH(Data[[#This Row],[Min Notif Date]]),Lookup!$G$1:$H$12,2,0)</f>
        <v>10. Oct</v>
      </c>
      <c r="G5234" s="4" t="str">
        <f t="shared" si="81"/>
        <v/>
      </c>
      <c r="H5234" s="4" t="str">
        <f>IF(AND(Data[[#This Row],[Min Notif Time]]&gt;6,Data[[#This Row],[Min Notif Time]]&lt;17),"Business Hours","Non-Business Hours")</f>
        <v>Business Hours</v>
      </c>
      <c r="I5234" s="4" t="str" cm="1">
        <f t="array" ref="I5234">IFERROR(VLOOKUP(Data[[#This Row],[Min Notif Date]],Lookup!$N$1:$P$11,2,0),_xlfn.IFS(VLOOKUP(WEEKDAY(Data[[#This Row],[Min Notif Date]]),Lookup!$J$1:$L$7,3,0)="Weekend","Weekend",VLOOKUP(WEEKDAY(Data[[#This Row],[Min Notif Date]]),Lookup!$J$1:$L$7,3,0)="Weekday","Weekday"))</f>
        <v>Weekday</v>
      </c>
      <c r="J5234" s="4" t="str">
        <f>VLOOKUP(WEEKDAY(Data[[#This Row],[Min Notif Date]]),Lookup!$J$1:$K$7,2,0)</f>
        <v>3. Tue</v>
      </c>
      <c r="K5234" s="105">
        <f>ROUNDDOWN(Data[[#This Row],[PGE Notified Time]],0)</f>
        <v>44838</v>
      </c>
      <c r="L5234" s="4">
        <f>HOUR(Data[[#This Row],[PGE Notified Time]])</f>
        <v>16</v>
      </c>
      <c r="M5234">
        <v>83760</v>
      </c>
      <c r="N5234">
        <v>8825730072</v>
      </c>
      <c r="O5234" t="s">
        <v>25</v>
      </c>
      <c r="P5234" t="s">
        <v>225</v>
      </c>
      <c r="Q5234" t="s">
        <v>213</v>
      </c>
      <c r="R5234" t="s">
        <v>183</v>
      </c>
      <c r="S5234" s="1">
        <v>44838.668668981481</v>
      </c>
      <c r="T5234" s="1">
        <v>44838.670451388891</v>
      </c>
      <c r="U5234" s="1">
        <v>44838.690972222219</v>
      </c>
      <c r="V5234" t="s">
        <v>184</v>
      </c>
      <c r="W5234" t="s">
        <v>85</v>
      </c>
      <c r="X5234" t="s">
        <v>430</v>
      </c>
      <c r="Y5234" t="s">
        <v>186</v>
      </c>
      <c r="Z5234" t="s">
        <v>187</v>
      </c>
      <c r="AA5234" s="32">
        <v>32.116666666999997</v>
      </c>
    </row>
    <row r="5235" spans="1:27" x14ac:dyDescent="0.3">
      <c r="A5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5" s="4" t="str">
        <f>VLOOKUP(P5235,Lookup!$A$1:$D$19,4,0)</f>
        <v>Bay Area</v>
      </c>
      <c r="C5235" s="4" t="str">
        <f>VLOOKUP(P5235,Lookup!$A$1:$E$19,5,0)</f>
        <v>Region 3</v>
      </c>
      <c r="D5235" s="4" t="str">
        <f>VLOOKUP(P5235,Lookup!$A$1:$B$19,2,0)</f>
        <v>PN</v>
      </c>
      <c r="E5235" s="4" t="str">
        <f>IF(AND((Data[[#This Row],[Min Notif Date]]&gt;$G$3),Data[[#This Row],[Min Notif Date]]&lt;$F$3),"Last Week","No")</f>
        <v>No</v>
      </c>
      <c r="F5235" s="4" t="str">
        <f>VLOOKUP(MONTH(Data[[#This Row],[Min Notif Date]]),Lookup!$G$1:$H$12,2,0)</f>
        <v>10. Oct</v>
      </c>
      <c r="G5235" s="4" t="str">
        <f t="shared" si="81"/>
        <v/>
      </c>
      <c r="H5235" s="4" t="str">
        <f>IF(AND(Data[[#This Row],[Min Notif Time]]&gt;6,Data[[#This Row],[Min Notif Time]]&lt;17),"Business Hours","Non-Business Hours")</f>
        <v>Business Hours</v>
      </c>
      <c r="I5235" s="4" t="str" cm="1">
        <f t="array" ref="I5235">IFERROR(VLOOKUP(Data[[#This Row],[Min Notif Date]],Lookup!$N$1:$P$11,2,0),_xlfn.IFS(VLOOKUP(WEEKDAY(Data[[#This Row],[Min Notif Date]]),Lookup!$J$1:$L$7,3,0)="Weekend","Weekend",VLOOKUP(WEEKDAY(Data[[#This Row],[Min Notif Date]]),Lookup!$J$1:$L$7,3,0)="Weekday","Weekday"))</f>
        <v>Weekday</v>
      </c>
      <c r="J5235" s="4" t="str">
        <f>VLOOKUP(WEEKDAY(Data[[#This Row],[Min Notif Date]]),Lookup!$J$1:$K$7,2,0)</f>
        <v>3. Tue</v>
      </c>
      <c r="K5235" s="105">
        <f>ROUNDDOWN(Data[[#This Row],[PGE Notified Time]],0)</f>
        <v>44838</v>
      </c>
      <c r="L5235" s="4">
        <f>HOUR(Data[[#This Row],[PGE Notified Time]])</f>
        <v>11</v>
      </c>
      <c r="M5235">
        <v>83738</v>
      </c>
      <c r="N5235">
        <v>5514724102</v>
      </c>
      <c r="O5235" t="s">
        <v>25</v>
      </c>
      <c r="P5235" t="s">
        <v>197</v>
      </c>
      <c r="Q5235" t="s">
        <v>213</v>
      </c>
      <c r="R5235" t="s">
        <v>183</v>
      </c>
      <c r="S5235" s="1">
        <v>44838.456516203703</v>
      </c>
      <c r="T5235" s="1">
        <v>44838.459791666668</v>
      </c>
      <c r="U5235" s="1">
        <v>44838.477083333331</v>
      </c>
      <c r="V5235" t="s">
        <v>184</v>
      </c>
      <c r="W5235" t="s">
        <v>85</v>
      </c>
      <c r="X5235" t="s">
        <v>270</v>
      </c>
      <c r="Y5235" t="s">
        <v>186</v>
      </c>
      <c r="Z5235" t="s">
        <v>187</v>
      </c>
      <c r="AA5235" s="32">
        <v>29.616666667000001</v>
      </c>
    </row>
    <row r="5236" spans="1:27" x14ac:dyDescent="0.3">
      <c r="A5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6" s="4" t="str">
        <f>VLOOKUP(P5236,Lookup!$A$1:$D$19,4,0)</f>
        <v>South Bay</v>
      </c>
      <c r="C5236" s="4" t="str">
        <f>VLOOKUP(P5236,Lookup!$A$1:$E$19,5,0)</f>
        <v>Region 4</v>
      </c>
      <c r="D5236" s="4" t="str">
        <f>VLOOKUP(P5236,Lookup!$A$1:$B$19,2,0)</f>
        <v>DA</v>
      </c>
      <c r="E5236" s="4" t="str">
        <f>IF(AND((Data[[#This Row],[Min Notif Date]]&gt;$G$3),Data[[#This Row],[Min Notif Date]]&lt;$F$3),"Last Week","No")</f>
        <v>No</v>
      </c>
      <c r="F5236" s="4" t="str">
        <f>VLOOKUP(MONTH(Data[[#This Row],[Min Notif Date]]),Lookup!$G$1:$H$12,2,0)</f>
        <v>10. Oct</v>
      </c>
      <c r="G5236" s="4" t="str">
        <f t="shared" si="81"/>
        <v/>
      </c>
      <c r="H5236" s="4" t="str">
        <f>IF(AND(Data[[#This Row],[Min Notif Time]]&gt;6,Data[[#This Row],[Min Notif Time]]&lt;17),"Business Hours","Non-Business Hours")</f>
        <v>Business Hours</v>
      </c>
      <c r="I5236" s="4" t="str" cm="1">
        <f t="array" ref="I5236">IFERROR(VLOOKUP(Data[[#This Row],[Min Notif Date]],Lookup!$N$1:$P$11,2,0),_xlfn.IFS(VLOOKUP(WEEKDAY(Data[[#This Row],[Min Notif Date]]),Lookup!$J$1:$L$7,3,0)="Weekend","Weekend",VLOOKUP(WEEKDAY(Data[[#This Row],[Min Notif Date]]),Lookup!$J$1:$L$7,3,0)="Weekday","Weekday"))</f>
        <v>Weekday</v>
      </c>
      <c r="J5236" s="4" t="str">
        <f>VLOOKUP(WEEKDAY(Data[[#This Row],[Min Notif Date]]),Lookup!$J$1:$K$7,2,0)</f>
        <v>3. Tue</v>
      </c>
      <c r="K5236" s="105">
        <f>ROUNDDOWN(Data[[#This Row],[PGE Notified Time]],0)</f>
        <v>44838</v>
      </c>
      <c r="L5236" s="4">
        <f>HOUR(Data[[#This Row],[PGE Notified Time]])</f>
        <v>14</v>
      </c>
      <c r="M5236">
        <v>83756</v>
      </c>
      <c r="N5236">
        <v>2340650</v>
      </c>
      <c r="O5236" t="s">
        <v>25</v>
      </c>
      <c r="P5236" t="s">
        <v>279</v>
      </c>
      <c r="Q5236" t="s">
        <v>213</v>
      </c>
      <c r="R5236" t="s">
        <v>183</v>
      </c>
      <c r="S5236" s="1">
        <v>44838.607835648145</v>
      </c>
      <c r="T5236" s="1">
        <v>44838.600694444445</v>
      </c>
      <c r="U5236" s="1">
        <v>44838.609722222223</v>
      </c>
      <c r="V5236" t="s">
        <v>184</v>
      </c>
      <c r="W5236" t="s">
        <v>85</v>
      </c>
      <c r="X5236" t="s">
        <v>343</v>
      </c>
      <c r="Y5236" t="s">
        <v>186</v>
      </c>
      <c r="Z5236" t="s">
        <v>187</v>
      </c>
      <c r="AA5236" s="32">
        <v>13</v>
      </c>
    </row>
    <row r="5237" spans="1:27" x14ac:dyDescent="0.3">
      <c r="A5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7" s="4" t="str">
        <f>VLOOKUP(P5237,Lookup!$A$1:$D$19,4,0)</f>
        <v>Central Valley</v>
      </c>
      <c r="C5237" s="4" t="str">
        <f>VLOOKUP(P5237,Lookup!$A$1:$E$19,5,0)</f>
        <v>Region 5</v>
      </c>
      <c r="D5237" s="4" t="str">
        <f>VLOOKUP(P5237,Lookup!$A$1:$B$19,2,0)</f>
        <v>YO</v>
      </c>
      <c r="E5237" s="4" t="str">
        <f>IF(AND((Data[[#This Row],[Min Notif Date]]&gt;$G$3),Data[[#This Row],[Min Notif Date]]&lt;$F$3),"Last Week","No")</f>
        <v>No</v>
      </c>
      <c r="F5237" s="4" t="str">
        <f>VLOOKUP(MONTH(Data[[#This Row],[Min Notif Date]]),Lookup!$G$1:$H$12,2,0)</f>
        <v>10. Oct</v>
      </c>
      <c r="G5237" s="4" t="str">
        <f t="shared" si="81"/>
        <v/>
      </c>
      <c r="H5237" s="4" t="str">
        <f>IF(AND(Data[[#This Row],[Min Notif Time]]&gt;6,Data[[#This Row],[Min Notif Time]]&lt;17),"Business Hours","Non-Business Hours")</f>
        <v>Business Hours</v>
      </c>
      <c r="I5237" s="4" t="str" cm="1">
        <f t="array" ref="I5237">IFERROR(VLOOKUP(Data[[#This Row],[Min Notif Date]],Lookup!$N$1:$P$11,2,0),_xlfn.IFS(VLOOKUP(WEEKDAY(Data[[#This Row],[Min Notif Date]]),Lookup!$J$1:$L$7,3,0)="Weekend","Weekend",VLOOKUP(WEEKDAY(Data[[#This Row],[Min Notif Date]]),Lookup!$J$1:$L$7,3,0)="Weekday","Weekday"))</f>
        <v>Weekday</v>
      </c>
      <c r="J5237" s="4" t="str">
        <f>VLOOKUP(WEEKDAY(Data[[#This Row],[Min Notif Date]]),Lookup!$J$1:$K$7,2,0)</f>
        <v>4. Wed</v>
      </c>
      <c r="K5237" s="105">
        <f>ROUNDDOWN(Data[[#This Row],[PGE Notified Time]],0)</f>
        <v>44839</v>
      </c>
      <c r="L5237" s="4">
        <f>HOUR(Data[[#This Row],[PGE Notified Time]])</f>
        <v>12</v>
      </c>
      <c r="M5237">
        <v>83793</v>
      </c>
      <c r="O5237" t="s">
        <v>20</v>
      </c>
      <c r="P5237" t="s">
        <v>231</v>
      </c>
      <c r="Q5237" t="s">
        <v>20</v>
      </c>
      <c r="R5237" t="s">
        <v>193</v>
      </c>
      <c r="S5237" s="1" t="s">
        <v>171</v>
      </c>
      <c r="T5237" s="1">
        <v>44839.539583333331</v>
      </c>
      <c r="U5237" s="1">
        <v>44840.75</v>
      </c>
      <c r="V5237" t="s">
        <v>184</v>
      </c>
      <c r="W5237" t="s">
        <v>87</v>
      </c>
      <c r="X5237" t="s">
        <v>465</v>
      </c>
      <c r="Y5237" t="s">
        <v>186</v>
      </c>
      <c r="Z5237" t="s">
        <v>187</v>
      </c>
      <c r="AA5237" s="32">
        <v>1743</v>
      </c>
    </row>
    <row r="5238" spans="1:27" x14ac:dyDescent="0.3">
      <c r="A5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8" s="4" t="str">
        <f>VLOOKUP(P5238,Lookup!$A$1:$D$19,4,0)</f>
        <v>Bay Area</v>
      </c>
      <c r="C5238" s="4" t="str">
        <f>VLOOKUP(P5238,Lookup!$A$1:$E$19,5,0)</f>
        <v>Region 3</v>
      </c>
      <c r="D5238" s="4" t="str">
        <f>VLOOKUP(P5238,Lookup!$A$1:$B$19,2,0)</f>
        <v>DI</v>
      </c>
      <c r="E5238" s="4" t="str">
        <f>IF(AND((Data[[#This Row],[Min Notif Date]]&gt;$G$3),Data[[#This Row],[Min Notif Date]]&lt;$F$3),"Last Week","No")</f>
        <v>No</v>
      </c>
      <c r="F5238" s="4" t="str">
        <f>VLOOKUP(MONTH(Data[[#This Row],[Min Notif Date]]),Lookup!$G$1:$H$12,2,0)</f>
        <v>10. Oct</v>
      </c>
      <c r="G5238" s="4" t="str">
        <f t="shared" si="81"/>
        <v/>
      </c>
      <c r="H5238" s="4" t="str">
        <f>IF(AND(Data[[#This Row],[Min Notif Time]]&gt;6,Data[[#This Row],[Min Notif Time]]&lt;17),"Business Hours","Non-Business Hours")</f>
        <v>Business Hours</v>
      </c>
      <c r="I5238" s="4" t="str" cm="1">
        <f t="array" ref="I5238">IFERROR(VLOOKUP(Data[[#This Row],[Min Notif Date]],Lookup!$N$1:$P$11,2,0),_xlfn.IFS(VLOOKUP(WEEKDAY(Data[[#This Row],[Min Notif Date]]),Lookup!$J$1:$L$7,3,0)="Weekend","Weekend",VLOOKUP(WEEKDAY(Data[[#This Row],[Min Notif Date]]),Lookup!$J$1:$L$7,3,0)="Weekday","Weekday"))</f>
        <v>Weekday</v>
      </c>
      <c r="J5238" s="4" t="str">
        <f>VLOOKUP(WEEKDAY(Data[[#This Row],[Min Notif Date]]),Lookup!$J$1:$K$7,2,0)</f>
        <v>4. Wed</v>
      </c>
      <c r="K5238" s="105">
        <f>ROUNDDOWN(Data[[#This Row],[PGE Notified Time]],0)</f>
        <v>44839</v>
      </c>
      <c r="L5238" s="4">
        <f>HOUR(Data[[#This Row],[PGE Notified Time]])</f>
        <v>8</v>
      </c>
      <c r="M5238">
        <v>83774</v>
      </c>
      <c r="O5238" t="s">
        <v>20</v>
      </c>
      <c r="P5238" t="s">
        <v>208</v>
      </c>
      <c r="Q5238" t="s">
        <v>20</v>
      </c>
      <c r="R5238" t="s">
        <v>193</v>
      </c>
      <c r="S5238" s="1" t="s">
        <v>171</v>
      </c>
      <c r="T5238" s="1">
        <v>44839.354166666664</v>
      </c>
      <c r="U5238" s="1">
        <v>44840.5625</v>
      </c>
      <c r="V5238" t="s">
        <v>184</v>
      </c>
      <c r="W5238" t="s">
        <v>87</v>
      </c>
      <c r="X5238" t="s">
        <v>275</v>
      </c>
      <c r="Y5238" t="s">
        <v>186</v>
      </c>
      <c r="Z5238" t="s">
        <v>187</v>
      </c>
      <c r="AA5238" s="32">
        <v>1740</v>
      </c>
    </row>
    <row r="5239" spans="1:27" x14ac:dyDescent="0.3">
      <c r="A5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9" s="4" t="str">
        <f>VLOOKUP(P5239,Lookup!$A$1:$D$19,4,0)</f>
        <v>North Coast</v>
      </c>
      <c r="C5239" s="4" t="str">
        <f>VLOOKUP(P5239,Lookup!$A$1:$E$19,5,0)</f>
        <v>Region 1</v>
      </c>
      <c r="D5239" s="4" t="str">
        <f>VLOOKUP(P5239,Lookup!$A$1:$B$19,2,0)</f>
        <v>NB</v>
      </c>
      <c r="E5239" s="4" t="str">
        <f>IF(AND((Data[[#This Row],[Min Notif Date]]&gt;$G$3),Data[[#This Row],[Min Notif Date]]&lt;$F$3),"Last Week","No")</f>
        <v>No</v>
      </c>
      <c r="F5239" s="4" t="str">
        <f>VLOOKUP(MONTH(Data[[#This Row],[Min Notif Date]]),Lookup!$G$1:$H$12,2,0)</f>
        <v>10. Oct</v>
      </c>
      <c r="G5239" s="4" t="str">
        <f t="shared" si="81"/>
        <v/>
      </c>
      <c r="H5239" s="4" t="str">
        <f>IF(AND(Data[[#This Row],[Min Notif Time]]&gt;6,Data[[#This Row],[Min Notif Time]]&lt;17),"Business Hours","Non-Business Hours")</f>
        <v>Business Hours</v>
      </c>
      <c r="I5239" s="4" t="str" cm="1">
        <f t="array" ref="I5239">IFERROR(VLOOKUP(Data[[#This Row],[Min Notif Date]],Lookup!$N$1:$P$11,2,0),_xlfn.IFS(VLOOKUP(WEEKDAY(Data[[#This Row],[Min Notif Date]]),Lookup!$J$1:$L$7,3,0)="Weekend","Weekend",VLOOKUP(WEEKDAY(Data[[#This Row],[Min Notif Date]]),Lookup!$J$1:$L$7,3,0)="Weekday","Weekday"))</f>
        <v>Weekday</v>
      </c>
      <c r="J5239" s="4" t="str">
        <f>VLOOKUP(WEEKDAY(Data[[#This Row],[Min Notif Date]]),Lookup!$J$1:$K$7,2,0)</f>
        <v>4. Wed</v>
      </c>
      <c r="K5239" s="105">
        <f>ROUNDDOWN(Data[[#This Row],[PGE Notified Time]],0)</f>
        <v>44839</v>
      </c>
      <c r="L5239" s="4">
        <f>HOUR(Data[[#This Row],[PGE Notified Time]])</f>
        <v>11</v>
      </c>
      <c r="M5239">
        <v>83784</v>
      </c>
      <c r="N5239">
        <v>3634337205</v>
      </c>
      <c r="O5239" t="s">
        <v>20</v>
      </c>
      <c r="P5239" t="s">
        <v>219</v>
      </c>
      <c r="Q5239" t="s">
        <v>20</v>
      </c>
      <c r="R5239" t="s">
        <v>193</v>
      </c>
      <c r="S5239" s="1">
        <v>44839.407627314817</v>
      </c>
      <c r="T5239" s="1">
        <v>44839.474733796298</v>
      </c>
      <c r="U5239" s="1">
        <v>44839.708333333336</v>
      </c>
      <c r="V5239" t="s">
        <v>184</v>
      </c>
      <c r="W5239" t="s">
        <v>87</v>
      </c>
      <c r="X5239" t="s">
        <v>227</v>
      </c>
      <c r="Y5239" t="s">
        <v>186</v>
      </c>
      <c r="Z5239" t="s">
        <v>187</v>
      </c>
      <c r="AA5239" s="32">
        <v>433.01666666699998</v>
      </c>
    </row>
    <row r="5240" spans="1:27" x14ac:dyDescent="0.3">
      <c r="A5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0" s="4" t="str">
        <f>VLOOKUP(P5240,Lookup!$A$1:$D$19,4,0)</f>
        <v>Central Valley</v>
      </c>
      <c r="C5240" s="4" t="str">
        <f>VLOOKUP(P5240,Lookup!$A$1:$E$19,5,0)</f>
        <v>Region 5</v>
      </c>
      <c r="D5240" s="4" t="str">
        <f>VLOOKUP(P5240,Lookup!$A$1:$B$19,2,0)</f>
        <v>KE</v>
      </c>
      <c r="E5240" s="4" t="str">
        <f>IF(AND((Data[[#This Row],[Min Notif Date]]&gt;$G$3),Data[[#This Row],[Min Notif Date]]&lt;$F$3),"Last Week","No")</f>
        <v>No</v>
      </c>
      <c r="F5240" s="4" t="str">
        <f>VLOOKUP(MONTH(Data[[#This Row],[Min Notif Date]]),Lookup!$G$1:$H$12,2,0)</f>
        <v>10. Oct</v>
      </c>
      <c r="G5240" s="4" t="str">
        <f t="shared" si="81"/>
        <v/>
      </c>
      <c r="H5240" s="4" t="str">
        <f>IF(AND(Data[[#This Row],[Min Notif Time]]&gt;6,Data[[#This Row],[Min Notif Time]]&lt;17),"Business Hours","Non-Business Hours")</f>
        <v>Business Hours</v>
      </c>
      <c r="I5240" s="4" t="str" cm="1">
        <f t="array" ref="I5240">IFERROR(VLOOKUP(Data[[#This Row],[Min Notif Date]],Lookup!$N$1:$P$11,2,0),_xlfn.IFS(VLOOKUP(WEEKDAY(Data[[#This Row],[Min Notif Date]]),Lookup!$J$1:$L$7,3,0)="Weekend","Weekend",VLOOKUP(WEEKDAY(Data[[#This Row],[Min Notif Date]]),Lookup!$J$1:$L$7,3,0)="Weekday","Weekday"))</f>
        <v>Weekday</v>
      </c>
      <c r="J5240" s="4" t="str">
        <f>VLOOKUP(WEEKDAY(Data[[#This Row],[Min Notif Date]]),Lookup!$J$1:$K$7,2,0)</f>
        <v>4. Wed</v>
      </c>
      <c r="K5240" s="105">
        <f>ROUNDDOWN(Data[[#This Row],[PGE Notified Time]],0)</f>
        <v>44839</v>
      </c>
      <c r="L5240" s="4">
        <f>HOUR(Data[[#This Row],[PGE Notified Time]])</f>
        <v>12</v>
      </c>
      <c r="M5240">
        <v>83788</v>
      </c>
      <c r="O5240" t="s">
        <v>20</v>
      </c>
      <c r="P5240" t="s">
        <v>206</v>
      </c>
      <c r="Q5240" t="s">
        <v>20</v>
      </c>
      <c r="R5240" t="s">
        <v>193</v>
      </c>
      <c r="S5240" s="1" t="s">
        <v>171</v>
      </c>
      <c r="T5240" s="1">
        <v>44839.513888888891</v>
      </c>
      <c r="U5240" s="1">
        <v>44839.765972222223</v>
      </c>
      <c r="V5240" t="s">
        <v>184</v>
      </c>
      <c r="W5240" t="s">
        <v>87</v>
      </c>
      <c r="X5240" t="s">
        <v>221</v>
      </c>
      <c r="Y5240" t="s">
        <v>186</v>
      </c>
      <c r="Z5240" t="s">
        <v>187</v>
      </c>
      <c r="AA5240" s="32">
        <v>363</v>
      </c>
    </row>
    <row r="5241" spans="1:27" x14ac:dyDescent="0.3">
      <c r="A5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1" s="4" t="str">
        <f>VLOOKUP(P5241,Lookup!$A$1:$D$19,4,0)</f>
        <v>North Valley</v>
      </c>
      <c r="C5241" s="4" t="str">
        <f>VLOOKUP(P5241,Lookup!$A$1:$E$19,5,0)</f>
        <v>Region 2</v>
      </c>
      <c r="D5241" s="4" t="str">
        <f>VLOOKUP(P5241,Lookup!$A$1:$B$19,2,0)</f>
        <v>SA</v>
      </c>
      <c r="E5241" s="4" t="str">
        <f>IF(AND((Data[[#This Row],[Min Notif Date]]&gt;$G$3),Data[[#This Row],[Min Notif Date]]&lt;$F$3),"Last Week","No")</f>
        <v>No</v>
      </c>
      <c r="F5241" s="4" t="str">
        <f>VLOOKUP(MONTH(Data[[#This Row],[Min Notif Date]]),Lookup!$G$1:$H$12,2,0)</f>
        <v>10. Oct</v>
      </c>
      <c r="G5241" s="4" t="str">
        <f t="shared" si="81"/>
        <v/>
      </c>
      <c r="H5241" s="4" t="str">
        <f>IF(AND(Data[[#This Row],[Min Notif Time]]&gt;6,Data[[#This Row],[Min Notif Time]]&lt;17),"Business Hours","Non-Business Hours")</f>
        <v>Non-Business Hours</v>
      </c>
      <c r="I5241" s="4" t="str" cm="1">
        <f t="array" ref="I5241">IFERROR(VLOOKUP(Data[[#This Row],[Min Notif Date]],Lookup!$N$1:$P$11,2,0),_xlfn.IFS(VLOOKUP(WEEKDAY(Data[[#This Row],[Min Notif Date]]),Lookup!$J$1:$L$7,3,0)="Weekend","Weekend",VLOOKUP(WEEKDAY(Data[[#This Row],[Min Notif Date]]),Lookup!$J$1:$L$7,3,0)="Weekday","Weekday"))</f>
        <v>Weekday</v>
      </c>
      <c r="J5241" s="4" t="str">
        <f>VLOOKUP(WEEKDAY(Data[[#This Row],[Min Notif Date]]),Lookup!$J$1:$K$7,2,0)</f>
        <v>4. Wed</v>
      </c>
      <c r="K5241" s="105">
        <f>ROUNDDOWN(Data[[#This Row],[PGE Notified Time]],0)</f>
        <v>44839</v>
      </c>
      <c r="L5241" s="4">
        <f>HOUR(Data[[#This Row],[PGE Notified Time]])</f>
        <v>23</v>
      </c>
      <c r="M5241">
        <v>83824</v>
      </c>
      <c r="N5241">
        <v>4768098537</v>
      </c>
      <c r="O5241" t="s">
        <v>20</v>
      </c>
      <c r="P5241" t="s">
        <v>210</v>
      </c>
      <c r="Q5241" t="s">
        <v>20</v>
      </c>
      <c r="R5241" t="s">
        <v>183</v>
      </c>
      <c r="S5241" s="1">
        <v>44839.937569444446</v>
      </c>
      <c r="T5241" s="1">
        <v>44839.97152777778</v>
      </c>
      <c r="U5241" s="1">
        <v>44840.133333333331</v>
      </c>
      <c r="V5241" t="s">
        <v>184</v>
      </c>
      <c r="W5241" t="s">
        <v>87</v>
      </c>
      <c r="X5241" t="s">
        <v>211</v>
      </c>
      <c r="Y5241" t="s">
        <v>186</v>
      </c>
      <c r="Z5241" t="s">
        <v>187</v>
      </c>
      <c r="AA5241" s="32">
        <v>281.89999999999998</v>
      </c>
    </row>
    <row r="5242" spans="1:27" x14ac:dyDescent="0.3">
      <c r="A5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2" s="4" t="str">
        <f>VLOOKUP(P5242,Lookup!$A$1:$D$19,4,0)</f>
        <v>Central Valley</v>
      </c>
      <c r="C5242" s="4" t="str">
        <f>VLOOKUP(P5242,Lookup!$A$1:$E$19,5,0)</f>
        <v>Region 5</v>
      </c>
      <c r="D5242" s="4" t="str">
        <f>VLOOKUP(P5242,Lookup!$A$1:$B$19,2,0)</f>
        <v>FR</v>
      </c>
      <c r="E5242" s="4" t="str">
        <f>IF(AND((Data[[#This Row],[Min Notif Date]]&gt;$G$3),Data[[#This Row],[Min Notif Date]]&lt;$F$3),"Last Week","No")</f>
        <v>No</v>
      </c>
      <c r="F5242" s="4" t="str">
        <f>VLOOKUP(MONTH(Data[[#This Row],[Min Notif Date]]),Lookup!$G$1:$H$12,2,0)</f>
        <v>10. Oct</v>
      </c>
      <c r="G5242" s="4" t="str">
        <f t="shared" si="81"/>
        <v/>
      </c>
      <c r="H5242" s="4" t="str">
        <f>IF(AND(Data[[#This Row],[Min Notif Time]]&gt;6,Data[[#This Row],[Min Notif Time]]&lt;17),"Business Hours","Non-Business Hours")</f>
        <v>Non-Business Hours</v>
      </c>
      <c r="I5242" s="4" t="str" cm="1">
        <f t="array" ref="I5242">IFERROR(VLOOKUP(Data[[#This Row],[Min Notif Date]],Lookup!$N$1:$P$11,2,0),_xlfn.IFS(VLOOKUP(WEEKDAY(Data[[#This Row],[Min Notif Date]]),Lookup!$J$1:$L$7,3,0)="Weekend","Weekend",VLOOKUP(WEEKDAY(Data[[#This Row],[Min Notif Date]]),Lookup!$J$1:$L$7,3,0)="Weekday","Weekday"))</f>
        <v>Weekday</v>
      </c>
      <c r="J5242" s="4" t="str">
        <f>VLOOKUP(WEEKDAY(Data[[#This Row],[Min Notif Date]]),Lookup!$J$1:$K$7,2,0)</f>
        <v>4. Wed</v>
      </c>
      <c r="K5242" s="105">
        <f>ROUNDDOWN(Data[[#This Row],[PGE Notified Time]],0)</f>
        <v>44839</v>
      </c>
      <c r="L5242" s="4">
        <f>HOUR(Data[[#This Row],[PGE Notified Time]])</f>
        <v>19</v>
      </c>
      <c r="M5242">
        <v>83820</v>
      </c>
      <c r="N5242">
        <v>7421592434</v>
      </c>
      <c r="O5242" t="s">
        <v>20</v>
      </c>
      <c r="P5242" t="s">
        <v>195</v>
      </c>
      <c r="Q5242" t="s">
        <v>20</v>
      </c>
      <c r="R5242" t="s">
        <v>183</v>
      </c>
      <c r="S5242" s="1">
        <v>44839.788483796299</v>
      </c>
      <c r="T5242" s="1">
        <v>44839.814884259256</v>
      </c>
      <c r="U5242" s="1">
        <v>44839.959027777775</v>
      </c>
      <c r="V5242" t="s">
        <v>184</v>
      </c>
      <c r="W5242" t="s">
        <v>87</v>
      </c>
      <c r="X5242" t="s">
        <v>196</v>
      </c>
      <c r="Y5242" t="s">
        <v>186</v>
      </c>
      <c r="Z5242" t="s">
        <v>187</v>
      </c>
      <c r="AA5242" s="32">
        <v>245.58333333300001</v>
      </c>
    </row>
    <row r="5243" spans="1:27" x14ac:dyDescent="0.3">
      <c r="A5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3" s="4" t="str">
        <f>VLOOKUP(P5243,Lookup!$A$1:$D$19,4,0)</f>
        <v>North Valley</v>
      </c>
      <c r="C5243" s="4" t="str">
        <f>VLOOKUP(P5243,Lookup!$A$1:$E$19,5,0)</f>
        <v>Region 2</v>
      </c>
      <c r="D5243" s="4" t="str">
        <f>VLOOKUP(P5243,Lookup!$A$1:$B$19,2,0)</f>
        <v>SA</v>
      </c>
      <c r="E5243" s="4" t="str">
        <f>IF(AND((Data[[#This Row],[Min Notif Date]]&gt;$G$3),Data[[#This Row],[Min Notif Date]]&lt;$F$3),"Last Week","No")</f>
        <v>No</v>
      </c>
      <c r="F5243" s="4" t="str">
        <f>VLOOKUP(MONTH(Data[[#This Row],[Min Notif Date]]),Lookup!$G$1:$H$12,2,0)</f>
        <v>10. Oct</v>
      </c>
      <c r="G5243" s="4" t="str">
        <f t="shared" si="81"/>
        <v/>
      </c>
      <c r="H5243" s="4" t="str">
        <f>IF(AND(Data[[#This Row],[Min Notif Time]]&gt;6,Data[[#This Row],[Min Notif Time]]&lt;17),"Business Hours","Non-Business Hours")</f>
        <v>Business Hours</v>
      </c>
      <c r="I5243" s="4" t="str" cm="1">
        <f t="array" ref="I5243">IFERROR(VLOOKUP(Data[[#This Row],[Min Notif Date]],Lookup!$N$1:$P$11,2,0),_xlfn.IFS(VLOOKUP(WEEKDAY(Data[[#This Row],[Min Notif Date]]),Lookup!$J$1:$L$7,3,0)="Weekend","Weekend",VLOOKUP(WEEKDAY(Data[[#This Row],[Min Notif Date]]),Lookup!$J$1:$L$7,3,0)="Weekday","Weekday"))</f>
        <v>Weekday</v>
      </c>
      <c r="J5243" s="4" t="str">
        <f>VLOOKUP(WEEKDAY(Data[[#This Row],[Min Notif Date]]),Lookup!$J$1:$K$7,2,0)</f>
        <v>4. Wed</v>
      </c>
      <c r="K5243" s="105">
        <f>ROUNDDOWN(Data[[#This Row],[PGE Notified Time]],0)</f>
        <v>44839</v>
      </c>
      <c r="L5243" s="4">
        <f>HOUR(Data[[#This Row],[PGE Notified Time]])</f>
        <v>13</v>
      </c>
      <c r="M5243">
        <v>83794</v>
      </c>
      <c r="N5243">
        <v>4681504727</v>
      </c>
      <c r="O5243" t="s">
        <v>20</v>
      </c>
      <c r="P5243" t="s">
        <v>210</v>
      </c>
      <c r="Q5243" t="s">
        <v>20</v>
      </c>
      <c r="R5243" t="s">
        <v>183</v>
      </c>
      <c r="S5243" s="1">
        <v>44839.500625000001</v>
      </c>
      <c r="T5243" s="1">
        <v>44839.544930555552</v>
      </c>
      <c r="U5243" s="1">
        <v>44839.666666666664</v>
      </c>
      <c r="V5243" t="s">
        <v>184</v>
      </c>
      <c r="W5243" t="s">
        <v>87</v>
      </c>
      <c r="X5243" t="s">
        <v>238</v>
      </c>
      <c r="Y5243" t="s">
        <v>186</v>
      </c>
      <c r="Z5243" t="s">
        <v>187</v>
      </c>
      <c r="AA5243" s="32">
        <v>239.1</v>
      </c>
    </row>
    <row r="5244" spans="1:27" x14ac:dyDescent="0.3">
      <c r="A5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4" s="4" t="str">
        <f>VLOOKUP(P5244,Lookup!$A$1:$D$19,4,0)</f>
        <v>Central Valley</v>
      </c>
      <c r="C5244" s="4" t="str">
        <f>VLOOKUP(P5244,Lookup!$A$1:$E$19,5,0)</f>
        <v>Region 5</v>
      </c>
      <c r="D5244" s="4" t="str">
        <f>VLOOKUP(P5244,Lookup!$A$1:$B$19,2,0)</f>
        <v>FR</v>
      </c>
      <c r="E5244" s="4" t="str">
        <f>IF(AND((Data[[#This Row],[Min Notif Date]]&gt;$G$3),Data[[#This Row],[Min Notif Date]]&lt;$F$3),"Last Week","No")</f>
        <v>No</v>
      </c>
      <c r="F5244" s="4" t="str">
        <f>VLOOKUP(MONTH(Data[[#This Row],[Min Notif Date]]),Lookup!$G$1:$H$12,2,0)</f>
        <v>10. Oct</v>
      </c>
      <c r="G5244" s="4" t="str">
        <f t="shared" si="81"/>
        <v/>
      </c>
      <c r="H5244" s="4" t="str">
        <f>IF(AND(Data[[#This Row],[Min Notif Time]]&gt;6,Data[[#This Row],[Min Notif Time]]&lt;17),"Business Hours","Non-Business Hours")</f>
        <v>Business Hours</v>
      </c>
      <c r="I5244" s="4" t="str" cm="1">
        <f t="array" ref="I5244">IFERROR(VLOOKUP(Data[[#This Row],[Min Notif Date]],Lookup!$N$1:$P$11,2,0),_xlfn.IFS(VLOOKUP(WEEKDAY(Data[[#This Row],[Min Notif Date]]),Lookup!$J$1:$L$7,3,0)="Weekend","Weekend",VLOOKUP(WEEKDAY(Data[[#This Row],[Min Notif Date]]),Lookup!$J$1:$L$7,3,0)="Weekday","Weekday"))</f>
        <v>Weekday</v>
      </c>
      <c r="J5244" s="4" t="str">
        <f>VLOOKUP(WEEKDAY(Data[[#This Row],[Min Notif Date]]),Lookup!$J$1:$K$7,2,0)</f>
        <v>4. Wed</v>
      </c>
      <c r="K5244" s="105">
        <f>ROUNDDOWN(Data[[#This Row],[PGE Notified Time]],0)</f>
        <v>44839</v>
      </c>
      <c r="L5244" s="4">
        <f>HOUR(Data[[#This Row],[PGE Notified Time]])</f>
        <v>10</v>
      </c>
      <c r="M5244">
        <v>83781</v>
      </c>
      <c r="O5244" t="s">
        <v>20</v>
      </c>
      <c r="P5244" t="s">
        <v>195</v>
      </c>
      <c r="Q5244" t="s">
        <v>20</v>
      </c>
      <c r="R5244" t="s">
        <v>183</v>
      </c>
      <c r="S5244" s="1" t="s">
        <v>171</v>
      </c>
      <c r="T5244" s="1">
        <v>44839.457638888889</v>
      </c>
      <c r="U5244" s="1">
        <v>44839.583333333336</v>
      </c>
      <c r="V5244" t="s">
        <v>184</v>
      </c>
      <c r="W5244" t="s">
        <v>87</v>
      </c>
      <c r="X5244" t="s">
        <v>196</v>
      </c>
      <c r="Y5244" t="s">
        <v>186</v>
      </c>
      <c r="Z5244" t="s">
        <v>187</v>
      </c>
      <c r="AA5244" s="32">
        <v>181</v>
      </c>
    </row>
    <row r="5245" spans="1:27" x14ac:dyDescent="0.3">
      <c r="A5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5" s="4" t="str">
        <f>VLOOKUP(P5245,Lookup!$A$1:$D$19,4,0)</f>
        <v>Central Valley</v>
      </c>
      <c r="C5245" s="4" t="str">
        <f>VLOOKUP(P5245,Lookup!$A$1:$E$19,5,0)</f>
        <v>Region 5</v>
      </c>
      <c r="D5245" s="4" t="str">
        <f>VLOOKUP(P5245,Lookup!$A$1:$B$19,2,0)</f>
        <v>FR</v>
      </c>
      <c r="E5245" s="4" t="str">
        <f>IF(AND((Data[[#This Row],[Min Notif Date]]&gt;$G$3),Data[[#This Row],[Min Notif Date]]&lt;$F$3),"Last Week","No")</f>
        <v>No</v>
      </c>
      <c r="F5245" s="4" t="str">
        <f>VLOOKUP(MONTH(Data[[#This Row],[Min Notif Date]]),Lookup!$G$1:$H$12,2,0)</f>
        <v>10. Oct</v>
      </c>
      <c r="G5245" s="4" t="str">
        <f t="shared" si="81"/>
        <v/>
      </c>
      <c r="H5245" s="4" t="str">
        <f>IF(AND(Data[[#This Row],[Min Notif Time]]&gt;6,Data[[#This Row],[Min Notif Time]]&lt;17),"Business Hours","Non-Business Hours")</f>
        <v>Business Hours</v>
      </c>
      <c r="I5245" s="4" t="str" cm="1">
        <f t="array" ref="I5245">IFERROR(VLOOKUP(Data[[#This Row],[Min Notif Date]],Lookup!$N$1:$P$11,2,0),_xlfn.IFS(VLOOKUP(WEEKDAY(Data[[#This Row],[Min Notif Date]]),Lookup!$J$1:$L$7,3,0)="Weekend","Weekend",VLOOKUP(WEEKDAY(Data[[#This Row],[Min Notif Date]]),Lookup!$J$1:$L$7,3,0)="Weekday","Weekday"))</f>
        <v>Weekday</v>
      </c>
      <c r="J5245" s="4" t="str">
        <f>VLOOKUP(WEEKDAY(Data[[#This Row],[Min Notif Date]]),Lookup!$J$1:$K$7,2,0)</f>
        <v>4. Wed</v>
      </c>
      <c r="K5245" s="105">
        <f>ROUNDDOWN(Data[[#This Row],[PGE Notified Time]],0)</f>
        <v>44839</v>
      </c>
      <c r="L5245" s="4">
        <f>HOUR(Data[[#This Row],[PGE Notified Time]])</f>
        <v>11</v>
      </c>
      <c r="M5245">
        <v>83782</v>
      </c>
      <c r="O5245" t="s">
        <v>20</v>
      </c>
      <c r="P5245" t="s">
        <v>195</v>
      </c>
      <c r="Q5245" t="s">
        <v>20</v>
      </c>
      <c r="R5245" t="s">
        <v>183</v>
      </c>
      <c r="S5245" s="1" t="s">
        <v>171</v>
      </c>
      <c r="T5245" s="1">
        <v>44839.458333333336</v>
      </c>
      <c r="U5245" s="1">
        <v>44839.572916666664</v>
      </c>
      <c r="V5245" t="s">
        <v>184</v>
      </c>
      <c r="W5245" t="s">
        <v>86</v>
      </c>
      <c r="X5245" t="s">
        <v>196</v>
      </c>
      <c r="Y5245" t="s">
        <v>186</v>
      </c>
      <c r="Z5245" t="s">
        <v>187</v>
      </c>
      <c r="AA5245" s="32">
        <v>165</v>
      </c>
    </row>
    <row r="5246" spans="1:27" x14ac:dyDescent="0.3">
      <c r="A5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6" s="4" t="str">
        <f>VLOOKUP(P5246,Lookup!$A$1:$D$19,4,0)</f>
        <v>Bay Area</v>
      </c>
      <c r="C5246" s="4" t="str">
        <f>VLOOKUP(P5246,Lookup!$A$1:$E$19,5,0)</f>
        <v>Region 3</v>
      </c>
      <c r="D5246" s="4" t="str">
        <f>VLOOKUP(P5246,Lookup!$A$1:$B$19,2,0)</f>
        <v>PN</v>
      </c>
      <c r="E5246" s="4" t="str">
        <f>IF(AND((Data[[#This Row],[Min Notif Date]]&gt;$G$3),Data[[#This Row],[Min Notif Date]]&lt;$F$3),"Last Week","No")</f>
        <v>No</v>
      </c>
      <c r="F5246" s="4" t="str">
        <f>VLOOKUP(MONTH(Data[[#This Row],[Min Notif Date]]),Lookup!$G$1:$H$12,2,0)</f>
        <v>10. Oct</v>
      </c>
      <c r="G5246" s="4" t="str">
        <f t="shared" si="81"/>
        <v/>
      </c>
      <c r="H5246" s="4" t="str">
        <f>IF(AND(Data[[#This Row],[Min Notif Time]]&gt;6,Data[[#This Row],[Min Notif Time]]&lt;17),"Business Hours","Non-Business Hours")</f>
        <v>Business Hours</v>
      </c>
      <c r="I5246" s="4" t="str" cm="1">
        <f t="array" ref="I5246">IFERROR(VLOOKUP(Data[[#This Row],[Min Notif Date]],Lookup!$N$1:$P$11,2,0),_xlfn.IFS(VLOOKUP(WEEKDAY(Data[[#This Row],[Min Notif Date]]),Lookup!$J$1:$L$7,3,0)="Weekend","Weekend",VLOOKUP(WEEKDAY(Data[[#This Row],[Min Notif Date]]),Lookup!$J$1:$L$7,3,0)="Weekday","Weekday"))</f>
        <v>Weekday</v>
      </c>
      <c r="J5246" s="4" t="str">
        <f>VLOOKUP(WEEKDAY(Data[[#This Row],[Min Notif Date]]),Lookup!$J$1:$K$7,2,0)</f>
        <v>4. Wed</v>
      </c>
      <c r="K5246" s="105">
        <f>ROUNDDOWN(Data[[#This Row],[PGE Notified Time]],0)</f>
        <v>44839</v>
      </c>
      <c r="L5246" s="4">
        <f>HOUR(Data[[#This Row],[PGE Notified Time]])</f>
        <v>16</v>
      </c>
      <c r="M5246">
        <v>83811</v>
      </c>
      <c r="O5246" t="s">
        <v>20</v>
      </c>
      <c r="P5246" t="s">
        <v>197</v>
      </c>
      <c r="Q5246" t="s">
        <v>20</v>
      </c>
      <c r="R5246" t="s">
        <v>191</v>
      </c>
      <c r="S5246" s="1" t="s">
        <v>171</v>
      </c>
      <c r="T5246" s="1">
        <v>44839.688888888886</v>
      </c>
      <c r="U5246" s="1">
        <v>44839.791666666664</v>
      </c>
      <c r="V5246" t="s">
        <v>184</v>
      </c>
      <c r="W5246" t="s">
        <v>85</v>
      </c>
      <c r="X5246" t="s">
        <v>199</v>
      </c>
      <c r="Y5246" t="s">
        <v>186</v>
      </c>
      <c r="Z5246" t="s">
        <v>187</v>
      </c>
      <c r="AA5246" s="32">
        <v>148</v>
      </c>
    </row>
    <row r="5247" spans="1:27" x14ac:dyDescent="0.3">
      <c r="A5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7" s="4" t="str">
        <f>VLOOKUP(P5247,Lookup!$A$1:$D$19,4,0)</f>
        <v>Central Valley</v>
      </c>
      <c r="C5247" s="4" t="str">
        <f>VLOOKUP(P5247,Lookup!$A$1:$E$19,5,0)</f>
        <v>Region 5</v>
      </c>
      <c r="D5247" s="4" t="str">
        <f>VLOOKUP(P5247,Lookup!$A$1:$B$19,2,0)</f>
        <v>FR</v>
      </c>
      <c r="E5247" s="4" t="str">
        <f>IF(AND((Data[[#This Row],[Min Notif Date]]&gt;$G$3),Data[[#This Row],[Min Notif Date]]&lt;$F$3),"Last Week","No")</f>
        <v>No</v>
      </c>
      <c r="F5247" s="4" t="str">
        <f>VLOOKUP(MONTH(Data[[#This Row],[Min Notif Date]]),Lookup!$G$1:$H$12,2,0)</f>
        <v>10. Oct</v>
      </c>
      <c r="G5247" s="4" t="str">
        <f t="shared" si="81"/>
        <v/>
      </c>
      <c r="H5247" s="4" t="str">
        <f>IF(AND(Data[[#This Row],[Min Notif Time]]&gt;6,Data[[#This Row],[Min Notif Time]]&lt;17),"Business Hours","Non-Business Hours")</f>
        <v>Business Hours</v>
      </c>
      <c r="I5247" s="4" t="str" cm="1">
        <f t="array" ref="I5247">IFERROR(VLOOKUP(Data[[#This Row],[Min Notif Date]],Lookup!$N$1:$P$11,2,0),_xlfn.IFS(VLOOKUP(WEEKDAY(Data[[#This Row],[Min Notif Date]]),Lookup!$J$1:$L$7,3,0)="Weekend","Weekend",VLOOKUP(WEEKDAY(Data[[#This Row],[Min Notif Date]]),Lookup!$J$1:$L$7,3,0)="Weekday","Weekday"))</f>
        <v>Weekday</v>
      </c>
      <c r="J5247" s="4" t="str">
        <f>VLOOKUP(WEEKDAY(Data[[#This Row],[Min Notif Date]]),Lookup!$J$1:$K$7,2,0)</f>
        <v>4. Wed</v>
      </c>
      <c r="K5247" s="105">
        <f>ROUNDDOWN(Data[[#This Row],[PGE Notified Time]],0)</f>
        <v>44839</v>
      </c>
      <c r="L5247" s="4">
        <f>HOUR(Data[[#This Row],[PGE Notified Time]])</f>
        <v>10</v>
      </c>
      <c r="M5247">
        <v>83778</v>
      </c>
      <c r="O5247" t="s">
        <v>20</v>
      </c>
      <c r="P5247" t="s">
        <v>195</v>
      </c>
      <c r="Q5247" t="s">
        <v>20</v>
      </c>
      <c r="R5247" t="s">
        <v>183</v>
      </c>
      <c r="S5247" s="1" t="s">
        <v>171</v>
      </c>
      <c r="T5247" s="1">
        <v>44839.422222222223</v>
      </c>
      <c r="U5247" s="1">
        <v>44839.517361111109</v>
      </c>
      <c r="V5247" t="s">
        <v>184</v>
      </c>
      <c r="W5247" t="s">
        <v>85</v>
      </c>
      <c r="X5247" t="s">
        <v>196</v>
      </c>
      <c r="Y5247" t="s">
        <v>186</v>
      </c>
      <c r="Z5247" t="s">
        <v>187</v>
      </c>
      <c r="AA5247" s="32">
        <v>137</v>
      </c>
    </row>
    <row r="5248" spans="1:27" x14ac:dyDescent="0.3">
      <c r="A5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8" s="4" t="str">
        <f>VLOOKUP(P5248,Lookup!$A$1:$D$19,4,0)</f>
        <v>Bay Area</v>
      </c>
      <c r="C5248" s="4" t="str">
        <f>VLOOKUP(P5248,Lookup!$A$1:$E$19,5,0)</f>
        <v>Region 3</v>
      </c>
      <c r="D5248" s="4" t="str">
        <f>VLOOKUP(P5248,Lookup!$A$1:$B$19,2,0)</f>
        <v>EB</v>
      </c>
      <c r="E5248" s="4" t="str">
        <f>IF(AND((Data[[#This Row],[Min Notif Date]]&gt;$G$3),Data[[#This Row],[Min Notif Date]]&lt;$F$3),"Last Week","No")</f>
        <v>No</v>
      </c>
      <c r="F5248" s="4" t="str">
        <f>VLOOKUP(MONTH(Data[[#This Row],[Min Notif Date]]),Lookup!$G$1:$H$12,2,0)</f>
        <v>10. Oct</v>
      </c>
      <c r="G5248" s="4" t="str">
        <f t="shared" si="81"/>
        <v/>
      </c>
      <c r="H5248" s="4" t="str">
        <f>IF(AND(Data[[#This Row],[Min Notif Time]]&gt;6,Data[[#This Row],[Min Notif Time]]&lt;17),"Business Hours","Non-Business Hours")</f>
        <v>Business Hours</v>
      </c>
      <c r="I5248" s="4" t="str" cm="1">
        <f t="array" ref="I5248">IFERROR(VLOOKUP(Data[[#This Row],[Min Notif Date]],Lookup!$N$1:$P$11,2,0),_xlfn.IFS(VLOOKUP(WEEKDAY(Data[[#This Row],[Min Notif Date]]),Lookup!$J$1:$L$7,3,0)="Weekend","Weekend",VLOOKUP(WEEKDAY(Data[[#This Row],[Min Notif Date]]),Lookup!$J$1:$L$7,3,0)="Weekday","Weekday"))</f>
        <v>Weekday</v>
      </c>
      <c r="J5248" s="4" t="str">
        <f>VLOOKUP(WEEKDAY(Data[[#This Row],[Min Notif Date]]),Lookup!$J$1:$K$7,2,0)</f>
        <v>4. Wed</v>
      </c>
      <c r="K5248" s="105">
        <f>ROUNDDOWN(Data[[#This Row],[PGE Notified Time]],0)</f>
        <v>44839</v>
      </c>
      <c r="L5248" s="4">
        <f>HOUR(Data[[#This Row],[PGE Notified Time]])</f>
        <v>12</v>
      </c>
      <c r="M5248">
        <v>83787</v>
      </c>
      <c r="O5248" t="s">
        <v>20</v>
      </c>
      <c r="P5248" t="s">
        <v>182</v>
      </c>
      <c r="Q5248" t="s">
        <v>20</v>
      </c>
      <c r="R5248" t="s">
        <v>193</v>
      </c>
      <c r="S5248" s="1" t="s">
        <v>171</v>
      </c>
      <c r="T5248" s="1">
        <v>44839.513194444444</v>
      </c>
      <c r="U5248" s="1">
        <v>44839.604166666664</v>
      </c>
      <c r="V5248" t="s">
        <v>184</v>
      </c>
      <c r="W5248" t="s">
        <v>85</v>
      </c>
      <c r="X5248" t="s">
        <v>260</v>
      </c>
      <c r="Y5248" t="s">
        <v>186</v>
      </c>
      <c r="Z5248" t="s">
        <v>187</v>
      </c>
      <c r="AA5248" s="32">
        <v>131</v>
      </c>
    </row>
    <row r="5249" spans="1:27" x14ac:dyDescent="0.3">
      <c r="A5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9" s="4" t="str">
        <f>VLOOKUP(P5249,Lookup!$A$1:$D$19,4,0)</f>
        <v>Bay Area</v>
      </c>
      <c r="C5249" s="4" t="str">
        <f>VLOOKUP(P5249,Lookup!$A$1:$E$19,5,0)</f>
        <v>Region 3</v>
      </c>
      <c r="D5249" s="4" t="str">
        <f>VLOOKUP(P5249,Lookup!$A$1:$B$19,2,0)</f>
        <v>PN</v>
      </c>
      <c r="E5249" s="4" t="str">
        <f>IF(AND((Data[[#This Row],[Min Notif Date]]&gt;$G$3),Data[[#This Row],[Min Notif Date]]&lt;$F$3),"Last Week","No")</f>
        <v>No</v>
      </c>
      <c r="F5249" s="4" t="str">
        <f>VLOOKUP(MONTH(Data[[#This Row],[Min Notif Date]]),Lookup!$G$1:$H$12,2,0)</f>
        <v>10. Oct</v>
      </c>
      <c r="G5249" s="4" t="str">
        <f t="shared" si="81"/>
        <v/>
      </c>
      <c r="H5249" s="4" t="str">
        <f>IF(AND(Data[[#This Row],[Min Notif Time]]&gt;6,Data[[#This Row],[Min Notif Time]]&lt;17),"Business Hours","Non-Business Hours")</f>
        <v>Non-Business Hours</v>
      </c>
      <c r="I5249" s="4" t="str" cm="1">
        <f t="array" ref="I5249">IFERROR(VLOOKUP(Data[[#This Row],[Min Notif Date]],Lookup!$N$1:$P$11,2,0),_xlfn.IFS(VLOOKUP(WEEKDAY(Data[[#This Row],[Min Notif Date]]),Lookup!$J$1:$L$7,3,0)="Weekend","Weekend",VLOOKUP(WEEKDAY(Data[[#This Row],[Min Notif Date]]),Lookup!$J$1:$L$7,3,0)="Weekday","Weekday"))</f>
        <v>Weekday</v>
      </c>
      <c r="J5249" s="4" t="str">
        <f>VLOOKUP(WEEKDAY(Data[[#This Row],[Min Notif Date]]),Lookup!$J$1:$K$7,2,0)</f>
        <v>4. Wed</v>
      </c>
      <c r="K5249" s="105">
        <f>ROUNDDOWN(Data[[#This Row],[PGE Notified Time]],0)</f>
        <v>44839</v>
      </c>
      <c r="L5249" s="4">
        <f>HOUR(Data[[#This Row],[PGE Notified Time]])</f>
        <v>17</v>
      </c>
      <c r="M5249">
        <v>83815</v>
      </c>
      <c r="O5249" t="s">
        <v>20</v>
      </c>
      <c r="P5249" t="s">
        <v>197</v>
      </c>
      <c r="Q5249" t="s">
        <v>20</v>
      </c>
      <c r="R5249" t="s">
        <v>191</v>
      </c>
      <c r="S5249" s="1" t="s">
        <v>171</v>
      </c>
      <c r="T5249" s="1">
        <v>44839.727777777778</v>
      </c>
      <c r="U5249" s="1">
        <v>44839.806250000001</v>
      </c>
      <c r="V5249" t="s">
        <v>184</v>
      </c>
      <c r="W5249" t="s">
        <v>85</v>
      </c>
      <c r="X5249" t="s">
        <v>270</v>
      </c>
      <c r="Y5249" t="s">
        <v>186</v>
      </c>
      <c r="Z5249" t="s">
        <v>187</v>
      </c>
      <c r="AA5249" s="32">
        <v>113</v>
      </c>
    </row>
    <row r="5250" spans="1:27" x14ac:dyDescent="0.3">
      <c r="A5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50" s="4" t="str">
        <f>VLOOKUP(P5250,Lookup!$A$1:$D$19,4,0)</f>
        <v>Bay Area</v>
      </c>
      <c r="C5250" s="4" t="str">
        <f>VLOOKUP(P5250,Lookup!$A$1:$E$19,5,0)</f>
        <v>Region 3</v>
      </c>
      <c r="D5250" s="4" t="str">
        <f>VLOOKUP(P5250,Lookup!$A$1:$B$19,2,0)</f>
        <v>MI</v>
      </c>
      <c r="E5250" s="4" t="str">
        <f>IF(AND((Data[[#This Row],[Min Notif Date]]&gt;$G$3),Data[[#This Row],[Min Notif Date]]&lt;$F$3),"Last Week","No")</f>
        <v>No</v>
      </c>
      <c r="F5250" s="4" t="str">
        <f>VLOOKUP(MONTH(Data[[#This Row],[Min Notif Date]]),Lookup!$G$1:$H$12,2,0)</f>
        <v>10. Oct</v>
      </c>
      <c r="G5250" s="4" t="str">
        <f t="shared" si="81"/>
        <v/>
      </c>
      <c r="H5250" s="4" t="str">
        <f>IF(AND(Data[[#This Row],[Min Notif Time]]&gt;6,Data[[#This Row],[Min Notif Time]]&lt;17),"Business Hours","Non-Business Hours")</f>
        <v>Business Hours</v>
      </c>
      <c r="I5250" s="4" t="str" cm="1">
        <f t="array" ref="I5250">IFERROR(VLOOKUP(Data[[#This Row],[Min Notif Date]],Lookup!$N$1:$P$11,2,0),_xlfn.IFS(VLOOKUP(WEEKDAY(Data[[#This Row],[Min Notif Date]]),Lookup!$J$1:$L$7,3,0)="Weekend","Weekend",VLOOKUP(WEEKDAY(Data[[#This Row],[Min Notif Date]]),Lookup!$J$1:$L$7,3,0)="Weekday","Weekday"))</f>
        <v>Weekday</v>
      </c>
      <c r="J5250" s="4" t="str">
        <f>VLOOKUP(WEEKDAY(Data[[#This Row],[Min Notif Date]]),Lookup!$J$1:$K$7,2,0)</f>
        <v>4. Wed</v>
      </c>
      <c r="K5250" s="105">
        <f>ROUNDDOWN(Data[[#This Row],[PGE Notified Time]],0)</f>
        <v>44839</v>
      </c>
      <c r="L5250" s="4">
        <f>HOUR(Data[[#This Row],[PGE Notified Time]])</f>
        <v>9</v>
      </c>
      <c r="M5250">
        <v>83777</v>
      </c>
      <c r="N5250">
        <v>2115620200</v>
      </c>
      <c r="O5250" t="s">
        <v>23</v>
      </c>
      <c r="P5250" t="s">
        <v>244</v>
      </c>
      <c r="Q5250" t="s">
        <v>213</v>
      </c>
      <c r="R5250" t="s">
        <v>193</v>
      </c>
      <c r="S5250" s="1">
        <v>44839.395590277774</v>
      </c>
      <c r="T5250" s="1">
        <v>44839.399305555555</v>
      </c>
      <c r="U5250" s="1">
        <v>44839.473611111112</v>
      </c>
      <c r="V5250" t="s">
        <v>184</v>
      </c>
      <c r="W5250" t="s">
        <v>87</v>
      </c>
      <c r="X5250" t="s">
        <v>267</v>
      </c>
      <c r="Y5250" t="s">
        <v>186</v>
      </c>
      <c r="Z5250" t="s">
        <v>187</v>
      </c>
      <c r="AA5250" s="32">
        <v>112.35</v>
      </c>
    </row>
    <row r="5251" spans="1:27" x14ac:dyDescent="0.3">
      <c r="A5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1" s="4" t="str">
        <f>VLOOKUP(P5251,Lookup!$A$1:$D$19,4,0)</f>
        <v>Bay Area</v>
      </c>
      <c r="C5251" s="4" t="str">
        <f>VLOOKUP(P5251,Lookup!$A$1:$E$19,5,0)</f>
        <v>Region 3</v>
      </c>
      <c r="D5251" s="4" t="str">
        <f>VLOOKUP(P5251,Lookup!$A$1:$B$19,2,0)</f>
        <v>PN</v>
      </c>
      <c r="E5251" s="4" t="str">
        <f>IF(AND((Data[[#This Row],[Min Notif Date]]&gt;$G$3),Data[[#This Row],[Min Notif Date]]&lt;$F$3),"Last Week","No")</f>
        <v>No</v>
      </c>
      <c r="F5251" s="4" t="str">
        <f>VLOOKUP(MONTH(Data[[#This Row],[Min Notif Date]]),Lookup!$G$1:$H$12,2,0)</f>
        <v>10. Oct</v>
      </c>
      <c r="G5251" s="4" t="str">
        <f t="shared" si="81"/>
        <v/>
      </c>
      <c r="H5251" s="4" t="str">
        <f>IF(AND(Data[[#This Row],[Min Notif Time]]&gt;6,Data[[#This Row],[Min Notif Time]]&lt;17),"Business Hours","Non-Business Hours")</f>
        <v>Business Hours</v>
      </c>
      <c r="I5251" s="4" t="str" cm="1">
        <f t="array" ref="I5251">IFERROR(VLOOKUP(Data[[#This Row],[Min Notif Date]],Lookup!$N$1:$P$11,2,0),_xlfn.IFS(VLOOKUP(WEEKDAY(Data[[#This Row],[Min Notif Date]]),Lookup!$J$1:$L$7,3,0)="Weekend","Weekend",VLOOKUP(WEEKDAY(Data[[#This Row],[Min Notif Date]]),Lookup!$J$1:$L$7,3,0)="Weekday","Weekday"))</f>
        <v>Weekday</v>
      </c>
      <c r="J5251" s="4" t="str">
        <f>VLOOKUP(WEEKDAY(Data[[#This Row],[Min Notif Date]]),Lookup!$J$1:$K$7,2,0)</f>
        <v>4. Wed</v>
      </c>
      <c r="K5251" s="105">
        <f>ROUNDDOWN(Data[[#This Row],[PGE Notified Time]],0)</f>
        <v>44839</v>
      </c>
      <c r="L5251" s="4">
        <f>HOUR(Data[[#This Row],[PGE Notified Time]])</f>
        <v>8</v>
      </c>
      <c r="M5251">
        <v>83775</v>
      </c>
      <c r="O5251" t="s">
        <v>20</v>
      </c>
      <c r="P5251" t="s">
        <v>197</v>
      </c>
      <c r="Q5251" t="s">
        <v>20</v>
      </c>
      <c r="R5251" t="s">
        <v>183</v>
      </c>
      <c r="S5251" s="1" t="s">
        <v>171</v>
      </c>
      <c r="T5251" s="1">
        <v>44839.36041666667</v>
      </c>
      <c r="U5251" s="1">
        <v>44839.4375</v>
      </c>
      <c r="V5251" t="s">
        <v>184</v>
      </c>
      <c r="W5251" t="s">
        <v>85</v>
      </c>
      <c r="X5251" t="s">
        <v>199</v>
      </c>
      <c r="Y5251" t="s">
        <v>186</v>
      </c>
      <c r="Z5251" t="s">
        <v>187</v>
      </c>
      <c r="AA5251" s="32">
        <v>111</v>
      </c>
    </row>
    <row r="5252" spans="1:27" x14ac:dyDescent="0.3">
      <c r="A5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2" s="4" t="str">
        <f>VLOOKUP(P5252,Lookup!$A$1:$D$19,4,0)</f>
        <v>Bay Area</v>
      </c>
      <c r="C5252" s="4" t="str">
        <f>VLOOKUP(P5252,Lookup!$A$1:$E$19,5,0)</f>
        <v>Region 3</v>
      </c>
      <c r="D5252" s="4" t="str">
        <f>VLOOKUP(P5252,Lookup!$A$1:$B$19,2,0)</f>
        <v>MI</v>
      </c>
      <c r="E5252" s="4" t="str">
        <f>IF(AND((Data[[#This Row],[Min Notif Date]]&gt;$G$3),Data[[#This Row],[Min Notif Date]]&lt;$F$3),"Last Week","No")</f>
        <v>No</v>
      </c>
      <c r="F5252" s="4" t="str">
        <f>VLOOKUP(MONTH(Data[[#This Row],[Min Notif Date]]),Lookup!$G$1:$H$12,2,0)</f>
        <v>10. Oct</v>
      </c>
      <c r="G5252" s="4" t="str">
        <f t="shared" si="81"/>
        <v/>
      </c>
      <c r="H5252" s="4" t="str">
        <f>IF(AND(Data[[#This Row],[Min Notif Time]]&gt;6,Data[[#This Row],[Min Notif Time]]&lt;17),"Business Hours","Non-Business Hours")</f>
        <v>Business Hours</v>
      </c>
      <c r="I5252" s="4" t="str" cm="1">
        <f t="array" ref="I5252">IFERROR(VLOOKUP(Data[[#This Row],[Min Notif Date]],Lookup!$N$1:$P$11,2,0),_xlfn.IFS(VLOOKUP(WEEKDAY(Data[[#This Row],[Min Notif Date]]),Lookup!$J$1:$L$7,3,0)="Weekend","Weekend",VLOOKUP(WEEKDAY(Data[[#This Row],[Min Notif Date]]),Lookup!$J$1:$L$7,3,0)="Weekday","Weekday"))</f>
        <v>Weekday</v>
      </c>
      <c r="J5252" s="4" t="str">
        <f>VLOOKUP(WEEKDAY(Data[[#This Row],[Min Notif Date]]),Lookup!$J$1:$K$7,2,0)</f>
        <v>4. Wed</v>
      </c>
      <c r="K5252" s="105">
        <f>ROUNDDOWN(Data[[#This Row],[PGE Notified Time]],0)</f>
        <v>44839</v>
      </c>
      <c r="L5252" s="4">
        <f>HOUR(Data[[#This Row],[PGE Notified Time]])</f>
        <v>10</v>
      </c>
      <c r="M5252">
        <v>83780</v>
      </c>
      <c r="O5252" t="s">
        <v>20</v>
      </c>
      <c r="P5252" t="s">
        <v>244</v>
      </c>
      <c r="Q5252" t="s">
        <v>20</v>
      </c>
      <c r="R5252" t="s">
        <v>191</v>
      </c>
      <c r="S5252" s="1" t="s">
        <v>171</v>
      </c>
      <c r="T5252" s="1">
        <v>44839.456944444442</v>
      </c>
      <c r="U5252" s="1">
        <v>44839.510416666664</v>
      </c>
      <c r="V5252" t="s">
        <v>184</v>
      </c>
      <c r="W5252" t="s">
        <v>85</v>
      </c>
      <c r="X5252" t="s">
        <v>398</v>
      </c>
      <c r="Y5252" t="s">
        <v>186</v>
      </c>
      <c r="Z5252" t="s">
        <v>187</v>
      </c>
      <c r="AA5252" s="32">
        <v>77</v>
      </c>
    </row>
    <row r="5253" spans="1:27" x14ac:dyDescent="0.3">
      <c r="A5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3" s="4" t="str">
        <f>VLOOKUP(P5253,Lookup!$A$1:$D$19,4,0)</f>
        <v>North Valley</v>
      </c>
      <c r="C5253" s="4" t="str">
        <f>VLOOKUP(P5253,Lookup!$A$1:$E$19,5,0)</f>
        <v>Region 2</v>
      </c>
      <c r="D5253" s="4" t="str">
        <f>VLOOKUP(P5253,Lookup!$A$1:$B$19,2,0)</f>
        <v>NV</v>
      </c>
      <c r="E5253" s="4" t="str">
        <f>IF(AND((Data[[#This Row],[Min Notif Date]]&gt;$G$3),Data[[#This Row],[Min Notif Date]]&lt;$F$3),"Last Week","No")</f>
        <v>No</v>
      </c>
      <c r="F5253" s="4" t="str">
        <f>VLOOKUP(MONTH(Data[[#This Row],[Min Notif Date]]),Lookup!$G$1:$H$12,2,0)</f>
        <v>10. Oct</v>
      </c>
      <c r="G5253" s="4" t="str">
        <f t="shared" ref="G5253:G5316" si="82">IF(AA5253&lt;0,"Negative","")</f>
        <v/>
      </c>
      <c r="H5253" s="4" t="str">
        <f>IF(AND(Data[[#This Row],[Min Notif Time]]&gt;6,Data[[#This Row],[Min Notif Time]]&lt;17),"Business Hours","Non-Business Hours")</f>
        <v>Business Hours</v>
      </c>
      <c r="I5253" s="4" t="str" cm="1">
        <f t="array" ref="I5253">IFERROR(VLOOKUP(Data[[#This Row],[Min Notif Date]],Lookup!$N$1:$P$11,2,0),_xlfn.IFS(VLOOKUP(WEEKDAY(Data[[#This Row],[Min Notif Date]]),Lookup!$J$1:$L$7,3,0)="Weekend","Weekend",VLOOKUP(WEEKDAY(Data[[#This Row],[Min Notif Date]]),Lookup!$J$1:$L$7,3,0)="Weekday","Weekday"))</f>
        <v>Weekday</v>
      </c>
      <c r="J5253" s="4" t="str">
        <f>VLOOKUP(WEEKDAY(Data[[#This Row],[Min Notif Date]]),Lookup!$J$1:$K$7,2,0)</f>
        <v>4. Wed</v>
      </c>
      <c r="K5253" s="105">
        <f>ROUNDDOWN(Data[[#This Row],[PGE Notified Time]],0)</f>
        <v>44839</v>
      </c>
      <c r="L5253" s="4">
        <f>HOUR(Data[[#This Row],[PGE Notified Time]])</f>
        <v>14</v>
      </c>
      <c r="M5253">
        <v>83800</v>
      </c>
      <c r="N5253">
        <v>1065533561</v>
      </c>
      <c r="O5253" t="s">
        <v>25</v>
      </c>
      <c r="P5253" t="s">
        <v>256</v>
      </c>
      <c r="Q5253" t="s">
        <v>213</v>
      </c>
      <c r="R5253" t="s">
        <v>183</v>
      </c>
      <c r="S5253" s="1">
        <v>44839.585613425923</v>
      </c>
      <c r="T5253" s="1">
        <v>44839.586840277778</v>
      </c>
      <c r="U5253" s="1">
        <v>44839.615277777775</v>
      </c>
      <c r="V5253" t="s">
        <v>184</v>
      </c>
      <c r="W5253" t="s">
        <v>87</v>
      </c>
      <c r="X5253" t="s">
        <v>257</v>
      </c>
      <c r="Y5253" t="s">
        <v>186</v>
      </c>
      <c r="Z5253" t="s">
        <v>187</v>
      </c>
      <c r="AA5253" s="32">
        <v>42.716666666999998</v>
      </c>
    </row>
    <row r="5254" spans="1:27" x14ac:dyDescent="0.3">
      <c r="A5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4" s="4" t="str">
        <f>VLOOKUP(P5254,Lookup!$A$1:$D$19,4,0)</f>
        <v>North Valley</v>
      </c>
      <c r="C5254" s="4" t="str">
        <f>VLOOKUP(P5254,Lookup!$A$1:$E$19,5,0)</f>
        <v>Region 2</v>
      </c>
      <c r="D5254" s="4" t="str">
        <f>VLOOKUP(P5254,Lookup!$A$1:$B$19,2,0)</f>
        <v>SA</v>
      </c>
      <c r="E5254" s="4" t="str">
        <f>IF(AND((Data[[#This Row],[Min Notif Date]]&gt;$G$3),Data[[#This Row],[Min Notif Date]]&lt;$F$3),"Last Week","No")</f>
        <v>No</v>
      </c>
      <c r="F5254" s="4" t="str">
        <f>VLOOKUP(MONTH(Data[[#This Row],[Min Notif Date]]),Lookup!$G$1:$H$12,2,0)</f>
        <v>10. Oct</v>
      </c>
      <c r="G5254" s="4" t="str">
        <f t="shared" si="82"/>
        <v/>
      </c>
      <c r="H5254" s="4" t="str">
        <f>IF(AND(Data[[#This Row],[Min Notif Time]]&gt;6,Data[[#This Row],[Min Notif Time]]&lt;17),"Business Hours","Non-Business Hours")</f>
        <v>Business Hours</v>
      </c>
      <c r="I5254" s="4" t="str" cm="1">
        <f t="array" ref="I5254">IFERROR(VLOOKUP(Data[[#This Row],[Min Notif Date]],Lookup!$N$1:$P$11,2,0),_xlfn.IFS(VLOOKUP(WEEKDAY(Data[[#This Row],[Min Notif Date]]),Lookup!$J$1:$L$7,3,0)="Weekend","Weekend",VLOOKUP(WEEKDAY(Data[[#This Row],[Min Notif Date]]),Lookup!$J$1:$L$7,3,0)="Weekday","Weekday"))</f>
        <v>Weekday</v>
      </c>
      <c r="J5254" s="4" t="str">
        <f>VLOOKUP(WEEKDAY(Data[[#This Row],[Min Notif Date]]),Lookup!$J$1:$K$7,2,0)</f>
        <v>4. Wed</v>
      </c>
      <c r="K5254" s="105">
        <f>ROUNDDOWN(Data[[#This Row],[PGE Notified Time]],0)</f>
        <v>44839</v>
      </c>
      <c r="L5254" s="4">
        <f>HOUR(Data[[#This Row],[PGE Notified Time]])</f>
        <v>15</v>
      </c>
      <c r="M5254">
        <v>83806</v>
      </c>
      <c r="N5254">
        <v>4429325416</v>
      </c>
      <c r="O5254" t="s">
        <v>25</v>
      </c>
      <c r="P5254" t="s">
        <v>210</v>
      </c>
      <c r="Q5254" t="s">
        <v>213</v>
      </c>
      <c r="R5254" t="s">
        <v>183</v>
      </c>
      <c r="S5254" s="1">
        <v>44839.632997685185</v>
      </c>
      <c r="T5254" s="1">
        <v>44839.633993055555</v>
      </c>
      <c r="U5254" s="1">
        <v>44839.662499999999</v>
      </c>
      <c r="V5254" t="s">
        <v>184</v>
      </c>
      <c r="W5254" t="s">
        <v>87</v>
      </c>
      <c r="X5254" t="s">
        <v>409</v>
      </c>
      <c r="Y5254" t="s">
        <v>186</v>
      </c>
      <c r="Z5254" t="s">
        <v>187</v>
      </c>
      <c r="AA5254" s="32">
        <v>42.483333332999997</v>
      </c>
    </row>
    <row r="5255" spans="1:27" x14ac:dyDescent="0.3">
      <c r="A5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55" s="4" t="str">
        <f>VLOOKUP(P5255,Lookup!$A$1:$D$19,4,0)</f>
        <v>Central Valley</v>
      </c>
      <c r="C5255" s="4" t="str">
        <f>VLOOKUP(P5255,Lookup!$A$1:$E$19,5,0)</f>
        <v>Region 5</v>
      </c>
      <c r="D5255" s="4" t="str">
        <f>VLOOKUP(P5255,Lookup!$A$1:$B$19,2,0)</f>
        <v>KE</v>
      </c>
      <c r="E5255" s="4" t="str">
        <f>IF(AND((Data[[#This Row],[Min Notif Date]]&gt;$G$3),Data[[#This Row],[Min Notif Date]]&lt;$F$3),"Last Week","No")</f>
        <v>No</v>
      </c>
      <c r="F5255" s="4" t="str">
        <f>VLOOKUP(MONTH(Data[[#This Row],[Min Notif Date]]),Lookup!$G$1:$H$12,2,0)</f>
        <v>10. Oct</v>
      </c>
      <c r="G5255" s="4" t="str">
        <f t="shared" si="82"/>
        <v/>
      </c>
      <c r="H5255" s="4" t="str">
        <f>IF(AND(Data[[#This Row],[Min Notif Time]]&gt;6,Data[[#This Row],[Min Notif Time]]&lt;17),"Business Hours","Non-Business Hours")</f>
        <v>Business Hours</v>
      </c>
      <c r="I5255" s="4" t="str" cm="1">
        <f t="array" ref="I5255">IFERROR(VLOOKUP(Data[[#This Row],[Min Notif Date]],Lookup!$N$1:$P$11,2,0),_xlfn.IFS(VLOOKUP(WEEKDAY(Data[[#This Row],[Min Notif Date]]),Lookup!$J$1:$L$7,3,0)="Weekend","Weekend",VLOOKUP(WEEKDAY(Data[[#This Row],[Min Notif Date]]),Lookup!$J$1:$L$7,3,0)="Weekday","Weekday"))</f>
        <v>Weekday</v>
      </c>
      <c r="J5255" s="4" t="str">
        <f>VLOOKUP(WEEKDAY(Data[[#This Row],[Min Notif Date]]),Lookup!$J$1:$K$7,2,0)</f>
        <v>4. Wed</v>
      </c>
      <c r="K5255" s="105">
        <f>ROUNDDOWN(Data[[#This Row],[PGE Notified Time]],0)</f>
        <v>44839</v>
      </c>
      <c r="L5255" s="4">
        <f>HOUR(Data[[#This Row],[PGE Notified Time]])</f>
        <v>10</v>
      </c>
      <c r="M5255">
        <v>83779</v>
      </c>
      <c r="N5255">
        <v>7168523664</v>
      </c>
      <c r="O5255" t="s">
        <v>23</v>
      </c>
      <c r="P5255" t="s">
        <v>206</v>
      </c>
      <c r="Q5255" t="s">
        <v>213</v>
      </c>
      <c r="R5255" t="s">
        <v>193</v>
      </c>
      <c r="S5255" s="1">
        <v>44839.455057870371</v>
      </c>
      <c r="T5255" s="1">
        <v>44839.454861111109</v>
      </c>
      <c r="U5255" s="1">
        <v>44839.482638888891</v>
      </c>
      <c r="V5255" t="s">
        <v>184</v>
      </c>
      <c r="W5255" t="s">
        <v>85</v>
      </c>
      <c r="X5255" t="s">
        <v>207</v>
      </c>
      <c r="Y5255" t="s">
        <v>186</v>
      </c>
      <c r="Z5255" t="s">
        <v>187</v>
      </c>
      <c r="AA5255" s="32">
        <v>40</v>
      </c>
    </row>
    <row r="5256" spans="1:27" x14ac:dyDescent="0.3">
      <c r="A5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6" s="4" t="str">
        <f>VLOOKUP(P5256,Lookup!$A$1:$D$19,4,0)</f>
        <v>Bay Area</v>
      </c>
      <c r="C5256" s="4" t="str">
        <f>VLOOKUP(P5256,Lookup!$A$1:$E$19,5,0)</f>
        <v>Region 3</v>
      </c>
      <c r="D5256" s="4" t="str">
        <f>VLOOKUP(P5256,Lookup!$A$1:$B$19,2,0)</f>
        <v>SF</v>
      </c>
      <c r="E5256" s="4" t="str">
        <f>IF(AND((Data[[#This Row],[Min Notif Date]]&gt;$G$3),Data[[#This Row],[Min Notif Date]]&lt;$F$3),"Last Week","No")</f>
        <v>No</v>
      </c>
      <c r="F5256" s="4" t="str">
        <f>VLOOKUP(MONTH(Data[[#This Row],[Min Notif Date]]),Lookup!$G$1:$H$12,2,0)</f>
        <v>10. Oct</v>
      </c>
      <c r="G5256" s="4" t="str">
        <f t="shared" si="82"/>
        <v/>
      </c>
      <c r="H5256" s="4" t="str">
        <f>IF(AND(Data[[#This Row],[Min Notif Time]]&gt;6,Data[[#This Row],[Min Notif Time]]&lt;17),"Business Hours","Non-Business Hours")</f>
        <v>Business Hours</v>
      </c>
      <c r="I5256" s="4" t="str" cm="1">
        <f t="array" ref="I5256">IFERROR(VLOOKUP(Data[[#This Row],[Min Notif Date]],Lookup!$N$1:$P$11,2,0),_xlfn.IFS(VLOOKUP(WEEKDAY(Data[[#This Row],[Min Notif Date]]),Lookup!$J$1:$L$7,3,0)="Weekend","Weekend",VLOOKUP(WEEKDAY(Data[[#This Row],[Min Notif Date]]),Lookup!$J$1:$L$7,3,0)="Weekday","Weekday"))</f>
        <v>Weekday</v>
      </c>
      <c r="J5256" s="4" t="str">
        <f>VLOOKUP(WEEKDAY(Data[[#This Row],[Min Notif Date]]),Lookup!$J$1:$K$7,2,0)</f>
        <v>4. Wed</v>
      </c>
      <c r="K5256" s="105">
        <f>ROUNDDOWN(Data[[#This Row],[PGE Notified Time]],0)</f>
        <v>44839</v>
      </c>
      <c r="L5256" s="4">
        <f>HOUR(Data[[#This Row],[PGE Notified Time]])</f>
        <v>16</v>
      </c>
      <c r="M5256">
        <v>83810</v>
      </c>
      <c r="O5256" t="s">
        <v>20</v>
      </c>
      <c r="P5256" t="s">
        <v>190</v>
      </c>
      <c r="Q5256" t="s">
        <v>20</v>
      </c>
      <c r="R5256" t="s">
        <v>191</v>
      </c>
      <c r="S5256" s="1" t="s">
        <v>171</v>
      </c>
      <c r="T5256" s="1">
        <v>44839.686111111114</v>
      </c>
      <c r="U5256" s="1">
        <v>44839.708333333336</v>
      </c>
      <c r="V5256" t="s">
        <v>184</v>
      </c>
      <c r="W5256" t="s">
        <v>85</v>
      </c>
      <c r="X5256" t="s">
        <v>192</v>
      </c>
      <c r="Y5256" t="s">
        <v>186</v>
      </c>
      <c r="Z5256" t="s">
        <v>187</v>
      </c>
      <c r="AA5256" s="32">
        <v>32</v>
      </c>
    </row>
    <row r="5257" spans="1:27" x14ac:dyDescent="0.3">
      <c r="A5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7" s="4" t="str">
        <f>VLOOKUP(P5257,Lookup!$A$1:$D$19,4,0)</f>
        <v>North Valley</v>
      </c>
      <c r="C5257" s="4" t="str">
        <f>VLOOKUP(P5257,Lookup!$A$1:$E$19,5,0)</f>
        <v>Region 2</v>
      </c>
      <c r="D5257" s="4" t="str">
        <f>VLOOKUP(P5257,Lookup!$A$1:$B$19,2,0)</f>
        <v>SA</v>
      </c>
      <c r="E5257" s="4" t="str">
        <f>IF(AND((Data[[#This Row],[Min Notif Date]]&gt;$G$3),Data[[#This Row],[Min Notif Date]]&lt;$F$3),"Last Week","No")</f>
        <v>No</v>
      </c>
      <c r="F5257" s="4" t="str">
        <f>VLOOKUP(MONTH(Data[[#This Row],[Min Notif Date]]),Lookup!$G$1:$H$12,2,0)</f>
        <v>10. Oct</v>
      </c>
      <c r="G5257" s="4" t="str">
        <f t="shared" si="82"/>
        <v/>
      </c>
      <c r="H5257" s="4" t="str">
        <f>IF(AND(Data[[#This Row],[Min Notif Time]]&gt;6,Data[[#This Row],[Min Notif Time]]&lt;17),"Business Hours","Non-Business Hours")</f>
        <v>Non-Business Hours</v>
      </c>
      <c r="I5257" s="4" t="str" cm="1">
        <f t="array" ref="I5257">IFERROR(VLOOKUP(Data[[#This Row],[Min Notif Date]],Lookup!$N$1:$P$11,2,0),_xlfn.IFS(VLOOKUP(WEEKDAY(Data[[#This Row],[Min Notif Date]]),Lookup!$J$1:$L$7,3,0)="Weekend","Weekend",VLOOKUP(WEEKDAY(Data[[#This Row],[Min Notif Date]]),Lookup!$J$1:$L$7,3,0)="Weekday","Weekday"))</f>
        <v>Weekday</v>
      </c>
      <c r="J5257" s="4" t="str">
        <f>VLOOKUP(WEEKDAY(Data[[#This Row],[Min Notif Date]]),Lookup!$J$1:$K$7,2,0)</f>
        <v>4. Wed</v>
      </c>
      <c r="K5257" s="105">
        <f>ROUNDDOWN(Data[[#This Row],[PGE Notified Time]],0)</f>
        <v>44839</v>
      </c>
      <c r="L5257" s="4">
        <f>HOUR(Data[[#This Row],[PGE Notified Time]])</f>
        <v>18</v>
      </c>
      <c r="M5257">
        <v>83818</v>
      </c>
      <c r="N5257">
        <v>4834753236</v>
      </c>
      <c r="O5257" t="s">
        <v>25</v>
      </c>
      <c r="P5257" t="s">
        <v>210</v>
      </c>
      <c r="Q5257" t="s">
        <v>213</v>
      </c>
      <c r="R5257" t="s">
        <v>183</v>
      </c>
      <c r="S5257" s="1">
        <v>44839.767523148148</v>
      </c>
      <c r="T5257" s="1">
        <v>44839.770185185182</v>
      </c>
      <c r="U5257" s="1">
        <v>44839.789583333331</v>
      </c>
      <c r="V5257" t="s">
        <v>184</v>
      </c>
      <c r="W5257" t="s">
        <v>85</v>
      </c>
      <c r="X5257" t="s">
        <v>238</v>
      </c>
      <c r="Y5257" t="s">
        <v>186</v>
      </c>
      <c r="Z5257" t="s">
        <v>187</v>
      </c>
      <c r="AA5257" s="32">
        <v>31.766666666999999</v>
      </c>
    </row>
    <row r="5258" spans="1:27" x14ac:dyDescent="0.3">
      <c r="A5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8" s="4" t="str">
        <f>VLOOKUP(P5258,Lookup!$A$1:$D$19,4,0)</f>
        <v>North Coast</v>
      </c>
      <c r="C5258" s="4" t="str">
        <f>VLOOKUP(P5258,Lookup!$A$1:$E$19,5,0)</f>
        <v>Region 1</v>
      </c>
      <c r="D5258" s="4" t="str">
        <f>VLOOKUP(P5258,Lookup!$A$1:$B$19,2,0)</f>
        <v>HB</v>
      </c>
      <c r="E5258" s="4" t="str">
        <f>IF(AND((Data[[#This Row],[Min Notif Date]]&gt;$G$3),Data[[#This Row],[Min Notif Date]]&lt;$F$3),"Last Week","No")</f>
        <v>No</v>
      </c>
      <c r="F5258" s="4" t="str">
        <f>VLOOKUP(MONTH(Data[[#This Row],[Min Notif Date]]),Lookup!$G$1:$H$12,2,0)</f>
        <v>10. Oct</v>
      </c>
      <c r="G5258" s="4" t="str">
        <f t="shared" si="82"/>
        <v/>
      </c>
      <c r="H5258" s="4" t="str">
        <f>IF(AND(Data[[#This Row],[Min Notif Time]]&gt;6,Data[[#This Row],[Min Notif Time]]&lt;17),"Business Hours","Non-Business Hours")</f>
        <v>Business Hours</v>
      </c>
      <c r="I5258" s="4" t="str" cm="1">
        <f t="array" ref="I5258">IFERROR(VLOOKUP(Data[[#This Row],[Min Notif Date]],Lookup!$N$1:$P$11,2,0),_xlfn.IFS(VLOOKUP(WEEKDAY(Data[[#This Row],[Min Notif Date]]),Lookup!$J$1:$L$7,3,0)="Weekend","Weekend",VLOOKUP(WEEKDAY(Data[[#This Row],[Min Notif Date]]),Lookup!$J$1:$L$7,3,0)="Weekday","Weekday"))</f>
        <v>Weekday</v>
      </c>
      <c r="J5258" s="4" t="str">
        <f>VLOOKUP(WEEKDAY(Data[[#This Row],[Min Notif Date]]),Lookup!$J$1:$K$7,2,0)</f>
        <v>4. Wed</v>
      </c>
      <c r="K5258" s="105">
        <f>ROUNDDOWN(Data[[#This Row],[PGE Notified Time]],0)</f>
        <v>44839</v>
      </c>
      <c r="L5258" s="4">
        <f>HOUR(Data[[#This Row],[PGE Notified Time]])</f>
        <v>10</v>
      </c>
      <c r="M5258">
        <v>83786</v>
      </c>
      <c r="O5258" t="s">
        <v>20</v>
      </c>
      <c r="P5258" t="s">
        <v>298</v>
      </c>
      <c r="Q5258" t="s">
        <v>20</v>
      </c>
      <c r="R5258" t="s">
        <v>183</v>
      </c>
      <c r="S5258" s="1" t="s">
        <v>171</v>
      </c>
      <c r="T5258" s="1">
        <v>44839.4375</v>
      </c>
      <c r="U5258" s="1">
        <v>44839.458333333336</v>
      </c>
      <c r="V5258" t="s">
        <v>184</v>
      </c>
      <c r="W5258" t="s">
        <v>85</v>
      </c>
      <c r="X5258" t="s">
        <v>388</v>
      </c>
      <c r="Y5258" t="s">
        <v>186</v>
      </c>
      <c r="Z5258" t="s">
        <v>187</v>
      </c>
      <c r="AA5258" s="32">
        <v>30</v>
      </c>
    </row>
    <row r="5259" spans="1:27" x14ac:dyDescent="0.3">
      <c r="A5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9" s="4" t="str">
        <f>VLOOKUP(P5259,Lookup!$A$1:$D$19,4,0)</f>
        <v>Central Valley</v>
      </c>
      <c r="C5259" s="4" t="str">
        <f>VLOOKUP(P5259,Lookup!$A$1:$E$19,5,0)</f>
        <v>Region 5</v>
      </c>
      <c r="D5259" s="4" t="str">
        <f>VLOOKUP(P5259,Lookup!$A$1:$B$19,2,0)</f>
        <v>YO</v>
      </c>
      <c r="E5259" s="4" t="str">
        <f>IF(AND((Data[[#This Row],[Min Notif Date]]&gt;$G$3),Data[[#This Row],[Min Notif Date]]&lt;$F$3),"Last Week","No")</f>
        <v>No</v>
      </c>
      <c r="F5259" s="4" t="str">
        <f>VLOOKUP(MONTH(Data[[#This Row],[Min Notif Date]]),Lookup!$G$1:$H$12,2,0)</f>
        <v>10. Oct</v>
      </c>
      <c r="G5259" s="4" t="str">
        <f t="shared" si="82"/>
        <v/>
      </c>
      <c r="H5259" s="4" t="str">
        <f>IF(AND(Data[[#This Row],[Min Notif Time]]&gt;6,Data[[#This Row],[Min Notif Time]]&lt;17),"Business Hours","Non-Business Hours")</f>
        <v>Business Hours</v>
      </c>
      <c r="I5259" s="4" t="str" cm="1">
        <f t="array" ref="I5259">IFERROR(VLOOKUP(Data[[#This Row],[Min Notif Date]],Lookup!$N$1:$P$11,2,0),_xlfn.IFS(VLOOKUP(WEEKDAY(Data[[#This Row],[Min Notif Date]]),Lookup!$J$1:$L$7,3,0)="Weekend","Weekend",VLOOKUP(WEEKDAY(Data[[#This Row],[Min Notif Date]]),Lookup!$J$1:$L$7,3,0)="Weekday","Weekday"))</f>
        <v>Weekday</v>
      </c>
      <c r="J5259" s="4" t="str">
        <f>VLOOKUP(WEEKDAY(Data[[#This Row],[Min Notif Date]]),Lookup!$J$1:$K$7,2,0)</f>
        <v>4. Wed</v>
      </c>
      <c r="K5259" s="105">
        <f>ROUNDDOWN(Data[[#This Row],[PGE Notified Time]],0)</f>
        <v>44839</v>
      </c>
      <c r="L5259" s="4">
        <f>HOUR(Data[[#This Row],[PGE Notified Time]])</f>
        <v>11</v>
      </c>
      <c r="M5259">
        <v>83783</v>
      </c>
      <c r="N5259">
        <v>9271484316</v>
      </c>
      <c r="O5259" t="s">
        <v>25</v>
      </c>
      <c r="P5259" t="s">
        <v>231</v>
      </c>
      <c r="Q5259" t="s">
        <v>213</v>
      </c>
      <c r="R5259" t="s">
        <v>183</v>
      </c>
      <c r="S5259" s="1">
        <v>44839.459803240738</v>
      </c>
      <c r="T5259" s="1">
        <v>44839.46056712963</v>
      </c>
      <c r="U5259" s="1">
        <v>44839.476388888892</v>
      </c>
      <c r="V5259" t="s">
        <v>184</v>
      </c>
      <c r="W5259" t="s">
        <v>85</v>
      </c>
      <c r="X5259" t="s">
        <v>457</v>
      </c>
      <c r="Y5259" t="s">
        <v>186</v>
      </c>
      <c r="Z5259" t="s">
        <v>187</v>
      </c>
      <c r="AA5259" s="32">
        <v>23.883333332999999</v>
      </c>
    </row>
    <row r="5260" spans="1:27" x14ac:dyDescent="0.3">
      <c r="A5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0" s="4" t="str">
        <f>VLOOKUP(P5260,Lookup!$A$1:$D$19,4,0)</f>
        <v>North Coast</v>
      </c>
      <c r="C5260" s="4" t="str">
        <f>VLOOKUP(P5260,Lookup!$A$1:$E$19,5,0)</f>
        <v>Region 1</v>
      </c>
      <c r="D5260" s="4" t="str">
        <f>VLOOKUP(P5260,Lookup!$A$1:$B$19,2,0)</f>
        <v>NB</v>
      </c>
      <c r="E5260" s="4" t="str">
        <f>IF(AND((Data[[#This Row],[Min Notif Date]]&gt;$G$3),Data[[#This Row],[Min Notif Date]]&lt;$F$3),"Last Week","No")</f>
        <v>No</v>
      </c>
      <c r="F5260" s="4" t="str">
        <f>VLOOKUP(MONTH(Data[[#This Row],[Min Notif Date]]),Lookup!$G$1:$H$12,2,0)</f>
        <v>10. Oct</v>
      </c>
      <c r="G5260" s="4" t="str">
        <f t="shared" si="82"/>
        <v/>
      </c>
      <c r="H5260" s="4" t="str">
        <f>IF(AND(Data[[#This Row],[Min Notif Time]]&gt;6,Data[[#This Row],[Min Notif Time]]&lt;17),"Business Hours","Non-Business Hours")</f>
        <v>Business Hours</v>
      </c>
      <c r="I5260" s="4" t="str" cm="1">
        <f t="array" ref="I5260">IFERROR(VLOOKUP(Data[[#This Row],[Min Notif Date]],Lookup!$N$1:$P$11,2,0),_xlfn.IFS(VLOOKUP(WEEKDAY(Data[[#This Row],[Min Notif Date]]),Lookup!$J$1:$L$7,3,0)="Weekend","Weekend",VLOOKUP(WEEKDAY(Data[[#This Row],[Min Notif Date]]),Lookup!$J$1:$L$7,3,0)="Weekday","Weekday"))</f>
        <v>Weekday</v>
      </c>
      <c r="J5260" s="4" t="str">
        <f>VLOOKUP(WEEKDAY(Data[[#This Row],[Min Notif Date]]),Lookup!$J$1:$K$7,2,0)</f>
        <v>4. Wed</v>
      </c>
      <c r="K5260" s="105">
        <f>ROUNDDOWN(Data[[#This Row],[PGE Notified Time]],0)</f>
        <v>44839</v>
      </c>
      <c r="L5260" s="4">
        <f>HOUR(Data[[#This Row],[PGE Notified Time]])</f>
        <v>13</v>
      </c>
      <c r="M5260">
        <v>83795</v>
      </c>
      <c r="N5260">
        <v>3890929241</v>
      </c>
      <c r="O5260" t="s">
        <v>25</v>
      </c>
      <c r="P5260" t="s">
        <v>219</v>
      </c>
      <c r="Q5260" t="s">
        <v>213</v>
      </c>
      <c r="R5260" t="s">
        <v>183</v>
      </c>
      <c r="S5260" s="1">
        <v>44839.551342592589</v>
      </c>
      <c r="T5260" s="1">
        <v>44839.552858796298</v>
      </c>
      <c r="U5260" s="1">
        <v>44839.565972222219</v>
      </c>
      <c r="V5260" t="s">
        <v>184</v>
      </c>
      <c r="W5260" t="s">
        <v>85</v>
      </c>
      <c r="X5260" t="s">
        <v>281</v>
      </c>
      <c r="Y5260" t="s">
        <v>186</v>
      </c>
      <c r="Z5260" t="s">
        <v>187</v>
      </c>
      <c r="AA5260" s="32">
        <v>21.066666667</v>
      </c>
    </row>
    <row r="5261" spans="1:27" x14ac:dyDescent="0.3">
      <c r="A5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61" s="4" t="str">
        <f>VLOOKUP(P5261,Lookup!$A$1:$D$19,4,0)</f>
        <v>South Bay</v>
      </c>
      <c r="C5261" s="4" t="str">
        <f>VLOOKUP(P5261,Lookup!$A$1:$E$19,5,0)</f>
        <v>Region 4</v>
      </c>
      <c r="D5261" s="4" t="str">
        <f>VLOOKUP(P5261,Lookup!$A$1:$B$19,2,0)</f>
        <v>SJ</v>
      </c>
      <c r="E5261" s="4" t="str">
        <f>IF(AND((Data[[#This Row],[Min Notif Date]]&gt;$G$3),Data[[#This Row],[Min Notif Date]]&lt;$F$3),"Last Week","No")</f>
        <v>No</v>
      </c>
      <c r="F5261" s="4" t="str">
        <f>VLOOKUP(MONTH(Data[[#This Row],[Min Notif Date]]),Lookup!$G$1:$H$12,2,0)</f>
        <v>10. Oct</v>
      </c>
      <c r="G5261" s="4" t="str">
        <f t="shared" si="82"/>
        <v/>
      </c>
      <c r="H5261" s="4" t="str">
        <f>IF(AND(Data[[#This Row],[Min Notif Time]]&gt;6,Data[[#This Row],[Min Notif Time]]&lt;17),"Business Hours","Non-Business Hours")</f>
        <v>Business Hours</v>
      </c>
      <c r="I5261" s="4" t="str" cm="1">
        <f t="array" ref="I5261">IFERROR(VLOOKUP(Data[[#This Row],[Min Notif Date]],Lookup!$N$1:$P$11,2,0),_xlfn.IFS(VLOOKUP(WEEKDAY(Data[[#This Row],[Min Notif Date]]),Lookup!$J$1:$L$7,3,0)="Weekend","Weekend",VLOOKUP(WEEKDAY(Data[[#This Row],[Min Notif Date]]),Lookup!$J$1:$L$7,3,0)="Weekday","Weekday"))</f>
        <v>Weekday</v>
      </c>
      <c r="J5261" s="4" t="str">
        <f>VLOOKUP(WEEKDAY(Data[[#This Row],[Min Notif Date]]),Lookup!$J$1:$K$7,2,0)</f>
        <v>4. Wed</v>
      </c>
      <c r="K5261" s="105">
        <f>ROUNDDOWN(Data[[#This Row],[PGE Notified Time]],0)</f>
        <v>44839</v>
      </c>
      <c r="L5261" s="4">
        <f>HOUR(Data[[#This Row],[PGE Notified Time]])</f>
        <v>14</v>
      </c>
      <c r="M5261">
        <v>83803</v>
      </c>
      <c r="N5261">
        <v>8532984324</v>
      </c>
      <c r="O5261" t="s">
        <v>23</v>
      </c>
      <c r="P5261" t="s">
        <v>288</v>
      </c>
      <c r="Q5261" t="s">
        <v>213</v>
      </c>
      <c r="R5261" t="s">
        <v>193</v>
      </c>
      <c r="S5261" s="1">
        <v>44839.593668981484</v>
      </c>
      <c r="T5261" s="1">
        <v>44839.595914351848</v>
      </c>
      <c r="U5261" s="1">
        <v>44839.607638888891</v>
      </c>
      <c r="V5261" t="s">
        <v>184</v>
      </c>
      <c r="W5261" t="s">
        <v>85</v>
      </c>
      <c r="X5261" t="s">
        <v>280</v>
      </c>
      <c r="Y5261" t="s">
        <v>186</v>
      </c>
      <c r="Z5261" t="s">
        <v>187</v>
      </c>
      <c r="AA5261" s="32">
        <v>20.116666667000001</v>
      </c>
    </row>
    <row r="5262" spans="1:27" x14ac:dyDescent="0.3">
      <c r="A5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2" s="4" t="str">
        <f>VLOOKUP(P5262,Lookup!$A$1:$D$19,4,0)</f>
        <v>Central Valley</v>
      </c>
      <c r="C5262" s="4" t="str">
        <f>VLOOKUP(P5262,Lookup!$A$1:$E$19,5,0)</f>
        <v>Region 5</v>
      </c>
      <c r="D5262" s="4" t="str">
        <f>VLOOKUP(P5262,Lookup!$A$1:$B$19,2,0)</f>
        <v>FR</v>
      </c>
      <c r="E5262" s="4" t="str">
        <f>IF(AND((Data[[#This Row],[Min Notif Date]]&gt;$G$3),Data[[#This Row],[Min Notif Date]]&lt;$F$3),"Last Week","No")</f>
        <v>No</v>
      </c>
      <c r="F5262" s="4" t="str">
        <f>VLOOKUP(MONTH(Data[[#This Row],[Min Notif Date]]),Lookup!$G$1:$H$12,2,0)</f>
        <v>10. Oct</v>
      </c>
      <c r="G5262" s="4" t="str">
        <f t="shared" si="82"/>
        <v/>
      </c>
      <c r="H5262" s="4" t="str">
        <f>IF(AND(Data[[#This Row],[Min Notif Time]]&gt;6,Data[[#This Row],[Min Notif Time]]&lt;17),"Business Hours","Non-Business Hours")</f>
        <v>Business Hours</v>
      </c>
      <c r="I5262" s="4" t="str" cm="1">
        <f t="array" ref="I5262">IFERROR(VLOOKUP(Data[[#This Row],[Min Notif Date]],Lookup!$N$1:$P$11,2,0),_xlfn.IFS(VLOOKUP(WEEKDAY(Data[[#This Row],[Min Notif Date]]),Lookup!$J$1:$L$7,3,0)="Weekend","Weekend",VLOOKUP(WEEKDAY(Data[[#This Row],[Min Notif Date]]),Lookup!$J$1:$L$7,3,0)="Weekday","Weekday"))</f>
        <v>Weekday</v>
      </c>
      <c r="J5262" s="4" t="str">
        <f>VLOOKUP(WEEKDAY(Data[[#This Row],[Min Notif Date]]),Lookup!$J$1:$K$7,2,0)</f>
        <v>4. Wed</v>
      </c>
      <c r="K5262" s="105">
        <f>ROUNDDOWN(Data[[#This Row],[PGE Notified Time]],0)</f>
        <v>44839</v>
      </c>
      <c r="L5262" s="4">
        <f>HOUR(Data[[#This Row],[PGE Notified Time]])</f>
        <v>12</v>
      </c>
      <c r="M5262">
        <v>83796</v>
      </c>
      <c r="N5262">
        <v>7195713652</v>
      </c>
      <c r="O5262" t="s">
        <v>25</v>
      </c>
      <c r="P5262" t="s">
        <v>195</v>
      </c>
      <c r="Q5262" t="s">
        <v>198</v>
      </c>
      <c r="R5262" t="s">
        <v>266</v>
      </c>
      <c r="S5262" s="1">
        <v>44839.508310185185</v>
      </c>
      <c r="T5262" s="1">
        <v>44839.507638888892</v>
      </c>
      <c r="U5262" s="1">
        <v>44839.51458333333</v>
      </c>
      <c r="V5262" t="s">
        <v>184</v>
      </c>
      <c r="W5262" t="s">
        <v>85</v>
      </c>
      <c r="X5262" t="s">
        <v>303</v>
      </c>
      <c r="Y5262" t="s">
        <v>186</v>
      </c>
      <c r="Z5262" t="s">
        <v>187</v>
      </c>
      <c r="AA5262" s="32">
        <v>10</v>
      </c>
    </row>
    <row r="5263" spans="1:27" x14ac:dyDescent="0.3">
      <c r="A5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3" s="4" t="str">
        <f>VLOOKUP(P5263,Lookup!$A$1:$D$19,4,0)</f>
        <v>Central Valley</v>
      </c>
      <c r="C5263" s="4" t="str">
        <f>VLOOKUP(P5263,Lookup!$A$1:$E$19,5,0)</f>
        <v>Region 5</v>
      </c>
      <c r="D5263" s="4" t="str">
        <f>VLOOKUP(P5263,Lookup!$A$1:$B$19,2,0)</f>
        <v>FR</v>
      </c>
      <c r="E5263" s="4" t="str">
        <f>IF(AND((Data[[#This Row],[Min Notif Date]]&gt;$G$3),Data[[#This Row],[Min Notif Date]]&lt;$F$3),"Last Week","No")</f>
        <v>No</v>
      </c>
      <c r="F5263" s="4" t="str">
        <f>VLOOKUP(MONTH(Data[[#This Row],[Min Notif Date]]),Lookup!$G$1:$H$12,2,0)</f>
        <v>10. Oct</v>
      </c>
      <c r="G5263" s="4" t="str">
        <f t="shared" si="82"/>
        <v/>
      </c>
      <c r="H5263" s="4" t="str">
        <f>IF(AND(Data[[#This Row],[Min Notif Time]]&gt;6,Data[[#This Row],[Min Notif Time]]&lt;17),"Business Hours","Non-Business Hours")</f>
        <v>Business Hours</v>
      </c>
      <c r="I5263" s="4" t="str" cm="1">
        <f t="array" ref="I5263">IFERROR(VLOOKUP(Data[[#This Row],[Min Notif Date]],Lookup!$N$1:$P$11,2,0),_xlfn.IFS(VLOOKUP(WEEKDAY(Data[[#This Row],[Min Notif Date]]),Lookup!$J$1:$L$7,3,0)="Weekend","Weekend",VLOOKUP(WEEKDAY(Data[[#This Row],[Min Notif Date]]),Lookup!$J$1:$L$7,3,0)="Weekday","Weekday"))</f>
        <v>Weekday</v>
      </c>
      <c r="J5263" s="4" t="str">
        <f>VLOOKUP(WEEKDAY(Data[[#This Row],[Min Notif Date]]),Lookup!$J$1:$K$7,2,0)</f>
        <v>5. Thu</v>
      </c>
      <c r="K5263" s="105">
        <f>ROUNDDOWN(Data[[#This Row],[PGE Notified Time]],0)</f>
        <v>44840</v>
      </c>
      <c r="L5263" s="4">
        <f>HOUR(Data[[#This Row],[PGE Notified Time]])</f>
        <v>15</v>
      </c>
      <c r="M5263">
        <v>83853</v>
      </c>
      <c r="O5263" t="s">
        <v>20</v>
      </c>
      <c r="P5263" t="s">
        <v>195</v>
      </c>
      <c r="Q5263" t="s">
        <v>20</v>
      </c>
      <c r="R5263" t="s">
        <v>191</v>
      </c>
      <c r="S5263" s="1" t="s">
        <v>171</v>
      </c>
      <c r="T5263" s="1">
        <v>44840.625694444447</v>
      </c>
      <c r="U5263" s="1">
        <v>44840.8125</v>
      </c>
      <c r="V5263" t="s">
        <v>184</v>
      </c>
      <c r="W5263" t="s">
        <v>87</v>
      </c>
      <c r="X5263" t="s">
        <v>196</v>
      </c>
      <c r="Y5263" t="s">
        <v>186</v>
      </c>
      <c r="Z5263" t="s">
        <v>187</v>
      </c>
      <c r="AA5263" s="32">
        <v>269</v>
      </c>
    </row>
    <row r="5264" spans="1:27" x14ac:dyDescent="0.3">
      <c r="A5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4" s="4" t="str">
        <f>VLOOKUP(P5264,Lookup!$A$1:$D$19,4,0)</f>
        <v>Bay Area</v>
      </c>
      <c r="C5264" s="4" t="str">
        <f>VLOOKUP(P5264,Lookup!$A$1:$E$19,5,0)</f>
        <v>Region 3</v>
      </c>
      <c r="D5264" s="4" t="str">
        <f>VLOOKUP(P5264,Lookup!$A$1:$B$19,2,0)</f>
        <v>EB</v>
      </c>
      <c r="E5264" s="4" t="str">
        <f>IF(AND((Data[[#This Row],[Min Notif Date]]&gt;$G$3),Data[[#This Row],[Min Notif Date]]&lt;$F$3),"Last Week","No")</f>
        <v>No</v>
      </c>
      <c r="F5264" s="4" t="str">
        <f>VLOOKUP(MONTH(Data[[#This Row],[Min Notif Date]]),Lookup!$G$1:$H$12,2,0)</f>
        <v>10. Oct</v>
      </c>
      <c r="G5264" s="4" t="str">
        <f t="shared" si="82"/>
        <v/>
      </c>
      <c r="H5264" s="4" t="str">
        <f>IF(AND(Data[[#This Row],[Min Notif Time]]&gt;6,Data[[#This Row],[Min Notif Time]]&lt;17),"Business Hours","Non-Business Hours")</f>
        <v>Business Hours</v>
      </c>
      <c r="I5264" s="4" t="str" cm="1">
        <f t="array" ref="I5264">IFERROR(VLOOKUP(Data[[#This Row],[Min Notif Date]],Lookup!$N$1:$P$11,2,0),_xlfn.IFS(VLOOKUP(WEEKDAY(Data[[#This Row],[Min Notif Date]]),Lookup!$J$1:$L$7,3,0)="Weekend","Weekend",VLOOKUP(WEEKDAY(Data[[#This Row],[Min Notif Date]]),Lookup!$J$1:$L$7,3,0)="Weekday","Weekday"))</f>
        <v>Weekday</v>
      </c>
      <c r="J5264" s="4" t="str">
        <f>VLOOKUP(WEEKDAY(Data[[#This Row],[Min Notif Date]]),Lookup!$J$1:$K$7,2,0)</f>
        <v>5. Thu</v>
      </c>
      <c r="K5264" s="105">
        <f>ROUNDDOWN(Data[[#This Row],[PGE Notified Time]],0)</f>
        <v>44840</v>
      </c>
      <c r="L5264" s="4">
        <f>HOUR(Data[[#This Row],[PGE Notified Time]])</f>
        <v>11</v>
      </c>
      <c r="M5264">
        <v>83841</v>
      </c>
      <c r="O5264" t="s">
        <v>20</v>
      </c>
      <c r="P5264" t="s">
        <v>182</v>
      </c>
      <c r="Q5264" t="s">
        <v>20</v>
      </c>
      <c r="R5264" t="s">
        <v>183</v>
      </c>
      <c r="S5264" s="1" t="s">
        <v>171</v>
      </c>
      <c r="T5264" s="1">
        <v>44840.487500000003</v>
      </c>
      <c r="U5264" s="1">
        <v>44840.645833333336</v>
      </c>
      <c r="V5264" t="s">
        <v>184</v>
      </c>
      <c r="W5264" t="s">
        <v>87</v>
      </c>
      <c r="X5264" t="s">
        <v>212</v>
      </c>
      <c r="Y5264" t="s">
        <v>186</v>
      </c>
      <c r="Z5264" t="s">
        <v>187</v>
      </c>
      <c r="AA5264" s="32">
        <v>228</v>
      </c>
    </row>
    <row r="5265" spans="1:27" x14ac:dyDescent="0.3">
      <c r="A5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5" s="4" t="str">
        <f>VLOOKUP(P5265,Lookup!$A$1:$D$19,4,0)</f>
        <v>Central Valley</v>
      </c>
      <c r="C5265" s="4" t="str">
        <f>VLOOKUP(P5265,Lookup!$A$1:$E$19,5,0)</f>
        <v>Region 5</v>
      </c>
      <c r="D5265" s="4" t="str">
        <f>VLOOKUP(P5265,Lookup!$A$1:$B$19,2,0)</f>
        <v>FR</v>
      </c>
      <c r="E5265" s="4" t="str">
        <f>IF(AND((Data[[#This Row],[Min Notif Date]]&gt;$G$3),Data[[#This Row],[Min Notif Date]]&lt;$F$3),"Last Week","No")</f>
        <v>No</v>
      </c>
      <c r="F5265" s="4" t="str">
        <f>VLOOKUP(MONTH(Data[[#This Row],[Min Notif Date]]),Lookup!$G$1:$H$12,2,0)</f>
        <v>10. Oct</v>
      </c>
      <c r="G5265" s="4" t="str">
        <f t="shared" si="82"/>
        <v/>
      </c>
      <c r="H5265" s="4" t="str">
        <f>IF(AND(Data[[#This Row],[Min Notif Time]]&gt;6,Data[[#This Row],[Min Notif Time]]&lt;17),"Business Hours","Non-Business Hours")</f>
        <v>Business Hours</v>
      </c>
      <c r="I5265" s="4" t="str" cm="1">
        <f t="array" ref="I5265">IFERROR(VLOOKUP(Data[[#This Row],[Min Notif Date]],Lookup!$N$1:$P$11,2,0),_xlfn.IFS(VLOOKUP(WEEKDAY(Data[[#This Row],[Min Notif Date]]),Lookup!$J$1:$L$7,3,0)="Weekend","Weekend",VLOOKUP(WEEKDAY(Data[[#This Row],[Min Notif Date]]),Lookup!$J$1:$L$7,3,0)="Weekday","Weekday"))</f>
        <v>Weekday</v>
      </c>
      <c r="J5265" s="4" t="str">
        <f>VLOOKUP(WEEKDAY(Data[[#This Row],[Min Notif Date]]),Lookup!$J$1:$K$7,2,0)</f>
        <v>5. Thu</v>
      </c>
      <c r="K5265" s="105">
        <f>ROUNDDOWN(Data[[#This Row],[PGE Notified Time]],0)</f>
        <v>44840</v>
      </c>
      <c r="L5265" s="4">
        <f>HOUR(Data[[#This Row],[PGE Notified Time]])</f>
        <v>10</v>
      </c>
      <c r="M5265">
        <v>83837</v>
      </c>
      <c r="O5265" t="s">
        <v>20</v>
      </c>
      <c r="P5265" t="s">
        <v>195</v>
      </c>
      <c r="Q5265" t="s">
        <v>20</v>
      </c>
      <c r="R5265" t="s">
        <v>183</v>
      </c>
      <c r="S5265" s="1" t="s">
        <v>171</v>
      </c>
      <c r="T5265" s="1">
        <v>44840.427083333336</v>
      </c>
      <c r="U5265" s="1">
        <v>44840.583333333336</v>
      </c>
      <c r="V5265" t="s">
        <v>184</v>
      </c>
      <c r="W5265" t="s">
        <v>87</v>
      </c>
      <c r="X5265" t="s">
        <v>196</v>
      </c>
      <c r="Y5265" t="s">
        <v>186</v>
      </c>
      <c r="Z5265" t="s">
        <v>187</v>
      </c>
      <c r="AA5265" s="32">
        <v>225</v>
      </c>
    </row>
    <row r="5266" spans="1:27" x14ac:dyDescent="0.3">
      <c r="A5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6" s="4" t="str">
        <f>VLOOKUP(P5266,Lookup!$A$1:$D$19,4,0)</f>
        <v>North Valley</v>
      </c>
      <c r="C5266" s="4" t="str">
        <f>VLOOKUP(P5266,Lookup!$A$1:$E$19,5,0)</f>
        <v>Region 2</v>
      </c>
      <c r="D5266" s="4" t="str">
        <f>VLOOKUP(P5266,Lookup!$A$1:$B$19,2,0)</f>
        <v>SA</v>
      </c>
      <c r="E5266" s="4" t="str">
        <f>IF(AND((Data[[#This Row],[Min Notif Date]]&gt;$G$3),Data[[#This Row],[Min Notif Date]]&lt;$F$3),"Last Week","No")</f>
        <v>No</v>
      </c>
      <c r="F5266" s="4" t="str">
        <f>VLOOKUP(MONTH(Data[[#This Row],[Min Notif Date]]),Lookup!$G$1:$H$12,2,0)</f>
        <v>10. Oct</v>
      </c>
      <c r="G5266" s="4" t="str">
        <f t="shared" si="82"/>
        <v/>
      </c>
      <c r="H5266" s="4" t="str">
        <f>IF(AND(Data[[#This Row],[Min Notif Time]]&gt;6,Data[[#This Row],[Min Notif Time]]&lt;17),"Business Hours","Non-Business Hours")</f>
        <v>Business Hours</v>
      </c>
      <c r="I5266" s="4" t="str" cm="1">
        <f t="array" ref="I5266">IFERROR(VLOOKUP(Data[[#This Row],[Min Notif Date]],Lookup!$N$1:$P$11,2,0),_xlfn.IFS(VLOOKUP(WEEKDAY(Data[[#This Row],[Min Notif Date]]),Lookup!$J$1:$L$7,3,0)="Weekend","Weekend",VLOOKUP(WEEKDAY(Data[[#This Row],[Min Notif Date]]),Lookup!$J$1:$L$7,3,0)="Weekday","Weekday"))</f>
        <v>Weekday</v>
      </c>
      <c r="J5266" s="4" t="str">
        <f>VLOOKUP(WEEKDAY(Data[[#This Row],[Min Notif Date]]),Lookup!$J$1:$K$7,2,0)</f>
        <v>5. Thu</v>
      </c>
      <c r="K5266" s="105">
        <f>ROUNDDOWN(Data[[#This Row],[PGE Notified Time]],0)</f>
        <v>44840</v>
      </c>
      <c r="L5266" s="4">
        <f>HOUR(Data[[#This Row],[PGE Notified Time]])</f>
        <v>8</v>
      </c>
      <c r="M5266">
        <v>83829</v>
      </c>
      <c r="O5266" t="s">
        <v>20</v>
      </c>
      <c r="P5266" t="s">
        <v>210</v>
      </c>
      <c r="Q5266" t="s">
        <v>20</v>
      </c>
      <c r="R5266" t="s">
        <v>183</v>
      </c>
      <c r="S5266" s="1" t="s">
        <v>171</v>
      </c>
      <c r="T5266" s="1">
        <v>44840.354166666664</v>
      </c>
      <c r="U5266" s="1">
        <v>44840.5</v>
      </c>
      <c r="V5266" t="s">
        <v>184</v>
      </c>
      <c r="W5266" t="s">
        <v>87</v>
      </c>
      <c r="X5266" t="s">
        <v>254</v>
      </c>
      <c r="Y5266" t="s">
        <v>186</v>
      </c>
      <c r="Z5266" t="s">
        <v>187</v>
      </c>
      <c r="AA5266" s="32">
        <v>210</v>
      </c>
    </row>
    <row r="5267" spans="1:27" x14ac:dyDescent="0.3">
      <c r="A5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7" s="4" t="str">
        <f>VLOOKUP(P5267,Lookup!$A$1:$D$19,4,0)</f>
        <v>Bay Area</v>
      </c>
      <c r="C5267" s="4" t="str">
        <f>VLOOKUP(P5267,Lookup!$A$1:$E$19,5,0)</f>
        <v>Region 3</v>
      </c>
      <c r="D5267" s="4" t="str">
        <f>VLOOKUP(P5267,Lookup!$A$1:$B$19,2,0)</f>
        <v>PN</v>
      </c>
      <c r="E5267" s="4" t="str">
        <f>IF(AND((Data[[#This Row],[Min Notif Date]]&gt;$G$3),Data[[#This Row],[Min Notif Date]]&lt;$F$3),"Last Week","No")</f>
        <v>No</v>
      </c>
      <c r="F5267" s="4" t="str">
        <f>VLOOKUP(MONTH(Data[[#This Row],[Min Notif Date]]),Lookup!$G$1:$H$12,2,0)</f>
        <v>10. Oct</v>
      </c>
      <c r="G5267" s="4" t="str">
        <f t="shared" si="82"/>
        <v/>
      </c>
      <c r="H5267" s="4" t="str">
        <f>IF(AND(Data[[#This Row],[Min Notif Time]]&gt;6,Data[[#This Row],[Min Notif Time]]&lt;17),"Business Hours","Non-Business Hours")</f>
        <v>Business Hours</v>
      </c>
      <c r="I5267" s="4" t="str" cm="1">
        <f t="array" ref="I5267">IFERROR(VLOOKUP(Data[[#This Row],[Min Notif Date]],Lookup!$N$1:$P$11,2,0),_xlfn.IFS(VLOOKUP(WEEKDAY(Data[[#This Row],[Min Notif Date]]),Lookup!$J$1:$L$7,3,0)="Weekend","Weekend",VLOOKUP(WEEKDAY(Data[[#This Row],[Min Notif Date]]),Lookup!$J$1:$L$7,3,0)="Weekday","Weekday"))</f>
        <v>Weekday</v>
      </c>
      <c r="J5267" s="4" t="str">
        <f>VLOOKUP(WEEKDAY(Data[[#This Row],[Min Notif Date]]),Lookup!$J$1:$K$7,2,0)</f>
        <v>5. Thu</v>
      </c>
      <c r="K5267" s="105">
        <f>ROUNDDOWN(Data[[#This Row],[PGE Notified Time]],0)</f>
        <v>44840</v>
      </c>
      <c r="L5267" s="4">
        <f>HOUR(Data[[#This Row],[PGE Notified Time]])</f>
        <v>11</v>
      </c>
      <c r="M5267">
        <v>83839</v>
      </c>
      <c r="O5267" t="s">
        <v>20</v>
      </c>
      <c r="P5267" t="s">
        <v>197</v>
      </c>
      <c r="Q5267" t="s">
        <v>20</v>
      </c>
      <c r="R5267" t="s">
        <v>191</v>
      </c>
      <c r="S5267" s="1" t="s">
        <v>171</v>
      </c>
      <c r="T5267" s="1">
        <v>44840.468055555553</v>
      </c>
      <c r="U5267" s="1">
        <v>44840.604166666664</v>
      </c>
      <c r="V5267" t="s">
        <v>184</v>
      </c>
      <c r="W5267" t="s">
        <v>87</v>
      </c>
      <c r="X5267" t="s">
        <v>199</v>
      </c>
      <c r="Y5267" t="s">
        <v>186</v>
      </c>
      <c r="Z5267" t="s">
        <v>187</v>
      </c>
      <c r="AA5267" s="32">
        <v>196</v>
      </c>
    </row>
    <row r="5268" spans="1:27" x14ac:dyDescent="0.3">
      <c r="A5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8" s="4" t="str">
        <f>VLOOKUP(P5268,Lookup!$A$1:$D$19,4,0)</f>
        <v>South Bay</v>
      </c>
      <c r="C5268" s="4" t="str">
        <f>VLOOKUP(P5268,Lookup!$A$1:$E$19,5,0)</f>
        <v>Region 4</v>
      </c>
      <c r="D5268" s="4" t="str">
        <f>VLOOKUP(P5268,Lookup!$A$1:$B$19,2,0)</f>
        <v>CC</v>
      </c>
      <c r="E5268" s="4" t="str">
        <f>IF(AND((Data[[#This Row],[Min Notif Date]]&gt;$G$3),Data[[#This Row],[Min Notif Date]]&lt;$F$3),"Last Week","No")</f>
        <v>No</v>
      </c>
      <c r="F5268" s="4" t="str">
        <f>VLOOKUP(MONTH(Data[[#This Row],[Min Notif Date]]),Lookup!$G$1:$H$12,2,0)</f>
        <v>10. Oct</v>
      </c>
      <c r="G5268" s="4" t="str">
        <f t="shared" si="82"/>
        <v/>
      </c>
      <c r="H5268" s="4" t="str">
        <f>IF(AND(Data[[#This Row],[Min Notif Time]]&gt;6,Data[[#This Row],[Min Notif Time]]&lt;17),"Business Hours","Non-Business Hours")</f>
        <v>Business Hours</v>
      </c>
      <c r="I5268" s="4" t="str" cm="1">
        <f t="array" ref="I5268">IFERROR(VLOOKUP(Data[[#This Row],[Min Notif Date]],Lookup!$N$1:$P$11,2,0),_xlfn.IFS(VLOOKUP(WEEKDAY(Data[[#This Row],[Min Notif Date]]),Lookup!$J$1:$L$7,3,0)="Weekend","Weekend",VLOOKUP(WEEKDAY(Data[[#This Row],[Min Notif Date]]),Lookup!$J$1:$L$7,3,0)="Weekday","Weekday"))</f>
        <v>Weekday</v>
      </c>
      <c r="J5268" s="4" t="str">
        <f>VLOOKUP(WEEKDAY(Data[[#This Row],[Min Notif Date]]),Lookup!$J$1:$K$7,2,0)</f>
        <v>5. Thu</v>
      </c>
      <c r="K5268" s="105">
        <f>ROUNDDOWN(Data[[#This Row],[PGE Notified Time]],0)</f>
        <v>44840</v>
      </c>
      <c r="L5268" s="4">
        <f>HOUR(Data[[#This Row],[PGE Notified Time]])</f>
        <v>12</v>
      </c>
      <c r="M5268">
        <v>83843</v>
      </c>
      <c r="O5268" t="s">
        <v>20</v>
      </c>
      <c r="P5268" t="s">
        <v>225</v>
      </c>
      <c r="Q5268" t="s">
        <v>20</v>
      </c>
      <c r="R5268" t="s">
        <v>183</v>
      </c>
      <c r="S5268" s="1" t="s">
        <v>171</v>
      </c>
      <c r="T5268" s="1">
        <v>44840.506249999999</v>
      </c>
      <c r="U5268" s="1">
        <v>44840.59375</v>
      </c>
      <c r="V5268" t="s">
        <v>184</v>
      </c>
      <c r="W5268" t="s">
        <v>85</v>
      </c>
      <c r="X5268" t="s">
        <v>259</v>
      </c>
      <c r="Y5268" t="s">
        <v>186</v>
      </c>
      <c r="Z5268" t="s">
        <v>187</v>
      </c>
      <c r="AA5268" s="32">
        <v>126</v>
      </c>
    </row>
    <row r="5269" spans="1:27" x14ac:dyDescent="0.3">
      <c r="A5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69" s="4" t="str">
        <f>VLOOKUP(P5269,Lookup!$A$1:$D$19,4,0)</f>
        <v>North Valley</v>
      </c>
      <c r="C5269" s="4" t="str">
        <f>VLOOKUP(P5269,Lookup!$A$1:$E$19,5,0)</f>
        <v>Region 2</v>
      </c>
      <c r="D5269" s="4" t="str">
        <f>VLOOKUP(P5269,Lookup!$A$1:$B$19,2,0)</f>
        <v>SA</v>
      </c>
      <c r="E5269" s="4" t="str">
        <f>IF(AND((Data[[#This Row],[Min Notif Date]]&gt;$G$3),Data[[#This Row],[Min Notif Date]]&lt;$F$3),"Last Week","No")</f>
        <v>No</v>
      </c>
      <c r="F5269" s="4" t="str">
        <f>VLOOKUP(MONTH(Data[[#This Row],[Min Notif Date]]),Lookup!$G$1:$H$12,2,0)</f>
        <v>10. Oct</v>
      </c>
      <c r="G5269" s="4" t="str">
        <f t="shared" si="82"/>
        <v/>
      </c>
      <c r="H5269" s="4" t="str">
        <f>IF(AND(Data[[#This Row],[Min Notif Time]]&gt;6,Data[[#This Row],[Min Notif Time]]&lt;17),"Business Hours","Non-Business Hours")</f>
        <v>Business Hours</v>
      </c>
      <c r="I5269" s="4" t="str" cm="1">
        <f t="array" ref="I5269">IFERROR(VLOOKUP(Data[[#This Row],[Min Notif Date]],Lookup!$N$1:$P$11,2,0),_xlfn.IFS(VLOOKUP(WEEKDAY(Data[[#This Row],[Min Notif Date]]),Lookup!$J$1:$L$7,3,0)="Weekend","Weekend",VLOOKUP(WEEKDAY(Data[[#This Row],[Min Notif Date]]),Lookup!$J$1:$L$7,3,0)="Weekday","Weekday"))</f>
        <v>Weekday</v>
      </c>
      <c r="J5269" s="4" t="str">
        <f>VLOOKUP(WEEKDAY(Data[[#This Row],[Min Notif Date]]),Lookup!$J$1:$K$7,2,0)</f>
        <v>5. Thu</v>
      </c>
      <c r="K5269" s="105">
        <f>ROUNDDOWN(Data[[#This Row],[PGE Notified Time]],0)</f>
        <v>44840</v>
      </c>
      <c r="L5269" s="4">
        <f>HOUR(Data[[#This Row],[PGE Notified Time]])</f>
        <v>11</v>
      </c>
      <c r="M5269">
        <v>83840</v>
      </c>
      <c r="N5269">
        <v>5154597362</v>
      </c>
      <c r="O5269" t="s">
        <v>23</v>
      </c>
      <c r="P5269" t="s">
        <v>210</v>
      </c>
      <c r="Q5269" t="s">
        <v>213</v>
      </c>
      <c r="R5269" t="s">
        <v>193</v>
      </c>
      <c r="S5269" s="1">
        <v>44840.471238425926</v>
      </c>
      <c r="T5269" s="1">
        <v>44840.470833333333</v>
      </c>
      <c r="U5269" s="1">
        <v>44840.546527777777</v>
      </c>
      <c r="V5269" t="s">
        <v>184</v>
      </c>
      <c r="W5269" t="s">
        <v>87</v>
      </c>
      <c r="X5269" t="s">
        <v>261</v>
      </c>
      <c r="Y5269" t="s">
        <v>186</v>
      </c>
      <c r="Z5269" t="s">
        <v>187</v>
      </c>
      <c r="AA5269" s="32">
        <v>109</v>
      </c>
    </row>
    <row r="5270" spans="1:27" x14ac:dyDescent="0.3">
      <c r="A5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0" s="4" t="str">
        <f>VLOOKUP(P5270,Lookup!$A$1:$D$19,4,0)</f>
        <v>Central Valley</v>
      </c>
      <c r="C5270" s="4" t="str">
        <f>VLOOKUP(P5270,Lookup!$A$1:$E$19,5,0)</f>
        <v>Region 5</v>
      </c>
      <c r="D5270" s="4" t="str">
        <f>VLOOKUP(P5270,Lookup!$A$1:$B$19,2,0)</f>
        <v>ST</v>
      </c>
      <c r="E5270" s="4" t="str">
        <f>IF(AND((Data[[#This Row],[Min Notif Date]]&gt;$G$3),Data[[#This Row],[Min Notif Date]]&lt;$F$3),"Last Week","No")</f>
        <v>No</v>
      </c>
      <c r="F5270" s="4" t="str">
        <f>VLOOKUP(MONTH(Data[[#This Row],[Min Notif Date]]),Lookup!$G$1:$H$12,2,0)</f>
        <v>10. Oct</v>
      </c>
      <c r="G5270" s="4" t="str">
        <f t="shared" si="82"/>
        <v/>
      </c>
      <c r="H5270" s="4" t="str">
        <f>IF(AND(Data[[#This Row],[Min Notif Time]]&gt;6,Data[[#This Row],[Min Notif Time]]&lt;17),"Business Hours","Non-Business Hours")</f>
        <v>Business Hours</v>
      </c>
      <c r="I5270" s="4" t="str" cm="1">
        <f t="array" ref="I5270">IFERROR(VLOOKUP(Data[[#This Row],[Min Notif Date]],Lookup!$N$1:$P$11,2,0),_xlfn.IFS(VLOOKUP(WEEKDAY(Data[[#This Row],[Min Notif Date]]),Lookup!$J$1:$L$7,3,0)="Weekend","Weekend",VLOOKUP(WEEKDAY(Data[[#This Row],[Min Notif Date]]),Lookup!$J$1:$L$7,3,0)="Weekday","Weekday"))</f>
        <v>Weekday</v>
      </c>
      <c r="J5270" s="4" t="str">
        <f>VLOOKUP(WEEKDAY(Data[[#This Row],[Min Notif Date]]),Lookup!$J$1:$K$7,2,0)</f>
        <v>5. Thu</v>
      </c>
      <c r="K5270" s="105">
        <f>ROUNDDOWN(Data[[#This Row],[PGE Notified Time]],0)</f>
        <v>44840</v>
      </c>
      <c r="L5270" s="4">
        <f>HOUR(Data[[#This Row],[PGE Notified Time]])</f>
        <v>14</v>
      </c>
      <c r="M5270">
        <v>83850</v>
      </c>
      <c r="N5270">
        <v>9930299975</v>
      </c>
      <c r="O5270" t="s">
        <v>25</v>
      </c>
      <c r="P5270" t="s">
        <v>188</v>
      </c>
      <c r="Q5270" t="s">
        <v>213</v>
      </c>
      <c r="R5270" t="s">
        <v>183</v>
      </c>
      <c r="S5270" s="1">
        <v>44840.591249999998</v>
      </c>
      <c r="T5270" s="1">
        <v>44840.592662037037</v>
      </c>
      <c r="U5270" s="1">
        <v>44840.637499999997</v>
      </c>
      <c r="V5270" t="s">
        <v>184</v>
      </c>
      <c r="W5270" t="s">
        <v>87</v>
      </c>
      <c r="X5270" t="s">
        <v>358</v>
      </c>
      <c r="Y5270" t="s">
        <v>186</v>
      </c>
      <c r="Z5270" t="s">
        <v>187</v>
      </c>
      <c r="AA5270" s="32">
        <v>66.599999999999994</v>
      </c>
    </row>
    <row r="5271" spans="1:27" x14ac:dyDescent="0.3">
      <c r="A5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1" s="4" t="str">
        <f>VLOOKUP(P5271,Lookup!$A$1:$D$19,4,0)</f>
        <v>South Bay</v>
      </c>
      <c r="C5271" s="4" t="str">
        <f>VLOOKUP(P5271,Lookup!$A$1:$E$19,5,0)</f>
        <v>Region 4</v>
      </c>
      <c r="D5271" s="4" t="str">
        <f>VLOOKUP(P5271,Lookup!$A$1:$B$19,2,0)</f>
        <v>SJ</v>
      </c>
      <c r="E5271" s="4" t="str">
        <f>IF(AND((Data[[#This Row],[Min Notif Date]]&gt;$G$3),Data[[#This Row],[Min Notif Date]]&lt;$F$3),"Last Week","No")</f>
        <v>No</v>
      </c>
      <c r="F5271" s="4" t="str">
        <f>VLOOKUP(MONTH(Data[[#This Row],[Min Notif Date]]),Lookup!$G$1:$H$12,2,0)</f>
        <v>10. Oct</v>
      </c>
      <c r="G5271" s="4" t="str">
        <f t="shared" si="82"/>
        <v/>
      </c>
      <c r="H5271" s="4" t="str">
        <f>IF(AND(Data[[#This Row],[Min Notif Time]]&gt;6,Data[[#This Row],[Min Notif Time]]&lt;17),"Business Hours","Non-Business Hours")</f>
        <v>Business Hours</v>
      </c>
      <c r="I5271" s="4" t="str" cm="1">
        <f t="array" ref="I5271">IFERROR(VLOOKUP(Data[[#This Row],[Min Notif Date]],Lookup!$N$1:$P$11,2,0),_xlfn.IFS(VLOOKUP(WEEKDAY(Data[[#This Row],[Min Notif Date]]),Lookup!$J$1:$L$7,3,0)="Weekend","Weekend",VLOOKUP(WEEKDAY(Data[[#This Row],[Min Notif Date]]),Lookup!$J$1:$L$7,3,0)="Weekday","Weekday"))</f>
        <v>Weekday</v>
      </c>
      <c r="J5271" s="4" t="str">
        <f>VLOOKUP(WEEKDAY(Data[[#This Row],[Min Notif Date]]),Lookup!$J$1:$K$7,2,0)</f>
        <v>5. Thu</v>
      </c>
      <c r="K5271" s="105">
        <f>ROUNDDOWN(Data[[#This Row],[PGE Notified Time]],0)</f>
        <v>44840</v>
      </c>
      <c r="L5271" s="4">
        <f>HOUR(Data[[#This Row],[PGE Notified Time]])</f>
        <v>13</v>
      </c>
      <c r="M5271">
        <v>83848</v>
      </c>
      <c r="N5271">
        <v>8275214661</v>
      </c>
      <c r="O5271" t="s">
        <v>25</v>
      </c>
      <c r="P5271" t="s">
        <v>288</v>
      </c>
      <c r="Q5271" t="s">
        <v>213</v>
      </c>
      <c r="R5271" t="s">
        <v>183</v>
      </c>
      <c r="S5271" s="1">
        <v>44840.541365740741</v>
      </c>
      <c r="T5271" s="1">
        <v>44840.55568287037</v>
      </c>
      <c r="U5271" s="1">
        <v>44840.577777777777</v>
      </c>
      <c r="V5271" t="s">
        <v>184</v>
      </c>
      <c r="W5271" t="s">
        <v>87</v>
      </c>
      <c r="X5271" t="s">
        <v>293</v>
      </c>
      <c r="Y5271" t="s">
        <v>186</v>
      </c>
      <c r="Z5271" t="s">
        <v>187</v>
      </c>
      <c r="AA5271" s="32">
        <v>52.433333333</v>
      </c>
    </row>
    <row r="5272" spans="1:27" x14ac:dyDescent="0.3">
      <c r="A5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2" s="4" t="str">
        <f>VLOOKUP(P5272,Lookup!$A$1:$D$19,4,0)</f>
        <v>North Valley</v>
      </c>
      <c r="C5272" s="4" t="str">
        <f>VLOOKUP(P5272,Lookup!$A$1:$E$19,5,0)</f>
        <v>Region 2</v>
      </c>
      <c r="D5272" s="4" t="str">
        <f>VLOOKUP(P5272,Lookup!$A$1:$B$19,2,0)</f>
        <v>NV</v>
      </c>
      <c r="E5272" s="4" t="str">
        <f>IF(AND((Data[[#This Row],[Min Notif Date]]&gt;$G$3),Data[[#This Row],[Min Notif Date]]&lt;$F$3),"Last Week","No")</f>
        <v>No</v>
      </c>
      <c r="F5272" s="4" t="str">
        <f>VLOOKUP(MONTH(Data[[#This Row],[Min Notif Date]]),Lookup!$G$1:$H$12,2,0)</f>
        <v>10. Oct</v>
      </c>
      <c r="G5272" s="4" t="str">
        <f t="shared" si="82"/>
        <v/>
      </c>
      <c r="H5272" s="4" t="str">
        <f>IF(AND(Data[[#This Row],[Min Notif Time]]&gt;6,Data[[#This Row],[Min Notif Time]]&lt;17),"Business Hours","Non-Business Hours")</f>
        <v>Business Hours</v>
      </c>
      <c r="I5272" s="4" t="str" cm="1">
        <f t="array" ref="I5272">IFERROR(VLOOKUP(Data[[#This Row],[Min Notif Date]],Lookup!$N$1:$P$11,2,0),_xlfn.IFS(VLOOKUP(WEEKDAY(Data[[#This Row],[Min Notif Date]]),Lookup!$J$1:$L$7,3,0)="Weekend","Weekend",VLOOKUP(WEEKDAY(Data[[#This Row],[Min Notif Date]]),Lookup!$J$1:$L$7,3,0)="Weekday","Weekday"))</f>
        <v>Weekday</v>
      </c>
      <c r="J5272" s="4" t="str">
        <f>VLOOKUP(WEEKDAY(Data[[#This Row],[Min Notif Date]]),Lookup!$J$1:$K$7,2,0)</f>
        <v>5. Thu</v>
      </c>
      <c r="K5272" s="105">
        <f>ROUNDDOWN(Data[[#This Row],[PGE Notified Time]],0)</f>
        <v>44840</v>
      </c>
      <c r="L5272" s="4">
        <f>HOUR(Data[[#This Row],[PGE Notified Time]])</f>
        <v>9</v>
      </c>
      <c r="M5272">
        <v>83834</v>
      </c>
      <c r="O5272" t="s">
        <v>20</v>
      </c>
      <c r="P5272" t="s">
        <v>256</v>
      </c>
      <c r="Q5272" t="s">
        <v>20</v>
      </c>
      <c r="R5272" t="s">
        <v>183</v>
      </c>
      <c r="S5272" s="1" t="s">
        <v>171</v>
      </c>
      <c r="T5272" s="1">
        <v>44840.414583333331</v>
      </c>
      <c r="U5272" s="1">
        <v>44840.448611111111</v>
      </c>
      <c r="V5272" t="s">
        <v>184</v>
      </c>
      <c r="W5272" t="s">
        <v>85</v>
      </c>
      <c r="X5272" t="s">
        <v>497</v>
      </c>
      <c r="Y5272" t="s">
        <v>186</v>
      </c>
      <c r="Z5272" t="s">
        <v>187</v>
      </c>
      <c r="AA5272" s="32">
        <v>49</v>
      </c>
    </row>
    <row r="5273" spans="1:27" x14ac:dyDescent="0.3">
      <c r="A5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3" s="4" t="str">
        <f>VLOOKUP(P5273,Lookup!$A$1:$D$19,4,0)</f>
        <v>Bay Area</v>
      </c>
      <c r="C5273" s="4" t="str">
        <f>VLOOKUP(P5273,Lookup!$A$1:$E$19,5,0)</f>
        <v>Region 3</v>
      </c>
      <c r="D5273" s="4" t="str">
        <f>VLOOKUP(P5273,Lookup!$A$1:$B$19,2,0)</f>
        <v>PN</v>
      </c>
      <c r="E5273" s="4" t="str">
        <f>IF(AND((Data[[#This Row],[Min Notif Date]]&gt;$G$3),Data[[#This Row],[Min Notif Date]]&lt;$F$3),"Last Week","No")</f>
        <v>No</v>
      </c>
      <c r="F5273" s="4" t="str">
        <f>VLOOKUP(MONTH(Data[[#This Row],[Min Notif Date]]),Lookup!$G$1:$H$12,2,0)</f>
        <v>10. Oct</v>
      </c>
      <c r="G5273" s="4" t="str">
        <f t="shared" si="82"/>
        <v/>
      </c>
      <c r="H5273" s="4" t="str">
        <f>IF(AND(Data[[#This Row],[Min Notif Time]]&gt;6,Data[[#This Row],[Min Notif Time]]&lt;17),"Business Hours","Non-Business Hours")</f>
        <v>Business Hours</v>
      </c>
      <c r="I5273" s="4" t="str" cm="1">
        <f t="array" ref="I5273">IFERROR(VLOOKUP(Data[[#This Row],[Min Notif Date]],Lookup!$N$1:$P$11,2,0),_xlfn.IFS(VLOOKUP(WEEKDAY(Data[[#This Row],[Min Notif Date]]),Lookup!$J$1:$L$7,3,0)="Weekend","Weekend",VLOOKUP(WEEKDAY(Data[[#This Row],[Min Notif Date]]),Lookup!$J$1:$L$7,3,0)="Weekday","Weekday"))</f>
        <v>Weekday</v>
      </c>
      <c r="J5273" s="4" t="str">
        <f>VLOOKUP(WEEKDAY(Data[[#This Row],[Min Notif Date]]),Lookup!$J$1:$K$7,2,0)</f>
        <v>5. Thu</v>
      </c>
      <c r="K5273" s="105">
        <f>ROUNDDOWN(Data[[#This Row],[PGE Notified Time]],0)</f>
        <v>44840</v>
      </c>
      <c r="L5273" s="4">
        <f>HOUR(Data[[#This Row],[PGE Notified Time]])</f>
        <v>13</v>
      </c>
      <c r="M5273">
        <v>83847</v>
      </c>
      <c r="N5273">
        <v>6245381306</v>
      </c>
      <c r="O5273" t="s">
        <v>20</v>
      </c>
      <c r="P5273" t="s">
        <v>197</v>
      </c>
      <c r="Q5273" t="s">
        <v>20</v>
      </c>
      <c r="R5273" t="s">
        <v>191</v>
      </c>
      <c r="S5273" s="1">
        <v>44840.550173611111</v>
      </c>
      <c r="T5273" s="1">
        <v>44840.554918981485</v>
      </c>
      <c r="U5273" s="1">
        <v>44840.582638888889</v>
      </c>
      <c r="V5273" t="s">
        <v>184</v>
      </c>
      <c r="W5273" t="s">
        <v>85</v>
      </c>
      <c r="X5273" t="s">
        <v>359</v>
      </c>
      <c r="Y5273" t="s">
        <v>186</v>
      </c>
      <c r="Z5273" t="s">
        <v>187</v>
      </c>
      <c r="AA5273" s="32">
        <v>46.75</v>
      </c>
    </row>
    <row r="5274" spans="1:27" x14ac:dyDescent="0.3">
      <c r="A5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4" s="4" t="str">
        <f>VLOOKUP(P5274,Lookup!$A$1:$D$19,4,0)</f>
        <v>Bay Area</v>
      </c>
      <c r="C5274" s="4" t="str">
        <f>VLOOKUP(P5274,Lookup!$A$1:$E$19,5,0)</f>
        <v>Region 3</v>
      </c>
      <c r="D5274" s="4" t="str">
        <f>VLOOKUP(P5274,Lookup!$A$1:$B$19,2,0)</f>
        <v>SF</v>
      </c>
      <c r="E5274" s="4" t="str">
        <f>IF(AND((Data[[#This Row],[Min Notif Date]]&gt;$G$3),Data[[#This Row],[Min Notif Date]]&lt;$F$3),"Last Week","No")</f>
        <v>No</v>
      </c>
      <c r="F5274" s="4" t="str">
        <f>VLOOKUP(MONTH(Data[[#This Row],[Min Notif Date]]),Lookup!$G$1:$H$12,2,0)</f>
        <v>10. Oct</v>
      </c>
      <c r="G5274" s="4" t="str">
        <f t="shared" si="82"/>
        <v/>
      </c>
      <c r="H5274" s="4" t="str">
        <f>IF(AND(Data[[#This Row],[Min Notif Time]]&gt;6,Data[[#This Row],[Min Notif Time]]&lt;17),"Business Hours","Non-Business Hours")</f>
        <v>Business Hours</v>
      </c>
      <c r="I5274" s="4" t="str" cm="1">
        <f t="array" ref="I5274">IFERROR(VLOOKUP(Data[[#This Row],[Min Notif Date]],Lookup!$N$1:$P$11,2,0),_xlfn.IFS(VLOOKUP(WEEKDAY(Data[[#This Row],[Min Notif Date]]),Lookup!$J$1:$L$7,3,0)="Weekend","Weekend",VLOOKUP(WEEKDAY(Data[[#This Row],[Min Notif Date]]),Lookup!$J$1:$L$7,3,0)="Weekday","Weekday"))</f>
        <v>Weekday</v>
      </c>
      <c r="J5274" s="4" t="str">
        <f>VLOOKUP(WEEKDAY(Data[[#This Row],[Min Notif Date]]),Lookup!$J$1:$K$7,2,0)</f>
        <v>5. Thu</v>
      </c>
      <c r="K5274" s="105">
        <f>ROUNDDOWN(Data[[#This Row],[PGE Notified Time]],0)</f>
        <v>44840</v>
      </c>
      <c r="L5274" s="4">
        <f>HOUR(Data[[#This Row],[PGE Notified Time]])</f>
        <v>9</v>
      </c>
      <c r="M5274">
        <v>83833</v>
      </c>
      <c r="N5274">
        <v>5881299144</v>
      </c>
      <c r="O5274" t="s">
        <v>25</v>
      </c>
      <c r="P5274" t="s">
        <v>190</v>
      </c>
      <c r="Q5274" t="s">
        <v>213</v>
      </c>
      <c r="R5274" t="s">
        <v>183</v>
      </c>
      <c r="S5274" s="1">
        <v>44840.404085648152</v>
      </c>
      <c r="T5274" s="1">
        <v>44840.40347222222</v>
      </c>
      <c r="U5274" s="1">
        <v>44840.420138888891</v>
      </c>
      <c r="V5274" t="s">
        <v>184</v>
      </c>
      <c r="W5274" t="s">
        <v>85</v>
      </c>
      <c r="X5274" t="s">
        <v>192</v>
      </c>
      <c r="Y5274" t="s">
        <v>186</v>
      </c>
      <c r="Z5274" t="s">
        <v>187</v>
      </c>
      <c r="AA5274" s="32">
        <v>24</v>
      </c>
    </row>
    <row r="5275" spans="1:27" x14ac:dyDescent="0.3">
      <c r="A5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5" s="4" t="str">
        <f>VLOOKUP(P5275,Lookup!$A$1:$D$19,4,0)</f>
        <v>South Bay</v>
      </c>
      <c r="C5275" s="4" t="str">
        <f>VLOOKUP(P5275,Lookup!$A$1:$E$19,5,0)</f>
        <v>Region 4</v>
      </c>
      <c r="D5275" s="4" t="str">
        <f>VLOOKUP(P5275,Lookup!$A$1:$B$19,2,0)</f>
        <v>CC</v>
      </c>
      <c r="E5275" s="4" t="str">
        <f>IF(AND((Data[[#This Row],[Min Notif Date]]&gt;$G$3),Data[[#This Row],[Min Notif Date]]&lt;$F$3),"Last Week","No")</f>
        <v>No</v>
      </c>
      <c r="F5275" s="4" t="str">
        <f>VLOOKUP(MONTH(Data[[#This Row],[Min Notif Date]]),Lookup!$G$1:$H$12,2,0)</f>
        <v>10. Oct</v>
      </c>
      <c r="G5275" s="4" t="str">
        <f t="shared" si="82"/>
        <v/>
      </c>
      <c r="H5275" s="4" t="str">
        <f>IF(AND(Data[[#This Row],[Min Notif Time]]&gt;6,Data[[#This Row],[Min Notif Time]]&lt;17),"Business Hours","Non-Business Hours")</f>
        <v>Business Hours</v>
      </c>
      <c r="I5275" s="4" t="str" cm="1">
        <f t="array" ref="I5275">IFERROR(VLOOKUP(Data[[#This Row],[Min Notif Date]],Lookup!$N$1:$P$11,2,0),_xlfn.IFS(VLOOKUP(WEEKDAY(Data[[#This Row],[Min Notif Date]]),Lookup!$J$1:$L$7,3,0)="Weekend","Weekend",VLOOKUP(WEEKDAY(Data[[#This Row],[Min Notif Date]]),Lookup!$J$1:$L$7,3,0)="Weekday","Weekday"))</f>
        <v>Weekday</v>
      </c>
      <c r="J5275" s="4" t="str">
        <f>VLOOKUP(WEEKDAY(Data[[#This Row],[Min Notif Date]]),Lookup!$J$1:$K$7,2,0)</f>
        <v>5. Thu</v>
      </c>
      <c r="K5275" s="105">
        <f>ROUNDDOWN(Data[[#This Row],[PGE Notified Time]],0)</f>
        <v>44840</v>
      </c>
      <c r="L5275" s="4">
        <f>HOUR(Data[[#This Row],[PGE Notified Time]])</f>
        <v>12</v>
      </c>
      <c r="M5275">
        <v>83844</v>
      </c>
      <c r="N5275">
        <v>26582666</v>
      </c>
      <c r="O5275" t="s">
        <v>25</v>
      </c>
      <c r="P5275" t="s">
        <v>225</v>
      </c>
      <c r="Q5275" t="s">
        <v>213</v>
      </c>
      <c r="R5275" t="s">
        <v>183</v>
      </c>
      <c r="S5275" s="1">
        <v>44840.508171296293</v>
      </c>
      <c r="T5275" s="1">
        <v>44840.507638888892</v>
      </c>
      <c r="U5275" s="1">
        <v>44840.520833333336</v>
      </c>
      <c r="V5275" t="s">
        <v>184</v>
      </c>
      <c r="W5275" t="s">
        <v>85</v>
      </c>
      <c r="X5275" t="s">
        <v>375</v>
      </c>
      <c r="Y5275" t="s">
        <v>186</v>
      </c>
      <c r="Z5275" t="s">
        <v>187</v>
      </c>
      <c r="AA5275" s="32">
        <v>19</v>
      </c>
    </row>
    <row r="5276" spans="1:27" x14ac:dyDescent="0.3">
      <c r="A5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6" s="4" t="str">
        <f>VLOOKUP(P5276,Lookup!$A$1:$D$19,4,0)</f>
        <v>Bay Area</v>
      </c>
      <c r="C5276" s="4" t="str">
        <f>VLOOKUP(P5276,Lookup!$A$1:$E$19,5,0)</f>
        <v>Region 3</v>
      </c>
      <c r="D5276" s="4" t="str">
        <f>VLOOKUP(P5276,Lookup!$A$1:$B$19,2,0)</f>
        <v>PN</v>
      </c>
      <c r="E5276" s="4" t="str">
        <f>IF(AND((Data[[#This Row],[Min Notif Date]]&gt;$G$3),Data[[#This Row],[Min Notif Date]]&lt;$F$3),"Last Week","No")</f>
        <v>No</v>
      </c>
      <c r="F5276" s="4" t="str">
        <f>VLOOKUP(MONTH(Data[[#This Row],[Min Notif Date]]),Lookup!$G$1:$H$12,2,0)</f>
        <v>10. Oct</v>
      </c>
      <c r="G5276" s="4" t="str">
        <f t="shared" si="82"/>
        <v/>
      </c>
      <c r="H5276" s="4" t="str">
        <f>IF(AND(Data[[#This Row],[Min Notif Time]]&gt;6,Data[[#This Row],[Min Notif Time]]&lt;17),"Business Hours","Non-Business Hours")</f>
        <v>Business Hours</v>
      </c>
      <c r="I5276" s="4" t="str" cm="1">
        <f t="array" ref="I5276">IFERROR(VLOOKUP(Data[[#This Row],[Min Notif Date]],Lookup!$N$1:$P$11,2,0),_xlfn.IFS(VLOOKUP(WEEKDAY(Data[[#This Row],[Min Notif Date]]),Lookup!$J$1:$L$7,3,0)="Weekend","Weekend",VLOOKUP(WEEKDAY(Data[[#This Row],[Min Notif Date]]),Lookup!$J$1:$L$7,3,0)="Weekday","Weekday"))</f>
        <v>Weekday</v>
      </c>
      <c r="J5276" s="4" t="str">
        <f>VLOOKUP(WEEKDAY(Data[[#This Row],[Min Notif Date]]),Lookup!$J$1:$K$7,2,0)</f>
        <v>6. Fri</v>
      </c>
      <c r="K5276" s="105">
        <f>ROUNDDOWN(Data[[#This Row],[PGE Notified Time]],0)</f>
        <v>44841</v>
      </c>
      <c r="L5276" s="4">
        <f>HOUR(Data[[#This Row],[PGE Notified Time]])</f>
        <v>12</v>
      </c>
      <c r="M5276">
        <v>83898</v>
      </c>
      <c r="O5276" t="s">
        <v>20</v>
      </c>
      <c r="P5276" t="s">
        <v>197</v>
      </c>
      <c r="Q5276" t="s">
        <v>20</v>
      </c>
      <c r="R5276" t="s">
        <v>183</v>
      </c>
      <c r="S5276" s="1" t="s">
        <v>171</v>
      </c>
      <c r="T5276" s="1">
        <v>44841.540277777778</v>
      </c>
      <c r="U5276" s="1">
        <v>44841.833333333336</v>
      </c>
      <c r="V5276" t="s">
        <v>184</v>
      </c>
      <c r="W5276" t="s">
        <v>87</v>
      </c>
      <c r="X5276" t="s">
        <v>278</v>
      </c>
      <c r="Y5276" t="s">
        <v>186</v>
      </c>
      <c r="Z5276" t="s">
        <v>187</v>
      </c>
      <c r="AA5276" s="32">
        <v>422</v>
      </c>
    </row>
    <row r="5277" spans="1:27" x14ac:dyDescent="0.3">
      <c r="A5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7" s="4" t="str">
        <f>VLOOKUP(P5277,Lookup!$A$1:$D$19,4,0)</f>
        <v>North Valley</v>
      </c>
      <c r="C5277" s="4" t="str">
        <f>VLOOKUP(P5277,Lookup!$A$1:$E$19,5,0)</f>
        <v>Region 2</v>
      </c>
      <c r="D5277" s="4" t="str">
        <f>VLOOKUP(P5277,Lookup!$A$1:$B$19,2,0)</f>
        <v>SA</v>
      </c>
      <c r="E5277" s="4" t="str">
        <f>IF(AND((Data[[#This Row],[Min Notif Date]]&gt;$G$3),Data[[#This Row],[Min Notif Date]]&lt;$F$3),"Last Week","No")</f>
        <v>No</v>
      </c>
      <c r="F5277" s="4" t="str">
        <f>VLOOKUP(MONTH(Data[[#This Row],[Min Notif Date]]),Lookup!$G$1:$H$12,2,0)</f>
        <v>10. Oct</v>
      </c>
      <c r="G5277" s="4" t="str">
        <f t="shared" si="82"/>
        <v/>
      </c>
      <c r="H5277" s="4" t="str">
        <f>IF(AND(Data[[#This Row],[Min Notif Time]]&gt;6,Data[[#This Row],[Min Notif Time]]&lt;17),"Business Hours","Non-Business Hours")</f>
        <v>Business Hours</v>
      </c>
      <c r="I5277" s="4" t="str" cm="1">
        <f t="array" ref="I5277">IFERROR(VLOOKUP(Data[[#This Row],[Min Notif Date]],Lookup!$N$1:$P$11,2,0),_xlfn.IFS(VLOOKUP(WEEKDAY(Data[[#This Row],[Min Notif Date]]),Lookup!$J$1:$L$7,3,0)="Weekend","Weekend",VLOOKUP(WEEKDAY(Data[[#This Row],[Min Notif Date]]),Lookup!$J$1:$L$7,3,0)="Weekday","Weekday"))</f>
        <v>Weekday</v>
      </c>
      <c r="J5277" s="4" t="str">
        <f>VLOOKUP(WEEKDAY(Data[[#This Row],[Min Notif Date]]),Lookup!$J$1:$K$7,2,0)</f>
        <v>6. Fri</v>
      </c>
      <c r="K5277" s="105">
        <f>ROUNDDOWN(Data[[#This Row],[PGE Notified Time]],0)</f>
        <v>44841</v>
      </c>
      <c r="L5277" s="4">
        <f>HOUR(Data[[#This Row],[PGE Notified Time]])</f>
        <v>13</v>
      </c>
      <c r="M5277">
        <v>83900</v>
      </c>
      <c r="N5277">
        <v>5191051765</v>
      </c>
      <c r="O5277" t="s">
        <v>20</v>
      </c>
      <c r="P5277" t="s">
        <v>210</v>
      </c>
      <c r="Q5277" t="s">
        <v>20</v>
      </c>
      <c r="R5277" t="s">
        <v>183</v>
      </c>
      <c r="S5277" s="1">
        <v>44841.524328703701</v>
      </c>
      <c r="T5277" s="1">
        <v>44841.56113425926</v>
      </c>
      <c r="U5277" s="1">
        <v>44841.729166666664</v>
      </c>
      <c r="V5277" t="s">
        <v>184</v>
      </c>
      <c r="W5277" t="s">
        <v>87</v>
      </c>
      <c r="X5277" t="s">
        <v>268</v>
      </c>
      <c r="Y5277" t="s">
        <v>186</v>
      </c>
      <c r="Z5277" t="s">
        <v>187</v>
      </c>
      <c r="AA5277" s="32">
        <v>294.96666666700003</v>
      </c>
    </row>
    <row r="5278" spans="1:27" x14ac:dyDescent="0.3">
      <c r="A5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8" s="4" t="str">
        <f>VLOOKUP(P5278,Lookup!$A$1:$D$19,4,0)</f>
        <v>Bay Area</v>
      </c>
      <c r="C5278" s="4" t="str">
        <f>VLOOKUP(P5278,Lookup!$A$1:$E$19,5,0)</f>
        <v>Region 3</v>
      </c>
      <c r="D5278" s="4" t="str">
        <f>VLOOKUP(P5278,Lookup!$A$1:$B$19,2,0)</f>
        <v>SF</v>
      </c>
      <c r="E5278" s="4" t="str">
        <f>IF(AND((Data[[#This Row],[Min Notif Date]]&gt;$G$3),Data[[#This Row],[Min Notif Date]]&lt;$F$3),"Last Week","No")</f>
        <v>No</v>
      </c>
      <c r="F5278" s="4" t="str">
        <f>VLOOKUP(MONTH(Data[[#This Row],[Min Notif Date]]),Lookup!$G$1:$H$12,2,0)</f>
        <v>10. Oct</v>
      </c>
      <c r="G5278" s="4" t="str">
        <f t="shared" si="82"/>
        <v/>
      </c>
      <c r="H5278" s="4" t="str">
        <f>IF(AND(Data[[#This Row],[Min Notif Time]]&gt;6,Data[[#This Row],[Min Notif Time]]&lt;17),"Business Hours","Non-Business Hours")</f>
        <v>Business Hours</v>
      </c>
      <c r="I5278" s="4" t="str" cm="1">
        <f t="array" ref="I5278">IFERROR(VLOOKUP(Data[[#This Row],[Min Notif Date]],Lookup!$N$1:$P$11,2,0),_xlfn.IFS(VLOOKUP(WEEKDAY(Data[[#This Row],[Min Notif Date]]),Lookup!$J$1:$L$7,3,0)="Weekend","Weekend",VLOOKUP(WEEKDAY(Data[[#This Row],[Min Notif Date]]),Lookup!$J$1:$L$7,3,0)="Weekday","Weekday"))</f>
        <v>Weekday</v>
      </c>
      <c r="J5278" s="4" t="str">
        <f>VLOOKUP(WEEKDAY(Data[[#This Row],[Min Notif Date]]),Lookup!$J$1:$K$7,2,0)</f>
        <v>6. Fri</v>
      </c>
      <c r="K5278" s="105">
        <f>ROUNDDOWN(Data[[#This Row],[PGE Notified Time]],0)</f>
        <v>44841</v>
      </c>
      <c r="L5278" s="4">
        <f>HOUR(Data[[#This Row],[PGE Notified Time]])</f>
        <v>9</v>
      </c>
      <c r="M5278">
        <v>83864</v>
      </c>
      <c r="O5278" t="s">
        <v>20</v>
      </c>
      <c r="P5278" t="s">
        <v>190</v>
      </c>
      <c r="Q5278" t="s">
        <v>20</v>
      </c>
      <c r="R5278" t="s">
        <v>183</v>
      </c>
      <c r="S5278" s="1" t="s">
        <v>171</v>
      </c>
      <c r="T5278" s="1">
        <v>44841.375</v>
      </c>
      <c r="U5278" s="1">
        <v>44841.525000000001</v>
      </c>
      <c r="V5278" t="s">
        <v>184</v>
      </c>
      <c r="W5278" t="s">
        <v>87</v>
      </c>
      <c r="X5278" t="s">
        <v>192</v>
      </c>
      <c r="Y5278" t="s">
        <v>186</v>
      </c>
      <c r="Z5278" t="s">
        <v>187</v>
      </c>
      <c r="AA5278" s="32">
        <v>216</v>
      </c>
    </row>
    <row r="5279" spans="1:27" x14ac:dyDescent="0.3">
      <c r="A5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9" s="4" t="str">
        <f>VLOOKUP(P5279,Lookup!$A$1:$D$19,4,0)</f>
        <v>Bay Area</v>
      </c>
      <c r="C5279" s="4" t="str">
        <f>VLOOKUP(P5279,Lookup!$A$1:$E$19,5,0)</f>
        <v>Region 3</v>
      </c>
      <c r="D5279" s="4" t="str">
        <f>VLOOKUP(P5279,Lookup!$A$1:$B$19,2,0)</f>
        <v>SF</v>
      </c>
      <c r="E5279" s="4" t="str">
        <f>IF(AND((Data[[#This Row],[Min Notif Date]]&gt;$G$3),Data[[#This Row],[Min Notif Date]]&lt;$F$3),"Last Week","No")</f>
        <v>No</v>
      </c>
      <c r="F5279" s="4" t="str">
        <f>VLOOKUP(MONTH(Data[[#This Row],[Min Notif Date]]),Lookup!$G$1:$H$12,2,0)</f>
        <v>10. Oct</v>
      </c>
      <c r="G5279" s="4" t="str">
        <f t="shared" si="82"/>
        <v/>
      </c>
      <c r="H5279" s="4" t="str">
        <f>IF(AND(Data[[#This Row],[Min Notif Time]]&gt;6,Data[[#This Row],[Min Notif Time]]&lt;17),"Business Hours","Non-Business Hours")</f>
        <v>Business Hours</v>
      </c>
      <c r="I5279" s="4" t="str" cm="1">
        <f t="array" ref="I5279">IFERROR(VLOOKUP(Data[[#This Row],[Min Notif Date]],Lookup!$N$1:$P$11,2,0),_xlfn.IFS(VLOOKUP(WEEKDAY(Data[[#This Row],[Min Notif Date]]),Lookup!$J$1:$L$7,3,0)="Weekend","Weekend",VLOOKUP(WEEKDAY(Data[[#This Row],[Min Notif Date]]),Lookup!$J$1:$L$7,3,0)="Weekday","Weekday"))</f>
        <v>Weekday</v>
      </c>
      <c r="J5279" s="4" t="str">
        <f>VLOOKUP(WEEKDAY(Data[[#This Row],[Min Notif Date]]),Lookup!$J$1:$K$7,2,0)</f>
        <v>6. Fri</v>
      </c>
      <c r="K5279" s="105">
        <f>ROUNDDOWN(Data[[#This Row],[PGE Notified Time]],0)</f>
        <v>44841</v>
      </c>
      <c r="L5279" s="4">
        <f>HOUR(Data[[#This Row],[PGE Notified Time]])</f>
        <v>14</v>
      </c>
      <c r="M5279">
        <v>83903</v>
      </c>
      <c r="N5279">
        <v>6193665006</v>
      </c>
      <c r="O5279" t="s">
        <v>20</v>
      </c>
      <c r="P5279" t="s">
        <v>190</v>
      </c>
      <c r="Q5279" t="s">
        <v>20</v>
      </c>
      <c r="R5279" t="s">
        <v>223</v>
      </c>
      <c r="S5279" s="1">
        <v>44841.563877314817</v>
      </c>
      <c r="T5279" s="1">
        <v>44841.596828703703</v>
      </c>
      <c r="U5279" s="1">
        <v>44841.712500000001</v>
      </c>
      <c r="V5279" t="s">
        <v>184</v>
      </c>
      <c r="W5279" t="s">
        <v>87</v>
      </c>
      <c r="X5279" t="s">
        <v>192</v>
      </c>
      <c r="Y5279" t="s">
        <v>186</v>
      </c>
      <c r="Z5279" t="s">
        <v>187</v>
      </c>
      <c r="AA5279" s="32">
        <v>214.01666666700001</v>
      </c>
    </row>
    <row r="5280" spans="1:27" x14ac:dyDescent="0.3">
      <c r="A5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0" s="4" t="str">
        <f>VLOOKUP(P5280,Lookup!$A$1:$D$19,4,0)</f>
        <v>North Valley</v>
      </c>
      <c r="C5280" s="4" t="str">
        <f>VLOOKUP(P5280,Lookup!$A$1:$E$19,5,0)</f>
        <v>Region 2</v>
      </c>
      <c r="D5280" s="4" t="str">
        <f>VLOOKUP(P5280,Lookup!$A$1:$B$19,2,0)</f>
        <v>SA</v>
      </c>
      <c r="E5280" s="4" t="str">
        <f>IF(AND((Data[[#This Row],[Min Notif Date]]&gt;$G$3),Data[[#This Row],[Min Notif Date]]&lt;$F$3),"Last Week","No")</f>
        <v>No</v>
      </c>
      <c r="F5280" s="4" t="str">
        <f>VLOOKUP(MONTH(Data[[#This Row],[Min Notif Date]]),Lookup!$G$1:$H$12,2,0)</f>
        <v>10. Oct</v>
      </c>
      <c r="G5280" s="4" t="str">
        <f t="shared" si="82"/>
        <v/>
      </c>
      <c r="H5280" s="4" t="str">
        <f>IF(AND(Data[[#This Row],[Min Notif Time]]&gt;6,Data[[#This Row],[Min Notif Time]]&lt;17),"Business Hours","Non-Business Hours")</f>
        <v>Business Hours</v>
      </c>
      <c r="I5280" s="4" t="str" cm="1">
        <f t="array" ref="I5280">IFERROR(VLOOKUP(Data[[#This Row],[Min Notif Date]],Lookup!$N$1:$P$11,2,0),_xlfn.IFS(VLOOKUP(WEEKDAY(Data[[#This Row],[Min Notif Date]]),Lookup!$J$1:$L$7,3,0)="Weekend","Weekend",VLOOKUP(WEEKDAY(Data[[#This Row],[Min Notif Date]]),Lookup!$J$1:$L$7,3,0)="Weekday","Weekday"))</f>
        <v>Weekday</v>
      </c>
      <c r="J5280" s="4" t="str">
        <f>VLOOKUP(WEEKDAY(Data[[#This Row],[Min Notif Date]]),Lookup!$J$1:$K$7,2,0)</f>
        <v>6. Fri</v>
      </c>
      <c r="K5280" s="105">
        <f>ROUNDDOWN(Data[[#This Row],[PGE Notified Time]],0)</f>
        <v>44841</v>
      </c>
      <c r="L5280" s="4">
        <f>HOUR(Data[[#This Row],[PGE Notified Time]])</f>
        <v>12</v>
      </c>
      <c r="M5280">
        <v>83892</v>
      </c>
      <c r="O5280" t="s">
        <v>20</v>
      </c>
      <c r="P5280" t="s">
        <v>210</v>
      </c>
      <c r="Q5280" t="s">
        <v>20</v>
      </c>
      <c r="R5280" t="s">
        <v>183</v>
      </c>
      <c r="S5280" s="1" t="s">
        <v>171</v>
      </c>
      <c r="T5280" s="1">
        <v>44841.504861111112</v>
      </c>
      <c r="U5280" s="1">
        <v>44841.625</v>
      </c>
      <c r="V5280" t="s">
        <v>184</v>
      </c>
      <c r="W5280" t="s">
        <v>86</v>
      </c>
      <c r="X5280" t="s">
        <v>254</v>
      </c>
      <c r="Y5280" t="s">
        <v>186</v>
      </c>
      <c r="Z5280" t="s">
        <v>187</v>
      </c>
      <c r="AA5280" s="32">
        <v>173</v>
      </c>
    </row>
    <row r="5281" spans="1:27" x14ac:dyDescent="0.3">
      <c r="A5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1" s="4" t="str">
        <f>VLOOKUP(P5281,Lookup!$A$1:$D$19,4,0)</f>
        <v>Central Valley</v>
      </c>
      <c r="C5281" s="4" t="str">
        <f>VLOOKUP(P5281,Lookup!$A$1:$E$19,5,0)</f>
        <v>Region 5</v>
      </c>
      <c r="D5281" s="4" t="str">
        <f>VLOOKUP(P5281,Lookup!$A$1:$B$19,2,0)</f>
        <v>YO</v>
      </c>
      <c r="E5281" s="4" t="str">
        <f>IF(AND((Data[[#This Row],[Min Notif Date]]&gt;$G$3),Data[[#This Row],[Min Notif Date]]&lt;$F$3),"Last Week","No")</f>
        <v>No</v>
      </c>
      <c r="F5281" s="4" t="str">
        <f>VLOOKUP(MONTH(Data[[#This Row],[Min Notif Date]]),Lookup!$G$1:$H$12,2,0)</f>
        <v>10. Oct</v>
      </c>
      <c r="G5281" s="4" t="str">
        <f t="shared" si="82"/>
        <v/>
      </c>
      <c r="H5281" s="4" t="str">
        <f>IF(AND(Data[[#This Row],[Min Notif Time]]&gt;6,Data[[#This Row],[Min Notif Time]]&lt;17),"Business Hours","Non-Business Hours")</f>
        <v>Business Hours</v>
      </c>
      <c r="I5281" s="4" t="str" cm="1">
        <f t="array" ref="I5281">IFERROR(VLOOKUP(Data[[#This Row],[Min Notif Date]],Lookup!$N$1:$P$11,2,0),_xlfn.IFS(VLOOKUP(WEEKDAY(Data[[#This Row],[Min Notif Date]]),Lookup!$J$1:$L$7,3,0)="Weekend","Weekend",VLOOKUP(WEEKDAY(Data[[#This Row],[Min Notif Date]]),Lookup!$J$1:$L$7,3,0)="Weekday","Weekday"))</f>
        <v>Weekday</v>
      </c>
      <c r="J5281" s="4" t="str">
        <f>VLOOKUP(WEEKDAY(Data[[#This Row],[Min Notif Date]]),Lookup!$J$1:$K$7,2,0)</f>
        <v>6. Fri</v>
      </c>
      <c r="K5281" s="105">
        <f>ROUNDDOWN(Data[[#This Row],[PGE Notified Time]],0)</f>
        <v>44841</v>
      </c>
      <c r="L5281" s="4">
        <f>HOUR(Data[[#This Row],[PGE Notified Time]])</f>
        <v>11</v>
      </c>
      <c r="M5281">
        <v>83889</v>
      </c>
      <c r="O5281" t="s">
        <v>20</v>
      </c>
      <c r="P5281" t="s">
        <v>231</v>
      </c>
      <c r="Q5281" t="s">
        <v>20</v>
      </c>
      <c r="R5281" t="s">
        <v>183</v>
      </c>
      <c r="S5281" s="1" t="s">
        <v>171</v>
      </c>
      <c r="T5281" s="1">
        <v>44841.497916666667</v>
      </c>
      <c r="U5281" s="1">
        <v>44841.618055555555</v>
      </c>
      <c r="V5281" t="s">
        <v>184</v>
      </c>
      <c r="W5281" t="s">
        <v>86</v>
      </c>
      <c r="X5281" t="s">
        <v>372</v>
      </c>
      <c r="Y5281" t="s">
        <v>186</v>
      </c>
      <c r="Z5281" t="s">
        <v>187</v>
      </c>
      <c r="AA5281" s="32">
        <v>173</v>
      </c>
    </row>
    <row r="5282" spans="1:27" x14ac:dyDescent="0.3">
      <c r="A5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2" s="4" t="str">
        <f>VLOOKUP(P5282,Lookup!$A$1:$D$19,4,0)</f>
        <v>Bay Area</v>
      </c>
      <c r="C5282" s="4" t="str">
        <f>VLOOKUP(P5282,Lookup!$A$1:$E$19,5,0)</f>
        <v>Region 3</v>
      </c>
      <c r="D5282" s="4" t="str">
        <f>VLOOKUP(P5282,Lookup!$A$1:$B$19,2,0)</f>
        <v>PN</v>
      </c>
      <c r="E5282" s="4" t="str">
        <f>IF(AND((Data[[#This Row],[Min Notif Date]]&gt;$G$3),Data[[#This Row],[Min Notif Date]]&lt;$F$3),"Last Week","No")</f>
        <v>No</v>
      </c>
      <c r="F5282" s="4" t="str">
        <f>VLOOKUP(MONTH(Data[[#This Row],[Min Notif Date]]),Lookup!$G$1:$H$12,2,0)</f>
        <v>10. Oct</v>
      </c>
      <c r="G5282" s="4" t="str">
        <f t="shared" si="82"/>
        <v/>
      </c>
      <c r="H5282" s="4" t="str">
        <f>IF(AND(Data[[#This Row],[Min Notif Time]]&gt;6,Data[[#This Row],[Min Notif Time]]&lt;17),"Business Hours","Non-Business Hours")</f>
        <v>Business Hours</v>
      </c>
      <c r="I5282" s="4" t="str" cm="1">
        <f t="array" ref="I5282">IFERROR(VLOOKUP(Data[[#This Row],[Min Notif Date]],Lookup!$N$1:$P$11,2,0),_xlfn.IFS(VLOOKUP(WEEKDAY(Data[[#This Row],[Min Notif Date]]),Lookup!$J$1:$L$7,3,0)="Weekend","Weekend",VLOOKUP(WEEKDAY(Data[[#This Row],[Min Notif Date]]),Lookup!$J$1:$L$7,3,0)="Weekday","Weekday"))</f>
        <v>Weekday</v>
      </c>
      <c r="J5282" s="4" t="str">
        <f>VLOOKUP(WEEKDAY(Data[[#This Row],[Min Notif Date]]),Lookup!$J$1:$K$7,2,0)</f>
        <v>6. Fri</v>
      </c>
      <c r="K5282" s="105">
        <f>ROUNDDOWN(Data[[#This Row],[PGE Notified Time]],0)</f>
        <v>44841</v>
      </c>
      <c r="L5282" s="4">
        <f>HOUR(Data[[#This Row],[PGE Notified Time]])</f>
        <v>9</v>
      </c>
      <c r="M5282">
        <v>83866</v>
      </c>
      <c r="O5282" t="s">
        <v>20</v>
      </c>
      <c r="P5282" t="s">
        <v>197</v>
      </c>
      <c r="Q5282" t="s">
        <v>20</v>
      </c>
      <c r="R5282" t="s">
        <v>183</v>
      </c>
      <c r="S5282" s="1" t="s">
        <v>171</v>
      </c>
      <c r="T5282" s="1">
        <v>44841.380555555559</v>
      </c>
      <c r="U5282" s="1">
        <v>44841.5</v>
      </c>
      <c r="V5282" t="s">
        <v>184</v>
      </c>
      <c r="W5282" t="s">
        <v>86</v>
      </c>
      <c r="X5282" t="s">
        <v>199</v>
      </c>
      <c r="Y5282" t="s">
        <v>186</v>
      </c>
      <c r="Z5282" t="s">
        <v>187</v>
      </c>
      <c r="AA5282" s="32">
        <v>172</v>
      </c>
    </row>
    <row r="5283" spans="1:27" x14ac:dyDescent="0.3">
      <c r="A5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3" s="4" t="str">
        <f>VLOOKUP(P5283,Lookup!$A$1:$D$19,4,0)</f>
        <v>Central Valley</v>
      </c>
      <c r="C5283" s="4" t="str">
        <f>VLOOKUP(P5283,Lookup!$A$1:$E$19,5,0)</f>
        <v>Region 5</v>
      </c>
      <c r="D5283" s="4" t="str">
        <f>VLOOKUP(P5283,Lookup!$A$1:$B$19,2,0)</f>
        <v>FR</v>
      </c>
      <c r="E5283" s="4" t="str">
        <f>IF(AND((Data[[#This Row],[Min Notif Date]]&gt;$G$3),Data[[#This Row],[Min Notif Date]]&lt;$F$3),"Last Week","No")</f>
        <v>No</v>
      </c>
      <c r="F5283" s="4" t="str">
        <f>VLOOKUP(MONTH(Data[[#This Row],[Min Notif Date]]),Lookup!$G$1:$H$12,2,0)</f>
        <v>10. Oct</v>
      </c>
      <c r="G5283" s="4" t="str">
        <f t="shared" si="82"/>
        <v/>
      </c>
      <c r="H5283" s="4" t="str">
        <f>IF(AND(Data[[#This Row],[Min Notif Time]]&gt;6,Data[[#This Row],[Min Notif Time]]&lt;17),"Business Hours","Non-Business Hours")</f>
        <v>Business Hours</v>
      </c>
      <c r="I5283" s="4" t="str" cm="1">
        <f t="array" ref="I5283">IFERROR(VLOOKUP(Data[[#This Row],[Min Notif Date]],Lookup!$N$1:$P$11,2,0),_xlfn.IFS(VLOOKUP(WEEKDAY(Data[[#This Row],[Min Notif Date]]),Lookup!$J$1:$L$7,3,0)="Weekend","Weekend",VLOOKUP(WEEKDAY(Data[[#This Row],[Min Notif Date]]),Lookup!$J$1:$L$7,3,0)="Weekday","Weekday"))</f>
        <v>Weekday</v>
      </c>
      <c r="J5283" s="4" t="str">
        <f>VLOOKUP(WEEKDAY(Data[[#This Row],[Min Notif Date]]),Lookup!$J$1:$K$7,2,0)</f>
        <v>6. Fri</v>
      </c>
      <c r="K5283" s="105">
        <f>ROUNDDOWN(Data[[#This Row],[PGE Notified Time]],0)</f>
        <v>44841</v>
      </c>
      <c r="L5283" s="4">
        <f>HOUR(Data[[#This Row],[PGE Notified Time]])</f>
        <v>9</v>
      </c>
      <c r="M5283">
        <v>83865</v>
      </c>
      <c r="O5283" t="s">
        <v>20</v>
      </c>
      <c r="P5283" t="s">
        <v>195</v>
      </c>
      <c r="Q5283" t="s">
        <v>20</v>
      </c>
      <c r="R5283" t="s">
        <v>183</v>
      </c>
      <c r="S5283" s="1" t="s">
        <v>171</v>
      </c>
      <c r="T5283" s="1">
        <v>44841.380555555559</v>
      </c>
      <c r="U5283" s="1">
        <v>44841.5</v>
      </c>
      <c r="V5283" t="s">
        <v>184</v>
      </c>
      <c r="W5283" t="s">
        <v>86</v>
      </c>
      <c r="X5283" t="s">
        <v>196</v>
      </c>
      <c r="Y5283" t="s">
        <v>186</v>
      </c>
      <c r="Z5283" t="s">
        <v>187</v>
      </c>
      <c r="AA5283" s="32">
        <v>172</v>
      </c>
    </row>
    <row r="5284" spans="1:27" x14ac:dyDescent="0.3">
      <c r="A5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4" s="4" t="str">
        <f>VLOOKUP(P5284,Lookup!$A$1:$D$19,4,0)</f>
        <v>North Coast</v>
      </c>
      <c r="C5284" s="4" t="str">
        <f>VLOOKUP(P5284,Lookup!$A$1:$E$19,5,0)</f>
        <v>Region 1</v>
      </c>
      <c r="D5284" s="4" t="str">
        <f>VLOOKUP(P5284,Lookup!$A$1:$B$19,2,0)</f>
        <v>NB</v>
      </c>
      <c r="E5284" s="4" t="str">
        <f>IF(AND((Data[[#This Row],[Min Notif Date]]&gt;$G$3),Data[[#This Row],[Min Notif Date]]&lt;$F$3),"Last Week","No")</f>
        <v>No</v>
      </c>
      <c r="F5284" s="4" t="str">
        <f>VLOOKUP(MONTH(Data[[#This Row],[Min Notif Date]]),Lookup!$G$1:$H$12,2,0)</f>
        <v>10. Oct</v>
      </c>
      <c r="G5284" s="4" t="str">
        <f t="shared" si="82"/>
        <v/>
      </c>
      <c r="H5284" s="4" t="str">
        <f>IF(AND(Data[[#This Row],[Min Notif Time]]&gt;6,Data[[#This Row],[Min Notif Time]]&lt;17),"Business Hours","Non-Business Hours")</f>
        <v>Business Hours</v>
      </c>
      <c r="I5284" s="4" t="str" cm="1">
        <f t="array" ref="I5284">IFERROR(VLOOKUP(Data[[#This Row],[Min Notif Date]],Lookup!$N$1:$P$11,2,0),_xlfn.IFS(VLOOKUP(WEEKDAY(Data[[#This Row],[Min Notif Date]]),Lookup!$J$1:$L$7,3,0)="Weekend","Weekend",VLOOKUP(WEEKDAY(Data[[#This Row],[Min Notif Date]]),Lookup!$J$1:$L$7,3,0)="Weekday","Weekday"))</f>
        <v>Weekday</v>
      </c>
      <c r="J5284" s="4" t="str">
        <f>VLOOKUP(WEEKDAY(Data[[#This Row],[Min Notif Date]]),Lookup!$J$1:$K$7,2,0)</f>
        <v>6. Fri</v>
      </c>
      <c r="K5284" s="105">
        <f>ROUNDDOWN(Data[[#This Row],[PGE Notified Time]],0)</f>
        <v>44841</v>
      </c>
      <c r="L5284" s="4">
        <f>HOUR(Data[[#This Row],[PGE Notified Time]])</f>
        <v>9</v>
      </c>
      <c r="M5284">
        <v>83871</v>
      </c>
      <c r="O5284" t="s">
        <v>20</v>
      </c>
      <c r="P5284" t="s">
        <v>219</v>
      </c>
      <c r="Q5284" t="s">
        <v>20</v>
      </c>
      <c r="R5284" t="s">
        <v>183</v>
      </c>
      <c r="S5284" s="1" t="s">
        <v>171</v>
      </c>
      <c r="T5284" s="1">
        <v>44841.40625</v>
      </c>
      <c r="U5284" s="1">
        <v>44841.520833333336</v>
      </c>
      <c r="V5284" t="s">
        <v>184</v>
      </c>
      <c r="W5284" t="s">
        <v>86</v>
      </c>
      <c r="X5284" t="s">
        <v>237</v>
      </c>
      <c r="Y5284" t="s">
        <v>186</v>
      </c>
      <c r="Z5284" t="s">
        <v>187</v>
      </c>
      <c r="AA5284" s="32">
        <v>165</v>
      </c>
    </row>
    <row r="5285" spans="1:27" x14ac:dyDescent="0.3">
      <c r="A5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5" s="4" t="str">
        <f>VLOOKUP(P5285,Lookup!$A$1:$D$19,4,0)</f>
        <v>Bay Area</v>
      </c>
      <c r="C5285" s="4" t="str">
        <f>VLOOKUP(P5285,Lookup!$A$1:$E$19,5,0)</f>
        <v>Region 3</v>
      </c>
      <c r="D5285" s="4" t="str">
        <f>VLOOKUP(P5285,Lookup!$A$1:$B$19,2,0)</f>
        <v>SF</v>
      </c>
      <c r="E5285" s="4" t="str">
        <f>IF(AND((Data[[#This Row],[Min Notif Date]]&gt;$G$3),Data[[#This Row],[Min Notif Date]]&lt;$F$3),"Last Week","No")</f>
        <v>No</v>
      </c>
      <c r="F5285" s="4" t="str">
        <f>VLOOKUP(MONTH(Data[[#This Row],[Min Notif Date]]),Lookup!$G$1:$H$12,2,0)</f>
        <v>10. Oct</v>
      </c>
      <c r="G5285" s="4" t="str">
        <f t="shared" si="82"/>
        <v/>
      </c>
      <c r="H5285" s="4" t="str">
        <f>IF(AND(Data[[#This Row],[Min Notif Time]]&gt;6,Data[[#This Row],[Min Notif Time]]&lt;17),"Business Hours","Non-Business Hours")</f>
        <v>Business Hours</v>
      </c>
      <c r="I5285" s="4" t="str" cm="1">
        <f t="array" ref="I5285">IFERROR(VLOOKUP(Data[[#This Row],[Min Notif Date]],Lookup!$N$1:$P$11,2,0),_xlfn.IFS(VLOOKUP(WEEKDAY(Data[[#This Row],[Min Notif Date]]),Lookup!$J$1:$L$7,3,0)="Weekend","Weekend",VLOOKUP(WEEKDAY(Data[[#This Row],[Min Notif Date]]),Lookup!$J$1:$L$7,3,0)="Weekday","Weekday"))</f>
        <v>Weekday</v>
      </c>
      <c r="J5285" s="4" t="str">
        <f>VLOOKUP(WEEKDAY(Data[[#This Row],[Min Notif Date]]),Lookup!$J$1:$K$7,2,0)</f>
        <v>6. Fri</v>
      </c>
      <c r="K5285" s="105">
        <f>ROUNDDOWN(Data[[#This Row],[PGE Notified Time]],0)</f>
        <v>44841</v>
      </c>
      <c r="L5285" s="4">
        <f>HOUR(Data[[#This Row],[PGE Notified Time]])</f>
        <v>10</v>
      </c>
      <c r="M5285">
        <v>83883</v>
      </c>
      <c r="O5285" t="s">
        <v>20</v>
      </c>
      <c r="P5285" t="s">
        <v>190</v>
      </c>
      <c r="Q5285" t="s">
        <v>20</v>
      </c>
      <c r="R5285" t="s">
        <v>191</v>
      </c>
      <c r="S5285" s="1" t="s">
        <v>171</v>
      </c>
      <c r="T5285" s="1">
        <v>44841.451388888891</v>
      </c>
      <c r="U5285" s="1">
        <v>44841.54791666667</v>
      </c>
      <c r="V5285" t="s">
        <v>184</v>
      </c>
      <c r="W5285" t="s">
        <v>85</v>
      </c>
      <c r="X5285" t="s">
        <v>192</v>
      </c>
      <c r="Y5285" t="s">
        <v>186</v>
      </c>
      <c r="Z5285" t="s">
        <v>187</v>
      </c>
      <c r="AA5285" s="32">
        <v>139</v>
      </c>
    </row>
    <row r="5286" spans="1:27" x14ac:dyDescent="0.3">
      <c r="A5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6" s="4" t="str">
        <f>VLOOKUP(P5286,Lookup!$A$1:$D$19,4,0)</f>
        <v>North Valley</v>
      </c>
      <c r="C5286" s="4" t="str">
        <f>VLOOKUP(P5286,Lookup!$A$1:$E$19,5,0)</f>
        <v>Region 2</v>
      </c>
      <c r="D5286" s="4" t="str">
        <f>VLOOKUP(P5286,Lookup!$A$1:$B$19,2,0)</f>
        <v>SA</v>
      </c>
      <c r="E5286" s="4" t="str">
        <f>IF(AND((Data[[#This Row],[Min Notif Date]]&gt;$G$3),Data[[#This Row],[Min Notif Date]]&lt;$F$3),"Last Week","No")</f>
        <v>No</v>
      </c>
      <c r="F5286" s="4" t="str">
        <f>VLOOKUP(MONTH(Data[[#This Row],[Min Notif Date]]),Lookup!$G$1:$H$12,2,0)</f>
        <v>10. Oct</v>
      </c>
      <c r="G5286" s="4" t="str">
        <f t="shared" si="82"/>
        <v/>
      </c>
      <c r="H5286" s="4" t="str">
        <f>IF(AND(Data[[#This Row],[Min Notif Time]]&gt;6,Data[[#This Row],[Min Notif Time]]&lt;17),"Business Hours","Non-Business Hours")</f>
        <v>Business Hours</v>
      </c>
      <c r="I5286" s="4" t="str" cm="1">
        <f t="array" ref="I5286">IFERROR(VLOOKUP(Data[[#This Row],[Min Notif Date]],Lookup!$N$1:$P$11,2,0),_xlfn.IFS(VLOOKUP(WEEKDAY(Data[[#This Row],[Min Notif Date]]),Lookup!$J$1:$L$7,3,0)="Weekend","Weekend",VLOOKUP(WEEKDAY(Data[[#This Row],[Min Notif Date]]),Lookup!$J$1:$L$7,3,0)="Weekday","Weekday"))</f>
        <v>Weekday</v>
      </c>
      <c r="J5286" s="4" t="str">
        <f>VLOOKUP(WEEKDAY(Data[[#This Row],[Min Notif Date]]),Lookup!$J$1:$K$7,2,0)</f>
        <v>6. Fri</v>
      </c>
      <c r="K5286" s="105">
        <f>ROUNDDOWN(Data[[#This Row],[PGE Notified Time]],0)</f>
        <v>44841</v>
      </c>
      <c r="L5286" s="4">
        <f>HOUR(Data[[#This Row],[PGE Notified Time]])</f>
        <v>12</v>
      </c>
      <c r="M5286">
        <v>83890</v>
      </c>
      <c r="O5286" t="s">
        <v>20</v>
      </c>
      <c r="P5286" t="s">
        <v>210</v>
      </c>
      <c r="Q5286" t="s">
        <v>20</v>
      </c>
      <c r="R5286" t="s">
        <v>183</v>
      </c>
      <c r="S5286" s="1" t="s">
        <v>171</v>
      </c>
      <c r="T5286" s="1">
        <v>44841.5</v>
      </c>
      <c r="U5286" s="1">
        <v>44841.590277777781</v>
      </c>
      <c r="V5286" t="s">
        <v>184</v>
      </c>
      <c r="W5286" t="s">
        <v>85</v>
      </c>
      <c r="X5286" t="s">
        <v>254</v>
      </c>
      <c r="Y5286" t="s">
        <v>186</v>
      </c>
      <c r="Z5286" t="s">
        <v>187</v>
      </c>
      <c r="AA5286" s="32">
        <v>130</v>
      </c>
    </row>
    <row r="5287" spans="1:27" x14ac:dyDescent="0.3">
      <c r="A5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7" s="4" t="str">
        <f>VLOOKUP(P5287,Lookup!$A$1:$D$19,4,0)</f>
        <v>Bay Area</v>
      </c>
      <c r="C5287" s="4" t="str">
        <f>VLOOKUP(P5287,Lookup!$A$1:$E$19,5,0)</f>
        <v>Region 3</v>
      </c>
      <c r="D5287" s="4" t="str">
        <f>VLOOKUP(P5287,Lookup!$A$1:$B$19,2,0)</f>
        <v>PN</v>
      </c>
      <c r="E5287" s="4" t="str">
        <f>IF(AND((Data[[#This Row],[Min Notif Date]]&gt;$G$3),Data[[#This Row],[Min Notif Date]]&lt;$F$3),"Last Week","No")</f>
        <v>No</v>
      </c>
      <c r="F5287" s="4" t="str">
        <f>VLOOKUP(MONTH(Data[[#This Row],[Min Notif Date]]),Lookup!$G$1:$H$12,2,0)</f>
        <v>10. Oct</v>
      </c>
      <c r="G5287" s="4" t="str">
        <f t="shared" si="82"/>
        <v/>
      </c>
      <c r="H5287" s="4" t="str">
        <f>IF(AND(Data[[#This Row],[Min Notif Time]]&gt;6,Data[[#This Row],[Min Notif Time]]&lt;17),"Business Hours","Non-Business Hours")</f>
        <v>Business Hours</v>
      </c>
      <c r="I5287" s="4" t="str" cm="1">
        <f t="array" ref="I5287">IFERROR(VLOOKUP(Data[[#This Row],[Min Notif Date]],Lookup!$N$1:$P$11,2,0),_xlfn.IFS(VLOOKUP(WEEKDAY(Data[[#This Row],[Min Notif Date]]),Lookup!$J$1:$L$7,3,0)="Weekend","Weekend",VLOOKUP(WEEKDAY(Data[[#This Row],[Min Notif Date]]),Lookup!$J$1:$L$7,3,0)="Weekday","Weekday"))</f>
        <v>Weekday</v>
      </c>
      <c r="J5287" s="4" t="str">
        <f>VLOOKUP(WEEKDAY(Data[[#This Row],[Min Notif Date]]),Lookup!$J$1:$K$7,2,0)</f>
        <v>6. Fri</v>
      </c>
      <c r="K5287" s="105">
        <f>ROUNDDOWN(Data[[#This Row],[PGE Notified Time]],0)</f>
        <v>44841</v>
      </c>
      <c r="L5287" s="4">
        <f>HOUR(Data[[#This Row],[PGE Notified Time]])</f>
        <v>10</v>
      </c>
      <c r="M5287">
        <v>83877</v>
      </c>
      <c r="O5287" t="s">
        <v>20</v>
      </c>
      <c r="P5287" t="s">
        <v>197</v>
      </c>
      <c r="Q5287" t="s">
        <v>20</v>
      </c>
      <c r="R5287" t="s">
        <v>191</v>
      </c>
      <c r="S5287" s="1" t="s">
        <v>171</v>
      </c>
      <c r="T5287" s="1">
        <v>44841.429166666669</v>
      </c>
      <c r="U5287" s="1">
        <v>44841.5</v>
      </c>
      <c r="V5287" t="s">
        <v>184</v>
      </c>
      <c r="W5287" t="s">
        <v>85</v>
      </c>
      <c r="X5287" t="s">
        <v>270</v>
      </c>
      <c r="Y5287" t="s">
        <v>186</v>
      </c>
      <c r="Z5287" t="s">
        <v>187</v>
      </c>
      <c r="AA5287" s="32">
        <v>102</v>
      </c>
    </row>
    <row r="5288" spans="1:27" x14ac:dyDescent="0.3">
      <c r="A5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8" s="4" t="str">
        <f>VLOOKUP(P5288,Lookup!$A$1:$D$19,4,0)</f>
        <v>North Valley</v>
      </c>
      <c r="C5288" s="4" t="str">
        <f>VLOOKUP(P5288,Lookup!$A$1:$E$19,5,0)</f>
        <v>Region 2</v>
      </c>
      <c r="D5288" s="4" t="str">
        <f>VLOOKUP(P5288,Lookup!$A$1:$B$19,2,0)</f>
        <v>SA</v>
      </c>
      <c r="E5288" s="4" t="str">
        <f>IF(AND((Data[[#This Row],[Min Notif Date]]&gt;$G$3),Data[[#This Row],[Min Notif Date]]&lt;$F$3),"Last Week","No")</f>
        <v>No</v>
      </c>
      <c r="F5288" s="4" t="str">
        <f>VLOOKUP(MONTH(Data[[#This Row],[Min Notif Date]]),Lookup!$G$1:$H$12,2,0)</f>
        <v>10. Oct</v>
      </c>
      <c r="G5288" s="4" t="str">
        <f t="shared" si="82"/>
        <v/>
      </c>
      <c r="H5288" s="4" t="str">
        <f>IF(AND(Data[[#This Row],[Min Notif Time]]&gt;6,Data[[#This Row],[Min Notif Time]]&lt;17),"Business Hours","Non-Business Hours")</f>
        <v>Business Hours</v>
      </c>
      <c r="I5288" s="4" t="str" cm="1">
        <f t="array" ref="I5288">IFERROR(VLOOKUP(Data[[#This Row],[Min Notif Date]],Lookup!$N$1:$P$11,2,0),_xlfn.IFS(VLOOKUP(WEEKDAY(Data[[#This Row],[Min Notif Date]]),Lookup!$J$1:$L$7,3,0)="Weekend","Weekend",VLOOKUP(WEEKDAY(Data[[#This Row],[Min Notif Date]]),Lookup!$J$1:$L$7,3,0)="Weekday","Weekday"))</f>
        <v>Weekday</v>
      </c>
      <c r="J5288" s="4" t="str">
        <f>VLOOKUP(WEEKDAY(Data[[#This Row],[Min Notif Date]]),Lookup!$J$1:$K$7,2,0)</f>
        <v>6. Fri</v>
      </c>
      <c r="K5288" s="105">
        <f>ROUNDDOWN(Data[[#This Row],[PGE Notified Time]],0)</f>
        <v>44841</v>
      </c>
      <c r="L5288" s="4">
        <f>HOUR(Data[[#This Row],[PGE Notified Time]])</f>
        <v>12</v>
      </c>
      <c r="M5288">
        <v>83894</v>
      </c>
      <c r="O5288" t="s">
        <v>20</v>
      </c>
      <c r="P5288" t="s">
        <v>210</v>
      </c>
      <c r="Q5288" t="s">
        <v>20</v>
      </c>
      <c r="R5288" t="s">
        <v>183</v>
      </c>
      <c r="S5288" s="1" t="s">
        <v>171</v>
      </c>
      <c r="T5288" s="1">
        <v>44841.517361111109</v>
      </c>
      <c r="U5288" s="1">
        <v>44841.587500000001</v>
      </c>
      <c r="V5288" t="s">
        <v>184</v>
      </c>
      <c r="W5288" t="s">
        <v>85</v>
      </c>
      <c r="X5288" t="s">
        <v>315</v>
      </c>
      <c r="Y5288" t="s">
        <v>186</v>
      </c>
      <c r="Z5288" t="s">
        <v>187</v>
      </c>
      <c r="AA5288" s="32">
        <v>101</v>
      </c>
    </row>
    <row r="5289" spans="1:27" x14ac:dyDescent="0.3">
      <c r="A5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9" s="4" t="str">
        <f>VLOOKUP(P5289,Lookup!$A$1:$D$19,4,0)</f>
        <v>Bay Area</v>
      </c>
      <c r="C5289" s="4" t="str">
        <f>VLOOKUP(P5289,Lookup!$A$1:$E$19,5,0)</f>
        <v>Region 3</v>
      </c>
      <c r="D5289" s="4" t="str">
        <f>VLOOKUP(P5289,Lookup!$A$1:$B$19,2,0)</f>
        <v>PN</v>
      </c>
      <c r="E5289" s="4" t="str">
        <f>IF(AND((Data[[#This Row],[Min Notif Date]]&gt;$G$3),Data[[#This Row],[Min Notif Date]]&lt;$F$3),"Last Week","No")</f>
        <v>No</v>
      </c>
      <c r="F5289" s="4" t="str">
        <f>VLOOKUP(MONTH(Data[[#This Row],[Min Notif Date]]),Lookup!$G$1:$H$12,2,0)</f>
        <v>10. Oct</v>
      </c>
      <c r="G5289" s="4" t="str">
        <f t="shared" si="82"/>
        <v/>
      </c>
      <c r="H5289" s="4" t="str">
        <f>IF(AND(Data[[#This Row],[Min Notif Time]]&gt;6,Data[[#This Row],[Min Notif Time]]&lt;17),"Business Hours","Non-Business Hours")</f>
        <v>Business Hours</v>
      </c>
      <c r="I5289" s="4" t="str" cm="1">
        <f t="array" ref="I5289">IFERROR(VLOOKUP(Data[[#This Row],[Min Notif Date]],Lookup!$N$1:$P$11,2,0),_xlfn.IFS(VLOOKUP(WEEKDAY(Data[[#This Row],[Min Notif Date]]),Lookup!$J$1:$L$7,3,0)="Weekend","Weekend",VLOOKUP(WEEKDAY(Data[[#This Row],[Min Notif Date]]),Lookup!$J$1:$L$7,3,0)="Weekday","Weekday"))</f>
        <v>Weekday</v>
      </c>
      <c r="J5289" s="4" t="str">
        <f>VLOOKUP(WEEKDAY(Data[[#This Row],[Min Notif Date]]),Lookup!$J$1:$K$7,2,0)</f>
        <v>6. Fri</v>
      </c>
      <c r="K5289" s="105">
        <f>ROUNDDOWN(Data[[#This Row],[PGE Notified Time]],0)</f>
        <v>44841</v>
      </c>
      <c r="L5289" s="4">
        <f>HOUR(Data[[#This Row],[PGE Notified Time]])</f>
        <v>9</v>
      </c>
      <c r="M5289">
        <v>83872</v>
      </c>
      <c r="N5289">
        <v>5338587664</v>
      </c>
      <c r="O5289" t="s">
        <v>20</v>
      </c>
      <c r="P5289" t="s">
        <v>197</v>
      </c>
      <c r="Q5289" t="s">
        <v>20</v>
      </c>
      <c r="R5289" t="s">
        <v>191</v>
      </c>
      <c r="S5289" s="1">
        <v>44841.389699074076</v>
      </c>
      <c r="T5289" s="1">
        <v>44841.40625</v>
      </c>
      <c r="U5289" s="1">
        <v>44841.458333333336</v>
      </c>
      <c r="V5289" t="s">
        <v>184</v>
      </c>
      <c r="W5289" t="s">
        <v>85</v>
      </c>
      <c r="X5289" t="s">
        <v>337</v>
      </c>
      <c r="Y5289" t="s">
        <v>186</v>
      </c>
      <c r="Z5289" t="s">
        <v>187</v>
      </c>
      <c r="AA5289" s="32">
        <v>98.833333332999999</v>
      </c>
    </row>
    <row r="5290" spans="1:27" x14ac:dyDescent="0.3">
      <c r="A5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0" s="4" t="str">
        <f>VLOOKUP(P5290,Lookup!$A$1:$D$19,4,0)</f>
        <v>North Coast</v>
      </c>
      <c r="C5290" s="4" t="str">
        <f>VLOOKUP(P5290,Lookup!$A$1:$E$19,5,0)</f>
        <v>Region 1</v>
      </c>
      <c r="D5290" s="4" t="str">
        <f>VLOOKUP(P5290,Lookup!$A$1:$B$19,2,0)</f>
        <v>NB</v>
      </c>
      <c r="E5290" s="4" t="str">
        <f>IF(AND((Data[[#This Row],[Min Notif Date]]&gt;$G$3),Data[[#This Row],[Min Notif Date]]&lt;$F$3),"Last Week","No")</f>
        <v>No</v>
      </c>
      <c r="F5290" s="4" t="str">
        <f>VLOOKUP(MONTH(Data[[#This Row],[Min Notif Date]]),Lookup!$G$1:$H$12,2,0)</f>
        <v>10. Oct</v>
      </c>
      <c r="G5290" s="4" t="str">
        <f t="shared" si="82"/>
        <v/>
      </c>
      <c r="H5290" s="4" t="str">
        <f>IF(AND(Data[[#This Row],[Min Notif Time]]&gt;6,Data[[#This Row],[Min Notif Time]]&lt;17),"Business Hours","Non-Business Hours")</f>
        <v>Business Hours</v>
      </c>
      <c r="I5290" s="4" t="str" cm="1">
        <f t="array" ref="I5290">IFERROR(VLOOKUP(Data[[#This Row],[Min Notif Date]],Lookup!$N$1:$P$11,2,0),_xlfn.IFS(VLOOKUP(WEEKDAY(Data[[#This Row],[Min Notif Date]]),Lookup!$J$1:$L$7,3,0)="Weekend","Weekend",VLOOKUP(WEEKDAY(Data[[#This Row],[Min Notif Date]]),Lookup!$J$1:$L$7,3,0)="Weekday","Weekday"))</f>
        <v>Weekday</v>
      </c>
      <c r="J5290" s="4" t="str">
        <f>VLOOKUP(WEEKDAY(Data[[#This Row],[Min Notif Date]]),Lookup!$J$1:$K$7,2,0)</f>
        <v>6. Fri</v>
      </c>
      <c r="K5290" s="105">
        <f>ROUNDDOWN(Data[[#This Row],[PGE Notified Time]],0)</f>
        <v>44841</v>
      </c>
      <c r="L5290" s="4">
        <f>HOUR(Data[[#This Row],[PGE Notified Time]])</f>
        <v>10</v>
      </c>
      <c r="M5290">
        <v>83874</v>
      </c>
      <c r="O5290" t="s">
        <v>20</v>
      </c>
      <c r="P5290" t="s">
        <v>219</v>
      </c>
      <c r="Q5290" t="s">
        <v>20</v>
      </c>
      <c r="R5290" t="s">
        <v>183</v>
      </c>
      <c r="S5290" s="1" t="s">
        <v>171</v>
      </c>
      <c r="T5290" s="1">
        <v>44841.421527777777</v>
      </c>
      <c r="U5290" s="1">
        <v>44841.489583333336</v>
      </c>
      <c r="V5290" t="s">
        <v>184</v>
      </c>
      <c r="W5290" t="s">
        <v>85</v>
      </c>
      <c r="X5290" t="s">
        <v>227</v>
      </c>
      <c r="Y5290" t="s">
        <v>186</v>
      </c>
      <c r="Z5290" t="s">
        <v>187</v>
      </c>
      <c r="AA5290" s="32">
        <v>98</v>
      </c>
    </row>
    <row r="5291" spans="1:27" x14ac:dyDescent="0.3">
      <c r="A5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1" s="4" t="str">
        <f>VLOOKUP(P5291,Lookup!$A$1:$D$19,4,0)</f>
        <v>South Bay</v>
      </c>
      <c r="C5291" s="4" t="str">
        <f>VLOOKUP(P5291,Lookup!$A$1:$E$19,5,0)</f>
        <v>Region 4</v>
      </c>
      <c r="D5291" s="4" t="str">
        <f>VLOOKUP(P5291,Lookup!$A$1:$B$19,2,0)</f>
        <v>DA</v>
      </c>
      <c r="E5291" s="4" t="str">
        <f>IF(AND((Data[[#This Row],[Min Notif Date]]&gt;$G$3),Data[[#This Row],[Min Notif Date]]&lt;$F$3),"Last Week","No")</f>
        <v>No</v>
      </c>
      <c r="F5291" s="4" t="str">
        <f>VLOOKUP(MONTH(Data[[#This Row],[Min Notif Date]]),Lookup!$G$1:$H$12,2,0)</f>
        <v>10. Oct</v>
      </c>
      <c r="G5291" s="4" t="str">
        <f t="shared" si="82"/>
        <v/>
      </c>
      <c r="H5291" s="4" t="str">
        <f>IF(AND(Data[[#This Row],[Min Notif Time]]&gt;6,Data[[#This Row],[Min Notif Time]]&lt;17),"Business Hours","Non-Business Hours")</f>
        <v>Non-Business Hours</v>
      </c>
      <c r="I5291" s="4" t="str" cm="1">
        <f t="array" ref="I5291">IFERROR(VLOOKUP(Data[[#This Row],[Min Notif Date]],Lookup!$N$1:$P$11,2,0),_xlfn.IFS(VLOOKUP(WEEKDAY(Data[[#This Row],[Min Notif Date]]),Lookup!$J$1:$L$7,3,0)="Weekend","Weekend",VLOOKUP(WEEKDAY(Data[[#This Row],[Min Notif Date]]),Lookup!$J$1:$L$7,3,0)="Weekday","Weekday"))</f>
        <v>Weekday</v>
      </c>
      <c r="J5291" s="4" t="str">
        <f>VLOOKUP(WEEKDAY(Data[[#This Row],[Min Notif Date]]),Lookup!$J$1:$K$7,2,0)</f>
        <v>6. Fri</v>
      </c>
      <c r="K5291" s="105">
        <f>ROUNDDOWN(Data[[#This Row],[PGE Notified Time]],0)</f>
        <v>44841</v>
      </c>
      <c r="L5291" s="4">
        <f>HOUR(Data[[#This Row],[PGE Notified Time]])</f>
        <v>18</v>
      </c>
      <c r="M5291">
        <v>83910</v>
      </c>
      <c r="O5291" t="s">
        <v>20</v>
      </c>
      <c r="P5291" t="s">
        <v>279</v>
      </c>
      <c r="Q5291" t="s">
        <v>20</v>
      </c>
      <c r="R5291" t="s">
        <v>191</v>
      </c>
      <c r="S5291" s="1" t="s">
        <v>171</v>
      </c>
      <c r="T5291" s="1">
        <v>44841.773611111108</v>
      </c>
      <c r="U5291" s="1">
        <v>44841.840277777781</v>
      </c>
      <c r="V5291" t="s">
        <v>184</v>
      </c>
      <c r="W5291" t="s">
        <v>85</v>
      </c>
      <c r="X5291" t="s">
        <v>362</v>
      </c>
      <c r="Y5291" t="s">
        <v>186</v>
      </c>
      <c r="Z5291" t="s">
        <v>187</v>
      </c>
      <c r="AA5291" s="32">
        <v>96</v>
      </c>
    </row>
    <row r="5292" spans="1:27" x14ac:dyDescent="0.3">
      <c r="A5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92" s="4" t="str">
        <f>VLOOKUP(P5292,Lookup!$A$1:$D$19,4,0)</f>
        <v>North Valley</v>
      </c>
      <c r="C5292" s="4" t="str">
        <f>VLOOKUP(P5292,Lookup!$A$1:$E$19,5,0)</f>
        <v>Region 2</v>
      </c>
      <c r="D5292" s="4" t="str">
        <f>VLOOKUP(P5292,Lookup!$A$1:$B$19,2,0)</f>
        <v>SA</v>
      </c>
      <c r="E5292" s="4" t="str">
        <f>IF(AND((Data[[#This Row],[Min Notif Date]]&gt;$G$3),Data[[#This Row],[Min Notif Date]]&lt;$F$3),"Last Week","No")</f>
        <v>No</v>
      </c>
      <c r="F5292" s="4" t="str">
        <f>VLOOKUP(MONTH(Data[[#This Row],[Min Notif Date]]),Lookup!$G$1:$H$12,2,0)</f>
        <v>10. Oct</v>
      </c>
      <c r="G5292" s="4" t="str">
        <f t="shared" si="82"/>
        <v/>
      </c>
      <c r="H5292" s="4" t="str">
        <f>IF(AND(Data[[#This Row],[Min Notif Time]]&gt;6,Data[[#This Row],[Min Notif Time]]&lt;17),"Business Hours","Non-Business Hours")</f>
        <v>Business Hours</v>
      </c>
      <c r="I5292" s="4" t="str" cm="1">
        <f t="array" ref="I5292">IFERROR(VLOOKUP(Data[[#This Row],[Min Notif Date]],Lookup!$N$1:$P$11,2,0),_xlfn.IFS(VLOOKUP(WEEKDAY(Data[[#This Row],[Min Notif Date]]),Lookup!$J$1:$L$7,3,0)="Weekend","Weekend",VLOOKUP(WEEKDAY(Data[[#This Row],[Min Notif Date]]),Lookup!$J$1:$L$7,3,0)="Weekday","Weekday"))</f>
        <v>Weekday</v>
      </c>
      <c r="J5292" s="4" t="str">
        <f>VLOOKUP(WEEKDAY(Data[[#This Row],[Min Notif Date]]),Lookup!$J$1:$K$7,2,0)</f>
        <v>6. Fri</v>
      </c>
      <c r="K5292" s="105">
        <f>ROUNDDOWN(Data[[#This Row],[PGE Notified Time]],0)</f>
        <v>44841</v>
      </c>
      <c r="L5292" s="4">
        <f>HOUR(Data[[#This Row],[PGE Notified Time]])</f>
        <v>12</v>
      </c>
      <c r="M5292">
        <v>83897</v>
      </c>
      <c r="N5292">
        <v>9902938</v>
      </c>
      <c r="O5292" t="s">
        <v>23</v>
      </c>
      <c r="P5292" t="s">
        <v>210</v>
      </c>
      <c r="Q5292" t="s">
        <v>213</v>
      </c>
      <c r="R5292" t="s">
        <v>193</v>
      </c>
      <c r="S5292" s="1">
        <v>44841.53564814815</v>
      </c>
      <c r="T5292" s="1">
        <v>44841.538969907408</v>
      </c>
      <c r="U5292" s="1">
        <v>44841.588194444441</v>
      </c>
      <c r="V5292" t="s">
        <v>184</v>
      </c>
      <c r="W5292" t="s">
        <v>85</v>
      </c>
      <c r="X5292" t="s">
        <v>330</v>
      </c>
      <c r="Y5292" t="s">
        <v>186</v>
      </c>
      <c r="Z5292" t="s">
        <v>187</v>
      </c>
      <c r="AA5292" s="32">
        <v>75.666666667000001</v>
      </c>
    </row>
    <row r="5293" spans="1:27" x14ac:dyDescent="0.3">
      <c r="A5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3" s="4" t="str">
        <f>VLOOKUP(P5293,Lookup!$A$1:$D$19,4,0)</f>
        <v>North Coast</v>
      </c>
      <c r="C5293" s="4" t="str">
        <f>VLOOKUP(P5293,Lookup!$A$1:$E$19,5,0)</f>
        <v>Region 1</v>
      </c>
      <c r="D5293" s="4" t="str">
        <f>VLOOKUP(P5293,Lookup!$A$1:$B$19,2,0)</f>
        <v>HB</v>
      </c>
      <c r="E5293" s="4" t="str">
        <f>IF(AND((Data[[#This Row],[Min Notif Date]]&gt;$G$3),Data[[#This Row],[Min Notif Date]]&lt;$F$3),"Last Week","No")</f>
        <v>No</v>
      </c>
      <c r="F5293" s="4" t="str">
        <f>VLOOKUP(MONTH(Data[[#This Row],[Min Notif Date]]),Lookup!$G$1:$H$12,2,0)</f>
        <v>10. Oct</v>
      </c>
      <c r="G5293" s="4" t="str">
        <f t="shared" si="82"/>
        <v/>
      </c>
      <c r="H5293" s="4" t="str">
        <f>IF(AND(Data[[#This Row],[Min Notif Time]]&gt;6,Data[[#This Row],[Min Notif Time]]&lt;17),"Business Hours","Non-Business Hours")</f>
        <v>Business Hours</v>
      </c>
      <c r="I5293" s="4" t="str" cm="1">
        <f t="array" ref="I5293">IFERROR(VLOOKUP(Data[[#This Row],[Min Notif Date]],Lookup!$N$1:$P$11,2,0),_xlfn.IFS(VLOOKUP(WEEKDAY(Data[[#This Row],[Min Notif Date]]),Lookup!$J$1:$L$7,3,0)="Weekend","Weekend",VLOOKUP(WEEKDAY(Data[[#This Row],[Min Notif Date]]),Lookup!$J$1:$L$7,3,0)="Weekday","Weekday"))</f>
        <v>Weekday</v>
      </c>
      <c r="J5293" s="4" t="str">
        <f>VLOOKUP(WEEKDAY(Data[[#This Row],[Min Notif Date]]),Lookup!$J$1:$K$7,2,0)</f>
        <v>6. Fri</v>
      </c>
      <c r="K5293" s="105">
        <f>ROUNDDOWN(Data[[#This Row],[PGE Notified Time]],0)</f>
        <v>44841</v>
      </c>
      <c r="L5293" s="4">
        <f>HOUR(Data[[#This Row],[PGE Notified Time]])</f>
        <v>10</v>
      </c>
      <c r="M5293">
        <v>83882</v>
      </c>
      <c r="N5293">
        <v>3374020056</v>
      </c>
      <c r="O5293" t="s">
        <v>20</v>
      </c>
      <c r="P5293" t="s">
        <v>298</v>
      </c>
      <c r="Q5293" t="s">
        <v>20</v>
      </c>
      <c r="R5293" t="s">
        <v>183</v>
      </c>
      <c r="S5293" s="1">
        <v>44841.418854166666</v>
      </c>
      <c r="T5293" s="1">
        <v>44841.442835648151</v>
      </c>
      <c r="U5293" s="1">
        <v>44841.458333333336</v>
      </c>
      <c r="V5293" t="s">
        <v>184</v>
      </c>
      <c r="W5293" t="s">
        <v>85</v>
      </c>
      <c r="X5293" t="s">
        <v>299</v>
      </c>
      <c r="Y5293" t="s">
        <v>186</v>
      </c>
      <c r="Z5293" t="s">
        <v>187</v>
      </c>
      <c r="AA5293" s="32">
        <v>56.85</v>
      </c>
    </row>
    <row r="5294" spans="1:27" x14ac:dyDescent="0.3">
      <c r="A5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4" s="4" t="str">
        <f>VLOOKUP(P5294,Lookup!$A$1:$D$19,4,0)</f>
        <v>North Valley</v>
      </c>
      <c r="C5294" s="4" t="str">
        <f>VLOOKUP(P5294,Lookup!$A$1:$E$19,5,0)</f>
        <v>Region 2</v>
      </c>
      <c r="D5294" s="4" t="str">
        <f>VLOOKUP(P5294,Lookup!$A$1:$B$19,2,0)</f>
        <v>SA</v>
      </c>
      <c r="E5294" s="4" t="str">
        <f>IF(AND((Data[[#This Row],[Min Notif Date]]&gt;$G$3),Data[[#This Row],[Min Notif Date]]&lt;$F$3),"Last Week","No")</f>
        <v>No</v>
      </c>
      <c r="F5294" s="4" t="str">
        <f>VLOOKUP(MONTH(Data[[#This Row],[Min Notif Date]]),Lookup!$G$1:$H$12,2,0)</f>
        <v>10. Oct</v>
      </c>
      <c r="G5294" s="4" t="str">
        <f t="shared" si="82"/>
        <v/>
      </c>
      <c r="H5294" s="4" t="str">
        <f>IF(AND(Data[[#This Row],[Min Notif Time]]&gt;6,Data[[#This Row],[Min Notif Time]]&lt;17),"Business Hours","Non-Business Hours")</f>
        <v>Business Hours</v>
      </c>
      <c r="I5294" s="4" t="str" cm="1">
        <f t="array" ref="I5294">IFERROR(VLOOKUP(Data[[#This Row],[Min Notif Date]],Lookup!$N$1:$P$11,2,0),_xlfn.IFS(VLOOKUP(WEEKDAY(Data[[#This Row],[Min Notif Date]]),Lookup!$J$1:$L$7,3,0)="Weekend","Weekend",VLOOKUP(WEEKDAY(Data[[#This Row],[Min Notif Date]]),Lookup!$J$1:$L$7,3,0)="Weekday","Weekday"))</f>
        <v>Weekday</v>
      </c>
      <c r="J5294" s="4" t="str">
        <f>VLOOKUP(WEEKDAY(Data[[#This Row],[Min Notif Date]]),Lookup!$J$1:$K$7,2,0)</f>
        <v>6. Fri</v>
      </c>
      <c r="K5294" s="105">
        <f>ROUNDDOWN(Data[[#This Row],[PGE Notified Time]],0)</f>
        <v>44841</v>
      </c>
      <c r="L5294" s="4">
        <f>HOUR(Data[[#This Row],[PGE Notified Time]])</f>
        <v>10</v>
      </c>
      <c r="M5294">
        <v>83881</v>
      </c>
      <c r="O5294" t="s">
        <v>25</v>
      </c>
      <c r="P5294" t="s">
        <v>210</v>
      </c>
      <c r="Q5294" t="s">
        <v>213</v>
      </c>
      <c r="R5294" t="s">
        <v>183</v>
      </c>
      <c r="S5294" s="1" t="s">
        <v>171</v>
      </c>
      <c r="T5294" s="1">
        <v>44841.43472222222</v>
      </c>
      <c r="U5294" s="1">
        <v>44841.472222222219</v>
      </c>
      <c r="V5294" t="s">
        <v>184</v>
      </c>
      <c r="W5294" t="s">
        <v>87</v>
      </c>
      <c r="X5294" t="s">
        <v>347</v>
      </c>
      <c r="Y5294" t="s">
        <v>186</v>
      </c>
      <c r="Z5294" t="s">
        <v>187</v>
      </c>
      <c r="AA5294" s="32">
        <v>54</v>
      </c>
    </row>
    <row r="5295" spans="1:27" x14ac:dyDescent="0.3">
      <c r="A5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5" s="4" t="str">
        <f>VLOOKUP(P5295,Lookup!$A$1:$D$19,4,0)</f>
        <v>Bay Area</v>
      </c>
      <c r="C5295" s="4" t="str">
        <f>VLOOKUP(P5295,Lookup!$A$1:$E$19,5,0)</f>
        <v>Region 3</v>
      </c>
      <c r="D5295" s="4" t="str">
        <f>VLOOKUP(P5295,Lookup!$A$1:$B$19,2,0)</f>
        <v>MI</v>
      </c>
      <c r="E5295" s="4" t="str">
        <f>IF(AND((Data[[#This Row],[Min Notif Date]]&gt;$G$3),Data[[#This Row],[Min Notif Date]]&lt;$F$3),"Last Week","No")</f>
        <v>No</v>
      </c>
      <c r="F5295" s="4" t="str">
        <f>VLOOKUP(MONTH(Data[[#This Row],[Min Notif Date]]),Lookup!$G$1:$H$12,2,0)</f>
        <v>10. Oct</v>
      </c>
      <c r="G5295" s="4" t="str">
        <f t="shared" si="82"/>
        <v/>
      </c>
      <c r="H5295" s="4" t="str">
        <f>IF(AND(Data[[#This Row],[Min Notif Time]]&gt;6,Data[[#This Row],[Min Notif Time]]&lt;17),"Business Hours","Non-Business Hours")</f>
        <v>Business Hours</v>
      </c>
      <c r="I5295" s="4" t="str" cm="1">
        <f t="array" ref="I5295">IFERROR(VLOOKUP(Data[[#This Row],[Min Notif Date]],Lookup!$N$1:$P$11,2,0),_xlfn.IFS(VLOOKUP(WEEKDAY(Data[[#This Row],[Min Notif Date]]),Lookup!$J$1:$L$7,3,0)="Weekend","Weekend",VLOOKUP(WEEKDAY(Data[[#This Row],[Min Notif Date]]),Lookup!$J$1:$L$7,3,0)="Weekday","Weekday"))</f>
        <v>Weekday</v>
      </c>
      <c r="J5295" s="4" t="str">
        <f>VLOOKUP(WEEKDAY(Data[[#This Row],[Min Notif Date]]),Lookup!$J$1:$K$7,2,0)</f>
        <v>6. Fri</v>
      </c>
      <c r="K5295" s="105">
        <f>ROUNDDOWN(Data[[#This Row],[PGE Notified Time]],0)</f>
        <v>44841</v>
      </c>
      <c r="L5295" s="4">
        <f>HOUR(Data[[#This Row],[PGE Notified Time]])</f>
        <v>10</v>
      </c>
      <c r="M5295">
        <v>83878</v>
      </c>
      <c r="O5295" t="s">
        <v>20</v>
      </c>
      <c r="P5295" t="s">
        <v>244</v>
      </c>
      <c r="Q5295" t="s">
        <v>20</v>
      </c>
      <c r="R5295" t="s">
        <v>191</v>
      </c>
      <c r="S5295" s="1" t="s">
        <v>171</v>
      </c>
      <c r="T5295" s="1">
        <v>44841.431250000001</v>
      </c>
      <c r="U5295" s="1">
        <v>44841.458333333336</v>
      </c>
      <c r="V5295" t="s">
        <v>184</v>
      </c>
      <c r="W5295" t="s">
        <v>85</v>
      </c>
      <c r="X5295" t="s">
        <v>398</v>
      </c>
      <c r="Y5295" t="s">
        <v>186</v>
      </c>
      <c r="Z5295" t="s">
        <v>187</v>
      </c>
      <c r="AA5295" s="32">
        <v>39</v>
      </c>
    </row>
    <row r="5296" spans="1:27" x14ac:dyDescent="0.3">
      <c r="A5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6" s="4" t="str">
        <f>VLOOKUP(P5296,Lookup!$A$1:$D$19,4,0)</f>
        <v>North Coast</v>
      </c>
      <c r="C5296" s="4" t="str">
        <f>VLOOKUP(P5296,Lookup!$A$1:$E$19,5,0)</f>
        <v>Region 1</v>
      </c>
      <c r="D5296" s="4" t="str">
        <f>VLOOKUP(P5296,Lookup!$A$1:$B$19,2,0)</f>
        <v>NB</v>
      </c>
      <c r="E5296" s="4" t="str">
        <f>IF(AND((Data[[#This Row],[Min Notif Date]]&gt;$G$3),Data[[#This Row],[Min Notif Date]]&lt;$F$3),"Last Week","No")</f>
        <v>No</v>
      </c>
      <c r="F5296" s="4" t="str">
        <f>VLOOKUP(MONTH(Data[[#This Row],[Min Notif Date]]),Lookup!$G$1:$H$12,2,0)</f>
        <v>10. Oct</v>
      </c>
      <c r="G5296" s="4" t="str">
        <f t="shared" si="82"/>
        <v/>
      </c>
      <c r="H5296" s="4" t="str">
        <f>IF(AND(Data[[#This Row],[Min Notif Time]]&gt;6,Data[[#This Row],[Min Notif Time]]&lt;17),"Business Hours","Non-Business Hours")</f>
        <v>Business Hours</v>
      </c>
      <c r="I5296" s="4" t="str" cm="1">
        <f t="array" ref="I5296">IFERROR(VLOOKUP(Data[[#This Row],[Min Notif Date]],Lookup!$N$1:$P$11,2,0),_xlfn.IFS(VLOOKUP(WEEKDAY(Data[[#This Row],[Min Notif Date]]),Lookup!$J$1:$L$7,3,0)="Weekend","Weekend",VLOOKUP(WEEKDAY(Data[[#This Row],[Min Notif Date]]),Lookup!$J$1:$L$7,3,0)="Weekday","Weekday"))</f>
        <v>Weekday</v>
      </c>
      <c r="J5296" s="4" t="str">
        <f>VLOOKUP(WEEKDAY(Data[[#This Row],[Min Notif Date]]),Lookup!$J$1:$K$7,2,0)</f>
        <v>6. Fri</v>
      </c>
      <c r="K5296" s="105">
        <f>ROUNDDOWN(Data[[#This Row],[PGE Notified Time]],0)</f>
        <v>44841</v>
      </c>
      <c r="L5296" s="4">
        <f>HOUR(Data[[#This Row],[PGE Notified Time]])</f>
        <v>9</v>
      </c>
      <c r="M5296">
        <v>83867</v>
      </c>
      <c r="N5296">
        <v>3999240471</v>
      </c>
      <c r="O5296" t="s">
        <v>25</v>
      </c>
      <c r="P5296" t="s">
        <v>219</v>
      </c>
      <c r="Q5296" t="s">
        <v>213</v>
      </c>
      <c r="R5296" t="s">
        <v>183</v>
      </c>
      <c r="S5296" s="1">
        <v>44841.378506944442</v>
      </c>
      <c r="T5296" s="1">
        <v>44841.37777777778</v>
      </c>
      <c r="U5296" s="1">
        <v>44841.399305555555</v>
      </c>
      <c r="V5296" t="s">
        <v>184</v>
      </c>
      <c r="W5296" t="s">
        <v>85</v>
      </c>
      <c r="X5296" t="s">
        <v>281</v>
      </c>
      <c r="Y5296" t="s">
        <v>186</v>
      </c>
      <c r="Z5296" t="s">
        <v>187</v>
      </c>
      <c r="AA5296" s="32">
        <v>31</v>
      </c>
    </row>
    <row r="5297" spans="1:27" x14ac:dyDescent="0.3">
      <c r="A5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7" s="4" t="str">
        <f>VLOOKUP(P5297,Lookup!$A$1:$D$19,4,0)</f>
        <v>North Valley</v>
      </c>
      <c r="C5297" s="4" t="str">
        <f>VLOOKUP(P5297,Lookup!$A$1:$E$19,5,0)</f>
        <v>Region 2</v>
      </c>
      <c r="D5297" s="4" t="str">
        <f>VLOOKUP(P5297,Lookup!$A$1:$B$19,2,0)</f>
        <v>SA</v>
      </c>
      <c r="E5297" s="4" t="str">
        <f>IF(AND((Data[[#This Row],[Min Notif Date]]&gt;$G$3),Data[[#This Row],[Min Notif Date]]&lt;$F$3),"Last Week","No")</f>
        <v>No</v>
      </c>
      <c r="F5297" s="4" t="str">
        <f>VLOOKUP(MONTH(Data[[#This Row],[Min Notif Date]]),Lookup!$G$1:$H$12,2,0)</f>
        <v>10. Oct</v>
      </c>
      <c r="G5297" s="4" t="str">
        <f t="shared" si="82"/>
        <v/>
      </c>
      <c r="H5297" s="4" t="str">
        <f>IF(AND(Data[[#This Row],[Min Notif Time]]&gt;6,Data[[#This Row],[Min Notif Time]]&lt;17),"Business Hours","Non-Business Hours")</f>
        <v>Business Hours</v>
      </c>
      <c r="I5297" s="4" t="str" cm="1">
        <f t="array" ref="I5297">IFERROR(VLOOKUP(Data[[#This Row],[Min Notif Date]],Lookup!$N$1:$P$11,2,0),_xlfn.IFS(VLOOKUP(WEEKDAY(Data[[#This Row],[Min Notif Date]]),Lookup!$J$1:$L$7,3,0)="Weekend","Weekend",VLOOKUP(WEEKDAY(Data[[#This Row],[Min Notif Date]]),Lookup!$J$1:$L$7,3,0)="Weekday","Weekday"))</f>
        <v>Weekday</v>
      </c>
      <c r="J5297" s="4" t="str">
        <f>VLOOKUP(WEEKDAY(Data[[#This Row],[Min Notif Date]]),Lookup!$J$1:$K$7,2,0)</f>
        <v>6. Fri</v>
      </c>
      <c r="K5297" s="105">
        <f>ROUNDDOWN(Data[[#This Row],[PGE Notified Time]],0)</f>
        <v>44841</v>
      </c>
      <c r="L5297" s="4">
        <f>HOUR(Data[[#This Row],[PGE Notified Time]])</f>
        <v>9</v>
      </c>
      <c r="M5297">
        <v>83873</v>
      </c>
      <c r="N5297">
        <v>4641299015</v>
      </c>
      <c r="O5297" t="s">
        <v>25</v>
      </c>
      <c r="P5297" t="s">
        <v>210</v>
      </c>
      <c r="Q5297" t="s">
        <v>213</v>
      </c>
      <c r="R5297" t="s">
        <v>183</v>
      </c>
      <c r="S5297" s="1">
        <v>44841.413865740738</v>
      </c>
      <c r="T5297" s="1">
        <v>44841.413194444445</v>
      </c>
      <c r="U5297" s="1">
        <v>44841.427777777775</v>
      </c>
      <c r="V5297" t="s">
        <v>184</v>
      </c>
      <c r="W5297" t="s">
        <v>85</v>
      </c>
      <c r="X5297" t="s">
        <v>239</v>
      </c>
      <c r="Y5297" t="s">
        <v>186</v>
      </c>
      <c r="Z5297" t="s">
        <v>187</v>
      </c>
      <c r="AA5297" s="32">
        <v>21</v>
      </c>
    </row>
    <row r="5298" spans="1:27" x14ac:dyDescent="0.3">
      <c r="A5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8" s="4" t="str">
        <f>VLOOKUP(P5298,Lookup!$A$1:$D$19,4,0)</f>
        <v>Bay Area</v>
      </c>
      <c r="C5298" s="4" t="str">
        <f>VLOOKUP(P5298,Lookup!$A$1:$E$19,5,0)</f>
        <v>Region 3</v>
      </c>
      <c r="D5298" s="4" t="str">
        <f>VLOOKUP(P5298,Lookup!$A$1:$B$19,2,0)</f>
        <v>DI</v>
      </c>
      <c r="E5298" s="4" t="str">
        <f>IF(AND((Data[[#This Row],[Min Notif Date]]&gt;$G$3),Data[[#This Row],[Min Notif Date]]&lt;$F$3),"Last Week","No")</f>
        <v>No</v>
      </c>
      <c r="F5298" s="4" t="str">
        <f>VLOOKUP(MONTH(Data[[#This Row],[Min Notif Date]]),Lookup!$G$1:$H$12,2,0)</f>
        <v>10. Oct</v>
      </c>
      <c r="G5298" s="4" t="str">
        <f t="shared" si="82"/>
        <v/>
      </c>
      <c r="H5298" s="4" t="str">
        <f>IF(AND(Data[[#This Row],[Min Notif Time]]&gt;6,Data[[#This Row],[Min Notif Time]]&lt;17),"Business Hours","Non-Business Hours")</f>
        <v>Non-Business Hours</v>
      </c>
      <c r="I5298" s="4" t="str" cm="1">
        <f t="array" ref="I5298">IFERROR(VLOOKUP(Data[[#This Row],[Min Notif Date]],Lookup!$N$1:$P$11,2,0),_xlfn.IFS(VLOOKUP(WEEKDAY(Data[[#This Row],[Min Notif Date]]),Lookup!$J$1:$L$7,3,0)="Weekend","Weekend",VLOOKUP(WEEKDAY(Data[[#This Row],[Min Notif Date]]),Lookup!$J$1:$L$7,3,0)="Weekday","Weekday"))</f>
        <v>Weekend</v>
      </c>
      <c r="J5298" s="4" t="str">
        <f>VLOOKUP(WEEKDAY(Data[[#This Row],[Min Notif Date]]),Lookup!$J$1:$K$7,2,0)</f>
        <v>7. Sat</v>
      </c>
      <c r="K5298" s="105">
        <f>ROUNDDOWN(Data[[#This Row],[PGE Notified Time]],0)</f>
        <v>44842</v>
      </c>
      <c r="L5298" s="4">
        <f>HOUR(Data[[#This Row],[PGE Notified Time]])</f>
        <v>19</v>
      </c>
      <c r="M5298">
        <v>83932</v>
      </c>
      <c r="N5298">
        <v>1759894830</v>
      </c>
      <c r="O5298" t="s">
        <v>20</v>
      </c>
      <c r="P5298" t="s">
        <v>208</v>
      </c>
      <c r="Q5298" t="s">
        <v>20</v>
      </c>
      <c r="R5298" t="s">
        <v>193</v>
      </c>
      <c r="S5298" s="1">
        <v>44842.757893518516</v>
      </c>
      <c r="T5298" s="1">
        <v>44842.799305555556</v>
      </c>
      <c r="U5298" s="1">
        <v>44843.25</v>
      </c>
      <c r="V5298" t="s">
        <v>184</v>
      </c>
      <c r="W5298" t="s">
        <v>87</v>
      </c>
      <c r="X5298" t="s">
        <v>215</v>
      </c>
      <c r="Y5298" t="s">
        <v>186</v>
      </c>
      <c r="Z5298" t="s">
        <v>187</v>
      </c>
      <c r="AA5298" s="32">
        <v>708.633333333</v>
      </c>
    </row>
    <row r="5299" spans="1:27" x14ac:dyDescent="0.3">
      <c r="A5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9" s="4" t="str">
        <f>VLOOKUP(P5299,Lookup!$A$1:$D$19,4,0)</f>
        <v>Bay Area</v>
      </c>
      <c r="C5299" s="4" t="str">
        <f>VLOOKUP(P5299,Lookup!$A$1:$E$19,5,0)</f>
        <v>Region 3</v>
      </c>
      <c r="D5299" s="4" t="str">
        <f>VLOOKUP(P5299,Lookup!$A$1:$B$19,2,0)</f>
        <v>SF</v>
      </c>
      <c r="E5299" s="4" t="str">
        <f>IF(AND((Data[[#This Row],[Min Notif Date]]&gt;$G$3),Data[[#This Row],[Min Notif Date]]&lt;$F$3),"Last Week","No")</f>
        <v>No</v>
      </c>
      <c r="F5299" s="4" t="str">
        <f>VLOOKUP(MONTH(Data[[#This Row],[Min Notif Date]]),Lookup!$G$1:$H$12,2,0)</f>
        <v>10. Oct</v>
      </c>
      <c r="G5299" s="4" t="str">
        <f t="shared" si="82"/>
        <v/>
      </c>
      <c r="H5299" s="4" t="str">
        <f>IF(AND(Data[[#This Row],[Min Notif Time]]&gt;6,Data[[#This Row],[Min Notif Time]]&lt;17),"Business Hours","Non-Business Hours")</f>
        <v>Business Hours</v>
      </c>
      <c r="I5299" s="4" t="str" cm="1">
        <f t="array" ref="I5299">IFERROR(VLOOKUP(Data[[#This Row],[Min Notif Date]],Lookup!$N$1:$P$11,2,0),_xlfn.IFS(VLOOKUP(WEEKDAY(Data[[#This Row],[Min Notif Date]]),Lookup!$J$1:$L$7,3,0)="Weekend","Weekend",VLOOKUP(WEEKDAY(Data[[#This Row],[Min Notif Date]]),Lookup!$J$1:$L$7,3,0)="Weekday","Weekday"))</f>
        <v>Weekend</v>
      </c>
      <c r="J5299" s="4" t="str">
        <f>VLOOKUP(WEEKDAY(Data[[#This Row],[Min Notif Date]]),Lookup!$J$1:$K$7,2,0)</f>
        <v>7. Sat</v>
      </c>
      <c r="K5299" s="105">
        <f>ROUNDDOWN(Data[[#This Row],[PGE Notified Time]],0)</f>
        <v>44842</v>
      </c>
      <c r="L5299" s="4">
        <f>HOUR(Data[[#This Row],[PGE Notified Time]])</f>
        <v>10</v>
      </c>
      <c r="M5299">
        <v>83922</v>
      </c>
      <c r="N5299">
        <v>5705040701</v>
      </c>
      <c r="O5299" t="s">
        <v>20</v>
      </c>
      <c r="P5299" t="s">
        <v>190</v>
      </c>
      <c r="Q5299" t="s">
        <v>20</v>
      </c>
      <c r="R5299" t="s">
        <v>191</v>
      </c>
      <c r="S5299" s="1">
        <v>44842.362696759257</v>
      </c>
      <c r="T5299" s="1">
        <v>44842.442083333335</v>
      </c>
      <c r="U5299" s="1">
        <v>44842.580555555556</v>
      </c>
      <c r="V5299" t="s">
        <v>184</v>
      </c>
      <c r="W5299" t="s">
        <v>87</v>
      </c>
      <c r="X5299" t="s">
        <v>192</v>
      </c>
      <c r="Y5299" t="s">
        <v>186</v>
      </c>
      <c r="Z5299" t="s">
        <v>187</v>
      </c>
      <c r="AA5299" s="32">
        <v>313.71666666700003</v>
      </c>
    </row>
    <row r="5300" spans="1:27" x14ac:dyDescent="0.3">
      <c r="A5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0" s="4" t="str">
        <f>VLOOKUP(P5300,Lookup!$A$1:$D$19,4,0)</f>
        <v>South Bay</v>
      </c>
      <c r="C5300" s="4" t="str">
        <f>VLOOKUP(P5300,Lookup!$A$1:$E$19,5,0)</f>
        <v>Region 4</v>
      </c>
      <c r="D5300" s="4" t="str">
        <f>VLOOKUP(P5300,Lookup!$A$1:$B$19,2,0)</f>
        <v>DA</v>
      </c>
      <c r="E5300" s="4" t="str">
        <f>IF(AND((Data[[#This Row],[Min Notif Date]]&gt;$G$3),Data[[#This Row],[Min Notif Date]]&lt;$F$3),"Last Week","No")</f>
        <v>No</v>
      </c>
      <c r="F5300" s="4" t="str">
        <f>VLOOKUP(MONTH(Data[[#This Row],[Min Notif Date]]),Lookup!$G$1:$H$12,2,0)</f>
        <v>10. Oct</v>
      </c>
      <c r="G5300" s="4" t="str">
        <f t="shared" si="82"/>
        <v/>
      </c>
      <c r="H5300" s="4" t="str">
        <f>IF(AND(Data[[#This Row],[Min Notif Time]]&gt;6,Data[[#This Row],[Min Notif Time]]&lt;17),"Business Hours","Non-Business Hours")</f>
        <v>Business Hours</v>
      </c>
      <c r="I5300" s="4" t="str" cm="1">
        <f t="array" ref="I5300">IFERROR(VLOOKUP(Data[[#This Row],[Min Notif Date]],Lookup!$N$1:$P$11,2,0),_xlfn.IFS(VLOOKUP(WEEKDAY(Data[[#This Row],[Min Notif Date]]),Lookup!$J$1:$L$7,3,0)="Weekend","Weekend",VLOOKUP(WEEKDAY(Data[[#This Row],[Min Notif Date]]),Lookup!$J$1:$L$7,3,0)="Weekday","Weekday"))</f>
        <v>Weekend</v>
      </c>
      <c r="J5300" s="4" t="str">
        <f>VLOOKUP(WEEKDAY(Data[[#This Row],[Min Notif Date]]),Lookup!$J$1:$K$7,2,0)</f>
        <v>7. Sat</v>
      </c>
      <c r="K5300" s="105">
        <f>ROUNDDOWN(Data[[#This Row],[PGE Notified Time]],0)</f>
        <v>44842</v>
      </c>
      <c r="L5300" s="4">
        <f>HOUR(Data[[#This Row],[PGE Notified Time]])</f>
        <v>11</v>
      </c>
      <c r="M5300">
        <v>83924</v>
      </c>
      <c r="N5300">
        <v>8983247457</v>
      </c>
      <c r="O5300" t="s">
        <v>20</v>
      </c>
      <c r="P5300" t="s">
        <v>279</v>
      </c>
      <c r="Q5300" t="s">
        <v>20</v>
      </c>
      <c r="R5300" t="s">
        <v>191</v>
      </c>
      <c r="S5300" s="1">
        <v>44842.431840277779</v>
      </c>
      <c r="T5300" s="1">
        <v>44842.462627314817</v>
      </c>
      <c r="U5300" s="1">
        <v>44842.583333333336</v>
      </c>
      <c r="V5300" t="s">
        <v>184</v>
      </c>
      <c r="W5300" t="s">
        <v>87</v>
      </c>
      <c r="X5300" t="s">
        <v>310</v>
      </c>
      <c r="Y5300" t="s">
        <v>186</v>
      </c>
      <c r="Z5300" t="s">
        <v>187</v>
      </c>
      <c r="AA5300" s="32">
        <v>218.15</v>
      </c>
    </row>
    <row r="5301" spans="1:27" x14ac:dyDescent="0.3">
      <c r="A5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1" s="4" t="str">
        <f>VLOOKUP(P5301,Lookup!$A$1:$D$19,4,0)</f>
        <v>Bay Area</v>
      </c>
      <c r="C5301" s="4" t="str">
        <f>VLOOKUP(P5301,Lookup!$A$1:$E$19,5,0)</f>
        <v>Region 3</v>
      </c>
      <c r="D5301" s="4" t="str">
        <f>VLOOKUP(P5301,Lookup!$A$1:$B$19,2,0)</f>
        <v>PN</v>
      </c>
      <c r="E5301" s="4" t="str">
        <f>IF(AND((Data[[#This Row],[Min Notif Date]]&gt;$G$3),Data[[#This Row],[Min Notif Date]]&lt;$F$3),"Last Week","No")</f>
        <v>No</v>
      </c>
      <c r="F5301" s="4" t="str">
        <f>VLOOKUP(MONTH(Data[[#This Row],[Min Notif Date]]),Lookup!$G$1:$H$12,2,0)</f>
        <v>10. Oct</v>
      </c>
      <c r="G5301" s="4" t="str">
        <f t="shared" si="82"/>
        <v/>
      </c>
      <c r="H5301" s="4" t="str">
        <f>IF(AND(Data[[#This Row],[Min Notif Time]]&gt;6,Data[[#This Row],[Min Notif Time]]&lt;17),"Business Hours","Non-Business Hours")</f>
        <v>Business Hours</v>
      </c>
      <c r="I5301" s="4" t="str" cm="1">
        <f t="array" ref="I5301">IFERROR(VLOOKUP(Data[[#This Row],[Min Notif Date]],Lookup!$N$1:$P$11,2,0),_xlfn.IFS(VLOOKUP(WEEKDAY(Data[[#This Row],[Min Notif Date]]),Lookup!$J$1:$L$7,3,0)="Weekend","Weekend",VLOOKUP(WEEKDAY(Data[[#This Row],[Min Notif Date]]),Lookup!$J$1:$L$7,3,0)="Weekday","Weekday"))</f>
        <v>Weekend</v>
      </c>
      <c r="J5301" s="4" t="str">
        <f>VLOOKUP(WEEKDAY(Data[[#This Row],[Min Notif Date]]),Lookup!$J$1:$K$7,2,0)</f>
        <v>7. Sat</v>
      </c>
      <c r="K5301" s="105">
        <f>ROUNDDOWN(Data[[#This Row],[PGE Notified Time]],0)</f>
        <v>44842</v>
      </c>
      <c r="L5301" s="4">
        <f>HOUR(Data[[#This Row],[PGE Notified Time]])</f>
        <v>14</v>
      </c>
      <c r="M5301">
        <v>83926</v>
      </c>
      <c r="N5301">
        <v>5980418709</v>
      </c>
      <c r="O5301" t="s">
        <v>25</v>
      </c>
      <c r="P5301" t="s">
        <v>197</v>
      </c>
      <c r="Q5301" t="s">
        <v>198</v>
      </c>
      <c r="R5301" t="s">
        <v>191</v>
      </c>
      <c r="S5301" s="1">
        <v>44842.600914351853</v>
      </c>
      <c r="T5301" s="1">
        <v>44842.600694444445</v>
      </c>
      <c r="U5301" s="1">
        <v>44842.65</v>
      </c>
      <c r="V5301" t="s">
        <v>184</v>
      </c>
      <c r="W5301" t="s">
        <v>87</v>
      </c>
      <c r="X5301" t="s">
        <v>426</v>
      </c>
      <c r="Y5301" t="s">
        <v>186</v>
      </c>
      <c r="Z5301" t="s">
        <v>187</v>
      </c>
      <c r="AA5301" s="32">
        <v>71</v>
      </c>
    </row>
    <row r="5302" spans="1:27" x14ac:dyDescent="0.3">
      <c r="A5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2" s="4" t="str">
        <f>VLOOKUP(P5302,Lookup!$A$1:$D$19,4,0)</f>
        <v>Central Valley</v>
      </c>
      <c r="C5302" s="4" t="str">
        <f>VLOOKUP(P5302,Lookup!$A$1:$E$19,5,0)</f>
        <v>Region 5</v>
      </c>
      <c r="D5302" s="4" t="str">
        <f>VLOOKUP(P5302,Lookup!$A$1:$B$19,2,0)</f>
        <v>FR</v>
      </c>
      <c r="E5302" s="4" t="str">
        <f>IF(AND((Data[[#This Row],[Min Notif Date]]&gt;$G$3),Data[[#This Row],[Min Notif Date]]&lt;$F$3),"Last Week","No")</f>
        <v>No</v>
      </c>
      <c r="F5302" s="4" t="str">
        <f>VLOOKUP(MONTH(Data[[#This Row],[Min Notif Date]]),Lookup!$G$1:$H$12,2,0)</f>
        <v>10. Oct</v>
      </c>
      <c r="G5302" s="4" t="str">
        <f t="shared" si="82"/>
        <v/>
      </c>
      <c r="H5302" s="4" t="str">
        <f>IF(AND(Data[[#This Row],[Min Notif Time]]&gt;6,Data[[#This Row],[Min Notif Time]]&lt;17),"Business Hours","Non-Business Hours")</f>
        <v>Business Hours</v>
      </c>
      <c r="I5302" s="4" t="str" cm="1">
        <f t="array" ref="I5302">IFERROR(VLOOKUP(Data[[#This Row],[Min Notif Date]],Lookup!$N$1:$P$11,2,0),_xlfn.IFS(VLOOKUP(WEEKDAY(Data[[#This Row],[Min Notif Date]]),Lookup!$J$1:$L$7,3,0)="Weekend","Weekend",VLOOKUP(WEEKDAY(Data[[#This Row],[Min Notif Date]]),Lookup!$J$1:$L$7,3,0)="Weekday","Weekday"))</f>
        <v>Weekend</v>
      </c>
      <c r="J5302" s="4" t="str">
        <f>VLOOKUP(WEEKDAY(Data[[#This Row],[Min Notif Date]]),Lookup!$J$1:$K$7,2,0)</f>
        <v>7. Sat</v>
      </c>
      <c r="K5302" s="105">
        <f>ROUNDDOWN(Data[[#This Row],[PGE Notified Time]],0)</f>
        <v>44842</v>
      </c>
      <c r="L5302" s="4">
        <f>HOUR(Data[[#This Row],[PGE Notified Time]])</f>
        <v>10</v>
      </c>
      <c r="M5302">
        <v>83921</v>
      </c>
      <c r="N5302">
        <v>7881012400</v>
      </c>
      <c r="O5302" t="s">
        <v>25</v>
      </c>
      <c r="P5302" t="s">
        <v>195</v>
      </c>
      <c r="Q5302" t="s">
        <v>213</v>
      </c>
      <c r="R5302" t="s">
        <v>183</v>
      </c>
      <c r="S5302" s="1">
        <v>44842.429328703707</v>
      </c>
      <c r="T5302" s="1">
        <v>44842.429166666669</v>
      </c>
      <c r="U5302" s="1">
        <v>44842.476388888892</v>
      </c>
      <c r="V5302" t="s">
        <v>184</v>
      </c>
      <c r="W5302" t="s">
        <v>87</v>
      </c>
      <c r="X5302" t="s">
        <v>247</v>
      </c>
      <c r="Y5302" t="s">
        <v>186</v>
      </c>
      <c r="Z5302" t="s">
        <v>187</v>
      </c>
      <c r="AA5302" s="32">
        <v>68</v>
      </c>
    </row>
    <row r="5303" spans="1:27" x14ac:dyDescent="0.3">
      <c r="A5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3" s="4" t="str">
        <f>VLOOKUP(P5303,Lookup!$A$1:$D$19,4,0)</f>
        <v>Bay Area</v>
      </c>
      <c r="C5303" s="4" t="str">
        <f>VLOOKUP(P5303,Lookup!$A$1:$E$19,5,0)</f>
        <v>Region 3</v>
      </c>
      <c r="D5303" s="4" t="str">
        <f>VLOOKUP(P5303,Lookup!$A$1:$B$19,2,0)</f>
        <v>MI</v>
      </c>
      <c r="E5303" s="4" t="str">
        <f>IF(AND((Data[[#This Row],[Min Notif Date]]&gt;$G$3),Data[[#This Row],[Min Notif Date]]&lt;$F$3),"Last Week","No")</f>
        <v>No</v>
      </c>
      <c r="F5303" s="4" t="str">
        <f>VLOOKUP(MONTH(Data[[#This Row],[Min Notif Date]]),Lookup!$G$1:$H$12,2,0)</f>
        <v>10. Oct</v>
      </c>
      <c r="G5303" s="4" t="str">
        <f t="shared" si="82"/>
        <v/>
      </c>
      <c r="H5303" s="4" t="str">
        <f>IF(AND(Data[[#This Row],[Min Notif Time]]&gt;6,Data[[#This Row],[Min Notif Time]]&lt;17),"Business Hours","Non-Business Hours")</f>
        <v>Business Hours</v>
      </c>
      <c r="I5303" s="4" t="str" cm="1">
        <f t="array" ref="I5303">IFERROR(VLOOKUP(Data[[#This Row],[Min Notif Date]],Lookup!$N$1:$P$11,2,0),_xlfn.IFS(VLOOKUP(WEEKDAY(Data[[#This Row],[Min Notif Date]]),Lookup!$J$1:$L$7,3,0)="Weekend","Weekend",VLOOKUP(WEEKDAY(Data[[#This Row],[Min Notif Date]]),Lookup!$J$1:$L$7,3,0)="Weekday","Weekday"))</f>
        <v>Weekend</v>
      </c>
      <c r="J5303" s="4" t="str">
        <f>VLOOKUP(WEEKDAY(Data[[#This Row],[Min Notif Date]]),Lookup!$J$1:$K$7,2,0)</f>
        <v>7. Sat</v>
      </c>
      <c r="K5303" s="105">
        <f>ROUNDDOWN(Data[[#This Row],[PGE Notified Time]],0)</f>
        <v>44842</v>
      </c>
      <c r="L5303" s="4">
        <f>HOUR(Data[[#This Row],[PGE Notified Time]])</f>
        <v>14</v>
      </c>
      <c r="M5303">
        <v>83927</v>
      </c>
      <c r="N5303">
        <v>2399583216</v>
      </c>
      <c r="O5303" t="s">
        <v>25</v>
      </c>
      <c r="P5303" t="s">
        <v>244</v>
      </c>
      <c r="Q5303" t="s">
        <v>213</v>
      </c>
      <c r="R5303" t="s">
        <v>183</v>
      </c>
      <c r="S5303" s="1">
        <v>44842.605451388888</v>
      </c>
      <c r="T5303" s="1">
        <v>44842.606076388889</v>
      </c>
      <c r="U5303" s="1">
        <v>44842.625694444447</v>
      </c>
      <c r="V5303" t="s">
        <v>184</v>
      </c>
      <c r="W5303" t="s">
        <v>85</v>
      </c>
      <c r="X5303" t="s">
        <v>267</v>
      </c>
      <c r="Y5303" t="s">
        <v>186</v>
      </c>
      <c r="Z5303" t="s">
        <v>187</v>
      </c>
      <c r="AA5303" s="32">
        <v>29.15</v>
      </c>
    </row>
    <row r="5304" spans="1:27" x14ac:dyDescent="0.3">
      <c r="A5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4" s="4" t="str">
        <f>VLOOKUP(P5304,Lookup!$A$1:$D$19,4,0)</f>
        <v>Central Valley</v>
      </c>
      <c r="C5304" s="4" t="str">
        <f>VLOOKUP(P5304,Lookup!$A$1:$E$19,5,0)</f>
        <v>Region 5</v>
      </c>
      <c r="D5304" s="4" t="str">
        <f>VLOOKUP(P5304,Lookup!$A$1:$B$19,2,0)</f>
        <v>YO</v>
      </c>
      <c r="E5304" s="4" t="str">
        <f>IF(AND((Data[[#This Row],[Min Notif Date]]&gt;$G$3),Data[[#This Row],[Min Notif Date]]&lt;$F$3),"Last Week","No")</f>
        <v>No</v>
      </c>
      <c r="F5304" s="4" t="str">
        <f>VLOOKUP(MONTH(Data[[#This Row],[Min Notif Date]]),Lookup!$G$1:$H$12,2,0)</f>
        <v>10. Oct</v>
      </c>
      <c r="G5304" s="4" t="str">
        <f t="shared" si="82"/>
        <v/>
      </c>
      <c r="H5304" s="4" t="str">
        <f>IF(AND(Data[[#This Row],[Min Notif Time]]&gt;6,Data[[#This Row],[Min Notif Time]]&lt;17),"Business Hours","Non-Business Hours")</f>
        <v>Business Hours</v>
      </c>
      <c r="I5304" s="4" t="str" cm="1">
        <f t="array" ref="I5304">IFERROR(VLOOKUP(Data[[#This Row],[Min Notif Date]],Lookup!$N$1:$P$11,2,0),_xlfn.IFS(VLOOKUP(WEEKDAY(Data[[#This Row],[Min Notif Date]]),Lookup!$J$1:$L$7,3,0)="Weekend","Weekend",VLOOKUP(WEEKDAY(Data[[#This Row],[Min Notif Date]]),Lookup!$J$1:$L$7,3,0)="Weekday","Weekday"))</f>
        <v>Weekend</v>
      </c>
      <c r="J5304" s="4" t="str">
        <f>VLOOKUP(WEEKDAY(Data[[#This Row],[Min Notif Date]]),Lookup!$J$1:$K$7,2,0)</f>
        <v>1. Sun</v>
      </c>
      <c r="K5304" s="105">
        <f>ROUNDDOWN(Data[[#This Row],[PGE Notified Time]],0)</f>
        <v>44843</v>
      </c>
      <c r="L5304" s="4">
        <f>HOUR(Data[[#This Row],[PGE Notified Time]])</f>
        <v>16</v>
      </c>
      <c r="M5304">
        <v>83938</v>
      </c>
      <c r="N5304">
        <v>7413191625</v>
      </c>
      <c r="O5304" t="s">
        <v>25</v>
      </c>
      <c r="P5304" t="s">
        <v>231</v>
      </c>
      <c r="Q5304" t="s">
        <v>213</v>
      </c>
      <c r="R5304" t="s">
        <v>183</v>
      </c>
      <c r="S5304" s="1">
        <v>44843.643310185187</v>
      </c>
      <c r="T5304" s="1">
        <v>44843.685763888891</v>
      </c>
      <c r="U5304" s="1">
        <v>44843.73541666667</v>
      </c>
      <c r="V5304" t="s">
        <v>184</v>
      </c>
      <c r="W5304" t="s">
        <v>87</v>
      </c>
      <c r="X5304" t="s">
        <v>344</v>
      </c>
      <c r="Y5304" t="s">
        <v>186</v>
      </c>
      <c r="Z5304" t="s">
        <v>187</v>
      </c>
      <c r="AA5304" s="32">
        <v>132.633333333</v>
      </c>
    </row>
    <row r="5305" spans="1:27" x14ac:dyDescent="0.3">
      <c r="A5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5" s="4" t="str">
        <f>VLOOKUP(P5305,Lookup!$A$1:$D$19,4,0)</f>
        <v>Bay Area</v>
      </c>
      <c r="C5305" s="4" t="str">
        <f>VLOOKUP(P5305,Lookup!$A$1:$E$19,5,0)</f>
        <v>Region 3</v>
      </c>
      <c r="D5305" s="4" t="str">
        <f>VLOOKUP(P5305,Lookup!$A$1:$B$19,2,0)</f>
        <v>DI</v>
      </c>
      <c r="E5305" s="4" t="str">
        <f>IF(AND((Data[[#This Row],[Min Notif Date]]&gt;$G$3),Data[[#This Row],[Min Notif Date]]&lt;$F$3),"Last Week","No")</f>
        <v>No</v>
      </c>
      <c r="F5305" s="4" t="str">
        <f>VLOOKUP(MONTH(Data[[#This Row],[Min Notif Date]]),Lookup!$G$1:$H$12,2,0)</f>
        <v>10. Oct</v>
      </c>
      <c r="G5305" s="4" t="str">
        <f t="shared" si="82"/>
        <v/>
      </c>
      <c r="H5305" s="4" t="str">
        <f>IF(AND(Data[[#This Row],[Min Notif Time]]&gt;6,Data[[#This Row],[Min Notif Time]]&lt;17),"Business Hours","Non-Business Hours")</f>
        <v>Non-Business Hours</v>
      </c>
      <c r="I5305" s="4" t="str" cm="1">
        <f t="array" ref="I5305">IFERROR(VLOOKUP(Data[[#This Row],[Min Notif Date]],Lookup!$N$1:$P$11,2,0),_xlfn.IFS(VLOOKUP(WEEKDAY(Data[[#This Row],[Min Notif Date]]),Lookup!$J$1:$L$7,3,0)="Weekend","Weekend",VLOOKUP(WEEKDAY(Data[[#This Row],[Min Notif Date]]),Lookup!$J$1:$L$7,3,0)="Weekday","Weekday"))</f>
        <v>Weekday</v>
      </c>
      <c r="J5305" s="4" t="str">
        <f>VLOOKUP(WEEKDAY(Data[[#This Row],[Min Notif Date]]),Lookup!$J$1:$K$7,2,0)</f>
        <v>2. Mon</v>
      </c>
      <c r="K5305" s="105">
        <f>ROUNDDOWN(Data[[#This Row],[PGE Notified Time]],0)</f>
        <v>44844</v>
      </c>
      <c r="L5305" s="4">
        <f>HOUR(Data[[#This Row],[PGE Notified Time]])</f>
        <v>20</v>
      </c>
      <c r="M5305">
        <v>83990</v>
      </c>
      <c r="N5305">
        <v>630921</v>
      </c>
      <c r="O5305" t="s">
        <v>20</v>
      </c>
      <c r="P5305" t="s">
        <v>208</v>
      </c>
      <c r="Q5305" t="s">
        <v>20</v>
      </c>
      <c r="R5305" t="s">
        <v>193</v>
      </c>
      <c r="S5305" s="1">
        <v>44844.819305555553</v>
      </c>
      <c r="T5305" s="1">
        <v>44844.871331018519</v>
      </c>
      <c r="U5305" s="1">
        <v>44845.4375</v>
      </c>
      <c r="V5305" t="s">
        <v>184</v>
      </c>
      <c r="W5305" t="s">
        <v>87</v>
      </c>
      <c r="X5305" t="s">
        <v>273</v>
      </c>
      <c r="Y5305" t="s">
        <v>186</v>
      </c>
      <c r="Z5305" t="s">
        <v>187</v>
      </c>
      <c r="AA5305" s="32">
        <v>890.2</v>
      </c>
    </row>
    <row r="5306" spans="1:27" x14ac:dyDescent="0.3">
      <c r="A5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6" s="4" t="str">
        <f>VLOOKUP(P5306,Lookup!$A$1:$D$19,4,0)</f>
        <v>North Valley</v>
      </c>
      <c r="C5306" s="4" t="str">
        <f>VLOOKUP(P5306,Lookup!$A$1:$E$19,5,0)</f>
        <v>Region 2</v>
      </c>
      <c r="D5306" s="4" t="str">
        <f>VLOOKUP(P5306,Lookup!$A$1:$B$19,2,0)</f>
        <v>SA</v>
      </c>
      <c r="E5306" s="4" t="str">
        <f>IF(AND((Data[[#This Row],[Min Notif Date]]&gt;$G$3),Data[[#This Row],[Min Notif Date]]&lt;$F$3),"Last Week","No")</f>
        <v>No</v>
      </c>
      <c r="F5306" s="4" t="str">
        <f>VLOOKUP(MONTH(Data[[#This Row],[Min Notif Date]]),Lookup!$G$1:$H$12,2,0)</f>
        <v>10. Oct</v>
      </c>
      <c r="G5306" s="4" t="str">
        <f t="shared" si="82"/>
        <v/>
      </c>
      <c r="H5306" s="4" t="str">
        <f>IF(AND(Data[[#This Row],[Min Notif Time]]&gt;6,Data[[#This Row],[Min Notif Time]]&lt;17),"Business Hours","Non-Business Hours")</f>
        <v>Business Hours</v>
      </c>
      <c r="I5306" s="4" t="str" cm="1">
        <f t="array" ref="I5306">IFERROR(VLOOKUP(Data[[#This Row],[Min Notif Date]],Lookup!$N$1:$P$11,2,0),_xlfn.IFS(VLOOKUP(WEEKDAY(Data[[#This Row],[Min Notif Date]]),Lookup!$J$1:$L$7,3,0)="Weekend","Weekend",VLOOKUP(WEEKDAY(Data[[#This Row],[Min Notif Date]]),Lookup!$J$1:$L$7,3,0)="Weekday","Weekday"))</f>
        <v>Weekday</v>
      </c>
      <c r="J5306" s="4" t="str">
        <f>VLOOKUP(WEEKDAY(Data[[#This Row],[Min Notif Date]]),Lookup!$J$1:$K$7,2,0)</f>
        <v>2. Mon</v>
      </c>
      <c r="K5306" s="105">
        <f>ROUNDDOWN(Data[[#This Row],[PGE Notified Time]],0)</f>
        <v>44844</v>
      </c>
      <c r="L5306" s="4">
        <f>HOUR(Data[[#This Row],[PGE Notified Time]])</f>
        <v>9</v>
      </c>
      <c r="M5306">
        <v>83954</v>
      </c>
      <c r="O5306" t="s">
        <v>20</v>
      </c>
      <c r="P5306" t="s">
        <v>210</v>
      </c>
      <c r="Q5306" t="s">
        <v>20</v>
      </c>
      <c r="R5306" t="s">
        <v>183</v>
      </c>
      <c r="S5306" s="1" t="s">
        <v>171</v>
      </c>
      <c r="T5306" s="1">
        <v>44844.407638888886</v>
      </c>
      <c r="U5306" s="1">
        <v>44844.6875</v>
      </c>
      <c r="V5306" t="s">
        <v>184</v>
      </c>
      <c r="W5306" t="s">
        <v>87</v>
      </c>
      <c r="X5306" t="s">
        <v>498</v>
      </c>
      <c r="Y5306" t="s">
        <v>186</v>
      </c>
      <c r="Z5306" t="s">
        <v>187</v>
      </c>
      <c r="AA5306" s="32">
        <v>403</v>
      </c>
    </row>
    <row r="5307" spans="1:27" x14ac:dyDescent="0.3">
      <c r="A5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7" s="4" t="str">
        <f>VLOOKUP(P5307,Lookup!$A$1:$D$19,4,0)</f>
        <v>North Valley</v>
      </c>
      <c r="C5307" s="4" t="str">
        <f>VLOOKUP(P5307,Lookup!$A$1:$E$19,5,0)</f>
        <v>Region 2</v>
      </c>
      <c r="D5307" s="4" t="str">
        <f>VLOOKUP(P5307,Lookup!$A$1:$B$19,2,0)</f>
        <v>SA</v>
      </c>
      <c r="E5307" s="4" t="str">
        <f>IF(AND((Data[[#This Row],[Min Notif Date]]&gt;$G$3),Data[[#This Row],[Min Notif Date]]&lt;$F$3),"Last Week","No")</f>
        <v>No</v>
      </c>
      <c r="F5307" s="4" t="str">
        <f>VLOOKUP(MONTH(Data[[#This Row],[Min Notif Date]]),Lookup!$G$1:$H$12,2,0)</f>
        <v>10. Oct</v>
      </c>
      <c r="G5307" s="4" t="str">
        <f t="shared" si="82"/>
        <v/>
      </c>
      <c r="H5307" s="4" t="str">
        <f>IF(AND(Data[[#This Row],[Min Notif Time]]&gt;6,Data[[#This Row],[Min Notif Time]]&lt;17),"Business Hours","Non-Business Hours")</f>
        <v>Business Hours</v>
      </c>
      <c r="I5307" s="4" t="str" cm="1">
        <f t="array" ref="I5307">IFERROR(VLOOKUP(Data[[#This Row],[Min Notif Date]],Lookup!$N$1:$P$11,2,0),_xlfn.IFS(VLOOKUP(WEEKDAY(Data[[#This Row],[Min Notif Date]]),Lookup!$J$1:$L$7,3,0)="Weekend","Weekend",VLOOKUP(WEEKDAY(Data[[#This Row],[Min Notif Date]]),Lookup!$J$1:$L$7,3,0)="Weekday","Weekday"))</f>
        <v>Weekday</v>
      </c>
      <c r="J5307" s="4" t="str">
        <f>VLOOKUP(WEEKDAY(Data[[#This Row],[Min Notif Date]]),Lookup!$J$1:$K$7,2,0)</f>
        <v>2. Mon</v>
      </c>
      <c r="K5307" s="105">
        <f>ROUNDDOWN(Data[[#This Row],[PGE Notified Time]],0)</f>
        <v>44844</v>
      </c>
      <c r="L5307" s="4">
        <f>HOUR(Data[[#This Row],[PGE Notified Time]])</f>
        <v>10</v>
      </c>
      <c r="M5307">
        <v>83958</v>
      </c>
      <c r="N5307">
        <v>4725666362</v>
      </c>
      <c r="O5307" t="s">
        <v>20</v>
      </c>
      <c r="P5307" t="s">
        <v>210</v>
      </c>
      <c r="Q5307" t="s">
        <v>20</v>
      </c>
      <c r="R5307" t="s">
        <v>183</v>
      </c>
      <c r="S5307" s="1">
        <v>44844.422951388886</v>
      </c>
      <c r="T5307" s="1">
        <v>44844.43241898148</v>
      </c>
      <c r="U5307" s="1">
        <v>44844.645833333336</v>
      </c>
      <c r="V5307" t="s">
        <v>184</v>
      </c>
      <c r="W5307" t="s">
        <v>87</v>
      </c>
      <c r="X5307" t="s">
        <v>238</v>
      </c>
      <c r="Y5307" t="s">
        <v>186</v>
      </c>
      <c r="Z5307" t="s">
        <v>187</v>
      </c>
      <c r="AA5307" s="32">
        <v>320.95</v>
      </c>
    </row>
    <row r="5308" spans="1:27" x14ac:dyDescent="0.3">
      <c r="A5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8" s="4" t="str">
        <f>VLOOKUP(P5308,Lookup!$A$1:$D$19,4,0)</f>
        <v>Bay Area</v>
      </c>
      <c r="C5308" s="4" t="str">
        <f>VLOOKUP(P5308,Lookup!$A$1:$E$19,5,0)</f>
        <v>Region 3</v>
      </c>
      <c r="D5308" s="4" t="str">
        <f>VLOOKUP(P5308,Lookup!$A$1:$B$19,2,0)</f>
        <v>SF</v>
      </c>
      <c r="E5308" s="4" t="str">
        <f>IF(AND((Data[[#This Row],[Min Notif Date]]&gt;$G$3),Data[[#This Row],[Min Notif Date]]&lt;$F$3),"Last Week","No")</f>
        <v>No</v>
      </c>
      <c r="F5308" s="4" t="str">
        <f>VLOOKUP(MONTH(Data[[#This Row],[Min Notif Date]]),Lookup!$G$1:$H$12,2,0)</f>
        <v>10. Oct</v>
      </c>
      <c r="G5308" s="4" t="str">
        <f t="shared" si="82"/>
        <v/>
      </c>
      <c r="H5308" s="4" t="str">
        <f>IF(AND(Data[[#This Row],[Min Notif Time]]&gt;6,Data[[#This Row],[Min Notif Time]]&lt;17),"Business Hours","Non-Business Hours")</f>
        <v>Business Hours</v>
      </c>
      <c r="I5308" s="4" t="str" cm="1">
        <f t="array" ref="I5308">IFERROR(VLOOKUP(Data[[#This Row],[Min Notif Date]],Lookup!$N$1:$P$11,2,0),_xlfn.IFS(VLOOKUP(WEEKDAY(Data[[#This Row],[Min Notif Date]]),Lookup!$J$1:$L$7,3,0)="Weekend","Weekend",VLOOKUP(WEEKDAY(Data[[#This Row],[Min Notif Date]]),Lookup!$J$1:$L$7,3,0)="Weekday","Weekday"))</f>
        <v>Weekday</v>
      </c>
      <c r="J5308" s="4" t="str">
        <f>VLOOKUP(WEEKDAY(Data[[#This Row],[Min Notif Date]]),Lookup!$J$1:$K$7,2,0)</f>
        <v>2. Mon</v>
      </c>
      <c r="K5308" s="105">
        <f>ROUNDDOWN(Data[[#This Row],[PGE Notified Time]],0)</f>
        <v>44844</v>
      </c>
      <c r="L5308" s="4">
        <f>HOUR(Data[[#This Row],[PGE Notified Time]])</f>
        <v>9</v>
      </c>
      <c r="M5308">
        <v>83950</v>
      </c>
      <c r="O5308" t="s">
        <v>20</v>
      </c>
      <c r="P5308" t="s">
        <v>190</v>
      </c>
      <c r="Q5308" t="s">
        <v>20</v>
      </c>
      <c r="R5308" t="s">
        <v>191</v>
      </c>
      <c r="S5308" s="1" t="s">
        <v>171</v>
      </c>
      <c r="T5308" s="1">
        <v>44844.375694444447</v>
      </c>
      <c r="U5308" s="1">
        <v>44844.586805555555</v>
      </c>
      <c r="V5308" t="s">
        <v>184</v>
      </c>
      <c r="W5308" t="s">
        <v>87</v>
      </c>
      <c r="X5308" t="s">
        <v>192</v>
      </c>
      <c r="Y5308" t="s">
        <v>186</v>
      </c>
      <c r="Z5308" t="s">
        <v>187</v>
      </c>
      <c r="AA5308" s="32">
        <v>304</v>
      </c>
    </row>
    <row r="5309" spans="1:27" x14ac:dyDescent="0.3">
      <c r="A5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9" s="4" t="str">
        <f>VLOOKUP(P5309,Lookup!$A$1:$D$19,4,0)</f>
        <v>North Valley</v>
      </c>
      <c r="C5309" s="4" t="str">
        <f>VLOOKUP(P5309,Lookup!$A$1:$E$19,5,0)</f>
        <v>Region 2</v>
      </c>
      <c r="D5309" s="4" t="str">
        <f>VLOOKUP(P5309,Lookup!$A$1:$B$19,2,0)</f>
        <v>SA</v>
      </c>
      <c r="E5309" s="4" t="str">
        <f>IF(AND((Data[[#This Row],[Min Notif Date]]&gt;$G$3),Data[[#This Row],[Min Notif Date]]&lt;$F$3),"Last Week","No")</f>
        <v>No</v>
      </c>
      <c r="F5309" s="4" t="str">
        <f>VLOOKUP(MONTH(Data[[#This Row],[Min Notif Date]]),Lookup!$G$1:$H$12,2,0)</f>
        <v>10. Oct</v>
      </c>
      <c r="G5309" s="4" t="str">
        <f t="shared" si="82"/>
        <v/>
      </c>
      <c r="H5309" s="4" t="str">
        <f>IF(AND(Data[[#This Row],[Min Notif Time]]&gt;6,Data[[#This Row],[Min Notif Time]]&lt;17),"Business Hours","Non-Business Hours")</f>
        <v>Business Hours</v>
      </c>
      <c r="I5309" s="4" t="str" cm="1">
        <f t="array" ref="I5309">IFERROR(VLOOKUP(Data[[#This Row],[Min Notif Date]],Lookup!$N$1:$P$11,2,0),_xlfn.IFS(VLOOKUP(WEEKDAY(Data[[#This Row],[Min Notif Date]]),Lookup!$J$1:$L$7,3,0)="Weekend","Weekend",VLOOKUP(WEEKDAY(Data[[#This Row],[Min Notif Date]]),Lookup!$J$1:$L$7,3,0)="Weekday","Weekday"))</f>
        <v>Weekday</v>
      </c>
      <c r="J5309" s="4" t="str">
        <f>VLOOKUP(WEEKDAY(Data[[#This Row],[Min Notif Date]]),Lookup!$J$1:$K$7,2,0)</f>
        <v>2. Mon</v>
      </c>
      <c r="K5309" s="105">
        <f>ROUNDDOWN(Data[[#This Row],[PGE Notified Time]],0)</f>
        <v>44844</v>
      </c>
      <c r="L5309" s="4">
        <f>HOUR(Data[[#This Row],[PGE Notified Time]])</f>
        <v>10</v>
      </c>
      <c r="M5309">
        <v>83957</v>
      </c>
      <c r="O5309" t="s">
        <v>20</v>
      </c>
      <c r="P5309" t="s">
        <v>210</v>
      </c>
      <c r="Q5309" t="s">
        <v>20</v>
      </c>
      <c r="R5309" t="s">
        <v>183</v>
      </c>
      <c r="S5309" s="1" t="s">
        <v>171</v>
      </c>
      <c r="T5309" s="1">
        <v>44844.429861111108</v>
      </c>
      <c r="U5309" s="1">
        <v>44844.625</v>
      </c>
      <c r="V5309" t="s">
        <v>184</v>
      </c>
      <c r="W5309" t="s">
        <v>87</v>
      </c>
      <c r="X5309" t="s">
        <v>238</v>
      </c>
      <c r="Y5309" t="s">
        <v>186</v>
      </c>
      <c r="Z5309" t="s">
        <v>187</v>
      </c>
      <c r="AA5309" s="32">
        <v>281</v>
      </c>
    </row>
    <row r="5310" spans="1:27" x14ac:dyDescent="0.3">
      <c r="A5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0" s="4" t="str">
        <f>VLOOKUP(P5310,Lookup!$A$1:$D$19,4,0)</f>
        <v>South Bay</v>
      </c>
      <c r="C5310" s="4" t="str">
        <f>VLOOKUP(P5310,Lookup!$A$1:$E$19,5,0)</f>
        <v>Region 4</v>
      </c>
      <c r="D5310" s="4" t="str">
        <f>VLOOKUP(P5310,Lookup!$A$1:$B$19,2,0)</f>
        <v>SJ</v>
      </c>
      <c r="E5310" s="4" t="str">
        <f>IF(AND((Data[[#This Row],[Min Notif Date]]&gt;$G$3),Data[[#This Row],[Min Notif Date]]&lt;$F$3),"Last Week","No")</f>
        <v>No</v>
      </c>
      <c r="F5310" s="4" t="str">
        <f>VLOOKUP(MONTH(Data[[#This Row],[Min Notif Date]]),Lookup!$G$1:$H$12,2,0)</f>
        <v>10. Oct</v>
      </c>
      <c r="G5310" s="4" t="str">
        <f t="shared" si="82"/>
        <v/>
      </c>
      <c r="H5310" s="4" t="str">
        <f>IF(AND(Data[[#This Row],[Min Notif Time]]&gt;6,Data[[#This Row],[Min Notif Time]]&lt;17),"Business Hours","Non-Business Hours")</f>
        <v>Business Hours</v>
      </c>
      <c r="I5310" s="4" t="str" cm="1">
        <f t="array" ref="I5310">IFERROR(VLOOKUP(Data[[#This Row],[Min Notif Date]],Lookup!$N$1:$P$11,2,0),_xlfn.IFS(VLOOKUP(WEEKDAY(Data[[#This Row],[Min Notif Date]]),Lookup!$J$1:$L$7,3,0)="Weekend","Weekend",VLOOKUP(WEEKDAY(Data[[#This Row],[Min Notif Date]]),Lookup!$J$1:$L$7,3,0)="Weekday","Weekday"))</f>
        <v>Weekday</v>
      </c>
      <c r="J5310" s="4" t="str">
        <f>VLOOKUP(WEEKDAY(Data[[#This Row],[Min Notif Date]]),Lookup!$J$1:$K$7,2,0)</f>
        <v>2. Mon</v>
      </c>
      <c r="K5310" s="105">
        <f>ROUNDDOWN(Data[[#This Row],[PGE Notified Time]],0)</f>
        <v>44844</v>
      </c>
      <c r="L5310" s="4">
        <f>HOUR(Data[[#This Row],[PGE Notified Time]])</f>
        <v>10</v>
      </c>
      <c r="M5310">
        <v>83956</v>
      </c>
      <c r="O5310" t="s">
        <v>20</v>
      </c>
      <c r="P5310" t="s">
        <v>288</v>
      </c>
      <c r="Q5310" t="s">
        <v>20</v>
      </c>
      <c r="R5310" t="s">
        <v>183</v>
      </c>
      <c r="S5310" s="1" t="s">
        <v>171</v>
      </c>
      <c r="T5310" s="1">
        <v>44844.422222222223</v>
      </c>
      <c r="U5310" s="1">
        <v>44844.5625</v>
      </c>
      <c r="V5310" t="s">
        <v>184</v>
      </c>
      <c r="W5310" t="s">
        <v>87</v>
      </c>
      <c r="X5310" t="s">
        <v>293</v>
      </c>
      <c r="Y5310" t="s">
        <v>186</v>
      </c>
      <c r="Z5310" t="s">
        <v>187</v>
      </c>
      <c r="AA5310" s="32">
        <v>202</v>
      </c>
    </row>
    <row r="5311" spans="1:27" x14ac:dyDescent="0.3">
      <c r="A5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1" s="4" t="str">
        <f>VLOOKUP(P5311,Lookup!$A$1:$D$19,4,0)</f>
        <v>Central Valley</v>
      </c>
      <c r="C5311" s="4" t="str">
        <f>VLOOKUP(P5311,Lookup!$A$1:$E$19,5,0)</f>
        <v>Region 5</v>
      </c>
      <c r="D5311" s="4" t="str">
        <f>VLOOKUP(P5311,Lookup!$A$1:$B$19,2,0)</f>
        <v>FR</v>
      </c>
      <c r="E5311" s="4" t="str">
        <f>IF(AND((Data[[#This Row],[Min Notif Date]]&gt;$G$3),Data[[#This Row],[Min Notif Date]]&lt;$F$3),"Last Week","No")</f>
        <v>No</v>
      </c>
      <c r="F5311" s="4" t="str">
        <f>VLOOKUP(MONTH(Data[[#This Row],[Min Notif Date]]),Lookup!$G$1:$H$12,2,0)</f>
        <v>10. Oct</v>
      </c>
      <c r="G5311" s="4" t="str">
        <f t="shared" si="82"/>
        <v/>
      </c>
      <c r="H5311" s="4" t="str">
        <f>IF(AND(Data[[#This Row],[Min Notif Time]]&gt;6,Data[[#This Row],[Min Notif Time]]&lt;17),"Business Hours","Non-Business Hours")</f>
        <v>Business Hours</v>
      </c>
      <c r="I5311" s="4" t="str" cm="1">
        <f t="array" ref="I5311">IFERROR(VLOOKUP(Data[[#This Row],[Min Notif Date]],Lookup!$N$1:$P$11,2,0),_xlfn.IFS(VLOOKUP(WEEKDAY(Data[[#This Row],[Min Notif Date]]),Lookup!$J$1:$L$7,3,0)="Weekend","Weekend",VLOOKUP(WEEKDAY(Data[[#This Row],[Min Notif Date]]),Lookup!$J$1:$L$7,3,0)="Weekday","Weekday"))</f>
        <v>Weekday</v>
      </c>
      <c r="J5311" s="4" t="str">
        <f>VLOOKUP(WEEKDAY(Data[[#This Row],[Min Notif Date]]),Lookup!$J$1:$K$7,2,0)</f>
        <v>2. Mon</v>
      </c>
      <c r="K5311" s="105">
        <f>ROUNDDOWN(Data[[#This Row],[PGE Notified Time]],0)</f>
        <v>44844</v>
      </c>
      <c r="L5311" s="4">
        <f>HOUR(Data[[#This Row],[PGE Notified Time]])</f>
        <v>12</v>
      </c>
      <c r="M5311">
        <v>83976</v>
      </c>
      <c r="O5311" t="s">
        <v>20</v>
      </c>
      <c r="P5311" t="s">
        <v>195</v>
      </c>
      <c r="Q5311" t="s">
        <v>20</v>
      </c>
      <c r="R5311" t="s">
        <v>183</v>
      </c>
      <c r="S5311" s="1" t="s">
        <v>171</v>
      </c>
      <c r="T5311" s="1">
        <v>44844.520833333336</v>
      </c>
      <c r="U5311" s="1">
        <v>44844.645833333336</v>
      </c>
      <c r="V5311" t="s">
        <v>184</v>
      </c>
      <c r="W5311" t="s">
        <v>87</v>
      </c>
      <c r="X5311" t="s">
        <v>196</v>
      </c>
      <c r="Y5311" t="s">
        <v>186</v>
      </c>
      <c r="Z5311" t="s">
        <v>187</v>
      </c>
      <c r="AA5311" s="32">
        <v>180</v>
      </c>
    </row>
    <row r="5312" spans="1:27" x14ac:dyDescent="0.3">
      <c r="A5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2" s="4" t="str">
        <f>VLOOKUP(P5312,Lookup!$A$1:$D$19,4,0)</f>
        <v>Central Valley</v>
      </c>
      <c r="C5312" s="4" t="str">
        <f>VLOOKUP(P5312,Lookup!$A$1:$E$19,5,0)</f>
        <v>Region 5</v>
      </c>
      <c r="D5312" s="4" t="str">
        <f>VLOOKUP(P5312,Lookup!$A$1:$B$19,2,0)</f>
        <v>FR</v>
      </c>
      <c r="E5312" s="4" t="str">
        <f>IF(AND((Data[[#This Row],[Min Notif Date]]&gt;$G$3),Data[[#This Row],[Min Notif Date]]&lt;$F$3),"Last Week","No")</f>
        <v>No</v>
      </c>
      <c r="F5312" s="4" t="str">
        <f>VLOOKUP(MONTH(Data[[#This Row],[Min Notif Date]]),Lookup!$G$1:$H$12,2,0)</f>
        <v>10. Oct</v>
      </c>
      <c r="G5312" s="4" t="str">
        <f t="shared" si="82"/>
        <v/>
      </c>
      <c r="H5312" s="4" t="str">
        <f>IF(AND(Data[[#This Row],[Min Notif Time]]&gt;6,Data[[#This Row],[Min Notif Time]]&lt;17),"Business Hours","Non-Business Hours")</f>
        <v>Business Hours</v>
      </c>
      <c r="I5312" s="4" t="str" cm="1">
        <f t="array" ref="I5312">IFERROR(VLOOKUP(Data[[#This Row],[Min Notif Date]],Lookup!$N$1:$P$11,2,0),_xlfn.IFS(VLOOKUP(WEEKDAY(Data[[#This Row],[Min Notif Date]]),Lookup!$J$1:$L$7,3,0)="Weekend","Weekend",VLOOKUP(WEEKDAY(Data[[#This Row],[Min Notif Date]]),Lookup!$J$1:$L$7,3,0)="Weekday","Weekday"))</f>
        <v>Weekday</v>
      </c>
      <c r="J5312" s="4" t="str">
        <f>VLOOKUP(WEEKDAY(Data[[#This Row],[Min Notif Date]]),Lookup!$J$1:$K$7,2,0)</f>
        <v>2. Mon</v>
      </c>
      <c r="K5312" s="105">
        <f>ROUNDDOWN(Data[[#This Row],[PGE Notified Time]],0)</f>
        <v>44844</v>
      </c>
      <c r="L5312" s="4">
        <f>HOUR(Data[[#This Row],[PGE Notified Time]])</f>
        <v>12</v>
      </c>
      <c r="M5312">
        <v>83972</v>
      </c>
      <c r="O5312" t="s">
        <v>20</v>
      </c>
      <c r="P5312" t="s">
        <v>195</v>
      </c>
      <c r="Q5312" t="s">
        <v>20</v>
      </c>
      <c r="R5312" t="s">
        <v>183</v>
      </c>
      <c r="S5312" s="1" t="s">
        <v>171</v>
      </c>
      <c r="T5312" s="1">
        <v>44844.53125</v>
      </c>
      <c r="U5312" s="1">
        <v>44844.652777777781</v>
      </c>
      <c r="V5312" t="s">
        <v>184</v>
      </c>
      <c r="W5312" t="s">
        <v>86</v>
      </c>
      <c r="X5312" t="s">
        <v>196</v>
      </c>
      <c r="Y5312" t="s">
        <v>186</v>
      </c>
      <c r="Z5312" t="s">
        <v>187</v>
      </c>
      <c r="AA5312" s="32">
        <v>175</v>
      </c>
    </row>
    <row r="5313" spans="1:27" x14ac:dyDescent="0.3">
      <c r="A5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3" s="4" t="str">
        <f>VLOOKUP(P5313,Lookup!$A$1:$D$19,4,0)</f>
        <v>Bay Area</v>
      </c>
      <c r="C5313" s="4" t="str">
        <f>VLOOKUP(P5313,Lookup!$A$1:$E$19,5,0)</f>
        <v>Region 3</v>
      </c>
      <c r="D5313" s="4" t="str">
        <f>VLOOKUP(P5313,Lookup!$A$1:$B$19,2,0)</f>
        <v>MI</v>
      </c>
      <c r="E5313" s="4" t="str">
        <f>IF(AND((Data[[#This Row],[Min Notif Date]]&gt;$G$3),Data[[#This Row],[Min Notif Date]]&lt;$F$3),"Last Week","No")</f>
        <v>No</v>
      </c>
      <c r="F5313" s="4" t="str">
        <f>VLOOKUP(MONTH(Data[[#This Row],[Min Notif Date]]),Lookup!$G$1:$H$12,2,0)</f>
        <v>10. Oct</v>
      </c>
      <c r="G5313" s="4" t="str">
        <f t="shared" si="82"/>
        <v/>
      </c>
      <c r="H5313" s="4" t="str">
        <f>IF(AND(Data[[#This Row],[Min Notif Time]]&gt;6,Data[[#This Row],[Min Notif Time]]&lt;17),"Business Hours","Non-Business Hours")</f>
        <v>Business Hours</v>
      </c>
      <c r="I5313" s="4" t="str" cm="1">
        <f t="array" ref="I5313">IFERROR(VLOOKUP(Data[[#This Row],[Min Notif Date]],Lookup!$N$1:$P$11,2,0),_xlfn.IFS(VLOOKUP(WEEKDAY(Data[[#This Row],[Min Notif Date]]),Lookup!$J$1:$L$7,3,0)="Weekend","Weekend",VLOOKUP(WEEKDAY(Data[[#This Row],[Min Notif Date]]),Lookup!$J$1:$L$7,3,0)="Weekday","Weekday"))</f>
        <v>Weekday</v>
      </c>
      <c r="J5313" s="4" t="str">
        <f>VLOOKUP(WEEKDAY(Data[[#This Row],[Min Notif Date]]),Lookup!$J$1:$K$7,2,0)</f>
        <v>2. Mon</v>
      </c>
      <c r="K5313" s="105">
        <f>ROUNDDOWN(Data[[#This Row],[PGE Notified Time]],0)</f>
        <v>44844</v>
      </c>
      <c r="L5313" s="4">
        <f>HOUR(Data[[#This Row],[PGE Notified Time]])</f>
        <v>11</v>
      </c>
      <c r="M5313">
        <v>83968</v>
      </c>
      <c r="O5313" t="s">
        <v>20</v>
      </c>
      <c r="P5313" t="s">
        <v>244</v>
      </c>
      <c r="Q5313" t="s">
        <v>20</v>
      </c>
      <c r="R5313" t="s">
        <v>191</v>
      </c>
      <c r="S5313" s="1" t="s">
        <v>171</v>
      </c>
      <c r="T5313" s="1">
        <v>44844.484027777777</v>
      </c>
      <c r="U5313" s="1">
        <v>44844.583333333336</v>
      </c>
      <c r="V5313" t="s">
        <v>184</v>
      </c>
      <c r="W5313" t="s">
        <v>85</v>
      </c>
      <c r="X5313" t="s">
        <v>250</v>
      </c>
      <c r="Y5313" t="s">
        <v>186</v>
      </c>
      <c r="Z5313" t="s">
        <v>187</v>
      </c>
      <c r="AA5313" s="32">
        <v>143</v>
      </c>
    </row>
    <row r="5314" spans="1:27" x14ac:dyDescent="0.3">
      <c r="A5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4" s="4" t="str">
        <f>VLOOKUP(P5314,Lookup!$A$1:$D$19,4,0)</f>
        <v>Bay Area</v>
      </c>
      <c r="C5314" s="4" t="str">
        <f>VLOOKUP(P5314,Lookup!$A$1:$E$19,5,0)</f>
        <v>Region 3</v>
      </c>
      <c r="D5314" s="4" t="str">
        <f>VLOOKUP(P5314,Lookup!$A$1:$B$19,2,0)</f>
        <v>SF</v>
      </c>
      <c r="E5314" s="4" t="str">
        <f>IF(AND((Data[[#This Row],[Min Notif Date]]&gt;$G$3),Data[[#This Row],[Min Notif Date]]&lt;$F$3),"Last Week","No")</f>
        <v>No</v>
      </c>
      <c r="F5314" s="4" t="str">
        <f>VLOOKUP(MONTH(Data[[#This Row],[Min Notif Date]]),Lookup!$G$1:$H$12,2,0)</f>
        <v>10. Oct</v>
      </c>
      <c r="G5314" s="4" t="str">
        <f t="shared" si="82"/>
        <v/>
      </c>
      <c r="H5314" s="4" t="str">
        <f>IF(AND(Data[[#This Row],[Min Notif Time]]&gt;6,Data[[#This Row],[Min Notif Time]]&lt;17),"Business Hours","Non-Business Hours")</f>
        <v>Business Hours</v>
      </c>
      <c r="I5314" s="4" t="str" cm="1">
        <f t="array" ref="I5314">IFERROR(VLOOKUP(Data[[#This Row],[Min Notif Date]],Lookup!$N$1:$P$11,2,0),_xlfn.IFS(VLOOKUP(WEEKDAY(Data[[#This Row],[Min Notif Date]]),Lookup!$J$1:$L$7,3,0)="Weekend","Weekend",VLOOKUP(WEEKDAY(Data[[#This Row],[Min Notif Date]]),Lookup!$J$1:$L$7,3,0)="Weekday","Weekday"))</f>
        <v>Weekday</v>
      </c>
      <c r="J5314" s="4" t="str">
        <f>VLOOKUP(WEEKDAY(Data[[#This Row],[Min Notif Date]]),Lookup!$J$1:$K$7,2,0)</f>
        <v>2. Mon</v>
      </c>
      <c r="K5314" s="105">
        <f>ROUNDDOWN(Data[[#This Row],[PGE Notified Time]],0)</f>
        <v>44844</v>
      </c>
      <c r="L5314" s="4">
        <f>HOUR(Data[[#This Row],[PGE Notified Time]])</f>
        <v>12</v>
      </c>
      <c r="M5314">
        <v>83971</v>
      </c>
      <c r="O5314" t="s">
        <v>20</v>
      </c>
      <c r="P5314" t="s">
        <v>190</v>
      </c>
      <c r="Q5314" t="s">
        <v>20</v>
      </c>
      <c r="R5314" t="s">
        <v>183</v>
      </c>
      <c r="S5314" s="1" t="s">
        <v>171</v>
      </c>
      <c r="T5314" s="1">
        <v>44844.520833333336</v>
      </c>
      <c r="U5314" s="1">
        <v>44844.614583333336</v>
      </c>
      <c r="V5314" t="s">
        <v>184</v>
      </c>
      <c r="W5314" t="s">
        <v>85</v>
      </c>
      <c r="X5314" t="s">
        <v>192</v>
      </c>
      <c r="Y5314" t="s">
        <v>186</v>
      </c>
      <c r="Z5314" t="s">
        <v>187</v>
      </c>
      <c r="AA5314" s="32">
        <v>135</v>
      </c>
    </row>
    <row r="5315" spans="1:27" x14ac:dyDescent="0.3">
      <c r="A5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5" s="4" t="str">
        <f>VLOOKUP(P5315,Lookup!$A$1:$D$19,4,0)</f>
        <v>South Bay</v>
      </c>
      <c r="C5315" s="4" t="str">
        <f>VLOOKUP(P5315,Lookup!$A$1:$E$19,5,0)</f>
        <v>Region 4</v>
      </c>
      <c r="D5315" s="4" t="str">
        <f>VLOOKUP(P5315,Lookup!$A$1:$B$19,2,0)</f>
        <v>SJ</v>
      </c>
      <c r="E5315" s="4" t="str">
        <f>IF(AND((Data[[#This Row],[Min Notif Date]]&gt;$G$3),Data[[#This Row],[Min Notif Date]]&lt;$F$3),"Last Week","No")</f>
        <v>No</v>
      </c>
      <c r="F5315" s="4" t="str">
        <f>VLOOKUP(MONTH(Data[[#This Row],[Min Notif Date]]),Lookup!$G$1:$H$12,2,0)</f>
        <v>10. Oct</v>
      </c>
      <c r="G5315" s="4" t="str">
        <f t="shared" si="82"/>
        <v/>
      </c>
      <c r="H5315" s="4" t="str">
        <f>IF(AND(Data[[#This Row],[Min Notif Time]]&gt;6,Data[[#This Row],[Min Notif Time]]&lt;17),"Business Hours","Non-Business Hours")</f>
        <v>Business Hours</v>
      </c>
      <c r="I5315" s="4" t="str" cm="1">
        <f t="array" ref="I5315">IFERROR(VLOOKUP(Data[[#This Row],[Min Notif Date]],Lookup!$N$1:$P$11,2,0),_xlfn.IFS(VLOOKUP(WEEKDAY(Data[[#This Row],[Min Notif Date]]),Lookup!$J$1:$L$7,3,0)="Weekend","Weekend",VLOOKUP(WEEKDAY(Data[[#This Row],[Min Notif Date]]),Lookup!$J$1:$L$7,3,0)="Weekday","Weekday"))</f>
        <v>Weekday</v>
      </c>
      <c r="J5315" s="4" t="str">
        <f>VLOOKUP(WEEKDAY(Data[[#This Row],[Min Notif Date]]),Lookup!$J$1:$K$7,2,0)</f>
        <v>2. Mon</v>
      </c>
      <c r="K5315" s="105">
        <f>ROUNDDOWN(Data[[#This Row],[PGE Notified Time]],0)</f>
        <v>44844</v>
      </c>
      <c r="L5315" s="4">
        <f>HOUR(Data[[#This Row],[PGE Notified Time]])</f>
        <v>10</v>
      </c>
      <c r="M5315">
        <v>83959</v>
      </c>
      <c r="N5315">
        <v>7916131104</v>
      </c>
      <c r="O5315" t="s">
        <v>25</v>
      </c>
      <c r="P5315" t="s">
        <v>288</v>
      </c>
      <c r="Q5315" t="s">
        <v>213</v>
      </c>
      <c r="R5315" t="s">
        <v>183</v>
      </c>
      <c r="S5315" s="1">
        <v>44844.43346064815</v>
      </c>
      <c r="T5315" s="1">
        <v>44844.434363425928</v>
      </c>
      <c r="U5315" s="1">
        <v>44844.513888888891</v>
      </c>
      <c r="V5315" t="s">
        <v>184</v>
      </c>
      <c r="W5315" t="s">
        <v>87</v>
      </c>
      <c r="X5315" t="s">
        <v>289</v>
      </c>
      <c r="Y5315" t="s">
        <v>186</v>
      </c>
      <c r="Z5315" t="s">
        <v>187</v>
      </c>
      <c r="AA5315" s="32">
        <v>115.81666666700001</v>
      </c>
    </row>
    <row r="5316" spans="1:27" x14ac:dyDescent="0.3">
      <c r="A5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6" s="4" t="str">
        <f>VLOOKUP(P5316,Lookup!$A$1:$D$19,4,0)</f>
        <v>South Bay</v>
      </c>
      <c r="C5316" s="4" t="str">
        <f>VLOOKUP(P5316,Lookup!$A$1:$E$19,5,0)</f>
        <v>Region 4</v>
      </c>
      <c r="D5316" s="4" t="str">
        <f>VLOOKUP(P5316,Lookup!$A$1:$B$19,2,0)</f>
        <v>SJ</v>
      </c>
      <c r="E5316" s="4" t="str">
        <f>IF(AND((Data[[#This Row],[Min Notif Date]]&gt;$G$3),Data[[#This Row],[Min Notif Date]]&lt;$F$3),"Last Week","No")</f>
        <v>No</v>
      </c>
      <c r="F5316" s="4" t="str">
        <f>VLOOKUP(MONTH(Data[[#This Row],[Min Notif Date]]),Lookup!$G$1:$H$12,2,0)</f>
        <v>10. Oct</v>
      </c>
      <c r="G5316" s="4" t="str">
        <f t="shared" si="82"/>
        <v/>
      </c>
      <c r="H5316" s="4" t="str">
        <f>IF(AND(Data[[#This Row],[Min Notif Time]]&gt;6,Data[[#This Row],[Min Notif Time]]&lt;17),"Business Hours","Non-Business Hours")</f>
        <v>Business Hours</v>
      </c>
      <c r="I5316" s="4" t="str" cm="1">
        <f t="array" ref="I5316">IFERROR(VLOOKUP(Data[[#This Row],[Min Notif Date]],Lookup!$N$1:$P$11,2,0),_xlfn.IFS(VLOOKUP(WEEKDAY(Data[[#This Row],[Min Notif Date]]),Lookup!$J$1:$L$7,3,0)="Weekend","Weekend",VLOOKUP(WEEKDAY(Data[[#This Row],[Min Notif Date]]),Lookup!$J$1:$L$7,3,0)="Weekday","Weekday"))</f>
        <v>Weekday</v>
      </c>
      <c r="J5316" s="4" t="str">
        <f>VLOOKUP(WEEKDAY(Data[[#This Row],[Min Notif Date]]),Lookup!$J$1:$K$7,2,0)</f>
        <v>2. Mon</v>
      </c>
      <c r="K5316" s="105">
        <f>ROUNDDOWN(Data[[#This Row],[PGE Notified Time]],0)</f>
        <v>44844</v>
      </c>
      <c r="L5316" s="4">
        <f>HOUR(Data[[#This Row],[PGE Notified Time]])</f>
        <v>13</v>
      </c>
      <c r="M5316">
        <v>83974</v>
      </c>
      <c r="O5316" t="s">
        <v>20</v>
      </c>
      <c r="P5316" t="s">
        <v>288</v>
      </c>
      <c r="Q5316" t="s">
        <v>20</v>
      </c>
      <c r="R5316" t="s">
        <v>191</v>
      </c>
      <c r="S5316" s="1" t="s">
        <v>171</v>
      </c>
      <c r="T5316" s="1">
        <v>44844.55972222222</v>
      </c>
      <c r="U5316" s="1">
        <v>44844.635416666664</v>
      </c>
      <c r="V5316" t="s">
        <v>184</v>
      </c>
      <c r="W5316" t="s">
        <v>85</v>
      </c>
      <c r="X5316" t="s">
        <v>293</v>
      </c>
      <c r="Y5316" t="s">
        <v>186</v>
      </c>
      <c r="Z5316" t="s">
        <v>187</v>
      </c>
      <c r="AA5316" s="32">
        <v>109</v>
      </c>
    </row>
    <row r="5317" spans="1:27" x14ac:dyDescent="0.3">
      <c r="A5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7" s="4" t="str">
        <f>VLOOKUP(P5317,Lookup!$A$1:$D$19,4,0)</f>
        <v>South Bay</v>
      </c>
      <c r="C5317" s="4" t="str">
        <f>VLOOKUP(P5317,Lookup!$A$1:$E$19,5,0)</f>
        <v>Region 4</v>
      </c>
      <c r="D5317" s="4" t="str">
        <f>VLOOKUP(P5317,Lookup!$A$1:$B$19,2,0)</f>
        <v>CC</v>
      </c>
      <c r="E5317" s="4" t="str">
        <f>IF(AND((Data[[#This Row],[Min Notif Date]]&gt;$G$3),Data[[#This Row],[Min Notif Date]]&lt;$F$3),"Last Week","No")</f>
        <v>No</v>
      </c>
      <c r="F5317" s="4" t="str">
        <f>VLOOKUP(MONTH(Data[[#This Row],[Min Notif Date]]),Lookup!$G$1:$H$12,2,0)</f>
        <v>10. Oct</v>
      </c>
      <c r="G5317" s="4" t="str">
        <f t="shared" ref="G5317:G5380" si="83">IF(AA5317&lt;0,"Negative","")</f>
        <v/>
      </c>
      <c r="H5317" s="4" t="str">
        <f>IF(AND(Data[[#This Row],[Min Notif Time]]&gt;6,Data[[#This Row],[Min Notif Time]]&lt;17),"Business Hours","Non-Business Hours")</f>
        <v>Business Hours</v>
      </c>
      <c r="I5317" s="4" t="str" cm="1">
        <f t="array" ref="I5317">IFERROR(VLOOKUP(Data[[#This Row],[Min Notif Date]],Lookup!$N$1:$P$11,2,0),_xlfn.IFS(VLOOKUP(WEEKDAY(Data[[#This Row],[Min Notif Date]]),Lookup!$J$1:$L$7,3,0)="Weekend","Weekend",VLOOKUP(WEEKDAY(Data[[#This Row],[Min Notif Date]]),Lookup!$J$1:$L$7,3,0)="Weekday","Weekday"))</f>
        <v>Weekday</v>
      </c>
      <c r="J5317" s="4" t="str">
        <f>VLOOKUP(WEEKDAY(Data[[#This Row],[Min Notif Date]]),Lookup!$J$1:$K$7,2,0)</f>
        <v>2. Mon</v>
      </c>
      <c r="K5317" s="105">
        <f>ROUNDDOWN(Data[[#This Row],[PGE Notified Time]],0)</f>
        <v>44844</v>
      </c>
      <c r="L5317" s="4">
        <f>HOUR(Data[[#This Row],[PGE Notified Time]])</f>
        <v>12</v>
      </c>
      <c r="M5317">
        <v>83969</v>
      </c>
      <c r="N5317">
        <v>8883692259</v>
      </c>
      <c r="O5317" t="s">
        <v>20</v>
      </c>
      <c r="P5317" t="s">
        <v>225</v>
      </c>
      <c r="Q5317" t="s">
        <v>20</v>
      </c>
      <c r="R5317" t="s">
        <v>191</v>
      </c>
      <c r="S5317" s="1">
        <v>44844.506874999999</v>
      </c>
      <c r="T5317" s="1">
        <v>44844.507997685185</v>
      </c>
      <c r="U5317" s="1">
        <v>44844.5625</v>
      </c>
      <c r="V5317" t="s">
        <v>184</v>
      </c>
      <c r="W5317" t="s">
        <v>85</v>
      </c>
      <c r="X5317" t="s">
        <v>349</v>
      </c>
      <c r="Y5317" t="s">
        <v>186</v>
      </c>
      <c r="Z5317" t="s">
        <v>187</v>
      </c>
      <c r="AA5317" s="32">
        <v>80.099999999999994</v>
      </c>
    </row>
    <row r="5318" spans="1:27" x14ac:dyDescent="0.3">
      <c r="A5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8" s="4" t="str">
        <f>VLOOKUP(P5318,Lookup!$A$1:$D$19,4,0)</f>
        <v>Bay Area</v>
      </c>
      <c r="C5318" s="4" t="str">
        <f>VLOOKUP(P5318,Lookup!$A$1:$E$19,5,0)</f>
        <v>Region 3</v>
      </c>
      <c r="D5318" s="4" t="str">
        <f>VLOOKUP(P5318,Lookup!$A$1:$B$19,2,0)</f>
        <v>DI</v>
      </c>
      <c r="E5318" s="4" t="str">
        <f>IF(AND((Data[[#This Row],[Min Notif Date]]&gt;$G$3),Data[[#This Row],[Min Notif Date]]&lt;$F$3),"Last Week","No")</f>
        <v>No</v>
      </c>
      <c r="F5318" s="4" t="str">
        <f>VLOOKUP(MONTH(Data[[#This Row],[Min Notif Date]]),Lookup!$G$1:$H$12,2,0)</f>
        <v>10. Oct</v>
      </c>
      <c r="G5318" s="4" t="str">
        <f t="shared" si="83"/>
        <v/>
      </c>
      <c r="H5318" s="4" t="str">
        <f>IF(AND(Data[[#This Row],[Min Notif Time]]&gt;6,Data[[#This Row],[Min Notif Time]]&lt;17),"Business Hours","Non-Business Hours")</f>
        <v>Business Hours</v>
      </c>
      <c r="I5318" s="4" t="str" cm="1">
        <f t="array" ref="I5318">IFERROR(VLOOKUP(Data[[#This Row],[Min Notif Date]],Lookup!$N$1:$P$11,2,0),_xlfn.IFS(VLOOKUP(WEEKDAY(Data[[#This Row],[Min Notif Date]]),Lookup!$J$1:$L$7,3,0)="Weekend","Weekend",VLOOKUP(WEEKDAY(Data[[#This Row],[Min Notif Date]]),Lookup!$J$1:$L$7,3,0)="Weekday","Weekday"))</f>
        <v>Weekday</v>
      </c>
      <c r="J5318" s="4" t="str">
        <f>VLOOKUP(WEEKDAY(Data[[#This Row],[Min Notif Date]]),Lookup!$J$1:$K$7,2,0)</f>
        <v>2. Mon</v>
      </c>
      <c r="K5318" s="105">
        <f>ROUNDDOWN(Data[[#This Row],[PGE Notified Time]],0)</f>
        <v>44844</v>
      </c>
      <c r="L5318" s="4">
        <f>HOUR(Data[[#This Row],[PGE Notified Time]])</f>
        <v>9</v>
      </c>
      <c r="M5318">
        <v>83951</v>
      </c>
      <c r="O5318" t="s">
        <v>20</v>
      </c>
      <c r="P5318" t="s">
        <v>208</v>
      </c>
      <c r="Q5318" t="s">
        <v>20</v>
      </c>
      <c r="R5318" t="s">
        <v>191</v>
      </c>
      <c r="S5318" s="1" t="s">
        <v>171</v>
      </c>
      <c r="T5318" s="1">
        <v>44844.390972222223</v>
      </c>
      <c r="U5318" s="1">
        <v>44844.430555555555</v>
      </c>
      <c r="V5318" t="s">
        <v>184</v>
      </c>
      <c r="W5318" t="s">
        <v>85</v>
      </c>
      <c r="X5318" t="s">
        <v>229</v>
      </c>
      <c r="Y5318" t="s">
        <v>186</v>
      </c>
      <c r="Z5318" t="s">
        <v>187</v>
      </c>
      <c r="AA5318" s="32">
        <v>57</v>
      </c>
    </row>
    <row r="5319" spans="1:27" x14ac:dyDescent="0.3">
      <c r="A5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9" s="4" t="str">
        <f>VLOOKUP(P5319,Lookup!$A$1:$D$19,4,0)</f>
        <v>South Bay</v>
      </c>
      <c r="C5319" s="4" t="str">
        <f>VLOOKUP(P5319,Lookup!$A$1:$E$19,5,0)</f>
        <v>Region 4</v>
      </c>
      <c r="D5319" s="4" t="str">
        <f>VLOOKUP(P5319,Lookup!$A$1:$B$19,2,0)</f>
        <v>CC</v>
      </c>
      <c r="E5319" s="4" t="str">
        <f>IF(AND((Data[[#This Row],[Min Notif Date]]&gt;$G$3),Data[[#This Row],[Min Notif Date]]&lt;$F$3),"Last Week","No")</f>
        <v>No</v>
      </c>
      <c r="F5319" s="4" t="str">
        <f>VLOOKUP(MONTH(Data[[#This Row],[Min Notif Date]]),Lookup!$G$1:$H$12,2,0)</f>
        <v>10. Oct</v>
      </c>
      <c r="G5319" s="4" t="str">
        <f t="shared" si="83"/>
        <v/>
      </c>
      <c r="H5319" s="4" t="str">
        <f>IF(AND(Data[[#This Row],[Min Notif Time]]&gt;6,Data[[#This Row],[Min Notif Time]]&lt;17),"Business Hours","Non-Business Hours")</f>
        <v>Business Hours</v>
      </c>
      <c r="I5319" s="4" t="str" cm="1">
        <f t="array" ref="I5319">IFERROR(VLOOKUP(Data[[#This Row],[Min Notif Date]],Lookup!$N$1:$P$11,2,0),_xlfn.IFS(VLOOKUP(WEEKDAY(Data[[#This Row],[Min Notif Date]]),Lookup!$J$1:$L$7,3,0)="Weekend","Weekend",VLOOKUP(WEEKDAY(Data[[#This Row],[Min Notif Date]]),Lookup!$J$1:$L$7,3,0)="Weekday","Weekday"))</f>
        <v>Weekday</v>
      </c>
      <c r="J5319" s="4" t="str">
        <f>VLOOKUP(WEEKDAY(Data[[#This Row],[Min Notif Date]]),Lookup!$J$1:$K$7,2,0)</f>
        <v>2. Mon</v>
      </c>
      <c r="K5319" s="105">
        <f>ROUNDDOWN(Data[[#This Row],[PGE Notified Time]],0)</f>
        <v>44844</v>
      </c>
      <c r="L5319" s="4">
        <f>HOUR(Data[[#This Row],[PGE Notified Time]])</f>
        <v>12</v>
      </c>
      <c r="M5319">
        <v>83973</v>
      </c>
      <c r="O5319" t="s">
        <v>20</v>
      </c>
      <c r="P5319" t="s">
        <v>225</v>
      </c>
      <c r="Q5319" t="s">
        <v>20</v>
      </c>
      <c r="R5319" t="s">
        <v>191</v>
      </c>
      <c r="S5319" s="1" t="s">
        <v>171</v>
      </c>
      <c r="T5319" s="1">
        <v>44844.536111111112</v>
      </c>
      <c r="U5319" s="1">
        <v>44844.569444444445</v>
      </c>
      <c r="V5319" t="s">
        <v>184</v>
      </c>
      <c r="W5319" t="s">
        <v>85</v>
      </c>
      <c r="X5319" t="s">
        <v>375</v>
      </c>
      <c r="Y5319" t="s">
        <v>186</v>
      </c>
      <c r="Z5319" t="s">
        <v>187</v>
      </c>
      <c r="AA5319" s="32">
        <v>48</v>
      </c>
    </row>
    <row r="5320" spans="1:27" x14ac:dyDescent="0.3">
      <c r="A5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20" s="4" t="str">
        <f>VLOOKUP(P5320,Lookup!$A$1:$D$19,4,0)</f>
        <v>North Valley</v>
      </c>
      <c r="C5320" s="4" t="str">
        <f>VLOOKUP(P5320,Lookup!$A$1:$E$19,5,0)</f>
        <v>Region 2</v>
      </c>
      <c r="D5320" s="4" t="str">
        <f>VLOOKUP(P5320,Lookup!$A$1:$B$19,2,0)</f>
        <v>SA</v>
      </c>
      <c r="E5320" s="4" t="str">
        <f>IF(AND((Data[[#This Row],[Min Notif Date]]&gt;$G$3),Data[[#This Row],[Min Notif Date]]&lt;$F$3),"Last Week","No")</f>
        <v>No</v>
      </c>
      <c r="F5320" s="4" t="str">
        <f>VLOOKUP(MONTH(Data[[#This Row],[Min Notif Date]]),Lookup!$G$1:$H$12,2,0)</f>
        <v>10. Oct</v>
      </c>
      <c r="G5320" s="4" t="str">
        <f t="shared" si="83"/>
        <v/>
      </c>
      <c r="H5320" s="4" t="str">
        <f>IF(AND(Data[[#This Row],[Min Notif Time]]&gt;6,Data[[#This Row],[Min Notif Time]]&lt;17),"Business Hours","Non-Business Hours")</f>
        <v>Business Hours</v>
      </c>
      <c r="I5320" s="4" t="str" cm="1">
        <f t="array" ref="I5320">IFERROR(VLOOKUP(Data[[#This Row],[Min Notif Date]],Lookup!$N$1:$P$11,2,0),_xlfn.IFS(VLOOKUP(WEEKDAY(Data[[#This Row],[Min Notif Date]]),Lookup!$J$1:$L$7,3,0)="Weekend","Weekend",VLOOKUP(WEEKDAY(Data[[#This Row],[Min Notif Date]]),Lookup!$J$1:$L$7,3,0)="Weekday","Weekday"))</f>
        <v>Weekday</v>
      </c>
      <c r="J5320" s="4" t="str">
        <f>VLOOKUP(WEEKDAY(Data[[#This Row],[Min Notif Date]]),Lookup!$J$1:$K$7,2,0)</f>
        <v>2. Mon</v>
      </c>
      <c r="K5320" s="105">
        <f>ROUNDDOWN(Data[[#This Row],[PGE Notified Time]],0)</f>
        <v>44844</v>
      </c>
      <c r="L5320" s="4">
        <f>HOUR(Data[[#This Row],[PGE Notified Time]])</f>
        <v>8</v>
      </c>
      <c r="M5320">
        <v>83949</v>
      </c>
      <c r="N5320">
        <v>5440466</v>
      </c>
      <c r="O5320" t="s">
        <v>23</v>
      </c>
      <c r="P5320" t="s">
        <v>210</v>
      </c>
      <c r="Q5320" t="s">
        <v>213</v>
      </c>
      <c r="R5320" t="s">
        <v>193</v>
      </c>
      <c r="S5320" s="1">
        <v>44844.369189814817</v>
      </c>
      <c r="T5320" s="1">
        <v>44844.370740740742</v>
      </c>
      <c r="U5320" s="1">
        <v>44844.39166666667</v>
      </c>
      <c r="V5320" t="s">
        <v>184</v>
      </c>
      <c r="W5320" t="s">
        <v>85</v>
      </c>
      <c r="X5320" t="s">
        <v>268</v>
      </c>
      <c r="Y5320" t="s">
        <v>186</v>
      </c>
      <c r="Z5320" t="s">
        <v>187</v>
      </c>
      <c r="AA5320" s="32">
        <v>32.366666666999997</v>
      </c>
    </row>
    <row r="5321" spans="1:27" x14ac:dyDescent="0.3">
      <c r="A5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1" s="4" t="str">
        <f>VLOOKUP(P5321,Lookup!$A$1:$D$19,4,0)</f>
        <v>North Coast</v>
      </c>
      <c r="C5321" s="4" t="str">
        <f>VLOOKUP(P5321,Lookup!$A$1:$E$19,5,0)</f>
        <v>Region 1</v>
      </c>
      <c r="D5321" s="4" t="str">
        <f>VLOOKUP(P5321,Lookup!$A$1:$B$19,2,0)</f>
        <v>SO</v>
      </c>
      <c r="E5321" s="4" t="str">
        <f>IF(AND((Data[[#This Row],[Min Notif Date]]&gt;$G$3),Data[[#This Row],[Min Notif Date]]&lt;$F$3),"Last Week","No")</f>
        <v>No</v>
      </c>
      <c r="F5321" s="4" t="str">
        <f>VLOOKUP(MONTH(Data[[#This Row],[Min Notif Date]]),Lookup!$G$1:$H$12,2,0)</f>
        <v>10. Oct</v>
      </c>
      <c r="G5321" s="4" t="str">
        <f t="shared" si="83"/>
        <v/>
      </c>
      <c r="H5321" s="4" t="str">
        <f>IF(AND(Data[[#This Row],[Min Notif Time]]&gt;6,Data[[#This Row],[Min Notif Time]]&lt;17),"Business Hours","Non-Business Hours")</f>
        <v>Business Hours</v>
      </c>
      <c r="I5321" s="4" t="str" cm="1">
        <f t="array" ref="I5321">IFERROR(VLOOKUP(Data[[#This Row],[Min Notif Date]],Lookup!$N$1:$P$11,2,0),_xlfn.IFS(VLOOKUP(WEEKDAY(Data[[#This Row],[Min Notif Date]]),Lookup!$J$1:$L$7,3,0)="Weekend","Weekend",VLOOKUP(WEEKDAY(Data[[#This Row],[Min Notif Date]]),Lookup!$J$1:$L$7,3,0)="Weekday","Weekday"))</f>
        <v>Weekday</v>
      </c>
      <c r="J5321" s="4" t="str">
        <f>VLOOKUP(WEEKDAY(Data[[#This Row],[Min Notif Date]]),Lookup!$J$1:$K$7,2,0)</f>
        <v>2. Mon</v>
      </c>
      <c r="K5321" s="105">
        <f>ROUNDDOWN(Data[[#This Row],[PGE Notified Time]],0)</f>
        <v>44844</v>
      </c>
      <c r="L5321" s="4">
        <f>HOUR(Data[[#This Row],[PGE Notified Time]])</f>
        <v>11</v>
      </c>
      <c r="M5321">
        <v>83965</v>
      </c>
      <c r="N5321">
        <v>3289708100</v>
      </c>
      <c r="O5321" t="s">
        <v>25</v>
      </c>
      <c r="P5321" t="s">
        <v>203</v>
      </c>
      <c r="Q5321" t="s">
        <v>213</v>
      </c>
      <c r="R5321" t="s">
        <v>183</v>
      </c>
      <c r="S5321" s="1">
        <v>44844.460844907408</v>
      </c>
      <c r="T5321" s="1">
        <v>44844.462291666663</v>
      </c>
      <c r="U5321" s="1">
        <v>44844.479861111111</v>
      </c>
      <c r="V5321" t="s">
        <v>184</v>
      </c>
      <c r="W5321" t="s">
        <v>85</v>
      </c>
      <c r="X5321" t="s">
        <v>369</v>
      </c>
      <c r="Y5321" t="s">
        <v>186</v>
      </c>
      <c r="Z5321" t="s">
        <v>187</v>
      </c>
      <c r="AA5321" s="32">
        <v>27.383333332999999</v>
      </c>
    </row>
    <row r="5322" spans="1:27" x14ac:dyDescent="0.3">
      <c r="A5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2" s="4" t="str">
        <f>VLOOKUP(P5322,Lookup!$A$1:$D$19,4,0)</f>
        <v>Bay Area</v>
      </c>
      <c r="C5322" s="4" t="str">
        <f>VLOOKUP(P5322,Lookup!$A$1:$E$19,5,0)</f>
        <v>Region 3</v>
      </c>
      <c r="D5322" s="4" t="str">
        <f>VLOOKUP(P5322,Lookup!$A$1:$B$19,2,0)</f>
        <v>DI</v>
      </c>
      <c r="E5322" s="4" t="str">
        <f>IF(AND((Data[[#This Row],[Min Notif Date]]&gt;$G$3),Data[[#This Row],[Min Notif Date]]&lt;$F$3),"Last Week","No")</f>
        <v>No</v>
      </c>
      <c r="F5322" s="4" t="str">
        <f>VLOOKUP(MONTH(Data[[#This Row],[Min Notif Date]]),Lookup!$G$1:$H$12,2,0)</f>
        <v>10. Oct</v>
      </c>
      <c r="G5322" s="4" t="str">
        <f t="shared" si="83"/>
        <v/>
      </c>
      <c r="H5322" s="4" t="str">
        <f>IF(AND(Data[[#This Row],[Min Notif Time]]&gt;6,Data[[#This Row],[Min Notif Time]]&lt;17),"Business Hours","Non-Business Hours")</f>
        <v>Business Hours</v>
      </c>
      <c r="I5322" s="4" t="str" cm="1">
        <f t="array" ref="I5322">IFERROR(VLOOKUP(Data[[#This Row],[Min Notif Date]],Lookup!$N$1:$P$11,2,0),_xlfn.IFS(VLOOKUP(WEEKDAY(Data[[#This Row],[Min Notif Date]]),Lookup!$J$1:$L$7,3,0)="Weekend","Weekend",VLOOKUP(WEEKDAY(Data[[#This Row],[Min Notif Date]]),Lookup!$J$1:$L$7,3,0)="Weekday","Weekday"))</f>
        <v>Weekday</v>
      </c>
      <c r="J5322" s="4" t="str">
        <f>VLOOKUP(WEEKDAY(Data[[#This Row],[Min Notif Date]]),Lookup!$J$1:$K$7,2,0)</f>
        <v>2. Mon</v>
      </c>
      <c r="K5322" s="105">
        <f>ROUNDDOWN(Data[[#This Row],[PGE Notified Time]],0)</f>
        <v>44844</v>
      </c>
      <c r="L5322" s="4">
        <f>HOUR(Data[[#This Row],[PGE Notified Time]])</f>
        <v>10</v>
      </c>
      <c r="M5322">
        <v>83961</v>
      </c>
      <c r="O5322" t="s">
        <v>20</v>
      </c>
      <c r="P5322" t="s">
        <v>208</v>
      </c>
      <c r="Q5322" t="s">
        <v>20</v>
      </c>
      <c r="R5322" t="s">
        <v>183</v>
      </c>
      <c r="S5322" s="1" t="s">
        <v>171</v>
      </c>
      <c r="T5322" s="1">
        <v>44844.448611111111</v>
      </c>
      <c r="U5322" s="1">
        <v>44844.465277777781</v>
      </c>
      <c r="V5322" t="s">
        <v>184</v>
      </c>
      <c r="W5322" t="s">
        <v>85</v>
      </c>
      <c r="X5322" t="s">
        <v>229</v>
      </c>
      <c r="Y5322" t="s">
        <v>186</v>
      </c>
      <c r="Z5322" t="s">
        <v>187</v>
      </c>
      <c r="AA5322" s="32">
        <v>24</v>
      </c>
    </row>
    <row r="5323" spans="1:27" x14ac:dyDescent="0.3">
      <c r="A5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3" s="4" t="str">
        <f>VLOOKUP(P5323,Lookup!$A$1:$D$19,4,0)</f>
        <v>South Bay</v>
      </c>
      <c r="C5323" s="4" t="str">
        <f>VLOOKUP(P5323,Lookup!$A$1:$E$19,5,0)</f>
        <v>Region 4</v>
      </c>
      <c r="D5323" s="4" t="str">
        <f>VLOOKUP(P5323,Lookup!$A$1:$B$19,2,0)</f>
        <v>CC</v>
      </c>
      <c r="E5323" s="4" t="str">
        <f>IF(AND((Data[[#This Row],[Min Notif Date]]&gt;$G$3),Data[[#This Row],[Min Notif Date]]&lt;$F$3),"Last Week","No")</f>
        <v>No</v>
      </c>
      <c r="F5323" s="4" t="str">
        <f>VLOOKUP(MONTH(Data[[#This Row],[Min Notif Date]]),Lookup!$G$1:$H$12,2,0)</f>
        <v>10. Oct</v>
      </c>
      <c r="G5323" s="4" t="str">
        <f t="shared" si="83"/>
        <v/>
      </c>
      <c r="H5323" s="4" t="str">
        <f>IF(AND(Data[[#This Row],[Min Notif Time]]&gt;6,Data[[#This Row],[Min Notif Time]]&lt;17),"Business Hours","Non-Business Hours")</f>
        <v>Business Hours</v>
      </c>
      <c r="I5323" s="4" t="str" cm="1">
        <f t="array" ref="I5323">IFERROR(VLOOKUP(Data[[#This Row],[Min Notif Date]],Lookup!$N$1:$P$11,2,0),_xlfn.IFS(VLOOKUP(WEEKDAY(Data[[#This Row],[Min Notif Date]]),Lookup!$J$1:$L$7,3,0)="Weekend","Weekend",VLOOKUP(WEEKDAY(Data[[#This Row],[Min Notif Date]]),Lookup!$J$1:$L$7,3,0)="Weekday","Weekday"))</f>
        <v>Weekday</v>
      </c>
      <c r="J5323" s="4" t="str">
        <f>VLOOKUP(WEEKDAY(Data[[#This Row],[Min Notif Date]]),Lookup!$J$1:$K$7,2,0)</f>
        <v>2. Mon</v>
      </c>
      <c r="K5323" s="105">
        <f>ROUNDDOWN(Data[[#This Row],[PGE Notified Time]],0)</f>
        <v>44844</v>
      </c>
      <c r="L5323" s="4">
        <f>HOUR(Data[[#This Row],[PGE Notified Time]])</f>
        <v>15</v>
      </c>
      <c r="M5323">
        <v>83983</v>
      </c>
      <c r="N5323">
        <v>8934011612</v>
      </c>
      <c r="O5323" t="s">
        <v>25</v>
      </c>
      <c r="P5323" t="s">
        <v>225</v>
      </c>
      <c r="Q5323" t="s">
        <v>213</v>
      </c>
      <c r="R5323" t="s">
        <v>183</v>
      </c>
      <c r="S5323" s="1">
        <v>44844.655289351853</v>
      </c>
      <c r="T5323" s="1">
        <v>44844.657893518517</v>
      </c>
      <c r="U5323" s="1">
        <v>44844.668055555558</v>
      </c>
      <c r="V5323" t="s">
        <v>184</v>
      </c>
      <c r="W5323" t="s">
        <v>85</v>
      </c>
      <c r="X5323" t="s">
        <v>366</v>
      </c>
      <c r="Y5323" t="s">
        <v>186</v>
      </c>
      <c r="Z5323" t="s">
        <v>187</v>
      </c>
      <c r="AA5323" s="32">
        <v>18.383333332999999</v>
      </c>
    </row>
    <row r="5324" spans="1:27" x14ac:dyDescent="0.3">
      <c r="A5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4" s="4" t="str">
        <f>VLOOKUP(P5324,Lookup!$A$1:$D$19,4,0)</f>
        <v>South Bay</v>
      </c>
      <c r="C5324" s="4" t="str">
        <f>VLOOKUP(P5324,Lookup!$A$1:$E$19,5,0)</f>
        <v>Region 4</v>
      </c>
      <c r="D5324" s="4" t="str">
        <f>VLOOKUP(P5324,Lookup!$A$1:$B$19,2,0)</f>
        <v>CC</v>
      </c>
      <c r="E5324" s="4" t="str">
        <f>IF(AND((Data[[#This Row],[Min Notif Date]]&gt;$G$3),Data[[#This Row],[Min Notif Date]]&lt;$F$3),"Last Week","No")</f>
        <v>No</v>
      </c>
      <c r="F5324" s="4" t="str">
        <f>VLOOKUP(MONTH(Data[[#This Row],[Min Notif Date]]),Lookup!$G$1:$H$12,2,0)</f>
        <v>10. Oct</v>
      </c>
      <c r="G5324" s="4" t="str">
        <f t="shared" si="83"/>
        <v/>
      </c>
      <c r="H5324" s="4" t="str">
        <f>IF(AND(Data[[#This Row],[Min Notif Time]]&gt;6,Data[[#This Row],[Min Notif Time]]&lt;17),"Business Hours","Non-Business Hours")</f>
        <v>Business Hours</v>
      </c>
      <c r="I5324" s="4" t="str" cm="1">
        <f t="array" ref="I5324">IFERROR(VLOOKUP(Data[[#This Row],[Min Notif Date]],Lookup!$N$1:$P$11,2,0),_xlfn.IFS(VLOOKUP(WEEKDAY(Data[[#This Row],[Min Notif Date]]),Lookup!$J$1:$L$7,3,0)="Weekend","Weekend",VLOOKUP(WEEKDAY(Data[[#This Row],[Min Notif Date]]),Lookup!$J$1:$L$7,3,0)="Weekday","Weekday"))</f>
        <v>Weekday</v>
      </c>
      <c r="J5324" s="4" t="str">
        <f>VLOOKUP(WEEKDAY(Data[[#This Row],[Min Notif Date]]),Lookup!$J$1:$K$7,2,0)</f>
        <v>2. Mon</v>
      </c>
      <c r="K5324" s="105">
        <f>ROUNDDOWN(Data[[#This Row],[PGE Notified Time]],0)</f>
        <v>44844</v>
      </c>
      <c r="L5324" s="4">
        <f>HOUR(Data[[#This Row],[PGE Notified Time]])</f>
        <v>13</v>
      </c>
      <c r="M5324">
        <v>83975</v>
      </c>
      <c r="O5324" t="s">
        <v>20</v>
      </c>
      <c r="P5324" t="s">
        <v>225</v>
      </c>
      <c r="Q5324" t="s">
        <v>20</v>
      </c>
      <c r="R5324" t="s">
        <v>191</v>
      </c>
      <c r="S5324" s="1" t="s">
        <v>171</v>
      </c>
      <c r="T5324" s="1">
        <v>44844.570833333331</v>
      </c>
      <c r="U5324" s="1">
        <v>44844.579861111109</v>
      </c>
      <c r="V5324" t="s">
        <v>184</v>
      </c>
      <c r="W5324" t="s">
        <v>85</v>
      </c>
      <c r="X5324" t="s">
        <v>375</v>
      </c>
      <c r="Y5324" t="s">
        <v>186</v>
      </c>
      <c r="Z5324" t="s">
        <v>187</v>
      </c>
      <c r="AA5324" s="32">
        <v>13</v>
      </c>
    </row>
    <row r="5325" spans="1:27" x14ac:dyDescent="0.3">
      <c r="A5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5" s="4" t="str">
        <f>VLOOKUP(P5325,Lookup!$A$1:$D$19,4,0)</f>
        <v>Bay Area</v>
      </c>
      <c r="C5325" s="4" t="str">
        <f>VLOOKUP(P5325,Lookup!$A$1:$E$19,5,0)</f>
        <v>Region 3</v>
      </c>
      <c r="D5325" s="4" t="str">
        <f>VLOOKUP(P5325,Lookup!$A$1:$B$19,2,0)</f>
        <v>DI</v>
      </c>
      <c r="E5325" s="4" t="str">
        <f>IF(AND((Data[[#This Row],[Min Notif Date]]&gt;$G$3),Data[[#This Row],[Min Notif Date]]&lt;$F$3),"Last Week","No")</f>
        <v>No</v>
      </c>
      <c r="F5325" s="4" t="str">
        <f>VLOOKUP(MONTH(Data[[#This Row],[Min Notif Date]]),Lookup!$G$1:$H$12,2,0)</f>
        <v>10. Oct</v>
      </c>
      <c r="G5325" s="4" t="str">
        <f t="shared" si="83"/>
        <v/>
      </c>
      <c r="H5325" s="4" t="str">
        <f>IF(AND(Data[[#This Row],[Min Notif Time]]&gt;6,Data[[#This Row],[Min Notif Time]]&lt;17),"Business Hours","Non-Business Hours")</f>
        <v>Business Hours</v>
      </c>
      <c r="I5325" s="4" t="str" cm="1">
        <f t="array" ref="I5325">IFERROR(VLOOKUP(Data[[#This Row],[Min Notif Date]],Lookup!$N$1:$P$11,2,0),_xlfn.IFS(VLOOKUP(WEEKDAY(Data[[#This Row],[Min Notif Date]]),Lookup!$J$1:$L$7,3,0)="Weekend","Weekend",VLOOKUP(WEEKDAY(Data[[#This Row],[Min Notif Date]]),Lookup!$J$1:$L$7,3,0)="Weekday","Weekday"))</f>
        <v>Weekday</v>
      </c>
      <c r="J5325" s="4" t="str">
        <f>VLOOKUP(WEEKDAY(Data[[#This Row],[Min Notif Date]]),Lookup!$J$1:$K$7,2,0)</f>
        <v>3. Tue</v>
      </c>
      <c r="K5325" s="105">
        <f>ROUNDDOWN(Data[[#This Row],[PGE Notified Time]],0)</f>
        <v>44845</v>
      </c>
      <c r="L5325" s="4">
        <f>HOUR(Data[[#This Row],[PGE Notified Time]])</f>
        <v>10</v>
      </c>
      <c r="M5325">
        <v>84009</v>
      </c>
      <c r="N5325">
        <v>2036729110</v>
      </c>
      <c r="O5325" t="s">
        <v>20</v>
      </c>
      <c r="P5325" t="s">
        <v>208</v>
      </c>
      <c r="Q5325" t="s">
        <v>20</v>
      </c>
      <c r="R5325" t="s">
        <v>183</v>
      </c>
      <c r="S5325" s="1">
        <v>44844.751851851855</v>
      </c>
      <c r="T5325" s="1">
        <v>44845.432326388887</v>
      </c>
      <c r="U5325" s="1">
        <v>44845.588888888888</v>
      </c>
      <c r="V5325" t="s">
        <v>184</v>
      </c>
      <c r="W5325" t="s">
        <v>87</v>
      </c>
      <c r="X5325" t="s">
        <v>236</v>
      </c>
      <c r="Y5325" t="s">
        <v>186</v>
      </c>
      <c r="Z5325" t="s">
        <v>187</v>
      </c>
      <c r="AA5325" s="32">
        <v>1205.3333333329999</v>
      </c>
    </row>
    <row r="5326" spans="1:27" x14ac:dyDescent="0.3">
      <c r="A5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6" s="4" t="str">
        <f>VLOOKUP(P5326,Lookup!$A$1:$D$19,4,0)</f>
        <v>Bay Area</v>
      </c>
      <c r="C5326" s="4" t="str">
        <f>VLOOKUP(P5326,Lookup!$A$1:$E$19,5,0)</f>
        <v>Region 3</v>
      </c>
      <c r="D5326" s="4" t="str">
        <f>VLOOKUP(P5326,Lookup!$A$1:$B$19,2,0)</f>
        <v>DI</v>
      </c>
      <c r="E5326" s="4" t="str">
        <f>IF(AND((Data[[#This Row],[Min Notif Date]]&gt;$G$3),Data[[#This Row],[Min Notif Date]]&lt;$F$3),"Last Week","No")</f>
        <v>No</v>
      </c>
      <c r="F5326" s="4" t="str">
        <f>VLOOKUP(MONTH(Data[[#This Row],[Min Notif Date]]),Lookup!$G$1:$H$12,2,0)</f>
        <v>10. Oct</v>
      </c>
      <c r="G5326" s="4" t="str">
        <f t="shared" si="83"/>
        <v/>
      </c>
      <c r="H5326" s="4" t="str">
        <f>IF(AND(Data[[#This Row],[Min Notif Time]]&gt;6,Data[[#This Row],[Min Notif Time]]&lt;17),"Business Hours","Non-Business Hours")</f>
        <v>Business Hours</v>
      </c>
      <c r="I5326" s="4" t="str" cm="1">
        <f t="array" ref="I5326">IFERROR(VLOOKUP(Data[[#This Row],[Min Notif Date]],Lookup!$N$1:$P$11,2,0),_xlfn.IFS(VLOOKUP(WEEKDAY(Data[[#This Row],[Min Notif Date]]),Lookup!$J$1:$L$7,3,0)="Weekend","Weekend",VLOOKUP(WEEKDAY(Data[[#This Row],[Min Notif Date]]),Lookup!$J$1:$L$7,3,0)="Weekday","Weekday"))</f>
        <v>Weekday</v>
      </c>
      <c r="J5326" s="4" t="str">
        <f>VLOOKUP(WEEKDAY(Data[[#This Row],[Min Notif Date]]),Lookup!$J$1:$K$7,2,0)</f>
        <v>3. Tue</v>
      </c>
      <c r="K5326" s="105">
        <f>ROUNDDOWN(Data[[#This Row],[PGE Notified Time]],0)</f>
        <v>44845</v>
      </c>
      <c r="L5326" s="4">
        <f>HOUR(Data[[#This Row],[PGE Notified Time]])</f>
        <v>13</v>
      </c>
      <c r="M5326">
        <v>84029</v>
      </c>
      <c r="O5326" t="s">
        <v>20</v>
      </c>
      <c r="P5326" t="s">
        <v>208</v>
      </c>
      <c r="Q5326" t="s">
        <v>20</v>
      </c>
      <c r="R5326" t="s">
        <v>193</v>
      </c>
      <c r="S5326" s="1" t="s">
        <v>171</v>
      </c>
      <c r="T5326" s="1">
        <v>44845.549305555556</v>
      </c>
      <c r="U5326" s="1">
        <v>44846.041666666664</v>
      </c>
      <c r="V5326" t="s">
        <v>184</v>
      </c>
      <c r="W5326" t="s">
        <v>87</v>
      </c>
      <c r="X5326" t="s">
        <v>229</v>
      </c>
      <c r="Y5326" t="s">
        <v>186</v>
      </c>
      <c r="Z5326" t="s">
        <v>187</v>
      </c>
      <c r="AA5326" s="32">
        <v>709</v>
      </c>
    </row>
    <row r="5327" spans="1:27" x14ac:dyDescent="0.3">
      <c r="A5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7" s="4" t="str">
        <f>VLOOKUP(P5327,Lookup!$A$1:$D$19,4,0)</f>
        <v>Bay Area</v>
      </c>
      <c r="C5327" s="4" t="str">
        <f>VLOOKUP(P5327,Lookup!$A$1:$E$19,5,0)</f>
        <v>Region 3</v>
      </c>
      <c r="D5327" s="4" t="str">
        <f>VLOOKUP(P5327,Lookup!$A$1:$B$19,2,0)</f>
        <v>EB</v>
      </c>
      <c r="E5327" s="4" t="str">
        <f>IF(AND((Data[[#This Row],[Min Notif Date]]&gt;$G$3),Data[[#This Row],[Min Notif Date]]&lt;$F$3),"Last Week","No")</f>
        <v>No</v>
      </c>
      <c r="F5327" s="4" t="str">
        <f>VLOOKUP(MONTH(Data[[#This Row],[Min Notif Date]]),Lookup!$G$1:$H$12,2,0)</f>
        <v>10. Oct</v>
      </c>
      <c r="G5327" s="4" t="str">
        <f t="shared" si="83"/>
        <v/>
      </c>
      <c r="H5327" s="4" t="str">
        <f>IF(AND(Data[[#This Row],[Min Notif Time]]&gt;6,Data[[#This Row],[Min Notif Time]]&lt;17),"Business Hours","Non-Business Hours")</f>
        <v>Business Hours</v>
      </c>
      <c r="I5327" s="4" t="str" cm="1">
        <f t="array" ref="I5327">IFERROR(VLOOKUP(Data[[#This Row],[Min Notif Date]],Lookup!$N$1:$P$11,2,0),_xlfn.IFS(VLOOKUP(WEEKDAY(Data[[#This Row],[Min Notif Date]]),Lookup!$J$1:$L$7,3,0)="Weekend","Weekend",VLOOKUP(WEEKDAY(Data[[#This Row],[Min Notif Date]]),Lookup!$J$1:$L$7,3,0)="Weekday","Weekday"))</f>
        <v>Weekday</v>
      </c>
      <c r="J5327" s="4" t="str">
        <f>VLOOKUP(WEEKDAY(Data[[#This Row],[Min Notif Date]]),Lookup!$J$1:$K$7,2,0)</f>
        <v>3. Tue</v>
      </c>
      <c r="K5327" s="105">
        <f>ROUNDDOWN(Data[[#This Row],[PGE Notified Time]],0)</f>
        <v>44845</v>
      </c>
      <c r="L5327" s="4">
        <f>HOUR(Data[[#This Row],[PGE Notified Time]])</f>
        <v>16</v>
      </c>
      <c r="M5327">
        <v>84038</v>
      </c>
      <c r="N5327">
        <v>3203111990</v>
      </c>
      <c r="O5327" t="s">
        <v>20</v>
      </c>
      <c r="P5327" t="s">
        <v>182</v>
      </c>
      <c r="Q5327" t="s">
        <v>20</v>
      </c>
      <c r="R5327" t="s">
        <v>191</v>
      </c>
      <c r="S5327" s="1">
        <v>44845.608703703707</v>
      </c>
      <c r="T5327" s="1">
        <v>44845.681944444441</v>
      </c>
      <c r="U5327" s="1">
        <v>44845.895833333336</v>
      </c>
      <c r="V5327" t="s">
        <v>184</v>
      </c>
      <c r="W5327" t="s">
        <v>87</v>
      </c>
      <c r="X5327" t="s">
        <v>212</v>
      </c>
      <c r="Y5327" t="s">
        <v>186</v>
      </c>
      <c r="Z5327" t="s">
        <v>187</v>
      </c>
      <c r="AA5327" s="32">
        <v>413.46666666700003</v>
      </c>
    </row>
    <row r="5328" spans="1:27" x14ac:dyDescent="0.3">
      <c r="A5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8" s="4" t="str">
        <f>VLOOKUP(P5328,Lookup!$A$1:$D$19,4,0)</f>
        <v>North Valley</v>
      </c>
      <c r="C5328" s="4" t="str">
        <f>VLOOKUP(P5328,Lookup!$A$1:$E$19,5,0)</f>
        <v>Region 2</v>
      </c>
      <c r="D5328" s="4" t="str">
        <f>VLOOKUP(P5328,Lookup!$A$1:$B$19,2,0)</f>
        <v>SA</v>
      </c>
      <c r="E5328" s="4" t="str">
        <f>IF(AND((Data[[#This Row],[Min Notif Date]]&gt;$G$3),Data[[#This Row],[Min Notif Date]]&lt;$F$3),"Last Week","No")</f>
        <v>No</v>
      </c>
      <c r="F5328" s="4" t="str">
        <f>VLOOKUP(MONTH(Data[[#This Row],[Min Notif Date]]),Lookup!$G$1:$H$12,2,0)</f>
        <v>10. Oct</v>
      </c>
      <c r="G5328" s="4" t="str">
        <f t="shared" si="83"/>
        <v/>
      </c>
      <c r="H5328" s="4" t="str">
        <f>IF(AND(Data[[#This Row],[Min Notif Time]]&gt;6,Data[[#This Row],[Min Notif Time]]&lt;17),"Business Hours","Non-Business Hours")</f>
        <v>Non-Business Hours</v>
      </c>
      <c r="I5328" s="4" t="str" cm="1">
        <f t="array" ref="I5328">IFERROR(VLOOKUP(Data[[#This Row],[Min Notif Date]],Lookup!$N$1:$P$11,2,0),_xlfn.IFS(VLOOKUP(WEEKDAY(Data[[#This Row],[Min Notif Date]]),Lookup!$J$1:$L$7,3,0)="Weekend","Weekend",VLOOKUP(WEEKDAY(Data[[#This Row],[Min Notif Date]]),Lookup!$J$1:$L$7,3,0)="Weekday","Weekday"))</f>
        <v>Weekday</v>
      </c>
      <c r="J5328" s="4" t="str">
        <f>VLOOKUP(WEEKDAY(Data[[#This Row],[Min Notif Date]]),Lookup!$J$1:$K$7,2,0)</f>
        <v>3. Tue</v>
      </c>
      <c r="K5328" s="105">
        <f>ROUNDDOWN(Data[[#This Row],[PGE Notified Time]],0)</f>
        <v>44845</v>
      </c>
      <c r="L5328" s="4">
        <f>HOUR(Data[[#This Row],[PGE Notified Time]])</f>
        <v>0</v>
      </c>
      <c r="M5328">
        <v>83994</v>
      </c>
      <c r="N5328">
        <v>4528177940</v>
      </c>
      <c r="O5328" t="s">
        <v>20</v>
      </c>
      <c r="P5328" t="s">
        <v>210</v>
      </c>
      <c r="Q5328" t="s">
        <v>20</v>
      </c>
      <c r="R5328" t="s">
        <v>183</v>
      </c>
      <c r="S5328" s="1">
        <v>44844.964317129627</v>
      </c>
      <c r="T5328" s="1">
        <v>44845.006249999999</v>
      </c>
      <c r="U5328" s="1">
        <v>44845.23333333333</v>
      </c>
      <c r="V5328" t="s">
        <v>184</v>
      </c>
      <c r="W5328" t="s">
        <v>87</v>
      </c>
      <c r="X5328" t="s">
        <v>238</v>
      </c>
      <c r="Y5328" t="s">
        <v>186</v>
      </c>
      <c r="Z5328" t="s">
        <v>187</v>
      </c>
      <c r="AA5328" s="32">
        <v>387.383333333</v>
      </c>
    </row>
    <row r="5329" spans="1:27" x14ac:dyDescent="0.3">
      <c r="A5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9" s="4" t="str">
        <f>VLOOKUP(P5329,Lookup!$A$1:$D$19,4,0)</f>
        <v>North Coast</v>
      </c>
      <c r="C5329" s="4" t="str">
        <f>VLOOKUP(P5329,Lookup!$A$1:$E$19,5,0)</f>
        <v>Region 1</v>
      </c>
      <c r="D5329" s="4" t="str">
        <f>VLOOKUP(P5329,Lookup!$A$1:$B$19,2,0)</f>
        <v>NB</v>
      </c>
      <c r="E5329" s="4" t="str">
        <f>IF(AND((Data[[#This Row],[Min Notif Date]]&gt;$G$3),Data[[#This Row],[Min Notif Date]]&lt;$F$3),"Last Week","No")</f>
        <v>No</v>
      </c>
      <c r="F5329" s="4" t="str">
        <f>VLOOKUP(MONTH(Data[[#This Row],[Min Notif Date]]),Lookup!$G$1:$H$12,2,0)</f>
        <v>10. Oct</v>
      </c>
      <c r="G5329" s="4" t="str">
        <f t="shared" si="83"/>
        <v/>
      </c>
      <c r="H5329" s="4" t="str">
        <f>IF(AND(Data[[#This Row],[Min Notif Time]]&gt;6,Data[[#This Row],[Min Notif Time]]&lt;17),"Business Hours","Non-Business Hours")</f>
        <v>Business Hours</v>
      </c>
      <c r="I5329" s="4" t="str" cm="1">
        <f t="array" ref="I5329">IFERROR(VLOOKUP(Data[[#This Row],[Min Notif Date]],Lookup!$N$1:$P$11,2,0),_xlfn.IFS(VLOOKUP(WEEKDAY(Data[[#This Row],[Min Notif Date]]),Lookup!$J$1:$L$7,3,0)="Weekend","Weekend",VLOOKUP(WEEKDAY(Data[[#This Row],[Min Notif Date]]),Lookup!$J$1:$L$7,3,0)="Weekday","Weekday"))</f>
        <v>Weekday</v>
      </c>
      <c r="J5329" s="4" t="str">
        <f>VLOOKUP(WEEKDAY(Data[[#This Row],[Min Notif Date]]),Lookup!$J$1:$K$7,2,0)</f>
        <v>3. Tue</v>
      </c>
      <c r="K5329" s="105">
        <f>ROUNDDOWN(Data[[#This Row],[PGE Notified Time]],0)</f>
        <v>44845</v>
      </c>
      <c r="L5329" s="4">
        <f>HOUR(Data[[#This Row],[PGE Notified Time]])</f>
        <v>15</v>
      </c>
      <c r="M5329">
        <v>84036</v>
      </c>
      <c r="N5329">
        <v>3700769097</v>
      </c>
      <c r="O5329" t="s">
        <v>25</v>
      </c>
      <c r="P5329" t="s">
        <v>219</v>
      </c>
      <c r="Q5329" t="s">
        <v>213</v>
      </c>
      <c r="R5329" t="s">
        <v>183</v>
      </c>
      <c r="S5329" s="1">
        <v>44845.596562500003</v>
      </c>
      <c r="T5329" s="1">
        <v>44845.651388888888</v>
      </c>
      <c r="U5329" s="1">
        <v>44845.810416666667</v>
      </c>
      <c r="V5329" t="s">
        <v>184</v>
      </c>
      <c r="W5329" t="s">
        <v>87</v>
      </c>
      <c r="X5329" t="s">
        <v>351</v>
      </c>
      <c r="Y5329" t="s">
        <v>186</v>
      </c>
      <c r="Z5329" t="s">
        <v>187</v>
      </c>
      <c r="AA5329" s="32">
        <v>307.95</v>
      </c>
    </row>
    <row r="5330" spans="1:27" x14ac:dyDescent="0.3">
      <c r="A5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0" s="4" t="str">
        <f>VLOOKUP(P5330,Lookup!$A$1:$D$19,4,0)</f>
        <v>Bay Area</v>
      </c>
      <c r="C5330" s="4" t="str">
        <f>VLOOKUP(P5330,Lookup!$A$1:$E$19,5,0)</f>
        <v>Region 3</v>
      </c>
      <c r="D5330" s="4" t="str">
        <f>VLOOKUP(P5330,Lookup!$A$1:$B$19,2,0)</f>
        <v>SF</v>
      </c>
      <c r="E5330" s="4" t="str">
        <f>IF(AND((Data[[#This Row],[Min Notif Date]]&gt;$G$3),Data[[#This Row],[Min Notif Date]]&lt;$F$3),"Last Week","No")</f>
        <v>No</v>
      </c>
      <c r="F5330" s="4" t="str">
        <f>VLOOKUP(MONTH(Data[[#This Row],[Min Notif Date]]),Lookup!$G$1:$H$12,2,0)</f>
        <v>10. Oct</v>
      </c>
      <c r="G5330" s="4" t="str">
        <f t="shared" si="83"/>
        <v/>
      </c>
      <c r="H5330" s="4" t="str">
        <f>IF(AND(Data[[#This Row],[Min Notif Time]]&gt;6,Data[[#This Row],[Min Notif Time]]&lt;17),"Business Hours","Non-Business Hours")</f>
        <v>Business Hours</v>
      </c>
      <c r="I5330" s="4" t="str" cm="1">
        <f t="array" ref="I5330">IFERROR(VLOOKUP(Data[[#This Row],[Min Notif Date]],Lookup!$N$1:$P$11,2,0),_xlfn.IFS(VLOOKUP(WEEKDAY(Data[[#This Row],[Min Notif Date]]),Lookup!$J$1:$L$7,3,0)="Weekend","Weekend",VLOOKUP(WEEKDAY(Data[[#This Row],[Min Notif Date]]),Lookup!$J$1:$L$7,3,0)="Weekday","Weekday"))</f>
        <v>Weekday</v>
      </c>
      <c r="J5330" s="4" t="str">
        <f>VLOOKUP(WEEKDAY(Data[[#This Row],[Min Notif Date]]),Lookup!$J$1:$K$7,2,0)</f>
        <v>3. Tue</v>
      </c>
      <c r="K5330" s="105">
        <f>ROUNDDOWN(Data[[#This Row],[PGE Notified Time]],0)</f>
        <v>44845</v>
      </c>
      <c r="L5330" s="4">
        <f>HOUR(Data[[#This Row],[PGE Notified Time]])</f>
        <v>10</v>
      </c>
      <c r="M5330">
        <v>84006</v>
      </c>
      <c r="O5330" t="s">
        <v>20</v>
      </c>
      <c r="P5330" t="s">
        <v>190</v>
      </c>
      <c r="Q5330" t="s">
        <v>20</v>
      </c>
      <c r="R5330" t="s">
        <v>183</v>
      </c>
      <c r="S5330" s="1" t="s">
        <v>171</v>
      </c>
      <c r="T5330" s="1">
        <v>44845.425000000003</v>
      </c>
      <c r="U5330" s="1">
        <v>44845.625</v>
      </c>
      <c r="V5330" t="s">
        <v>184</v>
      </c>
      <c r="W5330" t="s">
        <v>87</v>
      </c>
      <c r="X5330" t="s">
        <v>192</v>
      </c>
      <c r="Y5330" t="s">
        <v>186</v>
      </c>
      <c r="Z5330" t="s">
        <v>187</v>
      </c>
      <c r="AA5330" s="32">
        <v>288</v>
      </c>
    </row>
    <row r="5331" spans="1:27" x14ac:dyDescent="0.3">
      <c r="A5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1" s="4" t="str">
        <f>VLOOKUP(P5331,Lookup!$A$1:$D$19,4,0)</f>
        <v>South Bay</v>
      </c>
      <c r="C5331" s="4" t="str">
        <f>VLOOKUP(P5331,Lookup!$A$1:$E$19,5,0)</f>
        <v>Region 4</v>
      </c>
      <c r="D5331" s="4" t="str">
        <f>VLOOKUP(P5331,Lookup!$A$1:$B$19,2,0)</f>
        <v>CC</v>
      </c>
      <c r="E5331" s="4" t="str">
        <f>IF(AND((Data[[#This Row],[Min Notif Date]]&gt;$G$3),Data[[#This Row],[Min Notif Date]]&lt;$F$3),"Last Week","No")</f>
        <v>No</v>
      </c>
      <c r="F5331" s="4" t="str">
        <f>VLOOKUP(MONTH(Data[[#This Row],[Min Notif Date]]),Lookup!$G$1:$H$12,2,0)</f>
        <v>10. Oct</v>
      </c>
      <c r="G5331" s="4" t="str">
        <f t="shared" si="83"/>
        <v/>
      </c>
      <c r="H5331" s="4" t="str">
        <f>IF(AND(Data[[#This Row],[Min Notif Time]]&gt;6,Data[[#This Row],[Min Notif Time]]&lt;17),"Business Hours","Non-Business Hours")</f>
        <v>Business Hours</v>
      </c>
      <c r="I5331" s="4" t="str" cm="1">
        <f t="array" ref="I5331">IFERROR(VLOOKUP(Data[[#This Row],[Min Notif Date]],Lookup!$N$1:$P$11,2,0),_xlfn.IFS(VLOOKUP(WEEKDAY(Data[[#This Row],[Min Notif Date]]),Lookup!$J$1:$L$7,3,0)="Weekend","Weekend",VLOOKUP(WEEKDAY(Data[[#This Row],[Min Notif Date]]),Lookup!$J$1:$L$7,3,0)="Weekday","Weekday"))</f>
        <v>Weekday</v>
      </c>
      <c r="J5331" s="4" t="str">
        <f>VLOOKUP(WEEKDAY(Data[[#This Row],[Min Notif Date]]),Lookup!$J$1:$K$7,2,0)</f>
        <v>3. Tue</v>
      </c>
      <c r="K5331" s="105">
        <f>ROUNDDOWN(Data[[#This Row],[PGE Notified Time]],0)</f>
        <v>44845</v>
      </c>
      <c r="L5331" s="4">
        <f>HOUR(Data[[#This Row],[PGE Notified Time]])</f>
        <v>12</v>
      </c>
      <c r="M5331">
        <v>84022</v>
      </c>
      <c r="O5331" t="s">
        <v>20</v>
      </c>
      <c r="P5331" t="s">
        <v>225</v>
      </c>
      <c r="Q5331" t="s">
        <v>20</v>
      </c>
      <c r="R5331" t="s">
        <v>183</v>
      </c>
      <c r="S5331" s="1" t="s">
        <v>171</v>
      </c>
      <c r="T5331" s="1">
        <v>44845.518055555556</v>
      </c>
      <c r="U5331" s="1">
        <v>44845.697916666664</v>
      </c>
      <c r="V5331" t="s">
        <v>184</v>
      </c>
      <c r="W5331" t="s">
        <v>87</v>
      </c>
      <c r="X5331" t="s">
        <v>375</v>
      </c>
      <c r="Y5331" t="s">
        <v>186</v>
      </c>
      <c r="Z5331" t="s">
        <v>187</v>
      </c>
      <c r="AA5331" s="32">
        <v>259</v>
      </c>
    </row>
    <row r="5332" spans="1:27" x14ac:dyDescent="0.3">
      <c r="A5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2" s="4" t="str">
        <f>VLOOKUP(P5332,Lookup!$A$1:$D$19,4,0)</f>
        <v>Bay Area</v>
      </c>
      <c r="C5332" s="4" t="str">
        <f>VLOOKUP(P5332,Lookup!$A$1:$E$19,5,0)</f>
        <v>Region 3</v>
      </c>
      <c r="D5332" s="4" t="str">
        <f>VLOOKUP(P5332,Lookup!$A$1:$B$19,2,0)</f>
        <v>SF</v>
      </c>
      <c r="E5332" s="4" t="str">
        <f>IF(AND((Data[[#This Row],[Min Notif Date]]&gt;$G$3),Data[[#This Row],[Min Notif Date]]&lt;$F$3),"Last Week","No")</f>
        <v>No</v>
      </c>
      <c r="F5332" s="4" t="str">
        <f>VLOOKUP(MONTH(Data[[#This Row],[Min Notif Date]]),Lookup!$G$1:$H$12,2,0)</f>
        <v>10. Oct</v>
      </c>
      <c r="G5332" s="4" t="str">
        <f t="shared" si="83"/>
        <v/>
      </c>
      <c r="H5332" s="4" t="str">
        <f>IF(AND(Data[[#This Row],[Min Notif Time]]&gt;6,Data[[#This Row],[Min Notif Time]]&lt;17),"Business Hours","Non-Business Hours")</f>
        <v>Business Hours</v>
      </c>
      <c r="I5332" s="4" t="str" cm="1">
        <f t="array" ref="I5332">IFERROR(VLOOKUP(Data[[#This Row],[Min Notif Date]],Lookup!$N$1:$P$11,2,0),_xlfn.IFS(VLOOKUP(WEEKDAY(Data[[#This Row],[Min Notif Date]]),Lookup!$J$1:$L$7,3,0)="Weekend","Weekend",VLOOKUP(WEEKDAY(Data[[#This Row],[Min Notif Date]]),Lookup!$J$1:$L$7,3,0)="Weekday","Weekday"))</f>
        <v>Weekday</v>
      </c>
      <c r="J5332" s="4" t="str">
        <f>VLOOKUP(WEEKDAY(Data[[#This Row],[Min Notif Date]]),Lookup!$J$1:$K$7,2,0)</f>
        <v>3. Tue</v>
      </c>
      <c r="K5332" s="105">
        <f>ROUNDDOWN(Data[[#This Row],[PGE Notified Time]],0)</f>
        <v>44845</v>
      </c>
      <c r="L5332" s="4">
        <f>HOUR(Data[[#This Row],[PGE Notified Time]])</f>
        <v>9</v>
      </c>
      <c r="M5332">
        <v>84003</v>
      </c>
      <c r="O5332" t="s">
        <v>20</v>
      </c>
      <c r="P5332" t="s">
        <v>190</v>
      </c>
      <c r="Q5332" t="s">
        <v>20</v>
      </c>
      <c r="R5332" t="s">
        <v>193</v>
      </c>
      <c r="S5332" s="1" t="s">
        <v>171</v>
      </c>
      <c r="T5332" s="1">
        <v>44845.407638888886</v>
      </c>
      <c r="U5332" s="1">
        <v>44845.5625</v>
      </c>
      <c r="V5332" t="s">
        <v>184</v>
      </c>
      <c r="W5332" t="s">
        <v>87</v>
      </c>
      <c r="X5332" t="s">
        <v>192</v>
      </c>
      <c r="Y5332" t="s">
        <v>186</v>
      </c>
      <c r="Z5332" t="s">
        <v>187</v>
      </c>
      <c r="AA5332" s="32">
        <v>223</v>
      </c>
    </row>
    <row r="5333" spans="1:27" x14ac:dyDescent="0.3">
      <c r="A5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3" s="4" t="str">
        <f>VLOOKUP(P5333,Lookup!$A$1:$D$19,4,0)</f>
        <v>South Bay</v>
      </c>
      <c r="C5333" s="4" t="str">
        <f>VLOOKUP(P5333,Lookup!$A$1:$E$19,5,0)</f>
        <v>Region 4</v>
      </c>
      <c r="D5333" s="4" t="str">
        <f>VLOOKUP(P5333,Lookup!$A$1:$B$19,2,0)</f>
        <v>SJ</v>
      </c>
      <c r="E5333" s="4" t="str">
        <f>IF(AND((Data[[#This Row],[Min Notif Date]]&gt;$G$3),Data[[#This Row],[Min Notif Date]]&lt;$F$3),"Last Week","No")</f>
        <v>No</v>
      </c>
      <c r="F5333" s="4" t="str">
        <f>VLOOKUP(MONTH(Data[[#This Row],[Min Notif Date]]),Lookup!$G$1:$H$12,2,0)</f>
        <v>10. Oct</v>
      </c>
      <c r="G5333" s="4" t="str">
        <f t="shared" si="83"/>
        <v/>
      </c>
      <c r="H5333" s="4" t="str">
        <f>IF(AND(Data[[#This Row],[Min Notif Time]]&gt;6,Data[[#This Row],[Min Notif Time]]&lt;17),"Business Hours","Non-Business Hours")</f>
        <v>Business Hours</v>
      </c>
      <c r="I5333" s="4" t="str" cm="1">
        <f t="array" ref="I5333">IFERROR(VLOOKUP(Data[[#This Row],[Min Notif Date]],Lookup!$N$1:$P$11,2,0),_xlfn.IFS(VLOOKUP(WEEKDAY(Data[[#This Row],[Min Notif Date]]),Lookup!$J$1:$L$7,3,0)="Weekend","Weekend",VLOOKUP(WEEKDAY(Data[[#This Row],[Min Notif Date]]),Lookup!$J$1:$L$7,3,0)="Weekday","Weekday"))</f>
        <v>Weekday</v>
      </c>
      <c r="J5333" s="4" t="str">
        <f>VLOOKUP(WEEKDAY(Data[[#This Row],[Min Notif Date]]),Lookup!$J$1:$K$7,2,0)</f>
        <v>3. Tue</v>
      </c>
      <c r="K5333" s="105">
        <f>ROUNDDOWN(Data[[#This Row],[PGE Notified Time]],0)</f>
        <v>44845</v>
      </c>
      <c r="L5333" s="4">
        <f>HOUR(Data[[#This Row],[PGE Notified Time]])</f>
        <v>9</v>
      </c>
      <c r="M5333">
        <v>84002</v>
      </c>
      <c r="O5333" t="s">
        <v>20</v>
      </c>
      <c r="P5333" t="s">
        <v>288</v>
      </c>
      <c r="Q5333" t="s">
        <v>20</v>
      </c>
      <c r="R5333" t="s">
        <v>183</v>
      </c>
      <c r="S5333" s="1" t="s">
        <v>171</v>
      </c>
      <c r="T5333" s="1">
        <v>44845.390277777777</v>
      </c>
      <c r="U5333" s="1">
        <v>44845.520833333336</v>
      </c>
      <c r="V5333" t="s">
        <v>184</v>
      </c>
      <c r="W5333" t="s">
        <v>87</v>
      </c>
      <c r="X5333" t="s">
        <v>293</v>
      </c>
      <c r="Y5333" t="s">
        <v>186</v>
      </c>
      <c r="Z5333" t="s">
        <v>187</v>
      </c>
      <c r="AA5333" s="32">
        <v>188</v>
      </c>
    </row>
    <row r="5334" spans="1:27" x14ac:dyDescent="0.3">
      <c r="A5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4" s="4" t="str">
        <f>VLOOKUP(P5334,Lookup!$A$1:$D$19,4,0)</f>
        <v>South Bay</v>
      </c>
      <c r="C5334" s="4" t="str">
        <f>VLOOKUP(P5334,Lookup!$A$1:$E$19,5,0)</f>
        <v>Region 4</v>
      </c>
      <c r="D5334" s="4" t="str">
        <f>VLOOKUP(P5334,Lookup!$A$1:$B$19,2,0)</f>
        <v>SJ</v>
      </c>
      <c r="E5334" s="4" t="str">
        <f>IF(AND((Data[[#This Row],[Min Notif Date]]&gt;$G$3),Data[[#This Row],[Min Notif Date]]&lt;$F$3),"Last Week","No")</f>
        <v>No</v>
      </c>
      <c r="F5334" s="4" t="str">
        <f>VLOOKUP(MONTH(Data[[#This Row],[Min Notif Date]]),Lookup!$G$1:$H$12,2,0)</f>
        <v>10. Oct</v>
      </c>
      <c r="G5334" s="4" t="str">
        <f t="shared" si="83"/>
        <v/>
      </c>
      <c r="H5334" s="4" t="str">
        <f>IF(AND(Data[[#This Row],[Min Notif Time]]&gt;6,Data[[#This Row],[Min Notif Time]]&lt;17),"Business Hours","Non-Business Hours")</f>
        <v>Business Hours</v>
      </c>
      <c r="I5334" s="4" t="str" cm="1">
        <f t="array" ref="I5334">IFERROR(VLOOKUP(Data[[#This Row],[Min Notif Date]],Lookup!$N$1:$P$11,2,0),_xlfn.IFS(VLOOKUP(WEEKDAY(Data[[#This Row],[Min Notif Date]]),Lookup!$J$1:$L$7,3,0)="Weekend","Weekend",VLOOKUP(WEEKDAY(Data[[#This Row],[Min Notif Date]]),Lookup!$J$1:$L$7,3,0)="Weekday","Weekday"))</f>
        <v>Weekday</v>
      </c>
      <c r="J5334" s="4" t="str">
        <f>VLOOKUP(WEEKDAY(Data[[#This Row],[Min Notif Date]]),Lookup!$J$1:$K$7,2,0)</f>
        <v>3. Tue</v>
      </c>
      <c r="K5334" s="105">
        <f>ROUNDDOWN(Data[[#This Row],[PGE Notified Time]],0)</f>
        <v>44845</v>
      </c>
      <c r="L5334" s="4">
        <f>HOUR(Data[[#This Row],[PGE Notified Time]])</f>
        <v>10</v>
      </c>
      <c r="M5334">
        <v>84011</v>
      </c>
      <c r="O5334" t="s">
        <v>20</v>
      </c>
      <c r="P5334" t="s">
        <v>288</v>
      </c>
      <c r="Q5334" t="s">
        <v>20</v>
      </c>
      <c r="R5334" t="s">
        <v>183</v>
      </c>
      <c r="S5334" s="1" t="s">
        <v>171</v>
      </c>
      <c r="T5334" s="1">
        <v>44845.457638888889</v>
      </c>
      <c r="U5334" s="1">
        <v>44845.576388888891</v>
      </c>
      <c r="V5334" t="s">
        <v>184</v>
      </c>
      <c r="W5334" t="s">
        <v>86</v>
      </c>
      <c r="X5334" t="s">
        <v>293</v>
      </c>
      <c r="Y5334" t="s">
        <v>186</v>
      </c>
      <c r="Z5334" t="s">
        <v>187</v>
      </c>
      <c r="AA5334" s="32">
        <v>171</v>
      </c>
    </row>
    <row r="5335" spans="1:27" x14ac:dyDescent="0.3">
      <c r="A5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5" s="4" t="str">
        <f>VLOOKUP(P5335,Lookup!$A$1:$D$19,4,0)</f>
        <v>Bay Area</v>
      </c>
      <c r="C5335" s="4" t="str">
        <f>VLOOKUP(P5335,Lookup!$A$1:$E$19,5,0)</f>
        <v>Region 3</v>
      </c>
      <c r="D5335" s="4" t="str">
        <f>VLOOKUP(P5335,Lookup!$A$1:$B$19,2,0)</f>
        <v>MI</v>
      </c>
      <c r="E5335" s="4" t="str">
        <f>IF(AND((Data[[#This Row],[Min Notif Date]]&gt;$G$3),Data[[#This Row],[Min Notif Date]]&lt;$F$3),"Last Week","No")</f>
        <v>No</v>
      </c>
      <c r="F5335" s="4" t="str">
        <f>VLOOKUP(MONTH(Data[[#This Row],[Min Notif Date]]),Lookup!$G$1:$H$12,2,0)</f>
        <v>10. Oct</v>
      </c>
      <c r="G5335" s="4" t="str">
        <f t="shared" si="83"/>
        <v/>
      </c>
      <c r="H5335" s="4" t="str">
        <f>IF(AND(Data[[#This Row],[Min Notif Time]]&gt;6,Data[[#This Row],[Min Notif Time]]&lt;17),"Business Hours","Non-Business Hours")</f>
        <v>Business Hours</v>
      </c>
      <c r="I5335" s="4" t="str" cm="1">
        <f t="array" ref="I5335">IFERROR(VLOOKUP(Data[[#This Row],[Min Notif Date]],Lookup!$N$1:$P$11,2,0),_xlfn.IFS(VLOOKUP(WEEKDAY(Data[[#This Row],[Min Notif Date]]),Lookup!$J$1:$L$7,3,0)="Weekend","Weekend",VLOOKUP(WEEKDAY(Data[[#This Row],[Min Notif Date]]),Lookup!$J$1:$L$7,3,0)="Weekday","Weekday"))</f>
        <v>Weekday</v>
      </c>
      <c r="J5335" s="4" t="str">
        <f>VLOOKUP(WEEKDAY(Data[[#This Row],[Min Notif Date]]),Lookup!$J$1:$K$7,2,0)</f>
        <v>3. Tue</v>
      </c>
      <c r="K5335" s="105">
        <f>ROUNDDOWN(Data[[#This Row],[PGE Notified Time]],0)</f>
        <v>44845</v>
      </c>
      <c r="L5335" s="4">
        <f>HOUR(Data[[#This Row],[PGE Notified Time]])</f>
        <v>15</v>
      </c>
      <c r="M5335">
        <v>84033</v>
      </c>
      <c r="N5335">
        <v>2426797486</v>
      </c>
      <c r="O5335" t="s">
        <v>20</v>
      </c>
      <c r="P5335" t="s">
        <v>244</v>
      </c>
      <c r="Q5335" t="s">
        <v>20</v>
      </c>
      <c r="R5335" t="s">
        <v>183</v>
      </c>
      <c r="S5335" s="1">
        <v>44845.583958333336</v>
      </c>
      <c r="T5335" s="1">
        <v>44845.625694444447</v>
      </c>
      <c r="U5335" s="1">
        <v>44845.697916666664</v>
      </c>
      <c r="V5335" t="s">
        <v>184</v>
      </c>
      <c r="W5335" t="s">
        <v>86</v>
      </c>
      <c r="X5335" t="s">
        <v>398</v>
      </c>
      <c r="Y5335" t="s">
        <v>186</v>
      </c>
      <c r="Z5335" t="s">
        <v>187</v>
      </c>
      <c r="AA5335" s="32">
        <v>164.1</v>
      </c>
    </row>
    <row r="5336" spans="1:27" x14ac:dyDescent="0.3">
      <c r="A5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6" s="4" t="str">
        <f>VLOOKUP(P5336,Lookup!$A$1:$D$19,4,0)</f>
        <v>Bay Area</v>
      </c>
      <c r="C5336" s="4" t="str">
        <f>VLOOKUP(P5336,Lookup!$A$1:$E$19,5,0)</f>
        <v>Region 3</v>
      </c>
      <c r="D5336" s="4" t="str">
        <f>VLOOKUP(P5336,Lookup!$A$1:$B$19,2,0)</f>
        <v>SF</v>
      </c>
      <c r="E5336" s="4" t="str">
        <f>IF(AND((Data[[#This Row],[Min Notif Date]]&gt;$G$3),Data[[#This Row],[Min Notif Date]]&lt;$F$3),"Last Week","No")</f>
        <v>No</v>
      </c>
      <c r="F5336" s="4" t="str">
        <f>VLOOKUP(MONTH(Data[[#This Row],[Min Notif Date]]),Lookup!$G$1:$H$12,2,0)</f>
        <v>10. Oct</v>
      </c>
      <c r="G5336" s="4" t="str">
        <f t="shared" si="83"/>
        <v/>
      </c>
      <c r="H5336" s="4" t="str">
        <f>IF(AND(Data[[#This Row],[Min Notif Time]]&gt;6,Data[[#This Row],[Min Notif Time]]&lt;17),"Business Hours","Non-Business Hours")</f>
        <v>Business Hours</v>
      </c>
      <c r="I5336" s="4" t="str" cm="1">
        <f t="array" ref="I5336">IFERROR(VLOOKUP(Data[[#This Row],[Min Notif Date]],Lookup!$N$1:$P$11,2,0),_xlfn.IFS(VLOOKUP(WEEKDAY(Data[[#This Row],[Min Notif Date]]),Lookup!$J$1:$L$7,3,0)="Weekend","Weekend",VLOOKUP(WEEKDAY(Data[[#This Row],[Min Notif Date]]),Lookup!$J$1:$L$7,3,0)="Weekday","Weekday"))</f>
        <v>Weekday</v>
      </c>
      <c r="J5336" s="4" t="str">
        <f>VLOOKUP(WEEKDAY(Data[[#This Row],[Min Notif Date]]),Lookup!$J$1:$K$7,2,0)</f>
        <v>3. Tue</v>
      </c>
      <c r="K5336" s="105">
        <f>ROUNDDOWN(Data[[#This Row],[PGE Notified Time]],0)</f>
        <v>44845</v>
      </c>
      <c r="L5336" s="4">
        <f>HOUR(Data[[#This Row],[PGE Notified Time]])</f>
        <v>11</v>
      </c>
      <c r="M5336">
        <v>84014</v>
      </c>
      <c r="O5336" t="s">
        <v>20</v>
      </c>
      <c r="P5336" t="s">
        <v>190</v>
      </c>
      <c r="Q5336" t="s">
        <v>20</v>
      </c>
      <c r="R5336" t="s">
        <v>183</v>
      </c>
      <c r="S5336" s="1" t="s">
        <v>171</v>
      </c>
      <c r="T5336" s="1">
        <v>44845.475694444445</v>
      </c>
      <c r="U5336" s="1">
        <v>44845.572916666664</v>
      </c>
      <c r="V5336" t="s">
        <v>184</v>
      </c>
      <c r="W5336" t="s">
        <v>85</v>
      </c>
      <c r="X5336" t="s">
        <v>192</v>
      </c>
      <c r="Y5336" t="s">
        <v>186</v>
      </c>
      <c r="Z5336" t="s">
        <v>187</v>
      </c>
      <c r="AA5336" s="32">
        <v>140</v>
      </c>
    </row>
    <row r="5337" spans="1:27" x14ac:dyDescent="0.3">
      <c r="A5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7" s="4" t="str">
        <f>VLOOKUP(P5337,Lookup!$A$1:$D$19,4,0)</f>
        <v>Central Valley</v>
      </c>
      <c r="C5337" s="4" t="str">
        <f>VLOOKUP(P5337,Lookup!$A$1:$E$19,5,0)</f>
        <v>Region 5</v>
      </c>
      <c r="D5337" s="4" t="str">
        <f>VLOOKUP(P5337,Lookup!$A$1:$B$19,2,0)</f>
        <v>KE</v>
      </c>
      <c r="E5337" s="4" t="str">
        <f>IF(AND((Data[[#This Row],[Min Notif Date]]&gt;$G$3),Data[[#This Row],[Min Notif Date]]&lt;$F$3),"Last Week","No")</f>
        <v>No</v>
      </c>
      <c r="F5337" s="4" t="str">
        <f>VLOOKUP(MONTH(Data[[#This Row],[Min Notif Date]]),Lookup!$G$1:$H$12,2,0)</f>
        <v>10. Oct</v>
      </c>
      <c r="G5337" s="4" t="str">
        <f t="shared" si="83"/>
        <v/>
      </c>
      <c r="H5337" s="4" t="str">
        <f>IF(AND(Data[[#This Row],[Min Notif Time]]&gt;6,Data[[#This Row],[Min Notif Time]]&lt;17),"Business Hours","Non-Business Hours")</f>
        <v>Business Hours</v>
      </c>
      <c r="I5337" s="4" t="str" cm="1">
        <f t="array" ref="I5337">IFERROR(VLOOKUP(Data[[#This Row],[Min Notif Date]],Lookup!$N$1:$P$11,2,0),_xlfn.IFS(VLOOKUP(WEEKDAY(Data[[#This Row],[Min Notif Date]]),Lookup!$J$1:$L$7,3,0)="Weekend","Weekend",VLOOKUP(WEEKDAY(Data[[#This Row],[Min Notif Date]]),Lookup!$J$1:$L$7,3,0)="Weekday","Weekday"))</f>
        <v>Weekday</v>
      </c>
      <c r="J5337" s="4" t="str">
        <f>VLOOKUP(WEEKDAY(Data[[#This Row],[Min Notif Date]]),Lookup!$J$1:$K$7,2,0)</f>
        <v>3. Tue</v>
      </c>
      <c r="K5337" s="105">
        <f>ROUNDDOWN(Data[[#This Row],[PGE Notified Time]],0)</f>
        <v>44845</v>
      </c>
      <c r="L5337" s="4">
        <f>HOUR(Data[[#This Row],[PGE Notified Time]])</f>
        <v>10</v>
      </c>
      <c r="M5337">
        <v>84010</v>
      </c>
      <c r="O5337" t="s">
        <v>20</v>
      </c>
      <c r="P5337" t="s">
        <v>206</v>
      </c>
      <c r="Q5337" t="s">
        <v>20</v>
      </c>
      <c r="R5337" t="s">
        <v>183</v>
      </c>
      <c r="S5337" s="1" t="s">
        <v>171</v>
      </c>
      <c r="T5337" s="1">
        <v>44845.443055555559</v>
      </c>
      <c r="U5337" s="1">
        <v>44845.538888888892</v>
      </c>
      <c r="V5337" t="s">
        <v>184</v>
      </c>
      <c r="W5337" t="s">
        <v>85</v>
      </c>
      <c r="X5337" t="s">
        <v>221</v>
      </c>
      <c r="Y5337" t="s">
        <v>186</v>
      </c>
      <c r="Z5337" t="s">
        <v>187</v>
      </c>
      <c r="AA5337" s="32">
        <v>138</v>
      </c>
    </row>
    <row r="5338" spans="1:27" x14ac:dyDescent="0.3">
      <c r="A5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8" s="4" t="str">
        <f>VLOOKUP(P5338,Lookup!$A$1:$D$19,4,0)</f>
        <v>Bay Area</v>
      </c>
      <c r="C5338" s="4" t="str">
        <f>VLOOKUP(P5338,Lookup!$A$1:$E$19,5,0)</f>
        <v>Region 3</v>
      </c>
      <c r="D5338" s="4" t="str">
        <f>VLOOKUP(P5338,Lookup!$A$1:$B$19,2,0)</f>
        <v>EB</v>
      </c>
      <c r="E5338" s="4" t="str">
        <f>IF(AND((Data[[#This Row],[Min Notif Date]]&gt;$G$3),Data[[#This Row],[Min Notif Date]]&lt;$F$3),"Last Week","No")</f>
        <v>No</v>
      </c>
      <c r="F5338" s="4" t="str">
        <f>VLOOKUP(MONTH(Data[[#This Row],[Min Notif Date]]),Lookup!$G$1:$H$12,2,0)</f>
        <v>10. Oct</v>
      </c>
      <c r="G5338" s="4" t="str">
        <f t="shared" si="83"/>
        <v/>
      </c>
      <c r="H5338" s="4" t="str">
        <f>IF(AND(Data[[#This Row],[Min Notif Time]]&gt;6,Data[[#This Row],[Min Notif Time]]&lt;17),"Business Hours","Non-Business Hours")</f>
        <v>Business Hours</v>
      </c>
      <c r="I5338" s="4" t="str" cm="1">
        <f t="array" ref="I5338">IFERROR(VLOOKUP(Data[[#This Row],[Min Notif Date]],Lookup!$N$1:$P$11,2,0),_xlfn.IFS(VLOOKUP(WEEKDAY(Data[[#This Row],[Min Notif Date]]),Lookup!$J$1:$L$7,3,0)="Weekend","Weekend",VLOOKUP(WEEKDAY(Data[[#This Row],[Min Notif Date]]),Lookup!$J$1:$L$7,3,0)="Weekday","Weekday"))</f>
        <v>Weekday</v>
      </c>
      <c r="J5338" s="4" t="str">
        <f>VLOOKUP(WEEKDAY(Data[[#This Row],[Min Notif Date]]),Lookup!$J$1:$K$7,2,0)</f>
        <v>3. Tue</v>
      </c>
      <c r="K5338" s="105">
        <f>ROUNDDOWN(Data[[#This Row],[PGE Notified Time]],0)</f>
        <v>44845</v>
      </c>
      <c r="L5338" s="4">
        <f>HOUR(Data[[#This Row],[PGE Notified Time]])</f>
        <v>12</v>
      </c>
      <c r="M5338">
        <v>84023</v>
      </c>
      <c r="N5338">
        <v>3144640969</v>
      </c>
      <c r="O5338" t="s">
        <v>20</v>
      </c>
      <c r="P5338" t="s">
        <v>182</v>
      </c>
      <c r="Q5338" t="s">
        <v>20</v>
      </c>
      <c r="R5338" t="s">
        <v>193</v>
      </c>
      <c r="S5338" s="1">
        <v>44845.496782407405</v>
      </c>
      <c r="T5338" s="1">
        <v>44845.51666666667</v>
      </c>
      <c r="U5338" s="1">
        <v>44845.572916666664</v>
      </c>
      <c r="V5338" t="s">
        <v>184</v>
      </c>
      <c r="W5338" t="s">
        <v>85</v>
      </c>
      <c r="X5338" t="s">
        <v>185</v>
      </c>
      <c r="Y5338" t="s">
        <v>186</v>
      </c>
      <c r="Z5338" t="s">
        <v>187</v>
      </c>
      <c r="AA5338" s="32">
        <v>109.633333333</v>
      </c>
    </row>
    <row r="5339" spans="1:27" x14ac:dyDescent="0.3">
      <c r="A5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9" s="4" t="str">
        <f>VLOOKUP(P5339,Lookup!$A$1:$D$19,4,0)</f>
        <v>North Valley</v>
      </c>
      <c r="C5339" s="4" t="str">
        <f>VLOOKUP(P5339,Lookup!$A$1:$E$19,5,0)</f>
        <v>Region 2</v>
      </c>
      <c r="D5339" s="4" t="str">
        <f>VLOOKUP(P5339,Lookup!$A$1:$B$19,2,0)</f>
        <v>SA</v>
      </c>
      <c r="E5339" s="4" t="str">
        <f>IF(AND((Data[[#This Row],[Min Notif Date]]&gt;$G$3),Data[[#This Row],[Min Notif Date]]&lt;$F$3),"Last Week","No")</f>
        <v>No</v>
      </c>
      <c r="F5339" s="4" t="str">
        <f>VLOOKUP(MONTH(Data[[#This Row],[Min Notif Date]]),Lookup!$G$1:$H$12,2,0)</f>
        <v>10. Oct</v>
      </c>
      <c r="G5339" s="4" t="str">
        <f t="shared" si="83"/>
        <v/>
      </c>
      <c r="H5339" s="4" t="str">
        <f>IF(AND(Data[[#This Row],[Min Notif Time]]&gt;6,Data[[#This Row],[Min Notif Time]]&lt;17),"Business Hours","Non-Business Hours")</f>
        <v>Business Hours</v>
      </c>
      <c r="I5339" s="4" t="str" cm="1">
        <f t="array" ref="I5339">IFERROR(VLOOKUP(Data[[#This Row],[Min Notif Date]],Lookup!$N$1:$P$11,2,0),_xlfn.IFS(VLOOKUP(WEEKDAY(Data[[#This Row],[Min Notif Date]]),Lookup!$J$1:$L$7,3,0)="Weekend","Weekend",VLOOKUP(WEEKDAY(Data[[#This Row],[Min Notif Date]]),Lookup!$J$1:$L$7,3,0)="Weekday","Weekday"))</f>
        <v>Weekday</v>
      </c>
      <c r="J5339" s="4" t="str">
        <f>VLOOKUP(WEEKDAY(Data[[#This Row],[Min Notif Date]]),Lookup!$J$1:$K$7,2,0)</f>
        <v>3. Tue</v>
      </c>
      <c r="K5339" s="105">
        <f>ROUNDDOWN(Data[[#This Row],[PGE Notified Time]],0)</f>
        <v>44845</v>
      </c>
      <c r="L5339" s="4">
        <f>HOUR(Data[[#This Row],[PGE Notified Time]])</f>
        <v>13</v>
      </c>
      <c r="M5339">
        <v>84031</v>
      </c>
      <c r="O5339" t="s">
        <v>20</v>
      </c>
      <c r="P5339" t="s">
        <v>210</v>
      </c>
      <c r="Q5339" t="s">
        <v>20</v>
      </c>
      <c r="R5339" t="s">
        <v>183</v>
      </c>
      <c r="S5339" s="1" t="s">
        <v>171</v>
      </c>
      <c r="T5339" s="1">
        <v>44845.552777777775</v>
      </c>
      <c r="U5339" s="1">
        <v>44845.625</v>
      </c>
      <c r="V5339" t="s">
        <v>184</v>
      </c>
      <c r="W5339" t="s">
        <v>85</v>
      </c>
      <c r="X5339" t="s">
        <v>314</v>
      </c>
      <c r="Y5339" t="s">
        <v>186</v>
      </c>
      <c r="Z5339" t="s">
        <v>187</v>
      </c>
      <c r="AA5339" s="32">
        <v>104</v>
      </c>
    </row>
    <row r="5340" spans="1:27" x14ac:dyDescent="0.3">
      <c r="A5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0" s="4" t="str">
        <f>VLOOKUP(P5340,Lookup!$A$1:$D$19,4,0)</f>
        <v>South Bay</v>
      </c>
      <c r="C5340" s="4" t="str">
        <f>VLOOKUP(P5340,Lookup!$A$1:$E$19,5,0)</f>
        <v>Region 4</v>
      </c>
      <c r="D5340" s="4" t="str">
        <f>VLOOKUP(P5340,Lookup!$A$1:$B$19,2,0)</f>
        <v>SJ</v>
      </c>
      <c r="E5340" s="4" t="str">
        <f>IF(AND((Data[[#This Row],[Min Notif Date]]&gt;$G$3),Data[[#This Row],[Min Notif Date]]&lt;$F$3),"Last Week","No")</f>
        <v>No</v>
      </c>
      <c r="F5340" s="4" t="str">
        <f>VLOOKUP(MONTH(Data[[#This Row],[Min Notif Date]]),Lookup!$G$1:$H$12,2,0)</f>
        <v>10. Oct</v>
      </c>
      <c r="G5340" s="4" t="str">
        <f t="shared" si="83"/>
        <v/>
      </c>
      <c r="H5340" s="4" t="str">
        <f>IF(AND(Data[[#This Row],[Min Notif Time]]&gt;6,Data[[#This Row],[Min Notif Time]]&lt;17),"Business Hours","Non-Business Hours")</f>
        <v>Business Hours</v>
      </c>
      <c r="I5340" s="4" t="str" cm="1">
        <f t="array" ref="I5340">IFERROR(VLOOKUP(Data[[#This Row],[Min Notif Date]],Lookup!$N$1:$P$11,2,0),_xlfn.IFS(VLOOKUP(WEEKDAY(Data[[#This Row],[Min Notif Date]]),Lookup!$J$1:$L$7,3,0)="Weekend","Weekend",VLOOKUP(WEEKDAY(Data[[#This Row],[Min Notif Date]]),Lookup!$J$1:$L$7,3,0)="Weekday","Weekday"))</f>
        <v>Weekday</v>
      </c>
      <c r="J5340" s="4" t="str">
        <f>VLOOKUP(WEEKDAY(Data[[#This Row],[Min Notif Date]]),Lookup!$J$1:$K$7,2,0)</f>
        <v>3. Tue</v>
      </c>
      <c r="K5340" s="105">
        <f>ROUNDDOWN(Data[[#This Row],[PGE Notified Time]],0)</f>
        <v>44845</v>
      </c>
      <c r="L5340" s="4">
        <f>HOUR(Data[[#This Row],[PGE Notified Time]])</f>
        <v>11</v>
      </c>
      <c r="M5340">
        <v>84013</v>
      </c>
      <c r="O5340" t="s">
        <v>20</v>
      </c>
      <c r="P5340" t="s">
        <v>288</v>
      </c>
      <c r="Q5340" t="s">
        <v>20</v>
      </c>
      <c r="R5340" t="s">
        <v>191</v>
      </c>
      <c r="S5340" s="1" t="s">
        <v>171</v>
      </c>
      <c r="T5340" s="1">
        <v>44845.475694444445</v>
      </c>
      <c r="U5340" s="1">
        <v>44845.547222222223</v>
      </c>
      <c r="V5340" t="s">
        <v>184</v>
      </c>
      <c r="W5340" t="s">
        <v>85</v>
      </c>
      <c r="X5340" t="s">
        <v>293</v>
      </c>
      <c r="Y5340" t="s">
        <v>186</v>
      </c>
      <c r="Z5340" t="s">
        <v>187</v>
      </c>
      <c r="AA5340" s="32">
        <v>103</v>
      </c>
    </row>
    <row r="5341" spans="1:27" x14ac:dyDescent="0.3">
      <c r="A5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1" s="4" t="str">
        <f>VLOOKUP(P5341,Lookup!$A$1:$D$19,4,0)</f>
        <v>Bay Area</v>
      </c>
      <c r="C5341" s="4" t="str">
        <f>VLOOKUP(P5341,Lookup!$A$1:$E$19,5,0)</f>
        <v>Region 3</v>
      </c>
      <c r="D5341" s="4" t="str">
        <f>VLOOKUP(P5341,Lookup!$A$1:$B$19,2,0)</f>
        <v>DI</v>
      </c>
      <c r="E5341" s="4" t="str">
        <f>IF(AND((Data[[#This Row],[Min Notif Date]]&gt;$G$3),Data[[#This Row],[Min Notif Date]]&lt;$F$3),"Last Week","No")</f>
        <v>No</v>
      </c>
      <c r="F5341" s="4" t="str">
        <f>VLOOKUP(MONTH(Data[[#This Row],[Min Notif Date]]),Lookup!$G$1:$H$12,2,0)</f>
        <v>10. Oct</v>
      </c>
      <c r="G5341" s="4" t="str">
        <f t="shared" si="83"/>
        <v/>
      </c>
      <c r="H5341" s="4" t="str">
        <f>IF(AND(Data[[#This Row],[Min Notif Time]]&gt;6,Data[[#This Row],[Min Notif Time]]&lt;17),"Business Hours","Non-Business Hours")</f>
        <v>Business Hours</v>
      </c>
      <c r="I5341" s="4" t="str" cm="1">
        <f t="array" ref="I5341">IFERROR(VLOOKUP(Data[[#This Row],[Min Notif Date]],Lookup!$N$1:$P$11,2,0),_xlfn.IFS(VLOOKUP(WEEKDAY(Data[[#This Row],[Min Notif Date]]),Lookup!$J$1:$L$7,3,0)="Weekend","Weekend",VLOOKUP(WEEKDAY(Data[[#This Row],[Min Notif Date]]),Lookup!$J$1:$L$7,3,0)="Weekday","Weekday"))</f>
        <v>Weekday</v>
      </c>
      <c r="J5341" s="4" t="str">
        <f>VLOOKUP(WEEKDAY(Data[[#This Row],[Min Notif Date]]),Lookup!$J$1:$K$7,2,0)</f>
        <v>3. Tue</v>
      </c>
      <c r="K5341" s="105">
        <f>ROUNDDOWN(Data[[#This Row],[PGE Notified Time]],0)</f>
        <v>44845</v>
      </c>
      <c r="L5341" s="4">
        <f>HOUR(Data[[#This Row],[PGE Notified Time]])</f>
        <v>12</v>
      </c>
      <c r="M5341">
        <v>84019</v>
      </c>
      <c r="O5341" t="s">
        <v>20</v>
      </c>
      <c r="P5341" t="s">
        <v>208</v>
      </c>
      <c r="Q5341" t="s">
        <v>20</v>
      </c>
      <c r="R5341" t="s">
        <v>183</v>
      </c>
      <c r="S5341" s="1" t="s">
        <v>171</v>
      </c>
      <c r="T5341" s="1">
        <v>44845.509027777778</v>
      </c>
      <c r="U5341" s="1">
        <v>44845.5625</v>
      </c>
      <c r="V5341" t="s">
        <v>184</v>
      </c>
      <c r="W5341" t="s">
        <v>85</v>
      </c>
      <c r="X5341" t="s">
        <v>218</v>
      </c>
      <c r="Y5341" t="s">
        <v>186</v>
      </c>
      <c r="Z5341" t="s">
        <v>187</v>
      </c>
      <c r="AA5341" s="32">
        <v>77</v>
      </c>
    </row>
    <row r="5342" spans="1:27" x14ac:dyDescent="0.3">
      <c r="A5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2" s="4" t="str">
        <f>VLOOKUP(P5342,Lookup!$A$1:$D$19,4,0)</f>
        <v>North Valley</v>
      </c>
      <c r="C5342" s="4" t="str">
        <f>VLOOKUP(P5342,Lookup!$A$1:$E$19,5,0)</f>
        <v>Region 2</v>
      </c>
      <c r="D5342" s="4" t="str">
        <f>VLOOKUP(P5342,Lookup!$A$1:$B$19,2,0)</f>
        <v>SA</v>
      </c>
      <c r="E5342" s="4" t="str">
        <f>IF(AND((Data[[#This Row],[Min Notif Date]]&gt;$G$3),Data[[#This Row],[Min Notif Date]]&lt;$F$3),"Last Week","No")</f>
        <v>No</v>
      </c>
      <c r="F5342" s="4" t="str">
        <f>VLOOKUP(MONTH(Data[[#This Row],[Min Notif Date]]),Lookup!$G$1:$H$12,2,0)</f>
        <v>10. Oct</v>
      </c>
      <c r="G5342" s="4" t="str">
        <f t="shared" si="83"/>
        <v/>
      </c>
      <c r="H5342" s="4" t="str">
        <f>IF(AND(Data[[#This Row],[Min Notif Time]]&gt;6,Data[[#This Row],[Min Notif Time]]&lt;17),"Business Hours","Non-Business Hours")</f>
        <v>Business Hours</v>
      </c>
      <c r="I5342" s="4" t="str" cm="1">
        <f t="array" ref="I5342">IFERROR(VLOOKUP(Data[[#This Row],[Min Notif Date]],Lookup!$N$1:$P$11,2,0),_xlfn.IFS(VLOOKUP(WEEKDAY(Data[[#This Row],[Min Notif Date]]),Lookup!$J$1:$L$7,3,0)="Weekend","Weekend",VLOOKUP(WEEKDAY(Data[[#This Row],[Min Notif Date]]),Lookup!$J$1:$L$7,3,0)="Weekday","Weekday"))</f>
        <v>Weekday</v>
      </c>
      <c r="J5342" s="4" t="str">
        <f>VLOOKUP(WEEKDAY(Data[[#This Row],[Min Notif Date]]),Lookup!$J$1:$K$7,2,0)</f>
        <v>3. Tue</v>
      </c>
      <c r="K5342" s="105">
        <f>ROUNDDOWN(Data[[#This Row],[PGE Notified Time]],0)</f>
        <v>44845</v>
      </c>
      <c r="L5342" s="4">
        <f>HOUR(Data[[#This Row],[PGE Notified Time]])</f>
        <v>11</v>
      </c>
      <c r="M5342">
        <v>84018</v>
      </c>
      <c r="O5342" t="s">
        <v>20</v>
      </c>
      <c r="P5342" t="s">
        <v>210</v>
      </c>
      <c r="Q5342" t="s">
        <v>20</v>
      </c>
      <c r="R5342" t="s">
        <v>183</v>
      </c>
      <c r="S5342" s="1" t="s">
        <v>171</v>
      </c>
      <c r="T5342" s="1">
        <v>44845.491666666669</v>
      </c>
      <c r="U5342" s="1">
        <v>44845.541666666664</v>
      </c>
      <c r="V5342" t="s">
        <v>184</v>
      </c>
      <c r="W5342" t="s">
        <v>85</v>
      </c>
      <c r="X5342" t="s">
        <v>323</v>
      </c>
      <c r="Y5342" t="s">
        <v>186</v>
      </c>
      <c r="Z5342" t="s">
        <v>187</v>
      </c>
      <c r="AA5342" s="32">
        <v>72</v>
      </c>
    </row>
    <row r="5343" spans="1:27" x14ac:dyDescent="0.3">
      <c r="A5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3" s="4" t="str">
        <f>VLOOKUP(P5343,Lookup!$A$1:$D$19,4,0)</f>
        <v>Central Valley</v>
      </c>
      <c r="C5343" s="4" t="str">
        <f>VLOOKUP(P5343,Lookup!$A$1:$E$19,5,0)</f>
        <v>Region 5</v>
      </c>
      <c r="D5343" s="4" t="str">
        <f>VLOOKUP(P5343,Lookup!$A$1:$B$19,2,0)</f>
        <v>ST</v>
      </c>
      <c r="E5343" s="4" t="str">
        <f>IF(AND((Data[[#This Row],[Min Notif Date]]&gt;$G$3),Data[[#This Row],[Min Notif Date]]&lt;$F$3),"Last Week","No")</f>
        <v>No</v>
      </c>
      <c r="F5343" s="4" t="str">
        <f>VLOOKUP(MONTH(Data[[#This Row],[Min Notif Date]]),Lookup!$G$1:$H$12,2,0)</f>
        <v>10. Oct</v>
      </c>
      <c r="G5343" s="4" t="str">
        <f t="shared" si="83"/>
        <v/>
      </c>
      <c r="H5343" s="4" t="str">
        <f>IF(AND(Data[[#This Row],[Min Notif Time]]&gt;6,Data[[#This Row],[Min Notif Time]]&lt;17),"Business Hours","Non-Business Hours")</f>
        <v>Business Hours</v>
      </c>
      <c r="I5343" s="4" t="str" cm="1">
        <f t="array" ref="I5343">IFERROR(VLOOKUP(Data[[#This Row],[Min Notif Date]],Lookup!$N$1:$P$11,2,0),_xlfn.IFS(VLOOKUP(WEEKDAY(Data[[#This Row],[Min Notif Date]]),Lookup!$J$1:$L$7,3,0)="Weekend","Weekend",VLOOKUP(WEEKDAY(Data[[#This Row],[Min Notif Date]]),Lookup!$J$1:$L$7,3,0)="Weekday","Weekday"))</f>
        <v>Weekday</v>
      </c>
      <c r="J5343" s="4" t="str">
        <f>VLOOKUP(WEEKDAY(Data[[#This Row],[Min Notif Date]]),Lookup!$J$1:$K$7,2,0)</f>
        <v>3. Tue</v>
      </c>
      <c r="K5343" s="105">
        <f>ROUNDDOWN(Data[[#This Row],[PGE Notified Time]],0)</f>
        <v>44845</v>
      </c>
      <c r="L5343" s="4">
        <f>HOUR(Data[[#This Row],[PGE Notified Time]])</f>
        <v>11</v>
      </c>
      <c r="M5343">
        <v>84012</v>
      </c>
      <c r="N5343">
        <v>9922572690</v>
      </c>
      <c r="O5343" t="s">
        <v>25</v>
      </c>
      <c r="P5343" t="s">
        <v>188</v>
      </c>
      <c r="Q5343" t="s">
        <v>213</v>
      </c>
      <c r="R5343" t="s">
        <v>183</v>
      </c>
      <c r="S5343" s="1">
        <v>44845.461041666669</v>
      </c>
      <c r="T5343" s="1">
        <v>44845.461851851855</v>
      </c>
      <c r="U5343" s="1">
        <v>44845.509027777778</v>
      </c>
      <c r="V5343" t="s">
        <v>184</v>
      </c>
      <c r="W5343" t="s">
        <v>87</v>
      </c>
      <c r="X5343" t="s">
        <v>189</v>
      </c>
      <c r="Y5343" t="s">
        <v>186</v>
      </c>
      <c r="Z5343" t="s">
        <v>187</v>
      </c>
      <c r="AA5343" s="32">
        <v>69.099999999999994</v>
      </c>
    </row>
    <row r="5344" spans="1:27" x14ac:dyDescent="0.3">
      <c r="A5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4" s="4" t="str">
        <f>VLOOKUP(P5344,Lookup!$A$1:$D$19,4,0)</f>
        <v>North Valley</v>
      </c>
      <c r="C5344" s="4" t="str">
        <f>VLOOKUP(P5344,Lookup!$A$1:$E$19,5,0)</f>
        <v>Region 2</v>
      </c>
      <c r="D5344" s="4" t="str">
        <f>VLOOKUP(P5344,Lookup!$A$1:$B$19,2,0)</f>
        <v>NV</v>
      </c>
      <c r="E5344" s="4" t="str">
        <f>IF(AND((Data[[#This Row],[Min Notif Date]]&gt;$G$3),Data[[#This Row],[Min Notif Date]]&lt;$F$3),"Last Week","No")</f>
        <v>No</v>
      </c>
      <c r="F5344" s="4" t="str">
        <f>VLOOKUP(MONTH(Data[[#This Row],[Min Notif Date]]),Lookup!$G$1:$H$12,2,0)</f>
        <v>10. Oct</v>
      </c>
      <c r="G5344" s="4" t="str">
        <f t="shared" si="83"/>
        <v/>
      </c>
      <c r="H5344" s="4" t="str">
        <f>IF(AND(Data[[#This Row],[Min Notif Time]]&gt;6,Data[[#This Row],[Min Notif Time]]&lt;17),"Business Hours","Non-Business Hours")</f>
        <v>Business Hours</v>
      </c>
      <c r="I5344" s="4" t="str" cm="1">
        <f t="array" ref="I5344">IFERROR(VLOOKUP(Data[[#This Row],[Min Notif Date]],Lookup!$N$1:$P$11,2,0),_xlfn.IFS(VLOOKUP(WEEKDAY(Data[[#This Row],[Min Notif Date]]),Lookup!$J$1:$L$7,3,0)="Weekend","Weekend",VLOOKUP(WEEKDAY(Data[[#This Row],[Min Notif Date]]),Lookup!$J$1:$L$7,3,0)="Weekday","Weekday"))</f>
        <v>Weekday</v>
      </c>
      <c r="J5344" s="4" t="str">
        <f>VLOOKUP(WEEKDAY(Data[[#This Row],[Min Notif Date]]),Lookup!$J$1:$K$7,2,0)</f>
        <v>3. Tue</v>
      </c>
      <c r="K5344" s="105">
        <f>ROUNDDOWN(Data[[#This Row],[PGE Notified Time]],0)</f>
        <v>44845</v>
      </c>
      <c r="L5344" s="4">
        <f>HOUR(Data[[#This Row],[PGE Notified Time]])</f>
        <v>10</v>
      </c>
      <c r="M5344">
        <v>84008</v>
      </c>
      <c r="N5344">
        <v>1042120658</v>
      </c>
      <c r="O5344" t="s">
        <v>25</v>
      </c>
      <c r="P5344" t="s">
        <v>256</v>
      </c>
      <c r="Q5344" t="s">
        <v>213</v>
      </c>
      <c r="R5344" t="s">
        <v>183</v>
      </c>
      <c r="S5344" s="1">
        <v>44845.42869212963</v>
      </c>
      <c r="T5344" s="1">
        <v>44845.429988425924</v>
      </c>
      <c r="U5344" s="1">
        <v>44845.46875</v>
      </c>
      <c r="V5344" t="s">
        <v>184</v>
      </c>
      <c r="W5344" t="s">
        <v>87</v>
      </c>
      <c r="X5344" t="s">
        <v>296</v>
      </c>
      <c r="Y5344" t="s">
        <v>186</v>
      </c>
      <c r="Z5344" t="s">
        <v>187</v>
      </c>
      <c r="AA5344" s="32">
        <v>57.683333333</v>
      </c>
    </row>
    <row r="5345" spans="1:27" x14ac:dyDescent="0.3">
      <c r="A5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5" s="4" t="str">
        <f>VLOOKUP(P5345,Lookup!$A$1:$D$19,4,0)</f>
        <v>North Coast</v>
      </c>
      <c r="C5345" s="4" t="str">
        <f>VLOOKUP(P5345,Lookup!$A$1:$E$19,5,0)</f>
        <v>Region 1</v>
      </c>
      <c r="D5345" s="4" t="str">
        <f>VLOOKUP(P5345,Lookup!$A$1:$B$19,2,0)</f>
        <v>NB</v>
      </c>
      <c r="E5345" s="4" t="str">
        <f>IF(AND((Data[[#This Row],[Min Notif Date]]&gt;$G$3),Data[[#This Row],[Min Notif Date]]&lt;$F$3),"Last Week","No")</f>
        <v>No</v>
      </c>
      <c r="F5345" s="4" t="str">
        <f>VLOOKUP(MONTH(Data[[#This Row],[Min Notif Date]]),Lookup!$G$1:$H$12,2,0)</f>
        <v>10. Oct</v>
      </c>
      <c r="G5345" s="4" t="str">
        <f t="shared" si="83"/>
        <v/>
      </c>
      <c r="H5345" s="4" t="str">
        <f>IF(AND(Data[[#This Row],[Min Notif Time]]&gt;6,Data[[#This Row],[Min Notif Time]]&lt;17),"Business Hours","Non-Business Hours")</f>
        <v>Business Hours</v>
      </c>
      <c r="I5345" s="4" t="str" cm="1">
        <f t="array" ref="I5345">IFERROR(VLOOKUP(Data[[#This Row],[Min Notif Date]],Lookup!$N$1:$P$11,2,0),_xlfn.IFS(VLOOKUP(WEEKDAY(Data[[#This Row],[Min Notif Date]]),Lookup!$J$1:$L$7,3,0)="Weekend","Weekend",VLOOKUP(WEEKDAY(Data[[#This Row],[Min Notif Date]]),Lookup!$J$1:$L$7,3,0)="Weekday","Weekday"))</f>
        <v>Weekday</v>
      </c>
      <c r="J5345" s="4" t="str">
        <f>VLOOKUP(WEEKDAY(Data[[#This Row],[Min Notif Date]]),Lookup!$J$1:$K$7,2,0)</f>
        <v>3. Tue</v>
      </c>
      <c r="K5345" s="105">
        <f>ROUNDDOWN(Data[[#This Row],[PGE Notified Time]],0)</f>
        <v>44845</v>
      </c>
      <c r="L5345" s="4">
        <f>HOUR(Data[[#This Row],[PGE Notified Time]])</f>
        <v>16</v>
      </c>
      <c r="M5345">
        <v>84037</v>
      </c>
      <c r="N5345">
        <v>3995182979</v>
      </c>
      <c r="O5345" t="s">
        <v>25</v>
      </c>
      <c r="P5345" t="s">
        <v>219</v>
      </c>
      <c r="Q5345" t="s">
        <v>213</v>
      </c>
      <c r="R5345" t="s">
        <v>183</v>
      </c>
      <c r="S5345" s="1">
        <v>44845.659467592595</v>
      </c>
      <c r="T5345" s="1">
        <v>44845.678472222222</v>
      </c>
      <c r="U5345" s="1">
        <v>44845.697916666664</v>
      </c>
      <c r="V5345" t="s">
        <v>184</v>
      </c>
      <c r="W5345" t="s">
        <v>87</v>
      </c>
      <c r="X5345" t="s">
        <v>281</v>
      </c>
      <c r="Y5345" t="s">
        <v>186</v>
      </c>
      <c r="Z5345" t="s">
        <v>187</v>
      </c>
      <c r="AA5345" s="32">
        <v>55.366666666999997</v>
      </c>
    </row>
    <row r="5346" spans="1:27" x14ac:dyDescent="0.3">
      <c r="A5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6" s="4" t="str">
        <f>VLOOKUP(P5346,Lookup!$A$1:$D$19,4,0)</f>
        <v>Bay Area</v>
      </c>
      <c r="C5346" s="4" t="str">
        <f>VLOOKUP(P5346,Lookup!$A$1:$E$19,5,0)</f>
        <v>Region 3</v>
      </c>
      <c r="D5346" s="4" t="str">
        <f>VLOOKUP(P5346,Lookup!$A$1:$B$19,2,0)</f>
        <v>EB</v>
      </c>
      <c r="E5346" s="4" t="str">
        <f>IF(AND((Data[[#This Row],[Min Notif Date]]&gt;$G$3),Data[[#This Row],[Min Notif Date]]&lt;$F$3),"Last Week","No")</f>
        <v>No</v>
      </c>
      <c r="F5346" s="4" t="str">
        <f>VLOOKUP(MONTH(Data[[#This Row],[Min Notif Date]]),Lookup!$G$1:$H$12,2,0)</f>
        <v>10. Oct</v>
      </c>
      <c r="G5346" s="4" t="str">
        <f t="shared" si="83"/>
        <v/>
      </c>
      <c r="H5346" s="4" t="str">
        <f>IF(AND(Data[[#This Row],[Min Notif Time]]&gt;6,Data[[#This Row],[Min Notif Time]]&lt;17),"Business Hours","Non-Business Hours")</f>
        <v>Business Hours</v>
      </c>
      <c r="I5346" s="4" t="str" cm="1">
        <f t="array" ref="I5346">IFERROR(VLOOKUP(Data[[#This Row],[Min Notif Date]],Lookup!$N$1:$P$11,2,0),_xlfn.IFS(VLOOKUP(WEEKDAY(Data[[#This Row],[Min Notif Date]]),Lookup!$J$1:$L$7,3,0)="Weekend","Weekend",VLOOKUP(WEEKDAY(Data[[#This Row],[Min Notif Date]]),Lookup!$J$1:$L$7,3,0)="Weekday","Weekday"))</f>
        <v>Weekday</v>
      </c>
      <c r="J5346" s="4" t="str">
        <f>VLOOKUP(WEEKDAY(Data[[#This Row],[Min Notif Date]]),Lookup!$J$1:$K$7,2,0)</f>
        <v>3. Tue</v>
      </c>
      <c r="K5346" s="105">
        <f>ROUNDDOWN(Data[[#This Row],[PGE Notified Time]],0)</f>
        <v>44845</v>
      </c>
      <c r="L5346" s="4">
        <f>HOUR(Data[[#This Row],[PGE Notified Time]])</f>
        <v>11</v>
      </c>
      <c r="M5346">
        <v>84017</v>
      </c>
      <c r="N5346">
        <v>3181012965</v>
      </c>
      <c r="O5346" t="s">
        <v>25</v>
      </c>
      <c r="P5346" t="s">
        <v>182</v>
      </c>
      <c r="Q5346" t="s">
        <v>213</v>
      </c>
      <c r="R5346" t="s">
        <v>183</v>
      </c>
      <c r="S5346" s="1">
        <v>44845.481574074074</v>
      </c>
      <c r="T5346" s="1">
        <v>44845.482662037037</v>
      </c>
      <c r="U5346" s="1">
        <v>44845.515972222223</v>
      </c>
      <c r="V5346" t="s">
        <v>184</v>
      </c>
      <c r="W5346" t="s">
        <v>87</v>
      </c>
      <c r="X5346" t="s">
        <v>185</v>
      </c>
      <c r="Y5346" t="s">
        <v>186</v>
      </c>
      <c r="Z5346" t="s">
        <v>187</v>
      </c>
      <c r="AA5346" s="32">
        <v>49.533333333000002</v>
      </c>
    </row>
    <row r="5347" spans="1:27" x14ac:dyDescent="0.3">
      <c r="A5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7" s="4" t="str">
        <f>VLOOKUP(P5347,Lookup!$A$1:$D$19,4,0)</f>
        <v>North Valley</v>
      </c>
      <c r="C5347" s="4" t="str">
        <f>VLOOKUP(P5347,Lookup!$A$1:$E$19,5,0)</f>
        <v>Region 2</v>
      </c>
      <c r="D5347" s="4" t="str">
        <f>VLOOKUP(P5347,Lookup!$A$1:$B$19,2,0)</f>
        <v>SA</v>
      </c>
      <c r="E5347" s="4" t="str">
        <f>IF(AND((Data[[#This Row],[Min Notif Date]]&gt;$G$3),Data[[#This Row],[Min Notif Date]]&lt;$F$3),"Last Week","No")</f>
        <v>No</v>
      </c>
      <c r="F5347" s="4" t="str">
        <f>VLOOKUP(MONTH(Data[[#This Row],[Min Notif Date]]),Lookup!$G$1:$H$12,2,0)</f>
        <v>10. Oct</v>
      </c>
      <c r="G5347" s="4" t="str">
        <f t="shared" si="83"/>
        <v/>
      </c>
      <c r="H5347" s="4" t="str">
        <f>IF(AND(Data[[#This Row],[Min Notif Time]]&gt;6,Data[[#This Row],[Min Notif Time]]&lt;17),"Business Hours","Non-Business Hours")</f>
        <v>Business Hours</v>
      </c>
      <c r="I5347" s="4" t="str" cm="1">
        <f t="array" ref="I5347">IFERROR(VLOOKUP(Data[[#This Row],[Min Notif Date]],Lookup!$N$1:$P$11,2,0),_xlfn.IFS(VLOOKUP(WEEKDAY(Data[[#This Row],[Min Notif Date]]),Lookup!$J$1:$L$7,3,0)="Weekend","Weekend",VLOOKUP(WEEKDAY(Data[[#This Row],[Min Notif Date]]),Lookup!$J$1:$L$7,3,0)="Weekday","Weekday"))</f>
        <v>Weekday</v>
      </c>
      <c r="J5347" s="4" t="str">
        <f>VLOOKUP(WEEKDAY(Data[[#This Row],[Min Notif Date]]),Lookup!$J$1:$K$7,2,0)</f>
        <v>3. Tue</v>
      </c>
      <c r="K5347" s="105">
        <f>ROUNDDOWN(Data[[#This Row],[PGE Notified Time]],0)</f>
        <v>44845</v>
      </c>
      <c r="L5347" s="4">
        <f>HOUR(Data[[#This Row],[PGE Notified Time]])</f>
        <v>9</v>
      </c>
      <c r="M5347">
        <v>83997</v>
      </c>
      <c r="N5347">
        <v>4618349850</v>
      </c>
      <c r="O5347" t="s">
        <v>25</v>
      </c>
      <c r="P5347" t="s">
        <v>210</v>
      </c>
      <c r="Q5347" t="s">
        <v>213</v>
      </c>
      <c r="R5347" t="s">
        <v>183</v>
      </c>
      <c r="S5347" s="1">
        <v>44845.37773148148</v>
      </c>
      <c r="T5347" s="1">
        <v>44845.379201388889</v>
      </c>
      <c r="U5347" s="1">
        <v>44845.400694444441</v>
      </c>
      <c r="V5347" t="s">
        <v>184</v>
      </c>
      <c r="W5347" t="s">
        <v>85</v>
      </c>
      <c r="X5347" t="s">
        <v>238</v>
      </c>
      <c r="Y5347" t="s">
        <v>186</v>
      </c>
      <c r="Z5347" t="s">
        <v>187</v>
      </c>
      <c r="AA5347" s="32">
        <v>33.066666667</v>
      </c>
    </row>
    <row r="5348" spans="1:27" x14ac:dyDescent="0.3">
      <c r="A5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8" s="4" t="str">
        <f>VLOOKUP(P5348,Lookup!$A$1:$D$19,4,0)</f>
        <v>Bay Area</v>
      </c>
      <c r="C5348" s="4" t="str">
        <f>VLOOKUP(P5348,Lookup!$A$1:$E$19,5,0)</f>
        <v>Region 3</v>
      </c>
      <c r="D5348" s="4" t="str">
        <f>VLOOKUP(P5348,Lookup!$A$1:$B$19,2,0)</f>
        <v>PN</v>
      </c>
      <c r="E5348" s="4" t="str">
        <f>IF(AND((Data[[#This Row],[Min Notif Date]]&gt;$G$3),Data[[#This Row],[Min Notif Date]]&lt;$F$3),"Last Week","No")</f>
        <v>No</v>
      </c>
      <c r="F5348" s="4" t="str">
        <f>VLOOKUP(MONTH(Data[[#This Row],[Min Notif Date]]),Lookup!$G$1:$H$12,2,0)</f>
        <v>10. Oct</v>
      </c>
      <c r="G5348" s="4" t="str">
        <f t="shared" si="83"/>
        <v/>
      </c>
      <c r="H5348" s="4" t="str">
        <f>IF(AND(Data[[#This Row],[Min Notif Time]]&gt;6,Data[[#This Row],[Min Notif Time]]&lt;17),"Business Hours","Non-Business Hours")</f>
        <v>Business Hours</v>
      </c>
      <c r="I5348" s="4" t="str" cm="1">
        <f t="array" ref="I5348">IFERROR(VLOOKUP(Data[[#This Row],[Min Notif Date]],Lookup!$N$1:$P$11,2,0),_xlfn.IFS(VLOOKUP(WEEKDAY(Data[[#This Row],[Min Notif Date]]),Lookup!$J$1:$L$7,3,0)="Weekend","Weekend",VLOOKUP(WEEKDAY(Data[[#This Row],[Min Notif Date]]),Lookup!$J$1:$L$7,3,0)="Weekday","Weekday"))</f>
        <v>Weekday</v>
      </c>
      <c r="J5348" s="4" t="str">
        <f>VLOOKUP(WEEKDAY(Data[[#This Row],[Min Notif Date]]),Lookup!$J$1:$K$7,2,0)</f>
        <v>3. Tue</v>
      </c>
      <c r="K5348" s="105">
        <f>ROUNDDOWN(Data[[#This Row],[PGE Notified Time]],0)</f>
        <v>44845</v>
      </c>
      <c r="L5348" s="4">
        <f>HOUR(Data[[#This Row],[PGE Notified Time]])</f>
        <v>8</v>
      </c>
      <c r="M5348">
        <v>83995</v>
      </c>
      <c r="N5348">
        <v>6277103975</v>
      </c>
      <c r="O5348" t="s">
        <v>25</v>
      </c>
      <c r="P5348" t="s">
        <v>197</v>
      </c>
      <c r="Q5348" t="s">
        <v>213</v>
      </c>
      <c r="R5348" t="s">
        <v>183</v>
      </c>
      <c r="S5348" s="1">
        <v>44845.353321759256</v>
      </c>
      <c r="T5348" s="1">
        <v>44845.35796296296</v>
      </c>
      <c r="U5348" s="1">
        <v>44845.375</v>
      </c>
      <c r="V5348" t="s">
        <v>184</v>
      </c>
      <c r="W5348" t="s">
        <v>85</v>
      </c>
      <c r="X5348" t="s">
        <v>264</v>
      </c>
      <c r="Y5348" t="s">
        <v>186</v>
      </c>
      <c r="Z5348" t="s">
        <v>187</v>
      </c>
      <c r="AA5348" s="32">
        <v>31.216666666999998</v>
      </c>
    </row>
    <row r="5349" spans="1:27" x14ac:dyDescent="0.3">
      <c r="A5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9" s="4" t="str">
        <f>VLOOKUP(P5349,Lookup!$A$1:$D$19,4,0)</f>
        <v>North Valley</v>
      </c>
      <c r="C5349" s="4" t="str">
        <f>VLOOKUP(P5349,Lookup!$A$1:$E$19,5,0)</f>
        <v>Region 2</v>
      </c>
      <c r="D5349" s="4" t="str">
        <f>VLOOKUP(P5349,Lookup!$A$1:$B$19,2,0)</f>
        <v>SA</v>
      </c>
      <c r="E5349" s="4" t="str">
        <f>IF(AND((Data[[#This Row],[Min Notif Date]]&gt;$G$3),Data[[#This Row],[Min Notif Date]]&lt;$F$3),"Last Week","No")</f>
        <v>No</v>
      </c>
      <c r="F5349" s="4" t="str">
        <f>VLOOKUP(MONTH(Data[[#This Row],[Min Notif Date]]),Lookup!$G$1:$H$12,2,0)</f>
        <v>10. Oct</v>
      </c>
      <c r="G5349" s="4" t="str">
        <f t="shared" si="83"/>
        <v/>
      </c>
      <c r="H5349" s="4" t="str">
        <f>IF(AND(Data[[#This Row],[Min Notif Time]]&gt;6,Data[[#This Row],[Min Notif Time]]&lt;17),"Business Hours","Non-Business Hours")</f>
        <v>Business Hours</v>
      </c>
      <c r="I5349" s="4" t="str" cm="1">
        <f t="array" ref="I5349">IFERROR(VLOOKUP(Data[[#This Row],[Min Notif Date]],Lookup!$N$1:$P$11,2,0),_xlfn.IFS(VLOOKUP(WEEKDAY(Data[[#This Row],[Min Notif Date]]),Lookup!$J$1:$L$7,3,0)="Weekend","Weekend",VLOOKUP(WEEKDAY(Data[[#This Row],[Min Notif Date]]),Lookup!$J$1:$L$7,3,0)="Weekday","Weekday"))</f>
        <v>Weekday</v>
      </c>
      <c r="J5349" s="4" t="str">
        <f>VLOOKUP(WEEKDAY(Data[[#This Row],[Min Notif Date]]),Lookup!$J$1:$K$7,2,0)</f>
        <v>3. Tue</v>
      </c>
      <c r="K5349" s="105">
        <f>ROUNDDOWN(Data[[#This Row],[PGE Notified Time]],0)</f>
        <v>44845</v>
      </c>
      <c r="L5349" s="4">
        <f>HOUR(Data[[#This Row],[PGE Notified Time]])</f>
        <v>12</v>
      </c>
      <c r="M5349">
        <v>84021</v>
      </c>
      <c r="N5349">
        <v>4626623247</v>
      </c>
      <c r="O5349" t="s">
        <v>25</v>
      </c>
      <c r="P5349" t="s">
        <v>210</v>
      </c>
      <c r="Q5349" t="s">
        <v>213</v>
      </c>
      <c r="R5349" t="s">
        <v>183</v>
      </c>
      <c r="S5349" s="1">
        <v>44845.516550925924</v>
      </c>
      <c r="T5349" s="1">
        <v>44845.517418981479</v>
      </c>
      <c r="U5349" s="1">
        <v>44845.535416666666</v>
      </c>
      <c r="V5349" t="s">
        <v>184</v>
      </c>
      <c r="W5349" t="s">
        <v>85</v>
      </c>
      <c r="X5349" t="s">
        <v>238</v>
      </c>
      <c r="Y5349" t="s">
        <v>186</v>
      </c>
      <c r="Z5349" t="s">
        <v>187</v>
      </c>
      <c r="AA5349" s="32">
        <v>27.166666667000001</v>
      </c>
    </row>
    <row r="5350" spans="1:27" x14ac:dyDescent="0.3">
      <c r="A5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0" s="4" t="str">
        <f>VLOOKUP(P5350,Lookup!$A$1:$D$19,4,0)</f>
        <v>Central Valley</v>
      </c>
      <c r="C5350" s="4" t="str">
        <f>VLOOKUP(P5350,Lookup!$A$1:$E$19,5,0)</f>
        <v>Region 5</v>
      </c>
      <c r="D5350" s="4" t="str">
        <f>VLOOKUP(P5350,Lookup!$A$1:$B$19,2,0)</f>
        <v>ST</v>
      </c>
      <c r="E5350" s="4" t="str">
        <f>IF(AND((Data[[#This Row],[Min Notif Date]]&gt;$G$3),Data[[#This Row],[Min Notif Date]]&lt;$F$3),"Last Week","No")</f>
        <v>No</v>
      </c>
      <c r="F5350" s="4" t="str">
        <f>VLOOKUP(MONTH(Data[[#This Row],[Min Notif Date]]),Lookup!$G$1:$H$12,2,0)</f>
        <v>10. Oct</v>
      </c>
      <c r="G5350" s="4" t="str">
        <f t="shared" si="83"/>
        <v/>
      </c>
      <c r="H5350" s="4" t="str">
        <f>IF(AND(Data[[#This Row],[Min Notif Time]]&gt;6,Data[[#This Row],[Min Notif Time]]&lt;17),"Business Hours","Non-Business Hours")</f>
        <v>Business Hours</v>
      </c>
      <c r="I5350" s="4" t="str" cm="1">
        <f t="array" ref="I5350">IFERROR(VLOOKUP(Data[[#This Row],[Min Notif Date]],Lookup!$N$1:$P$11,2,0),_xlfn.IFS(VLOOKUP(WEEKDAY(Data[[#This Row],[Min Notif Date]]),Lookup!$J$1:$L$7,3,0)="Weekend","Weekend",VLOOKUP(WEEKDAY(Data[[#This Row],[Min Notif Date]]),Lookup!$J$1:$L$7,3,0)="Weekday","Weekday"))</f>
        <v>Weekday</v>
      </c>
      <c r="J5350" s="4" t="str">
        <f>VLOOKUP(WEEKDAY(Data[[#This Row],[Min Notif Date]]),Lookup!$J$1:$K$7,2,0)</f>
        <v>4. Wed</v>
      </c>
      <c r="K5350" s="105">
        <f>ROUNDDOWN(Data[[#This Row],[PGE Notified Time]],0)</f>
        <v>44846</v>
      </c>
      <c r="L5350" s="4">
        <f>HOUR(Data[[#This Row],[PGE Notified Time]])</f>
        <v>14</v>
      </c>
      <c r="M5350">
        <v>84079</v>
      </c>
      <c r="O5350" t="s">
        <v>20</v>
      </c>
      <c r="P5350" t="s">
        <v>188</v>
      </c>
      <c r="Q5350" t="s">
        <v>20</v>
      </c>
      <c r="R5350" t="s">
        <v>193</v>
      </c>
      <c r="S5350" s="1" t="s">
        <v>171</v>
      </c>
      <c r="T5350" s="1">
        <v>44846.587500000001</v>
      </c>
      <c r="U5350" s="1">
        <v>44847.044444444444</v>
      </c>
      <c r="V5350" t="s">
        <v>184</v>
      </c>
      <c r="W5350" t="s">
        <v>87</v>
      </c>
      <c r="X5350" t="s">
        <v>189</v>
      </c>
      <c r="Y5350" t="s">
        <v>186</v>
      </c>
      <c r="Z5350" t="s">
        <v>187</v>
      </c>
      <c r="AA5350" s="32">
        <v>658</v>
      </c>
    </row>
    <row r="5351" spans="1:27" x14ac:dyDescent="0.3">
      <c r="A5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1" s="4" t="str">
        <f>VLOOKUP(P5351,Lookup!$A$1:$D$19,4,0)</f>
        <v>Bay Area</v>
      </c>
      <c r="C5351" s="4" t="str">
        <f>VLOOKUP(P5351,Lookup!$A$1:$E$19,5,0)</f>
        <v>Region 3</v>
      </c>
      <c r="D5351" s="4" t="str">
        <f>VLOOKUP(P5351,Lookup!$A$1:$B$19,2,0)</f>
        <v>DI</v>
      </c>
      <c r="E5351" s="4" t="str">
        <f>IF(AND((Data[[#This Row],[Min Notif Date]]&gt;$G$3),Data[[#This Row],[Min Notif Date]]&lt;$F$3),"Last Week","No")</f>
        <v>No</v>
      </c>
      <c r="F5351" s="4" t="str">
        <f>VLOOKUP(MONTH(Data[[#This Row],[Min Notif Date]]),Lookup!$G$1:$H$12,2,0)</f>
        <v>10. Oct</v>
      </c>
      <c r="G5351" s="4" t="str">
        <f t="shared" si="83"/>
        <v/>
      </c>
      <c r="H5351" s="4" t="str">
        <f>IF(AND(Data[[#This Row],[Min Notif Time]]&gt;6,Data[[#This Row],[Min Notif Time]]&lt;17),"Business Hours","Non-Business Hours")</f>
        <v>Business Hours</v>
      </c>
      <c r="I5351" s="4" t="str" cm="1">
        <f t="array" ref="I5351">IFERROR(VLOOKUP(Data[[#This Row],[Min Notif Date]],Lookup!$N$1:$P$11,2,0),_xlfn.IFS(VLOOKUP(WEEKDAY(Data[[#This Row],[Min Notif Date]]),Lookup!$J$1:$L$7,3,0)="Weekend","Weekend",VLOOKUP(WEEKDAY(Data[[#This Row],[Min Notif Date]]),Lookup!$J$1:$L$7,3,0)="Weekday","Weekday"))</f>
        <v>Weekday</v>
      </c>
      <c r="J5351" s="4" t="str">
        <f>VLOOKUP(WEEKDAY(Data[[#This Row],[Min Notif Date]]),Lookup!$J$1:$K$7,2,0)</f>
        <v>4. Wed</v>
      </c>
      <c r="K5351" s="105">
        <f>ROUNDDOWN(Data[[#This Row],[PGE Notified Time]],0)</f>
        <v>44846</v>
      </c>
      <c r="L5351" s="4">
        <f>HOUR(Data[[#This Row],[PGE Notified Time]])</f>
        <v>14</v>
      </c>
      <c r="M5351">
        <v>84080</v>
      </c>
      <c r="O5351" t="s">
        <v>20</v>
      </c>
      <c r="P5351" t="s">
        <v>208</v>
      </c>
      <c r="Q5351" t="s">
        <v>20</v>
      </c>
      <c r="R5351" t="s">
        <v>183</v>
      </c>
      <c r="S5351" s="1" t="s">
        <v>171</v>
      </c>
      <c r="T5351" s="1">
        <v>44846.595138888886</v>
      </c>
      <c r="U5351" s="1">
        <v>44846.958333333336</v>
      </c>
      <c r="V5351" t="s">
        <v>184</v>
      </c>
      <c r="W5351" t="s">
        <v>87</v>
      </c>
      <c r="X5351" t="s">
        <v>229</v>
      </c>
      <c r="Y5351" t="s">
        <v>186</v>
      </c>
      <c r="Z5351" t="s">
        <v>187</v>
      </c>
      <c r="AA5351" s="32">
        <v>523</v>
      </c>
    </row>
    <row r="5352" spans="1:27" x14ac:dyDescent="0.3">
      <c r="A5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2" s="4" t="str">
        <f>VLOOKUP(P5352,Lookup!$A$1:$D$19,4,0)</f>
        <v>North Valley</v>
      </c>
      <c r="C5352" s="4" t="str">
        <f>VLOOKUP(P5352,Lookup!$A$1:$E$19,5,0)</f>
        <v>Region 2</v>
      </c>
      <c r="D5352" s="4" t="str">
        <f>VLOOKUP(P5352,Lookup!$A$1:$B$19,2,0)</f>
        <v>SA</v>
      </c>
      <c r="E5352" s="4" t="str">
        <f>IF(AND((Data[[#This Row],[Min Notif Date]]&gt;$G$3),Data[[#This Row],[Min Notif Date]]&lt;$F$3),"Last Week","No")</f>
        <v>No</v>
      </c>
      <c r="F5352" s="4" t="str">
        <f>VLOOKUP(MONTH(Data[[#This Row],[Min Notif Date]]),Lookup!$G$1:$H$12,2,0)</f>
        <v>10. Oct</v>
      </c>
      <c r="G5352" s="4" t="str">
        <f t="shared" si="83"/>
        <v/>
      </c>
      <c r="H5352" s="4" t="str">
        <f>IF(AND(Data[[#This Row],[Min Notif Time]]&gt;6,Data[[#This Row],[Min Notif Time]]&lt;17),"Business Hours","Non-Business Hours")</f>
        <v>Business Hours</v>
      </c>
      <c r="I5352" s="4" t="str" cm="1">
        <f t="array" ref="I5352">IFERROR(VLOOKUP(Data[[#This Row],[Min Notif Date]],Lookup!$N$1:$P$11,2,0),_xlfn.IFS(VLOOKUP(WEEKDAY(Data[[#This Row],[Min Notif Date]]),Lookup!$J$1:$L$7,3,0)="Weekend","Weekend",VLOOKUP(WEEKDAY(Data[[#This Row],[Min Notif Date]]),Lookup!$J$1:$L$7,3,0)="Weekday","Weekday"))</f>
        <v>Weekday</v>
      </c>
      <c r="J5352" s="4" t="str">
        <f>VLOOKUP(WEEKDAY(Data[[#This Row],[Min Notif Date]]),Lookup!$J$1:$K$7,2,0)</f>
        <v>4. Wed</v>
      </c>
      <c r="K5352" s="105">
        <f>ROUNDDOWN(Data[[#This Row],[PGE Notified Time]],0)</f>
        <v>44846</v>
      </c>
      <c r="L5352" s="4">
        <f>HOUR(Data[[#This Row],[PGE Notified Time]])</f>
        <v>13</v>
      </c>
      <c r="M5352">
        <v>84078</v>
      </c>
      <c r="O5352" t="s">
        <v>20</v>
      </c>
      <c r="P5352" t="s">
        <v>210</v>
      </c>
      <c r="Q5352" t="s">
        <v>20</v>
      </c>
      <c r="R5352" t="s">
        <v>183</v>
      </c>
      <c r="S5352" s="1" t="s">
        <v>171</v>
      </c>
      <c r="T5352" s="1">
        <v>44846.581944444442</v>
      </c>
      <c r="U5352" s="1">
        <v>44846.881944444445</v>
      </c>
      <c r="V5352" t="s">
        <v>184</v>
      </c>
      <c r="W5352" t="s">
        <v>87</v>
      </c>
      <c r="X5352" t="s">
        <v>295</v>
      </c>
      <c r="Y5352" t="s">
        <v>186</v>
      </c>
      <c r="Z5352" t="s">
        <v>187</v>
      </c>
      <c r="AA5352" s="32">
        <v>432</v>
      </c>
    </row>
    <row r="5353" spans="1:27" x14ac:dyDescent="0.3">
      <c r="A5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3" s="4" t="str">
        <f>VLOOKUP(P5353,Lookup!$A$1:$D$19,4,0)</f>
        <v>North Valley</v>
      </c>
      <c r="C5353" s="4" t="str">
        <f>VLOOKUP(P5353,Lookup!$A$1:$E$19,5,0)</f>
        <v>Region 2</v>
      </c>
      <c r="D5353" s="4" t="str">
        <f>VLOOKUP(P5353,Lookup!$A$1:$B$19,2,0)</f>
        <v>SA</v>
      </c>
      <c r="E5353" s="4" t="str">
        <f>IF(AND((Data[[#This Row],[Min Notif Date]]&gt;$G$3),Data[[#This Row],[Min Notif Date]]&lt;$F$3),"Last Week","No")</f>
        <v>No</v>
      </c>
      <c r="F5353" s="4" t="str">
        <f>VLOOKUP(MONTH(Data[[#This Row],[Min Notif Date]]),Lookup!$G$1:$H$12,2,0)</f>
        <v>10. Oct</v>
      </c>
      <c r="G5353" s="4" t="str">
        <f t="shared" si="83"/>
        <v/>
      </c>
      <c r="H5353" s="4" t="str">
        <f>IF(AND(Data[[#This Row],[Min Notif Time]]&gt;6,Data[[#This Row],[Min Notif Time]]&lt;17),"Business Hours","Non-Business Hours")</f>
        <v>Business Hours</v>
      </c>
      <c r="I5353" s="4" t="str" cm="1">
        <f t="array" ref="I5353">IFERROR(VLOOKUP(Data[[#This Row],[Min Notif Date]],Lookup!$N$1:$P$11,2,0),_xlfn.IFS(VLOOKUP(WEEKDAY(Data[[#This Row],[Min Notif Date]]),Lookup!$J$1:$L$7,3,0)="Weekend","Weekend",VLOOKUP(WEEKDAY(Data[[#This Row],[Min Notif Date]]),Lookup!$J$1:$L$7,3,0)="Weekday","Weekday"))</f>
        <v>Weekday</v>
      </c>
      <c r="J5353" s="4" t="str">
        <f>VLOOKUP(WEEKDAY(Data[[#This Row],[Min Notif Date]]),Lookup!$J$1:$K$7,2,0)</f>
        <v>4. Wed</v>
      </c>
      <c r="K5353" s="105">
        <f>ROUNDDOWN(Data[[#This Row],[PGE Notified Time]],0)</f>
        <v>44846</v>
      </c>
      <c r="L5353" s="4">
        <f>HOUR(Data[[#This Row],[PGE Notified Time]])</f>
        <v>12</v>
      </c>
      <c r="M5353">
        <v>84066</v>
      </c>
      <c r="O5353" t="s">
        <v>20</v>
      </c>
      <c r="P5353" t="s">
        <v>210</v>
      </c>
      <c r="Q5353" t="s">
        <v>20</v>
      </c>
      <c r="R5353" t="s">
        <v>183</v>
      </c>
      <c r="S5353" s="1" t="s">
        <v>171</v>
      </c>
      <c r="T5353" s="1">
        <v>44846.521527777775</v>
      </c>
      <c r="U5353" s="1">
        <v>44846.791666666664</v>
      </c>
      <c r="V5353" t="s">
        <v>184</v>
      </c>
      <c r="W5353" t="s">
        <v>87</v>
      </c>
      <c r="X5353" t="s">
        <v>295</v>
      </c>
      <c r="Y5353" t="s">
        <v>186</v>
      </c>
      <c r="Z5353" t="s">
        <v>187</v>
      </c>
      <c r="AA5353" s="32">
        <v>389</v>
      </c>
    </row>
    <row r="5354" spans="1:27" x14ac:dyDescent="0.3">
      <c r="A5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4" s="4" t="str">
        <f>VLOOKUP(P5354,Lookup!$A$1:$D$19,4,0)</f>
        <v>North Coast</v>
      </c>
      <c r="C5354" s="4" t="str">
        <f>VLOOKUP(P5354,Lookup!$A$1:$E$19,5,0)</f>
        <v>Region 1</v>
      </c>
      <c r="D5354" s="4" t="str">
        <f>VLOOKUP(P5354,Lookup!$A$1:$B$19,2,0)</f>
        <v>NB</v>
      </c>
      <c r="E5354" s="4" t="str">
        <f>IF(AND((Data[[#This Row],[Min Notif Date]]&gt;$G$3),Data[[#This Row],[Min Notif Date]]&lt;$F$3),"Last Week","No")</f>
        <v>No</v>
      </c>
      <c r="F5354" s="4" t="str">
        <f>VLOOKUP(MONTH(Data[[#This Row],[Min Notif Date]]),Lookup!$G$1:$H$12,2,0)</f>
        <v>10. Oct</v>
      </c>
      <c r="G5354" s="4" t="str">
        <f t="shared" si="83"/>
        <v/>
      </c>
      <c r="H5354" s="4" t="str">
        <f>IF(AND(Data[[#This Row],[Min Notif Time]]&gt;6,Data[[#This Row],[Min Notif Time]]&lt;17),"Business Hours","Non-Business Hours")</f>
        <v>Business Hours</v>
      </c>
      <c r="I5354" s="4" t="str" cm="1">
        <f t="array" ref="I5354">IFERROR(VLOOKUP(Data[[#This Row],[Min Notif Date]],Lookup!$N$1:$P$11,2,0),_xlfn.IFS(VLOOKUP(WEEKDAY(Data[[#This Row],[Min Notif Date]]),Lookup!$J$1:$L$7,3,0)="Weekend","Weekend",VLOOKUP(WEEKDAY(Data[[#This Row],[Min Notif Date]]),Lookup!$J$1:$L$7,3,0)="Weekday","Weekday"))</f>
        <v>Weekday</v>
      </c>
      <c r="J5354" s="4" t="str">
        <f>VLOOKUP(WEEKDAY(Data[[#This Row],[Min Notif Date]]),Lookup!$J$1:$K$7,2,0)</f>
        <v>4. Wed</v>
      </c>
      <c r="K5354" s="105">
        <f>ROUNDDOWN(Data[[#This Row],[PGE Notified Time]],0)</f>
        <v>44846</v>
      </c>
      <c r="L5354" s="4">
        <f>HOUR(Data[[#This Row],[PGE Notified Time]])</f>
        <v>9</v>
      </c>
      <c r="M5354">
        <v>84050</v>
      </c>
      <c r="N5354">
        <v>3675034248</v>
      </c>
      <c r="O5354" t="s">
        <v>20</v>
      </c>
      <c r="P5354" t="s">
        <v>219</v>
      </c>
      <c r="Q5354" t="s">
        <v>20</v>
      </c>
      <c r="R5354" t="s">
        <v>191</v>
      </c>
      <c r="S5354" s="1">
        <v>44846.282997685186</v>
      </c>
      <c r="T5354" s="1">
        <v>44846.404548611114</v>
      </c>
      <c r="U5354" s="1">
        <v>44846.5</v>
      </c>
      <c r="V5354" t="s">
        <v>184</v>
      </c>
      <c r="W5354" t="s">
        <v>87</v>
      </c>
      <c r="X5354" t="s">
        <v>334</v>
      </c>
      <c r="Y5354" t="s">
        <v>186</v>
      </c>
      <c r="Z5354" t="s">
        <v>187</v>
      </c>
      <c r="AA5354" s="32">
        <v>312.48333333300002</v>
      </c>
    </row>
    <row r="5355" spans="1:27" x14ac:dyDescent="0.3">
      <c r="A5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5" s="4" t="str">
        <f>VLOOKUP(P5355,Lookup!$A$1:$D$19,4,0)</f>
        <v>Bay Area</v>
      </c>
      <c r="C5355" s="4" t="str">
        <f>VLOOKUP(P5355,Lookup!$A$1:$E$19,5,0)</f>
        <v>Region 3</v>
      </c>
      <c r="D5355" s="4" t="str">
        <f>VLOOKUP(P5355,Lookup!$A$1:$B$19,2,0)</f>
        <v>PN</v>
      </c>
      <c r="E5355" s="4" t="str">
        <f>IF(AND((Data[[#This Row],[Min Notif Date]]&gt;$G$3),Data[[#This Row],[Min Notif Date]]&lt;$F$3),"Last Week","No")</f>
        <v>No</v>
      </c>
      <c r="F5355" s="4" t="str">
        <f>VLOOKUP(MONTH(Data[[#This Row],[Min Notif Date]]),Lookup!$G$1:$H$12,2,0)</f>
        <v>10. Oct</v>
      </c>
      <c r="G5355" s="4" t="str">
        <f t="shared" si="83"/>
        <v/>
      </c>
      <c r="H5355" s="4" t="str">
        <f>IF(AND(Data[[#This Row],[Min Notif Time]]&gt;6,Data[[#This Row],[Min Notif Time]]&lt;17),"Business Hours","Non-Business Hours")</f>
        <v>Business Hours</v>
      </c>
      <c r="I5355" s="4" t="str" cm="1">
        <f t="array" ref="I5355">IFERROR(VLOOKUP(Data[[#This Row],[Min Notif Date]],Lookup!$N$1:$P$11,2,0),_xlfn.IFS(VLOOKUP(WEEKDAY(Data[[#This Row],[Min Notif Date]]),Lookup!$J$1:$L$7,3,0)="Weekend","Weekend",VLOOKUP(WEEKDAY(Data[[#This Row],[Min Notif Date]]),Lookup!$J$1:$L$7,3,0)="Weekday","Weekday"))</f>
        <v>Weekday</v>
      </c>
      <c r="J5355" s="4" t="str">
        <f>VLOOKUP(WEEKDAY(Data[[#This Row],[Min Notif Date]]),Lookup!$J$1:$K$7,2,0)</f>
        <v>4. Wed</v>
      </c>
      <c r="K5355" s="105">
        <f>ROUNDDOWN(Data[[#This Row],[PGE Notified Time]],0)</f>
        <v>44846</v>
      </c>
      <c r="L5355" s="4">
        <f>HOUR(Data[[#This Row],[PGE Notified Time]])</f>
        <v>7</v>
      </c>
      <c r="M5355">
        <v>84060</v>
      </c>
      <c r="O5355" t="s">
        <v>20</v>
      </c>
      <c r="P5355" t="s">
        <v>197</v>
      </c>
      <c r="Q5355" t="s">
        <v>20</v>
      </c>
      <c r="R5355" t="s">
        <v>191</v>
      </c>
      <c r="S5355" s="1" t="s">
        <v>171</v>
      </c>
      <c r="T5355" s="1">
        <v>44846.320833333331</v>
      </c>
      <c r="U5355" s="1">
        <v>44846.520833333336</v>
      </c>
      <c r="V5355" t="s">
        <v>184</v>
      </c>
      <c r="W5355" t="s">
        <v>87</v>
      </c>
      <c r="X5355" t="s">
        <v>199</v>
      </c>
      <c r="Y5355" t="s">
        <v>186</v>
      </c>
      <c r="Z5355" t="s">
        <v>187</v>
      </c>
      <c r="AA5355" s="32">
        <v>288</v>
      </c>
    </row>
    <row r="5356" spans="1:27" x14ac:dyDescent="0.3">
      <c r="A5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6" s="4" t="str">
        <f>VLOOKUP(P5356,Lookup!$A$1:$D$19,4,0)</f>
        <v>Bay Area</v>
      </c>
      <c r="C5356" s="4" t="str">
        <f>VLOOKUP(P5356,Lookup!$A$1:$E$19,5,0)</f>
        <v>Region 3</v>
      </c>
      <c r="D5356" s="4" t="str">
        <f>VLOOKUP(P5356,Lookup!$A$1:$B$19,2,0)</f>
        <v>EB</v>
      </c>
      <c r="E5356" s="4" t="str">
        <f>IF(AND((Data[[#This Row],[Min Notif Date]]&gt;$G$3),Data[[#This Row],[Min Notif Date]]&lt;$F$3),"Last Week","No")</f>
        <v>No</v>
      </c>
      <c r="F5356" s="4" t="str">
        <f>VLOOKUP(MONTH(Data[[#This Row],[Min Notif Date]]),Lookup!$G$1:$H$12,2,0)</f>
        <v>10. Oct</v>
      </c>
      <c r="G5356" s="4" t="str">
        <f t="shared" si="83"/>
        <v/>
      </c>
      <c r="H5356" s="4" t="str">
        <f>IF(AND(Data[[#This Row],[Min Notif Time]]&gt;6,Data[[#This Row],[Min Notif Time]]&lt;17),"Business Hours","Non-Business Hours")</f>
        <v>Business Hours</v>
      </c>
      <c r="I5356" s="4" t="str" cm="1">
        <f t="array" ref="I5356">IFERROR(VLOOKUP(Data[[#This Row],[Min Notif Date]],Lookup!$N$1:$P$11,2,0),_xlfn.IFS(VLOOKUP(WEEKDAY(Data[[#This Row],[Min Notif Date]]),Lookup!$J$1:$L$7,3,0)="Weekend","Weekend",VLOOKUP(WEEKDAY(Data[[#This Row],[Min Notif Date]]),Lookup!$J$1:$L$7,3,0)="Weekday","Weekday"))</f>
        <v>Weekday</v>
      </c>
      <c r="J5356" s="4" t="str">
        <f>VLOOKUP(WEEKDAY(Data[[#This Row],[Min Notif Date]]),Lookup!$J$1:$K$7,2,0)</f>
        <v>4. Wed</v>
      </c>
      <c r="K5356" s="105">
        <f>ROUNDDOWN(Data[[#This Row],[PGE Notified Time]],0)</f>
        <v>44846</v>
      </c>
      <c r="L5356" s="4">
        <f>HOUR(Data[[#This Row],[PGE Notified Time]])</f>
        <v>10</v>
      </c>
      <c r="M5356">
        <v>84059</v>
      </c>
      <c r="O5356" t="s">
        <v>20</v>
      </c>
      <c r="P5356" t="s">
        <v>182</v>
      </c>
      <c r="Q5356" t="s">
        <v>20</v>
      </c>
      <c r="R5356" t="s">
        <v>183</v>
      </c>
      <c r="S5356" s="1" t="s">
        <v>171</v>
      </c>
      <c r="T5356" s="1">
        <v>44846.456944444442</v>
      </c>
      <c r="U5356" s="1">
        <v>44846.635416666664</v>
      </c>
      <c r="V5356" t="s">
        <v>184</v>
      </c>
      <c r="W5356" t="s">
        <v>87</v>
      </c>
      <c r="X5356" t="s">
        <v>499</v>
      </c>
      <c r="Y5356" t="s">
        <v>186</v>
      </c>
      <c r="Z5356" t="s">
        <v>187</v>
      </c>
      <c r="AA5356" s="32">
        <v>257</v>
      </c>
    </row>
    <row r="5357" spans="1:27" x14ac:dyDescent="0.3">
      <c r="A5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7" s="4" t="str">
        <f>VLOOKUP(P5357,Lookup!$A$1:$D$19,4,0)</f>
        <v>South Bay</v>
      </c>
      <c r="C5357" s="4" t="str">
        <f>VLOOKUP(P5357,Lookup!$A$1:$E$19,5,0)</f>
        <v>Region 4</v>
      </c>
      <c r="D5357" s="4" t="str">
        <f>VLOOKUP(P5357,Lookup!$A$1:$B$19,2,0)</f>
        <v>SJ</v>
      </c>
      <c r="E5357" s="4" t="str">
        <f>IF(AND((Data[[#This Row],[Min Notif Date]]&gt;$G$3),Data[[#This Row],[Min Notif Date]]&lt;$F$3),"Last Week","No")</f>
        <v>No</v>
      </c>
      <c r="F5357" s="4" t="str">
        <f>VLOOKUP(MONTH(Data[[#This Row],[Min Notif Date]]),Lookup!$G$1:$H$12,2,0)</f>
        <v>10. Oct</v>
      </c>
      <c r="G5357" s="4" t="str">
        <f t="shared" si="83"/>
        <v/>
      </c>
      <c r="H5357" s="4" t="str">
        <f>IF(AND(Data[[#This Row],[Min Notif Time]]&gt;6,Data[[#This Row],[Min Notif Time]]&lt;17),"Business Hours","Non-Business Hours")</f>
        <v>Business Hours</v>
      </c>
      <c r="I5357" s="4" t="str" cm="1">
        <f t="array" ref="I5357">IFERROR(VLOOKUP(Data[[#This Row],[Min Notif Date]],Lookup!$N$1:$P$11,2,0),_xlfn.IFS(VLOOKUP(WEEKDAY(Data[[#This Row],[Min Notif Date]]),Lookup!$J$1:$L$7,3,0)="Weekend","Weekend",VLOOKUP(WEEKDAY(Data[[#This Row],[Min Notif Date]]),Lookup!$J$1:$L$7,3,0)="Weekday","Weekday"))</f>
        <v>Weekday</v>
      </c>
      <c r="J5357" s="4" t="str">
        <f>VLOOKUP(WEEKDAY(Data[[#This Row],[Min Notif Date]]),Lookup!$J$1:$K$7,2,0)</f>
        <v>4. Wed</v>
      </c>
      <c r="K5357" s="105">
        <f>ROUNDDOWN(Data[[#This Row],[PGE Notified Time]],0)</f>
        <v>44846</v>
      </c>
      <c r="L5357" s="4">
        <f>HOUR(Data[[#This Row],[PGE Notified Time]])</f>
        <v>12</v>
      </c>
      <c r="M5357">
        <v>84065</v>
      </c>
      <c r="O5357" t="s">
        <v>20</v>
      </c>
      <c r="P5357" t="s">
        <v>288</v>
      </c>
      <c r="Q5357" t="s">
        <v>20</v>
      </c>
      <c r="R5357" t="s">
        <v>183</v>
      </c>
      <c r="S5357" s="1" t="s">
        <v>171</v>
      </c>
      <c r="T5357" s="1">
        <v>44846.515972222223</v>
      </c>
      <c r="U5357" s="1">
        <v>44846.666666666664</v>
      </c>
      <c r="V5357" t="s">
        <v>184</v>
      </c>
      <c r="W5357" t="s">
        <v>87</v>
      </c>
      <c r="X5357" t="s">
        <v>293</v>
      </c>
      <c r="Y5357" t="s">
        <v>186</v>
      </c>
      <c r="Z5357" t="s">
        <v>187</v>
      </c>
      <c r="AA5357" s="32">
        <v>217</v>
      </c>
    </row>
    <row r="5358" spans="1:27" x14ac:dyDescent="0.3">
      <c r="A5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8" s="4" t="str">
        <f>VLOOKUP(P5358,Lookup!$A$1:$D$19,4,0)</f>
        <v>North Valley</v>
      </c>
      <c r="C5358" s="4" t="str">
        <f>VLOOKUP(P5358,Lookup!$A$1:$E$19,5,0)</f>
        <v>Region 2</v>
      </c>
      <c r="D5358" s="4" t="str">
        <f>VLOOKUP(P5358,Lookup!$A$1:$B$19,2,0)</f>
        <v>SA</v>
      </c>
      <c r="E5358" s="4" t="str">
        <f>IF(AND((Data[[#This Row],[Min Notif Date]]&gt;$G$3),Data[[#This Row],[Min Notif Date]]&lt;$F$3),"Last Week","No")</f>
        <v>No</v>
      </c>
      <c r="F5358" s="4" t="str">
        <f>VLOOKUP(MONTH(Data[[#This Row],[Min Notif Date]]),Lookup!$G$1:$H$12,2,0)</f>
        <v>10. Oct</v>
      </c>
      <c r="G5358" s="4" t="str">
        <f t="shared" si="83"/>
        <v/>
      </c>
      <c r="H5358" s="4" t="str">
        <f>IF(AND(Data[[#This Row],[Min Notif Time]]&gt;6,Data[[#This Row],[Min Notif Time]]&lt;17),"Business Hours","Non-Business Hours")</f>
        <v>Business Hours</v>
      </c>
      <c r="I5358" s="4" t="str" cm="1">
        <f t="array" ref="I5358">IFERROR(VLOOKUP(Data[[#This Row],[Min Notif Date]],Lookup!$N$1:$P$11,2,0),_xlfn.IFS(VLOOKUP(WEEKDAY(Data[[#This Row],[Min Notif Date]]),Lookup!$J$1:$L$7,3,0)="Weekend","Weekend",VLOOKUP(WEEKDAY(Data[[#This Row],[Min Notif Date]]),Lookup!$J$1:$L$7,3,0)="Weekday","Weekday"))</f>
        <v>Weekday</v>
      </c>
      <c r="J5358" s="4" t="str">
        <f>VLOOKUP(WEEKDAY(Data[[#This Row],[Min Notif Date]]),Lookup!$J$1:$K$7,2,0)</f>
        <v>4. Wed</v>
      </c>
      <c r="K5358" s="105">
        <f>ROUNDDOWN(Data[[#This Row],[PGE Notified Time]],0)</f>
        <v>44846</v>
      </c>
      <c r="L5358" s="4">
        <f>HOUR(Data[[#This Row],[PGE Notified Time]])</f>
        <v>12</v>
      </c>
      <c r="M5358">
        <v>84067</v>
      </c>
      <c r="O5358" t="s">
        <v>20</v>
      </c>
      <c r="P5358" t="s">
        <v>210</v>
      </c>
      <c r="Q5358" t="s">
        <v>20</v>
      </c>
      <c r="R5358" t="s">
        <v>183</v>
      </c>
      <c r="S5358" s="1" t="s">
        <v>171</v>
      </c>
      <c r="T5358" s="1">
        <v>44846.524305555555</v>
      </c>
      <c r="U5358" s="1">
        <v>44846.666666666664</v>
      </c>
      <c r="V5358" t="s">
        <v>184</v>
      </c>
      <c r="W5358" t="s">
        <v>87</v>
      </c>
      <c r="X5358" t="s">
        <v>295</v>
      </c>
      <c r="Y5358" t="s">
        <v>186</v>
      </c>
      <c r="Z5358" t="s">
        <v>187</v>
      </c>
      <c r="AA5358" s="32">
        <v>205</v>
      </c>
    </row>
    <row r="5359" spans="1:27" x14ac:dyDescent="0.3">
      <c r="A5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9" s="4" t="str">
        <f>VLOOKUP(P5359,Lookup!$A$1:$D$19,4,0)</f>
        <v>Central Valley</v>
      </c>
      <c r="C5359" s="4" t="str">
        <f>VLOOKUP(P5359,Lookup!$A$1:$E$19,5,0)</f>
        <v>Region 5</v>
      </c>
      <c r="D5359" s="4" t="str">
        <f>VLOOKUP(P5359,Lookup!$A$1:$B$19,2,0)</f>
        <v>FR</v>
      </c>
      <c r="E5359" s="4" t="str">
        <f>IF(AND((Data[[#This Row],[Min Notif Date]]&gt;$G$3),Data[[#This Row],[Min Notif Date]]&lt;$F$3),"Last Week","No")</f>
        <v>No</v>
      </c>
      <c r="F5359" s="4" t="str">
        <f>VLOOKUP(MONTH(Data[[#This Row],[Min Notif Date]]),Lookup!$G$1:$H$12,2,0)</f>
        <v>10. Oct</v>
      </c>
      <c r="G5359" s="4" t="str">
        <f t="shared" si="83"/>
        <v/>
      </c>
      <c r="H5359" s="4" t="str">
        <f>IF(AND(Data[[#This Row],[Min Notif Time]]&gt;6,Data[[#This Row],[Min Notif Time]]&lt;17),"Business Hours","Non-Business Hours")</f>
        <v>Business Hours</v>
      </c>
      <c r="I5359" s="4" t="str" cm="1">
        <f t="array" ref="I5359">IFERROR(VLOOKUP(Data[[#This Row],[Min Notif Date]],Lookup!$N$1:$P$11,2,0),_xlfn.IFS(VLOOKUP(WEEKDAY(Data[[#This Row],[Min Notif Date]]),Lookup!$J$1:$L$7,3,0)="Weekend","Weekend",VLOOKUP(WEEKDAY(Data[[#This Row],[Min Notif Date]]),Lookup!$J$1:$L$7,3,0)="Weekday","Weekday"))</f>
        <v>Weekday</v>
      </c>
      <c r="J5359" s="4" t="str">
        <f>VLOOKUP(WEEKDAY(Data[[#This Row],[Min Notif Date]]),Lookup!$J$1:$K$7,2,0)</f>
        <v>4. Wed</v>
      </c>
      <c r="K5359" s="105">
        <f>ROUNDDOWN(Data[[#This Row],[PGE Notified Time]],0)</f>
        <v>44846</v>
      </c>
      <c r="L5359" s="4">
        <f>HOUR(Data[[#This Row],[PGE Notified Time]])</f>
        <v>13</v>
      </c>
      <c r="M5359">
        <v>84074</v>
      </c>
      <c r="O5359" t="s">
        <v>20</v>
      </c>
      <c r="P5359" t="s">
        <v>195</v>
      </c>
      <c r="Q5359" t="s">
        <v>20</v>
      </c>
      <c r="R5359" t="s">
        <v>183</v>
      </c>
      <c r="S5359" s="1" t="s">
        <v>171</v>
      </c>
      <c r="T5359" s="1">
        <v>44846.561111111114</v>
      </c>
      <c r="U5359" s="1">
        <v>44846.679166666669</v>
      </c>
      <c r="V5359" t="s">
        <v>184</v>
      </c>
      <c r="W5359" t="s">
        <v>86</v>
      </c>
      <c r="X5359" t="s">
        <v>196</v>
      </c>
      <c r="Y5359" t="s">
        <v>186</v>
      </c>
      <c r="Z5359" t="s">
        <v>187</v>
      </c>
      <c r="AA5359" s="32">
        <v>170</v>
      </c>
    </row>
    <row r="5360" spans="1:27" x14ac:dyDescent="0.3">
      <c r="A5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0" s="4" t="str">
        <f>VLOOKUP(P5360,Lookup!$A$1:$D$19,4,0)</f>
        <v>North Valley</v>
      </c>
      <c r="C5360" s="4" t="str">
        <f>VLOOKUP(P5360,Lookup!$A$1:$E$19,5,0)</f>
        <v>Region 2</v>
      </c>
      <c r="D5360" s="4" t="str">
        <f>VLOOKUP(P5360,Lookup!$A$1:$B$19,2,0)</f>
        <v>SA</v>
      </c>
      <c r="E5360" s="4" t="str">
        <f>IF(AND((Data[[#This Row],[Min Notif Date]]&gt;$G$3),Data[[#This Row],[Min Notif Date]]&lt;$F$3),"Last Week","No")</f>
        <v>No</v>
      </c>
      <c r="F5360" s="4" t="str">
        <f>VLOOKUP(MONTH(Data[[#This Row],[Min Notif Date]]),Lookup!$G$1:$H$12,2,0)</f>
        <v>10. Oct</v>
      </c>
      <c r="G5360" s="4" t="str">
        <f t="shared" si="83"/>
        <v/>
      </c>
      <c r="H5360" s="4" t="str">
        <f>IF(AND(Data[[#This Row],[Min Notif Time]]&gt;6,Data[[#This Row],[Min Notif Time]]&lt;17),"Business Hours","Non-Business Hours")</f>
        <v>Business Hours</v>
      </c>
      <c r="I5360" s="4" t="str" cm="1">
        <f t="array" ref="I5360">IFERROR(VLOOKUP(Data[[#This Row],[Min Notif Date]],Lookup!$N$1:$P$11,2,0),_xlfn.IFS(VLOOKUP(WEEKDAY(Data[[#This Row],[Min Notif Date]]),Lookup!$J$1:$L$7,3,0)="Weekend","Weekend",VLOOKUP(WEEKDAY(Data[[#This Row],[Min Notif Date]]),Lookup!$J$1:$L$7,3,0)="Weekday","Weekday"))</f>
        <v>Weekday</v>
      </c>
      <c r="J5360" s="4" t="str">
        <f>VLOOKUP(WEEKDAY(Data[[#This Row],[Min Notif Date]]),Lookup!$J$1:$K$7,2,0)</f>
        <v>4. Wed</v>
      </c>
      <c r="K5360" s="105">
        <f>ROUNDDOWN(Data[[#This Row],[PGE Notified Time]],0)</f>
        <v>44846</v>
      </c>
      <c r="L5360" s="4">
        <f>HOUR(Data[[#This Row],[PGE Notified Time]])</f>
        <v>10</v>
      </c>
      <c r="M5360">
        <v>84057</v>
      </c>
      <c r="O5360" t="s">
        <v>20</v>
      </c>
      <c r="P5360" t="s">
        <v>210</v>
      </c>
      <c r="Q5360" t="s">
        <v>20</v>
      </c>
      <c r="R5360" t="s">
        <v>183</v>
      </c>
      <c r="S5360" s="1" t="s">
        <v>171</v>
      </c>
      <c r="T5360" s="1">
        <v>44846.441666666666</v>
      </c>
      <c r="U5360" s="1">
        <v>44846.541666666664</v>
      </c>
      <c r="V5360" t="s">
        <v>184</v>
      </c>
      <c r="W5360" t="s">
        <v>85</v>
      </c>
      <c r="X5360" t="s">
        <v>323</v>
      </c>
      <c r="Y5360" t="s">
        <v>186</v>
      </c>
      <c r="Z5360" t="s">
        <v>187</v>
      </c>
      <c r="AA5360" s="32">
        <v>144</v>
      </c>
    </row>
    <row r="5361" spans="1:27" x14ac:dyDescent="0.3">
      <c r="A5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1" s="4" t="str">
        <f>VLOOKUP(P5361,Lookup!$A$1:$D$19,4,0)</f>
        <v>Bay Area</v>
      </c>
      <c r="C5361" s="4" t="str">
        <f>VLOOKUP(P5361,Lookup!$A$1:$E$19,5,0)</f>
        <v>Region 3</v>
      </c>
      <c r="D5361" s="4" t="str">
        <f>VLOOKUP(P5361,Lookup!$A$1:$B$19,2,0)</f>
        <v>PN</v>
      </c>
      <c r="E5361" s="4" t="str">
        <f>IF(AND((Data[[#This Row],[Min Notif Date]]&gt;$G$3),Data[[#This Row],[Min Notif Date]]&lt;$F$3),"Last Week","No")</f>
        <v>No</v>
      </c>
      <c r="F5361" s="4" t="str">
        <f>VLOOKUP(MONTH(Data[[#This Row],[Min Notif Date]]),Lookup!$G$1:$H$12,2,0)</f>
        <v>10. Oct</v>
      </c>
      <c r="G5361" s="4" t="str">
        <f t="shared" si="83"/>
        <v/>
      </c>
      <c r="H5361" s="4" t="str">
        <f>IF(AND(Data[[#This Row],[Min Notif Time]]&gt;6,Data[[#This Row],[Min Notif Time]]&lt;17),"Business Hours","Non-Business Hours")</f>
        <v>Business Hours</v>
      </c>
      <c r="I5361" s="4" t="str" cm="1">
        <f t="array" ref="I5361">IFERROR(VLOOKUP(Data[[#This Row],[Min Notif Date]],Lookup!$N$1:$P$11,2,0),_xlfn.IFS(VLOOKUP(WEEKDAY(Data[[#This Row],[Min Notif Date]]),Lookup!$J$1:$L$7,3,0)="Weekend","Weekend",VLOOKUP(WEEKDAY(Data[[#This Row],[Min Notif Date]]),Lookup!$J$1:$L$7,3,0)="Weekday","Weekday"))</f>
        <v>Weekday</v>
      </c>
      <c r="J5361" s="4" t="str">
        <f>VLOOKUP(WEEKDAY(Data[[#This Row],[Min Notif Date]]),Lookup!$J$1:$K$7,2,0)</f>
        <v>4. Wed</v>
      </c>
      <c r="K5361" s="105">
        <f>ROUNDDOWN(Data[[#This Row],[PGE Notified Time]],0)</f>
        <v>44846</v>
      </c>
      <c r="L5361" s="4">
        <f>HOUR(Data[[#This Row],[PGE Notified Time]])</f>
        <v>7</v>
      </c>
      <c r="M5361">
        <v>84045</v>
      </c>
      <c r="N5361">
        <v>5337405842</v>
      </c>
      <c r="O5361" t="s">
        <v>20</v>
      </c>
      <c r="P5361" t="s">
        <v>197</v>
      </c>
      <c r="Q5361" t="s">
        <v>20</v>
      </c>
      <c r="R5361" t="s">
        <v>191</v>
      </c>
      <c r="S5361" s="1">
        <v>44846.296539351853</v>
      </c>
      <c r="T5361" s="1">
        <v>44846.330543981479</v>
      </c>
      <c r="U5361" s="1">
        <v>44846.395833333336</v>
      </c>
      <c r="V5361" t="s">
        <v>184</v>
      </c>
      <c r="W5361" t="s">
        <v>85</v>
      </c>
      <c r="X5361" t="s">
        <v>199</v>
      </c>
      <c r="Y5361" t="s">
        <v>186</v>
      </c>
      <c r="Z5361" t="s">
        <v>187</v>
      </c>
      <c r="AA5361" s="32">
        <v>142.98333333299999</v>
      </c>
    </row>
    <row r="5362" spans="1:27" x14ac:dyDescent="0.3">
      <c r="A5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2" s="4" t="str">
        <f>VLOOKUP(P5362,Lookup!$A$1:$D$19,4,0)</f>
        <v>South Bay</v>
      </c>
      <c r="C5362" s="4" t="str">
        <f>VLOOKUP(P5362,Lookup!$A$1:$E$19,5,0)</f>
        <v>Region 4</v>
      </c>
      <c r="D5362" s="4" t="str">
        <f>VLOOKUP(P5362,Lookup!$A$1:$B$19,2,0)</f>
        <v>SJ</v>
      </c>
      <c r="E5362" s="4" t="str">
        <f>IF(AND((Data[[#This Row],[Min Notif Date]]&gt;$G$3),Data[[#This Row],[Min Notif Date]]&lt;$F$3),"Last Week","No")</f>
        <v>No</v>
      </c>
      <c r="F5362" s="4" t="str">
        <f>VLOOKUP(MONTH(Data[[#This Row],[Min Notif Date]]),Lookup!$G$1:$H$12,2,0)</f>
        <v>10. Oct</v>
      </c>
      <c r="G5362" s="4" t="str">
        <f t="shared" si="83"/>
        <v/>
      </c>
      <c r="H5362" s="4" t="str">
        <f>IF(AND(Data[[#This Row],[Min Notif Time]]&gt;6,Data[[#This Row],[Min Notif Time]]&lt;17),"Business Hours","Non-Business Hours")</f>
        <v>Business Hours</v>
      </c>
      <c r="I5362" s="4" t="str" cm="1">
        <f t="array" ref="I5362">IFERROR(VLOOKUP(Data[[#This Row],[Min Notif Date]],Lookup!$N$1:$P$11,2,0),_xlfn.IFS(VLOOKUP(WEEKDAY(Data[[#This Row],[Min Notif Date]]),Lookup!$J$1:$L$7,3,0)="Weekend","Weekend",VLOOKUP(WEEKDAY(Data[[#This Row],[Min Notif Date]]),Lookup!$J$1:$L$7,3,0)="Weekday","Weekday"))</f>
        <v>Weekday</v>
      </c>
      <c r="J5362" s="4" t="str">
        <f>VLOOKUP(WEEKDAY(Data[[#This Row],[Min Notif Date]]),Lookup!$J$1:$K$7,2,0)</f>
        <v>4. Wed</v>
      </c>
      <c r="K5362" s="105">
        <f>ROUNDDOWN(Data[[#This Row],[PGE Notified Time]],0)</f>
        <v>44846</v>
      </c>
      <c r="L5362" s="4">
        <f>HOUR(Data[[#This Row],[PGE Notified Time]])</f>
        <v>10</v>
      </c>
      <c r="M5362">
        <v>84055</v>
      </c>
      <c r="O5362" t="s">
        <v>20</v>
      </c>
      <c r="P5362" t="s">
        <v>288</v>
      </c>
      <c r="Q5362" t="s">
        <v>20</v>
      </c>
      <c r="R5362" t="s">
        <v>183</v>
      </c>
      <c r="S5362" s="1" t="s">
        <v>171</v>
      </c>
      <c r="T5362" s="1">
        <v>44846.420138888891</v>
      </c>
      <c r="U5362" s="1">
        <v>44846.517361111109</v>
      </c>
      <c r="V5362" t="s">
        <v>184</v>
      </c>
      <c r="W5362" t="s">
        <v>85</v>
      </c>
      <c r="X5362" t="s">
        <v>293</v>
      </c>
      <c r="Y5362" t="s">
        <v>186</v>
      </c>
      <c r="Z5362" t="s">
        <v>187</v>
      </c>
      <c r="AA5362" s="32">
        <v>140</v>
      </c>
    </row>
    <row r="5363" spans="1:27" x14ac:dyDescent="0.3">
      <c r="A5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63" s="4" t="str">
        <f>VLOOKUP(P5363,Lookup!$A$1:$D$19,4,0)</f>
        <v>Central Valley</v>
      </c>
      <c r="C5363" s="4" t="str">
        <f>VLOOKUP(P5363,Lookup!$A$1:$E$19,5,0)</f>
        <v>Region 5</v>
      </c>
      <c r="D5363" s="4" t="str">
        <f>VLOOKUP(P5363,Lookup!$A$1:$B$19,2,0)</f>
        <v>KE</v>
      </c>
      <c r="E5363" s="4" t="str">
        <f>IF(AND((Data[[#This Row],[Min Notif Date]]&gt;$G$3),Data[[#This Row],[Min Notif Date]]&lt;$F$3),"Last Week","No")</f>
        <v>No</v>
      </c>
      <c r="F5363" s="4" t="str">
        <f>VLOOKUP(MONTH(Data[[#This Row],[Min Notif Date]]),Lookup!$G$1:$H$12,2,0)</f>
        <v>10. Oct</v>
      </c>
      <c r="G5363" s="4" t="str">
        <f t="shared" si="83"/>
        <v/>
      </c>
      <c r="H5363" s="4" t="str">
        <f>IF(AND(Data[[#This Row],[Min Notif Time]]&gt;6,Data[[#This Row],[Min Notif Time]]&lt;17),"Business Hours","Non-Business Hours")</f>
        <v>Non-Business Hours</v>
      </c>
      <c r="I5363" s="4" t="str" cm="1">
        <f t="array" ref="I5363">IFERROR(VLOOKUP(Data[[#This Row],[Min Notif Date]],Lookup!$N$1:$P$11,2,0),_xlfn.IFS(VLOOKUP(WEEKDAY(Data[[#This Row],[Min Notif Date]]),Lookup!$J$1:$L$7,3,0)="Weekend","Weekend",VLOOKUP(WEEKDAY(Data[[#This Row],[Min Notif Date]]),Lookup!$J$1:$L$7,3,0)="Weekday","Weekday"))</f>
        <v>Weekday</v>
      </c>
      <c r="J5363" s="4" t="str">
        <f>VLOOKUP(WEEKDAY(Data[[#This Row],[Min Notif Date]]),Lookup!$J$1:$K$7,2,0)</f>
        <v>4. Wed</v>
      </c>
      <c r="K5363" s="105">
        <f>ROUNDDOWN(Data[[#This Row],[PGE Notified Time]],0)</f>
        <v>44846</v>
      </c>
      <c r="L5363" s="4">
        <f>HOUR(Data[[#This Row],[PGE Notified Time]])</f>
        <v>22</v>
      </c>
      <c r="M5363">
        <v>84089</v>
      </c>
      <c r="N5363">
        <v>6271848</v>
      </c>
      <c r="O5363" t="s">
        <v>23</v>
      </c>
      <c r="P5363" t="s">
        <v>206</v>
      </c>
      <c r="Q5363" t="s">
        <v>213</v>
      </c>
      <c r="R5363" t="s">
        <v>193</v>
      </c>
      <c r="S5363" s="1">
        <v>44846.927824074075</v>
      </c>
      <c r="T5363" s="1">
        <v>44846.930486111109</v>
      </c>
      <c r="U5363" s="1">
        <v>44847.020833333336</v>
      </c>
      <c r="V5363" t="s">
        <v>184</v>
      </c>
      <c r="W5363" t="s">
        <v>87</v>
      </c>
      <c r="X5363" t="s">
        <v>221</v>
      </c>
      <c r="Y5363" t="s">
        <v>186</v>
      </c>
      <c r="Z5363" t="s">
        <v>187</v>
      </c>
      <c r="AA5363" s="32">
        <v>133.93333333300001</v>
      </c>
    </row>
    <row r="5364" spans="1:27" x14ac:dyDescent="0.3">
      <c r="A5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64" s="4" t="str">
        <f>VLOOKUP(P5364,Lookup!$A$1:$D$19,4,0)</f>
        <v>Central Valley</v>
      </c>
      <c r="C5364" s="4" t="str">
        <f>VLOOKUP(P5364,Lookup!$A$1:$E$19,5,0)</f>
        <v>Region 5</v>
      </c>
      <c r="D5364" s="4" t="str">
        <f>VLOOKUP(P5364,Lookup!$A$1:$B$19,2,0)</f>
        <v>YO</v>
      </c>
      <c r="E5364" s="4" t="str">
        <f>IF(AND((Data[[#This Row],[Min Notif Date]]&gt;$G$3),Data[[#This Row],[Min Notif Date]]&lt;$F$3),"Last Week","No")</f>
        <v>No</v>
      </c>
      <c r="F5364" s="4" t="str">
        <f>VLOOKUP(MONTH(Data[[#This Row],[Min Notif Date]]),Lookup!$G$1:$H$12,2,0)</f>
        <v>10. Oct</v>
      </c>
      <c r="G5364" s="4" t="str">
        <f t="shared" si="83"/>
        <v/>
      </c>
      <c r="H5364" s="4" t="str">
        <f>IF(AND(Data[[#This Row],[Min Notif Time]]&gt;6,Data[[#This Row],[Min Notif Time]]&lt;17),"Business Hours","Non-Business Hours")</f>
        <v>Business Hours</v>
      </c>
      <c r="I5364" s="4" t="str" cm="1">
        <f t="array" ref="I5364">IFERROR(VLOOKUP(Data[[#This Row],[Min Notif Date]],Lookup!$N$1:$P$11,2,0),_xlfn.IFS(VLOOKUP(WEEKDAY(Data[[#This Row],[Min Notif Date]]),Lookup!$J$1:$L$7,3,0)="Weekend","Weekend",VLOOKUP(WEEKDAY(Data[[#This Row],[Min Notif Date]]),Lookup!$J$1:$L$7,3,0)="Weekday","Weekday"))</f>
        <v>Weekday</v>
      </c>
      <c r="J5364" s="4" t="str">
        <f>VLOOKUP(WEEKDAY(Data[[#This Row],[Min Notif Date]]),Lookup!$J$1:$K$7,2,0)</f>
        <v>4. Wed</v>
      </c>
      <c r="K5364" s="105">
        <f>ROUNDDOWN(Data[[#This Row],[PGE Notified Time]],0)</f>
        <v>44846</v>
      </c>
      <c r="L5364" s="4">
        <f>HOUR(Data[[#This Row],[PGE Notified Time]])</f>
        <v>10</v>
      </c>
      <c r="M5364">
        <v>84058</v>
      </c>
      <c r="N5364">
        <v>9828489916</v>
      </c>
      <c r="O5364" t="s">
        <v>23</v>
      </c>
      <c r="P5364" t="s">
        <v>231</v>
      </c>
      <c r="Q5364" t="s">
        <v>213</v>
      </c>
      <c r="R5364" t="s">
        <v>193</v>
      </c>
      <c r="S5364" s="1">
        <v>44846.447175925925</v>
      </c>
      <c r="T5364" s="1">
        <v>44846.447905092595</v>
      </c>
      <c r="U5364" s="1">
        <v>44846.536805555559</v>
      </c>
      <c r="V5364" t="s">
        <v>184</v>
      </c>
      <c r="W5364" t="s">
        <v>87</v>
      </c>
      <c r="X5364" t="s">
        <v>234</v>
      </c>
      <c r="Y5364" t="s">
        <v>186</v>
      </c>
      <c r="Z5364" t="s">
        <v>187</v>
      </c>
      <c r="AA5364" s="32">
        <v>129.06666666699999</v>
      </c>
    </row>
    <row r="5365" spans="1:27" x14ac:dyDescent="0.3">
      <c r="A5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5" s="4" t="str">
        <f>VLOOKUP(P5365,Lookup!$A$1:$D$19,4,0)</f>
        <v>North Valley</v>
      </c>
      <c r="C5365" s="4" t="str">
        <f>VLOOKUP(P5365,Lookup!$A$1:$E$19,5,0)</f>
        <v>Region 2</v>
      </c>
      <c r="D5365" s="4" t="str">
        <f>VLOOKUP(P5365,Lookup!$A$1:$B$19,2,0)</f>
        <v>SA</v>
      </c>
      <c r="E5365" s="4" t="str">
        <f>IF(AND((Data[[#This Row],[Min Notif Date]]&gt;$G$3),Data[[#This Row],[Min Notif Date]]&lt;$F$3),"Last Week","No")</f>
        <v>No</v>
      </c>
      <c r="F5365" s="4" t="str">
        <f>VLOOKUP(MONTH(Data[[#This Row],[Min Notif Date]]),Lookup!$G$1:$H$12,2,0)</f>
        <v>10. Oct</v>
      </c>
      <c r="G5365" s="4" t="str">
        <f t="shared" si="83"/>
        <v/>
      </c>
      <c r="H5365" s="4" t="str">
        <f>IF(AND(Data[[#This Row],[Min Notif Time]]&gt;6,Data[[#This Row],[Min Notif Time]]&lt;17),"Business Hours","Non-Business Hours")</f>
        <v>Business Hours</v>
      </c>
      <c r="I5365" s="4" t="str" cm="1">
        <f t="array" ref="I5365">IFERROR(VLOOKUP(Data[[#This Row],[Min Notif Date]],Lookup!$N$1:$P$11,2,0),_xlfn.IFS(VLOOKUP(WEEKDAY(Data[[#This Row],[Min Notif Date]]),Lookup!$J$1:$L$7,3,0)="Weekend","Weekend",VLOOKUP(WEEKDAY(Data[[#This Row],[Min Notif Date]]),Lookup!$J$1:$L$7,3,0)="Weekday","Weekday"))</f>
        <v>Weekday</v>
      </c>
      <c r="J5365" s="4" t="str">
        <f>VLOOKUP(WEEKDAY(Data[[#This Row],[Min Notif Date]]),Lookup!$J$1:$K$7,2,0)</f>
        <v>4. Wed</v>
      </c>
      <c r="K5365" s="105">
        <f>ROUNDDOWN(Data[[#This Row],[PGE Notified Time]],0)</f>
        <v>44846</v>
      </c>
      <c r="L5365" s="4">
        <f>HOUR(Data[[#This Row],[PGE Notified Time]])</f>
        <v>9</v>
      </c>
      <c r="M5365">
        <v>84048</v>
      </c>
      <c r="N5365">
        <v>5150126259</v>
      </c>
      <c r="O5365" t="s">
        <v>25</v>
      </c>
      <c r="P5365" t="s">
        <v>210</v>
      </c>
      <c r="Q5365" t="s">
        <v>198</v>
      </c>
      <c r="R5365" t="s">
        <v>191</v>
      </c>
      <c r="S5365" s="1">
        <v>44846.343958333331</v>
      </c>
      <c r="T5365" s="1">
        <v>44846.375775462962</v>
      </c>
      <c r="U5365" s="1">
        <v>44846.431944444441</v>
      </c>
      <c r="V5365" t="s">
        <v>184</v>
      </c>
      <c r="W5365" t="s">
        <v>87</v>
      </c>
      <c r="X5365" t="s">
        <v>347</v>
      </c>
      <c r="Y5365" t="s">
        <v>186</v>
      </c>
      <c r="Z5365" t="s">
        <v>187</v>
      </c>
      <c r="AA5365" s="32">
        <v>126.7</v>
      </c>
    </row>
    <row r="5366" spans="1:27" x14ac:dyDescent="0.3">
      <c r="A5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6" s="4" t="str">
        <f>VLOOKUP(P5366,Lookup!$A$1:$D$19,4,0)</f>
        <v>Central Valley</v>
      </c>
      <c r="C5366" s="4" t="str">
        <f>VLOOKUP(P5366,Lookup!$A$1:$E$19,5,0)</f>
        <v>Region 5</v>
      </c>
      <c r="D5366" s="4" t="str">
        <f>VLOOKUP(P5366,Lookup!$A$1:$B$19,2,0)</f>
        <v>KE</v>
      </c>
      <c r="E5366" s="4" t="str">
        <f>IF(AND((Data[[#This Row],[Min Notif Date]]&gt;$G$3),Data[[#This Row],[Min Notif Date]]&lt;$F$3),"Last Week","No")</f>
        <v>No</v>
      </c>
      <c r="F5366" s="4" t="str">
        <f>VLOOKUP(MONTH(Data[[#This Row],[Min Notif Date]]),Lookup!$G$1:$H$12,2,0)</f>
        <v>10. Oct</v>
      </c>
      <c r="G5366" s="4" t="str">
        <f t="shared" si="83"/>
        <v/>
      </c>
      <c r="H5366" s="4" t="str">
        <f>IF(AND(Data[[#This Row],[Min Notif Time]]&gt;6,Data[[#This Row],[Min Notif Time]]&lt;17),"Business Hours","Non-Business Hours")</f>
        <v>Business Hours</v>
      </c>
      <c r="I5366" s="4" t="str" cm="1">
        <f t="array" ref="I5366">IFERROR(VLOOKUP(Data[[#This Row],[Min Notif Date]],Lookup!$N$1:$P$11,2,0),_xlfn.IFS(VLOOKUP(WEEKDAY(Data[[#This Row],[Min Notif Date]]),Lookup!$J$1:$L$7,3,0)="Weekend","Weekend",VLOOKUP(WEEKDAY(Data[[#This Row],[Min Notif Date]]),Lookup!$J$1:$L$7,3,0)="Weekday","Weekday"))</f>
        <v>Weekday</v>
      </c>
      <c r="J5366" s="4" t="str">
        <f>VLOOKUP(WEEKDAY(Data[[#This Row],[Min Notif Date]]),Lookup!$J$1:$K$7,2,0)</f>
        <v>4. Wed</v>
      </c>
      <c r="K5366" s="105">
        <f>ROUNDDOWN(Data[[#This Row],[PGE Notified Time]],0)</f>
        <v>44846</v>
      </c>
      <c r="L5366" s="4">
        <f>HOUR(Data[[#This Row],[PGE Notified Time]])</f>
        <v>11</v>
      </c>
      <c r="M5366">
        <v>84062</v>
      </c>
      <c r="O5366" t="s">
        <v>20</v>
      </c>
      <c r="P5366" t="s">
        <v>206</v>
      </c>
      <c r="Q5366" t="s">
        <v>20</v>
      </c>
      <c r="R5366" t="s">
        <v>183</v>
      </c>
      <c r="S5366" s="1" t="s">
        <v>171</v>
      </c>
      <c r="T5366" s="1">
        <v>44846.497916666667</v>
      </c>
      <c r="U5366" s="1">
        <v>44846.583333333336</v>
      </c>
      <c r="V5366" t="s">
        <v>184</v>
      </c>
      <c r="W5366" t="s">
        <v>85</v>
      </c>
      <c r="X5366" t="s">
        <v>221</v>
      </c>
      <c r="Y5366" t="s">
        <v>186</v>
      </c>
      <c r="Z5366" t="s">
        <v>187</v>
      </c>
      <c r="AA5366" s="32">
        <v>123</v>
      </c>
    </row>
    <row r="5367" spans="1:27" x14ac:dyDescent="0.3">
      <c r="A5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7" s="4" t="str">
        <f>VLOOKUP(P5367,Lookup!$A$1:$D$19,4,0)</f>
        <v>South Bay</v>
      </c>
      <c r="C5367" s="4" t="str">
        <f>VLOOKUP(P5367,Lookup!$A$1:$E$19,5,0)</f>
        <v>Region 4</v>
      </c>
      <c r="D5367" s="4" t="str">
        <f>VLOOKUP(P5367,Lookup!$A$1:$B$19,2,0)</f>
        <v>SJ</v>
      </c>
      <c r="E5367" s="4" t="str">
        <f>IF(AND((Data[[#This Row],[Min Notif Date]]&gt;$G$3),Data[[#This Row],[Min Notif Date]]&lt;$F$3),"Last Week","No")</f>
        <v>No</v>
      </c>
      <c r="F5367" s="4" t="str">
        <f>VLOOKUP(MONTH(Data[[#This Row],[Min Notif Date]]),Lookup!$G$1:$H$12,2,0)</f>
        <v>10. Oct</v>
      </c>
      <c r="G5367" s="4" t="str">
        <f t="shared" si="83"/>
        <v/>
      </c>
      <c r="H5367" s="4" t="str">
        <f>IF(AND(Data[[#This Row],[Min Notif Time]]&gt;6,Data[[#This Row],[Min Notif Time]]&lt;17),"Business Hours","Non-Business Hours")</f>
        <v>Business Hours</v>
      </c>
      <c r="I5367" s="4" t="str" cm="1">
        <f t="array" ref="I5367">IFERROR(VLOOKUP(Data[[#This Row],[Min Notif Date]],Lookup!$N$1:$P$11,2,0),_xlfn.IFS(VLOOKUP(WEEKDAY(Data[[#This Row],[Min Notif Date]]),Lookup!$J$1:$L$7,3,0)="Weekend","Weekend",VLOOKUP(WEEKDAY(Data[[#This Row],[Min Notif Date]]),Lookup!$J$1:$L$7,3,0)="Weekday","Weekday"))</f>
        <v>Weekday</v>
      </c>
      <c r="J5367" s="4" t="str">
        <f>VLOOKUP(WEEKDAY(Data[[#This Row],[Min Notif Date]]),Lookup!$J$1:$K$7,2,0)</f>
        <v>4. Wed</v>
      </c>
      <c r="K5367" s="105">
        <f>ROUNDDOWN(Data[[#This Row],[PGE Notified Time]],0)</f>
        <v>44846</v>
      </c>
      <c r="L5367" s="4">
        <f>HOUR(Data[[#This Row],[PGE Notified Time]])</f>
        <v>12</v>
      </c>
      <c r="M5367">
        <v>84068</v>
      </c>
      <c r="O5367" t="s">
        <v>20</v>
      </c>
      <c r="P5367" t="s">
        <v>288</v>
      </c>
      <c r="Q5367" t="s">
        <v>20</v>
      </c>
      <c r="R5367" t="s">
        <v>191</v>
      </c>
      <c r="S5367" s="1" t="s">
        <v>171</v>
      </c>
      <c r="T5367" s="1">
        <v>44846.538194444445</v>
      </c>
      <c r="U5367" s="1">
        <v>44846.607638888891</v>
      </c>
      <c r="V5367" t="s">
        <v>184</v>
      </c>
      <c r="W5367" t="s">
        <v>85</v>
      </c>
      <c r="X5367" t="s">
        <v>293</v>
      </c>
      <c r="Y5367" t="s">
        <v>186</v>
      </c>
      <c r="Z5367" t="s">
        <v>187</v>
      </c>
      <c r="AA5367" s="32">
        <v>100</v>
      </c>
    </row>
    <row r="5368" spans="1:27" x14ac:dyDescent="0.3">
      <c r="A5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8" s="4" t="str">
        <f>VLOOKUP(P5368,Lookup!$A$1:$D$19,4,0)</f>
        <v>Bay Area</v>
      </c>
      <c r="C5368" s="4" t="str">
        <f>VLOOKUP(P5368,Lookup!$A$1:$E$19,5,0)</f>
        <v>Region 3</v>
      </c>
      <c r="D5368" s="4" t="str">
        <f>VLOOKUP(P5368,Lookup!$A$1:$B$19,2,0)</f>
        <v>EB</v>
      </c>
      <c r="E5368" s="4" t="str">
        <f>IF(AND((Data[[#This Row],[Min Notif Date]]&gt;$G$3),Data[[#This Row],[Min Notif Date]]&lt;$F$3),"Last Week","No")</f>
        <v>No</v>
      </c>
      <c r="F5368" s="4" t="str">
        <f>VLOOKUP(MONTH(Data[[#This Row],[Min Notif Date]]),Lookup!$G$1:$H$12,2,0)</f>
        <v>10. Oct</v>
      </c>
      <c r="G5368" s="4" t="str">
        <f t="shared" si="83"/>
        <v/>
      </c>
      <c r="H5368" s="4" t="str">
        <f>IF(AND(Data[[#This Row],[Min Notif Time]]&gt;6,Data[[#This Row],[Min Notif Time]]&lt;17),"Business Hours","Non-Business Hours")</f>
        <v>Business Hours</v>
      </c>
      <c r="I5368" s="4" t="str" cm="1">
        <f t="array" ref="I5368">IFERROR(VLOOKUP(Data[[#This Row],[Min Notif Date]],Lookup!$N$1:$P$11,2,0),_xlfn.IFS(VLOOKUP(WEEKDAY(Data[[#This Row],[Min Notif Date]]),Lookup!$J$1:$L$7,3,0)="Weekend","Weekend",VLOOKUP(WEEKDAY(Data[[#This Row],[Min Notif Date]]),Lookup!$J$1:$L$7,3,0)="Weekday","Weekday"))</f>
        <v>Weekday</v>
      </c>
      <c r="J5368" s="4" t="str">
        <f>VLOOKUP(WEEKDAY(Data[[#This Row],[Min Notif Date]]),Lookup!$J$1:$K$7,2,0)</f>
        <v>4. Wed</v>
      </c>
      <c r="K5368" s="105">
        <f>ROUNDDOWN(Data[[#This Row],[PGE Notified Time]],0)</f>
        <v>44846</v>
      </c>
      <c r="L5368" s="4">
        <f>HOUR(Data[[#This Row],[PGE Notified Time]])</f>
        <v>9</v>
      </c>
      <c r="M5368">
        <v>84052</v>
      </c>
      <c r="O5368" t="s">
        <v>20</v>
      </c>
      <c r="P5368" t="s">
        <v>182</v>
      </c>
      <c r="Q5368" t="s">
        <v>20</v>
      </c>
      <c r="R5368" t="s">
        <v>193</v>
      </c>
      <c r="S5368" s="1" t="s">
        <v>171</v>
      </c>
      <c r="T5368" s="1">
        <v>44846.40902777778</v>
      </c>
      <c r="U5368" s="1">
        <v>44846.472222222219</v>
      </c>
      <c r="V5368" t="s">
        <v>184</v>
      </c>
      <c r="W5368" t="s">
        <v>85</v>
      </c>
      <c r="X5368" t="s">
        <v>499</v>
      </c>
      <c r="Y5368" t="s">
        <v>186</v>
      </c>
      <c r="Z5368" t="s">
        <v>187</v>
      </c>
      <c r="AA5368" s="32">
        <v>91</v>
      </c>
    </row>
    <row r="5369" spans="1:27" x14ac:dyDescent="0.3">
      <c r="A5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9" s="4" t="str">
        <f>VLOOKUP(P5369,Lookup!$A$1:$D$19,4,0)</f>
        <v>North Coast</v>
      </c>
      <c r="C5369" s="4" t="str">
        <f>VLOOKUP(P5369,Lookup!$A$1:$E$19,5,0)</f>
        <v>Region 1</v>
      </c>
      <c r="D5369" s="4" t="str">
        <f>VLOOKUP(P5369,Lookup!$A$1:$B$19,2,0)</f>
        <v>SO</v>
      </c>
      <c r="E5369" s="4" t="str">
        <f>IF(AND((Data[[#This Row],[Min Notif Date]]&gt;$G$3),Data[[#This Row],[Min Notif Date]]&lt;$F$3),"Last Week","No")</f>
        <v>No</v>
      </c>
      <c r="F5369" s="4" t="str">
        <f>VLOOKUP(MONTH(Data[[#This Row],[Min Notif Date]]),Lookup!$G$1:$H$12,2,0)</f>
        <v>10. Oct</v>
      </c>
      <c r="G5369" s="4" t="str">
        <f t="shared" si="83"/>
        <v/>
      </c>
      <c r="H5369" s="4" t="str">
        <f>IF(AND(Data[[#This Row],[Min Notif Time]]&gt;6,Data[[#This Row],[Min Notif Time]]&lt;17),"Business Hours","Non-Business Hours")</f>
        <v>Business Hours</v>
      </c>
      <c r="I5369" s="4" t="str" cm="1">
        <f t="array" ref="I5369">IFERROR(VLOOKUP(Data[[#This Row],[Min Notif Date]],Lookup!$N$1:$P$11,2,0),_xlfn.IFS(VLOOKUP(WEEKDAY(Data[[#This Row],[Min Notif Date]]),Lookup!$J$1:$L$7,3,0)="Weekend","Weekend",VLOOKUP(WEEKDAY(Data[[#This Row],[Min Notif Date]]),Lookup!$J$1:$L$7,3,0)="Weekday","Weekday"))</f>
        <v>Weekday</v>
      </c>
      <c r="J5369" s="4" t="str">
        <f>VLOOKUP(WEEKDAY(Data[[#This Row],[Min Notif Date]]),Lookup!$J$1:$K$7,2,0)</f>
        <v>4. Wed</v>
      </c>
      <c r="K5369" s="105">
        <f>ROUNDDOWN(Data[[#This Row],[PGE Notified Time]],0)</f>
        <v>44846</v>
      </c>
      <c r="L5369" s="4">
        <f>HOUR(Data[[#This Row],[PGE Notified Time]])</f>
        <v>13</v>
      </c>
      <c r="M5369">
        <v>84076</v>
      </c>
      <c r="O5369" t="s">
        <v>20</v>
      </c>
      <c r="P5369" t="s">
        <v>203</v>
      </c>
      <c r="Q5369" t="s">
        <v>20</v>
      </c>
      <c r="R5369" t="s">
        <v>183</v>
      </c>
      <c r="S5369" s="1" t="s">
        <v>171</v>
      </c>
      <c r="T5369" s="1">
        <v>44846.570833333331</v>
      </c>
      <c r="U5369" s="1">
        <v>44846.628472222219</v>
      </c>
      <c r="V5369" t="s">
        <v>184</v>
      </c>
      <c r="W5369" t="s">
        <v>85</v>
      </c>
      <c r="X5369" t="s">
        <v>217</v>
      </c>
      <c r="Y5369" t="s">
        <v>186</v>
      </c>
      <c r="Z5369" t="s">
        <v>187</v>
      </c>
      <c r="AA5369" s="32">
        <v>83</v>
      </c>
    </row>
    <row r="5370" spans="1:27" x14ac:dyDescent="0.3">
      <c r="A5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0" s="4" t="str">
        <f>VLOOKUP(P5370,Lookup!$A$1:$D$19,4,0)</f>
        <v>Central Valley</v>
      </c>
      <c r="C5370" s="4" t="str">
        <f>VLOOKUP(P5370,Lookup!$A$1:$E$19,5,0)</f>
        <v>Region 5</v>
      </c>
      <c r="D5370" s="4" t="str">
        <f>VLOOKUP(P5370,Lookup!$A$1:$B$19,2,0)</f>
        <v>YO</v>
      </c>
      <c r="E5370" s="4" t="str">
        <f>IF(AND((Data[[#This Row],[Min Notif Date]]&gt;$G$3),Data[[#This Row],[Min Notif Date]]&lt;$F$3),"Last Week","No")</f>
        <v>No</v>
      </c>
      <c r="F5370" s="4" t="str">
        <f>VLOOKUP(MONTH(Data[[#This Row],[Min Notif Date]]),Lookup!$G$1:$H$12,2,0)</f>
        <v>10. Oct</v>
      </c>
      <c r="G5370" s="4" t="str">
        <f t="shared" si="83"/>
        <v/>
      </c>
      <c r="H5370" s="4" t="str">
        <f>IF(AND(Data[[#This Row],[Min Notif Time]]&gt;6,Data[[#This Row],[Min Notif Time]]&lt;17),"Business Hours","Non-Business Hours")</f>
        <v>Business Hours</v>
      </c>
      <c r="I5370" s="4" t="str" cm="1">
        <f t="array" ref="I5370">IFERROR(VLOOKUP(Data[[#This Row],[Min Notif Date]],Lookup!$N$1:$P$11,2,0),_xlfn.IFS(VLOOKUP(WEEKDAY(Data[[#This Row],[Min Notif Date]]),Lookup!$J$1:$L$7,3,0)="Weekend","Weekend",VLOOKUP(WEEKDAY(Data[[#This Row],[Min Notif Date]]),Lookup!$J$1:$L$7,3,0)="Weekday","Weekday"))</f>
        <v>Weekday</v>
      </c>
      <c r="J5370" s="4" t="str">
        <f>VLOOKUP(WEEKDAY(Data[[#This Row],[Min Notif Date]]),Lookup!$J$1:$K$7,2,0)</f>
        <v>4. Wed</v>
      </c>
      <c r="K5370" s="105">
        <f>ROUNDDOWN(Data[[#This Row],[PGE Notified Time]],0)</f>
        <v>44846</v>
      </c>
      <c r="L5370" s="4">
        <f>HOUR(Data[[#This Row],[PGE Notified Time]])</f>
        <v>10</v>
      </c>
      <c r="M5370">
        <v>84056</v>
      </c>
      <c r="O5370" t="s">
        <v>20</v>
      </c>
      <c r="P5370" t="s">
        <v>231</v>
      </c>
      <c r="Q5370" t="s">
        <v>20</v>
      </c>
      <c r="R5370" t="s">
        <v>191</v>
      </c>
      <c r="S5370" s="1" t="s">
        <v>171</v>
      </c>
      <c r="T5370" s="1">
        <v>44846.427083333336</v>
      </c>
      <c r="U5370" s="1">
        <v>44846.479166666664</v>
      </c>
      <c r="V5370" t="s">
        <v>184</v>
      </c>
      <c r="W5370" t="s">
        <v>85</v>
      </c>
      <c r="X5370" t="s">
        <v>457</v>
      </c>
      <c r="Y5370" t="s">
        <v>186</v>
      </c>
      <c r="Z5370" t="s">
        <v>187</v>
      </c>
      <c r="AA5370" s="32">
        <v>75</v>
      </c>
    </row>
    <row r="5371" spans="1:27" x14ac:dyDescent="0.3">
      <c r="A5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1" s="4" t="str">
        <f>VLOOKUP(P5371,Lookup!$A$1:$D$19,4,0)</f>
        <v>Central Valley</v>
      </c>
      <c r="C5371" s="4" t="str">
        <f>VLOOKUP(P5371,Lookup!$A$1:$E$19,5,0)</f>
        <v>Region 5</v>
      </c>
      <c r="D5371" s="4" t="str">
        <f>VLOOKUP(P5371,Lookup!$A$1:$B$19,2,0)</f>
        <v>KE</v>
      </c>
      <c r="E5371" s="4" t="str">
        <f>IF(AND((Data[[#This Row],[Min Notif Date]]&gt;$G$3),Data[[#This Row],[Min Notif Date]]&lt;$F$3),"Last Week","No")</f>
        <v>No</v>
      </c>
      <c r="F5371" s="4" t="str">
        <f>VLOOKUP(MONTH(Data[[#This Row],[Min Notif Date]]),Lookup!$G$1:$H$12,2,0)</f>
        <v>10. Oct</v>
      </c>
      <c r="G5371" s="4" t="str">
        <f t="shared" si="83"/>
        <v/>
      </c>
      <c r="H5371" s="4" t="str">
        <f>IF(AND(Data[[#This Row],[Min Notif Time]]&gt;6,Data[[#This Row],[Min Notif Time]]&lt;17),"Business Hours","Non-Business Hours")</f>
        <v>Business Hours</v>
      </c>
      <c r="I5371" s="4" t="str" cm="1">
        <f t="array" ref="I5371">IFERROR(VLOOKUP(Data[[#This Row],[Min Notif Date]],Lookup!$N$1:$P$11,2,0),_xlfn.IFS(VLOOKUP(WEEKDAY(Data[[#This Row],[Min Notif Date]]),Lookup!$J$1:$L$7,3,0)="Weekend","Weekend",VLOOKUP(WEEKDAY(Data[[#This Row],[Min Notif Date]]),Lookup!$J$1:$L$7,3,0)="Weekday","Weekday"))</f>
        <v>Weekday</v>
      </c>
      <c r="J5371" s="4" t="str">
        <f>VLOOKUP(WEEKDAY(Data[[#This Row],[Min Notif Date]]),Lookup!$J$1:$K$7,2,0)</f>
        <v>4. Wed</v>
      </c>
      <c r="K5371" s="105">
        <f>ROUNDDOWN(Data[[#This Row],[PGE Notified Time]],0)</f>
        <v>44846</v>
      </c>
      <c r="L5371" s="4">
        <f>HOUR(Data[[#This Row],[PGE Notified Time]])</f>
        <v>13</v>
      </c>
      <c r="M5371">
        <v>84071</v>
      </c>
      <c r="O5371" t="s">
        <v>20</v>
      </c>
      <c r="P5371" t="s">
        <v>206</v>
      </c>
      <c r="Q5371" t="s">
        <v>20</v>
      </c>
      <c r="R5371" t="s">
        <v>191</v>
      </c>
      <c r="S5371" s="1" t="s">
        <v>171</v>
      </c>
      <c r="T5371" s="1">
        <v>44846.547222222223</v>
      </c>
      <c r="U5371" s="1">
        <v>44846.597222222219</v>
      </c>
      <c r="V5371" t="s">
        <v>184</v>
      </c>
      <c r="W5371" t="s">
        <v>85</v>
      </c>
      <c r="X5371" t="s">
        <v>221</v>
      </c>
      <c r="Y5371" t="s">
        <v>186</v>
      </c>
      <c r="Z5371" t="s">
        <v>187</v>
      </c>
      <c r="AA5371" s="32">
        <v>72</v>
      </c>
    </row>
    <row r="5372" spans="1:27" x14ac:dyDescent="0.3">
      <c r="A5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2" s="4" t="str">
        <f>VLOOKUP(P5372,Lookup!$A$1:$D$19,4,0)</f>
        <v>Bay Area</v>
      </c>
      <c r="C5372" s="4" t="str">
        <f>VLOOKUP(P5372,Lookup!$A$1:$E$19,5,0)</f>
        <v>Region 3</v>
      </c>
      <c r="D5372" s="4" t="str">
        <f>VLOOKUP(P5372,Lookup!$A$1:$B$19,2,0)</f>
        <v>MI</v>
      </c>
      <c r="E5372" s="4" t="str">
        <f>IF(AND((Data[[#This Row],[Min Notif Date]]&gt;$G$3),Data[[#This Row],[Min Notif Date]]&lt;$F$3),"Last Week","No")</f>
        <v>No</v>
      </c>
      <c r="F5372" s="4" t="str">
        <f>VLOOKUP(MONTH(Data[[#This Row],[Min Notif Date]]),Lookup!$G$1:$H$12,2,0)</f>
        <v>10. Oct</v>
      </c>
      <c r="G5372" s="4" t="str">
        <f t="shared" si="83"/>
        <v/>
      </c>
      <c r="H5372" s="4" t="str">
        <f>IF(AND(Data[[#This Row],[Min Notif Time]]&gt;6,Data[[#This Row],[Min Notif Time]]&lt;17),"Business Hours","Non-Business Hours")</f>
        <v>Business Hours</v>
      </c>
      <c r="I5372" s="4" t="str" cm="1">
        <f t="array" ref="I5372">IFERROR(VLOOKUP(Data[[#This Row],[Min Notif Date]],Lookup!$N$1:$P$11,2,0),_xlfn.IFS(VLOOKUP(WEEKDAY(Data[[#This Row],[Min Notif Date]]),Lookup!$J$1:$L$7,3,0)="Weekend","Weekend",VLOOKUP(WEEKDAY(Data[[#This Row],[Min Notif Date]]),Lookup!$J$1:$L$7,3,0)="Weekday","Weekday"))</f>
        <v>Weekday</v>
      </c>
      <c r="J5372" s="4" t="str">
        <f>VLOOKUP(WEEKDAY(Data[[#This Row],[Min Notif Date]]),Lookup!$J$1:$K$7,2,0)</f>
        <v>4. Wed</v>
      </c>
      <c r="K5372" s="105">
        <f>ROUNDDOWN(Data[[#This Row],[PGE Notified Time]],0)</f>
        <v>44846</v>
      </c>
      <c r="L5372" s="4">
        <f>HOUR(Data[[#This Row],[PGE Notified Time]])</f>
        <v>9</v>
      </c>
      <c r="M5372">
        <v>84051</v>
      </c>
      <c r="O5372" t="s">
        <v>20</v>
      </c>
      <c r="P5372" t="s">
        <v>244</v>
      </c>
      <c r="Q5372" t="s">
        <v>20</v>
      </c>
      <c r="R5372" t="s">
        <v>191</v>
      </c>
      <c r="S5372" s="1" t="s">
        <v>171</v>
      </c>
      <c r="T5372" s="1">
        <v>44846.408333333333</v>
      </c>
      <c r="U5372" s="1">
        <v>44846.458333333336</v>
      </c>
      <c r="V5372" t="s">
        <v>184</v>
      </c>
      <c r="W5372" t="s">
        <v>85</v>
      </c>
      <c r="X5372" t="s">
        <v>250</v>
      </c>
      <c r="Y5372" t="s">
        <v>186</v>
      </c>
      <c r="Z5372" t="s">
        <v>187</v>
      </c>
      <c r="AA5372" s="32">
        <v>72</v>
      </c>
    </row>
    <row r="5373" spans="1:27" x14ac:dyDescent="0.3">
      <c r="A5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3" s="4" t="str">
        <f>VLOOKUP(P5373,Lookup!$A$1:$D$19,4,0)</f>
        <v>Bay Area</v>
      </c>
      <c r="C5373" s="4" t="str">
        <f>VLOOKUP(P5373,Lookup!$A$1:$E$19,5,0)</f>
        <v>Region 3</v>
      </c>
      <c r="D5373" s="4" t="str">
        <f>VLOOKUP(P5373,Lookup!$A$1:$B$19,2,0)</f>
        <v>PN</v>
      </c>
      <c r="E5373" s="4" t="str">
        <f>IF(AND((Data[[#This Row],[Min Notif Date]]&gt;$G$3),Data[[#This Row],[Min Notif Date]]&lt;$F$3),"Last Week","No")</f>
        <v>No</v>
      </c>
      <c r="F5373" s="4" t="str">
        <f>VLOOKUP(MONTH(Data[[#This Row],[Min Notif Date]]),Lookup!$G$1:$H$12,2,0)</f>
        <v>10. Oct</v>
      </c>
      <c r="G5373" s="4" t="str">
        <f t="shared" si="83"/>
        <v/>
      </c>
      <c r="H5373" s="4" t="str">
        <f>IF(AND(Data[[#This Row],[Min Notif Time]]&gt;6,Data[[#This Row],[Min Notif Time]]&lt;17),"Business Hours","Non-Business Hours")</f>
        <v>Business Hours</v>
      </c>
      <c r="I5373" s="4" t="str" cm="1">
        <f t="array" ref="I5373">IFERROR(VLOOKUP(Data[[#This Row],[Min Notif Date]],Lookup!$N$1:$P$11,2,0),_xlfn.IFS(VLOOKUP(WEEKDAY(Data[[#This Row],[Min Notif Date]]),Lookup!$J$1:$L$7,3,0)="Weekend","Weekend",VLOOKUP(WEEKDAY(Data[[#This Row],[Min Notif Date]]),Lookup!$J$1:$L$7,3,0)="Weekday","Weekday"))</f>
        <v>Weekday</v>
      </c>
      <c r="J5373" s="4" t="str">
        <f>VLOOKUP(WEEKDAY(Data[[#This Row],[Min Notif Date]]),Lookup!$J$1:$K$7,2,0)</f>
        <v>4. Wed</v>
      </c>
      <c r="K5373" s="105">
        <f>ROUNDDOWN(Data[[#This Row],[PGE Notified Time]],0)</f>
        <v>44846</v>
      </c>
      <c r="L5373" s="4">
        <f>HOUR(Data[[#This Row],[PGE Notified Time]])</f>
        <v>12</v>
      </c>
      <c r="M5373">
        <v>84063</v>
      </c>
      <c r="O5373" t="s">
        <v>20</v>
      </c>
      <c r="P5373" t="s">
        <v>197</v>
      </c>
      <c r="Q5373" t="s">
        <v>20</v>
      </c>
      <c r="R5373" t="s">
        <v>191</v>
      </c>
      <c r="S5373" s="1" t="s">
        <v>171</v>
      </c>
      <c r="T5373" s="1">
        <v>44846.501388888886</v>
      </c>
      <c r="U5373" s="1">
        <v>44846.54583333333</v>
      </c>
      <c r="V5373" t="s">
        <v>184</v>
      </c>
      <c r="W5373" t="s">
        <v>85</v>
      </c>
      <c r="X5373" t="s">
        <v>264</v>
      </c>
      <c r="Y5373" t="s">
        <v>186</v>
      </c>
      <c r="Z5373" t="s">
        <v>187</v>
      </c>
      <c r="AA5373" s="32">
        <v>64</v>
      </c>
    </row>
    <row r="5374" spans="1:27" x14ac:dyDescent="0.3">
      <c r="A5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4" s="4" t="str">
        <f>VLOOKUP(P5374,Lookup!$A$1:$D$19,4,0)</f>
        <v>South Bay</v>
      </c>
      <c r="C5374" s="4" t="str">
        <f>VLOOKUP(P5374,Lookup!$A$1:$E$19,5,0)</f>
        <v>Region 4</v>
      </c>
      <c r="D5374" s="4" t="str">
        <f>VLOOKUP(P5374,Lookup!$A$1:$B$19,2,0)</f>
        <v>DA</v>
      </c>
      <c r="E5374" s="4" t="str">
        <f>IF(AND((Data[[#This Row],[Min Notif Date]]&gt;$G$3),Data[[#This Row],[Min Notif Date]]&lt;$F$3),"Last Week","No")</f>
        <v>No</v>
      </c>
      <c r="F5374" s="4" t="str">
        <f>VLOOKUP(MONTH(Data[[#This Row],[Min Notif Date]]),Lookup!$G$1:$H$12,2,0)</f>
        <v>10. Oct</v>
      </c>
      <c r="G5374" s="4" t="str">
        <f t="shared" si="83"/>
        <v/>
      </c>
      <c r="H5374" s="4" t="str">
        <f>IF(AND(Data[[#This Row],[Min Notif Time]]&gt;6,Data[[#This Row],[Min Notif Time]]&lt;17),"Business Hours","Non-Business Hours")</f>
        <v>Business Hours</v>
      </c>
      <c r="I5374" s="4" t="str" cm="1">
        <f t="array" ref="I5374">IFERROR(VLOOKUP(Data[[#This Row],[Min Notif Date]],Lookup!$N$1:$P$11,2,0),_xlfn.IFS(VLOOKUP(WEEKDAY(Data[[#This Row],[Min Notif Date]]),Lookup!$J$1:$L$7,3,0)="Weekend","Weekend",VLOOKUP(WEEKDAY(Data[[#This Row],[Min Notif Date]]),Lookup!$J$1:$L$7,3,0)="Weekday","Weekday"))</f>
        <v>Weekday</v>
      </c>
      <c r="J5374" s="4" t="str">
        <f>VLOOKUP(WEEKDAY(Data[[#This Row],[Min Notif Date]]),Lookup!$J$1:$K$7,2,0)</f>
        <v>4. Wed</v>
      </c>
      <c r="K5374" s="105">
        <f>ROUNDDOWN(Data[[#This Row],[PGE Notified Time]],0)</f>
        <v>44846</v>
      </c>
      <c r="L5374" s="4">
        <f>HOUR(Data[[#This Row],[PGE Notified Time]])</f>
        <v>12</v>
      </c>
      <c r="M5374">
        <v>84064</v>
      </c>
      <c r="O5374" t="s">
        <v>20</v>
      </c>
      <c r="P5374" t="s">
        <v>279</v>
      </c>
      <c r="Q5374" t="s">
        <v>20</v>
      </c>
      <c r="R5374" t="s">
        <v>191</v>
      </c>
      <c r="S5374" s="1" t="s">
        <v>171</v>
      </c>
      <c r="T5374" s="1">
        <v>44846.511805555558</v>
      </c>
      <c r="U5374" s="1">
        <v>44846.538194444445</v>
      </c>
      <c r="V5374" t="s">
        <v>184</v>
      </c>
      <c r="W5374" t="s">
        <v>85</v>
      </c>
      <c r="X5374" t="s">
        <v>422</v>
      </c>
      <c r="Y5374" t="s">
        <v>186</v>
      </c>
      <c r="Z5374" t="s">
        <v>187</v>
      </c>
      <c r="AA5374" s="32">
        <v>38</v>
      </c>
    </row>
    <row r="5375" spans="1:27" x14ac:dyDescent="0.3">
      <c r="A5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5" s="4" t="str">
        <f>VLOOKUP(P5375,Lookup!$A$1:$D$19,4,0)</f>
        <v>South Bay</v>
      </c>
      <c r="C5375" s="4" t="str">
        <f>VLOOKUP(P5375,Lookup!$A$1:$E$19,5,0)</f>
        <v>Region 4</v>
      </c>
      <c r="D5375" s="4" t="str">
        <f>VLOOKUP(P5375,Lookup!$A$1:$B$19,2,0)</f>
        <v>CC</v>
      </c>
      <c r="E5375" s="4" t="str">
        <f>IF(AND((Data[[#This Row],[Min Notif Date]]&gt;$G$3),Data[[#This Row],[Min Notif Date]]&lt;$F$3),"Last Week","No")</f>
        <v>No</v>
      </c>
      <c r="F5375" s="4" t="str">
        <f>VLOOKUP(MONTH(Data[[#This Row],[Min Notif Date]]),Lookup!$G$1:$H$12,2,0)</f>
        <v>10. Oct</v>
      </c>
      <c r="G5375" s="4" t="str">
        <f t="shared" si="83"/>
        <v/>
      </c>
      <c r="H5375" s="4" t="str">
        <f>IF(AND(Data[[#This Row],[Min Notif Time]]&gt;6,Data[[#This Row],[Min Notif Time]]&lt;17),"Business Hours","Non-Business Hours")</f>
        <v>Business Hours</v>
      </c>
      <c r="I5375" s="4" t="str" cm="1">
        <f t="array" ref="I5375">IFERROR(VLOOKUP(Data[[#This Row],[Min Notif Date]],Lookup!$N$1:$P$11,2,0),_xlfn.IFS(VLOOKUP(WEEKDAY(Data[[#This Row],[Min Notif Date]]),Lookup!$J$1:$L$7,3,0)="Weekend","Weekend",VLOOKUP(WEEKDAY(Data[[#This Row],[Min Notif Date]]),Lookup!$J$1:$L$7,3,0)="Weekday","Weekday"))</f>
        <v>Weekday</v>
      </c>
      <c r="J5375" s="4" t="str">
        <f>VLOOKUP(WEEKDAY(Data[[#This Row],[Min Notif Date]]),Lookup!$J$1:$K$7,2,0)</f>
        <v>4. Wed</v>
      </c>
      <c r="K5375" s="105">
        <f>ROUNDDOWN(Data[[#This Row],[PGE Notified Time]],0)</f>
        <v>44846</v>
      </c>
      <c r="L5375" s="4">
        <f>HOUR(Data[[#This Row],[PGE Notified Time]])</f>
        <v>13</v>
      </c>
      <c r="M5375">
        <v>84075</v>
      </c>
      <c r="N5375">
        <v>8920131223</v>
      </c>
      <c r="O5375" t="s">
        <v>25</v>
      </c>
      <c r="P5375" t="s">
        <v>225</v>
      </c>
      <c r="Q5375" t="s">
        <v>213</v>
      </c>
      <c r="R5375" t="s">
        <v>183</v>
      </c>
      <c r="S5375" s="1">
        <v>44846.562962962962</v>
      </c>
      <c r="T5375" s="1">
        <v>44846.566990740743</v>
      </c>
      <c r="U5375" s="1">
        <v>44846.586805555555</v>
      </c>
      <c r="V5375" t="s">
        <v>184</v>
      </c>
      <c r="W5375" t="s">
        <v>85</v>
      </c>
      <c r="X5375" t="s">
        <v>452</v>
      </c>
      <c r="Y5375" t="s">
        <v>186</v>
      </c>
      <c r="Z5375" t="s">
        <v>187</v>
      </c>
      <c r="AA5375" s="32">
        <v>34.333333332999999</v>
      </c>
    </row>
    <row r="5376" spans="1:27" x14ac:dyDescent="0.3">
      <c r="A5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6" s="4" t="str">
        <f>VLOOKUP(P5376,Lookup!$A$1:$D$19,4,0)</f>
        <v>North Coast</v>
      </c>
      <c r="C5376" s="4" t="str">
        <f>VLOOKUP(P5376,Lookup!$A$1:$E$19,5,0)</f>
        <v>Region 1</v>
      </c>
      <c r="D5376" s="4" t="str">
        <f>VLOOKUP(P5376,Lookup!$A$1:$B$19,2,0)</f>
        <v>NB</v>
      </c>
      <c r="E5376" s="4" t="str">
        <f>IF(AND((Data[[#This Row],[Min Notif Date]]&gt;$G$3),Data[[#This Row],[Min Notif Date]]&lt;$F$3),"Last Week","No")</f>
        <v>No</v>
      </c>
      <c r="F5376" s="4" t="str">
        <f>VLOOKUP(MONTH(Data[[#This Row],[Min Notif Date]]),Lookup!$G$1:$H$12,2,0)</f>
        <v>10. Oct</v>
      </c>
      <c r="G5376" s="4" t="str">
        <f t="shared" si="83"/>
        <v/>
      </c>
      <c r="H5376" s="4" t="str">
        <f>IF(AND(Data[[#This Row],[Min Notif Time]]&gt;6,Data[[#This Row],[Min Notif Time]]&lt;17),"Business Hours","Non-Business Hours")</f>
        <v>Business Hours</v>
      </c>
      <c r="I5376" s="4" t="str" cm="1">
        <f t="array" ref="I5376">IFERROR(VLOOKUP(Data[[#This Row],[Min Notif Date]],Lookup!$N$1:$P$11,2,0),_xlfn.IFS(VLOOKUP(WEEKDAY(Data[[#This Row],[Min Notif Date]]),Lookup!$J$1:$L$7,3,0)="Weekend","Weekend",VLOOKUP(WEEKDAY(Data[[#This Row],[Min Notif Date]]),Lookup!$J$1:$L$7,3,0)="Weekday","Weekday"))</f>
        <v>Weekday</v>
      </c>
      <c r="J5376" s="4" t="str">
        <f>VLOOKUP(WEEKDAY(Data[[#This Row],[Min Notif Date]]),Lookup!$J$1:$K$7,2,0)</f>
        <v>4. Wed</v>
      </c>
      <c r="K5376" s="105">
        <f>ROUNDDOWN(Data[[#This Row],[PGE Notified Time]],0)</f>
        <v>44846</v>
      </c>
      <c r="L5376" s="4">
        <f>HOUR(Data[[#This Row],[PGE Notified Time]])</f>
        <v>10</v>
      </c>
      <c r="M5376">
        <v>84054</v>
      </c>
      <c r="N5376">
        <v>8322684</v>
      </c>
      <c r="O5376" t="s">
        <v>25</v>
      </c>
      <c r="P5376" t="s">
        <v>219</v>
      </c>
      <c r="Q5376" t="s">
        <v>213</v>
      </c>
      <c r="R5376" t="s">
        <v>183</v>
      </c>
      <c r="S5376" s="1">
        <v>44846.418761574074</v>
      </c>
      <c r="T5376" s="1">
        <v>44846.418055555558</v>
      </c>
      <c r="U5376" s="1">
        <v>44846.440972222219</v>
      </c>
      <c r="V5376" t="s">
        <v>184</v>
      </c>
      <c r="W5376" t="s">
        <v>85</v>
      </c>
      <c r="X5376" t="s">
        <v>403</v>
      </c>
      <c r="Y5376" t="s">
        <v>186</v>
      </c>
      <c r="Z5376" t="s">
        <v>187</v>
      </c>
      <c r="AA5376" s="32">
        <v>33</v>
      </c>
    </row>
    <row r="5377" spans="1:27" x14ac:dyDescent="0.3">
      <c r="A5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7" s="4" t="str">
        <f>VLOOKUP(P5377,Lookup!$A$1:$D$19,4,0)</f>
        <v>North Valley</v>
      </c>
      <c r="C5377" s="4" t="str">
        <f>VLOOKUP(P5377,Lookup!$A$1:$E$19,5,0)</f>
        <v>Region 2</v>
      </c>
      <c r="D5377" s="4" t="str">
        <f>VLOOKUP(P5377,Lookup!$A$1:$B$19,2,0)</f>
        <v>SA</v>
      </c>
      <c r="E5377" s="4" t="str">
        <f>IF(AND((Data[[#This Row],[Min Notif Date]]&gt;$G$3),Data[[#This Row],[Min Notif Date]]&lt;$F$3),"Last Week","No")</f>
        <v>No</v>
      </c>
      <c r="F5377" s="4" t="str">
        <f>VLOOKUP(MONTH(Data[[#This Row],[Min Notif Date]]),Lookup!$G$1:$H$12,2,0)</f>
        <v>10. Oct</v>
      </c>
      <c r="G5377" s="4" t="str">
        <f t="shared" si="83"/>
        <v/>
      </c>
      <c r="H5377" s="4" t="str">
        <f>IF(AND(Data[[#This Row],[Min Notif Time]]&gt;6,Data[[#This Row],[Min Notif Time]]&lt;17),"Business Hours","Non-Business Hours")</f>
        <v>Non-Business Hours</v>
      </c>
      <c r="I5377" s="4" t="str" cm="1">
        <f t="array" ref="I5377">IFERROR(VLOOKUP(Data[[#This Row],[Min Notif Date]],Lookup!$N$1:$P$11,2,0),_xlfn.IFS(VLOOKUP(WEEKDAY(Data[[#This Row],[Min Notif Date]]),Lookup!$J$1:$L$7,3,0)="Weekend","Weekend",VLOOKUP(WEEKDAY(Data[[#This Row],[Min Notif Date]]),Lookup!$J$1:$L$7,3,0)="Weekday","Weekday"))</f>
        <v>Weekday</v>
      </c>
      <c r="J5377" s="4" t="str">
        <f>VLOOKUP(WEEKDAY(Data[[#This Row],[Min Notif Date]]),Lookup!$J$1:$K$7,2,0)</f>
        <v>5. Thu</v>
      </c>
      <c r="K5377" s="105">
        <f>ROUNDDOWN(Data[[#This Row],[PGE Notified Time]],0)</f>
        <v>44847</v>
      </c>
      <c r="L5377" s="4">
        <f>HOUR(Data[[#This Row],[PGE Notified Time]])</f>
        <v>23</v>
      </c>
      <c r="M5377">
        <v>84130</v>
      </c>
      <c r="N5377">
        <v>4912080048</v>
      </c>
      <c r="O5377" t="s">
        <v>20</v>
      </c>
      <c r="P5377" t="s">
        <v>210</v>
      </c>
      <c r="Q5377" t="s">
        <v>20</v>
      </c>
      <c r="R5377" t="s">
        <v>183</v>
      </c>
      <c r="S5377" s="1">
        <v>44847.93440972222</v>
      </c>
      <c r="T5377" s="1">
        <v>44847.971099537041</v>
      </c>
      <c r="U5377" s="1">
        <v>44848.291666666664</v>
      </c>
      <c r="V5377" t="s">
        <v>184</v>
      </c>
      <c r="W5377" t="s">
        <v>87</v>
      </c>
      <c r="X5377" t="s">
        <v>238</v>
      </c>
      <c r="Y5377" t="s">
        <v>186</v>
      </c>
      <c r="Z5377" t="s">
        <v>187</v>
      </c>
      <c r="AA5377" s="32">
        <v>514.45000000000005</v>
      </c>
    </row>
    <row r="5378" spans="1:27" x14ac:dyDescent="0.3">
      <c r="A5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8" s="4" t="str">
        <f>VLOOKUP(P5378,Lookup!$A$1:$D$19,4,0)</f>
        <v>Bay Area</v>
      </c>
      <c r="C5378" s="4" t="str">
        <f>VLOOKUP(P5378,Lookup!$A$1:$E$19,5,0)</f>
        <v>Region 3</v>
      </c>
      <c r="D5378" s="4" t="str">
        <f>VLOOKUP(P5378,Lookup!$A$1:$B$19,2,0)</f>
        <v>PN</v>
      </c>
      <c r="E5378" s="4" t="str">
        <f>IF(AND((Data[[#This Row],[Min Notif Date]]&gt;$G$3),Data[[#This Row],[Min Notif Date]]&lt;$F$3),"Last Week","No")</f>
        <v>No</v>
      </c>
      <c r="F5378" s="4" t="str">
        <f>VLOOKUP(MONTH(Data[[#This Row],[Min Notif Date]]),Lookup!$G$1:$H$12,2,0)</f>
        <v>10. Oct</v>
      </c>
      <c r="G5378" s="4" t="str">
        <f t="shared" si="83"/>
        <v/>
      </c>
      <c r="H5378" s="4" t="str">
        <f>IF(AND(Data[[#This Row],[Min Notif Time]]&gt;6,Data[[#This Row],[Min Notif Time]]&lt;17),"Business Hours","Non-Business Hours")</f>
        <v>Business Hours</v>
      </c>
      <c r="I5378" s="4" t="str" cm="1">
        <f t="array" ref="I5378">IFERROR(VLOOKUP(Data[[#This Row],[Min Notif Date]],Lookup!$N$1:$P$11,2,0),_xlfn.IFS(VLOOKUP(WEEKDAY(Data[[#This Row],[Min Notif Date]]),Lookup!$J$1:$L$7,3,0)="Weekend","Weekend",VLOOKUP(WEEKDAY(Data[[#This Row],[Min Notif Date]]),Lookup!$J$1:$L$7,3,0)="Weekday","Weekday"))</f>
        <v>Weekday</v>
      </c>
      <c r="J5378" s="4" t="str">
        <f>VLOOKUP(WEEKDAY(Data[[#This Row],[Min Notif Date]]),Lookup!$J$1:$K$7,2,0)</f>
        <v>5. Thu</v>
      </c>
      <c r="K5378" s="105">
        <f>ROUNDDOWN(Data[[#This Row],[PGE Notified Time]],0)</f>
        <v>44847</v>
      </c>
      <c r="L5378" s="4">
        <f>HOUR(Data[[#This Row],[PGE Notified Time]])</f>
        <v>12</v>
      </c>
      <c r="M5378">
        <v>84107</v>
      </c>
      <c r="O5378" t="s">
        <v>20</v>
      </c>
      <c r="P5378" t="s">
        <v>197</v>
      </c>
      <c r="Q5378" t="s">
        <v>20</v>
      </c>
      <c r="R5378" t="s">
        <v>183</v>
      </c>
      <c r="S5378" s="1" t="s">
        <v>171</v>
      </c>
      <c r="T5378" s="1">
        <v>44847.511111111111</v>
      </c>
      <c r="U5378" s="1">
        <v>44847.822916666664</v>
      </c>
      <c r="V5378" t="s">
        <v>184</v>
      </c>
      <c r="W5378" t="s">
        <v>87</v>
      </c>
      <c r="X5378" t="s">
        <v>264</v>
      </c>
      <c r="Y5378" t="s">
        <v>186</v>
      </c>
      <c r="Z5378" t="s">
        <v>187</v>
      </c>
      <c r="AA5378" s="32">
        <v>449</v>
      </c>
    </row>
    <row r="5379" spans="1:27" x14ac:dyDescent="0.3">
      <c r="A5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9" s="4" t="str">
        <f>VLOOKUP(P5379,Lookup!$A$1:$D$19,4,0)</f>
        <v>North Valley</v>
      </c>
      <c r="C5379" s="4" t="str">
        <f>VLOOKUP(P5379,Lookup!$A$1:$E$19,5,0)</f>
        <v>Region 2</v>
      </c>
      <c r="D5379" s="4" t="str">
        <f>VLOOKUP(P5379,Lookup!$A$1:$B$19,2,0)</f>
        <v>SA</v>
      </c>
      <c r="E5379" s="4" t="str">
        <f>IF(AND((Data[[#This Row],[Min Notif Date]]&gt;$G$3),Data[[#This Row],[Min Notif Date]]&lt;$F$3),"Last Week","No")</f>
        <v>No</v>
      </c>
      <c r="F5379" s="4" t="str">
        <f>VLOOKUP(MONTH(Data[[#This Row],[Min Notif Date]]),Lookup!$G$1:$H$12,2,0)</f>
        <v>10. Oct</v>
      </c>
      <c r="G5379" s="4" t="str">
        <f t="shared" si="83"/>
        <v/>
      </c>
      <c r="H5379" s="4" t="str">
        <f>IF(AND(Data[[#This Row],[Min Notif Time]]&gt;6,Data[[#This Row],[Min Notif Time]]&lt;17),"Business Hours","Non-Business Hours")</f>
        <v>Business Hours</v>
      </c>
      <c r="I5379" s="4" t="str" cm="1">
        <f t="array" ref="I5379">IFERROR(VLOOKUP(Data[[#This Row],[Min Notif Date]],Lookup!$N$1:$P$11,2,0),_xlfn.IFS(VLOOKUP(WEEKDAY(Data[[#This Row],[Min Notif Date]]),Lookup!$J$1:$L$7,3,0)="Weekend","Weekend",VLOOKUP(WEEKDAY(Data[[#This Row],[Min Notif Date]]),Lookup!$J$1:$L$7,3,0)="Weekday","Weekday"))</f>
        <v>Weekday</v>
      </c>
      <c r="J5379" s="4" t="str">
        <f>VLOOKUP(WEEKDAY(Data[[#This Row],[Min Notif Date]]),Lookup!$J$1:$K$7,2,0)</f>
        <v>5. Thu</v>
      </c>
      <c r="K5379" s="105">
        <f>ROUNDDOWN(Data[[#This Row],[PGE Notified Time]],0)</f>
        <v>44847</v>
      </c>
      <c r="L5379" s="4">
        <f>HOUR(Data[[#This Row],[PGE Notified Time]])</f>
        <v>9</v>
      </c>
      <c r="M5379">
        <v>84098</v>
      </c>
      <c r="O5379" t="s">
        <v>20</v>
      </c>
      <c r="P5379" t="s">
        <v>210</v>
      </c>
      <c r="Q5379" t="s">
        <v>20</v>
      </c>
      <c r="R5379" t="s">
        <v>183</v>
      </c>
      <c r="S5379" s="1" t="s">
        <v>171</v>
      </c>
      <c r="T5379" s="1">
        <v>44847.381249999999</v>
      </c>
      <c r="U5379" s="1">
        <v>44847.648611111108</v>
      </c>
      <c r="V5379" t="s">
        <v>184</v>
      </c>
      <c r="W5379" t="s">
        <v>87</v>
      </c>
      <c r="X5379" t="s">
        <v>295</v>
      </c>
      <c r="Y5379" t="s">
        <v>186</v>
      </c>
      <c r="Z5379" t="s">
        <v>187</v>
      </c>
      <c r="AA5379" s="32">
        <v>385</v>
      </c>
    </row>
    <row r="5380" spans="1:27" x14ac:dyDescent="0.3">
      <c r="A5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0" s="4" t="str">
        <f>VLOOKUP(P5380,Lookup!$A$1:$D$19,4,0)</f>
        <v>North Valley</v>
      </c>
      <c r="C5380" s="4" t="str">
        <f>VLOOKUP(P5380,Lookup!$A$1:$E$19,5,0)</f>
        <v>Region 2</v>
      </c>
      <c r="D5380" s="4" t="str">
        <f>VLOOKUP(P5380,Lookup!$A$1:$B$19,2,0)</f>
        <v>SI</v>
      </c>
      <c r="E5380" s="4" t="str">
        <f>IF(AND((Data[[#This Row],[Min Notif Date]]&gt;$G$3),Data[[#This Row],[Min Notif Date]]&lt;$F$3),"Last Week","No")</f>
        <v>No</v>
      </c>
      <c r="F5380" s="4" t="str">
        <f>VLOOKUP(MONTH(Data[[#This Row],[Min Notif Date]]),Lookup!$G$1:$H$12,2,0)</f>
        <v>10. Oct</v>
      </c>
      <c r="G5380" s="4" t="str">
        <f t="shared" si="83"/>
        <v/>
      </c>
      <c r="H5380" s="4" t="str">
        <f>IF(AND(Data[[#This Row],[Min Notif Time]]&gt;6,Data[[#This Row],[Min Notif Time]]&lt;17),"Business Hours","Non-Business Hours")</f>
        <v>Business Hours</v>
      </c>
      <c r="I5380" s="4" t="str" cm="1">
        <f t="array" ref="I5380">IFERROR(VLOOKUP(Data[[#This Row],[Min Notif Date]],Lookup!$N$1:$P$11,2,0),_xlfn.IFS(VLOOKUP(WEEKDAY(Data[[#This Row],[Min Notif Date]]),Lookup!$J$1:$L$7,3,0)="Weekend","Weekend",VLOOKUP(WEEKDAY(Data[[#This Row],[Min Notif Date]]),Lookup!$J$1:$L$7,3,0)="Weekday","Weekday"))</f>
        <v>Weekday</v>
      </c>
      <c r="J5380" s="4" t="str">
        <f>VLOOKUP(WEEKDAY(Data[[#This Row],[Min Notif Date]]),Lookup!$J$1:$K$7,2,0)</f>
        <v>5. Thu</v>
      </c>
      <c r="K5380" s="105">
        <f>ROUNDDOWN(Data[[#This Row],[PGE Notified Time]],0)</f>
        <v>44847</v>
      </c>
      <c r="L5380" s="4">
        <f>HOUR(Data[[#This Row],[PGE Notified Time]])</f>
        <v>9</v>
      </c>
      <c r="M5380">
        <v>84100</v>
      </c>
      <c r="O5380" t="s">
        <v>20</v>
      </c>
      <c r="P5380" t="s">
        <v>201</v>
      </c>
      <c r="Q5380" t="s">
        <v>20</v>
      </c>
      <c r="R5380" t="s">
        <v>183</v>
      </c>
      <c r="S5380" s="1" t="s">
        <v>171</v>
      </c>
      <c r="T5380" s="1">
        <v>44847.412499999999</v>
      </c>
      <c r="U5380" s="1">
        <v>44847.555555555555</v>
      </c>
      <c r="V5380" t="s">
        <v>184</v>
      </c>
      <c r="W5380" t="s">
        <v>87</v>
      </c>
      <c r="X5380" t="s">
        <v>202</v>
      </c>
      <c r="Y5380" t="s">
        <v>186</v>
      </c>
      <c r="Z5380" t="s">
        <v>187</v>
      </c>
      <c r="AA5380" s="32">
        <v>206</v>
      </c>
    </row>
    <row r="5381" spans="1:27" x14ac:dyDescent="0.3">
      <c r="A5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1" s="4" t="str">
        <f>VLOOKUP(P5381,Lookup!$A$1:$D$19,4,0)</f>
        <v>North Valley</v>
      </c>
      <c r="C5381" s="4" t="str">
        <f>VLOOKUP(P5381,Lookup!$A$1:$E$19,5,0)</f>
        <v>Region 2</v>
      </c>
      <c r="D5381" s="4" t="str">
        <f>VLOOKUP(P5381,Lookup!$A$1:$B$19,2,0)</f>
        <v>SA</v>
      </c>
      <c r="E5381" s="4" t="str">
        <f>IF(AND((Data[[#This Row],[Min Notif Date]]&gt;$G$3),Data[[#This Row],[Min Notif Date]]&lt;$F$3),"Last Week","No")</f>
        <v>No</v>
      </c>
      <c r="F5381" s="4" t="str">
        <f>VLOOKUP(MONTH(Data[[#This Row],[Min Notif Date]]),Lookup!$G$1:$H$12,2,0)</f>
        <v>10. Oct</v>
      </c>
      <c r="G5381" s="4" t="str">
        <f t="shared" ref="G5381:G5444" si="84">IF(AA5381&lt;0,"Negative","")</f>
        <v/>
      </c>
      <c r="H5381" s="4" t="str">
        <f>IF(AND(Data[[#This Row],[Min Notif Time]]&gt;6,Data[[#This Row],[Min Notif Time]]&lt;17),"Business Hours","Non-Business Hours")</f>
        <v>Business Hours</v>
      </c>
      <c r="I5381" s="4" t="str" cm="1">
        <f t="array" ref="I5381">IFERROR(VLOOKUP(Data[[#This Row],[Min Notif Date]],Lookup!$N$1:$P$11,2,0),_xlfn.IFS(VLOOKUP(WEEKDAY(Data[[#This Row],[Min Notif Date]]),Lookup!$J$1:$L$7,3,0)="Weekend","Weekend",VLOOKUP(WEEKDAY(Data[[#This Row],[Min Notif Date]]),Lookup!$J$1:$L$7,3,0)="Weekday","Weekday"))</f>
        <v>Weekday</v>
      </c>
      <c r="J5381" s="4" t="str">
        <f>VLOOKUP(WEEKDAY(Data[[#This Row],[Min Notif Date]]),Lookup!$J$1:$K$7,2,0)</f>
        <v>5. Thu</v>
      </c>
      <c r="K5381" s="105">
        <f>ROUNDDOWN(Data[[#This Row],[PGE Notified Time]],0)</f>
        <v>44847</v>
      </c>
      <c r="L5381" s="4">
        <f>HOUR(Data[[#This Row],[PGE Notified Time]])</f>
        <v>9</v>
      </c>
      <c r="M5381">
        <v>84097</v>
      </c>
      <c r="O5381" t="s">
        <v>20</v>
      </c>
      <c r="P5381" t="s">
        <v>210</v>
      </c>
      <c r="Q5381" t="s">
        <v>20</v>
      </c>
      <c r="R5381" t="s">
        <v>183</v>
      </c>
      <c r="S5381" s="1" t="s">
        <v>171</v>
      </c>
      <c r="T5381" s="1">
        <v>44847.379861111112</v>
      </c>
      <c r="U5381" s="1">
        <v>44847.512499999997</v>
      </c>
      <c r="V5381" t="s">
        <v>184</v>
      </c>
      <c r="W5381" t="s">
        <v>87</v>
      </c>
      <c r="X5381" t="s">
        <v>295</v>
      </c>
      <c r="Y5381" t="s">
        <v>186</v>
      </c>
      <c r="Z5381" t="s">
        <v>187</v>
      </c>
      <c r="AA5381" s="32">
        <v>191</v>
      </c>
    </row>
    <row r="5382" spans="1:27" x14ac:dyDescent="0.3">
      <c r="A5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2" s="4" t="str">
        <f>VLOOKUP(P5382,Lookup!$A$1:$D$19,4,0)</f>
        <v>Central Valley</v>
      </c>
      <c r="C5382" s="4" t="str">
        <f>VLOOKUP(P5382,Lookup!$A$1:$E$19,5,0)</f>
        <v>Region 5</v>
      </c>
      <c r="D5382" s="4" t="str">
        <f>VLOOKUP(P5382,Lookup!$A$1:$B$19,2,0)</f>
        <v>KE</v>
      </c>
      <c r="E5382" s="4" t="str">
        <f>IF(AND((Data[[#This Row],[Min Notif Date]]&gt;$G$3),Data[[#This Row],[Min Notif Date]]&lt;$F$3),"Last Week","No")</f>
        <v>No</v>
      </c>
      <c r="F5382" s="4" t="str">
        <f>VLOOKUP(MONTH(Data[[#This Row],[Min Notif Date]]),Lookup!$G$1:$H$12,2,0)</f>
        <v>10. Oct</v>
      </c>
      <c r="G5382" s="4" t="str">
        <f t="shared" si="84"/>
        <v/>
      </c>
      <c r="H5382" s="4" t="str">
        <f>IF(AND(Data[[#This Row],[Min Notif Time]]&gt;6,Data[[#This Row],[Min Notif Time]]&lt;17),"Business Hours","Non-Business Hours")</f>
        <v>Business Hours</v>
      </c>
      <c r="I5382" s="4" t="str" cm="1">
        <f t="array" ref="I5382">IFERROR(VLOOKUP(Data[[#This Row],[Min Notif Date]],Lookup!$N$1:$P$11,2,0),_xlfn.IFS(VLOOKUP(WEEKDAY(Data[[#This Row],[Min Notif Date]]),Lookup!$J$1:$L$7,3,0)="Weekend","Weekend",VLOOKUP(WEEKDAY(Data[[#This Row],[Min Notif Date]]),Lookup!$J$1:$L$7,3,0)="Weekday","Weekday"))</f>
        <v>Weekday</v>
      </c>
      <c r="J5382" s="4" t="str">
        <f>VLOOKUP(WEEKDAY(Data[[#This Row],[Min Notif Date]]),Lookup!$J$1:$K$7,2,0)</f>
        <v>5. Thu</v>
      </c>
      <c r="K5382" s="105">
        <f>ROUNDDOWN(Data[[#This Row],[PGE Notified Time]],0)</f>
        <v>44847</v>
      </c>
      <c r="L5382" s="4">
        <f>HOUR(Data[[#This Row],[PGE Notified Time]])</f>
        <v>13</v>
      </c>
      <c r="M5382">
        <v>84114</v>
      </c>
      <c r="O5382" t="s">
        <v>20</v>
      </c>
      <c r="P5382" t="s">
        <v>206</v>
      </c>
      <c r="Q5382" t="s">
        <v>20</v>
      </c>
      <c r="R5382" t="s">
        <v>193</v>
      </c>
      <c r="S5382" s="1" t="s">
        <v>171</v>
      </c>
      <c r="T5382" s="1">
        <v>44847.556944444441</v>
      </c>
      <c r="U5382" s="1">
        <v>44847.6875</v>
      </c>
      <c r="V5382" t="s">
        <v>184</v>
      </c>
      <c r="W5382" t="s">
        <v>87</v>
      </c>
      <c r="X5382" t="s">
        <v>221</v>
      </c>
      <c r="Y5382" t="s">
        <v>186</v>
      </c>
      <c r="Z5382" t="s">
        <v>187</v>
      </c>
      <c r="AA5382" s="32">
        <v>188</v>
      </c>
    </row>
    <row r="5383" spans="1:27" x14ac:dyDescent="0.3">
      <c r="A5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3" s="4" t="str">
        <f>VLOOKUP(P5383,Lookup!$A$1:$D$19,4,0)</f>
        <v>Bay Area</v>
      </c>
      <c r="C5383" s="4" t="str">
        <f>VLOOKUP(P5383,Lookup!$A$1:$E$19,5,0)</f>
        <v>Region 3</v>
      </c>
      <c r="D5383" s="4" t="str">
        <f>VLOOKUP(P5383,Lookup!$A$1:$B$19,2,0)</f>
        <v>PN</v>
      </c>
      <c r="E5383" s="4" t="str">
        <f>IF(AND((Data[[#This Row],[Min Notif Date]]&gt;$G$3),Data[[#This Row],[Min Notif Date]]&lt;$F$3),"Last Week","No")</f>
        <v>No</v>
      </c>
      <c r="F5383" s="4" t="str">
        <f>VLOOKUP(MONTH(Data[[#This Row],[Min Notif Date]]),Lookup!$G$1:$H$12,2,0)</f>
        <v>10. Oct</v>
      </c>
      <c r="G5383" s="4" t="str">
        <f t="shared" si="84"/>
        <v/>
      </c>
      <c r="H5383" s="4" t="str">
        <f>IF(AND(Data[[#This Row],[Min Notif Time]]&gt;6,Data[[#This Row],[Min Notif Time]]&lt;17),"Business Hours","Non-Business Hours")</f>
        <v>Business Hours</v>
      </c>
      <c r="I5383" s="4" t="str" cm="1">
        <f t="array" ref="I5383">IFERROR(VLOOKUP(Data[[#This Row],[Min Notif Date]],Lookup!$N$1:$P$11,2,0),_xlfn.IFS(VLOOKUP(WEEKDAY(Data[[#This Row],[Min Notif Date]]),Lookup!$J$1:$L$7,3,0)="Weekend","Weekend",VLOOKUP(WEEKDAY(Data[[#This Row],[Min Notif Date]]),Lookup!$J$1:$L$7,3,0)="Weekday","Weekday"))</f>
        <v>Weekday</v>
      </c>
      <c r="J5383" s="4" t="str">
        <f>VLOOKUP(WEEKDAY(Data[[#This Row],[Min Notif Date]]),Lookup!$J$1:$K$7,2,0)</f>
        <v>5. Thu</v>
      </c>
      <c r="K5383" s="105">
        <f>ROUNDDOWN(Data[[#This Row],[PGE Notified Time]],0)</f>
        <v>44847</v>
      </c>
      <c r="L5383" s="4">
        <f>HOUR(Data[[#This Row],[PGE Notified Time]])</f>
        <v>14</v>
      </c>
      <c r="M5383">
        <v>84118</v>
      </c>
      <c r="O5383" t="s">
        <v>20</v>
      </c>
      <c r="P5383" t="s">
        <v>197</v>
      </c>
      <c r="Q5383" t="s">
        <v>20</v>
      </c>
      <c r="R5383" t="s">
        <v>183</v>
      </c>
      <c r="S5383" s="1" t="s">
        <v>171</v>
      </c>
      <c r="T5383" s="1">
        <v>44847.621527777781</v>
      </c>
      <c r="U5383" s="1">
        <v>44847.750694444447</v>
      </c>
      <c r="V5383" t="s">
        <v>184</v>
      </c>
      <c r="W5383" t="s">
        <v>87</v>
      </c>
      <c r="X5383" t="s">
        <v>248</v>
      </c>
      <c r="Y5383" t="s">
        <v>186</v>
      </c>
      <c r="Z5383" t="s">
        <v>187</v>
      </c>
      <c r="AA5383" s="32">
        <v>186</v>
      </c>
    </row>
    <row r="5384" spans="1:27" x14ac:dyDescent="0.3">
      <c r="A5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4" s="4" t="str">
        <f>VLOOKUP(P5384,Lookup!$A$1:$D$19,4,0)</f>
        <v>North Valley</v>
      </c>
      <c r="C5384" s="4" t="str">
        <f>VLOOKUP(P5384,Lookup!$A$1:$E$19,5,0)</f>
        <v>Region 2</v>
      </c>
      <c r="D5384" s="4" t="str">
        <f>VLOOKUP(P5384,Lookup!$A$1:$B$19,2,0)</f>
        <v>SA</v>
      </c>
      <c r="E5384" s="4" t="str">
        <f>IF(AND((Data[[#This Row],[Min Notif Date]]&gt;$G$3),Data[[#This Row],[Min Notif Date]]&lt;$F$3),"Last Week","No")</f>
        <v>No</v>
      </c>
      <c r="F5384" s="4" t="str">
        <f>VLOOKUP(MONTH(Data[[#This Row],[Min Notif Date]]),Lookup!$G$1:$H$12,2,0)</f>
        <v>10. Oct</v>
      </c>
      <c r="G5384" s="4" t="str">
        <f t="shared" si="84"/>
        <v/>
      </c>
      <c r="H5384" s="4" t="str">
        <f>IF(AND(Data[[#This Row],[Min Notif Time]]&gt;6,Data[[#This Row],[Min Notif Time]]&lt;17),"Business Hours","Non-Business Hours")</f>
        <v>Business Hours</v>
      </c>
      <c r="I5384" s="4" t="str" cm="1">
        <f t="array" ref="I5384">IFERROR(VLOOKUP(Data[[#This Row],[Min Notif Date]],Lookup!$N$1:$P$11,2,0),_xlfn.IFS(VLOOKUP(WEEKDAY(Data[[#This Row],[Min Notif Date]]),Lookup!$J$1:$L$7,3,0)="Weekend","Weekend",VLOOKUP(WEEKDAY(Data[[#This Row],[Min Notif Date]]),Lookup!$J$1:$L$7,3,0)="Weekday","Weekday"))</f>
        <v>Weekday</v>
      </c>
      <c r="J5384" s="4" t="str">
        <f>VLOOKUP(WEEKDAY(Data[[#This Row],[Min Notif Date]]),Lookup!$J$1:$K$7,2,0)</f>
        <v>5. Thu</v>
      </c>
      <c r="K5384" s="105">
        <f>ROUNDDOWN(Data[[#This Row],[PGE Notified Time]],0)</f>
        <v>44847</v>
      </c>
      <c r="L5384" s="4">
        <f>HOUR(Data[[#This Row],[PGE Notified Time]])</f>
        <v>9</v>
      </c>
      <c r="M5384">
        <v>84095</v>
      </c>
      <c r="O5384" t="s">
        <v>20</v>
      </c>
      <c r="P5384" t="s">
        <v>210</v>
      </c>
      <c r="Q5384" t="s">
        <v>20</v>
      </c>
      <c r="R5384" t="s">
        <v>183</v>
      </c>
      <c r="S5384" s="1" t="s">
        <v>171</v>
      </c>
      <c r="T5384" s="1">
        <v>44847.378472222219</v>
      </c>
      <c r="U5384" s="1">
        <v>44847.500694444447</v>
      </c>
      <c r="V5384" t="s">
        <v>184</v>
      </c>
      <c r="W5384" t="s">
        <v>86</v>
      </c>
      <c r="X5384" t="s">
        <v>295</v>
      </c>
      <c r="Y5384" t="s">
        <v>186</v>
      </c>
      <c r="Z5384" t="s">
        <v>187</v>
      </c>
      <c r="AA5384" s="32">
        <v>176</v>
      </c>
    </row>
    <row r="5385" spans="1:27" x14ac:dyDescent="0.3">
      <c r="A5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5" s="4" t="str">
        <f>VLOOKUP(P5385,Lookup!$A$1:$D$19,4,0)</f>
        <v>Bay Area</v>
      </c>
      <c r="C5385" s="4" t="str">
        <f>VLOOKUP(P5385,Lookup!$A$1:$E$19,5,0)</f>
        <v>Region 3</v>
      </c>
      <c r="D5385" s="4" t="str">
        <f>VLOOKUP(P5385,Lookup!$A$1:$B$19,2,0)</f>
        <v>EB</v>
      </c>
      <c r="E5385" s="4" t="str">
        <f>IF(AND((Data[[#This Row],[Min Notif Date]]&gt;$G$3),Data[[#This Row],[Min Notif Date]]&lt;$F$3),"Last Week","No")</f>
        <v>No</v>
      </c>
      <c r="F5385" s="4" t="str">
        <f>VLOOKUP(MONTH(Data[[#This Row],[Min Notif Date]]),Lookup!$G$1:$H$12,2,0)</f>
        <v>10. Oct</v>
      </c>
      <c r="G5385" s="4" t="str">
        <f t="shared" si="84"/>
        <v/>
      </c>
      <c r="H5385" s="4" t="str">
        <f>IF(AND(Data[[#This Row],[Min Notif Time]]&gt;6,Data[[#This Row],[Min Notif Time]]&lt;17),"Business Hours","Non-Business Hours")</f>
        <v>Business Hours</v>
      </c>
      <c r="I5385" s="4" t="str" cm="1">
        <f t="array" ref="I5385">IFERROR(VLOOKUP(Data[[#This Row],[Min Notif Date]],Lookup!$N$1:$P$11,2,0),_xlfn.IFS(VLOOKUP(WEEKDAY(Data[[#This Row],[Min Notif Date]]),Lookup!$J$1:$L$7,3,0)="Weekend","Weekend",VLOOKUP(WEEKDAY(Data[[#This Row],[Min Notif Date]]),Lookup!$J$1:$L$7,3,0)="Weekday","Weekday"))</f>
        <v>Weekday</v>
      </c>
      <c r="J5385" s="4" t="str">
        <f>VLOOKUP(WEEKDAY(Data[[#This Row],[Min Notif Date]]),Lookup!$J$1:$K$7,2,0)</f>
        <v>5. Thu</v>
      </c>
      <c r="K5385" s="105">
        <f>ROUNDDOWN(Data[[#This Row],[PGE Notified Time]],0)</f>
        <v>44847</v>
      </c>
      <c r="L5385" s="4">
        <f>HOUR(Data[[#This Row],[PGE Notified Time]])</f>
        <v>14</v>
      </c>
      <c r="M5385">
        <v>84117</v>
      </c>
      <c r="N5385">
        <v>2903677487</v>
      </c>
      <c r="O5385" t="s">
        <v>20</v>
      </c>
      <c r="P5385" t="s">
        <v>182</v>
      </c>
      <c r="Q5385" t="s">
        <v>20</v>
      </c>
      <c r="R5385" t="s">
        <v>223</v>
      </c>
      <c r="S5385" s="1">
        <v>44847.58284722222</v>
      </c>
      <c r="T5385" s="1">
        <v>44847.614201388889</v>
      </c>
      <c r="U5385" s="1">
        <v>44847.6875</v>
      </c>
      <c r="V5385" t="s">
        <v>184</v>
      </c>
      <c r="W5385" t="s">
        <v>85</v>
      </c>
      <c r="X5385" t="s">
        <v>212</v>
      </c>
      <c r="Y5385" t="s">
        <v>186</v>
      </c>
      <c r="Z5385" t="s">
        <v>187</v>
      </c>
      <c r="AA5385" s="32">
        <v>150.69999999999999</v>
      </c>
    </row>
    <row r="5386" spans="1:27" x14ac:dyDescent="0.3">
      <c r="A5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6" s="4" t="str">
        <f>VLOOKUP(P5386,Lookup!$A$1:$D$19,4,0)</f>
        <v>South Bay</v>
      </c>
      <c r="C5386" s="4" t="str">
        <f>VLOOKUP(P5386,Lookup!$A$1:$E$19,5,0)</f>
        <v>Region 4</v>
      </c>
      <c r="D5386" s="4" t="str">
        <f>VLOOKUP(P5386,Lookup!$A$1:$B$19,2,0)</f>
        <v>SJ</v>
      </c>
      <c r="E5386" s="4" t="str">
        <f>IF(AND((Data[[#This Row],[Min Notif Date]]&gt;$G$3),Data[[#This Row],[Min Notif Date]]&lt;$F$3),"Last Week","No")</f>
        <v>No</v>
      </c>
      <c r="F5386" s="4" t="str">
        <f>VLOOKUP(MONTH(Data[[#This Row],[Min Notif Date]]),Lookup!$G$1:$H$12,2,0)</f>
        <v>10. Oct</v>
      </c>
      <c r="G5386" s="4" t="str">
        <f t="shared" si="84"/>
        <v/>
      </c>
      <c r="H5386" s="4" t="str">
        <f>IF(AND(Data[[#This Row],[Min Notif Time]]&gt;6,Data[[#This Row],[Min Notif Time]]&lt;17),"Business Hours","Non-Business Hours")</f>
        <v>Business Hours</v>
      </c>
      <c r="I5386" s="4" t="str" cm="1">
        <f t="array" ref="I5386">IFERROR(VLOOKUP(Data[[#This Row],[Min Notif Date]],Lookup!$N$1:$P$11,2,0),_xlfn.IFS(VLOOKUP(WEEKDAY(Data[[#This Row],[Min Notif Date]]),Lookup!$J$1:$L$7,3,0)="Weekend","Weekend",VLOOKUP(WEEKDAY(Data[[#This Row],[Min Notif Date]]),Lookup!$J$1:$L$7,3,0)="Weekday","Weekday"))</f>
        <v>Weekday</v>
      </c>
      <c r="J5386" s="4" t="str">
        <f>VLOOKUP(WEEKDAY(Data[[#This Row],[Min Notif Date]]),Lookup!$J$1:$K$7,2,0)</f>
        <v>5. Thu</v>
      </c>
      <c r="K5386" s="105">
        <f>ROUNDDOWN(Data[[#This Row],[PGE Notified Time]],0)</f>
        <v>44847</v>
      </c>
      <c r="L5386" s="4">
        <f>HOUR(Data[[#This Row],[PGE Notified Time]])</f>
        <v>9</v>
      </c>
      <c r="M5386">
        <v>84099</v>
      </c>
      <c r="O5386" t="s">
        <v>20</v>
      </c>
      <c r="P5386" t="s">
        <v>288</v>
      </c>
      <c r="Q5386" t="s">
        <v>20</v>
      </c>
      <c r="R5386" t="s">
        <v>183</v>
      </c>
      <c r="S5386" s="1" t="s">
        <v>171</v>
      </c>
      <c r="T5386" s="1">
        <v>44847.386111111111</v>
      </c>
      <c r="U5386" s="1">
        <v>44847.486111111109</v>
      </c>
      <c r="V5386" t="s">
        <v>184</v>
      </c>
      <c r="W5386" t="s">
        <v>85</v>
      </c>
      <c r="X5386" t="s">
        <v>293</v>
      </c>
      <c r="Y5386" t="s">
        <v>186</v>
      </c>
      <c r="Z5386" t="s">
        <v>187</v>
      </c>
      <c r="AA5386" s="32">
        <v>144</v>
      </c>
    </row>
    <row r="5387" spans="1:27" x14ac:dyDescent="0.3">
      <c r="A5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7" s="4" t="str">
        <f>VLOOKUP(P5387,Lookup!$A$1:$D$19,4,0)</f>
        <v>Central Valley</v>
      </c>
      <c r="C5387" s="4" t="str">
        <f>VLOOKUP(P5387,Lookup!$A$1:$E$19,5,0)</f>
        <v>Region 5</v>
      </c>
      <c r="D5387" s="4" t="str">
        <f>VLOOKUP(P5387,Lookup!$A$1:$B$19,2,0)</f>
        <v>ST</v>
      </c>
      <c r="E5387" s="4" t="str">
        <f>IF(AND((Data[[#This Row],[Min Notif Date]]&gt;$G$3),Data[[#This Row],[Min Notif Date]]&lt;$F$3),"Last Week","No")</f>
        <v>No</v>
      </c>
      <c r="F5387" s="4" t="str">
        <f>VLOOKUP(MONTH(Data[[#This Row],[Min Notif Date]]),Lookup!$G$1:$H$12,2,0)</f>
        <v>10. Oct</v>
      </c>
      <c r="G5387" s="4" t="str">
        <f t="shared" si="84"/>
        <v/>
      </c>
      <c r="H5387" s="4" t="str">
        <f>IF(AND(Data[[#This Row],[Min Notif Time]]&gt;6,Data[[#This Row],[Min Notif Time]]&lt;17),"Business Hours","Non-Business Hours")</f>
        <v>Business Hours</v>
      </c>
      <c r="I5387" s="4" t="str" cm="1">
        <f t="array" ref="I5387">IFERROR(VLOOKUP(Data[[#This Row],[Min Notif Date]],Lookup!$N$1:$P$11,2,0),_xlfn.IFS(VLOOKUP(WEEKDAY(Data[[#This Row],[Min Notif Date]]),Lookup!$J$1:$L$7,3,0)="Weekend","Weekend",VLOOKUP(WEEKDAY(Data[[#This Row],[Min Notif Date]]),Lookup!$J$1:$L$7,3,0)="Weekday","Weekday"))</f>
        <v>Weekday</v>
      </c>
      <c r="J5387" s="4" t="str">
        <f>VLOOKUP(WEEKDAY(Data[[#This Row],[Min Notif Date]]),Lookup!$J$1:$K$7,2,0)</f>
        <v>5. Thu</v>
      </c>
      <c r="K5387" s="105">
        <f>ROUNDDOWN(Data[[#This Row],[PGE Notified Time]],0)</f>
        <v>44847</v>
      </c>
      <c r="L5387" s="4">
        <f>HOUR(Data[[#This Row],[PGE Notified Time]])</f>
        <v>11</v>
      </c>
      <c r="M5387">
        <v>84106</v>
      </c>
      <c r="O5387" t="s">
        <v>20</v>
      </c>
      <c r="P5387" t="s">
        <v>188</v>
      </c>
      <c r="Q5387" t="s">
        <v>20</v>
      </c>
      <c r="R5387" t="s">
        <v>193</v>
      </c>
      <c r="S5387" s="1" t="s">
        <v>171</v>
      </c>
      <c r="T5387" s="1">
        <v>44847.494444444441</v>
      </c>
      <c r="U5387" s="1">
        <v>44847.543055555558</v>
      </c>
      <c r="V5387" t="s">
        <v>184</v>
      </c>
      <c r="W5387" t="s">
        <v>85</v>
      </c>
      <c r="X5387" t="s">
        <v>189</v>
      </c>
      <c r="Y5387" t="s">
        <v>186</v>
      </c>
      <c r="Z5387" t="s">
        <v>187</v>
      </c>
      <c r="AA5387" s="32">
        <v>70</v>
      </c>
    </row>
    <row r="5388" spans="1:27" x14ac:dyDescent="0.3">
      <c r="A5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8" s="4" t="str">
        <f>VLOOKUP(P5388,Lookup!$A$1:$D$19,4,0)</f>
        <v>North Valley</v>
      </c>
      <c r="C5388" s="4" t="str">
        <f>VLOOKUP(P5388,Lookup!$A$1:$E$19,5,0)</f>
        <v>Region 2</v>
      </c>
      <c r="D5388" s="4" t="str">
        <f>VLOOKUP(P5388,Lookup!$A$1:$B$19,2,0)</f>
        <v>SA</v>
      </c>
      <c r="E5388" s="4" t="str">
        <f>IF(AND((Data[[#This Row],[Min Notif Date]]&gt;$G$3),Data[[#This Row],[Min Notif Date]]&lt;$F$3),"Last Week","No")</f>
        <v>No</v>
      </c>
      <c r="F5388" s="4" t="str">
        <f>VLOOKUP(MONTH(Data[[#This Row],[Min Notif Date]]),Lookup!$G$1:$H$12,2,0)</f>
        <v>10. Oct</v>
      </c>
      <c r="G5388" s="4" t="str">
        <f t="shared" si="84"/>
        <v/>
      </c>
      <c r="H5388" s="4" t="str">
        <f>IF(AND(Data[[#This Row],[Min Notif Time]]&gt;6,Data[[#This Row],[Min Notif Time]]&lt;17),"Business Hours","Non-Business Hours")</f>
        <v>Business Hours</v>
      </c>
      <c r="I5388" s="4" t="str" cm="1">
        <f t="array" ref="I5388">IFERROR(VLOOKUP(Data[[#This Row],[Min Notif Date]],Lookup!$N$1:$P$11,2,0),_xlfn.IFS(VLOOKUP(WEEKDAY(Data[[#This Row],[Min Notif Date]]),Lookup!$J$1:$L$7,3,0)="Weekend","Weekend",VLOOKUP(WEEKDAY(Data[[#This Row],[Min Notif Date]]),Lookup!$J$1:$L$7,3,0)="Weekday","Weekday"))</f>
        <v>Weekday</v>
      </c>
      <c r="J5388" s="4" t="str">
        <f>VLOOKUP(WEEKDAY(Data[[#This Row],[Min Notif Date]]),Lookup!$J$1:$K$7,2,0)</f>
        <v>5. Thu</v>
      </c>
      <c r="K5388" s="105">
        <f>ROUNDDOWN(Data[[#This Row],[PGE Notified Time]],0)</f>
        <v>44847</v>
      </c>
      <c r="L5388" s="4">
        <f>HOUR(Data[[#This Row],[PGE Notified Time]])</f>
        <v>13</v>
      </c>
      <c r="M5388">
        <v>84113</v>
      </c>
      <c r="N5388">
        <v>4558718308</v>
      </c>
      <c r="O5388" t="s">
        <v>20</v>
      </c>
      <c r="P5388" t="s">
        <v>210</v>
      </c>
      <c r="Q5388" t="s">
        <v>20</v>
      </c>
      <c r="R5388" t="s">
        <v>183</v>
      </c>
      <c r="S5388" s="1">
        <v>44847.533055555556</v>
      </c>
      <c r="T5388" s="1">
        <v>44847.550787037035</v>
      </c>
      <c r="U5388" s="1">
        <v>44847.572916666664</v>
      </c>
      <c r="V5388" t="s">
        <v>184</v>
      </c>
      <c r="W5388" t="s">
        <v>85</v>
      </c>
      <c r="X5388" t="s">
        <v>238</v>
      </c>
      <c r="Y5388" t="s">
        <v>186</v>
      </c>
      <c r="Z5388" t="s">
        <v>187</v>
      </c>
      <c r="AA5388" s="32">
        <v>57.4</v>
      </c>
    </row>
    <row r="5389" spans="1:27" x14ac:dyDescent="0.3">
      <c r="A5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9" s="4" t="str">
        <f>VLOOKUP(P5389,Lookup!$A$1:$D$19,4,0)</f>
        <v>North Valley</v>
      </c>
      <c r="C5389" s="4" t="str">
        <f>VLOOKUP(P5389,Lookup!$A$1:$E$19,5,0)</f>
        <v>Region 2</v>
      </c>
      <c r="D5389" s="4" t="str">
        <f>VLOOKUP(P5389,Lookup!$A$1:$B$19,2,0)</f>
        <v>SI</v>
      </c>
      <c r="E5389" s="4" t="str">
        <f>IF(AND((Data[[#This Row],[Min Notif Date]]&gt;$G$3),Data[[#This Row],[Min Notif Date]]&lt;$F$3),"Last Week","No")</f>
        <v>No</v>
      </c>
      <c r="F5389" s="4" t="str">
        <f>VLOOKUP(MONTH(Data[[#This Row],[Min Notif Date]]),Lookup!$G$1:$H$12,2,0)</f>
        <v>10. Oct</v>
      </c>
      <c r="G5389" s="4" t="str">
        <f t="shared" si="84"/>
        <v/>
      </c>
      <c r="H5389" s="4" t="str">
        <f>IF(AND(Data[[#This Row],[Min Notif Time]]&gt;6,Data[[#This Row],[Min Notif Time]]&lt;17),"Business Hours","Non-Business Hours")</f>
        <v>Business Hours</v>
      </c>
      <c r="I5389" s="4" t="str" cm="1">
        <f t="array" ref="I5389">IFERROR(VLOOKUP(Data[[#This Row],[Min Notif Date]],Lookup!$N$1:$P$11,2,0),_xlfn.IFS(VLOOKUP(WEEKDAY(Data[[#This Row],[Min Notif Date]]),Lookup!$J$1:$L$7,3,0)="Weekend","Weekend",VLOOKUP(WEEKDAY(Data[[#This Row],[Min Notif Date]]),Lookup!$J$1:$L$7,3,0)="Weekday","Weekday"))</f>
        <v>Weekday</v>
      </c>
      <c r="J5389" s="4" t="str">
        <f>VLOOKUP(WEEKDAY(Data[[#This Row],[Min Notif Date]]),Lookup!$J$1:$K$7,2,0)</f>
        <v>5. Thu</v>
      </c>
      <c r="K5389" s="105">
        <f>ROUNDDOWN(Data[[#This Row],[PGE Notified Time]],0)</f>
        <v>44847</v>
      </c>
      <c r="L5389" s="4">
        <f>HOUR(Data[[#This Row],[PGE Notified Time]])</f>
        <v>10</v>
      </c>
      <c r="M5389">
        <v>84101</v>
      </c>
      <c r="O5389" t="s">
        <v>20</v>
      </c>
      <c r="P5389" t="s">
        <v>201</v>
      </c>
      <c r="Q5389" t="s">
        <v>20</v>
      </c>
      <c r="R5389" t="s">
        <v>223</v>
      </c>
      <c r="S5389" s="1" t="s">
        <v>171</v>
      </c>
      <c r="T5389" s="1">
        <v>44847.439583333333</v>
      </c>
      <c r="U5389" s="1">
        <v>44847.479166666664</v>
      </c>
      <c r="V5389" t="s">
        <v>184</v>
      </c>
      <c r="W5389" t="s">
        <v>85</v>
      </c>
      <c r="X5389" t="s">
        <v>332</v>
      </c>
      <c r="Y5389" t="s">
        <v>186</v>
      </c>
      <c r="Z5389" t="s">
        <v>187</v>
      </c>
      <c r="AA5389" s="32">
        <v>57</v>
      </c>
    </row>
    <row r="5390" spans="1:27" x14ac:dyDescent="0.3">
      <c r="A5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0" s="4" t="str">
        <f>VLOOKUP(P5390,Lookup!$A$1:$D$19,4,0)</f>
        <v>Bay Area</v>
      </c>
      <c r="C5390" s="4" t="str">
        <f>VLOOKUP(P5390,Lookup!$A$1:$E$19,5,0)</f>
        <v>Region 3</v>
      </c>
      <c r="D5390" s="4" t="str">
        <f>VLOOKUP(P5390,Lookup!$A$1:$B$19,2,0)</f>
        <v>MI</v>
      </c>
      <c r="E5390" s="4" t="str">
        <f>IF(AND((Data[[#This Row],[Min Notif Date]]&gt;$G$3),Data[[#This Row],[Min Notif Date]]&lt;$F$3),"Last Week","No")</f>
        <v>No</v>
      </c>
      <c r="F5390" s="4" t="str">
        <f>VLOOKUP(MONTH(Data[[#This Row],[Min Notif Date]]),Lookup!$G$1:$H$12,2,0)</f>
        <v>10. Oct</v>
      </c>
      <c r="G5390" s="4" t="str">
        <f t="shared" si="84"/>
        <v/>
      </c>
      <c r="H5390" s="4" t="str">
        <f>IF(AND(Data[[#This Row],[Min Notif Time]]&gt;6,Data[[#This Row],[Min Notif Time]]&lt;17),"Business Hours","Non-Business Hours")</f>
        <v>Business Hours</v>
      </c>
      <c r="I5390" s="4" t="str" cm="1">
        <f t="array" ref="I5390">IFERROR(VLOOKUP(Data[[#This Row],[Min Notif Date]],Lookup!$N$1:$P$11,2,0),_xlfn.IFS(VLOOKUP(WEEKDAY(Data[[#This Row],[Min Notif Date]]),Lookup!$J$1:$L$7,3,0)="Weekend","Weekend",VLOOKUP(WEEKDAY(Data[[#This Row],[Min Notif Date]]),Lookup!$J$1:$L$7,3,0)="Weekday","Weekday"))</f>
        <v>Weekday</v>
      </c>
      <c r="J5390" s="4" t="str">
        <f>VLOOKUP(WEEKDAY(Data[[#This Row],[Min Notif Date]]),Lookup!$J$1:$K$7,2,0)</f>
        <v>5. Thu</v>
      </c>
      <c r="K5390" s="105">
        <f>ROUNDDOWN(Data[[#This Row],[PGE Notified Time]],0)</f>
        <v>44847</v>
      </c>
      <c r="L5390" s="4">
        <f>HOUR(Data[[#This Row],[PGE Notified Time]])</f>
        <v>8</v>
      </c>
      <c r="M5390">
        <v>84094</v>
      </c>
      <c r="O5390" t="s">
        <v>25</v>
      </c>
      <c r="P5390" t="s">
        <v>244</v>
      </c>
      <c r="Q5390" t="s">
        <v>213</v>
      </c>
      <c r="R5390" t="s">
        <v>183</v>
      </c>
      <c r="S5390" s="1" t="s">
        <v>171</v>
      </c>
      <c r="T5390" s="1">
        <v>44847.370138888888</v>
      </c>
      <c r="U5390" s="1">
        <v>44847.409722222219</v>
      </c>
      <c r="V5390" t="s">
        <v>184</v>
      </c>
      <c r="W5390" t="s">
        <v>87</v>
      </c>
      <c r="X5390" t="s">
        <v>251</v>
      </c>
      <c r="Y5390" t="s">
        <v>186</v>
      </c>
      <c r="Z5390" t="s">
        <v>187</v>
      </c>
      <c r="AA5390" s="32">
        <v>57</v>
      </c>
    </row>
    <row r="5391" spans="1:27" x14ac:dyDescent="0.3">
      <c r="A5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1" s="4" t="str">
        <f>VLOOKUP(P5391,Lookup!$A$1:$D$19,4,0)</f>
        <v>Bay Area</v>
      </c>
      <c r="C5391" s="4" t="str">
        <f>VLOOKUP(P5391,Lookup!$A$1:$E$19,5,0)</f>
        <v>Region 3</v>
      </c>
      <c r="D5391" s="4" t="str">
        <f>VLOOKUP(P5391,Lookup!$A$1:$B$19,2,0)</f>
        <v>DI</v>
      </c>
      <c r="E5391" s="4" t="str">
        <f>IF(AND((Data[[#This Row],[Min Notif Date]]&gt;$G$3),Data[[#This Row],[Min Notif Date]]&lt;$F$3),"Last Week","No")</f>
        <v>No</v>
      </c>
      <c r="F5391" s="4" t="str">
        <f>VLOOKUP(MONTH(Data[[#This Row],[Min Notif Date]]),Lookup!$G$1:$H$12,2,0)</f>
        <v>10. Oct</v>
      </c>
      <c r="G5391" s="4" t="str">
        <f t="shared" si="84"/>
        <v/>
      </c>
      <c r="H5391" s="4" t="str">
        <f>IF(AND(Data[[#This Row],[Min Notif Time]]&gt;6,Data[[#This Row],[Min Notif Time]]&lt;17),"Business Hours","Non-Business Hours")</f>
        <v>Business Hours</v>
      </c>
      <c r="I5391" s="4" t="str" cm="1">
        <f t="array" ref="I5391">IFERROR(VLOOKUP(Data[[#This Row],[Min Notif Date]],Lookup!$N$1:$P$11,2,0),_xlfn.IFS(VLOOKUP(WEEKDAY(Data[[#This Row],[Min Notif Date]]),Lookup!$J$1:$L$7,3,0)="Weekend","Weekend",VLOOKUP(WEEKDAY(Data[[#This Row],[Min Notif Date]]),Lookup!$J$1:$L$7,3,0)="Weekday","Weekday"))</f>
        <v>Weekday</v>
      </c>
      <c r="J5391" s="4" t="str">
        <f>VLOOKUP(WEEKDAY(Data[[#This Row],[Min Notif Date]]),Lookup!$J$1:$K$7,2,0)</f>
        <v>5. Thu</v>
      </c>
      <c r="K5391" s="105">
        <f>ROUNDDOWN(Data[[#This Row],[PGE Notified Time]],0)</f>
        <v>44847</v>
      </c>
      <c r="L5391" s="4">
        <f>HOUR(Data[[#This Row],[PGE Notified Time]])</f>
        <v>15</v>
      </c>
      <c r="M5391">
        <v>84120</v>
      </c>
      <c r="N5391">
        <v>1830217634</v>
      </c>
      <c r="O5391" t="s">
        <v>25</v>
      </c>
      <c r="P5391" t="s">
        <v>208</v>
      </c>
      <c r="Q5391" t="s">
        <v>213</v>
      </c>
      <c r="R5391" t="s">
        <v>183</v>
      </c>
      <c r="S5391" s="1">
        <v>44847.645092592589</v>
      </c>
      <c r="T5391" s="1">
        <v>44847.647372685184</v>
      </c>
      <c r="U5391" s="1">
        <v>44847.678472222222</v>
      </c>
      <c r="V5391" t="s">
        <v>184</v>
      </c>
      <c r="W5391" t="s">
        <v>87</v>
      </c>
      <c r="X5391" t="s">
        <v>309</v>
      </c>
      <c r="Y5391" t="s">
        <v>186</v>
      </c>
      <c r="Z5391" t="s">
        <v>187</v>
      </c>
      <c r="AA5391" s="32">
        <v>48.066666667</v>
      </c>
    </row>
    <row r="5392" spans="1:27" x14ac:dyDescent="0.3">
      <c r="A5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2" s="4" t="str">
        <f>VLOOKUP(P5392,Lookup!$A$1:$D$19,4,0)</f>
        <v>Bay Area</v>
      </c>
      <c r="C5392" s="4" t="str">
        <f>VLOOKUP(P5392,Lookup!$A$1:$E$19,5,0)</f>
        <v>Region 3</v>
      </c>
      <c r="D5392" s="4" t="str">
        <f>VLOOKUP(P5392,Lookup!$A$1:$B$19,2,0)</f>
        <v>SF</v>
      </c>
      <c r="E5392" s="4" t="str">
        <f>IF(AND((Data[[#This Row],[Min Notif Date]]&gt;$G$3),Data[[#This Row],[Min Notif Date]]&lt;$F$3),"Last Week","No")</f>
        <v>No</v>
      </c>
      <c r="F5392" s="4" t="str">
        <f>VLOOKUP(MONTH(Data[[#This Row],[Min Notif Date]]),Lookup!$G$1:$H$12,2,0)</f>
        <v>10. Oct</v>
      </c>
      <c r="G5392" s="4" t="str">
        <f t="shared" si="84"/>
        <v/>
      </c>
      <c r="H5392" s="4" t="str">
        <f>IF(AND(Data[[#This Row],[Min Notif Time]]&gt;6,Data[[#This Row],[Min Notif Time]]&lt;17),"Business Hours","Non-Business Hours")</f>
        <v>Business Hours</v>
      </c>
      <c r="I5392" s="4" t="str" cm="1">
        <f t="array" ref="I5392">IFERROR(VLOOKUP(Data[[#This Row],[Min Notif Date]],Lookup!$N$1:$P$11,2,0),_xlfn.IFS(VLOOKUP(WEEKDAY(Data[[#This Row],[Min Notif Date]]),Lookup!$J$1:$L$7,3,0)="Weekend","Weekend",VLOOKUP(WEEKDAY(Data[[#This Row],[Min Notif Date]]),Lookup!$J$1:$L$7,3,0)="Weekday","Weekday"))</f>
        <v>Weekday</v>
      </c>
      <c r="J5392" s="4" t="str">
        <f>VLOOKUP(WEEKDAY(Data[[#This Row],[Min Notif Date]]),Lookup!$J$1:$K$7,2,0)</f>
        <v>5. Thu</v>
      </c>
      <c r="K5392" s="105">
        <f>ROUNDDOWN(Data[[#This Row],[PGE Notified Time]],0)</f>
        <v>44847</v>
      </c>
      <c r="L5392" s="4">
        <f>HOUR(Data[[#This Row],[PGE Notified Time]])</f>
        <v>11</v>
      </c>
      <c r="M5392">
        <v>84105</v>
      </c>
      <c r="N5392">
        <v>5741022853</v>
      </c>
      <c r="O5392" t="s">
        <v>25</v>
      </c>
      <c r="P5392" t="s">
        <v>190</v>
      </c>
      <c r="Q5392" t="s">
        <v>213</v>
      </c>
      <c r="R5392" t="s">
        <v>183</v>
      </c>
      <c r="S5392" s="1">
        <v>44847.462060185186</v>
      </c>
      <c r="T5392" s="1">
        <v>44847.485671296294</v>
      </c>
      <c r="U5392" s="1">
        <v>44847.490972222222</v>
      </c>
      <c r="V5392" t="s">
        <v>184</v>
      </c>
      <c r="W5392" t="s">
        <v>87</v>
      </c>
      <c r="X5392" t="s">
        <v>192</v>
      </c>
      <c r="Y5392" t="s">
        <v>186</v>
      </c>
      <c r="Z5392" t="s">
        <v>187</v>
      </c>
      <c r="AA5392" s="32">
        <v>41.633333333000003</v>
      </c>
    </row>
    <row r="5393" spans="1:27" x14ac:dyDescent="0.3">
      <c r="A5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3" s="4" t="str">
        <f>VLOOKUP(P5393,Lookup!$A$1:$D$19,4,0)</f>
        <v>South Bay</v>
      </c>
      <c r="C5393" s="4" t="str">
        <f>VLOOKUP(P5393,Lookup!$A$1:$E$19,5,0)</f>
        <v>Region 4</v>
      </c>
      <c r="D5393" s="4" t="str">
        <f>VLOOKUP(P5393,Lookup!$A$1:$B$19,2,0)</f>
        <v>CC</v>
      </c>
      <c r="E5393" s="4" t="str">
        <f>IF(AND((Data[[#This Row],[Min Notif Date]]&gt;$G$3),Data[[#This Row],[Min Notif Date]]&lt;$F$3),"Last Week","No")</f>
        <v>No</v>
      </c>
      <c r="F5393" s="4" t="str">
        <f>VLOOKUP(MONTH(Data[[#This Row],[Min Notif Date]]),Lookup!$G$1:$H$12,2,0)</f>
        <v>10. Oct</v>
      </c>
      <c r="G5393" s="4" t="str">
        <f t="shared" si="84"/>
        <v/>
      </c>
      <c r="H5393" s="4" t="str">
        <f>IF(AND(Data[[#This Row],[Min Notif Time]]&gt;6,Data[[#This Row],[Min Notif Time]]&lt;17),"Business Hours","Non-Business Hours")</f>
        <v>Business Hours</v>
      </c>
      <c r="I5393" s="4" t="str" cm="1">
        <f t="array" ref="I5393">IFERROR(VLOOKUP(Data[[#This Row],[Min Notif Date]],Lookup!$N$1:$P$11,2,0),_xlfn.IFS(VLOOKUP(WEEKDAY(Data[[#This Row],[Min Notif Date]]),Lookup!$J$1:$L$7,3,0)="Weekend","Weekend",VLOOKUP(WEEKDAY(Data[[#This Row],[Min Notif Date]]),Lookup!$J$1:$L$7,3,0)="Weekday","Weekday"))</f>
        <v>Weekday</v>
      </c>
      <c r="J5393" s="4" t="str">
        <f>VLOOKUP(WEEKDAY(Data[[#This Row],[Min Notif Date]]),Lookup!$J$1:$K$7,2,0)</f>
        <v>5. Thu</v>
      </c>
      <c r="K5393" s="105">
        <f>ROUNDDOWN(Data[[#This Row],[PGE Notified Time]],0)</f>
        <v>44847</v>
      </c>
      <c r="L5393" s="4">
        <f>HOUR(Data[[#This Row],[PGE Notified Time]])</f>
        <v>14</v>
      </c>
      <c r="M5393">
        <v>84115</v>
      </c>
      <c r="N5393">
        <v>8779005293</v>
      </c>
      <c r="O5393" t="s">
        <v>25</v>
      </c>
      <c r="P5393" t="s">
        <v>225</v>
      </c>
      <c r="Q5393" t="s">
        <v>213</v>
      </c>
      <c r="R5393" t="s">
        <v>183</v>
      </c>
      <c r="S5393" s="1">
        <v>44847.59171296296</v>
      </c>
      <c r="T5393" s="1">
        <v>44847.592534722222</v>
      </c>
      <c r="U5393" s="1">
        <v>44847.614583333336</v>
      </c>
      <c r="V5393" t="s">
        <v>184</v>
      </c>
      <c r="W5393" t="s">
        <v>85</v>
      </c>
      <c r="X5393" t="s">
        <v>430</v>
      </c>
      <c r="Y5393" t="s">
        <v>186</v>
      </c>
      <c r="Z5393" t="s">
        <v>187</v>
      </c>
      <c r="AA5393" s="32">
        <v>32.933333333</v>
      </c>
    </row>
    <row r="5394" spans="1:27" x14ac:dyDescent="0.3">
      <c r="A5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4" s="4" t="str">
        <f>VLOOKUP(P5394,Lookup!$A$1:$D$19,4,0)</f>
        <v>North Coast</v>
      </c>
      <c r="C5394" s="4" t="str">
        <f>VLOOKUP(P5394,Lookup!$A$1:$E$19,5,0)</f>
        <v>Region 1</v>
      </c>
      <c r="D5394" s="4" t="str">
        <f>VLOOKUP(P5394,Lookup!$A$1:$B$19,2,0)</f>
        <v>NB</v>
      </c>
      <c r="E5394" s="4" t="str">
        <f>IF(AND((Data[[#This Row],[Min Notif Date]]&gt;$G$3),Data[[#This Row],[Min Notif Date]]&lt;$F$3),"Last Week","No")</f>
        <v>No</v>
      </c>
      <c r="F5394" s="4" t="str">
        <f>VLOOKUP(MONTH(Data[[#This Row],[Min Notif Date]]),Lookup!$G$1:$H$12,2,0)</f>
        <v>10. Oct</v>
      </c>
      <c r="G5394" s="4" t="str">
        <f t="shared" si="84"/>
        <v/>
      </c>
      <c r="H5394" s="4" t="str">
        <f>IF(AND(Data[[#This Row],[Min Notif Time]]&gt;6,Data[[#This Row],[Min Notif Time]]&lt;17),"Business Hours","Non-Business Hours")</f>
        <v>Business Hours</v>
      </c>
      <c r="I5394" s="4" t="str" cm="1">
        <f t="array" ref="I5394">IFERROR(VLOOKUP(Data[[#This Row],[Min Notif Date]],Lookup!$N$1:$P$11,2,0),_xlfn.IFS(VLOOKUP(WEEKDAY(Data[[#This Row],[Min Notif Date]]),Lookup!$J$1:$L$7,3,0)="Weekend","Weekend",VLOOKUP(WEEKDAY(Data[[#This Row],[Min Notif Date]]),Lookup!$J$1:$L$7,3,0)="Weekday","Weekday"))</f>
        <v>Weekday</v>
      </c>
      <c r="J5394" s="4" t="str">
        <f>VLOOKUP(WEEKDAY(Data[[#This Row],[Min Notif Date]]),Lookup!$J$1:$K$7,2,0)</f>
        <v>5. Thu</v>
      </c>
      <c r="K5394" s="105">
        <f>ROUNDDOWN(Data[[#This Row],[PGE Notified Time]],0)</f>
        <v>44847</v>
      </c>
      <c r="L5394" s="4">
        <f>HOUR(Data[[#This Row],[PGE Notified Time]])</f>
        <v>15</v>
      </c>
      <c r="M5394">
        <v>84121</v>
      </c>
      <c r="N5394">
        <v>3758918178</v>
      </c>
      <c r="O5394" t="s">
        <v>25</v>
      </c>
      <c r="P5394" t="s">
        <v>219</v>
      </c>
      <c r="Q5394" t="s">
        <v>213</v>
      </c>
      <c r="R5394" t="s">
        <v>183</v>
      </c>
      <c r="S5394" s="1">
        <v>44847.645578703705</v>
      </c>
      <c r="T5394" s="1">
        <v>44847.645138888889</v>
      </c>
      <c r="U5394" s="1">
        <v>44847.665972222225</v>
      </c>
      <c r="V5394" t="s">
        <v>184</v>
      </c>
      <c r="W5394" t="s">
        <v>85</v>
      </c>
      <c r="X5394" t="s">
        <v>351</v>
      </c>
      <c r="Y5394" t="s">
        <v>186</v>
      </c>
      <c r="Z5394" t="s">
        <v>187</v>
      </c>
      <c r="AA5394" s="32">
        <v>30</v>
      </c>
    </row>
    <row r="5395" spans="1:27" x14ac:dyDescent="0.3">
      <c r="A5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5" s="4" t="str">
        <f>VLOOKUP(P5395,Lookup!$A$1:$D$19,4,0)</f>
        <v>Bay Area</v>
      </c>
      <c r="C5395" s="4" t="str">
        <f>VLOOKUP(P5395,Lookup!$A$1:$E$19,5,0)</f>
        <v>Region 3</v>
      </c>
      <c r="D5395" s="4" t="str">
        <f>VLOOKUP(P5395,Lookup!$A$1:$B$19,2,0)</f>
        <v>DI</v>
      </c>
      <c r="E5395" s="4" t="str">
        <f>IF(AND((Data[[#This Row],[Min Notif Date]]&gt;$G$3),Data[[#This Row],[Min Notif Date]]&lt;$F$3),"Last Week","No")</f>
        <v>No</v>
      </c>
      <c r="F5395" s="4" t="str">
        <f>VLOOKUP(MONTH(Data[[#This Row],[Min Notif Date]]),Lookup!$G$1:$H$12,2,0)</f>
        <v>10. Oct</v>
      </c>
      <c r="G5395" s="4" t="str">
        <f t="shared" si="84"/>
        <v/>
      </c>
      <c r="H5395" s="4" t="str">
        <f>IF(AND(Data[[#This Row],[Min Notif Time]]&gt;6,Data[[#This Row],[Min Notif Time]]&lt;17),"Business Hours","Non-Business Hours")</f>
        <v>Business Hours</v>
      </c>
      <c r="I5395" s="4" t="str" cm="1">
        <f t="array" ref="I5395">IFERROR(VLOOKUP(Data[[#This Row],[Min Notif Date]],Lookup!$N$1:$P$11,2,0),_xlfn.IFS(VLOOKUP(WEEKDAY(Data[[#This Row],[Min Notif Date]]),Lookup!$J$1:$L$7,3,0)="Weekend","Weekend",VLOOKUP(WEEKDAY(Data[[#This Row],[Min Notif Date]]),Lookup!$J$1:$L$7,3,0)="Weekday","Weekday"))</f>
        <v>Weekday</v>
      </c>
      <c r="J5395" s="4" t="str">
        <f>VLOOKUP(WEEKDAY(Data[[#This Row],[Min Notif Date]]),Lookup!$J$1:$K$7,2,0)</f>
        <v>5. Thu</v>
      </c>
      <c r="K5395" s="105">
        <f>ROUNDDOWN(Data[[#This Row],[PGE Notified Time]],0)</f>
        <v>44847</v>
      </c>
      <c r="L5395" s="4">
        <f>HOUR(Data[[#This Row],[PGE Notified Time]])</f>
        <v>12</v>
      </c>
      <c r="M5395">
        <v>84109</v>
      </c>
      <c r="N5395">
        <v>2739027932</v>
      </c>
      <c r="O5395" t="s">
        <v>25</v>
      </c>
      <c r="P5395" t="s">
        <v>208</v>
      </c>
      <c r="Q5395" t="s">
        <v>198</v>
      </c>
      <c r="R5395" t="s">
        <v>266</v>
      </c>
      <c r="S5395" s="1">
        <v>44847.531643518516</v>
      </c>
      <c r="T5395" s="1">
        <v>44847.53125</v>
      </c>
      <c r="U5395" s="1">
        <v>44847.54583333333</v>
      </c>
      <c r="V5395" t="s">
        <v>184</v>
      </c>
      <c r="W5395" t="s">
        <v>85</v>
      </c>
      <c r="X5395" t="s">
        <v>433</v>
      </c>
      <c r="Y5395" t="s">
        <v>186</v>
      </c>
      <c r="Z5395" t="s">
        <v>187</v>
      </c>
      <c r="AA5395" s="32">
        <v>21</v>
      </c>
    </row>
    <row r="5396" spans="1:27" x14ac:dyDescent="0.3">
      <c r="A5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6" s="4" t="str">
        <f>VLOOKUP(P5396,Lookup!$A$1:$D$19,4,0)</f>
        <v>South Bay</v>
      </c>
      <c r="C5396" s="4" t="str">
        <f>VLOOKUP(P5396,Lookup!$A$1:$E$19,5,0)</f>
        <v>Region 4</v>
      </c>
      <c r="D5396" s="4" t="str">
        <f>VLOOKUP(P5396,Lookup!$A$1:$B$19,2,0)</f>
        <v>CC</v>
      </c>
      <c r="E5396" s="4" t="str">
        <f>IF(AND((Data[[#This Row],[Min Notif Date]]&gt;$G$3),Data[[#This Row],[Min Notif Date]]&lt;$F$3),"Last Week","No")</f>
        <v>No</v>
      </c>
      <c r="F5396" s="4" t="str">
        <f>VLOOKUP(MONTH(Data[[#This Row],[Min Notif Date]]),Lookup!$G$1:$H$12,2,0)</f>
        <v>10. Oct</v>
      </c>
      <c r="G5396" s="4" t="str">
        <f t="shared" si="84"/>
        <v/>
      </c>
      <c r="H5396" s="4" t="str">
        <f>IF(AND(Data[[#This Row],[Min Notif Time]]&gt;6,Data[[#This Row],[Min Notif Time]]&lt;17),"Business Hours","Non-Business Hours")</f>
        <v>Business Hours</v>
      </c>
      <c r="I5396" s="4" t="str" cm="1">
        <f t="array" ref="I5396">IFERROR(VLOOKUP(Data[[#This Row],[Min Notif Date]],Lookup!$N$1:$P$11,2,0),_xlfn.IFS(VLOOKUP(WEEKDAY(Data[[#This Row],[Min Notif Date]]),Lookup!$J$1:$L$7,3,0)="Weekend","Weekend",VLOOKUP(WEEKDAY(Data[[#This Row],[Min Notif Date]]),Lookup!$J$1:$L$7,3,0)="Weekday","Weekday"))</f>
        <v>Weekday</v>
      </c>
      <c r="J5396" s="4" t="str">
        <f>VLOOKUP(WEEKDAY(Data[[#This Row],[Min Notif Date]]),Lookup!$J$1:$K$7,2,0)</f>
        <v>5. Thu</v>
      </c>
      <c r="K5396" s="105">
        <f>ROUNDDOWN(Data[[#This Row],[PGE Notified Time]],0)</f>
        <v>44847</v>
      </c>
      <c r="L5396" s="4">
        <f>HOUR(Data[[#This Row],[PGE Notified Time]])</f>
        <v>10</v>
      </c>
      <c r="M5396">
        <v>84102</v>
      </c>
      <c r="O5396" t="s">
        <v>25</v>
      </c>
      <c r="P5396" t="s">
        <v>225</v>
      </c>
      <c r="Q5396" t="s">
        <v>213</v>
      </c>
      <c r="R5396" t="s">
        <v>183</v>
      </c>
      <c r="S5396" s="1" t="s">
        <v>171</v>
      </c>
      <c r="T5396" s="1">
        <v>44847.442361111112</v>
      </c>
      <c r="U5396" s="1">
        <v>44847.442361111112</v>
      </c>
      <c r="V5396" t="s">
        <v>184</v>
      </c>
      <c r="W5396" t="s">
        <v>85</v>
      </c>
      <c r="X5396" t="s">
        <v>331</v>
      </c>
      <c r="Y5396" t="s">
        <v>186</v>
      </c>
      <c r="Z5396" t="s">
        <v>187</v>
      </c>
      <c r="AA5396" s="32">
        <v>0</v>
      </c>
    </row>
    <row r="5397" spans="1:27" x14ac:dyDescent="0.3">
      <c r="A5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7" s="4" t="str">
        <f>VLOOKUP(P5397,Lookup!$A$1:$D$19,4,0)</f>
        <v>Bay Area</v>
      </c>
      <c r="C5397" s="4" t="str">
        <f>VLOOKUP(P5397,Lookup!$A$1:$E$19,5,0)</f>
        <v>Region 3</v>
      </c>
      <c r="D5397" s="4" t="str">
        <f>VLOOKUP(P5397,Lookup!$A$1:$B$19,2,0)</f>
        <v>EB</v>
      </c>
      <c r="E5397" s="4" t="str">
        <f>IF(AND((Data[[#This Row],[Min Notif Date]]&gt;$G$3),Data[[#This Row],[Min Notif Date]]&lt;$F$3),"Last Week","No")</f>
        <v>No</v>
      </c>
      <c r="F5397" s="4" t="str">
        <f>VLOOKUP(MONTH(Data[[#This Row],[Min Notif Date]]),Lookup!$G$1:$H$12,2,0)</f>
        <v>10. Oct</v>
      </c>
      <c r="G5397" s="4" t="str">
        <f t="shared" si="84"/>
        <v/>
      </c>
      <c r="H5397" s="4" t="str">
        <f>IF(AND(Data[[#This Row],[Min Notif Time]]&gt;6,Data[[#This Row],[Min Notif Time]]&lt;17),"Business Hours","Non-Business Hours")</f>
        <v>Non-Business Hours</v>
      </c>
      <c r="I5397" s="4" t="str" cm="1">
        <f t="array" ref="I5397">IFERROR(VLOOKUP(Data[[#This Row],[Min Notif Date]],Lookup!$N$1:$P$11,2,0),_xlfn.IFS(VLOOKUP(WEEKDAY(Data[[#This Row],[Min Notif Date]]),Lookup!$J$1:$L$7,3,0)="Weekend","Weekend",VLOOKUP(WEEKDAY(Data[[#This Row],[Min Notif Date]]),Lookup!$J$1:$L$7,3,0)="Weekday","Weekday"))</f>
        <v>Weekday</v>
      </c>
      <c r="J5397" s="4" t="str">
        <f>VLOOKUP(WEEKDAY(Data[[#This Row],[Min Notif Date]]),Lookup!$J$1:$K$7,2,0)</f>
        <v>6. Fri</v>
      </c>
      <c r="K5397" s="105">
        <f>ROUNDDOWN(Data[[#This Row],[PGE Notified Time]],0)</f>
        <v>44848</v>
      </c>
      <c r="L5397" s="4">
        <f>HOUR(Data[[#This Row],[PGE Notified Time]])</f>
        <v>19</v>
      </c>
      <c r="M5397">
        <v>84165</v>
      </c>
      <c r="N5397">
        <v>3222191958</v>
      </c>
      <c r="O5397" t="s">
        <v>20</v>
      </c>
      <c r="P5397" t="s">
        <v>182</v>
      </c>
      <c r="Q5397" t="s">
        <v>20</v>
      </c>
      <c r="R5397" t="s">
        <v>183</v>
      </c>
      <c r="S5397" s="1">
        <v>44848.715115740742</v>
      </c>
      <c r="T5397" s="1">
        <v>44848.797673611109</v>
      </c>
      <c r="U5397" s="1">
        <v>44848.951388888891</v>
      </c>
      <c r="V5397" t="s">
        <v>184</v>
      </c>
      <c r="W5397" t="s">
        <v>87</v>
      </c>
      <c r="X5397" t="s">
        <v>212</v>
      </c>
      <c r="Y5397" t="s">
        <v>186</v>
      </c>
      <c r="Z5397" t="s">
        <v>187</v>
      </c>
      <c r="AA5397" s="32">
        <v>340.23333333300002</v>
      </c>
    </row>
    <row r="5398" spans="1:27" x14ac:dyDescent="0.3">
      <c r="A5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8" s="4" t="str">
        <f>VLOOKUP(P5398,Lookup!$A$1:$D$19,4,0)</f>
        <v>Bay Area</v>
      </c>
      <c r="C5398" s="4" t="str">
        <f>VLOOKUP(P5398,Lookup!$A$1:$E$19,5,0)</f>
        <v>Region 3</v>
      </c>
      <c r="D5398" s="4" t="str">
        <f>VLOOKUP(P5398,Lookup!$A$1:$B$19,2,0)</f>
        <v>PN</v>
      </c>
      <c r="E5398" s="4" t="str">
        <f>IF(AND((Data[[#This Row],[Min Notif Date]]&gt;$G$3),Data[[#This Row],[Min Notif Date]]&lt;$F$3),"Last Week","No")</f>
        <v>No</v>
      </c>
      <c r="F5398" s="4" t="str">
        <f>VLOOKUP(MONTH(Data[[#This Row],[Min Notif Date]]),Lookup!$G$1:$H$12,2,0)</f>
        <v>10. Oct</v>
      </c>
      <c r="G5398" s="4" t="str">
        <f t="shared" si="84"/>
        <v/>
      </c>
      <c r="H5398" s="4" t="str">
        <f>IF(AND(Data[[#This Row],[Min Notif Time]]&gt;6,Data[[#This Row],[Min Notif Time]]&lt;17),"Business Hours","Non-Business Hours")</f>
        <v>Business Hours</v>
      </c>
      <c r="I5398" s="4" t="str" cm="1">
        <f t="array" ref="I5398">IFERROR(VLOOKUP(Data[[#This Row],[Min Notif Date]],Lookup!$N$1:$P$11,2,0),_xlfn.IFS(VLOOKUP(WEEKDAY(Data[[#This Row],[Min Notif Date]]),Lookup!$J$1:$L$7,3,0)="Weekend","Weekend",VLOOKUP(WEEKDAY(Data[[#This Row],[Min Notif Date]]),Lookup!$J$1:$L$7,3,0)="Weekday","Weekday"))</f>
        <v>Weekday</v>
      </c>
      <c r="J5398" s="4" t="str">
        <f>VLOOKUP(WEEKDAY(Data[[#This Row],[Min Notif Date]]),Lookup!$J$1:$K$7,2,0)</f>
        <v>6. Fri</v>
      </c>
      <c r="K5398" s="105">
        <f>ROUNDDOWN(Data[[#This Row],[PGE Notified Time]],0)</f>
        <v>44848</v>
      </c>
      <c r="L5398" s="4">
        <f>HOUR(Data[[#This Row],[PGE Notified Time]])</f>
        <v>14</v>
      </c>
      <c r="M5398">
        <v>84157</v>
      </c>
      <c r="O5398" t="s">
        <v>20</v>
      </c>
      <c r="P5398" t="s">
        <v>197</v>
      </c>
      <c r="Q5398" t="s">
        <v>20</v>
      </c>
      <c r="R5398" t="s">
        <v>183</v>
      </c>
      <c r="S5398" s="1" t="s">
        <v>171</v>
      </c>
      <c r="T5398" s="1">
        <v>44848.619444444441</v>
      </c>
      <c r="U5398" s="1">
        <v>44848.84375</v>
      </c>
      <c r="V5398" t="s">
        <v>184</v>
      </c>
      <c r="W5398" t="s">
        <v>87</v>
      </c>
      <c r="X5398" t="s">
        <v>264</v>
      </c>
      <c r="Y5398" t="s">
        <v>186</v>
      </c>
      <c r="Z5398" t="s">
        <v>187</v>
      </c>
      <c r="AA5398" s="32">
        <v>323</v>
      </c>
    </row>
    <row r="5399" spans="1:27" x14ac:dyDescent="0.3">
      <c r="A5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9" s="4" t="str">
        <f>VLOOKUP(P5399,Lookup!$A$1:$D$19,4,0)</f>
        <v>North Valley</v>
      </c>
      <c r="C5399" s="4" t="str">
        <f>VLOOKUP(P5399,Lookup!$A$1:$E$19,5,0)</f>
        <v>Region 2</v>
      </c>
      <c r="D5399" s="4" t="str">
        <f>VLOOKUP(P5399,Lookup!$A$1:$B$19,2,0)</f>
        <v>SA</v>
      </c>
      <c r="E5399" s="4" t="str">
        <f>IF(AND((Data[[#This Row],[Min Notif Date]]&gt;$G$3),Data[[#This Row],[Min Notif Date]]&lt;$F$3),"Last Week","No")</f>
        <v>No</v>
      </c>
      <c r="F5399" s="4" t="str">
        <f>VLOOKUP(MONTH(Data[[#This Row],[Min Notif Date]]),Lookup!$G$1:$H$12,2,0)</f>
        <v>10. Oct</v>
      </c>
      <c r="G5399" s="4" t="str">
        <f t="shared" si="84"/>
        <v/>
      </c>
      <c r="H5399" s="4" t="str">
        <f>IF(AND(Data[[#This Row],[Min Notif Time]]&gt;6,Data[[#This Row],[Min Notif Time]]&lt;17),"Business Hours","Non-Business Hours")</f>
        <v>Non-Business Hours</v>
      </c>
      <c r="I5399" s="4" t="str" cm="1">
        <f t="array" ref="I5399">IFERROR(VLOOKUP(Data[[#This Row],[Min Notif Date]],Lookup!$N$1:$P$11,2,0),_xlfn.IFS(VLOOKUP(WEEKDAY(Data[[#This Row],[Min Notif Date]]),Lookup!$J$1:$L$7,3,0)="Weekend","Weekend",VLOOKUP(WEEKDAY(Data[[#This Row],[Min Notif Date]]),Lookup!$J$1:$L$7,3,0)="Weekday","Weekday"))</f>
        <v>Weekday</v>
      </c>
      <c r="J5399" s="4" t="str">
        <f>VLOOKUP(WEEKDAY(Data[[#This Row],[Min Notif Date]]),Lookup!$J$1:$K$7,2,0)</f>
        <v>6. Fri</v>
      </c>
      <c r="K5399" s="105">
        <f>ROUNDDOWN(Data[[#This Row],[PGE Notified Time]],0)</f>
        <v>44848</v>
      </c>
      <c r="L5399" s="4">
        <f>HOUR(Data[[#This Row],[PGE Notified Time]])</f>
        <v>21</v>
      </c>
      <c r="M5399">
        <v>84164</v>
      </c>
      <c r="N5399">
        <v>4814643231</v>
      </c>
      <c r="O5399" t="s">
        <v>25</v>
      </c>
      <c r="P5399" t="s">
        <v>210</v>
      </c>
      <c r="Q5399" t="s">
        <v>213</v>
      </c>
      <c r="R5399" t="s">
        <v>183</v>
      </c>
      <c r="S5399" s="1">
        <v>44848.779247685183</v>
      </c>
      <c r="T5399" s="1">
        <v>44848.908333333333</v>
      </c>
      <c r="U5399" s="1">
        <v>44848.951388888891</v>
      </c>
      <c r="V5399" t="s">
        <v>184</v>
      </c>
      <c r="W5399" t="s">
        <v>87</v>
      </c>
      <c r="X5399" t="s">
        <v>238</v>
      </c>
      <c r="Y5399" t="s">
        <v>186</v>
      </c>
      <c r="Z5399" t="s">
        <v>187</v>
      </c>
      <c r="AA5399" s="32">
        <v>247.883333333</v>
      </c>
    </row>
    <row r="5400" spans="1:27" x14ac:dyDescent="0.3">
      <c r="A5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0" s="4" t="str">
        <f>VLOOKUP(P5400,Lookup!$A$1:$D$19,4,0)</f>
        <v>Bay Area</v>
      </c>
      <c r="C5400" s="4" t="str">
        <f>VLOOKUP(P5400,Lookup!$A$1:$E$19,5,0)</f>
        <v>Region 3</v>
      </c>
      <c r="D5400" s="4" t="str">
        <f>VLOOKUP(P5400,Lookup!$A$1:$B$19,2,0)</f>
        <v>PN</v>
      </c>
      <c r="E5400" s="4" t="str">
        <f>IF(AND((Data[[#This Row],[Min Notif Date]]&gt;$G$3),Data[[#This Row],[Min Notif Date]]&lt;$F$3),"Last Week","No")</f>
        <v>No</v>
      </c>
      <c r="F5400" s="4" t="str">
        <f>VLOOKUP(MONTH(Data[[#This Row],[Min Notif Date]]),Lookup!$G$1:$H$12,2,0)</f>
        <v>10. Oct</v>
      </c>
      <c r="G5400" s="4" t="str">
        <f t="shared" si="84"/>
        <v/>
      </c>
      <c r="H5400" s="4" t="str">
        <f>IF(AND(Data[[#This Row],[Min Notif Time]]&gt;6,Data[[#This Row],[Min Notif Time]]&lt;17),"Business Hours","Non-Business Hours")</f>
        <v>Business Hours</v>
      </c>
      <c r="I5400" s="4" t="str" cm="1">
        <f t="array" ref="I5400">IFERROR(VLOOKUP(Data[[#This Row],[Min Notif Date]],Lookup!$N$1:$P$11,2,0),_xlfn.IFS(VLOOKUP(WEEKDAY(Data[[#This Row],[Min Notif Date]]),Lookup!$J$1:$L$7,3,0)="Weekend","Weekend",VLOOKUP(WEEKDAY(Data[[#This Row],[Min Notif Date]]),Lookup!$J$1:$L$7,3,0)="Weekday","Weekday"))</f>
        <v>Weekday</v>
      </c>
      <c r="J5400" s="4" t="str">
        <f>VLOOKUP(WEEKDAY(Data[[#This Row],[Min Notif Date]]),Lookup!$J$1:$K$7,2,0)</f>
        <v>6. Fri</v>
      </c>
      <c r="K5400" s="105">
        <f>ROUNDDOWN(Data[[#This Row],[PGE Notified Time]],0)</f>
        <v>44848</v>
      </c>
      <c r="L5400" s="4">
        <f>HOUR(Data[[#This Row],[PGE Notified Time]])</f>
        <v>13</v>
      </c>
      <c r="M5400">
        <v>84152</v>
      </c>
      <c r="N5400">
        <v>5486973258</v>
      </c>
      <c r="O5400" t="s">
        <v>20</v>
      </c>
      <c r="P5400" t="s">
        <v>197</v>
      </c>
      <c r="Q5400" t="s">
        <v>20</v>
      </c>
      <c r="R5400" t="s">
        <v>191</v>
      </c>
      <c r="S5400" s="1">
        <v>44848.526099537034</v>
      </c>
      <c r="T5400" s="1">
        <v>44848.579513888886</v>
      </c>
      <c r="U5400" s="1">
        <v>44848.625</v>
      </c>
      <c r="V5400" t="s">
        <v>184</v>
      </c>
      <c r="W5400" t="s">
        <v>85</v>
      </c>
      <c r="X5400" t="s">
        <v>270</v>
      </c>
      <c r="Y5400" t="s">
        <v>186</v>
      </c>
      <c r="Z5400" t="s">
        <v>187</v>
      </c>
      <c r="AA5400" s="32">
        <v>142.41666666699999</v>
      </c>
    </row>
    <row r="5401" spans="1:27" x14ac:dyDescent="0.3">
      <c r="A5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1" s="4" t="str">
        <f>VLOOKUP(P5401,Lookup!$A$1:$D$19,4,0)</f>
        <v>Bay Area</v>
      </c>
      <c r="C5401" s="4" t="str">
        <f>VLOOKUP(P5401,Lookup!$A$1:$E$19,5,0)</f>
        <v>Region 3</v>
      </c>
      <c r="D5401" s="4" t="str">
        <f>VLOOKUP(P5401,Lookup!$A$1:$B$19,2,0)</f>
        <v>MI</v>
      </c>
      <c r="E5401" s="4" t="str">
        <f>IF(AND((Data[[#This Row],[Min Notif Date]]&gt;$G$3),Data[[#This Row],[Min Notif Date]]&lt;$F$3),"Last Week","No")</f>
        <v>No</v>
      </c>
      <c r="F5401" s="4" t="str">
        <f>VLOOKUP(MONTH(Data[[#This Row],[Min Notif Date]]),Lookup!$G$1:$H$12,2,0)</f>
        <v>10. Oct</v>
      </c>
      <c r="G5401" s="4" t="str">
        <f t="shared" si="84"/>
        <v/>
      </c>
      <c r="H5401" s="4" t="str">
        <f>IF(AND(Data[[#This Row],[Min Notif Time]]&gt;6,Data[[#This Row],[Min Notif Time]]&lt;17),"Business Hours","Non-Business Hours")</f>
        <v>Non-Business Hours</v>
      </c>
      <c r="I5401" s="4" t="str" cm="1">
        <f t="array" ref="I5401">IFERROR(VLOOKUP(Data[[#This Row],[Min Notif Date]],Lookup!$N$1:$P$11,2,0),_xlfn.IFS(VLOOKUP(WEEKDAY(Data[[#This Row],[Min Notif Date]]),Lookup!$J$1:$L$7,3,0)="Weekend","Weekend",VLOOKUP(WEEKDAY(Data[[#This Row],[Min Notif Date]]),Lookup!$J$1:$L$7,3,0)="Weekday","Weekday"))</f>
        <v>Weekday</v>
      </c>
      <c r="J5401" s="4" t="str">
        <f>VLOOKUP(WEEKDAY(Data[[#This Row],[Min Notif Date]]),Lookup!$J$1:$K$7,2,0)</f>
        <v>6. Fri</v>
      </c>
      <c r="K5401" s="105">
        <f>ROUNDDOWN(Data[[#This Row],[PGE Notified Time]],0)</f>
        <v>44848</v>
      </c>
      <c r="L5401" s="4">
        <f>HOUR(Data[[#This Row],[PGE Notified Time]])</f>
        <v>20</v>
      </c>
      <c r="M5401">
        <v>84167</v>
      </c>
      <c r="N5401">
        <v>1873408841</v>
      </c>
      <c r="O5401" t="s">
        <v>20</v>
      </c>
      <c r="P5401" t="s">
        <v>244</v>
      </c>
      <c r="Q5401" t="s">
        <v>20</v>
      </c>
      <c r="R5401" t="s">
        <v>191</v>
      </c>
      <c r="S5401" s="1">
        <v>44848.822812500002</v>
      </c>
      <c r="T5401" s="1">
        <v>44848.847199074073</v>
      </c>
      <c r="U5401" s="1">
        <v>44848.916666666664</v>
      </c>
      <c r="V5401" t="s">
        <v>184</v>
      </c>
      <c r="W5401" t="s">
        <v>85</v>
      </c>
      <c r="X5401" t="s">
        <v>251</v>
      </c>
      <c r="Y5401" t="s">
        <v>186</v>
      </c>
      <c r="Z5401" t="s">
        <v>187</v>
      </c>
      <c r="AA5401" s="32">
        <v>135.15</v>
      </c>
    </row>
    <row r="5402" spans="1:27" x14ac:dyDescent="0.3">
      <c r="A5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2" s="4" t="str">
        <f>VLOOKUP(P5402,Lookup!$A$1:$D$19,4,0)</f>
        <v>Central Valley</v>
      </c>
      <c r="C5402" s="4" t="str">
        <f>VLOOKUP(P5402,Lookup!$A$1:$E$19,5,0)</f>
        <v>Region 5</v>
      </c>
      <c r="D5402" s="4" t="str">
        <f>VLOOKUP(P5402,Lookup!$A$1:$B$19,2,0)</f>
        <v>KE</v>
      </c>
      <c r="E5402" s="4" t="str">
        <f>IF(AND((Data[[#This Row],[Min Notif Date]]&gt;$G$3),Data[[#This Row],[Min Notif Date]]&lt;$F$3),"Last Week","No")</f>
        <v>No</v>
      </c>
      <c r="F5402" s="4" t="str">
        <f>VLOOKUP(MONTH(Data[[#This Row],[Min Notif Date]]),Lookup!$G$1:$H$12,2,0)</f>
        <v>10. Oct</v>
      </c>
      <c r="G5402" s="4" t="str">
        <f t="shared" si="84"/>
        <v/>
      </c>
      <c r="H5402" s="4" t="str">
        <f>IF(AND(Data[[#This Row],[Min Notif Time]]&gt;6,Data[[#This Row],[Min Notif Time]]&lt;17),"Business Hours","Non-Business Hours")</f>
        <v>Business Hours</v>
      </c>
      <c r="I5402" s="4" t="str" cm="1">
        <f t="array" ref="I5402">IFERROR(VLOOKUP(Data[[#This Row],[Min Notif Date]],Lookup!$N$1:$P$11,2,0),_xlfn.IFS(VLOOKUP(WEEKDAY(Data[[#This Row],[Min Notif Date]]),Lookup!$J$1:$L$7,3,0)="Weekend","Weekend",VLOOKUP(WEEKDAY(Data[[#This Row],[Min Notif Date]]),Lookup!$J$1:$L$7,3,0)="Weekday","Weekday"))</f>
        <v>Weekday</v>
      </c>
      <c r="J5402" s="4" t="str">
        <f>VLOOKUP(WEEKDAY(Data[[#This Row],[Min Notif Date]]),Lookup!$J$1:$K$7,2,0)</f>
        <v>6. Fri</v>
      </c>
      <c r="K5402" s="105">
        <f>ROUNDDOWN(Data[[#This Row],[PGE Notified Time]],0)</f>
        <v>44848</v>
      </c>
      <c r="L5402" s="4">
        <f>HOUR(Data[[#This Row],[PGE Notified Time]])</f>
        <v>13</v>
      </c>
      <c r="M5402">
        <v>84153</v>
      </c>
      <c r="O5402" t="s">
        <v>20</v>
      </c>
      <c r="P5402" t="s">
        <v>206</v>
      </c>
      <c r="Q5402" t="s">
        <v>20</v>
      </c>
      <c r="R5402" t="s">
        <v>183</v>
      </c>
      <c r="S5402" s="1" t="s">
        <v>171</v>
      </c>
      <c r="T5402" s="1">
        <v>44848.578472222223</v>
      </c>
      <c r="U5402" s="1">
        <v>44848.666666666664</v>
      </c>
      <c r="V5402" t="s">
        <v>184</v>
      </c>
      <c r="W5402" t="s">
        <v>85</v>
      </c>
      <c r="X5402" t="s">
        <v>221</v>
      </c>
      <c r="Y5402" t="s">
        <v>186</v>
      </c>
      <c r="Z5402" t="s">
        <v>187</v>
      </c>
      <c r="AA5402" s="32">
        <v>127</v>
      </c>
    </row>
    <row r="5403" spans="1:27" x14ac:dyDescent="0.3">
      <c r="A5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3" s="4" t="str">
        <f>VLOOKUP(P5403,Lookup!$A$1:$D$19,4,0)</f>
        <v>Bay Area</v>
      </c>
      <c r="C5403" s="4" t="str">
        <f>VLOOKUP(P5403,Lookup!$A$1:$E$19,5,0)</f>
        <v>Region 3</v>
      </c>
      <c r="D5403" s="4" t="str">
        <f>VLOOKUP(P5403,Lookup!$A$1:$B$19,2,0)</f>
        <v>PN</v>
      </c>
      <c r="E5403" s="4" t="str">
        <f>IF(AND((Data[[#This Row],[Min Notif Date]]&gt;$G$3),Data[[#This Row],[Min Notif Date]]&lt;$F$3),"Last Week","No")</f>
        <v>No</v>
      </c>
      <c r="F5403" s="4" t="str">
        <f>VLOOKUP(MONTH(Data[[#This Row],[Min Notif Date]]),Lookup!$G$1:$H$12,2,0)</f>
        <v>10. Oct</v>
      </c>
      <c r="G5403" s="4" t="str">
        <f t="shared" si="84"/>
        <v/>
      </c>
      <c r="H5403" s="4" t="str">
        <f>IF(AND(Data[[#This Row],[Min Notif Time]]&gt;6,Data[[#This Row],[Min Notif Time]]&lt;17),"Business Hours","Non-Business Hours")</f>
        <v>Business Hours</v>
      </c>
      <c r="I5403" s="4" t="str" cm="1">
        <f t="array" ref="I5403">IFERROR(VLOOKUP(Data[[#This Row],[Min Notif Date]],Lookup!$N$1:$P$11,2,0),_xlfn.IFS(VLOOKUP(WEEKDAY(Data[[#This Row],[Min Notif Date]]),Lookup!$J$1:$L$7,3,0)="Weekend","Weekend",VLOOKUP(WEEKDAY(Data[[#This Row],[Min Notif Date]]),Lookup!$J$1:$L$7,3,0)="Weekday","Weekday"))</f>
        <v>Weekday</v>
      </c>
      <c r="J5403" s="4" t="str">
        <f>VLOOKUP(WEEKDAY(Data[[#This Row],[Min Notif Date]]),Lookup!$J$1:$K$7,2,0)</f>
        <v>6. Fri</v>
      </c>
      <c r="K5403" s="105">
        <f>ROUNDDOWN(Data[[#This Row],[PGE Notified Time]],0)</f>
        <v>44848</v>
      </c>
      <c r="L5403" s="4">
        <f>HOUR(Data[[#This Row],[PGE Notified Time]])</f>
        <v>12</v>
      </c>
      <c r="M5403">
        <v>84145</v>
      </c>
      <c r="O5403" t="s">
        <v>20</v>
      </c>
      <c r="P5403" t="s">
        <v>197</v>
      </c>
      <c r="Q5403" t="s">
        <v>20</v>
      </c>
      <c r="R5403" t="s">
        <v>183</v>
      </c>
      <c r="S5403" s="1" t="s">
        <v>171</v>
      </c>
      <c r="T5403" s="1">
        <v>44848.51666666667</v>
      </c>
      <c r="U5403" s="1">
        <v>44848.5625</v>
      </c>
      <c r="V5403" t="s">
        <v>184</v>
      </c>
      <c r="W5403" t="s">
        <v>85</v>
      </c>
      <c r="X5403" t="s">
        <v>199</v>
      </c>
      <c r="Y5403" t="s">
        <v>186</v>
      </c>
      <c r="Z5403" t="s">
        <v>187</v>
      </c>
      <c r="AA5403" s="32">
        <v>66</v>
      </c>
    </row>
    <row r="5404" spans="1:27" x14ac:dyDescent="0.3">
      <c r="A5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4" s="4" t="str">
        <f>VLOOKUP(P5404,Lookup!$A$1:$D$19,4,0)</f>
        <v>Bay Area</v>
      </c>
      <c r="C5404" s="4" t="str">
        <f>VLOOKUP(P5404,Lookup!$A$1:$E$19,5,0)</f>
        <v>Region 3</v>
      </c>
      <c r="D5404" s="4" t="str">
        <f>VLOOKUP(P5404,Lookup!$A$1:$B$19,2,0)</f>
        <v>PN</v>
      </c>
      <c r="E5404" s="4" t="str">
        <f>IF(AND((Data[[#This Row],[Min Notif Date]]&gt;$G$3),Data[[#This Row],[Min Notif Date]]&lt;$F$3),"Last Week","No")</f>
        <v>No</v>
      </c>
      <c r="F5404" s="4" t="str">
        <f>VLOOKUP(MONTH(Data[[#This Row],[Min Notif Date]]),Lookup!$G$1:$H$12,2,0)</f>
        <v>10. Oct</v>
      </c>
      <c r="G5404" s="4" t="str">
        <f t="shared" si="84"/>
        <v/>
      </c>
      <c r="H5404" s="4" t="str">
        <f>IF(AND(Data[[#This Row],[Min Notif Time]]&gt;6,Data[[#This Row],[Min Notif Time]]&lt;17),"Business Hours","Non-Business Hours")</f>
        <v>Business Hours</v>
      </c>
      <c r="I5404" s="4" t="str" cm="1">
        <f t="array" ref="I5404">IFERROR(VLOOKUP(Data[[#This Row],[Min Notif Date]],Lookup!$N$1:$P$11,2,0),_xlfn.IFS(VLOOKUP(WEEKDAY(Data[[#This Row],[Min Notif Date]]),Lookup!$J$1:$L$7,3,0)="Weekend","Weekend",VLOOKUP(WEEKDAY(Data[[#This Row],[Min Notif Date]]),Lookup!$J$1:$L$7,3,0)="Weekday","Weekday"))</f>
        <v>Weekday</v>
      </c>
      <c r="J5404" s="4" t="str">
        <f>VLOOKUP(WEEKDAY(Data[[#This Row],[Min Notif Date]]),Lookup!$J$1:$K$7,2,0)</f>
        <v>6. Fri</v>
      </c>
      <c r="K5404" s="105">
        <f>ROUNDDOWN(Data[[#This Row],[PGE Notified Time]],0)</f>
        <v>44848</v>
      </c>
      <c r="L5404" s="4">
        <f>HOUR(Data[[#This Row],[PGE Notified Time]])</f>
        <v>12</v>
      </c>
      <c r="M5404">
        <v>84147</v>
      </c>
      <c r="O5404" t="s">
        <v>20</v>
      </c>
      <c r="P5404" t="s">
        <v>197</v>
      </c>
      <c r="Q5404" t="s">
        <v>20</v>
      </c>
      <c r="R5404" t="s">
        <v>191</v>
      </c>
      <c r="S5404" s="1" t="s">
        <v>171</v>
      </c>
      <c r="T5404" s="1">
        <v>44848.525000000001</v>
      </c>
      <c r="U5404" s="1">
        <v>44848.5625</v>
      </c>
      <c r="V5404" t="s">
        <v>184</v>
      </c>
      <c r="W5404" t="s">
        <v>85</v>
      </c>
      <c r="X5404" t="s">
        <v>199</v>
      </c>
      <c r="Y5404" t="s">
        <v>186</v>
      </c>
      <c r="Z5404" t="s">
        <v>187</v>
      </c>
      <c r="AA5404" s="32">
        <v>54</v>
      </c>
    </row>
    <row r="5405" spans="1:27" x14ac:dyDescent="0.3">
      <c r="A5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5" s="4" t="str">
        <f>VLOOKUP(P5405,Lookup!$A$1:$D$19,4,0)</f>
        <v>North Valley</v>
      </c>
      <c r="C5405" s="4" t="str">
        <f>VLOOKUP(P5405,Lookup!$A$1:$E$19,5,0)</f>
        <v>Region 2</v>
      </c>
      <c r="D5405" s="4" t="str">
        <f>VLOOKUP(P5405,Lookup!$A$1:$B$19,2,0)</f>
        <v>NV</v>
      </c>
      <c r="E5405" s="4" t="str">
        <f>IF(AND((Data[[#This Row],[Min Notif Date]]&gt;$G$3),Data[[#This Row],[Min Notif Date]]&lt;$F$3),"Last Week","No")</f>
        <v>No</v>
      </c>
      <c r="F5405" s="4" t="str">
        <f>VLOOKUP(MONTH(Data[[#This Row],[Min Notif Date]]),Lookup!$G$1:$H$12,2,0)</f>
        <v>10. Oct</v>
      </c>
      <c r="G5405" s="4" t="str">
        <f t="shared" si="84"/>
        <v/>
      </c>
      <c r="H5405" s="4" t="str">
        <f>IF(AND(Data[[#This Row],[Min Notif Time]]&gt;6,Data[[#This Row],[Min Notif Time]]&lt;17),"Business Hours","Non-Business Hours")</f>
        <v>Business Hours</v>
      </c>
      <c r="I5405" s="4" t="str" cm="1">
        <f t="array" ref="I5405">IFERROR(VLOOKUP(Data[[#This Row],[Min Notif Date]],Lookup!$N$1:$P$11,2,0),_xlfn.IFS(VLOOKUP(WEEKDAY(Data[[#This Row],[Min Notif Date]]),Lookup!$J$1:$L$7,3,0)="Weekend","Weekend",VLOOKUP(WEEKDAY(Data[[#This Row],[Min Notif Date]]),Lookup!$J$1:$L$7,3,0)="Weekday","Weekday"))</f>
        <v>Weekday</v>
      </c>
      <c r="J5405" s="4" t="str">
        <f>VLOOKUP(WEEKDAY(Data[[#This Row],[Min Notif Date]]),Lookup!$J$1:$K$7,2,0)</f>
        <v>6. Fri</v>
      </c>
      <c r="K5405" s="105">
        <f>ROUNDDOWN(Data[[#This Row],[PGE Notified Time]],0)</f>
        <v>44848</v>
      </c>
      <c r="L5405" s="4">
        <f>HOUR(Data[[#This Row],[PGE Notified Time]])</f>
        <v>11</v>
      </c>
      <c r="M5405">
        <v>84140</v>
      </c>
      <c r="O5405" t="s">
        <v>25</v>
      </c>
      <c r="P5405" t="s">
        <v>256</v>
      </c>
      <c r="Q5405" t="s">
        <v>213</v>
      </c>
      <c r="R5405" t="s">
        <v>183</v>
      </c>
      <c r="S5405" s="1" t="s">
        <v>171</v>
      </c>
      <c r="T5405" s="1">
        <v>44848.475694444445</v>
      </c>
      <c r="U5405" s="1">
        <v>44848.511111111111</v>
      </c>
      <c r="V5405" t="s">
        <v>184</v>
      </c>
      <c r="W5405" t="s">
        <v>87</v>
      </c>
      <c r="X5405" t="s">
        <v>296</v>
      </c>
      <c r="Y5405" t="s">
        <v>186</v>
      </c>
      <c r="Z5405" t="s">
        <v>187</v>
      </c>
      <c r="AA5405" s="32">
        <v>51</v>
      </c>
    </row>
    <row r="5406" spans="1:27" x14ac:dyDescent="0.3">
      <c r="A5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6" s="4" t="str">
        <f>VLOOKUP(P5406,Lookup!$A$1:$D$19,4,0)</f>
        <v>Central Valley</v>
      </c>
      <c r="C5406" s="4" t="str">
        <f>VLOOKUP(P5406,Lookup!$A$1:$E$19,5,0)</f>
        <v>Region 5</v>
      </c>
      <c r="D5406" s="4" t="str">
        <f>VLOOKUP(P5406,Lookup!$A$1:$B$19,2,0)</f>
        <v>FR</v>
      </c>
      <c r="E5406" s="4" t="str">
        <f>IF(AND((Data[[#This Row],[Min Notif Date]]&gt;$G$3),Data[[#This Row],[Min Notif Date]]&lt;$F$3),"Last Week","No")</f>
        <v>No</v>
      </c>
      <c r="F5406" s="4" t="str">
        <f>VLOOKUP(MONTH(Data[[#This Row],[Min Notif Date]]),Lookup!$G$1:$H$12,2,0)</f>
        <v>10. Oct</v>
      </c>
      <c r="G5406" s="4" t="str">
        <f t="shared" si="84"/>
        <v/>
      </c>
      <c r="H5406" s="4" t="str">
        <f>IF(AND(Data[[#This Row],[Min Notif Time]]&gt;6,Data[[#This Row],[Min Notif Time]]&lt;17),"Business Hours","Non-Business Hours")</f>
        <v>Non-Business Hours</v>
      </c>
      <c r="I5406" s="4" t="str" cm="1">
        <f t="array" ref="I5406">IFERROR(VLOOKUP(Data[[#This Row],[Min Notif Date]],Lookup!$N$1:$P$11,2,0),_xlfn.IFS(VLOOKUP(WEEKDAY(Data[[#This Row],[Min Notif Date]]),Lookup!$J$1:$L$7,3,0)="Weekend","Weekend",VLOOKUP(WEEKDAY(Data[[#This Row],[Min Notif Date]]),Lookup!$J$1:$L$7,3,0)="Weekday","Weekday"))</f>
        <v>Weekday</v>
      </c>
      <c r="J5406" s="4" t="str">
        <f>VLOOKUP(WEEKDAY(Data[[#This Row],[Min Notif Date]]),Lookup!$J$1:$K$7,2,0)</f>
        <v>6. Fri</v>
      </c>
      <c r="K5406" s="105">
        <f>ROUNDDOWN(Data[[#This Row],[PGE Notified Time]],0)</f>
        <v>44848</v>
      </c>
      <c r="L5406" s="4">
        <f>HOUR(Data[[#This Row],[PGE Notified Time]])</f>
        <v>18</v>
      </c>
      <c r="M5406">
        <v>84163</v>
      </c>
      <c r="N5406">
        <v>3827057</v>
      </c>
      <c r="O5406" t="s">
        <v>25</v>
      </c>
      <c r="P5406" t="s">
        <v>195</v>
      </c>
      <c r="Q5406" t="s">
        <v>213</v>
      </c>
      <c r="R5406" t="s">
        <v>183</v>
      </c>
      <c r="S5406" s="1">
        <v>44848.763321759259</v>
      </c>
      <c r="T5406" s="1">
        <v>44848.763194444444</v>
      </c>
      <c r="U5406" s="1">
        <v>44848.79791666667</v>
      </c>
      <c r="V5406" t="s">
        <v>184</v>
      </c>
      <c r="W5406" t="s">
        <v>87</v>
      </c>
      <c r="X5406" t="s">
        <v>417</v>
      </c>
      <c r="Y5406" t="s">
        <v>186</v>
      </c>
      <c r="Z5406" t="s">
        <v>187</v>
      </c>
      <c r="AA5406" s="32">
        <v>50</v>
      </c>
    </row>
    <row r="5407" spans="1:27" x14ac:dyDescent="0.3">
      <c r="A5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7" s="4" t="str">
        <f>VLOOKUP(P5407,Lookup!$A$1:$D$19,4,0)</f>
        <v>Bay Area</v>
      </c>
      <c r="C5407" s="4" t="str">
        <f>VLOOKUP(P5407,Lookup!$A$1:$E$19,5,0)</f>
        <v>Region 3</v>
      </c>
      <c r="D5407" s="4" t="str">
        <f>VLOOKUP(P5407,Lookup!$A$1:$B$19,2,0)</f>
        <v>EB</v>
      </c>
      <c r="E5407" s="4" t="str">
        <f>IF(AND((Data[[#This Row],[Min Notif Date]]&gt;$G$3),Data[[#This Row],[Min Notif Date]]&lt;$F$3),"Last Week","No")</f>
        <v>No</v>
      </c>
      <c r="F5407" s="4" t="str">
        <f>VLOOKUP(MONTH(Data[[#This Row],[Min Notif Date]]),Lookup!$G$1:$H$12,2,0)</f>
        <v>10. Oct</v>
      </c>
      <c r="G5407" s="4" t="str">
        <f t="shared" si="84"/>
        <v/>
      </c>
      <c r="H5407" s="4" t="str">
        <f>IF(AND(Data[[#This Row],[Min Notif Time]]&gt;6,Data[[#This Row],[Min Notif Time]]&lt;17),"Business Hours","Non-Business Hours")</f>
        <v>Business Hours</v>
      </c>
      <c r="I5407" s="4" t="str" cm="1">
        <f t="array" ref="I5407">IFERROR(VLOOKUP(Data[[#This Row],[Min Notif Date]],Lookup!$N$1:$P$11,2,0),_xlfn.IFS(VLOOKUP(WEEKDAY(Data[[#This Row],[Min Notif Date]]),Lookup!$J$1:$L$7,3,0)="Weekend","Weekend",VLOOKUP(WEEKDAY(Data[[#This Row],[Min Notif Date]]),Lookup!$J$1:$L$7,3,0)="Weekday","Weekday"))</f>
        <v>Weekday</v>
      </c>
      <c r="J5407" s="4" t="str">
        <f>VLOOKUP(WEEKDAY(Data[[#This Row],[Min Notif Date]]),Lookup!$J$1:$K$7,2,0)</f>
        <v>6. Fri</v>
      </c>
      <c r="K5407" s="105">
        <f>ROUNDDOWN(Data[[#This Row],[PGE Notified Time]],0)</f>
        <v>44848</v>
      </c>
      <c r="L5407" s="4">
        <f>HOUR(Data[[#This Row],[PGE Notified Time]])</f>
        <v>11</v>
      </c>
      <c r="M5407">
        <v>84143</v>
      </c>
      <c r="O5407" t="s">
        <v>20</v>
      </c>
      <c r="P5407" t="s">
        <v>182</v>
      </c>
      <c r="Q5407" t="s">
        <v>20</v>
      </c>
      <c r="R5407" t="s">
        <v>191</v>
      </c>
      <c r="S5407" s="1" t="s">
        <v>171</v>
      </c>
      <c r="T5407" s="1">
        <v>44848.49722222222</v>
      </c>
      <c r="U5407" s="1">
        <v>44848.53125</v>
      </c>
      <c r="V5407" t="s">
        <v>184</v>
      </c>
      <c r="W5407" t="s">
        <v>85</v>
      </c>
      <c r="X5407" t="s">
        <v>194</v>
      </c>
      <c r="Y5407" t="s">
        <v>186</v>
      </c>
      <c r="Z5407" t="s">
        <v>187</v>
      </c>
      <c r="AA5407" s="32">
        <v>49</v>
      </c>
    </row>
    <row r="5408" spans="1:27" x14ac:dyDescent="0.3">
      <c r="A5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8" s="4" t="str">
        <f>VLOOKUP(P5408,Lookup!$A$1:$D$19,4,0)</f>
        <v>Bay Area</v>
      </c>
      <c r="C5408" s="4" t="str">
        <f>VLOOKUP(P5408,Lookup!$A$1:$E$19,5,0)</f>
        <v>Region 3</v>
      </c>
      <c r="D5408" s="4" t="str">
        <f>VLOOKUP(P5408,Lookup!$A$1:$B$19,2,0)</f>
        <v>PN</v>
      </c>
      <c r="E5408" s="4" t="str">
        <f>IF(AND((Data[[#This Row],[Min Notif Date]]&gt;$G$3),Data[[#This Row],[Min Notif Date]]&lt;$F$3),"Last Week","No")</f>
        <v>No</v>
      </c>
      <c r="F5408" s="4" t="str">
        <f>VLOOKUP(MONTH(Data[[#This Row],[Min Notif Date]]),Lookup!$G$1:$H$12,2,0)</f>
        <v>10. Oct</v>
      </c>
      <c r="G5408" s="4" t="str">
        <f t="shared" si="84"/>
        <v/>
      </c>
      <c r="H5408" s="4" t="str">
        <f>IF(AND(Data[[#This Row],[Min Notif Time]]&gt;6,Data[[#This Row],[Min Notif Time]]&lt;17),"Business Hours","Non-Business Hours")</f>
        <v>Business Hours</v>
      </c>
      <c r="I5408" s="4" t="str" cm="1">
        <f t="array" ref="I5408">IFERROR(VLOOKUP(Data[[#This Row],[Min Notif Date]],Lookup!$N$1:$P$11,2,0),_xlfn.IFS(VLOOKUP(WEEKDAY(Data[[#This Row],[Min Notif Date]]),Lookup!$J$1:$L$7,3,0)="Weekend","Weekend",VLOOKUP(WEEKDAY(Data[[#This Row],[Min Notif Date]]),Lookup!$J$1:$L$7,3,0)="Weekday","Weekday"))</f>
        <v>Weekday</v>
      </c>
      <c r="J5408" s="4" t="str">
        <f>VLOOKUP(WEEKDAY(Data[[#This Row],[Min Notif Date]]),Lookup!$J$1:$K$7,2,0)</f>
        <v>6. Fri</v>
      </c>
      <c r="K5408" s="105">
        <f>ROUNDDOWN(Data[[#This Row],[PGE Notified Time]],0)</f>
        <v>44848</v>
      </c>
      <c r="L5408" s="4">
        <f>HOUR(Data[[#This Row],[PGE Notified Time]])</f>
        <v>11</v>
      </c>
      <c r="M5408">
        <v>84139</v>
      </c>
      <c r="N5408">
        <v>6123488730</v>
      </c>
      <c r="O5408" t="s">
        <v>25</v>
      </c>
      <c r="P5408" t="s">
        <v>197</v>
      </c>
      <c r="Q5408" t="s">
        <v>213</v>
      </c>
      <c r="R5408" t="s">
        <v>183</v>
      </c>
      <c r="S5408" s="1">
        <v>44848.460636574076</v>
      </c>
      <c r="T5408" s="1">
        <v>44848.460416666669</v>
      </c>
      <c r="U5408" s="1">
        <v>44848.493055555555</v>
      </c>
      <c r="V5408" t="s">
        <v>184</v>
      </c>
      <c r="W5408" t="s">
        <v>87</v>
      </c>
      <c r="X5408" t="s">
        <v>438</v>
      </c>
      <c r="Y5408" t="s">
        <v>186</v>
      </c>
      <c r="Z5408" t="s">
        <v>187</v>
      </c>
      <c r="AA5408" s="32">
        <v>47</v>
      </c>
    </row>
    <row r="5409" spans="1:27" x14ac:dyDescent="0.3">
      <c r="A5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9" s="4" t="str">
        <f>VLOOKUP(P5409,Lookup!$A$1:$D$19,4,0)</f>
        <v>Bay Area</v>
      </c>
      <c r="C5409" s="4" t="str">
        <f>VLOOKUP(P5409,Lookup!$A$1:$E$19,5,0)</f>
        <v>Region 3</v>
      </c>
      <c r="D5409" s="4" t="str">
        <f>VLOOKUP(P5409,Lookup!$A$1:$B$19,2,0)</f>
        <v>PN</v>
      </c>
      <c r="E5409" s="4" t="str">
        <f>IF(AND((Data[[#This Row],[Min Notif Date]]&gt;$G$3),Data[[#This Row],[Min Notif Date]]&lt;$F$3),"Last Week","No")</f>
        <v>No</v>
      </c>
      <c r="F5409" s="4" t="str">
        <f>VLOOKUP(MONTH(Data[[#This Row],[Min Notif Date]]),Lookup!$G$1:$H$12,2,0)</f>
        <v>10. Oct</v>
      </c>
      <c r="G5409" s="4" t="str">
        <f t="shared" si="84"/>
        <v/>
      </c>
      <c r="H5409" s="4" t="str">
        <f>IF(AND(Data[[#This Row],[Min Notif Time]]&gt;6,Data[[#This Row],[Min Notif Time]]&lt;17),"Business Hours","Non-Business Hours")</f>
        <v>Business Hours</v>
      </c>
      <c r="I5409" s="4" t="str" cm="1">
        <f t="array" ref="I5409">IFERROR(VLOOKUP(Data[[#This Row],[Min Notif Date]],Lookup!$N$1:$P$11,2,0),_xlfn.IFS(VLOOKUP(WEEKDAY(Data[[#This Row],[Min Notif Date]]),Lookup!$J$1:$L$7,3,0)="Weekend","Weekend",VLOOKUP(WEEKDAY(Data[[#This Row],[Min Notif Date]]),Lookup!$J$1:$L$7,3,0)="Weekday","Weekday"))</f>
        <v>Weekday</v>
      </c>
      <c r="J5409" s="4" t="str">
        <f>VLOOKUP(WEEKDAY(Data[[#This Row],[Min Notif Date]]),Lookup!$J$1:$K$7,2,0)</f>
        <v>6. Fri</v>
      </c>
      <c r="K5409" s="105">
        <f>ROUNDDOWN(Data[[#This Row],[PGE Notified Time]],0)</f>
        <v>44848</v>
      </c>
      <c r="L5409" s="4">
        <f>HOUR(Data[[#This Row],[PGE Notified Time]])</f>
        <v>10</v>
      </c>
      <c r="M5409">
        <v>84138</v>
      </c>
      <c r="O5409" t="s">
        <v>20</v>
      </c>
      <c r="P5409" t="s">
        <v>197</v>
      </c>
      <c r="Q5409" t="s">
        <v>20</v>
      </c>
      <c r="R5409" t="s">
        <v>183</v>
      </c>
      <c r="S5409" s="1" t="s">
        <v>171</v>
      </c>
      <c r="T5409" s="1">
        <v>44848.416666666664</v>
      </c>
      <c r="U5409" s="1">
        <v>44848.447916666664</v>
      </c>
      <c r="V5409" t="s">
        <v>184</v>
      </c>
      <c r="W5409" t="s">
        <v>85</v>
      </c>
      <c r="X5409" t="s">
        <v>199</v>
      </c>
      <c r="Y5409" t="s">
        <v>186</v>
      </c>
      <c r="Z5409" t="s">
        <v>187</v>
      </c>
      <c r="AA5409" s="32">
        <v>45</v>
      </c>
    </row>
    <row r="5410" spans="1:27" x14ac:dyDescent="0.3">
      <c r="A5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0" s="4" t="str">
        <f>VLOOKUP(P5410,Lookup!$A$1:$D$19,4,0)</f>
        <v>South Bay</v>
      </c>
      <c r="C5410" s="4" t="str">
        <f>VLOOKUP(P5410,Lookup!$A$1:$E$19,5,0)</f>
        <v>Region 4</v>
      </c>
      <c r="D5410" s="4" t="str">
        <f>VLOOKUP(P5410,Lookup!$A$1:$B$19,2,0)</f>
        <v>SJ</v>
      </c>
      <c r="E5410" s="4" t="str">
        <f>IF(AND((Data[[#This Row],[Min Notif Date]]&gt;$G$3),Data[[#This Row],[Min Notif Date]]&lt;$F$3),"Last Week","No")</f>
        <v>No</v>
      </c>
      <c r="F5410" s="4" t="str">
        <f>VLOOKUP(MONTH(Data[[#This Row],[Min Notif Date]]),Lookup!$G$1:$H$12,2,0)</f>
        <v>10. Oct</v>
      </c>
      <c r="G5410" s="4" t="str">
        <f t="shared" si="84"/>
        <v/>
      </c>
      <c r="H5410" s="4" t="str">
        <f>IF(AND(Data[[#This Row],[Min Notif Time]]&gt;6,Data[[#This Row],[Min Notif Time]]&lt;17),"Business Hours","Non-Business Hours")</f>
        <v>Business Hours</v>
      </c>
      <c r="I5410" s="4" t="str" cm="1">
        <f t="array" ref="I5410">IFERROR(VLOOKUP(Data[[#This Row],[Min Notif Date]],Lookup!$N$1:$P$11,2,0),_xlfn.IFS(VLOOKUP(WEEKDAY(Data[[#This Row],[Min Notif Date]]),Lookup!$J$1:$L$7,3,0)="Weekend","Weekend",VLOOKUP(WEEKDAY(Data[[#This Row],[Min Notif Date]]),Lookup!$J$1:$L$7,3,0)="Weekday","Weekday"))</f>
        <v>Weekday</v>
      </c>
      <c r="J5410" s="4" t="str">
        <f>VLOOKUP(WEEKDAY(Data[[#This Row],[Min Notif Date]]),Lookup!$J$1:$K$7,2,0)</f>
        <v>6. Fri</v>
      </c>
      <c r="K5410" s="105">
        <f>ROUNDDOWN(Data[[#This Row],[PGE Notified Time]],0)</f>
        <v>44848</v>
      </c>
      <c r="L5410" s="4">
        <f>HOUR(Data[[#This Row],[PGE Notified Time]])</f>
        <v>9</v>
      </c>
      <c r="M5410">
        <v>84136</v>
      </c>
      <c r="N5410">
        <v>7784232615</v>
      </c>
      <c r="O5410" t="s">
        <v>25</v>
      </c>
      <c r="P5410" t="s">
        <v>288</v>
      </c>
      <c r="Q5410" t="s">
        <v>213</v>
      </c>
      <c r="R5410" t="s">
        <v>183</v>
      </c>
      <c r="S5410" s="1">
        <v>44848.405624999999</v>
      </c>
      <c r="T5410" s="1">
        <v>44848.406307870369</v>
      </c>
      <c r="U5410" s="1">
        <v>44848.427777777775</v>
      </c>
      <c r="V5410" t="s">
        <v>184</v>
      </c>
      <c r="W5410" t="s">
        <v>85</v>
      </c>
      <c r="X5410" t="s">
        <v>289</v>
      </c>
      <c r="Y5410" t="s">
        <v>186</v>
      </c>
      <c r="Z5410" t="s">
        <v>187</v>
      </c>
      <c r="AA5410" s="32">
        <v>31.9</v>
      </c>
    </row>
    <row r="5411" spans="1:27" x14ac:dyDescent="0.3">
      <c r="A5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1" s="4" t="str">
        <f>VLOOKUP(P5411,Lookup!$A$1:$D$19,4,0)</f>
        <v>Bay Area</v>
      </c>
      <c r="C5411" s="4" t="str">
        <f>VLOOKUP(P5411,Lookup!$A$1:$E$19,5,0)</f>
        <v>Region 3</v>
      </c>
      <c r="D5411" s="4" t="str">
        <f>VLOOKUP(P5411,Lookup!$A$1:$B$19,2,0)</f>
        <v>PN</v>
      </c>
      <c r="E5411" s="4" t="str">
        <f>IF(AND((Data[[#This Row],[Min Notif Date]]&gt;$G$3),Data[[#This Row],[Min Notif Date]]&lt;$F$3),"Last Week","No")</f>
        <v>No</v>
      </c>
      <c r="F5411" s="4" t="str">
        <f>VLOOKUP(MONTH(Data[[#This Row],[Min Notif Date]]),Lookup!$G$1:$H$12,2,0)</f>
        <v>10. Oct</v>
      </c>
      <c r="G5411" s="4" t="str">
        <f t="shared" si="84"/>
        <v/>
      </c>
      <c r="H5411" s="4" t="str">
        <f>IF(AND(Data[[#This Row],[Min Notif Time]]&gt;6,Data[[#This Row],[Min Notif Time]]&lt;17),"Business Hours","Non-Business Hours")</f>
        <v>Business Hours</v>
      </c>
      <c r="I5411" s="4" t="str" cm="1">
        <f t="array" ref="I5411">IFERROR(VLOOKUP(Data[[#This Row],[Min Notif Date]],Lookup!$N$1:$P$11,2,0),_xlfn.IFS(VLOOKUP(WEEKDAY(Data[[#This Row],[Min Notif Date]]),Lookup!$J$1:$L$7,3,0)="Weekend","Weekend",VLOOKUP(WEEKDAY(Data[[#This Row],[Min Notif Date]]),Lookup!$J$1:$L$7,3,0)="Weekday","Weekday"))</f>
        <v>Weekday</v>
      </c>
      <c r="J5411" s="4" t="str">
        <f>VLOOKUP(WEEKDAY(Data[[#This Row],[Min Notif Date]]),Lookup!$J$1:$K$7,2,0)</f>
        <v>6. Fri</v>
      </c>
      <c r="K5411" s="105">
        <f>ROUNDDOWN(Data[[#This Row],[PGE Notified Time]],0)</f>
        <v>44848</v>
      </c>
      <c r="L5411" s="4">
        <f>HOUR(Data[[#This Row],[PGE Notified Time]])</f>
        <v>16</v>
      </c>
      <c r="M5411">
        <v>84161</v>
      </c>
      <c r="N5411">
        <v>2415974011</v>
      </c>
      <c r="O5411" t="s">
        <v>25</v>
      </c>
      <c r="P5411" t="s">
        <v>197</v>
      </c>
      <c r="Q5411" t="s">
        <v>213</v>
      </c>
      <c r="R5411" t="s">
        <v>183</v>
      </c>
      <c r="S5411" s="1">
        <v>44848.668402777781</v>
      </c>
      <c r="T5411" s="1">
        <v>44848.668055555558</v>
      </c>
      <c r="U5411" s="1">
        <v>44848.681944444441</v>
      </c>
      <c r="V5411" t="s">
        <v>184</v>
      </c>
      <c r="W5411" t="s">
        <v>85</v>
      </c>
      <c r="X5411" t="s">
        <v>312</v>
      </c>
      <c r="Y5411" t="s">
        <v>186</v>
      </c>
      <c r="Z5411" t="s">
        <v>187</v>
      </c>
      <c r="AA5411" s="32">
        <v>20</v>
      </c>
    </row>
    <row r="5412" spans="1:27" x14ac:dyDescent="0.3">
      <c r="A5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2" s="4" t="str">
        <f>VLOOKUP(P5412,Lookup!$A$1:$D$19,4,0)</f>
        <v>South Bay</v>
      </c>
      <c r="C5412" s="4" t="str">
        <f>VLOOKUP(P5412,Lookup!$A$1:$E$19,5,0)</f>
        <v>Region 4</v>
      </c>
      <c r="D5412" s="4" t="str">
        <f>VLOOKUP(P5412,Lookup!$A$1:$B$19,2,0)</f>
        <v>DA</v>
      </c>
      <c r="E5412" s="4" t="str">
        <f>IF(AND((Data[[#This Row],[Min Notif Date]]&gt;$G$3),Data[[#This Row],[Min Notif Date]]&lt;$F$3),"Last Week","No")</f>
        <v>No</v>
      </c>
      <c r="F5412" s="4" t="str">
        <f>VLOOKUP(MONTH(Data[[#This Row],[Min Notif Date]]),Lookup!$G$1:$H$12,2,0)</f>
        <v>10. Oct</v>
      </c>
      <c r="G5412" s="4" t="str">
        <f t="shared" si="84"/>
        <v/>
      </c>
      <c r="H5412" s="4" t="str">
        <f>IF(AND(Data[[#This Row],[Min Notif Time]]&gt;6,Data[[#This Row],[Min Notif Time]]&lt;17),"Business Hours","Non-Business Hours")</f>
        <v>Business Hours</v>
      </c>
      <c r="I5412" s="4" t="str" cm="1">
        <f t="array" ref="I5412">IFERROR(VLOOKUP(Data[[#This Row],[Min Notif Date]],Lookup!$N$1:$P$11,2,0),_xlfn.IFS(VLOOKUP(WEEKDAY(Data[[#This Row],[Min Notif Date]]),Lookup!$J$1:$L$7,3,0)="Weekend","Weekend",VLOOKUP(WEEKDAY(Data[[#This Row],[Min Notif Date]]),Lookup!$J$1:$L$7,3,0)="Weekday","Weekday"))</f>
        <v>Weekend</v>
      </c>
      <c r="J5412" s="4" t="str">
        <f>VLOOKUP(WEEKDAY(Data[[#This Row],[Min Notif Date]]),Lookup!$J$1:$K$7,2,0)</f>
        <v>7. Sat</v>
      </c>
      <c r="K5412" s="105">
        <f>ROUNDDOWN(Data[[#This Row],[PGE Notified Time]],0)</f>
        <v>44849</v>
      </c>
      <c r="L5412" s="4">
        <f>HOUR(Data[[#This Row],[PGE Notified Time]])</f>
        <v>10</v>
      </c>
      <c r="M5412">
        <v>84173</v>
      </c>
      <c r="N5412">
        <v>9185588650</v>
      </c>
      <c r="O5412" t="s">
        <v>25</v>
      </c>
      <c r="P5412" t="s">
        <v>279</v>
      </c>
      <c r="Q5412" t="s">
        <v>213</v>
      </c>
      <c r="R5412" t="s">
        <v>183</v>
      </c>
      <c r="S5412" s="1">
        <v>44849.428541666668</v>
      </c>
      <c r="T5412" s="1">
        <v>44849.427777777775</v>
      </c>
      <c r="U5412" s="1">
        <v>44849.448611111111</v>
      </c>
      <c r="V5412" t="s">
        <v>184</v>
      </c>
      <c r="W5412" t="s">
        <v>85</v>
      </c>
      <c r="X5412" t="s">
        <v>310</v>
      </c>
      <c r="Y5412" t="s">
        <v>186</v>
      </c>
      <c r="Z5412" t="s">
        <v>187</v>
      </c>
      <c r="AA5412" s="32">
        <v>30</v>
      </c>
    </row>
    <row r="5413" spans="1:27" x14ac:dyDescent="0.3">
      <c r="A5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3" s="4" t="str">
        <f>VLOOKUP(P5413,Lookup!$A$1:$D$19,4,0)</f>
        <v>Bay Area</v>
      </c>
      <c r="C5413" s="4" t="str">
        <f>VLOOKUP(P5413,Lookup!$A$1:$E$19,5,0)</f>
        <v>Region 3</v>
      </c>
      <c r="D5413" s="4" t="str">
        <f>VLOOKUP(P5413,Lookup!$A$1:$B$19,2,0)</f>
        <v>MI</v>
      </c>
      <c r="E5413" s="4" t="str">
        <f>IF(AND((Data[[#This Row],[Min Notif Date]]&gt;$G$3),Data[[#This Row],[Min Notif Date]]&lt;$F$3),"Last Week","No")</f>
        <v>No</v>
      </c>
      <c r="F5413" s="4" t="str">
        <f>VLOOKUP(MONTH(Data[[#This Row],[Min Notif Date]]),Lookup!$G$1:$H$12,2,0)</f>
        <v>10. Oct</v>
      </c>
      <c r="G5413" s="4" t="str">
        <f t="shared" si="84"/>
        <v/>
      </c>
      <c r="H5413" s="4" t="str">
        <f>IF(AND(Data[[#This Row],[Min Notif Time]]&gt;6,Data[[#This Row],[Min Notif Time]]&lt;17),"Business Hours","Non-Business Hours")</f>
        <v>Non-Business Hours</v>
      </c>
      <c r="I5413" s="4" t="str" cm="1">
        <f t="array" ref="I5413">IFERROR(VLOOKUP(Data[[#This Row],[Min Notif Date]],Lookup!$N$1:$P$11,2,0),_xlfn.IFS(VLOOKUP(WEEKDAY(Data[[#This Row],[Min Notif Date]]),Lookup!$J$1:$L$7,3,0)="Weekend","Weekend",VLOOKUP(WEEKDAY(Data[[#This Row],[Min Notif Date]]),Lookup!$J$1:$L$7,3,0)="Weekday","Weekday"))</f>
        <v>Weekend</v>
      </c>
      <c r="J5413" s="4" t="str">
        <f>VLOOKUP(WEEKDAY(Data[[#This Row],[Min Notif Date]]),Lookup!$J$1:$K$7,2,0)</f>
        <v>7. Sat</v>
      </c>
      <c r="K5413" s="105">
        <f>ROUNDDOWN(Data[[#This Row],[PGE Notified Time]],0)</f>
        <v>44849</v>
      </c>
      <c r="L5413" s="4">
        <f>HOUR(Data[[#This Row],[PGE Notified Time]])</f>
        <v>17</v>
      </c>
      <c r="M5413">
        <v>84176</v>
      </c>
      <c r="N5413">
        <v>1862498424</v>
      </c>
      <c r="O5413" t="s">
        <v>25</v>
      </c>
      <c r="P5413" t="s">
        <v>244</v>
      </c>
      <c r="Q5413" t="s">
        <v>213</v>
      </c>
      <c r="R5413" t="s">
        <v>183</v>
      </c>
      <c r="S5413" s="1">
        <v>44849.716296296298</v>
      </c>
      <c r="T5413" s="1">
        <v>44849.718530092592</v>
      </c>
      <c r="U5413" s="1">
        <v>44849.729166666664</v>
      </c>
      <c r="V5413" t="s">
        <v>184</v>
      </c>
      <c r="W5413" t="s">
        <v>85</v>
      </c>
      <c r="X5413" t="s">
        <v>342</v>
      </c>
      <c r="Y5413" t="s">
        <v>186</v>
      </c>
      <c r="Z5413" t="s">
        <v>187</v>
      </c>
      <c r="AA5413" s="32">
        <v>18.533333333000002</v>
      </c>
    </row>
    <row r="5414" spans="1:27" x14ac:dyDescent="0.3">
      <c r="A5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4" s="4" t="str">
        <f>VLOOKUP(P5414,Lookup!$A$1:$D$19,4,0)</f>
        <v>Central Valley</v>
      </c>
      <c r="C5414" s="4" t="str">
        <f>VLOOKUP(P5414,Lookup!$A$1:$E$19,5,0)</f>
        <v>Region 5</v>
      </c>
      <c r="D5414" s="4" t="str">
        <f>VLOOKUP(P5414,Lookup!$A$1:$B$19,2,0)</f>
        <v>ST</v>
      </c>
      <c r="E5414" s="4" t="str">
        <f>IF(AND((Data[[#This Row],[Min Notif Date]]&gt;$G$3),Data[[#This Row],[Min Notif Date]]&lt;$F$3),"Last Week","No")</f>
        <v>No</v>
      </c>
      <c r="F5414" s="4" t="str">
        <f>VLOOKUP(MONTH(Data[[#This Row],[Min Notif Date]]),Lookup!$G$1:$H$12,2,0)</f>
        <v>10. Oct</v>
      </c>
      <c r="G5414" s="4" t="str">
        <f t="shared" si="84"/>
        <v/>
      </c>
      <c r="H5414" s="4" t="str">
        <f>IF(AND(Data[[#This Row],[Min Notif Time]]&gt;6,Data[[#This Row],[Min Notif Time]]&lt;17),"Business Hours","Non-Business Hours")</f>
        <v>Business Hours</v>
      </c>
      <c r="I5414" s="4" t="str" cm="1">
        <f t="array" ref="I5414">IFERROR(VLOOKUP(Data[[#This Row],[Min Notif Date]],Lookup!$N$1:$P$11,2,0),_xlfn.IFS(VLOOKUP(WEEKDAY(Data[[#This Row],[Min Notif Date]]),Lookup!$J$1:$L$7,3,0)="Weekend","Weekend",VLOOKUP(WEEKDAY(Data[[#This Row],[Min Notif Date]]),Lookup!$J$1:$L$7,3,0)="Weekday","Weekday"))</f>
        <v>Weekend</v>
      </c>
      <c r="J5414" s="4" t="str">
        <f>VLOOKUP(WEEKDAY(Data[[#This Row],[Min Notif Date]]),Lookup!$J$1:$K$7,2,0)</f>
        <v>1. Sun</v>
      </c>
      <c r="K5414" s="105">
        <f>ROUNDDOWN(Data[[#This Row],[PGE Notified Time]],0)</f>
        <v>44850</v>
      </c>
      <c r="L5414" s="4">
        <f>HOUR(Data[[#This Row],[PGE Notified Time]])</f>
        <v>12</v>
      </c>
      <c r="M5414">
        <v>84187</v>
      </c>
      <c r="N5414">
        <v>9609751184</v>
      </c>
      <c r="O5414" t="s">
        <v>20</v>
      </c>
      <c r="P5414" t="s">
        <v>188</v>
      </c>
      <c r="Q5414" t="s">
        <v>20</v>
      </c>
      <c r="R5414" t="s">
        <v>193</v>
      </c>
      <c r="S5414" s="1">
        <v>44850.491539351853</v>
      </c>
      <c r="T5414" s="1">
        <v>44850.51421296296</v>
      </c>
      <c r="U5414" s="1">
        <v>44850.916666666664</v>
      </c>
      <c r="V5414" t="s">
        <v>184</v>
      </c>
      <c r="W5414" t="s">
        <v>87</v>
      </c>
      <c r="X5414" t="s">
        <v>189</v>
      </c>
      <c r="Y5414" t="s">
        <v>186</v>
      </c>
      <c r="Z5414" t="s">
        <v>187</v>
      </c>
      <c r="AA5414" s="32">
        <v>612.18333333299995</v>
      </c>
    </row>
    <row r="5415" spans="1:27" x14ac:dyDescent="0.3">
      <c r="A5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5" s="4" t="str">
        <f>VLOOKUP(P5415,Lookup!$A$1:$D$19,4,0)</f>
        <v>North Valley</v>
      </c>
      <c r="C5415" s="4" t="str">
        <f>VLOOKUP(P5415,Lookup!$A$1:$E$19,5,0)</f>
        <v>Region 2</v>
      </c>
      <c r="D5415" s="4" t="str">
        <f>VLOOKUP(P5415,Lookup!$A$1:$B$19,2,0)</f>
        <v>SA</v>
      </c>
      <c r="E5415" s="4" t="str">
        <f>IF(AND((Data[[#This Row],[Min Notif Date]]&gt;$G$3),Data[[#This Row],[Min Notif Date]]&lt;$F$3),"Last Week","No")</f>
        <v>No</v>
      </c>
      <c r="F5415" s="4" t="str">
        <f>VLOOKUP(MONTH(Data[[#This Row],[Min Notif Date]]),Lookup!$G$1:$H$12,2,0)</f>
        <v>10. Oct</v>
      </c>
      <c r="G5415" s="4" t="str">
        <f t="shared" si="84"/>
        <v/>
      </c>
      <c r="H5415" s="4" t="str">
        <f>IF(AND(Data[[#This Row],[Min Notif Time]]&gt;6,Data[[#This Row],[Min Notif Time]]&lt;17),"Business Hours","Non-Business Hours")</f>
        <v>Business Hours</v>
      </c>
      <c r="I5415" s="4" t="str" cm="1">
        <f t="array" ref="I5415">IFERROR(VLOOKUP(Data[[#This Row],[Min Notif Date]],Lookup!$N$1:$P$11,2,0),_xlfn.IFS(VLOOKUP(WEEKDAY(Data[[#This Row],[Min Notif Date]]),Lookup!$J$1:$L$7,3,0)="Weekend","Weekend",VLOOKUP(WEEKDAY(Data[[#This Row],[Min Notif Date]]),Lookup!$J$1:$L$7,3,0)="Weekday","Weekday"))</f>
        <v>Weekday</v>
      </c>
      <c r="J5415" s="4" t="str">
        <f>VLOOKUP(WEEKDAY(Data[[#This Row],[Min Notif Date]]),Lookup!$J$1:$K$7,2,0)</f>
        <v>2. Mon</v>
      </c>
      <c r="K5415" s="105">
        <f>ROUNDDOWN(Data[[#This Row],[PGE Notified Time]],0)</f>
        <v>44851</v>
      </c>
      <c r="L5415" s="4">
        <f>HOUR(Data[[#This Row],[PGE Notified Time]])</f>
        <v>10</v>
      </c>
      <c r="M5415">
        <v>84208</v>
      </c>
      <c r="O5415" t="s">
        <v>20</v>
      </c>
      <c r="P5415" t="s">
        <v>210</v>
      </c>
      <c r="Q5415" t="s">
        <v>20</v>
      </c>
      <c r="R5415" t="s">
        <v>183</v>
      </c>
      <c r="S5415" t="s">
        <v>171</v>
      </c>
      <c r="T5415" s="1">
        <v>44851.456944444442</v>
      </c>
      <c r="U5415" s="1">
        <v>44851.795138888891</v>
      </c>
      <c r="V5415" t="s">
        <v>184</v>
      </c>
      <c r="W5415" t="s">
        <v>87</v>
      </c>
      <c r="X5415" t="s">
        <v>211</v>
      </c>
      <c r="Y5415" t="s">
        <v>186</v>
      </c>
      <c r="Z5415" t="s">
        <v>187</v>
      </c>
      <c r="AA5415">
        <v>487</v>
      </c>
    </row>
    <row r="5416" spans="1:27" x14ac:dyDescent="0.3">
      <c r="A5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6" s="4" t="str">
        <f>VLOOKUP(P5416,Lookup!$A$1:$D$19,4,0)</f>
        <v>Central Valley</v>
      </c>
      <c r="C5416" s="4" t="str">
        <f>VLOOKUP(P5416,Lookup!$A$1:$E$19,5,0)</f>
        <v>Region 5</v>
      </c>
      <c r="D5416" s="4" t="str">
        <f>VLOOKUP(P5416,Lookup!$A$1:$B$19,2,0)</f>
        <v>ST</v>
      </c>
      <c r="E5416" s="4" t="str">
        <f>IF(AND((Data[[#This Row],[Min Notif Date]]&gt;$G$3),Data[[#This Row],[Min Notif Date]]&lt;$F$3),"Last Week","No")</f>
        <v>No</v>
      </c>
      <c r="F5416" s="4" t="str">
        <f>VLOOKUP(MONTH(Data[[#This Row],[Min Notif Date]]),Lookup!$G$1:$H$12,2,0)</f>
        <v>10. Oct</v>
      </c>
      <c r="G5416" s="4" t="str">
        <f t="shared" si="84"/>
        <v/>
      </c>
      <c r="H5416" s="4" t="str">
        <f>IF(AND(Data[[#This Row],[Min Notif Time]]&gt;6,Data[[#This Row],[Min Notif Time]]&lt;17),"Business Hours","Non-Business Hours")</f>
        <v>Business Hours</v>
      </c>
      <c r="I5416" s="4" t="str" cm="1">
        <f t="array" ref="I5416">IFERROR(VLOOKUP(Data[[#This Row],[Min Notif Date]],Lookup!$N$1:$P$11,2,0),_xlfn.IFS(VLOOKUP(WEEKDAY(Data[[#This Row],[Min Notif Date]]),Lookup!$J$1:$L$7,3,0)="Weekend","Weekend",VLOOKUP(WEEKDAY(Data[[#This Row],[Min Notif Date]]),Lookup!$J$1:$L$7,3,0)="Weekday","Weekday"))</f>
        <v>Weekday</v>
      </c>
      <c r="J5416" s="4" t="str">
        <f>VLOOKUP(WEEKDAY(Data[[#This Row],[Min Notif Date]]),Lookup!$J$1:$K$7,2,0)</f>
        <v>2. Mon</v>
      </c>
      <c r="K5416" s="105">
        <f>ROUNDDOWN(Data[[#This Row],[PGE Notified Time]],0)</f>
        <v>44851</v>
      </c>
      <c r="L5416" s="4">
        <f>HOUR(Data[[#This Row],[PGE Notified Time]])</f>
        <v>13</v>
      </c>
      <c r="M5416">
        <v>84220</v>
      </c>
      <c r="O5416" t="s">
        <v>20</v>
      </c>
      <c r="P5416" t="s">
        <v>188</v>
      </c>
      <c r="Q5416" t="s">
        <v>20</v>
      </c>
      <c r="R5416" t="s">
        <v>193</v>
      </c>
      <c r="S5416" s="1" t="s">
        <v>171</v>
      </c>
      <c r="T5416" s="1">
        <v>44851.575694444444</v>
      </c>
      <c r="U5416" s="1">
        <v>44851.826388888891</v>
      </c>
      <c r="V5416" t="s">
        <v>184</v>
      </c>
      <c r="W5416" t="s">
        <v>87</v>
      </c>
      <c r="X5416" t="s">
        <v>382</v>
      </c>
      <c r="Y5416" t="s">
        <v>186</v>
      </c>
      <c r="Z5416" t="s">
        <v>187</v>
      </c>
      <c r="AA5416" s="32">
        <v>361</v>
      </c>
    </row>
    <row r="5417" spans="1:27" x14ac:dyDescent="0.3">
      <c r="A5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7" s="4" t="str">
        <f>VLOOKUP(P5417,Lookup!$A$1:$D$19,4,0)</f>
        <v>Bay Area</v>
      </c>
      <c r="C5417" s="4" t="str">
        <f>VLOOKUP(P5417,Lookup!$A$1:$E$19,5,0)</f>
        <v>Region 3</v>
      </c>
      <c r="D5417" s="4" t="str">
        <f>VLOOKUP(P5417,Lookup!$A$1:$B$19,2,0)</f>
        <v>EB</v>
      </c>
      <c r="E5417" s="4" t="str">
        <f>IF(AND((Data[[#This Row],[Min Notif Date]]&gt;$G$3),Data[[#This Row],[Min Notif Date]]&lt;$F$3),"Last Week","No")</f>
        <v>No</v>
      </c>
      <c r="F5417" s="4" t="str">
        <f>VLOOKUP(MONTH(Data[[#This Row],[Min Notif Date]]),Lookup!$G$1:$H$12,2,0)</f>
        <v>10. Oct</v>
      </c>
      <c r="G5417" s="4" t="str">
        <f t="shared" si="84"/>
        <v/>
      </c>
      <c r="H5417" s="4" t="str">
        <f>IF(AND(Data[[#This Row],[Min Notif Time]]&gt;6,Data[[#This Row],[Min Notif Time]]&lt;17),"Business Hours","Non-Business Hours")</f>
        <v>Non-Business Hours</v>
      </c>
      <c r="I5417" s="4" t="str" cm="1">
        <f t="array" ref="I5417">IFERROR(VLOOKUP(Data[[#This Row],[Min Notif Date]],Lookup!$N$1:$P$11,2,0),_xlfn.IFS(VLOOKUP(WEEKDAY(Data[[#This Row],[Min Notif Date]]),Lookup!$J$1:$L$7,3,0)="Weekend","Weekend",VLOOKUP(WEEKDAY(Data[[#This Row],[Min Notif Date]]),Lookup!$J$1:$L$7,3,0)="Weekday","Weekday"))</f>
        <v>Weekday</v>
      </c>
      <c r="J5417" s="4" t="str">
        <f>VLOOKUP(WEEKDAY(Data[[#This Row],[Min Notif Date]]),Lookup!$J$1:$K$7,2,0)</f>
        <v>2. Mon</v>
      </c>
      <c r="K5417" s="105">
        <f>ROUNDDOWN(Data[[#This Row],[PGE Notified Time]],0)</f>
        <v>44851</v>
      </c>
      <c r="L5417" s="4">
        <f>HOUR(Data[[#This Row],[PGE Notified Time]])</f>
        <v>20</v>
      </c>
      <c r="M5417">
        <v>84235</v>
      </c>
      <c r="N5417">
        <v>3457542948</v>
      </c>
      <c r="O5417" t="s">
        <v>20</v>
      </c>
      <c r="P5417" t="s">
        <v>182</v>
      </c>
      <c r="Q5417" t="s">
        <v>20</v>
      </c>
      <c r="R5417" t="s">
        <v>193</v>
      </c>
      <c r="S5417" s="1">
        <v>44851.813449074078</v>
      </c>
      <c r="T5417" s="1">
        <v>44851.839050925926</v>
      </c>
      <c r="U5417" s="1">
        <v>44852</v>
      </c>
      <c r="V5417" t="s">
        <v>184</v>
      </c>
      <c r="W5417" t="s">
        <v>87</v>
      </c>
      <c r="X5417" t="s">
        <v>319</v>
      </c>
      <c r="Y5417" t="s">
        <v>186</v>
      </c>
      <c r="Z5417" t="s">
        <v>187</v>
      </c>
      <c r="AA5417" s="32">
        <v>268.633333333</v>
      </c>
    </row>
    <row r="5418" spans="1:27" x14ac:dyDescent="0.3">
      <c r="A5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8" s="4" t="str">
        <f>VLOOKUP(P5418,Lookup!$A$1:$D$19,4,0)</f>
        <v>North Valley</v>
      </c>
      <c r="C5418" s="4" t="str">
        <f>VLOOKUP(P5418,Lookup!$A$1:$E$19,5,0)</f>
        <v>Region 2</v>
      </c>
      <c r="D5418" s="4" t="str">
        <f>VLOOKUP(P5418,Lookup!$A$1:$B$19,2,0)</f>
        <v>SA</v>
      </c>
      <c r="E5418" s="4" t="str">
        <f>IF(AND((Data[[#This Row],[Min Notif Date]]&gt;$G$3),Data[[#This Row],[Min Notif Date]]&lt;$F$3),"Last Week","No")</f>
        <v>No</v>
      </c>
      <c r="F5418" s="4" t="str">
        <f>VLOOKUP(MONTH(Data[[#This Row],[Min Notif Date]]),Lookup!$G$1:$H$12,2,0)</f>
        <v>10. Oct</v>
      </c>
      <c r="G5418" s="4" t="str">
        <f t="shared" si="84"/>
        <v/>
      </c>
      <c r="H5418" s="4" t="str">
        <f>IF(AND(Data[[#This Row],[Min Notif Time]]&gt;6,Data[[#This Row],[Min Notif Time]]&lt;17),"Business Hours","Non-Business Hours")</f>
        <v>Business Hours</v>
      </c>
      <c r="I5418" s="4" t="str" cm="1">
        <f t="array" ref="I5418">IFERROR(VLOOKUP(Data[[#This Row],[Min Notif Date]],Lookup!$N$1:$P$11,2,0),_xlfn.IFS(VLOOKUP(WEEKDAY(Data[[#This Row],[Min Notif Date]]),Lookup!$J$1:$L$7,3,0)="Weekend","Weekend",VLOOKUP(WEEKDAY(Data[[#This Row],[Min Notif Date]]),Lookup!$J$1:$L$7,3,0)="Weekday","Weekday"))</f>
        <v>Weekday</v>
      </c>
      <c r="J5418" s="4" t="str">
        <f>VLOOKUP(WEEKDAY(Data[[#This Row],[Min Notif Date]]),Lookup!$J$1:$K$7,2,0)</f>
        <v>2. Mon</v>
      </c>
      <c r="K5418" s="105">
        <f>ROUNDDOWN(Data[[#This Row],[PGE Notified Time]],0)</f>
        <v>44851</v>
      </c>
      <c r="L5418" s="4">
        <f>HOUR(Data[[#This Row],[PGE Notified Time]])</f>
        <v>9</v>
      </c>
      <c r="M5418">
        <v>84197</v>
      </c>
      <c r="O5418" t="s">
        <v>20</v>
      </c>
      <c r="P5418" t="s">
        <v>210</v>
      </c>
      <c r="Q5418" t="s">
        <v>20</v>
      </c>
      <c r="R5418" t="s">
        <v>183</v>
      </c>
      <c r="S5418" s="1" t="s">
        <v>171</v>
      </c>
      <c r="T5418" s="1">
        <v>44851.379166666666</v>
      </c>
      <c r="U5418" s="1">
        <v>44851.5625</v>
      </c>
      <c r="V5418" t="s">
        <v>184</v>
      </c>
      <c r="W5418" t="s">
        <v>87</v>
      </c>
      <c r="X5418" t="s">
        <v>254</v>
      </c>
      <c r="Y5418" t="s">
        <v>186</v>
      </c>
      <c r="Z5418" t="s">
        <v>187</v>
      </c>
      <c r="AA5418" s="32">
        <v>264</v>
      </c>
    </row>
    <row r="5419" spans="1:27" x14ac:dyDescent="0.3">
      <c r="A5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9" s="4" t="str">
        <f>VLOOKUP(P5419,Lookup!$A$1:$D$19,4,0)</f>
        <v>North Coast</v>
      </c>
      <c r="C5419" s="4" t="str">
        <f>VLOOKUP(P5419,Lookup!$A$1:$E$19,5,0)</f>
        <v>Region 1</v>
      </c>
      <c r="D5419" s="4" t="str">
        <f>VLOOKUP(P5419,Lookup!$A$1:$B$19,2,0)</f>
        <v>NB</v>
      </c>
      <c r="E5419" s="4" t="str">
        <f>IF(AND((Data[[#This Row],[Min Notif Date]]&gt;$G$3),Data[[#This Row],[Min Notif Date]]&lt;$F$3),"Last Week","No")</f>
        <v>No</v>
      </c>
      <c r="F5419" s="4" t="str">
        <f>VLOOKUP(MONTH(Data[[#This Row],[Min Notif Date]]),Lookup!$G$1:$H$12,2,0)</f>
        <v>10. Oct</v>
      </c>
      <c r="G5419" s="4" t="str">
        <f t="shared" si="84"/>
        <v/>
      </c>
      <c r="H5419" s="4" t="str">
        <f>IF(AND(Data[[#This Row],[Min Notif Time]]&gt;6,Data[[#This Row],[Min Notif Time]]&lt;17),"Business Hours","Non-Business Hours")</f>
        <v>Business Hours</v>
      </c>
      <c r="I5419" s="4" t="str" cm="1">
        <f t="array" ref="I5419">IFERROR(VLOOKUP(Data[[#This Row],[Min Notif Date]],Lookup!$N$1:$P$11,2,0),_xlfn.IFS(VLOOKUP(WEEKDAY(Data[[#This Row],[Min Notif Date]]),Lookup!$J$1:$L$7,3,0)="Weekend","Weekend",VLOOKUP(WEEKDAY(Data[[#This Row],[Min Notif Date]]),Lookup!$J$1:$L$7,3,0)="Weekday","Weekday"))</f>
        <v>Weekday</v>
      </c>
      <c r="J5419" s="4" t="str">
        <f>VLOOKUP(WEEKDAY(Data[[#This Row],[Min Notif Date]]),Lookup!$J$1:$K$7,2,0)</f>
        <v>2. Mon</v>
      </c>
      <c r="K5419" s="105">
        <f>ROUNDDOWN(Data[[#This Row],[PGE Notified Time]],0)</f>
        <v>44851</v>
      </c>
      <c r="L5419" s="4">
        <f>HOUR(Data[[#This Row],[PGE Notified Time]])</f>
        <v>9</v>
      </c>
      <c r="M5419">
        <v>84201</v>
      </c>
      <c r="O5419" t="s">
        <v>20</v>
      </c>
      <c r="P5419" t="s">
        <v>219</v>
      </c>
      <c r="Q5419" t="s">
        <v>20</v>
      </c>
      <c r="R5419" t="s">
        <v>183</v>
      </c>
      <c r="S5419" s="1" t="s">
        <v>171</v>
      </c>
      <c r="T5419" s="1">
        <v>44851.412499999999</v>
      </c>
      <c r="U5419" s="1">
        <v>44851.572916666664</v>
      </c>
      <c r="V5419" t="s">
        <v>184</v>
      </c>
      <c r="W5419" t="s">
        <v>87</v>
      </c>
      <c r="X5419" t="s">
        <v>313</v>
      </c>
      <c r="Y5419" t="s">
        <v>186</v>
      </c>
      <c r="Z5419" t="s">
        <v>187</v>
      </c>
      <c r="AA5419" s="32">
        <v>231</v>
      </c>
    </row>
    <row r="5420" spans="1:27" x14ac:dyDescent="0.3">
      <c r="A5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0" s="4" t="str">
        <f>VLOOKUP(P5420,Lookup!$A$1:$D$19,4,0)</f>
        <v>North Coast</v>
      </c>
      <c r="C5420" s="4" t="str">
        <f>VLOOKUP(P5420,Lookup!$A$1:$E$19,5,0)</f>
        <v>Region 1</v>
      </c>
      <c r="D5420" s="4" t="str">
        <f>VLOOKUP(P5420,Lookup!$A$1:$B$19,2,0)</f>
        <v>NB</v>
      </c>
      <c r="E5420" s="4" t="str">
        <f>IF(AND((Data[[#This Row],[Min Notif Date]]&gt;$G$3),Data[[#This Row],[Min Notif Date]]&lt;$F$3),"Last Week","No")</f>
        <v>No</v>
      </c>
      <c r="F5420" s="4" t="str">
        <f>VLOOKUP(MONTH(Data[[#This Row],[Min Notif Date]]),Lookup!$G$1:$H$12,2,0)</f>
        <v>10. Oct</v>
      </c>
      <c r="G5420" s="4" t="str">
        <f t="shared" si="84"/>
        <v/>
      </c>
      <c r="H5420" s="4" t="str">
        <f>IF(AND(Data[[#This Row],[Min Notif Time]]&gt;6,Data[[#This Row],[Min Notif Time]]&lt;17),"Business Hours","Non-Business Hours")</f>
        <v>Business Hours</v>
      </c>
      <c r="I5420" s="4" t="str" cm="1">
        <f t="array" ref="I5420">IFERROR(VLOOKUP(Data[[#This Row],[Min Notif Date]],Lookup!$N$1:$P$11,2,0),_xlfn.IFS(VLOOKUP(WEEKDAY(Data[[#This Row],[Min Notif Date]]),Lookup!$J$1:$L$7,3,0)="Weekend","Weekend",VLOOKUP(WEEKDAY(Data[[#This Row],[Min Notif Date]]),Lookup!$J$1:$L$7,3,0)="Weekday","Weekday"))</f>
        <v>Weekday</v>
      </c>
      <c r="J5420" s="4" t="str">
        <f>VLOOKUP(WEEKDAY(Data[[#This Row],[Min Notif Date]]),Lookup!$J$1:$K$7,2,0)</f>
        <v>2. Mon</v>
      </c>
      <c r="K5420" s="105">
        <f>ROUNDDOWN(Data[[#This Row],[PGE Notified Time]],0)</f>
        <v>44851</v>
      </c>
      <c r="L5420" s="4">
        <f>HOUR(Data[[#This Row],[PGE Notified Time]])</f>
        <v>8</v>
      </c>
      <c r="M5420">
        <v>84196</v>
      </c>
      <c r="O5420" t="s">
        <v>20</v>
      </c>
      <c r="P5420" t="s">
        <v>219</v>
      </c>
      <c r="Q5420" t="s">
        <v>20</v>
      </c>
      <c r="R5420" t="s">
        <v>183</v>
      </c>
      <c r="S5420" s="1" t="s">
        <v>171</v>
      </c>
      <c r="T5420" s="1">
        <v>44851.373611111114</v>
      </c>
      <c r="U5420" s="1">
        <v>44851.495138888888</v>
      </c>
      <c r="V5420" t="s">
        <v>184</v>
      </c>
      <c r="W5420" t="s">
        <v>86</v>
      </c>
      <c r="X5420" t="s">
        <v>313</v>
      </c>
      <c r="Y5420" t="s">
        <v>186</v>
      </c>
      <c r="Z5420" t="s">
        <v>187</v>
      </c>
      <c r="AA5420" s="32">
        <v>175</v>
      </c>
    </row>
    <row r="5421" spans="1:27" x14ac:dyDescent="0.3">
      <c r="A5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1" s="4" t="str">
        <f>VLOOKUP(P5421,Lookup!$A$1:$D$19,4,0)</f>
        <v>Central Valley</v>
      </c>
      <c r="C5421" s="4" t="str">
        <f>VLOOKUP(P5421,Lookup!$A$1:$E$19,5,0)</f>
        <v>Region 5</v>
      </c>
      <c r="D5421" s="4" t="str">
        <f>VLOOKUP(P5421,Lookup!$A$1:$B$19,2,0)</f>
        <v>FR</v>
      </c>
      <c r="E5421" s="4" t="str">
        <f>IF(AND((Data[[#This Row],[Min Notif Date]]&gt;$G$3),Data[[#This Row],[Min Notif Date]]&lt;$F$3),"Last Week","No")</f>
        <v>No</v>
      </c>
      <c r="F5421" s="4" t="str">
        <f>VLOOKUP(MONTH(Data[[#This Row],[Min Notif Date]]),Lookup!$G$1:$H$12,2,0)</f>
        <v>10. Oct</v>
      </c>
      <c r="G5421" s="4" t="str">
        <f t="shared" si="84"/>
        <v/>
      </c>
      <c r="H5421" s="4" t="str">
        <f>IF(AND(Data[[#This Row],[Min Notif Time]]&gt;6,Data[[#This Row],[Min Notif Time]]&lt;17),"Business Hours","Non-Business Hours")</f>
        <v>Business Hours</v>
      </c>
      <c r="I5421" s="4" t="str" cm="1">
        <f t="array" ref="I5421">IFERROR(VLOOKUP(Data[[#This Row],[Min Notif Date]],Lookup!$N$1:$P$11,2,0),_xlfn.IFS(VLOOKUP(WEEKDAY(Data[[#This Row],[Min Notif Date]]),Lookup!$J$1:$L$7,3,0)="Weekend","Weekend",VLOOKUP(WEEKDAY(Data[[#This Row],[Min Notif Date]]),Lookup!$J$1:$L$7,3,0)="Weekday","Weekday"))</f>
        <v>Weekday</v>
      </c>
      <c r="J5421" s="4" t="str">
        <f>VLOOKUP(WEEKDAY(Data[[#This Row],[Min Notif Date]]),Lookup!$J$1:$K$7,2,0)</f>
        <v>2. Mon</v>
      </c>
      <c r="K5421" s="105">
        <f>ROUNDDOWN(Data[[#This Row],[PGE Notified Time]],0)</f>
        <v>44851</v>
      </c>
      <c r="L5421" s="4">
        <f>HOUR(Data[[#This Row],[PGE Notified Time]])</f>
        <v>8</v>
      </c>
      <c r="M5421">
        <v>84194</v>
      </c>
      <c r="O5421" t="s">
        <v>20</v>
      </c>
      <c r="P5421" t="s">
        <v>195</v>
      </c>
      <c r="Q5421" t="s">
        <v>20</v>
      </c>
      <c r="R5421" t="s">
        <v>183</v>
      </c>
      <c r="S5421" s="1" t="s">
        <v>171</v>
      </c>
      <c r="T5421" s="1">
        <v>44851.363888888889</v>
      </c>
      <c r="U5421" s="1">
        <v>44851.46875</v>
      </c>
      <c r="V5421" t="s">
        <v>184</v>
      </c>
      <c r="W5421" t="s">
        <v>85</v>
      </c>
      <c r="X5421" t="s">
        <v>196</v>
      </c>
      <c r="Y5421" t="s">
        <v>186</v>
      </c>
      <c r="Z5421" t="s">
        <v>187</v>
      </c>
      <c r="AA5421" s="32">
        <v>151</v>
      </c>
    </row>
    <row r="5422" spans="1:27" x14ac:dyDescent="0.3">
      <c r="A5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2" s="4" t="str">
        <f>VLOOKUP(P5422,Lookup!$A$1:$D$19,4,0)</f>
        <v>South Bay</v>
      </c>
      <c r="C5422" s="4" t="str">
        <f>VLOOKUP(P5422,Lookup!$A$1:$E$19,5,0)</f>
        <v>Region 4</v>
      </c>
      <c r="D5422" s="4" t="str">
        <f>VLOOKUP(P5422,Lookup!$A$1:$B$19,2,0)</f>
        <v>SJ</v>
      </c>
      <c r="E5422" s="4" t="str">
        <f>IF(AND((Data[[#This Row],[Min Notif Date]]&gt;$G$3),Data[[#This Row],[Min Notif Date]]&lt;$F$3),"Last Week","No")</f>
        <v>No</v>
      </c>
      <c r="F5422" s="4" t="str">
        <f>VLOOKUP(MONTH(Data[[#This Row],[Min Notif Date]]),Lookup!$G$1:$H$12,2,0)</f>
        <v>10. Oct</v>
      </c>
      <c r="G5422" s="4" t="str">
        <f t="shared" si="84"/>
        <v/>
      </c>
      <c r="H5422" s="4" t="str">
        <f>IF(AND(Data[[#This Row],[Min Notif Time]]&gt;6,Data[[#This Row],[Min Notif Time]]&lt;17),"Business Hours","Non-Business Hours")</f>
        <v>Business Hours</v>
      </c>
      <c r="I5422" s="4" t="str" cm="1">
        <f t="array" ref="I5422">IFERROR(VLOOKUP(Data[[#This Row],[Min Notif Date]],Lookup!$N$1:$P$11,2,0),_xlfn.IFS(VLOOKUP(WEEKDAY(Data[[#This Row],[Min Notif Date]]),Lookup!$J$1:$L$7,3,0)="Weekend","Weekend",VLOOKUP(WEEKDAY(Data[[#This Row],[Min Notif Date]]),Lookup!$J$1:$L$7,3,0)="Weekday","Weekday"))</f>
        <v>Weekday</v>
      </c>
      <c r="J5422" s="4" t="str">
        <f>VLOOKUP(WEEKDAY(Data[[#This Row],[Min Notif Date]]),Lookup!$J$1:$K$7,2,0)</f>
        <v>2. Mon</v>
      </c>
      <c r="K5422" s="105">
        <f>ROUNDDOWN(Data[[#This Row],[PGE Notified Time]],0)</f>
        <v>44851</v>
      </c>
      <c r="L5422" s="4">
        <f>HOUR(Data[[#This Row],[PGE Notified Time]])</f>
        <v>10</v>
      </c>
      <c r="M5422">
        <v>84202</v>
      </c>
      <c r="O5422" t="s">
        <v>20</v>
      </c>
      <c r="P5422" t="s">
        <v>288</v>
      </c>
      <c r="Q5422" t="s">
        <v>20</v>
      </c>
      <c r="R5422" t="s">
        <v>183</v>
      </c>
      <c r="S5422" s="1" t="s">
        <v>171</v>
      </c>
      <c r="T5422" s="1">
        <v>44851.418749999997</v>
      </c>
      <c r="U5422" s="1">
        <v>44851.510416666664</v>
      </c>
      <c r="V5422" t="s">
        <v>184</v>
      </c>
      <c r="W5422" t="s">
        <v>85</v>
      </c>
      <c r="X5422" t="s">
        <v>293</v>
      </c>
      <c r="Y5422" t="s">
        <v>186</v>
      </c>
      <c r="Z5422" t="s">
        <v>187</v>
      </c>
      <c r="AA5422" s="32">
        <v>132</v>
      </c>
    </row>
    <row r="5423" spans="1:27" x14ac:dyDescent="0.3">
      <c r="A5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3" s="4" t="str">
        <f>VLOOKUP(P5423,Lookup!$A$1:$D$19,4,0)</f>
        <v>Central Valley</v>
      </c>
      <c r="C5423" s="4" t="str">
        <f>VLOOKUP(P5423,Lookup!$A$1:$E$19,5,0)</f>
        <v>Region 5</v>
      </c>
      <c r="D5423" s="4" t="str">
        <f>VLOOKUP(P5423,Lookup!$A$1:$B$19,2,0)</f>
        <v>KE</v>
      </c>
      <c r="E5423" s="4" t="str">
        <f>IF(AND((Data[[#This Row],[Min Notif Date]]&gt;$G$3),Data[[#This Row],[Min Notif Date]]&lt;$F$3),"Last Week","No")</f>
        <v>No</v>
      </c>
      <c r="F5423" s="4" t="str">
        <f>VLOOKUP(MONTH(Data[[#This Row],[Min Notif Date]]),Lookup!$G$1:$H$12,2,0)</f>
        <v>10. Oct</v>
      </c>
      <c r="G5423" s="4" t="str">
        <f t="shared" si="84"/>
        <v/>
      </c>
      <c r="H5423" s="4" t="str">
        <f>IF(AND(Data[[#This Row],[Min Notif Time]]&gt;6,Data[[#This Row],[Min Notif Time]]&lt;17),"Business Hours","Non-Business Hours")</f>
        <v>Business Hours</v>
      </c>
      <c r="I5423" s="4" t="str" cm="1">
        <f t="array" ref="I5423">IFERROR(VLOOKUP(Data[[#This Row],[Min Notif Date]],Lookup!$N$1:$P$11,2,0),_xlfn.IFS(VLOOKUP(WEEKDAY(Data[[#This Row],[Min Notif Date]]),Lookup!$J$1:$L$7,3,0)="Weekend","Weekend",VLOOKUP(WEEKDAY(Data[[#This Row],[Min Notif Date]]),Lookup!$J$1:$L$7,3,0)="Weekday","Weekday"))</f>
        <v>Weekday</v>
      </c>
      <c r="J5423" s="4" t="str">
        <f>VLOOKUP(WEEKDAY(Data[[#This Row],[Min Notif Date]]),Lookup!$J$1:$K$7,2,0)</f>
        <v>2. Mon</v>
      </c>
      <c r="K5423" s="105">
        <f>ROUNDDOWN(Data[[#This Row],[PGE Notified Time]],0)</f>
        <v>44851</v>
      </c>
      <c r="L5423" s="4">
        <f>HOUR(Data[[#This Row],[PGE Notified Time]])</f>
        <v>13</v>
      </c>
      <c r="M5423">
        <v>84218</v>
      </c>
      <c r="O5423" t="s">
        <v>20</v>
      </c>
      <c r="P5423" t="s">
        <v>206</v>
      </c>
      <c r="Q5423" t="s">
        <v>20</v>
      </c>
      <c r="R5423" t="s">
        <v>183</v>
      </c>
      <c r="S5423" s="1" t="s">
        <v>171</v>
      </c>
      <c r="T5423" s="1">
        <v>44851.567361111112</v>
      </c>
      <c r="U5423" s="1">
        <v>44851.642361111109</v>
      </c>
      <c r="V5423" t="s">
        <v>184</v>
      </c>
      <c r="W5423" t="s">
        <v>85</v>
      </c>
      <c r="X5423" t="s">
        <v>221</v>
      </c>
      <c r="Y5423" t="s">
        <v>186</v>
      </c>
      <c r="Z5423" t="s">
        <v>187</v>
      </c>
      <c r="AA5423" s="32">
        <v>108</v>
      </c>
    </row>
    <row r="5424" spans="1:27" x14ac:dyDescent="0.3">
      <c r="A5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4" s="4" t="str">
        <f>VLOOKUP(P5424,Lookup!$A$1:$D$19,4,0)</f>
        <v>Central Valley</v>
      </c>
      <c r="C5424" s="4" t="str">
        <f>VLOOKUP(P5424,Lookup!$A$1:$E$19,5,0)</f>
        <v>Region 5</v>
      </c>
      <c r="D5424" s="4" t="str">
        <f>VLOOKUP(P5424,Lookup!$A$1:$B$19,2,0)</f>
        <v>KE</v>
      </c>
      <c r="E5424" s="4" t="str">
        <f>IF(AND((Data[[#This Row],[Min Notif Date]]&gt;$G$3),Data[[#This Row],[Min Notif Date]]&lt;$F$3),"Last Week","No")</f>
        <v>No</v>
      </c>
      <c r="F5424" s="4" t="str">
        <f>VLOOKUP(MONTH(Data[[#This Row],[Min Notif Date]]),Lookup!$G$1:$H$12,2,0)</f>
        <v>10. Oct</v>
      </c>
      <c r="G5424" s="4" t="str">
        <f t="shared" si="84"/>
        <v/>
      </c>
      <c r="H5424" s="4" t="str">
        <f>IF(AND(Data[[#This Row],[Min Notif Time]]&gt;6,Data[[#This Row],[Min Notif Time]]&lt;17),"Business Hours","Non-Business Hours")</f>
        <v>Business Hours</v>
      </c>
      <c r="I5424" s="4" t="str" cm="1">
        <f t="array" ref="I5424">IFERROR(VLOOKUP(Data[[#This Row],[Min Notif Date]],Lookup!$N$1:$P$11,2,0),_xlfn.IFS(VLOOKUP(WEEKDAY(Data[[#This Row],[Min Notif Date]]),Lookup!$J$1:$L$7,3,0)="Weekend","Weekend",VLOOKUP(WEEKDAY(Data[[#This Row],[Min Notif Date]]),Lookup!$J$1:$L$7,3,0)="Weekday","Weekday"))</f>
        <v>Weekday</v>
      </c>
      <c r="J5424" s="4" t="str">
        <f>VLOOKUP(WEEKDAY(Data[[#This Row],[Min Notif Date]]),Lookup!$J$1:$K$7,2,0)</f>
        <v>2. Mon</v>
      </c>
      <c r="K5424" s="105">
        <f>ROUNDDOWN(Data[[#This Row],[PGE Notified Time]],0)</f>
        <v>44851</v>
      </c>
      <c r="L5424" s="4">
        <f>HOUR(Data[[#This Row],[PGE Notified Time]])</f>
        <v>10</v>
      </c>
      <c r="M5424">
        <v>84207</v>
      </c>
      <c r="O5424" t="s">
        <v>20</v>
      </c>
      <c r="P5424" t="s">
        <v>206</v>
      </c>
      <c r="Q5424" t="s">
        <v>20</v>
      </c>
      <c r="R5424" t="s">
        <v>183</v>
      </c>
      <c r="S5424" s="1" t="s">
        <v>171</v>
      </c>
      <c r="T5424" s="1">
        <v>44851.452777777777</v>
      </c>
      <c r="U5424" s="1">
        <v>44851.520833333336</v>
      </c>
      <c r="V5424" t="s">
        <v>184</v>
      </c>
      <c r="W5424" t="s">
        <v>85</v>
      </c>
      <c r="X5424" t="s">
        <v>221</v>
      </c>
      <c r="Y5424" t="s">
        <v>186</v>
      </c>
      <c r="Z5424" t="s">
        <v>187</v>
      </c>
      <c r="AA5424" s="32">
        <v>98</v>
      </c>
    </row>
    <row r="5425" spans="1:27" x14ac:dyDescent="0.3">
      <c r="A5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25" s="4" t="str">
        <f>VLOOKUP(P5425,Lookup!$A$1:$D$19,4,0)</f>
        <v>North Valley</v>
      </c>
      <c r="C5425" s="4" t="str">
        <f>VLOOKUP(P5425,Lookup!$A$1:$E$19,5,0)</f>
        <v>Region 2</v>
      </c>
      <c r="D5425" s="4" t="str">
        <f>VLOOKUP(P5425,Lookup!$A$1:$B$19,2,0)</f>
        <v>SA</v>
      </c>
      <c r="E5425" s="4" t="str">
        <f>IF(AND((Data[[#This Row],[Min Notif Date]]&gt;$G$3),Data[[#This Row],[Min Notif Date]]&lt;$F$3),"Last Week","No")</f>
        <v>No</v>
      </c>
      <c r="F5425" s="4" t="str">
        <f>VLOOKUP(MONTH(Data[[#This Row],[Min Notif Date]]),Lookup!$G$1:$H$12,2,0)</f>
        <v>10. Oct</v>
      </c>
      <c r="G5425" s="4" t="str">
        <f t="shared" si="84"/>
        <v/>
      </c>
      <c r="H5425" s="4" t="str">
        <f>IF(AND(Data[[#This Row],[Min Notif Time]]&gt;6,Data[[#This Row],[Min Notif Time]]&lt;17),"Business Hours","Non-Business Hours")</f>
        <v>Business Hours</v>
      </c>
      <c r="I5425" s="4" t="str" cm="1">
        <f t="array" ref="I5425">IFERROR(VLOOKUP(Data[[#This Row],[Min Notif Date]],Lookup!$N$1:$P$11,2,0),_xlfn.IFS(VLOOKUP(WEEKDAY(Data[[#This Row],[Min Notif Date]]),Lookup!$J$1:$L$7,3,0)="Weekend","Weekend",VLOOKUP(WEEKDAY(Data[[#This Row],[Min Notif Date]]),Lookup!$J$1:$L$7,3,0)="Weekday","Weekday"))</f>
        <v>Weekday</v>
      </c>
      <c r="J5425" s="4" t="str">
        <f>VLOOKUP(WEEKDAY(Data[[#This Row],[Min Notif Date]]),Lookup!$J$1:$K$7,2,0)</f>
        <v>2. Mon</v>
      </c>
      <c r="K5425" s="105">
        <f>ROUNDDOWN(Data[[#This Row],[PGE Notified Time]],0)</f>
        <v>44851</v>
      </c>
      <c r="L5425" s="4">
        <f>HOUR(Data[[#This Row],[PGE Notified Time]])</f>
        <v>14</v>
      </c>
      <c r="M5425">
        <v>84226</v>
      </c>
      <c r="N5425">
        <v>2817724</v>
      </c>
      <c r="O5425" t="s">
        <v>23</v>
      </c>
      <c r="P5425" t="s">
        <v>210</v>
      </c>
      <c r="Q5425" t="s">
        <v>213</v>
      </c>
      <c r="R5425" t="s">
        <v>193</v>
      </c>
      <c r="S5425" s="1">
        <v>44851.620347222219</v>
      </c>
      <c r="T5425" s="1">
        <v>44851.624872685185</v>
      </c>
      <c r="U5425" s="1">
        <v>44851.680555555555</v>
      </c>
      <c r="V5425" t="s">
        <v>184</v>
      </c>
      <c r="W5425" t="s">
        <v>87</v>
      </c>
      <c r="X5425" t="s">
        <v>238</v>
      </c>
      <c r="Y5425" t="s">
        <v>186</v>
      </c>
      <c r="Z5425" t="s">
        <v>187</v>
      </c>
      <c r="AA5425" s="32">
        <v>86.7</v>
      </c>
    </row>
    <row r="5426" spans="1:27" x14ac:dyDescent="0.3">
      <c r="A5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6" s="4" t="str">
        <f>VLOOKUP(P5426,Lookup!$A$1:$D$19,4,0)</f>
        <v>Central Valley</v>
      </c>
      <c r="C5426" s="4" t="str">
        <f>VLOOKUP(P5426,Lookup!$A$1:$E$19,5,0)</f>
        <v>Region 5</v>
      </c>
      <c r="D5426" s="4" t="str">
        <f>VLOOKUP(P5426,Lookup!$A$1:$B$19,2,0)</f>
        <v>FR</v>
      </c>
      <c r="E5426" s="4" t="str">
        <f>IF(AND((Data[[#This Row],[Min Notif Date]]&gt;$G$3),Data[[#This Row],[Min Notif Date]]&lt;$F$3),"Last Week","No")</f>
        <v>No</v>
      </c>
      <c r="F5426" s="4" t="str">
        <f>VLOOKUP(MONTH(Data[[#This Row],[Min Notif Date]]),Lookup!$G$1:$H$12,2,0)</f>
        <v>10. Oct</v>
      </c>
      <c r="G5426" s="4" t="str">
        <f t="shared" si="84"/>
        <v/>
      </c>
      <c r="H5426" s="4" t="str">
        <f>IF(AND(Data[[#This Row],[Min Notif Time]]&gt;6,Data[[#This Row],[Min Notif Time]]&lt;17),"Business Hours","Non-Business Hours")</f>
        <v>Business Hours</v>
      </c>
      <c r="I5426" s="4" t="str" cm="1">
        <f t="array" ref="I5426">IFERROR(VLOOKUP(Data[[#This Row],[Min Notif Date]],Lookup!$N$1:$P$11,2,0),_xlfn.IFS(VLOOKUP(WEEKDAY(Data[[#This Row],[Min Notif Date]]),Lookup!$J$1:$L$7,3,0)="Weekend","Weekend",VLOOKUP(WEEKDAY(Data[[#This Row],[Min Notif Date]]),Lookup!$J$1:$L$7,3,0)="Weekday","Weekday"))</f>
        <v>Weekday</v>
      </c>
      <c r="J5426" s="4" t="str">
        <f>VLOOKUP(WEEKDAY(Data[[#This Row],[Min Notif Date]]),Lookup!$J$1:$K$7,2,0)</f>
        <v>2. Mon</v>
      </c>
      <c r="K5426" s="105">
        <f>ROUNDDOWN(Data[[#This Row],[PGE Notified Time]],0)</f>
        <v>44851</v>
      </c>
      <c r="L5426" s="4">
        <f>HOUR(Data[[#This Row],[PGE Notified Time]])</f>
        <v>14</v>
      </c>
      <c r="M5426">
        <v>84224</v>
      </c>
      <c r="O5426" t="s">
        <v>20</v>
      </c>
      <c r="P5426" t="s">
        <v>195</v>
      </c>
      <c r="Q5426" t="s">
        <v>20</v>
      </c>
      <c r="R5426" t="s">
        <v>183</v>
      </c>
      <c r="S5426" s="1" t="s">
        <v>171</v>
      </c>
      <c r="T5426" s="1">
        <v>44851.6</v>
      </c>
      <c r="U5426" s="1">
        <v>44851.659722222219</v>
      </c>
      <c r="V5426" t="s">
        <v>184</v>
      </c>
      <c r="W5426" t="s">
        <v>85</v>
      </c>
      <c r="X5426" t="s">
        <v>196</v>
      </c>
      <c r="Y5426" t="s">
        <v>186</v>
      </c>
      <c r="Z5426" t="s">
        <v>187</v>
      </c>
      <c r="AA5426" s="32">
        <v>86</v>
      </c>
    </row>
    <row r="5427" spans="1:27" x14ac:dyDescent="0.3">
      <c r="A5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7" s="4" t="str">
        <f>VLOOKUP(P5427,Lookup!$A$1:$D$19,4,0)</f>
        <v>Bay Area</v>
      </c>
      <c r="C5427" s="4" t="str">
        <f>VLOOKUP(P5427,Lookup!$A$1:$E$19,5,0)</f>
        <v>Region 3</v>
      </c>
      <c r="D5427" s="4" t="str">
        <f>VLOOKUP(P5427,Lookup!$A$1:$B$19,2,0)</f>
        <v>PN</v>
      </c>
      <c r="E5427" s="4" t="str">
        <f>IF(AND((Data[[#This Row],[Min Notif Date]]&gt;$G$3),Data[[#This Row],[Min Notif Date]]&lt;$F$3),"Last Week","No")</f>
        <v>No</v>
      </c>
      <c r="F5427" s="4" t="str">
        <f>VLOOKUP(MONTH(Data[[#This Row],[Min Notif Date]]),Lookup!$G$1:$H$12,2,0)</f>
        <v>10. Oct</v>
      </c>
      <c r="G5427" s="4" t="str">
        <f t="shared" si="84"/>
        <v/>
      </c>
      <c r="H5427" s="4" t="str">
        <f>IF(AND(Data[[#This Row],[Min Notif Time]]&gt;6,Data[[#This Row],[Min Notif Time]]&lt;17),"Business Hours","Non-Business Hours")</f>
        <v>Business Hours</v>
      </c>
      <c r="I5427" s="4" t="str" cm="1">
        <f t="array" ref="I5427">IFERROR(VLOOKUP(Data[[#This Row],[Min Notif Date]],Lookup!$N$1:$P$11,2,0),_xlfn.IFS(VLOOKUP(WEEKDAY(Data[[#This Row],[Min Notif Date]]),Lookup!$J$1:$L$7,3,0)="Weekend","Weekend",VLOOKUP(WEEKDAY(Data[[#This Row],[Min Notif Date]]),Lookup!$J$1:$L$7,3,0)="Weekday","Weekday"))</f>
        <v>Weekday</v>
      </c>
      <c r="J5427" s="4" t="str">
        <f>VLOOKUP(WEEKDAY(Data[[#This Row],[Min Notif Date]]),Lookup!$J$1:$K$7,2,0)</f>
        <v>2. Mon</v>
      </c>
      <c r="K5427" s="105">
        <f>ROUNDDOWN(Data[[#This Row],[PGE Notified Time]],0)</f>
        <v>44851</v>
      </c>
      <c r="L5427" s="4">
        <f>HOUR(Data[[#This Row],[PGE Notified Time]])</f>
        <v>14</v>
      </c>
      <c r="M5427">
        <v>84225</v>
      </c>
      <c r="O5427" t="s">
        <v>20</v>
      </c>
      <c r="P5427" t="s">
        <v>197</v>
      </c>
      <c r="Q5427" t="s">
        <v>20</v>
      </c>
      <c r="R5427" t="s">
        <v>191</v>
      </c>
      <c r="S5427" s="1" t="s">
        <v>171</v>
      </c>
      <c r="T5427" s="1">
        <v>44851.615277777775</v>
      </c>
      <c r="U5427" s="1">
        <v>44851.659722222219</v>
      </c>
      <c r="V5427" t="s">
        <v>184</v>
      </c>
      <c r="W5427" t="s">
        <v>85</v>
      </c>
      <c r="X5427" t="s">
        <v>500</v>
      </c>
      <c r="Y5427" t="s">
        <v>186</v>
      </c>
      <c r="Z5427" t="s">
        <v>187</v>
      </c>
      <c r="AA5427" s="32">
        <v>64</v>
      </c>
    </row>
    <row r="5428" spans="1:27" x14ac:dyDescent="0.3">
      <c r="A5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8" s="4" t="str">
        <f>VLOOKUP(P5428,Lookup!$A$1:$D$19,4,0)</f>
        <v>Bay Area</v>
      </c>
      <c r="C5428" s="4" t="str">
        <f>VLOOKUP(P5428,Lookup!$A$1:$E$19,5,0)</f>
        <v>Region 3</v>
      </c>
      <c r="D5428" s="4" t="str">
        <f>VLOOKUP(P5428,Lookup!$A$1:$B$19,2,0)</f>
        <v>SF</v>
      </c>
      <c r="E5428" s="4" t="str">
        <f>IF(AND((Data[[#This Row],[Min Notif Date]]&gt;$G$3),Data[[#This Row],[Min Notif Date]]&lt;$F$3),"Last Week","No")</f>
        <v>No</v>
      </c>
      <c r="F5428" s="4" t="str">
        <f>VLOOKUP(MONTH(Data[[#This Row],[Min Notif Date]]),Lookup!$G$1:$H$12,2,0)</f>
        <v>10. Oct</v>
      </c>
      <c r="G5428" s="4" t="str">
        <f t="shared" si="84"/>
        <v/>
      </c>
      <c r="H5428" s="4" t="str">
        <f>IF(AND(Data[[#This Row],[Min Notif Time]]&gt;6,Data[[#This Row],[Min Notif Time]]&lt;17),"Business Hours","Non-Business Hours")</f>
        <v>Business Hours</v>
      </c>
      <c r="I5428" s="4" t="str" cm="1">
        <f t="array" ref="I5428">IFERROR(VLOOKUP(Data[[#This Row],[Min Notif Date]],Lookup!$N$1:$P$11,2,0),_xlfn.IFS(VLOOKUP(WEEKDAY(Data[[#This Row],[Min Notif Date]]),Lookup!$J$1:$L$7,3,0)="Weekend","Weekend",VLOOKUP(WEEKDAY(Data[[#This Row],[Min Notif Date]]),Lookup!$J$1:$L$7,3,0)="Weekday","Weekday"))</f>
        <v>Weekday</v>
      </c>
      <c r="J5428" s="4" t="str">
        <f>VLOOKUP(WEEKDAY(Data[[#This Row],[Min Notif Date]]),Lookup!$J$1:$K$7,2,0)</f>
        <v>2. Mon</v>
      </c>
      <c r="K5428" s="105">
        <f>ROUNDDOWN(Data[[#This Row],[PGE Notified Time]],0)</f>
        <v>44851</v>
      </c>
      <c r="L5428" s="4">
        <f>HOUR(Data[[#This Row],[PGE Notified Time]])</f>
        <v>9</v>
      </c>
      <c r="M5428">
        <v>84199</v>
      </c>
      <c r="O5428" t="s">
        <v>20</v>
      </c>
      <c r="P5428" t="s">
        <v>190</v>
      </c>
      <c r="Q5428" t="s">
        <v>20</v>
      </c>
      <c r="R5428" t="s">
        <v>183</v>
      </c>
      <c r="S5428" s="1" t="s">
        <v>171</v>
      </c>
      <c r="T5428" s="1">
        <v>44851.390277777777</v>
      </c>
      <c r="U5428" s="1">
        <v>44851.434027777781</v>
      </c>
      <c r="V5428" t="s">
        <v>184</v>
      </c>
      <c r="W5428" t="s">
        <v>85</v>
      </c>
      <c r="X5428" t="s">
        <v>192</v>
      </c>
      <c r="Y5428" t="s">
        <v>186</v>
      </c>
      <c r="Z5428" t="s">
        <v>187</v>
      </c>
      <c r="AA5428" s="32">
        <v>63</v>
      </c>
    </row>
    <row r="5429" spans="1:27" x14ac:dyDescent="0.3">
      <c r="A5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9" s="4" t="str">
        <f>VLOOKUP(P5429,Lookup!$A$1:$D$19,4,0)</f>
        <v>Bay Area</v>
      </c>
      <c r="C5429" s="4" t="str">
        <f>VLOOKUP(P5429,Lookup!$A$1:$E$19,5,0)</f>
        <v>Region 3</v>
      </c>
      <c r="D5429" s="4" t="str">
        <f>VLOOKUP(P5429,Lookup!$A$1:$B$19,2,0)</f>
        <v>PN</v>
      </c>
      <c r="E5429" s="4" t="str">
        <f>IF(AND((Data[[#This Row],[Min Notif Date]]&gt;$G$3),Data[[#This Row],[Min Notif Date]]&lt;$F$3),"Last Week","No")</f>
        <v>No</v>
      </c>
      <c r="F5429" s="4" t="str">
        <f>VLOOKUP(MONTH(Data[[#This Row],[Min Notif Date]]),Lookup!$G$1:$H$12,2,0)</f>
        <v>10. Oct</v>
      </c>
      <c r="G5429" s="4" t="str">
        <f t="shared" si="84"/>
        <v/>
      </c>
      <c r="H5429" s="4" t="str">
        <f>IF(AND(Data[[#This Row],[Min Notif Time]]&gt;6,Data[[#This Row],[Min Notif Time]]&lt;17),"Business Hours","Non-Business Hours")</f>
        <v>Business Hours</v>
      </c>
      <c r="I5429" s="4" t="str" cm="1">
        <f t="array" ref="I5429">IFERROR(VLOOKUP(Data[[#This Row],[Min Notif Date]],Lookup!$N$1:$P$11,2,0),_xlfn.IFS(VLOOKUP(WEEKDAY(Data[[#This Row],[Min Notif Date]]),Lookup!$J$1:$L$7,3,0)="Weekend","Weekend",VLOOKUP(WEEKDAY(Data[[#This Row],[Min Notif Date]]),Lookup!$J$1:$L$7,3,0)="Weekday","Weekday"))</f>
        <v>Weekday</v>
      </c>
      <c r="J5429" s="4" t="str">
        <f>VLOOKUP(WEEKDAY(Data[[#This Row],[Min Notif Date]]),Lookup!$J$1:$K$7,2,0)</f>
        <v>2. Mon</v>
      </c>
      <c r="K5429" s="105">
        <f>ROUNDDOWN(Data[[#This Row],[PGE Notified Time]],0)</f>
        <v>44851</v>
      </c>
      <c r="L5429" s="4">
        <f>HOUR(Data[[#This Row],[PGE Notified Time]])</f>
        <v>14</v>
      </c>
      <c r="M5429">
        <v>84223</v>
      </c>
      <c r="O5429" t="s">
        <v>20</v>
      </c>
      <c r="P5429" t="s">
        <v>197</v>
      </c>
      <c r="Q5429" t="s">
        <v>20</v>
      </c>
      <c r="R5429" t="s">
        <v>191</v>
      </c>
      <c r="S5429" s="1" t="s">
        <v>171</v>
      </c>
      <c r="T5429" s="1">
        <v>44851.595833333333</v>
      </c>
      <c r="U5429" s="1">
        <v>44851.631249999999</v>
      </c>
      <c r="V5429" t="s">
        <v>184</v>
      </c>
      <c r="W5429" t="s">
        <v>85</v>
      </c>
      <c r="X5429" t="s">
        <v>264</v>
      </c>
      <c r="Y5429" t="s">
        <v>186</v>
      </c>
      <c r="Z5429" t="s">
        <v>187</v>
      </c>
      <c r="AA5429" s="32">
        <v>51</v>
      </c>
    </row>
    <row r="5430" spans="1:27" x14ac:dyDescent="0.3">
      <c r="A5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0" s="4" t="str">
        <f>VLOOKUP(P5430,Lookup!$A$1:$D$19,4,0)</f>
        <v>North Coast</v>
      </c>
      <c r="C5430" s="4" t="str">
        <f>VLOOKUP(P5430,Lookup!$A$1:$E$19,5,0)</f>
        <v>Region 1</v>
      </c>
      <c r="D5430" s="4" t="str">
        <f>VLOOKUP(P5430,Lookup!$A$1:$B$19,2,0)</f>
        <v>NB</v>
      </c>
      <c r="E5430" s="4" t="str">
        <f>IF(AND((Data[[#This Row],[Min Notif Date]]&gt;$G$3),Data[[#This Row],[Min Notif Date]]&lt;$F$3),"Last Week","No")</f>
        <v>No</v>
      </c>
      <c r="F5430" s="4" t="str">
        <f>VLOOKUP(MONTH(Data[[#This Row],[Min Notif Date]]),Lookup!$G$1:$H$12,2,0)</f>
        <v>10. Oct</v>
      </c>
      <c r="G5430" s="4" t="str">
        <f t="shared" si="84"/>
        <v/>
      </c>
      <c r="H5430" s="4" t="str">
        <f>IF(AND(Data[[#This Row],[Min Notif Time]]&gt;6,Data[[#This Row],[Min Notif Time]]&lt;17),"Business Hours","Non-Business Hours")</f>
        <v>Business Hours</v>
      </c>
      <c r="I5430" s="4" t="str" cm="1">
        <f t="array" ref="I5430">IFERROR(VLOOKUP(Data[[#This Row],[Min Notif Date]],Lookup!$N$1:$P$11,2,0),_xlfn.IFS(VLOOKUP(WEEKDAY(Data[[#This Row],[Min Notif Date]]),Lookup!$J$1:$L$7,3,0)="Weekend","Weekend",VLOOKUP(WEEKDAY(Data[[#This Row],[Min Notif Date]]),Lookup!$J$1:$L$7,3,0)="Weekday","Weekday"))</f>
        <v>Weekday</v>
      </c>
      <c r="J5430" s="4" t="str">
        <f>VLOOKUP(WEEKDAY(Data[[#This Row],[Min Notif Date]]),Lookup!$J$1:$K$7,2,0)</f>
        <v>2. Mon</v>
      </c>
      <c r="K5430" s="105">
        <f>ROUNDDOWN(Data[[#This Row],[PGE Notified Time]],0)</f>
        <v>44851</v>
      </c>
      <c r="L5430" s="4">
        <f>HOUR(Data[[#This Row],[PGE Notified Time]])</f>
        <v>12</v>
      </c>
      <c r="M5430">
        <v>84215</v>
      </c>
      <c r="O5430" t="s">
        <v>20</v>
      </c>
      <c r="P5430" t="s">
        <v>219</v>
      </c>
      <c r="Q5430" t="s">
        <v>20</v>
      </c>
      <c r="R5430" t="s">
        <v>183</v>
      </c>
      <c r="S5430" s="1" t="s">
        <v>171</v>
      </c>
      <c r="T5430" s="1">
        <v>44851.522916666669</v>
      </c>
      <c r="U5430" s="1">
        <v>44851.552083333336</v>
      </c>
      <c r="V5430" t="s">
        <v>184</v>
      </c>
      <c r="W5430" t="s">
        <v>85</v>
      </c>
      <c r="X5430" t="s">
        <v>237</v>
      </c>
      <c r="Y5430" t="s">
        <v>186</v>
      </c>
      <c r="Z5430" t="s">
        <v>187</v>
      </c>
      <c r="AA5430" s="32">
        <v>42</v>
      </c>
    </row>
    <row r="5431" spans="1:27" x14ac:dyDescent="0.3">
      <c r="A5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1" s="4" t="str">
        <f>VLOOKUP(P5431,Lookup!$A$1:$D$19,4,0)</f>
        <v>Bay Area</v>
      </c>
      <c r="C5431" s="4" t="str">
        <f>VLOOKUP(P5431,Lookup!$A$1:$E$19,5,0)</f>
        <v>Region 3</v>
      </c>
      <c r="D5431" s="4" t="str">
        <f>VLOOKUP(P5431,Lookup!$A$1:$B$19,2,0)</f>
        <v>EB</v>
      </c>
      <c r="E5431" s="4" t="str">
        <f>IF(AND((Data[[#This Row],[Min Notif Date]]&gt;$G$3),Data[[#This Row],[Min Notif Date]]&lt;$F$3),"Last Week","No")</f>
        <v>No</v>
      </c>
      <c r="F5431" s="4" t="str">
        <f>VLOOKUP(MONTH(Data[[#This Row],[Min Notif Date]]),Lookup!$G$1:$H$12,2,0)</f>
        <v>10. Oct</v>
      </c>
      <c r="G5431" s="4" t="str">
        <f t="shared" si="84"/>
        <v/>
      </c>
      <c r="H5431" s="4" t="str">
        <f>IF(AND(Data[[#This Row],[Min Notif Time]]&gt;6,Data[[#This Row],[Min Notif Time]]&lt;17),"Business Hours","Non-Business Hours")</f>
        <v>Business Hours</v>
      </c>
      <c r="I5431" s="4" t="str" cm="1">
        <f t="array" ref="I5431">IFERROR(VLOOKUP(Data[[#This Row],[Min Notif Date]],Lookup!$N$1:$P$11,2,0),_xlfn.IFS(VLOOKUP(WEEKDAY(Data[[#This Row],[Min Notif Date]]),Lookup!$J$1:$L$7,3,0)="Weekend","Weekend",VLOOKUP(WEEKDAY(Data[[#This Row],[Min Notif Date]]),Lookup!$J$1:$L$7,3,0)="Weekday","Weekday"))</f>
        <v>Weekday</v>
      </c>
      <c r="J5431" s="4" t="str">
        <f>VLOOKUP(WEEKDAY(Data[[#This Row],[Min Notif Date]]),Lookup!$J$1:$K$7,2,0)</f>
        <v>2. Mon</v>
      </c>
      <c r="K5431" s="105">
        <f>ROUNDDOWN(Data[[#This Row],[PGE Notified Time]],0)</f>
        <v>44851</v>
      </c>
      <c r="L5431" s="4">
        <f>HOUR(Data[[#This Row],[PGE Notified Time]])</f>
        <v>15</v>
      </c>
      <c r="M5431">
        <v>84227</v>
      </c>
      <c r="N5431">
        <v>8774562</v>
      </c>
      <c r="O5431" t="s">
        <v>25</v>
      </c>
      <c r="P5431" t="s">
        <v>182</v>
      </c>
      <c r="Q5431" t="s">
        <v>213</v>
      </c>
      <c r="R5431" t="s">
        <v>183</v>
      </c>
      <c r="S5431" s="1">
        <v>44851.623310185183</v>
      </c>
      <c r="T5431" s="1">
        <v>44851.632210648146</v>
      </c>
      <c r="U5431" s="1">
        <v>44851.651388888888</v>
      </c>
      <c r="V5431" t="s">
        <v>184</v>
      </c>
      <c r="W5431" t="s">
        <v>87</v>
      </c>
      <c r="X5431" t="s">
        <v>212</v>
      </c>
      <c r="Y5431" t="s">
        <v>186</v>
      </c>
      <c r="Z5431" t="s">
        <v>187</v>
      </c>
      <c r="AA5431" s="32">
        <v>40.433333333</v>
      </c>
    </row>
    <row r="5432" spans="1:27" x14ac:dyDescent="0.3">
      <c r="A5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2" s="4" t="str">
        <f>VLOOKUP(P5432,Lookup!$A$1:$D$19,4,0)</f>
        <v>Bay Area</v>
      </c>
      <c r="C5432" s="4" t="str">
        <f>VLOOKUP(P5432,Lookup!$A$1:$E$19,5,0)</f>
        <v>Region 3</v>
      </c>
      <c r="D5432" s="4" t="str">
        <f>VLOOKUP(P5432,Lookup!$A$1:$B$19,2,0)</f>
        <v>DI</v>
      </c>
      <c r="E5432" s="4" t="str">
        <f>IF(AND((Data[[#This Row],[Min Notif Date]]&gt;$G$3),Data[[#This Row],[Min Notif Date]]&lt;$F$3),"Last Week","No")</f>
        <v>No</v>
      </c>
      <c r="F5432" s="4" t="str">
        <f>VLOOKUP(MONTH(Data[[#This Row],[Min Notif Date]]),Lookup!$G$1:$H$12,2,0)</f>
        <v>10. Oct</v>
      </c>
      <c r="G5432" s="4" t="str">
        <f t="shared" si="84"/>
        <v/>
      </c>
      <c r="H5432" s="4" t="str">
        <f>IF(AND(Data[[#This Row],[Min Notif Time]]&gt;6,Data[[#This Row],[Min Notif Time]]&lt;17),"Business Hours","Non-Business Hours")</f>
        <v>Business Hours</v>
      </c>
      <c r="I5432" s="4" t="str" cm="1">
        <f t="array" ref="I5432">IFERROR(VLOOKUP(Data[[#This Row],[Min Notif Date]],Lookup!$N$1:$P$11,2,0),_xlfn.IFS(VLOOKUP(WEEKDAY(Data[[#This Row],[Min Notif Date]]),Lookup!$J$1:$L$7,3,0)="Weekend","Weekend",VLOOKUP(WEEKDAY(Data[[#This Row],[Min Notif Date]]),Lookup!$J$1:$L$7,3,0)="Weekday","Weekday"))</f>
        <v>Weekday</v>
      </c>
      <c r="J5432" s="4" t="str">
        <f>VLOOKUP(WEEKDAY(Data[[#This Row],[Min Notif Date]]),Lookup!$J$1:$K$7,2,0)</f>
        <v>2. Mon</v>
      </c>
      <c r="K5432" s="105">
        <f>ROUNDDOWN(Data[[#This Row],[PGE Notified Time]],0)</f>
        <v>44851</v>
      </c>
      <c r="L5432" s="4">
        <f>HOUR(Data[[#This Row],[PGE Notified Time]])</f>
        <v>10</v>
      </c>
      <c r="M5432">
        <v>84204</v>
      </c>
      <c r="N5432">
        <v>1614792315</v>
      </c>
      <c r="O5432" t="s">
        <v>25</v>
      </c>
      <c r="P5432" t="s">
        <v>208</v>
      </c>
      <c r="Q5432" t="s">
        <v>213</v>
      </c>
      <c r="R5432" t="s">
        <v>183</v>
      </c>
      <c r="S5432" s="1">
        <v>44851.422210648147</v>
      </c>
      <c r="T5432" s="1">
        <v>44851.424837962964</v>
      </c>
      <c r="U5432" s="1">
        <v>44851.440972222219</v>
      </c>
      <c r="V5432" t="s">
        <v>184</v>
      </c>
      <c r="W5432" t="s">
        <v>85</v>
      </c>
      <c r="X5432" t="s">
        <v>214</v>
      </c>
      <c r="Y5432" t="s">
        <v>186</v>
      </c>
      <c r="Z5432" t="s">
        <v>187</v>
      </c>
      <c r="AA5432" s="32">
        <v>27.016666666999999</v>
      </c>
    </row>
    <row r="5433" spans="1:27" x14ac:dyDescent="0.3">
      <c r="A5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3" s="4" t="str">
        <f>VLOOKUP(P5433,Lookup!$A$1:$D$19,4,0)</f>
        <v>Bay Area</v>
      </c>
      <c r="C5433" s="4" t="str">
        <f>VLOOKUP(P5433,Lookup!$A$1:$E$19,5,0)</f>
        <v>Region 3</v>
      </c>
      <c r="D5433" s="4" t="str">
        <f>VLOOKUP(P5433,Lookup!$A$1:$B$19,2,0)</f>
        <v>PN</v>
      </c>
      <c r="E5433" s="4" t="str">
        <f>IF(AND((Data[[#This Row],[Min Notif Date]]&gt;$G$3),Data[[#This Row],[Min Notif Date]]&lt;$F$3),"Last Week","No")</f>
        <v>No</v>
      </c>
      <c r="F5433" s="4" t="str">
        <f>VLOOKUP(MONTH(Data[[#This Row],[Min Notif Date]]),Lookup!$G$1:$H$12,2,0)</f>
        <v>10. Oct</v>
      </c>
      <c r="G5433" s="4" t="str">
        <f t="shared" si="84"/>
        <v/>
      </c>
      <c r="H5433" s="4" t="str">
        <f>IF(AND(Data[[#This Row],[Min Notif Time]]&gt;6,Data[[#This Row],[Min Notif Time]]&lt;17),"Business Hours","Non-Business Hours")</f>
        <v>Business Hours</v>
      </c>
      <c r="I5433" s="4" t="str" cm="1">
        <f t="array" ref="I5433">IFERROR(VLOOKUP(Data[[#This Row],[Min Notif Date]],Lookup!$N$1:$P$11,2,0),_xlfn.IFS(VLOOKUP(WEEKDAY(Data[[#This Row],[Min Notif Date]]),Lookup!$J$1:$L$7,3,0)="Weekend","Weekend",VLOOKUP(WEEKDAY(Data[[#This Row],[Min Notif Date]]),Lookup!$J$1:$L$7,3,0)="Weekday","Weekday"))</f>
        <v>Weekday</v>
      </c>
      <c r="J5433" s="4" t="str">
        <f>VLOOKUP(WEEKDAY(Data[[#This Row],[Min Notif Date]]),Lookup!$J$1:$K$7,2,0)</f>
        <v>2. Mon</v>
      </c>
      <c r="K5433" s="105">
        <f>ROUNDDOWN(Data[[#This Row],[PGE Notified Time]],0)</f>
        <v>44851</v>
      </c>
      <c r="L5433" s="4">
        <f>HOUR(Data[[#This Row],[PGE Notified Time]])</f>
        <v>8</v>
      </c>
      <c r="M5433">
        <v>84195</v>
      </c>
      <c r="N5433">
        <v>6524407920</v>
      </c>
      <c r="O5433" t="s">
        <v>25</v>
      </c>
      <c r="P5433" t="s">
        <v>197</v>
      </c>
      <c r="Q5433" t="s">
        <v>213</v>
      </c>
      <c r="R5433" t="s">
        <v>183</v>
      </c>
      <c r="S5433" s="1">
        <v>44851.369733796295</v>
      </c>
      <c r="T5433" s="1">
        <v>44851.371099537035</v>
      </c>
      <c r="U5433" s="1">
        <v>44851.387499999997</v>
      </c>
      <c r="V5433" t="s">
        <v>184</v>
      </c>
      <c r="W5433" t="s">
        <v>85</v>
      </c>
      <c r="X5433" t="s">
        <v>434</v>
      </c>
      <c r="Y5433" t="s">
        <v>186</v>
      </c>
      <c r="Z5433" t="s">
        <v>187</v>
      </c>
      <c r="AA5433" s="32">
        <v>25.583333332999999</v>
      </c>
    </row>
    <row r="5434" spans="1:27" x14ac:dyDescent="0.3">
      <c r="A5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4" s="4" t="str">
        <f>VLOOKUP(P5434,Lookup!$A$1:$D$19,4,0)</f>
        <v>Central Valley</v>
      </c>
      <c r="C5434" s="4" t="str">
        <f>VLOOKUP(P5434,Lookup!$A$1:$E$19,5,0)</f>
        <v>Region 5</v>
      </c>
      <c r="D5434" s="4" t="str">
        <f>VLOOKUP(P5434,Lookup!$A$1:$B$19,2,0)</f>
        <v>YO</v>
      </c>
      <c r="E5434" s="4" t="str">
        <f>IF(AND((Data[[#This Row],[Min Notif Date]]&gt;$G$3),Data[[#This Row],[Min Notif Date]]&lt;$F$3),"Last Week","No")</f>
        <v>No</v>
      </c>
      <c r="F5434" s="4" t="str">
        <f>VLOOKUP(MONTH(Data[[#This Row],[Min Notif Date]]),Lookup!$G$1:$H$12,2,0)</f>
        <v>10. Oct</v>
      </c>
      <c r="G5434" s="4" t="str">
        <f t="shared" si="84"/>
        <v/>
      </c>
      <c r="H5434" s="4" t="str">
        <f>IF(AND(Data[[#This Row],[Min Notif Time]]&gt;6,Data[[#This Row],[Min Notif Time]]&lt;17),"Business Hours","Non-Business Hours")</f>
        <v>Business Hours</v>
      </c>
      <c r="I5434" s="4" t="str" cm="1">
        <f t="array" ref="I5434">IFERROR(VLOOKUP(Data[[#This Row],[Min Notif Date]],Lookup!$N$1:$P$11,2,0),_xlfn.IFS(VLOOKUP(WEEKDAY(Data[[#This Row],[Min Notif Date]]),Lookup!$J$1:$L$7,3,0)="Weekend","Weekend",VLOOKUP(WEEKDAY(Data[[#This Row],[Min Notif Date]]),Lookup!$J$1:$L$7,3,0)="Weekday","Weekday"))</f>
        <v>Weekday</v>
      </c>
      <c r="J5434" s="4" t="str">
        <f>VLOOKUP(WEEKDAY(Data[[#This Row],[Min Notif Date]]),Lookup!$J$1:$K$7,2,0)</f>
        <v>2. Mon</v>
      </c>
      <c r="K5434" s="105">
        <f>ROUNDDOWN(Data[[#This Row],[PGE Notified Time]],0)</f>
        <v>44851</v>
      </c>
      <c r="L5434" s="4">
        <f>HOUR(Data[[#This Row],[PGE Notified Time]])</f>
        <v>12</v>
      </c>
      <c r="M5434">
        <v>84217</v>
      </c>
      <c r="N5434">
        <v>9963253471</v>
      </c>
      <c r="O5434" t="s">
        <v>25</v>
      </c>
      <c r="P5434" t="s">
        <v>231</v>
      </c>
      <c r="Q5434" t="s">
        <v>213</v>
      </c>
      <c r="R5434" t="s">
        <v>183</v>
      </c>
      <c r="S5434" s="1">
        <v>44851.526261574072</v>
      </c>
      <c r="T5434" s="1">
        <v>44851.52847222222</v>
      </c>
      <c r="U5434" s="1">
        <v>44851.540972222225</v>
      </c>
      <c r="V5434" t="s">
        <v>184</v>
      </c>
      <c r="W5434" t="s">
        <v>85</v>
      </c>
      <c r="X5434" t="s">
        <v>234</v>
      </c>
      <c r="Y5434" t="s">
        <v>186</v>
      </c>
      <c r="Z5434" t="s">
        <v>187</v>
      </c>
      <c r="AA5434" s="32">
        <v>21.183333333</v>
      </c>
    </row>
    <row r="5435" spans="1:27" x14ac:dyDescent="0.3">
      <c r="A5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5" s="4" t="str">
        <f>VLOOKUP(P5435,Lookup!$A$1:$D$19,4,0)</f>
        <v>North Valley</v>
      </c>
      <c r="C5435" s="4" t="str">
        <f>VLOOKUP(P5435,Lookup!$A$1:$E$19,5,0)</f>
        <v>Region 2</v>
      </c>
      <c r="D5435" s="4" t="str">
        <f>VLOOKUP(P5435,Lookup!$A$1:$B$19,2,0)</f>
        <v>SA</v>
      </c>
      <c r="E5435" s="4" t="str">
        <f>IF(AND((Data[[#This Row],[Min Notif Date]]&gt;$G$3),Data[[#This Row],[Min Notif Date]]&lt;$F$3),"Last Week","No")</f>
        <v>No</v>
      </c>
      <c r="F5435" s="4" t="str">
        <f>VLOOKUP(MONTH(Data[[#This Row],[Min Notif Date]]),Lookup!$G$1:$H$12,2,0)</f>
        <v>10. Oct</v>
      </c>
      <c r="G5435" s="4" t="str">
        <f t="shared" si="84"/>
        <v/>
      </c>
      <c r="H5435" s="4" t="str">
        <f>IF(AND(Data[[#This Row],[Min Notif Time]]&gt;6,Data[[#This Row],[Min Notif Time]]&lt;17),"Business Hours","Non-Business Hours")</f>
        <v>Business Hours</v>
      </c>
      <c r="I5435" s="4" t="str" cm="1">
        <f t="array" ref="I5435">IFERROR(VLOOKUP(Data[[#This Row],[Min Notif Date]],Lookup!$N$1:$P$11,2,0),_xlfn.IFS(VLOOKUP(WEEKDAY(Data[[#This Row],[Min Notif Date]]),Lookup!$J$1:$L$7,3,0)="Weekend","Weekend",VLOOKUP(WEEKDAY(Data[[#This Row],[Min Notif Date]]),Lookup!$J$1:$L$7,3,0)="Weekday","Weekday"))</f>
        <v>Weekday</v>
      </c>
      <c r="J5435" s="4" t="str">
        <f>VLOOKUP(WEEKDAY(Data[[#This Row],[Min Notif Date]]),Lookup!$J$1:$K$7,2,0)</f>
        <v>2. Mon</v>
      </c>
      <c r="K5435" s="105">
        <f>ROUNDDOWN(Data[[#This Row],[PGE Notified Time]],0)</f>
        <v>44851</v>
      </c>
      <c r="L5435" s="4">
        <f>HOUR(Data[[#This Row],[PGE Notified Time]])</f>
        <v>10</v>
      </c>
      <c r="M5435">
        <v>84203</v>
      </c>
      <c r="O5435" t="s">
        <v>20</v>
      </c>
      <c r="P5435" t="s">
        <v>210</v>
      </c>
      <c r="Q5435" t="s">
        <v>20</v>
      </c>
      <c r="R5435" t="s">
        <v>183</v>
      </c>
      <c r="S5435" s="1" t="s">
        <v>171</v>
      </c>
      <c r="T5435" s="1">
        <v>44851.42291666667</v>
      </c>
      <c r="U5435" s="1">
        <v>44851.4375</v>
      </c>
      <c r="V5435" t="s">
        <v>184</v>
      </c>
      <c r="W5435" t="s">
        <v>85</v>
      </c>
      <c r="X5435" t="s">
        <v>254</v>
      </c>
      <c r="Y5435" t="s">
        <v>186</v>
      </c>
      <c r="Z5435" t="s">
        <v>187</v>
      </c>
      <c r="AA5435" s="32">
        <v>21</v>
      </c>
    </row>
    <row r="5436" spans="1:27" x14ac:dyDescent="0.3">
      <c r="A5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6" s="4" t="str">
        <f>VLOOKUP(P5436,Lookup!$A$1:$D$19,4,0)</f>
        <v>Central Valley</v>
      </c>
      <c r="C5436" s="4" t="str">
        <f>VLOOKUP(P5436,Lookup!$A$1:$E$19,5,0)</f>
        <v>Region 5</v>
      </c>
      <c r="D5436" s="4" t="str">
        <f>VLOOKUP(P5436,Lookup!$A$1:$B$19,2,0)</f>
        <v>KE</v>
      </c>
      <c r="E5436" s="4" t="str">
        <f>IF(AND((Data[[#This Row],[Min Notif Date]]&gt;$G$3),Data[[#This Row],[Min Notif Date]]&lt;$F$3),"Last Week","No")</f>
        <v>No</v>
      </c>
      <c r="F5436" s="4" t="str">
        <f>VLOOKUP(MONTH(Data[[#This Row],[Min Notif Date]]),Lookup!$G$1:$H$12,2,0)</f>
        <v>10. Oct</v>
      </c>
      <c r="G5436" s="4" t="str">
        <f t="shared" si="84"/>
        <v/>
      </c>
      <c r="H5436" s="4" t="str">
        <f>IF(AND(Data[[#This Row],[Min Notif Time]]&gt;6,Data[[#This Row],[Min Notif Time]]&lt;17),"Business Hours","Non-Business Hours")</f>
        <v>Business Hours</v>
      </c>
      <c r="I5436" s="4" t="str" cm="1">
        <f t="array" ref="I5436">IFERROR(VLOOKUP(Data[[#This Row],[Min Notif Date]],Lookup!$N$1:$P$11,2,0),_xlfn.IFS(VLOOKUP(WEEKDAY(Data[[#This Row],[Min Notif Date]]),Lookup!$J$1:$L$7,3,0)="Weekend","Weekend",VLOOKUP(WEEKDAY(Data[[#This Row],[Min Notif Date]]),Lookup!$J$1:$L$7,3,0)="Weekday","Weekday"))</f>
        <v>Weekday</v>
      </c>
      <c r="J5436" s="4" t="str">
        <f>VLOOKUP(WEEKDAY(Data[[#This Row],[Min Notif Date]]),Lookup!$J$1:$K$7,2,0)</f>
        <v>2. Mon</v>
      </c>
      <c r="K5436" s="105">
        <f>ROUNDDOWN(Data[[#This Row],[PGE Notified Time]],0)</f>
        <v>44851</v>
      </c>
      <c r="L5436" s="4">
        <f>HOUR(Data[[#This Row],[PGE Notified Time]])</f>
        <v>11</v>
      </c>
      <c r="M5436">
        <v>84213</v>
      </c>
      <c r="N5436">
        <v>7709758973</v>
      </c>
      <c r="O5436" t="s">
        <v>25</v>
      </c>
      <c r="P5436" t="s">
        <v>206</v>
      </c>
      <c r="Q5436" t="s">
        <v>213</v>
      </c>
      <c r="R5436" t="s">
        <v>183</v>
      </c>
      <c r="S5436" s="1">
        <v>44851.493900462963</v>
      </c>
      <c r="T5436" s="1">
        <v>44851.497511574074</v>
      </c>
      <c r="U5436" s="1">
        <v>44851.504861111112</v>
      </c>
      <c r="V5436" t="s">
        <v>184</v>
      </c>
      <c r="W5436" t="s">
        <v>85</v>
      </c>
      <c r="X5436" t="s">
        <v>228</v>
      </c>
      <c r="Y5436" t="s">
        <v>186</v>
      </c>
      <c r="Z5436" t="s">
        <v>187</v>
      </c>
      <c r="AA5436" s="32">
        <v>15.783333333</v>
      </c>
    </row>
    <row r="5437" spans="1:27" x14ac:dyDescent="0.3">
      <c r="A5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7" s="4" t="str">
        <f>VLOOKUP(P5437,Lookup!$A$1:$D$19,4,0)</f>
        <v>North Valley</v>
      </c>
      <c r="C5437" s="4" t="str">
        <f>VLOOKUP(P5437,Lookup!$A$1:$E$19,5,0)</f>
        <v>Region 2</v>
      </c>
      <c r="D5437" s="4" t="str">
        <f>VLOOKUP(P5437,Lookup!$A$1:$B$19,2,0)</f>
        <v>SA</v>
      </c>
      <c r="E5437" s="4" t="str">
        <f>IF(AND((Data[[#This Row],[Min Notif Date]]&gt;$G$3),Data[[#This Row],[Min Notif Date]]&lt;$F$3),"Last Week","No")</f>
        <v>No</v>
      </c>
      <c r="F5437" s="4" t="str">
        <f>VLOOKUP(MONTH(Data[[#This Row],[Min Notif Date]]),Lookup!$G$1:$H$12,2,0)</f>
        <v>10. Oct</v>
      </c>
      <c r="G5437" s="4" t="str">
        <f t="shared" si="84"/>
        <v/>
      </c>
      <c r="H5437" s="4" t="str">
        <f>IF(AND(Data[[#This Row],[Min Notif Time]]&gt;6,Data[[#This Row],[Min Notif Time]]&lt;17),"Business Hours","Non-Business Hours")</f>
        <v>Business Hours</v>
      </c>
      <c r="I5437" s="4" t="str" cm="1">
        <f t="array" ref="I5437">IFERROR(VLOOKUP(Data[[#This Row],[Min Notif Date]],Lookup!$N$1:$P$11,2,0),_xlfn.IFS(VLOOKUP(WEEKDAY(Data[[#This Row],[Min Notif Date]]),Lookup!$J$1:$L$7,3,0)="Weekend","Weekend",VLOOKUP(WEEKDAY(Data[[#This Row],[Min Notif Date]]),Lookup!$J$1:$L$7,3,0)="Weekday","Weekday"))</f>
        <v>Weekday</v>
      </c>
      <c r="J5437" s="4" t="str">
        <f>VLOOKUP(WEEKDAY(Data[[#This Row],[Min Notif Date]]),Lookup!$J$1:$K$7,2,0)</f>
        <v>2. Mon</v>
      </c>
      <c r="K5437" s="105">
        <f>ROUNDDOWN(Data[[#This Row],[PGE Notified Time]],0)</f>
        <v>44851</v>
      </c>
      <c r="L5437" s="4">
        <f>HOUR(Data[[#This Row],[PGE Notified Time]])</f>
        <v>10</v>
      </c>
      <c r="M5437">
        <v>84205</v>
      </c>
      <c r="O5437" t="s">
        <v>20</v>
      </c>
      <c r="P5437" t="s">
        <v>210</v>
      </c>
      <c r="Q5437" t="s">
        <v>20</v>
      </c>
      <c r="R5437" t="s">
        <v>183</v>
      </c>
      <c r="S5437" s="1" t="s">
        <v>171</v>
      </c>
      <c r="T5437" s="1">
        <v>44851.429861111108</v>
      </c>
      <c r="U5437" s="1">
        <v>44851.4375</v>
      </c>
      <c r="V5437" t="s">
        <v>184</v>
      </c>
      <c r="W5437" t="s">
        <v>85</v>
      </c>
      <c r="X5437" t="s">
        <v>254</v>
      </c>
      <c r="Y5437" t="s">
        <v>186</v>
      </c>
      <c r="Z5437" t="s">
        <v>187</v>
      </c>
      <c r="AA5437" s="32">
        <v>11</v>
      </c>
    </row>
    <row r="5438" spans="1:27" x14ac:dyDescent="0.3">
      <c r="A5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8" s="4" t="str">
        <f>VLOOKUP(P5438,Lookup!$A$1:$D$19,4,0)</f>
        <v>Bay Area</v>
      </c>
      <c r="C5438" s="4" t="str">
        <f>VLOOKUP(P5438,Lookup!$A$1:$E$19,5,0)</f>
        <v>Region 3</v>
      </c>
      <c r="D5438" s="4" t="str">
        <f>VLOOKUP(P5438,Lookup!$A$1:$B$19,2,0)</f>
        <v>SF</v>
      </c>
      <c r="E5438" s="4" t="str">
        <f>IF(AND((Data[[#This Row],[Min Notif Date]]&gt;$G$3),Data[[#This Row],[Min Notif Date]]&lt;$F$3),"Last Week","No")</f>
        <v>No</v>
      </c>
      <c r="F5438" s="4" t="str">
        <f>VLOOKUP(MONTH(Data[[#This Row],[Min Notif Date]]),Lookup!$G$1:$H$12,2,0)</f>
        <v>10. Oct</v>
      </c>
      <c r="G5438" s="4" t="str">
        <f t="shared" si="84"/>
        <v/>
      </c>
      <c r="H5438" s="4" t="str">
        <f>IF(AND(Data[[#This Row],[Min Notif Time]]&gt;6,Data[[#This Row],[Min Notif Time]]&lt;17),"Business Hours","Non-Business Hours")</f>
        <v>Business Hours</v>
      </c>
      <c r="I5438" s="4" t="str" cm="1">
        <f t="array" ref="I5438">IFERROR(VLOOKUP(Data[[#This Row],[Min Notif Date]],Lookup!$N$1:$P$11,2,0),_xlfn.IFS(VLOOKUP(WEEKDAY(Data[[#This Row],[Min Notif Date]]),Lookup!$J$1:$L$7,3,0)="Weekend","Weekend",VLOOKUP(WEEKDAY(Data[[#This Row],[Min Notif Date]]),Lookup!$J$1:$L$7,3,0)="Weekday","Weekday"))</f>
        <v>Weekday</v>
      </c>
      <c r="J5438" s="4" t="str">
        <f>VLOOKUP(WEEKDAY(Data[[#This Row],[Min Notif Date]]),Lookup!$J$1:$K$7,2,0)</f>
        <v>3. Tue</v>
      </c>
      <c r="K5438" s="105">
        <f>ROUNDDOWN(Data[[#This Row],[PGE Notified Time]],0)</f>
        <v>44852</v>
      </c>
      <c r="L5438" s="4">
        <f>HOUR(Data[[#This Row],[PGE Notified Time]])</f>
        <v>10</v>
      </c>
      <c r="M5438">
        <v>84249</v>
      </c>
      <c r="O5438" t="s">
        <v>20</v>
      </c>
      <c r="P5438" t="s">
        <v>190</v>
      </c>
      <c r="Q5438" t="s">
        <v>20</v>
      </c>
      <c r="R5438" t="s">
        <v>183</v>
      </c>
      <c r="S5438" s="1" t="s">
        <v>171</v>
      </c>
      <c r="T5438" s="1">
        <v>44852.424305555556</v>
      </c>
      <c r="U5438" s="1">
        <v>44852.708333333336</v>
      </c>
      <c r="V5438" t="s">
        <v>184</v>
      </c>
      <c r="W5438" t="s">
        <v>87</v>
      </c>
      <c r="X5438" t="s">
        <v>192</v>
      </c>
      <c r="Y5438" t="s">
        <v>186</v>
      </c>
      <c r="Z5438" t="s">
        <v>187</v>
      </c>
      <c r="AA5438" s="32">
        <v>409</v>
      </c>
    </row>
    <row r="5439" spans="1:27" x14ac:dyDescent="0.3">
      <c r="A5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9" s="4" t="str">
        <f>VLOOKUP(P5439,Lookup!$A$1:$D$19,4,0)</f>
        <v>Bay Area</v>
      </c>
      <c r="C5439" s="4" t="str">
        <f>VLOOKUP(P5439,Lookup!$A$1:$E$19,5,0)</f>
        <v>Region 3</v>
      </c>
      <c r="D5439" s="4" t="str">
        <f>VLOOKUP(P5439,Lookup!$A$1:$B$19,2,0)</f>
        <v>DI</v>
      </c>
      <c r="E5439" s="4" t="str">
        <f>IF(AND((Data[[#This Row],[Min Notif Date]]&gt;$G$3),Data[[#This Row],[Min Notif Date]]&lt;$F$3),"Last Week","No")</f>
        <v>No</v>
      </c>
      <c r="F5439" s="4" t="str">
        <f>VLOOKUP(MONTH(Data[[#This Row],[Min Notif Date]]),Lookup!$G$1:$H$12,2,0)</f>
        <v>10. Oct</v>
      </c>
      <c r="G5439" s="4" t="str">
        <f t="shared" si="84"/>
        <v/>
      </c>
      <c r="H5439" s="4" t="str">
        <f>IF(AND(Data[[#This Row],[Min Notif Time]]&gt;6,Data[[#This Row],[Min Notif Time]]&lt;17),"Business Hours","Non-Business Hours")</f>
        <v>Non-Business Hours</v>
      </c>
      <c r="I5439" s="4" t="str" cm="1">
        <f t="array" ref="I5439">IFERROR(VLOOKUP(Data[[#This Row],[Min Notif Date]],Lookup!$N$1:$P$11,2,0),_xlfn.IFS(VLOOKUP(WEEKDAY(Data[[#This Row],[Min Notif Date]]),Lookup!$J$1:$L$7,3,0)="Weekend","Weekend",VLOOKUP(WEEKDAY(Data[[#This Row],[Min Notif Date]]),Lookup!$J$1:$L$7,3,0)="Weekday","Weekday"))</f>
        <v>Weekday</v>
      </c>
      <c r="J5439" s="4" t="str">
        <f>VLOOKUP(WEEKDAY(Data[[#This Row],[Min Notif Date]]),Lookup!$J$1:$K$7,2,0)</f>
        <v>3. Tue</v>
      </c>
      <c r="K5439" s="105">
        <f>ROUNDDOWN(Data[[#This Row],[PGE Notified Time]],0)</f>
        <v>44852</v>
      </c>
      <c r="L5439" s="4">
        <f>HOUR(Data[[#This Row],[PGE Notified Time]])</f>
        <v>0</v>
      </c>
      <c r="M5439">
        <v>84238</v>
      </c>
      <c r="O5439" t="s">
        <v>20</v>
      </c>
      <c r="P5439" t="s">
        <v>208</v>
      </c>
      <c r="Q5439" t="s">
        <v>20</v>
      </c>
      <c r="R5439" t="s">
        <v>193</v>
      </c>
      <c r="S5439" s="1" t="s">
        <v>171</v>
      </c>
      <c r="T5439" s="1">
        <v>44852.002083333333</v>
      </c>
      <c r="U5439" s="1">
        <v>44852.270833333336</v>
      </c>
      <c r="V5439" t="s">
        <v>184</v>
      </c>
      <c r="W5439" t="s">
        <v>87</v>
      </c>
      <c r="X5439" t="s">
        <v>433</v>
      </c>
      <c r="Y5439" t="s">
        <v>186</v>
      </c>
      <c r="Z5439" t="s">
        <v>187</v>
      </c>
      <c r="AA5439" s="32">
        <v>387</v>
      </c>
    </row>
    <row r="5440" spans="1:27" x14ac:dyDescent="0.3">
      <c r="A5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0" s="4" t="str">
        <f>VLOOKUP(P5440,Lookup!$A$1:$D$19,4,0)</f>
        <v>South Bay</v>
      </c>
      <c r="C5440" s="4" t="str">
        <f>VLOOKUP(P5440,Lookup!$A$1:$E$19,5,0)</f>
        <v>Region 4</v>
      </c>
      <c r="D5440" s="4" t="str">
        <f>VLOOKUP(P5440,Lookup!$A$1:$B$19,2,0)</f>
        <v>SJ</v>
      </c>
      <c r="E5440" s="4" t="str">
        <f>IF(AND((Data[[#This Row],[Min Notif Date]]&gt;$G$3),Data[[#This Row],[Min Notif Date]]&lt;$F$3),"Last Week","No")</f>
        <v>No</v>
      </c>
      <c r="F5440" s="4" t="str">
        <f>VLOOKUP(MONTH(Data[[#This Row],[Min Notif Date]]),Lookup!$G$1:$H$12,2,0)</f>
        <v>10. Oct</v>
      </c>
      <c r="G5440" s="4" t="str">
        <f t="shared" si="84"/>
        <v/>
      </c>
      <c r="H5440" s="4" t="str">
        <f>IF(AND(Data[[#This Row],[Min Notif Time]]&gt;6,Data[[#This Row],[Min Notif Time]]&lt;17),"Business Hours","Non-Business Hours")</f>
        <v>Business Hours</v>
      </c>
      <c r="I5440" s="4" t="str" cm="1">
        <f t="array" ref="I5440">IFERROR(VLOOKUP(Data[[#This Row],[Min Notif Date]],Lookup!$N$1:$P$11,2,0),_xlfn.IFS(VLOOKUP(WEEKDAY(Data[[#This Row],[Min Notif Date]]),Lookup!$J$1:$L$7,3,0)="Weekend","Weekend",VLOOKUP(WEEKDAY(Data[[#This Row],[Min Notif Date]]),Lookup!$J$1:$L$7,3,0)="Weekday","Weekday"))</f>
        <v>Weekday</v>
      </c>
      <c r="J5440" s="4" t="str">
        <f>VLOOKUP(WEEKDAY(Data[[#This Row],[Min Notif Date]]),Lookup!$J$1:$K$7,2,0)</f>
        <v>3. Tue</v>
      </c>
      <c r="K5440" s="105">
        <f>ROUNDDOWN(Data[[#This Row],[PGE Notified Time]],0)</f>
        <v>44852</v>
      </c>
      <c r="L5440" s="4">
        <f>HOUR(Data[[#This Row],[PGE Notified Time]])</f>
        <v>14</v>
      </c>
      <c r="M5440">
        <v>84278</v>
      </c>
      <c r="O5440" t="s">
        <v>20</v>
      </c>
      <c r="P5440" t="s">
        <v>288</v>
      </c>
      <c r="Q5440" t="s">
        <v>20</v>
      </c>
      <c r="R5440" t="s">
        <v>183</v>
      </c>
      <c r="S5440" s="1" t="s">
        <v>171</v>
      </c>
      <c r="T5440" s="1">
        <v>44852.624305555553</v>
      </c>
      <c r="U5440" s="1">
        <v>44852.849305555559</v>
      </c>
      <c r="V5440" t="s">
        <v>184</v>
      </c>
      <c r="W5440" t="s">
        <v>87</v>
      </c>
      <c r="X5440" t="s">
        <v>293</v>
      </c>
      <c r="Y5440" t="s">
        <v>186</v>
      </c>
      <c r="Z5440" t="s">
        <v>187</v>
      </c>
      <c r="AA5440" s="32">
        <v>324</v>
      </c>
    </row>
    <row r="5441" spans="1:27" x14ac:dyDescent="0.3">
      <c r="A5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1" s="4" t="str">
        <f>VLOOKUP(P5441,Lookup!$A$1:$D$19,4,0)</f>
        <v>Bay Area</v>
      </c>
      <c r="C5441" s="4" t="str">
        <f>VLOOKUP(P5441,Lookup!$A$1:$E$19,5,0)</f>
        <v>Region 3</v>
      </c>
      <c r="D5441" s="4" t="str">
        <f>VLOOKUP(P5441,Lookup!$A$1:$B$19,2,0)</f>
        <v>SF</v>
      </c>
      <c r="E5441" s="4" t="str">
        <f>IF(AND((Data[[#This Row],[Min Notif Date]]&gt;$G$3),Data[[#This Row],[Min Notif Date]]&lt;$F$3),"Last Week","No")</f>
        <v>No</v>
      </c>
      <c r="F5441" s="4" t="str">
        <f>VLOOKUP(MONTH(Data[[#This Row],[Min Notif Date]]),Lookup!$G$1:$H$12,2,0)</f>
        <v>10. Oct</v>
      </c>
      <c r="G5441" s="4" t="str">
        <f t="shared" si="84"/>
        <v/>
      </c>
      <c r="H5441" s="4" t="str">
        <f>IF(AND(Data[[#This Row],[Min Notif Time]]&gt;6,Data[[#This Row],[Min Notif Time]]&lt;17),"Business Hours","Non-Business Hours")</f>
        <v>Business Hours</v>
      </c>
      <c r="I5441" s="4" t="str" cm="1">
        <f t="array" ref="I5441">IFERROR(VLOOKUP(Data[[#This Row],[Min Notif Date]],Lookup!$N$1:$P$11,2,0),_xlfn.IFS(VLOOKUP(WEEKDAY(Data[[#This Row],[Min Notif Date]]),Lookup!$J$1:$L$7,3,0)="Weekend","Weekend",VLOOKUP(WEEKDAY(Data[[#This Row],[Min Notif Date]]),Lookup!$J$1:$L$7,3,0)="Weekday","Weekday"))</f>
        <v>Weekday</v>
      </c>
      <c r="J5441" s="4" t="str">
        <f>VLOOKUP(WEEKDAY(Data[[#This Row],[Min Notif Date]]),Lookup!$J$1:$K$7,2,0)</f>
        <v>3. Tue</v>
      </c>
      <c r="K5441" s="105">
        <f>ROUNDDOWN(Data[[#This Row],[PGE Notified Time]],0)</f>
        <v>44852</v>
      </c>
      <c r="L5441" s="4">
        <f>HOUR(Data[[#This Row],[PGE Notified Time]])</f>
        <v>11</v>
      </c>
      <c r="M5441">
        <v>84254</v>
      </c>
      <c r="O5441" t="s">
        <v>20</v>
      </c>
      <c r="P5441" t="s">
        <v>190</v>
      </c>
      <c r="Q5441" t="s">
        <v>20</v>
      </c>
      <c r="R5441" t="s">
        <v>183</v>
      </c>
      <c r="S5441" s="1" t="s">
        <v>171</v>
      </c>
      <c r="T5441" s="1">
        <v>44852.474305555559</v>
      </c>
      <c r="U5441" s="1">
        <v>44852.67291666667</v>
      </c>
      <c r="V5441" t="s">
        <v>184</v>
      </c>
      <c r="W5441" t="s">
        <v>87</v>
      </c>
      <c r="X5441" t="s">
        <v>192</v>
      </c>
      <c r="Y5441" t="s">
        <v>186</v>
      </c>
      <c r="Z5441" t="s">
        <v>187</v>
      </c>
      <c r="AA5441" s="32">
        <v>286</v>
      </c>
    </row>
    <row r="5442" spans="1:27" x14ac:dyDescent="0.3">
      <c r="A5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2" s="4" t="str">
        <f>VLOOKUP(P5442,Lookup!$A$1:$D$19,4,0)</f>
        <v>North Valley</v>
      </c>
      <c r="C5442" s="4" t="str">
        <f>VLOOKUP(P5442,Lookup!$A$1:$E$19,5,0)</f>
        <v>Region 2</v>
      </c>
      <c r="D5442" s="4" t="str">
        <f>VLOOKUP(P5442,Lookup!$A$1:$B$19,2,0)</f>
        <v>SA</v>
      </c>
      <c r="E5442" s="4" t="str">
        <f>IF(AND((Data[[#This Row],[Min Notif Date]]&gt;$G$3),Data[[#This Row],[Min Notif Date]]&lt;$F$3),"Last Week","No")</f>
        <v>No</v>
      </c>
      <c r="F5442" s="4" t="str">
        <f>VLOOKUP(MONTH(Data[[#This Row],[Min Notif Date]]),Lookup!$G$1:$H$12,2,0)</f>
        <v>10. Oct</v>
      </c>
      <c r="G5442" s="4" t="str">
        <f t="shared" si="84"/>
        <v/>
      </c>
      <c r="H5442" s="4" t="str">
        <f>IF(AND(Data[[#This Row],[Min Notif Time]]&gt;6,Data[[#This Row],[Min Notif Time]]&lt;17),"Business Hours","Non-Business Hours")</f>
        <v>Business Hours</v>
      </c>
      <c r="I5442" s="4" t="str" cm="1">
        <f t="array" ref="I5442">IFERROR(VLOOKUP(Data[[#This Row],[Min Notif Date]],Lookup!$N$1:$P$11,2,0),_xlfn.IFS(VLOOKUP(WEEKDAY(Data[[#This Row],[Min Notif Date]]),Lookup!$J$1:$L$7,3,0)="Weekend","Weekend",VLOOKUP(WEEKDAY(Data[[#This Row],[Min Notif Date]]),Lookup!$J$1:$L$7,3,0)="Weekday","Weekday"))</f>
        <v>Weekday</v>
      </c>
      <c r="J5442" s="4" t="str">
        <f>VLOOKUP(WEEKDAY(Data[[#This Row],[Min Notif Date]]),Lookup!$J$1:$K$7,2,0)</f>
        <v>3. Tue</v>
      </c>
      <c r="K5442" s="105">
        <f>ROUNDDOWN(Data[[#This Row],[PGE Notified Time]],0)</f>
        <v>44852</v>
      </c>
      <c r="L5442" s="4">
        <f>HOUR(Data[[#This Row],[PGE Notified Time]])</f>
        <v>8</v>
      </c>
      <c r="M5442">
        <v>84241</v>
      </c>
      <c r="O5442" t="s">
        <v>20</v>
      </c>
      <c r="P5442" t="s">
        <v>210</v>
      </c>
      <c r="Q5442" t="s">
        <v>20</v>
      </c>
      <c r="R5442" t="s">
        <v>183</v>
      </c>
      <c r="S5442" s="1" t="s">
        <v>171</v>
      </c>
      <c r="T5442" s="1">
        <v>44852.340277777781</v>
      </c>
      <c r="U5442" s="1">
        <v>44852.493750000001</v>
      </c>
      <c r="V5442" t="s">
        <v>184</v>
      </c>
      <c r="W5442" t="s">
        <v>87</v>
      </c>
      <c r="X5442" t="s">
        <v>381</v>
      </c>
      <c r="Y5442" t="s">
        <v>186</v>
      </c>
      <c r="Z5442" t="s">
        <v>187</v>
      </c>
      <c r="AA5442" s="32">
        <v>221</v>
      </c>
    </row>
    <row r="5443" spans="1:27" x14ac:dyDescent="0.3">
      <c r="A5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3" s="4" t="str">
        <f>VLOOKUP(P5443,Lookup!$A$1:$D$19,4,0)</f>
        <v>Central Valley</v>
      </c>
      <c r="C5443" s="4" t="str">
        <f>VLOOKUP(P5443,Lookup!$A$1:$E$19,5,0)</f>
        <v>Region 5</v>
      </c>
      <c r="D5443" s="4" t="str">
        <f>VLOOKUP(P5443,Lookup!$A$1:$B$19,2,0)</f>
        <v>FR</v>
      </c>
      <c r="E5443" s="4" t="str">
        <f>IF(AND((Data[[#This Row],[Min Notif Date]]&gt;$G$3),Data[[#This Row],[Min Notif Date]]&lt;$F$3),"Last Week","No")</f>
        <v>No</v>
      </c>
      <c r="F5443" s="4" t="str">
        <f>VLOOKUP(MONTH(Data[[#This Row],[Min Notif Date]]),Lookup!$G$1:$H$12,2,0)</f>
        <v>10. Oct</v>
      </c>
      <c r="G5443" s="4" t="str">
        <f t="shared" si="84"/>
        <v/>
      </c>
      <c r="H5443" s="4" t="str">
        <f>IF(AND(Data[[#This Row],[Min Notif Time]]&gt;6,Data[[#This Row],[Min Notif Time]]&lt;17),"Business Hours","Non-Business Hours")</f>
        <v>Business Hours</v>
      </c>
      <c r="I5443" s="4" t="str" cm="1">
        <f t="array" ref="I5443">IFERROR(VLOOKUP(Data[[#This Row],[Min Notif Date]],Lookup!$N$1:$P$11,2,0),_xlfn.IFS(VLOOKUP(WEEKDAY(Data[[#This Row],[Min Notif Date]]),Lookup!$J$1:$L$7,3,0)="Weekend","Weekend",VLOOKUP(WEEKDAY(Data[[#This Row],[Min Notif Date]]),Lookup!$J$1:$L$7,3,0)="Weekday","Weekday"))</f>
        <v>Weekday</v>
      </c>
      <c r="J5443" s="4" t="str">
        <f>VLOOKUP(WEEKDAY(Data[[#This Row],[Min Notif Date]]),Lookup!$J$1:$K$7,2,0)</f>
        <v>3. Tue</v>
      </c>
      <c r="K5443" s="105">
        <f>ROUNDDOWN(Data[[#This Row],[PGE Notified Time]],0)</f>
        <v>44852</v>
      </c>
      <c r="L5443" s="4">
        <f>HOUR(Data[[#This Row],[PGE Notified Time]])</f>
        <v>13</v>
      </c>
      <c r="M5443">
        <v>84272</v>
      </c>
      <c r="O5443" t="s">
        <v>20</v>
      </c>
      <c r="P5443" t="s">
        <v>195</v>
      </c>
      <c r="Q5443" t="s">
        <v>20</v>
      </c>
      <c r="R5443" t="s">
        <v>183</v>
      </c>
      <c r="S5443" s="1" t="s">
        <v>171</v>
      </c>
      <c r="T5443" s="1">
        <v>44852.561805555553</v>
      </c>
      <c r="U5443" s="1">
        <v>44852.714583333334</v>
      </c>
      <c r="V5443" t="s">
        <v>184</v>
      </c>
      <c r="W5443" t="s">
        <v>87</v>
      </c>
      <c r="X5443" t="s">
        <v>196</v>
      </c>
      <c r="Y5443" t="s">
        <v>186</v>
      </c>
      <c r="Z5443" t="s">
        <v>187</v>
      </c>
      <c r="AA5443" s="32">
        <v>220</v>
      </c>
    </row>
    <row r="5444" spans="1:27" x14ac:dyDescent="0.3">
      <c r="A5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4" s="4" t="str">
        <f>VLOOKUP(P5444,Lookup!$A$1:$D$19,4,0)</f>
        <v>Bay Area</v>
      </c>
      <c r="C5444" s="4" t="str">
        <f>VLOOKUP(P5444,Lookup!$A$1:$E$19,5,0)</f>
        <v>Region 3</v>
      </c>
      <c r="D5444" s="4" t="str">
        <f>VLOOKUP(P5444,Lookup!$A$1:$B$19,2,0)</f>
        <v>SF</v>
      </c>
      <c r="E5444" s="4" t="str">
        <f>IF(AND((Data[[#This Row],[Min Notif Date]]&gt;$G$3),Data[[#This Row],[Min Notif Date]]&lt;$F$3),"Last Week","No")</f>
        <v>No</v>
      </c>
      <c r="F5444" s="4" t="str">
        <f>VLOOKUP(MONTH(Data[[#This Row],[Min Notif Date]]),Lookup!$G$1:$H$12,2,0)</f>
        <v>10. Oct</v>
      </c>
      <c r="G5444" s="4" t="str">
        <f t="shared" si="84"/>
        <v/>
      </c>
      <c r="H5444" s="4" t="str">
        <f>IF(AND(Data[[#This Row],[Min Notif Time]]&gt;6,Data[[#This Row],[Min Notif Time]]&lt;17),"Business Hours","Non-Business Hours")</f>
        <v>Non-Business Hours</v>
      </c>
      <c r="I5444" s="4" t="str" cm="1">
        <f t="array" ref="I5444">IFERROR(VLOOKUP(Data[[#This Row],[Min Notif Date]],Lookup!$N$1:$P$11,2,0),_xlfn.IFS(VLOOKUP(WEEKDAY(Data[[#This Row],[Min Notif Date]]),Lookup!$J$1:$L$7,3,0)="Weekend","Weekend",VLOOKUP(WEEKDAY(Data[[#This Row],[Min Notif Date]]),Lookup!$J$1:$L$7,3,0)="Weekday","Weekday"))</f>
        <v>Weekday</v>
      </c>
      <c r="J5444" s="4" t="str">
        <f>VLOOKUP(WEEKDAY(Data[[#This Row],[Min Notif Date]]),Lookup!$J$1:$K$7,2,0)</f>
        <v>3. Tue</v>
      </c>
      <c r="K5444" s="105">
        <f>ROUNDDOWN(Data[[#This Row],[PGE Notified Time]],0)</f>
        <v>44852</v>
      </c>
      <c r="L5444" s="4">
        <f>HOUR(Data[[#This Row],[PGE Notified Time]])</f>
        <v>19</v>
      </c>
      <c r="M5444">
        <v>84287</v>
      </c>
      <c r="N5444">
        <v>3651236</v>
      </c>
      <c r="O5444" t="s">
        <v>20</v>
      </c>
      <c r="P5444" t="s">
        <v>190</v>
      </c>
      <c r="Q5444" t="s">
        <v>20</v>
      </c>
      <c r="R5444" t="s">
        <v>183</v>
      </c>
      <c r="S5444" s="1">
        <v>44852.764699074076</v>
      </c>
      <c r="T5444" s="1">
        <v>44852.800740740742</v>
      </c>
      <c r="U5444" s="1">
        <v>44852.917361111111</v>
      </c>
      <c r="V5444" t="s">
        <v>184</v>
      </c>
      <c r="W5444" t="s">
        <v>87</v>
      </c>
      <c r="X5444" t="s">
        <v>192</v>
      </c>
      <c r="Y5444" t="s">
        <v>186</v>
      </c>
      <c r="Z5444" t="s">
        <v>187</v>
      </c>
      <c r="AA5444" s="32">
        <v>219.83333333300001</v>
      </c>
    </row>
    <row r="5445" spans="1:27" x14ac:dyDescent="0.3">
      <c r="A5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5" s="4" t="str">
        <f>VLOOKUP(P5445,Lookup!$A$1:$D$19,4,0)</f>
        <v>South Bay</v>
      </c>
      <c r="C5445" s="4" t="str">
        <f>VLOOKUP(P5445,Lookup!$A$1:$E$19,5,0)</f>
        <v>Region 4</v>
      </c>
      <c r="D5445" s="4" t="str">
        <f>VLOOKUP(P5445,Lookup!$A$1:$B$19,2,0)</f>
        <v>CC</v>
      </c>
      <c r="E5445" s="4" t="str">
        <f>IF(AND((Data[[#This Row],[Min Notif Date]]&gt;$G$3),Data[[#This Row],[Min Notif Date]]&lt;$F$3),"Last Week","No")</f>
        <v>No</v>
      </c>
      <c r="F5445" s="4" t="str">
        <f>VLOOKUP(MONTH(Data[[#This Row],[Min Notif Date]]),Lookup!$G$1:$H$12,2,0)</f>
        <v>10. Oct</v>
      </c>
      <c r="G5445" s="4" t="str">
        <f t="shared" ref="G5445:G5508" si="85">IF(AA5445&lt;0,"Negative","")</f>
        <v/>
      </c>
      <c r="H5445" s="4" t="str">
        <f>IF(AND(Data[[#This Row],[Min Notif Time]]&gt;6,Data[[#This Row],[Min Notif Time]]&lt;17),"Business Hours","Non-Business Hours")</f>
        <v>Business Hours</v>
      </c>
      <c r="I5445" s="4" t="str" cm="1">
        <f t="array" ref="I5445">IFERROR(VLOOKUP(Data[[#This Row],[Min Notif Date]],Lookup!$N$1:$P$11,2,0),_xlfn.IFS(VLOOKUP(WEEKDAY(Data[[#This Row],[Min Notif Date]]),Lookup!$J$1:$L$7,3,0)="Weekend","Weekend",VLOOKUP(WEEKDAY(Data[[#This Row],[Min Notif Date]]),Lookup!$J$1:$L$7,3,0)="Weekday","Weekday"))</f>
        <v>Weekday</v>
      </c>
      <c r="J5445" s="4" t="str">
        <f>VLOOKUP(WEEKDAY(Data[[#This Row],[Min Notif Date]]),Lookup!$J$1:$K$7,2,0)</f>
        <v>3. Tue</v>
      </c>
      <c r="K5445" s="105">
        <f>ROUNDDOWN(Data[[#This Row],[PGE Notified Time]],0)</f>
        <v>44852</v>
      </c>
      <c r="L5445" s="4">
        <f>HOUR(Data[[#This Row],[PGE Notified Time]])</f>
        <v>13</v>
      </c>
      <c r="M5445">
        <v>84273</v>
      </c>
      <c r="O5445" t="s">
        <v>20</v>
      </c>
      <c r="P5445" t="s">
        <v>225</v>
      </c>
      <c r="Q5445" t="s">
        <v>20</v>
      </c>
      <c r="R5445" t="s">
        <v>191</v>
      </c>
      <c r="S5445" s="1" t="s">
        <v>171</v>
      </c>
      <c r="T5445" s="1">
        <v>44852.582638888889</v>
      </c>
      <c r="U5445" s="1">
        <v>44852.729166666664</v>
      </c>
      <c r="V5445" t="s">
        <v>184</v>
      </c>
      <c r="W5445" t="s">
        <v>87</v>
      </c>
      <c r="X5445" t="s">
        <v>317</v>
      </c>
      <c r="Y5445" t="s">
        <v>186</v>
      </c>
      <c r="Z5445" t="s">
        <v>187</v>
      </c>
      <c r="AA5445" s="32">
        <v>211</v>
      </c>
    </row>
    <row r="5446" spans="1:27" x14ac:dyDescent="0.3">
      <c r="A5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6" s="4" t="str">
        <f>VLOOKUP(P5446,Lookup!$A$1:$D$19,4,0)</f>
        <v>North Valley</v>
      </c>
      <c r="C5446" s="4" t="str">
        <f>VLOOKUP(P5446,Lookup!$A$1:$E$19,5,0)</f>
        <v>Region 2</v>
      </c>
      <c r="D5446" s="4" t="str">
        <f>VLOOKUP(P5446,Lookup!$A$1:$B$19,2,0)</f>
        <v>SA</v>
      </c>
      <c r="E5446" s="4" t="str">
        <f>IF(AND((Data[[#This Row],[Min Notif Date]]&gt;$G$3),Data[[#This Row],[Min Notif Date]]&lt;$F$3),"Last Week","No")</f>
        <v>No</v>
      </c>
      <c r="F5446" s="4" t="str">
        <f>VLOOKUP(MONTH(Data[[#This Row],[Min Notif Date]]),Lookup!$G$1:$H$12,2,0)</f>
        <v>10. Oct</v>
      </c>
      <c r="G5446" s="4" t="str">
        <f t="shared" si="85"/>
        <v/>
      </c>
      <c r="H5446" s="4" t="str">
        <f>IF(AND(Data[[#This Row],[Min Notif Time]]&gt;6,Data[[#This Row],[Min Notif Time]]&lt;17),"Business Hours","Non-Business Hours")</f>
        <v>Business Hours</v>
      </c>
      <c r="I5446" s="4" t="str" cm="1">
        <f t="array" ref="I5446">IFERROR(VLOOKUP(Data[[#This Row],[Min Notif Date]],Lookup!$N$1:$P$11,2,0),_xlfn.IFS(VLOOKUP(WEEKDAY(Data[[#This Row],[Min Notif Date]]),Lookup!$J$1:$L$7,3,0)="Weekend","Weekend",VLOOKUP(WEEKDAY(Data[[#This Row],[Min Notif Date]]),Lookup!$J$1:$L$7,3,0)="Weekday","Weekday"))</f>
        <v>Weekday</v>
      </c>
      <c r="J5446" s="4" t="str">
        <f>VLOOKUP(WEEKDAY(Data[[#This Row],[Min Notif Date]]),Lookup!$J$1:$K$7,2,0)</f>
        <v>3. Tue</v>
      </c>
      <c r="K5446" s="105">
        <f>ROUNDDOWN(Data[[#This Row],[PGE Notified Time]],0)</f>
        <v>44852</v>
      </c>
      <c r="L5446" s="4">
        <f>HOUR(Data[[#This Row],[PGE Notified Time]])</f>
        <v>8</v>
      </c>
      <c r="M5446">
        <v>84243</v>
      </c>
      <c r="O5446" t="s">
        <v>20</v>
      </c>
      <c r="P5446" t="s">
        <v>210</v>
      </c>
      <c r="Q5446" t="s">
        <v>20</v>
      </c>
      <c r="R5446" t="s">
        <v>223</v>
      </c>
      <c r="S5446" s="1" t="s">
        <v>171</v>
      </c>
      <c r="T5446" s="1">
        <v>44852.356944444444</v>
      </c>
      <c r="U5446" s="1">
        <v>44852.489583333336</v>
      </c>
      <c r="V5446" t="s">
        <v>184</v>
      </c>
      <c r="W5446" t="s">
        <v>87</v>
      </c>
      <c r="X5446" t="s">
        <v>254</v>
      </c>
      <c r="Y5446" t="s">
        <v>186</v>
      </c>
      <c r="Z5446" t="s">
        <v>187</v>
      </c>
      <c r="AA5446" s="32">
        <v>191</v>
      </c>
    </row>
    <row r="5447" spans="1:27" x14ac:dyDescent="0.3">
      <c r="A5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7" s="4" t="str">
        <f>VLOOKUP(P5447,Lookup!$A$1:$D$19,4,0)</f>
        <v>Central Valley</v>
      </c>
      <c r="C5447" s="4" t="str">
        <f>VLOOKUP(P5447,Lookup!$A$1:$E$19,5,0)</f>
        <v>Region 5</v>
      </c>
      <c r="D5447" s="4" t="str">
        <f>VLOOKUP(P5447,Lookup!$A$1:$B$19,2,0)</f>
        <v>FR</v>
      </c>
      <c r="E5447" s="4" t="str">
        <f>IF(AND((Data[[#This Row],[Min Notif Date]]&gt;$G$3),Data[[#This Row],[Min Notif Date]]&lt;$F$3),"Last Week","No")</f>
        <v>No</v>
      </c>
      <c r="F5447" s="4" t="str">
        <f>VLOOKUP(MONTH(Data[[#This Row],[Min Notif Date]]),Lookup!$G$1:$H$12,2,0)</f>
        <v>10. Oct</v>
      </c>
      <c r="G5447" s="4" t="str">
        <f t="shared" si="85"/>
        <v/>
      </c>
      <c r="H5447" s="4" t="str">
        <f>IF(AND(Data[[#This Row],[Min Notif Time]]&gt;6,Data[[#This Row],[Min Notif Time]]&lt;17),"Business Hours","Non-Business Hours")</f>
        <v>Business Hours</v>
      </c>
      <c r="I5447" s="4" t="str" cm="1">
        <f t="array" ref="I5447">IFERROR(VLOOKUP(Data[[#This Row],[Min Notif Date]],Lookup!$N$1:$P$11,2,0),_xlfn.IFS(VLOOKUP(WEEKDAY(Data[[#This Row],[Min Notif Date]]),Lookup!$J$1:$L$7,3,0)="Weekend","Weekend",VLOOKUP(WEEKDAY(Data[[#This Row],[Min Notif Date]]),Lookup!$J$1:$L$7,3,0)="Weekday","Weekday"))</f>
        <v>Weekday</v>
      </c>
      <c r="J5447" s="4" t="str">
        <f>VLOOKUP(WEEKDAY(Data[[#This Row],[Min Notif Date]]),Lookup!$J$1:$K$7,2,0)</f>
        <v>3. Tue</v>
      </c>
      <c r="K5447" s="105">
        <f>ROUNDDOWN(Data[[#This Row],[PGE Notified Time]],0)</f>
        <v>44852</v>
      </c>
      <c r="L5447" s="4">
        <f>HOUR(Data[[#This Row],[PGE Notified Time]])</f>
        <v>10</v>
      </c>
      <c r="M5447">
        <v>84253</v>
      </c>
      <c r="O5447" t="s">
        <v>20</v>
      </c>
      <c r="P5447" t="s">
        <v>195</v>
      </c>
      <c r="Q5447" t="s">
        <v>20</v>
      </c>
      <c r="R5447" t="s">
        <v>183</v>
      </c>
      <c r="S5447" s="1" t="s">
        <v>171</v>
      </c>
      <c r="T5447" s="1">
        <v>44852.443055555559</v>
      </c>
      <c r="U5447" s="1">
        <v>44852.5625</v>
      </c>
      <c r="V5447" t="s">
        <v>184</v>
      </c>
      <c r="W5447" t="s">
        <v>86</v>
      </c>
      <c r="X5447" t="s">
        <v>196</v>
      </c>
      <c r="Y5447" t="s">
        <v>186</v>
      </c>
      <c r="Z5447" t="s">
        <v>187</v>
      </c>
      <c r="AA5447" s="32">
        <v>172</v>
      </c>
    </row>
    <row r="5448" spans="1:27" x14ac:dyDescent="0.3">
      <c r="A5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8" s="4" t="str">
        <f>VLOOKUP(P5448,Lookup!$A$1:$D$19,4,0)</f>
        <v>Central Valley</v>
      </c>
      <c r="C5448" s="4" t="str">
        <f>VLOOKUP(P5448,Lookup!$A$1:$E$19,5,0)</f>
        <v>Region 5</v>
      </c>
      <c r="D5448" s="4" t="str">
        <f>VLOOKUP(P5448,Lookup!$A$1:$B$19,2,0)</f>
        <v>FR</v>
      </c>
      <c r="E5448" s="4" t="str">
        <f>IF(AND((Data[[#This Row],[Min Notif Date]]&gt;$G$3),Data[[#This Row],[Min Notif Date]]&lt;$F$3),"Last Week","No")</f>
        <v>No</v>
      </c>
      <c r="F5448" s="4" t="str">
        <f>VLOOKUP(MONTH(Data[[#This Row],[Min Notif Date]]),Lookup!$G$1:$H$12,2,0)</f>
        <v>10. Oct</v>
      </c>
      <c r="G5448" s="4" t="str">
        <f t="shared" si="85"/>
        <v/>
      </c>
      <c r="H5448" s="4" t="str">
        <f>IF(AND(Data[[#This Row],[Min Notif Time]]&gt;6,Data[[#This Row],[Min Notif Time]]&lt;17),"Business Hours","Non-Business Hours")</f>
        <v>Business Hours</v>
      </c>
      <c r="I5448" s="4" t="str" cm="1">
        <f t="array" ref="I5448">IFERROR(VLOOKUP(Data[[#This Row],[Min Notif Date]],Lookup!$N$1:$P$11,2,0),_xlfn.IFS(VLOOKUP(WEEKDAY(Data[[#This Row],[Min Notif Date]]),Lookup!$J$1:$L$7,3,0)="Weekend","Weekend",VLOOKUP(WEEKDAY(Data[[#This Row],[Min Notif Date]]),Lookup!$J$1:$L$7,3,0)="Weekday","Weekday"))</f>
        <v>Weekday</v>
      </c>
      <c r="J5448" s="4" t="str">
        <f>VLOOKUP(WEEKDAY(Data[[#This Row],[Min Notif Date]]),Lookup!$J$1:$K$7,2,0)</f>
        <v>3. Tue</v>
      </c>
      <c r="K5448" s="105">
        <f>ROUNDDOWN(Data[[#This Row],[PGE Notified Time]],0)</f>
        <v>44852</v>
      </c>
      <c r="L5448" s="4">
        <f>HOUR(Data[[#This Row],[PGE Notified Time]])</f>
        <v>15</v>
      </c>
      <c r="M5448">
        <v>84279</v>
      </c>
      <c r="O5448" t="s">
        <v>20</v>
      </c>
      <c r="P5448" t="s">
        <v>195</v>
      </c>
      <c r="Q5448" t="s">
        <v>20</v>
      </c>
      <c r="R5448" t="s">
        <v>183</v>
      </c>
      <c r="S5448" s="1" t="s">
        <v>171</v>
      </c>
      <c r="T5448" s="1">
        <v>44852.630555555559</v>
      </c>
      <c r="U5448" s="1">
        <v>44852.739583333336</v>
      </c>
      <c r="V5448" t="s">
        <v>184</v>
      </c>
      <c r="W5448" t="s">
        <v>85</v>
      </c>
      <c r="X5448" t="s">
        <v>196</v>
      </c>
      <c r="Y5448" t="s">
        <v>186</v>
      </c>
      <c r="Z5448" t="s">
        <v>187</v>
      </c>
      <c r="AA5448" s="32">
        <v>157</v>
      </c>
    </row>
    <row r="5449" spans="1:27" x14ac:dyDescent="0.3">
      <c r="A5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9" s="4" t="str">
        <f>VLOOKUP(P5449,Lookup!$A$1:$D$19,4,0)</f>
        <v>South Bay</v>
      </c>
      <c r="C5449" s="4" t="str">
        <f>VLOOKUP(P5449,Lookup!$A$1:$E$19,5,0)</f>
        <v>Region 4</v>
      </c>
      <c r="D5449" s="4" t="str">
        <f>VLOOKUP(P5449,Lookup!$A$1:$B$19,2,0)</f>
        <v>CC</v>
      </c>
      <c r="E5449" s="4" t="str">
        <f>IF(AND((Data[[#This Row],[Min Notif Date]]&gt;$G$3),Data[[#This Row],[Min Notif Date]]&lt;$F$3),"Last Week","No")</f>
        <v>No</v>
      </c>
      <c r="F5449" s="4" t="str">
        <f>VLOOKUP(MONTH(Data[[#This Row],[Min Notif Date]]),Lookup!$G$1:$H$12,2,0)</f>
        <v>10. Oct</v>
      </c>
      <c r="G5449" s="4" t="str">
        <f t="shared" si="85"/>
        <v/>
      </c>
      <c r="H5449" s="4" t="str">
        <f>IF(AND(Data[[#This Row],[Min Notif Time]]&gt;6,Data[[#This Row],[Min Notif Time]]&lt;17),"Business Hours","Non-Business Hours")</f>
        <v>Business Hours</v>
      </c>
      <c r="I5449" s="4" t="str" cm="1">
        <f t="array" ref="I5449">IFERROR(VLOOKUP(Data[[#This Row],[Min Notif Date]],Lookup!$N$1:$P$11,2,0),_xlfn.IFS(VLOOKUP(WEEKDAY(Data[[#This Row],[Min Notif Date]]),Lookup!$J$1:$L$7,3,0)="Weekend","Weekend",VLOOKUP(WEEKDAY(Data[[#This Row],[Min Notif Date]]),Lookup!$J$1:$L$7,3,0)="Weekday","Weekday"))</f>
        <v>Weekday</v>
      </c>
      <c r="J5449" s="4" t="str">
        <f>VLOOKUP(WEEKDAY(Data[[#This Row],[Min Notif Date]]),Lookup!$J$1:$K$7,2,0)</f>
        <v>3. Tue</v>
      </c>
      <c r="K5449" s="105">
        <f>ROUNDDOWN(Data[[#This Row],[PGE Notified Time]],0)</f>
        <v>44852</v>
      </c>
      <c r="L5449" s="4">
        <f>HOUR(Data[[#This Row],[PGE Notified Time]])</f>
        <v>11</v>
      </c>
      <c r="M5449">
        <v>84257</v>
      </c>
      <c r="O5449" t="s">
        <v>20</v>
      </c>
      <c r="P5449" t="s">
        <v>225</v>
      </c>
      <c r="Q5449" t="s">
        <v>20</v>
      </c>
      <c r="R5449" t="s">
        <v>183</v>
      </c>
      <c r="S5449" s="1" t="s">
        <v>171</v>
      </c>
      <c r="T5449" s="1">
        <v>44852.484722222223</v>
      </c>
      <c r="U5449" s="1">
        <v>44852.583333333336</v>
      </c>
      <c r="V5449" t="s">
        <v>184</v>
      </c>
      <c r="W5449" t="s">
        <v>85</v>
      </c>
      <c r="X5449" t="s">
        <v>317</v>
      </c>
      <c r="Y5449" t="s">
        <v>186</v>
      </c>
      <c r="Z5449" t="s">
        <v>187</v>
      </c>
      <c r="AA5449" s="32">
        <v>142</v>
      </c>
    </row>
    <row r="5450" spans="1:27" x14ac:dyDescent="0.3">
      <c r="A5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0" s="4" t="str">
        <f>VLOOKUP(P5450,Lookup!$A$1:$D$19,4,0)</f>
        <v>Bay Area</v>
      </c>
      <c r="C5450" s="4" t="str">
        <f>VLOOKUP(P5450,Lookup!$A$1:$E$19,5,0)</f>
        <v>Region 3</v>
      </c>
      <c r="D5450" s="4" t="str">
        <f>VLOOKUP(P5450,Lookup!$A$1:$B$19,2,0)</f>
        <v>EB</v>
      </c>
      <c r="E5450" s="4" t="str">
        <f>IF(AND((Data[[#This Row],[Min Notif Date]]&gt;$G$3),Data[[#This Row],[Min Notif Date]]&lt;$F$3),"Last Week","No")</f>
        <v>No</v>
      </c>
      <c r="F5450" s="4" t="str">
        <f>VLOOKUP(MONTH(Data[[#This Row],[Min Notif Date]]),Lookup!$G$1:$H$12,2,0)</f>
        <v>10. Oct</v>
      </c>
      <c r="G5450" s="4" t="str">
        <f t="shared" si="85"/>
        <v/>
      </c>
      <c r="H5450" s="4" t="str">
        <f>IF(AND(Data[[#This Row],[Min Notif Time]]&gt;6,Data[[#This Row],[Min Notif Time]]&lt;17),"Business Hours","Non-Business Hours")</f>
        <v>Business Hours</v>
      </c>
      <c r="I5450" s="4" t="str" cm="1">
        <f t="array" ref="I5450">IFERROR(VLOOKUP(Data[[#This Row],[Min Notif Date]],Lookup!$N$1:$P$11,2,0),_xlfn.IFS(VLOOKUP(WEEKDAY(Data[[#This Row],[Min Notif Date]]),Lookup!$J$1:$L$7,3,0)="Weekend","Weekend",VLOOKUP(WEEKDAY(Data[[#This Row],[Min Notif Date]]),Lookup!$J$1:$L$7,3,0)="Weekday","Weekday"))</f>
        <v>Weekday</v>
      </c>
      <c r="J5450" s="4" t="str">
        <f>VLOOKUP(WEEKDAY(Data[[#This Row],[Min Notif Date]]),Lookup!$J$1:$K$7,2,0)</f>
        <v>3. Tue</v>
      </c>
      <c r="K5450" s="105">
        <f>ROUNDDOWN(Data[[#This Row],[PGE Notified Time]],0)</f>
        <v>44852</v>
      </c>
      <c r="L5450" s="4">
        <f>HOUR(Data[[#This Row],[PGE Notified Time]])</f>
        <v>11</v>
      </c>
      <c r="M5450">
        <v>84258</v>
      </c>
      <c r="O5450" t="s">
        <v>20</v>
      </c>
      <c r="P5450" t="s">
        <v>182</v>
      </c>
      <c r="Q5450" t="s">
        <v>20</v>
      </c>
      <c r="R5450" t="s">
        <v>191</v>
      </c>
      <c r="S5450" s="1" t="s">
        <v>171</v>
      </c>
      <c r="T5450" s="1">
        <v>44852.488888888889</v>
      </c>
      <c r="U5450" s="1">
        <v>44852.583333333336</v>
      </c>
      <c r="V5450" t="s">
        <v>184</v>
      </c>
      <c r="W5450" t="s">
        <v>85</v>
      </c>
      <c r="X5450" t="s">
        <v>212</v>
      </c>
      <c r="Y5450" t="s">
        <v>186</v>
      </c>
      <c r="Z5450" t="s">
        <v>187</v>
      </c>
      <c r="AA5450" s="32">
        <v>136</v>
      </c>
    </row>
    <row r="5451" spans="1:27" x14ac:dyDescent="0.3">
      <c r="A5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1" s="4" t="str">
        <f>VLOOKUP(P5451,Lookup!$A$1:$D$19,4,0)</f>
        <v>Central Valley</v>
      </c>
      <c r="C5451" s="4" t="str">
        <f>VLOOKUP(P5451,Lookup!$A$1:$E$19,5,0)</f>
        <v>Region 5</v>
      </c>
      <c r="D5451" s="4" t="str">
        <f>VLOOKUP(P5451,Lookup!$A$1:$B$19,2,0)</f>
        <v>FR</v>
      </c>
      <c r="E5451" s="4" t="str">
        <f>IF(AND((Data[[#This Row],[Min Notif Date]]&gt;$G$3),Data[[#This Row],[Min Notif Date]]&lt;$F$3),"Last Week","No")</f>
        <v>No</v>
      </c>
      <c r="F5451" s="4" t="str">
        <f>VLOOKUP(MONTH(Data[[#This Row],[Min Notif Date]]),Lookup!$G$1:$H$12,2,0)</f>
        <v>10. Oct</v>
      </c>
      <c r="G5451" s="4" t="str">
        <f t="shared" si="85"/>
        <v/>
      </c>
      <c r="H5451" s="4" t="str">
        <f>IF(AND(Data[[#This Row],[Min Notif Time]]&gt;6,Data[[#This Row],[Min Notif Time]]&lt;17),"Business Hours","Non-Business Hours")</f>
        <v>Business Hours</v>
      </c>
      <c r="I5451" s="4" t="str" cm="1">
        <f t="array" ref="I5451">IFERROR(VLOOKUP(Data[[#This Row],[Min Notif Date]],Lookup!$N$1:$P$11,2,0),_xlfn.IFS(VLOOKUP(WEEKDAY(Data[[#This Row],[Min Notif Date]]),Lookup!$J$1:$L$7,3,0)="Weekend","Weekend",VLOOKUP(WEEKDAY(Data[[#This Row],[Min Notif Date]]),Lookup!$J$1:$L$7,3,0)="Weekday","Weekday"))</f>
        <v>Weekday</v>
      </c>
      <c r="J5451" s="4" t="str">
        <f>VLOOKUP(WEEKDAY(Data[[#This Row],[Min Notif Date]]),Lookup!$J$1:$K$7,2,0)</f>
        <v>3. Tue</v>
      </c>
      <c r="K5451" s="105">
        <f>ROUNDDOWN(Data[[#This Row],[PGE Notified Time]],0)</f>
        <v>44852</v>
      </c>
      <c r="L5451" s="4">
        <f>HOUR(Data[[#This Row],[PGE Notified Time]])</f>
        <v>12</v>
      </c>
      <c r="M5451">
        <v>84263</v>
      </c>
      <c r="O5451" t="s">
        <v>20</v>
      </c>
      <c r="P5451" t="s">
        <v>195</v>
      </c>
      <c r="Q5451" t="s">
        <v>20</v>
      </c>
      <c r="R5451" t="s">
        <v>183</v>
      </c>
      <c r="S5451" s="1" t="s">
        <v>171</v>
      </c>
      <c r="T5451" s="1">
        <v>44852.504166666666</v>
      </c>
      <c r="U5451" s="1">
        <v>44852.576388888891</v>
      </c>
      <c r="V5451" t="s">
        <v>184</v>
      </c>
      <c r="W5451" t="s">
        <v>85</v>
      </c>
      <c r="X5451" t="s">
        <v>196</v>
      </c>
      <c r="Y5451" t="s">
        <v>186</v>
      </c>
      <c r="Z5451" t="s">
        <v>187</v>
      </c>
      <c r="AA5451" s="32">
        <v>104</v>
      </c>
    </row>
    <row r="5452" spans="1:27" x14ac:dyDescent="0.3">
      <c r="A5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2" s="4" t="str">
        <f>VLOOKUP(P5452,Lookup!$A$1:$D$19,4,0)</f>
        <v>Bay Area</v>
      </c>
      <c r="C5452" s="4" t="str">
        <f>VLOOKUP(P5452,Lookup!$A$1:$E$19,5,0)</f>
        <v>Region 3</v>
      </c>
      <c r="D5452" s="4" t="str">
        <f>VLOOKUP(P5452,Lookup!$A$1:$B$19,2,0)</f>
        <v>DI</v>
      </c>
      <c r="E5452" s="4" t="str">
        <f>IF(AND((Data[[#This Row],[Min Notif Date]]&gt;$G$3),Data[[#This Row],[Min Notif Date]]&lt;$F$3),"Last Week","No")</f>
        <v>No</v>
      </c>
      <c r="F5452" s="4" t="str">
        <f>VLOOKUP(MONTH(Data[[#This Row],[Min Notif Date]]),Lookup!$G$1:$H$12,2,0)</f>
        <v>10. Oct</v>
      </c>
      <c r="G5452" s="4" t="str">
        <f t="shared" si="85"/>
        <v/>
      </c>
      <c r="H5452" s="4" t="str">
        <f>IF(AND(Data[[#This Row],[Min Notif Time]]&gt;6,Data[[#This Row],[Min Notif Time]]&lt;17),"Business Hours","Non-Business Hours")</f>
        <v>Business Hours</v>
      </c>
      <c r="I5452" s="4" t="str" cm="1">
        <f t="array" ref="I5452">IFERROR(VLOOKUP(Data[[#This Row],[Min Notif Date]],Lookup!$N$1:$P$11,2,0),_xlfn.IFS(VLOOKUP(WEEKDAY(Data[[#This Row],[Min Notif Date]]),Lookup!$J$1:$L$7,3,0)="Weekend","Weekend",VLOOKUP(WEEKDAY(Data[[#This Row],[Min Notif Date]]),Lookup!$J$1:$L$7,3,0)="Weekday","Weekday"))</f>
        <v>Weekday</v>
      </c>
      <c r="J5452" s="4" t="str">
        <f>VLOOKUP(WEEKDAY(Data[[#This Row],[Min Notif Date]]),Lookup!$J$1:$K$7,2,0)</f>
        <v>3. Tue</v>
      </c>
      <c r="K5452" s="105">
        <f>ROUNDDOWN(Data[[#This Row],[PGE Notified Time]],0)</f>
        <v>44852</v>
      </c>
      <c r="L5452" s="4">
        <f>HOUR(Data[[#This Row],[PGE Notified Time]])</f>
        <v>11</v>
      </c>
      <c r="M5452">
        <v>84259</v>
      </c>
      <c r="N5452">
        <v>1685041802</v>
      </c>
      <c r="O5452" t="s">
        <v>20</v>
      </c>
      <c r="P5452" t="s">
        <v>208</v>
      </c>
      <c r="Q5452" t="s">
        <v>20</v>
      </c>
      <c r="R5452" t="s">
        <v>223</v>
      </c>
      <c r="S5452" s="1">
        <v>44852.458009259259</v>
      </c>
      <c r="T5452" s="1">
        <v>44852.493692129632</v>
      </c>
      <c r="U5452" s="1">
        <v>44852.527777777781</v>
      </c>
      <c r="V5452" t="s">
        <v>184</v>
      </c>
      <c r="W5452" t="s">
        <v>85</v>
      </c>
      <c r="X5452" t="s">
        <v>214</v>
      </c>
      <c r="Y5452" t="s">
        <v>186</v>
      </c>
      <c r="Z5452" t="s">
        <v>187</v>
      </c>
      <c r="AA5452" s="32">
        <v>100.466666667</v>
      </c>
    </row>
    <row r="5453" spans="1:27" x14ac:dyDescent="0.3">
      <c r="A5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3" s="4" t="str">
        <f>VLOOKUP(P5453,Lookup!$A$1:$D$19,4,0)</f>
        <v>Central Valley</v>
      </c>
      <c r="C5453" s="4" t="str">
        <f>VLOOKUP(P5453,Lookup!$A$1:$E$19,5,0)</f>
        <v>Region 5</v>
      </c>
      <c r="D5453" s="4" t="str">
        <f>VLOOKUP(P5453,Lookup!$A$1:$B$19,2,0)</f>
        <v>FR</v>
      </c>
      <c r="E5453" s="4" t="str">
        <f>IF(AND((Data[[#This Row],[Min Notif Date]]&gt;$G$3),Data[[#This Row],[Min Notif Date]]&lt;$F$3),"Last Week","No")</f>
        <v>No</v>
      </c>
      <c r="F5453" s="4" t="str">
        <f>VLOOKUP(MONTH(Data[[#This Row],[Min Notif Date]]),Lookup!$G$1:$H$12,2,0)</f>
        <v>10. Oct</v>
      </c>
      <c r="G5453" s="4" t="str">
        <f t="shared" si="85"/>
        <v/>
      </c>
      <c r="H5453" s="4" t="str">
        <f>IF(AND(Data[[#This Row],[Min Notif Time]]&gt;6,Data[[#This Row],[Min Notif Time]]&lt;17),"Business Hours","Non-Business Hours")</f>
        <v>Business Hours</v>
      </c>
      <c r="I5453" s="4" t="str" cm="1">
        <f t="array" ref="I5453">IFERROR(VLOOKUP(Data[[#This Row],[Min Notif Date]],Lookup!$N$1:$P$11,2,0),_xlfn.IFS(VLOOKUP(WEEKDAY(Data[[#This Row],[Min Notif Date]]),Lookup!$J$1:$L$7,3,0)="Weekend","Weekend",VLOOKUP(WEEKDAY(Data[[#This Row],[Min Notif Date]]),Lookup!$J$1:$L$7,3,0)="Weekday","Weekday"))</f>
        <v>Weekday</v>
      </c>
      <c r="J5453" s="4" t="str">
        <f>VLOOKUP(WEEKDAY(Data[[#This Row],[Min Notif Date]]),Lookup!$J$1:$K$7,2,0)</f>
        <v>3. Tue</v>
      </c>
      <c r="K5453" s="105">
        <f>ROUNDDOWN(Data[[#This Row],[PGE Notified Time]],0)</f>
        <v>44852</v>
      </c>
      <c r="L5453" s="4">
        <f>HOUR(Data[[#This Row],[PGE Notified Time]])</f>
        <v>13</v>
      </c>
      <c r="M5453">
        <v>84270</v>
      </c>
      <c r="O5453" t="s">
        <v>20</v>
      </c>
      <c r="P5453" t="s">
        <v>195</v>
      </c>
      <c r="Q5453" t="s">
        <v>20</v>
      </c>
      <c r="R5453" t="s">
        <v>183</v>
      </c>
      <c r="S5453" s="1" t="s">
        <v>171</v>
      </c>
      <c r="T5453" s="1">
        <v>44852.549305555556</v>
      </c>
      <c r="U5453" s="1">
        <v>44852.618750000001</v>
      </c>
      <c r="V5453" t="s">
        <v>184</v>
      </c>
      <c r="W5453" t="s">
        <v>85</v>
      </c>
      <c r="X5453" t="s">
        <v>196</v>
      </c>
      <c r="Y5453" t="s">
        <v>186</v>
      </c>
      <c r="Z5453" t="s">
        <v>187</v>
      </c>
      <c r="AA5453" s="32">
        <v>100</v>
      </c>
    </row>
    <row r="5454" spans="1:27" x14ac:dyDescent="0.3">
      <c r="A5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4" s="4" t="str">
        <f>VLOOKUP(P5454,Lookup!$A$1:$D$19,4,0)</f>
        <v>Bay Area</v>
      </c>
      <c r="C5454" s="4" t="str">
        <f>VLOOKUP(P5454,Lookup!$A$1:$E$19,5,0)</f>
        <v>Region 3</v>
      </c>
      <c r="D5454" s="4" t="str">
        <f>VLOOKUP(P5454,Lookup!$A$1:$B$19,2,0)</f>
        <v>PN</v>
      </c>
      <c r="E5454" s="4" t="str">
        <f>IF(AND((Data[[#This Row],[Min Notif Date]]&gt;$G$3),Data[[#This Row],[Min Notif Date]]&lt;$F$3),"Last Week","No")</f>
        <v>No</v>
      </c>
      <c r="F5454" s="4" t="str">
        <f>VLOOKUP(MONTH(Data[[#This Row],[Min Notif Date]]),Lookup!$G$1:$H$12,2,0)</f>
        <v>10. Oct</v>
      </c>
      <c r="G5454" s="4" t="str">
        <f t="shared" si="85"/>
        <v/>
      </c>
      <c r="H5454" s="4" t="str">
        <f>IF(AND(Data[[#This Row],[Min Notif Time]]&gt;6,Data[[#This Row],[Min Notif Time]]&lt;17),"Business Hours","Non-Business Hours")</f>
        <v>Business Hours</v>
      </c>
      <c r="I5454" s="4" t="str" cm="1">
        <f t="array" ref="I5454">IFERROR(VLOOKUP(Data[[#This Row],[Min Notif Date]],Lookup!$N$1:$P$11,2,0),_xlfn.IFS(VLOOKUP(WEEKDAY(Data[[#This Row],[Min Notif Date]]),Lookup!$J$1:$L$7,3,0)="Weekend","Weekend",VLOOKUP(WEEKDAY(Data[[#This Row],[Min Notif Date]]),Lookup!$J$1:$L$7,3,0)="Weekday","Weekday"))</f>
        <v>Weekday</v>
      </c>
      <c r="J5454" s="4" t="str">
        <f>VLOOKUP(WEEKDAY(Data[[#This Row],[Min Notif Date]]),Lookup!$J$1:$K$7,2,0)</f>
        <v>3. Tue</v>
      </c>
      <c r="K5454" s="105">
        <f>ROUNDDOWN(Data[[#This Row],[PGE Notified Time]],0)</f>
        <v>44852</v>
      </c>
      <c r="L5454" s="4">
        <f>HOUR(Data[[#This Row],[PGE Notified Time]])</f>
        <v>9</v>
      </c>
      <c r="M5454">
        <v>84245</v>
      </c>
      <c r="O5454" t="s">
        <v>20</v>
      </c>
      <c r="P5454" t="s">
        <v>197</v>
      </c>
      <c r="Q5454" t="s">
        <v>20</v>
      </c>
      <c r="R5454" t="s">
        <v>191</v>
      </c>
      <c r="S5454" s="1" t="s">
        <v>171</v>
      </c>
      <c r="T5454" s="1">
        <v>44852.390277777777</v>
      </c>
      <c r="U5454" s="1">
        <v>44852.451388888891</v>
      </c>
      <c r="V5454" t="s">
        <v>184</v>
      </c>
      <c r="W5454" t="s">
        <v>85</v>
      </c>
      <c r="X5454" t="s">
        <v>451</v>
      </c>
      <c r="Y5454" t="s">
        <v>186</v>
      </c>
      <c r="Z5454" t="s">
        <v>187</v>
      </c>
      <c r="AA5454" s="32">
        <v>88</v>
      </c>
    </row>
    <row r="5455" spans="1:27" x14ac:dyDescent="0.3">
      <c r="A5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55" s="4" t="str">
        <f>VLOOKUP(P5455,Lookup!$A$1:$D$19,4,0)</f>
        <v>Bay Area</v>
      </c>
      <c r="C5455" s="4" t="str">
        <f>VLOOKUP(P5455,Lookup!$A$1:$E$19,5,0)</f>
        <v>Region 3</v>
      </c>
      <c r="D5455" s="4" t="str">
        <f>VLOOKUP(P5455,Lookup!$A$1:$B$19,2,0)</f>
        <v>SF</v>
      </c>
      <c r="E5455" s="4" t="str">
        <f>IF(AND((Data[[#This Row],[Min Notif Date]]&gt;$G$3),Data[[#This Row],[Min Notif Date]]&lt;$F$3),"Last Week","No")</f>
        <v>No</v>
      </c>
      <c r="F5455" s="4" t="str">
        <f>VLOOKUP(MONTH(Data[[#This Row],[Min Notif Date]]),Lookup!$G$1:$H$12,2,0)</f>
        <v>10. Oct</v>
      </c>
      <c r="G5455" s="4" t="str">
        <f t="shared" si="85"/>
        <v/>
      </c>
      <c r="H5455" s="4" t="str">
        <f>IF(AND(Data[[#This Row],[Min Notif Time]]&gt;6,Data[[#This Row],[Min Notif Time]]&lt;17),"Business Hours","Non-Business Hours")</f>
        <v>Business Hours</v>
      </c>
      <c r="I5455" s="4" t="str" cm="1">
        <f t="array" ref="I5455">IFERROR(VLOOKUP(Data[[#This Row],[Min Notif Date]],Lookup!$N$1:$P$11,2,0),_xlfn.IFS(VLOOKUP(WEEKDAY(Data[[#This Row],[Min Notif Date]]),Lookup!$J$1:$L$7,3,0)="Weekend","Weekend",VLOOKUP(WEEKDAY(Data[[#This Row],[Min Notif Date]]),Lookup!$J$1:$L$7,3,0)="Weekday","Weekday"))</f>
        <v>Weekday</v>
      </c>
      <c r="J5455" s="4" t="str">
        <f>VLOOKUP(WEEKDAY(Data[[#This Row],[Min Notif Date]]),Lookup!$J$1:$K$7,2,0)</f>
        <v>3. Tue</v>
      </c>
      <c r="K5455" s="105">
        <f>ROUNDDOWN(Data[[#This Row],[PGE Notified Time]],0)</f>
        <v>44852</v>
      </c>
      <c r="L5455" s="4">
        <f>HOUR(Data[[#This Row],[PGE Notified Time]])</f>
        <v>14</v>
      </c>
      <c r="M5455">
        <v>84276</v>
      </c>
      <c r="N5455">
        <v>5026771</v>
      </c>
      <c r="O5455" t="s">
        <v>23</v>
      </c>
      <c r="P5455" t="s">
        <v>190</v>
      </c>
      <c r="Q5455" t="s">
        <v>213</v>
      </c>
      <c r="R5455" t="s">
        <v>193</v>
      </c>
      <c r="S5455" s="1">
        <v>44852.611527777779</v>
      </c>
      <c r="T5455" s="1">
        <v>44852.613287037035</v>
      </c>
      <c r="U5455" s="1">
        <v>44852.663194444445</v>
      </c>
      <c r="V5455" t="s">
        <v>184</v>
      </c>
      <c r="W5455" t="s">
        <v>85</v>
      </c>
      <c r="X5455" t="s">
        <v>192</v>
      </c>
      <c r="Y5455" t="s">
        <v>186</v>
      </c>
      <c r="Z5455" t="s">
        <v>187</v>
      </c>
      <c r="AA5455" s="32">
        <v>74.400000000000006</v>
      </c>
    </row>
    <row r="5456" spans="1:27" x14ac:dyDescent="0.3">
      <c r="A5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6" s="4" t="str">
        <f>VLOOKUP(P5456,Lookup!$A$1:$D$19,4,0)</f>
        <v>North Coast</v>
      </c>
      <c r="C5456" s="4" t="str">
        <f>VLOOKUP(P5456,Lookup!$A$1:$E$19,5,0)</f>
        <v>Region 1</v>
      </c>
      <c r="D5456" s="4" t="str">
        <f>VLOOKUP(P5456,Lookup!$A$1:$B$19,2,0)</f>
        <v>SO</v>
      </c>
      <c r="E5456" s="4" t="str">
        <f>IF(AND((Data[[#This Row],[Min Notif Date]]&gt;$G$3),Data[[#This Row],[Min Notif Date]]&lt;$F$3),"Last Week","No")</f>
        <v>No</v>
      </c>
      <c r="F5456" s="4" t="str">
        <f>VLOOKUP(MONTH(Data[[#This Row],[Min Notif Date]]),Lookup!$G$1:$H$12,2,0)</f>
        <v>10. Oct</v>
      </c>
      <c r="G5456" s="4" t="str">
        <f t="shared" si="85"/>
        <v/>
      </c>
      <c r="H5456" s="4" t="str">
        <f>IF(AND(Data[[#This Row],[Min Notif Time]]&gt;6,Data[[#This Row],[Min Notif Time]]&lt;17),"Business Hours","Non-Business Hours")</f>
        <v>Business Hours</v>
      </c>
      <c r="I5456" s="4" t="str" cm="1">
        <f t="array" ref="I5456">IFERROR(VLOOKUP(Data[[#This Row],[Min Notif Date]],Lookup!$N$1:$P$11,2,0),_xlfn.IFS(VLOOKUP(WEEKDAY(Data[[#This Row],[Min Notif Date]]),Lookup!$J$1:$L$7,3,0)="Weekend","Weekend",VLOOKUP(WEEKDAY(Data[[#This Row],[Min Notif Date]]),Lookup!$J$1:$L$7,3,0)="Weekday","Weekday"))</f>
        <v>Weekday</v>
      </c>
      <c r="J5456" s="4" t="str">
        <f>VLOOKUP(WEEKDAY(Data[[#This Row],[Min Notif Date]]),Lookup!$J$1:$K$7,2,0)</f>
        <v>3. Tue</v>
      </c>
      <c r="K5456" s="105">
        <f>ROUNDDOWN(Data[[#This Row],[PGE Notified Time]],0)</f>
        <v>44852</v>
      </c>
      <c r="L5456" s="4">
        <f>HOUR(Data[[#This Row],[PGE Notified Time]])</f>
        <v>12</v>
      </c>
      <c r="M5456">
        <v>84264</v>
      </c>
      <c r="O5456" t="s">
        <v>20</v>
      </c>
      <c r="P5456" t="s">
        <v>203</v>
      </c>
      <c r="Q5456" t="s">
        <v>20</v>
      </c>
      <c r="R5456" t="s">
        <v>191</v>
      </c>
      <c r="S5456" s="1" t="s">
        <v>171</v>
      </c>
      <c r="T5456" s="1">
        <v>44852.520138888889</v>
      </c>
      <c r="U5456" s="1">
        <v>44852.5625</v>
      </c>
      <c r="V5456" t="s">
        <v>184</v>
      </c>
      <c r="W5456" t="s">
        <v>85</v>
      </c>
      <c r="X5456" t="s">
        <v>217</v>
      </c>
      <c r="Y5456" t="s">
        <v>186</v>
      </c>
      <c r="Z5456" t="s">
        <v>187</v>
      </c>
      <c r="AA5456" s="32">
        <v>61</v>
      </c>
    </row>
    <row r="5457" spans="1:27" x14ac:dyDescent="0.3">
      <c r="A5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7" s="4" t="str">
        <f>VLOOKUP(P5457,Lookup!$A$1:$D$19,4,0)</f>
        <v>South Bay</v>
      </c>
      <c r="C5457" s="4" t="str">
        <f>VLOOKUP(P5457,Lookup!$A$1:$E$19,5,0)</f>
        <v>Region 4</v>
      </c>
      <c r="D5457" s="4" t="str">
        <f>VLOOKUP(P5457,Lookup!$A$1:$B$19,2,0)</f>
        <v>SJ</v>
      </c>
      <c r="E5457" s="4" t="str">
        <f>IF(AND((Data[[#This Row],[Min Notif Date]]&gt;$G$3),Data[[#This Row],[Min Notif Date]]&lt;$F$3),"Last Week","No")</f>
        <v>No</v>
      </c>
      <c r="F5457" s="4" t="str">
        <f>VLOOKUP(MONTH(Data[[#This Row],[Min Notif Date]]),Lookup!$G$1:$H$12,2,0)</f>
        <v>10. Oct</v>
      </c>
      <c r="G5457" s="4" t="str">
        <f t="shared" si="85"/>
        <v/>
      </c>
      <c r="H5457" s="4" t="str">
        <f>IF(AND(Data[[#This Row],[Min Notif Time]]&gt;6,Data[[#This Row],[Min Notif Time]]&lt;17),"Business Hours","Non-Business Hours")</f>
        <v>Non-Business Hours</v>
      </c>
      <c r="I5457" s="4" t="str" cm="1">
        <f t="array" ref="I5457">IFERROR(VLOOKUP(Data[[#This Row],[Min Notif Date]],Lookup!$N$1:$P$11,2,0),_xlfn.IFS(VLOOKUP(WEEKDAY(Data[[#This Row],[Min Notif Date]]),Lookup!$J$1:$L$7,3,0)="Weekend","Weekend",VLOOKUP(WEEKDAY(Data[[#This Row],[Min Notif Date]]),Lookup!$J$1:$L$7,3,0)="Weekday","Weekday"))</f>
        <v>Weekday</v>
      </c>
      <c r="J5457" s="4" t="str">
        <f>VLOOKUP(WEEKDAY(Data[[#This Row],[Min Notif Date]]),Lookup!$J$1:$K$7,2,0)</f>
        <v>3. Tue</v>
      </c>
      <c r="K5457" s="105">
        <f>ROUNDDOWN(Data[[#This Row],[PGE Notified Time]],0)</f>
        <v>44852</v>
      </c>
      <c r="L5457" s="4">
        <f>HOUR(Data[[#This Row],[PGE Notified Time]])</f>
        <v>17</v>
      </c>
      <c r="M5457">
        <v>84285</v>
      </c>
      <c r="N5457">
        <v>8233041057</v>
      </c>
      <c r="O5457" t="s">
        <v>25</v>
      </c>
      <c r="P5457" t="s">
        <v>288</v>
      </c>
      <c r="Q5457" t="s">
        <v>213</v>
      </c>
      <c r="R5457" t="s">
        <v>183</v>
      </c>
      <c r="S5457" s="1">
        <v>44852.730266203704</v>
      </c>
      <c r="T5457" s="1">
        <v>44852.731851851851</v>
      </c>
      <c r="U5457" s="1">
        <v>44852.771527777775</v>
      </c>
      <c r="V5457" t="s">
        <v>184</v>
      </c>
      <c r="W5457" t="s">
        <v>87</v>
      </c>
      <c r="X5457" t="s">
        <v>293</v>
      </c>
      <c r="Y5457" t="s">
        <v>186</v>
      </c>
      <c r="Z5457" t="s">
        <v>187</v>
      </c>
      <c r="AA5457" s="32">
        <v>59.416666667000001</v>
      </c>
    </row>
    <row r="5458" spans="1:27" x14ac:dyDescent="0.3">
      <c r="A5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58" s="4" t="str">
        <f>VLOOKUP(P5458,Lookup!$A$1:$D$19,4,0)</f>
        <v>North Valley</v>
      </c>
      <c r="C5458" s="4" t="str">
        <f>VLOOKUP(P5458,Lookup!$A$1:$E$19,5,0)</f>
        <v>Region 2</v>
      </c>
      <c r="D5458" s="4" t="str">
        <f>VLOOKUP(P5458,Lookup!$A$1:$B$19,2,0)</f>
        <v>NV</v>
      </c>
      <c r="E5458" s="4" t="str">
        <f>IF(AND((Data[[#This Row],[Min Notif Date]]&gt;$G$3),Data[[#This Row],[Min Notif Date]]&lt;$F$3),"Last Week","No")</f>
        <v>No</v>
      </c>
      <c r="F5458" s="4" t="str">
        <f>VLOOKUP(MONTH(Data[[#This Row],[Min Notif Date]]),Lookup!$G$1:$H$12,2,0)</f>
        <v>10. Oct</v>
      </c>
      <c r="G5458" s="4" t="str">
        <f t="shared" si="85"/>
        <v/>
      </c>
      <c r="H5458" s="4" t="str">
        <f>IF(AND(Data[[#This Row],[Min Notif Time]]&gt;6,Data[[#This Row],[Min Notif Time]]&lt;17),"Business Hours","Non-Business Hours")</f>
        <v>Business Hours</v>
      </c>
      <c r="I5458" s="4" t="str" cm="1">
        <f t="array" ref="I5458">IFERROR(VLOOKUP(Data[[#This Row],[Min Notif Date]],Lookup!$N$1:$P$11,2,0),_xlfn.IFS(VLOOKUP(WEEKDAY(Data[[#This Row],[Min Notif Date]]),Lookup!$J$1:$L$7,3,0)="Weekend","Weekend",VLOOKUP(WEEKDAY(Data[[#This Row],[Min Notif Date]]),Lookup!$J$1:$L$7,3,0)="Weekday","Weekday"))</f>
        <v>Weekday</v>
      </c>
      <c r="J5458" s="4" t="str">
        <f>VLOOKUP(WEEKDAY(Data[[#This Row],[Min Notif Date]]),Lookup!$J$1:$K$7,2,0)</f>
        <v>3. Tue</v>
      </c>
      <c r="K5458" s="105">
        <f>ROUNDDOWN(Data[[#This Row],[PGE Notified Time]],0)</f>
        <v>44852</v>
      </c>
      <c r="L5458" s="4">
        <f>HOUR(Data[[#This Row],[PGE Notified Time]])</f>
        <v>13</v>
      </c>
      <c r="M5458">
        <v>84271</v>
      </c>
      <c r="N5458">
        <v>719492390</v>
      </c>
      <c r="O5458" t="s">
        <v>23</v>
      </c>
      <c r="P5458" t="s">
        <v>256</v>
      </c>
      <c r="Q5458" t="s">
        <v>213</v>
      </c>
      <c r="R5458" t="s">
        <v>193</v>
      </c>
      <c r="S5458" s="1">
        <v>44852.552800925929</v>
      </c>
      <c r="T5458" s="1">
        <v>44852.553854166668</v>
      </c>
      <c r="U5458" s="1">
        <v>44852.593055555553</v>
      </c>
      <c r="V5458" t="s">
        <v>184</v>
      </c>
      <c r="W5458" t="s">
        <v>85</v>
      </c>
      <c r="X5458" t="s">
        <v>324</v>
      </c>
      <c r="Y5458" t="s">
        <v>186</v>
      </c>
      <c r="Z5458" t="s">
        <v>187</v>
      </c>
      <c r="AA5458" s="32">
        <v>57.966666666999998</v>
      </c>
    </row>
    <row r="5459" spans="1:27" x14ac:dyDescent="0.3">
      <c r="A5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9" s="4" t="str">
        <f>VLOOKUP(P5459,Lookup!$A$1:$D$19,4,0)</f>
        <v>Central Valley</v>
      </c>
      <c r="C5459" s="4" t="str">
        <f>VLOOKUP(P5459,Lookup!$A$1:$E$19,5,0)</f>
        <v>Region 5</v>
      </c>
      <c r="D5459" s="4" t="str">
        <f>VLOOKUP(P5459,Lookup!$A$1:$B$19,2,0)</f>
        <v>YO</v>
      </c>
      <c r="E5459" s="4" t="str">
        <f>IF(AND((Data[[#This Row],[Min Notif Date]]&gt;$G$3),Data[[#This Row],[Min Notif Date]]&lt;$F$3),"Last Week","No")</f>
        <v>No</v>
      </c>
      <c r="F5459" s="4" t="str">
        <f>VLOOKUP(MONTH(Data[[#This Row],[Min Notif Date]]),Lookup!$G$1:$H$12,2,0)</f>
        <v>10. Oct</v>
      </c>
      <c r="G5459" s="4" t="str">
        <f t="shared" si="85"/>
        <v/>
      </c>
      <c r="H5459" s="4" t="str">
        <f>IF(AND(Data[[#This Row],[Min Notif Time]]&gt;6,Data[[#This Row],[Min Notif Time]]&lt;17),"Business Hours","Non-Business Hours")</f>
        <v>Business Hours</v>
      </c>
      <c r="I5459" s="4" t="str" cm="1">
        <f t="array" ref="I5459">IFERROR(VLOOKUP(Data[[#This Row],[Min Notif Date]],Lookup!$N$1:$P$11,2,0),_xlfn.IFS(VLOOKUP(WEEKDAY(Data[[#This Row],[Min Notif Date]]),Lookup!$J$1:$L$7,3,0)="Weekend","Weekend",VLOOKUP(WEEKDAY(Data[[#This Row],[Min Notif Date]]),Lookup!$J$1:$L$7,3,0)="Weekday","Weekday"))</f>
        <v>Weekday</v>
      </c>
      <c r="J5459" s="4" t="str">
        <f>VLOOKUP(WEEKDAY(Data[[#This Row],[Min Notif Date]]),Lookup!$J$1:$K$7,2,0)</f>
        <v>3. Tue</v>
      </c>
      <c r="K5459" s="105">
        <f>ROUNDDOWN(Data[[#This Row],[PGE Notified Time]],0)</f>
        <v>44852</v>
      </c>
      <c r="L5459" s="4">
        <f>HOUR(Data[[#This Row],[PGE Notified Time]])</f>
        <v>15</v>
      </c>
      <c r="M5459">
        <v>84282</v>
      </c>
      <c r="N5459">
        <v>7410764116</v>
      </c>
      <c r="O5459" t="s">
        <v>25</v>
      </c>
      <c r="P5459" t="s">
        <v>231</v>
      </c>
      <c r="Q5459" t="s">
        <v>213</v>
      </c>
      <c r="R5459" t="s">
        <v>183</v>
      </c>
      <c r="S5459" s="1">
        <v>44852.633067129631</v>
      </c>
      <c r="T5459" s="1">
        <v>44852.663576388892</v>
      </c>
      <c r="U5459" s="1">
        <v>44852.67083333333</v>
      </c>
      <c r="V5459" t="s">
        <v>184</v>
      </c>
      <c r="W5459" t="s">
        <v>87</v>
      </c>
      <c r="X5459" t="s">
        <v>292</v>
      </c>
      <c r="Y5459" t="s">
        <v>186</v>
      </c>
      <c r="Z5459" t="s">
        <v>187</v>
      </c>
      <c r="AA5459" s="32">
        <v>54.383333333000003</v>
      </c>
    </row>
    <row r="5460" spans="1:27" x14ac:dyDescent="0.3">
      <c r="A5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0" s="4" t="str">
        <f>VLOOKUP(P5460,Lookup!$A$1:$D$19,4,0)</f>
        <v>North Coast</v>
      </c>
      <c r="C5460" s="4" t="str">
        <f>VLOOKUP(P5460,Lookup!$A$1:$E$19,5,0)</f>
        <v>Region 1</v>
      </c>
      <c r="D5460" s="4" t="str">
        <f>VLOOKUP(P5460,Lookup!$A$1:$B$19,2,0)</f>
        <v>SO</v>
      </c>
      <c r="E5460" s="4" t="str">
        <f>IF(AND((Data[[#This Row],[Min Notif Date]]&gt;$G$3),Data[[#This Row],[Min Notif Date]]&lt;$F$3),"Last Week","No")</f>
        <v>No</v>
      </c>
      <c r="F5460" s="4" t="str">
        <f>VLOOKUP(MONTH(Data[[#This Row],[Min Notif Date]]),Lookup!$G$1:$H$12,2,0)</f>
        <v>10. Oct</v>
      </c>
      <c r="G5460" s="4" t="str">
        <f t="shared" si="85"/>
        <v/>
      </c>
      <c r="H5460" s="4" t="str">
        <f>IF(AND(Data[[#This Row],[Min Notif Time]]&gt;6,Data[[#This Row],[Min Notif Time]]&lt;17),"Business Hours","Non-Business Hours")</f>
        <v>Business Hours</v>
      </c>
      <c r="I5460" s="4" t="str" cm="1">
        <f t="array" ref="I5460">IFERROR(VLOOKUP(Data[[#This Row],[Min Notif Date]],Lookup!$N$1:$P$11,2,0),_xlfn.IFS(VLOOKUP(WEEKDAY(Data[[#This Row],[Min Notif Date]]),Lookup!$J$1:$L$7,3,0)="Weekend","Weekend",VLOOKUP(WEEKDAY(Data[[#This Row],[Min Notif Date]]),Lookup!$J$1:$L$7,3,0)="Weekday","Weekday"))</f>
        <v>Weekday</v>
      </c>
      <c r="J5460" s="4" t="str">
        <f>VLOOKUP(WEEKDAY(Data[[#This Row],[Min Notif Date]]),Lookup!$J$1:$K$7,2,0)</f>
        <v>3. Tue</v>
      </c>
      <c r="K5460" s="105">
        <f>ROUNDDOWN(Data[[#This Row],[PGE Notified Time]],0)</f>
        <v>44852</v>
      </c>
      <c r="L5460" s="4">
        <f>HOUR(Data[[#This Row],[PGE Notified Time]])</f>
        <v>10</v>
      </c>
      <c r="M5460">
        <v>84248</v>
      </c>
      <c r="O5460" t="s">
        <v>20</v>
      </c>
      <c r="P5460" t="s">
        <v>203</v>
      </c>
      <c r="Q5460" t="s">
        <v>20</v>
      </c>
      <c r="R5460" t="s">
        <v>191</v>
      </c>
      <c r="S5460" s="1" t="s">
        <v>171</v>
      </c>
      <c r="T5460" s="1">
        <v>44852.421527777777</v>
      </c>
      <c r="U5460" s="1">
        <v>44852.458333333336</v>
      </c>
      <c r="V5460" t="s">
        <v>184</v>
      </c>
      <c r="W5460" t="s">
        <v>85</v>
      </c>
      <c r="X5460" t="s">
        <v>217</v>
      </c>
      <c r="Y5460" t="s">
        <v>186</v>
      </c>
      <c r="Z5460" t="s">
        <v>187</v>
      </c>
      <c r="AA5460" s="32">
        <v>53</v>
      </c>
    </row>
    <row r="5461" spans="1:27" x14ac:dyDescent="0.3">
      <c r="A5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1" s="4" t="str">
        <f>VLOOKUP(P5461,Lookup!$A$1:$D$19,4,0)</f>
        <v>North Coast</v>
      </c>
      <c r="C5461" s="4" t="str">
        <f>VLOOKUP(P5461,Lookup!$A$1:$E$19,5,0)</f>
        <v>Region 1</v>
      </c>
      <c r="D5461" s="4" t="str">
        <f>VLOOKUP(P5461,Lookup!$A$1:$B$19,2,0)</f>
        <v>SO</v>
      </c>
      <c r="E5461" s="4" t="str">
        <f>IF(AND((Data[[#This Row],[Min Notif Date]]&gt;$G$3),Data[[#This Row],[Min Notif Date]]&lt;$F$3),"Last Week","No")</f>
        <v>No</v>
      </c>
      <c r="F5461" s="4" t="str">
        <f>VLOOKUP(MONTH(Data[[#This Row],[Min Notif Date]]),Lookup!$G$1:$H$12,2,0)</f>
        <v>10. Oct</v>
      </c>
      <c r="G5461" s="4" t="str">
        <f t="shared" si="85"/>
        <v/>
      </c>
      <c r="H5461" s="4" t="str">
        <f>IF(AND(Data[[#This Row],[Min Notif Time]]&gt;6,Data[[#This Row],[Min Notif Time]]&lt;17),"Business Hours","Non-Business Hours")</f>
        <v>Business Hours</v>
      </c>
      <c r="I5461" s="4" t="str" cm="1">
        <f t="array" ref="I5461">IFERROR(VLOOKUP(Data[[#This Row],[Min Notif Date]],Lookup!$N$1:$P$11,2,0),_xlfn.IFS(VLOOKUP(WEEKDAY(Data[[#This Row],[Min Notif Date]]),Lookup!$J$1:$L$7,3,0)="Weekend","Weekend",VLOOKUP(WEEKDAY(Data[[#This Row],[Min Notif Date]]),Lookup!$J$1:$L$7,3,0)="Weekday","Weekday"))</f>
        <v>Weekday</v>
      </c>
      <c r="J5461" s="4" t="str">
        <f>VLOOKUP(WEEKDAY(Data[[#This Row],[Min Notif Date]]),Lookup!$J$1:$K$7,2,0)</f>
        <v>3. Tue</v>
      </c>
      <c r="K5461" s="105">
        <f>ROUNDDOWN(Data[[#This Row],[PGE Notified Time]],0)</f>
        <v>44852</v>
      </c>
      <c r="L5461" s="4">
        <f>HOUR(Data[[#This Row],[PGE Notified Time]])</f>
        <v>11</v>
      </c>
      <c r="M5461">
        <v>84256</v>
      </c>
      <c r="O5461" t="s">
        <v>20</v>
      </c>
      <c r="P5461" t="s">
        <v>203</v>
      </c>
      <c r="Q5461" t="s">
        <v>20</v>
      </c>
      <c r="R5461" t="s">
        <v>191</v>
      </c>
      <c r="S5461" s="1" t="s">
        <v>171</v>
      </c>
      <c r="T5461" s="1">
        <v>44852.481944444444</v>
      </c>
      <c r="U5461" s="1">
        <v>44852.517361111109</v>
      </c>
      <c r="V5461" t="s">
        <v>184</v>
      </c>
      <c r="W5461" t="s">
        <v>85</v>
      </c>
      <c r="X5461" t="s">
        <v>217</v>
      </c>
      <c r="Y5461" t="s">
        <v>186</v>
      </c>
      <c r="Z5461" t="s">
        <v>187</v>
      </c>
      <c r="AA5461" s="32">
        <v>51</v>
      </c>
    </row>
    <row r="5462" spans="1:27" x14ac:dyDescent="0.3">
      <c r="A5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62" s="4" t="str">
        <f>VLOOKUP(P5462,Lookup!$A$1:$D$19,4,0)</f>
        <v>Bay Area</v>
      </c>
      <c r="C5462" s="4" t="str">
        <f>VLOOKUP(P5462,Lookup!$A$1:$E$19,5,0)</f>
        <v>Region 3</v>
      </c>
      <c r="D5462" s="4" t="str">
        <f>VLOOKUP(P5462,Lookup!$A$1:$B$19,2,0)</f>
        <v>DI</v>
      </c>
      <c r="E5462" s="4" t="str">
        <f>IF(AND((Data[[#This Row],[Min Notif Date]]&gt;$G$3),Data[[#This Row],[Min Notif Date]]&lt;$F$3),"Last Week","No")</f>
        <v>No</v>
      </c>
      <c r="F5462" s="4" t="str">
        <f>VLOOKUP(MONTH(Data[[#This Row],[Min Notif Date]]),Lookup!$G$1:$H$12,2,0)</f>
        <v>10. Oct</v>
      </c>
      <c r="G5462" s="4" t="str">
        <f t="shared" si="85"/>
        <v/>
      </c>
      <c r="H5462" s="4" t="str">
        <f>IF(AND(Data[[#This Row],[Min Notif Time]]&gt;6,Data[[#This Row],[Min Notif Time]]&lt;17),"Business Hours","Non-Business Hours")</f>
        <v>Business Hours</v>
      </c>
      <c r="I5462" s="4" t="str" cm="1">
        <f t="array" ref="I5462">IFERROR(VLOOKUP(Data[[#This Row],[Min Notif Date]],Lookup!$N$1:$P$11,2,0),_xlfn.IFS(VLOOKUP(WEEKDAY(Data[[#This Row],[Min Notif Date]]),Lookup!$J$1:$L$7,3,0)="Weekend","Weekend",VLOOKUP(WEEKDAY(Data[[#This Row],[Min Notif Date]]),Lookup!$J$1:$L$7,3,0)="Weekday","Weekday"))</f>
        <v>Weekday</v>
      </c>
      <c r="J5462" s="4" t="str">
        <f>VLOOKUP(WEEKDAY(Data[[#This Row],[Min Notif Date]]),Lookup!$J$1:$K$7,2,0)</f>
        <v>3. Tue</v>
      </c>
      <c r="K5462" s="105">
        <f>ROUNDDOWN(Data[[#This Row],[PGE Notified Time]],0)</f>
        <v>44852</v>
      </c>
      <c r="L5462" s="4">
        <f>HOUR(Data[[#This Row],[PGE Notified Time]])</f>
        <v>12</v>
      </c>
      <c r="M5462">
        <v>84265</v>
      </c>
      <c r="O5462" t="s">
        <v>23</v>
      </c>
      <c r="P5462" t="s">
        <v>208</v>
      </c>
      <c r="Q5462" t="s">
        <v>213</v>
      </c>
      <c r="R5462" t="s">
        <v>193</v>
      </c>
      <c r="S5462" s="1" t="s">
        <v>171</v>
      </c>
      <c r="T5462" s="1">
        <v>44852.520833333336</v>
      </c>
      <c r="U5462" s="1">
        <v>44852.554861111108</v>
      </c>
      <c r="V5462" t="s">
        <v>184</v>
      </c>
      <c r="W5462" t="s">
        <v>85</v>
      </c>
      <c r="X5462" t="s">
        <v>229</v>
      </c>
      <c r="Y5462" t="s">
        <v>186</v>
      </c>
      <c r="Z5462" t="s">
        <v>187</v>
      </c>
      <c r="AA5462" s="32">
        <v>49</v>
      </c>
    </row>
    <row r="5463" spans="1:27" x14ac:dyDescent="0.3">
      <c r="A5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3" s="4" t="str">
        <f>VLOOKUP(P5463,Lookup!$A$1:$D$19,4,0)</f>
        <v>South Bay</v>
      </c>
      <c r="C5463" s="4" t="str">
        <f>VLOOKUP(P5463,Lookup!$A$1:$E$19,5,0)</f>
        <v>Region 4</v>
      </c>
      <c r="D5463" s="4" t="str">
        <f>VLOOKUP(P5463,Lookup!$A$1:$B$19,2,0)</f>
        <v>DA</v>
      </c>
      <c r="E5463" s="4" t="str">
        <f>IF(AND((Data[[#This Row],[Min Notif Date]]&gt;$G$3),Data[[#This Row],[Min Notif Date]]&lt;$F$3),"Last Week","No")</f>
        <v>No</v>
      </c>
      <c r="F5463" s="4" t="str">
        <f>VLOOKUP(MONTH(Data[[#This Row],[Min Notif Date]]),Lookup!$G$1:$H$12,2,0)</f>
        <v>10. Oct</v>
      </c>
      <c r="G5463" s="4" t="str">
        <f t="shared" si="85"/>
        <v/>
      </c>
      <c r="H5463" s="4" t="str">
        <f>IF(AND(Data[[#This Row],[Min Notif Time]]&gt;6,Data[[#This Row],[Min Notif Time]]&lt;17),"Business Hours","Non-Business Hours")</f>
        <v>Business Hours</v>
      </c>
      <c r="I5463" s="4" t="str" cm="1">
        <f t="array" ref="I5463">IFERROR(VLOOKUP(Data[[#This Row],[Min Notif Date]],Lookup!$N$1:$P$11,2,0),_xlfn.IFS(VLOOKUP(WEEKDAY(Data[[#This Row],[Min Notif Date]]),Lookup!$J$1:$L$7,3,0)="Weekend","Weekend",VLOOKUP(WEEKDAY(Data[[#This Row],[Min Notif Date]]),Lookup!$J$1:$L$7,3,0)="Weekday","Weekday"))</f>
        <v>Weekday</v>
      </c>
      <c r="J5463" s="4" t="str">
        <f>VLOOKUP(WEEKDAY(Data[[#This Row],[Min Notif Date]]),Lookup!$J$1:$K$7,2,0)</f>
        <v>3. Tue</v>
      </c>
      <c r="K5463" s="105">
        <f>ROUNDDOWN(Data[[#This Row],[PGE Notified Time]],0)</f>
        <v>44852</v>
      </c>
      <c r="L5463" s="4">
        <f>HOUR(Data[[#This Row],[PGE Notified Time]])</f>
        <v>14</v>
      </c>
      <c r="M5463">
        <v>84275</v>
      </c>
      <c r="N5463">
        <v>7764128445</v>
      </c>
      <c r="O5463" t="s">
        <v>25</v>
      </c>
      <c r="P5463" t="s">
        <v>279</v>
      </c>
      <c r="Q5463" t="s">
        <v>213</v>
      </c>
      <c r="R5463" t="s">
        <v>183</v>
      </c>
      <c r="S5463" s="1">
        <v>44852.604305555556</v>
      </c>
      <c r="T5463" s="1">
        <v>44852.60659722222</v>
      </c>
      <c r="U5463" s="1">
        <v>44852.633333333331</v>
      </c>
      <c r="V5463" t="s">
        <v>184</v>
      </c>
      <c r="W5463" t="s">
        <v>87</v>
      </c>
      <c r="X5463" t="s">
        <v>286</v>
      </c>
      <c r="Y5463" t="s">
        <v>186</v>
      </c>
      <c r="Z5463" t="s">
        <v>187</v>
      </c>
      <c r="AA5463" s="32">
        <v>41.8</v>
      </c>
    </row>
    <row r="5464" spans="1:27" x14ac:dyDescent="0.3">
      <c r="A5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4" s="4" t="str">
        <f>VLOOKUP(P5464,Lookup!$A$1:$D$19,4,0)</f>
        <v>North Valley</v>
      </c>
      <c r="C5464" s="4" t="str">
        <f>VLOOKUP(P5464,Lookup!$A$1:$E$19,5,0)</f>
        <v>Region 2</v>
      </c>
      <c r="D5464" s="4" t="str">
        <f>VLOOKUP(P5464,Lookup!$A$1:$B$19,2,0)</f>
        <v>SA</v>
      </c>
      <c r="E5464" s="4" t="str">
        <f>IF(AND((Data[[#This Row],[Min Notif Date]]&gt;$G$3),Data[[#This Row],[Min Notif Date]]&lt;$F$3),"Last Week","No")</f>
        <v>No</v>
      </c>
      <c r="F5464" s="4" t="str">
        <f>VLOOKUP(MONTH(Data[[#This Row],[Min Notif Date]]),Lookup!$G$1:$H$12,2,0)</f>
        <v>10. Oct</v>
      </c>
      <c r="G5464" s="4" t="str">
        <f t="shared" si="85"/>
        <v/>
      </c>
      <c r="H5464" s="4" t="str">
        <f>IF(AND(Data[[#This Row],[Min Notif Time]]&gt;6,Data[[#This Row],[Min Notif Time]]&lt;17),"Business Hours","Non-Business Hours")</f>
        <v>Business Hours</v>
      </c>
      <c r="I5464" s="4" t="str" cm="1">
        <f t="array" ref="I5464">IFERROR(VLOOKUP(Data[[#This Row],[Min Notif Date]],Lookup!$N$1:$P$11,2,0),_xlfn.IFS(VLOOKUP(WEEKDAY(Data[[#This Row],[Min Notif Date]]),Lookup!$J$1:$L$7,3,0)="Weekend","Weekend",VLOOKUP(WEEKDAY(Data[[#This Row],[Min Notif Date]]),Lookup!$J$1:$L$7,3,0)="Weekday","Weekday"))</f>
        <v>Weekday</v>
      </c>
      <c r="J5464" s="4" t="str">
        <f>VLOOKUP(WEEKDAY(Data[[#This Row],[Min Notif Date]]),Lookup!$J$1:$K$7,2,0)</f>
        <v>3. Tue</v>
      </c>
      <c r="K5464" s="105">
        <f>ROUNDDOWN(Data[[#This Row],[PGE Notified Time]],0)</f>
        <v>44852</v>
      </c>
      <c r="L5464" s="4">
        <f>HOUR(Data[[#This Row],[PGE Notified Time]])</f>
        <v>13</v>
      </c>
      <c r="M5464">
        <v>84268</v>
      </c>
      <c r="N5464">
        <v>5296344539</v>
      </c>
      <c r="O5464" t="s">
        <v>25</v>
      </c>
      <c r="P5464" t="s">
        <v>210</v>
      </c>
      <c r="Q5464" t="s">
        <v>213</v>
      </c>
      <c r="R5464" t="s">
        <v>183</v>
      </c>
      <c r="S5464" s="1">
        <v>44852.536724537036</v>
      </c>
      <c r="T5464" s="1">
        <v>44852.541863425926</v>
      </c>
      <c r="U5464" s="1">
        <v>44852.563194444447</v>
      </c>
      <c r="V5464" t="s">
        <v>184</v>
      </c>
      <c r="W5464" t="s">
        <v>86</v>
      </c>
      <c r="X5464" t="s">
        <v>315</v>
      </c>
      <c r="Y5464" t="s">
        <v>186</v>
      </c>
      <c r="Z5464" t="s">
        <v>187</v>
      </c>
      <c r="AA5464" s="32">
        <v>38.116666666999997</v>
      </c>
    </row>
    <row r="5465" spans="1:27" x14ac:dyDescent="0.3">
      <c r="A5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5" s="4" t="str">
        <f>VLOOKUP(P5465,Lookup!$A$1:$D$19,4,0)</f>
        <v>South Bay</v>
      </c>
      <c r="C5465" s="4" t="str">
        <f>VLOOKUP(P5465,Lookup!$A$1:$E$19,5,0)</f>
        <v>Region 4</v>
      </c>
      <c r="D5465" s="4" t="str">
        <f>VLOOKUP(P5465,Lookup!$A$1:$B$19,2,0)</f>
        <v>DA</v>
      </c>
      <c r="E5465" s="4" t="str">
        <f>IF(AND((Data[[#This Row],[Min Notif Date]]&gt;$G$3),Data[[#This Row],[Min Notif Date]]&lt;$F$3),"Last Week","No")</f>
        <v>No</v>
      </c>
      <c r="F5465" s="4" t="str">
        <f>VLOOKUP(MONTH(Data[[#This Row],[Min Notif Date]]),Lookup!$G$1:$H$12,2,0)</f>
        <v>10. Oct</v>
      </c>
      <c r="G5465" s="4" t="str">
        <f t="shared" si="85"/>
        <v/>
      </c>
      <c r="H5465" s="4" t="str">
        <f>IF(AND(Data[[#This Row],[Min Notif Time]]&gt;6,Data[[#This Row],[Min Notif Time]]&lt;17),"Business Hours","Non-Business Hours")</f>
        <v>Business Hours</v>
      </c>
      <c r="I5465" s="4" t="str" cm="1">
        <f t="array" ref="I5465">IFERROR(VLOOKUP(Data[[#This Row],[Min Notif Date]],Lookup!$N$1:$P$11,2,0),_xlfn.IFS(VLOOKUP(WEEKDAY(Data[[#This Row],[Min Notif Date]]),Lookup!$J$1:$L$7,3,0)="Weekend","Weekend",VLOOKUP(WEEKDAY(Data[[#This Row],[Min Notif Date]]),Lookup!$J$1:$L$7,3,0)="Weekday","Weekday"))</f>
        <v>Weekday</v>
      </c>
      <c r="J5465" s="4" t="str">
        <f>VLOOKUP(WEEKDAY(Data[[#This Row],[Min Notif Date]]),Lookup!$J$1:$K$7,2,0)</f>
        <v>3. Tue</v>
      </c>
      <c r="K5465" s="105">
        <f>ROUNDDOWN(Data[[#This Row],[PGE Notified Time]],0)</f>
        <v>44852</v>
      </c>
      <c r="L5465" s="4">
        <f>HOUR(Data[[#This Row],[PGE Notified Time]])</f>
        <v>12</v>
      </c>
      <c r="M5465">
        <v>84262</v>
      </c>
      <c r="N5465">
        <v>528730</v>
      </c>
      <c r="O5465" t="s">
        <v>20</v>
      </c>
      <c r="P5465" t="s">
        <v>279</v>
      </c>
      <c r="Q5465" t="s">
        <v>20</v>
      </c>
      <c r="R5465" t="s">
        <v>193</v>
      </c>
      <c r="S5465" s="1">
        <v>44852.499201388891</v>
      </c>
      <c r="T5465" s="1">
        <v>44852.500127314815</v>
      </c>
      <c r="U5465" s="1">
        <v>44852.524305555555</v>
      </c>
      <c r="V5465" t="s">
        <v>184</v>
      </c>
      <c r="W5465" t="s">
        <v>85</v>
      </c>
      <c r="X5465" t="s">
        <v>310</v>
      </c>
      <c r="Y5465" t="s">
        <v>186</v>
      </c>
      <c r="Z5465" t="s">
        <v>187</v>
      </c>
      <c r="AA5465" s="32">
        <v>36.15</v>
      </c>
    </row>
    <row r="5466" spans="1:27" x14ac:dyDescent="0.3">
      <c r="A5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6" s="4" t="str">
        <f>VLOOKUP(P5466,Lookup!$A$1:$D$19,4,0)</f>
        <v>Bay Area</v>
      </c>
      <c r="C5466" s="4" t="str">
        <f>VLOOKUP(P5466,Lookup!$A$1:$E$19,5,0)</f>
        <v>Region 3</v>
      </c>
      <c r="D5466" s="4" t="str">
        <f>VLOOKUP(P5466,Lookup!$A$1:$B$19,2,0)</f>
        <v>MI</v>
      </c>
      <c r="E5466" s="4" t="str">
        <f>IF(AND((Data[[#This Row],[Min Notif Date]]&gt;$G$3),Data[[#This Row],[Min Notif Date]]&lt;$F$3),"Last Week","No")</f>
        <v>No</v>
      </c>
      <c r="F5466" s="4" t="str">
        <f>VLOOKUP(MONTH(Data[[#This Row],[Min Notif Date]]),Lookup!$G$1:$H$12,2,0)</f>
        <v>10. Oct</v>
      </c>
      <c r="G5466" s="4" t="str">
        <f t="shared" si="85"/>
        <v/>
      </c>
      <c r="H5466" s="4" t="str">
        <f>IF(AND(Data[[#This Row],[Min Notif Time]]&gt;6,Data[[#This Row],[Min Notif Time]]&lt;17),"Business Hours","Non-Business Hours")</f>
        <v>Business Hours</v>
      </c>
      <c r="I5466" s="4" t="str" cm="1">
        <f t="array" ref="I5466">IFERROR(VLOOKUP(Data[[#This Row],[Min Notif Date]],Lookup!$N$1:$P$11,2,0),_xlfn.IFS(VLOOKUP(WEEKDAY(Data[[#This Row],[Min Notif Date]]),Lookup!$J$1:$L$7,3,0)="Weekend","Weekend",VLOOKUP(WEEKDAY(Data[[#This Row],[Min Notif Date]]),Lookup!$J$1:$L$7,3,0)="Weekday","Weekday"))</f>
        <v>Weekday</v>
      </c>
      <c r="J5466" s="4" t="str">
        <f>VLOOKUP(WEEKDAY(Data[[#This Row],[Min Notif Date]]),Lookup!$J$1:$K$7,2,0)</f>
        <v>3. Tue</v>
      </c>
      <c r="K5466" s="105">
        <f>ROUNDDOWN(Data[[#This Row],[PGE Notified Time]],0)</f>
        <v>44852</v>
      </c>
      <c r="L5466" s="4">
        <f>HOUR(Data[[#This Row],[PGE Notified Time]])</f>
        <v>12</v>
      </c>
      <c r="M5466">
        <v>84266</v>
      </c>
      <c r="N5466">
        <v>4972319</v>
      </c>
      <c r="O5466" t="s">
        <v>25</v>
      </c>
      <c r="P5466" t="s">
        <v>244</v>
      </c>
      <c r="Q5466" t="s">
        <v>213</v>
      </c>
      <c r="R5466" t="s">
        <v>183</v>
      </c>
      <c r="S5466" s="1">
        <v>44852.53633101852</v>
      </c>
      <c r="T5466" s="1">
        <v>44852.538483796299</v>
      </c>
      <c r="U5466" s="1">
        <v>44852.561111111114</v>
      </c>
      <c r="V5466" t="s">
        <v>184</v>
      </c>
      <c r="W5466" t="s">
        <v>85</v>
      </c>
      <c r="X5466" t="s">
        <v>276</v>
      </c>
      <c r="Y5466" t="s">
        <v>186</v>
      </c>
      <c r="Z5466" t="s">
        <v>187</v>
      </c>
      <c r="AA5466" s="32">
        <v>35.683333333</v>
      </c>
    </row>
    <row r="5467" spans="1:27" x14ac:dyDescent="0.3">
      <c r="A5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7" s="4" t="str">
        <f>VLOOKUP(P5467,Lookup!$A$1:$D$19,4,0)</f>
        <v>North Coast</v>
      </c>
      <c r="C5467" s="4" t="str">
        <f>VLOOKUP(P5467,Lookup!$A$1:$E$19,5,0)</f>
        <v>Region 1</v>
      </c>
      <c r="D5467" s="4" t="str">
        <f>VLOOKUP(P5467,Lookup!$A$1:$B$19,2,0)</f>
        <v>SO</v>
      </c>
      <c r="E5467" s="4" t="str">
        <f>IF(AND((Data[[#This Row],[Min Notif Date]]&gt;$G$3),Data[[#This Row],[Min Notif Date]]&lt;$F$3),"Last Week","No")</f>
        <v>No</v>
      </c>
      <c r="F5467" s="4" t="str">
        <f>VLOOKUP(MONTH(Data[[#This Row],[Min Notif Date]]),Lookup!$G$1:$H$12,2,0)</f>
        <v>10. Oct</v>
      </c>
      <c r="G5467" s="4" t="str">
        <f t="shared" si="85"/>
        <v/>
      </c>
      <c r="H5467" s="4" t="str">
        <f>IF(AND(Data[[#This Row],[Min Notif Time]]&gt;6,Data[[#This Row],[Min Notif Time]]&lt;17),"Business Hours","Non-Business Hours")</f>
        <v>Business Hours</v>
      </c>
      <c r="I5467" s="4" t="str" cm="1">
        <f t="array" ref="I5467">IFERROR(VLOOKUP(Data[[#This Row],[Min Notif Date]],Lookup!$N$1:$P$11,2,0),_xlfn.IFS(VLOOKUP(WEEKDAY(Data[[#This Row],[Min Notif Date]]),Lookup!$J$1:$L$7,3,0)="Weekend","Weekend",VLOOKUP(WEEKDAY(Data[[#This Row],[Min Notif Date]]),Lookup!$J$1:$L$7,3,0)="Weekday","Weekday"))</f>
        <v>Weekday</v>
      </c>
      <c r="J5467" s="4" t="str">
        <f>VLOOKUP(WEEKDAY(Data[[#This Row],[Min Notif Date]]),Lookup!$J$1:$K$7,2,0)</f>
        <v>3. Tue</v>
      </c>
      <c r="K5467" s="105">
        <f>ROUNDDOWN(Data[[#This Row],[PGE Notified Time]],0)</f>
        <v>44852</v>
      </c>
      <c r="L5467" s="4">
        <f>HOUR(Data[[#This Row],[PGE Notified Time]])</f>
        <v>9</v>
      </c>
      <c r="M5467">
        <v>84247</v>
      </c>
      <c r="N5467">
        <v>1085594</v>
      </c>
      <c r="O5467" t="s">
        <v>25</v>
      </c>
      <c r="P5467" t="s">
        <v>203</v>
      </c>
      <c r="Q5467" t="s">
        <v>213</v>
      </c>
      <c r="R5467" t="s">
        <v>183</v>
      </c>
      <c r="S5467" s="1">
        <v>44852.393206018518</v>
      </c>
      <c r="T5467" s="1">
        <v>44852.41574074074</v>
      </c>
      <c r="U5467" s="1">
        <v>44852.416666666664</v>
      </c>
      <c r="V5467" t="s">
        <v>184</v>
      </c>
      <c r="W5467" t="s">
        <v>85</v>
      </c>
      <c r="X5467" t="s">
        <v>204</v>
      </c>
      <c r="Y5467" t="s">
        <v>186</v>
      </c>
      <c r="Z5467" t="s">
        <v>187</v>
      </c>
      <c r="AA5467" s="32">
        <v>33.783333333000002</v>
      </c>
    </row>
    <row r="5468" spans="1:27" x14ac:dyDescent="0.3">
      <c r="A5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8" s="4" t="str">
        <f>VLOOKUP(P5468,Lookup!$A$1:$D$19,4,0)</f>
        <v>Bay Area</v>
      </c>
      <c r="C5468" s="4" t="str">
        <f>VLOOKUP(P5468,Lookup!$A$1:$E$19,5,0)</f>
        <v>Region 3</v>
      </c>
      <c r="D5468" s="4" t="str">
        <f>VLOOKUP(P5468,Lookup!$A$1:$B$19,2,0)</f>
        <v>DI</v>
      </c>
      <c r="E5468" s="4" t="str">
        <f>IF(AND((Data[[#This Row],[Min Notif Date]]&gt;$G$3),Data[[#This Row],[Min Notif Date]]&lt;$F$3),"Last Week","No")</f>
        <v>No</v>
      </c>
      <c r="F5468" s="4" t="str">
        <f>VLOOKUP(MONTH(Data[[#This Row],[Min Notif Date]]),Lookup!$G$1:$H$12,2,0)</f>
        <v>10. Oct</v>
      </c>
      <c r="G5468" s="4" t="str">
        <f t="shared" si="85"/>
        <v/>
      </c>
      <c r="H5468" s="4" t="str">
        <f>IF(AND(Data[[#This Row],[Min Notif Time]]&gt;6,Data[[#This Row],[Min Notif Time]]&lt;17),"Business Hours","Non-Business Hours")</f>
        <v>Business Hours</v>
      </c>
      <c r="I5468" s="4" t="str" cm="1">
        <f t="array" ref="I5468">IFERROR(VLOOKUP(Data[[#This Row],[Min Notif Date]],Lookup!$N$1:$P$11,2,0),_xlfn.IFS(VLOOKUP(WEEKDAY(Data[[#This Row],[Min Notif Date]]),Lookup!$J$1:$L$7,3,0)="Weekend","Weekend",VLOOKUP(WEEKDAY(Data[[#This Row],[Min Notif Date]]),Lookup!$J$1:$L$7,3,0)="Weekday","Weekday"))</f>
        <v>Weekday</v>
      </c>
      <c r="J5468" s="4" t="str">
        <f>VLOOKUP(WEEKDAY(Data[[#This Row],[Min Notif Date]]),Lookup!$J$1:$K$7,2,0)</f>
        <v>3. Tue</v>
      </c>
      <c r="K5468" s="105">
        <f>ROUNDDOWN(Data[[#This Row],[PGE Notified Time]],0)</f>
        <v>44852</v>
      </c>
      <c r="L5468" s="4">
        <f>HOUR(Data[[#This Row],[PGE Notified Time]])</f>
        <v>11</v>
      </c>
      <c r="M5468">
        <v>84255</v>
      </c>
      <c r="N5468">
        <v>1751126634</v>
      </c>
      <c r="O5468" t="s">
        <v>25</v>
      </c>
      <c r="P5468" t="s">
        <v>208</v>
      </c>
      <c r="Q5468" t="s">
        <v>213</v>
      </c>
      <c r="R5468" t="s">
        <v>183</v>
      </c>
      <c r="S5468" s="1">
        <v>44852.477627314816</v>
      </c>
      <c r="T5468" s="1">
        <v>44852.479467592595</v>
      </c>
      <c r="U5468" s="1">
        <v>44852.498611111114</v>
      </c>
      <c r="V5468" t="s">
        <v>184</v>
      </c>
      <c r="W5468" t="s">
        <v>85</v>
      </c>
      <c r="X5468" t="s">
        <v>236</v>
      </c>
      <c r="Y5468" t="s">
        <v>186</v>
      </c>
      <c r="Z5468" t="s">
        <v>187</v>
      </c>
      <c r="AA5468" s="32">
        <v>30.216666666999998</v>
      </c>
    </row>
    <row r="5469" spans="1:27" x14ac:dyDescent="0.3">
      <c r="A5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9" s="4" t="str">
        <f>VLOOKUP(P5469,Lookup!$A$1:$D$19,4,0)</f>
        <v>Central Valley</v>
      </c>
      <c r="C5469" s="4" t="str">
        <f>VLOOKUP(P5469,Lookup!$A$1:$E$19,5,0)</f>
        <v>Region 5</v>
      </c>
      <c r="D5469" s="4" t="str">
        <f>VLOOKUP(P5469,Lookup!$A$1:$B$19,2,0)</f>
        <v>FR</v>
      </c>
      <c r="E5469" s="4" t="str">
        <f>IF(AND((Data[[#This Row],[Min Notif Date]]&gt;$G$3),Data[[#This Row],[Min Notif Date]]&lt;$F$3),"Last Week","No")</f>
        <v>No</v>
      </c>
      <c r="F5469" s="4" t="str">
        <f>VLOOKUP(MONTH(Data[[#This Row],[Min Notif Date]]),Lookup!$G$1:$H$12,2,0)</f>
        <v>10. Oct</v>
      </c>
      <c r="G5469" s="4" t="str">
        <f t="shared" si="85"/>
        <v/>
      </c>
      <c r="H5469" s="4" t="str">
        <f>IF(AND(Data[[#This Row],[Min Notif Time]]&gt;6,Data[[#This Row],[Min Notif Time]]&lt;17),"Business Hours","Non-Business Hours")</f>
        <v>Business Hours</v>
      </c>
      <c r="I5469" s="4" t="str" cm="1">
        <f t="array" ref="I5469">IFERROR(VLOOKUP(Data[[#This Row],[Min Notif Date]],Lookup!$N$1:$P$11,2,0),_xlfn.IFS(VLOOKUP(WEEKDAY(Data[[#This Row],[Min Notif Date]]),Lookup!$J$1:$L$7,3,0)="Weekend","Weekend",VLOOKUP(WEEKDAY(Data[[#This Row],[Min Notif Date]]),Lookup!$J$1:$L$7,3,0)="Weekday","Weekday"))</f>
        <v>Weekday</v>
      </c>
      <c r="J5469" s="4" t="str">
        <f>VLOOKUP(WEEKDAY(Data[[#This Row],[Min Notif Date]]),Lookup!$J$1:$K$7,2,0)</f>
        <v>3. Tue</v>
      </c>
      <c r="K5469" s="105">
        <f>ROUNDDOWN(Data[[#This Row],[PGE Notified Time]],0)</f>
        <v>44852</v>
      </c>
      <c r="L5469" s="4">
        <f>HOUR(Data[[#This Row],[PGE Notified Time]])</f>
        <v>11</v>
      </c>
      <c r="M5469">
        <v>84260</v>
      </c>
      <c r="N5469">
        <v>7043723772</v>
      </c>
      <c r="O5469" t="s">
        <v>25</v>
      </c>
      <c r="P5469" t="s">
        <v>195</v>
      </c>
      <c r="Q5469" t="s">
        <v>198</v>
      </c>
      <c r="R5469" t="s">
        <v>191</v>
      </c>
      <c r="S5469" s="1">
        <v>44852.474016203705</v>
      </c>
      <c r="T5469" s="1">
        <v>44852.494444444441</v>
      </c>
      <c r="U5469" s="1">
        <v>44852.494444444441</v>
      </c>
      <c r="V5469" t="s">
        <v>184</v>
      </c>
      <c r="W5469" t="s">
        <v>85</v>
      </c>
      <c r="X5469" t="s">
        <v>196</v>
      </c>
      <c r="Y5469" t="s">
        <v>186</v>
      </c>
      <c r="Z5469" t="s">
        <v>187</v>
      </c>
      <c r="AA5469" s="32">
        <v>29.416666667000001</v>
      </c>
    </row>
    <row r="5470" spans="1:27" x14ac:dyDescent="0.3">
      <c r="A5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0" s="4" t="str">
        <f>VLOOKUP(P5470,Lookup!$A$1:$D$19,4,0)</f>
        <v>Bay Area</v>
      </c>
      <c r="C5470" s="4" t="str">
        <f>VLOOKUP(P5470,Lookup!$A$1:$E$19,5,0)</f>
        <v>Region 3</v>
      </c>
      <c r="D5470" s="4" t="str">
        <f>VLOOKUP(P5470,Lookup!$A$1:$B$19,2,0)</f>
        <v>EB</v>
      </c>
      <c r="E5470" s="4" t="str">
        <f>IF(AND((Data[[#This Row],[Min Notif Date]]&gt;$G$3),Data[[#This Row],[Min Notif Date]]&lt;$F$3),"Last Week","No")</f>
        <v>No</v>
      </c>
      <c r="F5470" s="4" t="str">
        <f>VLOOKUP(MONTH(Data[[#This Row],[Min Notif Date]]),Lookup!$G$1:$H$12,2,0)</f>
        <v>10. Oct</v>
      </c>
      <c r="G5470" s="4" t="str">
        <f t="shared" si="85"/>
        <v/>
      </c>
      <c r="H5470" s="4" t="str">
        <f>IF(AND(Data[[#This Row],[Min Notif Time]]&gt;6,Data[[#This Row],[Min Notif Time]]&lt;17),"Business Hours","Non-Business Hours")</f>
        <v>Business Hours</v>
      </c>
      <c r="I5470" s="4" t="str" cm="1">
        <f t="array" ref="I5470">IFERROR(VLOOKUP(Data[[#This Row],[Min Notif Date]],Lookup!$N$1:$P$11,2,0),_xlfn.IFS(VLOOKUP(WEEKDAY(Data[[#This Row],[Min Notif Date]]),Lookup!$J$1:$L$7,3,0)="Weekend","Weekend",VLOOKUP(WEEKDAY(Data[[#This Row],[Min Notif Date]]),Lookup!$J$1:$L$7,3,0)="Weekday","Weekday"))</f>
        <v>Weekday</v>
      </c>
      <c r="J5470" s="4" t="str">
        <f>VLOOKUP(WEEKDAY(Data[[#This Row],[Min Notif Date]]),Lookup!$J$1:$K$7,2,0)</f>
        <v>3. Tue</v>
      </c>
      <c r="K5470" s="105">
        <f>ROUNDDOWN(Data[[#This Row],[PGE Notified Time]],0)</f>
        <v>44852</v>
      </c>
      <c r="L5470" s="4">
        <f>HOUR(Data[[#This Row],[PGE Notified Time]])</f>
        <v>15</v>
      </c>
      <c r="M5470">
        <v>84280</v>
      </c>
      <c r="N5470">
        <v>2675080600</v>
      </c>
      <c r="O5470" t="s">
        <v>25</v>
      </c>
      <c r="P5470" t="s">
        <v>182</v>
      </c>
      <c r="Q5470" t="s">
        <v>198</v>
      </c>
      <c r="R5470" t="s">
        <v>191</v>
      </c>
      <c r="S5470" s="1">
        <v>44852.64135416667</v>
      </c>
      <c r="T5470" s="1">
        <v>44852.642523148148</v>
      </c>
      <c r="U5470" s="1">
        <v>44852.647222222222</v>
      </c>
      <c r="V5470" t="s">
        <v>184</v>
      </c>
      <c r="W5470" t="s">
        <v>85</v>
      </c>
      <c r="X5470" t="s">
        <v>212</v>
      </c>
      <c r="Y5470" t="s">
        <v>186</v>
      </c>
      <c r="Z5470" t="s">
        <v>187</v>
      </c>
      <c r="AA5470" s="32">
        <v>8.4499999999999993</v>
      </c>
    </row>
    <row r="5471" spans="1:27" x14ac:dyDescent="0.3">
      <c r="A5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1" s="4" t="str">
        <f>VLOOKUP(P5471,Lookup!$A$1:$D$19,4,0)</f>
        <v>Central Valley</v>
      </c>
      <c r="C5471" s="4" t="str">
        <f>VLOOKUP(P5471,Lookup!$A$1:$E$19,5,0)</f>
        <v>Region 5</v>
      </c>
      <c r="D5471" s="4" t="str">
        <f>VLOOKUP(P5471,Lookup!$A$1:$B$19,2,0)</f>
        <v>YO</v>
      </c>
      <c r="E5471" s="4" t="str">
        <f>IF(AND((Data[[#This Row],[Min Notif Date]]&gt;$G$3),Data[[#This Row],[Min Notif Date]]&lt;$F$3),"Last Week","No")</f>
        <v>No</v>
      </c>
      <c r="F5471" s="4" t="str">
        <f>VLOOKUP(MONTH(Data[[#This Row],[Min Notif Date]]),Lookup!$G$1:$H$12,2,0)</f>
        <v>10. Oct</v>
      </c>
      <c r="G5471" s="4" t="str">
        <f t="shared" si="85"/>
        <v/>
      </c>
      <c r="H5471" s="4" t="str">
        <f>IF(AND(Data[[#This Row],[Min Notif Time]]&gt;6,Data[[#This Row],[Min Notif Time]]&lt;17),"Business Hours","Non-Business Hours")</f>
        <v>Business Hours</v>
      </c>
      <c r="I5471" s="4" t="str" cm="1">
        <f t="array" ref="I5471">IFERROR(VLOOKUP(Data[[#This Row],[Min Notif Date]],Lookup!$N$1:$P$11,2,0),_xlfn.IFS(VLOOKUP(WEEKDAY(Data[[#This Row],[Min Notif Date]]),Lookup!$J$1:$L$7,3,0)="Weekend","Weekend",VLOOKUP(WEEKDAY(Data[[#This Row],[Min Notif Date]]),Lookup!$J$1:$L$7,3,0)="Weekday","Weekday"))</f>
        <v>Weekday</v>
      </c>
      <c r="J5471" s="4" t="str">
        <f>VLOOKUP(WEEKDAY(Data[[#This Row],[Min Notif Date]]),Lookup!$J$1:$K$7,2,0)</f>
        <v>3. Tue</v>
      </c>
      <c r="K5471" s="105">
        <f>ROUNDDOWN(Data[[#This Row],[PGE Notified Time]],0)</f>
        <v>44852</v>
      </c>
      <c r="L5471" s="4">
        <f>HOUR(Data[[#This Row],[PGE Notified Time]])</f>
        <v>10</v>
      </c>
      <c r="M5471">
        <v>84252</v>
      </c>
      <c r="N5471">
        <v>8650837792</v>
      </c>
      <c r="O5471" t="s">
        <v>20</v>
      </c>
      <c r="P5471" t="s">
        <v>231</v>
      </c>
      <c r="Q5471" t="s">
        <v>20</v>
      </c>
      <c r="R5471" t="s">
        <v>183</v>
      </c>
      <c r="S5471" s="1">
        <v>44852.434710648151</v>
      </c>
      <c r="T5471" s="1">
        <v>44852.437303240738</v>
      </c>
      <c r="U5471" s="1">
        <v>44852.438194444447</v>
      </c>
      <c r="V5471" t="s">
        <v>184</v>
      </c>
      <c r="W5471" t="s">
        <v>85</v>
      </c>
      <c r="X5471" t="s">
        <v>339</v>
      </c>
      <c r="Y5471" t="s">
        <v>186</v>
      </c>
      <c r="Z5471" t="s">
        <v>187</v>
      </c>
      <c r="AA5471" s="32">
        <v>5.016666667</v>
      </c>
    </row>
    <row r="5472" spans="1:27" x14ac:dyDescent="0.3">
      <c r="A5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2" s="4" t="str">
        <f>VLOOKUP(P5472,Lookup!$A$1:$D$19,4,0)</f>
        <v>Central Valley</v>
      </c>
      <c r="C5472" s="4" t="str">
        <f>VLOOKUP(P5472,Lookup!$A$1:$E$19,5,0)</f>
        <v>Region 5</v>
      </c>
      <c r="D5472" s="4" t="str">
        <f>VLOOKUP(P5472,Lookup!$A$1:$B$19,2,0)</f>
        <v>ST</v>
      </c>
      <c r="E5472" s="4" t="str">
        <f>IF(AND((Data[[#This Row],[Min Notif Date]]&gt;$G$3),Data[[#This Row],[Min Notif Date]]&lt;$F$3),"Last Week","No")</f>
        <v>No</v>
      </c>
      <c r="F5472" s="4" t="str">
        <f>VLOOKUP(MONTH(Data[[#This Row],[Min Notif Date]]),Lookup!$G$1:$H$12,2,0)</f>
        <v>10. Oct</v>
      </c>
      <c r="G5472" s="4" t="str">
        <f t="shared" si="85"/>
        <v/>
      </c>
      <c r="H5472" s="4" t="str">
        <f>IF(AND(Data[[#This Row],[Min Notif Time]]&gt;6,Data[[#This Row],[Min Notif Time]]&lt;17),"Business Hours","Non-Business Hours")</f>
        <v>Business Hours</v>
      </c>
      <c r="I5472" s="4" t="str" cm="1">
        <f t="array" ref="I5472">IFERROR(VLOOKUP(Data[[#This Row],[Min Notif Date]],Lookup!$N$1:$P$11,2,0),_xlfn.IFS(VLOOKUP(WEEKDAY(Data[[#This Row],[Min Notif Date]]),Lookup!$J$1:$L$7,3,0)="Weekend","Weekend",VLOOKUP(WEEKDAY(Data[[#This Row],[Min Notif Date]]),Lookup!$J$1:$L$7,3,0)="Weekday","Weekday"))</f>
        <v>Weekday</v>
      </c>
      <c r="J5472" s="4" t="str">
        <f>VLOOKUP(WEEKDAY(Data[[#This Row],[Min Notif Date]]),Lookup!$J$1:$K$7,2,0)</f>
        <v>4. Wed</v>
      </c>
      <c r="K5472" s="105">
        <f>ROUNDDOWN(Data[[#This Row],[PGE Notified Time]],0)</f>
        <v>44853</v>
      </c>
      <c r="L5472" s="4">
        <f>HOUR(Data[[#This Row],[PGE Notified Time]])</f>
        <v>10</v>
      </c>
      <c r="M5472">
        <v>84319</v>
      </c>
      <c r="O5472" t="s">
        <v>20</v>
      </c>
      <c r="P5472" t="s">
        <v>188</v>
      </c>
      <c r="Q5472" t="s">
        <v>20</v>
      </c>
      <c r="R5472" t="s">
        <v>193</v>
      </c>
      <c r="S5472" s="1" t="s">
        <v>171</v>
      </c>
      <c r="T5472" s="1">
        <v>44853.443749999999</v>
      </c>
      <c r="U5472" s="1">
        <v>44853.95</v>
      </c>
      <c r="V5472" t="s">
        <v>184</v>
      </c>
      <c r="W5472" t="s">
        <v>87</v>
      </c>
      <c r="X5472" t="s">
        <v>189</v>
      </c>
      <c r="Y5472" t="s">
        <v>186</v>
      </c>
      <c r="Z5472" t="s">
        <v>187</v>
      </c>
      <c r="AA5472" s="32">
        <v>729</v>
      </c>
    </row>
    <row r="5473" spans="1:27" x14ac:dyDescent="0.3">
      <c r="A5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3" s="4" t="str">
        <f>VLOOKUP(P5473,Lookup!$A$1:$D$19,4,0)</f>
        <v>Bay Area</v>
      </c>
      <c r="C5473" s="4" t="str">
        <f>VLOOKUP(P5473,Lookup!$A$1:$E$19,5,0)</f>
        <v>Region 3</v>
      </c>
      <c r="D5473" s="4" t="str">
        <f>VLOOKUP(P5473,Lookup!$A$1:$B$19,2,0)</f>
        <v>MI</v>
      </c>
      <c r="E5473" s="4" t="str">
        <f>IF(AND((Data[[#This Row],[Min Notif Date]]&gt;$G$3),Data[[#This Row],[Min Notif Date]]&lt;$F$3),"Last Week","No")</f>
        <v>No</v>
      </c>
      <c r="F5473" s="4" t="str">
        <f>VLOOKUP(MONTH(Data[[#This Row],[Min Notif Date]]),Lookup!$G$1:$H$12,2,0)</f>
        <v>10. Oct</v>
      </c>
      <c r="G5473" s="4" t="str">
        <f t="shared" si="85"/>
        <v/>
      </c>
      <c r="H5473" s="4" t="str">
        <f>IF(AND(Data[[#This Row],[Min Notif Time]]&gt;6,Data[[#This Row],[Min Notif Time]]&lt;17),"Business Hours","Non-Business Hours")</f>
        <v>Business Hours</v>
      </c>
      <c r="I5473" s="4" t="str" cm="1">
        <f t="array" ref="I5473">IFERROR(VLOOKUP(Data[[#This Row],[Min Notif Date]],Lookup!$N$1:$P$11,2,0),_xlfn.IFS(VLOOKUP(WEEKDAY(Data[[#This Row],[Min Notif Date]]),Lookup!$J$1:$L$7,3,0)="Weekend","Weekend",VLOOKUP(WEEKDAY(Data[[#This Row],[Min Notif Date]]),Lookup!$J$1:$L$7,3,0)="Weekday","Weekday"))</f>
        <v>Weekday</v>
      </c>
      <c r="J5473" s="4" t="str">
        <f>VLOOKUP(WEEKDAY(Data[[#This Row],[Min Notif Date]]),Lookup!$J$1:$K$7,2,0)</f>
        <v>4. Wed</v>
      </c>
      <c r="K5473" s="105">
        <f>ROUNDDOWN(Data[[#This Row],[PGE Notified Time]],0)</f>
        <v>44853</v>
      </c>
      <c r="L5473" s="4">
        <f>HOUR(Data[[#This Row],[PGE Notified Time]])</f>
        <v>11</v>
      </c>
      <c r="M5473">
        <v>84328</v>
      </c>
      <c r="N5473">
        <v>9506576</v>
      </c>
      <c r="O5473" t="s">
        <v>20</v>
      </c>
      <c r="P5473" t="s">
        <v>244</v>
      </c>
      <c r="Q5473" t="s">
        <v>20</v>
      </c>
      <c r="R5473" t="s">
        <v>193</v>
      </c>
      <c r="S5473" s="1">
        <v>44853.46597222222</v>
      </c>
      <c r="T5473" s="1">
        <v>44853.485023148147</v>
      </c>
      <c r="U5473" s="1">
        <v>44853.895833333336</v>
      </c>
      <c r="V5473" t="s">
        <v>184</v>
      </c>
      <c r="W5473" t="s">
        <v>87</v>
      </c>
      <c r="X5473" t="s">
        <v>302</v>
      </c>
      <c r="Y5473" t="s">
        <v>186</v>
      </c>
      <c r="Z5473" t="s">
        <v>187</v>
      </c>
      <c r="AA5473" s="32">
        <v>619</v>
      </c>
    </row>
    <row r="5474" spans="1:27" x14ac:dyDescent="0.3">
      <c r="A5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4" s="4" t="str">
        <f>VLOOKUP(P5474,Lookup!$A$1:$D$19,4,0)</f>
        <v>Bay Area</v>
      </c>
      <c r="C5474" s="4" t="str">
        <f>VLOOKUP(P5474,Lookup!$A$1:$E$19,5,0)</f>
        <v>Region 3</v>
      </c>
      <c r="D5474" s="4" t="str">
        <f>VLOOKUP(P5474,Lookup!$A$1:$B$19,2,0)</f>
        <v>EB</v>
      </c>
      <c r="E5474" s="4" t="str">
        <f>IF(AND((Data[[#This Row],[Min Notif Date]]&gt;$G$3),Data[[#This Row],[Min Notif Date]]&lt;$F$3),"Last Week","No")</f>
        <v>No</v>
      </c>
      <c r="F5474" s="4" t="str">
        <f>VLOOKUP(MONTH(Data[[#This Row],[Min Notif Date]]),Lookup!$G$1:$H$12,2,0)</f>
        <v>10. Oct</v>
      </c>
      <c r="G5474" s="4" t="str">
        <f t="shared" si="85"/>
        <v/>
      </c>
      <c r="H5474" s="4" t="str">
        <f>IF(AND(Data[[#This Row],[Min Notif Time]]&gt;6,Data[[#This Row],[Min Notif Time]]&lt;17),"Business Hours","Non-Business Hours")</f>
        <v>Business Hours</v>
      </c>
      <c r="I5474" s="4" t="str" cm="1">
        <f t="array" ref="I5474">IFERROR(VLOOKUP(Data[[#This Row],[Min Notif Date]],Lookup!$N$1:$P$11,2,0),_xlfn.IFS(VLOOKUP(WEEKDAY(Data[[#This Row],[Min Notif Date]]),Lookup!$J$1:$L$7,3,0)="Weekend","Weekend",VLOOKUP(WEEKDAY(Data[[#This Row],[Min Notif Date]]),Lookup!$J$1:$L$7,3,0)="Weekday","Weekday"))</f>
        <v>Weekday</v>
      </c>
      <c r="J5474" s="4" t="str">
        <f>VLOOKUP(WEEKDAY(Data[[#This Row],[Min Notif Date]]),Lookup!$J$1:$K$7,2,0)</f>
        <v>4. Wed</v>
      </c>
      <c r="K5474" s="105">
        <f>ROUNDDOWN(Data[[#This Row],[PGE Notified Time]],0)</f>
        <v>44853</v>
      </c>
      <c r="L5474" s="4">
        <f>HOUR(Data[[#This Row],[PGE Notified Time]])</f>
        <v>12</v>
      </c>
      <c r="M5474">
        <v>84332</v>
      </c>
      <c r="N5474">
        <v>3341328586</v>
      </c>
      <c r="O5474" t="s">
        <v>20</v>
      </c>
      <c r="P5474" t="s">
        <v>182</v>
      </c>
      <c r="Q5474" t="s">
        <v>20</v>
      </c>
      <c r="R5474" t="s">
        <v>183</v>
      </c>
      <c r="S5474" s="1">
        <v>44853.487164351849</v>
      </c>
      <c r="T5474" s="1">
        <v>44853.522916666669</v>
      </c>
      <c r="U5474" s="1">
        <v>44853.770833333336</v>
      </c>
      <c r="V5474" t="s">
        <v>184</v>
      </c>
      <c r="W5474" t="s">
        <v>87</v>
      </c>
      <c r="X5474" t="s">
        <v>194</v>
      </c>
      <c r="Y5474" t="s">
        <v>186</v>
      </c>
      <c r="Z5474" t="s">
        <v>187</v>
      </c>
      <c r="AA5474" s="32">
        <v>408.48333333300002</v>
      </c>
    </row>
    <row r="5475" spans="1:27" x14ac:dyDescent="0.3">
      <c r="A5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5" s="4" t="str">
        <f>VLOOKUP(P5475,Lookup!$A$1:$D$19,4,0)</f>
        <v>Bay Area</v>
      </c>
      <c r="C5475" s="4" t="str">
        <f>VLOOKUP(P5475,Lookup!$A$1:$E$19,5,0)</f>
        <v>Region 3</v>
      </c>
      <c r="D5475" s="4" t="str">
        <f>VLOOKUP(P5475,Lookup!$A$1:$B$19,2,0)</f>
        <v>SF</v>
      </c>
      <c r="E5475" s="4" t="str">
        <f>IF(AND((Data[[#This Row],[Min Notif Date]]&gt;$G$3),Data[[#This Row],[Min Notif Date]]&lt;$F$3),"Last Week","No")</f>
        <v>No</v>
      </c>
      <c r="F5475" s="4" t="str">
        <f>VLOOKUP(MONTH(Data[[#This Row],[Min Notif Date]]),Lookup!$G$1:$H$12,2,0)</f>
        <v>10. Oct</v>
      </c>
      <c r="G5475" s="4" t="str">
        <f t="shared" si="85"/>
        <v/>
      </c>
      <c r="H5475" s="4" t="str">
        <f>IF(AND(Data[[#This Row],[Min Notif Time]]&gt;6,Data[[#This Row],[Min Notif Time]]&lt;17),"Business Hours","Non-Business Hours")</f>
        <v>Business Hours</v>
      </c>
      <c r="I5475" s="4" t="str" cm="1">
        <f t="array" ref="I5475">IFERROR(VLOOKUP(Data[[#This Row],[Min Notif Date]],Lookup!$N$1:$P$11,2,0),_xlfn.IFS(VLOOKUP(WEEKDAY(Data[[#This Row],[Min Notif Date]]),Lookup!$J$1:$L$7,3,0)="Weekend","Weekend",VLOOKUP(WEEKDAY(Data[[#This Row],[Min Notif Date]]),Lookup!$J$1:$L$7,3,0)="Weekday","Weekday"))</f>
        <v>Weekday</v>
      </c>
      <c r="J5475" s="4" t="str">
        <f>VLOOKUP(WEEKDAY(Data[[#This Row],[Min Notif Date]]),Lookup!$J$1:$K$7,2,0)</f>
        <v>4. Wed</v>
      </c>
      <c r="K5475" s="105">
        <f>ROUNDDOWN(Data[[#This Row],[PGE Notified Time]],0)</f>
        <v>44853</v>
      </c>
      <c r="L5475" s="4">
        <f>HOUR(Data[[#This Row],[PGE Notified Time]])</f>
        <v>9</v>
      </c>
      <c r="M5475">
        <v>84301</v>
      </c>
      <c r="O5475" t="s">
        <v>20</v>
      </c>
      <c r="P5475" t="s">
        <v>190</v>
      </c>
      <c r="Q5475" t="s">
        <v>20</v>
      </c>
      <c r="R5475" t="s">
        <v>183</v>
      </c>
      <c r="S5475" s="1" t="s">
        <v>171</v>
      </c>
      <c r="T5475" s="1">
        <v>44853.388194444444</v>
      </c>
      <c r="U5475" s="1">
        <v>44853.667361111111</v>
      </c>
      <c r="V5475" t="s">
        <v>184</v>
      </c>
      <c r="W5475" t="s">
        <v>87</v>
      </c>
      <c r="X5475" t="s">
        <v>192</v>
      </c>
      <c r="Y5475" t="s">
        <v>186</v>
      </c>
      <c r="Z5475" t="s">
        <v>187</v>
      </c>
      <c r="AA5475" s="32">
        <v>402</v>
      </c>
    </row>
    <row r="5476" spans="1:27" x14ac:dyDescent="0.3">
      <c r="A5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6" s="4" t="str">
        <f>VLOOKUP(P5476,Lookup!$A$1:$D$19,4,0)</f>
        <v>South Bay</v>
      </c>
      <c r="C5476" s="4" t="str">
        <f>VLOOKUP(P5476,Lookup!$A$1:$E$19,5,0)</f>
        <v>Region 4</v>
      </c>
      <c r="D5476" s="4" t="str">
        <f>VLOOKUP(P5476,Lookup!$A$1:$B$19,2,0)</f>
        <v>SJ</v>
      </c>
      <c r="E5476" s="4" t="str">
        <f>IF(AND((Data[[#This Row],[Min Notif Date]]&gt;$G$3),Data[[#This Row],[Min Notif Date]]&lt;$F$3),"Last Week","No")</f>
        <v>No</v>
      </c>
      <c r="F5476" s="4" t="str">
        <f>VLOOKUP(MONTH(Data[[#This Row],[Min Notif Date]]),Lookup!$G$1:$H$12,2,0)</f>
        <v>10. Oct</v>
      </c>
      <c r="G5476" s="4" t="str">
        <f t="shared" si="85"/>
        <v/>
      </c>
      <c r="H5476" s="4" t="str">
        <f>IF(AND(Data[[#This Row],[Min Notif Time]]&gt;6,Data[[#This Row],[Min Notif Time]]&lt;17),"Business Hours","Non-Business Hours")</f>
        <v>Business Hours</v>
      </c>
      <c r="I5476" s="4" t="str" cm="1">
        <f t="array" ref="I5476">IFERROR(VLOOKUP(Data[[#This Row],[Min Notif Date]],Lookup!$N$1:$P$11,2,0),_xlfn.IFS(VLOOKUP(WEEKDAY(Data[[#This Row],[Min Notif Date]]),Lookup!$J$1:$L$7,3,0)="Weekend","Weekend",VLOOKUP(WEEKDAY(Data[[#This Row],[Min Notif Date]]),Lookup!$J$1:$L$7,3,0)="Weekday","Weekday"))</f>
        <v>Weekday</v>
      </c>
      <c r="J5476" s="4" t="str">
        <f>VLOOKUP(WEEKDAY(Data[[#This Row],[Min Notif Date]]),Lookup!$J$1:$K$7,2,0)</f>
        <v>4. Wed</v>
      </c>
      <c r="K5476" s="105">
        <f>ROUNDDOWN(Data[[#This Row],[PGE Notified Time]],0)</f>
        <v>44853</v>
      </c>
      <c r="L5476" s="4">
        <f>HOUR(Data[[#This Row],[PGE Notified Time]])</f>
        <v>10</v>
      </c>
      <c r="M5476">
        <v>84320</v>
      </c>
      <c r="O5476" t="s">
        <v>20</v>
      </c>
      <c r="P5476" t="s">
        <v>288</v>
      </c>
      <c r="Q5476" t="s">
        <v>20</v>
      </c>
      <c r="R5476" t="s">
        <v>183</v>
      </c>
      <c r="S5476" s="1" t="s">
        <v>171</v>
      </c>
      <c r="T5476" s="1">
        <v>44853.436111111114</v>
      </c>
      <c r="U5476" s="1">
        <v>44853.6875</v>
      </c>
      <c r="V5476" t="s">
        <v>184</v>
      </c>
      <c r="W5476" t="s">
        <v>87</v>
      </c>
      <c r="X5476" t="s">
        <v>293</v>
      </c>
      <c r="Y5476" t="s">
        <v>186</v>
      </c>
      <c r="Z5476" t="s">
        <v>187</v>
      </c>
      <c r="AA5476" s="32">
        <v>362</v>
      </c>
    </row>
    <row r="5477" spans="1:27" x14ac:dyDescent="0.3">
      <c r="A5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7" s="4" t="str">
        <f>VLOOKUP(P5477,Lookup!$A$1:$D$19,4,0)</f>
        <v>Bay Area</v>
      </c>
      <c r="C5477" s="4" t="str">
        <f>VLOOKUP(P5477,Lookup!$A$1:$E$19,5,0)</f>
        <v>Region 3</v>
      </c>
      <c r="D5477" s="4" t="str">
        <f>VLOOKUP(P5477,Lookup!$A$1:$B$19,2,0)</f>
        <v>DI</v>
      </c>
      <c r="E5477" s="4" t="str">
        <f>IF(AND((Data[[#This Row],[Min Notif Date]]&gt;$G$3),Data[[#This Row],[Min Notif Date]]&lt;$F$3),"Last Week","No")</f>
        <v>No</v>
      </c>
      <c r="F5477" s="4" t="str">
        <f>VLOOKUP(MONTH(Data[[#This Row],[Min Notif Date]]),Lookup!$G$1:$H$12,2,0)</f>
        <v>10. Oct</v>
      </c>
      <c r="G5477" s="4" t="str">
        <f t="shared" si="85"/>
        <v/>
      </c>
      <c r="H5477" s="4" t="str">
        <f>IF(AND(Data[[#This Row],[Min Notif Time]]&gt;6,Data[[#This Row],[Min Notif Time]]&lt;17),"Business Hours","Non-Business Hours")</f>
        <v>Business Hours</v>
      </c>
      <c r="I5477" s="4" t="str" cm="1">
        <f t="array" ref="I5477">IFERROR(VLOOKUP(Data[[#This Row],[Min Notif Date]],Lookup!$N$1:$P$11,2,0),_xlfn.IFS(VLOOKUP(WEEKDAY(Data[[#This Row],[Min Notif Date]]),Lookup!$J$1:$L$7,3,0)="Weekend","Weekend",VLOOKUP(WEEKDAY(Data[[#This Row],[Min Notif Date]]),Lookup!$J$1:$L$7,3,0)="Weekday","Weekday"))</f>
        <v>Weekday</v>
      </c>
      <c r="J5477" s="4" t="str">
        <f>VLOOKUP(WEEKDAY(Data[[#This Row],[Min Notif Date]]),Lookup!$J$1:$K$7,2,0)</f>
        <v>4. Wed</v>
      </c>
      <c r="K5477" s="105">
        <f>ROUNDDOWN(Data[[#This Row],[PGE Notified Time]],0)</f>
        <v>44853</v>
      </c>
      <c r="L5477" s="4">
        <f>HOUR(Data[[#This Row],[PGE Notified Time]])</f>
        <v>16</v>
      </c>
      <c r="M5477">
        <v>84340</v>
      </c>
      <c r="N5477">
        <v>1844142706</v>
      </c>
      <c r="O5477" t="s">
        <v>20</v>
      </c>
      <c r="P5477" t="s">
        <v>208</v>
      </c>
      <c r="Q5477" t="s">
        <v>20</v>
      </c>
      <c r="R5477" t="s">
        <v>183</v>
      </c>
      <c r="S5477" s="1">
        <v>44853.601377314815</v>
      </c>
      <c r="T5477" s="1">
        <v>44853.69059027778</v>
      </c>
      <c r="U5477" s="1">
        <v>44853.8125</v>
      </c>
      <c r="V5477" t="s">
        <v>184</v>
      </c>
      <c r="W5477" t="s">
        <v>87</v>
      </c>
      <c r="X5477" t="s">
        <v>275</v>
      </c>
      <c r="Y5477" t="s">
        <v>186</v>
      </c>
      <c r="Z5477" t="s">
        <v>187</v>
      </c>
      <c r="AA5477" s="32">
        <v>304.01666666699998</v>
      </c>
    </row>
    <row r="5478" spans="1:27" x14ac:dyDescent="0.3">
      <c r="A5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8" s="4" t="str">
        <f>VLOOKUP(P5478,Lookup!$A$1:$D$19,4,0)</f>
        <v>North Valley</v>
      </c>
      <c r="C5478" s="4" t="str">
        <f>VLOOKUP(P5478,Lookup!$A$1:$E$19,5,0)</f>
        <v>Region 2</v>
      </c>
      <c r="D5478" s="4" t="str">
        <f>VLOOKUP(P5478,Lookup!$A$1:$B$19,2,0)</f>
        <v>SA</v>
      </c>
      <c r="E5478" s="4" t="str">
        <f>IF(AND((Data[[#This Row],[Min Notif Date]]&gt;$G$3),Data[[#This Row],[Min Notif Date]]&lt;$F$3),"Last Week","No")</f>
        <v>No</v>
      </c>
      <c r="F5478" s="4" t="str">
        <f>VLOOKUP(MONTH(Data[[#This Row],[Min Notif Date]]),Lookup!$G$1:$H$12,2,0)</f>
        <v>10. Oct</v>
      </c>
      <c r="G5478" s="4" t="str">
        <f t="shared" si="85"/>
        <v/>
      </c>
      <c r="H5478" s="4" t="str">
        <f>IF(AND(Data[[#This Row],[Min Notif Time]]&gt;6,Data[[#This Row],[Min Notif Time]]&lt;17),"Business Hours","Non-Business Hours")</f>
        <v>Business Hours</v>
      </c>
      <c r="I5478" s="4" t="str" cm="1">
        <f t="array" ref="I5478">IFERROR(VLOOKUP(Data[[#This Row],[Min Notif Date]],Lookup!$N$1:$P$11,2,0),_xlfn.IFS(VLOOKUP(WEEKDAY(Data[[#This Row],[Min Notif Date]]),Lookup!$J$1:$L$7,3,0)="Weekend","Weekend",VLOOKUP(WEEKDAY(Data[[#This Row],[Min Notif Date]]),Lookup!$J$1:$L$7,3,0)="Weekday","Weekday"))</f>
        <v>Weekday</v>
      </c>
      <c r="J5478" s="4" t="str">
        <f>VLOOKUP(WEEKDAY(Data[[#This Row],[Min Notif Date]]),Lookup!$J$1:$K$7,2,0)</f>
        <v>4. Wed</v>
      </c>
      <c r="K5478" s="105">
        <f>ROUNDDOWN(Data[[#This Row],[PGE Notified Time]],0)</f>
        <v>44853</v>
      </c>
      <c r="L5478" s="4">
        <f>HOUR(Data[[#This Row],[PGE Notified Time]])</f>
        <v>10</v>
      </c>
      <c r="M5478">
        <v>84311</v>
      </c>
      <c r="O5478" t="s">
        <v>20</v>
      </c>
      <c r="P5478" t="s">
        <v>210</v>
      </c>
      <c r="Q5478" t="s">
        <v>20</v>
      </c>
      <c r="R5478" t="s">
        <v>183</v>
      </c>
      <c r="S5478" s="1" t="s">
        <v>171</v>
      </c>
      <c r="T5478" s="1">
        <v>44853.417361111111</v>
      </c>
      <c r="U5478" s="1">
        <v>44853.616666666669</v>
      </c>
      <c r="V5478" t="s">
        <v>184</v>
      </c>
      <c r="W5478" t="s">
        <v>87</v>
      </c>
      <c r="X5478" t="s">
        <v>261</v>
      </c>
      <c r="Y5478" t="s">
        <v>186</v>
      </c>
      <c r="Z5478" t="s">
        <v>187</v>
      </c>
      <c r="AA5478" s="32">
        <v>287</v>
      </c>
    </row>
    <row r="5479" spans="1:27" x14ac:dyDescent="0.3">
      <c r="A5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9" s="4" t="str">
        <f>VLOOKUP(P5479,Lookup!$A$1:$D$19,4,0)</f>
        <v>North Valley</v>
      </c>
      <c r="C5479" s="4" t="str">
        <f>VLOOKUP(P5479,Lookup!$A$1:$E$19,5,0)</f>
        <v>Region 2</v>
      </c>
      <c r="D5479" s="4" t="str">
        <f>VLOOKUP(P5479,Lookup!$A$1:$B$19,2,0)</f>
        <v>SA</v>
      </c>
      <c r="E5479" s="4" t="str">
        <f>IF(AND((Data[[#This Row],[Min Notif Date]]&gt;$G$3),Data[[#This Row],[Min Notif Date]]&lt;$F$3),"Last Week","No")</f>
        <v>No</v>
      </c>
      <c r="F5479" s="4" t="str">
        <f>VLOOKUP(MONTH(Data[[#This Row],[Min Notif Date]]),Lookup!$G$1:$H$12,2,0)</f>
        <v>10. Oct</v>
      </c>
      <c r="G5479" s="4" t="str">
        <f t="shared" si="85"/>
        <v/>
      </c>
      <c r="H5479" s="4" t="str">
        <f>IF(AND(Data[[#This Row],[Min Notif Time]]&gt;6,Data[[#This Row],[Min Notif Time]]&lt;17),"Business Hours","Non-Business Hours")</f>
        <v>Business Hours</v>
      </c>
      <c r="I5479" s="4" t="str" cm="1">
        <f t="array" ref="I5479">IFERROR(VLOOKUP(Data[[#This Row],[Min Notif Date]],Lookup!$N$1:$P$11,2,0),_xlfn.IFS(VLOOKUP(WEEKDAY(Data[[#This Row],[Min Notif Date]]),Lookup!$J$1:$L$7,3,0)="Weekend","Weekend",VLOOKUP(WEEKDAY(Data[[#This Row],[Min Notif Date]]),Lookup!$J$1:$L$7,3,0)="Weekday","Weekday"))</f>
        <v>Weekday</v>
      </c>
      <c r="J5479" s="4" t="str">
        <f>VLOOKUP(WEEKDAY(Data[[#This Row],[Min Notif Date]]),Lookup!$J$1:$K$7,2,0)</f>
        <v>4. Wed</v>
      </c>
      <c r="K5479" s="105">
        <f>ROUNDDOWN(Data[[#This Row],[PGE Notified Time]],0)</f>
        <v>44853</v>
      </c>
      <c r="L5479" s="4">
        <f>HOUR(Data[[#This Row],[PGE Notified Time]])</f>
        <v>8</v>
      </c>
      <c r="M5479">
        <v>84296</v>
      </c>
      <c r="O5479" t="s">
        <v>20</v>
      </c>
      <c r="P5479" t="s">
        <v>210</v>
      </c>
      <c r="Q5479" t="s">
        <v>20</v>
      </c>
      <c r="R5479" t="s">
        <v>183</v>
      </c>
      <c r="S5479" s="1" t="s">
        <v>171</v>
      </c>
      <c r="T5479" s="1">
        <v>44853.36041666667</v>
      </c>
      <c r="U5479" s="1">
        <v>44853.541666666664</v>
      </c>
      <c r="V5479" t="s">
        <v>184</v>
      </c>
      <c r="W5479" t="s">
        <v>87</v>
      </c>
      <c r="X5479" t="s">
        <v>261</v>
      </c>
      <c r="Y5479" t="s">
        <v>186</v>
      </c>
      <c r="Z5479" t="s">
        <v>187</v>
      </c>
      <c r="AA5479" s="32">
        <v>261</v>
      </c>
    </row>
    <row r="5480" spans="1:27" x14ac:dyDescent="0.3">
      <c r="A5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0" s="4" t="str">
        <f>VLOOKUP(P5480,Lookup!$A$1:$D$19,4,0)</f>
        <v>Central Valley</v>
      </c>
      <c r="C5480" s="4" t="str">
        <f>VLOOKUP(P5480,Lookup!$A$1:$E$19,5,0)</f>
        <v>Region 5</v>
      </c>
      <c r="D5480" s="4" t="str">
        <f>VLOOKUP(P5480,Lookup!$A$1:$B$19,2,0)</f>
        <v>ST</v>
      </c>
      <c r="E5480" s="4" t="str">
        <f>IF(AND((Data[[#This Row],[Min Notif Date]]&gt;$G$3),Data[[#This Row],[Min Notif Date]]&lt;$F$3),"Last Week","No")</f>
        <v>No</v>
      </c>
      <c r="F5480" s="4" t="str">
        <f>VLOOKUP(MONTH(Data[[#This Row],[Min Notif Date]]),Lookup!$G$1:$H$12,2,0)</f>
        <v>10. Oct</v>
      </c>
      <c r="G5480" s="4" t="str">
        <f t="shared" si="85"/>
        <v/>
      </c>
      <c r="H5480" s="4" t="str">
        <f>IF(AND(Data[[#This Row],[Min Notif Time]]&gt;6,Data[[#This Row],[Min Notif Time]]&lt;17),"Business Hours","Non-Business Hours")</f>
        <v>Business Hours</v>
      </c>
      <c r="I5480" s="4" t="str" cm="1">
        <f t="array" ref="I5480">IFERROR(VLOOKUP(Data[[#This Row],[Min Notif Date]],Lookup!$N$1:$P$11,2,0),_xlfn.IFS(VLOOKUP(WEEKDAY(Data[[#This Row],[Min Notif Date]]),Lookup!$J$1:$L$7,3,0)="Weekend","Weekend",VLOOKUP(WEEKDAY(Data[[#This Row],[Min Notif Date]]),Lookup!$J$1:$L$7,3,0)="Weekday","Weekday"))</f>
        <v>Weekday</v>
      </c>
      <c r="J5480" s="4" t="str">
        <f>VLOOKUP(WEEKDAY(Data[[#This Row],[Min Notif Date]]),Lookup!$J$1:$K$7,2,0)</f>
        <v>4. Wed</v>
      </c>
      <c r="K5480" s="105">
        <f>ROUNDDOWN(Data[[#This Row],[PGE Notified Time]],0)</f>
        <v>44853</v>
      </c>
      <c r="L5480" s="4">
        <f>HOUR(Data[[#This Row],[PGE Notified Time]])</f>
        <v>11</v>
      </c>
      <c r="M5480">
        <v>84326</v>
      </c>
      <c r="O5480" t="s">
        <v>20</v>
      </c>
      <c r="P5480" t="s">
        <v>188</v>
      </c>
      <c r="Q5480" t="s">
        <v>20</v>
      </c>
      <c r="R5480" t="s">
        <v>183</v>
      </c>
      <c r="S5480" s="1" t="s">
        <v>171</v>
      </c>
      <c r="T5480" s="1">
        <v>44853.465277777781</v>
      </c>
      <c r="U5480" s="1">
        <v>44853.645833333336</v>
      </c>
      <c r="V5480" t="s">
        <v>184</v>
      </c>
      <c r="W5480" t="s">
        <v>87</v>
      </c>
      <c r="X5480" t="s">
        <v>189</v>
      </c>
      <c r="Y5480" t="s">
        <v>186</v>
      </c>
      <c r="Z5480" t="s">
        <v>187</v>
      </c>
      <c r="AA5480" s="32">
        <v>260</v>
      </c>
    </row>
    <row r="5481" spans="1:27" x14ac:dyDescent="0.3">
      <c r="A5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1" s="4" t="str">
        <f>VLOOKUP(P5481,Lookup!$A$1:$D$19,4,0)</f>
        <v>Bay Area</v>
      </c>
      <c r="C5481" s="4" t="str">
        <f>VLOOKUP(P5481,Lookup!$A$1:$E$19,5,0)</f>
        <v>Region 3</v>
      </c>
      <c r="D5481" s="4" t="str">
        <f>VLOOKUP(P5481,Lookup!$A$1:$B$19,2,0)</f>
        <v>EB</v>
      </c>
      <c r="E5481" s="4" t="str">
        <f>IF(AND((Data[[#This Row],[Min Notif Date]]&gt;$G$3),Data[[#This Row],[Min Notif Date]]&lt;$F$3),"Last Week","No")</f>
        <v>No</v>
      </c>
      <c r="F5481" s="4" t="str">
        <f>VLOOKUP(MONTH(Data[[#This Row],[Min Notif Date]]),Lookup!$G$1:$H$12,2,0)</f>
        <v>10. Oct</v>
      </c>
      <c r="G5481" s="4" t="str">
        <f t="shared" si="85"/>
        <v/>
      </c>
      <c r="H5481" s="4" t="str">
        <f>IF(AND(Data[[#This Row],[Min Notif Time]]&gt;6,Data[[#This Row],[Min Notif Time]]&lt;17),"Business Hours","Non-Business Hours")</f>
        <v>Business Hours</v>
      </c>
      <c r="I5481" s="4" t="str" cm="1">
        <f t="array" ref="I5481">IFERROR(VLOOKUP(Data[[#This Row],[Min Notif Date]],Lookup!$N$1:$P$11,2,0),_xlfn.IFS(VLOOKUP(WEEKDAY(Data[[#This Row],[Min Notif Date]]),Lookup!$J$1:$L$7,3,0)="Weekend","Weekend",VLOOKUP(WEEKDAY(Data[[#This Row],[Min Notif Date]]),Lookup!$J$1:$L$7,3,0)="Weekday","Weekday"))</f>
        <v>Weekday</v>
      </c>
      <c r="J5481" s="4" t="str">
        <f>VLOOKUP(WEEKDAY(Data[[#This Row],[Min Notif Date]]),Lookup!$J$1:$K$7,2,0)</f>
        <v>4. Wed</v>
      </c>
      <c r="K5481" s="105">
        <f>ROUNDDOWN(Data[[#This Row],[PGE Notified Time]],0)</f>
        <v>44853</v>
      </c>
      <c r="L5481" s="4">
        <f>HOUR(Data[[#This Row],[PGE Notified Time]])</f>
        <v>10</v>
      </c>
      <c r="M5481">
        <v>84323</v>
      </c>
      <c r="O5481" t="s">
        <v>20</v>
      </c>
      <c r="P5481" t="s">
        <v>182</v>
      </c>
      <c r="Q5481" t="s">
        <v>20</v>
      </c>
      <c r="R5481" t="s">
        <v>223</v>
      </c>
      <c r="S5481" s="1" t="s">
        <v>171</v>
      </c>
      <c r="T5481" s="1">
        <v>44853.455555555556</v>
      </c>
      <c r="U5481" s="1">
        <v>44853.625</v>
      </c>
      <c r="V5481" t="s">
        <v>184</v>
      </c>
      <c r="W5481" t="s">
        <v>87</v>
      </c>
      <c r="X5481" t="s">
        <v>185</v>
      </c>
      <c r="Y5481" t="s">
        <v>186</v>
      </c>
      <c r="Z5481" t="s">
        <v>187</v>
      </c>
      <c r="AA5481" s="32">
        <v>244</v>
      </c>
    </row>
    <row r="5482" spans="1:27" x14ac:dyDescent="0.3">
      <c r="A5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2" s="4" t="str">
        <f>VLOOKUP(P5482,Lookup!$A$1:$D$19,4,0)</f>
        <v>Bay Area</v>
      </c>
      <c r="C5482" s="4" t="str">
        <f>VLOOKUP(P5482,Lookup!$A$1:$E$19,5,0)</f>
        <v>Region 3</v>
      </c>
      <c r="D5482" s="4" t="str">
        <f>VLOOKUP(P5482,Lookup!$A$1:$B$19,2,0)</f>
        <v>SF</v>
      </c>
      <c r="E5482" s="4" t="str">
        <f>IF(AND((Data[[#This Row],[Min Notif Date]]&gt;$G$3),Data[[#This Row],[Min Notif Date]]&lt;$F$3),"Last Week","No")</f>
        <v>No</v>
      </c>
      <c r="F5482" s="4" t="str">
        <f>VLOOKUP(MONTH(Data[[#This Row],[Min Notif Date]]),Lookup!$G$1:$H$12,2,0)</f>
        <v>10. Oct</v>
      </c>
      <c r="G5482" s="4" t="str">
        <f t="shared" si="85"/>
        <v/>
      </c>
      <c r="H5482" s="4" t="str">
        <f>IF(AND(Data[[#This Row],[Min Notif Time]]&gt;6,Data[[#This Row],[Min Notif Time]]&lt;17),"Business Hours","Non-Business Hours")</f>
        <v>Business Hours</v>
      </c>
      <c r="I5482" s="4" t="str" cm="1">
        <f t="array" ref="I5482">IFERROR(VLOOKUP(Data[[#This Row],[Min Notif Date]],Lookup!$N$1:$P$11,2,0),_xlfn.IFS(VLOOKUP(WEEKDAY(Data[[#This Row],[Min Notif Date]]),Lookup!$J$1:$L$7,3,0)="Weekend","Weekend",VLOOKUP(WEEKDAY(Data[[#This Row],[Min Notif Date]]),Lookup!$J$1:$L$7,3,0)="Weekday","Weekday"))</f>
        <v>Weekday</v>
      </c>
      <c r="J5482" s="4" t="str">
        <f>VLOOKUP(WEEKDAY(Data[[#This Row],[Min Notif Date]]),Lookup!$J$1:$K$7,2,0)</f>
        <v>4. Wed</v>
      </c>
      <c r="K5482" s="105">
        <f>ROUNDDOWN(Data[[#This Row],[PGE Notified Time]],0)</f>
        <v>44853</v>
      </c>
      <c r="L5482" s="4">
        <f>HOUR(Data[[#This Row],[PGE Notified Time]])</f>
        <v>11</v>
      </c>
      <c r="M5482">
        <v>84327</v>
      </c>
      <c r="O5482" t="s">
        <v>20</v>
      </c>
      <c r="P5482" t="s">
        <v>190</v>
      </c>
      <c r="Q5482" t="s">
        <v>20</v>
      </c>
      <c r="R5482" t="s">
        <v>183</v>
      </c>
      <c r="S5482" s="1" t="s">
        <v>171</v>
      </c>
      <c r="T5482" s="1">
        <v>44853.480555555558</v>
      </c>
      <c r="U5482" s="1">
        <v>44853.645833333336</v>
      </c>
      <c r="V5482" t="s">
        <v>184</v>
      </c>
      <c r="W5482" t="s">
        <v>87</v>
      </c>
      <c r="X5482" t="s">
        <v>192</v>
      </c>
      <c r="Y5482" t="s">
        <v>186</v>
      </c>
      <c r="Z5482" t="s">
        <v>187</v>
      </c>
      <c r="AA5482" s="32">
        <v>238</v>
      </c>
    </row>
    <row r="5483" spans="1:27" x14ac:dyDescent="0.3">
      <c r="A5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3" s="4" t="str">
        <f>VLOOKUP(P5483,Lookup!$A$1:$D$19,4,0)</f>
        <v>North Valley</v>
      </c>
      <c r="C5483" s="4" t="str">
        <f>VLOOKUP(P5483,Lookup!$A$1:$E$19,5,0)</f>
        <v>Region 2</v>
      </c>
      <c r="D5483" s="4" t="str">
        <f>VLOOKUP(P5483,Lookup!$A$1:$B$19,2,0)</f>
        <v>SA</v>
      </c>
      <c r="E5483" s="4" t="str">
        <f>IF(AND((Data[[#This Row],[Min Notif Date]]&gt;$G$3),Data[[#This Row],[Min Notif Date]]&lt;$F$3),"Last Week","No")</f>
        <v>No</v>
      </c>
      <c r="F5483" s="4" t="str">
        <f>VLOOKUP(MONTH(Data[[#This Row],[Min Notif Date]]),Lookup!$G$1:$H$12,2,0)</f>
        <v>10. Oct</v>
      </c>
      <c r="G5483" s="4" t="str">
        <f t="shared" si="85"/>
        <v/>
      </c>
      <c r="H5483" s="4" t="str">
        <f>IF(AND(Data[[#This Row],[Min Notif Time]]&gt;6,Data[[#This Row],[Min Notif Time]]&lt;17),"Business Hours","Non-Business Hours")</f>
        <v>Business Hours</v>
      </c>
      <c r="I5483" s="4" t="str" cm="1">
        <f t="array" ref="I5483">IFERROR(VLOOKUP(Data[[#This Row],[Min Notif Date]],Lookup!$N$1:$P$11,2,0),_xlfn.IFS(VLOOKUP(WEEKDAY(Data[[#This Row],[Min Notif Date]]),Lookup!$J$1:$L$7,3,0)="Weekend","Weekend",VLOOKUP(WEEKDAY(Data[[#This Row],[Min Notif Date]]),Lookup!$J$1:$L$7,3,0)="Weekday","Weekday"))</f>
        <v>Weekday</v>
      </c>
      <c r="J5483" s="4" t="str">
        <f>VLOOKUP(WEEKDAY(Data[[#This Row],[Min Notif Date]]),Lookup!$J$1:$K$7,2,0)</f>
        <v>4. Wed</v>
      </c>
      <c r="K5483" s="105">
        <f>ROUNDDOWN(Data[[#This Row],[PGE Notified Time]],0)</f>
        <v>44853</v>
      </c>
      <c r="L5483" s="4">
        <f>HOUR(Data[[#This Row],[PGE Notified Time]])</f>
        <v>12</v>
      </c>
      <c r="M5483">
        <v>84329</v>
      </c>
      <c r="O5483" t="s">
        <v>20</v>
      </c>
      <c r="P5483" t="s">
        <v>210</v>
      </c>
      <c r="Q5483" t="s">
        <v>20</v>
      </c>
      <c r="R5483" t="s">
        <v>183</v>
      </c>
      <c r="S5483" s="1" t="s">
        <v>171</v>
      </c>
      <c r="T5483" s="1">
        <v>44853.502083333333</v>
      </c>
      <c r="U5483" s="1">
        <v>44853.666666666664</v>
      </c>
      <c r="V5483" t="s">
        <v>184</v>
      </c>
      <c r="W5483" t="s">
        <v>87</v>
      </c>
      <c r="X5483" t="s">
        <v>314</v>
      </c>
      <c r="Y5483" t="s">
        <v>186</v>
      </c>
      <c r="Z5483" t="s">
        <v>187</v>
      </c>
      <c r="AA5483" s="32">
        <v>237</v>
      </c>
    </row>
    <row r="5484" spans="1:27" x14ac:dyDescent="0.3">
      <c r="A5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4" s="4" t="str">
        <f>VLOOKUP(P5484,Lookup!$A$1:$D$19,4,0)</f>
        <v>North Valley</v>
      </c>
      <c r="C5484" s="4" t="str">
        <f>VLOOKUP(P5484,Lookup!$A$1:$E$19,5,0)</f>
        <v>Region 2</v>
      </c>
      <c r="D5484" s="4" t="str">
        <f>VLOOKUP(P5484,Lookup!$A$1:$B$19,2,0)</f>
        <v>SA</v>
      </c>
      <c r="E5484" s="4" t="str">
        <f>IF(AND((Data[[#This Row],[Min Notif Date]]&gt;$G$3),Data[[#This Row],[Min Notif Date]]&lt;$F$3),"Last Week","No")</f>
        <v>No</v>
      </c>
      <c r="F5484" s="4" t="str">
        <f>VLOOKUP(MONTH(Data[[#This Row],[Min Notif Date]]),Lookup!$G$1:$H$12,2,0)</f>
        <v>10. Oct</v>
      </c>
      <c r="G5484" s="4" t="str">
        <f t="shared" si="85"/>
        <v/>
      </c>
      <c r="H5484" s="4" t="str">
        <f>IF(AND(Data[[#This Row],[Min Notif Time]]&gt;6,Data[[#This Row],[Min Notif Time]]&lt;17),"Business Hours","Non-Business Hours")</f>
        <v>Business Hours</v>
      </c>
      <c r="I5484" s="4" t="str" cm="1">
        <f t="array" ref="I5484">IFERROR(VLOOKUP(Data[[#This Row],[Min Notif Date]],Lookup!$N$1:$P$11,2,0),_xlfn.IFS(VLOOKUP(WEEKDAY(Data[[#This Row],[Min Notif Date]]),Lookup!$J$1:$L$7,3,0)="Weekend","Weekend",VLOOKUP(WEEKDAY(Data[[#This Row],[Min Notif Date]]),Lookup!$J$1:$L$7,3,0)="Weekday","Weekday"))</f>
        <v>Weekday</v>
      </c>
      <c r="J5484" s="4" t="str">
        <f>VLOOKUP(WEEKDAY(Data[[#This Row],[Min Notif Date]]),Lookup!$J$1:$K$7,2,0)</f>
        <v>4. Wed</v>
      </c>
      <c r="K5484" s="105">
        <f>ROUNDDOWN(Data[[#This Row],[PGE Notified Time]],0)</f>
        <v>44853</v>
      </c>
      <c r="L5484" s="4">
        <f>HOUR(Data[[#This Row],[PGE Notified Time]])</f>
        <v>10</v>
      </c>
      <c r="M5484">
        <v>84317</v>
      </c>
      <c r="O5484" t="s">
        <v>20</v>
      </c>
      <c r="P5484" t="s">
        <v>210</v>
      </c>
      <c r="Q5484" t="s">
        <v>20</v>
      </c>
      <c r="R5484" t="s">
        <v>183</v>
      </c>
      <c r="S5484" s="1" t="s">
        <v>171</v>
      </c>
      <c r="T5484" s="1">
        <v>44853.439583333333</v>
      </c>
      <c r="U5484" s="1">
        <v>44853.604166666664</v>
      </c>
      <c r="V5484" t="s">
        <v>184</v>
      </c>
      <c r="W5484" t="s">
        <v>87</v>
      </c>
      <c r="X5484" t="s">
        <v>254</v>
      </c>
      <c r="Y5484" t="s">
        <v>186</v>
      </c>
      <c r="Z5484" t="s">
        <v>187</v>
      </c>
      <c r="AA5484" s="32">
        <v>237</v>
      </c>
    </row>
    <row r="5485" spans="1:27" x14ac:dyDescent="0.3">
      <c r="A5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5" s="4" t="str">
        <f>VLOOKUP(P5485,Lookup!$A$1:$D$19,4,0)</f>
        <v>South Bay</v>
      </c>
      <c r="C5485" s="4" t="str">
        <f>VLOOKUP(P5485,Lookup!$A$1:$E$19,5,0)</f>
        <v>Region 4</v>
      </c>
      <c r="D5485" s="4" t="str">
        <f>VLOOKUP(P5485,Lookup!$A$1:$B$19,2,0)</f>
        <v>SJ</v>
      </c>
      <c r="E5485" s="4" t="str">
        <f>IF(AND((Data[[#This Row],[Min Notif Date]]&gt;$G$3),Data[[#This Row],[Min Notif Date]]&lt;$F$3),"Last Week","No")</f>
        <v>No</v>
      </c>
      <c r="F5485" s="4" t="str">
        <f>VLOOKUP(MONTH(Data[[#This Row],[Min Notif Date]]),Lookup!$G$1:$H$12,2,0)</f>
        <v>10. Oct</v>
      </c>
      <c r="G5485" s="4" t="str">
        <f t="shared" si="85"/>
        <v/>
      </c>
      <c r="H5485" s="4" t="str">
        <f>IF(AND(Data[[#This Row],[Min Notif Time]]&gt;6,Data[[#This Row],[Min Notif Time]]&lt;17),"Business Hours","Non-Business Hours")</f>
        <v>Non-Business Hours</v>
      </c>
      <c r="I5485" s="4" t="str" cm="1">
        <f t="array" ref="I5485">IFERROR(VLOOKUP(Data[[#This Row],[Min Notif Date]],Lookup!$N$1:$P$11,2,0),_xlfn.IFS(VLOOKUP(WEEKDAY(Data[[#This Row],[Min Notif Date]]),Lookup!$J$1:$L$7,3,0)="Weekend","Weekend",VLOOKUP(WEEKDAY(Data[[#This Row],[Min Notif Date]]),Lookup!$J$1:$L$7,3,0)="Weekday","Weekday"))</f>
        <v>Weekday</v>
      </c>
      <c r="J5485" s="4" t="str">
        <f>VLOOKUP(WEEKDAY(Data[[#This Row],[Min Notif Date]]),Lookup!$J$1:$K$7,2,0)</f>
        <v>4. Wed</v>
      </c>
      <c r="K5485" s="105">
        <f>ROUNDDOWN(Data[[#This Row],[PGE Notified Time]],0)</f>
        <v>44853</v>
      </c>
      <c r="L5485" s="4">
        <f>HOUR(Data[[#This Row],[PGE Notified Time]])</f>
        <v>19</v>
      </c>
      <c r="M5485">
        <v>84343</v>
      </c>
      <c r="N5485">
        <v>8407905695</v>
      </c>
      <c r="O5485" t="s">
        <v>20</v>
      </c>
      <c r="P5485" t="s">
        <v>288</v>
      </c>
      <c r="Q5485" t="s">
        <v>20</v>
      </c>
      <c r="R5485" t="s">
        <v>183</v>
      </c>
      <c r="S5485" s="1">
        <v>44853.796226851853</v>
      </c>
      <c r="T5485" s="1">
        <v>44853.826412037037</v>
      </c>
      <c r="U5485" s="1">
        <v>44853.947916666664</v>
      </c>
      <c r="V5485" t="s">
        <v>184</v>
      </c>
      <c r="W5485" t="s">
        <v>87</v>
      </c>
      <c r="X5485" t="s">
        <v>293</v>
      </c>
      <c r="Y5485" t="s">
        <v>186</v>
      </c>
      <c r="Z5485" t="s">
        <v>187</v>
      </c>
      <c r="AA5485" s="32">
        <v>218.43333333300001</v>
      </c>
    </row>
    <row r="5486" spans="1:27" x14ac:dyDescent="0.3">
      <c r="A5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6" s="4" t="str">
        <f>VLOOKUP(P5486,Lookup!$A$1:$D$19,4,0)</f>
        <v>North Valley</v>
      </c>
      <c r="C5486" s="4" t="str">
        <f>VLOOKUP(P5486,Lookup!$A$1:$E$19,5,0)</f>
        <v>Region 2</v>
      </c>
      <c r="D5486" s="4" t="str">
        <f>VLOOKUP(P5486,Lookup!$A$1:$B$19,2,0)</f>
        <v>SA</v>
      </c>
      <c r="E5486" s="4" t="str">
        <f>IF(AND((Data[[#This Row],[Min Notif Date]]&gt;$G$3),Data[[#This Row],[Min Notif Date]]&lt;$F$3),"Last Week","No")</f>
        <v>No</v>
      </c>
      <c r="F5486" s="4" t="str">
        <f>VLOOKUP(MONTH(Data[[#This Row],[Min Notif Date]]),Lookup!$G$1:$H$12,2,0)</f>
        <v>10. Oct</v>
      </c>
      <c r="G5486" s="4" t="str">
        <f t="shared" si="85"/>
        <v/>
      </c>
      <c r="H5486" s="4" t="str">
        <f>IF(AND(Data[[#This Row],[Min Notif Time]]&gt;6,Data[[#This Row],[Min Notif Time]]&lt;17),"Business Hours","Non-Business Hours")</f>
        <v>Business Hours</v>
      </c>
      <c r="I5486" s="4" t="str" cm="1">
        <f t="array" ref="I5486">IFERROR(VLOOKUP(Data[[#This Row],[Min Notif Date]],Lookup!$N$1:$P$11,2,0),_xlfn.IFS(VLOOKUP(WEEKDAY(Data[[#This Row],[Min Notif Date]]),Lookup!$J$1:$L$7,3,0)="Weekend","Weekend",VLOOKUP(WEEKDAY(Data[[#This Row],[Min Notif Date]]),Lookup!$J$1:$L$7,3,0)="Weekday","Weekday"))</f>
        <v>Weekday</v>
      </c>
      <c r="J5486" s="4" t="str">
        <f>VLOOKUP(WEEKDAY(Data[[#This Row],[Min Notif Date]]),Lookup!$J$1:$K$7,2,0)</f>
        <v>4. Wed</v>
      </c>
      <c r="K5486" s="105">
        <f>ROUNDDOWN(Data[[#This Row],[PGE Notified Time]],0)</f>
        <v>44853</v>
      </c>
      <c r="L5486" s="4">
        <f>HOUR(Data[[#This Row],[PGE Notified Time]])</f>
        <v>13</v>
      </c>
      <c r="M5486">
        <v>84336</v>
      </c>
      <c r="O5486" t="s">
        <v>20</v>
      </c>
      <c r="P5486" t="s">
        <v>210</v>
      </c>
      <c r="Q5486" t="s">
        <v>20</v>
      </c>
      <c r="R5486" t="s">
        <v>183</v>
      </c>
      <c r="S5486" s="1" t="s">
        <v>171</v>
      </c>
      <c r="T5486" s="1">
        <v>44853.55972222222</v>
      </c>
      <c r="U5486" s="1">
        <v>44853.708333333336</v>
      </c>
      <c r="V5486" t="s">
        <v>184</v>
      </c>
      <c r="W5486" t="s">
        <v>87</v>
      </c>
      <c r="X5486" t="s">
        <v>314</v>
      </c>
      <c r="Y5486" t="s">
        <v>186</v>
      </c>
      <c r="Z5486" t="s">
        <v>187</v>
      </c>
      <c r="AA5486" s="32">
        <v>214</v>
      </c>
    </row>
    <row r="5487" spans="1:27" x14ac:dyDescent="0.3">
      <c r="A5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87" s="4" t="str">
        <f>VLOOKUP(P5487,Lookup!$A$1:$D$19,4,0)</f>
        <v>North Valley</v>
      </c>
      <c r="C5487" s="4" t="str">
        <f>VLOOKUP(P5487,Lookup!$A$1:$E$19,5,0)</f>
        <v>Region 2</v>
      </c>
      <c r="D5487" s="4" t="str">
        <f>VLOOKUP(P5487,Lookup!$A$1:$B$19,2,0)</f>
        <v>SA</v>
      </c>
      <c r="E5487" s="4" t="str">
        <f>IF(AND((Data[[#This Row],[Min Notif Date]]&gt;$G$3),Data[[#This Row],[Min Notif Date]]&lt;$F$3),"Last Week","No")</f>
        <v>No</v>
      </c>
      <c r="F5487" s="4" t="str">
        <f>VLOOKUP(MONTH(Data[[#This Row],[Min Notif Date]]),Lookup!$G$1:$H$12,2,0)</f>
        <v>10. Oct</v>
      </c>
      <c r="G5487" s="4" t="str">
        <f t="shared" si="85"/>
        <v/>
      </c>
      <c r="H5487" s="4" t="str">
        <f>IF(AND(Data[[#This Row],[Min Notif Time]]&gt;6,Data[[#This Row],[Min Notif Time]]&lt;17),"Business Hours","Non-Business Hours")</f>
        <v>Business Hours</v>
      </c>
      <c r="I5487" s="4" t="str" cm="1">
        <f t="array" ref="I5487">IFERROR(VLOOKUP(Data[[#This Row],[Min Notif Date]],Lookup!$N$1:$P$11,2,0),_xlfn.IFS(VLOOKUP(WEEKDAY(Data[[#This Row],[Min Notif Date]]),Lookup!$J$1:$L$7,3,0)="Weekend","Weekend",VLOOKUP(WEEKDAY(Data[[#This Row],[Min Notif Date]]),Lookup!$J$1:$L$7,3,0)="Weekday","Weekday"))</f>
        <v>Weekday</v>
      </c>
      <c r="J5487" s="4" t="str">
        <f>VLOOKUP(WEEKDAY(Data[[#This Row],[Min Notif Date]]),Lookup!$J$1:$K$7,2,0)</f>
        <v>4. Wed</v>
      </c>
      <c r="K5487" s="105">
        <f>ROUNDDOWN(Data[[#This Row],[PGE Notified Time]],0)</f>
        <v>44853</v>
      </c>
      <c r="L5487" s="4">
        <f>HOUR(Data[[#This Row],[PGE Notified Time]])</f>
        <v>10</v>
      </c>
      <c r="M5487">
        <v>84321</v>
      </c>
      <c r="N5487">
        <v>9554170</v>
      </c>
      <c r="O5487" t="s">
        <v>23</v>
      </c>
      <c r="P5487" t="s">
        <v>210</v>
      </c>
      <c r="Q5487" t="s">
        <v>213</v>
      </c>
      <c r="R5487" t="s">
        <v>193</v>
      </c>
      <c r="S5487" s="1">
        <v>44853.452013888891</v>
      </c>
      <c r="T5487" s="1">
        <v>44853.452997685185</v>
      </c>
      <c r="U5487" s="1">
        <v>44853.560416666667</v>
      </c>
      <c r="V5487" t="s">
        <v>184</v>
      </c>
      <c r="W5487" t="s">
        <v>87</v>
      </c>
      <c r="X5487" t="s">
        <v>211</v>
      </c>
      <c r="Y5487" t="s">
        <v>186</v>
      </c>
      <c r="Z5487" t="s">
        <v>187</v>
      </c>
      <c r="AA5487" s="32">
        <v>156.1</v>
      </c>
    </row>
    <row r="5488" spans="1:27" x14ac:dyDescent="0.3">
      <c r="A5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8" s="4" t="str">
        <f>VLOOKUP(P5488,Lookup!$A$1:$D$19,4,0)</f>
        <v>Bay Area</v>
      </c>
      <c r="C5488" s="4" t="str">
        <f>VLOOKUP(P5488,Lookup!$A$1:$E$19,5,0)</f>
        <v>Region 3</v>
      </c>
      <c r="D5488" s="4" t="str">
        <f>VLOOKUP(P5488,Lookup!$A$1:$B$19,2,0)</f>
        <v>EB</v>
      </c>
      <c r="E5488" s="4" t="str">
        <f>IF(AND((Data[[#This Row],[Min Notif Date]]&gt;$G$3),Data[[#This Row],[Min Notif Date]]&lt;$F$3),"Last Week","No")</f>
        <v>No</v>
      </c>
      <c r="F5488" s="4" t="str">
        <f>VLOOKUP(MONTH(Data[[#This Row],[Min Notif Date]]),Lookup!$G$1:$H$12,2,0)</f>
        <v>10. Oct</v>
      </c>
      <c r="G5488" s="4" t="str">
        <f t="shared" si="85"/>
        <v/>
      </c>
      <c r="H5488" s="4" t="str">
        <f>IF(AND(Data[[#This Row],[Min Notif Time]]&gt;6,Data[[#This Row],[Min Notif Time]]&lt;17),"Business Hours","Non-Business Hours")</f>
        <v>Business Hours</v>
      </c>
      <c r="I5488" s="4" t="str" cm="1">
        <f t="array" ref="I5488">IFERROR(VLOOKUP(Data[[#This Row],[Min Notif Date]],Lookup!$N$1:$P$11,2,0),_xlfn.IFS(VLOOKUP(WEEKDAY(Data[[#This Row],[Min Notif Date]]),Lookup!$J$1:$L$7,3,0)="Weekend","Weekend",VLOOKUP(WEEKDAY(Data[[#This Row],[Min Notif Date]]),Lookup!$J$1:$L$7,3,0)="Weekday","Weekday"))</f>
        <v>Weekday</v>
      </c>
      <c r="J5488" s="4" t="str">
        <f>VLOOKUP(WEEKDAY(Data[[#This Row],[Min Notif Date]]),Lookup!$J$1:$K$7,2,0)</f>
        <v>4. Wed</v>
      </c>
      <c r="K5488" s="105">
        <f>ROUNDDOWN(Data[[#This Row],[PGE Notified Time]],0)</f>
        <v>44853</v>
      </c>
      <c r="L5488" s="4">
        <f>HOUR(Data[[#This Row],[PGE Notified Time]])</f>
        <v>9</v>
      </c>
      <c r="M5488">
        <v>84302</v>
      </c>
      <c r="N5488">
        <v>2948719882</v>
      </c>
      <c r="O5488" t="s">
        <v>20</v>
      </c>
      <c r="P5488" t="s">
        <v>182</v>
      </c>
      <c r="Q5488" t="s">
        <v>20</v>
      </c>
      <c r="R5488" t="s">
        <v>191</v>
      </c>
      <c r="S5488" s="1">
        <v>44853.353425925925</v>
      </c>
      <c r="T5488" s="1">
        <v>44853.381249999999</v>
      </c>
      <c r="U5488" s="1">
        <v>44853.458333333336</v>
      </c>
      <c r="V5488" t="s">
        <v>184</v>
      </c>
      <c r="W5488" t="s">
        <v>85</v>
      </c>
      <c r="X5488" t="s">
        <v>333</v>
      </c>
      <c r="Y5488" t="s">
        <v>186</v>
      </c>
      <c r="Z5488" t="s">
        <v>187</v>
      </c>
      <c r="AA5488" s="32">
        <v>151.06666666699999</v>
      </c>
    </row>
    <row r="5489" spans="1:27" x14ac:dyDescent="0.3">
      <c r="A5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9" s="4" t="str">
        <f>VLOOKUP(P5489,Lookup!$A$1:$D$19,4,0)</f>
        <v>Bay Area</v>
      </c>
      <c r="C5489" s="4" t="str">
        <f>VLOOKUP(P5489,Lookup!$A$1:$E$19,5,0)</f>
        <v>Region 3</v>
      </c>
      <c r="D5489" s="4" t="str">
        <f>VLOOKUP(P5489,Lookup!$A$1:$B$19,2,0)</f>
        <v>EB</v>
      </c>
      <c r="E5489" s="4" t="str">
        <f>IF(AND((Data[[#This Row],[Min Notif Date]]&gt;$G$3),Data[[#This Row],[Min Notif Date]]&lt;$F$3),"Last Week","No")</f>
        <v>No</v>
      </c>
      <c r="F5489" s="4" t="str">
        <f>VLOOKUP(MONTH(Data[[#This Row],[Min Notif Date]]),Lookup!$G$1:$H$12,2,0)</f>
        <v>10. Oct</v>
      </c>
      <c r="G5489" s="4" t="str">
        <f t="shared" si="85"/>
        <v/>
      </c>
      <c r="H5489" s="4" t="str">
        <f>IF(AND(Data[[#This Row],[Min Notif Time]]&gt;6,Data[[#This Row],[Min Notif Time]]&lt;17),"Business Hours","Non-Business Hours")</f>
        <v>Business Hours</v>
      </c>
      <c r="I5489" s="4" t="str" cm="1">
        <f t="array" ref="I5489">IFERROR(VLOOKUP(Data[[#This Row],[Min Notif Date]],Lookup!$N$1:$P$11,2,0),_xlfn.IFS(VLOOKUP(WEEKDAY(Data[[#This Row],[Min Notif Date]]),Lookup!$J$1:$L$7,3,0)="Weekend","Weekend",VLOOKUP(WEEKDAY(Data[[#This Row],[Min Notif Date]]),Lookup!$J$1:$L$7,3,0)="Weekday","Weekday"))</f>
        <v>Weekday</v>
      </c>
      <c r="J5489" s="4" t="str">
        <f>VLOOKUP(WEEKDAY(Data[[#This Row],[Min Notif Date]]),Lookup!$J$1:$K$7,2,0)</f>
        <v>4. Wed</v>
      </c>
      <c r="K5489" s="105">
        <f>ROUNDDOWN(Data[[#This Row],[PGE Notified Time]],0)</f>
        <v>44853</v>
      </c>
      <c r="L5489" s="4">
        <f>HOUR(Data[[#This Row],[PGE Notified Time]])</f>
        <v>11</v>
      </c>
      <c r="M5489">
        <v>84325</v>
      </c>
      <c r="O5489" t="s">
        <v>20</v>
      </c>
      <c r="P5489" t="s">
        <v>182</v>
      </c>
      <c r="Q5489" t="s">
        <v>20</v>
      </c>
      <c r="R5489" t="s">
        <v>183</v>
      </c>
      <c r="S5489" s="1" t="s">
        <v>171</v>
      </c>
      <c r="T5489" s="1">
        <v>44853.463194444441</v>
      </c>
      <c r="U5489" s="1">
        <v>44853.5625</v>
      </c>
      <c r="V5489" t="s">
        <v>184</v>
      </c>
      <c r="W5489" t="s">
        <v>85</v>
      </c>
      <c r="X5489" t="s">
        <v>319</v>
      </c>
      <c r="Y5489" t="s">
        <v>186</v>
      </c>
      <c r="Z5489" t="s">
        <v>187</v>
      </c>
      <c r="AA5489" s="32">
        <v>143</v>
      </c>
    </row>
    <row r="5490" spans="1:27" x14ac:dyDescent="0.3">
      <c r="A5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0" s="4" t="str">
        <f>VLOOKUP(P5490,Lookup!$A$1:$D$19,4,0)</f>
        <v>South Bay</v>
      </c>
      <c r="C5490" s="4" t="str">
        <f>VLOOKUP(P5490,Lookup!$A$1:$E$19,5,0)</f>
        <v>Region 4</v>
      </c>
      <c r="D5490" s="4" t="str">
        <f>VLOOKUP(P5490,Lookup!$A$1:$B$19,2,0)</f>
        <v>CC</v>
      </c>
      <c r="E5490" s="4" t="str">
        <f>IF(AND((Data[[#This Row],[Min Notif Date]]&gt;$G$3),Data[[#This Row],[Min Notif Date]]&lt;$F$3),"Last Week","No")</f>
        <v>No</v>
      </c>
      <c r="F5490" s="4" t="str">
        <f>VLOOKUP(MONTH(Data[[#This Row],[Min Notif Date]]),Lookup!$G$1:$H$12,2,0)</f>
        <v>10. Oct</v>
      </c>
      <c r="G5490" s="4" t="str">
        <f t="shared" si="85"/>
        <v/>
      </c>
      <c r="H5490" s="4" t="str">
        <f>IF(AND(Data[[#This Row],[Min Notif Time]]&gt;6,Data[[#This Row],[Min Notif Time]]&lt;17),"Business Hours","Non-Business Hours")</f>
        <v>Business Hours</v>
      </c>
      <c r="I5490" s="4" t="str" cm="1">
        <f t="array" ref="I5490">IFERROR(VLOOKUP(Data[[#This Row],[Min Notif Date]],Lookup!$N$1:$P$11,2,0),_xlfn.IFS(VLOOKUP(WEEKDAY(Data[[#This Row],[Min Notif Date]]),Lookup!$J$1:$L$7,3,0)="Weekend","Weekend",VLOOKUP(WEEKDAY(Data[[#This Row],[Min Notif Date]]),Lookup!$J$1:$L$7,3,0)="Weekday","Weekday"))</f>
        <v>Weekday</v>
      </c>
      <c r="J5490" s="4" t="str">
        <f>VLOOKUP(WEEKDAY(Data[[#This Row],[Min Notif Date]]),Lookup!$J$1:$K$7,2,0)</f>
        <v>4. Wed</v>
      </c>
      <c r="K5490" s="105">
        <f>ROUNDDOWN(Data[[#This Row],[PGE Notified Time]],0)</f>
        <v>44853</v>
      </c>
      <c r="L5490" s="4">
        <f>HOUR(Data[[#This Row],[PGE Notified Time]])</f>
        <v>9</v>
      </c>
      <c r="M5490">
        <v>84299</v>
      </c>
      <c r="N5490">
        <v>264325224</v>
      </c>
      <c r="O5490" t="s">
        <v>20</v>
      </c>
      <c r="P5490" t="s">
        <v>225</v>
      </c>
      <c r="Q5490" t="s">
        <v>20</v>
      </c>
      <c r="R5490" t="s">
        <v>183</v>
      </c>
      <c r="S5490" s="1">
        <v>44853.348333333335</v>
      </c>
      <c r="T5490" s="1">
        <v>44853.379699074074</v>
      </c>
      <c r="U5490" s="1">
        <v>44853.444444444445</v>
      </c>
      <c r="V5490" t="s">
        <v>184</v>
      </c>
      <c r="W5490" t="s">
        <v>85</v>
      </c>
      <c r="X5490" t="s">
        <v>226</v>
      </c>
      <c r="Y5490" t="s">
        <v>186</v>
      </c>
      <c r="Z5490" t="s">
        <v>187</v>
      </c>
      <c r="AA5490" s="32">
        <v>138.4</v>
      </c>
    </row>
    <row r="5491" spans="1:27" x14ac:dyDescent="0.3">
      <c r="A5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1" s="4" t="str">
        <f>VLOOKUP(P5491,Lookup!$A$1:$D$19,4,0)</f>
        <v>Bay Area</v>
      </c>
      <c r="C5491" s="4" t="str">
        <f>VLOOKUP(P5491,Lookup!$A$1:$E$19,5,0)</f>
        <v>Region 3</v>
      </c>
      <c r="D5491" s="4" t="str">
        <f>VLOOKUP(P5491,Lookup!$A$1:$B$19,2,0)</f>
        <v>PN</v>
      </c>
      <c r="E5491" s="4" t="str">
        <f>IF(AND((Data[[#This Row],[Min Notif Date]]&gt;$G$3),Data[[#This Row],[Min Notif Date]]&lt;$F$3),"Last Week","No")</f>
        <v>No</v>
      </c>
      <c r="F5491" s="4" t="str">
        <f>VLOOKUP(MONTH(Data[[#This Row],[Min Notif Date]]),Lookup!$G$1:$H$12,2,0)</f>
        <v>10. Oct</v>
      </c>
      <c r="G5491" s="4" t="str">
        <f t="shared" si="85"/>
        <v/>
      </c>
      <c r="H5491" s="4" t="str">
        <f>IF(AND(Data[[#This Row],[Min Notif Time]]&gt;6,Data[[#This Row],[Min Notif Time]]&lt;17),"Business Hours","Non-Business Hours")</f>
        <v>Business Hours</v>
      </c>
      <c r="I5491" s="4" t="str" cm="1">
        <f t="array" ref="I5491">IFERROR(VLOOKUP(Data[[#This Row],[Min Notif Date]],Lookup!$N$1:$P$11,2,0),_xlfn.IFS(VLOOKUP(WEEKDAY(Data[[#This Row],[Min Notif Date]]),Lookup!$J$1:$L$7,3,0)="Weekend","Weekend",VLOOKUP(WEEKDAY(Data[[#This Row],[Min Notif Date]]),Lookup!$J$1:$L$7,3,0)="Weekday","Weekday"))</f>
        <v>Weekday</v>
      </c>
      <c r="J5491" s="4" t="str">
        <f>VLOOKUP(WEEKDAY(Data[[#This Row],[Min Notif Date]]),Lookup!$J$1:$K$7,2,0)</f>
        <v>4. Wed</v>
      </c>
      <c r="K5491" s="105">
        <f>ROUNDDOWN(Data[[#This Row],[PGE Notified Time]],0)</f>
        <v>44853</v>
      </c>
      <c r="L5491" s="4">
        <f>HOUR(Data[[#This Row],[PGE Notified Time]])</f>
        <v>10</v>
      </c>
      <c r="M5491">
        <v>84322</v>
      </c>
      <c r="O5491" t="s">
        <v>20</v>
      </c>
      <c r="P5491" t="s">
        <v>197</v>
      </c>
      <c r="Q5491" t="s">
        <v>20</v>
      </c>
      <c r="R5491" t="s">
        <v>191</v>
      </c>
      <c r="S5491" s="1" t="s">
        <v>171</v>
      </c>
      <c r="T5491" s="1">
        <v>44853.453472222223</v>
      </c>
      <c r="U5491" s="1">
        <v>44853.541666666664</v>
      </c>
      <c r="V5491" t="s">
        <v>184</v>
      </c>
      <c r="W5491" t="s">
        <v>85</v>
      </c>
      <c r="X5491" t="s">
        <v>337</v>
      </c>
      <c r="Y5491" t="s">
        <v>186</v>
      </c>
      <c r="Z5491" t="s">
        <v>187</v>
      </c>
      <c r="AA5491" s="32">
        <v>127</v>
      </c>
    </row>
    <row r="5492" spans="1:27" x14ac:dyDescent="0.3">
      <c r="A5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2" s="4" t="str">
        <f>VLOOKUP(P5492,Lookup!$A$1:$D$19,4,0)</f>
        <v>Bay Area</v>
      </c>
      <c r="C5492" s="4" t="str">
        <f>VLOOKUP(P5492,Lookup!$A$1:$E$19,5,0)</f>
        <v>Region 3</v>
      </c>
      <c r="D5492" s="4" t="str">
        <f>VLOOKUP(P5492,Lookup!$A$1:$B$19,2,0)</f>
        <v>PN</v>
      </c>
      <c r="E5492" s="4" t="str">
        <f>IF(AND((Data[[#This Row],[Min Notif Date]]&gt;$G$3),Data[[#This Row],[Min Notif Date]]&lt;$F$3),"Last Week","No")</f>
        <v>No</v>
      </c>
      <c r="F5492" s="4" t="str">
        <f>VLOOKUP(MONTH(Data[[#This Row],[Min Notif Date]]),Lookup!$G$1:$H$12,2,0)</f>
        <v>10. Oct</v>
      </c>
      <c r="G5492" s="4" t="str">
        <f t="shared" si="85"/>
        <v/>
      </c>
      <c r="H5492" s="4" t="str">
        <f>IF(AND(Data[[#This Row],[Min Notif Time]]&gt;6,Data[[#This Row],[Min Notif Time]]&lt;17),"Business Hours","Non-Business Hours")</f>
        <v>Business Hours</v>
      </c>
      <c r="I5492" s="4" t="str" cm="1">
        <f t="array" ref="I5492">IFERROR(VLOOKUP(Data[[#This Row],[Min Notif Date]],Lookup!$N$1:$P$11,2,0),_xlfn.IFS(VLOOKUP(WEEKDAY(Data[[#This Row],[Min Notif Date]]),Lookup!$J$1:$L$7,3,0)="Weekend","Weekend",VLOOKUP(WEEKDAY(Data[[#This Row],[Min Notif Date]]),Lookup!$J$1:$L$7,3,0)="Weekday","Weekday"))</f>
        <v>Weekday</v>
      </c>
      <c r="J5492" s="4" t="str">
        <f>VLOOKUP(WEEKDAY(Data[[#This Row],[Min Notif Date]]),Lookup!$J$1:$K$7,2,0)</f>
        <v>4. Wed</v>
      </c>
      <c r="K5492" s="105">
        <f>ROUNDDOWN(Data[[#This Row],[PGE Notified Time]],0)</f>
        <v>44853</v>
      </c>
      <c r="L5492" s="4">
        <f>HOUR(Data[[#This Row],[PGE Notified Time]])</f>
        <v>8</v>
      </c>
      <c r="M5492">
        <v>84297</v>
      </c>
      <c r="O5492" t="s">
        <v>20</v>
      </c>
      <c r="P5492" t="s">
        <v>197</v>
      </c>
      <c r="Q5492" t="s">
        <v>20</v>
      </c>
      <c r="R5492" t="s">
        <v>183</v>
      </c>
      <c r="S5492" s="1" t="s">
        <v>171</v>
      </c>
      <c r="T5492" s="1">
        <v>44853.362500000003</v>
      </c>
      <c r="U5492" s="1">
        <v>44853.440972222219</v>
      </c>
      <c r="V5492" t="s">
        <v>184</v>
      </c>
      <c r="W5492" t="s">
        <v>85</v>
      </c>
      <c r="X5492" t="s">
        <v>264</v>
      </c>
      <c r="Y5492" t="s">
        <v>186</v>
      </c>
      <c r="Z5492" t="s">
        <v>187</v>
      </c>
      <c r="AA5492" s="32">
        <v>113</v>
      </c>
    </row>
    <row r="5493" spans="1:27" x14ac:dyDescent="0.3">
      <c r="A5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3" s="4" t="str">
        <f>VLOOKUP(P5493,Lookup!$A$1:$D$19,4,0)</f>
        <v>South Bay</v>
      </c>
      <c r="C5493" s="4" t="str">
        <f>VLOOKUP(P5493,Lookup!$A$1:$E$19,5,0)</f>
        <v>Region 4</v>
      </c>
      <c r="D5493" s="4" t="str">
        <f>VLOOKUP(P5493,Lookup!$A$1:$B$19,2,0)</f>
        <v>CC</v>
      </c>
      <c r="E5493" s="4" t="str">
        <f>IF(AND((Data[[#This Row],[Min Notif Date]]&gt;$G$3),Data[[#This Row],[Min Notif Date]]&lt;$F$3),"Last Week","No")</f>
        <v>No</v>
      </c>
      <c r="F5493" s="4" t="str">
        <f>VLOOKUP(MONTH(Data[[#This Row],[Min Notif Date]]),Lookup!$G$1:$H$12,2,0)</f>
        <v>10. Oct</v>
      </c>
      <c r="G5493" s="4" t="str">
        <f t="shared" si="85"/>
        <v/>
      </c>
      <c r="H5493" s="4" t="str">
        <f>IF(AND(Data[[#This Row],[Min Notif Time]]&gt;6,Data[[#This Row],[Min Notif Time]]&lt;17),"Business Hours","Non-Business Hours")</f>
        <v>Business Hours</v>
      </c>
      <c r="I5493" s="4" t="str" cm="1">
        <f t="array" ref="I5493">IFERROR(VLOOKUP(Data[[#This Row],[Min Notif Date]],Lookup!$N$1:$P$11,2,0),_xlfn.IFS(VLOOKUP(WEEKDAY(Data[[#This Row],[Min Notif Date]]),Lookup!$J$1:$L$7,3,0)="Weekend","Weekend",VLOOKUP(WEEKDAY(Data[[#This Row],[Min Notif Date]]),Lookup!$J$1:$L$7,3,0)="Weekday","Weekday"))</f>
        <v>Weekday</v>
      </c>
      <c r="J5493" s="4" t="str">
        <f>VLOOKUP(WEEKDAY(Data[[#This Row],[Min Notif Date]]),Lookup!$J$1:$K$7,2,0)</f>
        <v>4. Wed</v>
      </c>
      <c r="K5493" s="105">
        <f>ROUNDDOWN(Data[[#This Row],[PGE Notified Time]],0)</f>
        <v>44853</v>
      </c>
      <c r="L5493" s="4">
        <f>HOUR(Data[[#This Row],[PGE Notified Time]])</f>
        <v>9</v>
      </c>
      <c r="M5493">
        <v>84307</v>
      </c>
      <c r="O5493" t="s">
        <v>20</v>
      </c>
      <c r="P5493" t="s">
        <v>225</v>
      </c>
      <c r="Q5493" t="s">
        <v>20</v>
      </c>
      <c r="R5493" t="s">
        <v>191</v>
      </c>
      <c r="S5493" s="1" t="s">
        <v>171</v>
      </c>
      <c r="T5493" s="1">
        <v>44853.404861111114</v>
      </c>
      <c r="U5493" s="1">
        <v>44853.479166666664</v>
      </c>
      <c r="V5493" t="s">
        <v>184</v>
      </c>
      <c r="W5493" t="s">
        <v>85</v>
      </c>
      <c r="X5493" t="s">
        <v>375</v>
      </c>
      <c r="Y5493" t="s">
        <v>186</v>
      </c>
      <c r="Z5493" t="s">
        <v>187</v>
      </c>
      <c r="AA5493" s="32">
        <v>107</v>
      </c>
    </row>
    <row r="5494" spans="1:27" x14ac:dyDescent="0.3">
      <c r="A5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4" s="4" t="str">
        <f>VLOOKUP(P5494,Lookup!$A$1:$D$19,4,0)</f>
        <v>Central Valley</v>
      </c>
      <c r="C5494" s="4" t="str">
        <f>VLOOKUP(P5494,Lookup!$A$1:$E$19,5,0)</f>
        <v>Region 5</v>
      </c>
      <c r="D5494" s="4" t="str">
        <f>VLOOKUP(P5494,Lookup!$A$1:$B$19,2,0)</f>
        <v>ST</v>
      </c>
      <c r="E5494" s="4" t="str">
        <f>IF(AND((Data[[#This Row],[Min Notif Date]]&gt;$G$3),Data[[#This Row],[Min Notif Date]]&lt;$F$3),"Last Week","No")</f>
        <v>No</v>
      </c>
      <c r="F5494" s="4" t="str">
        <f>VLOOKUP(MONTH(Data[[#This Row],[Min Notif Date]]),Lookup!$G$1:$H$12,2,0)</f>
        <v>10. Oct</v>
      </c>
      <c r="G5494" s="4" t="str">
        <f t="shared" si="85"/>
        <v/>
      </c>
      <c r="H5494" s="4" t="str">
        <f>IF(AND(Data[[#This Row],[Min Notif Time]]&gt;6,Data[[#This Row],[Min Notif Time]]&lt;17),"Business Hours","Non-Business Hours")</f>
        <v>Business Hours</v>
      </c>
      <c r="I5494" s="4" t="str" cm="1">
        <f t="array" ref="I5494">IFERROR(VLOOKUP(Data[[#This Row],[Min Notif Date]],Lookup!$N$1:$P$11,2,0),_xlfn.IFS(VLOOKUP(WEEKDAY(Data[[#This Row],[Min Notif Date]]),Lookup!$J$1:$L$7,3,0)="Weekend","Weekend",VLOOKUP(WEEKDAY(Data[[#This Row],[Min Notif Date]]),Lookup!$J$1:$L$7,3,0)="Weekday","Weekday"))</f>
        <v>Weekday</v>
      </c>
      <c r="J5494" s="4" t="str">
        <f>VLOOKUP(WEEKDAY(Data[[#This Row],[Min Notif Date]]),Lookup!$J$1:$K$7,2,0)</f>
        <v>4. Wed</v>
      </c>
      <c r="K5494" s="105">
        <f>ROUNDDOWN(Data[[#This Row],[PGE Notified Time]],0)</f>
        <v>44853</v>
      </c>
      <c r="L5494" s="4">
        <f>HOUR(Data[[#This Row],[PGE Notified Time]])</f>
        <v>12</v>
      </c>
      <c r="M5494">
        <v>84330</v>
      </c>
      <c r="O5494" t="s">
        <v>20</v>
      </c>
      <c r="P5494" t="s">
        <v>188</v>
      </c>
      <c r="Q5494" t="s">
        <v>20</v>
      </c>
      <c r="R5494" t="s">
        <v>191</v>
      </c>
      <c r="S5494" s="1" t="s">
        <v>171</v>
      </c>
      <c r="T5494" s="1">
        <v>44853.504166666666</v>
      </c>
      <c r="U5494" s="1">
        <v>44853.569444444445</v>
      </c>
      <c r="V5494" t="s">
        <v>184</v>
      </c>
      <c r="W5494" t="s">
        <v>85</v>
      </c>
      <c r="X5494" t="s">
        <v>360</v>
      </c>
      <c r="Y5494" t="s">
        <v>186</v>
      </c>
      <c r="Z5494" t="s">
        <v>187</v>
      </c>
      <c r="AA5494" s="32">
        <v>94</v>
      </c>
    </row>
    <row r="5495" spans="1:27" x14ac:dyDescent="0.3">
      <c r="A5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5" s="4" t="str">
        <f>VLOOKUP(P5495,Lookup!$A$1:$D$19,4,0)</f>
        <v>Central Valley</v>
      </c>
      <c r="C5495" s="4" t="str">
        <f>VLOOKUP(P5495,Lookup!$A$1:$E$19,5,0)</f>
        <v>Region 5</v>
      </c>
      <c r="D5495" s="4" t="str">
        <f>VLOOKUP(P5495,Lookup!$A$1:$B$19,2,0)</f>
        <v>FR</v>
      </c>
      <c r="E5495" s="4" t="str">
        <f>IF(AND((Data[[#This Row],[Min Notif Date]]&gt;$G$3),Data[[#This Row],[Min Notif Date]]&lt;$F$3),"Last Week","No")</f>
        <v>No</v>
      </c>
      <c r="F5495" s="4" t="str">
        <f>VLOOKUP(MONTH(Data[[#This Row],[Min Notif Date]]),Lookup!$G$1:$H$12,2,0)</f>
        <v>10. Oct</v>
      </c>
      <c r="G5495" s="4" t="str">
        <f t="shared" si="85"/>
        <v/>
      </c>
      <c r="H5495" s="4" t="str">
        <f>IF(AND(Data[[#This Row],[Min Notif Time]]&gt;6,Data[[#This Row],[Min Notif Time]]&lt;17),"Business Hours","Non-Business Hours")</f>
        <v>Business Hours</v>
      </c>
      <c r="I5495" s="4" t="str" cm="1">
        <f t="array" ref="I5495">IFERROR(VLOOKUP(Data[[#This Row],[Min Notif Date]],Lookup!$N$1:$P$11,2,0),_xlfn.IFS(VLOOKUP(WEEKDAY(Data[[#This Row],[Min Notif Date]]),Lookup!$J$1:$L$7,3,0)="Weekend","Weekend",VLOOKUP(WEEKDAY(Data[[#This Row],[Min Notif Date]]),Lookup!$J$1:$L$7,3,0)="Weekday","Weekday"))</f>
        <v>Weekday</v>
      </c>
      <c r="J5495" s="4" t="str">
        <f>VLOOKUP(WEEKDAY(Data[[#This Row],[Min Notif Date]]),Lookup!$J$1:$K$7,2,0)</f>
        <v>4. Wed</v>
      </c>
      <c r="K5495" s="105">
        <f>ROUNDDOWN(Data[[#This Row],[PGE Notified Time]],0)</f>
        <v>44853</v>
      </c>
      <c r="L5495" s="4">
        <f>HOUR(Data[[#This Row],[PGE Notified Time]])</f>
        <v>12</v>
      </c>
      <c r="M5495">
        <v>84333</v>
      </c>
      <c r="O5495" t="s">
        <v>20</v>
      </c>
      <c r="P5495" t="s">
        <v>195</v>
      </c>
      <c r="Q5495" t="s">
        <v>20</v>
      </c>
      <c r="R5495" t="s">
        <v>183</v>
      </c>
      <c r="S5495" s="1" t="s">
        <v>171</v>
      </c>
      <c r="T5495" s="1">
        <v>44853.533333333333</v>
      </c>
      <c r="U5495" s="1">
        <v>44853.59375</v>
      </c>
      <c r="V5495" t="s">
        <v>184</v>
      </c>
      <c r="W5495" t="s">
        <v>85</v>
      </c>
      <c r="X5495" t="s">
        <v>196</v>
      </c>
      <c r="Y5495" t="s">
        <v>186</v>
      </c>
      <c r="Z5495" t="s">
        <v>187</v>
      </c>
      <c r="AA5495" s="32">
        <v>87</v>
      </c>
    </row>
    <row r="5496" spans="1:27" x14ac:dyDescent="0.3">
      <c r="A5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6" s="4" t="str">
        <f>VLOOKUP(P5496,Lookup!$A$1:$D$19,4,0)</f>
        <v>South Bay</v>
      </c>
      <c r="C5496" s="4" t="str">
        <f>VLOOKUP(P5496,Lookup!$A$1:$E$19,5,0)</f>
        <v>Region 4</v>
      </c>
      <c r="D5496" s="4" t="str">
        <f>VLOOKUP(P5496,Lookup!$A$1:$B$19,2,0)</f>
        <v>CC</v>
      </c>
      <c r="E5496" s="4" t="str">
        <f>IF(AND((Data[[#This Row],[Min Notif Date]]&gt;$G$3),Data[[#This Row],[Min Notif Date]]&lt;$F$3),"Last Week","No")</f>
        <v>No</v>
      </c>
      <c r="F5496" s="4" t="str">
        <f>VLOOKUP(MONTH(Data[[#This Row],[Min Notif Date]]),Lookup!$G$1:$H$12,2,0)</f>
        <v>10. Oct</v>
      </c>
      <c r="G5496" s="4" t="str">
        <f t="shared" si="85"/>
        <v/>
      </c>
      <c r="H5496" s="4" t="str">
        <f>IF(AND(Data[[#This Row],[Min Notif Time]]&gt;6,Data[[#This Row],[Min Notif Time]]&lt;17),"Business Hours","Non-Business Hours")</f>
        <v>Business Hours</v>
      </c>
      <c r="I5496" s="4" t="str" cm="1">
        <f t="array" ref="I5496">IFERROR(VLOOKUP(Data[[#This Row],[Min Notif Date]],Lookup!$N$1:$P$11,2,0),_xlfn.IFS(VLOOKUP(WEEKDAY(Data[[#This Row],[Min Notif Date]]),Lookup!$J$1:$L$7,3,0)="Weekend","Weekend",VLOOKUP(WEEKDAY(Data[[#This Row],[Min Notif Date]]),Lookup!$J$1:$L$7,3,0)="Weekday","Weekday"))</f>
        <v>Weekday</v>
      </c>
      <c r="J5496" s="4" t="str">
        <f>VLOOKUP(WEEKDAY(Data[[#This Row],[Min Notif Date]]),Lookup!$J$1:$K$7,2,0)</f>
        <v>4. Wed</v>
      </c>
      <c r="K5496" s="105">
        <f>ROUNDDOWN(Data[[#This Row],[PGE Notified Time]],0)</f>
        <v>44853</v>
      </c>
      <c r="L5496" s="4">
        <f>HOUR(Data[[#This Row],[PGE Notified Time]])</f>
        <v>9</v>
      </c>
      <c r="M5496">
        <v>84300</v>
      </c>
      <c r="O5496" t="s">
        <v>20</v>
      </c>
      <c r="P5496" t="s">
        <v>225</v>
      </c>
      <c r="Q5496" t="s">
        <v>20</v>
      </c>
      <c r="R5496" t="s">
        <v>191</v>
      </c>
      <c r="S5496" s="1" t="s">
        <v>171</v>
      </c>
      <c r="T5496" s="1">
        <v>44853.380555555559</v>
      </c>
      <c r="U5496" s="1">
        <v>44853.440972222219</v>
      </c>
      <c r="V5496" t="s">
        <v>184</v>
      </c>
      <c r="W5496" t="s">
        <v>85</v>
      </c>
      <c r="X5496" t="s">
        <v>375</v>
      </c>
      <c r="Y5496" t="s">
        <v>186</v>
      </c>
      <c r="Z5496" t="s">
        <v>187</v>
      </c>
      <c r="AA5496" s="32">
        <v>87</v>
      </c>
    </row>
    <row r="5497" spans="1:27" x14ac:dyDescent="0.3">
      <c r="A5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7" s="4" t="str">
        <f>VLOOKUP(P5497,Lookup!$A$1:$D$19,4,0)</f>
        <v>Bay Area</v>
      </c>
      <c r="C5497" s="4" t="str">
        <f>VLOOKUP(P5497,Lookup!$A$1:$E$19,5,0)</f>
        <v>Region 3</v>
      </c>
      <c r="D5497" s="4" t="str">
        <f>VLOOKUP(P5497,Lookup!$A$1:$B$19,2,0)</f>
        <v>PN</v>
      </c>
      <c r="E5497" s="4" t="str">
        <f>IF(AND((Data[[#This Row],[Min Notif Date]]&gt;$G$3),Data[[#This Row],[Min Notif Date]]&lt;$F$3),"Last Week","No")</f>
        <v>No</v>
      </c>
      <c r="F5497" s="4" t="str">
        <f>VLOOKUP(MONTH(Data[[#This Row],[Min Notif Date]]),Lookup!$G$1:$H$12,2,0)</f>
        <v>10. Oct</v>
      </c>
      <c r="G5497" s="4" t="str">
        <f t="shared" si="85"/>
        <v/>
      </c>
      <c r="H5497" s="4" t="str">
        <f>IF(AND(Data[[#This Row],[Min Notif Time]]&gt;6,Data[[#This Row],[Min Notif Time]]&lt;17),"Business Hours","Non-Business Hours")</f>
        <v>Business Hours</v>
      </c>
      <c r="I5497" s="4" t="str" cm="1">
        <f t="array" ref="I5497">IFERROR(VLOOKUP(Data[[#This Row],[Min Notif Date]],Lookup!$N$1:$P$11,2,0),_xlfn.IFS(VLOOKUP(WEEKDAY(Data[[#This Row],[Min Notif Date]]),Lookup!$J$1:$L$7,3,0)="Weekend","Weekend",VLOOKUP(WEEKDAY(Data[[#This Row],[Min Notif Date]]),Lookup!$J$1:$L$7,3,0)="Weekday","Weekday"))</f>
        <v>Weekday</v>
      </c>
      <c r="J5497" s="4" t="str">
        <f>VLOOKUP(WEEKDAY(Data[[#This Row],[Min Notif Date]]),Lookup!$J$1:$K$7,2,0)</f>
        <v>4. Wed</v>
      </c>
      <c r="K5497" s="105">
        <f>ROUNDDOWN(Data[[#This Row],[PGE Notified Time]],0)</f>
        <v>44853</v>
      </c>
      <c r="L5497" s="4">
        <f>HOUR(Data[[#This Row],[PGE Notified Time]])</f>
        <v>9</v>
      </c>
      <c r="M5497">
        <v>84304</v>
      </c>
      <c r="O5497" t="s">
        <v>20</v>
      </c>
      <c r="P5497" t="s">
        <v>197</v>
      </c>
      <c r="Q5497" t="s">
        <v>20</v>
      </c>
      <c r="R5497" t="s">
        <v>191</v>
      </c>
      <c r="S5497" s="1" t="s">
        <v>171</v>
      </c>
      <c r="T5497" s="1">
        <v>44853.396527777775</v>
      </c>
      <c r="U5497" s="1">
        <v>44853.451388888891</v>
      </c>
      <c r="V5497" t="s">
        <v>184</v>
      </c>
      <c r="W5497" t="s">
        <v>85</v>
      </c>
      <c r="X5497" t="s">
        <v>500</v>
      </c>
      <c r="Y5497" t="s">
        <v>186</v>
      </c>
      <c r="Z5497" t="s">
        <v>187</v>
      </c>
      <c r="AA5497" s="32">
        <v>79</v>
      </c>
    </row>
    <row r="5498" spans="1:27" x14ac:dyDescent="0.3">
      <c r="A5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8" s="4" t="str">
        <f>VLOOKUP(P5498,Lookup!$A$1:$D$19,4,0)</f>
        <v>Bay Area</v>
      </c>
      <c r="C5498" s="4" t="str">
        <f>VLOOKUP(P5498,Lookup!$A$1:$E$19,5,0)</f>
        <v>Region 3</v>
      </c>
      <c r="D5498" s="4" t="str">
        <f>VLOOKUP(P5498,Lookup!$A$1:$B$19,2,0)</f>
        <v>EB</v>
      </c>
      <c r="E5498" s="4" t="str">
        <f>IF(AND((Data[[#This Row],[Min Notif Date]]&gt;$G$3),Data[[#This Row],[Min Notif Date]]&lt;$F$3),"Last Week","No")</f>
        <v>No</v>
      </c>
      <c r="F5498" s="4" t="str">
        <f>VLOOKUP(MONTH(Data[[#This Row],[Min Notif Date]]),Lookup!$G$1:$H$12,2,0)</f>
        <v>10. Oct</v>
      </c>
      <c r="G5498" s="4" t="str">
        <f t="shared" si="85"/>
        <v/>
      </c>
      <c r="H5498" s="4" t="str">
        <f>IF(AND(Data[[#This Row],[Min Notif Time]]&gt;6,Data[[#This Row],[Min Notif Time]]&lt;17),"Business Hours","Non-Business Hours")</f>
        <v>Business Hours</v>
      </c>
      <c r="I5498" s="4" t="str" cm="1">
        <f t="array" ref="I5498">IFERROR(VLOOKUP(Data[[#This Row],[Min Notif Date]],Lookup!$N$1:$P$11,2,0),_xlfn.IFS(VLOOKUP(WEEKDAY(Data[[#This Row],[Min Notif Date]]),Lookup!$J$1:$L$7,3,0)="Weekend","Weekend",VLOOKUP(WEEKDAY(Data[[#This Row],[Min Notif Date]]),Lookup!$J$1:$L$7,3,0)="Weekday","Weekday"))</f>
        <v>Weekday</v>
      </c>
      <c r="J5498" s="4" t="str">
        <f>VLOOKUP(WEEKDAY(Data[[#This Row],[Min Notif Date]]),Lookup!$J$1:$K$7,2,0)</f>
        <v>4. Wed</v>
      </c>
      <c r="K5498" s="105">
        <f>ROUNDDOWN(Data[[#This Row],[PGE Notified Time]],0)</f>
        <v>44853</v>
      </c>
      <c r="L5498" s="4">
        <f>HOUR(Data[[#This Row],[PGE Notified Time]])</f>
        <v>9</v>
      </c>
      <c r="M5498">
        <v>84303</v>
      </c>
      <c r="O5498" t="s">
        <v>20</v>
      </c>
      <c r="P5498" t="s">
        <v>182</v>
      </c>
      <c r="Q5498" t="s">
        <v>20</v>
      </c>
      <c r="R5498" t="s">
        <v>183</v>
      </c>
      <c r="S5498" s="1" t="s">
        <v>171</v>
      </c>
      <c r="T5498" s="1">
        <v>44853.394444444442</v>
      </c>
      <c r="U5498" s="1">
        <v>44853.444444444445</v>
      </c>
      <c r="V5498" t="s">
        <v>184</v>
      </c>
      <c r="W5498" t="s">
        <v>85</v>
      </c>
      <c r="X5498" t="s">
        <v>319</v>
      </c>
      <c r="Y5498" t="s">
        <v>186</v>
      </c>
      <c r="Z5498" t="s">
        <v>187</v>
      </c>
      <c r="AA5498" s="32">
        <v>72</v>
      </c>
    </row>
    <row r="5499" spans="1:27" x14ac:dyDescent="0.3">
      <c r="A5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9" s="4" t="str">
        <f>VLOOKUP(P5499,Lookup!$A$1:$D$19,4,0)</f>
        <v>Bay Area</v>
      </c>
      <c r="C5499" s="4" t="str">
        <f>VLOOKUP(P5499,Lookup!$A$1:$E$19,5,0)</f>
        <v>Region 3</v>
      </c>
      <c r="D5499" s="4" t="str">
        <f>VLOOKUP(P5499,Lookup!$A$1:$B$19,2,0)</f>
        <v>MI</v>
      </c>
      <c r="E5499" s="4" t="str">
        <f>IF(AND((Data[[#This Row],[Min Notif Date]]&gt;$G$3),Data[[#This Row],[Min Notif Date]]&lt;$F$3),"Last Week","No")</f>
        <v>No</v>
      </c>
      <c r="F5499" s="4" t="str">
        <f>VLOOKUP(MONTH(Data[[#This Row],[Min Notif Date]]),Lookup!$G$1:$H$12,2,0)</f>
        <v>10. Oct</v>
      </c>
      <c r="G5499" s="4" t="str">
        <f t="shared" si="85"/>
        <v/>
      </c>
      <c r="H5499" s="4" t="str">
        <f>IF(AND(Data[[#This Row],[Min Notif Time]]&gt;6,Data[[#This Row],[Min Notif Time]]&lt;17),"Business Hours","Non-Business Hours")</f>
        <v>Business Hours</v>
      </c>
      <c r="I5499" s="4" t="str" cm="1">
        <f t="array" ref="I5499">IFERROR(VLOOKUP(Data[[#This Row],[Min Notif Date]],Lookup!$N$1:$P$11,2,0),_xlfn.IFS(VLOOKUP(WEEKDAY(Data[[#This Row],[Min Notif Date]]),Lookup!$J$1:$L$7,3,0)="Weekend","Weekend",VLOOKUP(WEEKDAY(Data[[#This Row],[Min Notif Date]]),Lookup!$J$1:$L$7,3,0)="Weekday","Weekday"))</f>
        <v>Weekday</v>
      </c>
      <c r="J5499" s="4" t="str">
        <f>VLOOKUP(WEEKDAY(Data[[#This Row],[Min Notif Date]]),Lookup!$J$1:$K$7,2,0)</f>
        <v>4. Wed</v>
      </c>
      <c r="K5499" s="105">
        <f>ROUNDDOWN(Data[[#This Row],[PGE Notified Time]],0)</f>
        <v>44853</v>
      </c>
      <c r="L5499" s="4">
        <f>HOUR(Data[[#This Row],[PGE Notified Time]])</f>
        <v>10</v>
      </c>
      <c r="M5499">
        <v>84314</v>
      </c>
      <c r="O5499" t="s">
        <v>20</v>
      </c>
      <c r="P5499" t="s">
        <v>244</v>
      </c>
      <c r="Q5499" t="s">
        <v>20</v>
      </c>
      <c r="R5499" t="s">
        <v>191</v>
      </c>
      <c r="S5499" s="1" t="s">
        <v>171</v>
      </c>
      <c r="T5499" s="1">
        <v>44853.430555555555</v>
      </c>
      <c r="U5499" s="1">
        <v>44853.479166666664</v>
      </c>
      <c r="V5499" t="s">
        <v>184</v>
      </c>
      <c r="W5499" t="s">
        <v>85</v>
      </c>
      <c r="X5499" t="s">
        <v>251</v>
      </c>
      <c r="Y5499" t="s">
        <v>186</v>
      </c>
      <c r="Z5499" t="s">
        <v>187</v>
      </c>
      <c r="AA5499" s="32">
        <v>70</v>
      </c>
    </row>
    <row r="5500" spans="1:27" x14ac:dyDescent="0.3">
      <c r="A5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0" s="4" t="str">
        <f>VLOOKUP(P5500,Lookup!$A$1:$D$19,4,0)</f>
        <v>Bay Area</v>
      </c>
      <c r="C5500" s="4" t="str">
        <f>VLOOKUP(P5500,Lookup!$A$1:$E$19,5,0)</f>
        <v>Region 3</v>
      </c>
      <c r="D5500" s="4" t="str">
        <f>VLOOKUP(P5500,Lookup!$A$1:$B$19,2,0)</f>
        <v>EB</v>
      </c>
      <c r="E5500" s="4" t="str">
        <f>IF(AND((Data[[#This Row],[Min Notif Date]]&gt;$G$3),Data[[#This Row],[Min Notif Date]]&lt;$F$3),"Last Week","No")</f>
        <v>No</v>
      </c>
      <c r="F5500" s="4" t="str">
        <f>VLOOKUP(MONTH(Data[[#This Row],[Min Notif Date]]),Lookup!$G$1:$H$12,2,0)</f>
        <v>10. Oct</v>
      </c>
      <c r="G5500" s="4" t="str">
        <f t="shared" si="85"/>
        <v/>
      </c>
      <c r="H5500" s="4" t="str">
        <f>IF(AND(Data[[#This Row],[Min Notif Time]]&gt;6,Data[[#This Row],[Min Notif Time]]&lt;17),"Business Hours","Non-Business Hours")</f>
        <v>Business Hours</v>
      </c>
      <c r="I5500" s="4" t="str" cm="1">
        <f t="array" ref="I5500">IFERROR(VLOOKUP(Data[[#This Row],[Min Notif Date]],Lookup!$N$1:$P$11,2,0),_xlfn.IFS(VLOOKUP(WEEKDAY(Data[[#This Row],[Min Notif Date]]),Lookup!$J$1:$L$7,3,0)="Weekend","Weekend",VLOOKUP(WEEKDAY(Data[[#This Row],[Min Notif Date]]),Lookup!$J$1:$L$7,3,0)="Weekday","Weekday"))</f>
        <v>Weekday</v>
      </c>
      <c r="J5500" s="4" t="str">
        <f>VLOOKUP(WEEKDAY(Data[[#This Row],[Min Notif Date]]),Lookup!$J$1:$K$7,2,0)</f>
        <v>4. Wed</v>
      </c>
      <c r="K5500" s="105">
        <f>ROUNDDOWN(Data[[#This Row],[PGE Notified Time]],0)</f>
        <v>44853</v>
      </c>
      <c r="L5500" s="4">
        <f>HOUR(Data[[#This Row],[PGE Notified Time]])</f>
        <v>10</v>
      </c>
      <c r="M5500">
        <v>84315</v>
      </c>
      <c r="O5500" t="s">
        <v>20</v>
      </c>
      <c r="P5500" t="s">
        <v>182</v>
      </c>
      <c r="Q5500" t="s">
        <v>20</v>
      </c>
      <c r="R5500" t="s">
        <v>183</v>
      </c>
      <c r="S5500" s="1" t="s">
        <v>171</v>
      </c>
      <c r="T5500" s="1">
        <v>44853.431944444441</v>
      </c>
      <c r="U5500" s="1">
        <v>44853.479166666664</v>
      </c>
      <c r="V5500" t="s">
        <v>184</v>
      </c>
      <c r="W5500" t="s">
        <v>85</v>
      </c>
      <c r="X5500" t="s">
        <v>212</v>
      </c>
      <c r="Y5500" t="s">
        <v>186</v>
      </c>
      <c r="Z5500" t="s">
        <v>187</v>
      </c>
      <c r="AA5500" s="32">
        <v>68</v>
      </c>
    </row>
    <row r="5501" spans="1:27" x14ac:dyDescent="0.3">
      <c r="A5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1" s="4" t="str">
        <f>VLOOKUP(P5501,Lookup!$A$1:$D$19,4,0)</f>
        <v>Bay Area</v>
      </c>
      <c r="C5501" s="4" t="str">
        <f>VLOOKUP(P5501,Lookup!$A$1:$E$19,5,0)</f>
        <v>Region 3</v>
      </c>
      <c r="D5501" s="4" t="str">
        <f>VLOOKUP(P5501,Lookup!$A$1:$B$19,2,0)</f>
        <v>PN</v>
      </c>
      <c r="E5501" s="4" t="str">
        <f>IF(AND((Data[[#This Row],[Min Notif Date]]&gt;$G$3),Data[[#This Row],[Min Notif Date]]&lt;$F$3),"Last Week","No")</f>
        <v>No</v>
      </c>
      <c r="F5501" s="4" t="str">
        <f>VLOOKUP(MONTH(Data[[#This Row],[Min Notif Date]]),Lookup!$G$1:$H$12,2,0)</f>
        <v>10. Oct</v>
      </c>
      <c r="G5501" s="4" t="str">
        <f t="shared" si="85"/>
        <v/>
      </c>
      <c r="H5501" s="4" t="str">
        <f>IF(AND(Data[[#This Row],[Min Notif Time]]&gt;6,Data[[#This Row],[Min Notif Time]]&lt;17),"Business Hours","Non-Business Hours")</f>
        <v>Business Hours</v>
      </c>
      <c r="I5501" s="4" t="str" cm="1">
        <f t="array" ref="I5501">IFERROR(VLOOKUP(Data[[#This Row],[Min Notif Date]],Lookup!$N$1:$P$11,2,0),_xlfn.IFS(VLOOKUP(WEEKDAY(Data[[#This Row],[Min Notif Date]]),Lookup!$J$1:$L$7,3,0)="Weekend","Weekend",VLOOKUP(WEEKDAY(Data[[#This Row],[Min Notif Date]]),Lookup!$J$1:$L$7,3,0)="Weekday","Weekday"))</f>
        <v>Weekday</v>
      </c>
      <c r="J5501" s="4" t="str">
        <f>VLOOKUP(WEEKDAY(Data[[#This Row],[Min Notif Date]]),Lookup!$J$1:$K$7,2,0)</f>
        <v>4. Wed</v>
      </c>
      <c r="K5501" s="105">
        <f>ROUNDDOWN(Data[[#This Row],[PGE Notified Time]],0)</f>
        <v>44853</v>
      </c>
      <c r="L5501" s="4">
        <f>HOUR(Data[[#This Row],[PGE Notified Time]])</f>
        <v>14</v>
      </c>
      <c r="M5501">
        <v>84338</v>
      </c>
      <c r="O5501" t="s">
        <v>20</v>
      </c>
      <c r="P5501" t="s">
        <v>197</v>
      </c>
      <c r="Q5501" t="s">
        <v>20</v>
      </c>
      <c r="R5501" t="s">
        <v>191</v>
      </c>
      <c r="S5501" s="1" t="s">
        <v>171</v>
      </c>
      <c r="T5501" s="1">
        <v>44853.592361111114</v>
      </c>
      <c r="U5501" s="1">
        <v>44853.635416666664</v>
      </c>
      <c r="V5501" t="s">
        <v>184</v>
      </c>
      <c r="W5501" t="s">
        <v>85</v>
      </c>
      <c r="X5501" t="s">
        <v>500</v>
      </c>
      <c r="Y5501" t="s">
        <v>186</v>
      </c>
      <c r="Z5501" t="s">
        <v>187</v>
      </c>
      <c r="AA5501" s="32">
        <v>62</v>
      </c>
    </row>
    <row r="5502" spans="1:27" x14ac:dyDescent="0.3">
      <c r="A5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2" s="4" t="str">
        <f>VLOOKUP(P5502,Lookup!$A$1:$D$19,4,0)</f>
        <v>North Valley</v>
      </c>
      <c r="C5502" s="4" t="str">
        <f>VLOOKUP(P5502,Lookup!$A$1:$E$19,5,0)</f>
        <v>Region 2</v>
      </c>
      <c r="D5502" s="4" t="str">
        <f>VLOOKUP(P5502,Lookup!$A$1:$B$19,2,0)</f>
        <v>NV</v>
      </c>
      <c r="E5502" s="4" t="str">
        <f>IF(AND((Data[[#This Row],[Min Notif Date]]&gt;$G$3),Data[[#This Row],[Min Notif Date]]&lt;$F$3),"Last Week","No")</f>
        <v>No</v>
      </c>
      <c r="F5502" s="4" t="str">
        <f>VLOOKUP(MONTH(Data[[#This Row],[Min Notif Date]]),Lookup!$G$1:$H$12,2,0)</f>
        <v>10. Oct</v>
      </c>
      <c r="G5502" s="4" t="str">
        <f t="shared" si="85"/>
        <v/>
      </c>
      <c r="H5502" s="4" t="str">
        <f>IF(AND(Data[[#This Row],[Min Notif Time]]&gt;6,Data[[#This Row],[Min Notif Time]]&lt;17),"Business Hours","Non-Business Hours")</f>
        <v>Business Hours</v>
      </c>
      <c r="I5502" s="4" t="str" cm="1">
        <f t="array" ref="I5502">IFERROR(VLOOKUP(Data[[#This Row],[Min Notif Date]],Lookup!$N$1:$P$11,2,0),_xlfn.IFS(VLOOKUP(WEEKDAY(Data[[#This Row],[Min Notif Date]]),Lookup!$J$1:$L$7,3,0)="Weekend","Weekend",VLOOKUP(WEEKDAY(Data[[#This Row],[Min Notif Date]]),Lookup!$J$1:$L$7,3,0)="Weekday","Weekday"))</f>
        <v>Weekday</v>
      </c>
      <c r="J5502" s="4" t="str">
        <f>VLOOKUP(WEEKDAY(Data[[#This Row],[Min Notif Date]]),Lookup!$J$1:$K$7,2,0)</f>
        <v>4. Wed</v>
      </c>
      <c r="K5502" s="105">
        <f>ROUNDDOWN(Data[[#This Row],[PGE Notified Time]],0)</f>
        <v>44853</v>
      </c>
      <c r="L5502" s="4">
        <f>HOUR(Data[[#This Row],[PGE Notified Time]])</f>
        <v>10</v>
      </c>
      <c r="M5502">
        <v>84316</v>
      </c>
      <c r="N5502">
        <v>9652899</v>
      </c>
      <c r="O5502" t="s">
        <v>25</v>
      </c>
      <c r="P5502" t="s">
        <v>256</v>
      </c>
      <c r="Q5502" t="s">
        <v>213</v>
      </c>
      <c r="R5502" t="s">
        <v>183</v>
      </c>
      <c r="S5502" s="1">
        <v>44853.431608796294</v>
      </c>
      <c r="T5502" s="1">
        <v>44853.432847222219</v>
      </c>
      <c r="U5502" s="1">
        <v>44853.46875</v>
      </c>
      <c r="V5502" t="s">
        <v>184</v>
      </c>
      <c r="W5502" t="s">
        <v>87</v>
      </c>
      <c r="X5502" t="s">
        <v>296</v>
      </c>
      <c r="Y5502" t="s">
        <v>186</v>
      </c>
      <c r="Z5502" t="s">
        <v>187</v>
      </c>
      <c r="AA5502" s="32">
        <v>53.483333332999997</v>
      </c>
    </row>
    <row r="5503" spans="1:27" x14ac:dyDescent="0.3">
      <c r="A5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3" s="4" t="str">
        <f>VLOOKUP(P5503,Lookup!$A$1:$D$19,4,0)</f>
        <v>Bay Area</v>
      </c>
      <c r="C5503" s="4" t="str">
        <f>VLOOKUP(P5503,Lookup!$A$1:$E$19,5,0)</f>
        <v>Region 3</v>
      </c>
      <c r="D5503" s="4" t="str">
        <f>VLOOKUP(P5503,Lookup!$A$1:$B$19,2,0)</f>
        <v>PN</v>
      </c>
      <c r="E5503" s="4" t="str">
        <f>IF(AND((Data[[#This Row],[Min Notif Date]]&gt;$G$3),Data[[#This Row],[Min Notif Date]]&lt;$F$3),"Last Week","No")</f>
        <v>No</v>
      </c>
      <c r="F5503" s="4" t="str">
        <f>VLOOKUP(MONTH(Data[[#This Row],[Min Notif Date]]),Lookup!$G$1:$H$12,2,0)</f>
        <v>10. Oct</v>
      </c>
      <c r="G5503" s="4" t="str">
        <f t="shared" si="85"/>
        <v/>
      </c>
      <c r="H5503" s="4" t="str">
        <f>IF(AND(Data[[#This Row],[Min Notif Time]]&gt;6,Data[[#This Row],[Min Notif Time]]&lt;17),"Business Hours","Non-Business Hours")</f>
        <v>Business Hours</v>
      </c>
      <c r="I5503" s="4" t="str" cm="1">
        <f t="array" ref="I5503">IFERROR(VLOOKUP(Data[[#This Row],[Min Notif Date]],Lookup!$N$1:$P$11,2,0),_xlfn.IFS(VLOOKUP(WEEKDAY(Data[[#This Row],[Min Notif Date]]),Lookup!$J$1:$L$7,3,0)="Weekend","Weekend",VLOOKUP(WEEKDAY(Data[[#This Row],[Min Notif Date]]),Lookup!$J$1:$L$7,3,0)="Weekday","Weekday"))</f>
        <v>Weekday</v>
      </c>
      <c r="J5503" s="4" t="str">
        <f>VLOOKUP(WEEKDAY(Data[[#This Row],[Min Notif Date]]),Lookup!$J$1:$K$7,2,0)</f>
        <v>4. Wed</v>
      </c>
      <c r="K5503" s="105">
        <f>ROUNDDOWN(Data[[#This Row],[PGE Notified Time]],0)</f>
        <v>44853</v>
      </c>
      <c r="L5503" s="4">
        <f>HOUR(Data[[#This Row],[PGE Notified Time]])</f>
        <v>13</v>
      </c>
      <c r="M5503">
        <v>84334</v>
      </c>
      <c r="N5503">
        <v>6725812</v>
      </c>
      <c r="O5503" t="s">
        <v>25</v>
      </c>
      <c r="P5503" t="s">
        <v>197</v>
      </c>
      <c r="Q5503" t="s">
        <v>198</v>
      </c>
      <c r="R5503" t="s">
        <v>191</v>
      </c>
      <c r="S5503" s="1">
        <v>44853.54115740741</v>
      </c>
      <c r="T5503" s="1">
        <v>44853.542025462964</v>
      </c>
      <c r="U5503" s="1">
        <v>44853.57708333333</v>
      </c>
      <c r="V5503" t="s">
        <v>184</v>
      </c>
      <c r="W5503" t="s">
        <v>87</v>
      </c>
      <c r="X5503" t="s">
        <v>248</v>
      </c>
      <c r="Y5503" t="s">
        <v>186</v>
      </c>
      <c r="Z5503" t="s">
        <v>187</v>
      </c>
      <c r="AA5503" s="32">
        <v>51.733333332999997</v>
      </c>
    </row>
    <row r="5504" spans="1:27" x14ac:dyDescent="0.3">
      <c r="A5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4" s="4" t="str">
        <f>VLOOKUP(P5504,Lookup!$A$1:$D$19,4,0)</f>
        <v>North Coast</v>
      </c>
      <c r="C5504" s="4" t="str">
        <f>VLOOKUP(P5504,Lookup!$A$1:$E$19,5,0)</f>
        <v>Region 1</v>
      </c>
      <c r="D5504" s="4" t="str">
        <f>VLOOKUP(P5504,Lookup!$A$1:$B$19,2,0)</f>
        <v>SO</v>
      </c>
      <c r="E5504" s="4" t="str">
        <f>IF(AND((Data[[#This Row],[Min Notif Date]]&gt;$G$3),Data[[#This Row],[Min Notif Date]]&lt;$F$3),"Last Week","No")</f>
        <v>No</v>
      </c>
      <c r="F5504" s="4" t="str">
        <f>VLOOKUP(MONTH(Data[[#This Row],[Min Notif Date]]),Lookup!$G$1:$H$12,2,0)</f>
        <v>10. Oct</v>
      </c>
      <c r="G5504" s="4" t="str">
        <f t="shared" si="85"/>
        <v/>
      </c>
      <c r="H5504" s="4" t="str">
        <f>IF(AND(Data[[#This Row],[Min Notif Time]]&gt;6,Data[[#This Row],[Min Notif Time]]&lt;17),"Business Hours","Non-Business Hours")</f>
        <v>Business Hours</v>
      </c>
      <c r="I5504" s="4" t="str" cm="1">
        <f t="array" ref="I5504">IFERROR(VLOOKUP(Data[[#This Row],[Min Notif Date]],Lookup!$N$1:$P$11,2,0),_xlfn.IFS(VLOOKUP(WEEKDAY(Data[[#This Row],[Min Notif Date]]),Lookup!$J$1:$L$7,3,0)="Weekend","Weekend",VLOOKUP(WEEKDAY(Data[[#This Row],[Min Notif Date]]),Lookup!$J$1:$L$7,3,0)="Weekday","Weekday"))</f>
        <v>Weekday</v>
      </c>
      <c r="J5504" s="4" t="str">
        <f>VLOOKUP(WEEKDAY(Data[[#This Row],[Min Notif Date]]),Lookup!$J$1:$K$7,2,0)</f>
        <v>4. Wed</v>
      </c>
      <c r="K5504" s="105">
        <f>ROUNDDOWN(Data[[#This Row],[PGE Notified Time]],0)</f>
        <v>44853</v>
      </c>
      <c r="L5504" s="4">
        <f>HOUR(Data[[#This Row],[PGE Notified Time]])</f>
        <v>9</v>
      </c>
      <c r="M5504">
        <v>84309</v>
      </c>
      <c r="O5504" t="s">
        <v>20</v>
      </c>
      <c r="P5504" t="s">
        <v>203</v>
      </c>
      <c r="Q5504" t="s">
        <v>20</v>
      </c>
      <c r="R5504" t="s">
        <v>191</v>
      </c>
      <c r="S5504" s="1" t="s">
        <v>171</v>
      </c>
      <c r="T5504" s="1">
        <v>44853.410416666666</v>
      </c>
      <c r="U5504" s="1">
        <v>44853.4375</v>
      </c>
      <c r="V5504" t="s">
        <v>184</v>
      </c>
      <c r="W5504" t="s">
        <v>85</v>
      </c>
      <c r="X5504" t="s">
        <v>217</v>
      </c>
      <c r="Y5504" t="s">
        <v>186</v>
      </c>
      <c r="Z5504" t="s">
        <v>187</v>
      </c>
      <c r="AA5504" s="32">
        <v>39</v>
      </c>
    </row>
    <row r="5505" spans="1:27" x14ac:dyDescent="0.3">
      <c r="A5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5" s="4" t="str">
        <f>VLOOKUP(P5505,Lookup!$A$1:$D$19,4,0)</f>
        <v>Bay Area</v>
      </c>
      <c r="C5505" s="4" t="str">
        <f>VLOOKUP(P5505,Lookup!$A$1:$E$19,5,0)</f>
        <v>Region 3</v>
      </c>
      <c r="D5505" s="4" t="str">
        <f>VLOOKUP(P5505,Lookup!$A$1:$B$19,2,0)</f>
        <v>SF</v>
      </c>
      <c r="E5505" s="4" t="str">
        <f>IF(AND((Data[[#This Row],[Min Notif Date]]&gt;$G$3),Data[[#This Row],[Min Notif Date]]&lt;$F$3),"Last Week","No")</f>
        <v>No</v>
      </c>
      <c r="F5505" s="4" t="str">
        <f>VLOOKUP(MONTH(Data[[#This Row],[Min Notif Date]]),Lookup!$G$1:$H$12,2,0)</f>
        <v>10. Oct</v>
      </c>
      <c r="G5505" s="4" t="str">
        <f t="shared" si="85"/>
        <v/>
      </c>
      <c r="H5505" s="4" t="str">
        <f>IF(AND(Data[[#This Row],[Min Notif Time]]&gt;6,Data[[#This Row],[Min Notif Time]]&lt;17),"Business Hours","Non-Business Hours")</f>
        <v>Business Hours</v>
      </c>
      <c r="I5505" s="4" t="str" cm="1">
        <f t="array" ref="I5505">IFERROR(VLOOKUP(Data[[#This Row],[Min Notif Date]],Lookup!$N$1:$P$11,2,0),_xlfn.IFS(VLOOKUP(WEEKDAY(Data[[#This Row],[Min Notif Date]]),Lookup!$J$1:$L$7,3,0)="Weekend","Weekend",VLOOKUP(WEEKDAY(Data[[#This Row],[Min Notif Date]]),Lookup!$J$1:$L$7,3,0)="Weekday","Weekday"))</f>
        <v>Weekday</v>
      </c>
      <c r="J5505" s="4" t="str">
        <f>VLOOKUP(WEEKDAY(Data[[#This Row],[Min Notif Date]]),Lookup!$J$1:$K$7,2,0)</f>
        <v>4. Wed</v>
      </c>
      <c r="K5505" s="105">
        <f>ROUNDDOWN(Data[[#This Row],[PGE Notified Time]],0)</f>
        <v>44853</v>
      </c>
      <c r="L5505" s="4">
        <f>HOUR(Data[[#This Row],[PGE Notified Time]])</f>
        <v>8</v>
      </c>
      <c r="M5505">
        <v>84295</v>
      </c>
      <c r="N5505">
        <v>5757409765</v>
      </c>
      <c r="O5505" t="s">
        <v>25</v>
      </c>
      <c r="P5505" t="s">
        <v>190</v>
      </c>
      <c r="Q5505" t="s">
        <v>213</v>
      </c>
      <c r="R5505" t="s">
        <v>183</v>
      </c>
      <c r="S5505" s="1">
        <v>44853.358611111114</v>
      </c>
      <c r="T5505" s="1">
        <v>44853.360127314816</v>
      </c>
      <c r="U5505" s="1">
        <v>44853.380555555559</v>
      </c>
      <c r="V5505" t="s">
        <v>184</v>
      </c>
      <c r="W5505" t="s">
        <v>85</v>
      </c>
      <c r="X5505" t="s">
        <v>192</v>
      </c>
      <c r="Y5505" t="s">
        <v>186</v>
      </c>
      <c r="Z5505" t="s">
        <v>187</v>
      </c>
      <c r="AA5505" s="32">
        <v>31.6</v>
      </c>
    </row>
    <row r="5506" spans="1:27" x14ac:dyDescent="0.3">
      <c r="A5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6" s="4" t="str">
        <f>VLOOKUP(P5506,Lookup!$A$1:$D$19,4,0)</f>
        <v>North Coast</v>
      </c>
      <c r="C5506" s="4" t="str">
        <f>VLOOKUP(P5506,Lookup!$A$1:$E$19,5,0)</f>
        <v>Region 1</v>
      </c>
      <c r="D5506" s="4" t="str">
        <f>VLOOKUP(P5506,Lookup!$A$1:$B$19,2,0)</f>
        <v>NB</v>
      </c>
      <c r="E5506" s="4" t="str">
        <f>IF(AND((Data[[#This Row],[Min Notif Date]]&gt;$G$3),Data[[#This Row],[Min Notif Date]]&lt;$F$3),"Last Week","No")</f>
        <v>No</v>
      </c>
      <c r="F5506" s="4" t="str">
        <f>VLOOKUP(MONTH(Data[[#This Row],[Min Notif Date]]),Lookup!$G$1:$H$12,2,0)</f>
        <v>10. Oct</v>
      </c>
      <c r="G5506" s="4" t="str">
        <f t="shared" si="85"/>
        <v/>
      </c>
      <c r="H5506" s="4" t="str">
        <f>IF(AND(Data[[#This Row],[Min Notif Time]]&gt;6,Data[[#This Row],[Min Notif Time]]&lt;17),"Business Hours","Non-Business Hours")</f>
        <v>Business Hours</v>
      </c>
      <c r="I5506" s="4" t="str" cm="1">
        <f t="array" ref="I5506">IFERROR(VLOOKUP(Data[[#This Row],[Min Notif Date]],Lookup!$N$1:$P$11,2,0),_xlfn.IFS(VLOOKUP(WEEKDAY(Data[[#This Row],[Min Notif Date]]),Lookup!$J$1:$L$7,3,0)="Weekend","Weekend",VLOOKUP(WEEKDAY(Data[[#This Row],[Min Notif Date]]),Lookup!$J$1:$L$7,3,0)="Weekday","Weekday"))</f>
        <v>Weekday</v>
      </c>
      <c r="J5506" s="4" t="str">
        <f>VLOOKUP(WEEKDAY(Data[[#This Row],[Min Notif Date]]),Lookup!$J$1:$K$7,2,0)</f>
        <v>5. Thu</v>
      </c>
      <c r="K5506" s="105">
        <f>ROUNDDOWN(Data[[#This Row],[PGE Notified Time]],0)</f>
        <v>44854</v>
      </c>
      <c r="L5506" s="4">
        <f>HOUR(Data[[#This Row],[PGE Notified Time]])</f>
        <v>12</v>
      </c>
      <c r="M5506">
        <v>84376</v>
      </c>
      <c r="O5506" t="s">
        <v>20</v>
      </c>
      <c r="P5506" t="s">
        <v>219</v>
      </c>
      <c r="Q5506" t="s">
        <v>20</v>
      </c>
      <c r="R5506" t="s">
        <v>193</v>
      </c>
      <c r="S5506" s="1" t="s">
        <v>171</v>
      </c>
      <c r="T5506" s="1">
        <v>44854.520833333336</v>
      </c>
      <c r="U5506" s="1">
        <v>44854.989583333336</v>
      </c>
      <c r="V5506" t="s">
        <v>184</v>
      </c>
      <c r="W5506" t="s">
        <v>87</v>
      </c>
      <c r="X5506" t="s">
        <v>281</v>
      </c>
      <c r="Y5506" t="s">
        <v>186</v>
      </c>
      <c r="Z5506" t="s">
        <v>187</v>
      </c>
      <c r="AA5506" s="32">
        <v>675</v>
      </c>
    </row>
    <row r="5507" spans="1:27" x14ac:dyDescent="0.3">
      <c r="A5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7" s="4" t="str">
        <f>VLOOKUP(P5507,Lookup!$A$1:$D$19,4,0)</f>
        <v>South Bay</v>
      </c>
      <c r="C5507" s="4" t="str">
        <f>VLOOKUP(P5507,Lookup!$A$1:$E$19,5,0)</f>
        <v>Region 4</v>
      </c>
      <c r="D5507" s="4" t="str">
        <f>VLOOKUP(P5507,Lookup!$A$1:$B$19,2,0)</f>
        <v>CC</v>
      </c>
      <c r="E5507" s="4" t="str">
        <f>IF(AND((Data[[#This Row],[Min Notif Date]]&gt;$G$3),Data[[#This Row],[Min Notif Date]]&lt;$F$3),"Last Week","No")</f>
        <v>No</v>
      </c>
      <c r="F5507" s="4" t="str">
        <f>VLOOKUP(MONTH(Data[[#This Row],[Min Notif Date]]),Lookup!$G$1:$H$12,2,0)</f>
        <v>10. Oct</v>
      </c>
      <c r="G5507" s="4" t="str">
        <f t="shared" si="85"/>
        <v/>
      </c>
      <c r="H5507" s="4" t="str">
        <f>IF(AND(Data[[#This Row],[Min Notif Time]]&gt;6,Data[[#This Row],[Min Notif Time]]&lt;17),"Business Hours","Non-Business Hours")</f>
        <v>Non-Business Hours</v>
      </c>
      <c r="I5507" s="4" t="str" cm="1">
        <f t="array" ref="I5507">IFERROR(VLOOKUP(Data[[#This Row],[Min Notif Date]],Lookup!$N$1:$P$11,2,0),_xlfn.IFS(VLOOKUP(WEEKDAY(Data[[#This Row],[Min Notif Date]]),Lookup!$J$1:$L$7,3,0)="Weekend","Weekend",VLOOKUP(WEEKDAY(Data[[#This Row],[Min Notif Date]]),Lookup!$J$1:$L$7,3,0)="Weekday","Weekday"))</f>
        <v>Weekday</v>
      </c>
      <c r="J5507" s="4" t="str">
        <f>VLOOKUP(WEEKDAY(Data[[#This Row],[Min Notif Date]]),Lookup!$J$1:$K$7,2,0)</f>
        <v>5. Thu</v>
      </c>
      <c r="K5507" s="105">
        <f>ROUNDDOWN(Data[[#This Row],[PGE Notified Time]],0)</f>
        <v>44854</v>
      </c>
      <c r="L5507" s="4">
        <f>HOUR(Data[[#This Row],[PGE Notified Time]])</f>
        <v>17</v>
      </c>
      <c r="M5507">
        <v>84389</v>
      </c>
      <c r="O5507" t="s">
        <v>20</v>
      </c>
      <c r="P5507" t="s">
        <v>225</v>
      </c>
      <c r="Q5507" t="s">
        <v>20</v>
      </c>
      <c r="R5507" t="s">
        <v>193</v>
      </c>
      <c r="S5507" s="1" t="s">
        <v>171</v>
      </c>
      <c r="T5507" s="1">
        <v>44854.71875</v>
      </c>
      <c r="U5507" s="1">
        <v>44855.03125</v>
      </c>
      <c r="V5507" t="s">
        <v>184</v>
      </c>
      <c r="W5507" t="s">
        <v>87</v>
      </c>
      <c r="X5507" t="s">
        <v>331</v>
      </c>
      <c r="Y5507" t="s">
        <v>186</v>
      </c>
      <c r="Z5507" t="s">
        <v>187</v>
      </c>
      <c r="AA5507" s="32">
        <v>450</v>
      </c>
    </row>
    <row r="5508" spans="1:27" x14ac:dyDescent="0.3">
      <c r="A5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8" s="4" t="str">
        <f>VLOOKUP(P5508,Lookup!$A$1:$D$19,4,0)</f>
        <v>Bay Area</v>
      </c>
      <c r="C5508" s="4" t="str">
        <f>VLOOKUP(P5508,Lookup!$A$1:$E$19,5,0)</f>
        <v>Region 3</v>
      </c>
      <c r="D5508" s="4" t="str">
        <f>VLOOKUP(P5508,Lookup!$A$1:$B$19,2,0)</f>
        <v>DI</v>
      </c>
      <c r="E5508" s="4" t="str">
        <f>IF(AND((Data[[#This Row],[Min Notif Date]]&gt;$G$3),Data[[#This Row],[Min Notif Date]]&lt;$F$3),"Last Week","No")</f>
        <v>No</v>
      </c>
      <c r="F5508" s="4" t="str">
        <f>VLOOKUP(MONTH(Data[[#This Row],[Min Notif Date]]),Lookup!$G$1:$H$12,2,0)</f>
        <v>10. Oct</v>
      </c>
      <c r="G5508" s="4" t="str">
        <f t="shared" si="85"/>
        <v/>
      </c>
      <c r="H5508" s="4" t="str">
        <f>IF(AND(Data[[#This Row],[Min Notif Time]]&gt;6,Data[[#This Row],[Min Notif Time]]&lt;17),"Business Hours","Non-Business Hours")</f>
        <v>Business Hours</v>
      </c>
      <c r="I5508" s="4" t="str" cm="1">
        <f t="array" ref="I5508">IFERROR(VLOOKUP(Data[[#This Row],[Min Notif Date]],Lookup!$N$1:$P$11,2,0),_xlfn.IFS(VLOOKUP(WEEKDAY(Data[[#This Row],[Min Notif Date]]),Lookup!$J$1:$L$7,3,0)="Weekend","Weekend",VLOOKUP(WEEKDAY(Data[[#This Row],[Min Notif Date]]),Lookup!$J$1:$L$7,3,0)="Weekday","Weekday"))</f>
        <v>Weekday</v>
      </c>
      <c r="J5508" s="4" t="str">
        <f>VLOOKUP(WEEKDAY(Data[[#This Row],[Min Notif Date]]),Lookup!$J$1:$K$7,2,0)</f>
        <v>5. Thu</v>
      </c>
      <c r="K5508" s="105">
        <f>ROUNDDOWN(Data[[#This Row],[PGE Notified Time]],0)</f>
        <v>44854</v>
      </c>
      <c r="L5508" s="4">
        <f>HOUR(Data[[#This Row],[PGE Notified Time]])</f>
        <v>10</v>
      </c>
      <c r="M5508">
        <v>84360</v>
      </c>
      <c r="N5508">
        <v>1604211416</v>
      </c>
      <c r="O5508" t="s">
        <v>20</v>
      </c>
      <c r="P5508" t="s">
        <v>208</v>
      </c>
      <c r="Q5508" t="s">
        <v>20</v>
      </c>
      <c r="R5508" t="s">
        <v>183</v>
      </c>
      <c r="S5508" s="1">
        <v>44854.356909722221</v>
      </c>
      <c r="T5508" s="1">
        <v>44854.417870370373</v>
      </c>
      <c r="U5508" s="1">
        <v>44854.668055555558</v>
      </c>
      <c r="V5508" t="s">
        <v>184</v>
      </c>
      <c r="W5508" t="s">
        <v>87</v>
      </c>
      <c r="X5508" t="s">
        <v>294</v>
      </c>
      <c r="Y5508" t="s">
        <v>186</v>
      </c>
      <c r="Z5508" t="s">
        <v>187</v>
      </c>
      <c r="AA5508" s="32">
        <v>448.05</v>
      </c>
    </row>
    <row r="5509" spans="1:27" x14ac:dyDescent="0.3">
      <c r="A5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9" s="4" t="str">
        <f>VLOOKUP(P5509,Lookup!$A$1:$D$19,4,0)</f>
        <v>Central Valley</v>
      </c>
      <c r="C5509" s="4" t="str">
        <f>VLOOKUP(P5509,Lookup!$A$1:$E$19,5,0)</f>
        <v>Region 5</v>
      </c>
      <c r="D5509" s="4" t="str">
        <f>VLOOKUP(P5509,Lookup!$A$1:$B$19,2,0)</f>
        <v>FR</v>
      </c>
      <c r="E5509" s="4" t="str">
        <f>IF(AND((Data[[#This Row],[Min Notif Date]]&gt;$G$3),Data[[#This Row],[Min Notif Date]]&lt;$F$3),"Last Week","No")</f>
        <v>No</v>
      </c>
      <c r="F5509" s="4" t="str">
        <f>VLOOKUP(MONTH(Data[[#This Row],[Min Notif Date]]),Lookup!$G$1:$H$12,2,0)</f>
        <v>10. Oct</v>
      </c>
      <c r="G5509" s="4" t="str">
        <f t="shared" ref="G5509:G5572" si="86">IF(AA5509&lt;0,"Negative","")</f>
        <v/>
      </c>
      <c r="H5509" s="4" t="str">
        <f>IF(AND(Data[[#This Row],[Min Notif Time]]&gt;6,Data[[#This Row],[Min Notif Time]]&lt;17),"Business Hours","Non-Business Hours")</f>
        <v>Business Hours</v>
      </c>
      <c r="I5509" s="4" t="str" cm="1">
        <f t="array" ref="I5509">IFERROR(VLOOKUP(Data[[#This Row],[Min Notif Date]],Lookup!$N$1:$P$11,2,0),_xlfn.IFS(VLOOKUP(WEEKDAY(Data[[#This Row],[Min Notif Date]]),Lookup!$J$1:$L$7,3,0)="Weekend","Weekend",VLOOKUP(WEEKDAY(Data[[#This Row],[Min Notif Date]]),Lookup!$J$1:$L$7,3,0)="Weekday","Weekday"))</f>
        <v>Weekday</v>
      </c>
      <c r="J5509" s="4" t="str">
        <f>VLOOKUP(WEEKDAY(Data[[#This Row],[Min Notif Date]]),Lookup!$J$1:$K$7,2,0)</f>
        <v>5. Thu</v>
      </c>
      <c r="K5509" s="105">
        <f>ROUNDDOWN(Data[[#This Row],[PGE Notified Time]],0)</f>
        <v>44854</v>
      </c>
      <c r="L5509" s="4">
        <f>HOUR(Data[[#This Row],[PGE Notified Time]])</f>
        <v>10</v>
      </c>
      <c r="M5509">
        <v>84362</v>
      </c>
      <c r="N5509">
        <v>7556186316</v>
      </c>
      <c r="O5509" t="s">
        <v>20</v>
      </c>
      <c r="P5509" t="s">
        <v>195</v>
      </c>
      <c r="Q5509" t="s">
        <v>20</v>
      </c>
      <c r="R5509" t="s">
        <v>183</v>
      </c>
      <c r="S5509" s="1">
        <v>44854.378831018519</v>
      </c>
      <c r="T5509" s="1">
        <v>44854.43677083333</v>
      </c>
      <c r="U5509" s="1">
        <v>44854.604166666664</v>
      </c>
      <c r="V5509" t="s">
        <v>184</v>
      </c>
      <c r="W5509" t="s">
        <v>87</v>
      </c>
      <c r="X5509" t="s">
        <v>196</v>
      </c>
      <c r="Y5509" t="s">
        <v>186</v>
      </c>
      <c r="Z5509" t="s">
        <v>187</v>
      </c>
      <c r="AA5509" s="32">
        <v>324.48333333300002</v>
      </c>
    </row>
    <row r="5510" spans="1:27" x14ac:dyDescent="0.3">
      <c r="A5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0" s="4" t="str">
        <f>VLOOKUP(P5510,Lookup!$A$1:$D$19,4,0)</f>
        <v>Bay Area</v>
      </c>
      <c r="C5510" s="4" t="str">
        <f>VLOOKUP(P5510,Lookup!$A$1:$E$19,5,0)</f>
        <v>Region 3</v>
      </c>
      <c r="D5510" s="4" t="str">
        <f>VLOOKUP(P5510,Lookup!$A$1:$B$19,2,0)</f>
        <v>DI</v>
      </c>
      <c r="E5510" s="4" t="str">
        <f>IF(AND((Data[[#This Row],[Min Notif Date]]&gt;$G$3),Data[[#This Row],[Min Notif Date]]&lt;$F$3),"Last Week","No")</f>
        <v>No</v>
      </c>
      <c r="F5510" s="4" t="str">
        <f>VLOOKUP(MONTH(Data[[#This Row],[Min Notif Date]]),Lookup!$G$1:$H$12,2,0)</f>
        <v>10. Oct</v>
      </c>
      <c r="G5510" s="4" t="str">
        <f t="shared" si="86"/>
        <v/>
      </c>
      <c r="H5510" s="4" t="str">
        <f>IF(AND(Data[[#This Row],[Min Notif Time]]&gt;6,Data[[#This Row],[Min Notif Time]]&lt;17),"Business Hours","Non-Business Hours")</f>
        <v>Business Hours</v>
      </c>
      <c r="I5510" s="4" t="str" cm="1">
        <f t="array" ref="I5510">IFERROR(VLOOKUP(Data[[#This Row],[Min Notif Date]],Lookup!$N$1:$P$11,2,0),_xlfn.IFS(VLOOKUP(WEEKDAY(Data[[#This Row],[Min Notif Date]]),Lookup!$J$1:$L$7,3,0)="Weekend","Weekend",VLOOKUP(WEEKDAY(Data[[#This Row],[Min Notif Date]]),Lookup!$J$1:$L$7,3,0)="Weekday","Weekday"))</f>
        <v>Weekday</v>
      </c>
      <c r="J5510" s="4" t="str">
        <f>VLOOKUP(WEEKDAY(Data[[#This Row],[Min Notif Date]]),Lookup!$J$1:$K$7,2,0)</f>
        <v>5. Thu</v>
      </c>
      <c r="K5510" s="105">
        <f>ROUNDDOWN(Data[[#This Row],[PGE Notified Time]],0)</f>
        <v>44854</v>
      </c>
      <c r="L5510" s="4">
        <f>HOUR(Data[[#This Row],[PGE Notified Time]])</f>
        <v>9</v>
      </c>
      <c r="M5510">
        <v>84354</v>
      </c>
      <c r="O5510" t="s">
        <v>20</v>
      </c>
      <c r="P5510" t="s">
        <v>208</v>
      </c>
      <c r="Q5510" t="s">
        <v>20</v>
      </c>
      <c r="R5510" t="s">
        <v>193</v>
      </c>
      <c r="S5510" s="1" t="s">
        <v>171</v>
      </c>
      <c r="T5510" s="1">
        <v>44854.37777777778</v>
      </c>
      <c r="U5510" s="1">
        <v>44854.597222222219</v>
      </c>
      <c r="V5510" t="s">
        <v>184</v>
      </c>
      <c r="W5510" t="s">
        <v>87</v>
      </c>
      <c r="X5510" t="s">
        <v>218</v>
      </c>
      <c r="Y5510" t="s">
        <v>186</v>
      </c>
      <c r="Z5510" t="s">
        <v>187</v>
      </c>
      <c r="AA5510" s="32">
        <v>316</v>
      </c>
    </row>
    <row r="5511" spans="1:27" x14ac:dyDescent="0.3">
      <c r="A5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1" s="4" t="str">
        <f>VLOOKUP(P5511,Lookup!$A$1:$D$19,4,0)</f>
        <v>Bay Area</v>
      </c>
      <c r="C5511" s="4" t="str">
        <f>VLOOKUP(P5511,Lookup!$A$1:$E$19,5,0)</f>
        <v>Region 3</v>
      </c>
      <c r="D5511" s="4" t="str">
        <f>VLOOKUP(P5511,Lookup!$A$1:$B$19,2,0)</f>
        <v>PN</v>
      </c>
      <c r="E5511" s="4" t="str">
        <f>IF(AND((Data[[#This Row],[Min Notif Date]]&gt;$G$3),Data[[#This Row],[Min Notif Date]]&lt;$F$3),"Last Week","No")</f>
        <v>No</v>
      </c>
      <c r="F5511" s="4" t="str">
        <f>VLOOKUP(MONTH(Data[[#This Row],[Min Notif Date]]),Lookup!$G$1:$H$12,2,0)</f>
        <v>10. Oct</v>
      </c>
      <c r="G5511" s="4" t="str">
        <f t="shared" si="86"/>
        <v/>
      </c>
      <c r="H5511" s="4" t="str">
        <f>IF(AND(Data[[#This Row],[Min Notif Time]]&gt;6,Data[[#This Row],[Min Notif Time]]&lt;17),"Business Hours","Non-Business Hours")</f>
        <v>Business Hours</v>
      </c>
      <c r="I5511" s="4" t="str" cm="1">
        <f t="array" ref="I5511">IFERROR(VLOOKUP(Data[[#This Row],[Min Notif Date]],Lookup!$N$1:$P$11,2,0),_xlfn.IFS(VLOOKUP(WEEKDAY(Data[[#This Row],[Min Notif Date]]),Lookup!$J$1:$L$7,3,0)="Weekend","Weekend",VLOOKUP(WEEKDAY(Data[[#This Row],[Min Notif Date]]),Lookup!$J$1:$L$7,3,0)="Weekday","Weekday"))</f>
        <v>Weekday</v>
      </c>
      <c r="J5511" s="4" t="str">
        <f>VLOOKUP(WEEKDAY(Data[[#This Row],[Min Notif Date]]),Lookup!$J$1:$K$7,2,0)</f>
        <v>5. Thu</v>
      </c>
      <c r="K5511" s="105">
        <f>ROUNDDOWN(Data[[#This Row],[PGE Notified Time]],0)</f>
        <v>44854</v>
      </c>
      <c r="L5511" s="4">
        <f>HOUR(Data[[#This Row],[PGE Notified Time]])</f>
        <v>7</v>
      </c>
      <c r="M5511">
        <v>84349</v>
      </c>
      <c r="O5511" t="s">
        <v>20</v>
      </c>
      <c r="P5511" t="s">
        <v>197</v>
      </c>
      <c r="Q5511" t="s">
        <v>20</v>
      </c>
      <c r="R5511" t="s">
        <v>183</v>
      </c>
      <c r="S5511" s="1" t="s">
        <v>171</v>
      </c>
      <c r="T5511" s="1">
        <v>44854.326388888891</v>
      </c>
      <c r="U5511" s="1">
        <v>44854.5</v>
      </c>
      <c r="V5511" t="s">
        <v>184</v>
      </c>
      <c r="W5511" t="s">
        <v>87</v>
      </c>
      <c r="X5511" t="s">
        <v>312</v>
      </c>
      <c r="Y5511" t="s">
        <v>186</v>
      </c>
      <c r="Z5511" t="s">
        <v>187</v>
      </c>
      <c r="AA5511" s="32">
        <v>250</v>
      </c>
    </row>
    <row r="5512" spans="1:27" x14ac:dyDescent="0.3">
      <c r="A5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2" s="4" t="str">
        <f>VLOOKUP(P5512,Lookup!$A$1:$D$19,4,0)</f>
        <v>Central Valley</v>
      </c>
      <c r="C5512" s="4" t="str">
        <f>VLOOKUP(P5512,Lookup!$A$1:$E$19,5,0)</f>
        <v>Region 5</v>
      </c>
      <c r="D5512" s="4" t="str">
        <f>VLOOKUP(P5512,Lookup!$A$1:$B$19,2,0)</f>
        <v>FR</v>
      </c>
      <c r="E5512" s="4" t="str">
        <f>IF(AND((Data[[#This Row],[Min Notif Date]]&gt;$G$3),Data[[#This Row],[Min Notif Date]]&lt;$F$3),"Last Week","No")</f>
        <v>No</v>
      </c>
      <c r="F5512" s="4" t="str">
        <f>VLOOKUP(MONTH(Data[[#This Row],[Min Notif Date]]),Lookup!$G$1:$H$12,2,0)</f>
        <v>10. Oct</v>
      </c>
      <c r="G5512" s="4" t="str">
        <f t="shared" si="86"/>
        <v/>
      </c>
      <c r="H5512" s="4" t="str">
        <f>IF(AND(Data[[#This Row],[Min Notif Time]]&gt;6,Data[[#This Row],[Min Notif Time]]&lt;17),"Business Hours","Non-Business Hours")</f>
        <v>Business Hours</v>
      </c>
      <c r="I5512" s="4" t="str" cm="1">
        <f t="array" ref="I5512">IFERROR(VLOOKUP(Data[[#This Row],[Min Notif Date]],Lookup!$N$1:$P$11,2,0),_xlfn.IFS(VLOOKUP(WEEKDAY(Data[[#This Row],[Min Notif Date]]),Lookup!$J$1:$L$7,3,0)="Weekend","Weekend",VLOOKUP(WEEKDAY(Data[[#This Row],[Min Notif Date]]),Lookup!$J$1:$L$7,3,0)="Weekday","Weekday"))</f>
        <v>Weekday</v>
      </c>
      <c r="J5512" s="4" t="str">
        <f>VLOOKUP(WEEKDAY(Data[[#This Row],[Min Notif Date]]),Lookup!$J$1:$K$7,2,0)</f>
        <v>5. Thu</v>
      </c>
      <c r="K5512" s="105">
        <f>ROUNDDOWN(Data[[#This Row],[PGE Notified Time]],0)</f>
        <v>44854</v>
      </c>
      <c r="L5512" s="4">
        <f>HOUR(Data[[#This Row],[PGE Notified Time]])</f>
        <v>11</v>
      </c>
      <c r="M5512">
        <v>84366</v>
      </c>
      <c r="O5512" t="s">
        <v>20</v>
      </c>
      <c r="P5512" t="s">
        <v>195</v>
      </c>
      <c r="Q5512" t="s">
        <v>20</v>
      </c>
      <c r="R5512" t="s">
        <v>183</v>
      </c>
      <c r="S5512" s="1" t="s">
        <v>171</v>
      </c>
      <c r="T5512" s="1">
        <v>44854.468055555553</v>
      </c>
      <c r="U5512" s="1">
        <v>44854.625</v>
      </c>
      <c r="V5512" t="s">
        <v>184</v>
      </c>
      <c r="W5512" t="s">
        <v>87</v>
      </c>
      <c r="X5512" t="s">
        <v>196</v>
      </c>
      <c r="Y5512" t="s">
        <v>186</v>
      </c>
      <c r="Z5512" t="s">
        <v>187</v>
      </c>
      <c r="AA5512" s="32">
        <v>226</v>
      </c>
    </row>
    <row r="5513" spans="1:27" x14ac:dyDescent="0.3">
      <c r="A5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3" s="4" t="str">
        <f>VLOOKUP(P5513,Lookup!$A$1:$D$19,4,0)</f>
        <v>North Valley</v>
      </c>
      <c r="C5513" s="4" t="str">
        <f>VLOOKUP(P5513,Lookup!$A$1:$E$19,5,0)</f>
        <v>Region 2</v>
      </c>
      <c r="D5513" s="4" t="str">
        <f>VLOOKUP(P5513,Lookup!$A$1:$B$19,2,0)</f>
        <v>SA</v>
      </c>
      <c r="E5513" s="4" t="str">
        <f>IF(AND((Data[[#This Row],[Min Notif Date]]&gt;$G$3),Data[[#This Row],[Min Notif Date]]&lt;$F$3),"Last Week","No")</f>
        <v>No</v>
      </c>
      <c r="F5513" s="4" t="str">
        <f>VLOOKUP(MONTH(Data[[#This Row],[Min Notif Date]]),Lookup!$G$1:$H$12,2,0)</f>
        <v>10. Oct</v>
      </c>
      <c r="G5513" s="4" t="str">
        <f t="shared" si="86"/>
        <v/>
      </c>
      <c r="H5513" s="4" t="str">
        <f>IF(AND(Data[[#This Row],[Min Notif Time]]&gt;6,Data[[#This Row],[Min Notif Time]]&lt;17),"Business Hours","Non-Business Hours")</f>
        <v>Business Hours</v>
      </c>
      <c r="I5513" s="4" t="str" cm="1">
        <f t="array" ref="I5513">IFERROR(VLOOKUP(Data[[#This Row],[Min Notif Date]],Lookup!$N$1:$P$11,2,0),_xlfn.IFS(VLOOKUP(WEEKDAY(Data[[#This Row],[Min Notif Date]]),Lookup!$J$1:$L$7,3,0)="Weekend","Weekend",VLOOKUP(WEEKDAY(Data[[#This Row],[Min Notif Date]]),Lookup!$J$1:$L$7,3,0)="Weekday","Weekday"))</f>
        <v>Weekday</v>
      </c>
      <c r="J5513" s="4" t="str">
        <f>VLOOKUP(WEEKDAY(Data[[#This Row],[Min Notif Date]]),Lookup!$J$1:$K$7,2,0)</f>
        <v>5. Thu</v>
      </c>
      <c r="K5513" s="105">
        <f>ROUNDDOWN(Data[[#This Row],[PGE Notified Time]],0)</f>
        <v>44854</v>
      </c>
      <c r="L5513" s="4">
        <f>HOUR(Data[[#This Row],[PGE Notified Time]])</f>
        <v>12</v>
      </c>
      <c r="M5513">
        <v>84374</v>
      </c>
      <c r="O5513" t="s">
        <v>20</v>
      </c>
      <c r="P5513" t="s">
        <v>210</v>
      </c>
      <c r="Q5513" t="s">
        <v>20</v>
      </c>
      <c r="R5513" t="s">
        <v>183</v>
      </c>
      <c r="S5513" s="1" t="s">
        <v>171</v>
      </c>
      <c r="T5513" s="1">
        <v>44854.511111111111</v>
      </c>
      <c r="U5513" s="1">
        <v>44854.666666666664</v>
      </c>
      <c r="V5513" t="s">
        <v>184</v>
      </c>
      <c r="W5513" t="s">
        <v>87</v>
      </c>
      <c r="X5513" t="s">
        <v>314</v>
      </c>
      <c r="Y5513" t="s">
        <v>186</v>
      </c>
      <c r="Z5513" t="s">
        <v>187</v>
      </c>
      <c r="AA5513" s="32">
        <v>224</v>
      </c>
    </row>
    <row r="5514" spans="1:27" x14ac:dyDescent="0.3">
      <c r="A5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4" s="4" t="str">
        <f>VLOOKUP(P5514,Lookup!$A$1:$D$19,4,0)</f>
        <v>Bay Area</v>
      </c>
      <c r="C5514" s="4" t="str">
        <f>VLOOKUP(P5514,Lookup!$A$1:$E$19,5,0)</f>
        <v>Region 3</v>
      </c>
      <c r="D5514" s="4" t="str">
        <f>VLOOKUP(P5514,Lookup!$A$1:$B$19,2,0)</f>
        <v>SF</v>
      </c>
      <c r="E5514" s="4" t="str">
        <f>IF(AND((Data[[#This Row],[Min Notif Date]]&gt;$G$3),Data[[#This Row],[Min Notif Date]]&lt;$F$3),"Last Week","No")</f>
        <v>No</v>
      </c>
      <c r="F5514" s="4" t="str">
        <f>VLOOKUP(MONTH(Data[[#This Row],[Min Notif Date]]),Lookup!$G$1:$H$12,2,0)</f>
        <v>10. Oct</v>
      </c>
      <c r="G5514" s="4" t="str">
        <f t="shared" si="86"/>
        <v/>
      </c>
      <c r="H5514" s="4" t="str">
        <f>IF(AND(Data[[#This Row],[Min Notif Time]]&gt;6,Data[[#This Row],[Min Notif Time]]&lt;17),"Business Hours","Non-Business Hours")</f>
        <v>Business Hours</v>
      </c>
      <c r="I5514" s="4" t="str" cm="1">
        <f t="array" ref="I5514">IFERROR(VLOOKUP(Data[[#This Row],[Min Notif Date]],Lookup!$N$1:$P$11,2,0),_xlfn.IFS(VLOOKUP(WEEKDAY(Data[[#This Row],[Min Notif Date]]),Lookup!$J$1:$L$7,3,0)="Weekend","Weekend",VLOOKUP(WEEKDAY(Data[[#This Row],[Min Notif Date]]),Lookup!$J$1:$L$7,3,0)="Weekday","Weekday"))</f>
        <v>Weekday</v>
      </c>
      <c r="J5514" s="4" t="str">
        <f>VLOOKUP(WEEKDAY(Data[[#This Row],[Min Notif Date]]),Lookup!$J$1:$K$7,2,0)</f>
        <v>5. Thu</v>
      </c>
      <c r="K5514" s="105">
        <f>ROUNDDOWN(Data[[#This Row],[PGE Notified Time]],0)</f>
        <v>44854</v>
      </c>
      <c r="L5514" s="4">
        <f>HOUR(Data[[#This Row],[PGE Notified Time]])</f>
        <v>9</v>
      </c>
      <c r="M5514">
        <v>84352</v>
      </c>
      <c r="O5514" t="s">
        <v>20</v>
      </c>
      <c r="P5514" t="s">
        <v>190</v>
      </c>
      <c r="Q5514" t="s">
        <v>20</v>
      </c>
      <c r="R5514" t="s">
        <v>183</v>
      </c>
      <c r="S5514" s="1" t="s">
        <v>171</v>
      </c>
      <c r="T5514" s="1">
        <v>44854.375</v>
      </c>
      <c r="U5514" s="1">
        <v>44854.505555555559</v>
      </c>
      <c r="V5514" t="s">
        <v>184</v>
      </c>
      <c r="W5514" t="s">
        <v>87</v>
      </c>
      <c r="X5514" t="s">
        <v>192</v>
      </c>
      <c r="Y5514" t="s">
        <v>186</v>
      </c>
      <c r="Z5514" t="s">
        <v>187</v>
      </c>
      <c r="AA5514" s="32">
        <v>188</v>
      </c>
    </row>
    <row r="5515" spans="1:27" x14ac:dyDescent="0.3">
      <c r="A5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5" s="4" t="str">
        <f>VLOOKUP(P5515,Lookup!$A$1:$D$19,4,0)</f>
        <v>Bay Area</v>
      </c>
      <c r="C5515" s="4" t="str">
        <f>VLOOKUP(P5515,Lookup!$A$1:$E$19,5,0)</f>
        <v>Region 3</v>
      </c>
      <c r="D5515" s="4" t="str">
        <f>VLOOKUP(P5515,Lookup!$A$1:$B$19,2,0)</f>
        <v>EB</v>
      </c>
      <c r="E5515" s="4" t="str">
        <f>IF(AND((Data[[#This Row],[Min Notif Date]]&gt;$G$3),Data[[#This Row],[Min Notif Date]]&lt;$F$3),"Last Week","No")</f>
        <v>No</v>
      </c>
      <c r="F5515" s="4" t="str">
        <f>VLOOKUP(MONTH(Data[[#This Row],[Min Notif Date]]),Lookup!$G$1:$H$12,2,0)</f>
        <v>10. Oct</v>
      </c>
      <c r="G5515" s="4" t="str">
        <f t="shared" si="86"/>
        <v/>
      </c>
      <c r="H5515" s="4" t="str">
        <f>IF(AND(Data[[#This Row],[Min Notif Time]]&gt;6,Data[[#This Row],[Min Notif Time]]&lt;17),"Business Hours","Non-Business Hours")</f>
        <v>Business Hours</v>
      </c>
      <c r="I5515" s="4" t="str" cm="1">
        <f t="array" ref="I5515">IFERROR(VLOOKUP(Data[[#This Row],[Min Notif Date]],Lookup!$N$1:$P$11,2,0),_xlfn.IFS(VLOOKUP(WEEKDAY(Data[[#This Row],[Min Notif Date]]),Lookup!$J$1:$L$7,3,0)="Weekend","Weekend",VLOOKUP(WEEKDAY(Data[[#This Row],[Min Notif Date]]),Lookup!$J$1:$L$7,3,0)="Weekday","Weekday"))</f>
        <v>Weekday</v>
      </c>
      <c r="J5515" s="4" t="str">
        <f>VLOOKUP(WEEKDAY(Data[[#This Row],[Min Notif Date]]),Lookup!$J$1:$K$7,2,0)</f>
        <v>5. Thu</v>
      </c>
      <c r="K5515" s="105">
        <f>ROUNDDOWN(Data[[#This Row],[PGE Notified Time]],0)</f>
        <v>44854</v>
      </c>
      <c r="L5515" s="4">
        <f>HOUR(Data[[#This Row],[PGE Notified Time]])</f>
        <v>9</v>
      </c>
      <c r="M5515">
        <v>84359</v>
      </c>
      <c r="N5515">
        <v>2934079527</v>
      </c>
      <c r="O5515" t="s">
        <v>20</v>
      </c>
      <c r="P5515" t="s">
        <v>182</v>
      </c>
      <c r="Q5515" t="s">
        <v>20</v>
      </c>
      <c r="R5515" t="s">
        <v>183</v>
      </c>
      <c r="S5515" s="1">
        <v>44854.375810185185</v>
      </c>
      <c r="T5515" s="1">
        <v>44854.414965277778</v>
      </c>
      <c r="U5515" s="1">
        <v>44854.5</v>
      </c>
      <c r="V5515" t="s">
        <v>184</v>
      </c>
      <c r="W5515" t="s">
        <v>87</v>
      </c>
      <c r="X5515" t="s">
        <v>216</v>
      </c>
      <c r="Y5515" t="s">
        <v>186</v>
      </c>
      <c r="Z5515" t="s">
        <v>187</v>
      </c>
      <c r="AA5515" s="32">
        <v>178.83333333300001</v>
      </c>
    </row>
    <row r="5516" spans="1:27" x14ac:dyDescent="0.3">
      <c r="A5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6" s="4" t="str">
        <f>VLOOKUP(P5516,Lookup!$A$1:$D$19,4,0)</f>
        <v>North Valley</v>
      </c>
      <c r="C5516" s="4" t="str">
        <f>VLOOKUP(P5516,Lookup!$A$1:$E$19,5,0)</f>
        <v>Region 2</v>
      </c>
      <c r="D5516" s="4" t="str">
        <f>VLOOKUP(P5516,Lookup!$A$1:$B$19,2,0)</f>
        <v>SA</v>
      </c>
      <c r="E5516" s="4" t="str">
        <f>IF(AND((Data[[#This Row],[Min Notif Date]]&gt;$G$3),Data[[#This Row],[Min Notif Date]]&lt;$F$3),"Last Week","No")</f>
        <v>No</v>
      </c>
      <c r="F5516" s="4" t="str">
        <f>VLOOKUP(MONTH(Data[[#This Row],[Min Notif Date]]),Lookup!$G$1:$H$12,2,0)</f>
        <v>10. Oct</v>
      </c>
      <c r="G5516" s="4" t="str">
        <f t="shared" si="86"/>
        <v/>
      </c>
      <c r="H5516" s="4" t="str">
        <f>IF(AND(Data[[#This Row],[Min Notif Time]]&gt;6,Data[[#This Row],[Min Notif Time]]&lt;17),"Business Hours","Non-Business Hours")</f>
        <v>Business Hours</v>
      </c>
      <c r="I5516" s="4" t="str" cm="1">
        <f t="array" ref="I5516">IFERROR(VLOOKUP(Data[[#This Row],[Min Notif Date]],Lookup!$N$1:$P$11,2,0),_xlfn.IFS(VLOOKUP(WEEKDAY(Data[[#This Row],[Min Notif Date]]),Lookup!$J$1:$L$7,3,0)="Weekend","Weekend",VLOOKUP(WEEKDAY(Data[[#This Row],[Min Notif Date]]),Lookup!$J$1:$L$7,3,0)="Weekday","Weekday"))</f>
        <v>Weekday</v>
      </c>
      <c r="J5516" s="4" t="str">
        <f>VLOOKUP(WEEKDAY(Data[[#This Row],[Min Notif Date]]),Lookup!$J$1:$K$7,2,0)</f>
        <v>5. Thu</v>
      </c>
      <c r="K5516" s="105">
        <f>ROUNDDOWN(Data[[#This Row],[PGE Notified Time]],0)</f>
        <v>44854</v>
      </c>
      <c r="L5516" s="4">
        <f>HOUR(Data[[#This Row],[PGE Notified Time]])</f>
        <v>9</v>
      </c>
      <c r="M5516">
        <v>84353</v>
      </c>
      <c r="O5516" t="s">
        <v>20</v>
      </c>
      <c r="P5516" t="s">
        <v>210</v>
      </c>
      <c r="Q5516" t="s">
        <v>20</v>
      </c>
      <c r="R5516" t="s">
        <v>193</v>
      </c>
      <c r="S5516" s="1" t="s">
        <v>171</v>
      </c>
      <c r="T5516" s="1">
        <v>44854.377083333333</v>
      </c>
      <c r="U5516" s="1">
        <v>44854.491666666669</v>
      </c>
      <c r="V5516" t="s">
        <v>184</v>
      </c>
      <c r="W5516" t="s">
        <v>86</v>
      </c>
      <c r="X5516" t="s">
        <v>238</v>
      </c>
      <c r="Y5516" t="s">
        <v>186</v>
      </c>
      <c r="Z5516" t="s">
        <v>187</v>
      </c>
      <c r="AA5516" s="32">
        <v>165</v>
      </c>
    </row>
    <row r="5517" spans="1:27" x14ac:dyDescent="0.3">
      <c r="A5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7" s="4" t="str">
        <f>VLOOKUP(P5517,Lookup!$A$1:$D$19,4,0)</f>
        <v>Bay Area</v>
      </c>
      <c r="C5517" s="4" t="str">
        <f>VLOOKUP(P5517,Lookup!$A$1:$E$19,5,0)</f>
        <v>Region 3</v>
      </c>
      <c r="D5517" s="4" t="str">
        <f>VLOOKUP(P5517,Lookup!$A$1:$B$19,2,0)</f>
        <v>PN</v>
      </c>
      <c r="E5517" s="4" t="str">
        <f>IF(AND((Data[[#This Row],[Min Notif Date]]&gt;$G$3),Data[[#This Row],[Min Notif Date]]&lt;$F$3),"Last Week","No")</f>
        <v>No</v>
      </c>
      <c r="F5517" s="4" t="str">
        <f>VLOOKUP(MONTH(Data[[#This Row],[Min Notif Date]]),Lookup!$G$1:$H$12,2,0)</f>
        <v>10. Oct</v>
      </c>
      <c r="G5517" s="4" t="str">
        <f t="shared" si="86"/>
        <v/>
      </c>
      <c r="H5517" s="4" t="str">
        <f>IF(AND(Data[[#This Row],[Min Notif Time]]&gt;6,Data[[#This Row],[Min Notif Time]]&lt;17),"Business Hours","Non-Business Hours")</f>
        <v>Business Hours</v>
      </c>
      <c r="I5517" s="4" t="str" cm="1">
        <f t="array" ref="I5517">IFERROR(VLOOKUP(Data[[#This Row],[Min Notif Date]],Lookup!$N$1:$P$11,2,0),_xlfn.IFS(VLOOKUP(WEEKDAY(Data[[#This Row],[Min Notif Date]]),Lookup!$J$1:$L$7,3,0)="Weekend","Weekend",VLOOKUP(WEEKDAY(Data[[#This Row],[Min Notif Date]]),Lookup!$J$1:$L$7,3,0)="Weekday","Weekday"))</f>
        <v>Weekday</v>
      </c>
      <c r="J5517" s="4" t="str">
        <f>VLOOKUP(WEEKDAY(Data[[#This Row],[Min Notif Date]]),Lookup!$J$1:$K$7,2,0)</f>
        <v>5. Thu</v>
      </c>
      <c r="K5517" s="105">
        <f>ROUNDDOWN(Data[[#This Row],[PGE Notified Time]],0)</f>
        <v>44854</v>
      </c>
      <c r="L5517" s="4">
        <f>HOUR(Data[[#This Row],[PGE Notified Time]])</f>
        <v>10</v>
      </c>
      <c r="M5517">
        <v>84363</v>
      </c>
      <c r="O5517" t="s">
        <v>20</v>
      </c>
      <c r="P5517" t="s">
        <v>197</v>
      </c>
      <c r="Q5517" t="s">
        <v>20</v>
      </c>
      <c r="R5517" t="s">
        <v>191</v>
      </c>
      <c r="S5517" s="1" t="s">
        <v>171</v>
      </c>
      <c r="T5517" s="1">
        <v>44854.451388888891</v>
      </c>
      <c r="U5517" s="1">
        <v>44854.5625</v>
      </c>
      <c r="V5517" t="s">
        <v>184</v>
      </c>
      <c r="W5517" t="s">
        <v>85</v>
      </c>
      <c r="X5517" t="s">
        <v>500</v>
      </c>
      <c r="Y5517" t="s">
        <v>186</v>
      </c>
      <c r="Z5517" t="s">
        <v>187</v>
      </c>
      <c r="AA5517" s="32">
        <v>160</v>
      </c>
    </row>
    <row r="5518" spans="1:27" x14ac:dyDescent="0.3">
      <c r="A5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8" s="4" t="str">
        <f>VLOOKUP(P5518,Lookup!$A$1:$D$19,4,0)</f>
        <v>Central Valley</v>
      </c>
      <c r="C5518" s="4" t="str">
        <f>VLOOKUP(P5518,Lookup!$A$1:$E$19,5,0)</f>
        <v>Region 5</v>
      </c>
      <c r="D5518" s="4" t="str">
        <f>VLOOKUP(P5518,Lookup!$A$1:$B$19,2,0)</f>
        <v>FR</v>
      </c>
      <c r="E5518" s="4" t="str">
        <f>IF(AND((Data[[#This Row],[Min Notif Date]]&gt;$G$3),Data[[#This Row],[Min Notif Date]]&lt;$F$3),"Last Week","No")</f>
        <v>No</v>
      </c>
      <c r="F5518" s="4" t="str">
        <f>VLOOKUP(MONTH(Data[[#This Row],[Min Notif Date]]),Lookup!$G$1:$H$12,2,0)</f>
        <v>10. Oct</v>
      </c>
      <c r="G5518" s="4" t="str">
        <f t="shared" si="86"/>
        <v/>
      </c>
      <c r="H5518" s="4" t="str">
        <f>IF(AND(Data[[#This Row],[Min Notif Time]]&gt;6,Data[[#This Row],[Min Notif Time]]&lt;17),"Business Hours","Non-Business Hours")</f>
        <v>Business Hours</v>
      </c>
      <c r="I5518" s="4" t="str" cm="1">
        <f t="array" ref="I5518">IFERROR(VLOOKUP(Data[[#This Row],[Min Notif Date]],Lookup!$N$1:$P$11,2,0),_xlfn.IFS(VLOOKUP(WEEKDAY(Data[[#This Row],[Min Notif Date]]),Lookup!$J$1:$L$7,3,0)="Weekend","Weekend",VLOOKUP(WEEKDAY(Data[[#This Row],[Min Notif Date]]),Lookup!$J$1:$L$7,3,0)="Weekday","Weekday"))</f>
        <v>Weekday</v>
      </c>
      <c r="J5518" s="4" t="str">
        <f>VLOOKUP(WEEKDAY(Data[[#This Row],[Min Notif Date]]),Lookup!$J$1:$K$7,2,0)</f>
        <v>5. Thu</v>
      </c>
      <c r="K5518" s="105">
        <f>ROUNDDOWN(Data[[#This Row],[PGE Notified Time]],0)</f>
        <v>44854</v>
      </c>
      <c r="L5518" s="4">
        <f>HOUR(Data[[#This Row],[PGE Notified Time]])</f>
        <v>11</v>
      </c>
      <c r="M5518">
        <v>84368</v>
      </c>
      <c r="O5518" t="s">
        <v>20</v>
      </c>
      <c r="P5518" t="s">
        <v>195</v>
      </c>
      <c r="Q5518" t="s">
        <v>20</v>
      </c>
      <c r="R5518" t="s">
        <v>183</v>
      </c>
      <c r="S5518" s="1" t="s">
        <v>171</v>
      </c>
      <c r="T5518" s="1">
        <v>44854.473611111112</v>
      </c>
      <c r="U5518" s="1">
        <v>44854.566666666666</v>
      </c>
      <c r="V5518" t="s">
        <v>184</v>
      </c>
      <c r="W5518" t="s">
        <v>85</v>
      </c>
      <c r="X5518" t="s">
        <v>196</v>
      </c>
      <c r="Y5518" t="s">
        <v>186</v>
      </c>
      <c r="Z5518" t="s">
        <v>187</v>
      </c>
      <c r="AA5518" s="32">
        <v>134</v>
      </c>
    </row>
    <row r="5519" spans="1:27" x14ac:dyDescent="0.3">
      <c r="A5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9" s="4" t="str">
        <f>VLOOKUP(P5519,Lookup!$A$1:$D$19,4,0)</f>
        <v>North Coast</v>
      </c>
      <c r="C5519" s="4" t="str">
        <f>VLOOKUP(P5519,Lookup!$A$1:$E$19,5,0)</f>
        <v>Region 1</v>
      </c>
      <c r="D5519" s="4" t="str">
        <f>VLOOKUP(P5519,Lookup!$A$1:$B$19,2,0)</f>
        <v>NB</v>
      </c>
      <c r="E5519" s="4" t="str">
        <f>IF(AND((Data[[#This Row],[Min Notif Date]]&gt;$G$3),Data[[#This Row],[Min Notif Date]]&lt;$F$3),"Last Week","No")</f>
        <v>No</v>
      </c>
      <c r="F5519" s="4" t="str">
        <f>VLOOKUP(MONTH(Data[[#This Row],[Min Notif Date]]),Lookup!$G$1:$H$12,2,0)</f>
        <v>10. Oct</v>
      </c>
      <c r="G5519" s="4" t="str">
        <f t="shared" si="86"/>
        <v/>
      </c>
      <c r="H5519" s="4" t="str">
        <f>IF(AND(Data[[#This Row],[Min Notif Time]]&gt;6,Data[[#This Row],[Min Notif Time]]&lt;17),"Business Hours","Non-Business Hours")</f>
        <v>Business Hours</v>
      </c>
      <c r="I5519" s="4" t="str" cm="1">
        <f t="array" ref="I5519">IFERROR(VLOOKUP(Data[[#This Row],[Min Notif Date]],Lookup!$N$1:$P$11,2,0),_xlfn.IFS(VLOOKUP(WEEKDAY(Data[[#This Row],[Min Notif Date]]),Lookup!$J$1:$L$7,3,0)="Weekend","Weekend",VLOOKUP(WEEKDAY(Data[[#This Row],[Min Notif Date]]),Lookup!$J$1:$L$7,3,0)="Weekday","Weekday"))</f>
        <v>Weekday</v>
      </c>
      <c r="J5519" s="4" t="str">
        <f>VLOOKUP(WEEKDAY(Data[[#This Row],[Min Notif Date]]),Lookup!$J$1:$K$7,2,0)</f>
        <v>5. Thu</v>
      </c>
      <c r="K5519" s="105">
        <f>ROUNDDOWN(Data[[#This Row],[PGE Notified Time]],0)</f>
        <v>44854</v>
      </c>
      <c r="L5519" s="4">
        <f>HOUR(Data[[#This Row],[PGE Notified Time]])</f>
        <v>9</v>
      </c>
      <c r="M5519">
        <v>84356</v>
      </c>
      <c r="O5519" t="s">
        <v>20</v>
      </c>
      <c r="P5519" t="s">
        <v>219</v>
      </c>
      <c r="Q5519" t="s">
        <v>20</v>
      </c>
      <c r="R5519" t="s">
        <v>183</v>
      </c>
      <c r="S5519" s="1" t="s">
        <v>171</v>
      </c>
      <c r="T5519" s="1">
        <v>44854.397222222222</v>
      </c>
      <c r="U5519" s="1">
        <v>44854.489583333336</v>
      </c>
      <c r="V5519" t="s">
        <v>184</v>
      </c>
      <c r="W5519" t="s">
        <v>85</v>
      </c>
      <c r="X5519" t="s">
        <v>281</v>
      </c>
      <c r="Y5519" t="s">
        <v>186</v>
      </c>
      <c r="Z5519" t="s">
        <v>187</v>
      </c>
      <c r="AA5519" s="32">
        <v>133</v>
      </c>
    </row>
    <row r="5520" spans="1:27" x14ac:dyDescent="0.3">
      <c r="A5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0" s="4" t="str">
        <f>VLOOKUP(P5520,Lookup!$A$1:$D$19,4,0)</f>
        <v>Central Valley</v>
      </c>
      <c r="C5520" s="4" t="str">
        <f>VLOOKUP(P5520,Lookup!$A$1:$E$19,5,0)</f>
        <v>Region 5</v>
      </c>
      <c r="D5520" s="4" t="str">
        <f>VLOOKUP(P5520,Lookup!$A$1:$B$19,2,0)</f>
        <v>FR</v>
      </c>
      <c r="E5520" s="4" t="str">
        <f>IF(AND((Data[[#This Row],[Min Notif Date]]&gt;$G$3),Data[[#This Row],[Min Notif Date]]&lt;$F$3),"Last Week","No")</f>
        <v>No</v>
      </c>
      <c r="F5520" s="4" t="str">
        <f>VLOOKUP(MONTH(Data[[#This Row],[Min Notif Date]]),Lookup!$G$1:$H$12,2,0)</f>
        <v>10. Oct</v>
      </c>
      <c r="G5520" s="4" t="str">
        <f t="shared" si="86"/>
        <v/>
      </c>
      <c r="H5520" s="4" t="str">
        <f>IF(AND(Data[[#This Row],[Min Notif Time]]&gt;6,Data[[#This Row],[Min Notif Time]]&lt;17),"Business Hours","Non-Business Hours")</f>
        <v>Business Hours</v>
      </c>
      <c r="I5520" s="4" t="str" cm="1">
        <f t="array" ref="I5520">IFERROR(VLOOKUP(Data[[#This Row],[Min Notif Date]],Lookup!$N$1:$P$11,2,0),_xlfn.IFS(VLOOKUP(WEEKDAY(Data[[#This Row],[Min Notif Date]]),Lookup!$J$1:$L$7,3,0)="Weekend","Weekend",VLOOKUP(WEEKDAY(Data[[#This Row],[Min Notif Date]]),Lookup!$J$1:$L$7,3,0)="Weekday","Weekday"))</f>
        <v>Weekday</v>
      </c>
      <c r="J5520" s="4" t="str">
        <f>VLOOKUP(WEEKDAY(Data[[#This Row],[Min Notif Date]]),Lookup!$J$1:$K$7,2,0)</f>
        <v>5. Thu</v>
      </c>
      <c r="K5520" s="105">
        <f>ROUNDDOWN(Data[[#This Row],[PGE Notified Time]],0)</f>
        <v>44854</v>
      </c>
      <c r="L5520" s="4">
        <f>HOUR(Data[[#This Row],[PGE Notified Time]])</f>
        <v>8</v>
      </c>
      <c r="M5520">
        <v>84350</v>
      </c>
      <c r="O5520" t="s">
        <v>20</v>
      </c>
      <c r="P5520" t="s">
        <v>195</v>
      </c>
      <c r="Q5520" t="s">
        <v>20</v>
      </c>
      <c r="R5520" t="s">
        <v>183</v>
      </c>
      <c r="S5520" s="1" t="s">
        <v>171</v>
      </c>
      <c r="T5520" s="1">
        <v>44854.340277777781</v>
      </c>
      <c r="U5520" s="1">
        <v>44854.420138888891</v>
      </c>
      <c r="V5520" t="s">
        <v>184</v>
      </c>
      <c r="W5520" t="s">
        <v>85</v>
      </c>
      <c r="X5520" t="s">
        <v>196</v>
      </c>
      <c r="Y5520" t="s">
        <v>186</v>
      </c>
      <c r="Z5520" t="s">
        <v>187</v>
      </c>
      <c r="AA5520" s="32">
        <v>115</v>
      </c>
    </row>
    <row r="5521" spans="1:27" x14ac:dyDescent="0.3">
      <c r="A5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1" s="4" t="str">
        <f>VLOOKUP(P5521,Lookup!$A$1:$D$19,4,0)</f>
        <v>South Bay</v>
      </c>
      <c r="C5521" s="4" t="str">
        <f>VLOOKUP(P5521,Lookup!$A$1:$E$19,5,0)</f>
        <v>Region 4</v>
      </c>
      <c r="D5521" s="4" t="str">
        <f>VLOOKUP(P5521,Lookup!$A$1:$B$19,2,0)</f>
        <v>SJ</v>
      </c>
      <c r="E5521" s="4" t="str">
        <f>IF(AND((Data[[#This Row],[Min Notif Date]]&gt;$G$3),Data[[#This Row],[Min Notif Date]]&lt;$F$3),"Last Week","No")</f>
        <v>No</v>
      </c>
      <c r="F5521" s="4" t="str">
        <f>VLOOKUP(MONTH(Data[[#This Row],[Min Notif Date]]),Lookup!$G$1:$H$12,2,0)</f>
        <v>10. Oct</v>
      </c>
      <c r="G5521" s="4" t="str">
        <f t="shared" si="86"/>
        <v/>
      </c>
      <c r="H5521" s="4" t="str">
        <f>IF(AND(Data[[#This Row],[Min Notif Time]]&gt;6,Data[[#This Row],[Min Notif Time]]&lt;17),"Business Hours","Non-Business Hours")</f>
        <v>Business Hours</v>
      </c>
      <c r="I5521" s="4" t="str" cm="1">
        <f t="array" ref="I5521">IFERROR(VLOOKUP(Data[[#This Row],[Min Notif Date]],Lookup!$N$1:$P$11,2,0),_xlfn.IFS(VLOOKUP(WEEKDAY(Data[[#This Row],[Min Notif Date]]),Lookup!$J$1:$L$7,3,0)="Weekend","Weekend",VLOOKUP(WEEKDAY(Data[[#This Row],[Min Notif Date]]),Lookup!$J$1:$L$7,3,0)="Weekday","Weekday"))</f>
        <v>Weekday</v>
      </c>
      <c r="J5521" s="4" t="str">
        <f>VLOOKUP(WEEKDAY(Data[[#This Row],[Min Notif Date]]),Lookup!$J$1:$K$7,2,0)</f>
        <v>5. Thu</v>
      </c>
      <c r="K5521" s="105">
        <f>ROUNDDOWN(Data[[#This Row],[PGE Notified Time]],0)</f>
        <v>44854</v>
      </c>
      <c r="L5521" s="4">
        <f>HOUR(Data[[#This Row],[PGE Notified Time]])</f>
        <v>9</v>
      </c>
      <c r="M5521">
        <v>84357</v>
      </c>
      <c r="O5521" t="s">
        <v>20</v>
      </c>
      <c r="P5521" t="s">
        <v>288</v>
      </c>
      <c r="Q5521" t="s">
        <v>20</v>
      </c>
      <c r="R5521" t="s">
        <v>183</v>
      </c>
      <c r="S5521" s="1" t="s">
        <v>171</v>
      </c>
      <c r="T5521" s="1">
        <v>44854.398611111108</v>
      </c>
      <c r="U5521" s="1">
        <v>44854.476388888892</v>
      </c>
      <c r="V5521" t="s">
        <v>184</v>
      </c>
      <c r="W5521" t="s">
        <v>85</v>
      </c>
      <c r="X5521" t="s">
        <v>293</v>
      </c>
      <c r="Y5521" t="s">
        <v>186</v>
      </c>
      <c r="Z5521" t="s">
        <v>187</v>
      </c>
      <c r="AA5521" s="32">
        <v>112</v>
      </c>
    </row>
    <row r="5522" spans="1:27" x14ac:dyDescent="0.3">
      <c r="A5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2" s="4" t="str">
        <f>VLOOKUP(P5522,Lookup!$A$1:$D$19,4,0)</f>
        <v>Central Valley</v>
      </c>
      <c r="C5522" s="4" t="str">
        <f>VLOOKUP(P5522,Lookup!$A$1:$E$19,5,0)</f>
        <v>Region 5</v>
      </c>
      <c r="D5522" s="4" t="str">
        <f>VLOOKUP(P5522,Lookup!$A$1:$B$19,2,0)</f>
        <v>FR</v>
      </c>
      <c r="E5522" s="4" t="str">
        <f>IF(AND((Data[[#This Row],[Min Notif Date]]&gt;$G$3),Data[[#This Row],[Min Notif Date]]&lt;$F$3),"Last Week","No")</f>
        <v>No</v>
      </c>
      <c r="F5522" s="4" t="str">
        <f>VLOOKUP(MONTH(Data[[#This Row],[Min Notif Date]]),Lookup!$G$1:$H$12,2,0)</f>
        <v>10. Oct</v>
      </c>
      <c r="G5522" s="4" t="str">
        <f t="shared" si="86"/>
        <v/>
      </c>
      <c r="H5522" s="4" t="str">
        <f>IF(AND(Data[[#This Row],[Min Notif Time]]&gt;6,Data[[#This Row],[Min Notif Time]]&lt;17),"Business Hours","Non-Business Hours")</f>
        <v>Business Hours</v>
      </c>
      <c r="I5522" s="4" t="str" cm="1">
        <f t="array" ref="I5522">IFERROR(VLOOKUP(Data[[#This Row],[Min Notif Date]],Lookup!$N$1:$P$11,2,0),_xlfn.IFS(VLOOKUP(WEEKDAY(Data[[#This Row],[Min Notif Date]]),Lookup!$J$1:$L$7,3,0)="Weekend","Weekend",VLOOKUP(WEEKDAY(Data[[#This Row],[Min Notif Date]]),Lookup!$J$1:$L$7,3,0)="Weekday","Weekday"))</f>
        <v>Weekday</v>
      </c>
      <c r="J5522" s="4" t="str">
        <f>VLOOKUP(WEEKDAY(Data[[#This Row],[Min Notif Date]]),Lookup!$J$1:$K$7,2,0)</f>
        <v>5. Thu</v>
      </c>
      <c r="K5522" s="105">
        <f>ROUNDDOWN(Data[[#This Row],[PGE Notified Time]],0)</f>
        <v>44854</v>
      </c>
      <c r="L5522" s="4">
        <f>HOUR(Data[[#This Row],[PGE Notified Time]])</f>
        <v>14</v>
      </c>
      <c r="M5522">
        <v>84384</v>
      </c>
      <c r="O5522" t="s">
        <v>20</v>
      </c>
      <c r="P5522" t="s">
        <v>195</v>
      </c>
      <c r="Q5522" t="s">
        <v>20</v>
      </c>
      <c r="R5522" t="s">
        <v>183</v>
      </c>
      <c r="S5522" s="1" t="s">
        <v>171</v>
      </c>
      <c r="T5522" s="1">
        <v>44854.604861111111</v>
      </c>
      <c r="U5522" s="1">
        <v>44854.670138888891</v>
      </c>
      <c r="V5522" t="s">
        <v>184</v>
      </c>
      <c r="W5522" t="s">
        <v>85</v>
      </c>
      <c r="X5522" t="s">
        <v>196</v>
      </c>
      <c r="Y5522" t="s">
        <v>186</v>
      </c>
      <c r="Z5522" t="s">
        <v>187</v>
      </c>
      <c r="AA5522" s="32">
        <v>94</v>
      </c>
    </row>
    <row r="5523" spans="1:27" x14ac:dyDescent="0.3">
      <c r="A5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3" s="4" t="str">
        <f>VLOOKUP(P5523,Lookup!$A$1:$D$19,4,0)</f>
        <v>Central Valley</v>
      </c>
      <c r="C5523" s="4" t="str">
        <f>VLOOKUP(P5523,Lookup!$A$1:$E$19,5,0)</f>
        <v>Region 5</v>
      </c>
      <c r="D5523" s="4" t="str">
        <f>VLOOKUP(P5523,Lookup!$A$1:$B$19,2,0)</f>
        <v>YO</v>
      </c>
      <c r="E5523" s="4" t="str">
        <f>IF(AND((Data[[#This Row],[Min Notif Date]]&gt;$G$3),Data[[#This Row],[Min Notif Date]]&lt;$F$3),"Last Week","No")</f>
        <v>No</v>
      </c>
      <c r="F5523" s="4" t="str">
        <f>VLOOKUP(MONTH(Data[[#This Row],[Min Notif Date]]),Lookup!$G$1:$H$12,2,0)</f>
        <v>10. Oct</v>
      </c>
      <c r="G5523" s="4" t="str">
        <f t="shared" si="86"/>
        <v/>
      </c>
      <c r="H5523" s="4" t="str">
        <f>IF(AND(Data[[#This Row],[Min Notif Time]]&gt;6,Data[[#This Row],[Min Notif Time]]&lt;17),"Business Hours","Non-Business Hours")</f>
        <v>Non-Business Hours</v>
      </c>
      <c r="I5523" s="4" t="str" cm="1">
        <f t="array" ref="I5523">IFERROR(VLOOKUP(Data[[#This Row],[Min Notif Date]],Lookup!$N$1:$P$11,2,0),_xlfn.IFS(VLOOKUP(WEEKDAY(Data[[#This Row],[Min Notif Date]]),Lookup!$J$1:$L$7,3,0)="Weekend","Weekend",VLOOKUP(WEEKDAY(Data[[#This Row],[Min Notif Date]]),Lookup!$J$1:$L$7,3,0)="Weekday","Weekday"))</f>
        <v>Weekday</v>
      </c>
      <c r="J5523" s="4" t="str">
        <f>VLOOKUP(WEEKDAY(Data[[#This Row],[Min Notif Date]]),Lookup!$J$1:$K$7,2,0)</f>
        <v>5. Thu</v>
      </c>
      <c r="K5523" s="105">
        <f>ROUNDDOWN(Data[[#This Row],[PGE Notified Time]],0)</f>
        <v>44854</v>
      </c>
      <c r="L5523" s="4">
        <f>HOUR(Data[[#This Row],[PGE Notified Time]])</f>
        <v>18</v>
      </c>
      <c r="M5523">
        <v>84390</v>
      </c>
      <c r="N5523">
        <v>7770563942</v>
      </c>
      <c r="O5523" t="s">
        <v>20</v>
      </c>
      <c r="P5523" t="s">
        <v>231</v>
      </c>
      <c r="Q5523" t="s">
        <v>20</v>
      </c>
      <c r="R5523" t="s">
        <v>183</v>
      </c>
      <c r="S5523" s="1">
        <v>44854.726261574076</v>
      </c>
      <c r="T5523" s="1">
        <v>44854.750543981485</v>
      </c>
      <c r="U5523" s="1">
        <v>44854.784722222219</v>
      </c>
      <c r="V5523" t="s">
        <v>184</v>
      </c>
      <c r="W5523" t="s">
        <v>85</v>
      </c>
      <c r="X5523" t="s">
        <v>292</v>
      </c>
      <c r="Y5523" t="s">
        <v>186</v>
      </c>
      <c r="Z5523" t="s">
        <v>187</v>
      </c>
      <c r="AA5523" s="32">
        <v>84.183333332999993</v>
      </c>
    </row>
    <row r="5524" spans="1:27" x14ac:dyDescent="0.3">
      <c r="A5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4" s="4" t="str">
        <f>VLOOKUP(P5524,Lookup!$A$1:$D$19,4,0)</f>
        <v>Central Valley</v>
      </c>
      <c r="C5524" s="4" t="str">
        <f>VLOOKUP(P5524,Lookup!$A$1:$E$19,5,0)</f>
        <v>Region 5</v>
      </c>
      <c r="D5524" s="4" t="str">
        <f>VLOOKUP(P5524,Lookup!$A$1:$B$19,2,0)</f>
        <v>YO</v>
      </c>
      <c r="E5524" s="4" t="str">
        <f>IF(AND((Data[[#This Row],[Min Notif Date]]&gt;$G$3),Data[[#This Row],[Min Notif Date]]&lt;$F$3),"Last Week","No")</f>
        <v>No</v>
      </c>
      <c r="F5524" s="4" t="str">
        <f>VLOOKUP(MONTH(Data[[#This Row],[Min Notif Date]]),Lookup!$G$1:$H$12,2,0)</f>
        <v>10. Oct</v>
      </c>
      <c r="G5524" s="4" t="str">
        <f t="shared" si="86"/>
        <v/>
      </c>
      <c r="H5524" s="4" t="str">
        <f>IF(AND(Data[[#This Row],[Min Notif Time]]&gt;6,Data[[#This Row],[Min Notif Time]]&lt;17),"Business Hours","Non-Business Hours")</f>
        <v>Business Hours</v>
      </c>
      <c r="I5524" s="4" t="str" cm="1">
        <f t="array" ref="I5524">IFERROR(VLOOKUP(Data[[#This Row],[Min Notif Date]],Lookup!$N$1:$P$11,2,0),_xlfn.IFS(VLOOKUP(WEEKDAY(Data[[#This Row],[Min Notif Date]]),Lookup!$J$1:$L$7,3,0)="Weekend","Weekend",VLOOKUP(WEEKDAY(Data[[#This Row],[Min Notif Date]]),Lookup!$J$1:$L$7,3,0)="Weekday","Weekday"))</f>
        <v>Weekday</v>
      </c>
      <c r="J5524" s="4" t="str">
        <f>VLOOKUP(WEEKDAY(Data[[#This Row],[Min Notif Date]]),Lookup!$J$1:$K$7,2,0)</f>
        <v>5. Thu</v>
      </c>
      <c r="K5524" s="105">
        <f>ROUNDDOWN(Data[[#This Row],[PGE Notified Time]],0)</f>
        <v>44854</v>
      </c>
      <c r="L5524" s="4">
        <f>HOUR(Data[[#This Row],[PGE Notified Time]])</f>
        <v>13</v>
      </c>
      <c r="M5524">
        <v>84378</v>
      </c>
      <c r="O5524" t="s">
        <v>20</v>
      </c>
      <c r="P5524" t="s">
        <v>231</v>
      </c>
      <c r="Q5524" t="s">
        <v>20</v>
      </c>
      <c r="R5524" t="s">
        <v>183</v>
      </c>
      <c r="S5524" s="1" t="s">
        <v>171</v>
      </c>
      <c r="T5524" s="1">
        <v>44854.564583333333</v>
      </c>
      <c r="U5524" s="1">
        <v>44854.621527777781</v>
      </c>
      <c r="V5524" t="s">
        <v>184</v>
      </c>
      <c r="W5524" t="s">
        <v>85</v>
      </c>
      <c r="X5524" t="s">
        <v>361</v>
      </c>
      <c r="Y5524" t="s">
        <v>186</v>
      </c>
      <c r="Z5524" t="s">
        <v>187</v>
      </c>
      <c r="AA5524" s="32">
        <v>82</v>
      </c>
    </row>
    <row r="5525" spans="1:27" x14ac:dyDescent="0.3">
      <c r="A5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5" s="4" t="str">
        <f>VLOOKUP(P5525,Lookup!$A$1:$D$19,4,0)</f>
        <v>Bay Area</v>
      </c>
      <c r="C5525" s="4" t="str">
        <f>VLOOKUP(P5525,Lookup!$A$1:$E$19,5,0)</f>
        <v>Region 3</v>
      </c>
      <c r="D5525" s="4" t="str">
        <f>VLOOKUP(P5525,Lookup!$A$1:$B$19,2,0)</f>
        <v>MI</v>
      </c>
      <c r="E5525" s="4" t="str">
        <f>IF(AND((Data[[#This Row],[Min Notif Date]]&gt;$G$3),Data[[#This Row],[Min Notif Date]]&lt;$F$3),"Last Week","No")</f>
        <v>No</v>
      </c>
      <c r="F5525" s="4" t="str">
        <f>VLOOKUP(MONTH(Data[[#This Row],[Min Notif Date]]),Lookup!$G$1:$H$12,2,0)</f>
        <v>10. Oct</v>
      </c>
      <c r="G5525" s="4" t="str">
        <f t="shared" si="86"/>
        <v/>
      </c>
      <c r="H5525" s="4" t="str">
        <f>IF(AND(Data[[#This Row],[Min Notif Time]]&gt;6,Data[[#This Row],[Min Notif Time]]&lt;17),"Business Hours","Non-Business Hours")</f>
        <v>Business Hours</v>
      </c>
      <c r="I5525" s="4" t="str" cm="1">
        <f t="array" ref="I5525">IFERROR(VLOOKUP(Data[[#This Row],[Min Notif Date]],Lookup!$N$1:$P$11,2,0),_xlfn.IFS(VLOOKUP(WEEKDAY(Data[[#This Row],[Min Notif Date]]),Lookup!$J$1:$L$7,3,0)="Weekend","Weekend",VLOOKUP(WEEKDAY(Data[[#This Row],[Min Notif Date]]),Lookup!$J$1:$L$7,3,0)="Weekday","Weekday"))</f>
        <v>Weekday</v>
      </c>
      <c r="J5525" s="4" t="str">
        <f>VLOOKUP(WEEKDAY(Data[[#This Row],[Min Notif Date]]),Lookup!$J$1:$K$7,2,0)</f>
        <v>5. Thu</v>
      </c>
      <c r="K5525" s="105">
        <f>ROUNDDOWN(Data[[#This Row],[PGE Notified Time]],0)</f>
        <v>44854</v>
      </c>
      <c r="L5525" s="4">
        <f>HOUR(Data[[#This Row],[PGE Notified Time]])</f>
        <v>11</v>
      </c>
      <c r="M5525">
        <v>84370</v>
      </c>
      <c r="N5525">
        <v>9818086</v>
      </c>
      <c r="O5525" t="s">
        <v>25</v>
      </c>
      <c r="P5525" t="s">
        <v>244</v>
      </c>
      <c r="Q5525" t="s">
        <v>198</v>
      </c>
      <c r="R5525" t="s">
        <v>183</v>
      </c>
      <c r="S5525" s="1">
        <v>44854.493888888886</v>
      </c>
      <c r="T5525" s="1">
        <v>44854.496782407405</v>
      </c>
      <c r="U5525" s="1">
        <v>44854.546527777777</v>
      </c>
      <c r="V5525" t="s">
        <v>184</v>
      </c>
      <c r="W5525" t="s">
        <v>87</v>
      </c>
      <c r="X5525" t="s">
        <v>269</v>
      </c>
      <c r="Y5525" t="s">
        <v>186</v>
      </c>
      <c r="Z5525" t="s">
        <v>187</v>
      </c>
      <c r="AA5525" s="32">
        <v>75.8</v>
      </c>
    </row>
    <row r="5526" spans="1:27" x14ac:dyDescent="0.3">
      <c r="A5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6" s="4" t="str">
        <f>VLOOKUP(P5526,Lookup!$A$1:$D$19,4,0)</f>
        <v>Bay Area</v>
      </c>
      <c r="C5526" s="4" t="str">
        <f>VLOOKUP(P5526,Lookup!$A$1:$E$19,5,0)</f>
        <v>Region 3</v>
      </c>
      <c r="D5526" s="4" t="str">
        <f>VLOOKUP(P5526,Lookup!$A$1:$B$19,2,0)</f>
        <v>PN</v>
      </c>
      <c r="E5526" s="4" t="str">
        <f>IF(AND((Data[[#This Row],[Min Notif Date]]&gt;$G$3),Data[[#This Row],[Min Notif Date]]&lt;$F$3),"Last Week","No")</f>
        <v>No</v>
      </c>
      <c r="F5526" s="4" t="str">
        <f>VLOOKUP(MONTH(Data[[#This Row],[Min Notif Date]]),Lookup!$G$1:$H$12,2,0)</f>
        <v>10. Oct</v>
      </c>
      <c r="G5526" s="4" t="str">
        <f t="shared" si="86"/>
        <v/>
      </c>
      <c r="H5526" s="4" t="str">
        <f>IF(AND(Data[[#This Row],[Min Notif Time]]&gt;6,Data[[#This Row],[Min Notif Time]]&lt;17),"Business Hours","Non-Business Hours")</f>
        <v>Business Hours</v>
      </c>
      <c r="I5526" s="4" t="str" cm="1">
        <f t="array" ref="I5526">IFERROR(VLOOKUP(Data[[#This Row],[Min Notif Date]],Lookup!$N$1:$P$11,2,0),_xlfn.IFS(VLOOKUP(WEEKDAY(Data[[#This Row],[Min Notif Date]]),Lookup!$J$1:$L$7,3,0)="Weekend","Weekend",VLOOKUP(WEEKDAY(Data[[#This Row],[Min Notif Date]]),Lookup!$J$1:$L$7,3,0)="Weekday","Weekday"))</f>
        <v>Weekday</v>
      </c>
      <c r="J5526" s="4" t="str">
        <f>VLOOKUP(WEEKDAY(Data[[#This Row],[Min Notif Date]]),Lookup!$J$1:$K$7,2,0)</f>
        <v>5. Thu</v>
      </c>
      <c r="K5526" s="105">
        <f>ROUNDDOWN(Data[[#This Row],[PGE Notified Time]],0)</f>
        <v>44854</v>
      </c>
      <c r="L5526" s="4">
        <f>HOUR(Data[[#This Row],[PGE Notified Time]])</f>
        <v>10</v>
      </c>
      <c r="M5526">
        <v>84365</v>
      </c>
      <c r="N5526">
        <v>6551979966</v>
      </c>
      <c r="O5526" t="s">
        <v>20</v>
      </c>
      <c r="P5526" t="s">
        <v>197</v>
      </c>
      <c r="Q5526" t="s">
        <v>20</v>
      </c>
      <c r="R5526" t="s">
        <v>183</v>
      </c>
      <c r="S5526" s="1">
        <v>44854.454976851855</v>
      </c>
      <c r="T5526" s="1">
        <v>44854.457291666666</v>
      </c>
      <c r="U5526" s="1">
        <v>44854.506944444445</v>
      </c>
      <c r="V5526" t="s">
        <v>184</v>
      </c>
      <c r="W5526" t="s">
        <v>85</v>
      </c>
      <c r="X5526" t="s">
        <v>426</v>
      </c>
      <c r="Y5526" t="s">
        <v>186</v>
      </c>
      <c r="Z5526" t="s">
        <v>187</v>
      </c>
      <c r="AA5526" s="32">
        <v>74.833333332999999</v>
      </c>
    </row>
    <row r="5527" spans="1:27" x14ac:dyDescent="0.3">
      <c r="A5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7" s="4" t="str">
        <f>VLOOKUP(P5527,Lookup!$A$1:$D$19,4,0)</f>
        <v>Bay Area</v>
      </c>
      <c r="C5527" s="4" t="str">
        <f>VLOOKUP(P5527,Lookup!$A$1:$E$19,5,0)</f>
        <v>Region 3</v>
      </c>
      <c r="D5527" s="4" t="str">
        <f>VLOOKUP(P5527,Lookup!$A$1:$B$19,2,0)</f>
        <v>PN</v>
      </c>
      <c r="E5527" s="4" t="str">
        <f>IF(AND((Data[[#This Row],[Min Notif Date]]&gt;$G$3),Data[[#This Row],[Min Notif Date]]&lt;$F$3),"Last Week","No")</f>
        <v>No</v>
      </c>
      <c r="F5527" s="4" t="str">
        <f>VLOOKUP(MONTH(Data[[#This Row],[Min Notif Date]]),Lookup!$G$1:$H$12,2,0)</f>
        <v>10. Oct</v>
      </c>
      <c r="G5527" s="4" t="str">
        <f t="shared" si="86"/>
        <v/>
      </c>
      <c r="H5527" s="4" t="str">
        <f>IF(AND(Data[[#This Row],[Min Notif Time]]&gt;6,Data[[#This Row],[Min Notif Time]]&lt;17),"Business Hours","Non-Business Hours")</f>
        <v>Business Hours</v>
      </c>
      <c r="I5527" s="4" t="str" cm="1">
        <f t="array" ref="I5527">IFERROR(VLOOKUP(Data[[#This Row],[Min Notif Date]],Lookup!$N$1:$P$11,2,0),_xlfn.IFS(VLOOKUP(WEEKDAY(Data[[#This Row],[Min Notif Date]]),Lookup!$J$1:$L$7,3,0)="Weekend","Weekend",VLOOKUP(WEEKDAY(Data[[#This Row],[Min Notif Date]]),Lookup!$J$1:$L$7,3,0)="Weekday","Weekday"))</f>
        <v>Weekday</v>
      </c>
      <c r="J5527" s="4" t="str">
        <f>VLOOKUP(WEEKDAY(Data[[#This Row],[Min Notif Date]]),Lookup!$J$1:$K$7,2,0)</f>
        <v>5. Thu</v>
      </c>
      <c r="K5527" s="105">
        <f>ROUNDDOWN(Data[[#This Row],[PGE Notified Time]],0)</f>
        <v>44854</v>
      </c>
      <c r="L5527" s="4">
        <f>HOUR(Data[[#This Row],[PGE Notified Time]])</f>
        <v>13</v>
      </c>
      <c r="M5527">
        <v>84381</v>
      </c>
      <c r="O5527" t="s">
        <v>20</v>
      </c>
      <c r="P5527" t="s">
        <v>197</v>
      </c>
      <c r="Q5527" t="s">
        <v>20</v>
      </c>
      <c r="R5527" t="s">
        <v>191</v>
      </c>
      <c r="S5527" s="1" t="s">
        <v>171</v>
      </c>
      <c r="T5527" s="1">
        <v>44854.552083333336</v>
      </c>
      <c r="U5527" s="1">
        <v>44854.591666666667</v>
      </c>
      <c r="V5527" t="s">
        <v>184</v>
      </c>
      <c r="W5527" t="s">
        <v>85</v>
      </c>
      <c r="X5527" t="s">
        <v>500</v>
      </c>
      <c r="Y5527" t="s">
        <v>186</v>
      </c>
      <c r="Z5527" t="s">
        <v>187</v>
      </c>
      <c r="AA5527" s="32">
        <v>57</v>
      </c>
    </row>
    <row r="5528" spans="1:27" x14ac:dyDescent="0.3">
      <c r="A5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8" s="4" t="str">
        <f>VLOOKUP(P5528,Lookup!$A$1:$D$19,4,0)</f>
        <v>Central Valley</v>
      </c>
      <c r="C5528" s="4" t="str">
        <f>VLOOKUP(P5528,Lookup!$A$1:$E$19,5,0)</f>
        <v>Region 5</v>
      </c>
      <c r="D5528" s="4" t="str">
        <f>VLOOKUP(P5528,Lookup!$A$1:$B$19,2,0)</f>
        <v>FR</v>
      </c>
      <c r="E5528" s="4" t="str">
        <f>IF(AND((Data[[#This Row],[Min Notif Date]]&gt;$G$3),Data[[#This Row],[Min Notif Date]]&lt;$F$3),"Last Week","No")</f>
        <v>No</v>
      </c>
      <c r="F5528" s="4" t="str">
        <f>VLOOKUP(MONTH(Data[[#This Row],[Min Notif Date]]),Lookup!$G$1:$H$12,2,0)</f>
        <v>10. Oct</v>
      </c>
      <c r="G5528" s="4" t="str">
        <f t="shared" si="86"/>
        <v/>
      </c>
      <c r="H5528" s="4" t="str">
        <f>IF(AND(Data[[#This Row],[Min Notif Time]]&gt;6,Data[[#This Row],[Min Notif Time]]&lt;17),"Business Hours","Non-Business Hours")</f>
        <v>Business Hours</v>
      </c>
      <c r="I5528" s="4" t="str" cm="1">
        <f t="array" ref="I5528">IFERROR(VLOOKUP(Data[[#This Row],[Min Notif Date]],Lookup!$N$1:$P$11,2,0),_xlfn.IFS(VLOOKUP(WEEKDAY(Data[[#This Row],[Min Notif Date]]),Lookup!$J$1:$L$7,3,0)="Weekend","Weekend",VLOOKUP(WEEKDAY(Data[[#This Row],[Min Notif Date]]),Lookup!$J$1:$L$7,3,0)="Weekday","Weekday"))</f>
        <v>Weekday</v>
      </c>
      <c r="J5528" s="4" t="str">
        <f>VLOOKUP(WEEKDAY(Data[[#This Row],[Min Notif Date]]),Lookup!$J$1:$K$7,2,0)</f>
        <v>5. Thu</v>
      </c>
      <c r="K5528" s="105">
        <f>ROUNDDOWN(Data[[#This Row],[PGE Notified Time]],0)</f>
        <v>44854</v>
      </c>
      <c r="L5528" s="4">
        <f>HOUR(Data[[#This Row],[PGE Notified Time]])</f>
        <v>14</v>
      </c>
      <c r="M5528">
        <v>84382</v>
      </c>
      <c r="N5528">
        <v>6965547</v>
      </c>
      <c r="O5528" t="s">
        <v>25</v>
      </c>
      <c r="P5528" t="s">
        <v>195</v>
      </c>
      <c r="Q5528" t="s">
        <v>213</v>
      </c>
      <c r="R5528" t="s">
        <v>183</v>
      </c>
      <c r="S5528" s="1">
        <v>44854.58494212963</v>
      </c>
      <c r="T5528" s="1">
        <v>44854.586712962962</v>
      </c>
      <c r="U5528" s="1">
        <v>44854.609027777777</v>
      </c>
      <c r="V5528" t="s">
        <v>184</v>
      </c>
      <c r="W5528" t="s">
        <v>85</v>
      </c>
      <c r="X5528" t="s">
        <v>196</v>
      </c>
      <c r="Y5528" t="s">
        <v>186</v>
      </c>
      <c r="Z5528" t="s">
        <v>187</v>
      </c>
      <c r="AA5528" s="32">
        <v>34.683333333</v>
      </c>
    </row>
    <row r="5529" spans="1:27" x14ac:dyDescent="0.3">
      <c r="A5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9" s="4" t="str">
        <f>VLOOKUP(P5529,Lookup!$A$1:$D$19,4,0)</f>
        <v>Bay Area</v>
      </c>
      <c r="C5529" s="4" t="str">
        <f>VLOOKUP(P5529,Lookup!$A$1:$E$19,5,0)</f>
        <v>Region 3</v>
      </c>
      <c r="D5529" s="4" t="str">
        <f>VLOOKUP(P5529,Lookup!$A$1:$B$19,2,0)</f>
        <v>EB</v>
      </c>
      <c r="E5529" s="4" t="str">
        <f>IF(AND((Data[[#This Row],[Min Notif Date]]&gt;$G$3),Data[[#This Row],[Min Notif Date]]&lt;$F$3),"Last Week","No")</f>
        <v>No</v>
      </c>
      <c r="F5529" s="4" t="str">
        <f>VLOOKUP(MONTH(Data[[#This Row],[Min Notif Date]]),Lookup!$G$1:$H$12,2,0)</f>
        <v>10. Oct</v>
      </c>
      <c r="G5529" s="4" t="str">
        <f t="shared" si="86"/>
        <v/>
      </c>
      <c r="H5529" s="4" t="str">
        <f>IF(AND(Data[[#This Row],[Min Notif Time]]&gt;6,Data[[#This Row],[Min Notif Time]]&lt;17),"Business Hours","Non-Business Hours")</f>
        <v>Business Hours</v>
      </c>
      <c r="I5529" s="4" t="str" cm="1">
        <f t="array" ref="I5529">IFERROR(VLOOKUP(Data[[#This Row],[Min Notif Date]],Lookup!$N$1:$P$11,2,0),_xlfn.IFS(VLOOKUP(WEEKDAY(Data[[#This Row],[Min Notif Date]]),Lookup!$J$1:$L$7,3,0)="Weekend","Weekend",VLOOKUP(WEEKDAY(Data[[#This Row],[Min Notif Date]]),Lookup!$J$1:$L$7,3,0)="Weekday","Weekday"))</f>
        <v>Weekday</v>
      </c>
      <c r="J5529" s="4" t="str">
        <f>VLOOKUP(WEEKDAY(Data[[#This Row],[Min Notif Date]]),Lookup!$J$1:$K$7,2,0)</f>
        <v>5. Thu</v>
      </c>
      <c r="K5529" s="105">
        <f>ROUNDDOWN(Data[[#This Row],[PGE Notified Time]],0)</f>
        <v>44854</v>
      </c>
      <c r="L5529" s="4">
        <f>HOUR(Data[[#This Row],[PGE Notified Time]])</f>
        <v>13</v>
      </c>
      <c r="M5529">
        <v>84377</v>
      </c>
      <c r="N5529">
        <v>2974548984</v>
      </c>
      <c r="O5529" t="s">
        <v>25</v>
      </c>
      <c r="P5529" t="s">
        <v>182</v>
      </c>
      <c r="Q5529" t="s">
        <v>213</v>
      </c>
      <c r="R5529" t="s">
        <v>183</v>
      </c>
      <c r="S5529" s="1">
        <v>44854.560011574074</v>
      </c>
      <c r="T5529" s="1">
        <v>44854.55972222222</v>
      </c>
      <c r="U5529" s="1">
        <v>44854.583333333336</v>
      </c>
      <c r="V5529" t="s">
        <v>184</v>
      </c>
      <c r="W5529" t="s">
        <v>85</v>
      </c>
      <c r="X5529" t="s">
        <v>185</v>
      </c>
      <c r="Y5529" t="s">
        <v>186</v>
      </c>
      <c r="Z5529" t="s">
        <v>187</v>
      </c>
      <c r="AA5529" s="32">
        <v>34</v>
      </c>
    </row>
    <row r="5530" spans="1:27" x14ac:dyDescent="0.3">
      <c r="A5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0" s="4" t="str">
        <f>VLOOKUP(P5530,Lookup!$A$1:$D$19,4,0)</f>
        <v>Bay Area</v>
      </c>
      <c r="C5530" s="4" t="str">
        <f>VLOOKUP(P5530,Lookup!$A$1:$E$19,5,0)</f>
        <v>Region 3</v>
      </c>
      <c r="D5530" s="4" t="str">
        <f>VLOOKUP(P5530,Lookup!$A$1:$B$19,2,0)</f>
        <v>EB</v>
      </c>
      <c r="E5530" s="4" t="str">
        <f>IF(AND((Data[[#This Row],[Min Notif Date]]&gt;$G$3),Data[[#This Row],[Min Notif Date]]&lt;$F$3),"Last Week","No")</f>
        <v>No</v>
      </c>
      <c r="F5530" s="4" t="str">
        <f>VLOOKUP(MONTH(Data[[#This Row],[Min Notif Date]]),Lookup!$G$1:$H$12,2,0)</f>
        <v>10. Oct</v>
      </c>
      <c r="G5530" s="4" t="str">
        <f t="shared" si="86"/>
        <v/>
      </c>
      <c r="H5530" s="4" t="str">
        <f>IF(AND(Data[[#This Row],[Min Notif Time]]&gt;6,Data[[#This Row],[Min Notif Time]]&lt;17),"Business Hours","Non-Business Hours")</f>
        <v>Business Hours</v>
      </c>
      <c r="I5530" s="4" t="str" cm="1">
        <f t="array" ref="I5530">IFERROR(VLOOKUP(Data[[#This Row],[Min Notif Date]],Lookup!$N$1:$P$11,2,0),_xlfn.IFS(VLOOKUP(WEEKDAY(Data[[#This Row],[Min Notif Date]]),Lookup!$J$1:$L$7,3,0)="Weekend","Weekend",VLOOKUP(WEEKDAY(Data[[#This Row],[Min Notif Date]]),Lookup!$J$1:$L$7,3,0)="Weekday","Weekday"))</f>
        <v>Weekday</v>
      </c>
      <c r="J5530" s="4" t="str">
        <f>VLOOKUP(WEEKDAY(Data[[#This Row],[Min Notif Date]]),Lookup!$J$1:$K$7,2,0)</f>
        <v>5. Thu</v>
      </c>
      <c r="K5530" s="105">
        <f>ROUNDDOWN(Data[[#This Row],[PGE Notified Time]],0)</f>
        <v>44854</v>
      </c>
      <c r="L5530" s="4">
        <f>HOUR(Data[[#This Row],[PGE Notified Time]])</f>
        <v>9</v>
      </c>
      <c r="M5530">
        <v>84355</v>
      </c>
      <c r="N5530">
        <v>1600158071</v>
      </c>
      <c r="O5530" t="s">
        <v>25</v>
      </c>
      <c r="P5530" t="s">
        <v>182</v>
      </c>
      <c r="Q5530" t="s">
        <v>213</v>
      </c>
      <c r="R5530" t="s">
        <v>183</v>
      </c>
      <c r="S5530" s="1">
        <v>44854.381909722222</v>
      </c>
      <c r="T5530" s="1">
        <v>44854.386631944442</v>
      </c>
      <c r="U5530" s="1">
        <v>44854.401388888888</v>
      </c>
      <c r="V5530" t="s">
        <v>184</v>
      </c>
      <c r="W5530" t="s">
        <v>85</v>
      </c>
      <c r="X5530" t="s">
        <v>319</v>
      </c>
      <c r="Y5530" t="s">
        <v>186</v>
      </c>
      <c r="Z5530" t="s">
        <v>187</v>
      </c>
      <c r="AA5530" s="32">
        <v>28.05</v>
      </c>
    </row>
    <row r="5531" spans="1:27" x14ac:dyDescent="0.3">
      <c r="A5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1" s="4" t="str">
        <f>VLOOKUP(P5531,Lookup!$A$1:$D$19,4,0)</f>
        <v>North Valley</v>
      </c>
      <c r="C5531" s="4" t="str">
        <f>VLOOKUP(P5531,Lookup!$A$1:$E$19,5,0)</f>
        <v>Region 2</v>
      </c>
      <c r="D5531" s="4" t="str">
        <f>VLOOKUP(P5531,Lookup!$A$1:$B$19,2,0)</f>
        <v>NV</v>
      </c>
      <c r="E5531" s="4" t="str">
        <f>IF(AND((Data[[#This Row],[Min Notif Date]]&gt;$G$3),Data[[#This Row],[Min Notif Date]]&lt;$F$3),"Last Week","No")</f>
        <v>No</v>
      </c>
      <c r="F5531" s="4" t="str">
        <f>VLOOKUP(MONTH(Data[[#This Row],[Min Notif Date]]),Lookup!$G$1:$H$12,2,0)</f>
        <v>10. Oct</v>
      </c>
      <c r="G5531" s="4" t="str">
        <f t="shared" si="86"/>
        <v/>
      </c>
      <c r="H5531" s="4" t="str">
        <f>IF(AND(Data[[#This Row],[Min Notif Time]]&gt;6,Data[[#This Row],[Min Notif Time]]&lt;17),"Business Hours","Non-Business Hours")</f>
        <v>Business Hours</v>
      </c>
      <c r="I5531" s="4" t="str" cm="1">
        <f t="array" ref="I5531">IFERROR(VLOOKUP(Data[[#This Row],[Min Notif Date]],Lookup!$N$1:$P$11,2,0),_xlfn.IFS(VLOOKUP(WEEKDAY(Data[[#This Row],[Min Notif Date]]),Lookup!$J$1:$L$7,3,0)="Weekend","Weekend",VLOOKUP(WEEKDAY(Data[[#This Row],[Min Notif Date]]),Lookup!$J$1:$L$7,3,0)="Weekday","Weekday"))</f>
        <v>Weekday</v>
      </c>
      <c r="J5531" s="4" t="str">
        <f>VLOOKUP(WEEKDAY(Data[[#This Row],[Min Notif Date]]),Lookup!$J$1:$K$7,2,0)</f>
        <v>5. Thu</v>
      </c>
      <c r="K5531" s="105">
        <f>ROUNDDOWN(Data[[#This Row],[PGE Notified Time]],0)</f>
        <v>44854</v>
      </c>
      <c r="L5531" s="4">
        <f>HOUR(Data[[#This Row],[PGE Notified Time]])</f>
        <v>8</v>
      </c>
      <c r="M5531">
        <v>84351</v>
      </c>
      <c r="N5531">
        <v>7484380</v>
      </c>
      <c r="O5531" t="s">
        <v>25</v>
      </c>
      <c r="P5531" t="s">
        <v>256</v>
      </c>
      <c r="Q5531" t="s">
        <v>213</v>
      </c>
      <c r="R5531" t="s">
        <v>183</v>
      </c>
      <c r="S5531" s="1">
        <v>44854.373263888891</v>
      </c>
      <c r="T5531" s="1">
        <v>44854.372916666667</v>
      </c>
      <c r="U5531" s="1">
        <v>44854.392361111109</v>
      </c>
      <c r="V5531" t="s">
        <v>184</v>
      </c>
      <c r="W5531" t="s">
        <v>85</v>
      </c>
      <c r="X5531" t="s">
        <v>296</v>
      </c>
      <c r="Y5531" t="s">
        <v>186</v>
      </c>
      <c r="Z5531" t="s">
        <v>187</v>
      </c>
      <c r="AA5531" s="32">
        <v>28</v>
      </c>
    </row>
    <row r="5532" spans="1:27" x14ac:dyDescent="0.3">
      <c r="A5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2" s="4" t="str">
        <f>VLOOKUP(P5532,Lookup!$A$1:$D$19,4,0)</f>
        <v>Central Valley</v>
      </c>
      <c r="C5532" s="4" t="str">
        <f>VLOOKUP(P5532,Lookup!$A$1:$E$19,5,0)</f>
        <v>Region 5</v>
      </c>
      <c r="D5532" s="4" t="str">
        <f>VLOOKUP(P5532,Lookup!$A$1:$B$19,2,0)</f>
        <v>KE</v>
      </c>
      <c r="E5532" s="4" t="str">
        <f>IF(AND((Data[[#This Row],[Min Notif Date]]&gt;$G$3),Data[[#This Row],[Min Notif Date]]&lt;$F$3),"Last Week","No")</f>
        <v>No</v>
      </c>
      <c r="F5532" s="4" t="str">
        <f>VLOOKUP(MONTH(Data[[#This Row],[Min Notif Date]]),Lookup!$G$1:$H$12,2,0)</f>
        <v>10. Oct</v>
      </c>
      <c r="G5532" s="4" t="str">
        <f t="shared" si="86"/>
        <v/>
      </c>
      <c r="H5532" s="4" t="str">
        <f>IF(AND(Data[[#This Row],[Min Notif Time]]&gt;6,Data[[#This Row],[Min Notif Time]]&lt;17),"Business Hours","Non-Business Hours")</f>
        <v>Business Hours</v>
      </c>
      <c r="I5532" s="4" t="str" cm="1">
        <f t="array" ref="I5532">IFERROR(VLOOKUP(Data[[#This Row],[Min Notif Date]],Lookup!$N$1:$P$11,2,0),_xlfn.IFS(VLOOKUP(WEEKDAY(Data[[#This Row],[Min Notif Date]]),Lookup!$J$1:$L$7,3,0)="Weekend","Weekend",VLOOKUP(WEEKDAY(Data[[#This Row],[Min Notif Date]]),Lookup!$J$1:$L$7,3,0)="Weekday","Weekday"))</f>
        <v>Weekday</v>
      </c>
      <c r="J5532" s="4" t="str">
        <f>VLOOKUP(WEEKDAY(Data[[#This Row],[Min Notif Date]]),Lookup!$J$1:$K$7,2,0)</f>
        <v>5. Thu</v>
      </c>
      <c r="K5532" s="105">
        <f>ROUNDDOWN(Data[[#This Row],[PGE Notified Time]],0)</f>
        <v>44854</v>
      </c>
      <c r="L5532" s="4">
        <f>HOUR(Data[[#This Row],[PGE Notified Time]])</f>
        <v>16</v>
      </c>
      <c r="M5532">
        <v>84388</v>
      </c>
      <c r="N5532">
        <v>6652944139</v>
      </c>
      <c r="O5532" t="s">
        <v>25</v>
      </c>
      <c r="P5532" t="s">
        <v>206</v>
      </c>
      <c r="Q5532" t="s">
        <v>213</v>
      </c>
      <c r="R5532" t="s">
        <v>183</v>
      </c>
      <c r="S5532" s="1">
        <v>44854.693310185183</v>
      </c>
      <c r="T5532" s="1">
        <v>44854.694722222222</v>
      </c>
      <c r="U5532" s="1">
        <v>44854.711111111108</v>
      </c>
      <c r="V5532" t="s">
        <v>184</v>
      </c>
      <c r="W5532" t="s">
        <v>85</v>
      </c>
      <c r="X5532" t="s">
        <v>221</v>
      </c>
      <c r="Y5532" t="s">
        <v>186</v>
      </c>
      <c r="Z5532" t="s">
        <v>187</v>
      </c>
      <c r="AA5532" s="32">
        <v>25.633333332999999</v>
      </c>
    </row>
    <row r="5533" spans="1:27" x14ac:dyDescent="0.3">
      <c r="A5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3" s="4" t="str">
        <f>VLOOKUP(P5533,Lookup!$A$1:$D$19,4,0)</f>
        <v>North Valley</v>
      </c>
      <c r="C5533" s="4" t="str">
        <f>VLOOKUP(P5533,Lookup!$A$1:$E$19,5,0)</f>
        <v>Region 2</v>
      </c>
      <c r="D5533" s="4" t="str">
        <f>VLOOKUP(P5533,Lookup!$A$1:$B$19,2,0)</f>
        <v>NV</v>
      </c>
      <c r="E5533" s="4" t="str">
        <f>IF(AND((Data[[#This Row],[Min Notif Date]]&gt;$G$3),Data[[#This Row],[Min Notif Date]]&lt;$F$3),"Last Week","No")</f>
        <v>No</v>
      </c>
      <c r="F5533" s="4" t="str">
        <f>VLOOKUP(MONTH(Data[[#This Row],[Min Notif Date]]),Lookup!$G$1:$H$12,2,0)</f>
        <v>10. Oct</v>
      </c>
      <c r="G5533" s="4" t="str">
        <f t="shared" si="86"/>
        <v/>
      </c>
      <c r="H5533" s="4" t="str">
        <f>IF(AND(Data[[#This Row],[Min Notif Time]]&gt;6,Data[[#This Row],[Min Notif Time]]&lt;17),"Business Hours","Non-Business Hours")</f>
        <v>Business Hours</v>
      </c>
      <c r="I5533" s="4" t="str" cm="1">
        <f t="array" ref="I5533">IFERROR(VLOOKUP(Data[[#This Row],[Min Notif Date]],Lookup!$N$1:$P$11,2,0),_xlfn.IFS(VLOOKUP(WEEKDAY(Data[[#This Row],[Min Notif Date]]),Lookup!$J$1:$L$7,3,0)="Weekend","Weekend",VLOOKUP(WEEKDAY(Data[[#This Row],[Min Notif Date]]),Lookup!$J$1:$L$7,3,0)="Weekday","Weekday"))</f>
        <v>Weekday</v>
      </c>
      <c r="J5533" s="4" t="str">
        <f>VLOOKUP(WEEKDAY(Data[[#This Row],[Min Notif Date]]),Lookup!$J$1:$K$7,2,0)</f>
        <v>5. Thu</v>
      </c>
      <c r="K5533" s="105">
        <f>ROUNDDOWN(Data[[#This Row],[PGE Notified Time]],0)</f>
        <v>44854</v>
      </c>
      <c r="L5533" s="4">
        <f>HOUR(Data[[#This Row],[PGE Notified Time]])</f>
        <v>13</v>
      </c>
      <c r="M5533">
        <v>84379</v>
      </c>
      <c r="N5533">
        <v>770204278</v>
      </c>
      <c r="O5533" t="s">
        <v>20</v>
      </c>
      <c r="P5533" t="s">
        <v>256</v>
      </c>
      <c r="Q5533" t="s">
        <v>20</v>
      </c>
      <c r="R5533" t="s">
        <v>183</v>
      </c>
      <c r="S5533" s="1">
        <v>44854.556481481479</v>
      </c>
      <c r="T5533" s="1">
        <v>44854.567164351851</v>
      </c>
      <c r="U5533" s="1">
        <v>44854.572916666664</v>
      </c>
      <c r="V5533" t="s">
        <v>184</v>
      </c>
      <c r="W5533" t="s">
        <v>85</v>
      </c>
      <c r="X5533" t="s">
        <v>324</v>
      </c>
      <c r="Y5533" t="s">
        <v>186</v>
      </c>
      <c r="Z5533" t="s">
        <v>187</v>
      </c>
      <c r="AA5533" s="32">
        <v>23.666666667000001</v>
      </c>
    </row>
    <row r="5534" spans="1:27" x14ac:dyDescent="0.3">
      <c r="A5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4" s="4" t="str">
        <f>VLOOKUP(P5534,Lookup!$A$1:$D$19,4,0)</f>
        <v>Central Valley</v>
      </c>
      <c r="C5534" s="4" t="str">
        <f>VLOOKUP(P5534,Lookup!$A$1:$E$19,5,0)</f>
        <v>Region 5</v>
      </c>
      <c r="D5534" s="4" t="str">
        <f>VLOOKUP(P5534,Lookup!$A$1:$B$19,2,0)</f>
        <v>YO</v>
      </c>
      <c r="E5534" s="4" t="str">
        <f>IF(AND((Data[[#This Row],[Min Notif Date]]&gt;$G$3),Data[[#This Row],[Min Notif Date]]&lt;$F$3),"Last Week","No")</f>
        <v>No</v>
      </c>
      <c r="F5534" s="4" t="str">
        <f>VLOOKUP(MONTH(Data[[#This Row],[Min Notif Date]]),Lookup!$G$1:$H$12,2,0)</f>
        <v>10. Oct</v>
      </c>
      <c r="G5534" s="4" t="str">
        <f t="shared" si="86"/>
        <v/>
      </c>
      <c r="H5534" s="4" t="str">
        <f>IF(AND(Data[[#This Row],[Min Notif Time]]&gt;6,Data[[#This Row],[Min Notif Time]]&lt;17),"Business Hours","Non-Business Hours")</f>
        <v>Business Hours</v>
      </c>
      <c r="I5534" s="4" t="str" cm="1">
        <f t="array" ref="I5534">IFERROR(VLOOKUP(Data[[#This Row],[Min Notif Date]],Lookup!$N$1:$P$11,2,0),_xlfn.IFS(VLOOKUP(WEEKDAY(Data[[#This Row],[Min Notif Date]]),Lookup!$J$1:$L$7,3,0)="Weekend","Weekend",VLOOKUP(WEEKDAY(Data[[#This Row],[Min Notif Date]]),Lookup!$J$1:$L$7,3,0)="Weekday","Weekday"))</f>
        <v>Weekday</v>
      </c>
      <c r="J5534" s="4" t="str">
        <f>VLOOKUP(WEEKDAY(Data[[#This Row],[Min Notif Date]]),Lookup!$J$1:$K$7,2,0)</f>
        <v>5. Thu</v>
      </c>
      <c r="K5534" s="105">
        <f>ROUNDDOWN(Data[[#This Row],[PGE Notified Time]],0)</f>
        <v>44854</v>
      </c>
      <c r="L5534" s="4">
        <f>HOUR(Data[[#This Row],[PGE Notified Time]])</f>
        <v>12</v>
      </c>
      <c r="M5534">
        <v>84372</v>
      </c>
      <c r="N5534">
        <v>7641820294</v>
      </c>
      <c r="O5534" t="s">
        <v>25</v>
      </c>
      <c r="P5534" t="s">
        <v>231</v>
      </c>
      <c r="Q5534" t="s">
        <v>213</v>
      </c>
      <c r="R5534" t="s">
        <v>266</v>
      </c>
      <c r="S5534" s="1">
        <v>44854.501840277779</v>
      </c>
      <c r="T5534" s="1">
        <v>44854.503229166665</v>
      </c>
      <c r="U5534" s="1">
        <v>44854.511111111111</v>
      </c>
      <c r="V5534" t="s">
        <v>184</v>
      </c>
      <c r="W5534" t="s">
        <v>85</v>
      </c>
      <c r="X5534" t="s">
        <v>252</v>
      </c>
      <c r="Y5534" t="s">
        <v>186</v>
      </c>
      <c r="Z5534" t="s">
        <v>187</v>
      </c>
      <c r="AA5534" s="32">
        <v>13.35</v>
      </c>
    </row>
    <row r="5535" spans="1:27" x14ac:dyDescent="0.3">
      <c r="A5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5" s="4" t="str">
        <f>VLOOKUP(P5535,Lookup!$A$1:$D$19,4,0)</f>
        <v>Bay Area</v>
      </c>
      <c r="C5535" s="4" t="str">
        <f>VLOOKUP(P5535,Lookup!$A$1:$E$19,5,0)</f>
        <v>Region 3</v>
      </c>
      <c r="D5535" s="4" t="str">
        <f>VLOOKUP(P5535,Lookup!$A$1:$B$19,2,0)</f>
        <v>DI</v>
      </c>
      <c r="E5535" s="4" t="str">
        <f>IF(AND((Data[[#This Row],[Min Notif Date]]&gt;$G$3),Data[[#This Row],[Min Notif Date]]&lt;$F$3),"Last Week","No")</f>
        <v>No</v>
      </c>
      <c r="F5535" s="4" t="str">
        <f>VLOOKUP(MONTH(Data[[#This Row],[Min Notif Date]]),Lookup!$G$1:$H$12,2,0)</f>
        <v>10. Oct</v>
      </c>
      <c r="G5535" s="4" t="str">
        <f t="shared" si="86"/>
        <v/>
      </c>
      <c r="H5535" s="4" t="str">
        <f>IF(AND(Data[[#This Row],[Min Notif Time]]&gt;6,Data[[#This Row],[Min Notif Time]]&lt;17),"Business Hours","Non-Business Hours")</f>
        <v>Business Hours</v>
      </c>
      <c r="I5535" s="4" t="str" cm="1">
        <f t="array" ref="I5535">IFERROR(VLOOKUP(Data[[#This Row],[Min Notif Date]],Lookup!$N$1:$P$11,2,0),_xlfn.IFS(VLOOKUP(WEEKDAY(Data[[#This Row],[Min Notif Date]]),Lookup!$J$1:$L$7,3,0)="Weekend","Weekend",VLOOKUP(WEEKDAY(Data[[#This Row],[Min Notif Date]]),Lookup!$J$1:$L$7,3,0)="Weekday","Weekday"))</f>
        <v>Weekday</v>
      </c>
      <c r="J5535" s="4" t="str">
        <f>VLOOKUP(WEEKDAY(Data[[#This Row],[Min Notif Date]]),Lookup!$J$1:$K$7,2,0)</f>
        <v>6. Fri</v>
      </c>
      <c r="K5535" s="105">
        <f>ROUNDDOWN(Data[[#This Row],[PGE Notified Time]],0)</f>
        <v>44855</v>
      </c>
      <c r="L5535" s="4">
        <f>HOUR(Data[[#This Row],[PGE Notified Time]])</f>
        <v>15</v>
      </c>
      <c r="M5535">
        <v>84423</v>
      </c>
      <c r="N5535">
        <v>929644078</v>
      </c>
      <c r="O5535" t="s">
        <v>20</v>
      </c>
      <c r="P5535" t="s">
        <v>208</v>
      </c>
      <c r="Q5535" t="s">
        <v>20</v>
      </c>
      <c r="R5535" t="s">
        <v>191</v>
      </c>
      <c r="S5535" s="1">
        <v>44855.624768518515</v>
      </c>
      <c r="T5535" s="1">
        <v>44855.646111111113</v>
      </c>
      <c r="U5535" s="1">
        <v>44858.708333333336</v>
      </c>
      <c r="V5535" t="s">
        <v>184</v>
      </c>
      <c r="W5535" t="s">
        <v>87</v>
      </c>
      <c r="X5535" t="s">
        <v>243</v>
      </c>
      <c r="Y5535" t="s">
        <v>186</v>
      </c>
      <c r="Z5535" t="s">
        <v>187</v>
      </c>
      <c r="AA5535" s="32">
        <v>4440.3333333330002</v>
      </c>
    </row>
    <row r="5536" spans="1:27" x14ac:dyDescent="0.3">
      <c r="A5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6" s="4" t="str">
        <f>VLOOKUP(P5536,Lookup!$A$1:$D$19,4,0)</f>
        <v>North Valley</v>
      </c>
      <c r="C5536" s="4" t="str">
        <f>VLOOKUP(P5536,Lookup!$A$1:$E$19,5,0)</f>
        <v>Region 2</v>
      </c>
      <c r="D5536" s="4" t="str">
        <f>VLOOKUP(P5536,Lookup!$A$1:$B$19,2,0)</f>
        <v>SA</v>
      </c>
      <c r="E5536" s="4" t="str">
        <f>IF(AND((Data[[#This Row],[Min Notif Date]]&gt;$G$3),Data[[#This Row],[Min Notif Date]]&lt;$F$3),"Last Week","No")</f>
        <v>No</v>
      </c>
      <c r="F5536" s="4" t="str">
        <f>VLOOKUP(MONTH(Data[[#This Row],[Min Notif Date]]),Lookup!$G$1:$H$12,2,0)</f>
        <v>10. Oct</v>
      </c>
      <c r="G5536" s="4" t="str">
        <f t="shared" si="86"/>
        <v/>
      </c>
      <c r="H5536" s="4" t="str">
        <f>IF(AND(Data[[#This Row],[Min Notif Time]]&gt;6,Data[[#This Row],[Min Notif Time]]&lt;17),"Business Hours","Non-Business Hours")</f>
        <v>Business Hours</v>
      </c>
      <c r="I5536" s="4" t="str" cm="1">
        <f t="array" ref="I5536">IFERROR(VLOOKUP(Data[[#This Row],[Min Notif Date]],Lookup!$N$1:$P$11,2,0),_xlfn.IFS(VLOOKUP(WEEKDAY(Data[[#This Row],[Min Notif Date]]),Lookup!$J$1:$L$7,3,0)="Weekend","Weekend",VLOOKUP(WEEKDAY(Data[[#This Row],[Min Notif Date]]),Lookup!$J$1:$L$7,3,0)="Weekday","Weekday"))</f>
        <v>Weekday</v>
      </c>
      <c r="J5536" s="4" t="str">
        <f>VLOOKUP(WEEKDAY(Data[[#This Row],[Min Notif Date]]),Lookup!$J$1:$K$7,2,0)</f>
        <v>6. Fri</v>
      </c>
      <c r="K5536" s="105">
        <f>ROUNDDOWN(Data[[#This Row],[PGE Notified Time]],0)</f>
        <v>44855</v>
      </c>
      <c r="L5536" s="4">
        <f>HOUR(Data[[#This Row],[PGE Notified Time]])</f>
        <v>8</v>
      </c>
      <c r="M5536">
        <v>84400</v>
      </c>
      <c r="O5536" t="s">
        <v>20</v>
      </c>
      <c r="P5536" t="s">
        <v>210</v>
      </c>
      <c r="Q5536" t="s">
        <v>20</v>
      </c>
      <c r="R5536" t="s">
        <v>183</v>
      </c>
      <c r="S5536" s="1" t="s">
        <v>171</v>
      </c>
      <c r="T5536" s="1">
        <v>44855.36041666667</v>
      </c>
      <c r="U5536" s="1">
        <v>44855.541666666664</v>
      </c>
      <c r="V5536" t="s">
        <v>184</v>
      </c>
      <c r="W5536" t="s">
        <v>87</v>
      </c>
      <c r="X5536" t="s">
        <v>254</v>
      </c>
      <c r="Y5536" t="s">
        <v>186</v>
      </c>
      <c r="Z5536" t="s">
        <v>187</v>
      </c>
      <c r="AA5536" s="32">
        <v>261</v>
      </c>
    </row>
    <row r="5537" spans="1:27" x14ac:dyDescent="0.3">
      <c r="A5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7" s="4" t="str">
        <f>VLOOKUP(P5537,Lookup!$A$1:$D$19,4,0)</f>
        <v>North Valley</v>
      </c>
      <c r="C5537" s="4" t="str">
        <f>VLOOKUP(P5537,Lookup!$A$1:$E$19,5,0)</f>
        <v>Region 2</v>
      </c>
      <c r="D5537" s="4" t="str">
        <f>VLOOKUP(P5537,Lookup!$A$1:$B$19,2,0)</f>
        <v>SA</v>
      </c>
      <c r="E5537" s="4" t="str">
        <f>IF(AND((Data[[#This Row],[Min Notif Date]]&gt;$G$3),Data[[#This Row],[Min Notif Date]]&lt;$F$3),"Last Week","No")</f>
        <v>No</v>
      </c>
      <c r="F5537" s="4" t="str">
        <f>VLOOKUP(MONTH(Data[[#This Row],[Min Notif Date]]),Lookup!$G$1:$H$12,2,0)</f>
        <v>10. Oct</v>
      </c>
      <c r="G5537" s="4" t="str">
        <f t="shared" si="86"/>
        <v/>
      </c>
      <c r="H5537" s="4" t="str">
        <f>IF(AND(Data[[#This Row],[Min Notif Time]]&gt;6,Data[[#This Row],[Min Notif Time]]&lt;17),"Business Hours","Non-Business Hours")</f>
        <v>Business Hours</v>
      </c>
      <c r="I5537" s="4" t="str" cm="1">
        <f t="array" ref="I5537">IFERROR(VLOOKUP(Data[[#This Row],[Min Notif Date]],Lookup!$N$1:$P$11,2,0),_xlfn.IFS(VLOOKUP(WEEKDAY(Data[[#This Row],[Min Notif Date]]),Lookup!$J$1:$L$7,3,0)="Weekend","Weekend",VLOOKUP(WEEKDAY(Data[[#This Row],[Min Notif Date]]),Lookup!$J$1:$L$7,3,0)="Weekday","Weekday"))</f>
        <v>Weekday</v>
      </c>
      <c r="J5537" s="4" t="str">
        <f>VLOOKUP(WEEKDAY(Data[[#This Row],[Min Notif Date]]),Lookup!$J$1:$K$7,2,0)</f>
        <v>6. Fri</v>
      </c>
      <c r="K5537" s="105">
        <f>ROUNDDOWN(Data[[#This Row],[PGE Notified Time]],0)</f>
        <v>44855</v>
      </c>
      <c r="L5537" s="4">
        <f>HOUR(Data[[#This Row],[PGE Notified Time]])</f>
        <v>8</v>
      </c>
      <c r="M5537">
        <v>84401</v>
      </c>
      <c r="O5537" t="s">
        <v>20</v>
      </c>
      <c r="P5537" t="s">
        <v>210</v>
      </c>
      <c r="Q5537" t="s">
        <v>20</v>
      </c>
      <c r="R5537" t="s">
        <v>183</v>
      </c>
      <c r="S5537" s="1" t="s">
        <v>171</v>
      </c>
      <c r="T5537" s="1">
        <v>44855.361111111109</v>
      </c>
      <c r="U5537" s="1">
        <v>44855.520833333336</v>
      </c>
      <c r="V5537" t="s">
        <v>184</v>
      </c>
      <c r="W5537" t="s">
        <v>87</v>
      </c>
      <c r="X5537" t="s">
        <v>239</v>
      </c>
      <c r="Y5537" t="s">
        <v>186</v>
      </c>
      <c r="Z5537" t="s">
        <v>187</v>
      </c>
      <c r="AA5537" s="32">
        <v>230</v>
      </c>
    </row>
    <row r="5538" spans="1:27" x14ac:dyDescent="0.3">
      <c r="A5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8" s="4" t="str">
        <f>VLOOKUP(P5538,Lookup!$A$1:$D$19,4,0)</f>
        <v>Bay Area</v>
      </c>
      <c r="C5538" s="4" t="str">
        <f>VLOOKUP(P5538,Lookup!$A$1:$E$19,5,0)</f>
        <v>Region 3</v>
      </c>
      <c r="D5538" s="4" t="str">
        <f>VLOOKUP(P5538,Lookup!$A$1:$B$19,2,0)</f>
        <v>SF</v>
      </c>
      <c r="E5538" s="4" t="str">
        <f>IF(AND((Data[[#This Row],[Min Notif Date]]&gt;$G$3),Data[[#This Row],[Min Notif Date]]&lt;$F$3),"Last Week","No")</f>
        <v>No</v>
      </c>
      <c r="F5538" s="4" t="str">
        <f>VLOOKUP(MONTH(Data[[#This Row],[Min Notif Date]]),Lookup!$G$1:$H$12,2,0)</f>
        <v>10. Oct</v>
      </c>
      <c r="G5538" s="4" t="str">
        <f t="shared" si="86"/>
        <v/>
      </c>
      <c r="H5538" s="4" t="str">
        <f>IF(AND(Data[[#This Row],[Min Notif Time]]&gt;6,Data[[#This Row],[Min Notif Time]]&lt;17),"Business Hours","Non-Business Hours")</f>
        <v>Business Hours</v>
      </c>
      <c r="I5538" s="4" t="str" cm="1">
        <f t="array" ref="I5538">IFERROR(VLOOKUP(Data[[#This Row],[Min Notif Date]],Lookup!$N$1:$P$11,2,0),_xlfn.IFS(VLOOKUP(WEEKDAY(Data[[#This Row],[Min Notif Date]]),Lookup!$J$1:$L$7,3,0)="Weekend","Weekend",VLOOKUP(WEEKDAY(Data[[#This Row],[Min Notif Date]]),Lookup!$J$1:$L$7,3,0)="Weekday","Weekday"))</f>
        <v>Weekday</v>
      </c>
      <c r="J5538" s="4" t="str">
        <f>VLOOKUP(WEEKDAY(Data[[#This Row],[Min Notif Date]]),Lookup!$J$1:$K$7,2,0)</f>
        <v>6. Fri</v>
      </c>
      <c r="K5538" s="105">
        <f>ROUNDDOWN(Data[[#This Row],[PGE Notified Time]],0)</f>
        <v>44855</v>
      </c>
      <c r="L5538" s="4">
        <f>HOUR(Data[[#This Row],[PGE Notified Time]])</f>
        <v>12</v>
      </c>
      <c r="M5538">
        <v>84415</v>
      </c>
      <c r="O5538" t="s">
        <v>20</v>
      </c>
      <c r="P5538" t="s">
        <v>190</v>
      </c>
      <c r="Q5538" t="s">
        <v>20</v>
      </c>
      <c r="R5538" t="s">
        <v>183</v>
      </c>
      <c r="S5538" s="1" t="s">
        <v>171</v>
      </c>
      <c r="T5538" s="1">
        <v>44855.518055555556</v>
      </c>
      <c r="U5538" s="1">
        <v>44855.666666666664</v>
      </c>
      <c r="V5538" t="s">
        <v>184</v>
      </c>
      <c r="W5538" t="s">
        <v>87</v>
      </c>
      <c r="X5538" t="s">
        <v>192</v>
      </c>
      <c r="Y5538" t="s">
        <v>186</v>
      </c>
      <c r="Z5538" t="s">
        <v>187</v>
      </c>
      <c r="AA5538" s="32">
        <v>214</v>
      </c>
    </row>
    <row r="5539" spans="1:27" x14ac:dyDescent="0.3">
      <c r="A5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9" s="4" t="str">
        <f>VLOOKUP(P5539,Lookup!$A$1:$D$19,4,0)</f>
        <v>Central Valley</v>
      </c>
      <c r="C5539" s="4" t="str">
        <f>VLOOKUP(P5539,Lookup!$A$1:$E$19,5,0)</f>
        <v>Region 5</v>
      </c>
      <c r="D5539" s="4" t="str">
        <f>VLOOKUP(P5539,Lookup!$A$1:$B$19,2,0)</f>
        <v>FR</v>
      </c>
      <c r="E5539" s="4" t="str">
        <f>IF(AND((Data[[#This Row],[Min Notif Date]]&gt;$G$3),Data[[#This Row],[Min Notif Date]]&lt;$F$3),"Last Week","No")</f>
        <v>No</v>
      </c>
      <c r="F5539" s="4" t="str">
        <f>VLOOKUP(MONTH(Data[[#This Row],[Min Notif Date]]),Lookup!$G$1:$H$12,2,0)</f>
        <v>10. Oct</v>
      </c>
      <c r="G5539" s="4" t="str">
        <f t="shared" si="86"/>
        <v/>
      </c>
      <c r="H5539" s="4" t="str">
        <f>IF(AND(Data[[#This Row],[Min Notif Time]]&gt;6,Data[[#This Row],[Min Notif Time]]&lt;17),"Business Hours","Non-Business Hours")</f>
        <v>Business Hours</v>
      </c>
      <c r="I5539" s="4" t="str" cm="1">
        <f t="array" ref="I5539">IFERROR(VLOOKUP(Data[[#This Row],[Min Notif Date]],Lookup!$N$1:$P$11,2,0),_xlfn.IFS(VLOOKUP(WEEKDAY(Data[[#This Row],[Min Notif Date]]),Lookup!$J$1:$L$7,3,0)="Weekend","Weekend",VLOOKUP(WEEKDAY(Data[[#This Row],[Min Notif Date]]),Lookup!$J$1:$L$7,3,0)="Weekday","Weekday"))</f>
        <v>Weekday</v>
      </c>
      <c r="J5539" s="4" t="str">
        <f>VLOOKUP(WEEKDAY(Data[[#This Row],[Min Notif Date]]),Lookup!$J$1:$K$7,2,0)</f>
        <v>6. Fri</v>
      </c>
      <c r="K5539" s="105">
        <f>ROUNDDOWN(Data[[#This Row],[PGE Notified Time]],0)</f>
        <v>44855</v>
      </c>
      <c r="L5539" s="4">
        <f>HOUR(Data[[#This Row],[PGE Notified Time]])</f>
        <v>9</v>
      </c>
      <c r="M5539">
        <v>84407</v>
      </c>
      <c r="O5539" t="s">
        <v>20</v>
      </c>
      <c r="P5539" t="s">
        <v>195</v>
      </c>
      <c r="Q5539" t="s">
        <v>20</v>
      </c>
      <c r="R5539" t="s">
        <v>191</v>
      </c>
      <c r="S5539" s="1" t="s">
        <v>171</v>
      </c>
      <c r="T5539" s="1">
        <v>44855.40347222222</v>
      </c>
      <c r="U5539" s="1">
        <v>44855.545138888891</v>
      </c>
      <c r="V5539" t="s">
        <v>184</v>
      </c>
      <c r="W5539" t="s">
        <v>87</v>
      </c>
      <c r="X5539" t="s">
        <v>196</v>
      </c>
      <c r="Y5539" t="s">
        <v>186</v>
      </c>
      <c r="Z5539" t="s">
        <v>187</v>
      </c>
      <c r="AA5539" s="32">
        <v>204</v>
      </c>
    </row>
    <row r="5540" spans="1:27" x14ac:dyDescent="0.3">
      <c r="A5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0" s="4" t="str">
        <f>VLOOKUP(P5540,Lookup!$A$1:$D$19,4,0)</f>
        <v>Central Valley</v>
      </c>
      <c r="C5540" s="4" t="str">
        <f>VLOOKUP(P5540,Lookup!$A$1:$E$19,5,0)</f>
        <v>Region 5</v>
      </c>
      <c r="D5540" s="4" t="str">
        <f>VLOOKUP(P5540,Lookup!$A$1:$B$19,2,0)</f>
        <v>FR</v>
      </c>
      <c r="E5540" s="4" t="str">
        <f>IF(AND((Data[[#This Row],[Min Notif Date]]&gt;$G$3),Data[[#This Row],[Min Notif Date]]&lt;$F$3),"Last Week","No")</f>
        <v>No</v>
      </c>
      <c r="F5540" s="4" t="str">
        <f>VLOOKUP(MONTH(Data[[#This Row],[Min Notif Date]]),Lookup!$G$1:$H$12,2,0)</f>
        <v>10. Oct</v>
      </c>
      <c r="G5540" s="4" t="str">
        <f t="shared" si="86"/>
        <v/>
      </c>
      <c r="H5540" s="4" t="str">
        <f>IF(AND(Data[[#This Row],[Min Notif Time]]&gt;6,Data[[#This Row],[Min Notif Time]]&lt;17),"Business Hours","Non-Business Hours")</f>
        <v>Business Hours</v>
      </c>
      <c r="I5540" s="4" t="str" cm="1">
        <f t="array" ref="I5540">IFERROR(VLOOKUP(Data[[#This Row],[Min Notif Date]],Lookup!$N$1:$P$11,2,0),_xlfn.IFS(VLOOKUP(WEEKDAY(Data[[#This Row],[Min Notif Date]]),Lookup!$J$1:$L$7,3,0)="Weekend","Weekend",VLOOKUP(WEEKDAY(Data[[#This Row],[Min Notif Date]]),Lookup!$J$1:$L$7,3,0)="Weekday","Weekday"))</f>
        <v>Weekday</v>
      </c>
      <c r="J5540" s="4" t="str">
        <f>VLOOKUP(WEEKDAY(Data[[#This Row],[Min Notif Date]]),Lookup!$J$1:$K$7,2,0)</f>
        <v>6. Fri</v>
      </c>
      <c r="K5540" s="105">
        <f>ROUNDDOWN(Data[[#This Row],[PGE Notified Time]],0)</f>
        <v>44855</v>
      </c>
      <c r="L5540" s="4">
        <f>HOUR(Data[[#This Row],[PGE Notified Time]])</f>
        <v>13</v>
      </c>
      <c r="M5540">
        <v>84419</v>
      </c>
      <c r="N5540">
        <v>7598812949</v>
      </c>
      <c r="O5540" t="s">
        <v>20</v>
      </c>
      <c r="P5540" t="s">
        <v>195</v>
      </c>
      <c r="Q5540" t="s">
        <v>20</v>
      </c>
      <c r="R5540" t="s">
        <v>183</v>
      </c>
      <c r="S5540" s="1">
        <v>44855.541817129626</v>
      </c>
      <c r="T5540" s="1">
        <v>44855.570856481485</v>
      </c>
      <c r="U5540" s="1">
        <v>44855.666666666664</v>
      </c>
      <c r="V5540" t="s">
        <v>184</v>
      </c>
      <c r="W5540" t="s">
        <v>87</v>
      </c>
      <c r="X5540" t="s">
        <v>196</v>
      </c>
      <c r="Y5540" t="s">
        <v>186</v>
      </c>
      <c r="Z5540" t="s">
        <v>187</v>
      </c>
      <c r="AA5540" s="32">
        <v>179.783333333</v>
      </c>
    </row>
    <row r="5541" spans="1:27" x14ac:dyDescent="0.3">
      <c r="A5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1" s="4" t="str">
        <f>VLOOKUP(P5541,Lookup!$A$1:$D$19,4,0)</f>
        <v>Bay Area</v>
      </c>
      <c r="C5541" s="4" t="str">
        <f>VLOOKUP(P5541,Lookup!$A$1:$E$19,5,0)</f>
        <v>Region 3</v>
      </c>
      <c r="D5541" s="4" t="str">
        <f>VLOOKUP(P5541,Lookup!$A$1:$B$19,2,0)</f>
        <v>PN</v>
      </c>
      <c r="E5541" s="4" t="str">
        <f>IF(AND((Data[[#This Row],[Min Notif Date]]&gt;$G$3),Data[[#This Row],[Min Notif Date]]&lt;$F$3),"Last Week","No")</f>
        <v>No</v>
      </c>
      <c r="F5541" s="4" t="str">
        <f>VLOOKUP(MONTH(Data[[#This Row],[Min Notif Date]]),Lookup!$G$1:$H$12,2,0)</f>
        <v>10. Oct</v>
      </c>
      <c r="G5541" s="4" t="str">
        <f t="shared" si="86"/>
        <v/>
      </c>
      <c r="H5541" s="4" t="str">
        <f>IF(AND(Data[[#This Row],[Min Notif Time]]&gt;6,Data[[#This Row],[Min Notif Time]]&lt;17),"Business Hours","Non-Business Hours")</f>
        <v>Business Hours</v>
      </c>
      <c r="I5541" s="4" t="str" cm="1">
        <f t="array" ref="I5541">IFERROR(VLOOKUP(Data[[#This Row],[Min Notif Date]],Lookup!$N$1:$P$11,2,0),_xlfn.IFS(VLOOKUP(WEEKDAY(Data[[#This Row],[Min Notif Date]]),Lookup!$J$1:$L$7,3,0)="Weekend","Weekend",VLOOKUP(WEEKDAY(Data[[#This Row],[Min Notif Date]]),Lookup!$J$1:$L$7,3,0)="Weekday","Weekday"))</f>
        <v>Weekday</v>
      </c>
      <c r="J5541" s="4" t="str">
        <f>VLOOKUP(WEEKDAY(Data[[#This Row],[Min Notif Date]]),Lookup!$J$1:$K$7,2,0)</f>
        <v>6. Fri</v>
      </c>
      <c r="K5541" s="105">
        <f>ROUNDDOWN(Data[[#This Row],[PGE Notified Time]],0)</f>
        <v>44855</v>
      </c>
      <c r="L5541" s="4">
        <f>HOUR(Data[[#This Row],[PGE Notified Time]])</f>
        <v>8</v>
      </c>
      <c r="M5541">
        <v>84399</v>
      </c>
      <c r="O5541" t="s">
        <v>20</v>
      </c>
      <c r="P5541" t="s">
        <v>197</v>
      </c>
      <c r="Q5541" t="s">
        <v>20</v>
      </c>
      <c r="R5541" t="s">
        <v>191</v>
      </c>
      <c r="S5541" s="1" t="s">
        <v>171</v>
      </c>
      <c r="T5541" s="1">
        <v>44855.345833333333</v>
      </c>
      <c r="U5541" s="1">
        <v>44855.458333333336</v>
      </c>
      <c r="V5541" t="s">
        <v>184</v>
      </c>
      <c r="W5541" t="s">
        <v>86</v>
      </c>
      <c r="X5541" t="s">
        <v>199</v>
      </c>
      <c r="Y5541" t="s">
        <v>186</v>
      </c>
      <c r="Z5541" t="s">
        <v>187</v>
      </c>
      <c r="AA5541" s="32">
        <v>162</v>
      </c>
    </row>
    <row r="5542" spans="1:27" x14ac:dyDescent="0.3">
      <c r="A5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2" s="4" t="str">
        <f>VLOOKUP(P5542,Lookup!$A$1:$D$19,4,0)</f>
        <v>Central Valley</v>
      </c>
      <c r="C5542" s="4" t="str">
        <f>VLOOKUP(P5542,Lookup!$A$1:$E$19,5,0)</f>
        <v>Region 5</v>
      </c>
      <c r="D5542" s="4" t="str">
        <f>VLOOKUP(P5542,Lookup!$A$1:$B$19,2,0)</f>
        <v>ST</v>
      </c>
      <c r="E5542" s="4" t="str">
        <f>IF(AND((Data[[#This Row],[Min Notif Date]]&gt;$G$3),Data[[#This Row],[Min Notif Date]]&lt;$F$3),"Last Week","No")</f>
        <v>No</v>
      </c>
      <c r="F5542" s="4" t="str">
        <f>VLOOKUP(MONTH(Data[[#This Row],[Min Notif Date]]),Lookup!$G$1:$H$12,2,0)</f>
        <v>10. Oct</v>
      </c>
      <c r="G5542" s="4" t="str">
        <f t="shared" si="86"/>
        <v/>
      </c>
      <c r="H5542" s="4" t="str">
        <f>IF(AND(Data[[#This Row],[Min Notif Time]]&gt;6,Data[[#This Row],[Min Notif Time]]&lt;17),"Business Hours","Non-Business Hours")</f>
        <v>Business Hours</v>
      </c>
      <c r="I5542" s="4" t="str" cm="1">
        <f t="array" ref="I5542">IFERROR(VLOOKUP(Data[[#This Row],[Min Notif Date]],Lookup!$N$1:$P$11,2,0),_xlfn.IFS(VLOOKUP(WEEKDAY(Data[[#This Row],[Min Notif Date]]),Lookup!$J$1:$L$7,3,0)="Weekend","Weekend",VLOOKUP(WEEKDAY(Data[[#This Row],[Min Notif Date]]),Lookup!$J$1:$L$7,3,0)="Weekday","Weekday"))</f>
        <v>Weekday</v>
      </c>
      <c r="J5542" s="4" t="str">
        <f>VLOOKUP(WEEKDAY(Data[[#This Row],[Min Notif Date]]),Lookup!$J$1:$K$7,2,0)</f>
        <v>6. Fri</v>
      </c>
      <c r="K5542" s="105">
        <f>ROUNDDOWN(Data[[#This Row],[PGE Notified Time]],0)</f>
        <v>44855</v>
      </c>
      <c r="L5542" s="4">
        <f>HOUR(Data[[#This Row],[PGE Notified Time]])</f>
        <v>11</v>
      </c>
      <c r="M5542">
        <v>84413</v>
      </c>
      <c r="N5542">
        <v>9898330314</v>
      </c>
      <c r="O5542" t="s">
        <v>20</v>
      </c>
      <c r="P5542" t="s">
        <v>188</v>
      </c>
      <c r="Q5542" t="s">
        <v>20</v>
      </c>
      <c r="R5542" t="s">
        <v>191</v>
      </c>
      <c r="S5542" s="1">
        <v>44855.461724537039</v>
      </c>
      <c r="T5542" s="1">
        <v>44855.478043981479</v>
      </c>
      <c r="U5542" s="1">
        <v>44855.565972222219</v>
      </c>
      <c r="V5542" t="s">
        <v>184</v>
      </c>
      <c r="W5542" t="s">
        <v>85</v>
      </c>
      <c r="X5542" t="s">
        <v>189</v>
      </c>
      <c r="Y5542" t="s">
        <v>186</v>
      </c>
      <c r="Z5542" t="s">
        <v>187</v>
      </c>
      <c r="AA5542" s="32">
        <v>150.116666667</v>
      </c>
    </row>
    <row r="5543" spans="1:27" x14ac:dyDescent="0.3">
      <c r="A5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3" s="4" t="str">
        <f>VLOOKUP(P5543,Lookup!$A$1:$D$19,4,0)</f>
        <v>Bay Area</v>
      </c>
      <c r="C5543" s="4" t="str">
        <f>VLOOKUP(P5543,Lookup!$A$1:$E$19,5,0)</f>
        <v>Region 3</v>
      </c>
      <c r="D5543" s="4" t="str">
        <f>VLOOKUP(P5543,Lookup!$A$1:$B$19,2,0)</f>
        <v>SF</v>
      </c>
      <c r="E5543" s="4" t="str">
        <f>IF(AND((Data[[#This Row],[Min Notif Date]]&gt;$G$3),Data[[#This Row],[Min Notif Date]]&lt;$F$3),"Last Week","No")</f>
        <v>No</v>
      </c>
      <c r="F5543" s="4" t="str">
        <f>VLOOKUP(MONTH(Data[[#This Row],[Min Notif Date]]),Lookup!$G$1:$H$12,2,0)</f>
        <v>10. Oct</v>
      </c>
      <c r="G5543" s="4" t="str">
        <f t="shared" si="86"/>
        <v/>
      </c>
      <c r="H5543" s="4" t="str">
        <f>IF(AND(Data[[#This Row],[Min Notif Time]]&gt;6,Data[[#This Row],[Min Notif Time]]&lt;17),"Business Hours","Non-Business Hours")</f>
        <v>Business Hours</v>
      </c>
      <c r="I5543" s="4" t="str" cm="1">
        <f t="array" ref="I5543">IFERROR(VLOOKUP(Data[[#This Row],[Min Notif Date]],Lookup!$N$1:$P$11,2,0),_xlfn.IFS(VLOOKUP(WEEKDAY(Data[[#This Row],[Min Notif Date]]),Lookup!$J$1:$L$7,3,0)="Weekend","Weekend",VLOOKUP(WEEKDAY(Data[[#This Row],[Min Notif Date]]),Lookup!$J$1:$L$7,3,0)="Weekday","Weekday"))</f>
        <v>Weekday</v>
      </c>
      <c r="J5543" s="4" t="str">
        <f>VLOOKUP(WEEKDAY(Data[[#This Row],[Min Notif Date]]),Lookup!$J$1:$K$7,2,0)</f>
        <v>6. Fri</v>
      </c>
      <c r="K5543" s="105">
        <f>ROUNDDOWN(Data[[#This Row],[PGE Notified Time]],0)</f>
        <v>44855</v>
      </c>
      <c r="L5543" s="4">
        <f>HOUR(Data[[#This Row],[PGE Notified Time]])</f>
        <v>12</v>
      </c>
      <c r="M5543">
        <v>84416</v>
      </c>
      <c r="O5543" t="s">
        <v>20</v>
      </c>
      <c r="P5543" t="s">
        <v>190</v>
      </c>
      <c r="Q5543" t="s">
        <v>20</v>
      </c>
      <c r="R5543" t="s">
        <v>183</v>
      </c>
      <c r="S5543" s="1" t="s">
        <v>171</v>
      </c>
      <c r="T5543" s="1">
        <v>44855.523611111108</v>
      </c>
      <c r="U5543" s="1">
        <v>44855.614583333336</v>
      </c>
      <c r="V5543" t="s">
        <v>184</v>
      </c>
      <c r="W5543" t="s">
        <v>85</v>
      </c>
      <c r="X5543" t="s">
        <v>192</v>
      </c>
      <c r="Y5543" t="s">
        <v>186</v>
      </c>
      <c r="Z5543" t="s">
        <v>187</v>
      </c>
      <c r="AA5543" s="32">
        <v>131</v>
      </c>
    </row>
    <row r="5544" spans="1:27" x14ac:dyDescent="0.3">
      <c r="A5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4" s="4" t="str">
        <f>VLOOKUP(P5544,Lookup!$A$1:$D$19,4,0)</f>
        <v>Bay Area</v>
      </c>
      <c r="C5544" s="4" t="str">
        <f>VLOOKUP(P5544,Lookup!$A$1:$E$19,5,0)</f>
        <v>Region 3</v>
      </c>
      <c r="D5544" s="4" t="str">
        <f>VLOOKUP(P5544,Lookup!$A$1:$B$19,2,0)</f>
        <v>EB</v>
      </c>
      <c r="E5544" s="4" t="str">
        <f>IF(AND((Data[[#This Row],[Min Notif Date]]&gt;$G$3),Data[[#This Row],[Min Notif Date]]&lt;$F$3),"Last Week","No")</f>
        <v>No</v>
      </c>
      <c r="F5544" s="4" t="str">
        <f>VLOOKUP(MONTH(Data[[#This Row],[Min Notif Date]]),Lookup!$G$1:$H$12,2,0)</f>
        <v>10. Oct</v>
      </c>
      <c r="G5544" s="4" t="str">
        <f t="shared" si="86"/>
        <v/>
      </c>
      <c r="H5544" s="4" t="str">
        <f>IF(AND(Data[[#This Row],[Min Notif Time]]&gt;6,Data[[#This Row],[Min Notif Time]]&lt;17),"Business Hours","Non-Business Hours")</f>
        <v>Business Hours</v>
      </c>
      <c r="I5544" s="4" t="str" cm="1">
        <f t="array" ref="I5544">IFERROR(VLOOKUP(Data[[#This Row],[Min Notif Date]],Lookup!$N$1:$P$11,2,0),_xlfn.IFS(VLOOKUP(WEEKDAY(Data[[#This Row],[Min Notif Date]]),Lookup!$J$1:$L$7,3,0)="Weekend","Weekend",VLOOKUP(WEEKDAY(Data[[#This Row],[Min Notif Date]]),Lookup!$J$1:$L$7,3,0)="Weekday","Weekday"))</f>
        <v>Weekday</v>
      </c>
      <c r="J5544" s="4" t="str">
        <f>VLOOKUP(WEEKDAY(Data[[#This Row],[Min Notif Date]]),Lookup!$J$1:$K$7,2,0)</f>
        <v>6. Fri</v>
      </c>
      <c r="K5544" s="105">
        <f>ROUNDDOWN(Data[[#This Row],[PGE Notified Time]],0)</f>
        <v>44855</v>
      </c>
      <c r="L5544" s="4">
        <f>HOUR(Data[[#This Row],[PGE Notified Time]])</f>
        <v>9</v>
      </c>
      <c r="M5544">
        <v>84403</v>
      </c>
      <c r="O5544" t="s">
        <v>20</v>
      </c>
      <c r="P5544" t="s">
        <v>182</v>
      </c>
      <c r="Q5544" t="s">
        <v>20</v>
      </c>
      <c r="R5544" t="s">
        <v>183</v>
      </c>
      <c r="S5544" s="1" t="s">
        <v>171</v>
      </c>
      <c r="T5544" s="1">
        <v>44855.381249999999</v>
      </c>
      <c r="U5544" s="1">
        <v>44855.458333333336</v>
      </c>
      <c r="V5544" t="s">
        <v>184</v>
      </c>
      <c r="W5544" t="s">
        <v>85</v>
      </c>
      <c r="X5544" t="s">
        <v>212</v>
      </c>
      <c r="Y5544" t="s">
        <v>186</v>
      </c>
      <c r="Z5544" t="s">
        <v>187</v>
      </c>
      <c r="AA5544" s="32">
        <v>111</v>
      </c>
    </row>
    <row r="5545" spans="1:27" x14ac:dyDescent="0.3">
      <c r="A5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5" s="4" t="str">
        <f>VLOOKUP(P5545,Lookup!$A$1:$D$19,4,0)</f>
        <v>Bay Area</v>
      </c>
      <c r="C5545" s="4" t="str">
        <f>VLOOKUP(P5545,Lookup!$A$1:$E$19,5,0)</f>
        <v>Region 3</v>
      </c>
      <c r="D5545" s="4" t="str">
        <f>VLOOKUP(P5545,Lookup!$A$1:$B$19,2,0)</f>
        <v>EB</v>
      </c>
      <c r="E5545" s="4" t="str">
        <f>IF(AND((Data[[#This Row],[Min Notif Date]]&gt;$G$3),Data[[#This Row],[Min Notif Date]]&lt;$F$3),"Last Week","No")</f>
        <v>No</v>
      </c>
      <c r="F5545" s="4" t="str">
        <f>VLOOKUP(MONTH(Data[[#This Row],[Min Notif Date]]),Lookup!$G$1:$H$12,2,0)</f>
        <v>10. Oct</v>
      </c>
      <c r="G5545" s="4" t="str">
        <f t="shared" si="86"/>
        <v/>
      </c>
      <c r="H5545" s="4" t="str">
        <f>IF(AND(Data[[#This Row],[Min Notif Time]]&gt;6,Data[[#This Row],[Min Notif Time]]&lt;17),"Business Hours","Non-Business Hours")</f>
        <v>Business Hours</v>
      </c>
      <c r="I5545" s="4" t="str" cm="1">
        <f t="array" ref="I5545">IFERROR(VLOOKUP(Data[[#This Row],[Min Notif Date]],Lookup!$N$1:$P$11,2,0),_xlfn.IFS(VLOOKUP(WEEKDAY(Data[[#This Row],[Min Notif Date]]),Lookup!$J$1:$L$7,3,0)="Weekend","Weekend",VLOOKUP(WEEKDAY(Data[[#This Row],[Min Notif Date]]),Lookup!$J$1:$L$7,3,0)="Weekday","Weekday"))</f>
        <v>Weekday</v>
      </c>
      <c r="J5545" s="4" t="str">
        <f>VLOOKUP(WEEKDAY(Data[[#This Row],[Min Notif Date]]),Lookup!$J$1:$K$7,2,0)</f>
        <v>6. Fri</v>
      </c>
      <c r="K5545" s="105">
        <f>ROUNDDOWN(Data[[#This Row],[PGE Notified Time]],0)</f>
        <v>44855</v>
      </c>
      <c r="L5545" s="4">
        <f>HOUR(Data[[#This Row],[PGE Notified Time]])</f>
        <v>10</v>
      </c>
      <c r="M5545">
        <v>84408</v>
      </c>
      <c r="O5545" t="s">
        <v>20</v>
      </c>
      <c r="P5545" t="s">
        <v>182</v>
      </c>
      <c r="Q5545" t="s">
        <v>20</v>
      </c>
      <c r="R5545" t="s">
        <v>223</v>
      </c>
      <c r="S5545" s="1" t="s">
        <v>171</v>
      </c>
      <c r="T5545" s="1">
        <v>44855.42083333333</v>
      </c>
      <c r="U5545" s="1">
        <v>44855.486111111109</v>
      </c>
      <c r="V5545" t="s">
        <v>184</v>
      </c>
      <c r="W5545" t="s">
        <v>85</v>
      </c>
      <c r="X5545" t="s">
        <v>194</v>
      </c>
      <c r="Y5545" t="s">
        <v>186</v>
      </c>
      <c r="Z5545" t="s">
        <v>187</v>
      </c>
      <c r="AA5545" s="32">
        <v>94</v>
      </c>
    </row>
    <row r="5546" spans="1:27" x14ac:dyDescent="0.3">
      <c r="A5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6" s="4" t="str">
        <f>VLOOKUP(P5546,Lookup!$A$1:$D$19,4,0)</f>
        <v>Bay Area</v>
      </c>
      <c r="C5546" s="4" t="str">
        <f>VLOOKUP(P5546,Lookup!$A$1:$E$19,5,0)</f>
        <v>Region 3</v>
      </c>
      <c r="D5546" s="4" t="str">
        <f>VLOOKUP(P5546,Lookup!$A$1:$B$19,2,0)</f>
        <v>PN</v>
      </c>
      <c r="E5546" s="4" t="str">
        <f>IF(AND((Data[[#This Row],[Min Notif Date]]&gt;$G$3),Data[[#This Row],[Min Notif Date]]&lt;$F$3),"Last Week","No")</f>
        <v>No</v>
      </c>
      <c r="F5546" s="4" t="str">
        <f>VLOOKUP(MONTH(Data[[#This Row],[Min Notif Date]]),Lookup!$G$1:$H$12,2,0)</f>
        <v>10. Oct</v>
      </c>
      <c r="G5546" s="4" t="str">
        <f t="shared" si="86"/>
        <v/>
      </c>
      <c r="H5546" s="4" t="str">
        <f>IF(AND(Data[[#This Row],[Min Notif Time]]&gt;6,Data[[#This Row],[Min Notif Time]]&lt;17),"Business Hours","Non-Business Hours")</f>
        <v>Business Hours</v>
      </c>
      <c r="I5546" s="4" t="str" cm="1">
        <f t="array" ref="I5546">IFERROR(VLOOKUP(Data[[#This Row],[Min Notif Date]],Lookup!$N$1:$P$11,2,0),_xlfn.IFS(VLOOKUP(WEEKDAY(Data[[#This Row],[Min Notif Date]]),Lookup!$J$1:$L$7,3,0)="Weekend","Weekend",VLOOKUP(WEEKDAY(Data[[#This Row],[Min Notif Date]]),Lookup!$J$1:$L$7,3,0)="Weekday","Weekday"))</f>
        <v>Weekday</v>
      </c>
      <c r="J5546" s="4" t="str">
        <f>VLOOKUP(WEEKDAY(Data[[#This Row],[Min Notif Date]]),Lookup!$J$1:$K$7,2,0)</f>
        <v>6. Fri</v>
      </c>
      <c r="K5546" s="105">
        <f>ROUNDDOWN(Data[[#This Row],[PGE Notified Time]],0)</f>
        <v>44855</v>
      </c>
      <c r="L5546" s="4">
        <f>HOUR(Data[[#This Row],[PGE Notified Time]])</f>
        <v>7</v>
      </c>
      <c r="M5546">
        <v>84398</v>
      </c>
      <c r="O5546" t="s">
        <v>20</v>
      </c>
      <c r="P5546" t="s">
        <v>197</v>
      </c>
      <c r="Q5546" t="s">
        <v>20</v>
      </c>
      <c r="R5546" t="s">
        <v>191</v>
      </c>
      <c r="S5546" s="1" t="s">
        <v>171</v>
      </c>
      <c r="T5546" s="1">
        <v>44855.326388888891</v>
      </c>
      <c r="U5546" s="1">
        <v>44855.373611111114</v>
      </c>
      <c r="V5546" t="s">
        <v>184</v>
      </c>
      <c r="W5546" t="s">
        <v>85</v>
      </c>
      <c r="X5546" t="s">
        <v>451</v>
      </c>
      <c r="Y5546" t="s">
        <v>186</v>
      </c>
      <c r="Z5546" t="s">
        <v>187</v>
      </c>
      <c r="AA5546" s="32">
        <v>68</v>
      </c>
    </row>
    <row r="5547" spans="1:27" x14ac:dyDescent="0.3">
      <c r="A5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7" s="4" t="str">
        <f>VLOOKUP(P5547,Lookup!$A$1:$D$19,4,0)</f>
        <v>Bay Area</v>
      </c>
      <c r="C5547" s="4" t="str">
        <f>VLOOKUP(P5547,Lookup!$A$1:$E$19,5,0)</f>
        <v>Region 3</v>
      </c>
      <c r="D5547" s="4" t="str">
        <f>VLOOKUP(P5547,Lookup!$A$1:$B$19,2,0)</f>
        <v>SF</v>
      </c>
      <c r="E5547" s="4" t="str">
        <f>IF(AND((Data[[#This Row],[Min Notif Date]]&gt;$G$3),Data[[#This Row],[Min Notif Date]]&lt;$F$3),"Last Week","No")</f>
        <v>No</v>
      </c>
      <c r="F5547" s="4" t="str">
        <f>VLOOKUP(MONTH(Data[[#This Row],[Min Notif Date]]),Lookup!$G$1:$H$12,2,0)</f>
        <v>10. Oct</v>
      </c>
      <c r="G5547" s="4" t="str">
        <f t="shared" si="86"/>
        <v/>
      </c>
      <c r="H5547" s="4" t="str">
        <f>IF(AND(Data[[#This Row],[Min Notif Time]]&gt;6,Data[[#This Row],[Min Notif Time]]&lt;17),"Business Hours","Non-Business Hours")</f>
        <v>Business Hours</v>
      </c>
      <c r="I5547" s="4" t="str" cm="1">
        <f t="array" ref="I5547">IFERROR(VLOOKUP(Data[[#This Row],[Min Notif Date]],Lookup!$N$1:$P$11,2,0),_xlfn.IFS(VLOOKUP(WEEKDAY(Data[[#This Row],[Min Notif Date]]),Lookup!$J$1:$L$7,3,0)="Weekend","Weekend",VLOOKUP(WEEKDAY(Data[[#This Row],[Min Notif Date]]),Lookup!$J$1:$L$7,3,0)="Weekday","Weekday"))</f>
        <v>Weekday</v>
      </c>
      <c r="J5547" s="4" t="str">
        <f>VLOOKUP(WEEKDAY(Data[[#This Row],[Min Notif Date]]),Lookup!$J$1:$K$7,2,0)</f>
        <v>6. Fri</v>
      </c>
      <c r="K5547" s="105">
        <f>ROUNDDOWN(Data[[#This Row],[PGE Notified Time]],0)</f>
        <v>44855</v>
      </c>
      <c r="L5547" s="4">
        <f>HOUR(Data[[#This Row],[PGE Notified Time]])</f>
        <v>9</v>
      </c>
      <c r="M5547">
        <v>84404</v>
      </c>
      <c r="O5547" t="s">
        <v>20</v>
      </c>
      <c r="P5547" t="s">
        <v>190</v>
      </c>
      <c r="Q5547" t="s">
        <v>20</v>
      </c>
      <c r="R5547" t="s">
        <v>183</v>
      </c>
      <c r="S5547" s="1" t="s">
        <v>171</v>
      </c>
      <c r="T5547" s="1">
        <v>44855.390972222223</v>
      </c>
      <c r="U5547" s="1">
        <v>44855.4375</v>
      </c>
      <c r="V5547" t="s">
        <v>184</v>
      </c>
      <c r="W5547" t="s">
        <v>85</v>
      </c>
      <c r="X5547" t="s">
        <v>192</v>
      </c>
      <c r="Y5547" t="s">
        <v>186</v>
      </c>
      <c r="Z5547" t="s">
        <v>187</v>
      </c>
      <c r="AA5547" s="32">
        <v>67</v>
      </c>
    </row>
    <row r="5548" spans="1:27" x14ac:dyDescent="0.3">
      <c r="A5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8" s="4" t="str">
        <f>VLOOKUP(P5548,Lookup!$A$1:$D$19,4,0)</f>
        <v>Bay Area</v>
      </c>
      <c r="C5548" s="4" t="str">
        <f>VLOOKUP(P5548,Lookup!$A$1:$E$19,5,0)</f>
        <v>Region 3</v>
      </c>
      <c r="D5548" s="4" t="str">
        <f>VLOOKUP(P5548,Lookup!$A$1:$B$19,2,0)</f>
        <v>PN</v>
      </c>
      <c r="E5548" s="4" t="str">
        <f>IF(AND((Data[[#This Row],[Min Notif Date]]&gt;$G$3),Data[[#This Row],[Min Notif Date]]&lt;$F$3),"Last Week","No")</f>
        <v>No</v>
      </c>
      <c r="F5548" s="4" t="str">
        <f>VLOOKUP(MONTH(Data[[#This Row],[Min Notif Date]]),Lookup!$G$1:$H$12,2,0)</f>
        <v>10. Oct</v>
      </c>
      <c r="G5548" s="4" t="str">
        <f t="shared" si="86"/>
        <v/>
      </c>
      <c r="H5548" s="4" t="str">
        <f>IF(AND(Data[[#This Row],[Min Notif Time]]&gt;6,Data[[#This Row],[Min Notif Time]]&lt;17),"Business Hours","Non-Business Hours")</f>
        <v>Business Hours</v>
      </c>
      <c r="I5548" s="4" t="str" cm="1">
        <f t="array" ref="I5548">IFERROR(VLOOKUP(Data[[#This Row],[Min Notif Date]],Lookup!$N$1:$P$11,2,0),_xlfn.IFS(VLOOKUP(WEEKDAY(Data[[#This Row],[Min Notif Date]]),Lookup!$J$1:$L$7,3,0)="Weekend","Weekend",VLOOKUP(WEEKDAY(Data[[#This Row],[Min Notif Date]]),Lookup!$J$1:$L$7,3,0)="Weekday","Weekday"))</f>
        <v>Weekday</v>
      </c>
      <c r="J5548" s="4" t="str">
        <f>VLOOKUP(WEEKDAY(Data[[#This Row],[Min Notif Date]]),Lookup!$J$1:$K$7,2,0)</f>
        <v>6. Fri</v>
      </c>
      <c r="K5548" s="105">
        <f>ROUNDDOWN(Data[[#This Row],[PGE Notified Time]],0)</f>
        <v>44855</v>
      </c>
      <c r="L5548" s="4">
        <f>HOUR(Data[[#This Row],[PGE Notified Time]])</f>
        <v>9</v>
      </c>
      <c r="M5548">
        <v>84406</v>
      </c>
      <c r="O5548" t="s">
        <v>20</v>
      </c>
      <c r="P5548" t="s">
        <v>197</v>
      </c>
      <c r="Q5548" t="s">
        <v>20</v>
      </c>
      <c r="R5548" t="s">
        <v>191</v>
      </c>
      <c r="S5548" s="1" t="s">
        <v>171</v>
      </c>
      <c r="T5548" s="1">
        <v>44855.397916666669</v>
      </c>
      <c r="U5548" s="1">
        <v>44855.414583333331</v>
      </c>
      <c r="V5548" t="s">
        <v>184</v>
      </c>
      <c r="W5548" t="s">
        <v>85</v>
      </c>
      <c r="X5548" t="s">
        <v>451</v>
      </c>
      <c r="Y5548" t="s">
        <v>186</v>
      </c>
      <c r="Z5548" t="s">
        <v>187</v>
      </c>
      <c r="AA5548" s="32">
        <v>24</v>
      </c>
    </row>
    <row r="5549" spans="1:27" x14ac:dyDescent="0.3">
      <c r="A5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9" s="4" t="str">
        <f>VLOOKUP(P5549,Lookup!$A$1:$D$19,4,0)</f>
        <v>Bay Area</v>
      </c>
      <c r="C5549" s="4" t="str">
        <f>VLOOKUP(P5549,Lookup!$A$1:$E$19,5,0)</f>
        <v>Region 3</v>
      </c>
      <c r="D5549" s="4" t="str">
        <f>VLOOKUP(P5549,Lookup!$A$1:$B$19,2,0)</f>
        <v>PN</v>
      </c>
      <c r="E5549" s="4" t="str">
        <f>IF(AND((Data[[#This Row],[Min Notif Date]]&gt;$G$3),Data[[#This Row],[Min Notif Date]]&lt;$F$3),"Last Week","No")</f>
        <v>No</v>
      </c>
      <c r="F5549" s="4" t="str">
        <f>VLOOKUP(MONTH(Data[[#This Row],[Min Notif Date]]),Lookup!$G$1:$H$12,2,0)</f>
        <v>10. Oct</v>
      </c>
      <c r="G5549" s="4" t="str">
        <f t="shared" si="86"/>
        <v/>
      </c>
      <c r="H5549" s="4" t="str">
        <f>IF(AND(Data[[#This Row],[Min Notif Time]]&gt;6,Data[[#This Row],[Min Notif Time]]&lt;17),"Business Hours","Non-Business Hours")</f>
        <v>Business Hours</v>
      </c>
      <c r="I5549" s="4" t="str" cm="1">
        <f t="array" ref="I5549">IFERROR(VLOOKUP(Data[[#This Row],[Min Notif Date]],Lookup!$N$1:$P$11,2,0),_xlfn.IFS(VLOOKUP(WEEKDAY(Data[[#This Row],[Min Notif Date]]),Lookup!$J$1:$L$7,3,0)="Weekend","Weekend",VLOOKUP(WEEKDAY(Data[[#This Row],[Min Notif Date]]),Lookup!$J$1:$L$7,3,0)="Weekday","Weekday"))</f>
        <v>Weekend</v>
      </c>
      <c r="J5549" s="4" t="str">
        <f>VLOOKUP(WEEKDAY(Data[[#This Row],[Min Notif Date]]),Lookup!$J$1:$K$7,2,0)</f>
        <v>7. Sat</v>
      </c>
      <c r="K5549" s="105">
        <f>ROUNDDOWN(Data[[#This Row],[PGE Notified Time]],0)</f>
        <v>44856</v>
      </c>
      <c r="L5549" s="4">
        <f>HOUR(Data[[#This Row],[PGE Notified Time]])</f>
        <v>15</v>
      </c>
      <c r="M5549">
        <v>84437</v>
      </c>
      <c r="N5549">
        <v>5323170708</v>
      </c>
      <c r="O5549" t="s">
        <v>25</v>
      </c>
      <c r="P5549" t="s">
        <v>197</v>
      </c>
      <c r="Q5549" t="s">
        <v>213</v>
      </c>
      <c r="R5549" t="s">
        <v>183</v>
      </c>
      <c r="S5549" s="1">
        <v>44856.591041666667</v>
      </c>
      <c r="T5549" s="1">
        <v>44856.636365740742</v>
      </c>
      <c r="U5549" s="1">
        <v>44856.756944444445</v>
      </c>
      <c r="V5549" t="s">
        <v>184</v>
      </c>
      <c r="W5549" t="s">
        <v>87</v>
      </c>
      <c r="X5549" t="s">
        <v>270</v>
      </c>
      <c r="Y5549" t="s">
        <v>186</v>
      </c>
      <c r="Z5549" t="s">
        <v>187</v>
      </c>
      <c r="AA5549" s="32">
        <v>238.9</v>
      </c>
    </row>
    <row r="5550" spans="1:27" x14ac:dyDescent="0.3">
      <c r="A5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0" s="4" t="str">
        <f>VLOOKUP(P5550,Lookup!$A$1:$D$19,4,0)</f>
        <v>Central Valley</v>
      </c>
      <c r="C5550" s="4" t="str">
        <f>VLOOKUP(P5550,Lookup!$A$1:$E$19,5,0)</f>
        <v>Region 5</v>
      </c>
      <c r="D5550" s="4" t="str">
        <f>VLOOKUP(P5550,Lookup!$A$1:$B$19,2,0)</f>
        <v>FR</v>
      </c>
      <c r="E5550" s="4" t="str">
        <f>IF(AND((Data[[#This Row],[Min Notif Date]]&gt;$G$3),Data[[#This Row],[Min Notif Date]]&lt;$F$3),"Last Week","No")</f>
        <v>No</v>
      </c>
      <c r="F5550" s="4" t="str">
        <f>VLOOKUP(MONTH(Data[[#This Row],[Min Notif Date]]),Lookup!$G$1:$H$12,2,0)</f>
        <v>10. Oct</v>
      </c>
      <c r="G5550" s="4" t="str">
        <f t="shared" si="86"/>
        <v/>
      </c>
      <c r="H5550" s="4" t="str">
        <f>IF(AND(Data[[#This Row],[Min Notif Time]]&gt;6,Data[[#This Row],[Min Notif Time]]&lt;17),"Business Hours","Non-Business Hours")</f>
        <v>Non-Business Hours</v>
      </c>
      <c r="I5550" s="4" t="str" cm="1">
        <f t="array" ref="I5550">IFERROR(VLOOKUP(Data[[#This Row],[Min Notif Date]],Lookup!$N$1:$P$11,2,0),_xlfn.IFS(VLOOKUP(WEEKDAY(Data[[#This Row],[Min Notif Date]]),Lookup!$J$1:$L$7,3,0)="Weekend","Weekend",VLOOKUP(WEEKDAY(Data[[#This Row],[Min Notif Date]]),Lookup!$J$1:$L$7,3,0)="Weekday","Weekday"))</f>
        <v>Weekend</v>
      </c>
      <c r="J5550" s="4" t="str">
        <f>VLOOKUP(WEEKDAY(Data[[#This Row],[Min Notif Date]]),Lookup!$J$1:$K$7,2,0)</f>
        <v>7. Sat</v>
      </c>
      <c r="K5550" s="105">
        <f>ROUNDDOWN(Data[[#This Row],[PGE Notified Time]],0)</f>
        <v>44856</v>
      </c>
      <c r="L5550" s="4">
        <f>HOUR(Data[[#This Row],[PGE Notified Time]])</f>
        <v>2</v>
      </c>
      <c r="M5550">
        <v>84429</v>
      </c>
      <c r="N5550">
        <v>7278763608</v>
      </c>
      <c r="O5550" t="s">
        <v>20</v>
      </c>
      <c r="P5550" t="s">
        <v>195</v>
      </c>
      <c r="Q5550" t="s">
        <v>20</v>
      </c>
      <c r="R5550" t="s">
        <v>183</v>
      </c>
      <c r="S5550" s="1">
        <v>44856.039421296293</v>
      </c>
      <c r="T5550" s="1">
        <v>44856.095011574071</v>
      </c>
      <c r="U5550" s="1">
        <v>44856.1875</v>
      </c>
      <c r="V5550" t="s">
        <v>184</v>
      </c>
      <c r="W5550" t="s">
        <v>87</v>
      </c>
      <c r="X5550" t="s">
        <v>196</v>
      </c>
      <c r="Y5550" t="s">
        <v>186</v>
      </c>
      <c r="Z5550" t="s">
        <v>187</v>
      </c>
      <c r="AA5550" s="32">
        <v>213.23333333299999</v>
      </c>
    </row>
    <row r="5551" spans="1:27" x14ac:dyDescent="0.3">
      <c r="A5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1" s="4" t="str">
        <f>VLOOKUP(P5551,Lookup!$A$1:$D$19,4,0)</f>
        <v>North Valley</v>
      </c>
      <c r="C5551" s="4" t="str">
        <f>VLOOKUP(P5551,Lookup!$A$1:$E$19,5,0)</f>
        <v>Region 2</v>
      </c>
      <c r="D5551" s="4" t="str">
        <f>VLOOKUP(P5551,Lookup!$A$1:$B$19,2,0)</f>
        <v>SI</v>
      </c>
      <c r="E5551" s="4" t="str">
        <f>IF(AND((Data[[#This Row],[Min Notif Date]]&gt;$G$3),Data[[#This Row],[Min Notif Date]]&lt;$F$3),"Last Week","No")</f>
        <v>No</v>
      </c>
      <c r="F5551" s="4" t="str">
        <f>VLOOKUP(MONTH(Data[[#This Row],[Min Notif Date]]),Lookup!$G$1:$H$12,2,0)</f>
        <v>10. Oct</v>
      </c>
      <c r="G5551" s="4" t="str">
        <f t="shared" si="86"/>
        <v/>
      </c>
      <c r="H5551" s="4" t="str">
        <f>IF(AND(Data[[#This Row],[Min Notif Time]]&gt;6,Data[[#This Row],[Min Notif Time]]&lt;17),"Business Hours","Non-Business Hours")</f>
        <v>Business Hours</v>
      </c>
      <c r="I5551" s="4" t="str" cm="1">
        <f t="array" ref="I5551">IFERROR(VLOOKUP(Data[[#This Row],[Min Notif Date]],Lookup!$N$1:$P$11,2,0),_xlfn.IFS(VLOOKUP(WEEKDAY(Data[[#This Row],[Min Notif Date]]),Lookup!$J$1:$L$7,3,0)="Weekend","Weekend",VLOOKUP(WEEKDAY(Data[[#This Row],[Min Notif Date]]),Lookup!$J$1:$L$7,3,0)="Weekday","Weekday"))</f>
        <v>Weekend</v>
      </c>
      <c r="J5551" s="4" t="str">
        <f>VLOOKUP(WEEKDAY(Data[[#This Row],[Min Notif Date]]),Lookup!$J$1:$K$7,2,0)</f>
        <v>7. Sat</v>
      </c>
      <c r="K5551" s="105">
        <f>ROUNDDOWN(Data[[#This Row],[PGE Notified Time]],0)</f>
        <v>44856</v>
      </c>
      <c r="L5551" s="4">
        <f>HOUR(Data[[#This Row],[PGE Notified Time]])</f>
        <v>11</v>
      </c>
      <c r="M5551">
        <v>84435</v>
      </c>
      <c r="N5551">
        <v>1312859884</v>
      </c>
      <c r="O5551" t="s">
        <v>20</v>
      </c>
      <c r="P5551" t="s">
        <v>201</v>
      </c>
      <c r="Q5551" t="s">
        <v>20</v>
      </c>
      <c r="R5551" t="s">
        <v>183</v>
      </c>
      <c r="S5551" s="1">
        <v>44856.471134259256</v>
      </c>
      <c r="T5551" s="1">
        <v>44856.480358796296</v>
      </c>
      <c r="U5551" s="1">
        <v>44856.583333333336</v>
      </c>
      <c r="V5551" t="s">
        <v>184</v>
      </c>
      <c r="W5551" t="s">
        <v>86</v>
      </c>
      <c r="X5551" t="s">
        <v>202</v>
      </c>
      <c r="Y5551" t="s">
        <v>186</v>
      </c>
      <c r="Z5551" t="s">
        <v>187</v>
      </c>
      <c r="AA5551" s="32">
        <v>161.56666666699999</v>
      </c>
    </row>
    <row r="5552" spans="1:27" x14ac:dyDescent="0.3">
      <c r="A5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2" s="4" t="str">
        <f>VLOOKUP(P5552,Lookup!$A$1:$D$19,4,0)</f>
        <v>Bay Area</v>
      </c>
      <c r="C5552" s="4" t="str">
        <f>VLOOKUP(P5552,Lookup!$A$1:$E$19,5,0)</f>
        <v>Region 3</v>
      </c>
      <c r="D5552" s="4" t="str">
        <f>VLOOKUP(P5552,Lookup!$A$1:$B$19,2,0)</f>
        <v>DI</v>
      </c>
      <c r="E5552" s="4" t="str">
        <f>IF(AND((Data[[#This Row],[Min Notif Date]]&gt;$G$3),Data[[#This Row],[Min Notif Date]]&lt;$F$3),"Last Week","No")</f>
        <v>No</v>
      </c>
      <c r="F5552" s="4" t="str">
        <f>VLOOKUP(MONTH(Data[[#This Row],[Min Notif Date]]),Lookup!$G$1:$H$12,2,0)</f>
        <v>10. Oct</v>
      </c>
      <c r="G5552" s="4" t="str">
        <f t="shared" si="86"/>
        <v/>
      </c>
      <c r="H5552" s="4" t="str">
        <f>IF(AND(Data[[#This Row],[Min Notif Time]]&gt;6,Data[[#This Row],[Min Notif Time]]&lt;17),"Business Hours","Non-Business Hours")</f>
        <v>Non-Business Hours</v>
      </c>
      <c r="I5552" s="4" t="str" cm="1">
        <f t="array" ref="I5552">IFERROR(VLOOKUP(Data[[#This Row],[Min Notif Date]],Lookup!$N$1:$P$11,2,0),_xlfn.IFS(VLOOKUP(WEEKDAY(Data[[#This Row],[Min Notif Date]]),Lookup!$J$1:$L$7,3,0)="Weekend","Weekend",VLOOKUP(WEEKDAY(Data[[#This Row],[Min Notif Date]]),Lookup!$J$1:$L$7,3,0)="Weekday","Weekday"))</f>
        <v>Weekend</v>
      </c>
      <c r="J5552" s="4" t="str">
        <f>VLOOKUP(WEEKDAY(Data[[#This Row],[Min Notif Date]]),Lookup!$J$1:$K$7,2,0)</f>
        <v>7. Sat</v>
      </c>
      <c r="K5552" s="105">
        <f>ROUNDDOWN(Data[[#This Row],[PGE Notified Time]],0)</f>
        <v>44856</v>
      </c>
      <c r="L5552" s="4">
        <f>HOUR(Data[[#This Row],[PGE Notified Time]])</f>
        <v>18</v>
      </c>
      <c r="M5552">
        <v>84444</v>
      </c>
      <c r="N5552">
        <v>1522858724</v>
      </c>
      <c r="O5552" t="s">
        <v>25</v>
      </c>
      <c r="P5552" t="s">
        <v>208</v>
      </c>
      <c r="Q5552" t="s">
        <v>213</v>
      </c>
      <c r="R5552" t="s">
        <v>183</v>
      </c>
      <c r="S5552" s="1">
        <v>44856.764386574076</v>
      </c>
      <c r="T5552" s="1">
        <v>44856.783726851849</v>
      </c>
      <c r="U5552" s="1">
        <v>44856.831944444442</v>
      </c>
      <c r="V5552" t="s">
        <v>184</v>
      </c>
      <c r="W5552" t="s">
        <v>87</v>
      </c>
      <c r="X5552" t="s">
        <v>294</v>
      </c>
      <c r="Y5552" t="s">
        <v>186</v>
      </c>
      <c r="Z5552" t="s">
        <v>187</v>
      </c>
      <c r="AA5552" s="32">
        <v>97.283333333000002</v>
      </c>
    </row>
    <row r="5553" spans="1:27" x14ac:dyDescent="0.3">
      <c r="A5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3" s="4" t="str">
        <f>VLOOKUP(P5553,Lookup!$A$1:$D$19,4,0)</f>
        <v>Central Valley</v>
      </c>
      <c r="C5553" s="4" t="str">
        <f>VLOOKUP(P5553,Lookup!$A$1:$E$19,5,0)</f>
        <v>Region 5</v>
      </c>
      <c r="D5553" s="4" t="str">
        <f>VLOOKUP(P5553,Lookup!$A$1:$B$19,2,0)</f>
        <v>KE</v>
      </c>
      <c r="E5553" s="4" t="str">
        <f>IF(AND((Data[[#This Row],[Min Notif Date]]&gt;$G$3),Data[[#This Row],[Min Notif Date]]&lt;$F$3),"Last Week","No")</f>
        <v>No</v>
      </c>
      <c r="F5553" s="4" t="str">
        <f>VLOOKUP(MONTH(Data[[#This Row],[Min Notif Date]]),Lookup!$G$1:$H$12,2,0)</f>
        <v>10. Oct</v>
      </c>
      <c r="G5553" s="4" t="str">
        <f t="shared" si="86"/>
        <v/>
      </c>
      <c r="H5553" s="4" t="str">
        <f>IF(AND(Data[[#This Row],[Min Notif Time]]&gt;6,Data[[#This Row],[Min Notif Time]]&lt;17),"Business Hours","Non-Business Hours")</f>
        <v>Non-Business Hours</v>
      </c>
      <c r="I5553" s="4" t="str" cm="1">
        <f t="array" ref="I5553">IFERROR(VLOOKUP(Data[[#This Row],[Min Notif Date]],Lookup!$N$1:$P$11,2,0),_xlfn.IFS(VLOOKUP(WEEKDAY(Data[[#This Row],[Min Notif Date]]),Lookup!$J$1:$L$7,3,0)="Weekend","Weekend",VLOOKUP(WEEKDAY(Data[[#This Row],[Min Notif Date]]),Lookup!$J$1:$L$7,3,0)="Weekday","Weekday"))</f>
        <v>Weekend</v>
      </c>
      <c r="J5553" s="4" t="str">
        <f>VLOOKUP(WEEKDAY(Data[[#This Row],[Min Notif Date]]),Lookup!$J$1:$K$7,2,0)</f>
        <v>7. Sat</v>
      </c>
      <c r="K5553" s="105">
        <f>ROUNDDOWN(Data[[#This Row],[PGE Notified Time]],0)</f>
        <v>44856</v>
      </c>
      <c r="L5553" s="4">
        <f>HOUR(Data[[#This Row],[PGE Notified Time]])</f>
        <v>1</v>
      </c>
      <c r="M5553">
        <v>84427</v>
      </c>
      <c r="N5553">
        <v>6997753014</v>
      </c>
      <c r="O5553" t="s">
        <v>25</v>
      </c>
      <c r="P5553" t="s">
        <v>206</v>
      </c>
      <c r="Q5553" t="s">
        <v>213</v>
      </c>
      <c r="R5553" t="s">
        <v>183</v>
      </c>
      <c r="S5553" s="1">
        <v>44856.047847222224</v>
      </c>
      <c r="T5553" s="1">
        <v>44856.047222222223</v>
      </c>
      <c r="U5553" s="1">
        <v>44856.090277777781</v>
      </c>
      <c r="V5553" t="s">
        <v>184</v>
      </c>
      <c r="W5553" t="s">
        <v>87</v>
      </c>
      <c r="X5553" t="s">
        <v>207</v>
      </c>
      <c r="Y5553" t="s">
        <v>186</v>
      </c>
      <c r="Z5553" t="s">
        <v>187</v>
      </c>
      <c r="AA5553" s="32">
        <v>62</v>
      </c>
    </row>
    <row r="5554" spans="1:27" x14ac:dyDescent="0.3">
      <c r="A5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4" s="4" t="str">
        <f>VLOOKUP(P5554,Lookup!$A$1:$D$19,4,0)</f>
        <v>North Valley</v>
      </c>
      <c r="C5554" s="4" t="str">
        <f>VLOOKUP(P5554,Lookup!$A$1:$E$19,5,0)</f>
        <v>Region 2</v>
      </c>
      <c r="D5554" s="4" t="str">
        <f>VLOOKUP(P5554,Lookup!$A$1:$B$19,2,0)</f>
        <v>SA</v>
      </c>
      <c r="E5554" s="4" t="str">
        <f>IF(AND((Data[[#This Row],[Min Notif Date]]&gt;$G$3),Data[[#This Row],[Min Notif Date]]&lt;$F$3),"Last Week","No")</f>
        <v>No</v>
      </c>
      <c r="F5554" s="4" t="str">
        <f>VLOOKUP(MONTH(Data[[#This Row],[Min Notif Date]]),Lookup!$G$1:$H$12,2,0)</f>
        <v>10. Oct</v>
      </c>
      <c r="G5554" s="4" t="str">
        <f t="shared" si="86"/>
        <v/>
      </c>
      <c r="H5554" s="4" t="str">
        <f>IF(AND(Data[[#This Row],[Min Notif Time]]&gt;6,Data[[#This Row],[Min Notif Time]]&lt;17),"Business Hours","Non-Business Hours")</f>
        <v>Business Hours</v>
      </c>
      <c r="I5554" s="4" t="str" cm="1">
        <f t="array" ref="I5554">IFERROR(VLOOKUP(Data[[#This Row],[Min Notif Date]],Lookup!$N$1:$P$11,2,0),_xlfn.IFS(VLOOKUP(WEEKDAY(Data[[#This Row],[Min Notif Date]]),Lookup!$J$1:$L$7,3,0)="Weekend","Weekend",VLOOKUP(WEEKDAY(Data[[#This Row],[Min Notif Date]]),Lookup!$J$1:$L$7,3,0)="Weekday","Weekday"))</f>
        <v>Weekend</v>
      </c>
      <c r="J5554" s="4" t="str">
        <f>VLOOKUP(WEEKDAY(Data[[#This Row],[Min Notif Date]]),Lookup!$J$1:$K$7,2,0)</f>
        <v>7. Sat</v>
      </c>
      <c r="K5554" s="105">
        <f>ROUNDDOWN(Data[[#This Row],[PGE Notified Time]],0)</f>
        <v>44856</v>
      </c>
      <c r="L5554" s="4">
        <f>HOUR(Data[[#This Row],[PGE Notified Time]])</f>
        <v>16</v>
      </c>
      <c r="M5554">
        <v>84438</v>
      </c>
      <c r="N5554">
        <v>5166339180</v>
      </c>
      <c r="O5554" t="s">
        <v>25</v>
      </c>
      <c r="P5554" t="s">
        <v>210</v>
      </c>
      <c r="Q5554" t="s">
        <v>213</v>
      </c>
      <c r="R5554" t="s">
        <v>183</v>
      </c>
      <c r="S5554" s="1">
        <v>44856.689027777778</v>
      </c>
      <c r="T5554" s="1">
        <v>44856.689618055556</v>
      </c>
      <c r="U5554" s="1">
        <v>44856.708333333336</v>
      </c>
      <c r="V5554" t="s">
        <v>184</v>
      </c>
      <c r="W5554" t="s">
        <v>85</v>
      </c>
      <c r="X5554" t="s">
        <v>238</v>
      </c>
      <c r="Y5554" t="s">
        <v>186</v>
      </c>
      <c r="Z5554" t="s">
        <v>187</v>
      </c>
      <c r="AA5554" s="32">
        <v>27.8</v>
      </c>
    </row>
    <row r="5555" spans="1:27" x14ac:dyDescent="0.3">
      <c r="A5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5" s="4" t="str">
        <f>VLOOKUP(P5555,Lookup!$A$1:$D$19,4,0)</f>
        <v>South Bay</v>
      </c>
      <c r="C5555" s="4" t="str">
        <f>VLOOKUP(P5555,Lookup!$A$1:$E$19,5,0)</f>
        <v>Region 4</v>
      </c>
      <c r="D5555" s="4" t="str">
        <f>VLOOKUP(P5555,Lookup!$A$1:$B$19,2,0)</f>
        <v>CC</v>
      </c>
      <c r="E5555" s="4" t="str">
        <f>IF(AND((Data[[#This Row],[Min Notif Date]]&gt;$G$3),Data[[#This Row],[Min Notif Date]]&lt;$F$3),"Last Week","No")</f>
        <v>No</v>
      </c>
      <c r="F5555" s="4" t="str">
        <f>VLOOKUP(MONTH(Data[[#This Row],[Min Notif Date]]),Lookup!$G$1:$H$12,2,0)</f>
        <v>10. Oct</v>
      </c>
      <c r="G5555" s="4" t="str">
        <f t="shared" si="86"/>
        <v/>
      </c>
      <c r="H5555" s="4" t="str">
        <f>IF(AND(Data[[#This Row],[Min Notif Time]]&gt;6,Data[[#This Row],[Min Notif Time]]&lt;17),"Business Hours","Non-Business Hours")</f>
        <v>Non-Business Hours</v>
      </c>
      <c r="I5555" s="4" t="str" cm="1">
        <f t="array" ref="I5555">IFERROR(VLOOKUP(Data[[#This Row],[Min Notif Date]],Lookup!$N$1:$P$11,2,0),_xlfn.IFS(VLOOKUP(WEEKDAY(Data[[#This Row],[Min Notif Date]]),Lookup!$J$1:$L$7,3,0)="Weekend","Weekend",VLOOKUP(WEEKDAY(Data[[#This Row],[Min Notif Date]]),Lookup!$J$1:$L$7,3,0)="Weekday","Weekday"))</f>
        <v>Weekend</v>
      </c>
      <c r="J5555" s="4" t="str">
        <f>VLOOKUP(WEEKDAY(Data[[#This Row],[Min Notif Date]]),Lookup!$J$1:$K$7,2,0)</f>
        <v>1. Sun</v>
      </c>
      <c r="K5555" s="105">
        <f>ROUNDDOWN(Data[[#This Row],[PGE Notified Time]],0)</f>
        <v>44857</v>
      </c>
      <c r="L5555" s="4">
        <f>HOUR(Data[[#This Row],[PGE Notified Time]])</f>
        <v>17</v>
      </c>
      <c r="M5555">
        <v>84468</v>
      </c>
      <c r="N5555">
        <v>8787919873</v>
      </c>
      <c r="O5555" t="s">
        <v>20</v>
      </c>
      <c r="P5555" t="s">
        <v>225</v>
      </c>
      <c r="Q5555" t="s">
        <v>20</v>
      </c>
      <c r="R5555" t="s">
        <v>193</v>
      </c>
      <c r="S5555" s="1">
        <v>44857.626504629632</v>
      </c>
      <c r="T5555" s="1">
        <v>44857.708773148152</v>
      </c>
      <c r="U5555" s="1">
        <v>44858.583333333336</v>
      </c>
      <c r="V5555" t="s">
        <v>184</v>
      </c>
      <c r="W5555" t="s">
        <v>87</v>
      </c>
      <c r="X5555" t="s">
        <v>331</v>
      </c>
      <c r="Y5555" t="s">
        <v>186</v>
      </c>
      <c r="Z5555" t="s">
        <v>187</v>
      </c>
      <c r="AA5555" s="32">
        <v>1377.8333333329999</v>
      </c>
    </row>
    <row r="5556" spans="1:27" x14ac:dyDescent="0.3">
      <c r="A5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6" s="4" t="str">
        <f>VLOOKUP(P5556,Lookup!$A$1:$D$19,4,0)</f>
        <v>North Coast</v>
      </c>
      <c r="C5556" s="4" t="str">
        <f>VLOOKUP(P5556,Lookup!$A$1:$E$19,5,0)</f>
        <v>Region 1</v>
      </c>
      <c r="D5556" s="4" t="str">
        <f>VLOOKUP(P5556,Lookup!$A$1:$B$19,2,0)</f>
        <v>SO</v>
      </c>
      <c r="E5556" s="4" t="str">
        <f>IF(AND((Data[[#This Row],[Min Notif Date]]&gt;$G$3),Data[[#This Row],[Min Notif Date]]&lt;$F$3),"Last Week","No")</f>
        <v>No</v>
      </c>
      <c r="F5556" s="4" t="str">
        <f>VLOOKUP(MONTH(Data[[#This Row],[Min Notif Date]]),Lookup!$G$1:$H$12,2,0)</f>
        <v>10. Oct</v>
      </c>
      <c r="G5556" s="4" t="str">
        <f t="shared" si="86"/>
        <v/>
      </c>
      <c r="H5556" s="4" t="str">
        <f>IF(AND(Data[[#This Row],[Min Notif Time]]&gt;6,Data[[#This Row],[Min Notif Time]]&lt;17),"Business Hours","Non-Business Hours")</f>
        <v>Non-Business Hours</v>
      </c>
      <c r="I5556" s="4" t="str" cm="1">
        <f t="array" ref="I5556">IFERROR(VLOOKUP(Data[[#This Row],[Min Notif Date]],Lookup!$N$1:$P$11,2,0),_xlfn.IFS(VLOOKUP(WEEKDAY(Data[[#This Row],[Min Notif Date]]),Lookup!$J$1:$L$7,3,0)="Weekend","Weekend",VLOOKUP(WEEKDAY(Data[[#This Row],[Min Notif Date]]),Lookup!$J$1:$L$7,3,0)="Weekday","Weekday"))</f>
        <v>Weekend</v>
      </c>
      <c r="J5556" s="4" t="str">
        <f>VLOOKUP(WEEKDAY(Data[[#This Row],[Min Notif Date]]),Lookup!$J$1:$K$7,2,0)</f>
        <v>1. Sun</v>
      </c>
      <c r="K5556" s="105">
        <f>ROUNDDOWN(Data[[#This Row],[PGE Notified Time]],0)</f>
        <v>44857</v>
      </c>
      <c r="L5556" s="4">
        <f>HOUR(Data[[#This Row],[PGE Notified Time]])</f>
        <v>19</v>
      </c>
      <c r="M5556">
        <v>84471</v>
      </c>
      <c r="N5556">
        <v>4533939851</v>
      </c>
      <c r="O5556" t="s">
        <v>20</v>
      </c>
      <c r="P5556" t="s">
        <v>203</v>
      </c>
      <c r="Q5556" t="s">
        <v>20</v>
      </c>
      <c r="R5556" t="s">
        <v>193</v>
      </c>
      <c r="S5556" s="1">
        <v>44857.769953703704</v>
      </c>
      <c r="T5556" s="1">
        <v>44857.814166666663</v>
      </c>
      <c r="U5556" s="1">
        <v>44858.25</v>
      </c>
      <c r="V5556" t="s">
        <v>184</v>
      </c>
      <c r="W5556" t="s">
        <v>87</v>
      </c>
      <c r="X5556" t="s">
        <v>204</v>
      </c>
      <c r="Y5556" t="s">
        <v>186</v>
      </c>
      <c r="Z5556" t="s">
        <v>187</v>
      </c>
      <c r="AA5556" s="32">
        <v>691.26666666699998</v>
      </c>
    </row>
    <row r="5557" spans="1:27" x14ac:dyDescent="0.3">
      <c r="A5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7" s="4" t="str">
        <f>VLOOKUP(P5557,Lookup!$A$1:$D$19,4,0)</f>
        <v>North Valley</v>
      </c>
      <c r="C5557" s="4" t="str">
        <f>VLOOKUP(P5557,Lookup!$A$1:$E$19,5,0)</f>
        <v>Region 2</v>
      </c>
      <c r="D5557" s="4" t="str">
        <f>VLOOKUP(P5557,Lookup!$A$1:$B$19,2,0)</f>
        <v>SA</v>
      </c>
      <c r="E5557" s="4" t="str">
        <f>IF(AND((Data[[#This Row],[Min Notif Date]]&gt;$G$3),Data[[#This Row],[Min Notif Date]]&lt;$F$3),"Last Week","No")</f>
        <v>No</v>
      </c>
      <c r="F5557" s="4" t="str">
        <f>VLOOKUP(MONTH(Data[[#This Row],[Min Notif Date]]),Lookup!$G$1:$H$12,2,0)</f>
        <v>10. Oct</v>
      </c>
      <c r="G5557" s="4" t="str">
        <f t="shared" si="86"/>
        <v/>
      </c>
      <c r="H5557" s="4" t="str">
        <f>IF(AND(Data[[#This Row],[Min Notif Time]]&gt;6,Data[[#This Row],[Min Notif Time]]&lt;17),"Business Hours","Non-Business Hours")</f>
        <v>Non-Business Hours</v>
      </c>
      <c r="I5557" s="4" t="str" cm="1">
        <f t="array" ref="I5557">IFERROR(VLOOKUP(Data[[#This Row],[Min Notif Date]],Lookup!$N$1:$P$11,2,0),_xlfn.IFS(VLOOKUP(WEEKDAY(Data[[#This Row],[Min Notif Date]]),Lookup!$J$1:$L$7,3,0)="Weekend","Weekend",VLOOKUP(WEEKDAY(Data[[#This Row],[Min Notif Date]]),Lookup!$J$1:$L$7,3,0)="Weekday","Weekday"))</f>
        <v>Weekend</v>
      </c>
      <c r="J5557" s="4" t="str">
        <f>VLOOKUP(WEEKDAY(Data[[#This Row],[Min Notif Date]]),Lookup!$J$1:$K$7,2,0)</f>
        <v>1. Sun</v>
      </c>
      <c r="K5557" s="105">
        <f>ROUNDDOWN(Data[[#This Row],[PGE Notified Time]],0)</f>
        <v>44857</v>
      </c>
      <c r="L5557" s="4">
        <f>HOUR(Data[[#This Row],[PGE Notified Time]])</f>
        <v>3</v>
      </c>
      <c r="M5557">
        <v>84449</v>
      </c>
      <c r="N5557">
        <v>4790955109</v>
      </c>
      <c r="O5557" t="s">
        <v>20</v>
      </c>
      <c r="P5557" t="s">
        <v>210</v>
      </c>
      <c r="Q5557" t="s">
        <v>20</v>
      </c>
      <c r="R5557" t="s">
        <v>193</v>
      </c>
      <c r="S5557" s="1">
        <v>44857.130162037036</v>
      </c>
      <c r="T5557" s="1">
        <v>44857.151238425926</v>
      </c>
      <c r="U5557" s="1">
        <v>44857.395833333336</v>
      </c>
      <c r="V5557" t="s">
        <v>184</v>
      </c>
      <c r="W5557" t="s">
        <v>87</v>
      </c>
      <c r="X5557" t="s">
        <v>238</v>
      </c>
      <c r="Y5557" t="s">
        <v>186</v>
      </c>
      <c r="Z5557" t="s">
        <v>187</v>
      </c>
      <c r="AA5557" s="32">
        <v>382.56666666699999</v>
      </c>
    </row>
    <row r="5558" spans="1:27" x14ac:dyDescent="0.3">
      <c r="A5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8" s="4" t="str">
        <f>VLOOKUP(P5558,Lookup!$A$1:$D$19,4,0)</f>
        <v>North Valley</v>
      </c>
      <c r="C5558" s="4" t="str">
        <f>VLOOKUP(P5558,Lookup!$A$1:$E$19,5,0)</f>
        <v>Region 2</v>
      </c>
      <c r="D5558" s="4" t="str">
        <f>VLOOKUP(P5558,Lookup!$A$1:$B$19,2,0)</f>
        <v>SA</v>
      </c>
      <c r="E5558" s="4" t="str">
        <f>IF(AND((Data[[#This Row],[Min Notif Date]]&gt;$G$3),Data[[#This Row],[Min Notif Date]]&lt;$F$3),"Last Week","No")</f>
        <v>No</v>
      </c>
      <c r="F5558" s="4" t="str">
        <f>VLOOKUP(MONTH(Data[[#This Row],[Min Notif Date]]),Lookup!$G$1:$H$12,2,0)</f>
        <v>10. Oct</v>
      </c>
      <c r="G5558" s="4" t="str">
        <f t="shared" si="86"/>
        <v/>
      </c>
      <c r="H5558" s="4" t="str">
        <f>IF(AND(Data[[#This Row],[Min Notif Time]]&gt;6,Data[[#This Row],[Min Notif Time]]&lt;17),"Business Hours","Non-Business Hours")</f>
        <v>Non-Business Hours</v>
      </c>
      <c r="I5558" s="4" t="str" cm="1">
        <f t="array" ref="I5558">IFERROR(VLOOKUP(Data[[#This Row],[Min Notif Date]],Lookup!$N$1:$P$11,2,0),_xlfn.IFS(VLOOKUP(WEEKDAY(Data[[#This Row],[Min Notif Date]]),Lookup!$J$1:$L$7,3,0)="Weekend","Weekend",VLOOKUP(WEEKDAY(Data[[#This Row],[Min Notif Date]]),Lookup!$J$1:$L$7,3,0)="Weekday","Weekday"))</f>
        <v>Weekend</v>
      </c>
      <c r="J5558" s="4" t="str">
        <f>VLOOKUP(WEEKDAY(Data[[#This Row],[Min Notif Date]]),Lookup!$J$1:$K$7,2,0)</f>
        <v>1. Sun</v>
      </c>
      <c r="K5558" s="105">
        <f>ROUNDDOWN(Data[[#This Row],[PGE Notified Time]],0)</f>
        <v>44857</v>
      </c>
      <c r="L5558" s="4">
        <f>HOUR(Data[[#This Row],[PGE Notified Time]])</f>
        <v>6</v>
      </c>
      <c r="M5558">
        <v>84450</v>
      </c>
      <c r="N5558">
        <v>4713881298</v>
      </c>
      <c r="O5558" t="s">
        <v>20</v>
      </c>
      <c r="P5558" t="s">
        <v>210</v>
      </c>
      <c r="Q5558" t="s">
        <v>20</v>
      </c>
      <c r="R5558" t="s">
        <v>193</v>
      </c>
      <c r="S5558" s="1">
        <v>44857.243773148148</v>
      </c>
      <c r="T5558" s="1">
        <v>44857.269687499997</v>
      </c>
      <c r="U5558" s="1">
        <v>44857.413194444445</v>
      </c>
      <c r="V5558" t="s">
        <v>184</v>
      </c>
      <c r="W5558" t="s">
        <v>87</v>
      </c>
      <c r="X5558" t="s">
        <v>238</v>
      </c>
      <c r="Y5558" t="s">
        <v>186</v>
      </c>
      <c r="Z5558" t="s">
        <v>187</v>
      </c>
      <c r="AA5558" s="32">
        <v>243.966666667</v>
      </c>
    </row>
    <row r="5559" spans="1:27" x14ac:dyDescent="0.3">
      <c r="A5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9" s="4" t="str">
        <f>VLOOKUP(P5559,Lookup!$A$1:$D$19,4,0)</f>
        <v>Bay Area</v>
      </c>
      <c r="C5559" s="4" t="str">
        <f>VLOOKUP(P5559,Lookup!$A$1:$E$19,5,0)</f>
        <v>Region 3</v>
      </c>
      <c r="D5559" s="4" t="str">
        <f>VLOOKUP(P5559,Lookup!$A$1:$B$19,2,0)</f>
        <v>PN</v>
      </c>
      <c r="E5559" s="4" t="str">
        <f>IF(AND((Data[[#This Row],[Min Notif Date]]&gt;$G$3),Data[[#This Row],[Min Notif Date]]&lt;$F$3),"Last Week","No")</f>
        <v>No</v>
      </c>
      <c r="F5559" s="4" t="str">
        <f>VLOOKUP(MONTH(Data[[#This Row],[Min Notif Date]]),Lookup!$G$1:$H$12,2,0)</f>
        <v>10. Oct</v>
      </c>
      <c r="G5559" s="4" t="str">
        <f t="shared" si="86"/>
        <v/>
      </c>
      <c r="H5559" s="4" t="str">
        <f>IF(AND(Data[[#This Row],[Min Notif Time]]&gt;6,Data[[#This Row],[Min Notif Time]]&lt;17),"Business Hours","Non-Business Hours")</f>
        <v>Non-Business Hours</v>
      </c>
      <c r="I5559" s="4" t="str" cm="1">
        <f t="array" ref="I5559">IFERROR(VLOOKUP(Data[[#This Row],[Min Notif Date]],Lookup!$N$1:$P$11,2,0),_xlfn.IFS(VLOOKUP(WEEKDAY(Data[[#This Row],[Min Notif Date]]),Lookup!$J$1:$L$7,3,0)="Weekend","Weekend",VLOOKUP(WEEKDAY(Data[[#This Row],[Min Notif Date]]),Lookup!$J$1:$L$7,3,0)="Weekday","Weekday"))</f>
        <v>Weekend</v>
      </c>
      <c r="J5559" s="4" t="str">
        <f>VLOOKUP(WEEKDAY(Data[[#This Row],[Min Notif Date]]),Lookup!$J$1:$K$7,2,0)</f>
        <v>1. Sun</v>
      </c>
      <c r="K5559" s="105">
        <f>ROUNDDOWN(Data[[#This Row],[PGE Notified Time]],0)</f>
        <v>44857</v>
      </c>
      <c r="L5559" s="4">
        <f>HOUR(Data[[#This Row],[PGE Notified Time]])</f>
        <v>17</v>
      </c>
      <c r="M5559">
        <v>84469</v>
      </c>
      <c r="O5559" t="s">
        <v>20</v>
      </c>
      <c r="P5559" t="s">
        <v>197</v>
      </c>
      <c r="Q5559" t="s">
        <v>20</v>
      </c>
      <c r="R5559" t="s">
        <v>191</v>
      </c>
      <c r="S5559" s="1" t="s">
        <v>171</v>
      </c>
      <c r="T5559" s="1">
        <v>44857.747916666667</v>
      </c>
      <c r="U5559" s="1">
        <v>44857.885416666664</v>
      </c>
      <c r="V5559" t="s">
        <v>184</v>
      </c>
      <c r="W5559" t="s">
        <v>87</v>
      </c>
      <c r="X5559" t="s">
        <v>199</v>
      </c>
      <c r="Y5559" t="s">
        <v>186</v>
      </c>
      <c r="Z5559" t="s">
        <v>187</v>
      </c>
      <c r="AA5559" s="32">
        <v>198</v>
      </c>
    </row>
    <row r="5560" spans="1:27" x14ac:dyDescent="0.3">
      <c r="A5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0" s="4" t="str">
        <f>VLOOKUP(P5560,Lookup!$A$1:$D$19,4,0)</f>
        <v>Bay Area</v>
      </c>
      <c r="C5560" s="4" t="str">
        <f>VLOOKUP(P5560,Lookup!$A$1:$E$19,5,0)</f>
        <v>Region 3</v>
      </c>
      <c r="D5560" s="4" t="str">
        <f>VLOOKUP(P5560,Lookup!$A$1:$B$19,2,0)</f>
        <v>DI</v>
      </c>
      <c r="E5560" s="4" t="str">
        <f>IF(AND((Data[[#This Row],[Min Notif Date]]&gt;$G$3),Data[[#This Row],[Min Notif Date]]&lt;$F$3),"Last Week","No")</f>
        <v>No</v>
      </c>
      <c r="F5560" s="4" t="str">
        <f>VLOOKUP(MONTH(Data[[#This Row],[Min Notif Date]]),Lookup!$G$1:$H$12,2,0)</f>
        <v>10. Oct</v>
      </c>
      <c r="G5560" s="4" t="str">
        <f t="shared" si="86"/>
        <v/>
      </c>
      <c r="H5560" s="4" t="str">
        <f>IF(AND(Data[[#This Row],[Min Notif Time]]&gt;6,Data[[#This Row],[Min Notif Time]]&lt;17),"Business Hours","Non-Business Hours")</f>
        <v>Business Hours</v>
      </c>
      <c r="I5560" s="4" t="str" cm="1">
        <f t="array" ref="I5560">IFERROR(VLOOKUP(Data[[#This Row],[Min Notif Date]],Lookup!$N$1:$P$11,2,0),_xlfn.IFS(VLOOKUP(WEEKDAY(Data[[#This Row],[Min Notif Date]]),Lookup!$J$1:$L$7,3,0)="Weekend","Weekend",VLOOKUP(WEEKDAY(Data[[#This Row],[Min Notif Date]]),Lookup!$J$1:$L$7,3,0)="Weekday","Weekday"))</f>
        <v>Weekend</v>
      </c>
      <c r="J5560" s="4" t="str">
        <f>VLOOKUP(WEEKDAY(Data[[#This Row],[Min Notif Date]]),Lookup!$J$1:$K$7,2,0)</f>
        <v>1. Sun</v>
      </c>
      <c r="K5560" s="105">
        <f>ROUNDDOWN(Data[[#This Row],[PGE Notified Time]],0)</f>
        <v>44857</v>
      </c>
      <c r="L5560" s="4">
        <f>HOUR(Data[[#This Row],[PGE Notified Time]])</f>
        <v>11</v>
      </c>
      <c r="M5560">
        <v>84454</v>
      </c>
      <c r="N5560">
        <v>1902500525</v>
      </c>
      <c r="O5560" t="s">
        <v>20</v>
      </c>
      <c r="P5560" t="s">
        <v>208</v>
      </c>
      <c r="Q5560" t="s">
        <v>20</v>
      </c>
      <c r="R5560" t="s">
        <v>183</v>
      </c>
      <c r="S5560" s="1">
        <v>44857.469247685185</v>
      </c>
      <c r="T5560" s="1">
        <v>44857.497395833336</v>
      </c>
      <c r="U5560" s="1">
        <v>44857.552083333336</v>
      </c>
      <c r="V5560" t="s">
        <v>184</v>
      </c>
      <c r="W5560" t="s">
        <v>85</v>
      </c>
      <c r="X5560" t="s">
        <v>309</v>
      </c>
      <c r="Y5560" t="s">
        <v>186</v>
      </c>
      <c r="Z5560" t="s">
        <v>187</v>
      </c>
      <c r="AA5560" s="32">
        <v>119.283333333</v>
      </c>
    </row>
    <row r="5561" spans="1:27" x14ac:dyDescent="0.3">
      <c r="A5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1" s="4" t="str">
        <f>VLOOKUP(P5561,Lookup!$A$1:$D$19,4,0)</f>
        <v>North Valley</v>
      </c>
      <c r="C5561" s="4" t="str">
        <f>VLOOKUP(P5561,Lookup!$A$1:$E$19,5,0)</f>
        <v>Region 2</v>
      </c>
      <c r="D5561" s="4" t="str">
        <f>VLOOKUP(P5561,Lookup!$A$1:$B$19,2,0)</f>
        <v>SI</v>
      </c>
      <c r="E5561" s="4" t="str">
        <f>IF(AND((Data[[#This Row],[Min Notif Date]]&gt;$G$3),Data[[#This Row],[Min Notif Date]]&lt;$F$3),"Last Week","No")</f>
        <v>No</v>
      </c>
      <c r="F5561" s="4" t="str">
        <f>VLOOKUP(MONTH(Data[[#This Row],[Min Notif Date]]),Lookup!$G$1:$H$12,2,0)</f>
        <v>10. Oct</v>
      </c>
      <c r="G5561" s="4" t="str">
        <f t="shared" si="86"/>
        <v/>
      </c>
      <c r="H5561" s="4" t="str">
        <f>IF(AND(Data[[#This Row],[Min Notif Time]]&gt;6,Data[[#This Row],[Min Notif Time]]&lt;17),"Business Hours","Non-Business Hours")</f>
        <v>Business Hours</v>
      </c>
      <c r="I5561" s="4" t="str" cm="1">
        <f t="array" ref="I5561">IFERROR(VLOOKUP(Data[[#This Row],[Min Notif Date]],Lookup!$N$1:$P$11,2,0),_xlfn.IFS(VLOOKUP(WEEKDAY(Data[[#This Row],[Min Notif Date]]),Lookup!$J$1:$L$7,3,0)="Weekend","Weekend",VLOOKUP(WEEKDAY(Data[[#This Row],[Min Notif Date]]),Lookup!$J$1:$L$7,3,0)="Weekday","Weekday"))</f>
        <v>Weekend</v>
      </c>
      <c r="J5561" s="4" t="str">
        <f>VLOOKUP(WEEKDAY(Data[[#This Row],[Min Notif Date]]),Lookup!$J$1:$K$7,2,0)</f>
        <v>1. Sun</v>
      </c>
      <c r="K5561" s="105">
        <f>ROUNDDOWN(Data[[#This Row],[PGE Notified Time]],0)</f>
        <v>44857</v>
      </c>
      <c r="L5561" s="4">
        <f>HOUR(Data[[#This Row],[PGE Notified Time]])</f>
        <v>10</v>
      </c>
      <c r="M5561">
        <v>84451</v>
      </c>
      <c r="N5561">
        <v>1299801585</v>
      </c>
      <c r="O5561" t="s">
        <v>25</v>
      </c>
      <c r="P5561" t="s">
        <v>201</v>
      </c>
      <c r="Q5561" t="s">
        <v>198</v>
      </c>
      <c r="R5561" t="s">
        <v>183</v>
      </c>
      <c r="S5561" s="1">
        <v>44857.432106481479</v>
      </c>
      <c r="T5561" s="1">
        <v>44857.432476851849</v>
      </c>
      <c r="U5561" s="1">
        <v>44857.513888888891</v>
      </c>
      <c r="V5561" t="s">
        <v>184</v>
      </c>
      <c r="W5561" t="s">
        <v>87</v>
      </c>
      <c r="X5561" t="s">
        <v>202</v>
      </c>
      <c r="Y5561" t="s">
        <v>186</v>
      </c>
      <c r="Z5561" t="s">
        <v>187</v>
      </c>
      <c r="AA5561" s="32">
        <v>117.766666667</v>
      </c>
    </row>
    <row r="5562" spans="1:27" x14ac:dyDescent="0.3">
      <c r="A5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2" s="4" t="str">
        <f>VLOOKUP(P5562,Lookup!$A$1:$D$19,4,0)</f>
        <v>Central Valley</v>
      </c>
      <c r="C5562" s="4" t="str">
        <f>VLOOKUP(P5562,Lookup!$A$1:$E$19,5,0)</f>
        <v>Region 5</v>
      </c>
      <c r="D5562" s="4" t="str">
        <f>VLOOKUP(P5562,Lookup!$A$1:$B$19,2,0)</f>
        <v>KE</v>
      </c>
      <c r="E5562" s="4" t="str">
        <f>IF(AND((Data[[#This Row],[Min Notif Date]]&gt;$G$3),Data[[#This Row],[Min Notif Date]]&lt;$F$3),"Last Week","No")</f>
        <v>No</v>
      </c>
      <c r="F5562" s="4" t="str">
        <f>VLOOKUP(MONTH(Data[[#This Row],[Min Notif Date]]),Lookup!$G$1:$H$12,2,0)</f>
        <v>10. Oct</v>
      </c>
      <c r="G5562" s="4" t="str">
        <f t="shared" si="86"/>
        <v/>
      </c>
      <c r="H5562" s="4" t="str">
        <f>IF(AND(Data[[#This Row],[Min Notif Time]]&gt;6,Data[[#This Row],[Min Notif Time]]&lt;17),"Business Hours","Non-Business Hours")</f>
        <v>Non-Business Hours</v>
      </c>
      <c r="I5562" s="4" t="str" cm="1">
        <f t="array" ref="I5562">IFERROR(VLOOKUP(Data[[#This Row],[Min Notif Date]],Lookup!$N$1:$P$11,2,0),_xlfn.IFS(VLOOKUP(WEEKDAY(Data[[#This Row],[Min Notif Date]]),Lookup!$J$1:$L$7,3,0)="Weekend","Weekend",VLOOKUP(WEEKDAY(Data[[#This Row],[Min Notif Date]]),Lookup!$J$1:$L$7,3,0)="Weekday","Weekday"))</f>
        <v>Weekend</v>
      </c>
      <c r="J5562" s="4" t="str">
        <f>VLOOKUP(WEEKDAY(Data[[#This Row],[Min Notif Date]]),Lookup!$J$1:$K$7,2,0)</f>
        <v>1. Sun</v>
      </c>
      <c r="K5562" s="105">
        <f>ROUNDDOWN(Data[[#This Row],[PGE Notified Time]],0)</f>
        <v>44857</v>
      </c>
      <c r="L5562" s="4">
        <f>HOUR(Data[[#This Row],[PGE Notified Time]])</f>
        <v>20</v>
      </c>
      <c r="M5562">
        <v>84472</v>
      </c>
      <c r="N5562">
        <v>3211789599</v>
      </c>
      <c r="O5562" t="s">
        <v>25</v>
      </c>
      <c r="P5562" t="s">
        <v>206</v>
      </c>
      <c r="Q5562" t="s">
        <v>198</v>
      </c>
      <c r="R5562" t="s">
        <v>183</v>
      </c>
      <c r="S5562" s="1">
        <v>44857.85361111111</v>
      </c>
      <c r="T5562" s="1">
        <v>44857.855034722219</v>
      </c>
      <c r="U5562" s="1">
        <v>44857.93472222222</v>
      </c>
      <c r="V5562" t="s">
        <v>184</v>
      </c>
      <c r="W5562" t="s">
        <v>87</v>
      </c>
      <c r="X5562" t="s">
        <v>321</v>
      </c>
      <c r="Y5562" t="s">
        <v>186</v>
      </c>
      <c r="Z5562" t="s">
        <v>187</v>
      </c>
      <c r="AA5562" s="32">
        <v>116.8</v>
      </c>
    </row>
    <row r="5563" spans="1:27" x14ac:dyDescent="0.3">
      <c r="A5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3" s="4" t="str">
        <f>VLOOKUP(P5563,Lookup!$A$1:$D$19,4,0)</f>
        <v>Central Valley</v>
      </c>
      <c r="C5563" s="4" t="str">
        <f>VLOOKUP(P5563,Lookup!$A$1:$E$19,5,0)</f>
        <v>Region 5</v>
      </c>
      <c r="D5563" s="4" t="str">
        <f>VLOOKUP(P5563,Lookup!$A$1:$B$19,2,0)</f>
        <v>YO</v>
      </c>
      <c r="E5563" s="4" t="str">
        <f>IF(AND((Data[[#This Row],[Min Notif Date]]&gt;$G$3),Data[[#This Row],[Min Notif Date]]&lt;$F$3),"Last Week","No")</f>
        <v>No</v>
      </c>
      <c r="F5563" s="4" t="str">
        <f>VLOOKUP(MONTH(Data[[#This Row],[Min Notif Date]]),Lookup!$G$1:$H$12,2,0)</f>
        <v>10. Oct</v>
      </c>
      <c r="G5563" s="4" t="str">
        <f t="shared" si="86"/>
        <v/>
      </c>
      <c r="H5563" s="4" t="str">
        <f>IF(AND(Data[[#This Row],[Min Notif Time]]&gt;6,Data[[#This Row],[Min Notif Time]]&lt;17),"Business Hours","Non-Business Hours")</f>
        <v>Business Hours</v>
      </c>
      <c r="I5563" s="4" t="str" cm="1">
        <f t="array" ref="I5563">IFERROR(VLOOKUP(Data[[#This Row],[Min Notif Date]],Lookup!$N$1:$P$11,2,0),_xlfn.IFS(VLOOKUP(WEEKDAY(Data[[#This Row],[Min Notif Date]]),Lookup!$J$1:$L$7,3,0)="Weekend","Weekend",VLOOKUP(WEEKDAY(Data[[#This Row],[Min Notif Date]]),Lookup!$J$1:$L$7,3,0)="Weekday","Weekday"))</f>
        <v>Weekend</v>
      </c>
      <c r="J5563" s="4" t="str">
        <f>VLOOKUP(WEEKDAY(Data[[#This Row],[Min Notif Date]]),Lookup!$J$1:$K$7,2,0)</f>
        <v>1. Sun</v>
      </c>
      <c r="K5563" s="105">
        <f>ROUNDDOWN(Data[[#This Row],[PGE Notified Time]],0)</f>
        <v>44857</v>
      </c>
      <c r="L5563" s="4">
        <f>HOUR(Data[[#This Row],[PGE Notified Time]])</f>
        <v>16</v>
      </c>
      <c r="M5563">
        <v>84467</v>
      </c>
      <c r="N5563">
        <v>9637016139</v>
      </c>
      <c r="O5563" t="s">
        <v>25</v>
      </c>
      <c r="P5563" t="s">
        <v>231</v>
      </c>
      <c r="Q5563" t="s">
        <v>213</v>
      </c>
      <c r="R5563" t="s">
        <v>183</v>
      </c>
      <c r="S5563" s="1">
        <v>44857.704282407409</v>
      </c>
      <c r="T5563" s="1">
        <v>44857.705208333333</v>
      </c>
      <c r="U5563" s="1">
        <v>44857.724999999999</v>
      </c>
      <c r="V5563" t="s">
        <v>184</v>
      </c>
      <c r="W5563" t="s">
        <v>85</v>
      </c>
      <c r="X5563" t="s">
        <v>372</v>
      </c>
      <c r="Y5563" t="s">
        <v>186</v>
      </c>
      <c r="Z5563" t="s">
        <v>187</v>
      </c>
      <c r="AA5563" s="32">
        <v>29.833333332999999</v>
      </c>
    </row>
    <row r="5564" spans="1:27" x14ac:dyDescent="0.3">
      <c r="A5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4" s="4" t="str">
        <f>VLOOKUP(P5564,Lookup!$A$1:$D$19,4,0)</f>
        <v>Bay Area</v>
      </c>
      <c r="C5564" s="4" t="str">
        <f>VLOOKUP(P5564,Lookup!$A$1:$E$19,5,0)</f>
        <v>Region 3</v>
      </c>
      <c r="D5564" s="4" t="str">
        <f>VLOOKUP(P5564,Lookup!$A$1:$B$19,2,0)</f>
        <v>PN</v>
      </c>
      <c r="E5564" s="4" t="str">
        <f>IF(AND((Data[[#This Row],[Min Notif Date]]&gt;$G$3),Data[[#This Row],[Min Notif Date]]&lt;$F$3),"Last Week","No")</f>
        <v>No</v>
      </c>
      <c r="F5564" s="4" t="str">
        <f>VLOOKUP(MONTH(Data[[#This Row],[Min Notif Date]]),Lookup!$G$1:$H$12,2,0)</f>
        <v>10. Oct</v>
      </c>
      <c r="G5564" s="4" t="str">
        <f t="shared" si="86"/>
        <v/>
      </c>
      <c r="H5564" s="4" t="str">
        <f>IF(AND(Data[[#This Row],[Min Notif Time]]&gt;6,Data[[#This Row],[Min Notif Time]]&lt;17),"Business Hours","Non-Business Hours")</f>
        <v>Business Hours</v>
      </c>
      <c r="I5564" s="4" t="str" cm="1">
        <f t="array" ref="I5564">IFERROR(VLOOKUP(Data[[#This Row],[Min Notif Date]],Lookup!$N$1:$P$11,2,0),_xlfn.IFS(VLOOKUP(WEEKDAY(Data[[#This Row],[Min Notif Date]]),Lookup!$J$1:$L$7,3,0)="Weekend","Weekend",VLOOKUP(WEEKDAY(Data[[#This Row],[Min Notif Date]]),Lookup!$J$1:$L$7,3,0)="Weekday","Weekday"))</f>
        <v>Weekend</v>
      </c>
      <c r="J5564" s="4" t="str">
        <f>VLOOKUP(WEEKDAY(Data[[#This Row],[Min Notif Date]]),Lookup!$J$1:$K$7,2,0)</f>
        <v>1. Sun</v>
      </c>
      <c r="K5564" s="105">
        <f>ROUNDDOWN(Data[[#This Row],[PGE Notified Time]],0)</f>
        <v>44857</v>
      </c>
      <c r="L5564" s="4">
        <f>HOUR(Data[[#This Row],[PGE Notified Time]])</f>
        <v>11</v>
      </c>
      <c r="M5564">
        <v>84455</v>
      </c>
      <c r="N5564">
        <v>2588463112</v>
      </c>
      <c r="O5564" t="s">
        <v>25</v>
      </c>
      <c r="P5564" t="s">
        <v>197</v>
      </c>
      <c r="Q5564" t="s">
        <v>198</v>
      </c>
      <c r="R5564" t="s">
        <v>191</v>
      </c>
      <c r="S5564" s="1">
        <v>44857.495011574072</v>
      </c>
      <c r="T5564" s="1">
        <v>44857.497465277775</v>
      </c>
      <c r="U5564" s="1">
        <v>44857.506944444445</v>
      </c>
      <c r="V5564" t="s">
        <v>184</v>
      </c>
      <c r="W5564" t="s">
        <v>85</v>
      </c>
      <c r="X5564" t="s">
        <v>357</v>
      </c>
      <c r="Y5564" t="s">
        <v>186</v>
      </c>
      <c r="Z5564" t="s">
        <v>187</v>
      </c>
      <c r="AA5564" s="32">
        <v>17.183333333</v>
      </c>
    </row>
    <row r="5565" spans="1:27" x14ac:dyDescent="0.3">
      <c r="A5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5" s="4" t="str">
        <f>VLOOKUP(P5565,Lookup!$A$1:$D$19,4,0)</f>
        <v>South Bay</v>
      </c>
      <c r="C5565" s="4" t="str">
        <f>VLOOKUP(P5565,Lookup!$A$1:$E$19,5,0)</f>
        <v>Region 4</v>
      </c>
      <c r="D5565" s="4" t="str">
        <f>VLOOKUP(P5565,Lookup!$A$1:$B$19,2,0)</f>
        <v>SJ</v>
      </c>
      <c r="E5565" s="4" t="str">
        <f>IF(AND((Data[[#This Row],[Min Notif Date]]&gt;$G$3),Data[[#This Row],[Min Notif Date]]&lt;$F$3),"Last Week","No")</f>
        <v>No</v>
      </c>
      <c r="F5565" s="4" t="str">
        <f>VLOOKUP(MONTH(Data[[#This Row],[Min Notif Date]]),Lookup!$G$1:$H$12,2,0)</f>
        <v>10. Oct</v>
      </c>
      <c r="G5565" s="4" t="str">
        <f t="shared" si="86"/>
        <v/>
      </c>
      <c r="H5565" s="4" t="str">
        <f>IF(AND(Data[[#This Row],[Min Notif Time]]&gt;6,Data[[#This Row],[Min Notif Time]]&lt;17),"Business Hours","Non-Business Hours")</f>
        <v>Business Hours</v>
      </c>
      <c r="I5565" s="4" t="str" cm="1">
        <f t="array" ref="I5565">IFERROR(VLOOKUP(Data[[#This Row],[Min Notif Date]],Lookup!$N$1:$P$11,2,0),_xlfn.IFS(VLOOKUP(WEEKDAY(Data[[#This Row],[Min Notif Date]]),Lookup!$J$1:$L$7,3,0)="Weekend","Weekend",VLOOKUP(WEEKDAY(Data[[#This Row],[Min Notif Date]]),Lookup!$J$1:$L$7,3,0)="Weekday","Weekday"))</f>
        <v>Weekday</v>
      </c>
      <c r="J5565" s="4" t="str">
        <f>VLOOKUP(WEEKDAY(Data[[#This Row],[Min Notif Date]]),Lookup!$J$1:$K$7,2,0)</f>
        <v>2. Mon</v>
      </c>
      <c r="K5565" s="105">
        <f>ROUNDDOWN(Data[[#This Row],[PGE Notified Time]],0)</f>
        <v>44858</v>
      </c>
      <c r="L5565" s="4">
        <f>HOUR(Data[[#This Row],[PGE Notified Time]])</f>
        <v>10</v>
      </c>
      <c r="M5565">
        <v>84485</v>
      </c>
      <c r="O5565" t="s">
        <v>20</v>
      </c>
      <c r="P5565" t="s">
        <v>288</v>
      </c>
      <c r="Q5565" t="s">
        <v>20</v>
      </c>
      <c r="R5565" t="s">
        <v>183</v>
      </c>
      <c r="S5565" s="1" t="s">
        <v>171</v>
      </c>
      <c r="T5565" s="1">
        <v>44858.445833333331</v>
      </c>
      <c r="U5565" s="1">
        <v>44858.868055555555</v>
      </c>
      <c r="V5565" t="s">
        <v>184</v>
      </c>
      <c r="W5565" t="s">
        <v>87</v>
      </c>
      <c r="X5565" t="s">
        <v>293</v>
      </c>
      <c r="Y5565" t="s">
        <v>186</v>
      </c>
      <c r="Z5565" t="s">
        <v>187</v>
      </c>
      <c r="AA5565" s="32">
        <v>608</v>
      </c>
    </row>
    <row r="5566" spans="1:27" x14ac:dyDescent="0.3">
      <c r="A5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6" s="4" t="str">
        <f>VLOOKUP(P5566,Lookup!$A$1:$D$19,4,0)</f>
        <v>Bay Area</v>
      </c>
      <c r="C5566" s="4" t="str">
        <f>VLOOKUP(P5566,Lookup!$A$1:$E$19,5,0)</f>
        <v>Region 3</v>
      </c>
      <c r="D5566" s="4" t="str">
        <f>VLOOKUP(P5566,Lookup!$A$1:$B$19,2,0)</f>
        <v>EB</v>
      </c>
      <c r="E5566" s="4" t="str">
        <f>IF(AND((Data[[#This Row],[Min Notif Date]]&gt;$G$3),Data[[#This Row],[Min Notif Date]]&lt;$F$3),"Last Week","No")</f>
        <v>No</v>
      </c>
      <c r="F5566" s="4" t="str">
        <f>VLOOKUP(MONTH(Data[[#This Row],[Min Notif Date]]),Lookup!$G$1:$H$12,2,0)</f>
        <v>10. Oct</v>
      </c>
      <c r="G5566" s="4" t="str">
        <f t="shared" si="86"/>
        <v/>
      </c>
      <c r="H5566" s="4" t="str">
        <f>IF(AND(Data[[#This Row],[Min Notif Time]]&gt;6,Data[[#This Row],[Min Notif Time]]&lt;17),"Business Hours","Non-Business Hours")</f>
        <v>Business Hours</v>
      </c>
      <c r="I5566" s="4" t="str" cm="1">
        <f t="array" ref="I5566">IFERROR(VLOOKUP(Data[[#This Row],[Min Notif Date]],Lookup!$N$1:$P$11,2,0),_xlfn.IFS(VLOOKUP(WEEKDAY(Data[[#This Row],[Min Notif Date]]),Lookup!$J$1:$L$7,3,0)="Weekend","Weekend",VLOOKUP(WEEKDAY(Data[[#This Row],[Min Notif Date]]),Lookup!$J$1:$L$7,3,0)="Weekday","Weekday"))</f>
        <v>Weekday</v>
      </c>
      <c r="J5566" s="4" t="str">
        <f>VLOOKUP(WEEKDAY(Data[[#This Row],[Min Notif Date]]),Lookup!$J$1:$K$7,2,0)</f>
        <v>2. Mon</v>
      </c>
      <c r="K5566" s="105">
        <f>ROUNDDOWN(Data[[#This Row],[PGE Notified Time]],0)</f>
        <v>44858</v>
      </c>
      <c r="L5566" s="4">
        <f>HOUR(Data[[#This Row],[PGE Notified Time]])</f>
        <v>12</v>
      </c>
      <c r="M5566">
        <v>84497</v>
      </c>
      <c r="O5566" t="s">
        <v>20</v>
      </c>
      <c r="P5566" t="s">
        <v>182</v>
      </c>
      <c r="Q5566" t="s">
        <v>20</v>
      </c>
      <c r="R5566" t="s">
        <v>193</v>
      </c>
      <c r="S5566" s="1" t="s">
        <v>171</v>
      </c>
      <c r="T5566" s="1">
        <v>44858.509027777778</v>
      </c>
      <c r="U5566" s="1">
        <v>44858.854166666664</v>
      </c>
      <c r="V5566" t="s">
        <v>184</v>
      </c>
      <c r="W5566" t="s">
        <v>87</v>
      </c>
      <c r="X5566" t="s">
        <v>212</v>
      </c>
      <c r="Y5566" t="s">
        <v>186</v>
      </c>
      <c r="Z5566" t="s">
        <v>187</v>
      </c>
      <c r="AA5566" s="32">
        <v>497</v>
      </c>
    </row>
    <row r="5567" spans="1:27" x14ac:dyDescent="0.3">
      <c r="A5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7" s="4" t="str">
        <f>VLOOKUP(P5567,Lookup!$A$1:$D$19,4,0)</f>
        <v>North Coast</v>
      </c>
      <c r="C5567" s="4" t="str">
        <f>VLOOKUP(P5567,Lookup!$A$1:$E$19,5,0)</f>
        <v>Region 1</v>
      </c>
      <c r="D5567" s="4" t="str">
        <f>VLOOKUP(P5567,Lookup!$A$1:$B$19,2,0)</f>
        <v>SO</v>
      </c>
      <c r="E5567" s="4" t="str">
        <f>IF(AND((Data[[#This Row],[Min Notif Date]]&gt;$G$3),Data[[#This Row],[Min Notif Date]]&lt;$F$3),"Last Week","No")</f>
        <v>No</v>
      </c>
      <c r="F5567" s="4" t="str">
        <f>VLOOKUP(MONTH(Data[[#This Row],[Min Notif Date]]),Lookup!$G$1:$H$12,2,0)</f>
        <v>10. Oct</v>
      </c>
      <c r="G5567" s="4" t="str">
        <f t="shared" si="86"/>
        <v/>
      </c>
      <c r="H5567" s="4" t="str">
        <f>IF(AND(Data[[#This Row],[Min Notif Time]]&gt;6,Data[[#This Row],[Min Notif Time]]&lt;17),"Business Hours","Non-Business Hours")</f>
        <v>Business Hours</v>
      </c>
      <c r="I5567" s="4" t="str" cm="1">
        <f t="array" ref="I5567">IFERROR(VLOOKUP(Data[[#This Row],[Min Notif Date]],Lookup!$N$1:$P$11,2,0),_xlfn.IFS(VLOOKUP(WEEKDAY(Data[[#This Row],[Min Notif Date]]),Lookup!$J$1:$L$7,3,0)="Weekend","Weekend",VLOOKUP(WEEKDAY(Data[[#This Row],[Min Notif Date]]),Lookup!$J$1:$L$7,3,0)="Weekday","Weekday"))</f>
        <v>Weekday</v>
      </c>
      <c r="J5567" s="4" t="str">
        <f>VLOOKUP(WEEKDAY(Data[[#This Row],[Min Notif Date]]),Lookup!$J$1:$K$7,2,0)</f>
        <v>2. Mon</v>
      </c>
      <c r="K5567" s="105">
        <f>ROUNDDOWN(Data[[#This Row],[PGE Notified Time]],0)</f>
        <v>44858</v>
      </c>
      <c r="L5567" s="4">
        <f>HOUR(Data[[#This Row],[PGE Notified Time]])</f>
        <v>13</v>
      </c>
      <c r="M5567">
        <v>84505</v>
      </c>
      <c r="O5567" t="s">
        <v>20</v>
      </c>
      <c r="P5567" t="s">
        <v>203</v>
      </c>
      <c r="Q5567" t="s">
        <v>20</v>
      </c>
      <c r="R5567" t="s">
        <v>183</v>
      </c>
      <c r="S5567" s="1" t="s">
        <v>171</v>
      </c>
      <c r="T5567" s="1">
        <v>44858.561805555553</v>
      </c>
      <c r="U5567" s="1">
        <v>44858.875</v>
      </c>
      <c r="V5567" t="s">
        <v>184</v>
      </c>
      <c r="W5567" t="s">
        <v>87</v>
      </c>
      <c r="X5567" t="s">
        <v>217</v>
      </c>
      <c r="Y5567" t="s">
        <v>186</v>
      </c>
      <c r="Z5567" t="s">
        <v>187</v>
      </c>
      <c r="AA5567" s="32">
        <v>451</v>
      </c>
    </row>
    <row r="5568" spans="1:27" x14ac:dyDescent="0.3">
      <c r="A5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8" s="4" t="str">
        <f>VLOOKUP(P5568,Lookup!$A$1:$D$19,4,0)</f>
        <v>North Valley</v>
      </c>
      <c r="C5568" s="4" t="str">
        <f>VLOOKUP(P5568,Lookup!$A$1:$E$19,5,0)</f>
        <v>Region 2</v>
      </c>
      <c r="D5568" s="4" t="str">
        <f>VLOOKUP(P5568,Lookup!$A$1:$B$19,2,0)</f>
        <v>SA</v>
      </c>
      <c r="E5568" s="4" t="str">
        <f>IF(AND((Data[[#This Row],[Min Notif Date]]&gt;$G$3),Data[[#This Row],[Min Notif Date]]&lt;$F$3),"Last Week","No")</f>
        <v>No</v>
      </c>
      <c r="F5568" s="4" t="str">
        <f>VLOOKUP(MONTH(Data[[#This Row],[Min Notif Date]]),Lookup!$G$1:$H$12,2,0)</f>
        <v>10. Oct</v>
      </c>
      <c r="G5568" s="4" t="str">
        <f t="shared" si="86"/>
        <v/>
      </c>
      <c r="H5568" s="4" t="str">
        <f>IF(AND(Data[[#This Row],[Min Notif Time]]&gt;6,Data[[#This Row],[Min Notif Time]]&lt;17),"Business Hours","Non-Business Hours")</f>
        <v>Business Hours</v>
      </c>
      <c r="I5568" s="4" t="str" cm="1">
        <f t="array" ref="I5568">IFERROR(VLOOKUP(Data[[#This Row],[Min Notif Date]],Lookup!$N$1:$P$11,2,0),_xlfn.IFS(VLOOKUP(WEEKDAY(Data[[#This Row],[Min Notif Date]]),Lookup!$J$1:$L$7,3,0)="Weekend","Weekend",VLOOKUP(WEEKDAY(Data[[#This Row],[Min Notif Date]]),Lookup!$J$1:$L$7,3,0)="Weekday","Weekday"))</f>
        <v>Weekday</v>
      </c>
      <c r="J5568" s="4" t="str">
        <f>VLOOKUP(WEEKDAY(Data[[#This Row],[Min Notif Date]]),Lookup!$J$1:$K$7,2,0)</f>
        <v>2. Mon</v>
      </c>
      <c r="K5568" s="105">
        <f>ROUNDDOWN(Data[[#This Row],[PGE Notified Time]],0)</f>
        <v>44858</v>
      </c>
      <c r="L5568" s="4">
        <f>HOUR(Data[[#This Row],[PGE Notified Time]])</f>
        <v>10</v>
      </c>
      <c r="M5568">
        <v>84483</v>
      </c>
      <c r="O5568" t="s">
        <v>20</v>
      </c>
      <c r="P5568" t="s">
        <v>210</v>
      </c>
      <c r="Q5568" t="s">
        <v>20</v>
      </c>
      <c r="R5568" t="s">
        <v>183</v>
      </c>
      <c r="S5568" s="1" t="s">
        <v>171</v>
      </c>
      <c r="T5568" s="1">
        <v>44858.428472222222</v>
      </c>
      <c r="U5568" s="1">
        <v>44858.666666666664</v>
      </c>
      <c r="V5568" t="s">
        <v>184</v>
      </c>
      <c r="W5568" t="s">
        <v>87</v>
      </c>
      <c r="X5568" t="s">
        <v>238</v>
      </c>
      <c r="Y5568" t="s">
        <v>186</v>
      </c>
      <c r="Z5568" t="s">
        <v>187</v>
      </c>
      <c r="AA5568" s="32">
        <v>343</v>
      </c>
    </row>
    <row r="5569" spans="1:27" x14ac:dyDescent="0.3">
      <c r="A5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9" s="4" t="str">
        <f>VLOOKUP(P5569,Lookup!$A$1:$D$19,4,0)</f>
        <v>Bay Area</v>
      </c>
      <c r="C5569" s="4" t="str">
        <f>VLOOKUP(P5569,Lookup!$A$1:$E$19,5,0)</f>
        <v>Region 3</v>
      </c>
      <c r="D5569" s="4" t="str">
        <f>VLOOKUP(P5569,Lookup!$A$1:$B$19,2,0)</f>
        <v>PN</v>
      </c>
      <c r="E5569" s="4" t="str">
        <f>IF(AND((Data[[#This Row],[Min Notif Date]]&gt;$G$3),Data[[#This Row],[Min Notif Date]]&lt;$F$3),"Last Week","No")</f>
        <v>No</v>
      </c>
      <c r="F5569" s="4" t="str">
        <f>VLOOKUP(MONTH(Data[[#This Row],[Min Notif Date]]),Lookup!$G$1:$H$12,2,0)</f>
        <v>10. Oct</v>
      </c>
      <c r="G5569" s="4" t="str">
        <f t="shared" si="86"/>
        <v/>
      </c>
      <c r="H5569" s="4" t="str">
        <f>IF(AND(Data[[#This Row],[Min Notif Time]]&gt;6,Data[[#This Row],[Min Notif Time]]&lt;17),"Business Hours","Non-Business Hours")</f>
        <v>Business Hours</v>
      </c>
      <c r="I5569" s="4" t="str" cm="1">
        <f t="array" ref="I5569">IFERROR(VLOOKUP(Data[[#This Row],[Min Notif Date]],Lookup!$N$1:$P$11,2,0),_xlfn.IFS(VLOOKUP(WEEKDAY(Data[[#This Row],[Min Notif Date]]),Lookup!$J$1:$L$7,3,0)="Weekend","Weekend",VLOOKUP(WEEKDAY(Data[[#This Row],[Min Notif Date]]),Lookup!$J$1:$L$7,3,0)="Weekday","Weekday"))</f>
        <v>Weekday</v>
      </c>
      <c r="J5569" s="4" t="str">
        <f>VLOOKUP(WEEKDAY(Data[[#This Row],[Min Notif Date]]),Lookup!$J$1:$K$7,2,0)</f>
        <v>2. Mon</v>
      </c>
      <c r="K5569" s="105">
        <f>ROUNDDOWN(Data[[#This Row],[PGE Notified Time]],0)</f>
        <v>44858</v>
      </c>
      <c r="L5569" s="4">
        <f>HOUR(Data[[#This Row],[PGE Notified Time]])</f>
        <v>11</v>
      </c>
      <c r="M5569">
        <v>84492</v>
      </c>
      <c r="N5569">
        <v>6042157199</v>
      </c>
      <c r="O5569" t="s">
        <v>20</v>
      </c>
      <c r="P5569" t="s">
        <v>197</v>
      </c>
      <c r="Q5569" t="s">
        <v>20</v>
      </c>
      <c r="R5569" t="s">
        <v>183</v>
      </c>
      <c r="S5569" s="1">
        <v>44858.445960648147</v>
      </c>
      <c r="T5569" s="1">
        <v>44858.484699074077</v>
      </c>
      <c r="U5569" s="1">
        <v>44858.65625</v>
      </c>
      <c r="V5569" t="s">
        <v>184</v>
      </c>
      <c r="W5569" t="s">
        <v>87</v>
      </c>
      <c r="X5569" t="s">
        <v>312</v>
      </c>
      <c r="Y5569" t="s">
        <v>186</v>
      </c>
      <c r="Z5569" t="s">
        <v>187</v>
      </c>
      <c r="AA5569" s="32">
        <v>302.81666666699999</v>
      </c>
    </row>
    <row r="5570" spans="1:27" x14ac:dyDescent="0.3">
      <c r="A5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0" s="4" t="str">
        <f>VLOOKUP(P5570,Lookup!$A$1:$D$19,4,0)</f>
        <v>North Valley</v>
      </c>
      <c r="C5570" s="4" t="str">
        <f>VLOOKUP(P5570,Lookup!$A$1:$E$19,5,0)</f>
        <v>Region 2</v>
      </c>
      <c r="D5570" s="4" t="str">
        <f>VLOOKUP(P5570,Lookup!$A$1:$B$19,2,0)</f>
        <v>SA</v>
      </c>
      <c r="E5570" s="4" t="str">
        <f>IF(AND((Data[[#This Row],[Min Notif Date]]&gt;$G$3),Data[[#This Row],[Min Notif Date]]&lt;$F$3),"Last Week","No")</f>
        <v>No</v>
      </c>
      <c r="F5570" s="4" t="str">
        <f>VLOOKUP(MONTH(Data[[#This Row],[Min Notif Date]]),Lookup!$G$1:$H$12,2,0)</f>
        <v>10. Oct</v>
      </c>
      <c r="G5570" s="4" t="str">
        <f t="shared" si="86"/>
        <v/>
      </c>
      <c r="H5570" s="4" t="str">
        <f>IF(AND(Data[[#This Row],[Min Notif Time]]&gt;6,Data[[#This Row],[Min Notif Time]]&lt;17),"Business Hours","Non-Business Hours")</f>
        <v>Non-Business Hours</v>
      </c>
      <c r="I5570" s="4" t="str" cm="1">
        <f t="array" ref="I5570">IFERROR(VLOOKUP(Data[[#This Row],[Min Notif Date]],Lookup!$N$1:$P$11,2,0),_xlfn.IFS(VLOOKUP(WEEKDAY(Data[[#This Row],[Min Notif Date]]),Lookup!$J$1:$L$7,3,0)="Weekend","Weekend",VLOOKUP(WEEKDAY(Data[[#This Row],[Min Notif Date]]),Lookup!$J$1:$L$7,3,0)="Weekday","Weekday"))</f>
        <v>Weekday</v>
      </c>
      <c r="J5570" s="4" t="str">
        <f>VLOOKUP(WEEKDAY(Data[[#This Row],[Min Notif Date]]),Lookup!$J$1:$K$7,2,0)</f>
        <v>2. Mon</v>
      </c>
      <c r="K5570" s="105">
        <f>ROUNDDOWN(Data[[#This Row],[PGE Notified Time]],0)</f>
        <v>44858</v>
      </c>
      <c r="L5570" s="4">
        <f>HOUR(Data[[#This Row],[PGE Notified Time]])</f>
        <v>20</v>
      </c>
      <c r="M5570">
        <v>84521</v>
      </c>
      <c r="O5570" t="s">
        <v>20</v>
      </c>
      <c r="P5570" t="s">
        <v>210</v>
      </c>
      <c r="Q5570" t="s">
        <v>20</v>
      </c>
      <c r="R5570" t="s">
        <v>183</v>
      </c>
      <c r="S5570" s="1" t="s">
        <v>171</v>
      </c>
      <c r="T5570" s="1">
        <v>44858.857638888891</v>
      </c>
      <c r="U5570" s="1">
        <v>44859.059027777781</v>
      </c>
      <c r="V5570" t="s">
        <v>184</v>
      </c>
      <c r="W5570" t="s">
        <v>87</v>
      </c>
      <c r="X5570" t="s">
        <v>238</v>
      </c>
      <c r="Y5570" t="s">
        <v>186</v>
      </c>
      <c r="Z5570" t="s">
        <v>187</v>
      </c>
      <c r="AA5570" s="32">
        <v>290</v>
      </c>
    </row>
    <row r="5571" spans="1:27" x14ac:dyDescent="0.3">
      <c r="A5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1" s="4" t="str">
        <f>VLOOKUP(P5571,Lookup!$A$1:$D$19,4,0)</f>
        <v>Central Valley</v>
      </c>
      <c r="C5571" s="4" t="str">
        <f>VLOOKUP(P5571,Lookup!$A$1:$E$19,5,0)</f>
        <v>Region 5</v>
      </c>
      <c r="D5571" s="4" t="str">
        <f>VLOOKUP(P5571,Lookup!$A$1:$B$19,2,0)</f>
        <v>FR</v>
      </c>
      <c r="E5571" s="4" t="str">
        <f>IF(AND((Data[[#This Row],[Min Notif Date]]&gt;$G$3),Data[[#This Row],[Min Notif Date]]&lt;$F$3),"Last Week","No")</f>
        <v>No</v>
      </c>
      <c r="F5571" s="4" t="str">
        <f>VLOOKUP(MONTH(Data[[#This Row],[Min Notif Date]]),Lookup!$G$1:$H$12,2,0)</f>
        <v>10. Oct</v>
      </c>
      <c r="G5571" s="4" t="str">
        <f t="shared" si="86"/>
        <v/>
      </c>
      <c r="H5571" s="4" t="str">
        <f>IF(AND(Data[[#This Row],[Min Notif Time]]&gt;6,Data[[#This Row],[Min Notif Time]]&lt;17),"Business Hours","Non-Business Hours")</f>
        <v>Business Hours</v>
      </c>
      <c r="I5571" s="4" t="str" cm="1">
        <f t="array" ref="I5571">IFERROR(VLOOKUP(Data[[#This Row],[Min Notif Date]],Lookup!$N$1:$P$11,2,0),_xlfn.IFS(VLOOKUP(WEEKDAY(Data[[#This Row],[Min Notif Date]]),Lookup!$J$1:$L$7,3,0)="Weekend","Weekend",VLOOKUP(WEEKDAY(Data[[#This Row],[Min Notif Date]]),Lookup!$J$1:$L$7,3,0)="Weekday","Weekday"))</f>
        <v>Weekday</v>
      </c>
      <c r="J5571" s="4" t="str">
        <f>VLOOKUP(WEEKDAY(Data[[#This Row],[Min Notif Date]]),Lookup!$J$1:$K$7,2,0)</f>
        <v>2. Mon</v>
      </c>
      <c r="K5571" s="105">
        <f>ROUNDDOWN(Data[[#This Row],[PGE Notified Time]],0)</f>
        <v>44858</v>
      </c>
      <c r="L5571" s="4">
        <f>HOUR(Data[[#This Row],[PGE Notified Time]])</f>
        <v>13</v>
      </c>
      <c r="M5571">
        <v>84502</v>
      </c>
      <c r="N5571">
        <v>7580826305</v>
      </c>
      <c r="O5571" t="s">
        <v>20</v>
      </c>
      <c r="P5571" t="s">
        <v>195</v>
      </c>
      <c r="Q5571" t="s">
        <v>20</v>
      </c>
      <c r="R5571" t="s">
        <v>183</v>
      </c>
      <c r="S5571" s="1">
        <v>44858.50068287037</v>
      </c>
      <c r="T5571" s="1">
        <v>44858.551550925928</v>
      </c>
      <c r="U5571" s="1">
        <v>44858.697916666664</v>
      </c>
      <c r="V5571" t="s">
        <v>184</v>
      </c>
      <c r="W5571" t="s">
        <v>87</v>
      </c>
      <c r="X5571" t="s">
        <v>196</v>
      </c>
      <c r="Y5571" t="s">
        <v>186</v>
      </c>
      <c r="Z5571" t="s">
        <v>187</v>
      </c>
      <c r="AA5571" s="32">
        <v>284.01666666699998</v>
      </c>
    </row>
    <row r="5572" spans="1:27" x14ac:dyDescent="0.3">
      <c r="A5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2" s="4" t="str">
        <f>VLOOKUP(P5572,Lookup!$A$1:$D$19,4,0)</f>
        <v>Central Valley</v>
      </c>
      <c r="C5572" s="4" t="str">
        <f>VLOOKUP(P5572,Lookup!$A$1:$E$19,5,0)</f>
        <v>Region 5</v>
      </c>
      <c r="D5572" s="4" t="str">
        <f>VLOOKUP(P5572,Lookup!$A$1:$B$19,2,0)</f>
        <v>FR</v>
      </c>
      <c r="E5572" s="4" t="str">
        <f>IF(AND((Data[[#This Row],[Min Notif Date]]&gt;$G$3),Data[[#This Row],[Min Notif Date]]&lt;$F$3),"Last Week","No")</f>
        <v>No</v>
      </c>
      <c r="F5572" s="4" t="str">
        <f>VLOOKUP(MONTH(Data[[#This Row],[Min Notif Date]]),Lookup!$G$1:$H$12,2,0)</f>
        <v>10. Oct</v>
      </c>
      <c r="G5572" s="4" t="str">
        <f t="shared" si="86"/>
        <v/>
      </c>
      <c r="H5572" s="4" t="str">
        <f>IF(AND(Data[[#This Row],[Min Notif Time]]&gt;6,Data[[#This Row],[Min Notif Time]]&lt;17),"Business Hours","Non-Business Hours")</f>
        <v>Business Hours</v>
      </c>
      <c r="I5572" s="4" t="str" cm="1">
        <f t="array" ref="I5572">IFERROR(VLOOKUP(Data[[#This Row],[Min Notif Date]],Lookup!$N$1:$P$11,2,0),_xlfn.IFS(VLOOKUP(WEEKDAY(Data[[#This Row],[Min Notif Date]]),Lookup!$J$1:$L$7,3,0)="Weekend","Weekend",VLOOKUP(WEEKDAY(Data[[#This Row],[Min Notif Date]]),Lookup!$J$1:$L$7,3,0)="Weekday","Weekday"))</f>
        <v>Weekday</v>
      </c>
      <c r="J5572" s="4" t="str">
        <f>VLOOKUP(WEEKDAY(Data[[#This Row],[Min Notif Date]]),Lookup!$J$1:$K$7,2,0)</f>
        <v>2. Mon</v>
      </c>
      <c r="K5572" s="105">
        <f>ROUNDDOWN(Data[[#This Row],[PGE Notified Time]],0)</f>
        <v>44858</v>
      </c>
      <c r="L5572" s="4">
        <f>HOUR(Data[[#This Row],[PGE Notified Time]])</f>
        <v>11</v>
      </c>
      <c r="M5572">
        <v>84496</v>
      </c>
      <c r="O5572" t="s">
        <v>20</v>
      </c>
      <c r="P5572" t="s">
        <v>195</v>
      </c>
      <c r="Q5572" t="s">
        <v>20</v>
      </c>
      <c r="R5572" t="s">
        <v>193</v>
      </c>
      <c r="S5572" s="1" t="s">
        <v>171</v>
      </c>
      <c r="T5572" s="1">
        <v>44858.497916666667</v>
      </c>
      <c r="U5572" s="1">
        <v>44858.6875</v>
      </c>
      <c r="V5572" t="s">
        <v>184</v>
      </c>
      <c r="W5572" t="s">
        <v>87</v>
      </c>
      <c r="X5572" t="s">
        <v>247</v>
      </c>
      <c r="Y5572" t="s">
        <v>186</v>
      </c>
      <c r="Z5572" t="s">
        <v>187</v>
      </c>
      <c r="AA5572" s="32">
        <v>273</v>
      </c>
    </row>
    <row r="5573" spans="1:27" x14ac:dyDescent="0.3">
      <c r="A5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3" s="4" t="str">
        <f>VLOOKUP(P5573,Lookup!$A$1:$D$19,4,0)</f>
        <v>Central Valley</v>
      </c>
      <c r="C5573" s="4" t="str">
        <f>VLOOKUP(P5573,Lookup!$A$1:$E$19,5,0)</f>
        <v>Region 5</v>
      </c>
      <c r="D5573" s="4" t="str">
        <f>VLOOKUP(P5573,Lookup!$A$1:$B$19,2,0)</f>
        <v>KE</v>
      </c>
      <c r="E5573" s="4" t="str">
        <f>IF(AND((Data[[#This Row],[Min Notif Date]]&gt;$G$3),Data[[#This Row],[Min Notif Date]]&lt;$F$3),"Last Week","No")</f>
        <v>No</v>
      </c>
      <c r="F5573" s="4" t="str">
        <f>VLOOKUP(MONTH(Data[[#This Row],[Min Notif Date]]),Lookup!$G$1:$H$12,2,0)</f>
        <v>10. Oct</v>
      </c>
      <c r="G5573" s="4" t="str">
        <f t="shared" ref="G5573:G5636" si="87">IF(AA5573&lt;0,"Negative","")</f>
        <v/>
      </c>
      <c r="H5573" s="4" t="str">
        <f>IF(AND(Data[[#This Row],[Min Notif Time]]&gt;6,Data[[#This Row],[Min Notif Time]]&lt;17),"Business Hours","Non-Business Hours")</f>
        <v>Business Hours</v>
      </c>
      <c r="I5573" s="4" t="str" cm="1">
        <f t="array" ref="I5573">IFERROR(VLOOKUP(Data[[#This Row],[Min Notif Date]],Lookup!$N$1:$P$11,2,0),_xlfn.IFS(VLOOKUP(WEEKDAY(Data[[#This Row],[Min Notif Date]]),Lookup!$J$1:$L$7,3,0)="Weekend","Weekend",VLOOKUP(WEEKDAY(Data[[#This Row],[Min Notif Date]]),Lookup!$J$1:$L$7,3,0)="Weekday","Weekday"))</f>
        <v>Weekday</v>
      </c>
      <c r="J5573" s="4" t="str">
        <f>VLOOKUP(WEEKDAY(Data[[#This Row],[Min Notif Date]]),Lookup!$J$1:$K$7,2,0)</f>
        <v>2. Mon</v>
      </c>
      <c r="K5573" s="105">
        <f>ROUNDDOWN(Data[[#This Row],[PGE Notified Time]],0)</f>
        <v>44858</v>
      </c>
      <c r="L5573" s="4">
        <f>HOUR(Data[[#This Row],[PGE Notified Time]])</f>
        <v>8</v>
      </c>
      <c r="M5573">
        <v>84476</v>
      </c>
      <c r="O5573" t="s">
        <v>20</v>
      </c>
      <c r="P5573" t="s">
        <v>206</v>
      </c>
      <c r="Q5573" t="s">
        <v>20</v>
      </c>
      <c r="R5573" t="s">
        <v>193</v>
      </c>
      <c r="S5573" s="1" t="s">
        <v>171</v>
      </c>
      <c r="T5573" s="1">
        <v>44858.348611111112</v>
      </c>
      <c r="U5573" s="1">
        <v>44858.520833333336</v>
      </c>
      <c r="V5573" t="s">
        <v>184</v>
      </c>
      <c r="W5573" t="s">
        <v>87</v>
      </c>
      <c r="X5573" t="s">
        <v>221</v>
      </c>
      <c r="Y5573" t="s">
        <v>186</v>
      </c>
      <c r="Z5573" t="s">
        <v>187</v>
      </c>
      <c r="AA5573" s="32">
        <v>248</v>
      </c>
    </row>
    <row r="5574" spans="1:27" x14ac:dyDescent="0.3">
      <c r="A5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4" s="4" t="str">
        <f>VLOOKUP(P5574,Lookup!$A$1:$D$19,4,0)</f>
        <v>North Valley</v>
      </c>
      <c r="C5574" s="4" t="str">
        <f>VLOOKUP(P5574,Lookup!$A$1:$E$19,5,0)</f>
        <v>Region 2</v>
      </c>
      <c r="D5574" s="4" t="str">
        <f>VLOOKUP(P5574,Lookup!$A$1:$B$19,2,0)</f>
        <v>SA</v>
      </c>
      <c r="E5574" s="4" t="str">
        <f>IF(AND((Data[[#This Row],[Min Notif Date]]&gt;$G$3),Data[[#This Row],[Min Notif Date]]&lt;$F$3),"Last Week","No")</f>
        <v>No</v>
      </c>
      <c r="F5574" s="4" t="str">
        <f>VLOOKUP(MONTH(Data[[#This Row],[Min Notif Date]]),Lookup!$G$1:$H$12,2,0)</f>
        <v>10. Oct</v>
      </c>
      <c r="G5574" s="4" t="str">
        <f t="shared" si="87"/>
        <v/>
      </c>
      <c r="H5574" s="4" t="str">
        <f>IF(AND(Data[[#This Row],[Min Notif Time]]&gt;6,Data[[#This Row],[Min Notif Time]]&lt;17),"Business Hours","Non-Business Hours")</f>
        <v>Business Hours</v>
      </c>
      <c r="I5574" s="4" t="str" cm="1">
        <f t="array" ref="I5574">IFERROR(VLOOKUP(Data[[#This Row],[Min Notif Date]],Lookup!$N$1:$P$11,2,0),_xlfn.IFS(VLOOKUP(WEEKDAY(Data[[#This Row],[Min Notif Date]]),Lookup!$J$1:$L$7,3,0)="Weekend","Weekend",VLOOKUP(WEEKDAY(Data[[#This Row],[Min Notif Date]]),Lookup!$J$1:$L$7,3,0)="Weekday","Weekday"))</f>
        <v>Weekday</v>
      </c>
      <c r="J5574" s="4" t="str">
        <f>VLOOKUP(WEEKDAY(Data[[#This Row],[Min Notif Date]]),Lookup!$J$1:$K$7,2,0)</f>
        <v>2. Mon</v>
      </c>
      <c r="K5574" s="105">
        <f>ROUNDDOWN(Data[[#This Row],[PGE Notified Time]],0)</f>
        <v>44858</v>
      </c>
      <c r="L5574" s="4">
        <f>HOUR(Data[[#This Row],[PGE Notified Time]])</f>
        <v>9</v>
      </c>
      <c r="M5574">
        <v>84479</v>
      </c>
      <c r="O5574" t="s">
        <v>20</v>
      </c>
      <c r="P5574" t="s">
        <v>210</v>
      </c>
      <c r="Q5574" t="s">
        <v>20</v>
      </c>
      <c r="R5574" t="s">
        <v>183</v>
      </c>
      <c r="S5574" s="1" t="s">
        <v>171</v>
      </c>
      <c r="T5574" s="1">
        <v>44858.409722222219</v>
      </c>
      <c r="U5574" s="1">
        <v>44858.563888888886</v>
      </c>
      <c r="V5574" t="s">
        <v>184</v>
      </c>
      <c r="W5574" t="s">
        <v>87</v>
      </c>
      <c r="X5574" t="s">
        <v>254</v>
      </c>
      <c r="Y5574" t="s">
        <v>186</v>
      </c>
      <c r="Z5574" t="s">
        <v>187</v>
      </c>
      <c r="AA5574" s="32">
        <v>222</v>
      </c>
    </row>
    <row r="5575" spans="1:27" x14ac:dyDescent="0.3">
      <c r="A5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5" s="4" t="str">
        <f>VLOOKUP(P5575,Lookup!$A$1:$D$19,4,0)</f>
        <v>Bay Area</v>
      </c>
      <c r="C5575" s="4" t="str">
        <f>VLOOKUP(P5575,Lookup!$A$1:$E$19,5,0)</f>
        <v>Region 3</v>
      </c>
      <c r="D5575" s="4" t="str">
        <f>VLOOKUP(P5575,Lookup!$A$1:$B$19,2,0)</f>
        <v>SF</v>
      </c>
      <c r="E5575" s="4" t="str">
        <f>IF(AND((Data[[#This Row],[Min Notif Date]]&gt;$G$3),Data[[#This Row],[Min Notif Date]]&lt;$F$3),"Last Week","No")</f>
        <v>No</v>
      </c>
      <c r="F5575" s="4" t="str">
        <f>VLOOKUP(MONTH(Data[[#This Row],[Min Notif Date]]),Lookup!$G$1:$H$12,2,0)</f>
        <v>10. Oct</v>
      </c>
      <c r="G5575" s="4" t="str">
        <f t="shared" si="87"/>
        <v/>
      </c>
      <c r="H5575" s="4" t="str">
        <f>IF(AND(Data[[#This Row],[Min Notif Time]]&gt;6,Data[[#This Row],[Min Notif Time]]&lt;17),"Business Hours","Non-Business Hours")</f>
        <v>Business Hours</v>
      </c>
      <c r="I5575" s="4" t="str" cm="1">
        <f t="array" ref="I5575">IFERROR(VLOOKUP(Data[[#This Row],[Min Notif Date]],Lookup!$N$1:$P$11,2,0),_xlfn.IFS(VLOOKUP(WEEKDAY(Data[[#This Row],[Min Notif Date]]),Lookup!$J$1:$L$7,3,0)="Weekend","Weekend",VLOOKUP(WEEKDAY(Data[[#This Row],[Min Notif Date]]),Lookup!$J$1:$L$7,3,0)="Weekday","Weekday"))</f>
        <v>Weekday</v>
      </c>
      <c r="J5575" s="4" t="str">
        <f>VLOOKUP(WEEKDAY(Data[[#This Row],[Min Notif Date]]),Lookup!$J$1:$K$7,2,0)</f>
        <v>2. Mon</v>
      </c>
      <c r="K5575" s="105">
        <f>ROUNDDOWN(Data[[#This Row],[PGE Notified Time]],0)</f>
        <v>44858</v>
      </c>
      <c r="L5575" s="4">
        <f>HOUR(Data[[#This Row],[PGE Notified Time]])</f>
        <v>12</v>
      </c>
      <c r="M5575">
        <v>84498</v>
      </c>
      <c r="N5575">
        <v>6202282639</v>
      </c>
      <c r="O5575" t="s">
        <v>20</v>
      </c>
      <c r="P5575" t="s">
        <v>190</v>
      </c>
      <c r="Q5575" t="s">
        <v>20</v>
      </c>
      <c r="R5575" t="s">
        <v>193</v>
      </c>
      <c r="S5575" s="1">
        <v>44858.462604166663</v>
      </c>
      <c r="T5575" s="1">
        <v>44858.51289351852</v>
      </c>
      <c r="U5575" s="1">
        <v>44858.604166666664</v>
      </c>
      <c r="V5575" t="s">
        <v>184</v>
      </c>
      <c r="W5575" t="s">
        <v>87</v>
      </c>
      <c r="X5575" t="s">
        <v>192</v>
      </c>
      <c r="Y5575" t="s">
        <v>186</v>
      </c>
      <c r="Z5575" t="s">
        <v>187</v>
      </c>
      <c r="AA5575" s="32">
        <v>203.85</v>
      </c>
    </row>
    <row r="5576" spans="1:27" x14ac:dyDescent="0.3">
      <c r="A5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6" s="4" t="str">
        <f>VLOOKUP(P5576,Lookup!$A$1:$D$19,4,0)</f>
        <v>Bay Area</v>
      </c>
      <c r="C5576" s="4" t="str">
        <f>VLOOKUP(P5576,Lookup!$A$1:$E$19,5,0)</f>
        <v>Region 3</v>
      </c>
      <c r="D5576" s="4" t="str">
        <f>VLOOKUP(P5576,Lookup!$A$1:$B$19,2,0)</f>
        <v>PN</v>
      </c>
      <c r="E5576" s="4" t="str">
        <f>IF(AND((Data[[#This Row],[Min Notif Date]]&gt;$G$3),Data[[#This Row],[Min Notif Date]]&lt;$F$3),"Last Week","No")</f>
        <v>No</v>
      </c>
      <c r="F5576" s="4" t="str">
        <f>VLOOKUP(MONTH(Data[[#This Row],[Min Notif Date]]),Lookup!$G$1:$H$12,2,0)</f>
        <v>10. Oct</v>
      </c>
      <c r="G5576" s="4" t="str">
        <f t="shared" si="87"/>
        <v/>
      </c>
      <c r="H5576" s="4" t="str">
        <f>IF(AND(Data[[#This Row],[Min Notif Time]]&gt;6,Data[[#This Row],[Min Notif Time]]&lt;17),"Business Hours","Non-Business Hours")</f>
        <v>Business Hours</v>
      </c>
      <c r="I5576" s="4" t="str" cm="1">
        <f t="array" ref="I5576">IFERROR(VLOOKUP(Data[[#This Row],[Min Notif Date]],Lookup!$N$1:$P$11,2,0),_xlfn.IFS(VLOOKUP(WEEKDAY(Data[[#This Row],[Min Notif Date]]),Lookup!$J$1:$L$7,3,0)="Weekend","Weekend",VLOOKUP(WEEKDAY(Data[[#This Row],[Min Notif Date]]),Lookup!$J$1:$L$7,3,0)="Weekday","Weekday"))</f>
        <v>Weekday</v>
      </c>
      <c r="J5576" s="4" t="str">
        <f>VLOOKUP(WEEKDAY(Data[[#This Row],[Min Notif Date]]),Lookup!$J$1:$K$7,2,0)</f>
        <v>2. Mon</v>
      </c>
      <c r="K5576" s="105">
        <f>ROUNDDOWN(Data[[#This Row],[PGE Notified Time]],0)</f>
        <v>44858</v>
      </c>
      <c r="L5576" s="4">
        <f>HOUR(Data[[#This Row],[PGE Notified Time]])</f>
        <v>14</v>
      </c>
      <c r="M5576">
        <v>84506</v>
      </c>
      <c r="O5576" t="s">
        <v>20</v>
      </c>
      <c r="P5576" t="s">
        <v>197</v>
      </c>
      <c r="Q5576" t="s">
        <v>20</v>
      </c>
      <c r="R5576" t="s">
        <v>183</v>
      </c>
      <c r="S5576" s="1" t="s">
        <v>171</v>
      </c>
      <c r="T5576" s="1">
        <v>44858.598611111112</v>
      </c>
      <c r="U5576" s="1">
        <v>44858.734722222223</v>
      </c>
      <c r="V5576" t="s">
        <v>184</v>
      </c>
      <c r="W5576" t="s">
        <v>87</v>
      </c>
      <c r="X5576" t="s">
        <v>264</v>
      </c>
      <c r="Y5576" t="s">
        <v>186</v>
      </c>
      <c r="Z5576" t="s">
        <v>187</v>
      </c>
      <c r="AA5576" s="32">
        <v>196</v>
      </c>
    </row>
    <row r="5577" spans="1:27" x14ac:dyDescent="0.3">
      <c r="A5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7" s="4" t="str">
        <f>VLOOKUP(P5577,Lookup!$A$1:$D$19,4,0)</f>
        <v>South Bay</v>
      </c>
      <c r="C5577" s="4" t="str">
        <f>VLOOKUP(P5577,Lookup!$A$1:$E$19,5,0)</f>
        <v>Region 4</v>
      </c>
      <c r="D5577" s="4" t="str">
        <f>VLOOKUP(P5577,Lookup!$A$1:$B$19,2,0)</f>
        <v>SJ</v>
      </c>
      <c r="E5577" s="4" t="str">
        <f>IF(AND((Data[[#This Row],[Min Notif Date]]&gt;$G$3),Data[[#This Row],[Min Notif Date]]&lt;$F$3),"Last Week","No")</f>
        <v>No</v>
      </c>
      <c r="F5577" s="4" t="str">
        <f>VLOOKUP(MONTH(Data[[#This Row],[Min Notif Date]]),Lookup!$G$1:$H$12,2,0)</f>
        <v>10. Oct</v>
      </c>
      <c r="G5577" s="4" t="str">
        <f t="shared" si="87"/>
        <v/>
      </c>
      <c r="H5577" s="4" t="str">
        <f>IF(AND(Data[[#This Row],[Min Notif Time]]&gt;6,Data[[#This Row],[Min Notif Time]]&lt;17),"Business Hours","Non-Business Hours")</f>
        <v>Business Hours</v>
      </c>
      <c r="I5577" s="4" t="str" cm="1">
        <f t="array" ref="I5577">IFERROR(VLOOKUP(Data[[#This Row],[Min Notif Date]],Lookup!$N$1:$P$11,2,0),_xlfn.IFS(VLOOKUP(WEEKDAY(Data[[#This Row],[Min Notif Date]]),Lookup!$J$1:$L$7,3,0)="Weekend","Weekend",VLOOKUP(WEEKDAY(Data[[#This Row],[Min Notif Date]]),Lookup!$J$1:$L$7,3,0)="Weekday","Weekday"))</f>
        <v>Weekday</v>
      </c>
      <c r="J5577" s="4" t="str">
        <f>VLOOKUP(WEEKDAY(Data[[#This Row],[Min Notif Date]]),Lookup!$J$1:$K$7,2,0)</f>
        <v>2. Mon</v>
      </c>
      <c r="K5577" s="105">
        <f>ROUNDDOWN(Data[[#This Row],[PGE Notified Time]],0)</f>
        <v>44858</v>
      </c>
      <c r="L5577" s="4">
        <f>HOUR(Data[[#This Row],[PGE Notified Time]])</f>
        <v>15</v>
      </c>
      <c r="M5577">
        <v>84511</v>
      </c>
      <c r="O5577" t="s">
        <v>20</v>
      </c>
      <c r="P5577" t="s">
        <v>288</v>
      </c>
      <c r="Q5577" t="s">
        <v>20</v>
      </c>
      <c r="R5577" t="s">
        <v>183</v>
      </c>
      <c r="S5577" s="1" t="s">
        <v>171</v>
      </c>
      <c r="T5577" s="1">
        <v>44858.636111111111</v>
      </c>
      <c r="U5577" s="1">
        <v>44858.736111111109</v>
      </c>
      <c r="V5577" t="s">
        <v>184</v>
      </c>
      <c r="W5577" t="s">
        <v>85</v>
      </c>
      <c r="X5577" t="s">
        <v>293</v>
      </c>
      <c r="Y5577" t="s">
        <v>186</v>
      </c>
      <c r="Z5577" t="s">
        <v>187</v>
      </c>
      <c r="AA5577" s="32">
        <v>144</v>
      </c>
    </row>
    <row r="5578" spans="1:27" x14ac:dyDescent="0.3">
      <c r="A5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8" s="4" t="str">
        <f>VLOOKUP(P5578,Lookup!$A$1:$D$19,4,0)</f>
        <v>Bay Area</v>
      </c>
      <c r="C5578" s="4" t="str">
        <f>VLOOKUP(P5578,Lookup!$A$1:$E$19,5,0)</f>
        <v>Region 3</v>
      </c>
      <c r="D5578" s="4" t="str">
        <f>VLOOKUP(P5578,Lookup!$A$1:$B$19,2,0)</f>
        <v>PN</v>
      </c>
      <c r="E5578" s="4" t="str">
        <f>IF(AND((Data[[#This Row],[Min Notif Date]]&gt;$G$3),Data[[#This Row],[Min Notif Date]]&lt;$F$3),"Last Week","No")</f>
        <v>No</v>
      </c>
      <c r="F5578" s="4" t="str">
        <f>VLOOKUP(MONTH(Data[[#This Row],[Min Notif Date]]),Lookup!$G$1:$H$12,2,0)</f>
        <v>10. Oct</v>
      </c>
      <c r="G5578" s="4" t="str">
        <f t="shared" si="87"/>
        <v/>
      </c>
      <c r="H5578" s="4" t="str">
        <f>IF(AND(Data[[#This Row],[Min Notif Time]]&gt;6,Data[[#This Row],[Min Notif Time]]&lt;17),"Business Hours","Non-Business Hours")</f>
        <v>Business Hours</v>
      </c>
      <c r="I5578" s="4" t="str" cm="1">
        <f t="array" ref="I5578">IFERROR(VLOOKUP(Data[[#This Row],[Min Notif Date]],Lookup!$N$1:$P$11,2,0),_xlfn.IFS(VLOOKUP(WEEKDAY(Data[[#This Row],[Min Notif Date]]),Lookup!$J$1:$L$7,3,0)="Weekend","Weekend",VLOOKUP(WEEKDAY(Data[[#This Row],[Min Notif Date]]),Lookup!$J$1:$L$7,3,0)="Weekday","Weekday"))</f>
        <v>Weekday</v>
      </c>
      <c r="J5578" s="4" t="str">
        <f>VLOOKUP(WEEKDAY(Data[[#This Row],[Min Notif Date]]),Lookup!$J$1:$K$7,2,0)</f>
        <v>2. Mon</v>
      </c>
      <c r="K5578" s="105">
        <f>ROUNDDOWN(Data[[#This Row],[PGE Notified Time]],0)</f>
        <v>44858</v>
      </c>
      <c r="L5578" s="4">
        <f>HOUR(Data[[#This Row],[PGE Notified Time]])</f>
        <v>16</v>
      </c>
      <c r="M5578">
        <v>84517</v>
      </c>
      <c r="O5578" t="s">
        <v>20</v>
      </c>
      <c r="P5578" t="s">
        <v>197</v>
      </c>
      <c r="Q5578" t="s">
        <v>20</v>
      </c>
      <c r="R5578" t="s">
        <v>191</v>
      </c>
      <c r="S5578" s="1" t="s">
        <v>171</v>
      </c>
      <c r="T5578" s="1">
        <v>44858.67291666667</v>
      </c>
      <c r="U5578" s="1">
        <v>44858.760416666664</v>
      </c>
      <c r="V5578" t="s">
        <v>184</v>
      </c>
      <c r="W5578" t="s">
        <v>85</v>
      </c>
      <c r="X5578" t="s">
        <v>337</v>
      </c>
      <c r="Y5578" t="s">
        <v>186</v>
      </c>
      <c r="Z5578" t="s">
        <v>187</v>
      </c>
      <c r="AA5578">
        <v>126</v>
      </c>
    </row>
    <row r="5579" spans="1:27" x14ac:dyDescent="0.3">
      <c r="A5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9" s="4" t="str">
        <f>VLOOKUP(P5579,Lookup!$A$1:$D$19,4,0)</f>
        <v>North Valley</v>
      </c>
      <c r="C5579" s="4" t="str">
        <f>VLOOKUP(P5579,Lookup!$A$1:$E$19,5,0)</f>
        <v>Region 2</v>
      </c>
      <c r="D5579" s="4" t="str">
        <f>VLOOKUP(P5579,Lookup!$A$1:$B$19,2,0)</f>
        <v>SA</v>
      </c>
      <c r="E5579" s="4" t="str">
        <f>IF(AND((Data[[#This Row],[Min Notif Date]]&gt;$G$3),Data[[#This Row],[Min Notif Date]]&lt;$F$3),"Last Week","No")</f>
        <v>No</v>
      </c>
      <c r="F5579" s="4" t="str">
        <f>VLOOKUP(MONTH(Data[[#This Row],[Min Notif Date]]),Lookup!$G$1:$H$12,2,0)</f>
        <v>10. Oct</v>
      </c>
      <c r="G5579" s="4" t="str">
        <f t="shared" si="87"/>
        <v/>
      </c>
      <c r="H5579" s="4" t="str">
        <f>IF(AND(Data[[#This Row],[Min Notif Time]]&gt;6,Data[[#This Row],[Min Notif Time]]&lt;17),"Business Hours","Non-Business Hours")</f>
        <v>Business Hours</v>
      </c>
      <c r="I5579" s="4" t="str" cm="1">
        <f t="array" ref="I5579">IFERROR(VLOOKUP(Data[[#This Row],[Min Notif Date]],Lookup!$N$1:$P$11,2,0),_xlfn.IFS(VLOOKUP(WEEKDAY(Data[[#This Row],[Min Notif Date]]),Lookup!$J$1:$L$7,3,0)="Weekend","Weekend",VLOOKUP(WEEKDAY(Data[[#This Row],[Min Notif Date]]),Lookup!$J$1:$L$7,3,0)="Weekday","Weekday"))</f>
        <v>Weekday</v>
      </c>
      <c r="J5579" s="4" t="str">
        <f>VLOOKUP(WEEKDAY(Data[[#This Row],[Min Notif Date]]),Lookup!$J$1:$K$7,2,0)</f>
        <v>2. Mon</v>
      </c>
      <c r="K5579" s="105">
        <f>ROUNDDOWN(Data[[#This Row],[PGE Notified Time]],0)</f>
        <v>44858</v>
      </c>
      <c r="L5579" s="4">
        <f>HOUR(Data[[#This Row],[PGE Notified Time]])</f>
        <v>11</v>
      </c>
      <c r="M5579">
        <v>84491</v>
      </c>
      <c r="O5579" t="s">
        <v>20</v>
      </c>
      <c r="P5579" t="s">
        <v>210</v>
      </c>
      <c r="Q5579" t="s">
        <v>20</v>
      </c>
      <c r="R5579" t="s">
        <v>183</v>
      </c>
      <c r="S5579" s="1" t="s">
        <v>171</v>
      </c>
      <c r="T5579" s="1">
        <v>44858.481944444444</v>
      </c>
      <c r="U5579" s="1">
        <v>44858.5625</v>
      </c>
      <c r="V5579" t="s">
        <v>184</v>
      </c>
      <c r="W5579" t="s">
        <v>85</v>
      </c>
      <c r="X5579" t="s">
        <v>254</v>
      </c>
      <c r="Y5579" t="s">
        <v>186</v>
      </c>
      <c r="Z5579" t="s">
        <v>187</v>
      </c>
      <c r="AA5579" s="32">
        <v>116</v>
      </c>
    </row>
    <row r="5580" spans="1:27" x14ac:dyDescent="0.3">
      <c r="A5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0" s="4" t="str">
        <f>VLOOKUP(P5580,Lookup!$A$1:$D$19,4,0)</f>
        <v>North Valley</v>
      </c>
      <c r="C5580" s="4" t="str">
        <f>VLOOKUP(P5580,Lookup!$A$1:$E$19,5,0)</f>
        <v>Region 2</v>
      </c>
      <c r="D5580" s="4" t="str">
        <f>VLOOKUP(P5580,Lookup!$A$1:$B$19,2,0)</f>
        <v>SA</v>
      </c>
      <c r="E5580" s="4" t="str">
        <f>IF(AND((Data[[#This Row],[Min Notif Date]]&gt;$G$3),Data[[#This Row],[Min Notif Date]]&lt;$F$3),"Last Week","No")</f>
        <v>No</v>
      </c>
      <c r="F5580" s="4" t="str">
        <f>VLOOKUP(MONTH(Data[[#This Row],[Min Notif Date]]),Lookup!$G$1:$H$12,2,0)</f>
        <v>10. Oct</v>
      </c>
      <c r="G5580" s="4" t="str">
        <f t="shared" si="87"/>
        <v/>
      </c>
      <c r="H5580" s="4" t="str">
        <f>IF(AND(Data[[#This Row],[Min Notif Time]]&gt;6,Data[[#This Row],[Min Notif Time]]&lt;17),"Business Hours","Non-Business Hours")</f>
        <v>Business Hours</v>
      </c>
      <c r="I5580" s="4" t="str" cm="1">
        <f t="array" ref="I5580">IFERROR(VLOOKUP(Data[[#This Row],[Min Notif Date]],Lookup!$N$1:$P$11,2,0),_xlfn.IFS(VLOOKUP(WEEKDAY(Data[[#This Row],[Min Notif Date]]),Lookup!$J$1:$L$7,3,0)="Weekend","Weekend",VLOOKUP(WEEKDAY(Data[[#This Row],[Min Notif Date]]),Lookup!$J$1:$L$7,3,0)="Weekday","Weekday"))</f>
        <v>Weekday</v>
      </c>
      <c r="J5580" s="4" t="str">
        <f>VLOOKUP(WEEKDAY(Data[[#This Row],[Min Notif Date]]),Lookup!$J$1:$K$7,2,0)</f>
        <v>2. Mon</v>
      </c>
      <c r="K5580" s="105">
        <f>ROUNDDOWN(Data[[#This Row],[PGE Notified Time]],0)</f>
        <v>44858</v>
      </c>
      <c r="L5580" s="4">
        <f>HOUR(Data[[#This Row],[PGE Notified Time]])</f>
        <v>13</v>
      </c>
      <c r="M5580">
        <v>84503</v>
      </c>
      <c r="O5580" t="s">
        <v>20</v>
      </c>
      <c r="P5580" t="s">
        <v>210</v>
      </c>
      <c r="Q5580" t="s">
        <v>20</v>
      </c>
      <c r="R5580" t="s">
        <v>183</v>
      </c>
      <c r="S5580" s="1" t="s">
        <v>171</v>
      </c>
      <c r="T5580" s="1">
        <v>44858.555555555555</v>
      </c>
      <c r="U5580" s="1">
        <v>44858.635416666664</v>
      </c>
      <c r="V5580" t="s">
        <v>184</v>
      </c>
      <c r="W5580" t="s">
        <v>85</v>
      </c>
      <c r="X5580" t="s">
        <v>254</v>
      </c>
      <c r="Y5580" t="s">
        <v>186</v>
      </c>
      <c r="Z5580" t="s">
        <v>187</v>
      </c>
      <c r="AA5580" s="32">
        <v>115</v>
      </c>
    </row>
    <row r="5581" spans="1:27" x14ac:dyDescent="0.3">
      <c r="A5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581" s="4" t="str">
        <f>VLOOKUP(P5581,Lookup!$A$1:$D$19,4,0)</f>
        <v>South Bay</v>
      </c>
      <c r="C5581" s="4" t="str">
        <f>VLOOKUP(P5581,Lookup!$A$1:$E$19,5,0)</f>
        <v>Region 4</v>
      </c>
      <c r="D5581" s="4" t="str">
        <f>VLOOKUP(P5581,Lookup!$A$1:$B$19,2,0)</f>
        <v>DA</v>
      </c>
      <c r="E5581" s="4" t="str">
        <f>IF(AND((Data[[#This Row],[Min Notif Date]]&gt;$G$3),Data[[#This Row],[Min Notif Date]]&lt;$F$3),"Last Week","No")</f>
        <v>No</v>
      </c>
      <c r="F5581" s="4" t="str">
        <f>VLOOKUP(MONTH(Data[[#This Row],[Min Notif Date]]),Lookup!$G$1:$H$12,2,0)</f>
        <v>10. Oct</v>
      </c>
      <c r="G5581" s="4" t="str">
        <f t="shared" si="87"/>
        <v/>
      </c>
      <c r="H5581" s="4" t="str">
        <f>IF(AND(Data[[#This Row],[Min Notif Time]]&gt;6,Data[[#This Row],[Min Notif Time]]&lt;17),"Business Hours","Non-Business Hours")</f>
        <v>Business Hours</v>
      </c>
      <c r="I5581" s="4" t="str" cm="1">
        <f t="array" ref="I5581">IFERROR(VLOOKUP(Data[[#This Row],[Min Notif Date]],Lookup!$N$1:$P$11,2,0),_xlfn.IFS(VLOOKUP(WEEKDAY(Data[[#This Row],[Min Notif Date]]),Lookup!$J$1:$L$7,3,0)="Weekend","Weekend",VLOOKUP(WEEKDAY(Data[[#This Row],[Min Notif Date]]),Lookup!$J$1:$L$7,3,0)="Weekday","Weekday"))</f>
        <v>Weekday</v>
      </c>
      <c r="J5581" s="4" t="str">
        <f>VLOOKUP(WEEKDAY(Data[[#This Row],[Min Notif Date]]),Lookup!$J$1:$K$7,2,0)</f>
        <v>2. Mon</v>
      </c>
      <c r="K5581" s="105">
        <f>ROUNDDOWN(Data[[#This Row],[PGE Notified Time]],0)</f>
        <v>44858</v>
      </c>
      <c r="L5581" s="4">
        <f>HOUR(Data[[#This Row],[PGE Notified Time]])</f>
        <v>14</v>
      </c>
      <c r="M5581">
        <v>84507</v>
      </c>
      <c r="N5581">
        <v>4945869292</v>
      </c>
      <c r="O5581" t="s">
        <v>23</v>
      </c>
      <c r="P5581" t="s">
        <v>279</v>
      </c>
      <c r="Q5581" t="s">
        <v>213</v>
      </c>
      <c r="R5581" t="s">
        <v>193</v>
      </c>
      <c r="S5581" s="1">
        <v>44858.611018518517</v>
      </c>
      <c r="T5581" s="1">
        <v>44858.611562500002</v>
      </c>
      <c r="U5581" s="1">
        <v>44858.666666666664</v>
      </c>
      <c r="V5581" t="s">
        <v>184</v>
      </c>
      <c r="W5581" t="s">
        <v>86</v>
      </c>
      <c r="X5581" t="s">
        <v>362</v>
      </c>
      <c r="Y5581" t="s">
        <v>186</v>
      </c>
      <c r="Z5581" t="s">
        <v>187</v>
      </c>
      <c r="AA5581" s="32">
        <v>80.133333332999996</v>
      </c>
    </row>
    <row r="5582" spans="1:27" x14ac:dyDescent="0.3">
      <c r="A5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2" s="4" t="str">
        <f>VLOOKUP(P5582,Lookup!$A$1:$D$19,4,0)</f>
        <v>North Coast</v>
      </c>
      <c r="C5582" s="4" t="str">
        <f>VLOOKUP(P5582,Lookup!$A$1:$E$19,5,0)</f>
        <v>Region 1</v>
      </c>
      <c r="D5582" s="4" t="str">
        <f>VLOOKUP(P5582,Lookup!$A$1:$B$19,2,0)</f>
        <v>NB</v>
      </c>
      <c r="E5582" s="4" t="str">
        <f>IF(AND((Data[[#This Row],[Min Notif Date]]&gt;$G$3),Data[[#This Row],[Min Notif Date]]&lt;$F$3),"Last Week","No")</f>
        <v>No</v>
      </c>
      <c r="F5582" s="4" t="str">
        <f>VLOOKUP(MONTH(Data[[#This Row],[Min Notif Date]]),Lookup!$G$1:$H$12,2,0)</f>
        <v>10. Oct</v>
      </c>
      <c r="G5582" s="4" t="str">
        <f t="shared" si="87"/>
        <v/>
      </c>
      <c r="H5582" s="4" t="str">
        <f>IF(AND(Data[[#This Row],[Min Notif Time]]&gt;6,Data[[#This Row],[Min Notif Time]]&lt;17),"Business Hours","Non-Business Hours")</f>
        <v>Business Hours</v>
      </c>
      <c r="I5582" s="4" t="str" cm="1">
        <f t="array" ref="I5582">IFERROR(VLOOKUP(Data[[#This Row],[Min Notif Date]],Lookup!$N$1:$P$11,2,0),_xlfn.IFS(VLOOKUP(WEEKDAY(Data[[#This Row],[Min Notif Date]]),Lookup!$J$1:$L$7,3,0)="Weekend","Weekend",VLOOKUP(WEEKDAY(Data[[#This Row],[Min Notif Date]]),Lookup!$J$1:$L$7,3,0)="Weekday","Weekday"))</f>
        <v>Weekday</v>
      </c>
      <c r="J5582" s="4" t="str">
        <f>VLOOKUP(WEEKDAY(Data[[#This Row],[Min Notif Date]]),Lookup!$J$1:$K$7,2,0)</f>
        <v>2. Mon</v>
      </c>
      <c r="K5582" s="105">
        <f>ROUNDDOWN(Data[[#This Row],[PGE Notified Time]],0)</f>
        <v>44858</v>
      </c>
      <c r="L5582" s="4">
        <f>HOUR(Data[[#This Row],[PGE Notified Time]])</f>
        <v>10</v>
      </c>
      <c r="M5582">
        <v>84487</v>
      </c>
      <c r="N5582">
        <v>3717557880</v>
      </c>
      <c r="O5582" t="s">
        <v>25</v>
      </c>
      <c r="P5582" t="s">
        <v>219</v>
      </c>
      <c r="Q5582" t="s">
        <v>213</v>
      </c>
      <c r="R5582" t="s">
        <v>183</v>
      </c>
      <c r="S5582" s="1">
        <v>44858.455833333333</v>
      </c>
      <c r="T5582" s="1">
        <v>44858.456145833334</v>
      </c>
      <c r="U5582" s="1">
        <v>44858.510416666664</v>
      </c>
      <c r="V5582" t="s">
        <v>184</v>
      </c>
      <c r="W5582" t="s">
        <v>87</v>
      </c>
      <c r="X5582" t="s">
        <v>281</v>
      </c>
      <c r="Y5582" t="s">
        <v>186</v>
      </c>
      <c r="Z5582" t="s">
        <v>187</v>
      </c>
      <c r="AA5582" s="32">
        <v>78.599999999999994</v>
      </c>
    </row>
    <row r="5583" spans="1:27" x14ac:dyDescent="0.3">
      <c r="A5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3" s="4" t="str">
        <f>VLOOKUP(P5583,Lookup!$A$1:$D$19,4,0)</f>
        <v>Bay Area</v>
      </c>
      <c r="C5583" s="4" t="str">
        <f>VLOOKUP(P5583,Lookup!$A$1:$E$19,5,0)</f>
        <v>Region 3</v>
      </c>
      <c r="D5583" s="4" t="str">
        <f>VLOOKUP(P5583,Lookup!$A$1:$B$19,2,0)</f>
        <v>PN</v>
      </c>
      <c r="E5583" s="4" t="str">
        <f>IF(AND((Data[[#This Row],[Min Notif Date]]&gt;$G$3),Data[[#This Row],[Min Notif Date]]&lt;$F$3),"Last Week","No")</f>
        <v>No</v>
      </c>
      <c r="F5583" s="4" t="str">
        <f>VLOOKUP(MONTH(Data[[#This Row],[Min Notif Date]]),Lookup!$G$1:$H$12,2,0)</f>
        <v>10. Oct</v>
      </c>
      <c r="G5583" s="4" t="str">
        <f t="shared" si="87"/>
        <v/>
      </c>
      <c r="H5583" s="4" t="str">
        <f>IF(AND(Data[[#This Row],[Min Notif Time]]&gt;6,Data[[#This Row],[Min Notif Time]]&lt;17),"Business Hours","Non-Business Hours")</f>
        <v>Business Hours</v>
      </c>
      <c r="I5583" s="4" t="str" cm="1">
        <f t="array" ref="I5583">IFERROR(VLOOKUP(Data[[#This Row],[Min Notif Date]],Lookup!$N$1:$P$11,2,0),_xlfn.IFS(VLOOKUP(WEEKDAY(Data[[#This Row],[Min Notif Date]]),Lookup!$J$1:$L$7,3,0)="Weekend","Weekend",VLOOKUP(WEEKDAY(Data[[#This Row],[Min Notif Date]]),Lookup!$J$1:$L$7,3,0)="Weekday","Weekday"))</f>
        <v>Weekday</v>
      </c>
      <c r="J5583" s="4" t="str">
        <f>VLOOKUP(WEEKDAY(Data[[#This Row],[Min Notif Date]]),Lookup!$J$1:$K$7,2,0)</f>
        <v>2. Mon</v>
      </c>
      <c r="K5583" s="105">
        <f>ROUNDDOWN(Data[[#This Row],[PGE Notified Time]],0)</f>
        <v>44858</v>
      </c>
      <c r="L5583" s="4">
        <f>HOUR(Data[[#This Row],[PGE Notified Time]])</f>
        <v>10</v>
      </c>
      <c r="M5583">
        <v>84486</v>
      </c>
      <c r="O5583" t="s">
        <v>20</v>
      </c>
      <c r="P5583" t="s">
        <v>197</v>
      </c>
      <c r="Q5583" t="s">
        <v>20</v>
      </c>
      <c r="R5583" t="s">
        <v>191</v>
      </c>
      <c r="S5583" s="1" t="s">
        <v>171</v>
      </c>
      <c r="T5583" s="1">
        <v>44858.451388888891</v>
      </c>
      <c r="U5583" s="1">
        <v>44858.5</v>
      </c>
      <c r="V5583" t="s">
        <v>184</v>
      </c>
      <c r="W5583" t="s">
        <v>85</v>
      </c>
      <c r="X5583" t="s">
        <v>337</v>
      </c>
      <c r="Y5583" t="s">
        <v>186</v>
      </c>
      <c r="Z5583" t="s">
        <v>187</v>
      </c>
      <c r="AA5583" s="32">
        <v>70</v>
      </c>
    </row>
    <row r="5584" spans="1:27" x14ac:dyDescent="0.3">
      <c r="A5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4" s="4" t="str">
        <f>VLOOKUP(P5584,Lookup!$A$1:$D$19,4,0)</f>
        <v>North Coast</v>
      </c>
      <c r="C5584" s="4" t="str">
        <f>VLOOKUP(P5584,Lookup!$A$1:$E$19,5,0)</f>
        <v>Region 1</v>
      </c>
      <c r="D5584" s="4" t="str">
        <f>VLOOKUP(P5584,Lookup!$A$1:$B$19,2,0)</f>
        <v>NB</v>
      </c>
      <c r="E5584" s="4" t="str">
        <f>IF(AND((Data[[#This Row],[Min Notif Date]]&gt;$G$3),Data[[#This Row],[Min Notif Date]]&lt;$F$3),"Last Week","No")</f>
        <v>No</v>
      </c>
      <c r="F5584" s="4" t="str">
        <f>VLOOKUP(MONTH(Data[[#This Row],[Min Notif Date]]),Lookup!$G$1:$H$12,2,0)</f>
        <v>10. Oct</v>
      </c>
      <c r="G5584" s="4" t="str">
        <f t="shared" si="87"/>
        <v/>
      </c>
      <c r="H5584" s="4" t="str">
        <f>IF(AND(Data[[#This Row],[Min Notif Time]]&gt;6,Data[[#This Row],[Min Notif Time]]&lt;17),"Business Hours","Non-Business Hours")</f>
        <v>Business Hours</v>
      </c>
      <c r="I5584" s="4" t="str" cm="1">
        <f t="array" ref="I5584">IFERROR(VLOOKUP(Data[[#This Row],[Min Notif Date]],Lookup!$N$1:$P$11,2,0),_xlfn.IFS(VLOOKUP(WEEKDAY(Data[[#This Row],[Min Notif Date]]),Lookup!$J$1:$L$7,3,0)="Weekend","Weekend",VLOOKUP(WEEKDAY(Data[[#This Row],[Min Notif Date]]),Lookup!$J$1:$L$7,3,0)="Weekday","Weekday"))</f>
        <v>Weekday</v>
      </c>
      <c r="J5584" s="4" t="str">
        <f>VLOOKUP(WEEKDAY(Data[[#This Row],[Min Notif Date]]),Lookup!$J$1:$K$7,2,0)</f>
        <v>2. Mon</v>
      </c>
      <c r="K5584" s="105">
        <f>ROUNDDOWN(Data[[#This Row],[PGE Notified Time]],0)</f>
        <v>44858</v>
      </c>
      <c r="L5584" s="4">
        <f>HOUR(Data[[#This Row],[PGE Notified Time]])</f>
        <v>15</v>
      </c>
      <c r="M5584">
        <v>84512</v>
      </c>
      <c r="N5584">
        <v>3759166843</v>
      </c>
      <c r="O5584" t="s">
        <v>25</v>
      </c>
      <c r="P5584" t="s">
        <v>219</v>
      </c>
      <c r="Q5584" t="s">
        <v>213</v>
      </c>
      <c r="R5584" t="s">
        <v>183</v>
      </c>
      <c r="S5584" s="1">
        <v>44858.640219907407</v>
      </c>
      <c r="T5584" s="1">
        <v>44858.64167824074</v>
      </c>
      <c r="U5584" s="1">
        <v>44858.6875</v>
      </c>
      <c r="V5584" t="s">
        <v>184</v>
      </c>
      <c r="W5584" t="s">
        <v>87</v>
      </c>
      <c r="X5584" t="s">
        <v>227</v>
      </c>
      <c r="Y5584" t="s">
        <v>186</v>
      </c>
      <c r="Z5584" t="s">
        <v>187</v>
      </c>
      <c r="AA5584" s="32">
        <v>68.083333332999999</v>
      </c>
    </row>
    <row r="5585" spans="1:27" x14ac:dyDescent="0.3">
      <c r="A5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5" s="4" t="str">
        <f>VLOOKUP(P5585,Lookup!$A$1:$D$19,4,0)</f>
        <v>North Coast</v>
      </c>
      <c r="C5585" s="4" t="str">
        <f>VLOOKUP(P5585,Lookup!$A$1:$E$19,5,0)</f>
        <v>Region 1</v>
      </c>
      <c r="D5585" s="4" t="str">
        <f>VLOOKUP(P5585,Lookup!$A$1:$B$19,2,0)</f>
        <v>HB</v>
      </c>
      <c r="E5585" s="4" t="str">
        <f>IF(AND((Data[[#This Row],[Min Notif Date]]&gt;$G$3),Data[[#This Row],[Min Notif Date]]&lt;$F$3),"Last Week","No")</f>
        <v>No</v>
      </c>
      <c r="F5585" s="4" t="str">
        <f>VLOOKUP(MONTH(Data[[#This Row],[Min Notif Date]]),Lookup!$G$1:$H$12,2,0)</f>
        <v>10. Oct</v>
      </c>
      <c r="G5585" s="4" t="str">
        <f t="shared" si="87"/>
        <v/>
      </c>
      <c r="H5585" s="4" t="str">
        <f>IF(AND(Data[[#This Row],[Min Notif Time]]&gt;6,Data[[#This Row],[Min Notif Time]]&lt;17),"Business Hours","Non-Business Hours")</f>
        <v>Business Hours</v>
      </c>
      <c r="I5585" s="4" t="str" cm="1">
        <f t="array" ref="I5585">IFERROR(VLOOKUP(Data[[#This Row],[Min Notif Date]],Lookup!$N$1:$P$11,2,0),_xlfn.IFS(VLOOKUP(WEEKDAY(Data[[#This Row],[Min Notif Date]]),Lookup!$J$1:$L$7,3,0)="Weekend","Weekend",VLOOKUP(WEEKDAY(Data[[#This Row],[Min Notif Date]]),Lookup!$J$1:$L$7,3,0)="Weekday","Weekday"))</f>
        <v>Weekday</v>
      </c>
      <c r="J5585" s="4" t="str">
        <f>VLOOKUP(WEEKDAY(Data[[#This Row],[Min Notif Date]]),Lookup!$J$1:$K$7,2,0)</f>
        <v>2. Mon</v>
      </c>
      <c r="K5585" s="105">
        <f>ROUNDDOWN(Data[[#This Row],[PGE Notified Time]],0)</f>
        <v>44858</v>
      </c>
      <c r="L5585" s="4">
        <f>HOUR(Data[[#This Row],[PGE Notified Time]])</f>
        <v>13</v>
      </c>
      <c r="M5585">
        <v>84504</v>
      </c>
      <c r="O5585" t="s">
        <v>20</v>
      </c>
      <c r="P5585" t="s">
        <v>298</v>
      </c>
      <c r="Q5585" t="s">
        <v>20</v>
      </c>
      <c r="R5585" t="s">
        <v>183</v>
      </c>
      <c r="S5585" s="1" t="s">
        <v>171</v>
      </c>
      <c r="T5585" s="1">
        <v>44858.560416666667</v>
      </c>
      <c r="U5585" s="1">
        <v>44858.607638888891</v>
      </c>
      <c r="V5585" t="s">
        <v>184</v>
      </c>
      <c r="W5585" t="s">
        <v>85</v>
      </c>
      <c r="X5585" t="s">
        <v>305</v>
      </c>
      <c r="Y5585" t="s">
        <v>186</v>
      </c>
      <c r="Z5585" t="s">
        <v>187</v>
      </c>
      <c r="AA5585" s="32">
        <v>68</v>
      </c>
    </row>
    <row r="5586" spans="1:27" x14ac:dyDescent="0.3">
      <c r="A5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6" s="4" t="str">
        <f>VLOOKUP(P5586,Lookup!$A$1:$D$19,4,0)</f>
        <v>Bay Area</v>
      </c>
      <c r="C5586" s="4" t="str">
        <f>VLOOKUP(P5586,Lookup!$A$1:$E$19,5,0)</f>
        <v>Region 3</v>
      </c>
      <c r="D5586" s="4" t="str">
        <f>VLOOKUP(P5586,Lookup!$A$1:$B$19,2,0)</f>
        <v>EB</v>
      </c>
      <c r="E5586" s="4" t="str">
        <f>IF(AND((Data[[#This Row],[Min Notif Date]]&gt;$G$3),Data[[#This Row],[Min Notif Date]]&lt;$F$3),"Last Week","No")</f>
        <v>No</v>
      </c>
      <c r="F5586" s="4" t="str">
        <f>VLOOKUP(MONTH(Data[[#This Row],[Min Notif Date]]),Lookup!$G$1:$H$12,2,0)</f>
        <v>10. Oct</v>
      </c>
      <c r="G5586" s="4" t="str">
        <f t="shared" si="87"/>
        <v/>
      </c>
      <c r="H5586" s="4" t="str">
        <f>IF(AND(Data[[#This Row],[Min Notif Time]]&gt;6,Data[[#This Row],[Min Notif Time]]&lt;17),"Business Hours","Non-Business Hours")</f>
        <v>Business Hours</v>
      </c>
      <c r="I5586" s="4" t="str" cm="1">
        <f t="array" ref="I5586">IFERROR(VLOOKUP(Data[[#This Row],[Min Notif Date]],Lookup!$N$1:$P$11,2,0),_xlfn.IFS(VLOOKUP(WEEKDAY(Data[[#This Row],[Min Notif Date]]),Lookup!$J$1:$L$7,3,0)="Weekend","Weekend",VLOOKUP(WEEKDAY(Data[[#This Row],[Min Notif Date]]),Lookup!$J$1:$L$7,3,0)="Weekday","Weekday"))</f>
        <v>Weekday</v>
      </c>
      <c r="J5586" s="4" t="str">
        <f>VLOOKUP(WEEKDAY(Data[[#This Row],[Min Notif Date]]),Lookup!$J$1:$K$7,2,0)</f>
        <v>2. Mon</v>
      </c>
      <c r="K5586" s="105">
        <f>ROUNDDOWN(Data[[#This Row],[PGE Notified Time]],0)</f>
        <v>44858</v>
      </c>
      <c r="L5586" s="4">
        <f>HOUR(Data[[#This Row],[PGE Notified Time]])</f>
        <v>10</v>
      </c>
      <c r="M5586">
        <v>84481</v>
      </c>
      <c r="O5586" t="s">
        <v>20</v>
      </c>
      <c r="P5586" t="s">
        <v>182</v>
      </c>
      <c r="Q5586" t="s">
        <v>20</v>
      </c>
      <c r="R5586" t="s">
        <v>191</v>
      </c>
      <c r="S5586" s="1" t="s">
        <v>171</v>
      </c>
      <c r="T5586" s="1">
        <v>44858.426388888889</v>
      </c>
      <c r="U5586" s="1">
        <v>44858.472222222219</v>
      </c>
      <c r="V5586" t="s">
        <v>184</v>
      </c>
      <c r="W5586" t="s">
        <v>85</v>
      </c>
      <c r="X5586" t="s">
        <v>212</v>
      </c>
      <c r="Y5586" t="s">
        <v>186</v>
      </c>
      <c r="Z5586" t="s">
        <v>187</v>
      </c>
      <c r="AA5586" s="32">
        <v>66</v>
      </c>
    </row>
    <row r="5587" spans="1:27" x14ac:dyDescent="0.3">
      <c r="A5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7" s="4" t="str">
        <f>VLOOKUP(P5587,Lookup!$A$1:$D$19,4,0)</f>
        <v>Bay Area</v>
      </c>
      <c r="C5587" s="4" t="str">
        <f>VLOOKUP(P5587,Lookup!$A$1:$E$19,5,0)</f>
        <v>Region 3</v>
      </c>
      <c r="D5587" s="4" t="str">
        <f>VLOOKUP(P5587,Lookup!$A$1:$B$19,2,0)</f>
        <v>MI</v>
      </c>
      <c r="E5587" s="4" t="str">
        <f>IF(AND((Data[[#This Row],[Min Notif Date]]&gt;$G$3),Data[[#This Row],[Min Notif Date]]&lt;$F$3),"Last Week","No")</f>
        <v>No</v>
      </c>
      <c r="F5587" s="4" t="str">
        <f>VLOOKUP(MONTH(Data[[#This Row],[Min Notif Date]]),Lookup!$G$1:$H$12,2,0)</f>
        <v>10. Oct</v>
      </c>
      <c r="G5587" s="4" t="str">
        <f t="shared" si="87"/>
        <v/>
      </c>
      <c r="H5587" s="4" t="str">
        <f>IF(AND(Data[[#This Row],[Min Notif Time]]&gt;6,Data[[#This Row],[Min Notif Time]]&lt;17),"Business Hours","Non-Business Hours")</f>
        <v>Business Hours</v>
      </c>
      <c r="I5587" s="4" t="str" cm="1">
        <f t="array" ref="I5587">IFERROR(VLOOKUP(Data[[#This Row],[Min Notif Date]],Lookup!$N$1:$P$11,2,0),_xlfn.IFS(VLOOKUP(WEEKDAY(Data[[#This Row],[Min Notif Date]]),Lookup!$J$1:$L$7,3,0)="Weekend","Weekend",VLOOKUP(WEEKDAY(Data[[#This Row],[Min Notif Date]]),Lookup!$J$1:$L$7,3,0)="Weekday","Weekday"))</f>
        <v>Weekday</v>
      </c>
      <c r="J5587" s="4" t="str">
        <f>VLOOKUP(WEEKDAY(Data[[#This Row],[Min Notif Date]]),Lookup!$J$1:$K$7,2,0)</f>
        <v>2. Mon</v>
      </c>
      <c r="K5587" s="105">
        <f>ROUNDDOWN(Data[[#This Row],[PGE Notified Time]],0)</f>
        <v>44858</v>
      </c>
      <c r="L5587" s="4">
        <f>HOUR(Data[[#This Row],[PGE Notified Time]])</f>
        <v>11</v>
      </c>
      <c r="M5587">
        <v>84493</v>
      </c>
      <c r="N5587">
        <v>3335748</v>
      </c>
      <c r="O5587" t="s">
        <v>20</v>
      </c>
      <c r="P5587" t="s">
        <v>244</v>
      </c>
      <c r="Q5587" t="s">
        <v>20</v>
      </c>
      <c r="R5587" t="s">
        <v>183</v>
      </c>
      <c r="S5587" s="1">
        <v>44858.465138888889</v>
      </c>
      <c r="T5587" s="1">
        <v>44858.486342592594</v>
      </c>
      <c r="U5587" s="1">
        <v>44858.510416666664</v>
      </c>
      <c r="V5587" t="s">
        <v>184</v>
      </c>
      <c r="W5587" t="s">
        <v>85</v>
      </c>
      <c r="X5587" t="s">
        <v>342</v>
      </c>
      <c r="Y5587" t="s">
        <v>186</v>
      </c>
      <c r="Z5587" t="s">
        <v>187</v>
      </c>
      <c r="AA5587" s="32">
        <v>65.2</v>
      </c>
    </row>
    <row r="5588" spans="1:27" x14ac:dyDescent="0.3">
      <c r="A5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8" s="4" t="str">
        <f>VLOOKUP(P5588,Lookup!$A$1:$D$19,4,0)</f>
        <v>Bay Area</v>
      </c>
      <c r="C5588" s="4" t="str">
        <f>VLOOKUP(P5588,Lookup!$A$1:$E$19,5,0)</f>
        <v>Region 3</v>
      </c>
      <c r="D5588" s="4" t="str">
        <f>VLOOKUP(P5588,Lookup!$A$1:$B$19,2,0)</f>
        <v>SF</v>
      </c>
      <c r="E5588" s="4" t="str">
        <f>IF(AND((Data[[#This Row],[Min Notif Date]]&gt;$G$3),Data[[#This Row],[Min Notif Date]]&lt;$F$3),"Last Week","No")</f>
        <v>No</v>
      </c>
      <c r="F5588" s="4" t="str">
        <f>VLOOKUP(MONTH(Data[[#This Row],[Min Notif Date]]),Lookup!$G$1:$H$12,2,0)</f>
        <v>10. Oct</v>
      </c>
      <c r="G5588" s="4" t="str">
        <f t="shared" si="87"/>
        <v/>
      </c>
      <c r="H5588" s="4" t="str">
        <f>IF(AND(Data[[#This Row],[Min Notif Time]]&gt;6,Data[[#This Row],[Min Notif Time]]&lt;17),"Business Hours","Non-Business Hours")</f>
        <v>Business Hours</v>
      </c>
      <c r="I5588" s="4" t="str" cm="1">
        <f t="array" ref="I5588">IFERROR(VLOOKUP(Data[[#This Row],[Min Notif Date]],Lookup!$N$1:$P$11,2,0),_xlfn.IFS(VLOOKUP(WEEKDAY(Data[[#This Row],[Min Notif Date]]),Lookup!$J$1:$L$7,3,0)="Weekend","Weekend",VLOOKUP(WEEKDAY(Data[[#This Row],[Min Notif Date]]),Lookup!$J$1:$L$7,3,0)="Weekday","Weekday"))</f>
        <v>Weekday</v>
      </c>
      <c r="J5588" s="4" t="str">
        <f>VLOOKUP(WEEKDAY(Data[[#This Row],[Min Notif Date]]),Lookup!$J$1:$K$7,2,0)</f>
        <v>2. Mon</v>
      </c>
      <c r="K5588" s="105">
        <f>ROUNDDOWN(Data[[#This Row],[PGE Notified Time]],0)</f>
        <v>44858</v>
      </c>
      <c r="L5588" s="4">
        <f>HOUR(Data[[#This Row],[PGE Notified Time]])</f>
        <v>12</v>
      </c>
      <c r="M5588">
        <v>84500</v>
      </c>
      <c r="O5588" t="s">
        <v>20</v>
      </c>
      <c r="P5588" t="s">
        <v>190</v>
      </c>
      <c r="Q5588" t="s">
        <v>20</v>
      </c>
      <c r="R5588" t="s">
        <v>183</v>
      </c>
      <c r="S5588" s="1" t="s">
        <v>171</v>
      </c>
      <c r="T5588" s="1">
        <v>44858.530555555553</v>
      </c>
      <c r="U5588" s="1">
        <v>44858.572916666664</v>
      </c>
      <c r="V5588" t="s">
        <v>184</v>
      </c>
      <c r="W5588" t="s">
        <v>85</v>
      </c>
      <c r="X5588" t="s">
        <v>192</v>
      </c>
      <c r="Y5588" t="s">
        <v>186</v>
      </c>
      <c r="Z5588" t="s">
        <v>187</v>
      </c>
      <c r="AA5588" s="32">
        <v>61</v>
      </c>
    </row>
    <row r="5589" spans="1:27" x14ac:dyDescent="0.3">
      <c r="A5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9" s="4" t="str">
        <f>VLOOKUP(P5589,Lookup!$A$1:$D$19,4,0)</f>
        <v>North Valley</v>
      </c>
      <c r="C5589" s="4" t="str">
        <f>VLOOKUP(P5589,Lookup!$A$1:$E$19,5,0)</f>
        <v>Region 2</v>
      </c>
      <c r="D5589" s="4" t="str">
        <f>VLOOKUP(P5589,Lookup!$A$1:$B$19,2,0)</f>
        <v>SA</v>
      </c>
      <c r="E5589" s="4" t="str">
        <f>IF(AND((Data[[#This Row],[Min Notif Date]]&gt;$G$3),Data[[#This Row],[Min Notif Date]]&lt;$F$3),"Last Week","No")</f>
        <v>No</v>
      </c>
      <c r="F5589" s="4" t="str">
        <f>VLOOKUP(MONTH(Data[[#This Row],[Min Notif Date]]),Lookup!$G$1:$H$12,2,0)</f>
        <v>10. Oct</v>
      </c>
      <c r="G5589" s="4" t="str">
        <f t="shared" si="87"/>
        <v/>
      </c>
      <c r="H5589" s="4" t="str">
        <f>IF(AND(Data[[#This Row],[Min Notif Time]]&gt;6,Data[[#This Row],[Min Notif Time]]&lt;17),"Business Hours","Non-Business Hours")</f>
        <v>Business Hours</v>
      </c>
      <c r="I5589" s="4" t="str" cm="1">
        <f t="array" ref="I5589">IFERROR(VLOOKUP(Data[[#This Row],[Min Notif Date]],Lookup!$N$1:$P$11,2,0),_xlfn.IFS(VLOOKUP(WEEKDAY(Data[[#This Row],[Min Notif Date]]),Lookup!$J$1:$L$7,3,0)="Weekend","Weekend",VLOOKUP(WEEKDAY(Data[[#This Row],[Min Notif Date]]),Lookup!$J$1:$L$7,3,0)="Weekday","Weekday"))</f>
        <v>Weekday</v>
      </c>
      <c r="J5589" s="4" t="str">
        <f>VLOOKUP(WEEKDAY(Data[[#This Row],[Min Notif Date]]),Lookup!$J$1:$K$7,2,0)</f>
        <v>2. Mon</v>
      </c>
      <c r="K5589" s="105">
        <f>ROUNDDOWN(Data[[#This Row],[PGE Notified Time]],0)</f>
        <v>44858</v>
      </c>
      <c r="L5589" s="4">
        <f>HOUR(Data[[#This Row],[PGE Notified Time]])</f>
        <v>15</v>
      </c>
      <c r="M5589">
        <v>84514</v>
      </c>
      <c r="N5589">
        <v>4715703067</v>
      </c>
      <c r="O5589" t="s">
        <v>25</v>
      </c>
      <c r="P5589" t="s">
        <v>210</v>
      </c>
      <c r="Q5589" t="s">
        <v>213</v>
      </c>
      <c r="R5589" t="s">
        <v>183</v>
      </c>
      <c r="S5589" s="1">
        <v>44858.642928240741</v>
      </c>
      <c r="T5589" s="1">
        <v>44858.647743055553</v>
      </c>
      <c r="U5589" s="1">
        <v>44858.673611111109</v>
      </c>
      <c r="V5589" t="s">
        <v>184</v>
      </c>
      <c r="W5589" t="s">
        <v>87</v>
      </c>
      <c r="X5589" t="s">
        <v>238</v>
      </c>
      <c r="Y5589" t="s">
        <v>186</v>
      </c>
      <c r="Z5589" t="s">
        <v>187</v>
      </c>
      <c r="AA5589" s="32">
        <v>44.183333333</v>
      </c>
    </row>
    <row r="5590" spans="1:27" x14ac:dyDescent="0.3">
      <c r="A5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0" s="4" t="str">
        <f>VLOOKUP(P5590,Lookup!$A$1:$D$19,4,0)</f>
        <v>Bay Area</v>
      </c>
      <c r="C5590" s="4" t="str">
        <f>VLOOKUP(P5590,Lookup!$A$1:$E$19,5,0)</f>
        <v>Region 3</v>
      </c>
      <c r="D5590" s="4" t="str">
        <f>VLOOKUP(P5590,Lookup!$A$1:$B$19,2,0)</f>
        <v>PN</v>
      </c>
      <c r="E5590" s="4" t="str">
        <f>IF(AND((Data[[#This Row],[Min Notif Date]]&gt;$G$3),Data[[#This Row],[Min Notif Date]]&lt;$F$3),"Last Week","No")</f>
        <v>No</v>
      </c>
      <c r="F5590" s="4" t="str">
        <f>VLOOKUP(MONTH(Data[[#This Row],[Min Notif Date]]),Lookup!$G$1:$H$12,2,0)</f>
        <v>10. Oct</v>
      </c>
      <c r="G5590" s="4" t="str">
        <f t="shared" si="87"/>
        <v/>
      </c>
      <c r="H5590" s="4" t="str">
        <f>IF(AND(Data[[#This Row],[Min Notif Time]]&gt;6,Data[[#This Row],[Min Notif Time]]&lt;17),"Business Hours","Non-Business Hours")</f>
        <v>Business Hours</v>
      </c>
      <c r="I5590" s="4" t="str" cm="1">
        <f t="array" ref="I5590">IFERROR(VLOOKUP(Data[[#This Row],[Min Notif Date]],Lookup!$N$1:$P$11,2,0),_xlfn.IFS(VLOOKUP(WEEKDAY(Data[[#This Row],[Min Notif Date]]),Lookup!$J$1:$L$7,3,0)="Weekend","Weekend",VLOOKUP(WEEKDAY(Data[[#This Row],[Min Notif Date]]),Lookup!$J$1:$L$7,3,0)="Weekday","Weekday"))</f>
        <v>Weekday</v>
      </c>
      <c r="J5590" s="4" t="str">
        <f>VLOOKUP(WEEKDAY(Data[[#This Row],[Min Notif Date]]),Lookup!$J$1:$K$7,2,0)</f>
        <v>2. Mon</v>
      </c>
      <c r="K5590" s="105">
        <f>ROUNDDOWN(Data[[#This Row],[PGE Notified Time]],0)</f>
        <v>44858</v>
      </c>
      <c r="L5590" s="4">
        <f>HOUR(Data[[#This Row],[PGE Notified Time]])</f>
        <v>12</v>
      </c>
      <c r="M5590">
        <v>84501</v>
      </c>
      <c r="O5590" t="s">
        <v>20</v>
      </c>
      <c r="P5590" t="s">
        <v>197</v>
      </c>
      <c r="Q5590" t="s">
        <v>20</v>
      </c>
      <c r="R5590" t="s">
        <v>191</v>
      </c>
      <c r="S5590" s="1" t="s">
        <v>171</v>
      </c>
      <c r="T5590" s="1">
        <v>44858.532638888886</v>
      </c>
      <c r="U5590" s="1">
        <v>44858.5625</v>
      </c>
      <c r="V5590" t="s">
        <v>184</v>
      </c>
      <c r="W5590" t="s">
        <v>85</v>
      </c>
      <c r="X5590" t="s">
        <v>264</v>
      </c>
      <c r="Y5590" t="s">
        <v>186</v>
      </c>
      <c r="Z5590" t="s">
        <v>187</v>
      </c>
      <c r="AA5590" s="32">
        <v>43</v>
      </c>
    </row>
    <row r="5591" spans="1:27" x14ac:dyDescent="0.3">
      <c r="A5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1" s="4" t="str">
        <f>VLOOKUP(P5591,Lookup!$A$1:$D$19,4,0)</f>
        <v>North Valley</v>
      </c>
      <c r="C5591" s="4" t="str">
        <f>VLOOKUP(P5591,Lookup!$A$1:$E$19,5,0)</f>
        <v>Region 2</v>
      </c>
      <c r="D5591" s="4" t="str">
        <f>VLOOKUP(P5591,Lookup!$A$1:$B$19,2,0)</f>
        <v>SA</v>
      </c>
      <c r="E5591" s="4" t="str">
        <f>IF(AND((Data[[#This Row],[Min Notif Date]]&gt;$G$3),Data[[#This Row],[Min Notif Date]]&lt;$F$3),"Last Week","No")</f>
        <v>No</v>
      </c>
      <c r="F5591" s="4" t="str">
        <f>VLOOKUP(MONTH(Data[[#This Row],[Min Notif Date]]),Lookup!$G$1:$H$12,2,0)</f>
        <v>10. Oct</v>
      </c>
      <c r="G5591" s="4" t="str">
        <f t="shared" si="87"/>
        <v/>
      </c>
      <c r="H5591" s="4" t="str">
        <f>IF(AND(Data[[#This Row],[Min Notif Time]]&gt;6,Data[[#This Row],[Min Notif Time]]&lt;17),"Business Hours","Non-Business Hours")</f>
        <v>Business Hours</v>
      </c>
      <c r="I5591" s="4" t="str" cm="1">
        <f t="array" ref="I5591">IFERROR(VLOOKUP(Data[[#This Row],[Min Notif Date]],Lookup!$N$1:$P$11,2,0),_xlfn.IFS(VLOOKUP(WEEKDAY(Data[[#This Row],[Min Notif Date]]),Lookup!$J$1:$L$7,3,0)="Weekend","Weekend",VLOOKUP(WEEKDAY(Data[[#This Row],[Min Notif Date]]),Lookup!$J$1:$L$7,3,0)="Weekday","Weekday"))</f>
        <v>Weekday</v>
      </c>
      <c r="J5591" s="4" t="str">
        <f>VLOOKUP(WEEKDAY(Data[[#This Row],[Min Notif Date]]),Lookup!$J$1:$K$7,2,0)</f>
        <v>2. Mon</v>
      </c>
      <c r="K5591" s="105">
        <f>ROUNDDOWN(Data[[#This Row],[PGE Notified Time]],0)</f>
        <v>44858</v>
      </c>
      <c r="L5591" s="4">
        <f>HOUR(Data[[#This Row],[PGE Notified Time]])</f>
        <v>10</v>
      </c>
      <c r="M5591">
        <v>84482</v>
      </c>
      <c r="N5591">
        <v>4779677934</v>
      </c>
      <c r="O5591" t="s">
        <v>25</v>
      </c>
      <c r="P5591" t="s">
        <v>210</v>
      </c>
      <c r="Q5591" t="s">
        <v>213</v>
      </c>
      <c r="R5591" t="s">
        <v>183</v>
      </c>
      <c r="S5591" s="1">
        <v>44858.426793981482</v>
      </c>
      <c r="T5591" s="1">
        <v>44858.427465277775</v>
      </c>
      <c r="U5591" s="1">
        <v>44858.456250000003</v>
      </c>
      <c r="V5591" t="s">
        <v>184</v>
      </c>
      <c r="W5591" t="s">
        <v>87</v>
      </c>
      <c r="X5591" t="s">
        <v>238</v>
      </c>
      <c r="Y5591" t="s">
        <v>186</v>
      </c>
      <c r="Z5591" t="s">
        <v>187</v>
      </c>
      <c r="AA5591" s="32">
        <v>42.416666667000001</v>
      </c>
    </row>
    <row r="5592" spans="1:27" x14ac:dyDescent="0.3">
      <c r="A5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2" s="4" t="str">
        <f>VLOOKUP(P5592,Lookup!$A$1:$D$19,4,0)</f>
        <v>North Coast</v>
      </c>
      <c r="C5592" s="4" t="str">
        <f>VLOOKUP(P5592,Lookup!$A$1:$E$19,5,0)</f>
        <v>Region 1</v>
      </c>
      <c r="D5592" s="4" t="str">
        <f>VLOOKUP(P5592,Lookup!$A$1:$B$19,2,0)</f>
        <v>NB</v>
      </c>
      <c r="E5592" s="4" t="str">
        <f>IF(AND((Data[[#This Row],[Min Notif Date]]&gt;$G$3),Data[[#This Row],[Min Notif Date]]&lt;$F$3),"Last Week","No")</f>
        <v>No</v>
      </c>
      <c r="F5592" s="4" t="str">
        <f>VLOOKUP(MONTH(Data[[#This Row],[Min Notif Date]]),Lookup!$G$1:$H$12,2,0)</f>
        <v>10. Oct</v>
      </c>
      <c r="G5592" s="4" t="str">
        <f t="shared" si="87"/>
        <v/>
      </c>
      <c r="H5592" s="4" t="str">
        <f>IF(AND(Data[[#This Row],[Min Notif Time]]&gt;6,Data[[#This Row],[Min Notif Time]]&lt;17),"Business Hours","Non-Business Hours")</f>
        <v>Business Hours</v>
      </c>
      <c r="I5592" s="4" t="str" cm="1">
        <f t="array" ref="I5592">IFERROR(VLOOKUP(Data[[#This Row],[Min Notif Date]],Lookup!$N$1:$P$11,2,0),_xlfn.IFS(VLOOKUP(WEEKDAY(Data[[#This Row],[Min Notif Date]]),Lookup!$J$1:$L$7,3,0)="Weekend","Weekend",VLOOKUP(WEEKDAY(Data[[#This Row],[Min Notif Date]]),Lookup!$J$1:$L$7,3,0)="Weekday","Weekday"))</f>
        <v>Weekday</v>
      </c>
      <c r="J5592" s="4" t="str">
        <f>VLOOKUP(WEEKDAY(Data[[#This Row],[Min Notif Date]]),Lookup!$J$1:$K$7,2,0)</f>
        <v>2. Mon</v>
      </c>
      <c r="K5592" s="105">
        <f>ROUNDDOWN(Data[[#This Row],[PGE Notified Time]],0)</f>
        <v>44858</v>
      </c>
      <c r="L5592" s="4">
        <f>HOUR(Data[[#This Row],[PGE Notified Time]])</f>
        <v>9</v>
      </c>
      <c r="M5592">
        <v>84478</v>
      </c>
      <c r="N5592">
        <v>3684234590</v>
      </c>
      <c r="O5592" t="s">
        <v>25</v>
      </c>
      <c r="P5592" t="s">
        <v>219</v>
      </c>
      <c r="Q5592" t="s">
        <v>213</v>
      </c>
      <c r="R5592" t="s">
        <v>183</v>
      </c>
      <c r="S5592" s="1">
        <v>44858.384456018517</v>
      </c>
      <c r="T5592" s="1">
        <v>44858.385648148149</v>
      </c>
      <c r="U5592" s="1">
        <v>44858.407638888886</v>
      </c>
      <c r="V5592" t="s">
        <v>184</v>
      </c>
      <c r="W5592" t="s">
        <v>85</v>
      </c>
      <c r="X5592" t="s">
        <v>227</v>
      </c>
      <c r="Y5592" t="s">
        <v>186</v>
      </c>
      <c r="Z5592" t="s">
        <v>187</v>
      </c>
      <c r="AA5592" s="32">
        <v>33.383333333000003</v>
      </c>
    </row>
    <row r="5593" spans="1:27" x14ac:dyDescent="0.3">
      <c r="A5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3" s="4" t="str">
        <f>VLOOKUP(P5593,Lookup!$A$1:$D$19,4,0)</f>
        <v>Central Valley</v>
      </c>
      <c r="C5593" s="4" t="str">
        <f>VLOOKUP(P5593,Lookup!$A$1:$E$19,5,0)</f>
        <v>Region 5</v>
      </c>
      <c r="D5593" s="4" t="str">
        <f>VLOOKUP(P5593,Lookup!$A$1:$B$19,2,0)</f>
        <v>YO</v>
      </c>
      <c r="E5593" s="4" t="str">
        <f>IF(AND((Data[[#This Row],[Min Notif Date]]&gt;$G$3),Data[[#This Row],[Min Notif Date]]&lt;$F$3),"Last Week","No")</f>
        <v>No</v>
      </c>
      <c r="F5593" s="4" t="str">
        <f>VLOOKUP(MONTH(Data[[#This Row],[Min Notif Date]]),Lookup!$G$1:$H$12,2,0)</f>
        <v>10. Oct</v>
      </c>
      <c r="G5593" s="4" t="str">
        <f t="shared" si="87"/>
        <v/>
      </c>
      <c r="H5593" s="4" t="str">
        <f>IF(AND(Data[[#This Row],[Min Notif Time]]&gt;6,Data[[#This Row],[Min Notif Time]]&lt;17),"Business Hours","Non-Business Hours")</f>
        <v>Business Hours</v>
      </c>
      <c r="I5593" s="4" t="str" cm="1">
        <f t="array" ref="I5593">IFERROR(VLOOKUP(Data[[#This Row],[Min Notif Date]],Lookup!$N$1:$P$11,2,0),_xlfn.IFS(VLOOKUP(WEEKDAY(Data[[#This Row],[Min Notif Date]]),Lookup!$J$1:$L$7,3,0)="Weekend","Weekend",VLOOKUP(WEEKDAY(Data[[#This Row],[Min Notif Date]]),Lookup!$J$1:$L$7,3,0)="Weekday","Weekday"))</f>
        <v>Weekday</v>
      </c>
      <c r="J5593" s="4" t="str">
        <f>VLOOKUP(WEEKDAY(Data[[#This Row],[Min Notif Date]]),Lookup!$J$1:$K$7,2,0)</f>
        <v>2. Mon</v>
      </c>
      <c r="K5593" s="105">
        <f>ROUNDDOWN(Data[[#This Row],[PGE Notified Time]],0)</f>
        <v>44858</v>
      </c>
      <c r="L5593" s="4">
        <f>HOUR(Data[[#This Row],[PGE Notified Time]])</f>
        <v>16</v>
      </c>
      <c r="M5593">
        <v>84518</v>
      </c>
      <c r="N5593">
        <v>9466464159</v>
      </c>
      <c r="O5593" t="s">
        <v>25</v>
      </c>
      <c r="P5593" t="s">
        <v>231</v>
      </c>
      <c r="Q5593" t="s">
        <v>213</v>
      </c>
      <c r="R5593" t="s">
        <v>183</v>
      </c>
      <c r="S5593" s="1">
        <v>44858.689467592594</v>
      </c>
      <c r="T5593" s="1">
        <v>44858.691053240742</v>
      </c>
      <c r="U5593" s="1">
        <v>44858.711111111108</v>
      </c>
      <c r="V5593" t="s">
        <v>184</v>
      </c>
      <c r="W5593" t="s">
        <v>85</v>
      </c>
      <c r="X5593" t="s">
        <v>232</v>
      </c>
      <c r="Y5593" t="s">
        <v>186</v>
      </c>
      <c r="Z5593" t="s">
        <v>187</v>
      </c>
      <c r="AA5593" s="32">
        <v>31.166666667000001</v>
      </c>
    </row>
    <row r="5594" spans="1:27" x14ac:dyDescent="0.3">
      <c r="A5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4" s="4" t="str">
        <f>VLOOKUP(P5594,Lookup!$A$1:$D$19,4,0)</f>
        <v>Central Valley</v>
      </c>
      <c r="C5594" s="4" t="str">
        <f>VLOOKUP(P5594,Lookup!$A$1:$E$19,5,0)</f>
        <v>Region 5</v>
      </c>
      <c r="D5594" s="4" t="str">
        <f>VLOOKUP(P5594,Lookup!$A$1:$B$19,2,0)</f>
        <v>YO</v>
      </c>
      <c r="E5594" s="4" t="str">
        <f>IF(AND((Data[[#This Row],[Min Notif Date]]&gt;$G$3),Data[[#This Row],[Min Notif Date]]&lt;$F$3),"Last Week","No")</f>
        <v>No</v>
      </c>
      <c r="F5594" s="4" t="str">
        <f>VLOOKUP(MONTH(Data[[#This Row],[Min Notif Date]]),Lookup!$G$1:$H$12,2,0)</f>
        <v>10. Oct</v>
      </c>
      <c r="G5594" s="4" t="str">
        <f t="shared" si="87"/>
        <v/>
      </c>
      <c r="H5594" s="4" t="str">
        <f>IF(AND(Data[[#This Row],[Min Notif Time]]&gt;6,Data[[#This Row],[Min Notif Time]]&lt;17),"Business Hours","Non-Business Hours")</f>
        <v>Business Hours</v>
      </c>
      <c r="I5594" s="4" t="str" cm="1">
        <f t="array" ref="I5594">IFERROR(VLOOKUP(Data[[#This Row],[Min Notif Date]],Lookup!$N$1:$P$11,2,0),_xlfn.IFS(VLOOKUP(WEEKDAY(Data[[#This Row],[Min Notif Date]]),Lookup!$J$1:$L$7,3,0)="Weekend","Weekend",VLOOKUP(WEEKDAY(Data[[#This Row],[Min Notif Date]]),Lookup!$J$1:$L$7,3,0)="Weekday","Weekday"))</f>
        <v>Weekday</v>
      </c>
      <c r="J5594" s="4" t="str">
        <f>VLOOKUP(WEEKDAY(Data[[#This Row],[Min Notif Date]]),Lookup!$J$1:$K$7,2,0)</f>
        <v>2. Mon</v>
      </c>
      <c r="K5594" s="105">
        <f>ROUNDDOWN(Data[[#This Row],[PGE Notified Time]],0)</f>
        <v>44858</v>
      </c>
      <c r="L5594" s="4">
        <f>HOUR(Data[[#This Row],[PGE Notified Time]])</f>
        <v>15</v>
      </c>
      <c r="M5594">
        <v>84515</v>
      </c>
      <c r="N5594">
        <v>9404234490</v>
      </c>
      <c r="O5594" t="s">
        <v>25</v>
      </c>
      <c r="P5594" t="s">
        <v>231</v>
      </c>
      <c r="Q5594" t="s">
        <v>198</v>
      </c>
      <c r="R5594" t="s">
        <v>266</v>
      </c>
      <c r="S5594" s="1">
        <v>44858.65730324074</v>
      </c>
      <c r="T5594" s="1">
        <v>44858.658530092594</v>
      </c>
      <c r="U5594" s="1">
        <v>44858.663888888892</v>
      </c>
      <c r="V5594" t="s">
        <v>184</v>
      </c>
      <c r="W5594" t="s">
        <v>85</v>
      </c>
      <c r="X5594" t="s">
        <v>232</v>
      </c>
      <c r="Y5594" t="s">
        <v>186</v>
      </c>
      <c r="Z5594" t="s">
        <v>187</v>
      </c>
      <c r="AA5594" s="32">
        <v>9.4833333329999991</v>
      </c>
    </row>
    <row r="5595" spans="1:27" x14ac:dyDescent="0.3">
      <c r="A5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5" s="4" t="str">
        <f>VLOOKUP(P5595,Lookup!$A$1:$D$19,4,0)</f>
        <v>Central Valley</v>
      </c>
      <c r="C5595" s="4" t="str">
        <f>VLOOKUP(P5595,Lookup!$A$1:$E$19,5,0)</f>
        <v>Region 5</v>
      </c>
      <c r="D5595" s="4" t="str">
        <f>VLOOKUP(P5595,Lookup!$A$1:$B$19,2,0)</f>
        <v>FR</v>
      </c>
      <c r="E5595" s="4" t="str">
        <f>IF(AND((Data[[#This Row],[Min Notif Date]]&gt;$G$3),Data[[#This Row],[Min Notif Date]]&lt;$F$3),"Last Week","No")</f>
        <v>No</v>
      </c>
      <c r="F5595" s="4" t="str">
        <f>VLOOKUP(MONTH(Data[[#This Row],[Min Notif Date]]),Lookup!$G$1:$H$12,2,0)</f>
        <v>10. Oct</v>
      </c>
      <c r="G5595" s="4" t="str">
        <f t="shared" si="87"/>
        <v/>
      </c>
      <c r="H5595" s="4" t="str">
        <f>IF(AND(Data[[#This Row],[Min Notif Time]]&gt;6,Data[[#This Row],[Min Notif Time]]&lt;17),"Business Hours","Non-Business Hours")</f>
        <v>Non-Business Hours</v>
      </c>
      <c r="I5595" s="4" t="str" cm="1">
        <f t="array" ref="I5595">IFERROR(VLOOKUP(Data[[#This Row],[Min Notif Date]],Lookup!$N$1:$P$11,2,0),_xlfn.IFS(VLOOKUP(WEEKDAY(Data[[#This Row],[Min Notif Date]]),Lookup!$J$1:$L$7,3,0)="Weekend","Weekend",VLOOKUP(WEEKDAY(Data[[#This Row],[Min Notif Date]]),Lookup!$J$1:$L$7,3,0)="Weekday","Weekday"))</f>
        <v>Weekday</v>
      </c>
      <c r="J5595" s="4" t="str">
        <f>VLOOKUP(WEEKDAY(Data[[#This Row],[Min Notif Date]]),Lookup!$J$1:$K$7,2,0)</f>
        <v>3. Tue</v>
      </c>
      <c r="K5595" s="105">
        <f>ROUNDDOWN(Data[[#This Row],[PGE Notified Time]],0)</f>
        <v>44859</v>
      </c>
      <c r="L5595" s="4">
        <f>HOUR(Data[[#This Row],[PGE Notified Time]])</f>
        <v>18</v>
      </c>
      <c r="M5595">
        <v>84564</v>
      </c>
      <c r="N5595">
        <v>6274114</v>
      </c>
      <c r="O5595" t="s">
        <v>20</v>
      </c>
      <c r="P5595" t="s">
        <v>195</v>
      </c>
      <c r="Q5595" t="s">
        <v>20</v>
      </c>
      <c r="R5595" t="s">
        <v>183</v>
      </c>
      <c r="S5595" s="1">
        <v>44859.748981481483</v>
      </c>
      <c r="T5595" s="1">
        <v>44859.787499999999</v>
      </c>
      <c r="U5595" s="1">
        <v>44859.989583333336</v>
      </c>
      <c r="V5595" t="s">
        <v>184</v>
      </c>
      <c r="W5595" t="s">
        <v>87</v>
      </c>
      <c r="X5595" t="s">
        <v>196</v>
      </c>
      <c r="Y5595" t="s">
        <v>186</v>
      </c>
      <c r="Z5595" t="s">
        <v>187</v>
      </c>
      <c r="AA5595" s="32">
        <v>346.46666666700003</v>
      </c>
    </row>
    <row r="5596" spans="1:27" x14ac:dyDescent="0.3">
      <c r="A5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6" s="4" t="str">
        <f>VLOOKUP(P5596,Lookup!$A$1:$D$19,4,0)</f>
        <v>Bay Area</v>
      </c>
      <c r="C5596" s="4" t="str">
        <f>VLOOKUP(P5596,Lookup!$A$1:$E$19,5,0)</f>
        <v>Region 3</v>
      </c>
      <c r="D5596" s="4" t="str">
        <f>VLOOKUP(P5596,Lookup!$A$1:$B$19,2,0)</f>
        <v>PN</v>
      </c>
      <c r="E5596" s="4" t="str">
        <f>IF(AND((Data[[#This Row],[Min Notif Date]]&gt;$G$3),Data[[#This Row],[Min Notif Date]]&lt;$F$3),"Last Week","No")</f>
        <v>No</v>
      </c>
      <c r="F5596" s="4" t="str">
        <f>VLOOKUP(MONTH(Data[[#This Row],[Min Notif Date]]),Lookup!$G$1:$H$12,2,0)</f>
        <v>10. Oct</v>
      </c>
      <c r="G5596" s="4" t="str">
        <f t="shared" si="87"/>
        <v/>
      </c>
      <c r="H5596" s="4" t="str">
        <f>IF(AND(Data[[#This Row],[Min Notif Time]]&gt;6,Data[[#This Row],[Min Notif Time]]&lt;17),"Business Hours","Non-Business Hours")</f>
        <v>Business Hours</v>
      </c>
      <c r="I5596" s="4" t="str" cm="1">
        <f t="array" ref="I5596">IFERROR(VLOOKUP(Data[[#This Row],[Min Notif Date]],Lookup!$N$1:$P$11,2,0),_xlfn.IFS(VLOOKUP(WEEKDAY(Data[[#This Row],[Min Notif Date]]),Lookup!$J$1:$L$7,3,0)="Weekend","Weekend",VLOOKUP(WEEKDAY(Data[[#This Row],[Min Notif Date]]),Lookup!$J$1:$L$7,3,0)="Weekday","Weekday"))</f>
        <v>Weekday</v>
      </c>
      <c r="J5596" s="4" t="str">
        <f>VLOOKUP(WEEKDAY(Data[[#This Row],[Min Notif Date]]),Lookup!$J$1:$K$7,2,0)</f>
        <v>3. Tue</v>
      </c>
      <c r="K5596" s="105">
        <f>ROUNDDOWN(Data[[#This Row],[PGE Notified Time]],0)</f>
        <v>44859</v>
      </c>
      <c r="L5596" s="4">
        <f>HOUR(Data[[#This Row],[PGE Notified Time]])</f>
        <v>10</v>
      </c>
      <c r="M5596">
        <v>84536</v>
      </c>
      <c r="O5596" t="s">
        <v>20</v>
      </c>
      <c r="P5596" t="s">
        <v>197</v>
      </c>
      <c r="Q5596" t="s">
        <v>20</v>
      </c>
      <c r="R5596" t="s">
        <v>191</v>
      </c>
      <c r="S5596" s="1" t="s">
        <v>171</v>
      </c>
      <c r="T5596" s="1">
        <v>44859.42083333333</v>
      </c>
      <c r="U5596" s="1">
        <v>44859.625</v>
      </c>
      <c r="V5596" t="s">
        <v>184</v>
      </c>
      <c r="W5596" t="s">
        <v>87</v>
      </c>
      <c r="X5596" t="s">
        <v>337</v>
      </c>
      <c r="Y5596" t="s">
        <v>186</v>
      </c>
      <c r="Z5596" t="s">
        <v>187</v>
      </c>
      <c r="AA5596" s="32">
        <v>294</v>
      </c>
    </row>
    <row r="5597" spans="1:27" x14ac:dyDescent="0.3">
      <c r="A5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7" s="4" t="str">
        <f>VLOOKUP(P5597,Lookup!$A$1:$D$19,4,0)</f>
        <v>Central Valley</v>
      </c>
      <c r="C5597" s="4" t="str">
        <f>VLOOKUP(P5597,Lookup!$A$1:$E$19,5,0)</f>
        <v>Region 5</v>
      </c>
      <c r="D5597" s="4" t="str">
        <f>VLOOKUP(P5597,Lookup!$A$1:$B$19,2,0)</f>
        <v>YO</v>
      </c>
      <c r="E5597" s="4" t="str">
        <f>IF(AND((Data[[#This Row],[Min Notif Date]]&gt;$G$3),Data[[#This Row],[Min Notif Date]]&lt;$F$3),"Last Week","No")</f>
        <v>No</v>
      </c>
      <c r="F5597" s="4" t="str">
        <f>VLOOKUP(MONTH(Data[[#This Row],[Min Notif Date]]),Lookup!$G$1:$H$12,2,0)</f>
        <v>10. Oct</v>
      </c>
      <c r="G5597" s="4" t="str">
        <f t="shared" si="87"/>
        <v/>
      </c>
      <c r="H5597" s="4" t="str">
        <f>IF(AND(Data[[#This Row],[Min Notif Time]]&gt;6,Data[[#This Row],[Min Notif Time]]&lt;17),"Business Hours","Non-Business Hours")</f>
        <v>Non-Business Hours</v>
      </c>
      <c r="I5597" s="4" t="str" cm="1">
        <f t="array" ref="I5597">IFERROR(VLOOKUP(Data[[#This Row],[Min Notif Date]],Lookup!$N$1:$P$11,2,0),_xlfn.IFS(VLOOKUP(WEEKDAY(Data[[#This Row],[Min Notif Date]]),Lookup!$J$1:$L$7,3,0)="Weekend","Weekend",VLOOKUP(WEEKDAY(Data[[#This Row],[Min Notif Date]]),Lookup!$J$1:$L$7,3,0)="Weekday","Weekday"))</f>
        <v>Weekday</v>
      </c>
      <c r="J5597" s="4" t="str">
        <f>VLOOKUP(WEEKDAY(Data[[#This Row],[Min Notif Date]]),Lookup!$J$1:$K$7,2,0)</f>
        <v>3. Tue</v>
      </c>
      <c r="K5597" s="105">
        <f>ROUNDDOWN(Data[[#This Row],[PGE Notified Time]],0)</f>
        <v>44859</v>
      </c>
      <c r="L5597" s="4">
        <f>HOUR(Data[[#This Row],[PGE Notified Time]])</f>
        <v>17</v>
      </c>
      <c r="M5597">
        <v>84562</v>
      </c>
      <c r="N5597">
        <v>9594016318</v>
      </c>
      <c r="O5597" t="s">
        <v>20</v>
      </c>
      <c r="P5597" t="s">
        <v>231</v>
      </c>
      <c r="Q5597" t="s">
        <v>20</v>
      </c>
      <c r="R5597" t="s">
        <v>183</v>
      </c>
      <c r="S5597" s="1">
        <v>44859.678425925929</v>
      </c>
      <c r="T5597" s="1">
        <v>44859.729247685187</v>
      </c>
      <c r="U5597" s="1">
        <v>44859.84375</v>
      </c>
      <c r="V5597" t="s">
        <v>184</v>
      </c>
      <c r="W5597" t="s">
        <v>87</v>
      </c>
      <c r="X5597" t="s">
        <v>372</v>
      </c>
      <c r="Y5597" t="s">
        <v>186</v>
      </c>
      <c r="Z5597" t="s">
        <v>187</v>
      </c>
      <c r="AA5597" s="32">
        <v>238.06666666699999</v>
      </c>
    </row>
    <row r="5598" spans="1:27" x14ac:dyDescent="0.3">
      <c r="A5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8" s="4" t="str">
        <f>VLOOKUP(P5598,Lookup!$A$1:$D$19,4,0)</f>
        <v>South Bay</v>
      </c>
      <c r="C5598" s="4" t="str">
        <f>VLOOKUP(P5598,Lookup!$A$1:$E$19,5,0)</f>
        <v>Region 4</v>
      </c>
      <c r="D5598" s="4" t="str">
        <f>VLOOKUP(P5598,Lookup!$A$1:$B$19,2,0)</f>
        <v>CC</v>
      </c>
      <c r="E5598" s="4" t="str">
        <f>IF(AND((Data[[#This Row],[Min Notif Date]]&gt;$G$3),Data[[#This Row],[Min Notif Date]]&lt;$F$3),"Last Week","No")</f>
        <v>No</v>
      </c>
      <c r="F5598" s="4" t="str">
        <f>VLOOKUP(MONTH(Data[[#This Row],[Min Notif Date]]),Lookup!$G$1:$H$12,2,0)</f>
        <v>10. Oct</v>
      </c>
      <c r="G5598" s="4" t="str">
        <f t="shared" si="87"/>
        <v/>
      </c>
      <c r="H5598" s="4" t="str">
        <f>IF(AND(Data[[#This Row],[Min Notif Time]]&gt;6,Data[[#This Row],[Min Notif Time]]&lt;17),"Business Hours","Non-Business Hours")</f>
        <v>Business Hours</v>
      </c>
      <c r="I5598" s="4" t="str" cm="1">
        <f t="array" ref="I5598">IFERROR(VLOOKUP(Data[[#This Row],[Min Notif Date]],Lookup!$N$1:$P$11,2,0),_xlfn.IFS(VLOOKUP(WEEKDAY(Data[[#This Row],[Min Notif Date]]),Lookup!$J$1:$L$7,3,0)="Weekend","Weekend",VLOOKUP(WEEKDAY(Data[[#This Row],[Min Notif Date]]),Lookup!$J$1:$L$7,3,0)="Weekday","Weekday"))</f>
        <v>Weekday</v>
      </c>
      <c r="J5598" s="4" t="str">
        <f>VLOOKUP(WEEKDAY(Data[[#This Row],[Min Notif Date]]),Lookup!$J$1:$K$7,2,0)</f>
        <v>3. Tue</v>
      </c>
      <c r="K5598" s="105">
        <f>ROUNDDOWN(Data[[#This Row],[PGE Notified Time]],0)</f>
        <v>44859</v>
      </c>
      <c r="L5598" s="4">
        <f>HOUR(Data[[#This Row],[PGE Notified Time]])</f>
        <v>13</v>
      </c>
      <c r="M5598">
        <v>84553</v>
      </c>
      <c r="O5598" t="s">
        <v>20</v>
      </c>
      <c r="P5598" t="s">
        <v>225</v>
      </c>
      <c r="Q5598" t="s">
        <v>20</v>
      </c>
      <c r="R5598" t="s">
        <v>183</v>
      </c>
      <c r="S5598" s="1" t="s">
        <v>171</v>
      </c>
      <c r="T5598" s="1">
        <v>44859.556944444441</v>
      </c>
      <c r="U5598" s="1">
        <v>44859.711805555555</v>
      </c>
      <c r="V5598" t="s">
        <v>184</v>
      </c>
      <c r="W5598" t="s">
        <v>87</v>
      </c>
      <c r="X5598" t="s">
        <v>230</v>
      </c>
      <c r="Y5598" t="s">
        <v>186</v>
      </c>
      <c r="Z5598" t="s">
        <v>187</v>
      </c>
      <c r="AA5598" s="32">
        <v>223</v>
      </c>
    </row>
    <row r="5599" spans="1:27" x14ac:dyDescent="0.3">
      <c r="A5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9" s="4" t="str">
        <f>VLOOKUP(P5599,Lookup!$A$1:$D$19,4,0)</f>
        <v>South Bay</v>
      </c>
      <c r="C5599" s="4" t="str">
        <f>VLOOKUP(P5599,Lookup!$A$1:$E$19,5,0)</f>
        <v>Region 4</v>
      </c>
      <c r="D5599" s="4" t="str">
        <f>VLOOKUP(P5599,Lookup!$A$1:$B$19,2,0)</f>
        <v>SJ</v>
      </c>
      <c r="E5599" s="4" t="str">
        <f>IF(AND((Data[[#This Row],[Min Notif Date]]&gt;$G$3),Data[[#This Row],[Min Notif Date]]&lt;$F$3),"Last Week","No")</f>
        <v>No</v>
      </c>
      <c r="F5599" s="4" t="str">
        <f>VLOOKUP(MONTH(Data[[#This Row],[Min Notif Date]]),Lookup!$G$1:$H$12,2,0)</f>
        <v>10. Oct</v>
      </c>
      <c r="G5599" s="4" t="str">
        <f t="shared" si="87"/>
        <v/>
      </c>
      <c r="H5599" s="4" t="str">
        <f>IF(AND(Data[[#This Row],[Min Notif Time]]&gt;6,Data[[#This Row],[Min Notif Time]]&lt;17),"Business Hours","Non-Business Hours")</f>
        <v>Business Hours</v>
      </c>
      <c r="I5599" s="4" t="str" cm="1">
        <f t="array" ref="I5599">IFERROR(VLOOKUP(Data[[#This Row],[Min Notif Date]],Lookup!$N$1:$P$11,2,0),_xlfn.IFS(VLOOKUP(WEEKDAY(Data[[#This Row],[Min Notif Date]]),Lookup!$J$1:$L$7,3,0)="Weekend","Weekend",VLOOKUP(WEEKDAY(Data[[#This Row],[Min Notif Date]]),Lookup!$J$1:$L$7,3,0)="Weekday","Weekday"))</f>
        <v>Weekday</v>
      </c>
      <c r="J5599" s="4" t="str">
        <f>VLOOKUP(WEEKDAY(Data[[#This Row],[Min Notif Date]]),Lookup!$J$1:$K$7,2,0)</f>
        <v>3. Tue</v>
      </c>
      <c r="K5599" s="105">
        <f>ROUNDDOWN(Data[[#This Row],[PGE Notified Time]],0)</f>
        <v>44859</v>
      </c>
      <c r="L5599" s="4">
        <f>HOUR(Data[[#This Row],[PGE Notified Time]])</f>
        <v>9</v>
      </c>
      <c r="M5599">
        <v>84531</v>
      </c>
      <c r="N5599">
        <v>8404079456</v>
      </c>
      <c r="O5599" t="s">
        <v>20</v>
      </c>
      <c r="P5599" t="s">
        <v>288</v>
      </c>
      <c r="Q5599" t="s">
        <v>20</v>
      </c>
      <c r="R5599" t="s">
        <v>183</v>
      </c>
      <c r="S5599" s="1">
        <v>44859.353541666664</v>
      </c>
      <c r="T5599" s="1">
        <v>44859.3830787037</v>
      </c>
      <c r="U5599" s="1">
        <v>44859.5</v>
      </c>
      <c r="V5599" t="s">
        <v>184</v>
      </c>
      <c r="W5599" t="s">
        <v>87</v>
      </c>
      <c r="X5599" t="s">
        <v>293</v>
      </c>
      <c r="Y5599" t="s">
        <v>186</v>
      </c>
      <c r="Z5599" t="s">
        <v>187</v>
      </c>
      <c r="AA5599" s="32">
        <v>210.9</v>
      </c>
    </row>
    <row r="5600" spans="1:27" x14ac:dyDescent="0.3">
      <c r="A5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0" s="4" t="str">
        <f>VLOOKUP(P5600,Lookup!$A$1:$D$19,4,0)</f>
        <v>North Valley</v>
      </c>
      <c r="C5600" s="4" t="str">
        <f>VLOOKUP(P5600,Lookup!$A$1:$E$19,5,0)</f>
        <v>Region 2</v>
      </c>
      <c r="D5600" s="4" t="str">
        <f>VLOOKUP(P5600,Lookup!$A$1:$B$19,2,0)</f>
        <v>SA</v>
      </c>
      <c r="E5600" s="4" t="str">
        <f>IF(AND((Data[[#This Row],[Min Notif Date]]&gt;$G$3),Data[[#This Row],[Min Notif Date]]&lt;$F$3),"Last Week","No")</f>
        <v>No</v>
      </c>
      <c r="F5600" s="4" t="str">
        <f>VLOOKUP(MONTH(Data[[#This Row],[Min Notif Date]]),Lookup!$G$1:$H$12,2,0)</f>
        <v>10. Oct</v>
      </c>
      <c r="G5600" s="4" t="str">
        <f t="shared" si="87"/>
        <v/>
      </c>
      <c r="H5600" s="4" t="str">
        <f>IF(AND(Data[[#This Row],[Min Notif Time]]&gt;6,Data[[#This Row],[Min Notif Time]]&lt;17),"Business Hours","Non-Business Hours")</f>
        <v>Business Hours</v>
      </c>
      <c r="I5600" s="4" t="str" cm="1">
        <f t="array" ref="I5600">IFERROR(VLOOKUP(Data[[#This Row],[Min Notif Date]],Lookup!$N$1:$P$11,2,0),_xlfn.IFS(VLOOKUP(WEEKDAY(Data[[#This Row],[Min Notif Date]]),Lookup!$J$1:$L$7,3,0)="Weekend","Weekend",VLOOKUP(WEEKDAY(Data[[#This Row],[Min Notif Date]]),Lookup!$J$1:$L$7,3,0)="Weekday","Weekday"))</f>
        <v>Weekday</v>
      </c>
      <c r="J5600" s="4" t="str">
        <f>VLOOKUP(WEEKDAY(Data[[#This Row],[Min Notif Date]]),Lookup!$J$1:$K$7,2,0)</f>
        <v>3. Tue</v>
      </c>
      <c r="K5600" s="105">
        <f>ROUNDDOWN(Data[[#This Row],[PGE Notified Time]],0)</f>
        <v>44859</v>
      </c>
      <c r="L5600" s="4">
        <f>HOUR(Data[[#This Row],[PGE Notified Time]])</f>
        <v>12</v>
      </c>
      <c r="M5600">
        <v>84549</v>
      </c>
      <c r="O5600" t="s">
        <v>20</v>
      </c>
      <c r="P5600" t="s">
        <v>210</v>
      </c>
      <c r="Q5600" t="s">
        <v>20</v>
      </c>
      <c r="R5600" t="s">
        <v>183</v>
      </c>
      <c r="S5600" s="1" t="s">
        <v>171</v>
      </c>
      <c r="T5600" s="1">
        <v>44859.526388888888</v>
      </c>
      <c r="U5600" s="1">
        <v>44859.667361111111</v>
      </c>
      <c r="V5600" t="s">
        <v>184</v>
      </c>
      <c r="W5600" t="s">
        <v>87</v>
      </c>
      <c r="X5600" t="s">
        <v>314</v>
      </c>
      <c r="Y5600" t="s">
        <v>186</v>
      </c>
      <c r="Z5600" t="s">
        <v>187</v>
      </c>
      <c r="AA5600" s="32">
        <v>203</v>
      </c>
    </row>
    <row r="5601" spans="1:27" x14ac:dyDescent="0.3">
      <c r="A5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1" s="4" t="str">
        <f>VLOOKUP(P5601,Lookup!$A$1:$D$19,4,0)</f>
        <v>North Valley</v>
      </c>
      <c r="C5601" s="4" t="str">
        <f>VLOOKUP(P5601,Lookup!$A$1:$E$19,5,0)</f>
        <v>Region 2</v>
      </c>
      <c r="D5601" s="4" t="str">
        <f>VLOOKUP(P5601,Lookup!$A$1:$B$19,2,0)</f>
        <v>SA</v>
      </c>
      <c r="E5601" s="4" t="str">
        <f>IF(AND((Data[[#This Row],[Min Notif Date]]&gt;$G$3),Data[[#This Row],[Min Notif Date]]&lt;$F$3),"Last Week","No")</f>
        <v>No</v>
      </c>
      <c r="F5601" s="4" t="str">
        <f>VLOOKUP(MONTH(Data[[#This Row],[Min Notif Date]]),Lookup!$G$1:$H$12,2,0)</f>
        <v>10. Oct</v>
      </c>
      <c r="G5601" s="4" t="str">
        <f t="shared" si="87"/>
        <v/>
      </c>
      <c r="H5601" s="4" t="str">
        <f>IF(AND(Data[[#This Row],[Min Notif Time]]&gt;6,Data[[#This Row],[Min Notif Time]]&lt;17),"Business Hours","Non-Business Hours")</f>
        <v>Business Hours</v>
      </c>
      <c r="I5601" s="4" t="str" cm="1">
        <f t="array" ref="I5601">IFERROR(VLOOKUP(Data[[#This Row],[Min Notif Date]],Lookup!$N$1:$P$11,2,0),_xlfn.IFS(VLOOKUP(WEEKDAY(Data[[#This Row],[Min Notif Date]]),Lookup!$J$1:$L$7,3,0)="Weekend","Weekend",VLOOKUP(WEEKDAY(Data[[#This Row],[Min Notif Date]]),Lookup!$J$1:$L$7,3,0)="Weekday","Weekday"))</f>
        <v>Weekday</v>
      </c>
      <c r="J5601" s="4" t="str">
        <f>VLOOKUP(WEEKDAY(Data[[#This Row],[Min Notif Date]]),Lookup!$J$1:$K$7,2,0)</f>
        <v>3. Tue</v>
      </c>
      <c r="K5601" s="105">
        <f>ROUNDDOWN(Data[[#This Row],[PGE Notified Time]],0)</f>
        <v>44859</v>
      </c>
      <c r="L5601" s="4">
        <f>HOUR(Data[[#This Row],[PGE Notified Time]])</f>
        <v>12</v>
      </c>
      <c r="M5601">
        <v>84552</v>
      </c>
      <c r="O5601" t="s">
        <v>20</v>
      </c>
      <c r="P5601" t="s">
        <v>210</v>
      </c>
      <c r="Q5601" t="s">
        <v>20</v>
      </c>
      <c r="R5601" t="s">
        <v>183</v>
      </c>
      <c r="S5601" s="1" t="s">
        <v>171</v>
      </c>
      <c r="T5601" s="1">
        <v>44859.540972222225</v>
      </c>
      <c r="U5601" s="1">
        <v>44859.670138888891</v>
      </c>
      <c r="V5601" t="s">
        <v>184</v>
      </c>
      <c r="W5601" t="s">
        <v>87</v>
      </c>
      <c r="X5601" t="s">
        <v>254</v>
      </c>
      <c r="Y5601" t="s">
        <v>186</v>
      </c>
      <c r="Z5601" t="s">
        <v>187</v>
      </c>
      <c r="AA5601" s="32">
        <v>186</v>
      </c>
    </row>
    <row r="5602" spans="1:27" x14ac:dyDescent="0.3">
      <c r="A5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2" s="4" t="str">
        <f>VLOOKUP(P5602,Lookup!$A$1:$D$19,4,0)</f>
        <v>Central Valley</v>
      </c>
      <c r="C5602" s="4" t="str">
        <f>VLOOKUP(P5602,Lookup!$A$1:$E$19,5,0)</f>
        <v>Region 5</v>
      </c>
      <c r="D5602" s="4" t="str">
        <f>VLOOKUP(P5602,Lookup!$A$1:$B$19,2,0)</f>
        <v>FR</v>
      </c>
      <c r="E5602" s="4" t="str">
        <f>IF(AND((Data[[#This Row],[Min Notif Date]]&gt;$G$3),Data[[#This Row],[Min Notif Date]]&lt;$F$3),"Last Week","No")</f>
        <v>No</v>
      </c>
      <c r="F5602" s="4" t="str">
        <f>VLOOKUP(MONTH(Data[[#This Row],[Min Notif Date]]),Lookup!$G$1:$H$12,2,0)</f>
        <v>10. Oct</v>
      </c>
      <c r="G5602" s="4" t="str">
        <f t="shared" si="87"/>
        <v/>
      </c>
      <c r="H5602" s="4" t="str">
        <f>IF(AND(Data[[#This Row],[Min Notif Time]]&gt;6,Data[[#This Row],[Min Notif Time]]&lt;17),"Business Hours","Non-Business Hours")</f>
        <v>Business Hours</v>
      </c>
      <c r="I5602" s="4" t="str" cm="1">
        <f t="array" ref="I5602">IFERROR(VLOOKUP(Data[[#This Row],[Min Notif Date]],Lookup!$N$1:$P$11,2,0),_xlfn.IFS(VLOOKUP(WEEKDAY(Data[[#This Row],[Min Notif Date]]),Lookup!$J$1:$L$7,3,0)="Weekend","Weekend",VLOOKUP(WEEKDAY(Data[[#This Row],[Min Notif Date]]),Lookup!$J$1:$L$7,3,0)="Weekday","Weekday"))</f>
        <v>Weekday</v>
      </c>
      <c r="J5602" s="4" t="str">
        <f>VLOOKUP(WEEKDAY(Data[[#This Row],[Min Notif Date]]),Lookup!$J$1:$K$7,2,0)</f>
        <v>3. Tue</v>
      </c>
      <c r="K5602" s="105">
        <f>ROUNDDOWN(Data[[#This Row],[PGE Notified Time]],0)</f>
        <v>44859</v>
      </c>
      <c r="L5602" s="4">
        <f>HOUR(Data[[#This Row],[PGE Notified Time]])</f>
        <v>10</v>
      </c>
      <c r="M5602">
        <v>84538</v>
      </c>
      <c r="O5602" t="s">
        <v>20</v>
      </c>
      <c r="P5602" t="s">
        <v>195</v>
      </c>
      <c r="Q5602" t="s">
        <v>20</v>
      </c>
      <c r="R5602" t="s">
        <v>183</v>
      </c>
      <c r="S5602" s="1" t="s">
        <v>171</v>
      </c>
      <c r="T5602" s="1">
        <v>44859.425000000003</v>
      </c>
      <c r="U5602" s="1">
        <v>44859.543055555558</v>
      </c>
      <c r="V5602" t="s">
        <v>184</v>
      </c>
      <c r="W5602" t="s">
        <v>86</v>
      </c>
      <c r="X5602" t="s">
        <v>196</v>
      </c>
      <c r="Y5602" t="s">
        <v>186</v>
      </c>
      <c r="Z5602" t="s">
        <v>187</v>
      </c>
      <c r="AA5602" s="32">
        <v>170</v>
      </c>
    </row>
    <row r="5603" spans="1:27" x14ac:dyDescent="0.3">
      <c r="A5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3" s="4" t="str">
        <f>VLOOKUP(P5603,Lookup!$A$1:$D$19,4,0)</f>
        <v>North Valley</v>
      </c>
      <c r="C5603" s="4" t="str">
        <f>VLOOKUP(P5603,Lookup!$A$1:$E$19,5,0)</f>
        <v>Region 2</v>
      </c>
      <c r="D5603" s="4" t="str">
        <f>VLOOKUP(P5603,Lookup!$A$1:$B$19,2,0)</f>
        <v>SA</v>
      </c>
      <c r="E5603" s="4" t="str">
        <f>IF(AND((Data[[#This Row],[Min Notif Date]]&gt;$G$3),Data[[#This Row],[Min Notif Date]]&lt;$F$3),"Last Week","No")</f>
        <v>No</v>
      </c>
      <c r="F5603" s="4" t="str">
        <f>VLOOKUP(MONTH(Data[[#This Row],[Min Notif Date]]),Lookup!$G$1:$H$12,2,0)</f>
        <v>10. Oct</v>
      </c>
      <c r="G5603" s="4" t="str">
        <f t="shared" si="87"/>
        <v/>
      </c>
      <c r="H5603" s="4" t="str">
        <f>IF(AND(Data[[#This Row],[Min Notif Time]]&gt;6,Data[[#This Row],[Min Notif Time]]&lt;17),"Business Hours","Non-Business Hours")</f>
        <v>Business Hours</v>
      </c>
      <c r="I5603" s="4" t="str" cm="1">
        <f t="array" ref="I5603">IFERROR(VLOOKUP(Data[[#This Row],[Min Notif Date]],Lookup!$N$1:$P$11,2,0),_xlfn.IFS(VLOOKUP(WEEKDAY(Data[[#This Row],[Min Notif Date]]),Lookup!$J$1:$L$7,3,0)="Weekend","Weekend",VLOOKUP(WEEKDAY(Data[[#This Row],[Min Notif Date]]),Lookup!$J$1:$L$7,3,0)="Weekday","Weekday"))</f>
        <v>Weekday</v>
      </c>
      <c r="J5603" s="4" t="str">
        <f>VLOOKUP(WEEKDAY(Data[[#This Row],[Min Notif Date]]),Lookup!$J$1:$K$7,2,0)</f>
        <v>3. Tue</v>
      </c>
      <c r="K5603" s="105">
        <f>ROUNDDOWN(Data[[#This Row],[PGE Notified Time]],0)</f>
        <v>44859</v>
      </c>
      <c r="L5603" s="4">
        <f>HOUR(Data[[#This Row],[PGE Notified Time]])</f>
        <v>9</v>
      </c>
      <c r="M5603">
        <v>84533</v>
      </c>
      <c r="O5603" t="s">
        <v>20</v>
      </c>
      <c r="P5603" t="s">
        <v>210</v>
      </c>
      <c r="Q5603" t="s">
        <v>20</v>
      </c>
      <c r="R5603" t="s">
        <v>191</v>
      </c>
      <c r="S5603" s="1" t="s">
        <v>171</v>
      </c>
      <c r="T5603" s="1">
        <v>44859.396527777775</v>
      </c>
      <c r="U5603" s="1">
        <v>44859.486111111109</v>
      </c>
      <c r="V5603" t="s">
        <v>184</v>
      </c>
      <c r="W5603" t="s">
        <v>85</v>
      </c>
      <c r="X5603" t="s">
        <v>254</v>
      </c>
      <c r="Y5603" t="s">
        <v>186</v>
      </c>
      <c r="Z5603" t="s">
        <v>187</v>
      </c>
      <c r="AA5603" s="32">
        <v>129</v>
      </c>
    </row>
    <row r="5604" spans="1:27" x14ac:dyDescent="0.3">
      <c r="A5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4" s="4" t="str">
        <f>VLOOKUP(P5604,Lookup!$A$1:$D$19,4,0)</f>
        <v>Bay Area</v>
      </c>
      <c r="C5604" s="4" t="str">
        <f>VLOOKUP(P5604,Lookup!$A$1:$E$19,5,0)</f>
        <v>Region 3</v>
      </c>
      <c r="D5604" s="4" t="str">
        <f>VLOOKUP(P5604,Lookup!$A$1:$B$19,2,0)</f>
        <v>EB</v>
      </c>
      <c r="E5604" s="4" t="str">
        <f>IF(AND((Data[[#This Row],[Min Notif Date]]&gt;$G$3),Data[[#This Row],[Min Notif Date]]&lt;$F$3),"Last Week","No")</f>
        <v>No</v>
      </c>
      <c r="F5604" s="4" t="str">
        <f>VLOOKUP(MONTH(Data[[#This Row],[Min Notif Date]]),Lookup!$G$1:$H$12,2,0)</f>
        <v>10. Oct</v>
      </c>
      <c r="G5604" s="4" t="str">
        <f t="shared" si="87"/>
        <v/>
      </c>
      <c r="H5604" s="4" t="str">
        <f>IF(AND(Data[[#This Row],[Min Notif Time]]&gt;6,Data[[#This Row],[Min Notif Time]]&lt;17),"Business Hours","Non-Business Hours")</f>
        <v>Business Hours</v>
      </c>
      <c r="I5604" s="4" t="str" cm="1">
        <f t="array" ref="I5604">IFERROR(VLOOKUP(Data[[#This Row],[Min Notif Date]],Lookup!$N$1:$P$11,2,0),_xlfn.IFS(VLOOKUP(WEEKDAY(Data[[#This Row],[Min Notif Date]]),Lookup!$J$1:$L$7,3,0)="Weekend","Weekend",VLOOKUP(WEEKDAY(Data[[#This Row],[Min Notif Date]]),Lookup!$J$1:$L$7,3,0)="Weekday","Weekday"))</f>
        <v>Weekday</v>
      </c>
      <c r="J5604" s="4" t="str">
        <f>VLOOKUP(WEEKDAY(Data[[#This Row],[Min Notif Date]]),Lookup!$J$1:$K$7,2,0)</f>
        <v>3. Tue</v>
      </c>
      <c r="K5604" s="105">
        <f>ROUNDDOWN(Data[[#This Row],[PGE Notified Time]],0)</f>
        <v>44859</v>
      </c>
      <c r="L5604" s="4">
        <f>HOUR(Data[[#This Row],[PGE Notified Time]])</f>
        <v>11</v>
      </c>
      <c r="M5604">
        <v>84545</v>
      </c>
      <c r="O5604" t="s">
        <v>20</v>
      </c>
      <c r="P5604" t="s">
        <v>182</v>
      </c>
      <c r="Q5604" t="s">
        <v>20</v>
      </c>
      <c r="R5604" t="s">
        <v>191</v>
      </c>
      <c r="S5604" s="1" t="s">
        <v>171</v>
      </c>
      <c r="T5604" s="1">
        <v>44859.480555555558</v>
      </c>
      <c r="U5604" s="1">
        <v>44859.5625</v>
      </c>
      <c r="V5604" t="s">
        <v>184</v>
      </c>
      <c r="W5604" t="s">
        <v>85</v>
      </c>
      <c r="X5604" t="s">
        <v>212</v>
      </c>
      <c r="Y5604" t="s">
        <v>186</v>
      </c>
      <c r="Z5604" t="s">
        <v>187</v>
      </c>
      <c r="AA5604" s="32">
        <v>118</v>
      </c>
    </row>
    <row r="5605" spans="1:27" x14ac:dyDescent="0.3">
      <c r="A5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5" s="4" t="str">
        <f>VLOOKUP(P5605,Lookup!$A$1:$D$19,4,0)</f>
        <v>Central Valley</v>
      </c>
      <c r="C5605" s="4" t="str">
        <f>VLOOKUP(P5605,Lookup!$A$1:$E$19,5,0)</f>
        <v>Region 5</v>
      </c>
      <c r="D5605" s="4" t="str">
        <f>VLOOKUP(P5605,Lookup!$A$1:$B$19,2,0)</f>
        <v>FR</v>
      </c>
      <c r="E5605" s="4" t="str">
        <f>IF(AND((Data[[#This Row],[Min Notif Date]]&gt;$G$3),Data[[#This Row],[Min Notif Date]]&lt;$F$3),"Last Week","No")</f>
        <v>No</v>
      </c>
      <c r="F5605" s="4" t="str">
        <f>VLOOKUP(MONTH(Data[[#This Row],[Min Notif Date]]),Lookup!$G$1:$H$12,2,0)</f>
        <v>10. Oct</v>
      </c>
      <c r="G5605" s="4" t="str">
        <f t="shared" si="87"/>
        <v/>
      </c>
      <c r="H5605" s="4" t="str">
        <f>IF(AND(Data[[#This Row],[Min Notif Time]]&gt;6,Data[[#This Row],[Min Notif Time]]&lt;17),"Business Hours","Non-Business Hours")</f>
        <v>Business Hours</v>
      </c>
      <c r="I5605" s="4" t="str" cm="1">
        <f t="array" ref="I5605">IFERROR(VLOOKUP(Data[[#This Row],[Min Notif Date]],Lookup!$N$1:$P$11,2,0),_xlfn.IFS(VLOOKUP(WEEKDAY(Data[[#This Row],[Min Notif Date]]),Lookup!$J$1:$L$7,3,0)="Weekend","Weekend",VLOOKUP(WEEKDAY(Data[[#This Row],[Min Notif Date]]),Lookup!$J$1:$L$7,3,0)="Weekday","Weekday"))</f>
        <v>Weekday</v>
      </c>
      <c r="J5605" s="4" t="str">
        <f>VLOOKUP(WEEKDAY(Data[[#This Row],[Min Notif Date]]),Lookup!$J$1:$K$7,2,0)</f>
        <v>3. Tue</v>
      </c>
      <c r="K5605" s="105">
        <f>ROUNDDOWN(Data[[#This Row],[PGE Notified Time]],0)</f>
        <v>44859</v>
      </c>
      <c r="L5605" s="4">
        <f>HOUR(Data[[#This Row],[PGE Notified Time]])</f>
        <v>12</v>
      </c>
      <c r="M5605">
        <v>84548</v>
      </c>
      <c r="O5605" t="s">
        <v>20</v>
      </c>
      <c r="P5605" t="s">
        <v>195</v>
      </c>
      <c r="Q5605" t="s">
        <v>20</v>
      </c>
      <c r="R5605" t="s">
        <v>183</v>
      </c>
      <c r="S5605" s="1" t="s">
        <v>171</v>
      </c>
      <c r="T5605" s="1">
        <v>44859.519444444442</v>
      </c>
      <c r="U5605" s="1">
        <v>44859.590277777781</v>
      </c>
      <c r="V5605" t="s">
        <v>184</v>
      </c>
      <c r="W5605" t="s">
        <v>85</v>
      </c>
      <c r="X5605" t="s">
        <v>196</v>
      </c>
      <c r="Y5605" t="s">
        <v>186</v>
      </c>
      <c r="Z5605" t="s">
        <v>187</v>
      </c>
      <c r="AA5605" s="32">
        <v>102</v>
      </c>
    </row>
    <row r="5606" spans="1:27" x14ac:dyDescent="0.3">
      <c r="A5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6" s="4" t="str">
        <f>VLOOKUP(P5606,Lookup!$A$1:$D$19,4,0)</f>
        <v>Bay Area</v>
      </c>
      <c r="C5606" s="4" t="str">
        <f>VLOOKUP(P5606,Lookup!$A$1:$E$19,5,0)</f>
        <v>Region 3</v>
      </c>
      <c r="D5606" s="4" t="str">
        <f>VLOOKUP(P5606,Lookup!$A$1:$B$19,2,0)</f>
        <v>PN</v>
      </c>
      <c r="E5606" s="4" t="str">
        <f>IF(AND((Data[[#This Row],[Min Notif Date]]&gt;$G$3),Data[[#This Row],[Min Notif Date]]&lt;$F$3),"Last Week","No")</f>
        <v>No</v>
      </c>
      <c r="F5606" s="4" t="str">
        <f>VLOOKUP(MONTH(Data[[#This Row],[Min Notif Date]]),Lookup!$G$1:$H$12,2,0)</f>
        <v>10. Oct</v>
      </c>
      <c r="G5606" s="4" t="str">
        <f t="shared" si="87"/>
        <v/>
      </c>
      <c r="H5606" s="4" t="str">
        <f>IF(AND(Data[[#This Row],[Min Notif Time]]&gt;6,Data[[#This Row],[Min Notif Time]]&lt;17),"Business Hours","Non-Business Hours")</f>
        <v>Business Hours</v>
      </c>
      <c r="I5606" s="4" t="str" cm="1">
        <f t="array" ref="I5606">IFERROR(VLOOKUP(Data[[#This Row],[Min Notif Date]],Lookup!$N$1:$P$11,2,0),_xlfn.IFS(VLOOKUP(WEEKDAY(Data[[#This Row],[Min Notif Date]]),Lookup!$J$1:$L$7,3,0)="Weekend","Weekend",VLOOKUP(WEEKDAY(Data[[#This Row],[Min Notif Date]]),Lookup!$J$1:$L$7,3,0)="Weekday","Weekday"))</f>
        <v>Weekday</v>
      </c>
      <c r="J5606" s="4" t="str">
        <f>VLOOKUP(WEEKDAY(Data[[#This Row],[Min Notif Date]]),Lookup!$J$1:$K$7,2,0)</f>
        <v>3. Tue</v>
      </c>
      <c r="K5606" s="105">
        <f>ROUNDDOWN(Data[[#This Row],[PGE Notified Time]],0)</f>
        <v>44859</v>
      </c>
      <c r="L5606" s="4">
        <f>HOUR(Data[[#This Row],[PGE Notified Time]])</f>
        <v>13</v>
      </c>
      <c r="M5606">
        <v>84556</v>
      </c>
      <c r="O5606" t="s">
        <v>20</v>
      </c>
      <c r="P5606" t="s">
        <v>197</v>
      </c>
      <c r="Q5606" t="s">
        <v>20</v>
      </c>
      <c r="R5606" t="s">
        <v>191</v>
      </c>
      <c r="S5606" s="1" t="s">
        <v>171</v>
      </c>
      <c r="T5606" s="1">
        <v>44859.575694444444</v>
      </c>
      <c r="U5606" s="1">
        <v>44859.634027777778</v>
      </c>
      <c r="V5606" t="s">
        <v>184</v>
      </c>
      <c r="W5606" t="s">
        <v>85</v>
      </c>
      <c r="X5606" t="s">
        <v>264</v>
      </c>
      <c r="Y5606" t="s">
        <v>186</v>
      </c>
      <c r="Z5606" t="s">
        <v>187</v>
      </c>
      <c r="AA5606" s="32">
        <v>84</v>
      </c>
    </row>
    <row r="5607" spans="1:27" x14ac:dyDescent="0.3">
      <c r="A5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7" s="4" t="str">
        <f>VLOOKUP(P5607,Lookup!$A$1:$D$19,4,0)</f>
        <v>Bay Area</v>
      </c>
      <c r="C5607" s="4" t="str">
        <f>VLOOKUP(P5607,Lookup!$A$1:$E$19,5,0)</f>
        <v>Region 3</v>
      </c>
      <c r="D5607" s="4" t="str">
        <f>VLOOKUP(P5607,Lookup!$A$1:$B$19,2,0)</f>
        <v>DI</v>
      </c>
      <c r="E5607" s="4" t="str">
        <f>IF(AND((Data[[#This Row],[Min Notif Date]]&gt;$G$3),Data[[#This Row],[Min Notif Date]]&lt;$F$3),"Last Week","No")</f>
        <v>No</v>
      </c>
      <c r="F5607" s="4" t="str">
        <f>VLOOKUP(MONTH(Data[[#This Row],[Min Notif Date]]),Lookup!$G$1:$H$12,2,0)</f>
        <v>10. Oct</v>
      </c>
      <c r="G5607" s="4" t="str">
        <f t="shared" si="87"/>
        <v/>
      </c>
      <c r="H5607" s="4" t="str">
        <f>IF(AND(Data[[#This Row],[Min Notif Time]]&gt;6,Data[[#This Row],[Min Notif Time]]&lt;17),"Business Hours","Non-Business Hours")</f>
        <v>Business Hours</v>
      </c>
      <c r="I5607" s="4" t="str" cm="1">
        <f t="array" ref="I5607">IFERROR(VLOOKUP(Data[[#This Row],[Min Notif Date]],Lookup!$N$1:$P$11,2,0),_xlfn.IFS(VLOOKUP(WEEKDAY(Data[[#This Row],[Min Notif Date]]),Lookup!$J$1:$L$7,3,0)="Weekend","Weekend",VLOOKUP(WEEKDAY(Data[[#This Row],[Min Notif Date]]),Lookup!$J$1:$L$7,3,0)="Weekday","Weekday"))</f>
        <v>Weekday</v>
      </c>
      <c r="J5607" s="4" t="str">
        <f>VLOOKUP(WEEKDAY(Data[[#This Row],[Min Notif Date]]),Lookup!$J$1:$K$7,2,0)</f>
        <v>3. Tue</v>
      </c>
      <c r="K5607" s="105">
        <f>ROUNDDOWN(Data[[#This Row],[PGE Notified Time]],0)</f>
        <v>44859</v>
      </c>
      <c r="L5607" s="4">
        <f>HOUR(Data[[#This Row],[PGE Notified Time]])</f>
        <v>11</v>
      </c>
      <c r="M5607">
        <v>84542</v>
      </c>
      <c r="N5607">
        <v>1646704043</v>
      </c>
      <c r="O5607" t="s">
        <v>20</v>
      </c>
      <c r="P5607" t="s">
        <v>208</v>
      </c>
      <c r="Q5607" t="s">
        <v>20</v>
      </c>
      <c r="R5607" t="s">
        <v>191</v>
      </c>
      <c r="S5607" s="1">
        <v>44859.456793981481</v>
      </c>
      <c r="T5607" s="1">
        <v>44859.458587962959</v>
      </c>
      <c r="U5607" s="1">
        <v>44859.513888888891</v>
      </c>
      <c r="V5607" t="s">
        <v>184</v>
      </c>
      <c r="W5607" t="s">
        <v>85</v>
      </c>
      <c r="X5607" t="s">
        <v>275</v>
      </c>
      <c r="Y5607" t="s">
        <v>186</v>
      </c>
      <c r="Z5607" t="s">
        <v>187</v>
      </c>
      <c r="AA5607" s="32">
        <v>82.216666666999998</v>
      </c>
    </row>
    <row r="5608" spans="1:27" x14ac:dyDescent="0.3">
      <c r="A5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8" s="4" t="str">
        <f>VLOOKUP(P5608,Lookup!$A$1:$D$19,4,0)</f>
        <v>Bay Area</v>
      </c>
      <c r="C5608" s="4" t="str">
        <f>VLOOKUP(P5608,Lookup!$A$1:$E$19,5,0)</f>
        <v>Region 3</v>
      </c>
      <c r="D5608" s="4" t="str">
        <f>VLOOKUP(P5608,Lookup!$A$1:$B$19,2,0)</f>
        <v>PN</v>
      </c>
      <c r="E5608" s="4" t="str">
        <f>IF(AND((Data[[#This Row],[Min Notif Date]]&gt;$G$3),Data[[#This Row],[Min Notif Date]]&lt;$F$3),"Last Week","No")</f>
        <v>No</v>
      </c>
      <c r="F5608" s="4" t="str">
        <f>VLOOKUP(MONTH(Data[[#This Row],[Min Notif Date]]),Lookup!$G$1:$H$12,2,0)</f>
        <v>10. Oct</v>
      </c>
      <c r="G5608" s="4" t="str">
        <f t="shared" si="87"/>
        <v/>
      </c>
      <c r="H5608" s="4" t="str">
        <f>IF(AND(Data[[#This Row],[Min Notif Time]]&gt;6,Data[[#This Row],[Min Notif Time]]&lt;17),"Business Hours","Non-Business Hours")</f>
        <v>Business Hours</v>
      </c>
      <c r="I5608" s="4" t="str" cm="1">
        <f t="array" ref="I5608">IFERROR(VLOOKUP(Data[[#This Row],[Min Notif Date]],Lookup!$N$1:$P$11,2,0),_xlfn.IFS(VLOOKUP(WEEKDAY(Data[[#This Row],[Min Notif Date]]),Lookup!$J$1:$L$7,3,0)="Weekend","Weekend",VLOOKUP(WEEKDAY(Data[[#This Row],[Min Notif Date]]),Lookup!$J$1:$L$7,3,0)="Weekday","Weekday"))</f>
        <v>Weekday</v>
      </c>
      <c r="J5608" s="4" t="str">
        <f>VLOOKUP(WEEKDAY(Data[[#This Row],[Min Notif Date]]),Lookup!$J$1:$K$7,2,0)</f>
        <v>3. Tue</v>
      </c>
      <c r="K5608" s="105">
        <f>ROUNDDOWN(Data[[#This Row],[PGE Notified Time]],0)</f>
        <v>44859</v>
      </c>
      <c r="L5608" s="4">
        <f>HOUR(Data[[#This Row],[PGE Notified Time]])</f>
        <v>10</v>
      </c>
      <c r="M5608">
        <v>84541</v>
      </c>
      <c r="O5608" t="s">
        <v>20</v>
      </c>
      <c r="P5608" t="s">
        <v>197</v>
      </c>
      <c r="Q5608" t="s">
        <v>20</v>
      </c>
      <c r="R5608" t="s">
        <v>191</v>
      </c>
      <c r="S5608" s="1" t="s">
        <v>171</v>
      </c>
      <c r="T5608" s="1">
        <v>44859.455555555556</v>
      </c>
      <c r="U5608" s="1">
        <v>44859.510416666664</v>
      </c>
      <c r="V5608" t="s">
        <v>184</v>
      </c>
      <c r="W5608" t="s">
        <v>85</v>
      </c>
      <c r="X5608" t="s">
        <v>199</v>
      </c>
      <c r="Y5608" t="s">
        <v>186</v>
      </c>
      <c r="Z5608" t="s">
        <v>187</v>
      </c>
      <c r="AA5608" s="32">
        <v>79</v>
      </c>
    </row>
    <row r="5609" spans="1:27" x14ac:dyDescent="0.3">
      <c r="A5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9" s="4" t="str">
        <f>VLOOKUP(P5609,Lookup!$A$1:$D$19,4,0)</f>
        <v>Bay Area</v>
      </c>
      <c r="C5609" s="4" t="str">
        <f>VLOOKUP(P5609,Lookup!$A$1:$E$19,5,0)</f>
        <v>Region 3</v>
      </c>
      <c r="D5609" s="4" t="str">
        <f>VLOOKUP(P5609,Lookup!$A$1:$B$19,2,0)</f>
        <v>PN</v>
      </c>
      <c r="E5609" s="4" t="str">
        <f>IF(AND((Data[[#This Row],[Min Notif Date]]&gt;$G$3),Data[[#This Row],[Min Notif Date]]&lt;$F$3),"Last Week","No")</f>
        <v>No</v>
      </c>
      <c r="F5609" s="4" t="str">
        <f>VLOOKUP(MONTH(Data[[#This Row],[Min Notif Date]]),Lookup!$G$1:$H$12,2,0)</f>
        <v>10. Oct</v>
      </c>
      <c r="G5609" s="4" t="str">
        <f t="shared" si="87"/>
        <v/>
      </c>
      <c r="H5609" s="4" t="str">
        <f>IF(AND(Data[[#This Row],[Min Notif Time]]&gt;6,Data[[#This Row],[Min Notif Time]]&lt;17),"Business Hours","Non-Business Hours")</f>
        <v>Business Hours</v>
      </c>
      <c r="I5609" s="4" t="str" cm="1">
        <f t="array" ref="I5609">IFERROR(VLOOKUP(Data[[#This Row],[Min Notif Date]],Lookup!$N$1:$P$11,2,0),_xlfn.IFS(VLOOKUP(WEEKDAY(Data[[#This Row],[Min Notif Date]]),Lookup!$J$1:$L$7,3,0)="Weekend","Weekend",VLOOKUP(WEEKDAY(Data[[#This Row],[Min Notif Date]]),Lookup!$J$1:$L$7,3,0)="Weekday","Weekday"))</f>
        <v>Weekday</v>
      </c>
      <c r="J5609" s="4" t="str">
        <f>VLOOKUP(WEEKDAY(Data[[#This Row],[Min Notif Date]]),Lookup!$J$1:$K$7,2,0)</f>
        <v>3. Tue</v>
      </c>
      <c r="K5609" s="105">
        <f>ROUNDDOWN(Data[[#This Row],[PGE Notified Time]],0)</f>
        <v>44859</v>
      </c>
      <c r="L5609" s="4">
        <f>HOUR(Data[[#This Row],[PGE Notified Time]])</f>
        <v>10</v>
      </c>
      <c r="M5609">
        <v>84540</v>
      </c>
      <c r="N5609">
        <v>5384206191</v>
      </c>
      <c r="O5609" t="s">
        <v>20</v>
      </c>
      <c r="P5609" t="s">
        <v>197</v>
      </c>
      <c r="Q5609" t="s">
        <v>20</v>
      </c>
      <c r="R5609" t="s">
        <v>191</v>
      </c>
      <c r="S5609" s="1">
        <v>44859.406076388892</v>
      </c>
      <c r="T5609" s="1">
        <v>44859.427743055552</v>
      </c>
      <c r="U5609" s="1">
        <v>44859.454861111109</v>
      </c>
      <c r="V5609" t="s">
        <v>184</v>
      </c>
      <c r="W5609" t="s">
        <v>85</v>
      </c>
      <c r="X5609" t="s">
        <v>199</v>
      </c>
      <c r="Y5609" t="s">
        <v>186</v>
      </c>
      <c r="Z5609" t="s">
        <v>187</v>
      </c>
      <c r="AA5609" s="32">
        <v>70.25</v>
      </c>
    </row>
    <row r="5610" spans="1:27" x14ac:dyDescent="0.3">
      <c r="A5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0" s="4" t="str">
        <f>VLOOKUP(P5610,Lookup!$A$1:$D$19,4,0)</f>
        <v>Bay Area</v>
      </c>
      <c r="C5610" s="4" t="str">
        <f>VLOOKUP(P5610,Lookup!$A$1:$E$19,5,0)</f>
        <v>Region 3</v>
      </c>
      <c r="D5610" s="4" t="str">
        <f>VLOOKUP(P5610,Lookup!$A$1:$B$19,2,0)</f>
        <v>SF</v>
      </c>
      <c r="E5610" s="4" t="str">
        <f>IF(AND((Data[[#This Row],[Min Notif Date]]&gt;$G$3),Data[[#This Row],[Min Notif Date]]&lt;$F$3),"Last Week","No")</f>
        <v>No</v>
      </c>
      <c r="F5610" s="4" t="str">
        <f>VLOOKUP(MONTH(Data[[#This Row],[Min Notif Date]]),Lookup!$G$1:$H$12,2,0)</f>
        <v>10. Oct</v>
      </c>
      <c r="G5610" s="4" t="str">
        <f t="shared" si="87"/>
        <v/>
      </c>
      <c r="H5610" s="4" t="str">
        <f>IF(AND(Data[[#This Row],[Min Notif Time]]&gt;6,Data[[#This Row],[Min Notif Time]]&lt;17),"Business Hours","Non-Business Hours")</f>
        <v>Business Hours</v>
      </c>
      <c r="I5610" s="4" t="str" cm="1">
        <f t="array" ref="I5610">IFERROR(VLOOKUP(Data[[#This Row],[Min Notif Date]],Lookup!$N$1:$P$11,2,0),_xlfn.IFS(VLOOKUP(WEEKDAY(Data[[#This Row],[Min Notif Date]]),Lookup!$J$1:$L$7,3,0)="Weekend","Weekend",VLOOKUP(WEEKDAY(Data[[#This Row],[Min Notif Date]]),Lookup!$J$1:$L$7,3,0)="Weekday","Weekday"))</f>
        <v>Weekday</v>
      </c>
      <c r="J5610" s="4" t="str">
        <f>VLOOKUP(WEEKDAY(Data[[#This Row],[Min Notif Date]]),Lookup!$J$1:$K$7,2,0)</f>
        <v>3. Tue</v>
      </c>
      <c r="K5610" s="105">
        <f>ROUNDDOWN(Data[[#This Row],[PGE Notified Time]],0)</f>
        <v>44859</v>
      </c>
      <c r="L5610" s="4">
        <f>HOUR(Data[[#This Row],[PGE Notified Time]])</f>
        <v>11</v>
      </c>
      <c r="M5610">
        <v>84543</v>
      </c>
      <c r="O5610" t="s">
        <v>20</v>
      </c>
      <c r="P5610" t="s">
        <v>190</v>
      </c>
      <c r="Q5610" t="s">
        <v>20</v>
      </c>
      <c r="R5610" t="s">
        <v>183</v>
      </c>
      <c r="S5610" s="1" t="s">
        <v>171</v>
      </c>
      <c r="T5610" s="1">
        <v>44859.458333333336</v>
      </c>
      <c r="U5610" s="1">
        <v>44859.50277777778</v>
      </c>
      <c r="V5610" t="s">
        <v>184</v>
      </c>
      <c r="W5610" t="s">
        <v>85</v>
      </c>
      <c r="X5610" t="s">
        <v>192</v>
      </c>
      <c r="Y5610" t="s">
        <v>186</v>
      </c>
      <c r="Z5610" t="s">
        <v>187</v>
      </c>
      <c r="AA5610" s="32">
        <v>64</v>
      </c>
    </row>
    <row r="5611" spans="1:27" x14ac:dyDescent="0.3">
      <c r="A5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1" s="4" t="str">
        <f>VLOOKUP(P5611,Lookup!$A$1:$D$19,4,0)</f>
        <v>South Bay</v>
      </c>
      <c r="C5611" s="4" t="str">
        <f>VLOOKUP(P5611,Lookup!$A$1:$E$19,5,0)</f>
        <v>Region 4</v>
      </c>
      <c r="D5611" s="4" t="str">
        <f>VLOOKUP(P5611,Lookup!$A$1:$B$19,2,0)</f>
        <v>CC</v>
      </c>
      <c r="E5611" s="4" t="str">
        <f>IF(AND((Data[[#This Row],[Min Notif Date]]&gt;$G$3),Data[[#This Row],[Min Notif Date]]&lt;$F$3),"Last Week","No")</f>
        <v>No</v>
      </c>
      <c r="F5611" s="4" t="str">
        <f>VLOOKUP(MONTH(Data[[#This Row],[Min Notif Date]]),Lookup!$G$1:$H$12,2,0)</f>
        <v>10. Oct</v>
      </c>
      <c r="G5611" s="4" t="str">
        <f t="shared" si="87"/>
        <v/>
      </c>
      <c r="H5611" s="4" t="str">
        <f>IF(AND(Data[[#This Row],[Min Notif Time]]&gt;6,Data[[#This Row],[Min Notif Time]]&lt;17),"Business Hours","Non-Business Hours")</f>
        <v>Business Hours</v>
      </c>
      <c r="I5611" s="4" t="str" cm="1">
        <f t="array" ref="I5611">IFERROR(VLOOKUP(Data[[#This Row],[Min Notif Date]],Lookup!$N$1:$P$11,2,0),_xlfn.IFS(VLOOKUP(WEEKDAY(Data[[#This Row],[Min Notif Date]]),Lookup!$J$1:$L$7,3,0)="Weekend","Weekend",VLOOKUP(WEEKDAY(Data[[#This Row],[Min Notif Date]]),Lookup!$J$1:$L$7,3,0)="Weekday","Weekday"))</f>
        <v>Weekday</v>
      </c>
      <c r="J5611" s="4" t="str">
        <f>VLOOKUP(WEEKDAY(Data[[#This Row],[Min Notif Date]]),Lookup!$J$1:$K$7,2,0)</f>
        <v>3. Tue</v>
      </c>
      <c r="K5611" s="105">
        <f>ROUNDDOWN(Data[[#This Row],[PGE Notified Time]],0)</f>
        <v>44859</v>
      </c>
      <c r="L5611" s="4">
        <f>HOUR(Data[[#This Row],[PGE Notified Time]])</f>
        <v>9</v>
      </c>
      <c r="M5611">
        <v>84530</v>
      </c>
      <c r="O5611" t="s">
        <v>20</v>
      </c>
      <c r="P5611" t="s">
        <v>225</v>
      </c>
      <c r="Q5611" t="s">
        <v>20</v>
      </c>
      <c r="R5611" t="s">
        <v>316</v>
      </c>
      <c r="S5611" s="1" t="s">
        <v>171</v>
      </c>
      <c r="T5611" s="1">
        <v>44859.378472222219</v>
      </c>
      <c r="U5611" s="1">
        <v>44859.404166666667</v>
      </c>
      <c r="V5611" t="s">
        <v>184</v>
      </c>
      <c r="W5611" t="s">
        <v>85</v>
      </c>
      <c r="X5611" t="s">
        <v>471</v>
      </c>
      <c r="Y5611" t="s">
        <v>186</v>
      </c>
      <c r="Z5611" t="s">
        <v>187</v>
      </c>
      <c r="AA5611" s="32">
        <v>37</v>
      </c>
    </row>
    <row r="5612" spans="1:27" x14ac:dyDescent="0.3">
      <c r="A5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2" s="4" t="str">
        <f>VLOOKUP(P5612,Lookup!$A$1:$D$19,4,0)</f>
        <v>Central Valley</v>
      </c>
      <c r="C5612" s="4" t="str">
        <f>VLOOKUP(P5612,Lookup!$A$1:$E$19,5,0)</f>
        <v>Region 5</v>
      </c>
      <c r="D5612" s="4" t="str">
        <f>VLOOKUP(P5612,Lookup!$A$1:$B$19,2,0)</f>
        <v>YO</v>
      </c>
      <c r="E5612" s="4" t="str">
        <f>IF(AND((Data[[#This Row],[Min Notif Date]]&gt;$G$3),Data[[#This Row],[Min Notif Date]]&lt;$F$3),"Last Week","No")</f>
        <v>No</v>
      </c>
      <c r="F5612" s="4" t="str">
        <f>VLOOKUP(MONTH(Data[[#This Row],[Min Notif Date]]),Lookup!$G$1:$H$12,2,0)</f>
        <v>10. Oct</v>
      </c>
      <c r="G5612" s="4" t="str">
        <f t="shared" si="87"/>
        <v/>
      </c>
      <c r="H5612" s="4" t="str">
        <f>IF(AND(Data[[#This Row],[Min Notif Time]]&gt;6,Data[[#This Row],[Min Notif Time]]&lt;17),"Business Hours","Non-Business Hours")</f>
        <v>Business Hours</v>
      </c>
      <c r="I5612" s="4" t="str" cm="1">
        <f t="array" ref="I5612">IFERROR(VLOOKUP(Data[[#This Row],[Min Notif Date]],Lookup!$N$1:$P$11,2,0),_xlfn.IFS(VLOOKUP(WEEKDAY(Data[[#This Row],[Min Notif Date]]),Lookup!$J$1:$L$7,3,0)="Weekend","Weekend",VLOOKUP(WEEKDAY(Data[[#This Row],[Min Notif Date]]),Lookup!$J$1:$L$7,3,0)="Weekday","Weekday"))</f>
        <v>Weekday</v>
      </c>
      <c r="J5612" s="4" t="str">
        <f>VLOOKUP(WEEKDAY(Data[[#This Row],[Min Notif Date]]),Lookup!$J$1:$K$7,2,0)</f>
        <v>3. Tue</v>
      </c>
      <c r="K5612" s="105">
        <f>ROUNDDOWN(Data[[#This Row],[PGE Notified Time]],0)</f>
        <v>44859</v>
      </c>
      <c r="L5612" s="4">
        <f>HOUR(Data[[#This Row],[PGE Notified Time]])</f>
        <v>15</v>
      </c>
      <c r="M5612">
        <v>84558</v>
      </c>
      <c r="N5612">
        <v>9506207463</v>
      </c>
      <c r="O5612" t="s">
        <v>25</v>
      </c>
      <c r="P5612" t="s">
        <v>231</v>
      </c>
      <c r="Q5612" t="s">
        <v>213</v>
      </c>
      <c r="R5612" t="s">
        <v>183</v>
      </c>
      <c r="S5612" s="1">
        <v>44859.618587962963</v>
      </c>
      <c r="T5612" s="1">
        <v>44859.625</v>
      </c>
      <c r="U5612" s="1">
        <v>44859.632638888892</v>
      </c>
      <c r="V5612" t="s">
        <v>184</v>
      </c>
      <c r="W5612" t="s">
        <v>85</v>
      </c>
      <c r="X5612" t="s">
        <v>232</v>
      </c>
      <c r="Y5612" t="s">
        <v>186</v>
      </c>
      <c r="Z5612" t="s">
        <v>187</v>
      </c>
      <c r="AA5612" s="32">
        <v>20.233333333000001</v>
      </c>
    </row>
    <row r="5613" spans="1:27" x14ac:dyDescent="0.3">
      <c r="A5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3" s="4" t="str">
        <f>VLOOKUP(P5613,Lookup!$A$1:$D$19,4,0)</f>
        <v>Bay Area</v>
      </c>
      <c r="C5613" s="4" t="str">
        <f>VLOOKUP(P5613,Lookup!$A$1:$E$19,5,0)</f>
        <v>Region 3</v>
      </c>
      <c r="D5613" s="4" t="str">
        <f>VLOOKUP(P5613,Lookup!$A$1:$B$19,2,0)</f>
        <v>EB</v>
      </c>
      <c r="E5613" s="4" t="str">
        <f>IF(AND((Data[[#This Row],[Min Notif Date]]&gt;$G$3),Data[[#This Row],[Min Notif Date]]&lt;$F$3),"Last Week","No")</f>
        <v>No</v>
      </c>
      <c r="F5613" s="4" t="str">
        <f>VLOOKUP(MONTH(Data[[#This Row],[Min Notif Date]]),Lookup!$G$1:$H$12,2,0)</f>
        <v>10. Oct</v>
      </c>
      <c r="G5613" s="4" t="str">
        <f t="shared" si="87"/>
        <v/>
      </c>
      <c r="H5613" s="4" t="str">
        <f>IF(AND(Data[[#This Row],[Min Notif Time]]&gt;6,Data[[#This Row],[Min Notif Time]]&lt;17),"Business Hours","Non-Business Hours")</f>
        <v>Business Hours</v>
      </c>
      <c r="I5613" s="4" t="str" cm="1">
        <f t="array" ref="I5613">IFERROR(VLOOKUP(Data[[#This Row],[Min Notif Date]],Lookup!$N$1:$P$11,2,0),_xlfn.IFS(VLOOKUP(WEEKDAY(Data[[#This Row],[Min Notif Date]]),Lookup!$J$1:$L$7,3,0)="Weekend","Weekend",VLOOKUP(WEEKDAY(Data[[#This Row],[Min Notif Date]]),Lookup!$J$1:$L$7,3,0)="Weekday","Weekday"))</f>
        <v>Weekday</v>
      </c>
      <c r="J5613" s="4" t="str">
        <f>VLOOKUP(WEEKDAY(Data[[#This Row],[Min Notif Date]]),Lookup!$J$1:$K$7,2,0)</f>
        <v>3. Tue</v>
      </c>
      <c r="K5613" s="105">
        <f>ROUNDDOWN(Data[[#This Row],[PGE Notified Time]],0)</f>
        <v>44859</v>
      </c>
      <c r="L5613" s="4">
        <f>HOUR(Data[[#This Row],[PGE Notified Time]])</f>
        <v>11</v>
      </c>
      <c r="M5613">
        <v>84544</v>
      </c>
      <c r="N5613">
        <v>2503509710</v>
      </c>
      <c r="O5613" t="s">
        <v>25</v>
      </c>
      <c r="P5613" t="s">
        <v>182</v>
      </c>
      <c r="Q5613" t="s">
        <v>213</v>
      </c>
      <c r="R5613" t="s">
        <v>183</v>
      </c>
      <c r="S5613" s="1">
        <v>44859.465810185182</v>
      </c>
      <c r="T5613" s="1">
        <v>44859.466770833336</v>
      </c>
      <c r="U5613" s="1">
        <v>44859.479166666664</v>
      </c>
      <c r="V5613" t="s">
        <v>184</v>
      </c>
      <c r="W5613" t="s">
        <v>85</v>
      </c>
      <c r="X5613" t="s">
        <v>212</v>
      </c>
      <c r="Y5613" t="s">
        <v>186</v>
      </c>
      <c r="Z5613" t="s">
        <v>187</v>
      </c>
      <c r="AA5613" s="32">
        <v>19.233333333000001</v>
      </c>
    </row>
    <row r="5614" spans="1:27" x14ac:dyDescent="0.3">
      <c r="A5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4" s="4" t="str">
        <f>VLOOKUP(P5614,Lookup!$A$1:$D$19,4,0)</f>
        <v>North Valley</v>
      </c>
      <c r="C5614" s="4" t="str">
        <f>VLOOKUP(P5614,Lookup!$A$1:$E$19,5,0)</f>
        <v>Region 2</v>
      </c>
      <c r="D5614" s="4" t="str">
        <f>VLOOKUP(P5614,Lookup!$A$1:$B$19,2,0)</f>
        <v>SA</v>
      </c>
      <c r="E5614" s="4" t="str">
        <f>IF(AND((Data[[#This Row],[Min Notif Date]]&gt;$G$3),Data[[#This Row],[Min Notif Date]]&lt;$F$3),"Last Week","No")</f>
        <v>No</v>
      </c>
      <c r="F5614" s="4" t="str">
        <f>VLOOKUP(MONTH(Data[[#This Row],[Min Notif Date]]),Lookup!$G$1:$H$12,2,0)</f>
        <v>10. Oct</v>
      </c>
      <c r="G5614" s="4" t="str">
        <f t="shared" si="87"/>
        <v/>
      </c>
      <c r="H5614" s="4" t="str">
        <f>IF(AND(Data[[#This Row],[Min Notif Time]]&gt;6,Data[[#This Row],[Min Notif Time]]&lt;17),"Business Hours","Non-Business Hours")</f>
        <v>Business Hours</v>
      </c>
      <c r="I5614" s="4" t="str" cm="1">
        <f t="array" ref="I5614">IFERROR(VLOOKUP(Data[[#This Row],[Min Notif Date]],Lookup!$N$1:$P$11,2,0),_xlfn.IFS(VLOOKUP(WEEKDAY(Data[[#This Row],[Min Notif Date]]),Lookup!$J$1:$L$7,3,0)="Weekend","Weekend",VLOOKUP(WEEKDAY(Data[[#This Row],[Min Notif Date]]),Lookup!$J$1:$L$7,3,0)="Weekday","Weekday"))</f>
        <v>Weekday</v>
      </c>
      <c r="J5614" s="4" t="str">
        <f>VLOOKUP(WEEKDAY(Data[[#This Row],[Min Notif Date]]),Lookup!$J$1:$K$7,2,0)</f>
        <v>4. Wed</v>
      </c>
      <c r="K5614" s="105">
        <f>ROUNDDOWN(Data[[#This Row],[PGE Notified Time]],0)</f>
        <v>44860</v>
      </c>
      <c r="L5614" s="4">
        <f>HOUR(Data[[#This Row],[PGE Notified Time]])</f>
        <v>13</v>
      </c>
      <c r="M5614">
        <v>84602</v>
      </c>
      <c r="O5614" t="s">
        <v>20</v>
      </c>
      <c r="P5614" t="s">
        <v>210</v>
      </c>
      <c r="Q5614" t="s">
        <v>20</v>
      </c>
      <c r="R5614" t="s">
        <v>183</v>
      </c>
      <c r="S5614" s="1" t="s">
        <v>171</v>
      </c>
      <c r="T5614" s="1">
        <v>44860.55</v>
      </c>
      <c r="U5614" s="1">
        <v>44860.868055555555</v>
      </c>
      <c r="V5614" t="s">
        <v>184</v>
      </c>
      <c r="W5614" t="s">
        <v>87</v>
      </c>
      <c r="X5614" t="s">
        <v>314</v>
      </c>
      <c r="Y5614" t="s">
        <v>186</v>
      </c>
      <c r="Z5614" t="s">
        <v>187</v>
      </c>
      <c r="AA5614" s="32">
        <v>458</v>
      </c>
    </row>
    <row r="5615" spans="1:27" x14ac:dyDescent="0.3">
      <c r="A5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5" s="4" t="str">
        <f>VLOOKUP(P5615,Lookup!$A$1:$D$19,4,0)</f>
        <v>North Coast</v>
      </c>
      <c r="C5615" s="4" t="str">
        <f>VLOOKUP(P5615,Lookup!$A$1:$E$19,5,0)</f>
        <v>Region 1</v>
      </c>
      <c r="D5615" s="4" t="str">
        <f>VLOOKUP(P5615,Lookup!$A$1:$B$19,2,0)</f>
        <v>NB</v>
      </c>
      <c r="E5615" s="4" t="str">
        <f>IF(AND((Data[[#This Row],[Min Notif Date]]&gt;$G$3),Data[[#This Row],[Min Notif Date]]&lt;$F$3),"Last Week","No")</f>
        <v>No</v>
      </c>
      <c r="F5615" s="4" t="str">
        <f>VLOOKUP(MONTH(Data[[#This Row],[Min Notif Date]]),Lookup!$G$1:$H$12,2,0)</f>
        <v>10. Oct</v>
      </c>
      <c r="G5615" s="4" t="str">
        <f t="shared" si="87"/>
        <v/>
      </c>
      <c r="H5615" s="4" t="str">
        <f>IF(AND(Data[[#This Row],[Min Notif Time]]&gt;6,Data[[#This Row],[Min Notif Time]]&lt;17),"Business Hours","Non-Business Hours")</f>
        <v>Business Hours</v>
      </c>
      <c r="I5615" s="4" t="str" cm="1">
        <f t="array" ref="I5615">IFERROR(VLOOKUP(Data[[#This Row],[Min Notif Date]],Lookup!$N$1:$P$11,2,0),_xlfn.IFS(VLOOKUP(WEEKDAY(Data[[#This Row],[Min Notif Date]]),Lookup!$J$1:$L$7,3,0)="Weekend","Weekend",VLOOKUP(WEEKDAY(Data[[#This Row],[Min Notif Date]]),Lookup!$J$1:$L$7,3,0)="Weekday","Weekday"))</f>
        <v>Weekday</v>
      </c>
      <c r="J5615" s="4" t="str">
        <f>VLOOKUP(WEEKDAY(Data[[#This Row],[Min Notif Date]]),Lookup!$J$1:$K$7,2,0)</f>
        <v>4. Wed</v>
      </c>
      <c r="K5615" s="105">
        <f>ROUNDDOWN(Data[[#This Row],[PGE Notified Time]],0)</f>
        <v>44860</v>
      </c>
      <c r="L5615" s="4">
        <f>HOUR(Data[[#This Row],[PGE Notified Time]])</f>
        <v>9</v>
      </c>
      <c r="M5615">
        <v>84580</v>
      </c>
      <c r="O5615" t="s">
        <v>20</v>
      </c>
      <c r="P5615" t="s">
        <v>219</v>
      </c>
      <c r="Q5615" t="s">
        <v>20</v>
      </c>
      <c r="R5615" t="s">
        <v>183</v>
      </c>
      <c r="S5615" s="1" t="s">
        <v>171</v>
      </c>
      <c r="T5615" s="1">
        <v>44860.384027777778</v>
      </c>
      <c r="U5615" s="1">
        <v>44860.697916666664</v>
      </c>
      <c r="V5615" t="s">
        <v>184</v>
      </c>
      <c r="W5615" t="s">
        <v>87</v>
      </c>
      <c r="X5615" t="s">
        <v>281</v>
      </c>
      <c r="Y5615" t="s">
        <v>186</v>
      </c>
      <c r="Z5615" t="s">
        <v>187</v>
      </c>
      <c r="AA5615" s="32">
        <v>452</v>
      </c>
    </row>
    <row r="5616" spans="1:27" x14ac:dyDescent="0.3">
      <c r="A5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16" s="4" t="str">
        <f>VLOOKUP(P5616,Lookup!$A$1:$D$19,4,0)</f>
        <v>North Valley</v>
      </c>
      <c r="C5616" s="4" t="str">
        <f>VLOOKUP(P5616,Lookup!$A$1:$E$19,5,0)</f>
        <v>Region 2</v>
      </c>
      <c r="D5616" s="4" t="str">
        <f>VLOOKUP(P5616,Lookup!$A$1:$B$19,2,0)</f>
        <v>SA</v>
      </c>
      <c r="E5616" s="4" t="str">
        <f>IF(AND((Data[[#This Row],[Min Notif Date]]&gt;$G$3),Data[[#This Row],[Min Notif Date]]&lt;$F$3),"Last Week","No")</f>
        <v>No</v>
      </c>
      <c r="F5616" s="4" t="str">
        <f>VLOOKUP(MONTH(Data[[#This Row],[Min Notif Date]]),Lookup!$G$1:$H$12,2,0)</f>
        <v>10. Oct</v>
      </c>
      <c r="G5616" s="4" t="str">
        <f t="shared" si="87"/>
        <v/>
      </c>
      <c r="H5616" s="4" t="str">
        <f>IF(AND(Data[[#This Row],[Min Notif Time]]&gt;6,Data[[#This Row],[Min Notif Time]]&lt;17),"Business Hours","Non-Business Hours")</f>
        <v>Business Hours</v>
      </c>
      <c r="I5616" s="4" t="str" cm="1">
        <f t="array" ref="I5616">IFERROR(VLOOKUP(Data[[#This Row],[Min Notif Date]],Lookup!$N$1:$P$11,2,0),_xlfn.IFS(VLOOKUP(WEEKDAY(Data[[#This Row],[Min Notif Date]]),Lookup!$J$1:$L$7,3,0)="Weekend","Weekend",VLOOKUP(WEEKDAY(Data[[#This Row],[Min Notif Date]]),Lookup!$J$1:$L$7,3,0)="Weekday","Weekday"))</f>
        <v>Weekday</v>
      </c>
      <c r="J5616" s="4" t="str">
        <f>VLOOKUP(WEEKDAY(Data[[#This Row],[Min Notif Date]]),Lookup!$J$1:$K$7,2,0)</f>
        <v>4. Wed</v>
      </c>
      <c r="K5616" s="105">
        <f>ROUNDDOWN(Data[[#This Row],[PGE Notified Time]],0)</f>
        <v>44860</v>
      </c>
      <c r="L5616" s="4">
        <f>HOUR(Data[[#This Row],[PGE Notified Time]])</f>
        <v>12</v>
      </c>
      <c r="M5616">
        <v>84576</v>
      </c>
      <c r="N5616">
        <v>7874219</v>
      </c>
      <c r="O5616" t="s">
        <v>23</v>
      </c>
      <c r="P5616" t="s">
        <v>210</v>
      </c>
      <c r="Q5616" t="s">
        <v>213</v>
      </c>
      <c r="R5616" t="s">
        <v>193</v>
      </c>
      <c r="S5616" s="1">
        <v>44860.368946759256</v>
      </c>
      <c r="T5616" s="1">
        <v>44860.519444444442</v>
      </c>
      <c r="U5616" s="1">
        <v>44860.583333333336</v>
      </c>
      <c r="V5616" t="s">
        <v>184</v>
      </c>
      <c r="W5616" t="s">
        <v>87</v>
      </c>
      <c r="X5616" t="s">
        <v>377</v>
      </c>
      <c r="Y5616" t="s">
        <v>186</v>
      </c>
      <c r="Z5616" t="s">
        <v>187</v>
      </c>
      <c r="AA5616" s="32">
        <v>308.71666666700003</v>
      </c>
    </row>
    <row r="5617" spans="1:27" x14ac:dyDescent="0.3">
      <c r="A5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7" s="4" t="str">
        <f>VLOOKUP(P5617,Lookup!$A$1:$D$19,4,0)</f>
        <v>Central Valley</v>
      </c>
      <c r="C5617" s="4" t="str">
        <f>VLOOKUP(P5617,Lookup!$A$1:$E$19,5,0)</f>
        <v>Region 5</v>
      </c>
      <c r="D5617" s="4" t="str">
        <f>VLOOKUP(P5617,Lookup!$A$1:$B$19,2,0)</f>
        <v>YO</v>
      </c>
      <c r="E5617" s="4" t="str">
        <f>IF(AND((Data[[#This Row],[Min Notif Date]]&gt;$G$3),Data[[#This Row],[Min Notif Date]]&lt;$F$3),"Last Week","No")</f>
        <v>No</v>
      </c>
      <c r="F5617" s="4" t="str">
        <f>VLOOKUP(MONTH(Data[[#This Row],[Min Notif Date]]),Lookup!$G$1:$H$12,2,0)</f>
        <v>10. Oct</v>
      </c>
      <c r="G5617" s="4" t="str">
        <f t="shared" si="87"/>
        <v/>
      </c>
      <c r="H5617" s="4" t="str">
        <f>IF(AND(Data[[#This Row],[Min Notif Time]]&gt;6,Data[[#This Row],[Min Notif Time]]&lt;17),"Business Hours","Non-Business Hours")</f>
        <v>Business Hours</v>
      </c>
      <c r="I5617" s="4" t="str" cm="1">
        <f t="array" ref="I5617">IFERROR(VLOOKUP(Data[[#This Row],[Min Notif Date]],Lookup!$N$1:$P$11,2,0),_xlfn.IFS(VLOOKUP(WEEKDAY(Data[[#This Row],[Min Notif Date]]),Lookup!$J$1:$L$7,3,0)="Weekend","Weekend",VLOOKUP(WEEKDAY(Data[[#This Row],[Min Notif Date]]),Lookup!$J$1:$L$7,3,0)="Weekday","Weekday"))</f>
        <v>Weekday</v>
      </c>
      <c r="J5617" s="4" t="str">
        <f>VLOOKUP(WEEKDAY(Data[[#This Row],[Min Notif Date]]),Lookup!$J$1:$K$7,2,0)</f>
        <v>4. Wed</v>
      </c>
      <c r="K5617" s="105">
        <f>ROUNDDOWN(Data[[#This Row],[PGE Notified Time]],0)</f>
        <v>44860</v>
      </c>
      <c r="L5617" s="4">
        <f>HOUR(Data[[#This Row],[PGE Notified Time]])</f>
        <v>15</v>
      </c>
      <c r="M5617">
        <v>84609</v>
      </c>
      <c r="N5617">
        <v>9410134788</v>
      </c>
      <c r="O5617" t="s">
        <v>20</v>
      </c>
      <c r="P5617" t="s">
        <v>231</v>
      </c>
      <c r="Q5617" t="s">
        <v>20</v>
      </c>
      <c r="R5617" t="s">
        <v>183</v>
      </c>
      <c r="S5617" s="1">
        <v>44860.608287037037</v>
      </c>
      <c r="T5617" s="1">
        <v>44860.650960648149</v>
      </c>
      <c r="U5617" s="1">
        <v>44860.770833333336</v>
      </c>
      <c r="V5617" t="s">
        <v>184</v>
      </c>
      <c r="W5617" t="s">
        <v>87</v>
      </c>
      <c r="X5617" t="s">
        <v>476</v>
      </c>
      <c r="Y5617" t="s">
        <v>186</v>
      </c>
      <c r="Z5617" t="s">
        <v>187</v>
      </c>
      <c r="AA5617" s="32">
        <v>234.06666666699999</v>
      </c>
    </row>
    <row r="5618" spans="1:27" x14ac:dyDescent="0.3">
      <c r="A5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8" s="4" t="str">
        <f>VLOOKUP(P5618,Lookup!$A$1:$D$19,4,0)</f>
        <v>North Valley</v>
      </c>
      <c r="C5618" s="4" t="str">
        <f>VLOOKUP(P5618,Lookup!$A$1:$E$19,5,0)</f>
        <v>Region 2</v>
      </c>
      <c r="D5618" s="4" t="str">
        <f>VLOOKUP(P5618,Lookup!$A$1:$B$19,2,0)</f>
        <v>SI</v>
      </c>
      <c r="E5618" s="4" t="str">
        <f>IF(AND((Data[[#This Row],[Min Notif Date]]&gt;$G$3),Data[[#This Row],[Min Notif Date]]&lt;$F$3),"Last Week","No")</f>
        <v>No</v>
      </c>
      <c r="F5618" s="4" t="str">
        <f>VLOOKUP(MONTH(Data[[#This Row],[Min Notif Date]]),Lookup!$G$1:$H$12,2,0)</f>
        <v>10. Oct</v>
      </c>
      <c r="G5618" s="4" t="str">
        <f t="shared" si="87"/>
        <v/>
      </c>
      <c r="H5618" s="4" t="str">
        <f>IF(AND(Data[[#This Row],[Min Notif Time]]&gt;6,Data[[#This Row],[Min Notif Time]]&lt;17),"Business Hours","Non-Business Hours")</f>
        <v>Business Hours</v>
      </c>
      <c r="I5618" s="4" t="str" cm="1">
        <f t="array" ref="I5618">IFERROR(VLOOKUP(Data[[#This Row],[Min Notif Date]],Lookup!$N$1:$P$11,2,0),_xlfn.IFS(VLOOKUP(WEEKDAY(Data[[#This Row],[Min Notif Date]]),Lookup!$J$1:$L$7,3,0)="Weekend","Weekend",VLOOKUP(WEEKDAY(Data[[#This Row],[Min Notif Date]]),Lookup!$J$1:$L$7,3,0)="Weekday","Weekday"))</f>
        <v>Weekday</v>
      </c>
      <c r="J5618" s="4" t="str">
        <f>VLOOKUP(WEEKDAY(Data[[#This Row],[Min Notif Date]]),Lookup!$J$1:$K$7,2,0)</f>
        <v>4. Wed</v>
      </c>
      <c r="K5618" s="105">
        <f>ROUNDDOWN(Data[[#This Row],[PGE Notified Time]],0)</f>
        <v>44860</v>
      </c>
      <c r="L5618" s="4">
        <f>HOUR(Data[[#This Row],[PGE Notified Time]])</f>
        <v>9</v>
      </c>
      <c r="M5618">
        <v>84579</v>
      </c>
      <c r="N5618">
        <v>1164041451</v>
      </c>
      <c r="O5618" t="s">
        <v>20</v>
      </c>
      <c r="P5618" t="s">
        <v>201</v>
      </c>
      <c r="Q5618" t="s">
        <v>20</v>
      </c>
      <c r="R5618" t="s">
        <v>191</v>
      </c>
      <c r="S5618" s="1">
        <v>44860.355914351851</v>
      </c>
      <c r="T5618" s="1">
        <v>44860.383472222224</v>
      </c>
      <c r="U5618" s="1">
        <v>44860.5</v>
      </c>
      <c r="V5618" t="s">
        <v>184</v>
      </c>
      <c r="W5618" t="s">
        <v>87</v>
      </c>
      <c r="X5618" t="s">
        <v>326</v>
      </c>
      <c r="Y5618" t="s">
        <v>186</v>
      </c>
      <c r="Z5618" t="s">
        <v>187</v>
      </c>
      <c r="AA5618" s="32">
        <v>207.48333333299999</v>
      </c>
    </row>
    <row r="5619" spans="1:27" x14ac:dyDescent="0.3">
      <c r="A5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9" s="4" t="str">
        <f>VLOOKUP(P5619,Lookup!$A$1:$D$19,4,0)</f>
        <v>North Valley</v>
      </c>
      <c r="C5619" s="4" t="str">
        <f>VLOOKUP(P5619,Lookup!$A$1:$E$19,5,0)</f>
        <v>Region 2</v>
      </c>
      <c r="D5619" s="4" t="str">
        <f>VLOOKUP(P5619,Lookup!$A$1:$B$19,2,0)</f>
        <v>SA</v>
      </c>
      <c r="E5619" s="4" t="str">
        <f>IF(AND((Data[[#This Row],[Min Notif Date]]&gt;$G$3),Data[[#This Row],[Min Notif Date]]&lt;$F$3),"Last Week","No")</f>
        <v>No</v>
      </c>
      <c r="F5619" s="4" t="str">
        <f>VLOOKUP(MONTH(Data[[#This Row],[Min Notif Date]]),Lookup!$G$1:$H$12,2,0)</f>
        <v>10. Oct</v>
      </c>
      <c r="G5619" s="4" t="str">
        <f t="shared" si="87"/>
        <v/>
      </c>
      <c r="H5619" s="4" t="str">
        <f>IF(AND(Data[[#This Row],[Min Notif Time]]&gt;6,Data[[#This Row],[Min Notif Time]]&lt;17),"Business Hours","Non-Business Hours")</f>
        <v>Business Hours</v>
      </c>
      <c r="I5619" s="4" t="str" cm="1">
        <f t="array" ref="I5619">IFERROR(VLOOKUP(Data[[#This Row],[Min Notif Date]],Lookup!$N$1:$P$11,2,0),_xlfn.IFS(VLOOKUP(WEEKDAY(Data[[#This Row],[Min Notif Date]]),Lookup!$J$1:$L$7,3,0)="Weekend","Weekend",VLOOKUP(WEEKDAY(Data[[#This Row],[Min Notif Date]]),Lookup!$J$1:$L$7,3,0)="Weekday","Weekday"))</f>
        <v>Weekday</v>
      </c>
      <c r="J5619" s="4" t="str">
        <f>VLOOKUP(WEEKDAY(Data[[#This Row],[Min Notif Date]]),Lookup!$J$1:$K$7,2,0)</f>
        <v>4. Wed</v>
      </c>
      <c r="K5619" s="105">
        <f>ROUNDDOWN(Data[[#This Row],[PGE Notified Time]],0)</f>
        <v>44860</v>
      </c>
      <c r="L5619" s="4">
        <f>HOUR(Data[[#This Row],[PGE Notified Time]])</f>
        <v>9</v>
      </c>
      <c r="M5619">
        <v>84582</v>
      </c>
      <c r="O5619" t="s">
        <v>20</v>
      </c>
      <c r="P5619" t="s">
        <v>210</v>
      </c>
      <c r="Q5619" t="s">
        <v>20</v>
      </c>
      <c r="R5619" t="s">
        <v>193</v>
      </c>
      <c r="S5619" s="1" t="s">
        <v>171</v>
      </c>
      <c r="T5619" s="1">
        <v>44860.398611111108</v>
      </c>
      <c r="U5619" s="1">
        <v>44860.541666666664</v>
      </c>
      <c r="V5619" t="s">
        <v>184</v>
      </c>
      <c r="W5619" t="s">
        <v>87</v>
      </c>
      <c r="X5619" t="s">
        <v>323</v>
      </c>
      <c r="Y5619" t="s">
        <v>186</v>
      </c>
      <c r="Z5619" t="s">
        <v>187</v>
      </c>
      <c r="AA5619" s="32">
        <v>206</v>
      </c>
    </row>
    <row r="5620" spans="1:27" x14ac:dyDescent="0.3">
      <c r="A5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0" s="4" t="str">
        <f>VLOOKUP(P5620,Lookup!$A$1:$D$19,4,0)</f>
        <v>Central Valley</v>
      </c>
      <c r="C5620" s="4" t="str">
        <f>VLOOKUP(P5620,Lookup!$A$1:$E$19,5,0)</f>
        <v>Region 5</v>
      </c>
      <c r="D5620" s="4" t="str">
        <f>VLOOKUP(P5620,Lookup!$A$1:$B$19,2,0)</f>
        <v>FR</v>
      </c>
      <c r="E5620" s="4" t="str">
        <f>IF(AND((Data[[#This Row],[Min Notif Date]]&gt;$G$3),Data[[#This Row],[Min Notif Date]]&lt;$F$3),"Last Week","No")</f>
        <v>No</v>
      </c>
      <c r="F5620" s="4" t="str">
        <f>VLOOKUP(MONTH(Data[[#This Row],[Min Notif Date]]),Lookup!$G$1:$H$12,2,0)</f>
        <v>10. Oct</v>
      </c>
      <c r="G5620" s="4" t="str">
        <f t="shared" si="87"/>
        <v/>
      </c>
      <c r="H5620" s="4" t="str">
        <f>IF(AND(Data[[#This Row],[Min Notif Time]]&gt;6,Data[[#This Row],[Min Notif Time]]&lt;17),"Business Hours","Non-Business Hours")</f>
        <v>Business Hours</v>
      </c>
      <c r="I5620" s="4" t="str" cm="1">
        <f t="array" ref="I5620">IFERROR(VLOOKUP(Data[[#This Row],[Min Notif Date]],Lookup!$N$1:$P$11,2,0),_xlfn.IFS(VLOOKUP(WEEKDAY(Data[[#This Row],[Min Notif Date]]),Lookup!$J$1:$L$7,3,0)="Weekend","Weekend",VLOOKUP(WEEKDAY(Data[[#This Row],[Min Notif Date]]),Lookup!$J$1:$L$7,3,0)="Weekday","Weekday"))</f>
        <v>Weekday</v>
      </c>
      <c r="J5620" s="4" t="str">
        <f>VLOOKUP(WEEKDAY(Data[[#This Row],[Min Notif Date]]),Lookup!$J$1:$K$7,2,0)</f>
        <v>4. Wed</v>
      </c>
      <c r="K5620" s="105">
        <f>ROUNDDOWN(Data[[#This Row],[PGE Notified Time]],0)</f>
        <v>44860</v>
      </c>
      <c r="L5620" s="4">
        <f>HOUR(Data[[#This Row],[PGE Notified Time]])</f>
        <v>10</v>
      </c>
      <c r="M5620">
        <v>84586</v>
      </c>
      <c r="O5620" t="s">
        <v>20</v>
      </c>
      <c r="P5620" t="s">
        <v>195</v>
      </c>
      <c r="Q5620" t="s">
        <v>20</v>
      </c>
      <c r="R5620" t="s">
        <v>183</v>
      </c>
      <c r="S5620" s="1" t="s">
        <v>171</v>
      </c>
      <c r="T5620" s="1">
        <v>44860.440972222219</v>
      </c>
      <c r="U5620" s="1">
        <v>44860.5625</v>
      </c>
      <c r="V5620" t="s">
        <v>184</v>
      </c>
      <c r="W5620" t="s">
        <v>86</v>
      </c>
      <c r="X5620" t="s">
        <v>303</v>
      </c>
      <c r="Y5620" t="s">
        <v>186</v>
      </c>
      <c r="Z5620" t="s">
        <v>187</v>
      </c>
      <c r="AA5620" s="32">
        <v>175</v>
      </c>
    </row>
    <row r="5621" spans="1:27" x14ac:dyDescent="0.3">
      <c r="A5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1" s="4" t="str">
        <f>VLOOKUP(P5621,Lookup!$A$1:$D$19,4,0)</f>
        <v>South Bay</v>
      </c>
      <c r="C5621" s="4" t="str">
        <f>VLOOKUP(P5621,Lookup!$A$1:$E$19,5,0)</f>
        <v>Region 4</v>
      </c>
      <c r="D5621" s="4" t="str">
        <f>VLOOKUP(P5621,Lookup!$A$1:$B$19,2,0)</f>
        <v>SJ</v>
      </c>
      <c r="E5621" s="4" t="str">
        <f>IF(AND((Data[[#This Row],[Min Notif Date]]&gt;$G$3),Data[[#This Row],[Min Notif Date]]&lt;$F$3),"Last Week","No")</f>
        <v>No</v>
      </c>
      <c r="F5621" s="4" t="str">
        <f>VLOOKUP(MONTH(Data[[#This Row],[Min Notif Date]]),Lookup!$G$1:$H$12,2,0)</f>
        <v>10. Oct</v>
      </c>
      <c r="G5621" s="4" t="str">
        <f t="shared" si="87"/>
        <v/>
      </c>
      <c r="H5621" s="4" t="str">
        <f>IF(AND(Data[[#This Row],[Min Notif Time]]&gt;6,Data[[#This Row],[Min Notif Time]]&lt;17),"Business Hours","Non-Business Hours")</f>
        <v>Business Hours</v>
      </c>
      <c r="I5621" s="4" t="str" cm="1">
        <f t="array" ref="I5621">IFERROR(VLOOKUP(Data[[#This Row],[Min Notif Date]],Lookup!$N$1:$P$11,2,0),_xlfn.IFS(VLOOKUP(WEEKDAY(Data[[#This Row],[Min Notif Date]]),Lookup!$J$1:$L$7,3,0)="Weekend","Weekend",VLOOKUP(WEEKDAY(Data[[#This Row],[Min Notif Date]]),Lookup!$J$1:$L$7,3,0)="Weekday","Weekday"))</f>
        <v>Weekday</v>
      </c>
      <c r="J5621" s="4" t="str">
        <f>VLOOKUP(WEEKDAY(Data[[#This Row],[Min Notif Date]]),Lookup!$J$1:$K$7,2,0)</f>
        <v>4. Wed</v>
      </c>
      <c r="K5621" s="105">
        <f>ROUNDDOWN(Data[[#This Row],[PGE Notified Time]],0)</f>
        <v>44860</v>
      </c>
      <c r="L5621" s="4">
        <f>HOUR(Data[[#This Row],[PGE Notified Time]])</f>
        <v>12</v>
      </c>
      <c r="M5621">
        <v>84597</v>
      </c>
      <c r="O5621" t="s">
        <v>20</v>
      </c>
      <c r="P5621" t="s">
        <v>288</v>
      </c>
      <c r="Q5621" t="s">
        <v>20</v>
      </c>
      <c r="R5621" t="s">
        <v>193</v>
      </c>
      <c r="S5621" s="1" t="s">
        <v>171</v>
      </c>
      <c r="T5621" s="1">
        <v>44860.509027777778</v>
      </c>
      <c r="U5621" s="1">
        <v>44860.625</v>
      </c>
      <c r="V5621" t="s">
        <v>184</v>
      </c>
      <c r="W5621" t="s">
        <v>86</v>
      </c>
      <c r="X5621" t="s">
        <v>293</v>
      </c>
      <c r="Y5621" t="s">
        <v>186</v>
      </c>
      <c r="Z5621" t="s">
        <v>187</v>
      </c>
      <c r="AA5621" s="32">
        <v>167</v>
      </c>
    </row>
    <row r="5622" spans="1:27" x14ac:dyDescent="0.3">
      <c r="A5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2" s="4" t="str">
        <f>VLOOKUP(P5622,Lookup!$A$1:$D$19,4,0)</f>
        <v>Central Valley</v>
      </c>
      <c r="C5622" s="4" t="str">
        <f>VLOOKUP(P5622,Lookup!$A$1:$E$19,5,0)</f>
        <v>Region 5</v>
      </c>
      <c r="D5622" s="4" t="str">
        <f>VLOOKUP(P5622,Lookup!$A$1:$B$19,2,0)</f>
        <v>KE</v>
      </c>
      <c r="E5622" s="4" t="str">
        <f>IF(AND((Data[[#This Row],[Min Notif Date]]&gt;$G$3),Data[[#This Row],[Min Notif Date]]&lt;$F$3),"Last Week","No")</f>
        <v>No</v>
      </c>
      <c r="F5622" s="4" t="str">
        <f>VLOOKUP(MONTH(Data[[#This Row],[Min Notif Date]]),Lookup!$G$1:$H$12,2,0)</f>
        <v>10. Oct</v>
      </c>
      <c r="G5622" s="4" t="str">
        <f t="shared" si="87"/>
        <v/>
      </c>
      <c r="H5622" s="4" t="str">
        <f>IF(AND(Data[[#This Row],[Min Notif Time]]&gt;6,Data[[#This Row],[Min Notif Time]]&lt;17),"Business Hours","Non-Business Hours")</f>
        <v>Business Hours</v>
      </c>
      <c r="I5622" s="4" t="str" cm="1">
        <f t="array" ref="I5622">IFERROR(VLOOKUP(Data[[#This Row],[Min Notif Date]],Lookup!$N$1:$P$11,2,0),_xlfn.IFS(VLOOKUP(WEEKDAY(Data[[#This Row],[Min Notif Date]]),Lookup!$J$1:$L$7,3,0)="Weekend","Weekend",VLOOKUP(WEEKDAY(Data[[#This Row],[Min Notif Date]]),Lookup!$J$1:$L$7,3,0)="Weekday","Weekday"))</f>
        <v>Weekday</v>
      </c>
      <c r="J5622" s="4" t="str">
        <f>VLOOKUP(WEEKDAY(Data[[#This Row],[Min Notif Date]]),Lookup!$J$1:$K$7,2,0)</f>
        <v>4. Wed</v>
      </c>
      <c r="K5622" s="105">
        <f>ROUNDDOWN(Data[[#This Row],[PGE Notified Time]],0)</f>
        <v>44860</v>
      </c>
      <c r="L5622" s="4">
        <f>HOUR(Data[[#This Row],[PGE Notified Time]])</f>
        <v>8</v>
      </c>
      <c r="M5622">
        <v>84575</v>
      </c>
      <c r="N5622">
        <v>6430124256</v>
      </c>
      <c r="O5622" t="s">
        <v>20</v>
      </c>
      <c r="P5622" t="s">
        <v>206</v>
      </c>
      <c r="Q5622" t="s">
        <v>20</v>
      </c>
      <c r="R5622" t="s">
        <v>191</v>
      </c>
      <c r="S5622" s="1">
        <v>44860.331678240742</v>
      </c>
      <c r="T5622" s="1">
        <v>44860.365393518521</v>
      </c>
      <c r="U5622" s="1">
        <v>44860.444444444445</v>
      </c>
      <c r="V5622" t="s">
        <v>184</v>
      </c>
      <c r="W5622" t="s">
        <v>86</v>
      </c>
      <c r="X5622" t="s">
        <v>221</v>
      </c>
      <c r="Y5622" t="s">
        <v>186</v>
      </c>
      <c r="Z5622" t="s">
        <v>187</v>
      </c>
      <c r="AA5622" s="32">
        <v>162.383333333</v>
      </c>
    </row>
    <row r="5623" spans="1:27" x14ac:dyDescent="0.3">
      <c r="A5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3" s="4" t="str">
        <f>VLOOKUP(P5623,Lookup!$A$1:$D$19,4,0)</f>
        <v>Bay Area</v>
      </c>
      <c r="C5623" s="4" t="str">
        <f>VLOOKUP(P5623,Lookup!$A$1:$E$19,5,0)</f>
        <v>Region 3</v>
      </c>
      <c r="D5623" s="4" t="str">
        <f>VLOOKUP(P5623,Lookup!$A$1:$B$19,2,0)</f>
        <v>PN</v>
      </c>
      <c r="E5623" s="4" t="str">
        <f>IF(AND((Data[[#This Row],[Min Notif Date]]&gt;$G$3),Data[[#This Row],[Min Notif Date]]&lt;$F$3),"Last Week","No")</f>
        <v>No</v>
      </c>
      <c r="F5623" s="4" t="str">
        <f>VLOOKUP(MONTH(Data[[#This Row],[Min Notif Date]]),Lookup!$G$1:$H$12,2,0)</f>
        <v>10. Oct</v>
      </c>
      <c r="G5623" s="4" t="str">
        <f t="shared" si="87"/>
        <v/>
      </c>
      <c r="H5623" s="4" t="str">
        <f>IF(AND(Data[[#This Row],[Min Notif Time]]&gt;6,Data[[#This Row],[Min Notif Time]]&lt;17),"Business Hours","Non-Business Hours")</f>
        <v>Business Hours</v>
      </c>
      <c r="I5623" s="4" t="str" cm="1">
        <f t="array" ref="I5623">IFERROR(VLOOKUP(Data[[#This Row],[Min Notif Date]],Lookup!$N$1:$P$11,2,0),_xlfn.IFS(VLOOKUP(WEEKDAY(Data[[#This Row],[Min Notif Date]]),Lookup!$J$1:$L$7,3,0)="Weekend","Weekend",VLOOKUP(WEEKDAY(Data[[#This Row],[Min Notif Date]]),Lookup!$J$1:$L$7,3,0)="Weekday","Weekday"))</f>
        <v>Weekday</v>
      </c>
      <c r="J5623" s="4" t="str">
        <f>VLOOKUP(WEEKDAY(Data[[#This Row],[Min Notif Date]]),Lookup!$J$1:$K$7,2,0)</f>
        <v>4. Wed</v>
      </c>
      <c r="K5623" s="105">
        <f>ROUNDDOWN(Data[[#This Row],[PGE Notified Time]],0)</f>
        <v>44860</v>
      </c>
      <c r="L5623" s="4">
        <f>HOUR(Data[[#This Row],[PGE Notified Time]])</f>
        <v>12</v>
      </c>
      <c r="M5623">
        <v>84598</v>
      </c>
      <c r="N5623">
        <v>5695049288</v>
      </c>
      <c r="O5623" t="s">
        <v>20</v>
      </c>
      <c r="P5623" t="s">
        <v>197</v>
      </c>
      <c r="Q5623" t="s">
        <v>20</v>
      </c>
      <c r="R5623" t="s">
        <v>191</v>
      </c>
      <c r="S5623" s="1">
        <v>44860.482847222222</v>
      </c>
      <c r="T5623" s="1">
        <v>44860.511145833334</v>
      </c>
      <c r="U5623" s="1">
        <v>44860.590277777781</v>
      </c>
      <c r="V5623" t="s">
        <v>184</v>
      </c>
      <c r="W5623" t="s">
        <v>85</v>
      </c>
      <c r="X5623" t="s">
        <v>199</v>
      </c>
      <c r="Y5623" t="s">
        <v>186</v>
      </c>
      <c r="Z5623" t="s">
        <v>187</v>
      </c>
      <c r="AA5623" s="32">
        <v>154.69999999999999</v>
      </c>
    </row>
    <row r="5624" spans="1:27" x14ac:dyDescent="0.3">
      <c r="A5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4" s="4" t="str">
        <f>VLOOKUP(P5624,Lookup!$A$1:$D$19,4,0)</f>
        <v>Central Valley</v>
      </c>
      <c r="C5624" s="4" t="str">
        <f>VLOOKUP(P5624,Lookup!$A$1:$E$19,5,0)</f>
        <v>Region 5</v>
      </c>
      <c r="D5624" s="4" t="str">
        <f>VLOOKUP(P5624,Lookup!$A$1:$B$19,2,0)</f>
        <v>FR</v>
      </c>
      <c r="E5624" s="4" t="str">
        <f>IF(AND((Data[[#This Row],[Min Notif Date]]&gt;$G$3),Data[[#This Row],[Min Notif Date]]&lt;$F$3),"Last Week","No")</f>
        <v>No</v>
      </c>
      <c r="F5624" s="4" t="str">
        <f>VLOOKUP(MONTH(Data[[#This Row],[Min Notif Date]]),Lookup!$G$1:$H$12,2,0)</f>
        <v>10. Oct</v>
      </c>
      <c r="G5624" s="4" t="str">
        <f t="shared" si="87"/>
        <v/>
      </c>
      <c r="H5624" s="4" t="str">
        <f>IF(AND(Data[[#This Row],[Min Notif Time]]&gt;6,Data[[#This Row],[Min Notif Time]]&lt;17),"Business Hours","Non-Business Hours")</f>
        <v>Business Hours</v>
      </c>
      <c r="I5624" s="4" t="str" cm="1">
        <f t="array" ref="I5624">IFERROR(VLOOKUP(Data[[#This Row],[Min Notif Date]],Lookup!$N$1:$P$11,2,0),_xlfn.IFS(VLOOKUP(WEEKDAY(Data[[#This Row],[Min Notif Date]]),Lookup!$J$1:$L$7,3,0)="Weekend","Weekend",VLOOKUP(WEEKDAY(Data[[#This Row],[Min Notif Date]]),Lookup!$J$1:$L$7,3,0)="Weekday","Weekday"))</f>
        <v>Weekday</v>
      </c>
      <c r="J5624" s="4" t="str">
        <f>VLOOKUP(WEEKDAY(Data[[#This Row],[Min Notif Date]]),Lookup!$J$1:$K$7,2,0)</f>
        <v>4. Wed</v>
      </c>
      <c r="K5624" s="105">
        <f>ROUNDDOWN(Data[[#This Row],[PGE Notified Time]],0)</f>
        <v>44860</v>
      </c>
      <c r="L5624" s="4">
        <f>HOUR(Data[[#This Row],[PGE Notified Time]])</f>
        <v>13</v>
      </c>
      <c r="M5624">
        <v>84607</v>
      </c>
      <c r="O5624" t="s">
        <v>20</v>
      </c>
      <c r="P5624" t="s">
        <v>195</v>
      </c>
      <c r="Q5624" t="s">
        <v>20</v>
      </c>
      <c r="R5624" t="s">
        <v>183</v>
      </c>
      <c r="S5624" s="1" t="s">
        <v>171</v>
      </c>
      <c r="T5624" s="1">
        <v>44860.579861111109</v>
      </c>
      <c r="U5624" s="1">
        <v>44860.673611111109</v>
      </c>
      <c r="V5624" t="s">
        <v>184</v>
      </c>
      <c r="W5624" t="s">
        <v>85</v>
      </c>
      <c r="X5624" t="s">
        <v>196</v>
      </c>
      <c r="Y5624" t="s">
        <v>186</v>
      </c>
      <c r="Z5624" t="s">
        <v>187</v>
      </c>
      <c r="AA5624" s="32">
        <v>135</v>
      </c>
    </row>
    <row r="5625" spans="1:27" x14ac:dyDescent="0.3">
      <c r="A5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5" s="4" t="str">
        <f>VLOOKUP(P5625,Lookup!$A$1:$D$19,4,0)</f>
        <v>North Valley</v>
      </c>
      <c r="C5625" s="4" t="str">
        <f>VLOOKUP(P5625,Lookup!$A$1:$E$19,5,0)</f>
        <v>Region 2</v>
      </c>
      <c r="D5625" s="4" t="str">
        <f>VLOOKUP(P5625,Lookup!$A$1:$B$19,2,0)</f>
        <v>SA</v>
      </c>
      <c r="E5625" s="4" t="str">
        <f>IF(AND((Data[[#This Row],[Min Notif Date]]&gt;$G$3),Data[[#This Row],[Min Notif Date]]&lt;$F$3),"Last Week","No")</f>
        <v>No</v>
      </c>
      <c r="F5625" s="4" t="str">
        <f>VLOOKUP(MONTH(Data[[#This Row],[Min Notif Date]]),Lookup!$G$1:$H$12,2,0)</f>
        <v>10. Oct</v>
      </c>
      <c r="G5625" s="4" t="str">
        <f t="shared" si="87"/>
        <v/>
      </c>
      <c r="H5625" s="4" t="str">
        <f>IF(AND(Data[[#This Row],[Min Notif Time]]&gt;6,Data[[#This Row],[Min Notif Time]]&lt;17),"Business Hours","Non-Business Hours")</f>
        <v>Business Hours</v>
      </c>
      <c r="I5625" s="4" t="str" cm="1">
        <f t="array" ref="I5625">IFERROR(VLOOKUP(Data[[#This Row],[Min Notif Date]],Lookup!$N$1:$P$11,2,0),_xlfn.IFS(VLOOKUP(WEEKDAY(Data[[#This Row],[Min Notif Date]]),Lookup!$J$1:$L$7,3,0)="Weekend","Weekend",VLOOKUP(WEEKDAY(Data[[#This Row],[Min Notif Date]]),Lookup!$J$1:$L$7,3,0)="Weekday","Weekday"))</f>
        <v>Weekday</v>
      </c>
      <c r="J5625" s="4" t="str">
        <f>VLOOKUP(WEEKDAY(Data[[#This Row],[Min Notif Date]]),Lookup!$J$1:$K$7,2,0)</f>
        <v>4. Wed</v>
      </c>
      <c r="K5625" s="105">
        <f>ROUNDDOWN(Data[[#This Row],[PGE Notified Time]],0)</f>
        <v>44860</v>
      </c>
      <c r="L5625" s="4">
        <f>HOUR(Data[[#This Row],[PGE Notified Time]])</f>
        <v>13</v>
      </c>
      <c r="M5625">
        <v>84605</v>
      </c>
      <c r="O5625" t="s">
        <v>20</v>
      </c>
      <c r="P5625" t="s">
        <v>210</v>
      </c>
      <c r="Q5625" t="s">
        <v>20</v>
      </c>
      <c r="R5625" t="s">
        <v>191</v>
      </c>
      <c r="S5625" s="1" t="s">
        <v>171</v>
      </c>
      <c r="T5625" s="1">
        <v>44860.559027777781</v>
      </c>
      <c r="U5625" s="1">
        <v>44860.631944444445</v>
      </c>
      <c r="V5625" t="s">
        <v>184</v>
      </c>
      <c r="W5625" t="s">
        <v>85</v>
      </c>
      <c r="X5625" t="s">
        <v>323</v>
      </c>
      <c r="Y5625" t="s">
        <v>186</v>
      </c>
      <c r="Z5625" t="s">
        <v>187</v>
      </c>
      <c r="AA5625" s="32">
        <v>105</v>
      </c>
    </row>
    <row r="5626" spans="1:27" x14ac:dyDescent="0.3">
      <c r="A5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6" s="4" t="str">
        <f>VLOOKUP(P5626,Lookup!$A$1:$D$19,4,0)</f>
        <v>North Valley</v>
      </c>
      <c r="C5626" s="4" t="str">
        <f>VLOOKUP(P5626,Lookup!$A$1:$E$19,5,0)</f>
        <v>Region 2</v>
      </c>
      <c r="D5626" s="4" t="str">
        <f>VLOOKUP(P5626,Lookup!$A$1:$B$19,2,0)</f>
        <v>SA</v>
      </c>
      <c r="E5626" s="4" t="str">
        <f>IF(AND((Data[[#This Row],[Min Notif Date]]&gt;$G$3),Data[[#This Row],[Min Notif Date]]&lt;$F$3),"Last Week","No")</f>
        <v>No</v>
      </c>
      <c r="F5626" s="4" t="str">
        <f>VLOOKUP(MONTH(Data[[#This Row],[Min Notif Date]]),Lookup!$G$1:$H$12,2,0)</f>
        <v>10. Oct</v>
      </c>
      <c r="G5626" s="4" t="str">
        <f t="shared" si="87"/>
        <v/>
      </c>
      <c r="H5626" s="4" t="str">
        <f>IF(AND(Data[[#This Row],[Min Notif Time]]&gt;6,Data[[#This Row],[Min Notif Time]]&lt;17),"Business Hours","Non-Business Hours")</f>
        <v>Business Hours</v>
      </c>
      <c r="I5626" s="4" t="str" cm="1">
        <f t="array" ref="I5626">IFERROR(VLOOKUP(Data[[#This Row],[Min Notif Date]],Lookup!$N$1:$P$11,2,0),_xlfn.IFS(VLOOKUP(WEEKDAY(Data[[#This Row],[Min Notif Date]]),Lookup!$J$1:$L$7,3,0)="Weekend","Weekend",VLOOKUP(WEEKDAY(Data[[#This Row],[Min Notif Date]]),Lookup!$J$1:$L$7,3,0)="Weekday","Weekday"))</f>
        <v>Weekday</v>
      </c>
      <c r="J5626" s="4" t="str">
        <f>VLOOKUP(WEEKDAY(Data[[#This Row],[Min Notif Date]]),Lookup!$J$1:$K$7,2,0)</f>
        <v>4. Wed</v>
      </c>
      <c r="K5626" s="105">
        <f>ROUNDDOWN(Data[[#This Row],[PGE Notified Time]],0)</f>
        <v>44860</v>
      </c>
      <c r="L5626" s="4">
        <f>HOUR(Data[[#This Row],[PGE Notified Time]])</f>
        <v>9</v>
      </c>
      <c r="M5626">
        <v>84578</v>
      </c>
      <c r="O5626" t="s">
        <v>20</v>
      </c>
      <c r="P5626" t="s">
        <v>210</v>
      </c>
      <c r="Q5626" t="s">
        <v>20</v>
      </c>
      <c r="R5626" t="s">
        <v>183</v>
      </c>
      <c r="S5626" s="1" t="s">
        <v>171</v>
      </c>
      <c r="T5626" s="1">
        <v>44860.379166666666</v>
      </c>
      <c r="U5626" s="1">
        <v>44860.444444444445</v>
      </c>
      <c r="V5626" t="s">
        <v>184</v>
      </c>
      <c r="W5626" t="s">
        <v>85</v>
      </c>
      <c r="X5626" t="s">
        <v>323</v>
      </c>
      <c r="Y5626" t="s">
        <v>186</v>
      </c>
      <c r="Z5626" t="s">
        <v>187</v>
      </c>
      <c r="AA5626" s="32">
        <v>94</v>
      </c>
    </row>
    <row r="5627" spans="1:27" x14ac:dyDescent="0.3">
      <c r="A5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7" s="4" t="str">
        <f>VLOOKUP(P5627,Lookup!$A$1:$D$19,4,0)</f>
        <v>Bay Area</v>
      </c>
      <c r="C5627" s="4" t="str">
        <f>VLOOKUP(P5627,Lookup!$A$1:$E$19,5,0)</f>
        <v>Region 3</v>
      </c>
      <c r="D5627" s="4" t="str">
        <f>VLOOKUP(P5627,Lookup!$A$1:$B$19,2,0)</f>
        <v>PN</v>
      </c>
      <c r="E5627" s="4" t="str">
        <f>IF(AND((Data[[#This Row],[Min Notif Date]]&gt;$G$3),Data[[#This Row],[Min Notif Date]]&lt;$F$3),"Last Week","No")</f>
        <v>No</v>
      </c>
      <c r="F5627" s="4" t="str">
        <f>VLOOKUP(MONTH(Data[[#This Row],[Min Notif Date]]),Lookup!$G$1:$H$12,2,0)</f>
        <v>10. Oct</v>
      </c>
      <c r="G5627" s="4" t="str">
        <f t="shared" si="87"/>
        <v/>
      </c>
      <c r="H5627" s="4" t="str">
        <f>IF(AND(Data[[#This Row],[Min Notif Time]]&gt;6,Data[[#This Row],[Min Notif Time]]&lt;17),"Business Hours","Non-Business Hours")</f>
        <v>Business Hours</v>
      </c>
      <c r="I5627" s="4" t="str" cm="1">
        <f t="array" ref="I5627">IFERROR(VLOOKUP(Data[[#This Row],[Min Notif Date]],Lookup!$N$1:$P$11,2,0),_xlfn.IFS(VLOOKUP(WEEKDAY(Data[[#This Row],[Min Notif Date]]),Lookup!$J$1:$L$7,3,0)="Weekend","Weekend",VLOOKUP(WEEKDAY(Data[[#This Row],[Min Notif Date]]),Lookup!$J$1:$L$7,3,0)="Weekday","Weekday"))</f>
        <v>Weekday</v>
      </c>
      <c r="J5627" s="4" t="str">
        <f>VLOOKUP(WEEKDAY(Data[[#This Row],[Min Notif Date]]),Lookup!$J$1:$K$7,2,0)</f>
        <v>4. Wed</v>
      </c>
      <c r="K5627" s="105">
        <f>ROUNDDOWN(Data[[#This Row],[PGE Notified Time]],0)</f>
        <v>44860</v>
      </c>
      <c r="L5627" s="4">
        <f>HOUR(Data[[#This Row],[PGE Notified Time]])</f>
        <v>11</v>
      </c>
      <c r="M5627">
        <v>84592</v>
      </c>
      <c r="O5627" t="s">
        <v>20</v>
      </c>
      <c r="P5627" t="s">
        <v>197</v>
      </c>
      <c r="Q5627" t="s">
        <v>20</v>
      </c>
      <c r="R5627" t="s">
        <v>191</v>
      </c>
      <c r="S5627" s="1" t="s">
        <v>171</v>
      </c>
      <c r="T5627" s="1">
        <v>44860.490277777775</v>
      </c>
      <c r="U5627" s="1">
        <v>44860.552083333336</v>
      </c>
      <c r="V5627" t="s">
        <v>184</v>
      </c>
      <c r="W5627" t="s">
        <v>85</v>
      </c>
      <c r="X5627" t="s">
        <v>199</v>
      </c>
      <c r="Y5627" t="s">
        <v>186</v>
      </c>
      <c r="Z5627" t="s">
        <v>187</v>
      </c>
      <c r="AA5627" s="32">
        <v>89</v>
      </c>
    </row>
    <row r="5628" spans="1:27" x14ac:dyDescent="0.3">
      <c r="A5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8" s="4" t="str">
        <f>VLOOKUP(P5628,Lookup!$A$1:$D$19,4,0)</f>
        <v>Bay Area</v>
      </c>
      <c r="C5628" s="4" t="str">
        <f>VLOOKUP(P5628,Lookup!$A$1:$E$19,5,0)</f>
        <v>Region 3</v>
      </c>
      <c r="D5628" s="4" t="str">
        <f>VLOOKUP(P5628,Lookup!$A$1:$B$19,2,0)</f>
        <v>EB</v>
      </c>
      <c r="E5628" s="4" t="str">
        <f>IF(AND((Data[[#This Row],[Min Notif Date]]&gt;$G$3),Data[[#This Row],[Min Notif Date]]&lt;$F$3),"Last Week","No")</f>
        <v>No</v>
      </c>
      <c r="F5628" s="4" t="str">
        <f>VLOOKUP(MONTH(Data[[#This Row],[Min Notif Date]]),Lookup!$G$1:$H$12,2,0)</f>
        <v>10. Oct</v>
      </c>
      <c r="G5628" s="4" t="str">
        <f t="shared" si="87"/>
        <v/>
      </c>
      <c r="H5628" s="4" t="str">
        <f>IF(AND(Data[[#This Row],[Min Notif Time]]&gt;6,Data[[#This Row],[Min Notif Time]]&lt;17),"Business Hours","Non-Business Hours")</f>
        <v>Business Hours</v>
      </c>
      <c r="I5628" s="4" t="str" cm="1">
        <f t="array" ref="I5628">IFERROR(VLOOKUP(Data[[#This Row],[Min Notif Date]],Lookup!$N$1:$P$11,2,0),_xlfn.IFS(VLOOKUP(WEEKDAY(Data[[#This Row],[Min Notif Date]]),Lookup!$J$1:$L$7,3,0)="Weekend","Weekend",VLOOKUP(WEEKDAY(Data[[#This Row],[Min Notif Date]]),Lookup!$J$1:$L$7,3,0)="Weekday","Weekday"))</f>
        <v>Weekday</v>
      </c>
      <c r="J5628" s="4" t="str">
        <f>VLOOKUP(WEEKDAY(Data[[#This Row],[Min Notif Date]]),Lookup!$J$1:$K$7,2,0)</f>
        <v>4. Wed</v>
      </c>
      <c r="K5628" s="105">
        <f>ROUNDDOWN(Data[[#This Row],[PGE Notified Time]],0)</f>
        <v>44860</v>
      </c>
      <c r="L5628" s="4">
        <f>HOUR(Data[[#This Row],[PGE Notified Time]])</f>
        <v>9</v>
      </c>
      <c r="M5628">
        <v>84577</v>
      </c>
      <c r="O5628" t="s">
        <v>20</v>
      </c>
      <c r="P5628" t="s">
        <v>182</v>
      </c>
      <c r="Q5628" t="s">
        <v>20</v>
      </c>
      <c r="R5628" t="s">
        <v>183</v>
      </c>
      <c r="S5628" s="1" t="s">
        <v>171</v>
      </c>
      <c r="T5628" s="1">
        <v>44860.375694444447</v>
      </c>
      <c r="U5628" s="1">
        <v>44860.4375</v>
      </c>
      <c r="V5628" t="s">
        <v>184</v>
      </c>
      <c r="W5628" t="s">
        <v>85</v>
      </c>
      <c r="X5628" t="s">
        <v>212</v>
      </c>
      <c r="Y5628" t="s">
        <v>186</v>
      </c>
      <c r="Z5628" t="s">
        <v>187</v>
      </c>
      <c r="AA5628" s="32">
        <v>89</v>
      </c>
    </row>
    <row r="5629" spans="1:27" x14ac:dyDescent="0.3">
      <c r="A5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9" s="4" t="str">
        <f>VLOOKUP(P5629,Lookup!$A$1:$D$19,4,0)</f>
        <v>Bay Area</v>
      </c>
      <c r="C5629" s="4" t="str">
        <f>VLOOKUP(P5629,Lookup!$A$1:$E$19,5,0)</f>
        <v>Region 3</v>
      </c>
      <c r="D5629" s="4" t="str">
        <f>VLOOKUP(P5629,Lookup!$A$1:$B$19,2,0)</f>
        <v>PN</v>
      </c>
      <c r="E5629" s="4" t="str">
        <f>IF(AND((Data[[#This Row],[Min Notif Date]]&gt;$G$3),Data[[#This Row],[Min Notif Date]]&lt;$F$3),"Last Week","No")</f>
        <v>No</v>
      </c>
      <c r="F5629" s="4" t="str">
        <f>VLOOKUP(MONTH(Data[[#This Row],[Min Notif Date]]),Lookup!$G$1:$H$12,2,0)</f>
        <v>10. Oct</v>
      </c>
      <c r="G5629" s="4" t="str">
        <f t="shared" si="87"/>
        <v/>
      </c>
      <c r="H5629" s="4" t="str">
        <f>IF(AND(Data[[#This Row],[Min Notif Time]]&gt;6,Data[[#This Row],[Min Notif Time]]&lt;17),"Business Hours","Non-Business Hours")</f>
        <v>Business Hours</v>
      </c>
      <c r="I5629" s="4" t="str" cm="1">
        <f t="array" ref="I5629">IFERROR(VLOOKUP(Data[[#This Row],[Min Notif Date]],Lookup!$N$1:$P$11,2,0),_xlfn.IFS(VLOOKUP(WEEKDAY(Data[[#This Row],[Min Notif Date]]),Lookup!$J$1:$L$7,3,0)="Weekend","Weekend",VLOOKUP(WEEKDAY(Data[[#This Row],[Min Notif Date]]),Lookup!$J$1:$L$7,3,0)="Weekday","Weekday"))</f>
        <v>Weekday</v>
      </c>
      <c r="J5629" s="4" t="str">
        <f>VLOOKUP(WEEKDAY(Data[[#This Row],[Min Notif Date]]),Lookup!$J$1:$K$7,2,0)</f>
        <v>4. Wed</v>
      </c>
      <c r="K5629" s="105">
        <f>ROUNDDOWN(Data[[#This Row],[PGE Notified Time]],0)</f>
        <v>44860</v>
      </c>
      <c r="L5629" s="4">
        <f>HOUR(Data[[#This Row],[PGE Notified Time]])</f>
        <v>11</v>
      </c>
      <c r="M5629">
        <v>84593</v>
      </c>
      <c r="O5629" t="s">
        <v>20</v>
      </c>
      <c r="P5629" t="s">
        <v>197</v>
      </c>
      <c r="Q5629" t="s">
        <v>20</v>
      </c>
      <c r="R5629" t="s">
        <v>191</v>
      </c>
      <c r="S5629" s="1" t="s">
        <v>171</v>
      </c>
      <c r="T5629" s="1">
        <v>44860.486111111109</v>
      </c>
      <c r="U5629" s="1">
        <v>44860.546527777777</v>
      </c>
      <c r="V5629" t="s">
        <v>184</v>
      </c>
      <c r="W5629" t="s">
        <v>85</v>
      </c>
      <c r="X5629" t="s">
        <v>199</v>
      </c>
      <c r="Y5629" t="s">
        <v>186</v>
      </c>
      <c r="Z5629" t="s">
        <v>187</v>
      </c>
      <c r="AA5629" s="32">
        <v>87</v>
      </c>
    </row>
    <row r="5630" spans="1:27" x14ac:dyDescent="0.3">
      <c r="A5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0" s="4" t="str">
        <f>VLOOKUP(P5630,Lookup!$A$1:$D$19,4,0)</f>
        <v>Bay Area</v>
      </c>
      <c r="C5630" s="4" t="str">
        <f>VLOOKUP(P5630,Lookup!$A$1:$E$19,5,0)</f>
        <v>Region 3</v>
      </c>
      <c r="D5630" s="4" t="str">
        <f>VLOOKUP(P5630,Lookup!$A$1:$B$19,2,0)</f>
        <v>PN</v>
      </c>
      <c r="E5630" s="4" t="str">
        <f>IF(AND((Data[[#This Row],[Min Notif Date]]&gt;$G$3),Data[[#This Row],[Min Notif Date]]&lt;$F$3),"Last Week","No")</f>
        <v>No</v>
      </c>
      <c r="F5630" s="4" t="str">
        <f>VLOOKUP(MONTH(Data[[#This Row],[Min Notif Date]]),Lookup!$G$1:$H$12,2,0)</f>
        <v>10. Oct</v>
      </c>
      <c r="G5630" s="4" t="str">
        <f t="shared" si="87"/>
        <v/>
      </c>
      <c r="H5630" s="4" t="str">
        <f>IF(AND(Data[[#This Row],[Min Notif Time]]&gt;6,Data[[#This Row],[Min Notif Time]]&lt;17),"Business Hours","Non-Business Hours")</f>
        <v>Business Hours</v>
      </c>
      <c r="I5630" s="4" t="str" cm="1">
        <f t="array" ref="I5630">IFERROR(VLOOKUP(Data[[#This Row],[Min Notif Date]],Lookup!$N$1:$P$11,2,0),_xlfn.IFS(VLOOKUP(WEEKDAY(Data[[#This Row],[Min Notif Date]]),Lookup!$J$1:$L$7,3,0)="Weekend","Weekend",VLOOKUP(WEEKDAY(Data[[#This Row],[Min Notif Date]]),Lookup!$J$1:$L$7,3,0)="Weekday","Weekday"))</f>
        <v>Weekday</v>
      </c>
      <c r="J5630" s="4" t="str">
        <f>VLOOKUP(WEEKDAY(Data[[#This Row],[Min Notif Date]]),Lookup!$J$1:$K$7,2,0)</f>
        <v>4. Wed</v>
      </c>
      <c r="K5630" s="105">
        <f>ROUNDDOWN(Data[[#This Row],[PGE Notified Time]],0)</f>
        <v>44860</v>
      </c>
      <c r="L5630" s="4">
        <f>HOUR(Data[[#This Row],[PGE Notified Time]])</f>
        <v>13</v>
      </c>
      <c r="M5630">
        <v>84606</v>
      </c>
      <c r="O5630" t="s">
        <v>20</v>
      </c>
      <c r="P5630" t="s">
        <v>197</v>
      </c>
      <c r="Q5630" t="s">
        <v>20</v>
      </c>
      <c r="R5630" t="s">
        <v>191</v>
      </c>
      <c r="S5630" s="1" t="s">
        <v>171</v>
      </c>
      <c r="T5630" s="1">
        <v>44860.5625</v>
      </c>
      <c r="U5630" s="1">
        <v>44860.607638888891</v>
      </c>
      <c r="V5630" t="s">
        <v>184</v>
      </c>
      <c r="W5630" t="s">
        <v>85</v>
      </c>
      <c r="X5630" t="s">
        <v>199</v>
      </c>
      <c r="Y5630" t="s">
        <v>186</v>
      </c>
      <c r="Z5630" t="s">
        <v>187</v>
      </c>
      <c r="AA5630" s="32">
        <v>65</v>
      </c>
    </row>
    <row r="5631" spans="1:27" x14ac:dyDescent="0.3">
      <c r="A5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1" s="4" t="str">
        <f>VLOOKUP(P5631,Lookup!$A$1:$D$19,4,0)</f>
        <v>North Valley</v>
      </c>
      <c r="C5631" s="4" t="str">
        <f>VLOOKUP(P5631,Lookup!$A$1:$E$19,5,0)</f>
        <v>Region 2</v>
      </c>
      <c r="D5631" s="4" t="str">
        <f>VLOOKUP(P5631,Lookup!$A$1:$B$19,2,0)</f>
        <v>SA</v>
      </c>
      <c r="E5631" s="4" t="str">
        <f>IF(AND((Data[[#This Row],[Min Notif Date]]&gt;$G$3),Data[[#This Row],[Min Notif Date]]&lt;$F$3),"Last Week","No")</f>
        <v>No</v>
      </c>
      <c r="F5631" s="4" t="str">
        <f>VLOOKUP(MONTH(Data[[#This Row],[Min Notif Date]]),Lookup!$G$1:$H$12,2,0)</f>
        <v>10. Oct</v>
      </c>
      <c r="G5631" s="4" t="str">
        <f t="shared" si="87"/>
        <v/>
      </c>
      <c r="H5631" s="4" t="str">
        <f>IF(AND(Data[[#This Row],[Min Notif Time]]&gt;6,Data[[#This Row],[Min Notif Time]]&lt;17),"Business Hours","Non-Business Hours")</f>
        <v>Business Hours</v>
      </c>
      <c r="I5631" s="4" t="str" cm="1">
        <f t="array" ref="I5631">IFERROR(VLOOKUP(Data[[#This Row],[Min Notif Date]],Lookup!$N$1:$P$11,2,0),_xlfn.IFS(VLOOKUP(WEEKDAY(Data[[#This Row],[Min Notif Date]]),Lookup!$J$1:$L$7,3,0)="Weekend","Weekend",VLOOKUP(WEEKDAY(Data[[#This Row],[Min Notif Date]]),Lookup!$J$1:$L$7,3,0)="Weekday","Weekday"))</f>
        <v>Weekday</v>
      </c>
      <c r="J5631" s="4" t="str">
        <f>VLOOKUP(WEEKDAY(Data[[#This Row],[Min Notif Date]]),Lookup!$J$1:$K$7,2,0)</f>
        <v>4. Wed</v>
      </c>
      <c r="K5631" s="105">
        <f>ROUNDDOWN(Data[[#This Row],[PGE Notified Time]],0)</f>
        <v>44860</v>
      </c>
      <c r="L5631" s="4">
        <f>HOUR(Data[[#This Row],[PGE Notified Time]])</f>
        <v>13</v>
      </c>
      <c r="M5631">
        <v>84604</v>
      </c>
      <c r="N5631">
        <v>4770617256</v>
      </c>
      <c r="O5631" t="s">
        <v>25</v>
      </c>
      <c r="P5631" t="s">
        <v>210</v>
      </c>
      <c r="Q5631" t="s">
        <v>213</v>
      </c>
      <c r="R5631" t="s">
        <v>183</v>
      </c>
      <c r="S5631" s="1">
        <v>44860.555</v>
      </c>
      <c r="T5631" s="1">
        <v>44860.554166666669</v>
      </c>
      <c r="U5631" s="1">
        <v>44860.597916666666</v>
      </c>
      <c r="V5631" t="s">
        <v>184</v>
      </c>
      <c r="W5631" t="s">
        <v>87</v>
      </c>
      <c r="X5631" t="s">
        <v>238</v>
      </c>
      <c r="Y5631" t="s">
        <v>186</v>
      </c>
      <c r="Z5631" t="s">
        <v>187</v>
      </c>
      <c r="AA5631" s="32">
        <v>63</v>
      </c>
    </row>
    <row r="5632" spans="1:27" x14ac:dyDescent="0.3">
      <c r="A5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2" s="4" t="str">
        <f>VLOOKUP(P5632,Lookup!$A$1:$D$19,4,0)</f>
        <v>Central Valley</v>
      </c>
      <c r="C5632" s="4" t="str">
        <f>VLOOKUP(P5632,Lookup!$A$1:$E$19,5,0)</f>
        <v>Region 5</v>
      </c>
      <c r="D5632" s="4" t="str">
        <f>VLOOKUP(P5632,Lookup!$A$1:$B$19,2,0)</f>
        <v>ST</v>
      </c>
      <c r="E5632" s="4" t="str">
        <f>IF(AND((Data[[#This Row],[Min Notif Date]]&gt;$G$3),Data[[#This Row],[Min Notif Date]]&lt;$F$3),"Last Week","No")</f>
        <v>No</v>
      </c>
      <c r="F5632" s="4" t="str">
        <f>VLOOKUP(MONTH(Data[[#This Row],[Min Notif Date]]),Lookup!$G$1:$H$12,2,0)</f>
        <v>10. Oct</v>
      </c>
      <c r="G5632" s="4" t="str">
        <f t="shared" si="87"/>
        <v/>
      </c>
      <c r="H5632" s="4" t="str">
        <f>IF(AND(Data[[#This Row],[Min Notif Time]]&gt;6,Data[[#This Row],[Min Notif Time]]&lt;17),"Business Hours","Non-Business Hours")</f>
        <v>Business Hours</v>
      </c>
      <c r="I5632" s="4" t="str" cm="1">
        <f t="array" ref="I5632">IFERROR(VLOOKUP(Data[[#This Row],[Min Notif Date]],Lookup!$N$1:$P$11,2,0),_xlfn.IFS(VLOOKUP(WEEKDAY(Data[[#This Row],[Min Notif Date]]),Lookup!$J$1:$L$7,3,0)="Weekend","Weekend",VLOOKUP(WEEKDAY(Data[[#This Row],[Min Notif Date]]),Lookup!$J$1:$L$7,3,0)="Weekday","Weekday"))</f>
        <v>Weekday</v>
      </c>
      <c r="J5632" s="4" t="str">
        <f>VLOOKUP(WEEKDAY(Data[[#This Row],[Min Notif Date]]),Lookup!$J$1:$K$7,2,0)</f>
        <v>4. Wed</v>
      </c>
      <c r="K5632" s="105">
        <f>ROUNDDOWN(Data[[#This Row],[PGE Notified Time]],0)</f>
        <v>44860</v>
      </c>
      <c r="L5632" s="4">
        <f>HOUR(Data[[#This Row],[PGE Notified Time]])</f>
        <v>12</v>
      </c>
      <c r="M5632">
        <v>84600</v>
      </c>
      <c r="N5632">
        <v>1083373</v>
      </c>
      <c r="O5632" t="s">
        <v>25</v>
      </c>
      <c r="P5632" t="s">
        <v>188</v>
      </c>
      <c r="Q5632" t="s">
        <v>213</v>
      </c>
      <c r="R5632" t="s">
        <v>183</v>
      </c>
      <c r="S5632" s="1">
        <v>44860.536053240743</v>
      </c>
      <c r="T5632" s="1">
        <v>44860.535416666666</v>
      </c>
      <c r="U5632" s="1">
        <v>44860.561111111114</v>
      </c>
      <c r="V5632" t="s">
        <v>184</v>
      </c>
      <c r="W5632" t="s">
        <v>86</v>
      </c>
      <c r="X5632" t="s">
        <v>189</v>
      </c>
      <c r="Y5632" t="s">
        <v>186</v>
      </c>
      <c r="Z5632" t="s">
        <v>187</v>
      </c>
      <c r="AA5632" s="32">
        <v>37</v>
      </c>
    </row>
    <row r="5633" spans="1:27" x14ac:dyDescent="0.3">
      <c r="A5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33" s="4" t="str">
        <f>VLOOKUP(P5633,Lookup!$A$1:$D$19,4,0)</f>
        <v>North Coast</v>
      </c>
      <c r="C5633" s="4" t="str">
        <f>VLOOKUP(P5633,Lookup!$A$1:$E$19,5,0)</f>
        <v>Region 1</v>
      </c>
      <c r="D5633" s="4" t="str">
        <f>VLOOKUP(P5633,Lookup!$A$1:$B$19,2,0)</f>
        <v>HB</v>
      </c>
      <c r="E5633" s="4" t="str">
        <f>IF(AND((Data[[#This Row],[Min Notif Date]]&gt;$G$3),Data[[#This Row],[Min Notif Date]]&lt;$F$3),"Last Week","No")</f>
        <v>No</v>
      </c>
      <c r="F5633" s="4" t="str">
        <f>VLOOKUP(MONTH(Data[[#This Row],[Min Notif Date]]),Lookup!$G$1:$H$12,2,0)</f>
        <v>10. Oct</v>
      </c>
      <c r="G5633" s="4" t="str">
        <f t="shared" si="87"/>
        <v/>
      </c>
      <c r="H5633" s="4" t="str">
        <f>IF(AND(Data[[#This Row],[Min Notif Time]]&gt;6,Data[[#This Row],[Min Notif Time]]&lt;17),"Business Hours","Non-Business Hours")</f>
        <v>Business Hours</v>
      </c>
      <c r="I5633" s="4" t="str" cm="1">
        <f t="array" ref="I5633">IFERROR(VLOOKUP(Data[[#This Row],[Min Notif Date]],Lookup!$N$1:$P$11,2,0),_xlfn.IFS(VLOOKUP(WEEKDAY(Data[[#This Row],[Min Notif Date]]),Lookup!$J$1:$L$7,3,0)="Weekend","Weekend",VLOOKUP(WEEKDAY(Data[[#This Row],[Min Notif Date]]),Lookup!$J$1:$L$7,3,0)="Weekday","Weekday"))</f>
        <v>Weekday</v>
      </c>
      <c r="J5633" s="4" t="str">
        <f>VLOOKUP(WEEKDAY(Data[[#This Row],[Min Notif Date]]),Lookup!$J$1:$K$7,2,0)</f>
        <v>4. Wed</v>
      </c>
      <c r="K5633" s="105">
        <f>ROUNDDOWN(Data[[#This Row],[PGE Notified Time]],0)</f>
        <v>44860</v>
      </c>
      <c r="L5633" s="4">
        <f>HOUR(Data[[#This Row],[PGE Notified Time]])</f>
        <v>13</v>
      </c>
      <c r="M5633">
        <v>84603</v>
      </c>
      <c r="N5633">
        <v>3258322207</v>
      </c>
      <c r="O5633" t="s">
        <v>23</v>
      </c>
      <c r="P5633" t="s">
        <v>298</v>
      </c>
      <c r="Q5633" t="s">
        <v>213</v>
      </c>
      <c r="R5633" t="s">
        <v>193</v>
      </c>
      <c r="S5633" s="1">
        <v>44860.555208333331</v>
      </c>
      <c r="T5633" s="1">
        <v>44860.554861111108</v>
      </c>
      <c r="U5633" s="1">
        <v>44860.579861111109</v>
      </c>
      <c r="V5633" t="s">
        <v>184</v>
      </c>
      <c r="W5633" t="s">
        <v>85</v>
      </c>
      <c r="X5633" t="s">
        <v>305</v>
      </c>
      <c r="Y5633" t="s">
        <v>186</v>
      </c>
      <c r="Z5633" t="s">
        <v>187</v>
      </c>
      <c r="AA5633" s="32">
        <v>36</v>
      </c>
    </row>
    <row r="5634" spans="1:27" x14ac:dyDescent="0.3">
      <c r="A5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4" s="4" t="str">
        <f>VLOOKUP(P5634,Lookup!$A$1:$D$19,4,0)</f>
        <v>North Coast</v>
      </c>
      <c r="C5634" s="4" t="str">
        <f>VLOOKUP(P5634,Lookup!$A$1:$E$19,5,0)</f>
        <v>Region 1</v>
      </c>
      <c r="D5634" s="4" t="str">
        <f>VLOOKUP(P5634,Lookup!$A$1:$B$19,2,0)</f>
        <v>SO</v>
      </c>
      <c r="E5634" s="4" t="str">
        <f>IF(AND((Data[[#This Row],[Min Notif Date]]&gt;$G$3),Data[[#This Row],[Min Notif Date]]&lt;$F$3),"Last Week","No")</f>
        <v>No</v>
      </c>
      <c r="F5634" s="4" t="str">
        <f>VLOOKUP(MONTH(Data[[#This Row],[Min Notif Date]]),Lookup!$G$1:$H$12,2,0)</f>
        <v>10. Oct</v>
      </c>
      <c r="G5634" s="4" t="str">
        <f t="shared" si="87"/>
        <v/>
      </c>
      <c r="H5634" s="4" t="str">
        <f>IF(AND(Data[[#This Row],[Min Notif Time]]&gt;6,Data[[#This Row],[Min Notif Time]]&lt;17),"Business Hours","Non-Business Hours")</f>
        <v>Business Hours</v>
      </c>
      <c r="I5634" s="4" t="str" cm="1">
        <f t="array" ref="I5634">IFERROR(VLOOKUP(Data[[#This Row],[Min Notif Date]],Lookup!$N$1:$P$11,2,0),_xlfn.IFS(VLOOKUP(WEEKDAY(Data[[#This Row],[Min Notif Date]]),Lookup!$J$1:$L$7,3,0)="Weekend","Weekend",VLOOKUP(WEEKDAY(Data[[#This Row],[Min Notif Date]]),Lookup!$J$1:$L$7,3,0)="Weekday","Weekday"))</f>
        <v>Weekday</v>
      </c>
      <c r="J5634" s="4" t="str">
        <f>VLOOKUP(WEEKDAY(Data[[#This Row],[Min Notif Date]]),Lookup!$J$1:$K$7,2,0)</f>
        <v>4. Wed</v>
      </c>
      <c r="K5634" s="105">
        <f>ROUNDDOWN(Data[[#This Row],[PGE Notified Time]],0)</f>
        <v>44860</v>
      </c>
      <c r="L5634" s="4">
        <f>HOUR(Data[[#This Row],[PGE Notified Time]])</f>
        <v>12</v>
      </c>
      <c r="M5634">
        <v>84599</v>
      </c>
      <c r="N5634">
        <v>4186450765</v>
      </c>
      <c r="O5634" t="s">
        <v>25</v>
      </c>
      <c r="P5634" t="s">
        <v>203</v>
      </c>
      <c r="Q5634" t="s">
        <v>213</v>
      </c>
      <c r="R5634" t="s">
        <v>183</v>
      </c>
      <c r="S5634" s="1">
        <v>44860.515486111108</v>
      </c>
      <c r="T5634" s="1">
        <v>44860.515833333331</v>
      </c>
      <c r="U5634" s="1">
        <v>44860.538194444445</v>
      </c>
      <c r="V5634" t="s">
        <v>184</v>
      </c>
      <c r="W5634" t="s">
        <v>85</v>
      </c>
      <c r="X5634" t="s">
        <v>346</v>
      </c>
      <c r="Y5634" t="s">
        <v>186</v>
      </c>
      <c r="Z5634" t="s">
        <v>187</v>
      </c>
      <c r="AA5634" s="32">
        <v>32.700000000000003</v>
      </c>
    </row>
    <row r="5635" spans="1:27" x14ac:dyDescent="0.3">
      <c r="A5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5" s="4" t="str">
        <f>VLOOKUP(P5635,Lookup!$A$1:$D$19,4,0)</f>
        <v>Bay Area</v>
      </c>
      <c r="C5635" s="4" t="str">
        <f>VLOOKUP(P5635,Lookup!$A$1:$E$19,5,0)</f>
        <v>Region 3</v>
      </c>
      <c r="D5635" s="4" t="str">
        <f>VLOOKUP(P5635,Lookup!$A$1:$B$19,2,0)</f>
        <v>SF</v>
      </c>
      <c r="E5635" s="4" t="str">
        <f>IF(AND((Data[[#This Row],[Min Notif Date]]&gt;$G$3),Data[[#This Row],[Min Notif Date]]&lt;$F$3),"Last Week","No")</f>
        <v>No</v>
      </c>
      <c r="F5635" s="4" t="str">
        <f>VLOOKUP(MONTH(Data[[#This Row],[Min Notif Date]]),Lookup!$G$1:$H$12,2,0)</f>
        <v>10. Oct</v>
      </c>
      <c r="G5635" s="4" t="str">
        <f t="shared" si="87"/>
        <v/>
      </c>
      <c r="H5635" s="4" t="str">
        <f>IF(AND(Data[[#This Row],[Min Notif Time]]&gt;6,Data[[#This Row],[Min Notif Time]]&lt;17),"Business Hours","Non-Business Hours")</f>
        <v>Business Hours</v>
      </c>
      <c r="I5635" s="4" t="str" cm="1">
        <f t="array" ref="I5635">IFERROR(VLOOKUP(Data[[#This Row],[Min Notif Date]],Lookup!$N$1:$P$11,2,0),_xlfn.IFS(VLOOKUP(WEEKDAY(Data[[#This Row],[Min Notif Date]]),Lookup!$J$1:$L$7,3,0)="Weekend","Weekend",VLOOKUP(WEEKDAY(Data[[#This Row],[Min Notif Date]]),Lookup!$J$1:$L$7,3,0)="Weekday","Weekday"))</f>
        <v>Weekday</v>
      </c>
      <c r="J5635" s="4" t="str">
        <f>VLOOKUP(WEEKDAY(Data[[#This Row],[Min Notif Date]]),Lookup!$J$1:$K$7,2,0)</f>
        <v>4. Wed</v>
      </c>
      <c r="K5635" s="105">
        <f>ROUNDDOWN(Data[[#This Row],[PGE Notified Time]],0)</f>
        <v>44860</v>
      </c>
      <c r="L5635" s="4">
        <f>HOUR(Data[[#This Row],[PGE Notified Time]])</f>
        <v>12</v>
      </c>
      <c r="M5635">
        <v>84595</v>
      </c>
      <c r="N5635">
        <v>5866805589</v>
      </c>
      <c r="O5635" t="s">
        <v>20</v>
      </c>
      <c r="P5635" t="s">
        <v>190</v>
      </c>
      <c r="Q5635" t="s">
        <v>20</v>
      </c>
      <c r="R5635" t="s">
        <v>183</v>
      </c>
      <c r="S5635" s="1">
        <v>44860.5075</v>
      </c>
      <c r="T5635" s="1">
        <v>44860.508379629631</v>
      </c>
      <c r="U5635" s="1">
        <v>44860.529166666667</v>
      </c>
      <c r="V5635" t="s">
        <v>184</v>
      </c>
      <c r="W5635" t="s">
        <v>85</v>
      </c>
      <c r="X5635" t="s">
        <v>192</v>
      </c>
      <c r="Y5635" t="s">
        <v>186</v>
      </c>
      <c r="Z5635" t="s">
        <v>187</v>
      </c>
      <c r="AA5635" s="32">
        <v>31.2</v>
      </c>
    </row>
    <row r="5636" spans="1:27" x14ac:dyDescent="0.3">
      <c r="A5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6" s="4" t="str">
        <f>VLOOKUP(P5636,Lookup!$A$1:$D$19,4,0)</f>
        <v>Central Valley</v>
      </c>
      <c r="C5636" s="4" t="str">
        <f>VLOOKUP(P5636,Lookup!$A$1:$E$19,5,0)</f>
        <v>Region 5</v>
      </c>
      <c r="D5636" s="4" t="str">
        <f>VLOOKUP(P5636,Lookup!$A$1:$B$19,2,0)</f>
        <v>YO</v>
      </c>
      <c r="E5636" s="4" t="str">
        <f>IF(AND((Data[[#This Row],[Min Notif Date]]&gt;$G$3),Data[[#This Row],[Min Notif Date]]&lt;$F$3),"Last Week","No")</f>
        <v>No</v>
      </c>
      <c r="F5636" s="4" t="str">
        <f>VLOOKUP(MONTH(Data[[#This Row],[Min Notif Date]]),Lookup!$G$1:$H$12,2,0)</f>
        <v>10. Oct</v>
      </c>
      <c r="G5636" s="4" t="str">
        <f t="shared" si="87"/>
        <v/>
      </c>
      <c r="H5636" s="4" t="str">
        <f>IF(AND(Data[[#This Row],[Min Notif Time]]&gt;6,Data[[#This Row],[Min Notif Time]]&lt;17),"Business Hours","Non-Business Hours")</f>
        <v>Business Hours</v>
      </c>
      <c r="I5636" s="4" t="str" cm="1">
        <f t="array" ref="I5636">IFERROR(VLOOKUP(Data[[#This Row],[Min Notif Date]],Lookup!$N$1:$P$11,2,0),_xlfn.IFS(VLOOKUP(WEEKDAY(Data[[#This Row],[Min Notif Date]]),Lookup!$J$1:$L$7,3,0)="Weekend","Weekend",VLOOKUP(WEEKDAY(Data[[#This Row],[Min Notif Date]]),Lookup!$J$1:$L$7,3,0)="Weekday","Weekday"))</f>
        <v>Weekday</v>
      </c>
      <c r="J5636" s="4" t="str">
        <f>VLOOKUP(WEEKDAY(Data[[#This Row],[Min Notif Date]]),Lookup!$J$1:$K$7,2,0)</f>
        <v>4. Wed</v>
      </c>
      <c r="K5636" s="105">
        <f>ROUNDDOWN(Data[[#This Row],[PGE Notified Time]],0)</f>
        <v>44860</v>
      </c>
      <c r="L5636" s="4">
        <f>HOUR(Data[[#This Row],[PGE Notified Time]])</f>
        <v>7</v>
      </c>
      <c r="M5636">
        <v>84573</v>
      </c>
      <c r="N5636">
        <v>4278327</v>
      </c>
      <c r="O5636" t="s">
        <v>25</v>
      </c>
      <c r="P5636" t="s">
        <v>231</v>
      </c>
      <c r="Q5636" t="s">
        <v>213</v>
      </c>
      <c r="R5636" t="s">
        <v>183</v>
      </c>
      <c r="S5636" s="1">
        <v>44860.313703703701</v>
      </c>
      <c r="T5636" s="1">
        <v>44860.313194444447</v>
      </c>
      <c r="U5636" s="1">
        <v>44860.333333333336</v>
      </c>
      <c r="V5636" t="s">
        <v>184</v>
      </c>
      <c r="W5636" t="s">
        <v>85</v>
      </c>
      <c r="X5636" t="s">
        <v>252</v>
      </c>
      <c r="Y5636" t="s">
        <v>186</v>
      </c>
      <c r="Z5636" t="s">
        <v>187</v>
      </c>
      <c r="AA5636" s="32">
        <v>29</v>
      </c>
    </row>
    <row r="5637" spans="1:27" x14ac:dyDescent="0.3">
      <c r="A5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7" s="4" t="str">
        <f>VLOOKUP(P5637,Lookup!$A$1:$D$19,4,0)</f>
        <v>North Valley</v>
      </c>
      <c r="C5637" s="4" t="str">
        <f>VLOOKUP(P5637,Lookup!$A$1:$E$19,5,0)</f>
        <v>Region 2</v>
      </c>
      <c r="D5637" s="4" t="str">
        <f>VLOOKUP(P5637,Lookup!$A$1:$B$19,2,0)</f>
        <v>SI</v>
      </c>
      <c r="E5637" s="4" t="str">
        <f>IF(AND((Data[[#This Row],[Min Notif Date]]&gt;$G$3),Data[[#This Row],[Min Notif Date]]&lt;$F$3),"Last Week","No")</f>
        <v>No</v>
      </c>
      <c r="F5637" s="4" t="str">
        <f>VLOOKUP(MONTH(Data[[#This Row],[Min Notif Date]]),Lookup!$G$1:$H$12,2,0)</f>
        <v>10. Oct</v>
      </c>
      <c r="G5637" s="4" t="str">
        <f t="shared" ref="G5637:G5700" si="88">IF(AA5637&lt;0,"Negative","")</f>
        <v/>
      </c>
      <c r="H5637" s="4" t="str">
        <f>IF(AND(Data[[#This Row],[Min Notif Time]]&gt;6,Data[[#This Row],[Min Notif Time]]&lt;17),"Business Hours","Non-Business Hours")</f>
        <v>Business Hours</v>
      </c>
      <c r="I5637" s="4" t="str" cm="1">
        <f t="array" ref="I5637">IFERROR(VLOOKUP(Data[[#This Row],[Min Notif Date]],Lookup!$N$1:$P$11,2,0),_xlfn.IFS(VLOOKUP(WEEKDAY(Data[[#This Row],[Min Notif Date]]),Lookup!$J$1:$L$7,3,0)="Weekend","Weekend",VLOOKUP(WEEKDAY(Data[[#This Row],[Min Notif Date]]),Lookup!$J$1:$L$7,3,0)="Weekday","Weekday"))</f>
        <v>Weekday</v>
      </c>
      <c r="J5637" s="4" t="str">
        <f>VLOOKUP(WEEKDAY(Data[[#This Row],[Min Notif Date]]),Lookup!$J$1:$K$7,2,0)</f>
        <v>4. Wed</v>
      </c>
      <c r="K5637" s="105">
        <f>ROUNDDOWN(Data[[#This Row],[PGE Notified Time]],0)</f>
        <v>44860</v>
      </c>
      <c r="L5637" s="4">
        <f>HOUR(Data[[#This Row],[PGE Notified Time]])</f>
        <v>11</v>
      </c>
      <c r="M5637">
        <v>84591</v>
      </c>
      <c r="N5637">
        <v>7373142689</v>
      </c>
      <c r="O5637" t="s">
        <v>25</v>
      </c>
      <c r="P5637" t="s">
        <v>201</v>
      </c>
      <c r="Q5637" t="s">
        <v>198</v>
      </c>
      <c r="R5637" t="s">
        <v>266</v>
      </c>
      <c r="S5637" s="1">
        <v>44860.491388888891</v>
      </c>
      <c r="T5637" s="1">
        <v>44860.492361111108</v>
      </c>
      <c r="U5637" s="1">
        <v>44860.49722222222</v>
      </c>
      <c r="V5637" t="s">
        <v>184</v>
      </c>
      <c r="W5637" t="s">
        <v>85</v>
      </c>
      <c r="X5637" t="s">
        <v>274</v>
      </c>
      <c r="Y5637" t="s">
        <v>186</v>
      </c>
      <c r="Z5637" t="s">
        <v>187</v>
      </c>
      <c r="AA5637" s="32">
        <v>8.4</v>
      </c>
    </row>
    <row r="5638" spans="1:27" x14ac:dyDescent="0.3">
      <c r="A5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8" s="4" t="str">
        <f>VLOOKUP(P5638,Lookup!$A$1:$D$19,4,0)</f>
        <v>Central Valley</v>
      </c>
      <c r="C5638" s="4" t="str">
        <f>VLOOKUP(P5638,Lookup!$A$1:$E$19,5,0)</f>
        <v>Region 5</v>
      </c>
      <c r="D5638" s="4" t="str">
        <f>VLOOKUP(P5638,Lookup!$A$1:$B$19,2,0)</f>
        <v>YO</v>
      </c>
      <c r="E5638" s="4" t="str">
        <f>IF(AND((Data[[#This Row],[Min Notif Date]]&gt;$G$3),Data[[#This Row],[Min Notif Date]]&lt;$F$3),"Last Week","No")</f>
        <v>No</v>
      </c>
      <c r="F5638" s="4" t="str">
        <f>VLOOKUP(MONTH(Data[[#This Row],[Min Notif Date]]),Lookup!$G$1:$H$12,2,0)</f>
        <v>10. Oct</v>
      </c>
      <c r="G5638" s="4" t="str">
        <f t="shared" si="88"/>
        <v/>
      </c>
      <c r="H5638" s="4" t="str">
        <f>IF(AND(Data[[#This Row],[Min Notif Time]]&gt;6,Data[[#This Row],[Min Notif Time]]&lt;17),"Business Hours","Non-Business Hours")</f>
        <v>Business Hours</v>
      </c>
      <c r="I5638" s="4" t="str" cm="1">
        <f t="array" ref="I5638">IFERROR(VLOOKUP(Data[[#This Row],[Min Notif Date]],Lookup!$N$1:$P$11,2,0),_xlfn.IFS(VLOOKUP(WEEKDAY(Data[[#This Row],[Min Notif Date]]),Lookup!$J$1:$L$7,3,0)="Weekend","Weekend",VLOOKUP(WEEKDAY(Data[[#This Row],[Min Notif Date]]),Lookup!$J$1:$L$7,3,0)="Weekday","Weekday"))</f>
        <v>Weekday</v>
      </c>
      <c r="J5638" s="4" t="str">
        <f>VLOOKUP(WEEKDAY(Data[[#This Row],[Min Notif Date]]),Lookup!$J$1:$K$7,2,0)</f>
        <v>4. Wed</v>
      </c>
      <c r="K5638" s="105">
        <f>ROUNDDOWN(Data[[#This Row],[PGE Notified Time]],0)</f>
        <v>44860</v>
      </c>
      <c r="L5638" s="4">
        <f>HOUR(Data[[#This Row],[PGE Notified Time]])</f>
        <v>12</v>
      </c>
      <c r="M5638">
        <v>84601</v>
      </c>
      <c r="N5638">
        <v>2082803</v>
      </c>
      <c r="O5638" t="s">
        <v>25</v>
      </c>
      <c r="P5638" t="s">
        <v>231</v>
      </c>
      <c r="Q5638" t="s">
        <v>213</v>
      </c>
      <c r="R5638" t="s">
        <v>183</v>
      </c>
      <c r="S5638" s="1">
        <v>44860.539236111108</v>
      </c>
      <c r="T5638" s="1">
        <v>44860.538888888892</v>
      </c>
      <c r="U5638" s="1">
        <v>44860.542361111111</v>
      </c>
      <c r="V5638" t="s">
        <v>184</v>
      </c>
      <c r="W5638" t="s">
        <v>85</v>
      </c>
      <c r="X5638" t="s">
        <v>339</v>
      </c>
      <c r="Y5638" t="s">
        <v>186</v>
      </c>
      <c r="Z5638" t="s">
        <v>187</v>
      </c>
      <c r="AA5638" s="32">
        <v>5</v>
      </c>
    </row>
    <row r="5639" spans="1:27" x14ac:dyDescent="0.3">
      <c r="A5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9" s="4" t="str">
        <f>VLOOKUP(P5639,Lookup!$A$1:$D$19,4,0)</f>
        <v>Central Valley</v>
      </c>
      <c r="C5639" s="4" t="str">
        <f>VLOOKUP(P5639,Lookup!$A$1:$E$19,5,0)</f>
        <v>Region 5</v>
      </c>
      <c r="D5639" s="4" t="str">
        <f>VLOOKUP(P5639,Lookup!$A$1:$B$19,2,0)</f>
        <v>FR</v>
      </c>
      <c r="E5639" s="4" t="str">
        <f>IF(AND((Data[[#This Row],[Min Notif Date]]&gt;$G$3),Data[[#This Row],[Min Notif Date]]&lt;$F$3),"Last Week","No")</f>
        <v>No</v>
      </c>
      <c r="F5639" s="4" t="str">
        <f>VLOOKUP(MONTH(Data[[#This Row],[Min Notif Date]]),Lookup!$G$1:$H$12,2,0)</f>
        <v>10. Oct</v>
      </c>
      <c r="G5639" s="4" t="str">
        <f t="shared" si="88"/>
        <v/>
      </c>
      <c r="H5639" s="4" t="str">
        <f>IF(AND(Data[[#This Row],[Min Notif Time]]&gt;6,Data[[#This Row],[Min Notif Time]]&lt;17),"Business Hours","Non-Business Hours")</f>
        <v>Business Hours</v>
      </c>
      <c r="I5639" s="4" t="str" cm="1">
        <f t="array" ref="I5639">IFERROR(VLOOKUP(Data[[#This Row],[Min Notif Date]],Lookup!$N$1:$P$11,2,0),_xlfn.IFS(VLOOKUP(WEEKDAY(Data[[#This Row],[Min Notif Date]]),Lookup!$J$1:$L$7,3,0)="Weekend","Weekend",VLOOKUP(WEEKDAY(Data[[#This Row],[Min Notif Date]]),Lookup!$J$1:$L$7,3,0)="Weekday","Weekday"))</f>
        <v>Weekday</v>
      </c>
      <c r="J5639" s="4" t="str">
        <f>VLOOKUP(WEEKDAY(Data[[#This Row],[Min Notif Date]]),Lookup!$J$1:$K$7,2,0)</f>
        <v>5. Thu</v>
      </c>
      <c r="K5639" s="105">
        <f>ROUNDDOWN(Data[[#This Row],[PGE Notified Time]],0)</f>
        <v>44861</v>
      </c>
      <c r="L5639" s="4">
        <f>HOUR(Data[[#This Row],[PGE Notified Time]])</f>
        <v>12</v>
      </c>
      <c r="M5639">
        <v>84654</v>
      </c>
      <c r="O5639" t="s">
        <v>20</v>
      </c>
      <c r="P5639" t="s">
        <v>195</v>
      </c>
      <c r="Q5639" t="s">
        <v>20</v>
      </c>
      <c r="R5639" t="s">
        <v>183</v>
      </c>
      <c r="S5639" s="1" t="s">
        <v>171</v>
      </c>
      <c r="T5639" s="1">
        <v>44861.535416666666</v>
      </c>
      <c r="U5639" s="1">
        <v>44862.069444444445</v>
      </c>
      <c r="V5639" t="s">
        <v>184</v>
      </c>
      <c r="W5639" t="s">
        <v>87</v>
      </c>
      <c r="X5639" t="s">
        <v>407</v>
      </c>
      <c r="Y5639" t="s">
        <v>186</v>
      </c>
      <c r="Z5639" t="s">
        <v>187</v>
      </c>
      <c r="AA5639" s="32">
        <v>769</v>
      </c>
    </row>
    <row r="5640" spans="1:27" x14ac:dyDescent="0.3">
      <c r="A5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0" s="4" t="str">
        <f>VLOOKUP(P5640,Lookup!$A$1:$D$19,4,0)</f>
        <v>Bay Area</v>
      </c>
      <c r="C5640" s="4" t="str">
        <f>VLOOKUP(P5640,Lookup!$A$1:$E$19,5,0)</f>
        <v>Region 3</v>
      </c>
      <c r="D5640" s="4" t="str">
        <f>VLOOKUP(P5640,Lookup!$A$1:$B$19,2,0)</f>
        <v>DI</v>
      </c>
      <c r="E5640" s="4" t="str">
        <f>IF(AND((Data[[#This Row],[Min Notif Date]]&gt;$G$3),Data[[#This Row],[Min Notif Date]]&lt;$F$3),"Last Week","No")</f>
        <v>No</v>
      </c>
      <c r="F5640" s="4" t="str">
        <f>VLOOKUP(MONTH(Data[[#This Row],[Min Notif Date]]),Lookup!$G$1:$H$12,2,0)</f>
        <v>10. Oct</v>
      </c>
      <c r="G5640" s="4" t="str">
        <f t="shared" si="88"/>
        <v/>
      </c>
      <c r="H5640" s="4" t="str">
        <f>IF(AND(Data[[#This Row],[Min Notif Time]]&gt;6,Data[[#This Row],[Min Notif Time]]&lt;17),"Business Hours","Non-Business Hours")</f>
        <v>Business Hours</v>
      </c>
      <c r="I5640" s="4" t="str" cm="1">
        <f t="array" ref="I5640">IFERROR(VLOOKUP(Data[[#This Row],[Min Notif Date]],Lookup!$N$1:$P$11,2,0),_xlfn.IFS(VLOOKUP(WEEKDAY(Data[[#This Row],[Min Notif Date]]),Lookup!$J$1:$L$7,3,0)="Weekend","Weekend",VLOOKUP(WEEKDAY(Data[[#This Row],[Min Notif Date]]),Lookup!$J$1:$L$7,3,0)="Weekday","Weekday"))</f>
        <v>Weekday</v>
      </c>
      <c r="J5640" s="4" t="str">
        <f>VLOOKUP(WEEKDAY(Data[[#This Row],[Min Notif Date]]),Lookup!$J$1:$K$7,2,0)</f>
        <v>5. Thu</v>
      </c>
      <c r="K5640" s="105">
        <f>ROUNDDOWN(Data[[#This Row],[PGE Notified Time]],0)</f>
        <v>44861</v>
      </c>
      <c r="L5640" s="4">
        <f>HOUR(Data[[#This Row],[PGE Notified Time]])</f>
        <v>12</v>
      </c>
      <c r="M5640">
        <v>84647</v>
      </c>
      <c r="O5640" t="s">
        <v>20</v>
      </c>
      <c r="P5640" t="s">
        <v>208</v>
      </c>
      <c r="Q5640" t="s">
        <v>20</v>
      </c>
      <c r="R5640" t="s">
        <v>183</v>
      </c>
      <c r="S5640" s="1" t="s">
        <v>171</v>
      </c>
      <c r="T5640" s="1">
        <v>44861.503472222219</v>
      </c>
      <c r="U5640" s="1">
        <v>44861.958333333336</v>
      </c>
      <c r="V5640" t="s">
        <v>184</v>
      </c>
      <c r="W5640" t="s">
        <v>87</v>
      </c>
      <c r="X5640" t="s">
        <v>340</v>
      </c>
      <c r="Y5640" t="s">
        <v>186</v>
      </c>
      <c r="Z5640" t="s">
        <v>187</v>
      </c>
      <c r="AA5640" s="32">
        <v>655</v>
      </c>
    </row>
    <row r="5641" spans="1:27" x14ac:dyDescent="0.3">
      <c r="A5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1" s="4" t="str">
        <f>VLOOKUP(P5641,Lookup!$A$1:$D$19,4,0)</f>
        <v>Central Valley</v>
      </c>
      <c r="C5641" s="4" t="str">
        <f>VLOOKUP(P5641,Lookup!$A$1:$E$19,5,0)</f>
        <v>Region 5</v>
      </c>
      <c r="D5641" s="4" t="str">
        <f>VLOOKUP(P5641,Lookup!$A$1:$B$19,2,0)</f>
        <v>FR</v>
      </c>
      <c r="E5641" s="4" t="str">
        <f>IF(AND((Data[[#This Row],[Min Notif Date]]&gt;$G$3),Data[[#This Row],[Min Notif Date]]&lt;$F$3),"Last Week","No")</f>
        <v>No</v>
      </c>
      <c r="F5641" s="4" t="str">
        <f>VLOOKUP(MONTH(Data[[#This Row],[Min Notif Date]]),Lookup!$G$1:$H$12,2,0)</f>
        <v>10. Oct</v>
      </c>
      <c r="G5641" s="4" t="str">
        <f t="shared" si="88"/>
        <v/>
      </c>
      <c r="H5641" s="4" t="str">
        <f>IF(AND(Data[[#This Row],[Min Notif Time]]&gt;6,Data[[#This Row],[Min Notif Time]]&lt;17),"Business Hours","Non-Business Hours")</f>
        <v>Business Hours</v>
      </c>
      <c r="I5641" s="4" t="str" cm="1">
        <f t="array" ref="I5641">IFERROR(VLOOKUP(Data[[#This Row],[Min Notif Date]],Lookup!$N$1:$P$11,2,0),_xlfn.IFS(VLOOKUP(WEEKDAY(Data[[#This Row],[Min Notif Date]]),Lookup!$J$1:$L$7,3,0)="Weekend","Weekend",VLOOKUP(WEEKDAY(Data[[#This Row],[Min Notif Date]]),Lookup!$J$1:$L$7,3,0)="Weekday","Weekday"))</f>
        <v>Weekday</v>
      </c>
      <c r="J5641" s="4" t="str">
        <f>VLOOKUP(WEEKDAY(Data[[#This Row],[Min Notif Date]]),Lookup!$J$1:$K$7,2,0)</f>
        <v>5. Thu</v>
      </c>
      <c r="K5641" s="105">
        <f>ROUNDDOWN(Data[[#This Row],[PGE Notified Time]],0)</f>
        <v>44861</v>
      </c>
      <c r="L5641" s="4">
        <f>HOUR(Data[[#This Row],[PGE Notified Time]])</f>
        <v>12</v>
      </c>
      <c r="M5641">
        <v>84655</v>
      </c>
      <c r="O5641" t="s">
        <v>20</v>
      </c>
      <c r="P5641" t="s">
        <v>195</v>
      </c>
      <c r="Q5641" t="s">
        <v>20</v>
      </c>
      <c r="R5641" t="s">
        <v>183</v>
      </c>
      <c r="S5641" s="1" t="s">
        <v>171</v>
      </c>
      <c r="T5641" s="1">
        <v>44861.539583333331</v>
      </c>
      <c r="U5641" s="1">
        <v>44861.875</v>
      </c>
      <c r="V5641" t="s">
        <v>184</v>
      </c>
      <c r="W5641" t="s">
        <v>87</v>
      </c>
      <c r="X5641" t="s">
        <v>196</v>
      </c>
      <c r="Y5641" t="s">
        <v>186</v>
      </c>
      <c r="Z5641" t="s">
        <v>187</v>
      </c>
      <c r="AA5641" s="32">
        <v>483</v>
      </c>
    </row>
    <row r="5642" spans="1:27" x14ac:dyDescent="0.3">
      <c r="A5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2" s="4" t="str">
        <f>VLOOKUP(P5642,Lookup!$A$1:$D$19,4,0)</f>
        <v>Central Valley</v>
      </c>
      <c r="C5642" s="4" t="str">
        <f>VLOOKUP(P5642,Lookup!$A$1:$E$19,5,0)</f>
        <v>Region 5</v>
      </c>
      <c r="D5642" s="4" t="str">
        <f>VLOOKUP(P5642,Lookup!$A$1:$B$19,2,0)</f>
        <v>FR</v>
      </c>
      <c r="E5642" s="4" t="str">
        <f>IF(AND((Data[[#This Row],[Min Notif Date]]&gt;$G$3),Data[[#This Row],[Min Notif Date]]&lt;$F$3),"Last Week","No")</f>
        <v>No</v>
      </c>
      <c r="F5642" s="4" t="str">
        <f>VLOOKUP(MONTH(Data[[#This Row],[Min Notif Date]]),Lookup!$G$1:$H$12,2,0)</f>
        <v>10. Oct</v>
      </c>
      <c r="G5642" s="4" t="str">
        <f t="shared" si="88"/>
        <v/>
      </c>
      <c r="H5642" s="4" t="str">
        <f>IF(AND(Data[[#This Row],[Min Notif Time]]&gt;6,Data[[#This Row],[Min Notif Time]]&lt;17),"Business Hours","Non-Business Hours")</f>
        <v>Business Hours</v>
      </c>
      <c r="I5642" s="4" t="str" cm="1">
        <f t="array" ref="I5642">IFERROR(VLOOKUP(Data[[#This Row],[Min Notif Date]],Lookup!$N$1:$P$11,2,0),_xlfn.IFS(VLOOKUP(WEEKDAY(Data[[#This Row],[Min Notif Date]]),Lookup!$J$1:$L$7,3,0)="Weekend","Weekend",VLOOKUP(WEEKDAY(Data[[#This Row],[Min Notif Date]]),Lookup!$J$1:$L$7,3,0)="Weekday","Weekday"))</f>
        <v>Weekday</v>
      </c>
      <c r="J5642" s="4" t="str">
        <f>VLOOKUP(WEEKDAY(Data[[#This Row],[Min Notif Date]]),Lookup!$J$1:$K$7,2,0)</f>
        <v>5. Thu</v>
      </c>
      <c r="K5642" s="105">
        <f>ROUNDDOWN(Data[[#This Row],[PGE Notified Time]],0)</f>
        <v>44861</v>
      </c>
      <c r="L5642" s="4">
        <f>HOUR(Data[[#This Row],[PGE Notified Time]])</f>
        <v>13</v>
      </c>
      <c r="M5642">
        <v>84657</v>
      </c>
      <c r="O5642" t="s">
        <v>20</v>
      </c>
      <c r="P5642" t="s">
        <v>195</v>
      </c>
      <c r="Q5642" t="s">
        <v>20</v>
      </c>
      <c r="R5642" t="s">
        <v>183</v>
      </c>
      <c r="S5642" s="1" t="s">
        <v>171</v>
      </c>
      <c r="T5642" s="1">
        <v>44861.545138888891</v>
      </c>
      <c r="U5642" s="1">
        <v>44861.875</v>
      </c>
      <c r="V5642" t="s">
        <v>184</v>
      </c>
      <c r="W5642" t="s">
        <v>87</v>
      </c>
      <c r="X5642" t="s">
        <v>196</v>
      </c>
      <c r="Y5642" t="s">
        <v>186</v>
      </c>
      <c r="Z5642" t="s">
        <v>187</v>
      </c>
      <c r="AA5642" s="32">
        <v>475</v>
      </c>
    </row>
    <row r="5643" spans="1:27" x14ac:dyDescent="0.3">
      <c r="A5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3" s="4" t="str">
        <f>VLOOKUP(P5643,Lookup!$A$1:$D$19,4,0)</f>
        <v>Bay Area</v>
      </c>
      <c r="C5643" s="4" t="str">
        <f>VLOOKUP(P5643,Lookup!$A$1:$E$19,5,0)</f>
        <v>Region 3</v>
      </c>
      <c r="D5643" s="4" t="str">
        <f>VLOOKUP(P5643,Lookup!$A$1:$B$19,2,0)</f>
        <v>DI</v>
      </c>
      <c r="E5643" s="4" t="str">
        <f>IF(AND((Data[[#This Row],[Min Notif Date]]&gt;$G$3),Data[[#This Row],[Min Notif Date]]&lt;$F$3),"Last Week","No")</f>
        <v>No</v>
      </c>
      <c r="F5643" s="4" t="str">
        <f>VLOOKUP(MONTH(Data[[#This Row],[Min Notif Date]]),Lookup!$G$1:$H$12,2,0)</f>
        <v>10. Oct</v>
      </c>
      <c r="G5643" s="4" t="str">
        <f t="shared" si="88"/>
        <v/>
      </c>
      <c r="H5643" s="4" t="str">
        <f>IF(AND(Data[[#This Row],[Min Notif Time]]&gt;6,Data[[#This Row],[Min Notif Time]]&lt;17),"Business Hours","Non-Business Hours")</f>
        <v>Business Hours</v>
      </c>
      <c r="I5643" s="4" t="str" cm="1">
        <f t="array" ref="I5643">IFERROR(VLOOKUP(Data[[#This Row],[Min Notif Date]],Lookup!$N$1:$P$11,2,0),_xlfn.IFS(VLOOKUP(WEEKDAY(Data[[#This Row],[Min Notif Date]]),Lookup!$J$1:$L$7,3,0)="Weekend","Weekend",VLOOKUP(WEEKDAY(Data[[#This Row],[Min Notif Date]]),Lookup!$J$1:$L$7,3,0)="Weekday","Weekday"))</f>
        <v>Weekday</v>
      </c>
      <c r="J5643" s="4" t="str">
        <f>VLOOKUP(WEEKDAY(Data[[#This Row],[Min Notif Date]]),Lookup!$J$1:$K$7,2,0)</f>
        <v>5. Thu</v>
      </c>
      <c r="K5643" s="105">
        <f>ROUNDDOWN(Data[[#This Row],[PGE Notified Time]],0)</f>
        <v>44861</v>
      </c>
      <c r="L5643" s="4">
        <f>HOUR(Data[[#This Row],[PGE Notified Time]])</f>
        <v>13</v>
      </c>
      <c r="M5643">
        <v>84658</v>
      </c>
      <c r="N5643">
        <v>1657600945</v>
      </c>
      <c r="O5643" t="s">
        <v>20</v>
      </c>
      <c r="P5643" t="s">
        <v>208</v>
      </c>
      <c r="Q5643" t="s">
        <v>20</v>
      </c>
      <c r="R5643" t="s">
        <v>183</v>
      </c>
      <c r="S5643" s="1">
        <v>44861.510995370372</v>
      </c>
      <c r="T5643" s="1">
        <v>44861.54582175926</v>
      </c>
      <c r="U5643" s="1">
        <v>44861.834722222222</v>
      </c>
      <c r="V5643" t="s">
        <v>184</v>
      </c>
      <c r="W5643" t="s">
        <v>87</v>
      </c>
      <c r="X5643" t="s">
        <v>209</v>
      </c>
      <c r="Y5643" t="s">
        <v>186</v>
      </c>
      <c r="Z5643" t="s">
        <v>187</v>
      </c>
      <c r="AA5643" s="32">
        <v>466.16666666700002</v>
      </c>
    </row>
    <row r="5644" spans="1:27" x14ac:dyDescent="0.3">
      <c r="A5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4" s="4" t="str">
        <f>VLOOKUP(P5644,Lookup!$A$1:$D$19,4,0)</f>
        <v>Bay Area</v>
      </c>
      <c r="C5644" s="4" t="str">
        <f>VLOOKUP(P5644,Lookup!$A$1:$E$19,5,0)</f>
        <v>Region 3</v>
      </c>
      <c r="D5644" s="4" t="str">
        <f>VLOOKUP(P5644,Lookup!$A$1:$B$19,2,0)</f>
        <v>PN</v>
      </c>
      <c r="E5644" s="4" t="str">
        <f>IF(AND((Data[[#This Row],[Min Notif Date]]&gt;$G$3),Data[[#This Row],[Min Notif Date]]&lt;$F$3),"Last Week","No")</f>
        <v>No</v>
      </c>
      <c r="F5644" s="4" t="str">
        <f>VLOOKUP(MONTH(Data[[#This Row],[Min Notif Date]]),Lookup!$G$1:$H$12,2,0)</f>
        <v>10. Oct</v>
      </c>
      <c r="G5644" s="4" t="str">
        <f t="shared" si="88"/>
        <v/>
      </c>
      <c r="H5644" s="4" t="str">
        <f>IF(AND(Data[[#This Row],[Min Notif Time]]&gt;6,Data[[#This Row],[Min Notif Time]]&lt;17),"Business Hours","Non-Business Hours")</f>
        <v>Business Hours</v>
      </c>
      <c r="I5644" s="4" t="str" cm="1">
        <f t="array" ref="I5644">IFERROR(VLOOKUP(Data[[#This Row],[Min Notif Date]],Lookup!$N$1:$P$11,2,0),_xlfn.IFS(VLOOKUP(WEEKDAY(Data[[#This Row],[Min Notif Date]]),Lookup!$J$1:$L$7,3,0)="Weekend","Weekend",VLOOKUP(WEEKDAY(Data[[#This Row],[Min Notif Date]]),Lookup!$J$1:$L$7,3,0)="Weekday","Weekday"))</f>
        <v>Weekday</v>
      </c>
      <c r="J5644" s="4" t="str">
        <f>VLOOKUP(WEEKDAY(Data[[#This Row],[Min Notif Date]]),Lookup!$J$1:$K$7,2,0)</f>
        <v>5. Thu</v>
      </c>
      <c r="K5644" s="105">
        <f>ROUNDDOWN(Data[[#This Row],[PGE Notified Time]],0)</f>
        <v>44861</v>
      </c>
      <c r="L5644" s="4">
        <f>HOUR(Data[[#This Row],[PGE Notified Time]])</f>
        <v>11</v>
      </c>
      <c r="M5644">
        <v>84646</v>
      </c>
      <c r="O5644" t="s">
        <v>20</v>
      </c>
      <c r="P5644" t="s">
        <v>197</v>
      </c>
      <c r="Q5644" t="s">
        <v>20</v>
      </c>
      <c r="R5644" t="s">
        <v>183</v>
      </c>
      <c r="S5644" s="1" t="s">
        <v>171</v>
      </c>
      <c r="T5644" s="1">
        <v>44861.491666666669</v>
      </c>
      <c r="U5644" s="1">
        <v>44861.75</v>
      </c>
      <c r="V5644" t="s">
        <v>184</v>
      </c>
      <c r="W5644" t="s">
        <v>87</v>
      </c>
      <c r="X5644" t="s">
        <v>451</v>
      </c>
      <c r="Y5644" t="s">
        <v>186</v>
      </c>
      <c r="Z5644" t="s">
        <v>187</v>
      </c>
      <c r="AA5644" s="32">
        <v>372</v>
      </c>
    </row>
    <row r="5645" spans="1:27" x14ac:dyDescent="0.3">
      <c r="A5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5" s="4" t="str">
        <f>VLOOKUP(P5645,Lookup!$A$1:$D$19,4,0)</f>
        <v>Central Valley</v>
      </c>
      <c r="C5645" s="4" t="str">
        <f>VLOOKUP(P5645,Lookup!$A$1:$E$19,5,0)</f>
        <v>Region 5</v>
      </c>
      <c r="D5645" s="4" t="str">
        <f>VLOOKUP(P5645,Lookup!$A$1:$B$19,2,0)</f>
        <v>FR</v>
      </c>
      <c r="E5645" s="4" t="str">
        <f>IF(AND((Data[[#This Row],[Min Notif Date]]&gt;$G$3),Data[[#This Row],[Min Notif Date]]&lt;$F$3),"Last Week","No")</f>
        <v>No</v>
      </c>
      <c r="F5645" s="4" t="str">
        <f>VLOOKUP(MONTH(Data[[#This Row],[Min Notif Date]]),Lookup!$G$1:$H$12,2,0)</f>
        <v>10. Oct</v>
      </c>
      <c r="G5645" s="4" t="str">
        <f t="shared" si="88"/>
        <v/>
      </c>
      <c r="H5645" s="4" t="str">
        <f>IF(AND(Data[[#This Row],[Min Notif Time]]&gt;6,Data[[#This Row],[Min Notif Time]]&lt;17),"Business Hours","Non-Business Hours")</f>
        <v>Business Hours</v>
      </c>
      <c r="I5645" s="4" t="str" cm="1">
        <f t="array" ref="I5645">IFERROR(VLOOKUP(Data[[#This Row],[Min Notif Date]],Lookup!$N$1:$P$11,2,0),_xlfn.IFS(VLOOKUP(WEEKDAY(Data[[#This Row],[Min Notif Date]]),Lookup!$J$1:$L$7,3,0)="Weekend","Weekend",VLOOKUP(WEEKDAY(Data[[#This Row],[Min Notif Date]]),Lookup!$J$1:$L$7,3,0)="Weekday","Weekday"))</f>
        <v>Weekday</v>
      </c>
      <c r="J5645" s="4" t="str">
        <f>VLOOKUP(WEEKDAY(Data[[#This Row],[Min Notif Date]]),Lookup!$J$1:$K$7,2,0)</f>
        <v>5. Thu</v>
      </c>
      <c r="K5645" s="105">
        <f>ROUNDDOWN(Data[[#This Row],[PGE Notified Time]],0)</f>
        <v>44861</v>
      </c>
      <c r="L5645" s="4">
        <f>HOUR(Data[[#This Row],[PGE Notified Time]])</f>
        <v>13</v>
      </c>
      <c r="M5645">
        <v>84656</v>
      </c>
      <c r="O5645" t="s">
        <v>20</v>
      </c>
      <c r="P5645" t="s">
        <v>195</v>
      </c>
      <c r="Q5645" t="s">
        <v>20</v>
      </c>
      <c r="R5645" t="s">
        <v>183</v>
      </c>
      <c r="S5645" s="1" t="s">
        <v>171</v>
      </c>
      <c r="T5645" s="1">
        <v>44861.543749999997</v>
      </c>
      <c r="U5645" s="1">
        <v>44861.795138888891</v>
      </c>
      <c r="V5645" t="s">
        <v>184</v>
      </c>
      <c r="W5645" t="s">
        <v>87</v>
      </c>
      <c r="X5645" t="s">
        <v>196</v>
      </c>
      <c r="Y5645" t="s">
        <v>186</v>
      </c>
      <c r="Z5645" t="s">
        <v>187</v>
      </c>
      <c r="AA5645" s="32">
        <v>362</v>
      </c>
    </row>
    <row r="5646" spans="1:27" x14ac:dyDescent="0.3">
      <c r="A5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6" s="4" t="str">
        <f>VLOOKUP(P5646,Lookup!$A$1:$D$19,4,0)</f>
        <v>Central Valley</v>
      </c>
      <c r="C5646" s="4" t="str">
        <f>VLOOKUP(P5646,Lookup!$A$1:$E$19,5,0)</f>
        <v>Region 5</v>
      </c>
      <c r="D5646" s="4" t="str">
        <f>VLOOKUP(P5646,Lookup!$A$1:$B$19,2,0)</f>
        <v>FR</v>
      </c>
      <c r="E5646" s="4" t="str">
        <f>IF(AND((Data[[#This Row],[Min Notif Date]]&gt;$G$3),Data[[#This Row],[Min Notif Date]]&lt;$F$3),"Last Week","No")</f>
        <v>No</v>
      </c>
      <c r="F5646" s="4" t="str">
        <f>VLOOKUP(MONTH(Data[[#This Row],[Min Notif Date]]),Lookup!$G$1:$H$12,2,0)</f>
        <v>10. Oct</v>
      </c>
      <c r="G5646" s="4" t="str">
        <f t="shared" si="88"/>
        <v/>
      </c>
      <c r="H5646" s="4" t="str">
        <f>IF(AND(Data[[#This Row],[Min Notif Time]]&gt;6,Data[[#This Row],[Min Notif Time]]&lt;17),"Business Hours","Non-Business Hours")</f>
        <v>Business Hours</v>
      </c>
      <c r="I5646" s="4" t="str" cm="1">
        <f t="array" ref="I5646">IFERROR(VLOOKUP(Data[[#This Row],[Min Notif Date]],Lookup!$N$1:$P$11,2,0),_xlfn.IFS(VLOOKUP(WEEKDAY(Data[[#This Row],[Min Notif Date]]),Lookup!$J$1:$L$7,3,0)="Weekend","Weekend",VLOOKUP(WEEKDAY(Data[[#This Row],[Min Notif Date]]),Lookup!$J$1:$L$7,3,0)="Weekday","Weekday"))</f>
        <v>Weekday</v>
      </c>
      <c r="J5646" s="4" t="str">
        <f>VLOOKUP(WEEKDAY(Data[[#This Row],[Min Notif Date]]),Lookup!$J$1:$K$7,2,0)</f>
        <v>5. Thu</v>
      </c>
      <c r="K5646" s="105">
        <f>ROUNDDOWN(Data[[#This Row],[PGE Notified Time]],0)</f>
        <v>44861</v>
      </c>
      <c r="L5646" s="4">
        <f>HOUR(Data[[#This Row],[PGE Notified Time]])</f>
        <v>9</v>
      </c>
      <c r="M5646">
        <v>84620</v>
      </c>
      <c r="O5646" t="s">
        <v>20</v>
      </c>
      <c r="P5646" t="s">
        <v>195</v>
      </c>
      <c r="Q5646" t="s">
        <v>20</v>
      </c>
      <c r="R5646" t="s">
        <v>193</v>
      </c>
      <c r="S5646" s="1" t="s">
        <v>171</v>
      </c>
      <c r="T5646" s="1">
        <v>44861.375694444447</v>
      </c>
      <c r="U5646" s="1">
        <v>44861.616666666669</v>
      </c>
      <c r="V5646" t="s">
        <v>184</v>
      </c>
      <c r="W5646" t="s">
        <v>87</v>
      </c>
      <c r="X5646" t="s">
        <v>196</v>
      </c>
      <c r="Y5646" t="s">
        <v>186</v>
      </c>
      <c r="Z5646" t="s">
        <v>187</v>
      </c>
      <c r="AA5646" s="32">
        <v>347</v>
      </c>
    </row>
    <row r="5647" spans="1:27" x14ac:dyDescent="0.3">
      <c r="A5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7" s="4" t="str">
        <f>VLOOKUP(P5647,Lookup!$A$1:$D$19,4,0)</f>
        <v>Central Valley</v>
      </c>
      <c r="C5647" s="4" t="str">
        <f>VLOOKUP(P5647,Lookup!$A$1:$E$19,5,0)</f>
        <v>Region 5</v>
      </c>
      <c r="D5647" s="4" t="str">
        <f>VLOOKUP(P5647,Lookup!$A$1:$B$19,2,0)</f>
        <v>YO</v>
      </c>
      <c r="E5647" s="4" t="str">
        <f>IF(AND((Data[[#This Row],[Min Notif Date]]&gt;$G$3),Data[[#This Row],[Min Notif Date]]&lt;$F$3),"Last Week","No")</f>
        <v>No</v>
      </c>
      <c r="F5647" s="4" t="str">
        <f>VLOOKUP(MONTH(Data[[#This Row],[Min Notif Date]]),Lookup!$G$1:$H$12,2,0)</f>
        <v>10. Oct</v>
      </c>
      <c r="G5647" s="4" t="str">
        <f t="shared" si="88"/>
        <v/>
      </c>
      <c r="H5647" s="4" t="str">
        <f>IF(AND(Data[[#This Row],[Min Notif Time]]&gt;6,Data[[#This Row],[Min Notif Time]]&lt;17),"Business Hours","Non-Business Hours")</f>
        <v>Business Hours</v>
      </c>
      <c r="I5647" s="4" t="str" cm="1">
        <f t="array" ref="I5647">IFERROR(VLOOKUP(Data[[#This Row],[Min Notif Date]],Lookup!$N$1:$P$11,2,0),_xlfn.IFS(VLOOKUP(WEEKDAY(Data[[#This Row],[Min Notif Date]]),Lookup!$J$1:$L$7,3,0)="Weekend","Weekend",VLOOKUP(WEEKDAY(Data[[#This Row],[Min Notif Date]]),Lookup!$J$1:$L$7,3,0)="Weekday","Weekday"))</f>
        <v>Weekday</v>
      </c>
      <c r="J5647" s="4" t="str">
        <f>VLOOKUP(WEEKDAY(Data[[#This Row],[Min Notif Date]]),Lookup!$J$1:$K$7,2,0)</f>
        <v>5. Thu</v>
      </c>
      <c r="K5647" s="105">
        <f>ROUNDDOWN(Data[[#This Row],[PGE Notified Time]],0)</f>
        <v>44861</v>
      </c>
      <c r="L5647" s="4">
        <f>HOUR(Data[[#This Row],[PGE Notified Time]])</f>
        <v>10</v>
      </c>
      <c r="M5647">
        <v>84638</v>
      </c>
      <c r="N5647">
        <v>7827797006</v>
      </c>
      <c r="O5647" t="s">
        <v>20</v>
      </c>
      <c r="P5647" t="s">
        <v>231</v>
      </c>
      <c r="Q5647" t="s">
        <v>20</v>
      </c>
      <c r="R5647" t="s">
        <v>183</v>
      </c>
      <c r="S5647" s="1">
        <v>44861.358587962961</v>
      </c>
      <c r="T5647" s="1">
        <v>44861.446053240739</v>
      </c>
      <c r="U5647" s="1">
        <v>44861.591666666667</v>
      </c>
      <c r="V5647" t="s">
        <v>184</v>
      </c>
      <c r="W5647" t="s">
        <v>87</v>
      </c>
      <c r="X5647" t="s">
        <v>361</v>
      </c>
      <c r="Y5647" t="s">
        <v>186</v>
      </c>
      <c r="Z5647" t="s">
        <v>187</v>
      </c>
      <c r="AA5647" s="32">
        <v>335.633333333</v>
      </c>
    </row>
    <row r="5648" spans="1:27" x14ac:dyDescent="0.3">
      <c r="A5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8" s="4" t="str">
        <f>VLOOKUP(P5648,Lookup!$A$1:$D$19,4,0)</f>
        <v>South Bay</v>
      </c>
      <c r="C5648" s="4" t="str">
        <f>VLOOKUP(P5648,Lookup!$A$1:$E$19,5,0)</f>
        <v>Region 4</v>
      </c>
      <c r="D5648" s="4" t="str">
        <f>VLOOKUP(P5648,Lookup!$A$1:$B$19,2,0)</f>
        <v>CC</v>
      </c>
      <c r="E5648" s="4" t="str">
        <f>IF(AND((Data[[#This Row],[Min Notif Date]]&gt;$G$3),Data[[#This Row],[Min Notif Date]]&lt;$F$3),"Last Week","No")</f>
        <v>No</v>
      </c>
      <c r="F5648" s="4" t="str">
        <f>VLOOKUP(MONTH(Data[[#This Row],[Min Notif Date]]),Lookup!$G$1:$H$12,2,0)</f>
        <v>10. Oct</v>
      </c>
      <c r="G5648" s="4" t="str">
        <f t="shared" si="88"/>
        <v/>
      </c>
      <c r="H5648" s="4" t="str">
        <f>IF(AND(Data[[#This Row],[Min Notif Time]]&gt;6,Data[[#This Row],[Min Notif Time]]&lt;17),"Business Hours","Non-Business Hours")</f>
        <v>Non-Business Hours</v>
      </c>
      <c r="I5648" s="4" t="str" cm="1">
        <f t="array" ref="I5648">IFERROR(VLOOKUP(Data[[#This Row],[Min Notif Date]],Lookup!$N$1:$P$11,2,0),_xlfn.IFS(VLOOKUP(WEEKDAY(Data[[#This Row],[Min Notif Date]]),Lookup!$J$1:$L$7,3,0)="Weekend","Weekend",VLOOKUP(WEEKDAY(Data[[#This Row],[Min Notif Date]]),Lookup!$J$1:$L$7,3,0)="Weekday","Weekday"))</f>
        <v>Weekday</v>
      </c>
      <c r="J5648" s="4" t="str">
        <f>VLOOKUP(WEEKDAY(Data[[#This Row],[Min Notif Date]]),Lookup!$J$1:$K$7,2,0)</f>
        <v>5. Thu</v>
      </c>
      <c r="K5648" s="105">
        <f>ROUNDDOWN(Data[[#This Row],[PGE Notified Time]],0)</f>
        <v>44861</v>
      </c>
      <c r="L5648" s="4">
        <f>HOUR(Data[[#This Row],[PGE Notified Time]])</f>
        <v>23</v>
      </c>
      <c r="M5648">
        <v>84678</v>
      </c>
      <c r="N5648">
        <v>204717827</v>
      </c>
      <c r="O5648" t="s">
        <v>20</v>
      </c>
      <c r="P5648" t="s">
        <v>225</v>
      </c>
      <c r="Q5648" t="s">
        <v>20</v>
      </c>
      <c r="R5648" t="s">
        <v>193</v>
      </c>
      <c r="S5648" s="1">
        <v>44861.924224537041</v>
      </c>
      <c r="T5648" s="1">
        <v>44861.964259259257</v>
      </c>
      <c r="U5648" s="1">
        <v>44862.114583333336</v>
      </c>
      <c r="V5648" t="s">
        <v>184</v>
      </c>
      <c r="W5648" t="s">
        <v>87</v>
      </c>
      <c r="X5648" t="s">
        <v>226</v>
      </c>
      <c r="Y5648" t="s">
        <v>186</v>
      </c>
      <c r="Z5648" t="s">
        <v>187</v>
      </c>
      <c r="AA5648" s="32">
        <v>274.116666667</v>
      </c>
    </row>
    <row r="5649" spans="1:27" x14ac:dyDescent="0.3">
      <c r="A5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9" s="4" t="str">
        <f>VLOOKUP(P5649,Lookup!$A$1:$D$19,4,0)</f>
        <v>North Valley</v>
      </c>
      <c r="C5649" s="4" t="str">
        <f>VLOOKUP(P5649,Lookup!$A$1:$E$19,5,0)</f>
        <v>Region 2</v>
      </c>
      <c r="D5649" s="4" t="str">
        <f>VLOOKUP(P5649,Lookup!$A$1:$B$19,2,0)</f>
        <v>SA</v>
      </c>
      <c r="E5649" s="4" t="str">
        <f>IF(AND((Data[[#This Row],[Min Notif Date]]&gt;$G$3),Data[[#This Row],[Min Notif Date]]&lt;$F$3),"Last Week","No")</f>
        <v>No</v>
      </c>
      <c r="F5649" s="4" t="str">
        <f>VLOOKUP(MONTH(Data[[#This Row],[Min Notif Date]]),Lookup!$G$1:$H$12,2,0)</f>
        <v>10. Oct</v>
      </c>
      <c r="G5649" s="4" t="str">
        <f t="shared" si="88"/>
        <v/>
      </c>
      <c r="H5649" s="4" t="str">
        <f>IF(AND(Data[[#This Row],[Min Notif Time]]&gt;6,Data[[#This Row],[Min Notif Time]]&lt;17),"Business Hours","Non-Business Hours")</f>
        <v>Business Hours</v>
      </c>
      <c r="I5649" s="4" t="str" cm="1">
        <f t="array" ref="I5649">IFERROR(VLOOKUP(Data[[#This Row],[Min Notif Date]],Lookup!$N$1:$P$11,2,0),_xlfn.IFS(VLOOKUP(WEEKDAY(Data[[#This Row],[Min Notif Date]]),Lookup!$J$1:$L$7,3,0)="Weekend","Weekend",VLOOKUP(WEEKDAY(Data[[#This Row],[Min Notif Date]]),Lookup!$J$1:$L$7,3,0)="Weekday","Weekday"))</f>
        <v>Weekday</v>
      </c>
      <c r="J5649" s="4" t="str">
        <f>VLOOKUP(WEEKDAY(Data[[#This Row],[Min Notif Date]]),Lookup!$J$1:$K$7,2,0)</f>
        <v>5. Thu</v>
      </c>
      <c r="K5649" s="105">
        <f>ROUNDDOWN(Data[[#This Row],[PGE Notified Time]],0)</f>
        <v>44861</v>
      </c>
      <c r="L5649" s="4">
        <f>HOUR(Data[[#This Row],[PGE Notified Time]])</f>
        <v>14</v>
      </c>
      <c r="M5649">
        <v>84665</v>
      </c>
      <c r="N5649">
        <v>5090177799</v>
      </c>
      <c r="O5649" t="s">
        <v>20</v>
      </c>
      <c r="P5649" t="s">
        <v>210</v>
      </c>
      <c r="Q5649" t="s">
        <v>20</v>
      </c>
      <c r="R5649" t="s">
        <v>183</v>
      </c>
      <c r="S5649" s="1">
        <v>44861.590717592589</v>
      </c>
      <c r="T5649" s="1">
        <v>44861.622164351851</v>
      </c>
      <c r="U5649" s="1">
        <v>44861.767361111109</v>
      </c>
      <c r="V5649" t="s">
        <v>184</v>
      </c>
      <c r="W5649" t="s">
        <v>87</v>
      </c>
      <c r="X5649" t="s">
        <v>238</v>
      </c>
      <c r="Y5649" t="s">
        <v>186</v>
      </c>
      <c r="Z5649" t="s">
        <v>187</v>
      </c>
      <c r="AA5649" s="32">
        <v>254.366666667</v>
      </c>
    </row>
    <row r="5650" spans="1:27" x14ac:dyDescent="0.3">
      <c r="A5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0" s="4" t="str">
        <f>VLOOKUP(P5650,Lookup!$A$1:$D$19,4,0)</f>
        <v>Central Valley</v>
      </c>
      <c r="C5650" s="4" t="str">
        <f>VLOOKUP(P5650,Lookup!$A$1:$E$19,5,0)</f>
        <v>Region 5</v>
      </c>
      <c r="D5650" s="4" t="str">
        <f>VLOOKUP(P5650,Lookup!$A$1:$B$19,2,0)</f>
        <v>FR</v>
      </c>
      <c r="E5650" s="4" t="str">
        <f>IF(AND((Data[[#This Row],[Min Notif Date]]&gt;$G$3),Data[[#This Row],[Min Notif Date]]&lt;$F$3),"Last Week","No")</f>
        <v>No</v>
      </c>
      <c r="F5650" s="4" t="str">
        <f>VLOOKUP(MONTH(Data[[#This Row],[Min Notif Date]]),Lookup!$G$1:$H$12,2,0)</f>
        <v>10. Oct</v>
      </c>
      <c r="G5650" s="4" t="str">
        <f t="shared" si="88"/>
        <v/>
      </c>
      <c r="H5650" s="4" t="str">
        <f>IF(AND(Data[[#This Row],[Min Notif Time]]&gt;6,Data[[#This Row],[Min Notif Time]]&lt;17),"Business Hours","Non-Business Hours")</f>
        <v>Business Hours</v>
      </c>
      <c r="I5650" s="4" t="str" cm="1">
        <f t="array" ref="I5650">IFERROR(VLOOKUP(Data[[#This Row],[Min Notif Date]],Lookup!$N$1:$P$11,2,0),_xlfn.IFS(VLOOKUP(WEEKDAY(Data[[#This Row],[Min Notif Date]]),Lookup!$J$1:$L$7,3,0)="Weekend","Weekend",VLOOKUP(WEEKDAY(Data[[#This Row],[Min Notif Date]]),Lookup!$J$1:$L$7,3,0)="Weekday","Weekday"))</f>
        <v>Weekday</v>
      </c>
      <c r="J5650" s="4" t="str">
        <f>VLOOKUP(WEEKDAY(Data[[#This Row],[Min Notif Date]]),Lookup!$J$1:$K$7,2,0)</f>
        <v>5. Thu</v>
      </c>
      <c r="K5650" s="105">
        <f>ROUNDDOWN(Data[[#This Row],[PGE Notified Time]],0)</f>
        <v>44861</v>
      </c>
      <c r="L5650" s="4">
        <f>HOUR(Data[[#This Row],[PGE Notified Time]])</f>
        <v>12</v>
      </c>
      <c r="M5650">
        <v>84648</v>
      </c>
      <c r="O5650" t="s">
        <v>20</v>
      </c>
      <c r="P5650" t="s">
        <v>195</v>
      </c>
      <c r="Q5650" t="s">
        <v>20</v>
      </c>
      <c r="R5650" t="s">
        <v>193</v>
      </c>
      <c r="S5650" s="1" t="s">
        <v>171</v>
      </c>
      <c r="T5650" s="1">
        <v>44861.504861111112</v>
      </c>
      <c r="U5650" s="1">
        <v>44861.677083333336</v>
      </c>
      <c r="V5650" t="s">
        <v>184</v>
      </c>
      <c r="W5650" t="s">
        <v>87</v>
      </c>
      <c r="X5650" t="s">
        <v>196</v>
      </c>
      <c r="Y5650" t="s">
        <v>186</v>
      </c>
      <c r="Z5650" t="s">
        <v>187</v>
      </c>
      <c r="AA5650" s="32">
        <v>248</v>
      </c>
    </row>
    <row r="5651" spans="1:27" x14ac:dyDescent="0.3">
      <c r="A5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1" s="4" t="str">
        <f>VLOOKUP(P5651,Lookup!$A$1:$D$19,4,0)</f>
        <v>Bay Area</v>
      </c>
      <c r="C5651" s="4" t="str">
        <f>VLOOKUP(P5651,Lookup!$A$1:$E$19,5,0)</f>
        <v>Region 3</v>
      </c>
      <c r="D5651" s="4" t="str">
        <f>VLOOKUP(P5651,Lookup!$A$1:$B$19,2,0)</f>
        <v>MI</v>
      </c>
      <c r="E5651" s="4" t="str">
        <f>IF(AND((Data[[#This Row],[Min Notif Date]]&gt;$G$3),Data[[#This Row],[Min Notif Date]]&lt;$F$3),"Last Week","No")</f>
        <v>No</v>
      </c>
      <c r="F5651" s="4" t="str">
        <f>VLOOKUP(MONTH(Data[[#This Row],[Min Notif Date]]),Lookup!$G$1:$H$12,2,0)</f>
        <v>10. Oct</v>
      </c>
      <c r="G5651" s="4" t="str">
        <f t="shared" si="88"/>
        <v/>
      </c>
      <c r="H5651" s="4" t="str">
        <f>IF(AND(Data[[#This Row],[Min Notif Time]]&gt;6,Data[[#This Row],[Min Notif Time]]&lt;17),"Business Hours","Non-Business Hours")</f>
        <v>Business Hours</v>
      </c>
      <c r="I5651" s="4" t="str" cm="1">
        <f t="array" ref="I5651">IFERROR(VLOOKUP(Data[[#This Row],[Min Notif Date]],Lookup!$N$1:$P$11,2,0),_xlfn.IFS(VLOOKUP(WEEKDAY(Data[[#This Row],[Min Notif Date]]),Lookup!$J$1:$L$7,3,0)="Weekend","Weekend",VLOOKUP(WEEKDAY(Data[[#This Row],[Min Notif Date]]),Lookup!$J$1:$L$7,3,0)="Weekday","Weekday"))</f>
        <v>Weekday</v>
      </c>
      <c r="J5651" s="4" t="str">
        <f>VLOOKUP(WEEKDAY(Data[[#This Row],[Min Notif Date]]),Lookup!$J$1:$K$7,2,0)</f>
        <v>5. Thu</v>
      </c>
      <c r="K5651" s="105">
        <f>ROUNDDOWN(Data[[#This Row],[PGE Notified Time]],0)</f>
        <v>44861</v>
      </c>
      <c r="L5651" s="4">
        <f>HOUR(Data[[#This Row],[PGE Notified Time]])</f>
        <v>9</v>
      </c>
      <c r="M5651">
        <v>84624</v>
      </c>
      <c r="O5651" t="s">
        <v>20</v>
      </c>
      <c r="P5651" t="s">
        <v>244</v>
      </c>
      <c r="Q5651" t="s">
        <v>20</v>
      </c>
      <c r="R5651" t="s">
        <v>183</v>
      </c>
      <c r="S5651" s="1" t="s">
        <v>171</v>
      </c>
      <c r="T5651" s="1">
        <v>44861.394444444442</v>
      </c>
      <c r="U5651" s="1">
        <v>44861.541666666664</v>
      </c>
      <c r="V5651" t="s">
        <v>184</v>
      </c>
      <c r="W5651" t="s">
        <v>87</v>
      </c>
      <c r="X5651" t="s">
        <v>251</v>
      </c>
      <c r="Y5651" t="s">
        <v>186</v>
      </c>
      <c r="Z5651" t="s">
        <v>187</v>
      </c>
      <c r="AA5651" s="32">
        <v>212</v>
      </c>
    </row>
    <row r="5652" spans="1:27" x14ac:dyDescent="0.3">
      <c r="A5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2" s="4" t="str">
        <f>VLOOKUP(P5652,Lookup!$A$1:$D$19,4,0)</f>
        <v>Central Valley</v>
      </c>
      <c r="C5652" s="4" t="str">
        <f>VLOOKUP(P5652,Lookup!$A$1:$E$19,5,0)</f>
        <v>Region 5</v>
      </c>
      <c r="D5652" s="4" t="str">
        <f>VLOOKUP(P5652,Lookup!$A$1:$B$19,2,0)</f>
        <v>ST</v>
      </c>
      <c r="E5652" s="4" t="str">
        <f>IF(AND((Data[[#This Row],[Min Notif Date]]&gt;$G$3),Data[[#This Row],[Min Notif Date]]&lt;$F$3),"Last Week","No")</f>
        <v>No</v>
      </c>
      <c r="F5652" s="4" t="str">
        <f>VLOOKUP(MONTH(Data[[#This Row],[Min Notif Date]]),Lookup!$G$1:$H$12,2,0)</f>
        <v>10. Oct</v>
      </c>
      <c r="G5652" s="4" t="str">
        <f t="shared" si="88"/>
        <v/>
      </c>
      <c r="H5652" s="4" t="str">
        <f>IF(AND(Data[[#This Row],[Min Notif Time]]&gt;6,Data[[#This Row],[Min Notif Time]]&lt;17),"Business Hours","Non-Business Hours")</f>
        <v>Non-Business Hours</v>
      </c>
      <c r="I5652" s="4" t="str" cm="1">
        <f t="array" ref="I5652">IFERROR(VLOOKUP(Data[[#This Row],[Min Notif Date]],Lookup!$N$1:$P$11,2,0),_xlfn.IFS(VLOOKUP(WEEKDAY(Data[[#This Row],[Min Notif Date]]),Lookup!$J$1:$L$7,3,0)="Weekend","Weekend",VLOOKUP(WEEKDAY(Data[[#This Row],[Min Notif Date]]),Lookup!$J$1:$L$7,3,0)="Weekday","Weekday"))</f>
        <v>Weekday</v>
      </c>
      <c r="J5652" s="4" t="str">
        <f>VLOOKUP(WEEKDAY(Data[[#This Row],[Min Notif Date]]),Lookup!$J$1:$K$7,2,0)</f>
        <v>5. Thu</v>
      </c>
      <c r="K5652" s="105">
        <f>ROUNDDOWN(Data[[#This Row],[PGE Notified Time]],0)</f>
        <v>44861</v>
      </c>
      <c r="L5652" s="4">
        <f>HOUR(Data[[#This Row],[PGE Notified Time]])</f>
        <v>18</v>
      </c>
      <c r="M5652">
        <v>84674</v>
      </c>
      <c r="N5652">
        <v>9969867780</v>
      </c>
      <c r="O5652" t="s">
        <v>20</v>
      </c>
      <c r="P5652" t="s">
        <v>188</v>
      </c>
      <c r="Q5652" t="s">
        <v>20</v>
      </c>
      <c r="R5652" t="s">
        <v>183</v>
      </c>
      <c r="S5652" s="1">
        <v>44861.733206018522</v>
      </c>
      <c r="T5652" s="1">
        <v>44861.767766203702</v>
      </c>
      <c r="U5652" s="1">
        <v>44861.876388888886</v>
      </c>
      <c r="V5652" t="s">
        <v>184</v>
      </c>
      <c r="W5652" t="s">
        <v>87</v>
      </c>
      <c r="X5652" t="s">
        <v>358</v>
      </c>
      <c r="Y5652" t="s">
        <v>186</v>
      </c>
      <c r="Z5652" t="s">
        <v>187</v>
      </c>
      <c r="AA5652" s="32">
        <v>206.18333333300001</v>
      </c>
    </row>
    <row r="5653" spans="1:27" x14ac:dyDescent="0.3">
      <c r="A5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3" s="4" t="str">
        <f>VLOOKUP(P5653,Lookup!$A$1:$D$19,4,0)</f>
        <v>Central Valley</v>
      </c>
      <c r="C5653" s="4" t="str">
        <f>VLOOKUP(P5653,Lookup!$A$1:$E$19,5,0)</f>
        <v>Region 5</v>
      </c>
      <c r="D5653" s="4" t="str">
        <f>VLOOKUP(P5653,Lookup!$A$1:$B$19,2,0)</f>
        <v>YO</v>
      </c>
      <c r="E5653" s="4" t="str">
        <f>IF(AND((Data[[#This Row],[Min Notif Date]]&gt;$G$3),Data[[#This Row],[Min Notif Date]]&lt;$F$3),"Last Week","No")</f>
        <v>No</v>
      </c>
      <c r="F5653" s="4" t="str">
        <f>VLOOKUP(MONTH(Data[[#This Row],[Min Notif Date]]),Lookup!$G$1:$H$12,2,0)</f>
        <v>10. Oct</v>
      </c>
      <c r="G5653" s="4" t="str">
        <f t="shared" si="88"/>
        <v/>
      </c>
      <c r="H5653" s="4" t="str">
        <f>IF(AND(Data[[#This Row],[Min Notif Time]]&gt;6,Data[[#This Row],[Min Notif Time]]&lt;17),"Business Hours","Non-Business Hours")</f>
        <v>Business Hours</v>
      </c>
      <c r="I5653" s="4" t="str" cm="1">
        <f t="array" ref="I5653">IFERROR(VLOOKUP(Data[[#This Row],[Min Notif Date]],Lookup!$N$1:$P$11,2,0),_xlfn.IFS(VLOOKUP(WEEKDAY(Data[[#This Row],[Min Notif Date]]),Lookup!$J$1:$L$7,3,0)="Weekend","Weekend",VLOOKUP(WEEKDAY(Data[[#This Row],[Min Notif Date]]),Lookup!$J$1:$L$7,3,0)="Weekday","Weekday"))</f>
        <v>Weekday</v>
      </c>
      <c r="J5653" s="4" t="str">
        <f>VLOOKUP(WEEKDAY(Data[[#This Row],[Min Notif Date]]),Lookup!$J$1:$K$7,2,0)</f>
        <v>5. Thu</v>
      </c>
      <c r="K5653" s="105">
        <f>ROUNDDOWN(Data[[#This Row],[PGE Notified Time]],0)</f>
        <v>44861</v>
      </c>
      <c r="L5653" s="4">
        <f>HOUR(Data[[#This Row],[PGE Notified Time]])</f>
        <v>12</v>
      </c>
      <c r="M5653">
        <v>84650</v>
      </c>
      <c r="O5653" t="s">
        <v>20</v>
      </c>
      <c r="P5653" t="s">
        <v>231</v>
      </c>
      <c r="Q5653" t="s">
        <v>20</v>
      </c>
      <c r="R5653" t="s">
        <v>183</v>
      </c>
      <c r="S5653" s="1" t="s">
        <v>171</v>
      </c>
      <c r="T5653" s="1">
        <v>44861.509722222225</v>
      </c>
      <c r="U5653" s="1">
        <v>44861.645833333336</v>
      </c>
      <c r="V5653" t="s">
        <v>184</v>
      </c>
      <c r="W5653" t="s">
        <v>87</v>
      </c>
      <c r="X5653" t="s">
        <v>372</v>
      </c>
      <c r="Y5653" t="s">
        <v>186</v>
      </c>
      <c r="Z5653" t="s">
        <v>187</v>
      </c>
      <c r="AA5653" s="32">
        <v>196</v>
      </c>
    </row>
    <row r="5654" spans="1:27" x14ac:dyDescent="0.3">
      <c r="A5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4" s="4" t="str">
        <f>VLOOKUP(P5654,Lookup!$A$1:$D$19,4,0)</f>
        <v>Bay Area</v>
      </c>
      <c r="C5654" s="4" t="str">
        <f>VLOOKUP(P5654,Lookup!$A$1:$E$19,5,0)</f>
        <v>Region 3</v>
      </c>
      <c r="D5654" s="4" t="str">
        <f>VLOOKUP(P5654,Lookup!$A$1:$B$19,2,0)</f>
        <v>EB</v>
      </c>
      <c r="E5654" s="4" t="str">
        <f>IF(AND((Data[[#This Row],[Min Notif Date]]&gt;$G$3),Data[[#This Row],[Min Notif Date]]&lt;$F$3),"Last Week","No")</f>
        <v>No</v>
      </c>
      <c r="F5654" s="4" t="str">
        <f>VLOOKUP(MONTH(Data[[#This Row],[Min Notif Date]]),Lookup!$G$1:$H$12,2,0)</f>
        <v>10. Oct</v>
      </c>
      <c r="G5654" s="4" t="str">
        <f t="shared" si="88"/>
        <v/>
      </c>
      <c r="H5654" s="4" t="str">
        <f>IF(AND(Data[[#This Row],[Min Notif Time]]&gt;6,Data[[#This Row],[Min Notif Time]]&lt;17),"Business Hours","Non-Business Hours")</f>
        <v>Business Hours</v>
      </c>
      <c r="I5654" s="4" t="str" cm="1">
        <f t="array" ref="I5654">IFERROR(VLOOKUP(Data[[#This Row],[Min Notif Date]],Lookup!$N$1:$P$11,2,0),_xlfn.IFS(VLOOKUP(WEEKDAY(Data[[#This Row],[Min Notif Date]]),Lookup!$J$1:$L$7,3,0)="Weekend","Weekend",VLOOKUP(WEEKDAY(Data[[#This Row],[Min Notif Date]]),Lookup!$J$1:$L$7,3,0)="Weekday","Weekday"))</f>
        <v>Weekday</v>
      </c>
      <c r="J5654" s="4" t="str">
        <f>VLOOKUP(WEEKDAY(Data[[#This Row],[Min Notif Date]]),Lookup!$J$1:$K$7,2,0)</f>
        <v>5. Thu</v>
      </c>
      <c r="K5654" s="105">
        <f>ROUNDDOWN(Data[[#This Row],[PGE Notified Time]],0)</f>
        <v>44861</v>
      </c>
      <c r="L5654" s="4">
        <f>HOUR(Data[[#This Row],[PGE Notified Time]])</f>
        <v>9</v>
      </c>
      <c r="M5654">
        <v>84625</v>
      </c>
      <c r="O5654" t="s">
        <v>20</v>
      </c>
      <c r="P5654" t="s">
        <v>182</v>
      </c>
      <c r="Q5654" t="s">
        <v>20</v>
      </c>
      <c r="R5654" t="s">
        <v>191</v>
      </c>
      <c r="S5654" s="1" t="s">
        <v>171</v>
      </c>
      <c r="T5654" s="1">
        <v>44861.395833333336</v>
      </c>
      <c r="U5654" s="1">
        <v>44861.517361111109</v>
      </c>
      <c r="V5654" t="s">
        <v>184</v>
      </c>
      <c r="W5654" t="s">
        <v>86</v>
      </c>
      <c r="X5654" t="s">
        <v>200</v>
      </c>
      <c r="Y5654" t="s">
        <v>186</v>
      </c>
      <c r="Z5654" t="s">
        <v>187</v>
      </c>
      <c r="AA5654" s="32">
        <v>175</v>
      </c>
    </row>
    <row r="5655" spans="1:27" x14ac:dyDescent="0.3">
      <c r="A5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5" s="4" t="str">
        <f>VLOOKUP(P5655,Lookup!$A$1:$D$19,4,0)</f>
        <v>Bay Area</v>
      </c>
      <c r="C5655" s="4" t="str">
        <f>VLOOKUP(P5655,Lookup!$A$1:$E$19,5,0)</f>
        <v>Region 3</v>
      </c>
      <c r="D5655" s="4" t="str">
        <f>VLOOKUP(P5655,Lookup!$A$1:$B$19,2,0)</f>
        <v>DI</v>
      </c>
      <c r="E5655" s="4" t="str">
        <f>IF(AND((Data[[#This Row],[Min Notif Date]]&gt;$G$3),Data[[#This Row],[Min Notif Date]]&lt;$F$3),"Last Week","No")</f>
        <v>No</v>
      </c>
      <c r="F5655" s="4" t="str">
        <f>VLOOKUP(MONTH(Data[[#This Row],[Min Notif Date]]),Lookup!$G$1:$H$12,2,0)</f>
        <v>10. Oct</v>
      </c>
      <c r="G5655" s="4" t="str">
        <f t="shared" si="88"/>
        <v/>
      </c>
      <c r="H5655" s="4" t="str">
        <f>IF(AND(Data[[#This Row],[Min Notif Time]]&gt;6,Data[[#This Row],[Min Notif Time]]&lt;17),"Business Hours","Non-Business Hours")</f>
        <v>Business Hours</v>
      </c>
      <c r="I5655" s="4" t="str" cm="1">
        <f t="array" ref="I5655">IFERROR(VLOOKUP(Data[[#This Row],[Min Notif Date]],Lookup!$N$1:$P$11,2,0),_xlfn.IFS(VLOOKUP(WEEKDAY(Data[[#This Row],[Min Notif Date]]),Lookup!$J$1:$L$7,3,0)="Weekend","Weekend",VLOOKUP(WEEKDAY(Data[[#This Row],[Min Notif Date]]),Lookup!$J$1:$L$7,3,0)="Weekday","Weekday"))</f>
        <v>Weekday</v>
      </c>
      <c r="J5655" s="4" t="str">
        <f>VLOOKUP(WEEKDAY(Data[[#This Row],[Min Notif Date]]),Lookup!$J$1:$K$7,2,0)</f>
        <v>5. Thu</v>
      </c>
      <c r="K5655" s="105">
        <f>ROUNDDOWN(Data[[#This Row],[PGE Notified Time]],0)</f>
        <v>44861</v>
      </c>
      <c r="L5655" s="4">
        <f>HOUR(Data[[#This Row],[PGE Notified Time]])</f>
        <v>10</v>
      </c>
      <c r="M5655">
        <v>84632</v>
      </c>
      <c r="N5655">
        <v>2206182351</v>
      </c>
      <c r="O5655" t="s">
        <v>20</v>
      </c>
      <c r="P5655" t="s">
        <v>208</v>
      </c>
      <c r="Q5655" t="s">
        <v>20</v>
      </c>
      <c r="R5655" t="s">
        <v>183</v>
      </c>
      <c r="S5655" s="1">
        <v>44861.432870370372</v>
      </c>
      <c r="T5655" s="1">
        <v>44861.431944444441</v>
      </c>
      <c r="U5655" s="1">
        <v>44861.53125</v>
      </c>
      <c r="V5655" t="s">
        <v>184</v>
      </c>
      <c r="W5655" t="s">
        <v>85</v>
      </c>
      <c r="X5655" t="s">
        <v>275</v>
      </c>
      <c r="Y5655" t="s">
        <v>186</v>
      </c>
      <c r="Z5655" t="s">
        <v>187</v>
      </c>
      <c r="AA5655" s="32">
        <v>143</v>
      </c>
    </row>
    <row r="5656" spans="1:27" x14ac:dyDescent="0.3">
      <c r="A5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6" s="4" t="str">
        <f>VLOOKUP(P5656,Lookup!$A$1:$D$19,4,0)</f>
        <v>Central Valley</v>
      </c>
      <c r="C5656" s="4" t="str">
        <f>VLOOKUP(P5656,Lookup!$A$1:$E$19,5,0)</f>
        <v>Region 5</v>
      </c>
      <c r="D5656" s="4" t="str">
        <f>VLOOKUP(P5656,Lookup!$A$1:$B$19,2,0)</f>
        <v>FR</v>
      </c>
      <c r="E5656" s="4" t="str">
        <f>IF(AND((Data[[#This Row],[Min Notif Date]]&gt;$G$3),Data[[#This Row],[Min Notif Date]]&lt;$F$3),"Last Week","No")</f>
        <v>No</v>
      </c>
      <c r="F5656" s="4" t="str">
        <f>VLOOKUP(MONTH(Data[[#This Row],[Min Notif Date]]),Lookup!$G$1:$H$12,2,0)</f>
        <v>10. Oct</v>
      </c>
      <c r="G5656" s="4" t="str">
        <f t="shared" si="88"/>
        <v/>
      </c>
      <c r="H5656" s="4" t="str">
        <f>IF(AND(Data[[#This Row],[Min Notif Time]]&gt;6,Data[[#This Row],[Min Notif Time]]&lt;17),"Business Hours","Non-Business Hours")</f>
        <v>Business Hours</v>
      </c>
      <c r="I5656" s="4" t="str" cm="1">
        <f t="array" ref="I5656">IFERROR(VLOOKUP(Data[[#This Row],[Min Notif Date]],Lookup!$N$1:$P$11,2,0),_xlfn.IFS(VLOOKUP(WEEKDAY(Data[[#This Row],[Min Notif Date]]),Lookup!$J$1:$L$7,3,0)="Weekend","Weekend",VLOOKUP(WEEKDAY(Data[[#This Row],[Min Notif Date]]),Lookup!$J$1:$L$7,3,0)="Weekday","Weekday"))</f>
        <v>Weekday</v>
      </c>
      <c r="J5656" s="4" t="str">
        <f>VLOOKUP(WEEKDAY(Data[[#This Row],[Min Notif Date]]),Lookup!$J$1:$K$7,2,0)</f>
        <v>5. Thu</v>
      </c>
      <c r="K5656" s="105">
        <f>ROUNDDOWN(Data[[#This Row],[PGE Notified Time]],0)</f>
        <v>44861</v>
      </c>
      <c r="L5656" s="4">
        <f>HOUR(Data[[#This Row],[PGE Notified Time]])</f>
        <v>10</v>
      </c>
      <c r="M5656">
        <v>84637</v>
      </c>
      <c r="O5656" t="s">
        <v>20</v>
      </c>
      <c r="P5656" t="s">
        <v>195</v>
      </c>
      <c r="Q5656" t="s">
        <v>20</v>
      </c>
      <c r="R5656" t="s">
        <v>191</v>
      </c>
      <c r="S5656" s="1" t="s">
        <v>171</v>
      </c>
      <c r="T5656" s="1">
        <v>44861.445138888892</v>
      </c>
      <c r="U5656" s="1">
        <v>44861.527777777781</v>
      </c>
      <c r="V5656" t="s">
        <v>184</v>
      </c>
      <c r="W5656" t="s">
        <v>85</v>
      </c>
      <c r="X5656" t="s">
        <v>196</v>
      </c>
      <c r="Y5656" t="s">
        <v>186</v>
      </c>
      <c r="Z5656" t="s">
        <v>187</v>
      </c>
      <c r="AA5656" s="32">
        <v>119</v>
      </c>
    </row>
    <row r="5657" spans="1:27" x14ac:dyDescent="0.3">
      <c r="A5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7" s="4" t="str">
        <f>VLOOKUP(P5657,Lookup!$A$1:$D$19,4,0)</f>
        <v>Central Valley</v>
      </c>
      <c r="C5657" s="4" t="str">
        <f>VLOOKUP(P5657,Lookup!$A$1:$E$19,5,0)</f>
        <v>Region 5</v>
      </c>
      <c r="D5657" s="4" t="str">
        <f>VLOOKUP(P5657,Lookup!$A$1:$B$19,2,0)</f>
        <v>YO</v>
      </c>
      <c r="E5657" s="4" t="str">
        <f>IF(AND((Data[[#This Row],[Min Notif Date]]&gt;$G$3),Data[[#This Row],[Min Notif Date]]&lt;$F$3),"Last Week","No")</f>
        <v>No</v>
      </c>
      <c r="F5657" s="4" t="str">
        <f>VLOOKUP(MONTH(Data[[#This Row],[Min Notif Date]]),Lookup!$G$1:$H$12,2,0)</f>
        <v>10. Oct</v>
      </c>
      <c r="G5657" s="4" t="str">
        <f t="shared" si="88"/>
        <v/>
      </c>
      <c r="H5657" s="4" t="str">
        <f>IF(AND(Data[[#This Row],[Min Notif Time]]&gt;6,Data[[#This Row],[Min Notif Time]]&lt;17),"Business Hours","Non-Business Hours")</f>
        <v>Business Hours</v>
      </c>
      <c r="I5657" s="4" t="str" cm="1">
        <f t="array" ref="I5657">IFERROR(VLOOKUP(Data[[#This Row],[Min Notif Date]],Lookup!$N$1:$P$11,2,0),_xlfn.IFS(VLOOKUP(WEEKDAY(Data[[#This Row],[Min Notif Date]]),Lookup!$J$1:$L$7,3,0)="Weekend","Weekend",VLOOKUP(WEEKDAY(Data[[#This Row],[Min Notif Date]]),Lookup!$J$1:$L$7,3,0)="Weekday","Weekday"))</f>
        <v>Weekday</v>
      </c>
      <c r="J5657" s="4" t="str">
        <f>VLOOKUP(WEEKDAY(Data[[#This Row],[Min Notif Date]]),Lookup!$J$1:$K$7,2,0)</f>
        <v>5. Thu</v>
      </c>
      <c r="K5657" s="105">
        <f>ROUNDDOWN(Data[[#This Row],[PGE Notified Time]],0)</f>
        <v>44861</v>
      </c>
      <c r="L5657" s="4">
        <f>HOUR(Data[[#This Row],[PGE Notified Time]])</f>
        <v>10</v>
      </c>
      <c r="M5657">
        <v>84635</v>
      </c>
      <c r="O5657" t="s">
        <v>20</v>
      </c>
      <c r="P5657" t="s">
        <v>231</v>
      </c>
      <c r="Q5657" t="s">
        <v>20</v>
      </c>
      <c r="R5657" t="s">
        <v>191</v>
      </c>
      <c r="S5657" s="1" t="s">
        <v>171</v>
      </c>
      <c r="T5657" s="1">
        <v>44861.439583333333</v>
      </c>
      <c r="U5657" s="1">
        <v>44861.520833333336</v>
      </c>
      <c r="V5657" t="s">
        <v>184</v>
      </c>
      <c r="W5657" t="s">
        <v>85</v>
      </c>
      <c r="X5657" t="s">
        <v>232</v>
      </c>
      <c r="Y5657" t="s">
        <v>186</v>
      </c>
      <c r="Z5657" t="s">
        <v>187</v>
      </c>
      <c r="AA5657" s="32">
        <v>117</v>
      </c>
    </row>
    <row r="5658" spans="1:27" x14ac:dyDescent="0.3">
      <c r="A5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8" s="4" t="str">
        <f>VLOOKUP(P5658,Lookup!$A$1:$D$19,4,0)</f>
        <v>Central Valley</v>
      </c>
      <c r="C5658" s="4" t="str">
        <f>VLOOKUP(P5658,Lookup!$A$1:$E$19,5,0)</f>
        <v>Region 5</v>
      </c>
      <c r="D5658" s="4" t="str">
        <f>VLOOKUP(P5658,Lookup!$A$1:$B$19,2,0)</f>
        <v>YO</v>
      </c>
      <c r="E5658" s="4" t="str">
        <f>IF(AND((Data[[#This Row],[Min Notif Date]]&gt;$G$3),Data[[#This Row],[Min Notif Date]]&lt;$F$3),"Last Week","No")</f>
        <v>No</v>
      </c>
      <c r="F5658" s="4" t="str">
        <f>VLOOKUP(MONTH(Data[[#This Row],[Min Notif Date]]),Lookup!$G$1:$H$12,2,0)</f>
        <v>10. Oct</v>
      </c>
      <c r="G5658" s="4" t="str">
        <f t="shared" si="88"/>
        <v/>
      </c>
      <c r="H5658" s="4" t="str">
        <f>IF(AND(Data[[#This Row],[Min Notif Time]]&gt;6,Data[[#This Row],[Min Notif Time]]&lt;17),"Business Hours","Non-Business Hours")</f>
        <v>Business Hours</v>
      </c>
      <c r="I5658" s="4" t="str" cm="1">
        <f t="array" ref="I5658">IFERROR(VLOOKUP(Data[[#This Row],[Min Notif Date]],Lookup!$N$1:$P$11,2,0),_xlfn.IFS(VLOOKUP(WEEKDAY(Data[[#This Row],[Min Notif Date]]),Lookup!$J$1:$L$7,3,0)="Weekend","Weekend",VLOOKUP(WEEKDAY(Data[[#This Row],[Min Notif Date]]),Lookup!$J$1:$L$7,3,0)="Weekday","Weekday"))</f>
        <v>Weekday</v>
      </c>
      <c r="J5658" s="4" t="str">
        <f>VLOOKUP(WEEKDAY(Data[[#This Row],[Min Notif Date]]),Lookup!$J$1:$K$7,2,0)</f>
        <v>5. Thu</v>
      </c>
      <c r="K5658" s="105">
        <f>ROUNDDOWN(Data[[#This Row],[PGE Notified Time]],0)</f>
        <v>44861</v>
      </c>
      <c r="L5658" s="4">
        <f>HOUR(Data[[#This Row],[PGE Notified Time]])</f>
        <v>9</v>
      </c>
      <c r="M5658">
        <v>84627</v>
      </c>
      <c r="O5658" t="s">
        <v>20</v>
      </c>
      <c r="P5658" t="s">
        <v>231</v>
      </c>
      <c r="Q5658" t="s">
        <v>20</v>
      </c>
      <c r="R5658" t="s">
        <v>191</v>
      </c>
      <c r="S5658" s="1" t="s">
        <v>171</v>
      </c>
      <c r="T5658" s="1">
        <v>44861.401388888888</v>
      </c>
      <c r="U5658" s="1">
        <v>44861.479166666664</v>
      </c>
      <c r="V5658" t="s">
        <v>184</v>
      </c>
      <c r="W5658" t="s">
        <v>85</v>
      </c>
      <c r="X5658" t="s">
        <v>232</v>
      </c>
      <c r="Y5658" t="s">
        <v>186</v>
      </c>
      <c r="Z5658" t="s">
        <v>187</v>
      </c>
      <c r="AA5658" s="32">
        <v>112</v>
      </c>
    </row>
    <row r="5659" spans="1:27" x14ac:dyDescent="0.3">
      <c r="A5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9" s="4" t="str">
        <f>VLOOKUP(P5659,Lookup!$A$1:$D$19,4,0)</f>
        <v>South Bay</v>
      </c>
      <c r="C5659" s="4" t="str">
        <f>VLOOKUP(P5659,Lookup!$A$1:$E$19,5,0)</f>
        <v>Region 4</v>
      </c>
      <c r="D5659" s="4" t="str">
        <f>VLOOKUP(P5659,Lookup!$A$1:$B$19,2,0)</f>
        <v>CC</v>
      </c>
      <c r="E5659" s="4" t="str">
        <f>IF(AND((Data[[#This Row],[Min Notif Date]]&gt;$G$3),Data[[#This Row],[Min Notif Date]]&lt;$F$3),"Last Week","No")</f>
        <v>No</v>
      </c>
      <c r="F5659" s="4" t="str">
        <f>VLOOKUP(MONTH(Data[[#This Row],[Min Notif Date]]),Lookup!$G$1:$H$12,2,0)</f>
        <v>10. Oct</v>
      </c>
      <c r="G5659" s="4" t="str">
        <f t="shared" si="88"/>
        <v/>
      </c>
      <c r="H5659" s="4" t="str">
        <f>IF(AND(Data[[#This Row],[Min Notif Time]]&gt;6,Data[[#This Row],[Min Notif Time]]&lt;17),"Business Hours","Non-Business Hours")</f>
        <v>Business Hours</v>
      </c>
      <c r="I5659" s="4" t="str" cm="1">
        <f t="array" ref="I5659">IFERROR(VLOOKUP(Data[[#This Row],[Min Notif Date]],Lookup!$N$1:$P$11,2,0),_xlfn.IFS(VLOOKUP(WEEKDAY(Data[[#This Row],[Min Notif Date]]),Lookup!$J$1:$L$7,3,0)="Weekend","Weekend",VLOOKUP(WEEKDAY(Data[[#This Row],[Min Notif Date]]),Lookup!$J$1:$L$7,3,0)="Weekday","Weekday"))</f>
        <v>Weekday</v>
      </c>
      <c r="J5659" s="4" t="str">
        <f>VLOOKUP(WEEKDAY(Data[[#This Row],[Min Notif Date]]),Lookup!$J$1:$K$7,2,0)</f>
        <v>5. Thu</v>
      </c>
      <c r="K5659" s="105">
        <f>ROUNDDOWN(Data[[#This Row],[PGE Notified Time]],0)</f>
        <v>44861</v>
      </c>
      <c r="L5659" s="4">
        <f>HOUR(Data[[#This Row],[PGE Notified Time]])</f>
        <v>16</v>
      </c>
      <c r="M5659">
        <v>84668</v>
      </c>
      <c r="N5659">
        <v>99960532</v>
      </c>
      <c r="O5659" t="s">
        <v>20</v>
      </c>
      <c r="P5659" t="s">
        <v>225</v>
      </c>
      <c r="Q5659" t="s">
        <v>20</v>
      </c>
      <c r="R5659" t="s">
        <v>183</v>
      </c>
      <c r="S5659" s="1">
        <v>44861.675115740742</v>
      </c>
      <c r="T5659" s="1">
        <v>44861.690011574072</v>
      </c>
      <c r="U5659" s="1">
        <v>44861.748611111114</v>
      </c>
      <c r="V5659" t="s">
        <v>184</v>
      </c>
      <c r="W5659" t="s">
        <v>85</v>
      </c>
      <c r="X5659" t="s">
        <v>371</v>
      </c>
      <c r="Y5659" t="s">
        <v>186</v>
      </c>
      <c r="Z5659" t="s">
        <v>187</v>
      </c>
      <c r="AA5659" s="32">
        <v>105.833333333</v>
      </c>
    </row>
    <row r="5660" spans="1:27" x14ac:dyDescent="0.3">
      <c r="A5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0" s="4" t="str">
        <f>VLOOKUP(P5660,Lookup!$A$1:$D$19,4,0)</f>
        <v>North Coast</v>
      </c>
      <c r="C5660" s="4" t="str">
        <f>VLOOKUP(P5660,Lookup!$A$1:$E$19,5,0)</f>
        <v>Region 1</v>
      </c>
      <c r="D5660" s="4" t="str">
        <f>VLOOKUP(P5660,Lookup!$A$1:$B$19,2,0)</f>
        <v>SO</v>
      </c>
      <c r="E5660" s="4" t="str">
        <f>IF(AND((Data[[#This Row],[Min Notif Date]]&gt;$G$3),Data[[#This Row],[Min Notif Date]]&lt;$F$3),"Last Week","No")</f>
        <v>No</v>
      </c>
      <c r="F5660" s="4" t="str">
        <f>VLOOKUP(MONTH(Data[[#This Row],[Min Notif Date]]),Lookup!$G$1:$H$12,2,0)</f>
        <v>10. Oct</v>
      </c>
      <c r="G5660" s="4" t="str">
        <f t="shared" si="88"/>
        <v/>
      </c>
      <c r="H5660" s="4" t="str">
        <f>IF(AND(Data[[#This Row],[Min Notif Time]]&gt;6,Data[[#This Row],[Min Notif Time]]&lt;17),"Business Hours","Non-Business Hours")</f>
        <v>Business Hours</v>
      </c>
      <c r="I5660" s="4" t="str" cm="1">
        <f t="array" ref="I5660">IFERROR(VLOOKUP(Data[[#This Row],[Min Notif Date]],Lookup!$N$1:$P$11,2,0),_xlfn.IFS(VLOOKUP(WEEKDAY(Data[[#This Row],[Min Notif Date]]),Lookup!$J$1:$L$7,3,0)="Weekend","Weekend",VLOOKUP(WEEKDAY(Data[[#This Row],[Min Notif Date]]),Lookup!$J$1:$L$7,3,0)="Weekday","Weekday"))</f>
        <v>Weekday</v>
      </c>
      <c r="J5660" s="4" t="str">
        <f>VLOOKUP(WEEKDAY(Data[[#This Row],[Min Notif Date]]),Lookup!$J$1:$K$7,2,0)</f>
        <v>5. Thu</v>
      </c>
      <c r="K5660" s="105">
        <f>ROUNDDOWN(Data[[#This Row],[PGE Notified Time]],0)</f>
        <v>44861</v>
      </c>
      <c r="L5660" s="4">
        <f>HOUR(Data[[#This Row],[PGE Notified Time]])</f>
        <v>10</v>
      </c>
      <c r="M5660">
        <v>84639</v>
      </c>
      <c r="O5660" t="s">
        <v>20</v>
      </c>
      <c r="P5660" t="s">
        <v>203</v>
      </c>
      <c r="Q5660" t="s">
        <v>20</v>
      </c>
      <c r="R5660" t="s">
        <v>191</v>
      </c>
      <c r="S5660" s="1" t="s">
        <v>171</v>
      </c>
      <c r="T5660" s="1">
        <v>44861.45416666667</v>
      </c>
      <c r="U5660" s="1">
        <v>44861.520833333336</v>
      </c>
      <c r="V5660" t="s">
        <v>184</v>
      </c>
      <c r="W5660" t="s">
        <v>85</v>
      </c>
      <c r="X5660" t="s">
        <v>217</v>
      </c>
      <c r="Y5660" t="s">
        <v>186</v>
      </c>
      <c r="Z5660" t="s">
        <v>187</v>
      </c>
      <c r="AA5660" s="32">
        <v>96</v>
      </c>
    </row>
    <row r="5661" spans="1:27" x14ac:dyDescent="0.3">
      <c r="A5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1" s="4" t="str">
        <f>VLOOKUP(P5661,Lookup!$A$1:$D$19,4,0)</f>
        <v>North Valley</v>
      </c>
      <c r="C5661" s="4" t="str">
        <f>VLOOKUP(P5661,Lookup!$A$1:$E$19,5,0)</f>
        <v>Region 2</v>
      </c>
      <c r="D5661" s="4" t="str">
        <f>VLOOKUP(P5661,Lookup!$A$1:$B$19,2,0)</f>
        <v>SI</v>
      </c>
      <c r="E5661" s="4" t="str">
        <f>IF(AND((Data[[#This Row],[Min Notif Date]]&gt;$G$3),Data[[#This Row],[Min Notif Date]]&lt;$F$3),"Last Week","No")</f>
        <v>No</v>
      </c>
      <c r="F5661" s="4" t="str">
        <f>VLOOKUP(MONTH(Data[[#This Row],[Min Notif Date]]),Lookup!$G$1:$H$12,2,0)</f>
        <v>10. Oct</v>
      </c>
      <c r="G5661" s="4" t="str">
        <f t="shared" si="88"/>
        <v/>
      </c>
      <c r="H5661" s="4" t="str">
        <f>IF(AND(Data[[#This Row],[Min Notif Time]]&gt;6,Data[[#This Row],[Min Notif Time]]&lt;17),"Business Hours","Non-Business Hours")</f>
        <v>Business Hours</v>
      </c>
      <c r="I5661" s="4" t="str" cm="1">
        <f t="array" ref="I5661">IFERROR(VLOOKUP(Data[[#This Row],[Min Notif Date]],Lookup!$N$1:$P$11,2,0),_xlfn.IFS(VLOOKUP(WEEKDAY(Data[[#This Row],[Min Notif Date]]),Lookup!$J$1:$L$7,3,0)="Weekend","Weekend",VLOOKUP(WEEKDAY(Data[[#This Row],[Min Notif Date]]),Lookup!$J$1:$L$7,3,0)="Weekday","Weekday"))</f>
        <v>Weekday</v>
      </c>
      <c r="J5661" s="4" t="str">
        <f>VLOOKUP(WEEKDAY(Data[[#This Row],[Min Notif Date]]),Lookup!$J$1:$K$7,2,0)</f>
        <v>5. Thu</v>
      </c>
      <c r="K5661" s="105">
        <f>ROUNDDOWN(Data[[#This Row],[PGE Notified Time]],0)</f>
        <v>44861</v>
      </c>
      <c r="L5661" s="4">
        <f>HOUR(Data[[#This Row],[PGE Notified Time]])</f>
        <v>16</v>
      </c>
      <c r="M5661">
        <v>84667</v>
      </c>
      <c r="N5661">
        <v>6102190</v>
      </c>
      <c r="O5661" t="s">
        <v>25</v>
      </c>
      <c r="P5661" t="s">
        <v>201</v>
      </c>
      <c r="Q5661" t="s">
        <v>213</v>
      </c>
      <c r="R5661" t="s">
        <v>183</v>
      </c>
      <c r="S5661" s="1">
        <v>44861.685081018521</v>
      </c>
      <c r="T5661" s="1">
        <v>44861.685937499999</v>
      </c>
      <c r="U5661" s="1">
        <v>44861.75</v>
      </c>
      <c r="V5661" t="s">
        <v>184</v>
      </c>
      <c r="W5661" t="s">
        <v>87</v>
      </c>
      <c r="X5661" t="s">
        <v>253</v>
      </c>
      <c r="Y5661" t="s">
        <v>186</v>
      </c>
      <c r="Z5661" t="s">
        <v>187</v>
      </c>
      <c r="AA5661" s="32">
        <v>93.483333333000004</v>
      </c>
    </row>
    <row r="5662" spans="1:27" x14ac:dyDescent="0.3">
      <c r="A5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2" s="4" t="str">
        <f>VLOOKUP(P5662,Lookup!$A$1:$D$19,4,0)</f>
        <v>South Bay</v>
      </c>
      <c r="C5662" s="4" t="str">
        <f>VLOOKUP(P5662,Lookup!$A$1:$E$19,5,0)</f>
        <v>Region 4</v>
      </c>
      <c r="D5662" s="4" t="str">
        <f>VLOOKUP(P5662,Lookup!$A$1:$B$19,2,0)</f>
        <v>SJ</v>
      </c>
      <c r="E5662" s="4" t="str">
        <f>IF(AND((Data[[#This Row],[Min Notif Date]]&gt;$G$3),Data[[#This Row],[Min Notif Date]]&lt;$F$3),"Last Week","No")</f>
        <v>No</v>
      </c>
      <c r="F5662" s="4" t="str">
        <f>VLOOKUP(MONTH(Data[[#This Row],[Min Notif Date]]),Lookup!$G$1:$H$12,2,0)</f>
        <v>10. Oct</v>
      </c>
      <c r="G5662" s="4" t="str">
        <f t="shared" si="88"/>
        <v/>
      </c>
      <c r="H5662" s="4" t="str">
        <f>IF(AND(Data[[#This Row],[Min Notif Time]]&gt;6,Data[[#This Row],[Min Notif Time]]&lt;17),"Business Hours","Non-Business Hours")</f>
        <v>Business Hours</v>
      </c>
      <c r="I5662" s="4" t="str" cm="1">
        <f t="array" ref="I5662">IFERROR(VLOOKUP(Data[[#This Row],[Min Notif Date]],Lookup!$N$1:$P$11,2,0),_xlfn.IFS(VLOOKUP(WEEKDAY(Data[[#This Row],[Min Notif Date]]),Lookup!$J$1:$L$7,3,0)="Weekend","Weekend",VLOOKUP(WEEKDAY(Data[[#This Row],[Min Notif Date]]),Lookup!$J$1:$L$7,3,0)="Weekday","Weekday"))</f>
        <v>Weekday</v>
      </c>
      <c r="J5662" s="4" t="str">
        <f>VLOOKUP(WEEKDAY(Data[[#This Row],[Min Notif Date]]),Lookup!$J$1:$K$7,2,0)</f>
        <v>5. Thu</v>
      </c>
      <c r="K5662" s="105">
        <f>ROUNDDOWN(Data[[#This Row],[PGE Notified Time]],0)</f>
        <v>44861</v>
      </c>
      <c r="L5662" s="4">
        <f>HOUR(Data[[#This Row],[PGE Notified Time]])</f>
        <v>14</v>
      </c>
      <c r="M5662">
        <v>84662</v>
      </c>
      <c r="O5662" t="s">
        <v>20</v>
      </c>
      <c r="P5662" t="s">
        <v>288</v>
      </c>
      <c r="Q5662" t="s">
        <v>20</v>
      </c>
      <c r="R5662" t="s">
        <v>183</v>
      </c>
      <c r="S5662" s="1" t="s">
        <v>171</v>
      </c>
      <c r="T5662" s="1">
        <v>44861.591666666667</v>
      </c>
      <c r="U5662" s="1">
        <v>44861.652777777781</v>
      </c>
      <c r="V5662" t="s">
        <v>184</v>
      </c>
      <c r="W5662" t="s">
        <v>85</v>
      </c>
      <c r="X5662" t="s">
        <v>293</v>
      </c>
      <c r="Y5662" t="s">
        <v>186</v>
      </c>
      <c r="Z5662" t="s">
        <v>187</v>
      </c>
      <c r="AA5662" s="32">
        <v>88</v>
      </c>
    </row>
    <row r="5663" spans="1:27" x14ac:dyDescent="0.3">
      <c r="A5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3" s="4" t="str">
        <f>VLOOKUP(P5663,Lookup!$A$1:$D$19,4,0)</f>
        <v>South Bay</v>
      </c>
      <c r="C5663" s="4" t="str">
        <f>VLOOKUP(P5663,Lookup!$A$1:$E$19,5,0)</f>
        <v>Region 4</v>
      </c>
      <c r="D5663" s="4" t="str">
        <f>VLOOKUP(P5663,Lookup!$A$1:$B$19,2,0)</f>
        <v>SJ</v>
      </c>
      <c r="E5663" s="4" t="str">
        <f>IF(AND((Data[[#This Row],[Min Notif Date]]&gt;$G$3),Data[[#This Row],[Min Notif Date]]&lt;$F$3),"Last Week","No")</f>
        <v>No</v>
      </c>
      <c r="F5663" s="4" t="str">
        <f>VLOOKUP(MONTH(Data[[#This Row],[Min Notif Date]]),Lookup!$G$1:$H$12,2,0)</f>
        <v>10. Oct</v>
      </c>
      <c r="G5663" s="4" t="str">
        <f t="shared" si="88"/>
        <v/>
      </c>
      <c r="H5663" s="4" t="str">
        <f>IF(AND(Data[[#This Row],[Min Notif Time]]&gt;6,Data[[#This Row],[Min Notif Time]]&lt;17),"Business Hours","Non-Business Hours")</f>
        <v>Business Hours</v>
      </c>
      <c r="I5663" s="4" t="str" cm="1">
        <f t="array" ref="I5663">IFERROR(VLOOKUP(Data[[#This Row],[Min Notif Date]],Lookup!$N$1:$P$11,2,0),_xlfn.IFS(VLOOKUP(WEEKDAY(Data[[#This Row],[Min Notif Date]]),Lookup!$J$1:$L$7,3,0)="Weekend","Weekend",VLOOKUP(WEEKDAY(Data[[#This Row],[Min Notif Date]]),Lookup!$J$1:$L$7,3,0)="Weekday","Weekday"))</f>
        <v>Weekday</v>
      </c>
      <c r="J5663" s="4" t="str">
        <f>VLOOKUP(WEEKDAY(Data[[#This Row],[Min Notif Date]]),Lookup!$J$1:$K$7,2,0)</f>
        <v>5. Thu</v>
      </c>
      <c r="K5663" s="105">
        <f>ROUNDDOWN(Data[[#This Row],[PGE Notified Time]],0)</f>
        <v>44861</v>
      </c>
      <c r="L5663" s="4">
        <f>HOUR(Data[[#This Row],[PGE Notified Time]])</f>
        <v>10</v>
      </c>
      <c r="M5663">
        <v>84631</v>
      </c>
      <c r="O5663" t="s">
        <v>20</v>
      </c>
      <c r="P5663" t="s">
        <v>288</v>
      </c>
      <c r="Q5663" t="s">
        <v>20</v>
      </c>
      <c r="R5663" t="s">
        <v>183</v>
      </c>
      <c r="S5663" s="1" t="s">
        <v>171</v>
      </c>
      <c r="T5663" s="1">
        <v>44861.431250000001</v>
      </c>
      <c r="U5663" s="1">
        <v>44861.486111111109</v>
      </c>
      <c r="V5663" t="s">
        <v>184</v>
      </c>
      <c r="W5663" t="s">
        <v>85</v>
      </c>
      <c r="X5663" t="s">
        <v>293</v>
      </c>
      <c r="Y5663" t="s">
        <v>186</v>
      </c>
      <c r="Z5663" t="s">
        <v>187</v>
      </c>
      <c r="AA5663" s="32">
        <v>79</v>
      </c>
    </row>
    <row r="5664" spans="1:27" x14ac:dyDescent="0.3">
      <c r="A5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4" s="4" t="str">
        <f>VLOOKUP(P5664,Lookup!$A$1:$D$19,4,0)</f>
        <v>Central Valley</v>
      </c>
      <c r="C5664" s="4" t="str">
        <f>VLOOKUP(P5664,Lookup!$A$1:$E$19,5,0)</f>
        <v>Region 5</v>
      </c>
      <c r="D5664" s="4" t="str">
        <f>VLOOKUP(P5664,Lookup!$A$1:$B$19,2,0)</f>
        <v>KE</v>
      </c>
      <c r="E5664" s="4" t="str">
        <f>IF(AND((Data[[#This Row],[Min Notif Date]]&gt;$G$3),Data[[#This Row],[Min Notif Date]]&lt;$F$3),"Last Week","No")</f>
        <v>No</v>
      </c>
      <c r="F5664" s="4" t="str">
        <f>VLOOKUP(MONTH(Data[[#This Row],[Min Notif Date]]),Lookup!$G$1:$H$12,2,0)</f>
        <v>10. Oct</v>
      </c>
      <c r="G5664" s="4" t="str">
        <f t="shared" si="88"/>
        <v/>
      </c>
      <c r="H5664" s="4" t="str">
        <f>IF(AND(Data[[#This Row],[Min Notif Time]]&gt;6,Data[[#This Row],[Min Notif Time]]&lt;17),"Business Hours","Non-Business Hours")</f>
        <v>Business Hours</v>
      </c>
      <c r="I5664" s="4" t="str" cm="1">
        <f t="array" ref="I5664">IFERROR(VLOOKUP(Data[[#This Row],[Min Notif Date]],Lookup!$N$1:$P$11,2,0),_xlfn.IFS(VLOOKUP(WEEKDAY(Data[[#This Row],[Min Notif Date]]),Lookup!$J$1:$L$7,3,0)="Weekend","Weekend",VLOOKUP(WEEKDAY(Data[[#This Row],[Min Notif Date]]),Lookup!$J$1:$L$7,3,0)="Weekday","Weekday"))</f>
        <v>Weekday</v>
      </c>
      <c r="J5664" s="4" t="str">
        <f>VLOOKUP(WEEKDAY(Data[[#This Row],[Min Notif Date]]),Lookup!$J$1:$K$7,2,0)</f>
        <v>5. Thu</v>
      </c>
      <c r="K5664" s="105">
        <f>ROUNDDOWN(Data[[#This Row],[PGE Notified Time]],0)</f>
        <v>44861</v>
      </c>
      <c r="L5664" s="4">
        <f>HOUR(Data[[#This Row],[PGE Notified Time]])</f>
        <v>9</v>
      </c>
      <c r="M5664">
        <v>84629</v>
      </c>
      <c r="O5664" t="s">
        <v>20</v>
      </c>
      <c r="P5664" t="s">
        <v>206</v>
      </c>
      <c r="Q5664" t="s">
        <v>20</v>
      </c>
      <c r="R5664" t="s">
        <v>193</v>
      </c>
      <c r="S5664" s="1" t="s">
        <v>171</v>
      </c>
      <c r="T5664" s="1">
        <v>44861.415277777778</v>
      </c>
      <c r="U5664" s="1">
        <v>44861.46875</v>
      </c>
      <c r="V5664" t="s">
        <v>184</v>
      </c>
      <c r="W5664" t="s">
        <v>85</v>
      </c>
      <c r="X5664" t="s">
        <v>221</v>
      </c>
      <c r="Y5664" t="s">
        <v>186</v>
      </c>
      <c r="Z5664" t="s">
        <v>187</v>
      </c>
      <c r="AA5664" s="32">
        <v>77</v>
      </c>
    </row>
    <row r="5665" spans="1:27" x14ac:dyDescent="0.3">
      <c r="A5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5" s="4" t="str">
        <f>VLOOKUP(P5665,Lookup!$A$1:$D$19,4,0)</f>
        <v>South Bay</v>
      </c>
      <c r="C5665" s="4" t="str">
        <f>VLOOKUP(P5665,Lookup!$A$1:$E$19,5,0)</f>
        <v>Region 4</v>
      </c>
      <c r="D5665" s="4" t="str">
        <f>VLOOKUP(P5665,Lookup!$A$1:$B$19,2,0)</f>
        <v>SJ</v>
      </c>
      <c r="E5665" s="4" t="str">
        <f>IF(AND((Data[[#This Row],[Min Notif Date]]&gt;$G$3),Data[[#This Row],[Min Notif Date]]&lt;$F$3),"Last Week","No")</f>
        <v>No</v>
      </c>
      <c r="F5665" s="4" t="str">
        <f>VLOOKUP(MONTH(Data[[#This Row],[Min Notif Date]]),Lookup!$G$1:$H$12,2,0)</f>
        <v>10. Oct</v>
      </c>
      <c r="G5665" s="4" t="str">
        <f t="shared" si="88"/>
        <v/>
      </c>
      <c r="H5665" s="4" t="str">
        <f>IF(AND(Data[[#This Row],[Min Notif Time]]&gt;6,Data[[#This Row],[Min Notif Time]]&lt;17),"Business Hours","Non-Business Hours")</f>
        <v>Business Hours</v>
      </c>
      <c r="I5665" s="4" t="str" cm="1">
        <f t="array" ref="I5665">IFERROR(VLOOKUP(Data[[#This Row],[Min Notif Date]],Lookup!$N$1:$P$11,2,0),_xlfn.IFS(VLOOKUP(WEEKDAY(Data[[#This Row],[Min Notif Date]]),Lookup!$J$1:$L$7,3,0)="Weekend","Weekend",VLOOKUP(WEEKDAY(Data[[#This Row],[Min Notif Date]]),Lookup!$J$1:$L$7,3,0)="Weekday","Weekday"))</f>
        <v>Weekday</v>
      </c>
      <c r="J5665" s="4" t="str">
        <f>VLOOKUP(WEEKDAY(Data[[#This Row],[Min Notif Date]]),Lookup!$J$1:$K$7,2,0)</f>
        <v>5. Thu</v>
      </c>
      <c r="K5665" s="105">
        <f>ROUNDDOWN(Data[[#This Row],[PGE Notified Time]],0)</f>
        <v>44861</v>
      </c>
      <c r="L5665" s="4">
        <f>HOUR(Data[[#This Row],[PGE Notified Time]])</f>
        <v>9</v>
      </c>
      <c r="M5665">
        <v>84622</v>
      </c>
      <c r="O5665" t="s">
        <v>20</v>
      </c>
      <c r="P5665" t="s">
        <v>288</v>
      </c>
      <c r="Q5665" t="s">
        <v>20</v>
      </c>
      <c r="R5665" t="s">
        <v>183</v>
      </c>
      <c r="S5665" s="1" t="s">
        <v>171</v>
      </c>
      <c r="T5665" s="1">
        <v>44861.386111111111</v>
      </c>
      <c r="U5665" s="1">
        <v>44861.420138888891</v>
      </c>
      <c r="V5665" t="s">
        <v>184</v>
      </c>
      <c r="W5665" t="s">
        <v>85</v>
      </c>
      <c r="X5665" t="s">
        <v>293</v>
      </c>
      <c r="Y5665" t="s">
        <v>186</v>
      </c>
      <c r="Z5665" t="s">
        <v>187</v>
      </c>
      <c r="AA5665" s="32">
        <v>49</v>
      </c>
    </row>
    <row r="5666" spans="1:27" x14ac:dyDescent="0.3">
      <c r="A5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6" s="4" t="str">
        <f>VLOOKUP(P5666,Lookup!$A$1:$D$19,4,0)</f>
        <v>North Valley</v>
      </c>
      <c r="C5666" s="4" t="str">
        <f>VLOOKUP(P5666,Lookup!$A$1:$E$19,5,0)</f>
        <v>Region 2</v>
      </c>
      <c r="D5666" s="4" t="str">
        <f>VLOOKUP(P5666,Lookup!$A$1:$B$19,2,0)</f>
        <v>SA</v>
      </c>
      <c r="E5666" s="4" t="str">
        <f>IF(AND((Data[[#This Row],[Min Notif Date]]&gt;$G$3),Data[[#This Row],[Min Notif Date]]&lt;$F$3),"Last Week","No")</f>
        <v>No</v>
      </c>
      <c r="F5666" s="4" t="str">
        <f>VLOOKUP(MONTH(Data[[#This Row],[Min Notif Date]]),Lookup!$G$1:$H$12,2,0)</f>
        <v>10. Oct</v>
      </c>
      <c r="G5666" s="4" t="str">
        <f t="shared" si="88"/>
        <v/>
      </c>
      <c r="H5666" s="4" t="str">
        <f>IF(AND(Data[[#This Row],[Min Notif Time]]&gt;6,Data[[#This Row],[Min Notif Time]]&lt;17),"Business Hours","Non-Business Hours")</f>
        <v>Business Hours</v>
      </c>
      <c r="I5666" s="4" t="str" cm="1">
        <f t="array" ref="I5666">IFERROR(VLOOKUP(Data[[#This Row],[Min Notif Date]],Lookup!$N$1:$P$11,2,0),_xlfn.IFS(VLOOKUP(WEEKDAY(Data[[#This Row],[Min Notif Date]]),Lookup!$J$1:$L$7,3,0)="Weekend","Weekend",VLOOKUP(WEEKDAY(Data[[#This Row],[Min Notif Date]]),Lookup!$J$1:$L$7,3,0)="Weekday","Weekday"))</f>
        <v>Weekday</v>
      </c>
      <c r="J5666" s="4" t="str">
        <f>VLOOKUP(WEEKDAY(Data[[#This Row],[Min Notif Date]]),Lookup!$J$1:$K$7,2,0)</f>
        <v>5. Thu</v>
      </c>
      <c r="K5666" s="105">
        <f>ROUNDDOWN(Data[[#This Row],[PGE Notified Time]],0)</f>
        <v>44861</v>
      </c>
      <c r="L5666" s="4">
        <f>HOUR(Data[[#This Row],[PGE Notified Time]])</f>
        <v>10</v>
      </c>
      <c r="M5666">
        <v>84640</v>
      </c>
      <c r="O5666" t="s">
        <v>25</v>
      </c>
      <c r="P5666" t="s">
        <v>210</v>
      </c>
      <c r="Q5666" t="s">
        <v>213</v>
      </c>
      <c r="R5666" t="s">
        <v>183</v>
      </c>
      <c r="S5666" s="1" t="s">
        <v>171</v>
      </c>
      <c r="T5666" s="1">
        <v>44861.45</v>
      </c>
      <c r="U5666" s="1">
        <v>44861.482638888891</v>
      </c>
      <c r="V5666" t="s">
        <v>184</v>
      </c>
      <c r="W5666" t="s">
        <v>87</v>
      </c>
      <c r="X5666" t="s">
        <v>238</v>
      </c>
      <c r="Y5666" t="s">
        <v>186</v>
      </c>
      <c r="Z5666" t="s">
        <v>187</v>
      </c>
      <c r="AA5666" s="32">
        <v>47</v>
      </c>
    </row>
    <row r="5667" spans="1:27" x14ac:dyDescent="0.3">
      <c r="A5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7" s="4" t="str">
        <f>VLOOKUP(P5667,Lookup!$A$1:$D$19,4,0)</f>
        <v>North Valley</v>
      </c>
      <c r="C5667" s="4" t="str">
        <f>VLOOKUP(P5667,Lookup!$A$1:$E$19,5,0)</f>
        <v>Region 2</v>
      </c>
      <c r="D5667" s="4" t="str">
        <f>VLOOKUP(P5667,Lookup!$A$1:$B$19,2,0)</f>
        <v>NV</v>
      </c>
      <c r="E5667" s="4" t="str">
        <f>IF(AND((Data[[#This Row],[Min Notif Date]]&gt;$G$3),Data[[#This Row],[Min Notif Date]]&lt;$F$3),"Last Week","No")</f>
        <v>No</v>
      </c>
      <c r="F5667" s="4" t="str">
        <f>VLOOKUP(MONTH(Data[[#This Row],[Min Notif Date]]),Lookup!$G$1:$H$12,2,0)</f>
        <v>10. Oct</v>
      </c>
      <c r="G5667" s="4" t="str">
        <f t="shared" si="88"/>
        <v/>
      </c>
      <c r="H5667" s="4" t="str">
        <f>IF(AND(Data[[#This Row],[Min Notif Time]]&gt;6,Data[[#This Row],[Min Notif Time]]&lt;17),"Business Hours","Non-Business Hours")</f>
        <v>Business Hours</v>
      </c>
      <c r="I5667" s="4" t="str" cm="1">
        <f t="array" ref="I5667">IFERROR(VLOOKUP(Data[[#This Row],[Min Notif Date]],Lookup!$N$1:$P$11,2,0),_xlfn.IFS(VLOOKUP(WEEKDAY(Data[[#This Row],[Min Notif Date]]),Lookup!$J$1:$L$7,3,0)="Weekend","Weekend",VLOOKUP(WEEKDAY(Data[[#This Row],[Min Notif Date]]),Lookup!$J$1:$L$7,3,0)="Weekday","Weekday"))</f>
        <v>Weekday</v>
      </c>
      <c r="J5667" s="4" t="str">
        <f>VLOOKUP(WEEKDAY(Data[[#This Row],[Min Notif Date]]),Lookup!$J$1:$K$7,2,0)</f>
        <v>5. Thu</v>
      </c>
      <c r="K5667" s="105">
        <f>ROUNDDOWN(Data[[#This Row],[PGE Notified Time]],0)</f>
        <v>44861</v>
      </c>
      <c r="L5667" s="4">
        <f>HOUR(Data[[#This Row],[PGE Notified Time]])</f>
        <v>10</v>
      </c>
      <c r="M5667">
        <v>84634</v>
      </c>
      <c r="N5667">
        <v>971656386</v>
      </c>
      <c r="O5667" t="s">
        <v>25</v>
      </c>
      <c r="P5667" t="s">
        <v>256</v>
      </c>
      <c r="Q5667" t="s">
        <v>213</v>
      </c>
      <c r="R5667" t="s">
        <v>183</v>
      </c>
      <c r="S5667" s="1">
        <v>44861.43378472222</v>
      </c>
      <c r="T5667" s="1">
        <v>44861.436724537038</v>
      </c>
      <c r="U5667" s="1">
        <v>44861.464583333334</v>
      </c>
      <c r="V5667" t="s">
        <v>184</v>
      </c>
      <c r="W5667" t="s">
        <v>87</v>
      </c>
      <c r="X5667" t="s">
        <v>296</v>
      </c>
      <c r="Y5667" t="s">
        <v>186</v>
      </c>
      <c r="Z5667" t="s">
        <v>187</v>
      </c>
      <c r="AA5667" s="32">
        <v>44.35</v>
      </c>
    </row>
    <row r="5668" spans="1:27" x14ac:dyDescent="0.3">
      <c r="A5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68" s="4" t="str">
        <f>VLOOKUP(P5668,Lookup!$A$1:$D$19,4,0)</f>
        <v>Bay Area</v>
      </c>
      <c r="C5668" s="4" t="str">
        <f>VLOOKUP(P5668,Lookup!$A$1:$E$19,5,0)</f>
        <v>Region 3</v>
      </c>
      <c r="D5668" s="4" t="str">
        <f>VLOOKUP(P5668,Lookup!$A$1:$B$19,2,0)</f>
        <v>MI</v>
      </c>
      <c r="E5668" s="4" t="str">
        <f>IF(AND((Data[[#This Row],[Min Notif Date]]&gt;$G$3),Data[[#This Row],[Min Notif Date]]&lt;$F$3),"Last Week","No")</f>
        <v>No</v>
      </c>
      <c r="F5668" s="4" t="str">
        <f>VLOOKUP(MONTH(Data[[#This Row],[Min Notif Date]]),Lookup!$G$1:$H$12,2,0)</f>
        <v>10. Oct</v>
      </c>
      <c r="G5668" s="4" t="str">
        <f t="shared" si="88"/>
        <v/>
      </c>
      <c r="H5668" s="4" t="str">
        <f>IF(AND(Data[[#This Row],[Min Notif Time]]&gt;6,Data[[#This Row],[Min Notif Time]]&lt;17),"Business Hours","Non-Business Hours")</f>
        <v>Business Hours</v>
      </c>
      <c r="I5668" s="4" t="str" cm="1">
        <f t="array" ref="I5668">IFERROR(VLOOKUP(Data[[#This Row],[Min Notif Date]],Lookup!$N$1:$P$11,2,0),_xlfn.IFS(VLOOKUP(WEEKDAY(Data[[#This Row],[Min Notif Date]]),Lookup!$J$1:$L$7,3,0)="Weekend","Weekend",VLOOKUP(WEEKDAY(Data[[#This Row],[Min Notif Date]]),Lookup!$J$1:$L$7,3,0)="Weekday","Weekday"))</f>
        <v>Weekday</v>
      </c>
      <c r="J5668" s="4" t="str">
        <f>VLOOKUP(WEEKDAY(Data[[#This Row],[Min Notif Date]]),Lookup!$J$1:$K$7,2,0)</f>
        <v>5. Thu</v>
      </c>
      <c r="K5668" s="105">
        <f>ROUNDDOWN(Data[[#This Row],[PGE Notified Time]],0)</f>
        <v>44861</v>
      </c>
      <c r="L5668" s="4">
        <f>HOUR(Data[[#This Row],[PGE Notified Time]])</f>
        <v>14</v>
      </c>
      <c r="M5668">
        <v>84663</v>
      </c>
      <c r="N5668">
        <v>9598647</v>
      </c>
      <c r="O5668" t="s">
        <v>23</v>
      </c>
      <c r="P5668" t="s">
        <v>244</v>
      </c>
      <c r="Q5668" t="s">
        <v>213</v>
      </c>
      <c r="R5668" t="s">
        <v>193</v>
      </c>
      <c r="S5668" s="1">
        <v>44861.596701388888</v>
      </c>
      <c r="T5668" s="1">
        <v>44861.597349537034</v>
      </c>
      <c r="U5668" s="1">
        <v>44861.622916666667</v>
      </c>
      <c r="V5668" t="s">
        <v>184</v>
      </c>
      <c r="W5668" t="s">
        <v>85</v>
      </c>
      <c r="X5668" t="s">
        <v>342</v>
      </c>
      <c r="Y5668" t="s">
        <v>186</v>
      </c>
      <c r="Z5668" t="s">
        <v>187</v>
      </c>
      <c r="AA5668" s="32">
        <v>37.75</v>
      </c>
    </row>
    <row r="5669" spans="1:27" x14ac:dyDescent="0.3">
      <c r="A5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9" s="4" t="str">
        <f>VLOOKUP(P5669,Lookup!$A$1:$D$19,4,0)</f>
        <v>Bay Area</v>
      </c>
      <c r="C5669" s="4" t="str">
        <f>VLOOKUP(P5669,Lookup!$A$1:$E$19,5,0)</f>
        <v>Region 3</v>
      </c>
      <c r="D5669" s="4" t="str">
        <f>VLOOKUP(P5669,Lookup!$A$1:$B$19,2,0)</f>
        <v>PN</v>
      </c>
      <c r="E5669" s="4" t="str">
        <f>IF(AND((Data[[#This Row],[Min Notif Date]]&gt;$G$3),Data[[#This Row],[Min Notif Date]]&lt;$F$3),"Last Week","No")</f>
        <v>No</v>
      </c>
      <c r="F5669" s="4" t="str">
        <f>VLOOKUP(MONTH(Data[[#This Row],[Min Notif Date]]),Lookup!$G$1:$H$12,2,0)</f>
        <v>10. Oct</v>
      </c>
      <c r="G5669" s="4" t="str">
        <f t="shared" si="88"/>
        <v/>
      </c>
      <c r="H5669" s="4" t="str">
        <f>IF(AND(Data[[#This Row],[Min Notif Time]]&gt;6,Data[[#This Row],[Min Notif Time]]&lt;17),"Business Hours","Non-Business Hours")</f>
        <v>Business Hours</v>
      </c>
      <c r="I5669" s="4" t="str" cm="1">
        <f t="array" ref="I5669">IFERROR(VLOOKUP(Data[[#This Row],[Min Notif Date]],Lookup!$N$1:$P$11,2,0),_xlfn.IFS(VLOOKUP(WEEKDAY(Data[[#This Row],[Min Notif Date]]),Lookup!$J$1:$L$7,3,0)="Weekend","Weekend",VLOOKUP(WEEKDAY(Data[[#This Row],[Min Notif Date]]),Lookup!$J$1:$L$7,3,0)="Weekday","Weekday"))</f>
        <v>Weekday</v>
      </c>
      <c r="J5669" s="4" t="str">
        <f>VLOOKUP(WEEKDAY(Data[[#This Row],[Min Notif Date]]),Lookup!$J$1:$K$7,2,0)</f>
        <v>5. Thu</v>
      </c>
      <c r="K5669" s="105">
        <f>ROUNDDOWN(Data[[#This Row],[PGE Notified Time]],0)</f>
        <v>44861</v>
      </c>
      <c r="L5669" s="4">
        <f>HOUR(Data[[#This Row],[PGE Notified Time]])</f>
        <v>9</v>
      </c>
      <c r="M5669">
        <v>84623</v>
      </c>
      <c r="N5669">
        <v>6527654388</v>
      </c>
      <c r="O5669" t="s">
        <v>25</v>
      </c>
      <c r="P5669" t="s">
        <v>197</v>
      </c>
      <c r="Q5669" t="s">
        <v>198</v>
      </c>
      <c r="R5669" t="s">
        <v>191</v>
      </c>
      <c r="S5669" s="1">
        <v>44861.3749537037</v>
      </c>
      <c r="T5669" s="1">
        <v>44861.393090277779</v>
      </c>
      <c r="U5669" s="1">
        <v>44861.393750000003</v>
      </c>
      <c r="V5669" t="s">
        <v>184</v>
      </c>
      <c r="W5669" t="s">
        <v>85</v>
      </c>
      <c r="X5669" t="s">
        <v>451</v>
      </c>
      <c r="Y5669" t="s">
        <v>186</v>
      </c>
      <c r="Z5669" t="s">
        <v>187</v>
      </c>
      <c r="AA5669" s="32">
        <v>27.066666667</v>
      </c>
    </row>
    <row r="5670" spans="1:27" x14ac:dyDescent="0.3">
      <c r="A5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0" s="4" t="str">
        <f>VLOOKUP(P5670,Lookup!$A$1:$D$19,4,0)</f>
        <v>Central Valley</v>
      </c>
      <c r="C5670" s="4" t="str">
        <f>VLOOKUP(P5670,Lookup!$A$1:$E$19,5,0)</f>
        <v>Region 5</v>
      </c>
      <c r="D5670" s="4" t="str">
        <f>VLOOKUP(P5670,Lookup!$A$1:$B$19,2,0)</f>
        <v>KE</v>
      </c>
      <c r="E5670" s="4" t="str">
        <f>IF(AND((Data[[#This Row],[Min Notif Date]]&gt;$G$3),Data[[#This Row],[Min Notif Date]]&lt;$F$3),"Last Week","No")</f>
        <v>No</v>
      </c>
      <c r="F5670" s="4" t="str">
        <f>VLOOKUP(MONTH(Data[[#This Row],[Min Notif Date]]),Lookup!$G$1:$H$12,2,0)</f>
        <v>10. Oct</v>
      </c>
      <c r="G5670" s="4" t="str">
        <f t="shared" si="88"/>
        <v/>
      </c>
      <c r="H5670" s="4" t="str">
        <f>IF(AND(Data[[#This Row],[Min Notif Time]]&gt;6,Data[[#This Row],[Min Notif Time]]&lt;17),"Business Hours","Non-Business Hours")</f>
        <v>Business Hours</v>
      </c>
      <c r="I5670" s="4" t="str" cm="1">
        <f t="array" ref="I5670">IFERROR(VLOOKUP(Data[[#This Row],[Min Notif Date]],Lookup!$N$1:$P$11,2,0),_xlfn.IFS(VLOOKUP(WEEKDAY(Data[[#This Row],[Min Notif Date]]),Lookup!$J$1:$L$7,3,0)="Weekend","Weekend",VLOOKUP(WEEKDAY(Data[[#This Row],[Min Notif Date]]),Lookup!$J$1:$L$7,3,0)="Weekday","Weekday"))</f>
        <v>Weekday</v>
      </c>
      <c r="J5670" s="4" t="str">
        <f>VLOOKUP(WEEKDAY(Data[[#This Row],[Min Notif Date]]),Lookup!$J$1:$K$7,2,0)</f>
        <v>5. Thu</v>
      </c>
      <c r="K5670" s="105">
        <f>ROUNDDOWN(Data[[#This Row],[PGE Notified Time]],0)</f>
        <v>44861</v>
      </c>
      <c r="L5670" s="4">
        <f>HOUR(Data[[#This Row],[PGE Notified Time]])</f>
        <v>12</v>
      </c>
      <c r="M5670">
        <v>84653</v>
      </c>
      <c r="N5670">
        <v>1258049</v>
      </c>
      <c r="O5670" t="s">
        <v>25</v>
      </c>
      <c r="P5670" t="s">
        <v>206</v>
      </c>
      <c r="Q5670" t="s">
        <v>213</v>
      </c>
      <c r="R5670" t="s">
        <v>183</v>
      </c>
      <c r="S5670" s="1">
        <v>44861.53224537037</v>
      </c>
      <c r="T5670" s="1">
        <v>44861.533900462964</v>
      </c>
      <c r="U5670" s="1">
        <v>44861.550694444442</v>
      </c>
      <c r="V5670" t="s">
        <v>184</v>
      </c>
      <c r="W5670" t="s">
        <v>85</v>
      </c>
      <c r="X5670" t="s">
        <v>221</v>
      </c>
      <c r="Y5670" t="s">
        <v>186</v>
      </c>
      <c r="Z5670" t="s">
        <v>187</v>
      </c>
      <c r="AA5670" s="32">
        <v>26.566666667</v>
      </c>
    </row>
    <row r="5671" spans="1:27" x14ac:dyDescent="0.3">
      <c r="A5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1" s="4" t="str">
        <f>VLOOKUP(P5671,Lookup!$A$1:$D$19,4,0)</f>
        <v>Central Valley</v>
      </c>
      <c r="C5671" s="4" t="str">
        <f>VLOOKUP(P5671,Lookup!$A$1:$E$19,5,0)</f>
        <v>Region 5</v>
      </c>
      <c r="D5671" s="4" t="str">
        <f>VLOOKUP(P5671,Lookup!$A$1:$B$19,2,0)</f>
        <v>YO</v>
      </c>
      <c r="E5671" s="4" t="str">
        <f>IF(AND((Data[[#This Row],[Min Notif Date]]&gt;$G$3),Data[[#This Row],[Min Notif Date]]&lt;$F$3),"Last Week","No")</f>
        <v>No</v>
      </c>
      <c r="F5671" s="4" t="str">
        <f>VLOOKUP(MONTH(Data[[#This Row],[Min Notif Date]]),Lookup!$G$1:$H$12,2,0)</f>
        <v>10. Oct</v>
      </c>
      <c r="G5671" s="4" t="str">
        <f t="shared" si="88"/>
        <v/>
      </c>
      <c r="H5671" s="4" t="str">
        <f>IF(AND(Data[[#This Row],[Min Notif Time]]&gt;6,Data[[#This Row],[Min Notif Time]]&lt;17),"Business Hours","Non-Business Hours")</f>
        <v>Business Hours</v>
      </c>
      <c r="I5671" s="4" t="str" cm="1">
        <f t="array" ref="I5671">IFERROR(VLOOKUP(Data[[#This Row],[Min Notif Date]],Lookup!$N$1:$P$11,2,0),_xlfn.IFS(VLOOKUP(WEEKDAY(Data[[#This Row],[Min Notif Date]]),Lookup!$J$1:$L$7,3,0)="Weekend","Weekend",VLOOKUP(WEEKDAY(Data[[#This Row],[Min Notif Date]]),Lookup!$J$1:$L$7,3,0)="Weekday","Weekday"))</f>
        <v>Weekday</v>
      </c>
      <c r="J5671" s="4" t="str">
        <f>VLOOKUP(WEEKDAY(Data[[#This Row],[Min Notif Date]]),Lookup!$J$1:$K$7,2,0)</f>
        <v>5. Thu</v>
      </c>
      <c r="K5671" s="105">
        <f>ROUNDDOWN(Data[[#This Row],[PGE Notified Time]],0)</f>
        <v>44861</v>
      </c>
      <c r="L5671" s="4">
        <f>HOUR(Data[[#This Row],[PGE Notified Time]])</f>
        <v>12</v>
      </c>
      <c r="M5671">
        <v>84649</v>
      </c>
      <c r="O5671" t="s">
        <v>20</v>
      </c>
      <c r="P5671" t="s">
        <v>231</v>
      </c>
      <c r="Q5671" t="s">
        <v>20</v>
      </c>
      <c r="R5671" t="s">
        <v>183</v>
      </c>
      <c r="S5671" s="1" t="s">
        <v>171</v>
      </c>
      <c r="T5671" s="1">
        <v>44861.509027777778</v>
      </c>
      <c r="U5671" s="1">
        <v>44861.524305555555</v>
      </c>
      <c r="V5671" t="s">
        <v>184</v>
      </c>
      <c r="W5671" t="s">
        <v>85</v>
      </c>
      <c r="X5671" t="s">
        <v>292</v>
      </c>
      <c r="Y5671" t="s">
        <v>186</v>
      </c>
      <c r="Z5671" t="s">
        <v>187</v>
      </c>
      <c r="AA5671" s="32">
        <v>22</v>
      </c>
    </row>
    <row r="5672" spans="1:27" x14ac:dyDescent="0.3">
      <c r="A5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2" s="4" t="str">
        <f>VLOOKUP(P5672,Lookup!$A$1:$D$19,4,0)</f>
        <v>Central Valley</v>
      </c>
      <c r="C5672" s="4" t="str">
        <f>VLOOKUP(P5672,Lookup!$A$1:$E$19,5,0)</f>
        <v>Region 5</v>
      </c>
      <c r="D5672" s="4" t="str">
        <f>VLOOKUP(P5672,Lookup!$A$1:$B$19,2,0)</f>
        <v>YO</v>
      </c>
      <c r="E5672" s="4" t="str">
        <f>IF(AND((Data[[#This Row],[Min Notif Date]]&gt;$G$3),Data[[#This Row],[Min Notif Date]]&lt;$F$3),"Last Week","No")</f>
        <v>No</v>
      </c>
      <c r="F5672" s="4" t="str">
        <f>VLOOKUP(MONTH(Data[[#This Row],[Min Notif Date]]),Lookup!$G$1:$H$12,2,0)</f>
        <v>10. Oct</v>
      </c>
      <c r="G5672" s="4" t="str">
        <f t="shared" si="88"/>
        <v/>
      </c>
      <c r="H5672" s="4" t="str">
        <f>IF(AND(Data[[#This Row],[Min Notif Time]]&gt;6,Data[[#This Row],[Min Notif Time]]&lt;17),"Business Hours","Non-Business Hours")</f>
        <v>Business Hours</v>
      </c>
      <c r="I5672" s="4" t="str" cm="1">
        <f t="array" ref="I5672">IFERROR(VLOOKUP(Data[[#This Row],[Min Notif Date]],Lookup!$N$1:$P$11,2,0),_xlfn.IFS(VLOOKUP(WEEKDAY(Data[[#This Row],[Min Notif Date]]),Lookup!$J$1:$L$7,3,0)="Weekend","Weekend",VLOOKUP(WEEKDAY(Data[[#This Row],[Min Notif Date]]),Lookup!$J$1:$L$7,3,0)="Weekday","Weekday"))</f>
        <v>Weekday</v>
      </c>
      <c r="J5672" s="4" t="str">
        <f>VLOOKUP(WEEKDAY(Data[[#This Row],[Min Notif Date]]),Lookup!$J$1:$K$7,2,0)</f>
        <v>5. Thu</v>
      </c>
      <c r="K5672" s="105">
        <f>ROUNDDOWN(Data[[#This Row],[PGE Notified Time]],0)</f>
        <v>44861</v>
      </c>
      <c r="L5672" s="4">
        <f>HOUR(Data[[#This Row],[PGE Notified Time]])</f>
        <v>15</v>
      </c>
      <c r="M5672">
        <v>84666</v>
      </c>
      <c r="N5672">
        <v>7829327348</v>
      </c>
      <c r="O5672" t="s">
        <v>25</v>
      </c>
      <c r="P5672" t="s">
        <v>231</v>
      </c>
      <c r="Q5672" t="s">
        <v>213</v>
      </c>
      <c r="R5672" t="s">
        <v>183</v>
      </c>
      <c r="S5672" s="1">
        <v>44861.630393518521</v>
      </c>
      <c r="T5672" s="1">
        <v>44861.629861111112</v>
      </c>
      <c r="U5672" s="1">
        <v>44861.644444444442</v>
      </c>
      <c r="V5672" t="s">
        <v>184</v>
      </c>
      <c r="W5672" t="s">
        <v>85</v>
      </c>
      <c r="X5672" t="s">
        <v>478</v>
      </c>
      <c r="Y5672" t="s">
        <v>186</v>
      </c>
      <c r="Z5672" t="s">
        <v>187</v>
      </c>
      <c r="AA5672" s="32">
        <v>21</v>
      </c>
    </row>
    <row r="5673" spans="1:27" x14ac:dyDescent="0.3">
      <c r="A5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3" s="4" t="str">
        <f>VLOOKUP(P5673,Lookup!$A$1:$D$19,4,0)</f>
        <v>Bay Area</v>
      </c>
      <c r="C5673" s="4" t="str">
        <f>VLOOKUP(P5673,Lookup!$A$1:$E$19,5,0)</f>
        <v>Region 3</v>
      </c>
      <c r="D5673" s="4" t="str">
        <f>VLOOKUP(P5673,Lookup!$A$1:$B$19,2,0)</f>
        <v>MI</v>
      </c>
      <c r="E5673" s="4" t="str">
        <f>IF(AND((Data[[#This Row],[Min Notif Date]]&gt;$G$3),Data[[#This Row],[Min Notif Date]]&lt;$F$3),"Last Week","No")</f>
        <v>No</v>
      </c>
      <c r="F5673" s="4" t="str">
        <f>VLOOKUP(MONTH(Data[[#This Row],[Min Notif Date]]),Lookup!$G$1:$H$12,2,0)</f>
        <v>10. Oct</v>
      </c>
      <c r="G5673" s="4" t="str">
        <f t="shared" si="88"/>
        <v/>
      </c>
      <c r="H5673" s="4" t="str">
        <f>IF(AND(Data[[#This Row],[Min Notif Time]]&gt;6,Data[[#This Row],[Min Notif Time]]&lt;17),"Business Hours","Non-Business Hours")</f>
        <v>Business Hours</v>
      </c>
      <c r="I5673" s="4" t="str" cm="1">
        <f t="array" ref="I5673">IFERROR(VLOOKUP(Data[[#This Row],[Min Notif Date]],Lookup!$N$1:$P$11,2,0),_xlfn.IFS(VLOOKUP(WEEKDAY(Data[[#This Row],[Min Notif Date]]),Lookup!$J$1:$L$7,3,0)="Weekend","Weekend",VLOOKUP(WEEKDAY(Data[[#This Row],[Min Notif Date]]),Lookup!$J$1:$L$7,3,0)="Weekday","Weekday"))</f>
        <v>Weekday</v>
      </c>
      <c r="J5673" s="4" t="str">
        <f>VLOOKUP(WEEKDAY(Data[[#This Row],[Min Notif Date]]),Lookup!$J$1:$K$7,2,0)</f>
        <v>5. Thu</v>
      </c>
      <c r="K5673" s="105">
        <f>ROUNDDOWN(Data[[#This Row],[PGE Notified Time]],0)</f>
        <v>44861</v>
      </c>
      <c r="L5673" s="4">
        <f>HOUR(Data[[#This Row],[PGE Notified Time]])</f>
        <v>8</v>
      </c>
      <c r="M5673">
        <v>84618</v>
      </c>
      <c r="N5673">
        <v>2958904004</v>
      </c>
      <c r="O5673" t="s">
        <v>25</v>
      </c>
      <c r="P5673" t="s">
        <v>244</v>
      </c>
      <c r="Q5673" t="s">
        <v>213</v>
      </c>
      <c r="R5673" t="s">
        <v>183</v>
      </c>
      <c r="S5673" s="1">
        <v>44861.359479166669</v>
      </c>
      <c r="T5673" s="1">
        <v>44861.360532407409</v>
      </c>
      <c r="U5673" s="1">
        <v>44861.371527777781</v>
      </c>
      <c r="V5673" t="s">
        <v>184</v>
      </c>
      <c r="W5673" t="s">
        <v>85</v>
      </c>
      <c r="X5673" t="s">
        <v>276</v>
      </c>
      <c r="Y5673" t="s">
        <v>186</v>
      </c>
      <c r="Z5673" t="s">
        <v>187</v>
      </c>
      <c r="AA5673" s="32">
        <v>17.350000000000001</v>
      </c>
    </row>
    <row r="5674" spans="1:27" x14ac:dyDescent="0.3">
      <c r="A5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4" s="4" t="str">
        <f>VLOOKUP(P5674,Lookup!$A$1:$D$19,4,0)</f>
        <v>Bay Area</v>
      </c>
      <c r="C5674" s="4" t="str">
        <f>VLOOKUP(P5674,Lookup!$A$1:$E$19,5,0)</f>
        <v>Region 3</v>
      </c>
      <c r="D5674" s="4" t="str">
        <f>VLOOKUP(P5674,Lookup!$A$1:$B$19,2,0)</f>
        <v>SF</v>
      </c>
      <c r="E5674" s="4" t="str">
        <f>IF(AND((Data[[#This Row],[Min Notif Date]]&gt;$G$3),Data[[#This Row],[Min Notif Date]]&lt;$F$3),"Last Week","No")</f>
        <v>No</v>
      </c>
      <c r="F5674" s="4" t="str">
        <f>VLOOKUP(MONTH(Data[[#This Row],[Min Notif Date]]),Lookup!$G$1:$H$12,2,0)</f>
        <v>10. Oct</v>
      </c>
      <c r="G5674" s="4" t="str">
        <f t="shared" si="88"/>
        <v/>
      </c>
      <c r="H5674" s="4" t="str">
        <f>IF(AND(Data[[#This Row],[Min Notif Time]]&gt;6,Data[[#This Row],[Min Notif Time]]&lt;17),"Business Hours","Non-Business Hours")</f>
        <v>Business Hours</v>
      </c>
      <c r="I5674" s="4" t="str" cm="1">
        <f t="array" ref="I5674">IFERROR(VLOOKUP(Data[[#This Row],[Min Notif Date]],Lookup!$N$1:$P$11,2,0),_xlfn.IFS(VLOOKUP(WEEKDAY(Data[[#This Row],[Min Notif Date]]),Lookup!$J$1:$L$7,3,0)="Weekend","Weekend",VLOOKUP(WEEKDAY(Data[[#This Row],[Min Notif Date]]),Lookup!$J$1:$L$7,3,0)="Weekday","Weekday"))</f>
        <v>Weekday</v>
      </c>
      <c r="J5674" s="4" t="str">
        <f>VLOOKUP(WEEKDAY(Data[[#This Row],[Min Notif Date]]),Lookup!$J$1:$K$7,2,0)</f>
        <v>5. Thu</v>
      </c>
      <c r="K5674" s="105">
        <f>ROUNDDOWN(Data[[#This Row],[PGE Notified Time]],0)</f>
        <v>44861</v>
      </c>
      <c r="L5674" s="4">
        <f>HOUR(Data[[#This Row],[PGE Notified Time]])</f>
        <v>12</v>
      </c>
      <c r="M5674">
        <v>84659</v>
      </c>
      <c r="N5674">
        <v>5660481503</v>
      </c>
      <c r="O5674" t="s">
        <v>25</v>
      </c>
      <c r="P5674" t="s">
        <v>190</v>
      </c>
      <c r="Q5674" t="s">
        <v>213</v>
      </c>
      <c r="R5674" t="s">
        <v>183</v>
      </c>
      <c r="S5674" s="1">
        <v>44861.539849537039</v>
      </c>
      <c r="T5674" s="1">
        <v>44861.539583333331</v>
      </c>
      <c r="U5674" s="1">
        <v>44861.551388888889</v>
      </c>
      <c r="V5674" t="s">
        <v>184</v>
      </c>
      <c r="W5674" t="s">
        <v>85</v>
      </c>
      <c r="X5674" t="s">
        <v>192</v>
      </c>
      <c r="Y5674" t="s">
        <v>186</v>
      </c>
      <c r="Z5674" t="s">
        <v>187</v>
      </c>
      <c r="AA5674" s="32">
        <v>17</v>
      </c>
    </row>
    <row r="5675" spans="1:27" x14ac:dyDescent="0.3">
      <c r="A5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5" s="4" t="str">
        <f>VLOOKUP(P5675,Lookup!$A$1:$D$19,4,0)</f>
        <v>North Valley</v>
      </c>
      <c r="C5675" s="4" t="str">
        <f>VLOOKUP(P5675,Lookup!$A$1:$E$19,5,0)</f>
        <v>Region 2</v>
      </c>
      <c r="D5675" s="4" t="str">
        <f>VLOOKUP(P5675,Lookup!$A$1:$B$19,2,0)</f>
        <v>SI</v>
      </c>
      <c r="E5675" s="4" t="str">
        <f>IF(AND((Data[[#This Row],[Min Notif Date]]&gt;$G$3),Data[[#This Row],[Min Notif Date]]&lt;$F$3),"Last Week","No")</f>
        <v>No</v>
      </c>
      <c r="F5675" s="4" t="str">
        <f>VLOOKUP(MONTH(Data[[#This Row],[Min Notif Date]]),Lookup!$G$1:$H$12,2,0)</f>
        <v>10. Oct</v>
      </c>
      <c r="G5675" s="4" t="str">
        <f t="shared" si="88"/>
        <v/>
      </c>
      <c r="H5675" s="4" t="str">
        <f>IF(AND(Data[[#This Row],[Min Notif Time]]&gt;6,Data[[#This Row],[Min Notif Time]]&lt;17),"Business Hours","Non-Business Hours")</f>
        <v>Business Hours</v>
      </c>
      <c r="I5675" s="4" t="str" cm="1">
        <f t="array" ref="I5675">IFERROR(VLOOKUP(Data[[#This Row],[Min Notif Date]],Lookup!$N$1:$P$11,2,0),_xlfn.IFS(VLOOKUP(WEEKDAY(Data[[#This Row],[Min Notif Date]]),Lookup!$J$1:$L$7,3,0)="Weekend","Weekend",VLOOKUP(WEEKDAY(Data[[#This Row],[Min Notif Date]]),Lookup!$J$1:$L$7,3,0)="Weekday","Weekday"))</f>
        <v>Weekday</v>
      </c>
      <c r="J5675" s="4" t="str">
        <f>VLOOKUP(WEEKDAY(Data[[#This Row],[Min Notif Date]]),Lookup!$J$1:$K$7,2,0)</f>
        <v>6. Fri</v>
      </c>
      <c r="K5675" s="105">
        <f>ROUNDDOWN(Data[[#This Row],[PGE Notified Time]],0)</f>
        <v>44862</v>
      </c>
      <c r="L5675" s="4">
        <f>HOUR(Data[[#This Row],[PGE Notified Time]])</f>
        <v>11</v>
      </c>
      <c r="M5675">
        <v>84694</v>
      </c>
      <c r="O5675" t="s">
        <v>20</v>
      </c>
      <c r="P5675" t="s">
        <v>201</v>
      </c>
      <c r="Q5675" t="s">
        <v>20</v>
      </c>
      <c r="R5675" t="s">
        <v>193</v>
      </c>
      <c r="S5675" s="1" t="s">
        <v>171</v>
      </c>
      <c r="T5675" s="1">
        <v>44862.486805555556</v>
      </c>
      <c r="U5675" s="1">
        <v>44862.958333333336</v>
      </c>
      <c r="V5675" t="s">
        <v>184</v>
      </c>
      <c r="W5675" t="s">
        <v>87</v>
      </c>
      <c r="X5675" t="s">
        <v>274</v>
      </c>
      <c r="Y5675" t="s">
        <v>186</v>
      </c>
      <c r="Z5675" t="s">
        <v>187</v>
      </c>
      <c r="AA5675" s="32">
        <v>679</v>
      </c>
    </row>
    <row r="5676" spans="1:27" x14ac:dyDescent="0.3">
      <c r="A5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6" s="4" t="str">
        <f>VLOOKUP(P5676,Lookup!$A$1:$D$19,4,0)</f>
        <v>North Valley</v>
      </c>
      <c r="C5676" s="4" t="str">
        <f>VLOOKUP(P5676,Lookup!$A$1:$E$19,5,0)</f>
        <v>Region 2</v>
      </c>
      <c r="D5676" s="4" t="str">
        <f>VLOOKUP(P5676,Lookup!$A$1:$B$19,2,0)</f>
        <v>SA</v>
      </c>
      <c r="E5676" s="4" t="str">
        <f>IF(AND((Data[[#This Row],[Min Notif Date]]&gt;$G$3),Data[[#This Row],[Min Notif Date]]&lt;$F$3),"Last Week","No")</f>
        <v>No</v>
      </c>
      <c r="F5676" s="4" t="str">
        <f>VLOOKUP(MONTH(Data[[#This Row],[Min Notif Date]]),Lookup!$G$1:$H$12,2,0)</f>
        <v>10. Oct</v>
      </c>
      <c r="G5676" s="4" t="str">
        <f t="shared" si="88"/>
        <v/>
      </c>
      <c r="H5676" s="4" t="str">
        <f>IF(AND(Data[[#This Row],[Min Notif Time]]&gt;6,Data[[#This Row],[Min Notif Time]]&lt;17),"Business Hours","Non-Business Hours")</f>
        <v>Business Hours</v>
      </c>
      <c r="I5676" s="4" t="str" cm="1">
        <f t="array" ref="I5676">IFERROR(VLOOKUP(Data[[#This Row],[Min Notif Date]],Lookup!$N$1:$P$11,2,0),_xlfn.IFS(VLOOKUP(WEEKDAY(Data[[#This Row],[Min Notif Date]]),Lookup!$J$1:$L$7,3,0)="Weekend","Weekend",VLOOKUP(WEEKDAY(Data[[#This Row],[Min Notif Date]]),Lookup!$J$1:$L$7,3,0)="Weekday","Weekday"))</f>
        <v>Weekday</v>
      </c>
      <c r="J5676" s="4" t="str">
        <f>VLOOKUP(WEEKDAY(Data[[#This Row],[Min Notif Date]]),Lookup!$J$1:$K$7,2,0)</f>
        <v>6. Fri</v>
      </c>
      <c r="K5676" s="105">
        <f>ROUNDDOWN(Data[[#This Row],[PGE Notified Time]],0)</f>
        <v>44862</v>
      </c>
      <c r="L5676" s="4">
        <f>HOUR(Data[[#This Row],[PGE Notified Time]])</f>
        <v>11</v>
      </c>
      <c r="M5676">
        <v>84693</v>
      </c>
      <c r="N5676">
        <v>4648588983</v>
      </c>
      <c r="O5676" t="s">
        <v>20</v>
      </c>
      <c r="P5676" t="s">
        <v>210</v>
      </c>
      <c r="Q5676" t="s">
        <v>20</v>
      </c>
      <c r="R5676" t="s">
        <v>193</v>
      </c>
      <c r="S5676" s="1">
        <v>44862.432650462964</v>
      </c>
      <c r="T5676" s="1">
        <v>44862.484317129631</v>
      </c>
      <c r="U5676" s="1">
        <v>44862.597222222219</v>
      </c>
      <c r="V5676" t="s">
        <v>184</v>
      </c>
      <c r="W5676" t="s">
        <v>87</v>
      </c>
      <c r="X5676" t="s">
        <v>238</v>
      </c>
      <c r="Y5676" t="s">
        <v>186</v>
      </c>
      <c r="Z5676" t="s">
        <v>187</v>
      </c>
      <c r="AA5676" s="32">
        <v>236.98333333299999</v>
      </c>
    </row>
    <row r="5677" spans="1:27" x14ac:dyDescent="0.3">
      <c r="A5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7" s="4" t="str">
        <f>VLOOKUP(P5677,Lookup!$A$1:$D$19,4,0)</f>
        <v>Central Valley</v>
      </c>
      <c r="C5677" s="4" t="str">
        <f>VLOOKUP(P5677,Lookup!$A$1:$E$19,5,0)</f>
        <v>Region 5</v>
      </c>
      <c r="D5677" s="4" t="str">
        <f>VLOOKUP(P5677,Lookup!$A$1:$B$19,2,0)</f>
        <v>ST</v>
      </c>
      <c r="E5677" s="4" t="str">
        <f>IF(AND((Data[[#This Row],[Min Notif Date]]&gt;$G$3),Data[[#This Row],[Min Notif Date]]&lt;$F$3),"Last Week","No")</f>
        <v>No</v>
      </c>
      <c r="F5677" s="4" t="str">
        <f>VLOOKUP(MONTH(Data[[#This Row],[Min Notif Date]]),Lookup!$G$1:$H$12,2,0)</f>
        <v>10. Oct</v>
      </c>
      <c r="G5677" s="4" t="str">
        <f t="shared" si="88"/>
        <v/>
      </c>
      <c r="H5677" s="4" t="str">
        <f>IF(AND(Data[[#This Row],[Min Notif Time]]&gt;6,Data[[#This Row],[Min Notif Time]]&lt;17),"Business Hours","Non-Business Hours")</f>
        <v>Business Hours</v>
      </c>
      <c r="I5677" s="4" t="str" cm="1">
        <f t="array" ref="I5677">IFERROR(VLOOKUP(Data[[#This Row],[Min Notif Date]],Lookup!$N$1:$P$11,2,0),_xlfn.IFS(VLOOKUP(WEEKDAY(Data[[#This Row],[Min Notif Date]]),Lookup!$J$1:$L$7,3,0)="Weekend","Weekend",VLOOKUP(WEEKDAY(Data[[#This Row],[Min Notif Date]]),Lookup!$J$1:$L$7,3,0)="Weekday","Weekday"))</f>
        <v>Weekday</v>
      </c>
      <c r="J5677" s="4" t="str">
        <f>VLOOKUP(WEEKDAY(Data[[#This Row],[Min Notif Date]]),Lookup!$J$1:$K$7,2,0)</f>
        <v>6. Fri</v>
      </c>
      <c r="K5677" s="105">
        <f>ROUNDDOWN(Data[[#This Row],[PGE Notified Time]],0)</f>
        <v>44862</v>
      </c>
      <c r="L5677" s="4">
        <f>HOUR(Data[[#This Row],[PGE Notified Time]])</f>
        <v>10</v>
      </c>
      <c r="M5677">
        <v>84691</v>
      </c>
      <c r="N5677">
        <v>9212534339</v>
      </c>
      <c r="O5677" t="s">
        <v>20</v>
      </c>
      <c r="P5677" t="s">
        <v>188</v>
      </c>
      <c r="Q5677" t="s">
        <v>20</v>
      </c>
      <c r="R5677" t="s">
        <v>191</v>
      </c>
      <c r="S5677" s="1">
        <v>44862.423784722225</v>
      </c>
      <c r="T5677" s="1">
        <v>44862.452928240738</v>
      </c>
      <c r="U5677" s="1">
        <v>44862.534722222219</v>
      </c>
      <c r="V5677" t="s">
        <v>184</v>
      </c>
      <c r="W5677" t="s">
        <v>85</v>
      </c>
      <c r="X5677" t="s">
        <v>360</v>
      </c>
      <c r="Y5677" t="s">
        <v>186</v>
      </c>
      <c r="Z5677" t="s">
        <v>187</v>
      </c>
      <c r="AA5677" s="32">
        <v>159.75</v>
      </c>
    </row>
    <row r="5678" spans="1:27" x14ac:dyDescent="0.3">
      <c r="A5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8" s="4" t="str">
        <f>VLOOKUP(P5678,Lookup!$A$1:$D$19,4,0)</f>
        <v>South Bay</v>
      </c>
      <c r="C5678" s="4" t="str">
        <f>VLOOKUP(P5678,Lookup!$A$1:$E$19,5,0)</f>
        <v>Region 4</v>
      </c>
      <c r="D5678" s="4" t="str">
        <f>VLOOKUP(P5678,Lookup!$A$1:$B$19,2,0)</f>
        <v>SJ</v>
      </c>
      <c r="E5678" s="4" t="str">
        <f>IF(AND((Data[[#This Row],[Min Notif Date]]&gt;$G$3),Data[[#This Row],[Min Notif Date]]&lt;$F$3),"Last Week","No")</f>
        <v>No</v>
      </c>
      <c r="F5678" s="4" t="str">
        <f>VLOOKUP(MONTH(Data[[#This Row],[Min Notif Date]]),Lookup!$G$1:$H$12,2,0)</f>
        <v>10. Oct</v>
      </c>
      <c r="G5678" s="4" t="str">
        <f t="shared" si="88"/>
        <v/>
      </c>
      <c r="H5678" s="4" t="str">
        <f>IF(AND(Data[[#This Row],[Min Notif Time]]&gt;6,Data[[#This Row],[Min Notif Time]]&lt;17),"Business Hours","Non-Business Hours")</f>
        <v>Business Hours</v>
      </c>
      <c r="I5678" s="4" t="str" cm="1">
        <f t="array" ref="I5678">IFERROR(VLOOKUP(Data[[#This Row],[Min Notif Date]],Lookup!$N$1:$P$11,2,0),_xlfn.IFS(VLOOKUP(WEEKDAY(Data[[#This Row],[Min Notif Date]]),Lookup!$J$1:$L$7,3,0)="Weekend","Weekend",VLOOKUP(WEEKDAY(Data[[#This Row],[Min Notif Date]]),Lookup!$J$1:$L$7,3,0)="Weekday","Weekday"))</f>
        <v>Weekday</v>
      </c>
      <c r="J5678" s="4" t="str">
        <f>VLOOKUP(WEEKDAY(Data[[#This Row],[Min Notif Date]]),Lookup!$J$1:$K$7,2,0)</f>
        <v>6. Fri</v>
      </c>
      <c r="K5678" s="105">
        <f>ROUNDDOWN(Data[[#This Row],[PGE Notified Time]],0)</f>
        <v>44862</v>
      </c>
      <c r="L5678" s="4">
        <f>HOUR(Data[[#This Row],[PGE Notified Time]])</f>
        <v>13</v>
      </c>
      <c r="M5678">
        <v>84703</v>
      </c>
      <c r="O5678" t="s">
        <v>20</v>
      </c>
      <c r="P5678" t="s">
        <v>288</v>
      </c>
      <c r="Q5678" t="s">
        <v>20</v>
      </c>
      <c r="R5678" t="s">
        <v>183</v>
      </c>
      <c r="S5678" s="1" t="s">
        <v>171</v>
      </c>
      <c r="T5678" s="1">
        <v>44862.575694444444</v>
      </c>
      <c r="U5678" s="1">
        <v>44862.625</v>
      </c>
      <c r="V5678" t="s">
        <v>184</v>
      </c>
      <c r="W5678" t="s">
        <v>85</v>
      </c>
      <c r="X5678" t="s">
        <v>293</v>
      </c>
      <c r="Y5678" t="s">
        <v>186</v>
      </c>
      <c r="Z5678" t="s">
        <v>187</v>
      </c>
      <c r="AA5678" s="32">
        <v>71</v>
      </c>
    </row>
    <row r="5679" spans="1:27" x14ac:dyDescent="0.3">
      <c r="A5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9" s="4" t="str">
        <f>VLOOKUP(P5679,Lookup!$A$1:$D$19,4,0)</f>
        <v>North Valley</v>
      </c>
      <c r="C5679" s="4" t="str">
        <f>VLOOKUP(P5679,Lookup!$A$1:$E$19,5,0)</f>
        <v>Region 2</v>
      </c>
      <c r="D5679" s="4" t="str">
        <f>VLOOKUP(P5679,Lookup!$A$1:$B$19,2,0)</f>
        <v>NV</v>
      </c>
      <c r="E5679" s="4" t="str">
        <f>IF(AND((Data[[#This Row],[Min Notif Date]]&gt;$G$3),Data[[#This Row],[Min Notif Date]]&lt;$F$3),"Last Week","No")</f>
        <v>No</v>
      </c>
      <c r="F5679" s="4" t="str">
        <f>VLOOKUP(MONTH(Data[[#This Row],[Min Notif Date]]),Lookup!$G$1:$H$12,2,0)</f>
        <v>10. Oct</v>
      </c>
      <c r="G5679" s="4" t="str">
        <f t="shared" si="88"/>
        <v/>
      </c>
      <c r="H5679" s="4" t="str">
        <f>IF(AND(Data[[#This Row],[Min Notif Time]]&gt;6,Data[[#This Row],[Min Notif Time]]&lt;17),"Business Hours","Non-Business Hours")</f>
        <v>Business Hours</v>
      </c>
      <c r="I5679" s="4" t="str" cm="1">
        <f t="array" ref="I5679">IFERROR(VLOOKUP(Data[[#This Row],[Min Notif Date]],Lookup!$N$1:$P$11,2,0),_xlfn.IFS(VLOOKUP(WEEKDAY(Data[[#This Row],[Min Notif Date]]),Lookup!$J$1:$L$7,3,0)="Weekend","Weekend",VLOOKUP(WEEKDAY(Data[[#This Row],[Min Notif Date]]),Lookup!$J$1:$L$7,3,0)="Weekday","Weekday"))</f>
        <v>Weekday</v>
      </c>
      <c r="J5679" s="4" t="str">
        <f>VLOOKUP(WEEKDAY(Data[[#This Row],[Min Notif Date]]),Lookup!$J$1:$K$7,2,0)</f>
        <v>6. Fri</v>
      </c>
      <c r="K5679" s="105">
        <f>ROUNDDOWN(Data[[#This Row],[PGE Notified Time]],0)</f>
        <v>44862</v>
      </c>
      <c r="L5679" s="4">
        <f>HOUR(Data[[#This Row],[PGE Notified Time]])</f>
        <v>12</v>
      </c>
      <c r="M5679">
        <v>84702</v>
      </c>
      <c r="N5679">
        <v>1050955</v>
      </c>
      <c r="O5679" t="s">
        <v>25</v>
      </c>
      <c r="P5679" t="s">
        <v>256</v>
      </c>
      <c r="Q5679" t="s">
        <v>213</v>
      </c>
      <c r="R5679" t="s">
        <v>183</v>
      </c>
      <c r="S5679" s="1">
        <v>44862.507488425923</v>
      </c>
      <c r="T5679" s="1">
        <v>44862.509027777778</v>
      </c>
      <c r="U5679" s="1">
        <v>44862.552083333336</v>
      </c>
      <c r="V5679" t="s">
        <v>184</v>
      </c>
      <c r="W5679" t="s">
        <v>87</v>
      </c>
      <c r="X5679" t="s">
        <v>324</v>
      </c>
      <c r="Y5679" t="s">
        <v>186</v>
      </c>
      <c r="Z5679" t="s">
        <v>187</v>
      </c>
      <c r="AA5679" s="32">
        <v>64.216666666999998</v>
      </c>
    </row>
    <row r="5680" spans="1:27" x14ac:dyDescent="0.3">
      <c r="A5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0" s="4" t="str">
        <f>VLOOKUP(P5680,Lookup!$A$1:$D$19,4,0)</f>
        <v>Bay Area</v>
      </c>
      <c r="C5680" s="4" t="str">
        <f>VLOOKUP(P5680,Lookup!$A$1:$E$19,5,0)</f>
        <v>Region 3</v>
      </c>
      <c r="D5680" s="4" t="str">
        <f>VLOOKUP(P5680,Lookup!$A$1:$B$19,2,0)</f>
        <v>PN</v>
      </c>
      <c r="E5680" s="4" t="str">
        <f>IF(AND((Data[[#This Row],[Min Notif Date]]&gt;$G$3),Data[[#This Row],[Min Notif Date]]&lt;$F$3),"Last Week","No")</f>
        <v>No</v>
      </c>
      <c r="F5680" s="4" t="str">
        <f>VLOOKUP(MONTH(Data[[#This Row],[Min Notif Date]]),Lookup!$G$1:$H$12,2,0)</f>
        <v>10. Oct</v>
      </c>
      <c r="G5680" s="4" t="str">
        <f t="shared" si="88"/>
        <v/>
      </c>
      <c r="H5680" s="4" t="str">
        <f>IF(AND(Data[[#This Row],[Min Notif Time]]&gt;6,Data[[#This Row],[Min Notif Time]]&lt;17),"Business Hours","Non-Business Hours")</f>
        <v>Business Hours</v>
      </c>
      <c r="I5680" s="4" t="str" cm="1">
        <f t="array" ref="I5680">IFERROR(VLOOKUP(Data[[#This Row],[Min Notif Date]],Lookup!$N$1:$P$11,2,0),_xlfn.IFS(VLOOKUP(WEEKDAY(Data[[#This Row],[Min Notif Date]]),Lookup!$J$1:$L$7,3,0)="Weekend","Weekend",VLOOKUP(WEEKDAY(Data[[#This Row],[Min Notif Date]]),Lookup!$J$1:$L$7,3,0)="Weekday","Weekday"))</f>
        <v>Weekday</v>
      </c>
      <c r="J5680" s="4" t="str">
        <f>VLOOKUP(WEEKDAY(Data[[#This Row],[Min Notif Date]]),Lookup!$J$1:$K$7,2,0)</f>
        <v>6. Fri</v>
      </c>
      <c r="K5680" s="105">
        <f>ROUNDDOWN(Data[[#This Row],[PGE Notified Time]],0)</f>
        <v>44862</v>
      </c>
      <c r="L5680" s="4">
        <f>HOUR(Data[[#This Row],[PGE Notified Time]])</f>
        <v>10</v>
      </c>
      <c r="M5680">
        <v>84690</v>
      </c>
      <c r="N5680">
        <v>6562623308</v>
      </c>
      <c r="O5680" t="s">
        <v>25</v>
      </c>
      <c r="P5680" t="s">
        <v>197</v>
      </c>
      <c r="Q5680" t="s">
        <v>213</v>
      </c>
      <c r="R5680" t="s">
        <v>183</v>
      </c>
      <c r="S5680" s="1">
        <v>44862.443819444445</v>
      </c>
      <c r="T5680" s="1">
        <v>44862.444467592592</v>
      </c>
      <c r="U5680" s="1">
        <v>44862.474305555559</v>
      </c>
      <c r="V5680" t="s">
        <v>184</v>
      </c>
      <c r="W5680" t="s">
        <v>87</v>
      </c>
      <c r="X5680" t="s">
        <v>359</v>
      </c>
      <c r="Y5680" t="s">
        <v>186</v>
      </c>
      <c r="Z5680" t="s">
        <v>187</v>
      </c>
      <c r="AA5680" s="32">
        <v>43.9</v>
      </c>
    </row>
    <row r="5681" spans="1:27" x14ac:dyDescent="0.3">
      <c r="A5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1" s="4" t="str">
        <f>VLOOKUP(P5681,Lookup!$A$1:$D$19,4,0)</f>
        <v>North Coast</v>
      </c>
      <c r="C5681" s="4" t="str">
        <f>VLOOKUP(P5681,Lookup!$A$1:$E$19,5,0)</f>
        <v>Region 1</v>
      </c>
      <c r="D5681" s="4" t="str">
        <f>VLOOKUP(P5681,Lookup!$A$1:$B$19,2,0)</f>
        <v>SO</v>
      </c>
      <c r="E5681" s="4" t="str">
        <f>IF(AND((Data[[#This Row],[Min Notif Date]]&gt;$G$3),Data[[#This Row],[Min Notif Date]]&lt;$F$3),"Last Week","No")</f>
        <v>No</v>
      </c>
      <c r="F5681" s="4" t="str">
        <f>VLOOKUP(MONTH(Data[[#This Row],[Min Notif Date]]),Lookup!$G$1:$H$12,2,0)</f>
        <v>10. Oct</v>
      </c>
      <c r="G5681" s="4" t="str">
        <f t="shared" si="88"/>
        <v/>
      </c>
      <c r="H5681" s="4" t="str">
        <f>IF(AND(Data[[#This Row],[Min Notif Time]]&gt;6,Data[[#This Row],[Min Notif Time]]&lt;17),"Business Hours","Non-Business Hours")</f>
        <v>Business Hours</v>
      </c>
      <c r="I5681" s="4" t="str" cm="1">
        <f t="array" ref="I5681">IFERROR(VLOOKUP(Data[[#This Row],[Min Notif Date]],Lookup!$N$1:$P$11,2,0),_xlfn.IFS(VLOOKUP(WEEKDAY(Data[[#This Row],[Min Notif Date]]),Lookup!$J$1:$L$7,3,0)="Weekend","Weekend",VLOOKUP(WEEKDAY(Data[[#This Row],[Min Notif Date]]),Lookup!$J$1:$L$7,3,0)="Weekday","Weekday"))</f>
        <v>Weekday</v>
      </c>
      <c r="J5681" s="4" t="str">
        <f>VLOOKUP(WEEKDAY(Data[[#This Row],[Min Notif Date]]),Lookup!$J$1:$K$7,2,0)</f>
        <v>6. Fri</v>
      </c>
      <c r="K5681" s="105">
        <f>ROUNDDOWN(Data[[#This Row],[PGE Notified Time]],0)</f>
        <v>44862</v>
      </c>
      <c r="L5681" s="4">
        <f>HOUR(Data[[#This Row],[PGE Notified Time]])</f>
        <v>13</v>
      </c>
      <c r="M5681">
        <v>84701</v>
      </c>
      <c r="N5681">
        <v>3494108647</v>
      </c>
      <c r="O5681" t="s">
        <v>25</v>
      </c>
      <c r="P5681" t="s">
        <v>203</v>
      </c>
      <c r="Q5681" t="s">
        <v>213</v>
      </c>
      <c r="R5681" t="s">
        <v>183</v>
      </c>
      <c r="S5681" s="1">
        <v>44862.552222222221</v>
      </c>
      <c r="T5681" s="1">
        <v>44862.552893518521</v>
      </c>
      <c r="U5681" s="1">
        <v>44862.575694444444</v>
      </c>
      <c r="V5681" t="s">
        <v>184</v>
      </c>
      <c r="W5681" t="s">
        <v>85</v>
      </c>
      <c r="X5681" t="s">
        <v>421</v>
      </c>
      <c r="Y5681" t="s">
        <v>186</v>
      </c>
      <c r="Z5681" t="s">
        <v>187</v>
      </c>
      <c r="AA5681" s="32">
        <v>33.799999999999997</v>
      </c>
    </row>
    <row r="5682" spans="1:27" x14ac:dyDescent="0.3">
      <c r="A5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2" s="4" t="str">
        <f>VLOOKUP(P5682,Lookup!$A$1:$D$19,4,0)</f>
        <v>North Coast</v>
      </c>
      <c r="C5682" s="4" t="str">
        <f>VLOOKUP(P5682,Lookup!$A$1:$E$19,5,0)</f>
        <v>Region 1</v>
      </c>
      <c r="D5682" s="4" t="str">
        <f>VLOOKUP(P5682,Lookup!$A$1:$B$19,2,0)</f>
        <v>HB</v>
      </c>
      <c r="E5682" s="4" t="str">
        <f>IF(AND((Data[[#This Row],[Min Notif Date]]&gt;$G$3),Data[[#This Row],[Min Notif Date]]&lt;$F$3),"Last Week","No")</f>
        <v>No</v>
      </c>
      <c r="F5682" s="4" t="str">
        <f>VLOOKUP(MONTH(Data[[#This Row],[Min Notif Date]]),Lookup!$G$1:$H$12,2,0)</f>
        <v>10. Oct</v>
      </c>
      <c r="G5682" s="4" t="str">
        <f t="shared" si="88"/>
        <v/>
      </c>
      <c r="H5682" s="4" t="str">
        <f>IF(AND(Data[[#This Row],[Min Notif Time]]&gt;6,Data[[#This Row],[Min Notif Time]]&lt;17),"Business Hours","Non-Business Hours")</f>
        <v>Business Hours</v>
      </c>
      <c r="I5682" s="4" t="str" cm="1">
        <f t="array" ref="I5682">IFERROR(VLOOKUP(Data[[#This Row],[Min Notif Date]],Lookup!$N$1:$P$11,2,0),_xlfn.IFS(VLOOKUP(WEEKDAY(Data[[#This Row],[Min Notif Date]]),Lookup!$J$1:$L$7,3,0)="Weekend","Weekend",VLOOKUP(WEEKDAY(Data[[#This Row],[Min Notif Date]]),Lookup!$J$1:$L$7,3,0)="Weekday","Weekday"))</f>
        <v>Weekday</v>
      </c>
      <c r="J5682" s="4" t="str">
        <f>VLOOKUP(WEEKDAY(Data[[#This Row],[Min Notif Date]]),Lookup!$J$1:$K$7,2,0)</f>
        <v>6. Fri</v>
      </c>
      <c r="K5682" s="105">
        <f>ROUNDDOWN(Data[[#This Row],[PGE Notified Time]],0)</f>
        <v>44862</v>
      </c>
      <c r="L5682" s="4">
        <f>HOUR(Data[[#This Row],[PGE Notified Time]])</f>
        <v>11</v>
      </c>
      <c r="M5682">
        <v>84695</v>
      </c>
      <c r="N5682">
        <v>4122428231</v>
      </c>
      <c r="O5682" t="s">
        <v>25</v>
      </c>
      <c r="P5682" t="s">
        <v>298</v>
      </c>
      <c r="Q5682" t="s">
        <v>213</v>
      </c>
      <c r="R5682" t="s">
        <v>183</v>
      </c>
      <c r="S5682" s="1">
        <v>44862.495752314811</v>
      </c>
      <c r="T5682" s="1">
        <v>44862.496539351851</v>
      </c>
      <c r="U5682" s="1">
        <v>44862.518750000003</v>
      </c>
      <c r="V5682" t="s">
        <v>184</v>
      </c>
      <c r="W5682" t="s">
        <v>85</v>
      </c>
      <c r="X5682" t="s">
        <v>291</v>
      </c>
      <c r="Y5682" t="s">
        <v>186</v>
      </c>
      <c r="Z5682" t="s">
        <v>187</v>
      </c>
      <c r="AA5682" s="32">
        <v>33.116666666999997</v>
      </c>
    </row>
    <row r="5683" spans="1:27" x14ac:dyDescent="0.3">
      <c r="A5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3" s="4" t="str">
        <f>VLOOKUP(P5683,Lookup!$A$1:$D$19,4,0)</f>
        <v>Central Valley</v>
      </c>
      <c r="C5683" s="4" t="str">
        <f>VLOOKUP(P5683,Lookup!$A$1:$E$19,5,0)</f>
        <v>Region 5</v>
      </c>
      <c r="D5683" s="4" t="str">
        <f>VLOOKUP(P5683,Lookup!$A$1:$B$19,2,0)</f>
        <v>YO</v>
      </c>
      <c r="E5683" s="4" t="str">
        <f>IF(AND((Data[[#This Row],[Min Notif Date]]&gt;$G$3),Data[[#This Row],[Min Notif Date]]&lt;$F$3),"Last Week","No")</f>
        <v>No</v>
      </c>
      <c r="F5683" s="4" t="str">
        <f>VLOOKUP(MONTH(Data[[#This Row],[Min Notif Date]]),Lookup!$G$1:$H$12,2,0)</f>
        <v>10. Oct</v>
      </c>
      <c r="G5683" s="4" t="str">
        <f t="shared" si="88"/>
        <v/>
      </c>
      <c r="H5683" s="4" t="str">
        <f>IF(AND(Data[[#This Row],[Min Notif Time]]&gt;6,Data[[#This Row],[Min Notif Time]]&lt;17),"Business Hours","Non-Business Hours")</f>
        <v>Business Hours</v>
      </c>
      <c r="I5683" s="4" t="str" cm="1">
        <f t="array" ref="I5683">IFERROR(VLOOKUP(Data[[#This Row],[Min Notif Date]],Lookup!$N$1:$P$11,2,0),_xlfn.IFS(VLOOKUP(WEEKDAY(Data[[#This Row],[Min Notif Date]]),Lookup!$J$1:$L$7,3,0)="Weekend","Weekend",VLOOKUP(WEEKDAY(Data[[#This Row],[Min Notif Date]]),Lookup!$J$1:$L$7,3,0)="Weekday","Weekday"))</f>
        <v>Weekday</v>
      </c>
      <c r="J5683" s="4" t="str">
        <f>VLOOKUP(WEEKDAY(Data[[#This Row],[Min Notif Date]]),Lookup!$J$1:$K$7,2,0)</f>
        <v>6. Fri</v>
      </c>
      <c r="K5683" s="105">
        <f>ROUNDDOWN(Data[[#This Row],[PGE Notified Time]],0)</f>
        <v>44862</v>
      </c>
      <c r="L5683" s="4">
        <f>HOUR(Data[[#This Row],[PGE Notified Time]])</f>
        <v>12</v>
      </c>
      <c r="M5683">
        <v>84696</v>
      </c>
      <c r="N5683">
        <v>9398954036</v>
      </c>
      <c r="O5683" t="s">
        <v>25</v>
      </c>
      <c r="P5683" t="s">
        <v>231</v>
      </c>
      <c r="Q5683" t="s">
        <v>213</v>
      </c>
      <c r="R5683" t="s">
        <v>183</v>
      </c>
      <c r="S5683" s="1">
        <v>44862.504918981482</v>
      </c>
      <c r="T5683" s="1">
        <v>44862.505532407406</v>
      </c>
      <c r="U5683" s="1">
        <v>44862.518750000003</v>
      </c>
      <c r="V5683" t="s">
        <v>184</v>
      </c>
      <c r="W5683" t="s">
        <v>85</v>
      </c>
      <c r="X5683" t="s">
        <v>232</v>
      </c>
      <c r="Y5683" t="s">
        <v>186</v>
      </c>
      <c r="Z5683" t="s">
        <v>187</v>
      </c>
      <c r="AA5683" s="32">
        <v>19.916666667000001</v>
      </c>
    </row>
    <row r="5684" spans="1:27" x14ac:dyDescent="0.3">
      <c r="A5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4" s="4" t="str">
        <f>VLOOKUP(P5684,Lookup!$A$1:$D$19,4,0)</f>
        <v>South Bay</v>
      </c>
      <c r="C5684" s="4" t="str">
        <f>VLOOKUP(P5684,Lookup!$A$1:$E$19,5,0)</f>
        <v>Region 4</v>
      </c>
      <c r="D5684" s="4" t="str">
        <f>VLOOKUP(P5684,Lookup!$A$1:$B$19,2,0)</f>
        <v>DA</v>
      </c>
      <c r="E5684" s="4" t="str">
        <f>IF(AND((Data[[#This Row],[Min Notif Date]]&gt;$G$3),Data[[#This Row],[Min Notif Date]]&lt;$F$3),"Last Week","No")</f>
        <v>No</v>
      </c>
      <c r="F5684" s="4" t="str">
        <f>VLOOKUP(MONTH(Data[[#This Row],[Min Notif Date]]),Lookup!$G$1:$H$12,2,0)</f>
        <v>10. Oct</v>
      </c>
      <c r="G5684" s="4" t="str">
        <f t="shared" si="88"/>
        <v/>
      </c>
      <c r="H5684" s="4" t="str">
        <f>IF(AND(Data[[#This Row],[Min Notif Time]]&gt;6,Data[[#This Row],[Min Notif Time]]&lt;17),"Business Hours","Non-Business Hours")</f>
        <v>Non-Business Hours</v>
      </c>
      <c r="I5684" s="4" t="str" cm="1">
        <f t="array" ref="I5684">IFERROR(VLOOKUP(Data[[#This Row],[Min Notif Date]],Lookup!$N$1:$P$11,2,0),_xlfn.IFS(VLOOKUP(WEEKDAY(Data[[#This Row],[Min Notif Date]]),Lookup!$J$1:$L$7,3,0)="Weekend","Weekend",VLOOKUP(WEEKDAY(Data[[#This Row],[Min Notif Date]]),Lookup!$J$1:$L$7,3,0)="Weekday","Weekday"))</f>
        <v>Weekend</v>
      </c>
      <c r="J5684" s="4" t="str">
        <f>VLOOKUP(WEEKDAY(Data[[#This Row],[Min Notif Date]]),Lookup!$J$1:$K$7,2,0)</f>
        <v>7. Sat</v>
      </c>
      <c r="K5684" s="105">
        <f>ROUNDDOWN(Data[[#This Row],[PGE Notified Time]],0)</f>
        <v>44863</v>
      </c>
      <c r="L5684" s="4">
        <f>HOUR(Data[[#This Row],[PGE Notified Time]])</f>
        <v>19</v>
      </c>
      <c r="M5684">
        <v>84732</v>
      </c>
      <c r="N5684">
        <v>7724841019</v>
      </c>
      <c r="O5684" t="s">
        <v>20</v>
      </c>
      <c r="P5684" t="s">
        <v>279</v>
      </c>
      <c r="Q5684" t="s">
        <v>20</v>
      </c>
      <c r="R5684" t="s">
        <v>183</v>
      </c>
      <c r="S5684" s="1">
        <v>44863.791238425925</v>
      </c>
      <c r="T5684" s="1">
        <v>44863.825474537036</v>
      </c>
      <c r="U5684" s="1">
        <v>44864.058333333334</v>
      </c>
      <c r="V5684" t="s">
        <v>184</v>
      </c>
      <c r="W5684" t="s">
        <v>87</v>
      </c>
      <c r="X5684" t="s">
        <v>422</v>
      </c>
      <c r="Y5684" t="s">
        <v>186</v>
      </c>
      <c r="Z5684" t="s">
        <v>187</v>
      </c>
      <c r="AA5684" s="32">
        <v>384.616666667</v>
      </c>
    </row>
    <row r="5685" spans="1:27" x14ac:dyDescent="0.3">
      <c r="A5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5" s="4" t="str">
        <f>VLOOKUP(P5685,Lookup!$A$1:$D$19,4,0)</f>
        <v>South Bay</v>
      </c>
      <c r="C5685" s="4" t="str">
        <f>VLOOKUP(P5685,Lookup!$A$1:$E$19,5,0)</f>
        <v>Region 4</v>
      </c>
      <c r="D5685" s="4" t="str">
        <f>VLOOKUP(P5685,Lookup!$A$1:$B$19,2,0)</f>
        <v>DA</v>
      </c>
      <c r="E5685" s="4" t="str">
        <f>IF(AND((Data[[#This Row],[Min Notif Date]]&gt;$G$3),Data[[#This Row],[Min Notif Date]]&lt;$F$3),"Last Week","No")</f>
        <v>No</v>
      </c>
      <c r="F5685" s="4" t="str">
        <f>VLOOKUP(MONTH(Data[[#This Row],[Min Notif Date]]),Lookup!$G$1:$H$12,2,0)</f>
        <v>10. Oct</v>
      </c>
      <c r="G5685" s="4" t="str">
        <f t="shared" si="88"/>
        <v/>
      </c>
      <c r="H5685" s="4" t="str">
        <f>IF(AND(Data[[#This Row],[Min Notif Time]]&gt;6,Data[[#This Row],[Min Notif Time]]&lt;17),"Business Hours","Non-Business Hours")</f>
        <v>Business Hours</v>
      </c>
      <c r="I5685" s="4" t="str" cm="1">
        <f t="array" ref="I5685">IFERROR(VLOOKUP(Data[[#This Row],[Min Notif Date]],Lookup!$N$1:$P$11,2,0),_xlfn.IFS(VLOOKUP(WEEKDAY(Data[[#This Row],[Min Notif Date]]),Lookup!$J$1:$L$7,3,0)="Weekend","Weekend",VLOOKUP(WEEKDAY(Data[[#This Row],[Min Notif Date]]),Lookup!$J$1:$L$7,3,0)="Weekday","Weekday"))</f>
        <v>Weekend</v>
      </c>
      <c r="J5685" s="4" t="str">
        <f>VLOOKUP(WEEKDAY(Data[[#This Row],[Min Notif Date]]),Lookup!$J$1:$K$7,2,0)</f>
        <v>7. Sat</v>
      </c>
      <c r="K5685" s="105">
        <f>ROUNDDOWN(Data[[#This Row],[PGE Notified Time]],0)</f>
        <v>44863</v>
      </c>
      <c r="L5685" s="4">
        <f>HOUR(Data[[#This Row],[PGE Notified Time]])</f>
        <v>14</v>
      </c>
      <c r="M5685">
        <v>84725</v>
      </c>
      <c r="N5685">
        <v>8990582074</v>
      </c>
      <c r="O5685" t="s">
        <v>20</v>
      </c>
      <c r="P5685" t="s">
        <v>279</v>
      </c>
      <c r="Q5685" t="s">
        <v>20</v>
      </c>
      <c r="R5685" t="s">
        <v>183</v>
      </c>
      <c r="S5685" s="1">
        <v>44863.555601851855</v>
      </c>
      <c r="T5685" s="1">
        <v>44863.595682870371</v>
      </c>
      <c r="U5685" s="1">
        <v>44863.75</v>
      </c>
      <c r="V5685" t="s">
        <v>184</v>
      </c>
      <c r="W5685" t="s">
        <v>87</v>
      </c>
      <c r="X5685" t="s">
        <v>343</v>
      </c>
      <c r="Y5685" t="s">
        <v>186</v>
      </c>
      <c r="Z5685" t="s">
        <v>187</v>
      </c>
      <c r="AA5685" s="32">
        <v>279.93333333300001</v>
      </c>
    </row>
    <row r="5686" spans="1:27" x14ac:dyDescent="0.3">
      <c r="A5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6" s="4" t="str">
        <f>VLOOKUP(P5686,Lookup!$A$1:$D$19,4,0)</f>
        <v>Central Valley</v>
      </c>
      <c r="C5686" s="4" t="str">
        <f>VLOOKUP(P5686,Lookup!$A$1:$E$19,5,0)</f>
        <v>Region 5</v>
      </c>
      <c r="D5686" s="4" t="str">
        <f>VLOOKUP(P5686,Lookup!$A$1:$B$19,2,0)</f>
        <v>FR</v>
      </c>
      <c r="E5686" s="4" t="str">
        <f>IF(AND((Data[[#This Row],[Min Notif Date]]&gt;$G$3),Data[[#This Row],[Min Notif Date]]&lt;$F$3),"Last Week","No")</f>
        <v>No</v>
      </c>
      <c r="F5686" s="4" t="str">
        <f>VLOOKUP(MONTH(Data[[#This Row],[Min Notif Date]]),Lookup!$G$1:$H$12,2,0)</f>
        <v>10. Oct</v>
      </c>
      <c r="G5686" s="4" t="str">
        <f t="shared" si="88"/>
        <v/>
      </c>
      <c r="H5686" s="4" t="str">
        <f>IF(AND(Data[[#This Row],[Min Notif Time]]&gt;6,Data[[#This Row],[Min Notif Time]]&lt;17),"Business Hours","Non-Business Hours")</f>
        <v>Business Hours</v>
      </c>
      <c r="I5686" s="4" t="str" cm="1">
        <f t="array" ref="I5686">IFERROR(VLOOKUP(Data[[#This Row],[Min Notif Date]],Lookup!$N$1:$P$11,2,0),_xlfn.IFS(VLOOKUP(WEEKDAY(Data[[#This Row],[Min Notif Date]]),Lookup!$J$1:$L$7,3,0)="Weekend","Weekend",VLOOKUP(WEEKDAY(Data[[#This Row],[Min Notif Date]]),Lookup!$J$1:$L$7,3,0)="Weekday","Weekday"))</f>
        <v>Weekend</v>
      </c>
      <c r="J5686" s="4" t="str">
        <f>VLOOKUP(WEEKDAY(Data[[#This Row],[Min Notif Date]]),Lookup!$J$1:$K$7,2,0)</f>
        <v>7. Sat</v>
      </c>
      <c r="K5686" s="105">
        <f>ROUNDDOWN(Data[[#This Row],[PGE Notified Time]],0)</f>
        <v>44863</v>
      </c>
      <c r="L5686" s="4">
        <f>HOUR(Data[[#This Row],[PGE Notified Time]])</f>
        <v>13</v>
      </c>
      <c r="M5686">
        <v>84723</v>
      </c>
      <c r="N5686">
        <v>7400422118</v>
      </c>
      <c r="O5686" t="s">
        <v>20</v>
      </c>
      <c r="P5686" t="s">
        <v>195</v>
      </c>
      <c r="Q5686" t="s">
        <v>20</v>
      </c>
      <c r="R5686" t="s">
        <v>183</v>
      </c>
      <c r="S5686" s="1">
        <v>44863.527175925927</v>
      </c>
      <c r="T5686" s="1">
        <v>44863.566724537035</v>
      </c>
      <c r="U5686" s="1">
        <v>44863.670138888891</v>
      </c>
      <c r="V5686" t="s">
        <v>184</v>
      </c>
      <c r="W5686" t="s">
        <v>87</v>
      </c>
      <c r="X5686" t="s">
        <v>196</v>
      </c>
      <c r="Y5686" t="s">
        <v>186</v>
      </c>
      <c r="Z5686" t="s">
        <v>187</v>
      </c>
      <c r="AA5686" s="32">
        <v>205.866666667</v>
      </c>
    </row>
    <row r="5687" spans="1:27" x14ac:dyDescent="0.3">
      <c r="A5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7" s="4" t="str">
        <f>VLOOKUP(P5687,Lookup!$A$1:$D$19,4,0)</f>
        <v>Bay Area</v>
      </c>
      <c r="C5687" s="4" t="str">
        <f>VLOOKUP(P5687,Lookup!$A$1:$E$19,5,0)</f>
        <v>Region 3</v>
      </c>
      <c r="D5687" s="4" t="str">
        <f>VLOOKUP(P5687,Lookup!$A$1:$B$19,2,0)</f>
        <v>PN</v>
      </c>
      <c r="E5687" s="4" t="str">
        <f>IF(AND((Data[[#This Row],[Min Notif Date]]&gt;$G$3),Data[[#This Row],[Min Notif Date]]&lt;$F$3),"Last Week","No")</f>
        <v>No</v>
      </c>
      <c r="F5687" s="4" t="str">
        <f>VLOOKUP(MONTH(Data[[#This Row],[Min Notif Date]]),Lookup!$G$1:$H$12,2,0)</f>
        <v>10. Oct</v>
      </c>
      <c r="G5687" s="4" t="str">
        <f t="shared" si="88"/>
        <v/>
      </c>
      <c r="H5687" s="4" t="str">
        <f>IF(AND(Data[[#This Row],[Min Notif Time]]&gt;6,Data[[#This Row],[Min Notif Time]]&lt;17),"Business Hours","Non-Business Hours")</f>
        <v>Business Hours</v>
      </c>
      <c r="I5687" s="4" t="str" cm="1">
        <f t="array" ref="I5687">IFERROR(VLOOKUP(Data[[#This Row],[Min Notif Date]],Lookup!$N$1:$P$11,2,0),_xlfn.IFS(VLOOKUP(WEEKDAY(Data[[#This Row],[Min Notif Date]]),Lookup!$J$1:$L$7,3,0)="Weekend","Weekend",VLOOKUP(WEEKDAY(Data[[#This Row],[Min Notif Date]]),Lookup!$J$1:$L$7,3,0)="Weekday","Weekday"))</f>
        <v>Weekend</v>
      </c>
      <c r="J5687" s="4" t="str">
        <f>VLOOKUP(WEEKDAY(Data[[#This Row],[Min Notif Date]]),Lookup!$J$1:$K$7,2,0)</f>
        <v>7. Sat</v>
      </c>
      <c r="K5687" s="105">
        <f>ROUNDDOWN(Data[[#This Row],[PGE Notified Time]],0)</f>
        <v>44863</v>
      </c>
      <c r="L5687" s="4">
        <f>HOUR(Data[[#This Row],[PGE Notified Time]])</f>
        <v>16</v>
      </c>
      <c r="M5687">
        <v>84727</v>
      </c>
      <c r="O5687" t="s">
        <v>20</v>
      </c>
      <c r="P5687" t="s">
        <v>197</v>
      </c>
      <c r="Q5687" t="s">
        <v>20</v>
      </c>
      <c r="R5687" t="s">
        <v>183</v>
      </c>
      <c r="S5687" s="1" t="s">
        <v>171</v>
      </c>
      <c r="T5687" s="1">
        <v>44863.677777777775</v>
      </c>
      <c r="U5687" s="1">
        <v>44863.784722222219</v>
      </c>
      <c r="V5687" t="s">
        <v>184</v>
      </c>
      <c r="W5687" t="s">
        <v>85</v>
      </c>
      <c r="X5687" t="s">
        <v>270</v>
      </c>
      <c r="Y5687" t="s">
        <v>186</v>
      </c>
      <c r="Z5687" t="s">
        <v>187</v>
      </c>
      <c r="AA5687" s="32">
        <v>154</v>
      </c>
    </row>
    <row r="5688" spans="1:27" x14ac:dyDescent="0.3">
      <c r="A5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8" s="4" t="str">
        <f>VLOOKUP(P5688,Lookup!$A$1:$D$19,4,0)</f>
        <v>Bay Area</v>
      </c>
      <c r="C5688" s="4" t="str">
        <f>VLOOKUP(P5688,Lookup!$A$1:$E$19,5,0)</f>
        <v>Region 3</v>
      </c>
      <c r="D5688" s="4" t="str">
        <f>VLOOKUP(P5688,Lookup!$A$1:$B$19,2,0)</f>
        <v>PN</v>
      </c>
      <c r="E5688" s="4" t="str">
        <f>IF(AND((Data[[#This Row],[Min Notif Date]]&gt;$G$3),Data[[#This Row],[Min Notif Date]]&lt;$F$3),"Last Week","No")</f>
        <v>No</v>
      </c>
      <c r="F5688" s="4" t="str">
        <f>VLOOKUP(MONTH(Data[[#This Row],[Min Notif Date]]),Lookup!$G$1:$H$12,2,0)</f>
        <v>10. Oct</v>
      </c>
      <c r="G5688" s="4" t="str">
        <f t="shared" si="88"/>
        <v/>
      </c>
      <c r="H5688" s="4" t="str">
        <f>IF(AND(Data[[#This Row],[Min Notif Time]]&gt;6,Data[[#This Row],[Min Notif Time]]&lt;17),"Business Hours","Non-Business Hours")</f>
        <v>Business Hours</v>
      </c>
      <c r="I5688" s="4" t="str" cm="1">
        <f t="array" ref="I5688">IFERROR(VLOOKUP(Data[[#This Row],[Min Notif Date]],Lookup!$N$1:$P$11,2,0),_xlfn.IFS(VLOOKUP(WEEKDAY(Data[[#This Row],[Min Notif Date]]),Lookup!$J$1:$L$7,3,0)="Weekend","Weekend",VLOOKUP(WEEKDAY(Data[[#This Row],[Min Notif Date]]),Lookup!$J$1:$L$7,3,0)="Weekday","Weekday"))</f>
        <v>Weekend</v>
      </c>
      <c r="J5688" s="4" t="str">
        <f>VLOOKUP(WEEKDAY(Data[[#This Row],[Min Notif Date]]),Lookup!$J$1:$K$7,2,0)</f>
        <v>7. Sat</v>
      </c>
      <c r="K5688" s="105">
        <f>ROUNDDOWN(Data[[#This Row],[PGE Notified Time]],0)</f>
        <v>44863</v>
      </c>
      <c r="L5688" s="4">
        <f>HOUR(Data[[#This Row],[PGE Notified Time]])</f>
        <v>12</v>
      </c>
      <c r="M5688">
        <v>84717</v>
      </c>
      <c r="O5688" t="s">
        <v>20</v>
      </c>
      <c r="P5688" t="s">
        <v>197</v>
      </c>
      <c r="Q5688" t="s">
        <v>20</v>
      </c>
      <c r="R5688" t="s">
        <v>191</v>
      </c>
      <c r="S5688" s="1" t="s">
        <v>171</v>
      </c>
      <c r="T5688" s="1">
        <v>44863.512499999997</v>
      </c>
      <c r="U5688" s="1">
        <v>44863.569444444445</v>
      </c>
      <c r="V5688" t="s">
        <v>184</v>
      </c>
      <c r="W5688" t="s">
        <v>85</v>
      </c>
      <c r="X5688" t="s">
        <v>199</v>
      </c>
      <c r="Y5688" t="s">
        <v>186</v>
      </c>
      <c r="Z5688" t="s">
        <v>187</v>
      </c>
      <c r="AA5688" s="32">
        <v>82</v>
      </c>
    </row>
    <row r="5689" spans="1:27" x14ac:dyDescent="0.3">
      <c r="A5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9" s="4" t="str">
        <f>VLOOKUP(P5689,Lookup!$A$1:$D$19,4,0)</f>
        <v>North Valley</v>
      </c>
      <c r="C5689" s="4" t="str">
        <f>VLOOKUP(P5689,Lookup!$A$1:$E$19,5,0)</f>
        <v>Region 2</v>
      </c>
      <c r="D5689" s="4" t="str">
        <f>VLOOKUP(P5689,Lookup!$A$1:$B$19,2,0)</f>
        <v>NV</v>
      </c>
      <c r="E5689" s="4" t="str">
        <f>IF(AND((Data[[#This Row],[Min Notif Date]]&gt;$G$3),Data[[#This Row],[Min Notif Date]]&lt;$F$3),"Last Week","No")</f>
        <v>No</v>
      </c>
      <c r="F5689" s="4" t="str">
        <f>VLOOKUP(MONTH(Data[[#This Row],[Min Notif Date]]),Lookup!$G$1:$H$12,2,0)</f>
        <v>10. Oct</v>
      </c>
      <c r="G5689" s="4" t="str">
        <f t="shared" si="88"/>
        <v/>
      </c>
      <c r="H5689" s="4" t="str">
        <f>IF(AND(Data[[#This Row],[Min Notif Time]]&gt;6,Data[[#This Row],[Min Notif Time]]&lt;17),"Business Hours","Non-Business Hours")</f>
        <v>Business Hours</v>
      </c>
      <c r="I5689" s="4" t="str" cm="1">
        <f t="array" ref="I5689">IFERROR(VLOOKUP(Data[[#This Row],[Min Notif Date]],Lookup!$N$1:$P$11,2,0),_xlfn.IFS(VLOOKUP(WEEKDAY(Data[[#This Row],[Min Notif Date]]),Lookup!$J$1:$L$7,3,0)="Weekend","Weekend",VLOOKUP(WEEKDAY(Data[[#This Row],[Min Notif Date]]),Lookup!$J$1:$L$7,3,0)="Weekday","Weekday"))</f>
        <v>Weekend</v>
      </c>
      <c r="J5689" s="4" t="str">
        <f>VLOOKUP(WEEKDAY(Data[[#This Row],[Min Notif Date]]),Lookup!$J$1:$K$7,2,0)</f>
        <v>7. Sat</v>
      </c>
      <c r="K5689" s="105">
        <f>ROUNDDOWN(Data[[#This Row],[PGE Notified Time]],0)</f>
        <v>44863</v>
      </c>
      <c r="L5689" s="4">
        <f>HOUR(Data[[#This Row],[PGE Notified Time]])</f>
        <v>11</v>
      </c>
      <c r="M5689">
        <v>84716</v>
      </c>
      <c r="N5689">
        <v>806287194</v>
      </c>
      <c r="O5689" t="s">
        <v>25</v>
      </c>
      <c r="P5689" t="s">
        <v>256</v>
      </c>
      <c r="Q5689" t="s">
        <v>213</v>
      </c>
      <c r="R5689" t="s">
        <v>183</v>
      </c>
      <c r="S5689" s="1">
        <v>44863.461134259262</v>
      </c>
      <c r="T5689" s="1">
        <v>44863.460416666669</v>
      </c>
      <c r="U5689" s="1">
        <v>44863.50277777778</v>
      </c>
      <c r="V5689" t="s">
        <v>184</v>
      </c>
      <c r="W5689" t="s">
        <v>87</v>
      </c>
      <c r="X5689" t="s">
        <v>296</v>
      </c>
      <c r="Y5689" t="s">
        <v>186</v>
      </c>
      <c r="Z5689" t="s">
        <v>187</v>
      </c>
      <c r="AA5689" s="32">
        <v>61</v>
      </c>
    </row>
    <row r="5690" spans="1:27" x14ac:dyDescent="0.3">
      <c r="A5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0" s="4" t="str">
        <f>VLOOKUP(P5690,Lookup!$A$1:$D$19,4,0)</f>
        <v>Central Valley</v>
      </c>
      <c r="C5690" s="4" t="str">
        <f>VLOOKUP(P5690,Lookup!$A$1:$E$19,5,0)</f>
        <v>Region 5</v>
      </c>
      <c r="D5690" s="4" t="str">
        <f>VLOOKUP(P5690,Lookup!$A$1:$B$19,2,0)</f>
        <v>YO</v>
      </c>
      <c r="E5690" s="4" t="str">
        <f>IF(AND((Data[[#This Row],[Min Notif Date]]&gt;$G$3),Data[[#This Row],[Min Notif Date]]&lt;$F$3),"Last Week","No")</f>
        <v>No</v>
      </c>
      <c r="F5690" s="4" t="str">
        <f>VLOOKUP(MONTH(Data[[#This Row],[Min Notif Date]]),Lookup!$G$1:$H$12,2,0)</f>
        <v>10. Oct</v>
      </c>
      <c r="G5690" s="4" t="str">
        <f t="shared" si="88"/>
        <v/>
      </c>
      <c r="H5690" s="4" t="str">
        <f>IF(AND(Data[[#This Row],[Min Notif Time]]&gt;6,Data[[#This Row],[Min Notif Time]]&lt;17),"Business Hours","Non-Business Hours")</f>
        <v>Business Hours</v>
      </c>
      <c r="I5690" s="4" t="str" cm="1">
        <f t="array" ref="I5690">IFERROR(VLOOKUP(Data[[#This Row],[Min Notif Date]],Lookup!$N$1:$P$11,2,0),_xlfn.IFS(VLOOKUP(WEEKDAY(Data[[#This Row],[Min Notif Date]]),Lookup!$J$1:$L$7,3,0)="Weekend","Weekend",VLOOKUP(WEEKDAY(Data[[#This Row],[Min Notif Date]]),Lookup!$J$1:$L$7,3,0)="Weekday","Weekday"))</f>
        <v>Weekend</v>
      </c>
      <c r="J5690" s="4" t="str">
        <f>VLOOKUP(WEEKDAY(Data[[#This Row],[Min Notif Date]]),Lookup!$J$1:$K$7,2,0)</f>
        <v>7. Sat</v>
      </c>
      <c r="K5690" s="105">
        <f>ROUNDDOWN(Data[[#This Row],[PGE Notified Time]],0)</f>
        <v>44863</v>
      </c>
      <c r="L5690" s="4">
        <f>HOUR(Data[[#This Row],[PGE Notified Time]])</f>
        <v>14</v>
      </c>
      <c r="M5690">
        <v>84726</v>
      </c>
      <c r="N5690">
        <v>9389697591</v>
      </c>
      <c r="O5690" t="s">
        <v>25</v>
      </c>
      <c r="P5690" t="s">
        <v>231</v>
      </c>
      <c r="Q5690" t="s">
        <v>213</v>
      </c>
      <c r="R5690" t="s">
        <v>183</v>
      </c>
      <c r="S5690" s="1">
        <v>44863.603125000001</v>
      </c>
      <c r="T5690" s="1">
        <v>44863.614583333336</v>
      </c>
      <c r="U5690" s="1">
        <v>44863.620138888888</v>
      </c>
      <c r="V5690" t="s">
        <v>184</v>
      </c>
      <c r="W5690" t="s">
        <v>85</v>
      </c>
      <c r="X5690" t="s">
        <v>232</v>
      </c>
      <c r="Y5690" t="s">
        <v>186</v>
      </c>
      <c r="Z5690" t="s">
        <v>187</v>
      </c>
      <c r="AA5690" s="32">
        <v>24.5</v>
      </c>
    </row>
    <row r="5691" spans="1:27" x14ac:dyDescent="0.3">
      <c r="A5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1" s="4" t="str">
        <f>VLOOKUP(P5691,Lookup!$A$1:$D$19,4,0)</f>
        <v>South Bay</v>
      </c>
      <c r="C5691" s="4" t="str">
        <f>VLOOKUP(P5691,Lookup!$A$1:$E$19,5,0)</f>
        <v>Region 4</v>
      </c>
      <c r="D5691" s="4" t="str">
        <f>VLOOKUP(P5691,Lookup!$A$1:$B$19,2,0)</f>
        <v>SJ</v>
      </c>
      <c r="E5691" s="4" t="str">
        <f>IF(AND((Data[[#This Row],[Min Notif Date]]&gt;$G$3),Data[[#This Row],[Min Notif Date]]&lt;$F$3),"Last Week","No")</f>
        <v>No</v>
      </c>
      <c r="F5691" s="4" t="str">
        <f>VLOOKUP(MONTH(Data[[#This Row],[Min Notif Date]]),Lookup!$G$1:$H$12,2,0)</f>
        <v>10. Oct</v>
      </c>
      <c r="G5691" s="4" t="str">
        <f t="shared" si="88"/>
        <v/>
      </c>
      <c r="H5691" s="4" t="str">
        <f>IF(AND(Data[[#This Row],[Min Notif Time]]&gt;6,Data[[#This Row],[Min Notif Time]]&lt;17),"Business Hours","Non-Business Hours")</f>
        <v>Business Hours</v>
      </c>
      <c r="I5691" s="4" t="str" cm="1">
        <f t="array" ref="I5691">IFERROR(VLOOKUP(Data[[#This Row],[Min Notif Date]],Lookup!$N$1:$P$11,2,0),_xlfn.IFS(VLOOKUP(WEEKDAY(Data[[#This Row],[Min Notif Date]]),Lookup!$J$1:$L$7,3,0)="Weekend","Weekend",VLOOKUP(WEEKDAY(Data[[#This Row],[Min Notif Date]]),Lookup!$J$1:$L$7,3,0)="Weekday","Weekday"))</f>
        <v>Weekend</v>
      </c>
      <c r="J5691" s="4" t="str">
        <f>VLOOKUP(WEEKDAY(Data[[#This Row],[Min Notif Date]]),Lookup!$J$1:$K$7,2,0)</f>
        <v>1. Sun</v>
      </c>
      <c r="K5691" s="105">
        <f>ROUNDDOWN(Data[[#This Row],[PGE Notified Time]],0)</f>
        <v>44864</v>
      </c>
      <c r="L5691" s="4">
        <f>HOUR(Data[[#This Row],[PGE Notified Time]])</f>
        <v>7</v>
      </c>
      <c r="M5691">
        <v>84736</v>
      </c>
      <c r="N5691">
        <v>8172443100</v>
      </c>
      <c r="O5691" t="s">
        <v>25</v>
      </c>
      <c r="P5691" t="s">
        <v>288</v>
      </c>
      <c r="Q5691" t="s">
        <v>213</v>
      </c>
      <c r="R5691" t="s">
        <v>183</v>
      </c>
      <c r="S5691" s="1">
        <v>44864.308553240742</v>
      </c>
      <c r="T5691" s="1">
        <v>44864.312141203707</v>
      </c>
      <c r="U5691" s="1">
        <v>44864.363888888889</v>
      </c>
      <c r="V5691" t="s">
        <v>184</v>
      </c>
      <c r="W5691" t="s">
        <v>87</v>
      </c>
      <c r="X5691" t="s">
        <v>293</v>
      </c>
      <c r="Y5691" t="s">
        <v>186</v>
      </c>
      <c r="Z5691" t="s">
        <v>187</v>
      </c>
      <c r="AA5691" s="32">
        <v>79.683333332999993</v>
      </c>
    </row>
    <row r="5692" spans="1:27" x14ac:dyDescent="0.3">
      <c r="A5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2" s="4" t="str">
        <f>VLOOKUP(P5692,Lookup!$A$1:$D$19,4,0)</f>
        <v>North Valley</v>
      </c>
      <c r="C5692" s="4" t="str">
        <f>VLOOKUP(P5692,Lookup!$A$1:$E$19,5,0)</f>
        <v>Region 2</v>
      </c>
      <c r="D5692" s="4" t="str">
        <f>VLOOKUP(P5692,Lookup!$A$1:$B$19,2,0)</f>
        <v>SA</v>
      </c>
      <c r="E5692" s="4" t="str">
        <f>IF(AND((Data[[#This Row],[Min Notif Date]]&gt;$G$3),Data[[#This Row],[Min Notif Date]]&lt;$F$3),"Last Week","No")</f>
        <v>No</v>
      </c>
      <c r="F5692" s="4" t="str">
        <f>VLOOKUP(MONTH(Data[[#This Row],[Min Notif Date]]),Lookup!$G$1:$H$12,2,0)</f>
        <v>10. Oct</v>
      </c>
      <c r="G5692" s="4" t="str">
        <f t="shared" si="88"/>
        <v/>
      </c>
      <c r="H5692" s="4" t="str">
        <f>IF(AND(Data[[#This Row],[Min Notif Time]]&gt;6,Data[[#This Row],[Min Notif Time]]&lt;17),"Business Hours","Non-Business Hours")</f>
        <v>Business Hours</v>
      </c>
      <c r="I5692" s="4" t="str" cm="1">
        <f t="array" ref="I5692">IFERROR(VLOOKUP(Data[[#This Row],[Min Notif Date]],Lookup!$N$1:$P$11,2,0),_xlfn.IFS(VLOOKUP(WEEKDAY(Data[[#This Row],[Min Notif Date]]),Lookup!$J$1:$L$7,3,0)="Weekend","Weekend",VLOOKUP(WEEKDAY(Data[[#This Row],[Min Notif Date]]),Lookup!$J$1:$L$7,3,0)="Weekday","Weekday"))</f>
        <v>Weekday</v>
      </c>
      <c r="J5692" s="4" t="str">
        <f>VLOOKUP(WEEKDAY(Data[[#This Row],[Min Notif Date]]),Lookup!$J$1:$K$7,2,0)</f>
        <v>2. Mon</v>
      </c>
      <c r="K5692" s="105">
        <f>ROUNDDOWN(Data[[#This Row],[PGE Notified Time]],0)</f>
        <v>44865</v>
      </c>
      <c r="L5692" s="4">
        <f>HOUR(Data[[#This Row],[PGE Notified Time]])</f>
        <v>9</v>
      </c>
      <c r="M5692">
        <v>84749</v>
      </c>
      <c r="O5692" t="s">
        <v>20</v>
      </c>
      <c r="P5692" t="s">
        <v>210</v>
      </c>
      <c r="Q5692" t="s">
        <v>20</v>
      </c>
      <c r="R5692" t="s">
        <v>193</v>
      </c>
      <c r="S5692" s="1" t="s">
        <v>171</v>
      </c>
      <c r="T5692" s="1">
        <v>44865.386805555558</v>
      </c>
      <c r="U5692" s="1">
        <v>44865.625</v>
      </c>
      <c r="V5692" t="s">
        <v>184</v>
      </c>
      <c r="W5692" t="s">
        <v>87</v>
      </c>
      <c r="X5692" t="s">
        <v>377</v>
      </c>
      <c r="Y5692" t="s">
        <v>186</v>
      </c>
      <c r="Z5692" t="s">
        <v>187</v>
      </c>
      <c r="AA5692" s="32">
        <v>343</v>
      </c>
    </row>
    <row r="5693" spans="1:27" x14ac:dyDescent="0.3">
      <c r="A5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3" s="4" t="str">
        <f>VLOOKUP(P5693,Lookup!$A$1:$D$19,4,0)</f>
        <v>North Coast</v>
      </c>
      <c r="C5693" s="4" t="str">
        <f>VLOOKUP(P5693,Lookup!$A$1:$E$19,5,0)</f>
        <v>Region 1</v>
      </c>
      <c r="D5693" s="4" t="str">
        <f>VLOOKUP(P5693,Lookup!$A$1:$B$19,2,0)</f>
        <v>NB</v>
      </c>
      <c r="E5693" s="4" t="str">
        <f>IF(AND((Data[[#This Row],[Min Notif Date]]&gt;$G$3),Data[[#This Row],[Min Notif Date]]&lt;$F$3),"Last Week","No")</f>
        <v>No</v>
      </c>
      <c r="F5693" s="4" t="str">
        <f>VLOOKUP(MONTH(Data[[#This Row],[Min Notif Date]]),Lookup!$G$1:$H$12,2,0)</f>
        <v>10. Oct</v>
      </c>
      <c r="G5693" s="4" t="str">
        <f t="shared" si="88"/>
        <v/>
      </c>
      <c r="H5693" s="4" t="str">
        <f>IF(AND(Data[[#This Row],[Min Notif Time]]&gt;6,Data[[#This Row],[Min Notif Time]]&lt;17),"Business Hours","Non-Business Hours")</f>
        <v>Business Hours</v>
      </c>
      <c r="I5693" s="4" t="str" cm="1">
        <f t="array" ref="I5693">IFERROR(VLOOKUP(Data[[#This Row],[Min Notif Date]],Lookup!$N$1:$P$11,2,0),_xlfn.IFS(VLOOKUP(WEEKDAY(Data[[#This Row],[Min Notif Date]]),Lookup!$J$1:$L$7,3,0)="Weekend","Weekend",VLOOKUP(WEEKDAY(Data[[#This Row],[Min Notif Date]]),Lookup!$J$1:$L$7,3,0)="Weekday","Weekday"))</f>
        <v>Weekday</v>
      </c>
      <c r="J5693" s="4" t="str">
        <f>VLOOKUP(WEEKDAY(Data[[#This Row],[Min Notif Date]]),Lookup!$J$1:$K$7,2,0)</f>
        <v>2. Mon</v>
      </c>
      <c r="K5693" s="105">
        <f>ROUNDDOWN(Data[[#This Row],[PGE Notified Time]],0)</f>
        <v>44865</v>
      </c>
      <c r="L5693" s="4">
        <f>HOUR(Data[[#This Row],[PGE Notified Time]])</f>
        <v>9</v>
      </c>
      <c r="M5693">
        <v>84751</v>
      </c>
      <c r="N5693">
        <v>4336856073</v>
      </c>
      <c r="O5693" t="s">
        <v>20</v>
      </c>
      <c r="P5693" t="s">
        <v>219</v>
      </c>
      <c r="Q5693" t="s">
        <v>20</v>
      </c>
      <c r="R5693" t="s">
        <v>193</v>
      </c>
      <c r="S5693" s="1">
        <v>44865.354166666664</v>
      </c>
      <c r="T5693" s="1">
        <v>44865.39806712963</v>
      </c>
      <c r="U5693" s="1">
        <v>44865.563888888886</v>
      </c>
      <c r="V5693" t="s">
        <v>184</v>
      </c>
      <c r="W5693" t="s">
        <v>87</v>
      </c>
      <c r="X5693" t="s">
        <v>311</v>
      </c>
      <c r="Y5693" t="s">
        <v>186</v>
      </c>
      <c r="Z5693" t="s">
        <v>187</v>
      </c>
      <c r="AA5693" s="32">
        <v>302</v>
      </c>
    </row>
    <row r="5694" spans="1:27" x14ac:dyDescent="0.3">
      <c r="A5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4" s="4" t="str">
        <f>VLOOKUP(P5694,Lookup!$A$1:$D$19,4,0)</f>
        <v>Bay Area</v>
      </c>
      <c r="C5694" s="4" t="str">
        <f>VLOOKUP(P5694,Lookup!$A$1:$E$19,5,0)</f>
        <v>Region 3</v>
      </c>
      <c r="D5694" s="4" t="str">
        <f>VLOOKUP(P5694,Lookup!$A$1:$B$19,2,0)</f>
        <v>PN</v>
      </c>
      <c r="E5694" s="4" t="str">
        <f>IF(AND((Data[[#This Row],[Min Notif Date]]&gt;$G$3),Data[[#This Row],[Min Notif Date]]&lt;$F$3),"Last Week","No")</f>
        <v>No</v>
      </c>
      <c r="F5694" s="4" t="str">
        <f>VLOOKUP(MONTH(Data[[#This Row],[Min Notif Date]]),Lookup!$G$1:$H$12,2,0)</f>
        <v>10. Oct</v>
      </c>
      <c r="G5694" s="4" t="str">
        <f t="shared" si="88"/>
        <v/>
      </c>
      <c r="H5694" s="4" t="str">
        <f>IF(AND(Data[[#This Row],[Min Notif Time]]&gt;6,Data[[#This Row],[Min Notif Time]]&lt;17),"Business Hours","Non-Business Hours")</f>
        <v>Business Hours</v>
      </c>
      <c r="I5694" s="4" t="str" cm="1">
        <f t="array" ref="I5694">IFERROR(VLOOKUP(Data[[#This Row],[Min Notif Date]],Lookup!$N$1:$P$11,2,0),_xlfn.IFS(VLOOKUP(WEEKDAY(Data[[#This Row],[Min Notif Date]]),Lookup!$J$1:$L$7,3,0)="Weekend","Weekend",VLOOKUP(WEEKDAY(Data[[#This Row],[Min Notif Date]]),Lookup!$J$1:$L$7,3,0)="Weekday","Weekday"))</f>
        <v>Weekday</v>
      </c>
      <c r="J5694" s="4" t="str">
        <f>VLOOKUP(WEEKDAY(Data[[#This Row],[Min Notif Date]]),Lookup!$J$1:$K$7,2,0)</f>
        <v>2. Mon</v>
      </c>
      <c r="K5694" s="105">
        <f>ROUNDDOWN(Data[[#This Row],[PGE Notified Time]],0)</f>
        <v>44865</v>
      </c>
      <c r="L5694" s="4">
        <f>HOUR(Data[[#This Row],[PGE Notified Time]])</f>
        <v>12</v>
      </c>
      <c r="M5694">
        <v>84766</v>
      </c>
      <c r="N5694">
        <v>6422789709</v>
      </c>
      <c r="O5694" t="s">
        <v>20</v>
      </c>
      <c r="P5694" t="s">
        <v>197</v>
      </c>
      <c r="Q5694" t="s">
        <v>20</v>
      </c>
      <c r="R5694" t="s">
        <v>191</v>
      </c>
      <c r="S5694" s="1">
        <v>44865.444837962961</v>
      </c>
      <c r="T5694" s="1">
        <v>44865.511516203704</v>
      </c>
      <c r="U5694" s="1">
        <v>44865.614583333336</v>
      </c>
      <c r="V5694" t="s">
        <v>184</v>
      </c>
      <c r="W5694" t="s">
        <v>87</v>
      </c>
      <c r="X5694" t="s">
        <v>264</v>
      </c>
      <c r="Y5694" t="s">
        <v>186</v>
      </c>
      <c r="Z5694" t="s">
        <v>187</v>
      </c>
      <c r="AA5694" s="32">
        <v>244.43333333300001</v>
      </c>
    </row>
    <row r="5695" spans="1:27" x14ac:dyDescent="0.3">
      <c r="A5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5" s="4" t="str">
        <f>VLOOKUP(P5695,Lookup!$A$1:$D$19,4,0)</f>
        <v>Central Valley</v>
      </c>
      <c r="C5695" s="4" t="str">
        <f>VLOOKUP(P5695,Lookup!$A$1:$E$19,5,0)</f>
        <v>Region 5</v>
      </c>
      <c r="D5695" s="4" t="str">
        <f>VLOOKUP(P5695,Lookup!$A$1:$B$19,2,0)</f>
        <v>FR</v>
      </c>
      <c r="E5695" s="4" t="str">
        <f>IF(AND((Data[[#This Row],[Min Notif Date]]&gt;$G$3),Data[[#This Row],[Min Notif Date]]&lt;$F$3),"Last Week","No")</f>
        <v>No</v>
      </c>
      <c r="F5695" s="4" t="str">
        <f>VLOOKUP(MONTH(Data[[#This Row],[Min Notif Date]]),Lookup!$G$1:$H$12,2,0)</f>
        <v>10. Oct</v>
      </c>
      <c r="G5695" s="4" t="str">
        <f t="shared" si="88"/>
        <v/>
      </c>
      <c r="H5695" s="4" t="str">
        <f>IF(AND(Data[[#This Row],[Min Notif Time]]&gt;6,Data[[#This Row],[Min Notif Time]]&lt;17),"Business Hours","Non-Business Hours")</f>
        <v>Non-Business Hours</v>
      </c>
      <c r="I5695" s="4" t="str" cm="1">
        <f t="array" ref="I5695">IFERROR(VLOOKUP(Data[[#This Row],[Min Notif Date]],Lookup!$N$1:$P$11,2,0),_xlfn.IFS(VLOOKUP(WEEKDAY(Data[[#This Row],[Min Notif Date]]),Lookup!$J$1:$L$7,3,0)="Weekend","Weekend",VLOOKUP(WEEKDAY(Data[[#This Row],[Min Notif Date]]),Lookup!$J$1:$L$7,3,0)="Weekday","Weekday"))</f>
        <v>Weekday</v>
      </c>
      <c r="J5695" s="4" t="str">
        <f>VLOOKUP(WEEKDAY(Data[[#This Row],[Min Notif Date]]),Lookup!$J$1:$K$7,2,0)</f>
        <v>2. Mon</v>
      </c>
      <c r="K5695" s="105">
        <f>ROUNDDOWN(Data[[#This Row],[PGE Notified Time]],0)</f>
        <v>44865</v>
      </c>
      <c r="L5695" s="4">
        <f>HOUR(Data[[#This Row],[PGE Notified Time]])</f>
        <v>20</v>
      </c>
      <c r="M5695">
        <v>84780</v>
      </c>
      <c r="N5695">
        <v>7167670363</v>
      </c>
      <c r="O5695" t="s">
        <v>20</v>
      </c>
      <c r="P5695" t="s">
        <v>195</v>
      </c>
      <c r="Q5695" t="s">
        <v>20</v>
      </c>
      <c r="R5695" t="s">
        <v>183</v>
      </c>
      <c r="S5695" s="1">
        <v>44865.823414351849</v>
      </c>
      <c r="T5695" s="1">
        <v>44865.838530092595</v>
      </c>
      <c r="U5695" s="1">
        <v>44865.989583333336</v>
      </c>
      <c r="V5695" t="s">
        <v>184</v>
      </c>
      <c r="W5695" t="s">
        <v>87</v>
      </c>
      <c r="X5695" t="s">
        <v>303</v>
      </c>
      <c r="Y5695" t="s">
        <v>186</v>
      </c>
      <c r="Z5695" t="s">
        <v>187</v>
      </c>
      <c r="AA5695" s="32">
        <v>239.283333333</v>
      </c>
    </row>
    <row r="5696" spans="1:27" x14ac:dyDescent="0.3">
      <c r="A5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6" s="4" t="str">
        <f>VLOOKUP(P5696,Lookup!$A$1:$D$19,4,0)</f>
        <v>South Bay</v>
      </c>
      <c r="C5696" s="4" t="str">
        <f>VLOOKUP(P5696,Lookup!$A$1:$E$19,5,0)</f>
        <v>Region 4</v>
      </c>
      <c r="D5696" s="4" t="str">
        <f>VLOOKUP(P5696,Lookup!$A$1:$B$19,2,0)</f>
        <v>SJ</v>
      </c>
      <c r="E5696" s="4" t="str">
        <f>IF(AND((Data[[#This Row],[Min Notif Date]]&gt;$G$3),Data[[#This Row],[Min Notif Date]]&lt;$F$3),"Last Week","No")</f>
        <v>No</v>
      </c>
      <c r="F5696" s="4" t="str">
        <f>VLOOKUP(MONTH(Data[[#This Row],[Min Notif Date]]),Lookup!$G$1:$H$12,2,0)</f>
        <v>10. Oct</v>
      </c>
      <c r="G5696" s="4" t="str">
        <f t="shared" si="88"/>
        <v/>
      </c>
      <c r="H5696" s="4" t="str">
        <f>IF(AND(Data[[#This Row],[Min Notif Time]]&gt;6,Data[[#This Row],[Min Notif Time]]&lt;17),"Business Hours","Non-Business Hours")</f>
        <v>Business Hours</v>
      </c>
      <c r="I5696" s="4" t="str" cm="1">
        <f t="array" ref="I5696">IFERROR(VLOOKUP(Data[[#This Row],[Min Notif Date]],Lookup!$N$1:$P$11,2,0),_xlfn.IFS(VLOOKUP(WEEKDAY(Data[[#This Row],[Min Notif Date]]),Lookup!$J$1:$L$7,3,0)="Weekend","Weekend",VLOOKUP(WEEKDAY(Data[[#This Row],[Min Notif Date]]),Lookup!$J$1:$L$7,3,0)="Weekday","Weekday"))</f>
        <v>Weekday</v>
      </c>
      <c r="J5696" s="4" t="str">
        <f>VLOOKUP(WEEKDAY(Data[[#This Row],[Min Notif Date]]),Lookup!$J$1:$K$7,2,0)</f>
        <v>2. Mon</v>
      </c>
      <c r="K5696" s="105">
        <f>ROUNDDOWN(Data[[#This Row],[PGE Notified Time]],0)</f>
        <v>44865</v>
      </c>
      <c r="L5696" s="4">
        <f>HOUR(Data[[#This Row],[PGE Notified Time]])</f>
        <v>12</v>
      </c>
      <c r="M5696">
        <v>84768</v>
      </c>
      <c r="O5696" t="s">
        <v>20</v>
      </c>
      <c r="P5696" t="s">
        <v>288</v>
      </c>
      <c r="Q5696" t="s">
        <v>20</v>
      </c>
      <c r="R5696" t="s">
        <v>191</v>
      </c>
      <c r="S5696" s="1" t="s">
        <v>171</v>
      </c>
      <c r="T5696" s="1">
        <v>44865.527777777781</v>
      </c>
      <c r="U5696" s="1">
        <v>44865.65625</v>
      </c>
      <c r="V5696" t="s">
        <v>184</v>
      </c>
      <c r="W5696" t="s">
        <v>87</v>
      </c>
      <c r="X5696" t="s">
        <v>280</v>
      </c>
      <c r="Y5696" t="s">
        <v>186</v>
      </c>
      <c r="Z5696" t="s">
        <v>187</v>
      </c>
      <c r="AA5696" s="32">
        <v>185</v>
      </c>
    </row>
    <row r="5697" spans="1:27" x14ac:dyDescent="0.3">
      <c r="A5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7" s="4" t="str">
        <f>VLOOKUP(P5697,Lookup!$A$1:$D$19,4,0)</f>
        <v>Central Valley</v>
      </c>
      <c r="C5697" s="4" t="str">
        <f>VLOOKUP(P5697,Lookup!$A$1:$E$19,5,0)</f>
        <v>Region 5</v>
      </c>
      <c r="D5697" s="4" t="str">
        <f>VLOOKUP(P5697,Lookup!$A$1:$B$19,2,0)</f>
        <v>FR</v>
      </c>
      <c r="E5697" s="4" t="str">
        <f>IF(AND((Data[[#This Row],[Min Notif Date]]&gt;$G$3),Data[[#This Row],[Min Notif Date]]&lt;$F$3),"Last Week","No")</f>
        <v>No</v>
      </c>
      <c r="F5697" s="4" t="str">
        <f>VLOOKUP(MONTH(Data[[#This Row],[Min Notif Date]]),Lookup!$G$1:$H$12,2,0)</f>
        <v>10. Oct</v>
      </c>
      <c r="G5697" s="4" t="str">
        <f t="shared" si="88"/>
        <v/>
      </c>
      <c r="H5697" s="4" t="str">
        <f>IF(AND(Data[[#This Row],[Min Notif Time]]&gt;6,Data[[#This Row],[Min Notif Time]]&lt;17),"Business Hours","Non-Business Hours")</f>
        <v>Business Hours</v>
      </c>
      <c r="I5697" s="4" t="str" cm="1">
        <f t="array" ref="I5697">IFERROR(VLOOKUP(Data[[#This Row],[Min Notif Date]],Lookup!$N$1:$P$11,2,0),_xlfn.IFS(VLOOKUP(WEEKDAY(Data[[#This Row],[Min Notif Date]]),Lookup!$J$1:$L$7,3,0)="Weekend","Weekend",VLOOKUP(WEEKDAY(Data[[#This Row],[Min Notif Date]]),Lookup!$J$1:$L$7,3,0)="Weekday","Weekday"))</f>
        <v>Weekday</v>
      </c>
      <c r="J5697" s="4" t="str">
        <f>VLOOKUP(WEEKDAY(Data[[#This Row],[Min Notif Date]]),Lookup!$J$1:$K$7,2,0)</f>
        <v>2. Mon</v>
      </c>
      <c r="K5697" s="105">
        <f>ROUNDDOWN(Data[[#This Row],[PGE Notified Time]],0)</f>
        <v>44865</v>
      </c>
      <c r="L5697" s="4">
        <f>HOUR(Data[[#This Row],[PGE Notified Time]])</f>
        <v>11</v>
      </c>
      <c r="M5697">
        <v>84762</v>
      </c>
      <c r="N5697">
        <v>7475034902</v>
      </c>
      <c r="O5697" t="s">
        <v>20</v>
      </c>
      <c r="P5697" t="s">
        <v>195</v>
      </c>
      <c r="Q5697" t="s">
        <v>20</v>
      </c>
      <c r="R5697" t="s">
        <v>183</v>
      </c>
      <c r="S5697" s="1">
        <v>44865.447314814817</v>
      </c>
      <c r="T5697" s="1">
        <v>44865.479780092595</v>
      </c>
      <c r="U5697" s="1">
        <v>44865.5625</v>
      </c>
      <c r="V5697" t="s">
        <v>184</v>
      </c>
      <c r="W5697" t="s">
        <v>86</v>
      </c>
      <c r="X5697" t="s">
        <v>196</v>
      </c>
      <c r="Y5697" t="s">
        <v>186</v>
      </c>
      <c r="Z5697" t="s">
        <v>187</v>
      </c>
      <c r="AA5697" s="32">
        <v>165.866666667</v>
      </c>
    </row>
    <row r="5698" spans="1:27" x14ac:dyDescent="0.3">
      <c r="A5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8" s="4" t="str">
        <f>VLOOKUP(P5698,Lookup!$A$1:$D$19,4,0)</f>
        <v>Bay Area</v>
      </c>
      <c r="C5698" s="4" t="str">
        <f>VLOOKUP(P5698,Lookup!$A$1:$E$19,5,0)</f>
        <v>Region 3</v>
      </c>
      <c r="D5698" s="4" t="str">
        <f>VLOOKUP(P5698,Lookup!$A$1:$B$19,2,0)</f>
        <v>SF</v>
      </c>
      <c r="E5698" s="4" t="str">
        <f>IF(AND((Data[[#This Row],[Min Notif Date]]&gt;$G$3),Data[[#This Row],[Min Notif Date]]&lt;$F$3),"Last Week","No")</f>
        <v>No</v>
      </c>
      <c r="F5698" s="4" t="str">
        <f>VLOOKUP(MONTH(Data[[#This Row],[Min Notif Date]]),Lookup!$G$1:$H$12,2,0)</f>
        <v>10. Oct</v>
      </c>
      <c r="G5698" s="4" t="str">
        <f t="shared" si="88"/>
        <v/>
      </c>
      <c r="H5698" s="4" t="str">
        <f>IF(AND(Data[[#This Row],[Min Notif Time]]&gt;6,Data[[#This Row],[Min Notif Time]]&lt;17),"Business Hours","Non-Business Hours")</f>
        <v>Business Hours</v>
      </c>
      <c r="I5698" s="4" t="str" cm="1">
        <f t="array" ref="I5698">IFERROR(VLOOKUP(Data[[#This Row],[Min Notif Date]],Lookup!$N$1:$P$11,2,0),_xlfn.IFS(VLOOKUP(WEEKDAY(Data[[#This Row],[Min Notif Date]]),Lookup!$J$1:$L$7,3,0)="Weekend","Weekend",VLOOKUP(WEEKDAY(Data[[#This Row],[Min Notif Date]]),Lookup!$J$1:$L$7,3,0)="Weekday","Weekday"))</f>
        <v>Weekday</v>
      </c>
      <c r="J5698" s="4" t="str">
        <f>VLOOKUP(WEEKDAY(Data[[#This Row],[Min Notif Date]]),Lookup!$J$1:$K$7,2,0)</f>
        <v>2. Mon</v>
      </c>
      <c r="K5698" s="105">
        <f>ROUNDDOWN(Data[[#This Row],[PGE Notified Time]],0)</f>
        <v>44865</v>
      </c>
      <c r="L5698" s="4">
        <f>HOUR(Data[[#This Row],[PGE Notified Time]])</f>
        <v>9</v>
      </c>
      <c r="M5698">
        <v>84754</v>
      </c>
      <c r="N5698">
        <v>6062503751</v>
      </c>
      <c r="O5698" t="s">
        <v>20</v>
      </c>
      <c r="P5698" t="s">
        <v>190</v>
      </c>
      <c r="Q5698" t="s">
        <v>20</v>
      </c>
      <c r="R5698" t="s">
        <v>193</v>
      </c>
      <c r="S5698" s="1">
        <v>44865.413055555553</v>
      </c>
      <c r="T5698" s="1">
        <v>44865.41642361111</v>
      </c>
      <c r="U5698" s="1">
        <v>44865.520138888889</v>
      </c>
      <c r="V5698" t="s">
        <v>184</v>
      </c>
      <c r="W5698" t="s">
        <v>85</v>
      </c>
      <c r="X5698" t="s">
        <v>192</v>
      </c>
      <c r="Y5698" t="s">
        <v>186</v>
      </c>
      <c r="Z5698" t="s">
        <v>187</v>
      </c>
      <c r="AA5698" s="32">
        <v>154.19999999999999</v>
      </c>
    </row>
    <row r="5699" spans="1:27" x14ac:dyDescent="0.3">
      <c r="A5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9" s="4" t="str">
        <f>VLOOKUP(P5699,Lookup!$A$1:$D$19,4,0)</f>
        <v>Bay Area</v>
      </c>
      <c r="C5699" s="4" t="str">
        <f>VLOOKUP(P5699,Lookup!$A$1:$E$19,5,0)</f>
        <v>Region 3</v>
      </c>
      <c r="D5699" s="4" t="str">
        <f>VLOOKUP(P5699,Lookup!$A$1:$B$19,2,0)</f>
        <v>PN</v>
      </c>
      <c r="E5699" s="4" t="str">
        <f>IF(AND((Data[[#This Row],[Min Notif Date]]&gt;$G$3),Data[[#This Row],[Min Notif Date]]&lt;$F$3),"Last Week","No")</f>
        <v>No</v>
      </c>
      <c r="F5699" s="4" t="str">
        <f>VLOOKUP(MONTH(Data[[#This Row],[Min Notif Date]]),Lookup!$G$1:$H$12,2,0)</f>
        <v>10. Oct</v>
      </c>
      <c r="G5699" s="4" t="str">
        <f t="shared" si="88"/>
        <v/>
      </c>
      <c r="H5699" s="4" t="str">
        <f>IF(AND(Data[[#This Row],[Min Notif Time]]&gt;6,Data[[#This Row],[Min Notif Time]]&lt;17),"Business Hours","Non-Business Hours")</f>
        <v>Business Hours</v>
      </c>
      <c r="I5699" s="4" t="str" cm="1">
        <f t="array" ref="I5699">IFERROR(VLOOKUP(Data[[#This Row],[Min Notif Date]],Lookup!$N$1:$P$11,2,0),_xlfn.IFS(VLOOKUP(WEEKDAY(Data[[#This Row],[Min Notif Date]]),Lookup!$J$1:$L$7,3,0)="Weekend","Weekend",VLOOKUP(WEEKDAY(Data[[#This Row],[Min Notif Date]]),Lookup!$J$1:$L$7,3,0)="Weekday","Weekday"))</f>
        <v>Weekday</v>
      </c>
      <c r="J5699" s="4" t="str">
        <f>VLOOKUP(WEEKDAY(Data[[#This Row],[Min Notif Date]]),Lookup!$J$1:$K$7,2,0)</f>
        <v>2. Mon</v>
      </c>
      <c r="K5699" s="105">
        <f>ROUNDDOWN(Data[[#This Row],[PGE Notified Time]],0)</f>
        <v>44865</v>
      </c>
      <c r="L5699" s="4">
        <f>HOUR(Data[[#This Row],[PGE Notified Time]])</f>
        <v>9</v>
      </c>
      <c r="M5699">
        <v>84748</v>
      </c>
      <c r="N5699">
        <v>5319534332</v>
      </c>
      <c r="O5699" t="s">
        <v>20</v>
      </c>
      <c r="P5699" t="s">
        <v>197</v>
      </c>
      <c r="Q5699" t="s">
        <v>20</v>
      </c>
      <c r="R5699" t="s">
        <v>191</v>
      </c>
      <c r="S5699" s="1">
        <v>44865.344247685185</v>
      </c>
      <c r="T5699" s="1">
        <v>44865.384768518517</v>
      </c>
      <c r="U5699" s="1">
        <v>44865.447916666664</v>
      </c>
      <c r="V5699" t="s">
        <v>184</v>
      </c>
      <c r="W5699" t="s">
        <v>85</v>
      </c>
      <c r="X5699" t="s">
        <v>258</v>
      </c>
      <c r="Y5699" t="s">
        <v>186</v>
      </c>
      <c r="Z5699" t="s">
        <v>187</v>
      </c>
      <c r="AA5699" s="32">
        <v>149.283333333</v>
      </c>
    </row>
    <row r="5700" spans="1:27" x14ac:dyDescent="0.3">
      <c r="A5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0" s="4" t="str">
        <f>VLOOKUP(P5700,Lookup!$A$1:$D$19,4,0)</f>
        <v>Central Valley</v>
      </c>
      <c r="C5700" s="4" t="str">
        <f>VLOOKUP(P5700,Lookup!$A$1:$E$19,5,0)</f>
        <v>Region 5</v>
      </c>
      <c r="D5700" s="4" t="str">
        <f>VLOOKUP(P5700,Lookup!$A$1:$B$19,2,0)</f>
        <v>YO</v>
      </c>
      <c r="E5700" s="4" t="str">
        <f>IF(AND((Data[[#This Row],[Min Notif Date]]&gt;$G$3),Data[[#This Row],[Min Notif Date]]&lt;$F$3),"Last Week","No")</f>
        <v>No</v>
      </c>
      <c r="F5700" s="4" t="str">
        <f>VLOOKUP(MONTH(Data[[#This Row],[Min Notif Date]]),Lookup!$G$1:$H$12,2,0)</f>
        <v>10. Oct</v>
      </c>
      <c r="G5700" s="4" t="str">
        <f t="shared" si="88"/>
        <v/>
      </c>
      <c r="H5700" s="4" t="str">
        <f>IF(AND(Data[[#This Row],[Min Notif Time]]&gt;6,Data[[#This Row],[Min Notif Time]]&lt;17),"Business Hours","Non-Business Hours")</f>
        <v>Business Hours</v>
      </c>
      <c r="I5700" s="4" t="str" cm="1">
        <f t="array" ref="I5700">IFERROR(VLOOKUP(Data[[#This Row],[Min Notif Date]],Lookup!$N$1:$P$11,2,0),_xlfn.IFS(VLOOKUP(WEEKDAY(Data[[#This Row],[Min Notif Date]]),Lookup!$J$1:$L$7,3,0)="Weekend","Weekend",VLOOKUP(WEEKDAY(Data[[#This Row],[Min Notif Date]]),Lookup!$J$1:$L$7,3,0)="Weekday","Weekday"))</f>
        <v>Weekday</v>
      </c>
      <c r="J5700" s="4" t="str">
        <f>VLOOKUP(WEEKDAY(Data[[#This Row],[Min Notif Date]]),Lookup!$J$1:$K$7,2,0)</f>
        <v>2. Mon</v>
      </c>
      <c r="K5700" s="105">
        <f>ROUNDDOWN(Data[[#This Row],[PGE Notified Time]],0)</f>
        <v>44865</v>
      </c>
      <c r="L5700" s="4">
        <f>HOUR(Data[[#This Row],[PGE Notified Time]])</f>
        <v>13</v>
      </c>
      <c r="M5700">
        <v>84772</v>
      </c>
      <c r="O5700" t="s">
        <v>20</v>
      </c>
      <c r="P5700" t="s">
        <v>231</v>
      </c>
      <c r="Q5700" t="s">
        <v>20</v>
      </c>
      <c r="R5700" t="s">
        <v>183</v>
      </c>
      <c r="S5700" s="1" t="s">
        <v>171</v>
      </c>
      <c r="T5700" s="1">
        <v>44865.56527777778</v>
      </c>
      <c r="U5700" s="1">
        <v>44865.635416666664</v>
      </c>
      <c r="V5700" t="s">
        <v>184</v>
      </c>
      <c r="W5700" t="s">
        <v>85</v>
      </c>
      <c r="X5700" t="s">
        <v>372</v>
      </c>
      <c r="Y5700" t="s">
        <v>186</v>
      </c>
      <c r="Z5700" t="s">
        <v>187</v>
      </c>
      <c r="AA5700" s="32">
        <v>101</v>
      </c>
    </row>
    <row r="5701" spans="1:27" x14ac:dyDescent="0.3">
      <c r="A5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1" s="4" t="str">
        <f>VLOOKUP(P5701,Lookup!$A$1:$D$19,4,0)</f>
        <v>Central Valley</v>
      </c>
      <c r="C5701" s="4" t="str">
        <f>VLOOKUP(P5701,Lookup!$A$1:$E$19,5,0)</f>
        <v>Region 5</v>
      </c>
      <c r="D5701" s="4" t="str">
        <f>VLOOKUP(P5701,Lookup!$A$1:$B$19,2,0)</f>
        <v>KE</v>
      </c>
      <c r="E5701" s="4" t="str">
        <f>IF(AND((Data[[#This Row],[Min Notif Date]]&gt;$G$3),Data[[#This Row],[Min Notif Date]]&lt;$F$3),"Last Week","No")</f>
        <v>No</v>
      </c>
      <c r="F5701" s="4" t="str">
        <f>VLOOKUP(MONTH(Data[[#This Row],[Min Notif Date]]),Lookup!$G$1:$H$12,2,0)</f>
        <v>10. Oct</v>
      </c>
      <c r="G5701" s="4" t="str">
        <f t="shared" ref="G5701:G5764" si="89">IF(AA5701&lt;0,"Negative","")</f>
        <v/>
      </c>
      <c r="H5701" s="4" t="str">
        <f>IF(AND(Data[[#This Row],[Min Notif Time]]&gt;6,Data[[#This Row],[Min Notif Time]]&lt;17),"Business Hours","Non-Business Hours")</f>
        <v>Business Hours</v>
      </c>
      <c r="I5701" s="4" t="str" cm="1">
        <f t="array" ref="I5701">IFERROR(VLOOKUP(Data[[#This Row],[Min Notif Date]],Lookup!$N$1:$P$11,2,0),_xlfn.IFS(VLOOKUP(WEEKDAY(Data[[#This Row],[Min Notif Date]]),Lookup!$J$1:$L$7,3,0)="Weekend","Weekend",VLOOKUP(WEEKDAY(Data[[#This Row],[Min Notif Date]]),Lookup!$J$1:$L$7,3,0)="Weekday","Weekday"))</f>
        <v>Weekday</v>
      </c>
      <c r="J5701" s="4" t="str">
        <f>VLOOKUP(WEEKDAY(Data[[#This Row],[Min Notif Date]]),Lookup!$J$1:$K$7,2,0)</f>
        <v>2. Mon</v>
      </c>
      <c r="K5701" s="105">
        <f>ROUNDDOWN(Data[[#This Row],[PGE Notified Time]],0)</f>
        <v>44865</v>
      </c>
      <c r="L5701" s="4">
        <f>HOUR(Data[[#This Row],[PGE Notified Time]])</f>
        <v>13</v>
      </c>
      <c r="M5701">
        <v>84773</v>
      </c>
      <c r="O5701" t="s">
        <v>20</v>
      </c>
      <c r="P5701" t="s">
        <v>206</v>
      </c>
      <c r="Q5701" t="s">
        <v>20</v>
      </c>
      <c r="R5701" t="s">
        <v>183</v>
      </c>
      <c r="S5701" s="1" t="s">
        <v>171</v>
      </c>
      <c r="T5701" s="1">
        <v>44865.570138888892</v>
      </c>
      <c r="U5701" s="1">
        <v>44865.625</v>
      </c>
      <c r="V5701" t="s">
        <v>184</v>
      </c>
      <c r="W5701" t="s">
        <v>85</v>
      </c>
      <c r="X5701" t="s">
        <v>221</v>
      </c>
      <c r="Y5701" t="s">
        <v>186</v>
      </c>
      <c r="Z5701" t="s">
        <v>187</v>
      </c>
      <c r="AA5701" s="32">
        <v>79</v>
      </c>
    </row>
    <row r="5702" spans="1:27" x14ac:dyDescent="0.3">
      <c r="A5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2" s="4" t="str">
        <f>VLOOKUP(P5702,Lookup!$A$1:$D$19,4,0)</f>
        <v>Bay Area</v>
      </c>
      <c r="C5702" s="4" t="str">
        <f>VLOOKUP(P5702,Lookup!$A$1:$E$19,5,0)</f>
        <v>Region 3</v>
      </c>
      <c r="D5702" s="4" t="str">
        <f>VLOOKUP(P5702,Lookup!$A$1:$B$19,2,0)</f>
        <v>PN</v>
      </c>
      <c r="E5702" s="4" t="str">
        <f>IF(AND((Data[[#This Row],[Min Notif Date]]&gt;$G$3),Data[[#This Row],[Min Notif Date]]&lt;$F$3),"Last Week","No")</f>
        <v>No</v>
      </c>
      <c r="F5702" s="4" t="str">
        <f>VLOOKUP(MONTH(Data[[#This Row],[Min Notif Date]]),Lookup!$G$1:$H$12,2,0)</f>
        <v>10. Oct</v>
      </c>
      <c r="G5702" s="4" t="str">
        <f t="shared" si="89"/>
        <v/>
      </c>
      <c r="H5702" s="4" t="str">
        <f>IF(AND(Data[[#This Row],[Min Notif Time]]&gt;6,Data[[#This Row],[Min Notif Time]]&lt;17),"Business Hours","Non-Business Hours")</f>
        <v>Business Hours</v>
      </c>
      <c r="I5702" s="4" t="str" cm="1">
        <f t="array" ref="I5702">IFERROR(VLOOKUP(Data[[#This Row],[Min Notif Date]],Lookup!$N$1:$P$11,2,0),_xlfn.IFS(VLOOKUP(WEEKDAY(Data[[#This Row],[Min Notif Date]]),Lookup!$J$1:$L$7,3,0)="Weekend","Weekend",VLOOKUP(WEEKDAY(Data[[#This Row],[Min Notif Date]]),Lookup!$J$1:$L$7,3,0)="Weekday","Weekday"))</f>
        <v>Weekday</v>
      </c>
      <c r="J5702" s="4" t="str">
        <f>VLOOKUP(WEEKDAY(Data[[#This Row],[Min Notif Date]]),Lookup!$J$1:$K$7,2,0)</f>
        <v>2. Mon</v>
      </c>
      <c r="K5702" s="105">
        <f>ROUNDDOWN(Data[[#This Row],[PGE Notified Time]],0)</f>
        <v>44865</v>
      </c>
      <c r="L5702" s="4">
        <f>HOUR(Data[[#This Row],[PGE Notified Time]])</f>
        <v>14</v>
      </c>
      <c r="M5702">
        <v>84775</v>
      </c>
      <c r="O5702" t="s">
        <v>20</v>
      </c>
      <c r="P5702" t="s">
        <v>197</v>
      </c>
      <c r="Q5702" t="s">
        <v>20</v>
      </c>
      <c r="R5702" t="s">
        <v>191</v>
      </c>
      <c r="S5702" s="1" t="s">
        <v>171</v>
      </c>
      <c r="T5702" s="1">
        <v>44865.612500000003</v>
      </c>
      <c r="U5702" s="1">
        <v>44865.666666666664</v>
      </c>
      <c r="V5702" t="s">
        <v>184</v>
      </c>
      <c r="W5702" t="s">
        <v>85</v>
      </c>
      <c r="X5702" t="s">
        <v>270</v>
      </c>
      <c r="Y5702" t="s">
        <v>186</v>
      </c>
      <c r="Z5702" t="s">
        <v>187</v>
      </c>
      <c r="AA5702" s="32">
        <v>78</v>
      </c>
    </row>
    <row r="5703" spans="1:27" x14ac:dyDescent="0.3">
      <c r="A5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3" s="4" t="str">
        <f>VLOOKUP(P5703,Lookup!$A$1:$D$19,4,0)</f>
        <v>Bay Area</v>
      </c>
      <c r="C5703" s="4" t="str">
        <f>VLOOKUP(P5703,Lookup!$A$1:$E$19,5,0)</f>
        <v>Region 3</v>
      </c>
      <c r="D5703" s="4" t="str">
        <f>VLOOKUP(P5703,Lookup!$A$1:$B$19,2,0)</f>
        <v>MI</v>
      </c>
      <c r="E5703" s="4" t="str">
        <f>IF(AND((Data[[#This Row],[Min Notif Date]]&gt;$G$3),Data[[#This Row],[Min Notif Date]]&lt;$F$3),"Last Week","No")</f>
        <v>No</v>
      </c>
      <c r="F5703" s="4" t="str">
        <f>VLOOKUP(MONTH(Data[[#This Row],[Min Notif Date]]),Lookup!$G$1:$H$12,2,0)</f>
        <v>10. Oct</v>
      </c>
      <c r="G5703" s="4" t="str">
        <f t="shared" si="89"/>
        <v/>
      </c>
      <c r="H5703" s="4" t="str">
        <f>IF(AND(Data[[#This Row],[Min Notif Time]]&gt;6,Data[[#This Row],[Min Notif Time]]&lt;17),"Business Hours","Non-Business Hours")</f>
        <v>Business Hours</v>
      </c>
      <c r="I5703" s="4" t="str" cm="1">
        <f t="array" ref="I5703">IFERROR(VLOOKUP(Data[[#This Row],[Min Notif Date]],Lookup!$N$1:$P$11,2,0),_xlfn.IFS(VLOOKUP(WEEKDAY(Data[[#This Row],[Min Notif Date]]),Lookup!$J$1:$L$7,3,0)="Weekend","Weekend",VLOOKUP(WEEKDAY(Data[[#This Row],[Min Notif Date]]),Lookup!$J$1:$L$7,3,0)="Weekday","Weekday"))</f>
        <v>Weekday</v>
      </c>
      <c r="J5703" s="4" t="str">
        <f>VLOOKUP(WEEKDAY(Data[[#This Row],[Min Notif Date]]),Lookup!$J$1:$K$7,2,0)</f>
        <v>2. Mon</v>
      </c>
      <c r="K5703" s="105">
        <f>ROUNDDOWN(Data[[#This Row],[PGE Notified Time]],0)</f>
        <v>44865</v>
      </c>
      <c r="L5703" s="4">
        <f>HOUR(Data[[#This Row],[PGE Notified Time]])</f>
        <v>13</v>
      </c>
      <c r="M5703">
        <v>84770</v>
      </c>
      <c r="O5703" t="s">
        <v>20</v>
      </c>
      <c r="P5703" t="s">
        <v>244</v>
      </c>
      <c r="Q5703" t="s">
        <v>20</v>
      </c>
      <c r="R5703" t="s">
        <v>191</v>
      </c>
      <c r="S5703" s="1" t="s">
        <v>171</v>
      </c>
      <c r="T5703" s="1">
        <v>44865.555555555555</v>
      </c>
      <c r="U5703" s="1">
        <v>44865.604166666664</v>
      </c>
      <c r="V5703" t="s">
        <v>184</v>
      </c>
      <c r="W5703" t="s">
        <v>85</v>
      </c>
      <c r="X5703" t="s">
        <v>300</v>
      </c>
      <c r="Y5703" t="s">
        <v>186</v>
      </c>
      <c r="Z5703" t="s">
        <v>187</v>
      </c>
      <c r="AA5703" s="32">
        <v>70</v>
      </c>
    </row>
    <row r="5704" spans="1:27" x14ac:dyDescent="0.3">
      <c r="A5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4" s="4" t="str">
        <f>VLOOKUP(P5704,Lookup!$A$1:$D$19,4,0)</f>
        <v>South Bay</v>
      </c>
      <c r="C5704" s="4" t="str">
        <f>VLOOKUP(P5704,Lookup!$A$1:$E$19,5,0)</f>
        <v>Region 4</v>
      </c>
      <c r="D5704" s="4" t="str">
        <f>VLOOKUP(P5704,Lookup!$A$1:$B$19,2,0)</f>
        <v>SJ</v>
      </c>
      <c r="E5704" s="4" t="str">
        <f>IF(AND((Data[[#This Row],[Min Notif Date]]&gt;$G$3),Data[[#This Row],[Min Notif Date]]&lt;$F$3),"Last Week","No")</f>
        <v>No</v>
      </c>
      <c r="F5704" s="4" t="str">
        <f>VLOOKUP(MONTH(Data[[#This Row],[Min Notif Date]]),Lookup!$G$1:$H$12,2,0)</f>
        <v>10. Oct</v>
      </c>
      <c r="G5704" s="4" t="str">
        <f t="shared" si="89"/>
        <v/>
      </c>
      <c r="H5704" s="4" t="str">
        <f>IF(AND(Data[[#This Row],[Min Notif Time]]&gt;6,Data[[#This Row],[Min Notif Time]]&lt;17),"Business Hours","Non-Business Hours")</f>
        <v>Business Hours</v>
      </c>
      <c r="I5704" s="4" t="str" cm="1">
        <f t="array" ref="I5704">IFERROR(VLOOKUP(Data[[#This Row],[Min Notif Date]],Lookup!$N$1:$P$11,2,0),_xlfn.IFS(VLOOKUP(WEEKDAY(Data[[#This Row],[Min Notif Date]]),Lookup!$J$1:$L$7,3,0)="Weekend","Weekend",VLOOKUP(WEEKDAY(Data[[#This Row],[Min Notif Date]]),Lookup!$J$1:$L$7,3,0)="Weekday","Weekday"))</f>
        <v>Weekday</v>
      </c>
      <c r="J5704" s="4" t="str">
        <f>VLOOKUP(WEEKDAY(Data[[#This Row],[Min Notif Date]]),Lookup!$J$1:$K$7,2,0)</f>
        <v>2. Mon</v>
      </c>
      <c r="K5704" s="105">
        <f>ROUNDDOWN(Data[[#This Row],[PGE Notified Time]],0)</f>
        <v>44865</v>
      </c>
      <c r="L5704" s="4">
        <f>HOUR(Data[[#This Row],[PGE Notified Time]])</f>
        <v>10</v>
      </c>
      <c r="M5704">
        <v>84759</v>
      </c>
      <c r="N5704">
        <v>8142326041</v>
      </c>
      <c r="O5704" t="s">
        <v>25</v>
      </c>
      <c r="P5704" t="s">
        <v>288</v>
      </c>
      <c r="Q5704" t="s">
        <v>213</v>
      </c>
      <c r="R5704" t="s">
        <v>183</v>
      </c>
      <c r="S5704" s="1">
        <v>44865.446111111109</v>
      </c>
      <c r="T5704" s="1">
        <v>44865.453449074077</v>
      </c>
      <c r="U5704" s="1">
        <v>44865.474999999999</v>
      </c>
      <c r="V5704" t="s">
        <v>184</v>
      </c>
      <c r="W5704" t="s">
        <v>87</v>
      </c>
      <c r="X5704" t="s">
        <v>280</v>
      </c>
      <c r="Y5704" t="s">
        <v>186</v>
      </c>
      <c r="Z5704" t="s">
        <v>187</v>
      </c>
      <c r="AA5704" s="32">
        <v>41.6</v>
      </c>
    </row>
    <row r="5705" spans="1:27" x14ac:dyDescent="0.3">
      <c r="A5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5" s="4" t="str">
        <f>VLOOKUP(P5705,Lookup!$A$1:$D$19,4,0)</f>
        <v>North Coast</v>
      </c>
      <c r="C5705" s="4" t="str">
        <f>VLOOKUP(P5705,Lookup!$A$1:$E$19,5,0)</f>
        <v>Region 1</v>
      </c>
      <c r="D5705" s="4" t="str">
        <f>VLOOKUP(P5705,Lookup!$A$1:$B$19,2,0)</f>
        <v>SO</v>
      </c>
      <c r="E5705" s="4" t="str">
        <f>IF(AND((Data[[#This Row],[Min Notif Date]]&gt;$G$3),Data[[#This Row],[Min Notif Date]]&lt;$F$3),"Last Week","No")</f>
        <v>No</v>
      </c>
      <c r="F5705" s="4" t="str">
        <f>VLOOKUP(MONTH(Data[[#This Row],[Min Notif Date]]),Lookup!$G$1:$H$12,2,0)</f>
        <v>10. Oct</v>
      </c>
      <c r="G5705" s="4" t="str">
        <f t="shared" si="89"/>
        <v/>
      </c>
      <c r="H5705" s="4" t="str">
        <f>IF(AND(Data[[#This Row],[Min Notif Time]]&gt;6,Data[[#This Row],[Min Notif Time]]&lt;17),"Business Hours","Non-Business Hours")</f>
        <v>Business Hours</v>
      </c>
      <c r="I5705" s="4" t="str" cm="1">
        <f t="array" ref="I5705">IFERROR(VLOOKUP(Data[[#This Row],[Min Notif Date]],Lookup!$N$1:$P$11,2,0),_xlfn.IFS(VLOOKUP(WEEKDAY(Data[[#This Row],[Min Notif Date]]),Lookup!$J$1:$L$7,3,0)="Weekend","Weekend",VLOOKUP(WEEKDAY(Data[[#This Row],[Min Notif Date]]),Lookup!$J$1:$L$7,3,0)="Weekday","Weekday"))</f>
        <v>Weekday</v>
      </c>
      <c r="J5705" s="4" t="str">
        <f>VLOOKUP(WEEKDAY(Data[[#This Row],[Min Notif Date]]),Lookup!$J$1:$K$7,2,0)</f>
        <v>2. Mon</v>
      </c>
      <c r="K5705" s="105">
        <f>ROUNDDOWN(Data[[#This Row],[PGE Notified Time]],0)</f>
        <v>44865</v>
      </c>
      <c r="L5705" s="4">
        <f>HOUR(Data[[#This Row],[PGE Notified Time]])</f>
        <v>9</v>
      </c>
      <c r="M5705">
        <v>84753</v>
      </c>
      <c r="N5705">
        <v>4034751988</v>
      </c>
      <c r="O5705" t="s">
        <v>25</v>
      </c>
      <c r="P5705" t="s">
        <v>203</v>
      </c>
      <c r="Q5705" t="s">
        <v>213</v>
      </c>
      <c r="R5705" t="s">
        <v>183</v>
      </c>
      <c r="S5705" s="1">
        <v>44865.405694444446</v>
      </c>
      <c r="T5705" s="1">
        <v>44865.407326388886</v>
      </c>
      <c r="U5705" s="1">
        <v>44865.418055555558</v>
      </c>
      <c r="V5705" t="s">
        <v>184</v>
      </c>
      <c r="W5705" t="s">
        <v>85</v>
      </c>
      <c r="X5705" t="s">
        <v>265</v>
      </c>
      <c r="Y5705" t="s">
        <v>186</v>
      </c>
      <c r="Z5705" t="s">
        <v>187</v>
      </c>
      <c r="AA5705" s="32">
        <v>17.8</v>
      </c>
    </row>
    <row r="5706" spans="1:27" x14ac:dyDescent="0.3">
      <c r="A5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6" s="4" t="str">
        <f>VLOOKUP(P5706,Lookup!$A$1:$D$19,4,0)</f>
        <v>North Coast</v>
      </c>
      <c r="C5706" s="4" t="str">
        <f>VLOOKUP(P5706,Lookup!$A$1:$E$19,5,0)</f>
        <v>Region 1</v>
      </c>
      <c r="D5706" s="4" t="str">
        <f>VLOOKUP(P5706,Lookup!$A$1:$B$19,2,0)</f>
        <v>NB</v>
      </c>
      <c r="E5706" s="4" t="str">
        <f>IF(AND((Data[[#This Row],[Min Notif Date]]&gt;$G$3),Data[[#This Row],[Min Notif Date]]&lt;$F$3),"Last Week","No")</f>
        <v>No</v>
      </c>
      <c r="F5706" s="4" t="str">
        <f>VLOOKUP(MONTH(Data[[#This Row],[Min Notif Date]]),Lookup!$G$1:$H$12,2,0)</f>
        <v>10. Oct</v>
      </c>
      <c r="G5706" s="4" t="str">
        <f t="shared" si="89"/>
        <v/>
      </c>
      <c r="H5706" s="4" t="str">
        <f>IF(AND(Data[[#This Row],[Min Notif Time]]&gt;6,Data[[#This Row],[Min Notif Time]]&lt;17),"Business Hours","Non-Business Hours")</f>
        <v>Business Hours</v>
      </c>
      <c r="I5706" s="4" t="str" cm="1">
        <f t="array" ref="I5706">IFERROR(VLOOKUP(Data[[#This Row],[Min Notif Date]],Lookup!$N$1:$P$11,2,0),_xlfn.IFS(VLOOKUP(WEEKDAY(Data[[#This Row],[Min Notif Date]]),Lookup!$J$1:$L$7,3,0)="Weekend","Weekend",VLOOKUP(WEEKDAY(Data[[#This Row],[Min Notif Date]]),Lookup!$J$1:$L$7,3,0)="Weekday","Weekday"))</f>
        <v>Weekday</v>
      </c>
      <c r="J5706" s="4" t="str">
        <f>VLOOKUP(WEEKDAY(Data[[#This Row],[Min Notif Date]]),Lookup!$J$1:$K$7,2,0)</f>
        <v>2. Mon</v>
      </c>
      <c r="K5706" s="105">
        <f>ROUNDDOWN(Data[[#This Row],[PGE Notified Time]],0)</f>
        <v>44865</v>
      </c>
      <c r="L5706" s="4">
        <f>HOUR(Data[[#This Row],[PGE Notified Time]])</f>
        <v>9</v>
      </c>
      <c r="M5706">
        <v>84750</v>
      </c>
      <c r="N5706">
        <v>3499007290</v>
      </c>
      <c r="O5706" t="s">
        <v>25</v>
      </c>
      <c r="P5706" t="s">
        <v>219</v>
      </c>
      <c r="Q5706" t="s">
        <v>213</v>
      </c>
      <c r="R5706" t="s">
        <v>183</v>
      </c>
      <c r="S5706" s="1">
        <v>44865.387245370373</v>
      </c>
      <c r="T5706" s="1">
        <v>44865.389513888891</v>
      </c>
      <c r="U5706" s="1">
        <v>44865.399305555555</v>
      </c>
      <c r="V5706" t="s">
        <v>184</v>
      </c>
      <c r="W5706" t="s">
        <v>85</v>
      </c>
      <c r="X5706" t="s">
        <v>237</v>
      </c>
      <c r="Y5706" t="s">
        <v>186</v>
      </c>
      <c r="Z5706" t="s">
        <v>187</v>
      </c>
      <c r="AA5706" s="32">
        <v>17.366666667000001</v>
      </c>
    </row>
    <row r="5707" spans="1:27" x14ac:dyDescent="0.3">
      <c r="A5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7" s="4" t="str">
        <f>VLOOKUP(P5707,Lookup!$A$1:$D$19,4,0)</f>
        <v>Central Valley</v>
      </c>
      <c r="C5707" s="4" t="str">
        <f>VLOOKUP(P5707,Lookup!$A$1:$E$19,5,0)</f>
        <v>Region 5</v>
      </c>
      <c r="D5707" s="4" t="str">
        <f>VLOOKUP(P5707,Lookup!$A$1:$B$19,2,0)</f>
        <v>ST</v>
      </c>
      <c r="E5707" s="4" t="str">
        <f>IF(AND((Data[[#This Row],[Min Notif Date]]&gt;$G$3),Data[[#This Row],[Min Notif Date]]&lt;$F$3),"Last Week","No")</f>
        <v>No</v>
      </c>
      <c r="F5707" s="4" t="str">
        <f>VLOOKUP(MONTH(Data[[#This Row],[Min Notif Date]]),Lookup!$G$1:$H$12,2,0)</f>
        <v>10. Oct</v>
      </c>
      <c r="G5707" s="4" t="str">
        <f t="shared" si="89"/>
        <v/>
      </c>
      <c r="H5707" s="4" t="str">
        <f>IF(AND(Data[[#This Row],[Min Notif Time]]&gt;6,Data[[#This Row],[Min Notif Time]]&lt;17),"Business Hours","Non-Business Hours")</f>
        <v>Business Hours</v>
      </c>
      <c r="I5707" s="4" t="str" cm="1">
        <f t="array" ref="I5707">IFERROR(VLOOKUP(Data[[#This Row],[Min Notif Date]],Lookup!$N$1:$P$11,2,0),_xlfn.IFS(VLOOKUP(WEEKDAY(Data[[#This Row],[Min Notif Date]]),Lookup!$J$1:$L$7,3,0)="Weekend","Weekend",VLOOKUP(WEEKDAY(Data[[#This Row],[Min Notif Date]]),Lookup!$J$1:$L$7,3,0)="Weekday","Weekday"))</f>
        <v>Weekday</v>
      </c>
      <c r="J5707" s="4" t="str">
        <f>VLOOKUP(WEEKDAY(Data[[#This Row],[Min Notif Date]]),Lookup!$J$1:$K$7,2,0)</f>
        <v>2. Mon</v>
      </c>
      <c r="K5707" s="105">
        <f>ROUNDDOWN(Data[[#This Row],[PGE Notified Time]],0)</f>
        <v>44865</v>
      </c>
      <c r="L5707" s="4">
        <f>HOUR(Data[[#This Row],[PGE Notified Time]])</f>
        <v>12</v>
      </c>
      <c r="M5707">
        <v>84769</v>
      </c>
      <c r="O5707" t="s">
        <v>25</v>
      </c>
      <c r="P5707" t="s">
        <v>188</v>
      </c>
      <c r="Q5707" t="s">
        <v>213</v>
      </c>
      <c r="R5707" t="s">
        <v>183</v>
      </c>
      <c r="S5707" s="1" t="s">
        <v>171</v>
      </c>
      <c r="T5707" s="1">
        <v>44865.535416666666</v>
      </c>
      <c r="U5707" s="1">
        <v>44865.538888888892</v>
      </c>
      <c r="V5707" t="s">
        <v>184</v>
      </c>
      <c r="W5707" t="s">
        <v>85</v>
      </c>
      <c r="X5707" t="s">
        <v>358</v>
      </c>
      <c r="Y5707" t="s">
        <v>186</v>
      </c>
      <c r="Z5707" t="s">
        <v>187</v>
      </c>
      <c r="AA5707" s="32">
        <v>5</v>
      </c>
    </row>
    <row r="5708" spans="1:27" x14ac:dyDescent="0.3">
      <c r="A5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8" s="4" t="str">
        <f>VLOOKUP(P5708,Lookup!$A$1:$D$19,4,0)</f>
        <v>North Valley</v>
      </c>
      <c r="C5708" s="4" t="str">
        <f>VLOOKUP(P5708,Lookup!$A$1:$E$19,5,0)</f>
        <v>Region 2</v>
      </c>
      <c r="D5708" s="4" t="str">
        <f>VLOOKUP(P5708,Lookup!$A$1:$B$19,2,0)</f>
        <v>SA</v>
      </c>
      <c r="E5708" s="4" t="str">
        <f>IF(AND((Data[[#This Row],[Min Notif Date]]&gt;$G$3),Data[[#This Row],[Min Notif Date]]&lt;$F$3),"Last Week","No")</f>
        <v>No</v>
      </c>
      <c r="F5708" s="4" t="str">
        <f>VLOOKUP(MONTH(Data[[#This Row],[Min Notif Date]]),Lookup!$G$1:$H$12,2,0)</f>
        <v>10. Oct</v>
      </c>
      <c r="G5708" s="4" t="str">
        <f t="shared" si="89"/>
        <v/>
      </c>
      <c r="H5708" s="4" t="str">
        <f>IF(AND(Data[[#This Row],[Min Notif Time]]&gt;6,Data[[#This Row],[Min Notif Time]]&lt;17),"Business Hours","Non-Business Hours")</f>
        <v>Business Hours</v>
      </c>
      <c r="I5708" s="4" t="str" cm="1">
        <f t="array" ref="I5708">IFERROR(VLOOKUP(Data[[#This Row],[Min Notif Date]],Lookup!$N$1:$P$11,2,0),_xlfn.IFS(VLOOKUP(WEEKDAY(Data[[#This Row],[Min Notif Date]]),Lookup!$J$1:$L$7,3,0)="Weekend","Weekend",VLOOKUP(WEEKDAY(Data[[#This Row],[Min Notif Date]]),Lookup!$J$1:$L$7,3,0)="Weekday","Weekday"))</f>
        <v>Weekday</v>
      </c>
      <c r="J5708" s="4" t="str">
        <f>VLOOKUP(WEEKDAY(Data[[#This Row],[Min Notif Date]]),Lookup!$J$1:$K$7,2,0)</f>
        <v>2. Mon</v>
      </c>
      <c r="K5708" s="105">
        <f>ROUNDDOWN(Data[[#This Row],[PGE Notified Time]],0)</f>
        <v>44865</v>
      </c>
      <c r="L5708" s="4">
        <f>HOUR(Data[[#This Row],[PGE Notified Time]])</f>
        <v>11</v>
      </c>
      <c r="M5708">
        <v>84760</v>
      </c>
      <c r="O5708" t="s">
        <v>20</v>
      </c>
      <c r="P5708" t="s">
        <v>210</v>
      </c>
      <c r="Q5708" t="s">
        <v>20</v>
      </c>
      <c r="R5708" t="s">
        <v>191</v>
      </c>
      <c r="S5708" s="1" t="s">
        <v>171</v>
      </c>
      <c r="T5708" s="1">
        <v>44865.466666666667</v>
      </c>
      <c r="U5708" s="1">
        <v>44865.466666666667</v>
      </c>
      <c r="V5708" t="s">
        <v>184</v>
      </c>
      <c r="W5708" t="s">
        <v>85</v>
      </c>
      <c r="X5708" t="s">
        <v>238</v>
      </c>
      <c r="Y5708" t="s">
        <v>186</v>
      </c>
      <c r="Z5708" t="s">
        <v>187</v>
      </c>
      <c r="AA5708" s="32">
        <v>0</v>
      </c>
    </row>
    <row r="5709" spans="1:27" x14ac:dyDescent="0.3">
      <c r="A5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9" s="4" t="str">
        <f>VLOOKUP(P5709,Lookup!$A$1:$D$19,4,0)</f>
        <v>Central Valley</v>
      </c>
      <c r="C5709" s="4" t="str">
        <f>VLOOKUP(P5709,Lookup!$A$1:$E$19,5,0)</f>
        <v>Region 5</v>
      </c>
      <c r="D5709" s="4" t="str">
        <f>VLOOKUP(P5709,Lookup!$A$1:$B$19,2,0)</f>
        <v>FR</v>
      </c>
      <c r="E5709" s="4" t="str">
        <f>IF(AND((Data[[#This Row],[Min Notif Date]]&gt;$G$3),Data[[#This Row],[Min Notif Date]]&lt;$F$3),"Last Week","No")</f>
        <v>No</v>
      </c>
      <c r="F5709" s="4" t="str">
        <f>VLOOKUP(MONTH(Data[[#This Row],[Min Notif Date]]),Lookup!$G$1:$H$12,2,0)</f>
        <v>11. Nov</v>
      </c>
      <c r="G5709" s="4" t="str">
        <f t="shared" si="89"/>
        <v/>
      </c>
      <c r="H5709" s="4" t="str">
        <f>IF(AND(Data[[#This Row],[Min Notif Time]]&gt;6,Data[[#This Row],[Min Notif Time]]&lt;17),"Business Hours","Non-Business Hours")</f>
        <v>Business Hours</v>
      </c>
      <c r="I5709" s="4" t="str" cm="1">
        <f t="array" ref="I5709">IFERROR(VLOOKUP(Data[[#This Row],[Min Notif Date]],Lookup!$N$1:$P$11,2,0),_xlfn.IFS(VLOOKUP(WEEKDAY(Data[[#This Row],[Min Notif Date]]),Lookup!$J$1:$L$7,3,0)="Weekend","Weekend",VLOOKUP(WEEKDAY(Data[[#This Row],[Min Notif Date]]),Lookup!$J$1:$L$7,3,0)="Weekday","Weekday"))</f>
        <v>Weekday</v>
      </c>
      <c r="J5709" s="4" t="str">
        <f>VLOOKUP(WEEKDAY(Data[[#This Row],[Min Notif Date]]),Lookup!$J$1:$K$7,2,0)</f>
        <v>3. Tue</v>
      </c>
      <c r="K5709" s="105">
        <f>ROUNDDOWN(Data[[#This Row],[PGE Notified Time]],0)</f>
        <v>44866</v>
      </c>
      <c r="L5709" s="4">
        <f>HOUR(Data[[#This Row],[PGE Notified Time]])</f>
        <v>10</v>
      </c>
      <c r="M5709">
        <v>84795</v>
      </c>
      <c r="N5709">
        <v>7404245</v>
      </c>
      <c r="O5709" t="s">
        <v>20</v>
      </c>
      <c r="P5709" t="s">
        <v>195</v>
      </c>
      <c r="Q5709" t="s">
        <v>20</v>
      </c>
      <c r="R5709" t="s">
        <v>193</v>
      </c>
      <c r="S5709" s="1">
        <v>44866.400069444448</v>
      </c>
      <c r="T5709" s="1">
        <v>44866.455324074072</v>
      </c>
      <c r="U5709" s="1">
        <v>44867.416666666664</v>
      </c>
      <c r="V5709" t="s">
        <v>184</v>
      </c>
      <c r="W5709" t="s">
        <v>87</v>
      </c>
      <c r="X5709" t="s">
        <v>196</v>
      </c>
      <c r="Y5709" t="s">
        <v>186</v>
      </c>
      <c r="Z5709" t="s">
        <v>187</v>
      </c>
      <c r="AA5709" s="32">
        <v>1463.9</v>
      </c>
    </row>
    <row r="5710" spans="1:27" x14ac:dyDescent="0.3">
      <c r="A5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0" s="4" t="str">
        <f>VLOOKUP(P5710,Lookup!$A$1:$D$19,4,0)</f>
        <v>North Valley</v>
      </c>
      <c r="C5710" s="4" t="str">
        <f>VLOOKUP(P5710,Lookup!$A$1:$E$19,5,0)</f>
        <v>Region 2</v>
      </c>
      <c r="D5710" s="4" t="str">
        <f>VLOOKUP(P5710,Lookup!$A$1:$B$19,2,0)</f>
        <v>SI</v>
      </c>
      <c r="E5710" s="4" t="str">
        <f>IF(AND((Data[[#This Row],[Min Notif Date]]&gt;$G$3),Data[[#This Row],[Min Notif Date]]&lt;$F$3),"Last Week","No")</f>
        <v>No</v>
      </c>
      <c r="F5710" s="4" t="str">
        <f>VLOOKUP(MONTH(Data[[#This Row],[Min Notif Date]]),Lookup!$G$1:$H$12,2,0)</f>
        <v>11. Nov</v>
      </c>
      <c r="G5710" s="4" t="str">
        <f t="shared" si="89"/>
        <v/>
      </c>
      <c r="H5710" s="4" t="str">
        <f>IF(AND(Data[[#This Row],[Min Notif Time]]&gt;6,Data[[#This Row],[Min Notif Time]]&lt;17),"Business Hours","Non-Business Hours")</f>
        <v>Non-Business Hours</v>
      </c>
      <c r="I5710" s="4" t="str" cm="1">
        <f t="array" ref="I5710">IFERROR(VLOOKUP(Data[[#This Row],[Min Notif Date]],Lookup!$N$1:$P$11,2,0),_xlfn.IFS(VLOOKUP(WEEKDAY(Data[[#This Row],[Min Notif Date]]),Lookup!$J$1:$L$7,3,0)="Weekend","Weekend",VLOOKUP(WEEKDAY(Data[[#This Row],[Min Notif Date]]),Lookup!$J$1:$L$7,3,0)="Weekday","Weekday"))</f>
        <v>Weekday</v>
      </c>
      <c r="J5710" s="4" t="str">
        <f>VLOOKUP(WEEKDAY(Data[[#This Row],[Min Notif Date]]),Lookup!$J$1:$K$7,2,0)</f>
        <v>3. Tue</v>
      </c>
      <c r="K5710" s="105">
        <f>ROUNDDOWN(Data[[#This Row],[PGE Notified Time]],0)</f>
        <v>44866</v>
      </c>
      <c r="L5710" s="4">
        <f>HOUR(Data[[#This Row],[PGE Notified Time]])</f>
        <v>0</v>
      </c>
      <c r="M5710">
        <v>84785</v>
      </c>
      <c r="N5710">
        <v>1173504509</v>
      </c>
      <c r="O5710" t="s">
        <v>20</v>
      </c>
      <c r="P5710" t="s">
        <v>201</v>
      </c>
      <c r="Q5710" t="s">
        <v>20</v>
      </c>
      <c r="R5710" t="s">
        <v>193</v>
      </c>
      <c r="S5710" s="1">
        <v>44865.886840277781</v>
      </c>
      <c r="T5710" s="1">
        <v>44866.03534722222</v>
      </c>
      <c r="U5710" s="1">
        <v>44866.104166666664</v>
      </c>
      <c r="V5710" t="s">
        <v>184</v>
      </c>
      <c r="W5710" t="s">
        <v>87</v>
      </c>
      <c r="X5710" t="s">
        <v>402</v>
      </c>
      <c r="Y5710" t="s">
        <v>186</v>
      </c>
      <c r="Z5710" t="s">
        <v>187</v>
      </c>
      <c r="AA5710" s="32">
        <v>312.95</v>
      </c>
    </row>
    <row r="5711" spans="1:27" x14ac:dyDescent="0.3">
      <c r="A5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1" s="4" t="str">
        <f>VLOOKUP(P5711,Lookup!$A$1:$D$19,4,0)</f>
        <v>North Valley</v>
      </c>
      <c r="C5711" s="4" t="str">
        <f>VLOOKUP(P5711,Lookup!$A$1:$E$19,5,0)</f>
        <v>Region 2</v>
      </c>
      <c r="D5711" s="4" t="str">
        <f>VLOOKUP(P5711,Lookup!$A$1:$B$19,2,0)</f>
        <v>SA</v>
      </c>
      <c r="E5711" s="4" t="str">
        <f>IF(AND((Data[[#This Row],[Min Notif Date]]&gt;$G$3),Data[[#This Row],[Min Notif Date]]&lt;$F$3),"Last Week","No")</f>
        <v>No</v>
      </c>
      <c r="F5711" s="4" t="str">
        <f>VLOOKUP(MONTH(Data[[#This Row],[Min Notif Date]]),Lookup!$G$1:$H$12,2,0)</f>
        <v>11. Nov</v>
      </c>
      <c r="G5711" s="4" t="str">
        <f t="shared" si="89"/>
        <v/>
      </c>
      <c r="H5711" s="4" t="str">
        <f>IF(AND(Data[[#This Row],[Min Notif Time]]&gt;6,Data[[#This Row],[Min Notif Time]]&lt;17),"Business Hours","Non-Business Hours")</f>
        <v>Business Hours</v>
      </c>
      <c r="I5711" s="4" t="str" cm="1">
        <f t="array" ref="I5711">IFERROR(VLOOKUP(Data[[#This Row],[Min Notif Date]],Lookup!$N$1:$P$11,2,0),_xlfn.IFS(VLOOKUP(WEEKDAY(Data[[#This Row],[Min Notif Date]]),Lookup!$J$1:$L$7,3,0)="Weekend","Weekend",VLOOKUP(WEEKDAY(Data[[#This Row],[Min Notif Date]]),Lookup!$J$1:$L$7,3,0)="Weekday","Weekday"))</f>
        <v>Weekday</v>
      </c>
      <c r="J5711" s="4" t="str">
        <f>VLOOKUP(WEEKDAY(Data[[#This Row],[Min Notif Date]]),Lookup!$J$1:$K$7,2,0)</f>
        <v>3. Tue</v>
      </c>
      <c r="K5711" s="105">
        <f>ROUNDDOWN(Data[[#This Row],[PGE Notified Time]],0)</f>
        <v>44866</v>
      </c>
      <c r="L5711" s="4">
        <f>HOUR(Data[[#This Row],[PGE Notified Time]])</f>
        <v>8</v>
      </c>
      <c r="M5711">
        <v>84790</v>
      </c>
      <c r="O5711" t="s">
        <v>20</v>
      </c>
      <c r="P5711" t="s">
        <v>210</v>
      </c>
      <c r="Q5711" t="s">
        <v>20</v>
      </c>
      <c r="R5711" t="s">
        <v>183</v>
      </c>
      <c r="S5711" s="1" t="s">
        <v>171</v>
      </c>
      <c r="T5711" s="1">
        <v>44866.359722222223</v>
      </c>
      <c r="U5711" s="1">
        <v>44866.486111111109</v>
      </c>
      <c r="V5711" t="s">
        <v>184</v>
      </c>
      <c r="W5711" t="s">
        <v>87</v>
      </c>
      <c r="X5711" t="s">
        <v>377</v>
      </c>
      <c r="Y5711" t="s">
        <v>186</v>
      </c>
      <c r="Z5711" t="s">
        <v>187</v>
      </c>
      <c r="AA5711" s="32">
        <v>182</v>
      </c>
    </row>
    <row r="5712" spans="1:27" x14ac:dyDescent="0.3">
      <c r="A5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2" s="4" t="str">
        <f>VLOOKUP(P5712,Lookup!$A$1:$D$19,4,0)</f>
        <v>North Valley</v>
      </c>
      <c r="C5712" s="4" t="str">
        <f>VLOOKUP(P5712,Lookup!$A$1:$E$19,5,0)</f>
        <v>Region 2</v>
      </c>
      <c r="D5712" s="4" t="str">
        <f>VLOOKUP(P5712,Lookup!$A$1:$B$19,2,0)</f>
        <v>SA</v>
      </c>
      <c r="E5712" s="4" t="str">
        <f>IF(AND((Data[[#This Row],[Min Notif Date]]&gt;$G$3),Data[[#This Row],[Min Notif Date]]&lt;$F$3),"Last Week","No")</f>
        <v>No</v>
      </c>
      <c r="F5712" s="4" t="str">
        <f>VLOOKUP(MONTH(Data[[#This Row],[Min Notif Date]]),Lookup!$G$1:$H$12,2,0)</f>
        <v>11. Nov</v>
      </c>
      <c r="G5712" s="4" t="str">
        <f t="shared" si="89"/>
        <v/>
      </c>
      <c r="H5712" s="4" t="str">
        <f>IF(AND(Data[[#This Row],[Min Notif Time]]&gt;6,Data[[#This Row],[Min Notif Time]]&lt;17),"Business Hours","Non-Business Hours")</f>
        <v>Business Hours</v>
      </c>
      <c r="I5712" s="4" t="str" cm="1">
        <f t="array" ref="I5712">IFERROR(VLOOKUP(Data[[#This Row],[Min Notif Date]],Lookup!$N$1:$P$11,2,0),_xlfn.IFS(VLOOKUP(WEEKDAY(Data[[#This Row],[Min Notif Date]]),Lookup!$J$1:$L$7,3,0)="Weekend","Weekend",VLOOKUP(WEEKDAY(Data[[#This Row],[Min Notif Date]]),Lookup!$J$1:$L$7,3,0)="Weekday","Weekday"))</f>
        <v>Weekday</v>
      </c>
      <c r="J5712" s="4" t="str">
        <f>VLOOKUP(WEEKDAY(Data[[#This Row],[Min Notif Date]]),Lookup!$J$1:$K$7,2,0)</f>
        <v>3. Tue</v>
      </c>
      <c r="K5712" s="105">
        <f>ROUNDDOWN(Data[[#This Row],[PGE Notified Time]],0)</f>
        <v>44866</v>
      </c>
      <c r="L5712" s="4">
        <f>HOUR(Data[[#This Row],[PGE Notified Time]])</f>
        <v>12</v>
      </c>
      <c r="M5712">
        <v>84799</v>
      </c>
      <c r="O5712" t="s">
        <v>20</v>
      </c>
      <c r="P5712" t="s">
        <v>210</v>
      </c>
      <c r="Q5712" t="s">
        <v>20</v>
      </c>
      <c r="R5712" t="s">
        <v>191</v>
      </c>
      <c r="S5712" s="1" t="s">
        <v>171</v>
      </c>
      <c r="T5712" s="1">
        <v>44866.523611111108</v>
      </c>
      <c r="U5712" s="1">
        <v>44866.645833333336</v>
      </c>
      <c r="V5712" t="s">
        <v>184</v>
      </c>
      <c r="W5712" t="s">
        <v>86</v>
      </c>
      <c r="X5712" t="s">
        <v>238</v>
      </c>
      <c r="Y5712" t="s">
        <v>186</v>
      </c>
      <c r="Z5712" t="s">
        <v>187</v>
      </c>
      <c r="AA5712" s="32">
        <v>176</v>
      </c>
    </row>
    <row r="5713" spans="1:27" x14ac:dyDescent="0.3">
      <c r="A5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3" s="4" t="str">
        <f>VLOOKUP(P5713,Lookup!$A$1:$D$19,4,0)</f>
        <v>Bay Area</v>
      </c>
      <c r="C5713" s="4" t="str">
        <f>VLOOKUP(P5713,Lookup!$A$1:$E$19,5,0)</f>
        <v>Region 3</v>
      </c>
      <c r="D5713" s="4" t="str">
        <f>VLOOKUP(P5713,Lookup!$A$1:$B$19,2,0)</f>
        <v>PN</v>
      </c>
      <c r="E5713" s="4" t="str">
        <f>IF(AND((Data[[#This Row],[Min Notif Date]]&gt;$G$3),Data[[#This Row],[Min Notif Date]]&lt;$F$3),"Last Week","No")</f>
        <v>No</v>
      </c>
      <c r="F5713" s="4" t="str">
        <f>VLOOKUP(MONTH(Data[[#This Row],[Min Notif Date]]),Lookup!$G$1:$H$12,2,0)</f>
        <v>11. Nov</v>
      </c>
      <c r="G5713" s="4" t="str">
        <f t="shared" si="89"/>
        <v/>
      </c>
      <c r="H5713" s="4" t="str">
        <f>IF(AND(Data[[#This Row],[Min Notif Time]]&gt;6,Data[[#This Row],[Min Notif Time]]&lt;17),"Business Hours","Non-Business Hours")</f>
        <v>Business Hours</v>
      </c>
      <c r="I5713" s="4" t="str" cm="1">
        <f t="array" ref="I5713">IFERROR(VLOOKUP(Data[[#This Row],[Min Notif Date]],Lookup!$N$1:$P$11,2,0),_xlfn.IFS(VLOOKUP(WEEKDAY(Data[[#This Row],[Min Notif Date]]),Lookup!$J$1:$L$7,3,0)="Weekend","Weekend",VLOOKUP(WEEKDAY(Data[[#This Row],[Min Notif Date]]),Lookup!$J$1:$L$7,3,0)="Weekday","Weekday"))</f>
        <v>Weekday</v>
      </c>
      <c r="J5713" s="4" t="str">
        <f>VLOOKUP(WEEKDAY(Data[[#This Row],[Min Notif Date]]),Lookup!$J$1:$K$7,2,0)</f>
        <v>3. Tue</v>
      </c>
      <c r="K5713" s="105">
        <f>ROUNDDOWN(Data[[#This Row],[PGE Notified Time]],0)</f>
        <v>44866</v>
      </c>
      <c r="L5713" s="4">
        <f>HOUR(Data[[#This Row],[PGE Notified Time]])</f>
        <v>8</v>
      </c>
      <c r="M5713">
        <v>84791</v>
      </c>
      <c r="O5713" t="s">
        <v>20</v>
      </c>
      <c r="P5713" t="s">
        <v>197</v>
      </c>
      <c r="Q5713" t="s">
        <v>20</v>
      </c>
      <c r="R5713" t="s">
        <v>191</v>
      </c>
      <c r="S5713" s="1" t="s">
        <v>171</v>
      </c>
      <c r="T5713" s="1">
        <v>44866.371527777781</v>
      </c>
      <c r="U5713" s="1">
        <v>44866.475694444445</v>
      </c>
      <c r="V5713" t="s">
        <v>184</v>
      </c>
      <c r="W5713" t="s">
        <v>85</v>
      </c>
      <c r="X5713" t="s">
        <v>264</v>
      </c>
      <c r="Y5713" t="s">
        <v>186</v>
      </c>
      <c r="Z5713" t="s">
        <v>187</v>
      </c>
      <c r="AA5713" s="32">
        <v>150</v>
      </c>
    </row>
    <row r="5714" spans="1:27" x14ac:dyDescent="0.3">
      <c r="A5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4" s="4" t="str">
        <f>VLOOKUP(P5714,Lookup!$A$1:$D$19,4,0)</f>
        <v>North Valley</v>
      </c>
      <c r="C5714" s="4" t="str">
        <f>VLOOKUP(P5714,Lookup!$A$1:$E$19,5,0)</f>
        <v>Region 2</v>
      </c>
      <c r="D5714" s="4" t="str">
        <f>VLOOKUP(P5714,Lookup!$A$1:$B$19,2,0)</f>
        <v>SA</v>
      </c>
      <c r="E5714" s="4" t="str">
        <f>IF(AND((Data[[#This Row],[Min Notif Date]]&gt;$G$3),Data[[#This Row],[Min Notif Date]]&lt;$F$3),"Last Week","No")</f>
        <v>No</v>
      </c>
      <c r="F5714" s="4" t="str">
        <f>VLOOKUP(MONTH(Data[[#This Row],[Min Notif Date]]),Lookup!$G$1:$H$12,2,0)</f>
        <v>11. Nov</v>
      </c>
      <c r="G5714" s="4" t="str">
        <f t="shared" si="89"/>
        <v/>
      </c>
      <c r="H5714" s="4" t="str">
        <f>IF(AND(Data[[#This Row],[Min Notif Time]]&gt;6,Data[[#This Row],[Min Notif Time]]&lt;17),"Business Hours","Non-Business Hours")</f>
        <v>Business Hours</v>
      </c>
      <c r="I5714" s="4" t="str" cm="1">
        <f t="array" ref="I5714">IFERROR(VLOOKUP(Data[[#This Row],[Min Notif Date]],Lookup!$N$1:$P$11,2,0),_xlfn.IFS(VLOOKUP(WEEKDAY(Data[[#This Row],[Min Notif Date]]),Lookup!$J$1:$L$7,3,0)="Weekend","Weekend",VLOOKUP(WEEKDAY(Data[[#This Row],[Min Notif Date]]),Lookup!$J$1:$L$7,3,0)="Weekday","Weekday"))</f>
        <v>Weekday</v>
      </c>
      <c r="J5714" s="4" t="str">
        <f>VLOOKUP(WEEKDAY(Data[[#This Row],[Min Notif Date]]),Lookup!$J$1:$K$7,2,0)</f>
        <v>3. Tue</v>
      </c>
      <c r="K5714" s="105">
        <f>ROUNDDOWN(Data[[#This Row],[PGE Notified Time]],0)</f>
        <v>44866</v>
      </c>
      <c r="L5714" s="4">
        <f>HOUR(Data[[#This Row],[PGE Notified Time]])</f>
        <v>9</v>
      </c>
      <c r="M5714">
        <v>84792</v>
      </c>
      <c r="O5714" t="s">
        <v>20</v>
      </c>
      <c r="P5714" t="s">
        <v>210</v>
      </c>
      <c r="Q5714" t="s">
        <v>20</v>
      </c>
      <c r="R5714" t="s">
        <v>183</v>
      </c>
      <c r="S5714" s="1" t="s">
        <v>171</v>
      </c>
      <c r="T5714" s="1">
        <v>44866.392361111109</v>
      </c>
      <c r="U5714" s="1">
        <v>44866.454861111109</v>
      </c>
      <c r="V5714" t="s">
        <v>184</v>
      </c>
      <c r="W5714" t="s">
        <v>85</v>
      </c>
      <c r="X5714" t="s">
        <v>315</v>
      </c>
      <c r="Y5714" t="s">
        <v>186</v>
      </c>
      <c r="Z5714" t="s">
        <v>187</v>
      </c>
      <c r="AA5714" s="32">
        <v>90</v>
      </c>
    </row>
    <row r="5715" spans="1:27" x14ac:dyDescent="0.3">
      <c r="A5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5" s="4" t="str">
        <f>VLOOKUP(P5715,Lookup!$A$1:$D$19,4,0)</f>
        <v>Bay Area</v>
      </c>
      <c r="C5715" s="4" t="str">
        <f>VLOOKUP(P5715,Lookup!$A$1:$E$19,5,0)</f>
        <v>Region 3</v>
      </c>
      <c r="D5715" s="4" t="str">
        <f>VLOOKUP(P5715,Lookup!$A$1:$B$19,2,0)</f>
        <v>DI</v>
      </c>
      <c r="E5715" s="4" t="str">
        <f>IF(AND((Data[[#This Row],[Min Notif Date]]&gt;$G$3),Data[[#This Row],[Min Notif Date]]&lt;$F$3),"Last Week","No")</f>
        <v>No</v>
      </c>
      <c r="F5715" s="4" t="str">
        <f>VLOOKUP(MONTH(Data[[#This Row],[Min Notif Date]]),Lookup!$G$1:$H$12,2,0)</f>
        <v>11. Nov</v>
      </c>
      <c r="G5715" s="4" t="str">
        <f t="shared" si="89"/>
        <v/>
      </c>
      <c r="H5715" s="4" t="str">
        <f>IF(AND(Data[[#This Row],[Min Notif Time]]&gt;6,Data[[#This Row],[Min Notif Time]]&lt;17),"Business Hours","Non-Business Hours")</f>
        <v>Business Hours</v>
      </c>
      <c r="I5715" s="4" t="str" cm="1">
        <f t="array" ref="I5715">IFERROR(VLOOKUP(Data[[#This Row],[Min Notif Date]],Lookup!$N$1:$P$11,2,0),_xlfn.IFS(VLOOKUP(WEEKDAY(Data[[#This Row],[Min Notif Date]]),Lookup!$J$1:$L$7,3,0)="Weekend","Weekend",VLOOKUP(WEEKDAY(Data[[#This Row],[Min Notif Date]]),Lookup!$J$1:$L$7,3,0)="Weekday","Weekday"))</f>
        <v>Weekday</v>
      </c>
      <c r="J5715" s="4" t="str">
        <f>VLOOKUP(WEEKDAY(Data[[#This Row],[Min Notif Date]]),Lookup!$J$1:$K$7,2,0)</f>
        <v>3. Tue</v>
      </c>
      <c r="K5715" s="105">
        <f>ROUNDDOWN(Data[[#This Row],[PGE Notified Time]],0)</f>
        <v>44866</v>
      </c>
      <c r="L5715" s="4">
        <f>HOUR(Data[[#This Row],[PGE Notified Time]])</f>
        <v>9</v>
      </c>
      <c r="M5715">
        <v>84793</v>
      </c>
      <c r="N5715">
        <v>1665719066</v>
      </c>
      <c r="O5715" t="s">
        <v>25</v>
      </c>
      <c r="P5715" t="s">
        <v>208</v>
      </c>
      <c r="Q5715" t="s">
        <v>213</v>
      </c>
      <c r="R5715" t="s">
        <v>183</v>
      </c>
      <c r="S5715" s="1">
        <v>44866.385937500003</v>
      </c>
      <c r="T5715" s="1">
        <v>44866.399317129632</v>
      </c>
      <c r="U5715" s="1">
        <v>44866.440972222219</v>
      </c>
      <c r="V5715" t="s">
        <v>184</v>
      </c>
      <c r="W5715" t="s">
        <v>87</v>
      </c>
      <c r="X5715" t="s">
        <v>229</v>
      </c>
      <c r="Y5715" t="s">
        <v>186</v>
      </c>
      <c r="Z5715" t="s">
        <v>187</v>
      </c>
      <c r="AA5715" s="32">
        <v>79.25</v>
      </c>
    </row>
    <row r="5716" spans="1:27" x14ac:dyDescent="0.3">
      <c r="A5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6" s="4" t="str">
        <f>VLOOKUP(P5716,Lookup!$A$1:$D$19,4,0)</f>
        <v>Central Valley</v>
      </c>
      <c r="C5716" s="4" t="str">
        <f>VLOOKUP(P5716,Lookup!$A$1:$E$19,5,0)</f>
        <v>Region 5</v>
      </c>
      <c r="D5716" s="4" t="str">
        <f>VLOOKUP(P5716,Lookup!$A$1:$B$19,2,0)</f>
        <v>FR</v>
      </c>
      <c r="E5716" s="4" t="str">
        <f>IF(AND((Data[[#This Row],[Min Notif Date]]&gt;$G$3),Data[[#This Row],[Min Notif Date]]&lt;$F$3),"Last Week","No")</f>
        <v>No</v>
      </c>
      <c r="F5716" s="4" t="str">
        <f>VLOOKUP(MONTH(Data[[#This Row],[Min Notif Date]]),Lookup!$G$1:$H$12,2,0)</f>
        <v>11. Nov</v>
      </c>
      <c r="G5716" s="4" t="str">
        <f t="shared" si="89"/>
        <v/>
      </c>
      <c r="H5716" s="4" t="str">
        <f>IF(AND(Data[[#This Row],[Min Notif Time]]&gt;6,Data[[#This Row],[Min Notif Time]]&lt;17),"Business Hours","Non-Business Hours")</f>
        <v>Business Hours</v>
      </c>
      <c r="I5716" s="4" t="str" cm="1">
        <f t="array" ref="I5716">IFERROR(VLOOKUP(Data[[#This Row],[Min Notif Date]],Lookup!$N$1:$P$11,2,0),_xlfn.IFS(VLOOKUP(WEEKDAY(Data[[#This Row],[Min Notif Date]]),Lookup!$J$1:$L$7,3,0)="Weekend","Weekend",VLOOKUP(WEEKDAY(Data[[#This Row],[Min Notif Date]]),Lookup!$J$1:$L$7,3,0)="Weekday","Weekday"))</f>
        <v>Weekday</v>
      </c>
      <c r="J5716" s="4" t="str">
        <f>VLOOKUP(WEEKDAY(Data[[#This Row],[Min Notif Date]]),Lookup!$J$1:$K$7,2,0)</f>
        <v>3. Tue</v>
      </c>
      <c r="K5716" s="105">
        <f>ROUNDDOWN(Data[[#This Row],[PGE Notified Time]],0)</f>
        <v>44866</v>
      </c>
      <c r="L5716" s="4">
        <f>HOUR(Data[[#This Row],[PGE Notified Time]])</f>
        <v>14</v>
      </c>
      <c r="M5716">
        <v>84802</v>
      </c>
      <c r="N5716">
        <v>7551972893</v>
      </c>
      <c r="O5716" t="s">
        <v>25</v>
      </c>
      <c r="P5716" t="s">
        <v>195</v>
      </c>
      <c r="Q5716" t="s">
        <v>213</v>
      </c>
      <c r="R5716" t="s">
        <v>183</v>
      </c>
      <c r="S5716" s="1">
        <v>44866.594953703701</v>
      </c>
      <c r="T5716" s="1">
        <v>44866.596064814818</v>
      </c>
      <c r="U5716" s="1">
        <v>44866.628472222219</v>
      </c>
      <c r="V5716" t="s">
        <v>184</v>
      </c>
      <c r="W5716" t="s">
        <v>87</v>
      </c>
      <c r="X5716" t="s">
        <v>196</v>
      </c>
      <c r="Y5716" t="s">
        <v>186</v>
      </c>
      <c r="Z5716" t="s">
        <v>187</v>
      </c>
      <c r="AA5716" s="32">
        <v>48.266666667000003</v>
      </c>
    </row>
    <row r="5717" spans="1:27" x14ac:dyDescent="0.3">
      <c r="A5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7" s="4" t="str">
        <f>VLOOKUP(P5717,Lookup!$A$1:$D$19,4,0)</f>
        <v>Bay Area</v>
      </c>
      <c r="C5717" s="4" t="str">
        <f>VLOOKUP(P5717,Lookup!$A$1:$E$19,5,0)</f>
        <v>Region 3</v>
      </c>
      <c r="D5717" s="4" t="str">
        <f>VLOOKUP(P5717,Lookup!$A$1:$B$19,2,0)</f>
        <v>SF</v>
      </c>
      <c r="E5717" s="4" t="str">
        <f>IF(AND((Data[[#This Row],[Min Notif Date]]&gt;$G$3),Data[[#This Row],[Min Notif Date]]&lt;$F$3),"Last Week","No")</f>
        <v>No</v>
      </c>
      <c r="F5717" s="4" t="str">
        <f>VLOOKUP(MONTH(Data[[#This Row],[Min Notif Date]]),Lookup!$G$1:$H$12,2,0)</f>
        <v>11. Nov</v>
      </c>
      <c r="G5717" s="4" t="str">
        <f t="shared" si="89"/>
        <v/>
      </c>
      <c r="H5717" s="4" t="str">
        <f>IF(AND(Data[[#This Row],[Min Notif Time]]&gt;6,Data[[#This Row],[Min Notif Time]]&lt;17),"Business Hours","Non-Business Hours")</f>
        <v>Business Hours</v>
      </c>
      <c r="I5717" s="4" t="str" cm="1">
        <f t="array" ref="I5717">IFERROR(VLOOKUP(Data[[#This Row],[Min Notif Date]],Lookup!$N$1:$P$11,2,0),_xlfn.IFS(VLOOKUP(WEEKDAY(Data[[#This Row],[Min Notif Date]]),Lookup!$J$1:$L$7,3,0)="Weekend","Weekend",VLOOKUP(WEEKDAY(Data[[#This Row],[Min Notif Date]]),Lookup!$J$1:$L$7,3,0)="Weekday","Weekday"))</f>
        <v>Weekday</v>
      </c>
      <c r="J5717" s="4" t="str">
        <f>VLOOKUP(WEEKDAY(Data[[#This Row],[Min Notif Date]]),Lookup!$J$1:$K$7,2,0)</f>
        <v>3. Tue</v>
      </c>
      <c r="K5717" s="105">
        <f>ROUNDDOWN(Data[[#This Row],[PGE Notified Time]],0)</f>
        <v>44866</v>
      </c>
      <c r="L5717" s="4">
        <f>HOUR(Data[[#This Row],[PGE Notified Time]])</f>
        <v>10</v>
      </c>
      <c r="M5717">
        <v>84794</v>
      </c>
      <c r="O5717" t="s">
        <v>20</v>
      </c>
      <c r="P5717" t="s">
        <v>190</v>
      </c>
      <c r="Q5717" t="s">
        <v>20</v>
      </c>
      <c r="R5717" t="s">
        <v>183</v>
      </c>
      <c r="S5717" s="1" t="s">
        <v>171</v>
      </c>
      <c r="T5717" s="1">
        <v>44866.418749999997</v>
      </c>
      <c r="U5717" s="1">
        <v>44866.444444444445</v>
      </c>
      <c r="V5717" t="s">
        <v>184</v>
      </c>
      <c r="W5717" t="s">
        <v>85</v>
      </c>
      <c r="X5717" t="s">
        <v>192</v>
      </c>
      <c r="Y5717" t="s">
        <v>186</v>
      </c>
      <c r="Z5717" t="s">
        <v>187</v>
      </c>
      <c r="AA5717" s="32">
        <v>37</v>
      </c>
    </row>
    <row r="5718" spans="1:27" x14ac:dyDescent="0.3">
      <c r="A5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8" s="4" t="str">
        <f>VLOOKUP(P5718,Lookup!$A$1:$D$19,4,0)</f>
        <v>Central Valley</v>
      </c>
      <c r="C5718" s="4" t="str">
        <f>VLOOKUP(P5718,Lookup!$A$1:$E$19,5,0)</f>
        <v>Region 5</v>
      </c>
      <c r="D5718" s="4" t="str">
        <f>VLOOKUP(P5718,Lookup!$A$1:$B$19,2,0)</f>
        <v>YO</v>
      </c>
      <c r="E5718" s="4" t="str">
        <f>IF(AND((Data[[#This Row],[Min Notif Date]]&gt;$G$3),Data[[#This Row],[Min Notif Date]]&lt;$F$3),"Last Week","No")</f>
        <v>No</v>
      </c>
      <c r="F5718" s="4" t="str">
        <f>VLOOKUP(MONTH(Data[[#This Row],[Min Notif Date]]),Lookup!$G$1:$H$12,2,0)</f>
        <v>11. Nov</v>
      </c>
      <c r="G5718" s="4" t="str">
        <f t="shared" si="89"/>
        <v/>
      </c>
      <c r="H5718" s="4" t="str">
        <f>IF(AND(Data[[#This Row],[Min Notif Time]]&gt;6,Data[[#This Row],[Min Notif Time]]&lt;17),"Business Hours","Non-Business Hours")</f>
        <v>Business Hours</v>
      </c>
      <c r="I5718" s="4" t="str" cm="1">
        <f t="array" ref="I5718">IFERROR(VLOOKUP(Data[[#This Row],[Min Notif Date]],Lookup!$N$1:$P$11,2,0),_xlfn.IFS(VLOOKUP(WEEKDAY(Data[[#This Row],[Min Notif Date]]),Lookup!$J$1:$L$7,3,0)="Weekend","Weekend",VLOOKUP(WEEKDAY(Data[[#This Row],[Min Notif Date]]),Lookup!$J$1:$L$7,3,0)="Weekday","Weekday"))</f>
        <v>Weekday</v>
      </c>
      <c r="J5718" s="4" t="str">
        <f>VLOOKUP(WEEKDAY(Data[[#This Row],[Min Notif Date]]),Lookup!$J$1:$K$7,2,0)</f>
        <v>3. Tue</v>
      </c>
      <c r="K5718" s="105">
        <f>ROUNDDOWN(Data[[#This Row],[PGE Notified Time]],0)</f>
        <v>44866</v>
      </c>
      <c r="L5718" s="4">
        <f>HOUR(Data[[#This Row],[PGE Notified Time]])</f>
        <v>11</v>
      </c>
      <c r="M5718">
        <v>84796</v>
      </c>
      <c r="N5718">
        <v>7765803232</v>
      </c>
      <c r="O5718" t="s">
        <v>25</v>
      </c>
      <c r="P5718" t="s">
        <v>231</v>
      </c>
      <c r="Q5718" t="s">
        <v>213</v>
      </c>
      <c r="R5718" t="s">
        <v>183</v>
      </c>
      <c r="S5718" s="1">
        <v>44866.472881944443</v>
      </c>
      <c r="T5718" s="1">
        <v>44866.473321759258</v>
      </c>
      <c r="U5718" s="1">
        <v>44866.489583333336</v>
      </c>
      <c r="V5718" t="s">
        <v>184</v>
      </c>
      <c r="W5718" t="s">
        <v>85</v>
      </c>
      <c r="X5718" t="s">
        <v>292</v>
      </c>
      <c r="Y5718" t="s">
        <v>186</v>
      </c>
      <c r="Z5718" t="s">
        <v>187</v>
      </c>
      <c r="AA5718" s="32">
        <v>24.05</v>
      </c>
    </row>
    <row r="5719" spans="1:27" x14ac:dyDescent="0.3">
      <c r="A5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9" s="4" t="str">
        <f>VLOOKUP(P5719,Lookup!$A$1:$D$19,4,0)</f>
        <v>North Valley</v>
      </c>
      <c r="C5719" s="4" t="str">
        <f>VLOOKUP(P5719,Lookup!$A$1:$E$19,5,0)</f>
        <v>Region 2</v>
      </c>
      <c r="D5719" s="4" t="str">
        <f>VLOOKUP(P5719,Lookup!$A$1:$B$19,2,0)</f>
        <v>SA</v>
      </c>
      <c r="E5719" s="4" t="str">
        <f>IF(AND((Data[[#This Row],[Min Notif Date]]&gt;$G$3),Data[[#This Row],[Min Notif Date]]&lt;$F$3),"Last Week","No")</f>
        <v>No</v>
      </c>
      <c r="F5719" s="4" t="str">
        <f>VLOOKUP(MONTH(Data[[#This Row],[Min Notif Date]]),Lookup!$G$1:$H$12,2,0)</f>
        <v>11. Nov</v>
      </c>
      <c r="G5719" s="4" t="str">
        <f t="shared" si="89"/>
        <v/>
      </c>
      <c r="H5719" s="4" t="str">
        <f>IF(AND(Data[[#This Row],[Min Notif Time]]&gt;6,Data[[#This Row],[Min Notif Time]]&lt;17),"Business Hours","Non-Business Hours")</f>
        <v>Business Hours</v>
      </c>
      <c r="I5719" s="4" t="str" cm="1">
        <f t="array" ref="I5719">IFERROR(VLOOKUP(Data[[#This Row],[Min Notif Date]],Lookup!$N$1:$P$11,2,0),_xlfn.IFS(VLOOKUP(WEEKDAY(Data[[#This Row],[Min Notif Date]]),Lookup!$J$1:$L$7,3,0)="Weekend","Weekend",VLOOKUP(WEEKDAY(Data[[#This Row],[Min Notif Date]]),Lookup!$J$1:$L$7,3,0)="Weekday","Weekday"))</f>
        <v>Weekday</v>
      </c>
      <c r="J5719" s="4" t="str">
        <f>VLOOKUP(WEEKDAY(Data[[#This Row],[Min Notif Date]]),Lookup!$J$1:$K$7,2,0)</f>
        <v>4. Wed</v>
      </c>
      <c r="K5719" s="105">
        <f>ROUNDDOWN(Data[[#This Row],[PGE Notified Time]],0)</f>
        <v>44867</v>
      </c>
      <c r="L5719" s="4">
        <f>HOUR(Data[[#This Row],[PGE Notified Time]])</f>
        <v>10</v>
      </c>
      <c r="M5719">
        <v>84831</v>
      </c>
      <c r="O5719" t="s">
        <v>20</v>
      </c>
      <c r="P5719" t="s">
        <v>210</v>
      </c>
      <c r="Q5719" t="s">
        <v>20</v>
      </c>
      <c r="R5719" t="s">
        <v>183</v>
      </c>
      <c r="S5719" s="1" t="s">
        <v>171</v>
      </c>
      <c r="T5719" s="1">
        <v>44867.427083333336</v>
      </c>
      <c r="U5719" s="1">
        <v>44867.794444444444</v>
      </c>
      <c r="V5719" t="s">
        <v>184</v>
      </c>
      <c r="W5719" t="s">
        <v>87</v>
      </c>
      <c r="X5719" t="s">
        <v>261</v>
      </c>
      <c r="Y5719" t="s">
        <v>186</v>
      </c>
      <c r="Z5719" t="s">
        <v>187</v>
      </c>
      <c r="AA5719" s="32">
        <v>529</v>
      </c>
    </row>
    <row r="5720" spans="1:27" x14ac:dyDescent="0.3">
      <c r="A5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0" s="4" t="str">
        <f>VLOOKUP(P5720,Lookup!$A$1:$D$19,4,0)</f>
        <v>North Valley</v>
      </c>
      <c r="C5720" s="4" t="str">
        <f>VLOOKUP(P5720,Lookup!$A$1:$E$19,5,0)</f>
        <v>Region 2</v>
      </c>
      <c r="D5720" s="4" t="str">
        <f>VLOOKUP(P5720,Lookup!$A$1:$B$19,2,0)</f>
        <v>SA</v>
      </c>
      <c r="E5720" s="4" t="str">
        <f>IF(AND((Data[[#This Row],[Min Notif Date]]&gt;$G$3),Data[[#This Row],[Min Notif Date]]&lt;$F$3),"Last Week","No")</f>
        <v>No</v>
      </c>
      <c r="F5720" s="4" t="str">
        <f>VLOOKUP(MONTH(Data[[#This Row],[Min Notif Date]]),Lookup!$G$1:$H$12,2,0)</f>
        <v>11. Nov</v>
      </c>
      <c r="G5720" s="4" t="str">
        <f t="shared" si="89"/>
        <v/>
      </c>
      <c r="H5720" s="4" t="str">
        <f>IF(AND(Data[[#This Row],[Min Notif Time]]&gt;6,Data[[#This Row],[Min Notif Time]]&lt;17),"Business Hours","Non-Business Hours")</f>
        <v>Business Hours</v>
      </c>
      <c r="I5720" s="4" t="str" cm="1">
        <f t="array" ref="I5720">IFERROR(VLOOKUP(Data[[#This Row],[Min Notif Date]],Lookup!$N$1:$P$11,2,0),_xlfn.IFS(VLOOKUP(WEEKDAY(Data[[#This Row],[Min Notif Date]]),Lookup!$J$1:$L$7,3,0)="Weekend","Weekend",VLOOKUP(WEEKDAY(Data[[#This Row],[Min Notif Date]]),Lookup!$J$1:$L$7,3,0)="Weekday","Weekday"))</f>
        <v>Weekday</v>
      </c>
      <c r="J5720" s="4" t="str">
        <f>VLOOKUP(WEEKDAY(Data[[#This Row],[Min Notif Date]]),Lookup!$J$1:$K$7,2,0)</f>
        <v>4. Wed</v>
      </c>
      <c r="K5720" s="105">
        <f>ROUNDDOWN(Data[[#This Row],[PGE Notified Time]],0)</f>
        <v>44867</v>
      </c>
      <c r="L5720" s="4">
        <f>HOUR(Data[[#This Row],[PGE Notified Time]])</f>
        <v>9</v>
      </c>
      <c r="M5720">
        <v>84823</v>
      </c>
      <c r="O5720" t="s">
        <v>20</v>
      </c>
      <c r="P5720" t="s">
        <v>210</v>
      </c>
      <c r="Q5720" t="s">
        <v>20</v>
      </c>
      <c r="R5720" t="s">
        <v>183</v>
      </c>
      <c r="S5720" s="1" t="s">
        <v>171</v>
      </c>
      <c r="T5720" s="1">
        <v>44867.38958333333</v>
      </c>
      <c r="U5720" s="1">
        <v>44867.625</v>
      </c>
      <c r="V5720" t="s">
        <v>184</v>
      </c>
      <c r="W5720" t="s">
        <v>87</v>
      </c>
      <c r="X5720" t="s">
        <v>254</v>
      </c>
      <c r="Y5720" t="s">
        <v>186</v>
      </c>
      <c r="Z5720" t="s">
        <v>187</v>
      </c>
      <c r="AA5720" s="32">
        <v>339</v>
      </c>
    </row>
    <row r="5721" spans="1:27" x14ac:dyDescent="0.3">
      <c r="A5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1" s="4" t="str">
        <f>VLOOKUP(P5721,Lookup!$A$1:$D$19,4,0)</f>
        <v>North Valley</v>
      </c>
      <c r="C5721" s="4" t="str">
        <f>VLOOKUP(P5721,Lookup!$A$1:$E$19,5,0)</f>
        <v>Region 2</v>
      </c>
      <c r="D5721" s="4" t="str">
        <f>VLOOKUP(P5721,Lookup!$A$1:$B$19,2,0)</f>
        <v>SA</v>
      </c>
      <c r="E5721" s="4" t="str">
        <f>IF(AND((Data[[#This Row],[Min Notif Date]]&gt;$G$3),Data[[#This Row],[Min Notif Date]]&lt;$F$3),"Last Week","No")</f>
        <v>No</v>
      </c>
      <c r="F5721" s="4" t="str">
        <f>VLOOKUP(MONTH(Data[[#This Row],[Min Notif Date]]),Lookup!$G$1:$H$12,2,0)</f>
        <v>11. Nov</v>
      </c>
      <c r="G5721" s="4" t="str">
        <f t="shared" si="89"/>
        <v/>
      </c>
      <c r="H5721" s="4" t="str">
        <f>IF(AND(Data[[#This Row],[Min Notif Time]]&gt;6,Data[[#This Row],[Min Notif Time]]&lt;17),"Business Hours","Non-Business Hours")</f>
        <v>Business Hours</v>
      </c>
      <c r="I5721" s="4" t="str" cm="1">
        <f t="array" ref="I5721">IFERROR(VLOOKUP(Data[[#This Row],[Min Notif Date]],Lookup!$N$1:$P$11,2,0),_xlfn.IFS(VLOOKUP(WEEKDAY(Data[[#This Row],[Min Notif Date]]),Lookup!$J$1:$L$7,3,0)="Weekend","Weekend",VLOOKUP(WEEKDAY(Data[[#This Row],[Min Notif Date]]),Lookup!$J$1:$L$7,3,0)="Weekday","Weekday"))</f>
        <v>Weekday</v>
      </c>
      <c r="J5721" s="4" t="str">
        <f>VLOOKUP(WEEKDAY(Data[[#This Row],[Min Notif Date]]),Lookup!$J$1:$K$7,2,0)</f>
        <v>4. Wed</v>
      </c>
      <c r="K5721" s="105">
        <f>ROUNDDOWN(Data[[#This Row],[PGE Notified Time]],0)</f>
        <v>44867</v>
      </c>
      <c r="L5721" s="4">
        <f>HOUR(Data[[#This Row],[PGE Notified Time]])</f>
        <v>11</v>
      </c>
      <c r="M5721">
        <v>84835</v>
      </c>
      <c r="N5721">
        <v>4871658614</v>
      </c>
      <c r="O5721" t="s">
        <v>20</v>
      </c>
      <c r="P5721" t="s">
        <v>210</v>
      </c>
      <c r="Q5721" t="s">
        <v>20</v>
      </c>
      <c r="R5721" t="s">
        <v>183</v>
      </c>
      <c r="S5721" s="1">
        <v>44867.437256944446</v>
      </c>
      <c r="T5721" s="1">
        <v>44867.460775462961</v>
      </c>
      <c r="U5721" s="1">
        <v>44867.635416666664</v>
      </c>
      <c r="V5721" t="s">
        <v>184</v>
      </c>
      <c r="W5721" t="s">
        <v>87</v>
      </c>
      <c r="X5721" t="s">
        <v>238</v>
      </c>
      <c r="Y5721" t="s">
        <v>186</v>
      </c>
      <c r="Z5721" t="s">
        <v>187</v>
      </c>
      <c r="AA5721" s="32">
        <v>285.35000000000002</v>
      </c>
    </row>
    <row r="5722" spans="1:27" x14ac:dyDescent="0.3">
      <c r="A5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2" s="4" t="str">
        <f>VLOOKUP(P5722,Lookup!$A$1:$D$19,4,0)</f>
        <v>North Valley</v>
      </c>
      <c r="C5722" s="4" t="str">
        <f>VLOOKUP(P5722,Lookup!$A$1:$E$19,5,0)</f>
        <v>Region 2</v>
      </c>
      <c r="D5722" s="4" t="str">
        <f>VLOOKUP(P5722,Lookup!$A$1:$B$19,2,0)</f>
        <v>SA</v>
      </c>
      <c r="E5722" s="4" t="str">
        <f>IF(AND((Data[[#This Row],[Min Notif Date]]&gt;$G$3),Data[[#This Row],[Min Notif Date]]&lt;$F$3),"Last Week","No")</f>
        <v>No</v>
      </c>
      <c r="F5722" s="4" t="str">
        <f>VLOOKUP(MONTH(Data[[#This Row],[Min Notif Date]]),Lookup!$G$1:$H$12,2,0)</f>
        <v>11. Nov</v>
      </c>
      <c r="G5722" s="4" t="str">
        <f t="shared" si="89"/>
        <v/>
      </c>
      <c r="H5722" s="4" t="str">
        <f>IF(AND(Data[[#This Row],[Min Notif Time]]&gt;6,Data[[#This Row],[Min Notif Time]]&lt;17),"Business Hours","Non-Business Hours")</f>
        <v>Business Hours</v>
      </c>
      <c r="I5722" s="4" t="str" cm="1">
        <f t="array" ref="I5722">IFERROR(VLOOKUP(Data[[#This Row],[Min Notif Date]],Lookup!$N$1:$P$11,2,0),_xlfn.IFS(VLOOKUP(WEEKDAY(Data[[#This Row],[Min Notif Date]]),Lookup!$J$1:$L$7,3,0)="Weekend","Weekend",VLOOKUP(WEEKDAY(Data[[#This Row],[Min Notif Date]]),Lookup!$J$1:$L$7,3,0)="Weekday","Weekday"))</f>
        <v>Weekday</v>
      </c>
      <c r="J5722" s="4" t="str">
        <f>VLOOKUP(WEEKDAY(Data[[#This Row],[Min Notif Date]]),Lookup!$J$1:$K$7,2,0)</f>
        <v>4. Wed</v>
      </c>
      <c r="K5722" s="105">
        <f>ROUNDDOWN(Data[[#This Row],[PGE Notified Time]],0)</f>
        <v>44867</v>
      </c>
      <c r="L5722" s="4">
        <f>HOUR(Data[[#This Row],[PGE Notified Time]])</f>
        <v>13</v>
      </c>
      <c r="M5722">
        <v>84842</v>
      </c>
      <c r="O5722" t="s">
        <v>20</v>
      </c>
      <c r="P5722" t="s">
        <v>210</v>
      </c>
      <c r="Q5722" t="s">
        <v>20</v>
      </c>
      <c r="R5722" t="s">
        <v>183</v>
      </c>
      <c r="S5722" s="1" t="s">
        <v>171</v>
      </c>
      <c r="T5722" s="1">
        <v>44867.5625</v>
      </c>
      <c r="U5722" s="1">
        <v>44867.756944444445</v>
      </c>
      <c r="V5722" t="s">
        <v>184</v>
      </c>
      <c r="W5722" t="s">
        <v>87</v>
      </c>
      <c r="X5722" t="s">
        <v>325</v>
      </c>
      <c r="Y5722" t="s">
        <v>186</v>
      </c>
      <c r="Z5722" t="s">
        <v>187</v>
      </c>
      <c r="AA5722" s="32">
        <v>280</v>
      </c>
    </row>
    <row r="5723" spans="1:27" x14ac:dyDescent="0.3">
      <c r="A5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3" s="4" t="str">
        <f>VLOOKUP(P5723,Lookup!$A$1:$D$19,4,0)</f>
        <v>North Valley</v>
      </c>
      <c r="C5723" s="4" t="str">
        <f>VLOOKUP(P5723,Lookup!$A$1:$E$19,5,0)</f>
        <v>Region 2</v>
      </c>
      <c r="D5723" s="4" t="str">
        <f>VLOOKUP(P5723,Lookup!$A$1:$B$19,2,0)</f>
        <v>SA</v>
      </c>
      <c r="E5723" s="4" t="str">
        <f>IF(AND((Data[[#This Row],[Min Notif Date]]&gt;$G$3),Data[[#This Row],[Min Notif Date]]&lt;$F$3),"Last Week","No")</f>
        <v>No</v>
      </c>
      <c r="F5723" s="4" t="str">
        <f>VLOOKUP(MONTH(Data[[#This Row],[Min Notif Date]]),Lookup!$G$1:$H$12,2,0)</f>
        <v>11. Nov</v>
      </c>
      <c r="G5723" s="4" t="str">
        <f t="shared" si="89"/>
        <v/>
      </c>
      <c r="H5723" s="4" t="str">
        <f>IF(AND(Data[[#This Row],[Min Notif Time]]&gt;6,Data[[#This Row],[Min Notif Time]]&lt;17),"Business Hours","Non-Business Hours")</f>
        <v>Business Hours</v>
      </c>
      <c r="I5723" s="4" t="str" cm="1">
        <f t="array" ref="I5723">IFERROR(VLOOKUP(Data[[#This Row],[Min Notif Date]],Lookup!$N$1:$P$11,2,0),_xlfn.IFS(VLOOKUP(WEEKDAY(Data[[#This Row],[Min Notif Date]]),Lookup!$J$1:$L$7,3,0)="Weekend","Weekend",VLOOKUP(WEEKDAY(Data[[#This Row],[Min Notif Date]]),Lookup!$J$1:$L$7,3,0)="Weekday","Weekday"))</f>
        <v>Weekday</v>
      </c>
      <c r="J5723" s="4" t="str">
        <f>VLOOKUP(WEEKDAY(Data[[#This Row],[Min Notif Date]]),Lookup!$J$1:$K$7,2,0)</f>
        <v>4. Wed</v>
      </c>
      <c r="K5723" s="105">
        <f>ROUNDDOWN(Data[[#This Row],[PGE Notified Time]],0)</f>
        <v>44867</v>
      </c>
      <c r="L5723" s="4">
        <f>HOUR(Data[[#This Row],[PGE Notified Time]])</f>
        <v>11</v>
      </c>
      <c r="M5723">
        <v>84836</v>
      </c>
      <c r="O5723" t="s">
        <v>20</v>
      </c>
      <c r="P5723" t="s">
        <v>210</v>
      </c>
      <c r="Q5723" t="s">
        <v>20</v>
      </c>
      <c r="R5723" t="s">
        <v>183</v>
      </c>
      <c r="S5723" s="1" t="s">
        <v>171</v>
      </c>
      <c r="T5723" s="1">
        <v>44867.461805555555</v>
      </c>
      <c r="U5723" s="1">
        <v>44867.645833333336</v>
      </c>
      <c r="V5723" t="s">
        <v>184</v>
      </c>
      <c r="W5723" t="s">
        <v>87</v>
      </c>
      <c r="X5723" t="s">
        <v>238</v>
      </c>
      <c r="Y5723" t="s">
        <v>186</v>
      </c>
      <c r="Z5723" t="s">
        <v>187</v>
      </c>
      <c r="AA5723" s="32">
        <v>265</v>
      </c>
    </row>
    <row r="5724" spans="1:27" x14ac:dyDescent="0.3">
      <c r="A5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4" s="4" t="str">
        <f>VLOOKUP(P5724,Lookup!$A$1:$D$19,4,0)</f>
        <v>Bay Area</v>
      </c>
      <c r="C5724" s="4" t="str">
        <f>VLOOKUP(P5724,Lookup!$A$1:$E$19,5,0)</f>
        <v>Region 3</v>
      </c>
      <c r="D5724" s="4" t="str">
        <f>VLOOKUP(P5724,Lookup!$A$1:$B$19,2,0)</f>
        <v>DI</v>
      </c>
      <c r="E5724" s="4" t="str">
        <f>IF(AND((Data[[#This Row],[Min Notif Date]]&gt;$G$3),Data[[#This Row],[Min Notif Date]]&lt;$F$3),"Last Week","No")</f>
        <v>No</v>
      </c>
      <c r="F5724" s="4" t="str">
        <f>VLOOKUP(MONTH(Data[[#This Row],[Min Notif Date]]),Lookup!$G$1:$H$12,2,0)</f>
        <v>11. Nov</v>
      </c>
      <c r="G5724" s="4" t="str">
        <f t="shared" si="89"/>
        <v/>
      </c>
      <c r="H5724" s="4" t="str">
        <f>IF(AND(Data[[#This Row],[Min Notif Time]]&gt;6,Data[[#This Row],[Min Notif Time]]&lt;17),"Business Hours","Non-Business Hours")</f>
        <v>Business Hours</v>
      </c>
      <c r="I5724" s="4" t="str" cm="1">
        <f t="array" ref="I5724">IFERROR(VLOOKUP(Data[[#This Row],[Min Notif Date]],Lookup!$N$1:$P$11,2,0),_xlfn.IFS(VLOOKUP(WEEKDAY(Data[[#This Row],[Min Notif Date]]),Lookup!$J$1:$L$7,3,0)="Weekend","Weekend",VLOOKUP(WEEKDAY(Data[[#This Row],[Min Notif Date]]),Lookup!$J$1:$L$7,3,0)="Weekday","Weekday"))</f>
        <v>Weekday</v>
      </c>
      <c r="J5724" s="4" t="str">
        <f>VLOOKUP(WEEKDAY(Data[[#This Row],[Min Notif Date]]),Lookup!$J$1:$K$7,2,0)</f>
        <v>4. Wed</v>
      </c>
      <c r="K5724" s="105">
        <f>ROUNDDOWN(Data[[#This Row],[PGE Notified Time]],0)</f>
        <v>44867</v>
      </c>
      <c r="L5724" s="4">
        <f>HOUR(Data[[#This Row],[PGE Notified Time]])</f>
        <v>9</v>
      </c>
      <c r="M5724">
        <v>84825</v>
      </c>
      <c r="N5724">
        <v>1949190958</v>
      </c>
      <c r="O5724" t="s">
        <v>20</v>
      </c>
      <c r="P5724" t="s">
        <v>208</v>
      </c>
      <c r="Q5724" t="s">
        <v>20</v>
      </c>
      <c r="R5724" t="s">
        <v>183</v>
      </c>
      <c r="S5724" s="1">
        <v>44867.368935185186</v>
      </c>
      <c r="T5724" s="1">
        <v>44867.404027777775</v>
      </c>
      <c r="U5724" s="1">
        <v>44867.520833333336</v>
      </c>
      <c r="V5724" t="s">
        <v>184</v>
      </c>
      <c r="W5724" t="s">
        <v>87</v>
      </c>
      <c r="X5724" t="s">
        <v>340</v>
      </c>
      <c r="Y5724" t="s">
        <v>186</v>
      </c>
      <c r="Z5724" t="s">
        <v>187</v>
      </c>
      <c r="AA5724" s="32">
        <v>218.73333333299999</v>
      </c>
    </row>
    <row r="5725" spans="1:27" x14ac:dyDescent="0.3">
      <c r="A5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5" s="4" t="str">
        <f>VLOOKUP(P5725,Lookup!$A$1:$D$19,4,0)</f>
        <v>Central Valley</v>
      </c>
      <c r="C5725" s="4" t="str">
        <f>VLOOKUP(P5725,Lookup!$A$1:$E$19,5,0)</f>
        <v>Region 5</v>
      </c>
      <c r="D5725" s="4" t="str">
        <f>VLOOKUP(P5725,Lookup!$A$1:$B$19,2,0)</f>
        <v>KE</v>
      </c>
      <c r="E5725" s="4" t="str">
        <f>IF(AND((Data[[#This Row],[Min Notif Date]]&gt;$G$3),Data[[#This Row],[Min Notif Date]]&lt;$F$3),"Last Week","No")</f>
        <v>No</v>
      </c>
      <c r="F5725" s="4" t="str">
        <f>VLOOKUP(MONTH(Data[[#This Row],[Min Notif Date]]),Lookup!$G$1:$H$12,2,0)</f>
        <v>11. Nov</v>
      </c>
      <c r="G5725" s="4" t="str">
        <f t="shared" si="89"/>
        <v/>
      </c>
      <c r="H5725" s="4" t="str">
        <f>IF(AND(Data[[#This Row],[Min Notif Time]]&gt;6,Data[[#This Row],[Min Notif Time]]&lt;17),"Business Hours","Non-Business Hours")</f>
        <v>Business Hours</v>
      </c>
      <c r="I5725" s="4" t="str" cm="1">
        <f t="array" ref="I5725">IFERROR(VLOOKUP(Data[[#This Row],[Min Notif Date]],Lookup!$N$1:$P$11,2,0),_xlfn.IFS(VLOOKUP(WEEKDAY(Data[[#This Row],[Min Notif Date]]),Lookup!$J$1:$L$7,3,0)="Weekend","Weekend",VLOOKUP(WEEKDAY(Data[[#This Row],[Min Notif Date]]),Lookup!$J$1:$L$7,3,0)="Weekday","Weekday"))</f>
        <v>Weekday</v>
      </c>
      <c r="J5725" s="4" t="str">
        <f>VLOOKUP(WEEKDAY(Data[[#This Row],[Min Notif Date]]),Lookup!$J$1:$K$7,2,0)</f>
        <v>4. Wed</v>
      </c>
      <c r="K5725" s="105">
        <f>ROUNDDOWN(Data[[#This Row],[PGE Notified Time]],0)</f>
        <v>44867</v>
      </c>
      <c r="L5725" s="4">
        <f>HOUR(Data[[#This Row],[PGE Notified Time]])</f>
        <v>13</v>
      </c>
      <c r="M5725">
        <v>84841</v>
      </c>
      <c r="N5725">
        <v>6617750726</v>
      </c>
      <c r="O5725" t="s">
        <v>20</v>
      </c>
      <c r="P5725" t="s">
        <v>206</v>
      </c>
      <c r="Q5725" t="s">
        <v>20</v>
      </c>
      <c r="R5725" t="s">
        <v>193</v>
      </c>
      <c r="S5725" s="1">
        <v>44867.51289351852</v>
      </c>
      <c r="T5725" s="1">
        <v>44867.561724537038</v>
      </c>
      <c r="U5725" s="1">
        <v>44867.645833333336</v>
      </c>
      <c r="V5725" t="s">
        <v>184</v>
      </c>
      <c r="W5725" t="s">
        <v>87</v>
      </c>
      <c r="X5725" t="s">
        <v>221</v>
      </c>
      <c r="Y5725" t="s">
        <v>186</v>
      </c>
      <c r="Z5725" t="s">
        <v>187</v>
      </c>
      <c r="AA5725" s="32">
        <v>191.43333333300001</v>
      </c>
    </row>
    <row r="5726" spans="1:27" x14ac:dyDescent="0.3">
      <c r="A5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6" s="4" t="str">
        <f>VLOOKUP(P5726,Lookup!$A$1:$D$19,4,0)</f>
        <v>Central Valley</v>
      </c>
      <c r="C5726" s="4" t="str">
        <f>VLOOKUP(P5726,Lookup!$A$1:$E$19,5,0)</f>
        <v>Region 5</v>
      </c>
      <c r="D5726" s="4" t="str">
        <f>VLOOKUP(P5726,Lookup!$A$1:$B$19,2,0)</f>
        <v>ST</v>
      </c>
      <c r="E5726" s="4" t="str">
        <f>IF(AND((Data[[#This Row],[Min Notif Date]]&gt;$G$3),Data[[#This Row],[Min Notif Date]]&lt;$F$3),"Last Week","No")</f>
        <v>No</v>
      </c>
      <c r="F5726" s="4" t="str">
        <f>VLOOKUP(MONTH(Data[[#This Row],[Min Notif Date]]),Lookup!$G$1:$H$12,2,0)</f>
        <v>11. Nov</v>
      </c>
      <c r="G5726" s="4" t="str">
        <f t="shared" si="89"/>
        <v/>
      </c>
      <c r="H5726" s="4" t="str">
        <f>IF(AND(Data[[#This Row],[Min Notif Time]]&gt;6,Data[[#This Row],[Min Notif Time]]&lt;17),"Business Hours","Non-Business Hours")</f>
        <v>Business Hours</v>
      </c>
      <c r="I5726" s="4" t="str" cm="1">
        <f t="array" ref="I5726">IFERROR(VLOOKUP(Data[[#This Row],[Min Notif Date]],Lookup!$N$1:$P$11,2,0),_xlfn.IFS(VLOOKUP(WEEKDAY(Data[[#This Row],[Min Notif Date]]),Lookup!$J$1:$L$7,3,0)="Weekend","Weekend",VLOOKUP(WEEKDAY(Data[[#This Row],[Min Notif Date]]),Lookup!$J$1:$L$7,3,0)="Weekday","Weekday"))</f>
        <v>Weekday</v>
      </c>
      <c r="J5726" s="4" t="str">
        <f>VLOOKUP(WEEKDAY(Data[[#This Row],[Min Notif Date]]),Lookup!$J$1:$K$7,2,0)</f>
        <v>4. Wed</v>
      </c>
      <c r="K5726" s="105">
        <f>ROUNDDOWN(Data[[#This Row],[PGE Notified Time]],0)</f>
        <v>44867</v>
      </c>
      <c r="L5726" s="4">
        <f>HOUR(Data[[#This Row],[PGE Notified Time]])</f>
        <v>9</v>
      </c>
      <c r="M5726">
        <v>84827</v>
      </c>
      <c r="O5726" t="s">
        <v>20</v>
      </c>
      <c r="P5726" t="s">
        <v>188</v>
      </c>
      <c r="Q5726" t="s">
        <v>20</v>
      </c>
      <c r="R5726" t="s">
        <v>183</v>
      </c>
      <c r="S5726" s="1" t="s">
        <v>171</v>
      </c>
      <c r="T5726" s="1">
        <v>44867.411805555559</v>
      </c>
      <c r="U5726" s="1">
        <v>44867.520833333336</v>
      </c>
      <c r="V5726" t="s">
        <v>184</v>
      </c>
      <c r="W5726" t="s">
        <v>85</v>
      </c>
      <c r="X5726" t="s">
        <v>189</v>
      </c>
      <c r="Y5726" t="s">
        <v>186</v>
      </c>
      <c r="Z5726" t="s">
        <v>187</v>
      </c>
      <c r="AA5726" s="32">
        <v>157</v>
      </c>
    </row>
    <row r="5727" spans="1:27" x14ac:dyDescent="0.3">
      <c r="A5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7" s="4" t="str">
        <f>VLOOKUP(P5727,Lookup!$A$1:$D$19,4,0)</f>
        <v>North Valley</v>
      </c>
      <c r="C5727" s="4" t="str">
        <f>VLOOKUP(P5727,Lookup!$A$1:$E$19,5,0)</f>
        <v>Region 2</v>
      </c>
      <c r="D5727" s="4" t="str">
        <f>VLOOKUP(P5727,Lookup!$A$1:$B$19,2,0)</f>
        <v>SA</v>
      </c>
      <c r="E5727" s="4" t="str">
        <f>IF(AND((Data[[#This Row],[Min Notif Date]]&gt;$G$3),Data[[#This Row],[Min Notif Date]]&lt;$F$3),"Last Week","No")</f>
        <v>No</v>
      </c>
      <c r="F5727" s="4" t="str">
        <f>VLOOKUP(MONTH(Data[[#This Row],[Min Notif Date]]),Lookup!$G$1:$H$12,2,0)</f>
        <v>11. Nov</v>
      </c>
      <c r="G5727" s="4" t="str">
        <f t="shared" si="89"/>
        <v/>
      </c>
      <c r="H5727" s="4" t="str">
        <f>IF(AND(Data[[#This Row],[Min Notif Time]]&gt;6,Data[[#This Row],[Min Notif Time]]&lt;17),"Business Hours","Non-Business Hours")</f>
        <v>Business Hours</v>
      </c>
      <c r="I5727" s="4" t="str" cm="1">
        <f t="array" ref="I5727">IFERROR(VLOOKUP(Data[[#This Row],[Min Notif Date]],Lookup!$N$1:$P$11,2,0),_xlfn.IFS(VLOOKUP(WEEKDAY(Data[[#This Row],[Min Notif Date]]),Lookup!$J$1:$L$7,3,0)="Weekend","Weekend",VLOOKUP(WEEKDAY(Data[[#This Row],[Min Notif Date]]),Lookup!$J$1:$L$7,3,0)="Weekday","Weekday"))</f>
        <v>Weekday</v>
      </c>
      <c r="J5727" s="4" t="str">
        <f>VLOOKUP(WEEKDAY(Data[[#This Row],[Min Notif Date]]),Lookup!$J$1:$K$7,2,0)</f>
        <v>4. Wed</v>
      </c>
      <c r="K5727" s="105">
        <f>ROUNDDOWN(Data[[#This Row],[PGE Notified Time]],0)</f>
        <v>44867</v>
      </c>
      <c r="L5727" s="4">
        <f>HOUR(Data[[#This Row],[PGE Notified Time]])</f>
        <v>15</v>
      </c>
      <c r="M5727">
        <v>84851</v>
      </c>
      <c r="O5727" t="s">
        <v>20</v>
      </c>
      <c r="P5727" t="s">
        <v>210</v>
      </c>
      <c r="Q5727" t="s">
        <v>20</v>
      </c>
      <c r="R5727" t="s">
        <v>183</v>
      </c>
      <c r="S5727" s="1" t="s">
        <v>171</v>
      </c>
      <c r="T5727" s="1">
        <v>44867.625694444447</v>
      </c>
      <c r="U5727" s="1">
        <v>44867.71875</v>
      </c>
      <c r="V5727" t="s">
        <v>184</v>
      </c>
      <c r="W5727" t="s">
        <v>85</v>
      </c>
      <c r="X5727" t="s">
        <v>325</v>
      </c>
      <c r="Y5727" t="s">
        <v>186</v>
      </c>
      <c r="Z5727" t="s">
        <v>187</v>
      </c>
      <c r="AA5727" s="32">
        <v>134</v>
      </c>
    </row>
    <row r="5728" spans="1:27" x14ac:dyDescent="0.3">
      <c r="A5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8" s="4" t="str">
        <f>VLOOKUP(P5728,Lookup!$A$1:$D$19,4,0)</f>
        <v>North Coast</v>
      </c>
      <c r="C5728" s="4" t="str">
        <f>VLOOKUP(P5728,Lookup!$A$1:$E$19,5,0)</f>
        <v>Region 1</v>
      </c>
      <c r="D5728" s="4" t="str">
        <f>VLOOKUP(P5728,Lookup!$A$1:$B$19,2,0)</f>
        <v>SO</v>
      </c>
      <c r="E5728" s="4" t="str">
        <f>IF(AND((Data[[#This Row],[Min Notif Date]]&gt;$G$3),Data[[#This Row],[Min Notif Date]]&lt;$F$3),"Last Week","No")</f>
        <v>No</v>
      </c>
      <c r="F5728" s="4" t="str">
        <f>VLOOKUP(MONTH(Data[[#This Row],[Min Notif Date]]),Lookup!$G$1:$H$12,2,0)</f>
        <v>11. Nov</v>
      </c>
      <c r="G5728" s="4" t="str">
        <f t="shared" si="89"/>
        <v/>
      </c>
      <c r="H5728" s="4" t="str">
        <f>IF(AND(Data[[#This Row],[Min Notif Time]]&gt;6,Data[[#This Row],[Min Notif Time]]&lt;17),"Business Hours","Non-Business Hours")</f>
        <v>Business Hours</v>
      </c>
      <c r="I5728" s="4" t="str" cm="1">
        <f t="array" ref="I5728">IFERROR(VLOOKUP(Data[[#This Row],[Min Notif Date]],Lookup!$N$1:$P$11,2,0),_xlfn.IFS(VLOOKUP(WEEKDAY(Data[[#This Row],[Min Notif Date]]),Lookup!$J$1:$L$7,3,0)="Weekend","Weekend",VLOOKUP(WEEKDAY(Data[[#This Row],[Min Notif Date]]),Lookup!$J$1:$L$7,3,0)="Weekday","Weekday"))</f>
        <v>Weekday</v>
      </c>
      <c r="J5728" s="4" t="str">
        <f>VLOOKUP(WEEKDAY(Data[[#This Row],[Min Notif Date]]),Lookup!$J$1:$K$7,2,0)</f>
        <v>4. Wed</v>
      </c>
      <c r="K5728" s="105">
        <f>ROUNDDOWN(Data[[#This Row],[PGE Notified Time]],0)</f>
        <v>44867</v>
      </c>
      <c r="L5728" s="4">
        <f>HOUR(Data[[#This Row],[PGE Notified Time]])</f>
        <v>14</v>
      </c>
      <c r="M5728">
        <v>84847</v>
      </c>
      <c r="N5728">
        <v>4084764491</v>
      </c>
      <c r="O5728" t="s">
        <v>20</v>
      </c>
      <c r="P5728" t="s">
        <v>203</v>
      </c>
      <c r="Q5728" t="s">
        <v>20</v>
      </c>
      <c r="R5728" t="s">
        <v>191</v>
      </c>
      <c r="S5728" s="1">
        <v>44867.451041666667</v>
      </c>
      <c r="T5728" s="1">
        <v>44867.587164351855</v>
      </c>
      <c r="U5728" s="1">
        <v>44867.541666666664</v>
      </c>
      <c r="V5728" t="s">
        <v>184</v>
      </c>
      <c r="W5728" t="s">
        <v>85</v>
      </c>
      <c r="X5728" t="s">
        <v>217</v>
      </c>
      <c r="Y5728" t="s">
        <v>186</v>
      </c>
      <c r="Z5728" t="s">
        <v>187</v>
      </c>
      <c r="AA5728" s="32">
        <v>130.5</v>
      </c>
    </row>
    <row r="5729" spans="1:27" x14ac:dyDescent="0.3">
      <c r="A5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29" s="4" t="str">
        <f>VLOOKUP(P5729,Lookup!$A$1:$D$19,4,0)</f>
        <v>North Valley</v>
      </c>
      <c r="C5729" s="4" t="str">
        <f>VLOOKUP(P5729,Lookup!$A$1:$E$19,5,0)</f>
        <v>Region 2</v>
      </c>
      <c r="D5729" s="4" t="str">
        <f>VLOOKUP(P5729,Lookup!$A$1:$B$19,2,0)</f>
        <v>SA</v>
      </c>
      <c r="E5729" s="4" t="str">
        <f>IF(AND((Data[[#This Row],[Min Notif Date]]&gt;$G$3),Data[[#This Row],[Min Notif Date]]&lt;$F$3),"Last Week","No")</f>
        <v>No</v>
      </c>
      <c r="F5729" s="4" t="str">
        <f>VLOOKUP(MONTH(Data[[#This Row],[Min Notif Date]]),Lookup!$G$1:$H$12,2,0)</f>
        <v>11. Nov</v>
      </c>
      <c r="G5729" s="4" t="str">
        <f t="shared" si="89"/>
        <v/>
      </c>
      <c r="H5729" s="4" t="str">
        <f>IF(AND(Data[[#This Row],[Min Notif Time]]&gt;6,Data[[#This Row],[Min Notif Time]]&lt;17),"Business Hours","Non-Business Hours")</f>
        <v>Business Hours</v>
      </c>
      <c r="I5729" s="4" t="str" cm="1">
        <f t="array" ref="I5729">IFERROR(VLOOKUP(Data[[#This Row],[Min Notif Date]],Lookup!$N$1:$P$11,2,0),_xlfn.IFS(VLOOKUP(WEEKDAY(Data[[#This Row],[Min Notif Date]]),Lookup!$J$1:$L$7,3,0)="Weekend","Weekend",VLOOKUP(WEEKDAY(Data[[#This Row],[Min Notif Date]]),Lookup!$J$1:$L$7,3,0)="Weekday","Weekday"))</f>
        <v>Weekday</v>
      </c>
      <c r="J5729" s="4" t="str">
        <f>VLOOKUP(WEEKDAY(Data[[#This Row],[Min Notif Date]]),Lookup!$J$1:$K$7,2,0)</f>
        <v>4. Wed</v>
      </c>
      <c r="K5729" s="105">
        <f>ROUNDDOWN(Data[[#This Row],[PGE Notified Time]],0)</f>
        <v>44867</v>
      </c>
      <c r="L5729" s="4">
        <f>HOUR(Data[[#This Row],[PGE Notified Time]])</f>
        <v>8</v>
      </c>
      <c r="M5729">
        <v>84821</v>
      </c>
      <c r="N5729">
        <v>9829241</v>
      </c>
      <c r="O5729" t="s">
        <v>23</v>
      </c>
      <c r="P5729" t="s">
        <v>210</v>
      </c>
      <c r="Q5729" t="s">
        <v>213</v>
      </c>
      <c r="R5729" t="s">
        <v>193</v>
      </c>
      <c r="S5729" s="1">
        <v>44867.369155092594</v>
      </c>
      <c r="T5729" s="1">
        <v>44867.371180555558</v>
      </c>
      <c r="U5729" s="1">
        <v>44867.457638888889</v>
      </c>
      <c r="V5729" t="s">
        <v>184</v>
      </c>
      <c r="W5729" t="s">
        <v>87</v>
      </c>
      <c r="X5729" t="s">
        <v>314</v>
      </c>
      <c r="Y5729" t="s">
        <v>186</v>
      </c>
      <c r="Z5729" t="s">
        <v>187</v>
      </c>
      <c r="AA5729" s="32">
        <v>127.416666667</v>
      </c>
    </row>
    <row r="5730" spans="1:27" x14ac:dyDescent="0.3">
      <c r="A5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0" s="4" t="str">
        <f>VLOOKUP(P5730,Lookup!$A$1:$D$19,4,0)</f>
        <v>Bay Area</v>
      </c>
      <c r="C5730" s="4" t="str">
        <f>VLOOKUP(P5730,Lookup!$A$1:$E$19,5,0)</f>
        <v>Region 3</v>
      </c>
      <c r="D5730" s="4" t="str">
        <f>VLOOKUP(P5730,Lookup!$A$1:$B$19,2,0)</f>
        <v>EB</v>
      </c>
      <c r="E5730" s="4" t="str">
        <f>IF(AND((Data[[#This Row],[Min Notif Date]]&gt;$G$3),Data[[#This Row],[Min Notif Date]]&lt;$F$3),"Last Week","No")</f>
        <v>No</v>
      </c>
      <c r="F5730" s="4" t="str">
        <f>VLOOKUP(MONTH(Data[[#This Row],[Min Notif Date]]),Lookup!$G$1:$H$12,2,0)</f>
        <v>11. Nov</v>
      </c>
      <c r="G5730" s="4" t="str">
        <f t="shared" si="89"/>
        <v/>
      </c>
      <c r="H5730" s="4" t="str">
        <f>IF(AND(Data[[#This Row],[Min Notif Time]]&gt;6,Data[[#This Row],[Min Notif Time]]&lt;17),"Business Hours","Non-Business Hours")</f>
        <v>Business Hours</v>
      </c>
      <c r="I5730" s="4" t="str" cm="1">
        <f t="array" ref="I5730">IFERROR(VLOOKUP(Data[[#This Row],[Min Notif Date]],Lookup!$N$1:$P$11,2,0),_xlfn.IFS(VLOOKUP(WEEKDAY(Data[[#This Row],[Min Notif Date]]),Lookup!$J$1:$L$7,3,0)="Weekend","Weekend",VLOOKUP(WEEKDAY(Data[[#This Row],[Min Notif Date]]),Lookup!$J$1:$L$7,3,0)="Weekday","Weekday"))</f>
        <v>Weekday</v>
      </c>
      <c r="J5730" s="4" t="str">
        <f>VLOOKUP(WEEKDAY(Data[[#This Row],[Min Notif Date]]),Lookup!$J$1:$K$7,2,0)</f>
        <v>4. Wed</v>
      </c>
      <c r="K5730" s="105">
        <f>ROUNDDOWN(Data[[#This Row],[PGE Notified Time]],0)</f>
        <v>44867</v>
      </c>
      <c r="L5730" s="4">
        <f>HOUR(Data[[#This Row],[PGE Notified Time]])</f>
        <v>8</v>
      </c>
      <c r="M5730">
        <v>84822</v>
      </c>
      <c r="O5730" t="s">
        <v>20</v>
      </c>
      <c r="P5730" t="s">
        <v>182</v>
      </c>
      <c r="Q5730" t="s">
        <v>20</v>
      </c>
      <c r="R5730" t="s">
        <v>191</v>
      </c>
      <c r="S5730" s="1" t="s">
        <v>171</v>
      </c>
      <c r="T5730" s="1">
        <v>44867.371527777781</v>
      </c>
      <c r="U5730" s="1">
        <v>44867.4375</v>
      </c>
      <c r="V5730" t="s">
        <v>184</v>
      </c>
      <c r="W5730" t="s">
        <v>85</v>
      </c>
      <c r="X5730" t="s">
        <v>194</v>
      </c>
      <c r="Y5730" t="s">
        <v>186</v>
      </c>
      <c r="Z5730" t="s">
        <v>187</v>
      </c>
      <c r="AA5730" s="32">
        <v>95</v>
      </c>
    </row>
    <row r="5731" spans="1:27" x14ac:dyDescent="0.3">
      <c r="A5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31" s="4" t="str">
        <f>VLOOKUP(P5731,Lookup!$A$1:$D$19,4,0)</f>
        <v>Bay Area</v>
      </c>
      <c r="C5731" s="4" t="str">
        <f>VLOOKUP(P5731,Lookup!$A$1:$E$19,5,0)</f>
        <v>Region 3</v>
      </c>
      <c r="D5731" s="4" t="str">
        <f>VLOOKUP(P5731,Lookup!$A$1:$B$19,2,0)</f>
        <v>DI</v>
      </c>
      <c r="E5731" s="4" t="str">
        <f>IF(AND((Data[[#This Row],[Min Notif Date]]&gt;$G$3),Data[[#This Row],[Min Notif Date]]&lt;$F$3),"Last Week","No")</f>
        <v>No</v>
      </c>
      <c r="F5731" s="4" t="str">
        <f>VLOOKUP(MONTH(Data[[#This Row],[Min Notif Date]]),Lookup!$G$1:$H$12,2,0)</f>
        <v>11. Nov</v>
      </c>
      <c r="G5731" s="4" t="str">
        <f t="shared" si="89"/>
        <v/>
      </c>
      <c r="H5731" s="4" t="str">
        <f>IF(AND(Data[[#This Row],[Min Notif Time]]&gt;6,Data[[#This Row],[Min Notif Time]]&lt;17),"Business Hours","Non-Business Hours")</f>
        <v>Business Hours</v>
      </c>
      <c r="I5731" s="4" t="str" cm="1">
        <f t="array" ref="I5731">IFERROR(VLOOKUP(Data[[#This Row],[Min Notif Date]],Lookup!$N$1:$P$11,2,0),_xlfn.IFS(VLOOKUP(WEEKDAY(Data[[#This Row],[Min Notif Date]]),Lookup!$J$1:$L$7,3,0)="Weekend","Weekend",VLOOKUP(WEEKDAY(Data[[#This Row],[Min Notif Date]]),Lookup!$J$1:$L$7,3,0)="Weekday","Weekday"))</f>
        <v>Weekday</v>
      </c>
      <c r="J5731" s="4" t="str">
        <f>VLOOKUP(WEEKDAY(Data[[#This Row],[Min Notif Date]]),Lookup!$J$1:$K$7,2,0)</f>
        <v>4. Wed</v>
      </c>
      <c r="K5731" s="105">
        <f>ROUNDDOWN(Data[[#This Row],[PGE Notified Time]],0)</f>
        <v>44867</v>
      </c>
      <c r="L5731" s="4">
        <f>HOUR(Data[[#This Row],[PGE Notified Time]])</f>
        <v>9</v>
      </c>
      <c r="M5731">
        <v>84828</v>
      </c>
      <c r="N5731">
        <v>1427671565</v>
      </c>
      <c r="O5731" t="s">
        <v>23</v>
      </c>
      <c r="P5731" t="s">
        <v>208</v>
      </c>
      <c r="Q5731" t="s">
        <v>213</v>
      </c>
      <c r="R5731" t="s">
        <v>193</v>
      </c>
      <c r="S5731" s="1">
        <v>44867.411944444444</v>
      </c>
      <c r="T5731" s="1">
        <v>44867.411805555559</v>
      </c>
      <c r="U5731" s="1">
        <v>44867.476388888892</v>
      </c>
      <c r="V5731" t="s">
        <v>184</v>
      </c>
      <c r="W5731" t="s">
        <v>87</v>
      </c>
      <c r="X5731" t="s">
        <v>209</v>
      </c>
      <c r="Y5731" t="s">
        <v>186</v>
      </c>
      <c r="Z5731" t="s">
        <v>187</v>
      </c>
      <c r="AA5731" s="32">
        <v>93</v>
      </c>
    </row>
    <row r="5732" spans="1:27" x14ac:dyDescent="0.3">
      <c r="A5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2" s="4" t="str">
        <f>VLOOKUP(P5732,Lookup!$A$1:$D$19,4,0)</f>
        <v>Bay Area</v>
      </c>
      <c r="C5732" s="4" t="str">
        <f>VLOOKUP(P5732,Lookup!$A$1:$E$19,5,0)</f>
        <v>Region 3</v>
      </c>
      <c r="D5732" s="4" t="str">
        <f>VLOOKUP(P5732,Lookup!$A$1:$B$19,2,0)</f>
        <v>SF</v>
      </c>
      <c r="E5732" s="4" t="str">
        <f>IF(AND((Data[[#This Row],[Min Notif Date]]&gt;$G$3),Data[[#This Row],[Min Notif Date]]&lt;$F$3),"Last Week","No")</f>
        <v>No</v>
      </c>
      <c r="F5732" s="4" t="str">
        <f>VLOOKUP(MONTH(Data[[#This Row],[Min Notif Date]]),Lookup!$G$1:$H$12,2,0)</f>
        <v>11. Nov</v>
      </c>
      <c r="G5732" s="4" t="str">
        <f t="shared" si="89"/>
        <v/>
      </c>
      <c r="H5732" s="4" t="str">
        <f>IF(AND(Data[[#This Row],[Min Notif Time]]&gt;6,Data[[#This Row],[Min Notif Time]]&lt;17),"Business Hours","Non-Business Hours")</f>
        <v>Business Hours</v>
      </c>
      <c r="I5732" s="4" t="str" cm="1">
        <f t="array" ref="I5732">IFERROR(VLOOKUP(Data[[#This Row],[Min Notif Date]],Lookup!$N$1:$P$11,2,0),_xlfn.IFS(VLOOKUP(WEEKDAY(Data[[#This Row],[Min Notif Date]]),Lookup!$J$1:$L$7,3,0)="Weekend","Weekend",VLOOKUP(WEEKDAY(Data[[#This Row],[Min Notif Date]]),Lookup!$J$1:$L$7,3,0)="Weekday","Weekday"))</f>
        <v>Weekday</v>
      </c>
      <c r="J5732" s="4" t="str">
        <f>VLOOKUP(WEEKDAY(Data[[#This Row],[Min Notif Date]]),Lookup!$J$1:$K$7,2,0)</f>
        <v>4. Wed</v>
      </c>
      <c r="K5732" s="105">
        <f>ROUNDDOWN(Data[[#This Row],[PGE Notified Time]],0)</f>
        <v>44867</v>
      </c>
      <c r="L5732" s="4">
        <f>HOUR(Data[[#This Row],[PGE Notified Time]])</f>
        <v>11</v>
      </c>
      <c r="M5732">
        <v>84837</v>
      </c>
      <c r="N5732">
        <v>530294</v>
      </c>
      <c r="O5732" t="s">
        <v>25</v>
      </c>
      <c r="P5732" t="s">
        <v>190</v>
      </c>
      <c r="Q5732" t="s">
        <v>213</v>
      </c>
      <c r="R5732" t="s">
        <v>183</v>
      </c>
      <c r="S5732" s="1">
        <v>44867.473425925928</v>
      </c>
      <c r="T5732" s="1">
        <v>44867.474236111113</v>
      </c>
      <c r="U5732" s="1">
        <v>44867.512499999997</v>
      </c>
      <c r="V5732" t="s">
        <v>184</v>
      </c>
      <c r="W5732" t="s">
        <v>87</v>
      </c>
      <c r="X5732" t="s">
        <v>192</v>
      </c>
      <c r="Y5732" t="s">
        <v>186</v>
      </c>
      <c r="Z5732" t="s">
        <v>187</v>
      </c>
      <c r="AA5732" s="32">
        <v>56.266666667000003</v>
      </c>
    </row>
    <row r="5733" spans="1:27" x14ac:dyDescent="0.3">
      <c r="A5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3" s="4" t="str">
        <f>VLOOKUP(P5733,Lookup!$A$1:$D$19,4,0)</f>
        <v>Bay Area</v>
      </c>
      <c r="C5733" s="4" t="str">
        <f>VLOOKUP(P5733,Lookup!$A$1:$E$19,5,0)</f>
        <v>Region 3</v>
      </c>
      <c r="D5733" s="4" t="str">
        <f>VLOOKUP(P5733,Lookup!$A$1:$B$19,2,0)</f>
        <v>EB</v>
      </c>
      <c r="E5733" s="4" t="str">
        <f>IF(AND((Data[[#This Row],[Min Notif Date]]&gt;$G$3),Data[[#This Row],[Min Notif Date]]&lt;$F$3),"Last Week","No")</f>
        <v>No</v>
      </c>
      <c r="F5733" s="4" t="str">
        <f>VLOOKUP(MONTH(Data[[#This Row],[Min Notif Date]]),Lookup!$G$1:$H$12,2,0)</f>
        <v>11. Nov</v>
      </c>
      <c r="G5733" s="4" t="str">
        <f t="shared" si="89"/>
        <v/>
      </c>
      <c r="H5733" s="4" t="str">
        <f>IF(AND(Data[[#This Row],[Min Notif Time]]&gt;6,Data[[#This Row],[Min Notif Time]]&lt;17),"Business Hours","Non-Business Hours")</f>
        <v>Business Hours</v>
      </c>
      <c r="I5733" s="4" t="str" cm="1">
        <f t="array" ref="I5733">IFERROR(VLOOKUP(Data[[#This Row],[Min Notif Date]],Lookup!$N$1:$P$11,2,0),_xlfn.IFS(VLOOKUP(WEEKDAY(Data[[#This Row],[Min Notif Date]]),Lookup!$J$1:$L$7,3,0)="Weekend","Weekend",VLOOKUP(WEEKDAY(Data[[#This Row],[Min Notif Date]]),Lookup!$J$1:$L$7,3,0)="Weekday","Weekday"))</f>
        <v>Weekday</v>
      </c>
      <c r="J5733" s="4" t="str">
        <f>VLOOKUP(WEEKDAY(Data[[#This Row],[Min Notif Date]]),Lookup!$J$1:$K$7,2,0)</f>
        <v>4. Wed</v>
      </c>
      <c r="K5733" s="105">
        <f>ROUNDDOWN(Data[[#This Row],[PGE Notified Time]],0)</f>
        <v>44867</v>
      </c>
      <c r="L5733" s="4">
        <f>HOUR(Data[[#This Row],[PGE Notified Time]])</f>
        <v>9</v>
      </c>
      <c r="M5733">
        <v>84826</v>
      </c>
      <c r="N5733">
        <v>3142846639</v>
      </c>
      <c r="O5733" t="s">
        <v>25</v>
      </c>
      <c r="P5733" t="s">
        <v>182</v>
      </c>
      <c r="Q5733" t="s">
        <v>213</v>
      </c>
      <c r="R5733" t="s">
        <v>183</v>
      </c>
      <c r="S5733" s="1">
        <v>44867.403958333336</v>
      </c>
      <c r="T5733" s="1">
        <v>44867.405115740738</v>
      </c>
      <c r="U5733" s="1">
        <v>44867.42083333333</v>
      </c>
      <c r="V5733" t="s">
        <v>184</v>
      </c>
      <c r="W5733" t="s">
        <v>85</v>
      </c>
      <c r="X5733" t="s">
        <v>185</v>
      </c>
      <c r="Y5733" t="s">
        <v>186</v>
      </c>
      <c r="Z5733" t="s">
        <v>187</v>
      </c>
      <c r="AA5733" s="32">
        <v>24.3</v>
      </c>
    </row>
    <row r="5734" spans="1:27" x14ac:dyDescent="0.3">
      <c r="A5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4" s="4" t="str">
        <f>VLOOKUP(P5734,Lookup!$A$1:$D$19,4,0)</f>
        <v>Bay Area</v>
      </c>
      <c r="C5734" s="4" t="str">
        <f>VLOOKUP(P5734,Lookup!$A$1:$E$19,5,0)</f>
        <v>Region 3</v>
      </c>
      <c r="D5734" s="4" t="str">
        <f>VLOOKUP(P5734,Lookup!$A$1:$B$19,2,0)</f>
        <v>SF</v>
      </c>
      <c r="E5734" s="4" t="str">
        <f>IF(AND((Data[[#This Row],[Min Notif Date]]&gt;$G$3),Data[[#This Row],[Min Notif Date]]&lt;$F$3),"Last Week","No")</f>
        <v>No</v>
      </c>
      <c r="F5734" s="4" t="str">
        <f>VLOOKUP(MONTH(Data[[#This Row],[Min Notif Date]]),Lookup!$G$1:$H$12,2,0)</f>
        <v>11. Nov</v>
      </c>
      <c r="G5734" s="4" t="str">
        <f t="shared" si="89"/>
        <v/>
      </c>
      <c r="H5734" s="4" t="str">
        <f>IF(AND(Data[[#This Row],[Min Notif Time]]&gt;6,Data[[#This Row],[Min Notif Time]]&lt;17),"Business Hours","Non-Business Hours")</f>
        <v>Business Hours</v>
      </c>
      <c r="I5734" s="4" t="str" cm="1">
        <f t="array" ref="I5734">IFERROR(VLOOKUP(Data[[#This Row],[Min Notif Date]],Lookup!$N$1:$P$11,2,0),_xlfn.IFS(VLOOKUP(WEEKDAY(Data[[#This Row],[Min Notif Date]]),Lookup!$J$1:$L$7,3,0)="Weekend","Weekend",VLOOKUP(WEEKDAY(Data[[#This Row],[Min Notif Date]]),Lookup!$J$1:$L$7,3,0)="Weekday","Weekday"))</f>
        <v>Weekday</v>
      </c>
      <c r="J5734" s="4" t="str">
        <f>VLOOKUP(WEEKDAY(Data[[#This Row],[Min Notif Date]]),Lookup!$J$1:$K$7,2,0)</f>
        <v>4. Wed</v>
      </c>
      <c r="K5734" s="105">
        <f>ROUNDDOWN(Data[[#This Row],[PGE Notified Time]],0)</f>
        <v>44867</v>
      </c>
      <c r="L5734" s="4">
        <f>HOUR(Data[[#This Row],[PGE Notified Time]])</f>
        <v>14</v>
      </c>
      <c r="M5734">
        <v>84848</v>
      </c>
      <c r="N5734">
        <v>7183290</v>
      </c>
      <c r="O5734" t="s">
        <v>25</v>
      </c>
      <c r="P5734" t="s">
        <v>190</v>
      </c>
      <c r="Q5734" t="s">
        <v>198</v>
      </c>
      <c r="R5734" t="s">
        <v>266</v>
      </c>
      <c r="S5734" s="1">
        <v>44867.589525462965</v>
      </c>
      <c r="T5734" s="1">
        <v>44867.588888888888</v>
      </c>
      <c r="U5734" s="1">
        <v>44867.604166666664</v>
      </c>
      <c r="V5734" t="s">
        <v>184</v>
      </c>
      <c r="W5734" t="s">
        <v>85</v>
      </c>
      <c r="X5734" t="s">
        <v>192</v>
      </c>
      <c r="Y5734" t="s">
        <v>186</v>
      </c>
      <c r="Z5734" t="s">
        <v>187</v>
      </c>
      <c r="AA5734" s="32">
        <v>22</v>
      </c>
    </row>
    <row r="5735" spans="1:27" x14ac:dyDescent="0.3">
      <c r="A5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5" s="4" t="str">
        <f>VLOOKUP(P5735,Lookup!$A$1:$D$19,4,0)</f>
        <v>Bay Area</v>
      </c>
      <c r="C5735" s="4" t="str">
        <f>VLOOKUP(P5735,Lookup!$A$1:$E$19,5,0)</f>
        <v>Region 3</v>
      </c>
      <c r="D5735" s="4" t="str">
        <f>VLOOKUP(P5735,Lookup!$A$1:$B$19,2,0)</f>
        <v>DI</v>
      </c>
      <c r="E5735" s="4" t="str">
        <f>IF(AND((Data[[#This Row],[Min Notif Date]]&gt;$G$3),Data[[#This Row],[Min Notif Date]]&lt;$F$3),"Last Week","No")</f>
        <v>No</v>
      </c>
      <c r="F5735" s="4" t="str">
        <f>VLOOKUP(MONTH(Data[[#This Row],[Min Notif Date]]),Lookup!$G$1:$H$12,2,0)</f>
        <v>11. Nov</v>
      </c>
      <c r="G5735" s="4" t="str">
        <f t="shared" si="89"/>
        <v/>
      </c>
      <c r="H5735" s="4" t="str">
        <f>IF(AND(Data[[#This Row],[Min Notif Time]]&gt;6,Data[[#This Row],[Min Notif Time]]&lt;17),"Business Hours","Non-Business Hours")</f>
        <v>Business Hours</v>
      </c>
      <c r="I5735" s="4" t="str" cm="1">
        <f t="array" ref="I5735">IFERROR(VLOOKUP(Data[[#This Row],[Min Notif Date]],Lookup!$N$1:$P$11,2,0),_xlfn.IFS(VLOOKUP(WEEKDAY(Data[[#This Row],[Min Notif Date]]),Lookup!$J$1:$L$7,3,0)="Weekend","Weekend",VLOOKUP(WEEKDAY(Data[[#This Row],[Min Notif Date]]),Lookup!$J$1:$L$7,3,0)="Weekday","Weekday"))</f>
        <v>Weekday</v>
      </c>
      <c r="J5735" s="4" t="str">
        <f>VLOOKUP(WEEKDAY(Data[[#This Row],[Min Notif Date]]),Lookup!$J$1:$K$7,2,0)</f>
        <v>4. Wed</v>
      </c>
      <c r="K5735" s="105">
        <f>ROUNDDOWN(Data[[#This Row],[PGE Notified Time]],0)</f>
        <v>44867</v>
      </c>
      <c r="L5735" s="4">
        <f>HOUR(Data[[#This Row],[PGE Notified Time]])</f>
        <v>13</v>
      </c>
      <c r="M5735">
        <v>84844</v>
      </c>
      <c r="N5735">
        <v>2760113</v>
      </c>
      <c r="O5735" t="s">
        <v>25</v>
      </c>
      <c r="P5735" t="s">
        <v>208</v>
      </c>
      <c r="Q5735" t="s">
        <v>213</v>
      </c>
      <c r="R5735" t="s">
        <v>183</v>
      </c>
      <c r="S5735" s="1">
        <v>44867.576516203706</v>
      </c>
      <c r="T5735" s="1">
        <v>44867.575694444444</v>
      </c>
      <c r="U5735" s="1">
        <v>44867.590277777781</v>
      </c>
      <c r="V5735" t="s">
        <v>184</v>
      </c>
      <c r="W5735" t="s">
        <v>85</v>
      </c>
      <c r="X5735" t="s">
        <v>400</v>
      </c>
      <c r="Y5735" t="s">
        <v>186</v>
      </c>
      <c r="Z5735" t="s">
        <v>187</v>
      </c>
      <c r="AA5735" s="32">
        <v>21</v>
      </c>
    </row>
    <row r="5736" spans="1:27" x14ac:dyDescent="0.3">
      <c r="A5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6" s="4" t="str">
        <f>VLOOKUP(P5736,Lookup!$A$1:$D$19,4,0)</f>
        <v>South Bay</v>
      </c>
      <c r="C5736" s="4" t="str">
        <f>VLOOKUP(P5736,Lookup!$A$1:$E$19,5,0)</f>
        <v>Region 4</v>
      </c>
      <c r="D5736" s="4" t="str">
        <f>VLOOKUP(P5736,Lookup!$A$1:$B$19,2,0)</f>
        <v>DA</v>
      </c>
      <c r="E5736" s="4" t="str">
        <f>IF(AND((Data[[#This Row],[Min Notif Date]]&gt;$G$3),Data[[#This Row],[Min Notif Date]]&lt;$F$3),"Last Week","No")</f>
        <v>No</v>
      </c>
      <c r="F5736" s="4" t="str">
        <f>VLOOKUP(MONTH(Data[[#This Row],[Min Notif Date]]),Lookup!$G$1:$H$12,2,0)</f>
        <v>11. Nov</v>
      </c>
      <c r="G5736" s="4" t="str">
        <f t="shared" si="89"/>
        <v/>
      </c>
      <c r="H5736" s="4" t="str">
        <f>IF(AND(Data[[#This Row],[Min Notif Time]]&gt;6,Data[[#This Row],[Min Notif Time]]&lt;17),"Business Hours","Non-Business Hours")</f>
        <v>Business Hours</v>
      </c>
      <c r="I5736" s="4" t="str" cm="1">
        <f t="array" ref="I5736">IFERROR(VLOOKUP(Data[[#This Row],[Min Notif Date]],Lookup!$N$1:$P$11,2,0),_xlfn.IFS(VLOOKUP(WEEKDAY(Data[[#This Row],[Min Notif Date]]),Lookup!$J$1:$L$7,3,0)="Weekend","Weekend",VLOOKUP(WEEKDAY(Data[[#This Row],[Min Notif Date]]),Lookup!$J$1:$L$7,3,0)="Weekday","Weekday"))</f>
        <v>Weekday</v>
      </c>
      <c r="J5736" s="4" t="str">
        <f>VLOOKUP(WEEKDAY(Data[[#This Row],[Min Notif Date]]),Lookup!$J$1:$K$7,2,0)</f>
        <v>4. Wed</v>
      </c>
      <c r="K5736" s="105">
        <f>ROUNDDOWN(Data[[#This Row],[PGE Notified Time]],0)</f>
        <v>44867</v>
      </c>
      <c r="L5736" s="4">
        <f>HOUR(Data[[#This Row],[PGE Notified Time]])</f>
        <v>9</v>
      </c>
      <c r="M5736">
        <v>84824</v>
      </c>
      <c r="N5736">
        <v>4075221</v>
      </c>
      <c r="O5736" t="s">
        <v>25</v>
      </c>
      <c r="P5736" t="s">
        <v>279</v>
      </c>
      <c r="Q5736" t="s">
        <v>213</v>
      </c>
      <c r="R5736" t="s">
        <v>183</v>
      </c>
      <c r="S5736" s="1">
        <v>44867.392939814818</v>
      </c>
      <c r="T5736" s="1">
        <v>44867.392361111109</v>
      </c>
      <c r="U5736" s="1">
        <v>44867.397222222222</v>
      </c>
      <c r="V5736" t="s">
        <v>184</v>
      </c>
      <c r="W5736" t="s">
        <v>85</v>
      </c>
      <c r="X5736" t="s">
        <v>343</v>
      </c>
      <c r="Y5736" t="s">
        <v>186</v>
      </c>
      <c r="Z5736" t="s">
        <v>187</v>
      </c>
      <c r="AA5736" s="32">
        <v>7</v>
      </c>
    </row>
    <row r="5737" spans="1:27" x14ac:dyDescent="0.3">
      <c r="A5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7" s="4" t="str">
        <f>VLOOKUP(P5737,Lookup!$A$1:$D$19,4,0)</f>
        <v>Central Valley</v>
      </c>
      <c r="C5737" s="4" t="str">
        <f>VLOOKUP(P5737,Lookup!$A$1:$E$19,5,0)</f>
        <v>Region 5</v>
      </c>
      <c r="D5737" s="4" t="str">
        <f>VLOOKUP(P5737,Lookup!$A$1:$B$19,2,0)</f>
        <v>KE</v>
      </c>
      <c r="E5737" s="4" t="str">
        <f>IF(AND((Data[[#This Row],[Min Notif Date]]&gt;$G$3),Data[[#This Row],[Min Notif Date]]&lt;$F$3),"Last Week","No")</f>
        <v>No</v>
      </c>
      <c r="F5737" s="4" t="str">
        <f>VLOOKUP(MONTH(Data[[#This Row],[Min Notif Date]]),Lookup!$G$1:$H$12,2,0)</f>
        <v>11. Nov</v>
      </c>
      <c r="G5737" s="4" t="str">
        <f t="shared" si="89"/>
        <v/>
      </c>
      <c r="H5737" s="4" t="str">
        <f>IF(AND(Data[[#This Row],[Min Notif Time]]&gt;6,Data[[#This Row],[Min Notif Time]]&lt;17),"Business Hours","Non-Business Hours")</f>
        <v>Non-Business Hours</v>
      </c>
      <c r="I5737" s="4" t="str" cm="1">
        <f t="array" ref="I5737">IFERROR(VLOOKUP(Data[[#This Row],[Min Notif Date]],Lookup!$N$1:$P$11,2,0),_xlfn.IFS(VLOOKUP(WEEKDAY(Data[[#This Row],[Min Notif Date]]),Lookup!$J$1:$L$7,3,0)="Weekend","Weekend",VLOOKUP(WEEKDAY(Data[[#This Row],[Min Notif Date]]),Lookup!$J$1:$L$7,3,0)="Weekday","Weekday"))</f>
        <v>Weekday</v>
      </c>
      <c r="J5737" s="4" t="str">
        <f>VLOOKUP(WEEKDAY(Data[[#This Row],[Min Notif Date]]),Lookup!$J$1:$K$7,2,0)</f>
        <v>5. Thu</v>
      </c>
      <c r="K5737" s="105">
        <f>ROUNDDOWN(Data[[#This Row],[PGE Notified Time]],0)</f>
        <v>44868</v>
      </c>
      <c r="L5737" s="4">
        <f>HOUR(Data[[#This Row],[PGE Notified Time]])</f>
        <v>17</v>
      </c>
      <c r="M5737">
        <v>84896</v>
      </c>
      <c r="N5737">
        <v>7150837440</v>
      </c>
      <c r="O5737" t="s">
        <v>20</v>
      </c>
      <c r="P5737" t="s">
        <v>206</v>
      </c>
      <c r="Q5737" t="s">
        <v>20</v>
      </c>
      <c r="R5737" t="s">
        <v>183</v>
      </c>
      <c r="S5737" s="1">
        <v>44868.685335648152</v>
      </c>
      <c r="T5737" s="1">
        <v>44868.741273148145</v>
      </c>
      <c r="U5737" s="1">
        <v>44868.912499999999</v>
      </c>
      <c r="V5737" t="s">
        <v>184</v>
      </c>
      <c r="W5737" t="s">
        <v>87</v>
      </c>
      <c r="X5737" t="s">
        <v>221</v>
      </c>
      <c r="Y5737" t="s">
        <v>186</v>
      </c>
      <c r="Z5737" t="s">
        <v>187</v>
      </c>
      <c r="AA5737" s="32">
        <v>327.116666667</v>
      </c>
    </row>
    <row r="5738" spans="1:27" x14ac:dyDescent="0.3">
      <c r="A5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8" s="4" t="str">
        <f>VLOOKUP(P5738,Lookup!$A$1:$D$19,4,0)</f>
        <v>North Coast</v>
      </c>
      <c r="C5738" s="4" t="str">
        <f>VLOOKUP(P5738,Lookup!$A$1:$E$19,5,0)</f>
        <v>Region 1</v>
      </c>
      <c r="D5738" s="4" t="str">
        <f>VLOOKUP(P5738,Lookup!$A$1:$B$19,2,0)</f>
        <v>SO</v>
      </c>
      <c r="E5738" s="4" t="str">
        <f>IF(AND((Data[[#This Row],[Min Notif Date]]&gt;$G$3),Data[[#This Row],[Min Notif Date]]&lt;$F$3),"Last Week","No")</f>
        <v>No</v>
      </c>
      <c r="F5738" s="4" t="str">
        <f>VLOOKUP(MONTH(Data[[#This Row],[Min Notif Date]]),Lookup!$G$1:$H$12,2,0)</f>
        <v>11. Nov</v>
      </c>
      <c r="G5738" s="4" t="str">
        <f t="shared" si="89"/>
        <v/>
      </c>
      <c r="H5738" s="4" t="str">
        <f>IF(AND(Data[[#This Row],[Min Notif Time]]&gt;6,Data[[#This Row],[Min Notif Time]]&lt;17),"Business Hours","Non-Business Hours")</f>
        <v>Business Hours</v>
      </c>
      <c r="I5738" s="4" t="str" cm="1">
        <f t="array" ref="I5738">IFERROR(VLOOKUP(Data[[#This Row],[Min Notif Date]],Lookup!$N$1:$P$11,2,0),_xlfn.IFS(VLOOKUP(WEEKDAY(Data[[#This Row],[Min Notif Date]]),Lookup!$J$1:$L$7,3,0)="Weekend","Weekend",VLOOKUP(WEEKDAY(Data[[#This Row],[Min Notif Date]]),Lookup!$J$1:$L$7,3,0)="Weekday","Weekday"))</f>
        <v>Weekday</v>
      </c>
      <c r="J5738" s="4" t="str">
        <f>VLOOKUP(WEEKDAY(Data[[#This Row],[Min Notif Date]]),Lookup!$J$1:$K$7,2,0)</f>
        <v>5. Thu</v>
      </c>
      <c r="K5738" s="105">
        <f>ROUNDDOWN(Data[[#This Row],[PGE Notified Time]],0)</f>
        <v>44868</v>
      </c>
      <c r="L5738" s="4">
        <f>HOUR(Data[[#This Row],[PGE Notified Time]])</f>
        <v>15</v>
      </c>
      <c r="M5738">
        <v>84891</v>
      </c>
      <c r="O5738" t="s">
        <v>20</v>
      </c>
      <c r="P5738" t="s">
        <v>203</v>
      </c>
      <c r="Q5738" t="s">
        <v>20</v>
      </c>
      <c r="R5738" t="s">
        <v>183</v>
      </c>
      <c r="S5738" s="1" t="s">
        <v>171</v>
      </c>
      <c r="T5738" s="1">
        <v>44868.636111111111</v>
      </c>
      <c r="U5738" s="1">
        <v>44868.8125</v>
      </c>
      <c r="V5738" t="s">
        <v>184</v>
      </c>
      <c r="W5738" t="s">
        <v>87</v>
      </c>
      <c r="X5738" t="s">
        <v>204</v>
      </c>
      <c r="Y5738" t="s">
        <v>186</v>
      </c>
      <c r="Z5738" t="s">
        <v>187</v>
      </c>
      <c r="AA5738" s="32">
        <v>254</v>
      </c>
    </row>
    <row r="5739" spans="1:27" x14ac:dyDescent="0.3">
      <c r="A5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39" s="4" t="str">
        <f>VLOOKUP(P5739,Lookup!$A$1:$D$19,4,0)</f>
        <v>Bay Area</v>
      </c>
      <c r="C5739" s="4" t="str">
        <f>VLOOKUP(P5739,Lookup!$A$1:$E$19,5,0)</f>
        <v>Region 3</v>
      </c>
      <c r="D5739" s="4" t="str">
        <f>VLOOKUP(P5739,Lookup!$A$1:$B$19,2,0)</f>
        <v>SF</v>
      </c>
      <c r="E5739" s="4" t="str">
        <f>IF(AND((Data[[#This Row],[Min Notif Date]]&gt;$G$3),Data[[#This Row],[Min Notif Date]]&lt;$F$3),"Last Week","No")</f>
        <v>No</v>
      </c>
      <c r="F5739" s="4" t="str">
        <f>VLOOKUP(MONTH(Data[[#This Row],[Min Notif Date]]),Lookup!$G$1:$H$12,2,0)</f>
        <v>11. Nov</v>
      </c>
      <c r="G5739" s="4" t="str">
        <f t="shared" si="89"/>
        <v/>
      </c>
      <c r="H5739" s="4" t="str">
        <f>IF(AND(Data[[#This Row],[Min Notif Time]]&gt;6,Data[[#This Row],[Min Notif Time]]&lt;17),"Business Hours","Non-Business Hours")</f>
        <v>Business Hours</v>
      </c>
      <c r="I5739" s="4" t="str" cm="1">
        <f t="array" ref="I5739">IFERROR(VLOOKUP(Data[[#This Row],[Min Notif Date]],Lookup!$N$1:$P$11,2,0),_xlfn.IFS(VLOOKUP(WEEKDAY(Data[[#This Row],[Min Notif Date]]),Lookup!$J$1:$L$7,3,0)="Weekend","Weekend",VLOOKUP(WEEKDAY(Data[[#This Row],[Min Notif Date]]),Lookup!$J$1:$L$7,3,0)="Weekday","Weekday"))</f>
        <v>Weekday</v>
      </c>
      <c r="J5739" s="4" t="str">
        <f>VLOOKUP(WEEKDAY(Data[[#This Row],[Min Notif Date]]),Lookup!$J$1:$K$7,2,0)</f>
        <v>5. Thu</v>
      </c>
      <c r="K5739" s="105">
        <f>ROUNDDOWN(Data[[#This Row],[PGE Notified Time]],0)</f>
        <v>44868</v>
      </c>
      <c r="L5739" s="4">
        <f>HOUR(Data[[#This Row],[PGE Notified Time]])</f>
        <v>9</v>
      </c>
      <c r="M5739">
        <v>84866</v>
      </c>
      <c r="N5739">
        <v>5712119174</v>
      </c>
      <c r="O5739" t="s">
        <v>23</v>
      </c>
      <c r="P5739" t="s">
        <v>190</v>
      </c>
      <c r="Q5739" t="s">
        <v>213</v>
      </c>
      <c r="R5739" t="s">
        <v>193</v>
      </c>
      <c r="S5739" s="1">
        <v>44868.383368055554</v>
      </c>
      <c r="T5739" s="1">
        <v>44868.384027777778</v>
      </c>
      <c r="U5739" s="1">
        <v>44868.536805555559</v>
      </c>
      <c r="V5739" t="s">
        <v>184</v>
      </c>
      <c r="W5739" t="s">
        <v>87</v>
      </c>
      <c r="X5739" t="s">
        <v>192</v>
      </c>
      <c r="Y5739" t="s">
        <v>186</v>
      </c>
      <c r="Z5739" t="s">
        <v>187</v>
      </c>
      <c r="AA5739" s="32">
        <v>220.95</v>
      </c>
    </row>
    <row r="5740" spans="1:27" x14ac:dyDescent="0.3">
      <c r="A5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0" s="4" t="str">
        <f>VLOOKUP(P5740,Lookup!$A$1:$D$19,4,0)</f>
        <v>Bay Area</v>
      </c>
      <c r="C5740" s="4" t="str">
        <f>VLOOKUP(P5740,Lookup!$A$1:$E$19,5,0)</f>
        <v>Region 3</v>
      </c>
      <c r="D5740" s="4" t="str">
        <f>VLOOKUP(P5740,Lookup!$A$1:$B$19,2,0)</f>
        <v>PN</v>
      </c>
      <c r="E5740" s="4" t="str">
        <f>IF(AND((Data[[#This Row],[Min Notif Date]]&gt;$G$3),Data[[#This Row],[Min Notif Date]]&lt;$F$3),"Last Week","No")</f>
        <v>No</v>
      </c>
      <c r="F5740" s="4" t="str">
        <f>VLOOKUP(MONTH(Data[[#This Row],[Min Notif Date]]),Lookup!$G$1:$H$12,2,0)</f>
        <v>11. Nov</v>
      </c>
      <c r="G5740" s="4" t="str">
        <f t="shared" si="89"/>
        <v/>
      </c>
      <c r="H5740" s="4" t="str">
        <f>IF(AND(Data[[#This Row],[Min Notif Time]]&gt;6,Data[[#This Row],[Min Notif Time]]&lt;17),"Business Hours","Non-Business Hours")</f>
        <v>Business Hours</v>
      </c>
      <c r="I5740" s="4" t="str" cm="1">
        <f t="array" ref="I5740">IFERROR(VLOOKUP(Data[[#This Row],[Min Notif Date]],Lookup!$N$1:$P$11,2,0),_xlfn.IFS(VLOOKUP(WEEKDAY(Data[[#This Row],[Min Notif Date]]),Lookup!$J$1:$L$7,3,0)="Weekend","Weekend",VLOOKUP(WEEKDAY(Data[[#This Row],[Min Notif Date]]),Lookup!$J$1:$L$7,3,0)="Weekday","Weekday"))</f>
        <v>Weekday</v>
      </c>
      <c r="J5740" s="4" t="str">
        <f>VLOOKUP(WEEKDAY(Data[[#This Row],[Min Notif Date]]),Lookup!$J$1:$K$7,2,0)</f>
        <v>5. Thu</v>
      </c>
      <c r="K5740" s="105">
        <f>ROUNDDOWN(Data[[#This Row],[PGE Notified Time]],0)</f>
        <v>44868</v>
      </c>
      <c r="L5740" s="4">
        <f>HOUR(Data[[#This Row],[PGE Notified Time]])</f>
        <v>11</v>
      </c>
      <c r="M5740">
        <v>84872</v>
      </c>
      <c r="N5740">
        <v>5560976339</v>
      </c>
      <c r="O5740" t="s">
        <v>20</v>
      </c>
      <c r="P5740" t="s">
        <v>197</v>
      </c>
      <c r="Q5740" t="s">
        <v>20</v>
      </c>
      <c r="R5740" t="s">
        <v>191</v>
      </c>
      <c r="S5740" s="1">
        <v>44868.421770833331</v>
      </c>
      <c r="T5740" s="1">
        <v>44868.472222222219</v>
      </c>
      <c r="U5740" s="1">
        <v>44868.545138888891</v>
      </c>
      <c r="V5740" t="s">
        <v>184</v>
      </c>
      <c r="W5740" t="s">
        <v>87</v>
      </c>
      <c r="X5740" t="s">
        <v>258</v>
      </c>
      <c r="Y5740" t="s">
        <v>186</v>
      </c>
      <c r="Z5740" t="s">
        <v>187</v>
      </c>
      <c r="AA5740" s="32">
        <v>177.65</v>
      </c>
    </row>
    <row r="5741" spans="1:27" x14ac:dyDescent="0.3">
      <c r="A5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1" s="4" t="str">
        <f>VLOOKUP(P5741,Lookup!$A$1:$D$19,4,0)</f>
        <v>North Coast</v>
      </c>
      <c r="C5741" s="4" t="str">
        <f>VLOOKUP(P5741,Lookup!$A$1:$E$19,5,0)</f>
        <v>Region 1</v>
      </c>
      <c r="D5741" s="4" t="str">
        <f>VLOOKUP(P5741,Lookup!$A$1:$B$19,2,0)</f>
        <v>NB</v>
      </c>
      <c r="E5741" s="4" t="str">
        <f>IF(AND((Data[[#This Row],[Min Notif Date]]&gt;$G$3),Data[[#This Row],[Min Notif Date]]&lt;$F$3),"Last Week","No")</f>
        <v>No</v>
      </c>
      <c r="F5741" s="4" t="str">
        <f>VLOOKUP(MONTH(Data[[#This Row],[Min Notif Date]]),Lookup!$G$1:$H$12,2,0)</f>
        <v>11. Nov</v>
      </c>
      <c r="G5741" s="4" t="str">
        <f t="shared" si="89"/>
        <v/>
      </c>
      <c r="H5741" s="4" t="str">
        <f>IF(AND(Data[[#This Row],[Min Notif Time]]&gt;6,Data[[#This Row],[Min Notif Time]]&lt;17),"Business Hours","Non-Business Hours")</f>
        <v>Business Hours</v>
      </c>
      <c r="I5741" s="4" t="str" cm="1">
        <f t="array" ref="I5741">IFERROR(VLOOKUP(Data[[#This Row],[Min Notif Date]],Lookup!$N$1:$P$11,2,0),_xlfn.IFS(VLOOKUP(WEEKDAY(Data[[#This Row],[Min Notif Date]]),Lookup!$J$1:$L$7,3,0)="Weekend","Weekend",VLOOKUP(WEEKDAY(Data[[#This Row],[Min Notif Date]]),Lookup!$J$1:$L$7,3,0)="Weekday","Weekday"))</f>
        <v>Weekday</v>
      </c>
      <c r="J5741" s="4" t="str">
        <f>VLOOKUP(WEEKDAY(Data[[#This Row],[Min Notif Date]]),Lookup!$J$1:$K$7,2,0)</f>
        <v>5. Thu</v>
      </c>
      <c r="K5741" s="105">
        <f>ROUNDDOWN(Data[[#This Row],[PGE Notified Time]],0)</f>
        <v>44868</v>
      </c>
      <c r="L5741" s="4">
        <f>HOUR(Data[[#This Row],[PGE Notified Time]])</f>
        <v>14</v>
      </c>
      <c r="M5741">
        <v>84885</v>
      </c>
      <c r="N5741">
        <v>4047771648</v>
      </c>
      <c r="O5741" t="s">
        <v>20</v>
      </c>
      <c r="P5741" t="s">
        <v>219</v>
      </c>
      <c r="Q5741" t="s">
        <v>20</v>
      </c>
      <c r="R5741" t="s">
        <v>183</v>
      </c>
      <c r="S5741" s="1">
        <v>44868.562511574077</v>
      </c>
      <c r="T5741" s="1">
        <v>44868.594050925924</v>
      </c>
      <c r="U5741" s="1">
        <v>44868.677083333336</v>
      </c>
      <c r="V5741" t="s">
        <v>184</v>
      </c>
      <c r="W5741" t="s">
        <v>86</v>
      </c>
      <c r="X5741" t="s">
        <v>281</v>
      </c>
      <c r="Y5741" t="s">
        <v>186</v>
      </c>
      <c r="Z5741" t="s">
        <v>187</v>
      </c>
      <c r="AA5741" s="32">
        <v>164.98333333299999</v>
      </c>
    </row>
    <row r="5742" spans="1:27" x14ac:dyDescent="0.3">
      <c r="A5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2" s="4" t="str">
        <f>VLOOKUP(P5742,Lookup!$A$1:$D$19,4,0)</f>
        <v>Bay Area</v>
      </c>
      <c r="C5742" s="4" t="str">
        <f>VLOOKUP(P5742,Lookup!$A$1:$E$19,5,0)</f>
        <v>Region 3</v>
      </c>
      <c r="D5742" s="4" t="str">
        <f>VLOOKUP(P5742,Lookup!$A$1:$B$19,2,0)</f>
        <v>SF</v>
      </c>
      <c r="E5742" s="4" t="str">
        <f>IF(AND((Data[[#This Row],[Min Notif Date]]&gt;$G$3),Data[[#This Row],[Min Notif Date]]&lt;$F$3),"Last Week","No")</f>
        <v>No</v>
      </c>
      <c r="F5742" s="4" t="str">
        <f>VLOOKUP(MONTH(Data[[#This Row],[Min Notif Date]]),Lookup!$G$1:$H$12,2,0)</f>
        <v>11. Nov</v>
      </c>
      <c r="G5742" s="4" t="str">
        <f t="shared" si="89"/>
        <v/>
      </c>
      <c r="H5742" s="4" t="str">
        <f>IF(AND(Data[[#This Row],[Min Notif Time]]&gt;6,Data[[#This Row],[Min Notif Time]]&lt;17),"Business Hours","Non-Business Hours")</f>
        <v>Business Hours</v>
      </c>
      <c r="I5742" s="4" t="str" cm="1">
        <f t="array" ref="I5742">IFERROR(VLOOKUP(Data[[#This Row],[Min Notif Date]],Lookup!$N$1:$P$11,2,0),_xlfn.IFS(VLOOKUP(WEEKDAY(Data[[#This Row],[Min Notif Date]]),Lookup!$J$1:$L$7,3,0)="Weekend","Weekend",VLOOKUP(WEEKDAY(Data[[#This Row],[Min Notif Date]]),Lookup!$J$1:$L$7,3,0)="Weekday","Weekday"))</f>
        <v>Weekday</v>
      </c>
      <c r="J5742" s="4" t="str">
        <f>VLOOKUP(WEEKDAY(Data[[#This Row],[Min Notif Date]]),Lookup!$J$1:$K$7,2,0)</f>
        <v>5. Thu</v>
      </c>
      <c r="K5742" s="105">
        <f>ROUNDDOWN(Data[[#This Row],[PGE Notified Time]],0)</f>
        <v>44868</v>
      </c>
      <c r="L5742" s="4">
        <f>HOUR(Data[[#This Row],[PGE Notified Time]])</f>
        <v>12</v>
      </c>
      <c r="M5742">
        <v>84876</v>
      </c>
      <c r="N5742">
        <v>5655025030</v>
      </c>
      <c r="O5742" t="s">
        <v>20</v>
      </c>
      <c r="P5742" t="s">
        <v>190</v>
      </c>
      <c r="Q5742" t="s">
        <v>20</v>
      </c>
      <c r="R5742" t="s">
        <v>191</v>
      </c>
      <c r="S5742" s="1">
        <v>44868.456967592596</v>
      </c>
      <c r="T5742" s="1">
        <v>44868.501504629632</v>
      </c>
      <c r="U5742" s="1">
        <v>44868.559027777781</v>
      </c>
      <c r="V5742" t="s">
        <v>184</v>
      </c>
      <c r="W5742" t="s">
        <v>85</v>
      </c>
      <c r="X5742" t="s">
        <v>192</v>
      </c>
      <c r="Y5742" t="s">
        <v>186</v>
      </c>
      <c r="Z5742" t="s">
        <v>187</v>
      </c>
      <c r="AA5742" s="32">
        <v>146.966666667</v>
      </c>
    </row>
    <row r="5743" spans="1:27" x14ac:dyDescent="0.3">
      <c r="A5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3" s="4" t="str">
        <f>VLOOKUP(P5743,Lookup!$A$1:$D$19,4,0)</f>
        <v>Central Valley</v>
      </c>
      <c r="C5743" s="4" t="str">
        <f>VLOOKUP(P5743,Lookup!$A$1:$E$19,5,0)</f>
        <v>Region 5</v>
      </c>
      <c r="D5743" s="4" t="str">
        <f>VLOOKUP(P5743,Lookup!$A$1:$B$19,2,0)</f>
        <v>YO</v>
      </c>
      <c r="E5743" s="4" t="str">
        <f>IF(AND((Data[[#This Row],[Min Notif Date]]&gt;$G$3),Data[[#This Row],[Min Notif Date]]&lt;$F$3),"Last Week","No")</f>
        <v>No</v>
      </c>
      <c r="F5743" s="4" t="str">
        <f>VLOOKUP(MONTH(Data[[#This Row],[Min Notif Date]]),Lookup!$G$1:$H$12,2,0)</f>
        <v>11. Nov</v>
      </c>
      <c r="G5743" s="4" t="str">
        <f t="shared" si="89"/>
        <v/>
      </c>
      <c r="H5743" s="4" t="str">
        <f>IF(AND(Data[[#This Row],[Min Notif Time]]&gt;6,Data[[#This Row],[Min Notif Time]]&lt;17),"Business Hours","Non-Business Hours")</f>
        <v>Business Hours</v>
      </c>
      <c r="I5743" s="4" t="str" cm="1">
        <f t="array" ref="I5743">IFERROR(VLOOKUP(Data[[#This Row],[Min Notif Date]],Lookup!$N$1:$P$11,2,0),_xlfn.IFS(VLOOKUP(WEEKDAY(Data[[#This Row],[Min Notif Date]]),Lookup!$J$1:$L$7,3,0)="Weekend","Weekend",VLOOKUP(WEEKDAY(Data[[#This Row],[Min Notif Date]]),Lookup!$J$1:$L$7,3,0)="Weekday","Weekday"))</f>
        <v>Weekday</v>
      </c>
      <c r="J5743" s="4" t="str">
        <f>VLOOKUP(WEEKDAY(Data[[#This Row],[Min Notif Date]]),Lookup!$J$1:$K$7,2,0)</f>
        <v>5. Thu</v>
      </c>
      <c r="K5743" s="105">
        <f>ROUNDDOWN(Data[[#This Row],[PGE Notified Time]],0)</f>
        <v>44868</v>
      </c>
      <c r="L5743" s="4">
        <f>HOUR(Data[[#This Row],[PGE Notified Time]])</f>
        <v>16</v>
      </c>
      <c r="M5743">
        <v>84893</v>
      </c>
      <c r="N5743">
        <v>9480767085</v>
      </c>
      <c r="O5743" t="s">
        <v>20</v>
      </c>
      <c r="P5743" t="s">
        <v>231</v>
      </c>
      <c r="Q5743" t="s">
        <v>20</v>
      </c>
      <c r="R5743" t="s">
        <v>191</v>
      </c>
      <c r="S5743" s="1">
        <v>44868.658136574071</v>
      </c>
      <c r="T5743" s="1">
        <v>44868.681226851855</v>
      </c>
      <c r="U5743" s="1">
        <v>44868.739583333336</v>
      </c>
      <c r="V5743" t="s">
        <v>184</v>
      </c>
      <c r="W5743" t="s">
        <v>85</v>
      </c>
      <c r="X5743" t="s">
        <v>232</v>
      </c>
      <c r="Y5743" t="s">
        <v>186</v>
      </c>
      <c r="Z5743" t="s">
        <v>187</v>
      </c>
      <c r="AA5743" s="32">
        <v>117.283333333</v>
      </c>
    </row>
    <row r="5744" spans="1:27" x14ac:dyDescent="0.3">
      <c r="A5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4" s="4" t="str">
        <f>VLOOKUP(P5744,Lookup!$A$1:$D$19,4,0)</f>
        <v>Bay Area</v>
      </c>
      <c r="C5744" s="4" t="str">
        <f>VLOOKUP(P5744,Lookup!$A$1:$E$19,5,0)</f>
        <v>Region 3</v>
      </c>
      <c r="D5744" s="4" t="str">
        <f>VLOOKUP(P5744,Lookup!$A$1:$B$19,2,0)</f>
        <v>PN</v>
      </c>
      <c r="E5744" s="4" t="str">
        <f>IF(AND((Data[[#This Row],[Min Notif Date]]&gt;$G$3),Data[[#This Row],[Min Notif Date]]&lt;$F$3),"Last Week","No")</f>
        <v>No</v>
      </c>
      <c r="F5744" s="4" t="str">
        <f>VLOOKUP(MONTH(Data[[#This Row],[Min Notif Date]]),Lookup!$G$1:$H$12,2,0)</f>
        <v>11. Nov</v>
      </c>
      <c r="G5744" s="4" t="str">
        <f t="shared" si="89"/>
        <v/>
      </c>
      <c r="H5744" s="4" t="str">
        <f>IF(AND(Data[[#This Row],[Min Notif Time]]&gt;6,Data[[#This Row],[Min Notif Time]]&lt;17),"Business Hours","Non-Business Hours")</f>
        <v>Business Hours</v>
      </c>
      <c r="I5744" s="4" t="str" cm="1">
        <f t="array" ref="I5744">IFERROR(VLOOKUP(Data[[#This Row],[Min Notif Date]],Lookup!$N$1:$P$11,2,0),_xlfn.IFS(VLOOKUP(WEEKDAY(Data[[#This Row],[Min Notif Date]]),Lookup!$J$1:$L$7,3,0)="Weekend","Weekend",VLOOKUP(WEEKDAY(Data[[#This Row],[Min Notif Date]]),Lookup!$J$1:$L$7,3,0)="Weekday","Weekday"))</f>
        <v>Weekday</v>
      </c>
      <c r="J5744" s="4" t="str">
        <f>VLOOKUP(WEEKDAY(Data[[#This Row],[Min Notif Date]]),Lookup!$J$1:$K$7,2,0)</f>
        <v>5. Thu</v>
      </c>
      <c r="K5744" s="105">
        <f>ROUNDDOWN(Data[[#This Row],[PGE Notified Time]],0)</f>
        <v>44868</v>
      </c>
      <c r="L5744" s="4">
        <f>HOUR(Data[[#This Row],[PGE Notified Time]])</f>
        <v>10</v>
      </c>
      <c r="M5744">
        <v>84869</v>
      </c>
      <c r="O5744" t="s">
        <v>20</v>
      </c>
      <c r="P5744" t="s">
        <v>197</v>
      </c>
      <c r="Q5744" t="s">
        <v>20</v>
      </c>
      <c r="R5744" t="s">
        <v>183</v>
      </c>
      <c r="S5744" s="1" t="s">
        <v>171</v>
      </c>
      <c r="T5744" s="1">
        <v>44868.443749999999</v>
      </c>
      <c r="U5744" s="1">
        <v>44868.524305555555</v>
      </c>
      <c r="V5744" t="s">
        <v>184</v>
      </c>
      <c r="W5744" t="s">
        <v>85</v>
      </c>
      <c r="X5744" t="s">
        <v>264</v>
      </c>
      <c r="Y5744" t="s">
        <v>186</v>
      </c>
      <c r="Z5744" t="s">
        <v>187</v>
      </c>
      <c r="AA5744" s="32">
        <v>116</v>
      </c>
    </row>
    <row r="5745" spans="1:27" x14ac:dyDescent="0.3">
      <c r="A5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5" s="4" t="str">
        <f>VLOOKUP(P5745,Lookup!$A$1:$D$19,4,0)</f>
        <v>North Valley</v>
      </c>
      <c r="C5745" s="4" t="str">
        <f>VLOOKUP(P5745,Lookup!$A$1:$E$19,5,0)</f>
        <v>Region 2</v>
      </c>
      <c r="D5745" s="4" t="str">
        <f>VLOOKUP(P5745,Lookup!$A$1:$B$19,2,0)</f>
        <v>NV</v>
      </c>
      <c r="E5745" s="4" t="str">
        <f>IF(AND((Data[[#This Row],[Min Notif Date]]&gt;$G$3),Data[[#This Row],[Min Notif Date]]&lt;$F$3),"Last Week","No")</f>
        <v>No</v>
      </c>
      <c r="F5745" s="4" t="str">
        <f>VLOOKUP(MONTH(Data[[#This Row],[Min Notif Date]]),Lookup!$G$1:$H$12,2,0)</f>
        <v>11. Nov</v>
      </c>
      <c r="G5745" s="4" t="str">
        <f t="shared" si="89"/>
        <v/>
      </c>
      <c r="H5745" s="4" t="str">
        <f>IF(AND(Data[[#This Row],[Min Notif Time]]&gt;6,Data[[#This Row],[Min Notif Time]]&lt;17),"Business Hours","Non-Business Hours")</f>
        <v>Business Hours</v>
      </c>
      <c r="I5745" s="4" t="str" cm="1">
        <f t="array" ref="I5745">IFERROR(VLOOKUP(Data[[#This Row],[Min Notif Date]],Lookup!$N$1:$P$11,2,0),_xlfn.IFS(VLOOKUP(WEEKDAY(Data[[#This Row],[Min Notif Date]]),Lookup!$J$1:$L$7,3,0)="Weekend","Weekend",VLOOKUP(WEEKDAY(Data[[#This Row],[Min Notif Date]]),Lookup!$J$1:$L$7,3,0)="Weekday","Weekday"))</f>
        <v>Weekday</v>
      </c>
      <c r="J5745" s="4" t="str">
        <f>VLOOKUP(WEEKDAY(Data[[#This Row],[Min Notif Date]]),Lookup!$J$1:$K$7,2,0)</f>
        <v>5. Thu</v>
      </c>
      <c r="K5745" s="105">
        <f>ROUNDDOWN(Data[[#This Row],[PGE Notified Time]],0)</f>
        <v>44868</v>
      </c>
      <c r="L5745" s="4">
        <f>HOUR(Data[[#This Row],[PGE Notified Time]])</f>
        <v>16</v>
      </c>
      <c r="M5745">
        <v>84894</v>
      </c>
      <c r="N5745">
        <v>763307063</v>
      </c>
      <c r="O5745" t="s">
        <v>25</v>
      </c>
      <c r="P5745" t="s">
        <v>256</v>
      </c>
      <c r="Q5745" t="s">
        <v>213</v>
      </c>
      <c r="R5745" t="s">
        <v>183</v>
      </c>
      <c r="S5745" s="1">
        <v>44868.69158564815</v>
      </c>
      <c r="T5745" s="1">
        <v>44868.690972222219</v>
      </c>
      <c r="U5745" s="1">
        <v>44868.75</v>
      </c>
      <c r="V5745" t="s">
        <v>184</v>
      </c>
      <c r="W5745" t="s">
        <v>87</v>
      </c>
      <c r="X5745" t="s">
        <v>324</v>
      </c>
      <c r="Y5745" t="s">
        <v>186</v>
      </c>
      <c r="Z5745" t="s">
        <v>187</v>
      </c>
      <c r="AA5745" s="32">
        <v>85</v>
      </c>
    </row>
    <row r="5746" spans="1:27" x14ac:dyDescent="0.3">
      <c r="A5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6" s="4" t="str">
        <f>VLOOKUP(P5746,Lookup!$A$1:$D$19,4,0)</f>
        <v>North Valley</v>
      </c>
      <c r="C5746" s="4" t="str">
        <f>VLOOKUP(P5746,Lookup!$A$1:$E$19,5,0)</f>
        <v>Region 2</v>
      </c>
      <c r="D5746" s="4" t="str">
        <f>VLOOKUP(P5746,Lookup!$A$1:$B$19,2,0)</f>
        <v>SA</v>
      </c>
      <c r="E5746" s="4" t="str">
        <f>IF(AND((Data[[#This Row],[Min Notif Date]]&gt;$G$3),Data[[#This Row],[Min Notif Date]]&lt;$F$3),"Last Week","No")</f>
        <v>No</v>
      </c>
      <c r="F5746" s="4" t="str">
        <f>VLOOKUP(MONTH(Data[[#This Row],[Min Notif Date]]),Lookup!$G$1:$H$12,2,0)</f>
        <v>11. Nov</v>
      </c>
      <c r="G5746" s="4" t="str">
        <f t="shared" si="89"/>
        <v/>
      </c>
      <c r="H5746" s="4" t="str">
        <f>IF(AND(Data[[#This Row],[Min Notif Time]]&gt;6,Data[[#This Row],[Min Notif Time]]&lt;17),"Business Hours","Non-Business Hours")</f>
        <v>Business Hours</v>
      </c>
      <c r="I5746" s="4" t="str" cm="1">
        <f t="array" ref="I5746">IFERROR(VLOOKUP(Data[[#This Row],[Min Notif Date]],Lookup!$N$1:$P$11,2,0),_xlfn.IFS(VLOOKUP(WEEKDAY(Data[[#This Row],[Min Notif Date]]),Lookup!$J$1:$L$7,3,0)="Weekend","Weekend",VLOOKUP(WEEKDAY(Data[[#This Row],[Min Notif Date]]),Lookup!$J$1:$L$7,3,0)="Weekday","Weekday"))</f>
        <v>Weekday</v>
      </c>
      <c r="J5746" s="4" t="str">
        <f>VLOOKUP(WEEKDAY(Data[[#This Row],[Min Notif Date]]),Lookup!$J$1:$K$7,2,0)</f>
        <v>5. Thu</v>
      </c>
      <c r="K5746" s="105">
        <f>ROUNDDOWN(Data[[#This Row],[PGE Notified Time]],0)</f>
        <v>44868</v>
      </c>
      <c r="L5746" s="4">
        <f>HOUR(Data[[#This Row],[PGE Notified Time]])</f>
        <v>15</v>
      </c>
      <c r="M5746">
        <v>84890</v>
      </c>
      <c r="N5746">
        <v>5495612675</v>
      </c>
      <c r="O5746" t="s">
        <v>20</v>
      </c>
      <c r="P5746" t="s">
        <v>210</v>
      </c>
      <c r="Q5746" t="s">
        <v>20</v>
      </c>
      <c r="R5746" t="s">
        <v>183</v>
      </c>
      <c r="S5746" s="1">
        <v>44868.622291666667</v>
      </c>
      <c r="T5746" s="1">
        <v>44868.626666666663</v>
      </c>
      <c r="U5746" s="1">
        <v>44868.672222222223</v>
      </c>
      <c r="V5746" t="s">
        <v>184</v>
      </c>
      <c r="W5746" t="s">
        <v>85</v>
      </c>
      <c r="X5746" t="s">
        <v>330</v>
      </c>
      <c r="Y5746" t="s">
        <v>186</v>
      </c>
      <c r="Z5746" t="s">
        <v>187</v>
      </c>
      <c r="AA5746" s="32">
        <v>71.900000000000006</v>
      </c>
    </row>
    <row r="5747" spans="1:27" x14ac:dyDescent="0.3">
      <c r="A5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7" s="4" t="str">
        <f>VLOOKUP(P5747,Lookup!$A$1:$D$19,4,0)</f>
        <v>Bay Area</v>
      </c>
      <c r="C5747" s="4" t="str">
        <f>VLOOKUP(P5747,Lookup!$A$1:$E$19,5,0)</f>
        <v>Region 3</v>
      </c>
      <c r="D5747" s="4" t="str">
        <f>VLOOKUP(P5747,Lookup!$A$1:$B$19,2,0)</f>
        <v>PN</v>
      </c>
      <c r="E5747" s="4" t="str">
        <f>IF(AND((Data[[#This Row],[Min Notif Date]]&gt;$G$3),Data[[#This Row],[Min Notif Date]]&lt;$F$3),"Last Week","No")</f>
        <v>No</v>
      </c>
      <c r="F5747" s="4" t="str">
        <f>VLOOKUP(MONTH(Data[[#This Row],[Min Notif Date]]),Lookup!$G$1:$H$12,2,0)</f>
        <v>11. Nov</v>
      </c>
      <c r="G5747" s="4" t="str">
        <f t="shared" si="89"/>
        <v/>
      </c>
      <c r="H5747" s="4" t="str">
        <f>IF(AND(Data[[#This Row],[Min Notif Time]]&gt;6,Data[[#This Row],[Min Notif Time]]&lt;17),"Business Hours","Non-Business Hours")</f>
        <v>Business Hours</v>
      </c>
      <c r="I5747" s="4" t="str" cm="1">
        <f t="array" ref="I5747">IFERROR(VLOOKUP(Data[[#This Row],[Min Notif Date]],Lookup!$N$1:$P$11,2,0),_xlfn.IFS(VLOOKUP(WEEKDAY(Data[[#This Row],[Min Notif Date]]),Lookup!$J$1:$L$7,3,0)="Weekend","Weekend",VLOOKUP(WEEKDAY(Data[[#This Row],[Min Notif Date]]),Lookup!$J$1:$L$7,3,0)="Weekday","Weekday"))</f>
        <v>Weekday</v>
      </c>
      <c r="J5747" s="4" t="str">
        <f>VLOOKUP(WEEKDAY(Data[[#This Row],[Min Notif Date]]),Lookup!$J$1:$K$7,2,0)</f>
        <v>5. Thu</v>
      </c>
      <c r="K5747" s="105">
        <f>ROUNDDOWN(Data[[#This Row],[PGE Notified Time]],0)</f>
        <v>44868</v>
      </c>
      <c r="L5747" s="4">
        <f>HOUR(Data[[#This Row],[PGE Notified Time]])</f>
        <v>13</v>
      </c>
      <c r="M5747">
        <v>84883</v>
      </c>
      <c r="O5747" t="s">
        <v>20</v>
      </c>
      <c r="P5747" t="s">
        <v>197</v>
      </c>
      <c r="Q5747" t="s">
        <v>20</v>
      </c>
      <c r="R5747" t="s">
        <v>191</v>
      </c>
      <c r="S5747" s="1" t="s">
        <v>171</v>
      </c>
      <c r="T5747" s="1">
        <v>44868.572222222225</v>
      </c>
      <c r="U5747" s="1">
        <v>44868.618055555555</v>
      </c>
      <c r="V5747" t="s">
        <v>184</v>
      </c>
      <c r="W5747" t="s">
        <v>85</v>
      </c>
      <c r="X5747" t="s">
        <v>264</v>
      </c>
      <c r="Y5747" t="s">
        <v>186</v>
      </c>
      <c r="Z5747" t="s">
        <v>187</v>
      </c>
      <c r="AA5747" s="32">
        <v>66</v>
      </c>
    </row>
    <row r="5748" spans="1:27" x14ac:dyDescent="0.3">
      <c r="A5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8" s="4" t="str">
        <f>VLOOKUP(P5748,Lookup!$A$1:$D$19,4,0)</f>
        <v>Central Valley</v>
      </c>
      <c r="C5748" s="4" t="str">
        <f>VLOOKUP(P5748,Lookup!$A$1:$E$19,5,0)</f>
        <v>Region 5</v>
      </c>
      <c r="D5748" s="4" t="str">
        <f>VLOOKUP(P5748,Lookup!$A$1:$B$19,2,0)</f>
        <v>KE</v>
      </c>
      <c r="E5748" s="4" t="str">
        <f>IF(AND((Data[[#This Row],[Min Notif Date]]&gt;$G$3),Data[[#This Row],[Min Notif Date]]&lt;$F$3),"Last Week","No")</f>
        <v>No</v>
      </c>
      <c r="F5748" s="4" t="str">
        <f>VLOOKUP(MONTH(Data[[#This Row],[Min Notif Date]]),Lookup!$G$1:$H$12,2,0)</f>
        <v>11. Nov</v>
      </c>
      <c r="G5748" s="4" t="str">
        <f t="shared" si="89"/>
        <v/>
      </c>
      <c r="H5748" s="4" t="str">
        <f>IF(AND(Data[[#This Row],[Min Notif Time]]&gt;6,Data[[#This Row],[Min Notif Time]]&lt;17),"Business Hours","Non-Business Hours")</f>
        <v>Business Hours</v>
      </c>
      <c r="I5748" s="4" t="str" cm="1">
        <f t="array" ref="I5748">IFERROR(VLOOKUP(Data[[#This Row],[Min Notif Date]],Lookup!$N$1:$P$11,2,0),_xlfn.IFS(VLOOKUP(WEEKDAY(Data[[#This Row],[Min Notif Date]]),Lookup!$J$1:$L$7,3,0)="Weekend","Weekend",VLOOKUP(WEEKDAY(Data[[#This Row],[Min Notif Date]]),Lookup!$J$1:$L$7,3,0)="Weekday","Weekday"))</f>
        <v>Weekday</v>
      </c>
      <c r="J5748" s="4" t="str">
        <f>VLOOKUP(WEEKDAY(Data[[#This Row],[Min Notif Date]]),Lookup!$J$1:$K$7,2,0)</f>
        <v>5. Thu</v>
      </c>
      <c r="K5748" s="105">
        <f>ROUNDDOWN(Data[[#This Row],[PGE Notified Time]],0)</f>
        <v>44868</v>
      </c>
      <c r="L5748" s="4">
        <f>HOUR(Data[[#This Row],[PGE Notified Time]])</f>
        <v>11</v>
      </c>
      <c r="M5748">
        <v>84871</v>
      </c>
      <c r="O5748" t="s">
        <v>20</v>
      </c>
      <c r="P5748" t="s">
        <v>206</v>
      </c>
      <c r="Q5748" t="s">
        <v>20</v>
      </c>
      <c r="R5748" t="s">
        <v>191</v>
      </c>
      <c r="S5748" s="1" t="s">
        <v>171</v>
      </c>
      <c r="T5748" s="1">
        <v>44868.466666666667</v>
      </c>
      <c r="U5748" s="1">
        <v>44868.510416666664</v>
      </c>
      <c r="V5748" t="s">
        <v>184</v>
      </c>
      <c r="W5748" t="s">
        <v>85</v>
      </c>
      <c r="X5748" t="s">
        <v>221</v>
      </c>
      <c r="Y5748" t="s">
        <v>186</v>
      </c>
      <c r="Z5748" t="s">
        <v>187</v>
      </c>
      <c r="AA5748" s="32">
        <v>63</v>
      </c>
    </row>
    <row r="5749" spans="1:27" x14ac:dyDescent="0.3">
      <c r="A5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9" s="4" t="str">
        <f>VLOOKUP(P5749,Lookup!$A$1:$D$19,4,0)</f>
        <v>Bay Area</v>
      </c>
      <c r="C5749" s="4" t="str">
        <f>VLOOKUP(P5749,Lookup!$A$1:$E$19,5,0)</f>
        <v>Region 3</v>
      </c>
      <c r="D5749" s="4" t="str">
        <f>VLOOKUP(P5749,Lookup!$A$1:$B$19,2,0)</f>
        <v>PN</v>
      </c>
      <c r="E5749" s="4" t="str">
        <f>IF(AND((Data[[#This Row],[Min Notif Date]]&gt;$G$3),Data[[#This Row],[Min Notif Date]]&lt;$F$3),"Last Week","No")</f>
        <v>No</v>
      </c>
      <c r="F5749" s="4" t="str">
        <f>VLOOKUP(MONTH(Data[[#This Row],[Min Notif Date]]),Lookup!$G$1:$H$12,2,0)</f>
        <v>11. Nov</v>
      </c>
      <c r="G5749" s="4" t="str">
        <f t="shared" si="89"/>
        <v/>
      </c>
      <c r="H5749" s="4" t="str">
        <f>IF(AND(Data[[#This Row],[Min Notif Time]]&gt;6,Data[[#This Row],[Min Notif Time]]&lt;17),"Business Hours","Non-Business Hours")</f>
        <v>Business Hours</v>
      </c>
      <c r="I5749" s="4" t="str" cm="1">
        <f t="array" ref="I5749">IFERROR(VLOOKUP(Data[[#This Row],[Min Notif Date]],Lookup!$N$1:$P$11,2,0),_xlfn.IFS(VLOOKUP(WEEKDAY(Data[[#This Row],[Min Notif Date]]),Lookup!$J$1:$L$7,3,0)="Weekend","Weekend",VLOOKUP(WEEKDAY(Data[[#This Row],[Min Notif Date]]),Lookup!$J$1:$L$7,3,0)="Weekday","Weekday"))</f>
        <v>Weekday</v>
      </c>
      <c r="J5749" s="4" t="str">
        <f>VLOOKUP(WEEKDAY(Data[[#This Row],[Min Notif Date]]),Lookup!$J$1:$K$7,2,0)</f>
        <v>5. Thu</v>
      </c>
      <c r="K5749" s="105">
        <f>ROUNDDOWN(Data[[#This Row],[PGE Notified Time]],0)</f>
        <v>44868</v>
      </c>
      <c r="L5749" s="4">
        <f>HOUR(Data[[#This Row],[PGE Notified Time]])</f>
        <v>12</v>
      </c>
      <c r="M5749">
        <v>84877</v>
      </c>
      <c r="O5749" t="s">
        <v>20</v>
      </c>
      <c r="P5749" t="s">
        <v>197</v>
      </c>
      <c r="Q5749" t="s">
        <v>20</v>
      </c>
      <c r="R5749" t="s">
        <v>183</v>
      </c>
      <c r="S5749" s="1" t="s">
        <v>171</v>
      </c>
      <c r="T5749" s="1">
        <v>44868.520138888889</v>
      </c>
      <c r="U5749" s="1">
        <v>44868.5625</v>
      </c>
      <c r="V5749" t="s">
        <v>184</v>
      </c>
      <c r="W5749" t="s">
        <v>85</v>
      </c>
      <c r="X5749" t="s">
        <v>258</v>
      </c>
      <c r="Y5749" t="s">
        <v>186</v>
      </c>
      <c r="Z5749" t="s">
        <v>187</v>
      </c>
      <c r="AA5749" s="32">
        <v>61</v>
      </c>
    </row>
    <row r="5750" spans="1:27" x14ac:dyDescent="0.3">
      <c r="A5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0" s="4" t="str">
        <f>VLOOKUP(P5750,Lookup!$A$1:$D$19,4,0)</f>
        <v>North Coast</v>
      </c>
      <c r="C5750" s="4" t="str">
        <f>VLOOKUP(P5750,Lookup!$A$1:$E$19,5,0)</f>
        <v>Region 1</v>
      </c>
      <c r="D5750" s="4" t="str">
        <f>VLOOKUP(P5750,Lookup!$A$1:$B$19,2,0)</f>
        <v>NB</v>
      </c>
      <c r="E5750" s="4" t="str">
        <f>IF(AND((Data[[#This Row],[Min Notif Date]]&gt;$G$3),Data[[#This Row],[Min Notif Date]]&lt;$F$3),"Last Week","No")</f>
        <v>No</v>
      </c>
      <c r="F5750" s="4" t="str">
        <f>VLOOKUP(MONTH(Data[[#This Row],[Min Notif Date]]),Lookup!$G$1:$H$12,2,0)</f>
        <v>11. Nov</v>
      </c>
      <c r="G5750" s="4" t="str">
        <f t="shared" si="89"/>
        <v/>
      </c>
      <c r="H5750" s="4" t="str">
        <f>IF(AND(Data[[#This Row],[Min Notif Time]]&gt;6,Data[[#This Row],[Min Notif Time]]&lt;17),"Business Hours","Non-Business Hours")</f>
        <v>Business Hours</v>
      </c>
      <c r="I5750" s="4" t="str" cm="1">
        <f t="array" ref="I5750">IFERROR(VLOOKUP(Data[[#This Row],[Min Notif Date]],Lookup!$N$1:$P$11,2,0),_xlfn.IFS(VLOOKUP(WEEKDAY(Data[[#This Row],[Min Notif Date]]),Lookup!$J$1:$L$7,3,0)="Weekend","Weekend",VLOOKUP(WEEKDAY(Data[[#This Row],[Min Notif Date]]),Lookup!$J$1:$L$7,3,0)="Weekday","Weekday"))</f>
        <v>Weekday</v>
      </c>
      <c r="J5750" s="4" t="str">
        <f>VLOOKUP(WEEKDAY(Data[[#This Row],[Min Notif Date]]),Lookup!$J$1:$K$7,2,0)</f>
        <v>5. Thu</v>
      </c>
      <c r="K5750" s="105">
        <f>ROUNDDOWN(Data[[#This Row],[PGE Notified Time]],0)</f>
        <v>44868</v>
      </c>
      <c r="L5750" s="4">
        <f>HOUR(Data[[#This Row],[PGE Notified Time]])</f>
        <v>14</v>
      </c>
      <c r="M5750">
        <v>84888</v>
      </c>
      <c r="N5750">
        <v>3570616194</v>
      </c>
      <c r="O5750" t="s">
        <v>25</v>
      </c>
      <c r="P5750" t="s">
        <v>219</v>
      </c>
      <c r="Q5750" t="s">
        <v>213</v>
      </c>
      <c r="R5750" t="s">
        <v>183</v>
      </c>
      <c r="S5750" s="1">
        <v>44868.621018518519</v>
      </c>
      <c r="T5750" s="1">
        <v>44868.622152777774</v>
      </c>
      <c r="U5750" s="1">
        <v>44868.647222222222</v>
      </c>
      <c r="V5750" t="s">
        <v>184</v>
      </c>
      <c r="W5750" t="s">
        <v>86</v>
      </c>
      <c r="X5750" t="s">
        <v>237</v>
      </c>
      <c r="Y5750" t="s">
        <v>186</v>
      </c>
      <c r="Z5750" t="s">
        <v>187</v>
      </c>
      <c r="AA5750" s="32">
        <v>37.733333332999997</v>
      </c>
    </row>
    <row r="5751" spans="1:27" x14ac:dyDescent="0.3">
      <c r="A5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1" s="4" t="str">
        <f>VLOOKUP(P5751,Lookup!$A$1:$D$19,4,0)</f>
        <v>North Valley</v>
      </c>
      <c r="C5751" s="4" t="str">
        <f>VLOOKUP(P5751,Lookup!$A$1:$E$19,5,0)</f>
        <v>Region 2</v>
      </c>
      <c r="D5751" s="4" t="str">
        <f>VLOOKUP(P5751,Lookup!$A$1:$B$19,2,0)</f>
        <v>SI</v>
      </c>
      <c r="E5751" s="4" t="str">
        <f>IF(AND((Data[[#This Row],[Min Notif Date]]&gt;$G$3),Data[[#This Row],[Min Notif Date]]&lt;$F$3),"Last Week","No")</f>
        <v>No</v>
      </c>
      <c r="F5751" s="4" t="str">
        <f>VLOOKUP(MONTH(Data[[#This Row],[Min Notif Date]]),Lookup!$G$1:$H$12,2,0)</f>
        <v>11. Nov</v>
      </c>
      <c r="G5751" s="4" t="str">
        <f t="shared" si="89"/>
        <v/>
      </c>
      <c r="H5751" s="4" t="str">
        <f>IF(AND(Data[[#This Row],[Min Notif Time]]&gt;6,Data[[#This Row],[Min Notif Time]]&lt;17),"Business Hours","Non-Business Hours")</f>
        <v>Business Hours</v>
      </c>
      <c r="I5751" s="4" t="str" cm="1">
        <f t="array" ref="I5751">IFERROR(VLOOKUP(Data[[#This Row],[Min Notif Date]],Lookup!$N$1:$P$11,2,0),_xlfn.IFS(VLOOKUP(WEEKDAY(Data[[#This Row],[Min Notif Date]]),Lookup!$J$1:$L$7,3,0)="Weekend","Weekend",VLOOKUP(WEEKDAY(Data[[#This Row],[Min Notif Date]]),Lookup!$J$1:$L$7,3,0)="Weekday","Weekday"))</f>
        <v>Weekday</v>
      </c>
      <c r="J5751" s="4" t="str">
        <f>VLOOKUP(WEEKDAY(Data[[#This Row],[Min Notif Date]]),Lookup!$J$1:$K$7,2,0)</f>
        <v>5. Thu</v>
      </c>
      <c r="K5751" s="105">
        <f>ROUNDDOWN(Data[[#This Row],[PGE Notified Time]],0)</f>
        <v>44868</v>
      </c>
      <c r="L5751" s="4">
        <f>HOUR(Data[[#This Row],[PGE Notified Time]])</f>
        <v>9</v>
      </c>
      <c r="M5751">
        <v>84865</v>
      </c>
      <c r="N5751">
        <v>2982208</v>
      </c>
      <c r="O5751" t="s">
        <v>25</v>
      </c>
      <c r="P5751" t="s">
        <v>201</v>
      </c>
      <c r="Q5751" t="s">
        <v>213</v>
      </c>
      <c r="R5751" t="s">
        <v>183</v>
      </c>
      <c r="S5751" s="1">
        <v>44868.379780092589</v>
      </c>
      <c r="T5751" s="1">
        <v>44868.382604166669</v>
      </c>
      <c r="U5751" s="1">
        <v>44868.399305555555</v>
      </c>
      <c r="V5751" t="s">
        <v>184</v>
      </c>
      <c r="W5751" t="s">
        <v>85</v>
      </c>
      <c r="X5751" t="s">
        <v>450</v>
      </c>
      <c r="Y5751" t="s">
        <v>186</v>
      </c>
      <c r="Z5751" t="s">
        <v>187</v>
      </c>
      <c r="AA5751" s="32">
        <v>28.116666667000001</v>
      </c>
    </row>
    <row r="5752" spans="1:27" x14ac:dyDescent="0.3">
      <c r="A5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2" s="4" t="str">
        <f>VLOOKUP(P5752,Lookup!$A$1:$D$19,4,0)</f>
        <v>Central Valley</v>
      </c>
      <c r="C5752" s="4" t="str">
        <f>VLOOKUP(P5752,Lookup!$A$1:$E$19,5,0)</f>
        <v>Region 5</v>
      </c>
      <c r="D5752" s="4" t="str">
        <f>VLOOKUP(P5752,Lookup!$A$1:$B$19,2,0)</f>
        <v>ST</v>
      </c>
      <c r="E5752" s="4" t="str">
        <f>IF(AND((Data[[#This Row],[Min Notif Date]]&gt;$G$3),Data[[#This Row],[Min Notif Date]]&lt;$F$3),"Last Week","No")</f>
        <v>No</v>
      </c>
      <c r="F5752" s="4" t="str">
        <f>VLOOKUP(MONTH(Data[[#This Row],[Min Notif Date]]),Lookup!$G$1:$H$12,2,0)</f>
        <v>11. Nov</v>
      </c>
      <c r="G5752" s="4" t="str">
        <f t="shared" si="89"/>
        <v/>
      </c>
      <c r="H5752" s="4" t="str">
        <f>IF(AND(Data[[#This Row],[Min Notif Time]]&gt;6,Data[[#This Row],[Min Notif Time]]&lt;17),"Business Hours","Non-Business Hours")</f>
        <v>Business Hours</v>
      </c>
      <c r="I5752" s="4" t="str" cm="1">
        <f t="array" ref="I5752">IFERROR(VLOOKUP(Data[[#This Row],[Min Notif Date]],Lookup!$N$1:$P$11,2,0),_xlfn.IFS(VLOOKUP(WEEKDAY(Data[[#This Row],[Min Notif Date]]),Lookup!$J$1:$L$7,3,0)="Weekend","Weekend",VLOOKUP(WEEKDAY(Data[[#This Row],[Min Notif Date]]),Lookup!$J$1:$L$7,3,0)="Weekday","Weekday"))</f>
        <v>Weekday</v>
      </c>
      <c r="J5752" s="4" t="str">
        <f>VLOOKUP(WEEKDAY(Data[[#This Row],[Min Notif Date]]),Lookup!$J$1:$K$7,2,0)</f>
        <v>5. Thu</v>
      </c>
      <c r="K5752" s="105">
        <f>ROUNDDOWN(Data[[#This Row],[PGE Notified Time]],0)</f>
        <v>44868</v>
      </c>
      <c r="L5752" s="4">
        <f>HOUR(Data[[#This Row],[PGE Notified Time]])</f>
        <v>8</v>
      </c>
      <c r="M5752">
        <v>84862</v>
      </c>
      <c r="N5752">
        <v>9898442258</v>
      </c>
      <c r="O5752" t="s">
        <v>25</v>
      </c>
      <c r="P5752" t="s">
        <v>188</v>
      </c>
      <c r="Q5752" t="s">
        <v>213</v>
      </c>
      <c r="R5752" t="s">
        <v>183</v>
      </c>
      <c r="S5752" s="1">
        <v>44868.353125000001</v>
      </c>
      <c r="T5752" s="1">
        <v>44868.354062500002</v>
      </c>
      <c r="U5752" s="1">
        <v>44868.370833333334</v>
      </c>
      <c r="V5752" t="s">
        <v>184</v>
      </c>
      <c r="W5752" t="s">
        <v>85</v>
      </c>
      <c r="X5752" t="s">
        <v>189</v>
      </c>
      <c r="Y5752" t="s">
        <v>186</v>
      </c>
      <c r="Z5752" t="s">
        <v>187</v>
      </c>
      <c r="AA5752" s="32">
        <v>25.5</v>
      </c>
    </row>
    <row r="5753" spans="1:27" x14ac:dyDescent="0.3">
      <c r="A5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3" s="4" t="str">
        <f>VLOOKUP(P5753,Lookup!$A$1:$D$19,4,0)</f>
        <v>South Bay</v>
      </c>
      <c r="C5753" s="4" t="str">
        <f>VLOOKUP(P5753,Lookup!$A$1:$E$19,5,0)</f>
        <v>Region 4</v>
      </c>
      <c r="D5753" s="4" t="str">
        <f>VLOOKUP(P5753,Lookup!$A$1:$B$19,2,0)</f>
        <v>CC</v>
      </c>
      <c r="E5753" s="4" t="str">
        <f>IF(AND((Data[[#This Row],[Min Notif Date]]&gt;$G$3),Data[[#This Row],[Min Notif Date]]&lt;$F$3),"Last Week","No")</f>
        <v>No</v>
      </c>
      <c r="F5753" s="4" t="str">
        <f>VLOOKUP(MONTH(Data[[#This Row],[Min Notif Date]]),Lookup!$G$1:$H$12,2,0)</f>
        <v>11. Nov</v>
      </c>
      <c r="G5753" s="4" t="str">
        <f t="shared" si="89"/>
        <v/>
      </c>
      <c r="H5753" s="4" t="str">
        <f>IF(AND(Data[[#This Row],[Min Notif Time]]&gt;6,Data[[#This Row],[Min Notif Time]]&lt;17),"Business Hours","Non-Business Hours")</f>
        <v>Business Hours</v>
      </c>
      <c r="I5753" s="4" t="str" cm="1">
        <f t="array" ref="I5753">IFERROR(VLOOKUP(Data[[#This Row],[Min Notif Date]],Lookup!$N$1:$P$11,2,0),_xlfn.IFS(VLOOKUP(WEEKDAY(Data[[#This Row],[Min Notif Date]]),Lookup!$J$1:$L$7,3,0)="Weekend","Weekend",VLOOKUP(WEEKDAY(Data[[#This Row],[Min Notif Date]]),Lookup!$J$1:$L$7,3,0)="Weekday","Weekday"))</f>
        <v>Weekday</v>
      </c>
      <c r="J5753" s="4" t="str">
        <f>VLOOKUP(WEEKDAY(Data[[#This Row],[Min Notif Date]]),Lookup!$J$1:$K$7,2,0)</f>
        <v>5. Thu</v>
      </c>
      <c r="K5753" s="105">
        <f>ROUNDDOWN(Data[[#This Row],[PGE Notified Time]],0)</f>
        <v>44868</v>
      </c>
      <c r="L5753" s="4">
        <f>HOUR(Data[[#This Row],[PGE Notified Time]])</f>
        <v>14</v>
      </c>
      <c r="M5753">
        <v>84892</v>
      </c>
      <c r="N5753">
        <v>8741988638</v>
      </c>
      <c r="O5753" t="s">
        <v>25</v>
      </c>
      <c r="P5753" t="s">
        <v>225</v>
      </c>
      <c r="Q5753" t="s">
        <v>213</v>
      </c>
      <c r="R5753" t="s">
        <v>183</v>
      </c>
      <c r="S5753" s="1">
        <v>44868.622071759259</v>
      </c>
      <c r="T5753" s="1">
        <v>44868.621527777781</v>
      </c>
      <c r="U5753" s="1">
        <v>44868.635416666664</v>
      </c>
      <c r="V5753" t="s">
        <v>184</v>
      </c>
      <c r="W5753" t="s">
        <v>85</v>
      </c>
      <c r="X5753" t="s">
        <v>331</v>
      </c>
      <c r="Y5753" t="s">
        <v>186</v>
      </c>
      <c r="Z5753" t="s">
        <v>187</v>
      </c>
      <c r="AA5753" s="32">
        <v>20</v>
      </c>
    </row>
    <row r="5754" spans="1:27" x14ac:dyDescent="0.3">
      <c r="A5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4" s="4" t="str">
        <f>VLOOKUP(P5754,Lookup!$A$1:$D$19,4,0)</f>
        <v>Central Valley</v>
      </c>
      <c r="C5754" s="4" t="str">
        <f>VLOOKUP(P5754,Lookup!$A$1:$E$19,5,0)</f>
        <v>Region 5</v>
      </c>
      <c r="D5754" s="4" t="str">
        <f>VLOOKUP(P5754,Lookup!$A$1:$B$19,2,0)</f>
        <v>ST</v>
      </c>
      <c r="E5754" s="4" t="str">
        <f>IF(AND((Data[[#This Row],[Min Notif Date]]&gt;$G$3),Data[[#This Row],[Min Notif Date]]&lt;$F$3),"Last Week","No")</f>
        <v>No</v>
      </c>
      <c r="F5754" s="4" t="str">
        <f>VLOOKUP(MONTH(Data[[#This Row],[Min Notif Date]]),Lookup!$G$1:$H$12,2,0)</f>
        <v>11. Nov</v>
      </c>
      <c r="G5754" s="4" t="str">
        <f t="shared" si="89"/>
        <v/>
      </c>
      <c r="H5754" s="4" t="str">
        <f>IF(AND(Data[[#This Row],[Min Notif Time]]&gt;6,Data[[#This Row],[Min Notif Time]]&lt;17),"Business Hours","Non-Business Hours")</f>
        <v>Business Hours</v>
      </c>
      <c r="I5754" s="4" t="str" cm="1">
        <f t="array" ref="I5754">IFERROR(VLOOKUP(Data[[#This Row],[Min Notif Date]],Lookup!$N$1:$P$11,2,0),_xlfn.IFS(VLOOKUP(WEEKDAY(Data[[#This Row],[Min Notif Date]]),Lookup!$J$1:$L$7,3,0)="Weekend","Weekend",VLOOKUP(WEEKDAY(Data[[#This Row],[Min Notif Date]]),Lookup!$J$1:$L$7,3,0)="Weekday","Weekday"))</f>
        <v>Weekday</v>
      </c>
      <c r="J5754" s="4" t="str">
        <f>VLOOKUP(WEEKDAY(Data[[#This Row],[Min Notif Date]]),Lookup!$J$1:$K$7,2,0)</f>
        <v>5. Thu</v>
      </c>
      <c r="K5754" s="105">
        <f>ROUNDDOWN(Data[[#This Row],[PGE Notified Time]],0)</f>
        <v>44868</v>
      </c>
      <c r="L5754" s="4">
        <f>HOUR(Data[[#This Row],[PGE Notified Time]])</f>
        <v>10</v>
      </c>
      <c r="M5754">
        <v>84868</v>
      </c>
      <c r="O5754" t="s">
        <v>20</v>
      </c>
      <c r="P5754" t="s">
        <v>188</v>
      </c>
      <c r="Q5754" t="s">
        <v>20</v>
      </c>
      <c r="R5754" t="s">
        <v>191</v>
      </c>
      <c r="S5754" s="1" t="s">
        <v>171</v>
      </c>
      <c r="T5754" s="1">
        <v>44868.428472222222</v>
      </c>
      <c r="U5754" s="1">
        <v>44868.436111111114</v>
      </c>
      <c r="V5754" t="s">
        <v>184</v>
      </c>
      <c r="W5754" t="s">
        <v>85</v>
      </c>
      <c r="X5754" t="s">
        <v>360</v>
      </c>
      <c r="Y5754" t="s">
        <v>186</v>
      </c>
      <c r="Z5754" t="s">
        <v>187</v>
      </c>
      <c r="AA5754" s="32">
        <v>11</v>
      </c>
    </row>
    <row r="5755" spans="1:27" x14ac:dyDescent="0.3">
      <c r="A5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5" s="4" t="str">
        <f>VLOOKUP(P5755,Lookup!$A$1:$D$19,4,0)</f>
        <v>Bay Area</v>
      </c>
      <c r="C5755" s="4" t="str">
        <f>VLOOKUP(P5755,Lookup!$A$1:$E$19,5,0)</f>
        <v>Region 3</v>
      </c>
      <c r="D5755" s="4" t="str">
        <f>VLOOKUP(P5755,Lookup!$A$1:$B$19,2,0)</f>
        <v>EB</v>
      </c>
      <c r="E5755" s="4" t="str">
        <f>IF(AND((Data[[#This Row],[Min Notif Date]]&gt;$G$3),Data[[#This Row],[Min Notif Date]]&lt;$F$3),"Last Week","No")</f>
        <v>No</v>
      </c>
      <c r="F5755" s="4" t="str">
        <f>VLOOKUP(MONTH(Data[[#This Row],[Min Notif Date]]),Lookup!$G$1:$H$12,2,0)</f>
        <v>11. Nov</v>
      </c>
      <c r="G5755" s="4" t="str">
        <f t="shared" si="89"/>
        <v/>
      </c>
      <c r="H5755" s="4" t="str">
        <f>IF(AND(Data[[#This Row],[Min Notif Time]]&gt;6,Data[[#This Row],[Min Notif Time]]&lt;17),"Business Hours","Non-Business Hours")</f>
        <v>Business Hours</v>
      </c>
      <c r="I5755" s="4" t="str" cm="1">
        <f t="array" ref="I5755">IFERROR(VLOOKUP(Data[[#This Row],[Min Notif Date]],Lookup!$N$1:$P$11,2,0),_xlfn.IFS(VLOOKUP(WEEKDAY(Data[[#This Row],[Min Notif Date]]),Lookup!$J$1:$L$7,3,0)="Weekend","Weekend",VLOOKUP(WEEKDAY(Data[[#This Row],[Min Notif Date]]),Lookup!$J$1:$L$7,3,0)="Weekday","Weekday"))</f>
        <v>Weekday</v>
      </c>
      <c r="J5755" s="4" t="str">
        <f>VLOOKUP(WEEKDAY(Data[[#This Row],[Min Notif Date]]),Lookup!$J$1:$K$7,2,0)</f>
        <v>6. Fri</v>
      </c>
      <c r="K5755" s="105">
        <f>ROUNDDOWN(Data[[#This Row],[PGE Notified Time]],0)</f>
        <v>44869</v>
      </c>
      <c r="L5755" s="4">
        <f>HOUR(Data[[#This Row],[PGE Notified Time]])</f>
        <v>16</v>
      </c>
      <c r="M5755">
        <v>84934</v>
      </c>
      <c r="N5755">
        <v>3229640072</v>
      </c>
      <c r="O5755" t="s">
        <v>20</v>
      </c>
      <c r="P5755" t="s">
        <v>182</v>
      </c>
      <c r="Q5755" t="s">
        <v>20</v>
      </c>
      <c r="R5755" t="s">
        <v>183</v>
      </c>
      <c r="S5755" s="1">
        <v>44869.651493055557</v>
      </c>
      <c r="T5755" s="1">
        <v>44869.682071759256</v>
      </c>
      <c r="U5755" s="1">
        <v>44869.96875</v>
      </c>
      <c r="V5755" t="s">
        <v>184</v>
      </c>
      <c r="W5755" t="s">
        <v>87</v>
      </c>
      <c r="X5755" t="s">
        <v>260</v>
      </c>
      <c r="Y5755" t="s">
        <v>186</v>
      </c>
      <c r="Z5755" t="s">
        <v>187</v>
      </c>
      <c r="AA5755" s="32">
        <v>456.85</v>
      </c>
    </row>
    <row r="5756" spans="1:27" x14ac:dyDescent="0.3">
      <c r="A5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6" s="4" t="str">
        <f>VLOOKUP(P5756,Lookup!$A$1:$D$19,4,0)</f>
        <v>North Valley</v>
      </c>
      <c r="C5756" s="4" t="str">
        <f>VLOOKUP(P5756,Lookup!$A$1:$E$19,5,0)</f>
        <v>Region 2</v>
      </c>
      <c r="D5756" s="4" t="str">
        <f>VLOOKUP(P5756,Lookup!$A$1:$B$19,2,0)</f>
        <v>SA</v>
      </c>
      <c r="E5756" s="4" t="str">
        <f>IF(AND((Data[[#This Row],[Min Notif Date]]&gt;$G$3),Data[[#This Row],[Min Notif Date]]&lt;$F$3),"Last Week","No")</f>
        <v>No</v>
      </c>
      <c r="F5756" s="4" t="str">
        <f>VLOOKUP(MONTH(Data[[#This Row],[Min Notif Date]]),Lookup!$G$1:$H$12,2,0)</f>
        <v>11. Nov</v>
      </c>
      <c r="G5756" s="4" t="str">
        <f t="shared" si="89"/>
        <v/>
      </c>
      <c r="H5756" s="4" t="str">
        <f>IF(AND(Data[[#This Row],[Min Notif Time]]&gt;6,Data[[#This Row],[Min Notif Time]]&lt;17),"Business Hours","Non-Business Hours")</f>
        <v>Business Hours</v>
      </c>
      <c r="I5756" s="4" t="str" cm="1">
        <f t="array" ref="I5756">IFERROR(VLOOKUP(Data[[#This Row],[Min Notif Date]],Lookup!$N$1:$P$11,2,0),_xlfn.IFS(VLOOKUP(WEEKDAY(Data[[#This Row],[Min Notif Date]]),Lookup!$J$1:$L$7,3,0)="Weekend","Weekend",VLOOKUP(WEEKDAY(Data[[#This Row],[Min Notif Date]]),Lookup!$J$1:$L$7,3,0)="Weekday","Weekday"))</f>
        <v>Weekday</v>
      </c>
      <c r="J5756" s="4" t="str">
        <f>VLOOKUP(WEEKDAY(Data[[#This Row],[Min Notif Date]]),Lookup!$J$1:$K$7,2,0)</f>
        <v>6. Fri</v>
      </c>
      <c r="K5756" s="105">
        <f>ROUNDDOWN(Data[[#This Row],[PGE Notified Time]],0)</f>
        <v>44869</v>
      </c>
      <c r="L5756" s="4">
        <f>HOUR(Data[[#This Row],[PGE Notified Time]])</f>
        <v>12</v>
      </c>
      <c r="M5756">
        <v>84917</v>
      </c>
      <c r="O5756" t="s">
        <v>20</v>
      </c>
      <c r="P5756" t="s">
        <v>210</v>
      </c>
      <c r="Q5756" t="s">
        <v>20</v>
      </c>
      <c r="R5756" t="s">
        <v>193</v>
      </c>
      <c r="S5756" s="1" t="s">
        <v>171</v>
      </c>
      <c r="T5756" s="1">
        <v>44869.540972222225</v>
      </c>
      <c r="U5756" s="1">
        <v>44869.84375</v>
      </c>
      <c r="V5756" t="s">
        <v>184</v>
      </c>
      <c r="W5756" t="s">
        <v>87</v>
      </c>
      <c r="X5756" t="s">
        <v>261</v>
      </c>
      <c r="Y5756" t="s">
        <v>186</v>
      </c>
      <c r="Z5756" t="s">
        <v>187</v>
      </c>
      <c r="AA5756" s="32">
        <v>436</v>
      </c>
    </row>
    <row r="5757" spans="1:27" x14ac:dyDescent="0.3">
      <c r="A5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7" s="4" t="str">
        <f>VLOOKUP(P5757,Lookup!$A$1:$D$19,4,0)</f>
        <v>Central Valley</v>
      </c>
      <c r="C5757" s="4" t="str">
        <f>VLOOKUP(P5757,Lookup!$A$1:$E$19,5,0)</f>
        <v>Region 5</v>
      </c>
      <c r="D5757" s="4" t="str">
        <f>VLOOKUP(P5757,Lookup!$A$1:$B$19,2,0)</f>
        <v>FR</v>
      </c>
      <c r="E5757" s="4" t="str">
        <f>IF(AND((Data[[#This Row],[Min Notif Date]]&gt;$G$3),Data[[#This Row],[Min Notif Date]]&lt;$F$3),"Last Week","No")</f>
        <v>No</v>
      </c>
      <c r="F5757" s="4" t="str">
        <f>VLOOKUP(MONTH(Data[[#This Row],[Min Notif Date]]),Lookup!$G$1:$H$12,2,0)</f>
        <v>11. Nov</v>
      </c>
      <c r="G5757" s="4" t="str">
        <f t="shared" si="89"/>
        <v/>
      </c>
      <c r="H5757" s="4" t="str">
        <f>IF(AND(Data[[#This Row],[Min Notif Time]]&gt;6,Data[[#This Row],[Min Notif Time]]&lt;17),"Business Hours","Non-Business Hours")</f>
        <v>Business Hours</v>
      </c>
      <c r="I5757" s="4" t="str" cm="1">
        <f t="array" ref="I5757">IFERROR(VLOOKUP(Data[[#This Row],[Min Notif Date]],Lookup!$N$1:$P$11,2,0),_xlfn.IFS(VLOOKUP(WEEKDAY(Data[[#This Row],[Min Notif Date]]),Lookup!$J$1:$L$7,3,0)="Weekend","Weekend",VLOOKUP(WEEKDAY(Data[[#This Row],[Min Notif Date]]),Lookup!$J$1:$L$7,3,0)="Weekday","Weekday"))</f>
        <v>Weekday</v>
      </c>
      <c r="J5757" s="4" t="str">
        <f>VLOOKUP(WEEKDAY(Data[[#This Row],[Min Notif Date]]),Lookup!$J$1:$K$7,2,0)</f>
        <v>6. Fri</v>
      </c>
      <c r="K5757" s="105">
        <f>ROUNDDOWN(Data[[#This Row],[PGE Notified Time]],0)</f>
        <v>44869</v>
      </c>
      <c r="L5757" s="4">
        <f>HOUR(Data[[#This Row],[PGE Notified Time]])</f>
        <v>13</v>
      </c>
      <c r="M5757">
        <v>84923</v>
      </c>
      <c r="O5757" t="s">
        <v>20</v>
      </c>
      <c r="P5757" t="s">
        <v>195</v>
      </c>
      <c r="Q5757" t="s">
        <v>20</v>
      </c>
      <c r="R5757" t="s">
        <v>191</v>
      </c>
      <c r="S5757" s="1" t="s">
        <v>171</v>
      </c>
      <c r="T5757" s="1">
        <v>44869.563194444447</v>
      </c>
      <c r="U5757" s="1">
        <v>44869.833333333336</v>
      </c>
      <c r="V5757" t="s">
        <v>184</v>
      </c>
      <c r="W5757" t="s">
        <v>87</v>
      </c>
      <c r="X5757" t="s">
        <v>196</v>
      </c>
      <c r="Y5757" t="s">
        <v>186</v>
      </c>
      <c r="Z5757" t="s">
        <v>187</v>
      </c>
      <c r="AA5757" s="32">
        <v>389</v>
      </c>
    </row>
    <row r="5758" spans="1:27" x14ac:dyDescent="0.3">
      <c r="A5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8" s="4" t="str">
        <f>VLOOKUP(P5758,Lookup!$A$1:$D$19,4,0)</f>
        <v>North Valley</v>
      </c>
      <c r="C5758" s="4" t="str">
        <f>VLOOKUP(P5758,Lookup!$A$1:$E$19,5,0)</f>
        <v>Region 2</v>
      </c>
      <c r="D5758" s="4" t="str">
        <f>VLOOKUP(P5758,Lookup!$A$1:$B$19,2,0)</f>
        <v>SA</v>
      </c>
      <c r="E5758" s="4" t="str">
        <f>IF(AND((Data[[#This Row],[Min Notif Date]]&gt;$G$3),Data[[#This Row],[Min Notif Date]]&lt;$F$3),"Last Week","No")</f>
        <v>No</v>
      </c>
      <c r="F5758" s="4" t="str">
        <f>VLOOKUP(MONTH(Data[[#This Row],[Min Notif Date]]),Lookup!$G$1:$H$12,2,0)</f>
        <v>11. Nov</v>
      </c>
      <c r="G5758" s="4" t="str">
        <f t="shared" si="89"/>
        <v/>
      </c>
      <c r="H5758" s="4" t="str">
        <f>IF(AND(Data[[#This Row],[Min Notif Time]]&gt;6,Data[[#This Row],[Min Notif Time]]&lt;17),"Business Hours","Non-Business Hours")</f>
        <v>Non-Business Hours</v>
      </c>
      <c r="I5758" s="4" t="str" cm="1">
        <f t="array" ref="I5758">IFERROR(VLOOKUP(Data[[#This Row],[Min Notif Date]],Lookup!$N$1:$P$11,2,0),_xlfn.IFS(VLOOKUP(WEEKDAY(Data[[#This Row],[Min Notif Date]]),Lookup!$J$1:$L$7,3,0)="Weekend","Weekend",VLOOKUP(WEEKDAY(Data[[#This Row],[Min Notif Date]]),Lookup!$J$1:$L$7,3,0)="Weekday","Weekday"))</f>
        <v>Weekday</v>
      </c>
      <c r="J5758" s="4" t="str">
        <f>VLOOKUP(WEEKDAY(Data[[#This Row],[Min Notif Date]]),Lookup!$J$1:$K$7,2,0)</f>
        <v>6. Fri</v>
      </c>
      <c r="K5758" s="105">
        <f>ROUNDDOWN(Data[[#This Row],[PGE Notified Time]],0)</f>
        <v>44869</v>
      </c>
      <c r="L5758" s="4">
        <f>HOUR(Data[[#This Row],[PGE Notified Time]])</f>
        <v>20</v>
      </c>
      <c r="M5758">
        <v>84941</v>
      </c>
      <c r="N5758">
        <v>4752161411</v>
      </c>
      <c r="O5758" t="s">
        <v>20</v>
      </c>
      <c r="P5758" t="s">
        <v>210</v>
      </c>
      <c r="Q5758" t="s">
        <v>20</v>
      </c>
      <c r="R5758" t="s">
        <v>183</v>
      </c>
      <c r="S5758" s="1">
        <v>44869.845196759263</v>
      </c>
      <c r="T5758" s="1">
        <v>44869.863333333335</v>
      </c>
      <c r="U5758" s="1">
        <v>44870.104166666664</v>
      </c>
      <c r="V5758" t="s">
        <v>184</v>
      </c>
      <c r="W5758" t="s">
        <v>87</v>
      </c>
      <c r="X5758" t="s">
        <v>211</v>
      </c>
      <c r="Y5758" t="s">
        <v>186</v>
      </c>
      <c r="Z5758" t="s">
        <v>187</v>
      </c>
      <c r="AA5758" s="32">
        <v>372.91666666700002</v>
      </c>
    </row>
    <row r="5759" spans="1:27" x14ac:dyDescent="0.3">
      <c r="A5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9" s="4" t="str">
        <f>VLOOKUP(P5759,Lookup!$A$1:$D$19,4,0)</f>
        <v>Central Valley</v>
      </c>
      <c r="C5759" s="4" t="str">
        <f>VLOOKUP(P5759,Lookup!$A$1:$E$19,5,0)</f>
        <v>Region 5</v>
      </c>
      <c r="D5759" s="4" t="str">
        <f>VLOOKUP(P5759,Lookup!$A$1:$B$19,2,0)</f>
        <v>ST</v>
      </c>
      <c r="E5759" s="4" t="str">
        <f>IF(AND((Data[[#This Row],[Min Notif Date]]&gt;$G$3),Data[[#This Row],[Min Notif Date]]&lt;$F$3),"Last Week","No")</f>
        <v>No</v>
      </c>
      <c r="F5759" s="4" t="str">
        <f>VLOOKUP(MONTH(Data[[#This Row],[Min Notif Date]]),Lookup!$G$1:$H$12,2,0)</f>
        <v>11. Nov</v>
      </c>
      <c r="G5759" s="4" t="str">
        <f t="shared" si="89"/>
        <v/>
      </c>
      <c r="H5759" s="4" t="str">
        <f>IF(AND(Data[[#This Row],[Min Notif Time]]&gt;6,Data[[#This Row],[Min Notif Time]]&lt;17),"Business Hours","Non-Business Hours")</f>
        <v>Business Hours</v>
      </c>
      <c r="I5759" s="4" t="str" cm="1">
        <f t="array" ref="I5759">IFERROR(VLOOKUP(Data[[#This Row],[Min Notif Date]],Lookup!$N$1:$P$11,2,0),_xlfn.IFS(VLOOKUP(WEEKDAY(Data[[#This Row],[Min Notif Date]]),Lookup!$J$1:$L$7,3,0)="Weekend","Weekend",VLOOKUP(WEEKDAY(Data[[#This Row],[Min Notif Date]]),Lookup!$J$1:$L$7,3,0)="Weekday","Weekday"))</f>
        <v>Weekday</v>
      </c>
      <c r="J5759" s="4" t="str">
        <f>VLOOKUP(WEEKDAY(Data[[#This Row],[Min Notif Date]]),Lookup!$J$1:$K$7,2,0)</f>
        <v>6. Fri</v>
      </c>
      <c r="K5759" s="105">
        <f>ROUNDDOWN(Data[[#This Row],[PGE Notified Time]],0)</f>
        <v>44869</v>
      </c>
      <c r="L5759" s="4">
        <f>HOUR(Data[[#This Row],[PGE Notified Time]])</f>
        <v>16</v>
      </c>
      <c r="M5759">
        <v>84933</v>
      </c>
      <c r="N5759">
        <v>9748054651</v>
      </c>
      <c r="O5759" t="s">
        <v>20</v>
      </c>
      <c r="P5759" t="s">
        <v>188</v>
      </c>
      <c r="Q5759" t="s">
        <v>20</v>
      </c>
      <c r="R5759" t="s">
        <v>193</v>
      </c>
      <c r="S5759" s="1">
        <v>44869.638310185182</v>
      </c>
      <c r="T5759" s="1">
        <v>44869.678865740738</v>
      </c>
      <c r="U5759" s="1">
        <v>44869.854166666664</v>
      </c>
      <c r="V5759" t="s">
        <v>184</v>
      </c>
      <c r="W5759" t="s">
        <v>87</v>
      </c>
      <c r="X5759" t="s">
        <v>189</v>
      </c>
      <c r="Y5759" t="s">
        <v>186</v>
      </c>
      <c r="Z5759" t="s">
        <v>187</v>
      </c>
      <c r="AA5759" s="32">
        <v>310.83333333299998</v>
      </c>
    </row>
    <row r="5760" spans="1:27" x14ac:dyDescent="0.3">
      <c r="A5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0" s="4" t="str">
        <f>VLOOKUP(P5760,Lookup!$A$1:$D$19,4,0)</f>
        <v>North Valley</v>
      </c>
      <c r="C5760" s="4" t="str">
        <f>VLOOKUP(P5760,Lookup!$A$1:$E$19,5,0)</f>
        <v>Region 2</v>
      </c>
      <c r="D5760" s="4" t="str">
        <f>VLOOKUP(P5760,Lookup!$A$1:$B$19,2,0)</f>
        <v>SA</v>
      </c>
      <c r="E5760" s="4" t="str">
        <f>IF(AND((Data[[#This Row],[Min Notif Date]]&gt;$G$3),Data[[#This Row],[Min Notif Date]]&lt;$F$3),"Last Week","No")</f>
        <v>No</v>
      </c>
      <c r="F5760" s="4" t="str">
        <f>VLOOKUP(MONTH(Data[[#This Row],[Min Notif Date]]),Lookup!$G$1:$H$12,2,0)</f>
        <v>11. Nov</v>
      </c>
      <c r="G5760" s="4" t="str">
        <f t="shared" si="89"/>
        <v/>
      </c>
      <c r="H5760" s="4" t="str">
        <f>IF(AND(Data[[#This Row],[Min Notif Time]]&gt;6,Data[[#This Row],[Min Notif Time]]&lt;17),"Business Hours","Non-Business Hours")</f>
        <v>Business Hours</v>
      </c>
      <c r="I5760" s="4" t="str" cm="1">
        <f t="array" ref="I5760">IFERROR(VLOOKUP(Data[[#This Row],[Min Notif Date]],Lookup!$N$1:$P$11,2,0),_xlfn.IFS(VLOOKUP(WEEKDAY(Data[[#This Row],[Min Notif Date]]),Lookup!$J$1:$L$7,3,0)="Weekend","Weekend",VLOOKUP(WEEKDAY(Data[[#This Row],[Min Notif Date]]),Lookup!$J$1:$L$7,3,0)="Weekday","Weekday"))</f>
        <v>Weekday</v>
      </c>
      <c r="J5760" s="4" t="str">
        <f>VLOOKUP(WEEKDAY(Data[[#This Row],[Min Notif Date]]),Lookup!$J$1:$K$7,2,0)</f>
        <v>6. Fri</v>
      </c>
      <c r="K5760" s="105">
        <f>ROUNDDOWN(Data[[#This Row],[PGE Notified Time]],0)</f>
        <v>44869</v>
      </c>
      <c r="L5760" s="4">
        <f>HOUR(Data[[#This Row],[PGE Notified Time]])</f>
        <v>16</v>
      </c>
      <c r="M5760">
        <v>84937</v>
      </c>
      <c r="N5760">
        <v>4890922991</v>
      </c>
      <c r="O5760" t="s">
        <v>20</v>
      </c>
      <c r="P5760" t="s">
        <v>210</v>
      </c>
      <c r="Q5760" t="s">
        <v>20</v>
      </c>
      <c r="R5760" t="s">
        <v>193</v>
      </c>
      <c r="S5760" s="1">
        <v>44869.685358796298</v>
      </c>
      <c r="T5760" s="1">
        <v>44869.708032407405</v>
      </c>
      <c r="U5760" s="1">
        <v>44869.84097222222</v>
      </c>
      <c r="V5760" t="s">
        <v>184</v>
      </c>
      <c r="W5760" t="s">
        <v>87</v>
      </c>
      <c r="X5760" t="s">
        <v>261</v>
      </c>
      <c r="Y5760" t="s">
        <v>186</v>
      </c>
      <c r="Z5760" t="s">
        <v>187</v>
      </c>
      <c r="AA5760" s="32">
        <v>224.08333333300001</v>
      </c>
    </row>
    <row r="5761" spans="1:27" x14ac:dyDescent="0.3">
      <c r="A5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1" s="4" t="str">
        <f>VLOOKUP(P5761,Lookup!$A$1:$D$19,4,0)</f>
        <v>Central Valley</v>
      </c>
      <c r="C5761" s="4" t="str">
        <f>VLOOKUP(P5761,Lookup!$A$1:$E$19,5,0)</f>
        <v>Region 5</v>
      </c>
      <c r="D5761" s="4" t="str">
        <f>VLOOKUP(P5761,Lookup!$A$1:$B$19,2,0)</f>
        <v>FR</v>
      </c>
      <c r="E5761" s="4" t="str">
        <f>IF(AND((Data[[#This Row],[Min Notif Date]]&gt;$G$3),Data[[#This Row],[Min Notif Date]]&lt;$F$3),"Last Week","No")</f>
        <v>No</v>
      </c>
      <c r="F5761" s="4" t="str">
        <f>VLOOKUP(MONTH(Data[[#This Row],[Min Notif Date]]),Lookup!$G$1:$H$12,2,0)</f>
        <v>11. Nov</v>
      </c>
      <c r="G5761" s="4" t="str">
        <f t="shared" si="89"/>
        <v/>
      </c>
      <c r="H5761" s="4" t="str">
        <f>IF(AND(Data[[#This Row],[Min Notif Time]]&gt;6,Data[[#This Row],[Min Notif Time]]&lt;17),"Business Hours","Non-Business Hours")</f>
        <v>Business Hours</v>
      </c>
      <c r="I5761" s="4" t="str" cm="1">
        <f t="array" ref="I5761">IFERROR(VLOOKUP(Data[[#This Row],[Min Notif Date]],Lookup!$N$1:$P$11,2,0),_xlfn.IFS(VLOOKUP(WEEKDAY(Data[[#This Row],[Min Notif Date]]),Lookup!$J$1:$L$7,3,0)="Weekend","Weekend",VLOOKUP(WEEKDAY(Data[[#This Row],[Min Notif Date]]),Lookup!$J$1:$L$7,3,0)="Weekday","Weekday"))</f>
        <v>Weekday</v>
      </c>
      <c r="J5761" s="4" t="str">
        <f>VLOOKUP(WEEKDAY(Data[[#This Row],[Min Notif Date]]),Lookup!$J$1:$K$7,2,0)</f>
        <v>6. Fri</v>
      </c>
      <c r="K5761" s="105">
        <f>ROUNDDOWN(Data[[#This Row],[PGE Notified Time]],0)</f>
        <v>44869</v>
      </c>
      <c r="L5761" s="4">
        <f>HOUR(Data[[#This Row],[PGE Notified Time]])</f>
        <v>12</v>
      </c>
      <c r="M5761">
        <v>84914</v>
      </c>
      <c r="O5761" t="s">
        <v>20</v>
      </c>
      <c r="P5761" t="s">
        <v>195</v>
      </c>
      <c r="Q5761" t="s">
        <v>20</v>
      </c>
      <c r="R5761" t="s">
        <v>191</v>
      </c>
      <c r="S5761" s="1" t="s">
        <v>171</v>
      </c>
      <c r="T5761" s="1">
        <v>44869.506944444445</v>
      </c>
      <c r="U5761" s="1">
        <v>44869.632638888892</v>
      </c>
      <c r="V5761" t="s">
        <v>184</v>
      </c>
      <c r="W5761" t="s">
        <v>87</v>
      </c>
      <c r="X5761" t="s">
        <v>196</v>
      </c>
      <c r="Y5761" t="s">
        <v>186</v>
      </c>
      <c r="Z5761" t="s">
        <v>187</v>
      </c>
      <c r="AA5761" s="32">
        <v>181</v>
      </c>
    </row>
    <row r="5762" spans="1:27" x14ac:dyDescent="0.3">
      <c r="A5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2" s="4" t="str">
        <f>VLOOKUP(P5762,Lookup!$A$1:$D$19,4,0)</f>
        <v>North Valley</v>
      </c>
      <c r="C5762" s="4" t="str">
        <f>VLOOKUP(P5762,Lookup!$A$1:$E$19,5,0)</f>
        <v>Region 2</v>
      </c>
      <c r="D5762" s="4" t="str">
        <f>VLOOKUP(P5762,Lookup!$A$1:$B$19,2,0)</f>
        <v>NV</v>
      </c>
      <c r="E5762" s="4" t="str">
        <f>IF(AND((Data[[#This Row],[Min Notif Date]]&gt;$G$3),Data[[#This Row],[Min Notif Date]]&lt;$F$3),"Last Week","No")</f>
        <v>No</v>
      </c>
      <c r="F5762" s="4" t="str">
        <f>VLOOKUP(MONTH(Data[[#This Row],[Min Notif Date]]),Lookup!$G$1:$H$12,2,0)</f>
        <v>11. Nov</v>
      </c>
      <c r="G5762" s="4" t="str">
        <f t="shared" si="89"/>
        <v/>
      </c>
      <c r="H5762" s="4" t="str">
        <f>IF(AND(Data[[#This Row],[Min Notif Time]]&gt;6,Data[[#This Row],[Min Notif Time]]&lt;17),"Business Hours","Non-Business Hours")</f>
        <v>Business Hours</v>
      </c>
      <c r="I5762" s="4" t="str" cm="1">
        <f t="array" ref="I5762">IFERROR(VLOOKUP(Data[[#This Row],[Min Notif Date]],Lookup!$N$1:$P$11,2,0),_xlfn.IFS(VLOOKUP(WEEKDAY(Data[[#This Row],[Min Notif Date]]),Lookup!$J$1:$L$7,3,0)="Weekend","Weekend",VLOOKUP(WEEKDAY(Data[[#This Row],[Min Notif Date]]),Lookup!$J$1:$L$7,3,0)="Weekday","Weekday"))</f>
        <v>Weekday</v>
      </c>
      <c r="J5762" s="4" t="str">
        <f>VLOOKUP(WEEKDAY(Data[[#This Row],[Min Notif Date]]),Lookup!$J$1:$K$7,2,0)</f>
        <v>6. Fri</v>
      </c>
      <c r="K5762" s="105">
        <f>ROUNDDOWN(Data[[#This Row],[PGE Notified Time]],0)</f>
        <v>44869</v>
      </c>
      <c r="L5762" s="4">
        <f>HOUR(Data[[#This Row],[PGE Notified Time]])</f>
        <v>9</v>
      </c>
      <c r="M5762">
        <v>84905</v>
      </c>
      <c r="O5762" t="s">
        <v>20</v>
      </c>
      <c r="P5762" t="s">
        <v>256</v>
      </c>
      <c r="Q5762" t="s">
        <v>20</v>
      </c>
      <c r="R5762" t="s">
        <v>183</v>
      </c>
      <c r="S5762" s="1" t="s">
        <v>171</v>
      </c>
      <c r="T5762" s="1">
        <v>44869.397222222222</v>
      </c>
      <c r="U5762" s="1">
        <v>44869.510416666664</v>
      </c>
      <c r="V5762" t="s">
        <v>184</v>
      </c>
      <c r="W5762" t="s">
        <v>86</v>
      </c>
      <c r="X5762" t="s">
        <v>497</v>
      </c>
      <c r="Y5762" t="s">
        <v>186</v>
      </c>
      <c r="Z5762" t="s">
        <v>187</v>
      </c>
      <c r="AA5762" s="32">
        <v>163</v>
      </c>
    </row>
    <row r="5763" spans="1:27" x14ac:dyDescent="0.3">
      <c r="A5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3" s="4" t="str">
        <f>VLOOKUP(P5763,Lookup!$A$1:$D$19,4,0)</f>
        <v>Bay Area</v>
      </c>
      <c r="C5763" s="4" t="str">
        <f>VLOOKUP(P5763,Lookup!$A$1:$E$19,5,0)</f>
        <v>Region 3</v>
      </c>
      <c r="D5763" s="4" t="str">
        <f>VLOOKUP(P5763,Lookup!$A$1:$B$19,2,0)</f>
        <v>EB</v>
      </c>
      <c r="E5763" s="4" t="str">
        <f>IF(AND((Data[[#This Row],[Min Notif Date]]&gt;$G$3),Data[[#This Row],[Min Notif Date]]&lt;$F$3),"Last Week","No")</f>
        <v>No</v>
      </c>
      <c r="F5763" s="4" t="str">
        <f>VLOOKUP(MONTH(Data[[#This Row],[Min Notif Date]]),Lookup!$G$1:$H$12,2,0)</f>
        <v>11. Nov</v>
      </c>
      <c r="G5763" s="4" t="str">
        <f t="shared" si="89"/>
        <v/>
      </c>
      <c r="H5763" s="4" t="str">
        <f>IF(AND(Data[[#This Row],[Min Notif Time]]&gt;6,Data[[#This Row],[Min Notif Time]]&lt;17),"Business Hours","Non-Business Hours")</f>
        <v>Business Hours</v>
      </c>
      <c r="I5763" s="4" t="str" cm="1">
        <f t="array" ref="I5763">IFERROR(VLOOKUP(Data[[#This Row],[Min Notif Date]],Lookup!$N$1:$P$11,2,0),_xlfn.IFS(VLOOKUP(WEEKDAY(Data[[#This Row],[Min Notif Date]]),Lookup!$J$1:$L$7,3,0)="Weekend","Weekend",VLOOKUP(WEEKDAY(Data[[#This Row],[Min Notif Date]]),Lookup!$J$1:$L$7,3,0)="Weekday","Weekday"))</f>
        <v>Weekday</v>
      </c>
      <c r="J5763" s="4" t="str">
        <f>VLOOKUP(WEEKDAY(Data[[#This Row],[Min Notif Date]]),Lookup!$J$1:$K$7,2,0)</f>
        <v>6. Fri</v>
      </c>
      <c r="K5763" s="105">
        <f>ROUNDDOWN(Data[[#This Row],[PGE Notified Time]],0)</f>
        <v>44869</v>
      </c>
      <c r="L5763" s="4">
        <f>HOUR(Data[[#This Row],[PGE Notified Time]])</f>
        <v>10</v>
      </c>
      <c r="M5763">
        <v>84907</v>
      </c>
      <c r="O5763" t="s">
        <v>20</v>
      </c>
      <c r="P5763" t="s">
        <v>182</v>
      </c>
      <c r="Q5763" t="s">
        <v>20</v>
      </c>
      <c r="R5763" t="s">
        <v>183</v>
      </c>
      <c r="S5763" s="1" t="s">
        <v>171</v>
      </c>
      <c r="T5763" s="1">
        <v>44869.428472222222</v>
      </c>
      <c r="U5763" s="1">
        <v>44869.520833333336</v>
      </c>
      <c r="V5763" t="s">
        <v>184</v>
      </c>
      <c r="W5763" t="s">
        <v>85</v>
      </c>
      <c r="X5763" t="s">
        <v>185</v>
      </c>
      <c r="Y5763" t="s">
        <v>186</v>
      </c>
      <c r="Z5763" t="s">
        <v>187</v>
      </c>
      <c r="AA5763" s="32">
        <v>133</v>
      </c>
    </row>
    <row r="5764" spans="1:27" x14ac:dyDescent="0.3">
      <c r="A5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4" s="4" t="str">
        <f>VLOOKUP(P5764,Lookup!$A$1:$D$19,4,0)</f>
        <v>Central Valley</v>
      </c>
      <c r="C5764" s="4" t="str">
        <f>VLOOKUP(P5764,Lookup!$A$1:$E$19,5,0)</f>
        <v>Region 5</v>
      </c>
      <c r="D5764" s="4" t="str">
        <f>VLOOKUP(P5764,Lookup!$A$1:$B$19,2,0)</f>
        <v>FR</v>
      </c>
      <c r="E5764" s="4" t="str">
        <f>IF(AND((Data[[#This Row],[Min Notif Date]]&gt;$G$3),Data[[#This Row],[Min Notif Date]]&lt;$F$3),"Last Week","No")</f>
        <v>No</v>
      </c>
      <c r="F5764" s="4" t="str">
        <f>VLOOKUP(MONTH(Data[[#This Row],[Min Notif Date]]),Lookup!$G$1:$H$12,2,0)</f>
        <v>11. Nov</v>
      </c>
      <c r="G5764" s="4" t="str">
        <f t="shared" si="89"/>
        <v/>
      </c>
      <c r="H5764" s="4" t="str">
        <f>IF(AND(Data[[#This Row],[Min Notif Time]]&gt;6,Data[[#This Row],[Min Notif Time]]&lt;17),"Business Hours","Non-Business Hours")</f>
        <v>Business Hours</v>
      </c>
      <c r="I5764" s="4" t="str" cm="1">
        <f t="array" ref="I5764">IFERROR(VLOOKUP(Data[[#This Row],[Min Notif Date]],Lookup!$N$1:$P$11,2,0),_xlfn.IFS(VLOOKUP(WEEKDAY(Data[[#This Row],[Min Notif Date]]),Lookup!$J$1:$L$7,3,0)="Weekend","Weekend",VLOOKUP(WEEKDAY(Data[[#This Row],[Min Notif Date]]),Lookup!$J$1:$L$7,3,0)="Weekday","Weekday"))</f>
        <v>Weekday</v>
      </c>
      <c r="J5764" s="4" t="str">
        <f>VLOOKUP(WEEKDAY(Data[[#This Row],[Min Notif Date]]),Lookup!$J$1:$K$7,2,0)</f>
        <v>6. Fri</v>
      </c>
      <c r="K5764" s="105">
        <f>ROUNDDOWN(Data[[#This Row],[PGE Notified Time]],0)</f>
        <v>44869</v>
      </c>
      <c r="L5764" s="4">
        <f>HOUR(Data[[#This Row],[PGE Notified Time]])</f>
        <v>13</v>
      </c>
      <c r="M5764">
        <v>84925</v>
      </c>
      <c r="N5764">
        <v>1383242224</v>
      </c>
      <c r="O5764" t="s">
        <v>25</v>
      </c>
      <c r="P5764" t="s">
        <v>195</v>
      </c>
      <c r="Q5764" t="s">
        <v>213</v>
      </c>
      <c r="R5764" t="s">
        <v>183</v>
      </c>
      <c r="S5764" s="1">
        <v>44869.530682870369</v>
      </c>
      <c r="T5764" s="1">
        <v>44869.571574074071</v>
      </c>
      <c r="U5764" s="1">
        <v>44869.579861111109</v>
      </c>
      <c r="V5764" t="s">
        <v>184</v>
      </c>
      <c r="W5764" t="s">
        <v>87</v>
      </c>
      <c r="X5764" t="s">
        <v>196</v>
      </c>
      <c r="Y5764" t="s">
        <v>186</v>
      </c>
      <c r="Z5764" t="s">
        <v>187</v>
      </c>
      <c r="AA5764" s="32">
        <v>70.816666667000007</v>
      </c>
    </row>
    <row r="5765" spans="1:27" x14ac:dyDescent="0.3">
      <c r="A5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5" s="4" t="str">
        <f>VLOOKUP(P5765,Lookup!$A$1:$D$19,4,0)</f>
        <v>Bay Area</v>
      </c>
      <c r="C5765" s="4" t="str">
        <f>VLOOKUP(P5765,Lookup!$A$1:$E$19,5,0)</f>
        <v>Region 3</v>
      </c>
      <c r="D5765" s="4" t="str">
        <f>VLOOKUP(P5765,Lookup!$A$1:$B$19,2,0)</f>
        <v>EB</v>
      </c>
      <c r="E5765" s="4" t="str">
        <f>IF(AND((Data[[#This Row],[Min Notif Date]]&gt;$G$3),Data[[#This Row],[Min Notif Date]]&lt;$F$3),"Last Week","No")</f>
        <v>No</v>
      </c>
      <c r="F5765" s="4" t="str">
        <f>VLOOKUP(MONTH(Data[[#This Row],[Min Notif Date]]),Lookup!$G$1:$H$12,2,0)</f>
        <v>11. Nov</v>
      </c>
      <c r="G5765" s="4" t="str">
        <f t="shared" ref="G5765:G5828" si="90">IF(AA5765&lt;0,"Negative","")</f>
        <v/>
      </c>
      <c r="H5765" s="4" t="str">
        <f>IF(AND(Data[[#This Row],[Min Notif Time]]&gt;6,Data[[#This Row],[Min Notif Time]]&lt;17),"Business Hours","Non-Business Hours")</f>
        <v>Business Hours</v>
      </c>
      <c r="I5765" s="4" t="str" cm="1">
        <f t="array" ref="I5765">IFERROR(VLOOKUP(Data[[#This Row],[Min Notif Date]],Lookup!$N$1:$P$11,2,0),_xlfn.IFS(VLOOKUP(WEEKDAY(Data[[#This Row],[Min Notif Date]]),Lookup!$J$1:$L$7,3,0)="Weekend","Weekend",VLOOKUP(WEEKDAY(Data[[#This Row],[Min Notif Date]]),Lookup!$J$1:$L$7,3,0)="Weekday","Weekday"))</f>
        <v>Weekday</v>
      </c>
      <c r="J5765" s="4" t="str">
        <f>VLOOKUP(WEEKDAY(Data[[#This Row],[Min Notif Date]]),Lookup!$J$1:$K$7,2,0)</f>
        <v>6. Fri</v>
      </c>
      <c r="K5765" s="105">
        <f>ROUNDDOWN(Data[[#This Row],[PGE Notified Time]],0)</f>
        <v>44869</v>
      </c>
      <c r="L5765" s="4">
        <f>HOUR(Data[[#This Row],[PGE Notified Time]])</f>
        <v>10</v>
      </c>
      <c r="M5765">
        <v>84908</v>
      </c>
      <c r="N5765">
        <v>3140302150</v>
      </c>
      <c r="O5765" t="s">
        <v>25</v>
      </c>
      <c r="P5765" t="s">
        <v>182</v>
      </c>
      <c r="Q5765" t="s">
        <v>213</v>
      </c>
      <c r="R5765" t="s">
        <v>183</v>
      </c>
      <c r="S5765" s="1">
        <v>44869.428946759261</v>
      </c>
      <c r="T5765" s="1">
        <v>44869.430960648147</v>
      </c>
      <c r="U5765" s="1">
        <v>44869.467361111114</v>
      </c>
      <c r="V5765" t="s">
        <v>184</v>
      </c>
      <c r="W5765" t="s">
        <v>87</v>
      </c>
      <c r="X5765" t="s">
        <v>212</v>
      </c>
      <c r="Y5765" t="s">
        <v>186</v>
      </c>
      <c r="Z5765" t="s">
        <v>187</v>
      </c>
      <c r="AA5765" s="32">
        <v>55.316666667</v>
      </c>
    </row>
    <row r="5766" spans="1:27" x14ac:dyDescent="0.3">
      <c r="A5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6" s="4" t="str">
        <f>VLOOKUP(P5766,Lookup!$A$1:$D$19,4,0)</f>
        <v>North Valley</v>
      </c>
      <c r="C5766" s="4" t="str">
        <f>VLOOKUP(P5766,Lookup!$A$1:$E$19,5,0)</f>
        <v>Region 2</v>
      </c>
      <c r="D5766" s="4" t="str">
        <f>VLOOKUP(P5766,Lookup!$A$1:$B$19,2,0)</f>
        <v>SA</v>
      </c>
      <c r="E5766" s="4" t="str">
        <f>IF(AND((Data[[#This Row],[Min Notif Date]]&gt;$G$3),Data[[#This Row],[Min Notif Date]]&lt;$F$3),"Last Week","No")</f>
        <v>No</v>
      </c>
      <c r="F5766" s="4" t="str">
        <f>VLOOKUP(MONTH(Data[[#This Row],[Min Notif Date]]),Lookup!$G$1:$H$12,2,0)</f>
        <v>11. Nov</v>
      </c>
      <c r="G5766" s="4" t="str">
        <f t="shared" si="90"/>
        <v/>
      </c>
      <c r="H5766" s="4" t="str">
        <f>IF(AND(Data[[#This Row],[Min Notif Time]]&gt;6,Data[[#This Row],[Min Notif Time]]&lt;17),"Business Hours","Non-Business Hours")</f>
        <v>Business Hours</v>
      </c>
      <c r="I5766" s="4" t="str" cm="1">
        <f t="array" ref="I5766">IFERROR(VLOOKUP(Data[[#This Row],[Min Notif Date]],Lookup!$N$1:$P$11,2,0),_xlfn.IFS(VLOOKUP(WEEKDAY(Data[[#This Row],[Min Notif Date]]),Lookup!$J$1:$L$7,3,0)="Weekend","Weekend",VLOOKUP(WEEKDAY(Data[[#This Row],[Min Notif Date]]),Lookup!$J$1:$L$7,3,0)="Weekday","Weekday"))</f>
        <v>Weekday</v>
      </c>
      <c r="J5766" s="4" t="str">
        <f>VLOOKUP(WEEKDAY(Data[[#This Row],[Min Notif Date]]),Lookup!$J$1:$K$7,2,0)</f>
        <v>6. Fri</v>
      </c>
      <c r="K5766" s="105">
        <f>ROUNDDOWN(Data[[#This Row],[PGE Notified Time]],0)</f>
        <v>44869</v>
      </c>
      <c r="L5766" s="4">
        <f>HOUR(Data[[#This Row],[PGE Notified Time]])</f>
        <v>11</v>
      </c>
      <c r="M5766">
        <v>84912</v>
      </c>
      <c r="N5766">
        <v>5300194863</v>
      </c>
      <c r="O5766" t="s">
        <v>25</v>
      </c>
      <c r="P5766" t="s">
        <v>210</v>
      </c>
      <c r="Q5766" t="s">
        <v>213</v>
      </c>
      <c r="R5766" t="s">
        <v>183</v>
      </c>
      <c r="S5766" s="1">
        <v>44869.465138888889</v>
      </c>
      <c r="T5766" s="1">
        <v>44869.464583333334</v>
      </c>
      <c r="U5766" s="1">
        <v>44869.493750000001</v>
      </c>
      <c r="V5766" t="s">
        <v>184</v>
      </c>
      <c r="W5766" t="s">
        <v>87</v>
      </c>
      <c r="X5766" t="s">
        <v>261</v>
      </c>
      <c r="Y5766" t="s">
        <v>186</v>
      </c>
      <c r="Z5766" t="s">
        <v>187</v>
      </c>
      <c r="AA5766" s="32">
        <v>42</v>
      </c>
    </row>
    <row r="5767" spans="1:27" x14ac:dyDescent="0.3">
      <c r="A5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67" s="4" t="str">
        <f>VLOOKUP(P5767,Lookup!$A$1:$D$19,4,0)</f>
        <v>North Valley</v>
      </c>
      <c r="C5767" s="4" t="str">
        <f>VLOOKUP(P5767,Lookup!$A$1:$E$19,5,0)</f>
        <v>Region 2</v>
      </c>
      <c r="D5767" s="4" t="str">
        <f>VLOOKUP(P5767,Lookup!$A$1:$B$19,2,0)</f>
        <v>NV</v>
      </c>
      <c r="E5767" s="4" t="str">
        <f>IF(AND((Data[[#This Row],[Min Notif Date]]&gt;$G$3),Data[[#This Row],[Min Notif Date]]&lt;$F$3),"Last Week","No")</f>
        <v>No</v>
      </c>
      <c r="F5767" s="4" t="str">
        <f>VLOOKUP(MONTH(Data[[#This Row],[Min Notif Date]]),Lookup!$G$1:$H$12,2,0)</f>
        <v>11. Nov</v>
      </c>
      <c r="G5767" s="4" t="str">
        <f t="shared" si="90"/>
        <v/>
      </c>
      <c r="H5767" s="4" t="str">
        <f>IF(AND(Data[[#This Row],[Min Notif Time]]&gt;6,Data[[#This Row],[Min Notif Time]]&lt;17),"Business Hours","Non-Business Hours")</f>
        <v>Business Hours</v>
      </c>
      <c r="I5767" s="4" t="str" cm="1">
        <f t="array" ref="I5767">IFERROR(VLOOKUP(Data[[#This Row],[Min Notif Date]],Lookup!$N$1:$P$11,2,0),_xlfn.IFS(VLOOKUP(WEEKDAY(Data[[#This Row],[Min Notif Date]]),Lookup!$J$1:$L$7,3,0)="Weekend","Weekend",VLOOKUP(WEEKDAY(Data[[#This Row],[Min Notif Date]]),Lookup!$J$1:$L$7,3,0)="Weekday","Weekday"))</f>
        <v>Weekday</v>
      </c>
      <c r="J5767" s="4" t="str">
        <f>VLOOKUP(WEEKDAY(Data[[#This Row],[Min Notif Date]]),Lookup!$J$1:$K$7,2,0)</f>
        <v>6. Fri</v>
      </c>
      <c r="K5767" s="105">
        <f>ROUNDDOWN(Data[[#This Row],[PGE Notified Time]],0)</f>
        <v>44869</v>
      </c>
      <c r="L5767" s="4">
        <f>HOUR(Data[[#This Row],[PGE Notified Time]])</f>
        <v>14</v>
      </c>
      <c r="M5767">
        <v>84927</v>
      </c>
      <c r="N5767">
        <v>3708607</v>
      </c>
      <c r="O5767" t="s">
        <v>23</v>
      </c>
      <c r="P5767" t="s">
        <v>256</v>
      </c>
      <c r="Q5767" t="s">
        <v>213</v>
      </c>
      <c r="R5767" t="s">
        <v>193</v>
      </c>
      <c r="S5767" s="1">
        <v>44869.595821759256</v>
      </c>
      <c r="T5767" s="1">
        <v>44869.595138888886</v>
      </c>
      <c r="U5767" s="1">
        <v>44869.616666666669</v>
      </c>
      <c r="V5767" t="s">
        <v>184</v>
      </c>
      <c r="W5767" t="s">
        <v>85</v>
      </c>
      <c r="X5767" t="s">
        <v>391</v>
      </c>
      <c r="Y5767" t="s">
        <v>186</v>
      </c>
      <c r="Z5767" t="s">
        <v>187</v>
      </c>
      <c r="AA5767" s="32">
        <v>31</v>
      </c>
    </row>
    <row r="5768" spans="1:27" x14ac:dyDescent="0.3">
      <c r="A5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8" s="4" t="str">
        <f>VLOOKUP(P5768,Lookup!$A$1:$D$19,4,0)</f>
        <v>Bay Area</v>
      </c>
      <c r="C5768" s="4" t="str">
        <f>VLOOKUP(P5768,Lookup!$A$1:$E$19,5,0)</f>
        <v>Region 3</v>
      </c>
      <c r="D5768" s="4" t="str">
        <f>VLOOKUP(P5768,Lookup!$A$1:$B$19,2,0)</f>
        <v>PN</v>
      </c>
      <c r="E5768" s="4" t="str">
        <f>IF(AND((Data[[#This Row],[Min Notif Date]]&gt;$G$3),Data[[#This Row],[Min Notif Date]]&lt;$F$3),"Last Week","No")</f>
        <v>No</v>
      </c>
      <c r="F5768" s="4" t="str">
        <f>VLOOKUP(MONTH(Data[[#This Row],[Min Notif Date]]),Lookup!$G$1:$H$12,2,0)</f>
        <v>11. Nov</v>
      </c>
      <c r="G5768" s="4" t="str">
        <f t="shared" si="90"/>
        <v/>
      </c>
      <c r="H5768" s="4" t="str">
        <f>IF(AND(Data[[#This Row],[Min Notif Time]]&gt;6,Data[[#This Row],[Min Notif Time]]&lt;17),"Business Hours","Non-Business Hours")</f>
        <v>Business Hours</v>
      </c>
      <c r="I5768" s="4" t="str" cm="1">
        <f t="array" ref="I5768">IFERROR(VLOOKUP(Data[[#This Row],[Min Notif Date]],Lookup!$N$1:$P$11,2,0),_xlfn.IFS(VLOOKUP(WEEKDAY(Data[[#This Row],[Min Notif Date]]),Lookup!$J$1:$L$7,3,0)="Weekend","Weekend",VLOOKUP(WEEKDAY(Data[[#This Row],[Min Notif Date]]),Lookup!$J$1:$L$7,3,0)="Weekday","Weekday"))</f>
        <v>Weekday</v>
      </c>
      <c r="J5768" s="4" t="str">
        <f>VLOOKUP(WEEKDAY(Data[[#This Row],[Min Notif Date]]),Lookup!$J$1:$K$7,2,0)</f>
        <v>6. Fri</v>
      </c>
      <c r="K5768" s="105">
        <f>ROUNDDOWN(Data[[#This Row],[PGE Notified Time]],0)</f>
        <v>44869</v>
      </c>
      <c r="L5768" s="4">
        <f>HOUR(Data[[#This Row],[PGE Notified Time]])</f>
        <v>10</v>
      </c>
      <c r="M5768">
        <v>84911</v>
      </c>
      <c r="O5768" t="s">
        <v>20</v>
      </c>
      <c r="P5768" t="s">
        <v>197</v>
      </c>
      <c r="Q5768" t="s">
        <v>20</v>
      </c>
      <c r="R5768" t="s">
        <v>191</v>
      </c>
      <c r="S5768" s="1" t="s">
        <v>171</v>
      </c>
      <c r="T5768" s="1">
        <v>44869.448611111111</v>
      </c>
      <c r="U5768" s="1">
        <v>44869.46875</v>
      </c>
      <c r="V5768" t="s">
        <v>184</v>
      </c>
      <c r="W5768" t="s">
        <v>85</v>
      </c>
      <c r="X5768" t="s">
        <v>284</v>
      </c>
      <c r="Y5768" t="s">
        <v>186</v>
      </c>
      <c r="Z5768" t="s">
        <v>187</v>
      </c>
      <c r="AA5768" s="32">
        <v>29</v>
      </c>
    </row>
    <row r="5769" spans="1:27" x14ac:dyDescent="0.3">
      <c r="A5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9" s="4" t="str">
        <f>VLOOKUP(P5769,Lookup!$A$1:$D$19,4,0)</f>
        <v>North Valley</v>
      </c>
      <c r="C5769" s="4" t="str">
        <f>VLOOKUP(P5769,Lookup!$A$1:$E$19,5,0)</f>
        <v>Region 2</v>
      </c>
      <c r="D5769" s="4" t="str">
        <f>VLOOKUP(P5769,Lookup!$A$1:$B$19,2,0)</f>
        <v>NV</v>
      </c>
      <c r="E5769" s="4" t="str">
        <f>IF(AND((Data[[#This Row],[Min Notif Date]]&gt;$G$3),Data[[#This Row],[Min Notif Date]]&lt;$F$3),"Last Week","No")</f>
        <v>No</v>
      </c>
      <c r="F5769" s="4" t="str">
        <f>VLOOKUP(MONTH(Data[[#This Row],[Min Notif Date]]),Lookup!$G$1:$H$12,2,0)</f>
        <v>11. Nov</v>
      </c>
      <c r="G5769" s="4" t="str">
        <f t="shared" si="90"/>
        <v/>
      </c>
      <c r="H5769" s="4" t="str">
        <f>IF(AND(Data[[#This Row],[Min Notif Time]]&gt;6,Data[[#This Row],[Min Notif Time]]&lt;17),"Business Hours","Non-Business Hours")</f>
        <v>Non-Business Hours</v>
      </c>
      <c r="I5769" s="4" t="str" cm="1">
        <f t="array" ref="I5769">IFERROR(VLOOKUP(Data[[#This Row],[Min Notif Date]],Lookup!$N$1:$P$11,2,0),_xlfn.IFS(VLOOKUP(WEEKDAY(Data[[#This Row],[Min Notif Date]]),Lookup!$J$1:$L$7,3,0)="Weekend","Weekend",VLOOKUP(WEEKDAY(Data[[#This Row],[Min Notif Date]]),Lookup!$J$1:$L$7,3,0)="Weekday","Weekday"))</f>
        <v>Weekday</v>
      </c>
      <c r="J5769" s="4" t="str">
        <f>VLOOKUP(WEEKDAY(Data[[#This Row],[Min Notif Date]]),Lookup!$J$1:$K$7,2,0)</f>
        <v>6. Fri</v>
      </c>
      <c r="K5769" s="105">
        <f>ROUNDDOWN(Data[[#This Row],[PGE Notified Time]],0)</f>
        <v>44869</v>
      </c>
      <c r="L5769" s="4">
        <f>HOUR(Data[[#This Row],[PGE Notified Time]])</f>
        <v>0</v>
      </c>
      <c r="M5769">
        <v>84903</v>
      </c>
      <c r="N5769">
        <v>764445172</v>
      </c>
      <c r="O5769" t="s">
        <v>25</v>
      </c>
      <c r="P5769" t="s">
        <v>256</v>
      </c>
      <c r="Q5769" t="s">
        <v>198</v>
      </c>
      <c r="R5769" t="s">
        <v>191</v>
      </c>
      <c r="S5769" s="1">
        <v>44868.994039351855</v>
      </c>
      <c r="T5769" s="1">
        <v>44869.000775462962</v>
      </c>
      <c r="U5769" s="1">
        <v>44869.010416666664</v>
      </c>
      <c r="V5769" t="s">
        <v>184</v>
      </c>
      <c r="W5769" t="s">
        <v>85</v>
      </c>
      <c r="X5769" t="s">
        <v>355</v>
      </c>
      <c r="Y5769" t="s">
        <v>186</v>
      </c>
      <c r="Z5769" t="s">
        <v>187</v>
      </c>
      <c r="AA5769" s="32">
        <v>23.583333332999999</v>
      </c>
    </row>
    <row r="5770" spans="1:27" x14ac:dyDescent="0.3">
      <c r="A5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0" s="4" t="str">
        <f>VLOOKUP(P5770,Lookup!$A$1:$D$19,4,0)</f>
        <v>North Valley</v>
      </c>
      <c r="C5770" s="4" t="str">
        <f>VLOOKUP(P5770,Lookup!$A$1:$E$19,5,0)</f>
        <v>Region 2</v>
      </c>
      <c r="D5770" s="4" t="str">
        <f>VLOOKUP(P5770,Lookup!$A$1:$B$19,2,0)</f>
        <v>SI</v>
      </c>
      <c r="E5770" s="4" t="str">
        <f>IF(AND((Data[[#This Row],[Min Notif Date]]&gt;$G$3),Data[[#This Row],[Min Notif Date]]&lt;$F$3),"Last Week","No")</f>
        <v>No</v>
      </c>
      <c r="F5770" s="4" t="str">
        <f>VLOOKUP(MONTH(Data[[#This Row],[Min Notif Date]]),Lookup!$G$1:$H$12,2,0)</f>
        <v>11. Nov</v>
      </c>
      <c r="G5770" s="4" t="str">
        <f t="shared" si="90"/>
        <v/>
      </c>
      <c r="H5770" s="4" t="str">
        <f>IF(AND(Data[[#This Row],[Min Notif Time]]&gt;6,Data[[#This Row],[Min Notif Time]]&lt;17),"Business Hours","Non-Business Hours")</f>
        <v>Business Hours</v>
      </c>
      <c r="I5770" s="4" t="str" cm="1">
        <f t="array" ref="I5770">IFERROR(VLOOKUP(Data[[#This Row],[Min Notif Date]],Lookup!$N$1:$P$11,2,0),_xlfn.IFS(VLOOKUP(WEEKDAY(Data[[#This Row],[Min Notif Date]]),Lookup!$J$1:$L$7,3,0)="Weekend","Weekend",VLOOKUP(WEEKDAY(Data[[#This Row],[Min Notif Date]]),Lookup!$J$1:$L$7,3,0)="Weekday","Weekday"))</f>
        <v>Weekday</v>
      </c>
      <c r="J5770" s="4" t="str">
        <f>VLOOKUP(WEEKDAY(Data[[#This Row],[Min Notif Date]]),Lookup!$J$1:$K$7,2,0)</f>
        <v>6. Fri</v>
      </c>
      <c r="K5770" s="105">
        <f>ROUNDDOWN(Data[[#This Row],[PGE Notified Time]],0)</f>
        <v>44869</v>
      </c>
      <c r="L5770" s="4">
        <f>HOUR(Data[[#This Row],[PGE Notified Time]])</f>
        <v>15</v>
      </c>
      <c r="M5770">
        <v>84932</v>
      </c>
      <c r="N5770">
        <v>1337213048</v>
      </c>
      <c r="O5770" t="s">
        <v>25</v>
      </c>
      <c r="P5770" t="s">
        <v>201</v>
      </c>
      <c r="Q5770" t="s">
        <v>213</v>
      </c>
      <c r="R5770" t="s">
        <v>183</v>
      </c>
      <c r="S5770" s="1">
        <v>44869.666203703702</v>
      </c>
      <c r="T5770" s="1">
        <v>44869.665972222225</v>
      </c>
      <c r="U5770" s="1">
        <v>44869.680555555555</v>
      </c>
      <c r="V5770" t="s">
        <v>184</v>
      </c>
      <c r="W5770" t="s">
        <v>85</v>
      </c>
      <c r="X5770" t="s">
        <v>253</v>
      </c>
      <c r="Y5770" t="s">
        <v>186</v>
      </c>
      <c r="Z5770" t="s">
        <v>187</v>
      </c>
      <c r="AA5770" s="32">
        <v>21</v>
      </c>
    </row>
    <row r="5771" spans="1:27" x14ac:dyDescent="0.3">
      <c r="A5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1" s="4" t="str">
        <f>VLOOKUP(P5771,Lookup!$A$1:$D$19,4,0)</f>
        <v>Central Valley</v>
      </c>
      <c r="C5771" s="4" t="str">
        <f>VLOOKUP(P5771,Lookup!$A$1:$E$19,5,0)</f>
        <v>Region 5</v>
      </c>
      <c r="D5771" s="4" t="str">
        <f>VLOOKUP(P5771,Lookup!$A$1:$B$19,2,0)</f>
        <v>YO</v>
      </c>
      <c r="E5771" s="4" t="str">
        <f>IF(AND((Data[[#This Row],[Min Notif Date]]&gt;$G$3),Data[[#This Row],[Min Notif Date]]&lt;$F$3),"Last Week","No")</f>
        <v>No</v>
      </c>
      <c r="F5771" s="4" t="str">
        <f>VLOOKUP(MONTH(Data[[#This Row],[Min Notif Date]]),Lookup!$G$1:$H$12,2,0)</f>
        <v>11. Nov</v>
      </c>
      <c r="G5771" s="4" t="str">
        <f t="shared" si="90"/>
        <v/>
      </c>
      <c r="H5771" s="4" t="str">
        <f>IF(AND(Data[[#This Row],[Min Notif Time]]&gt;6,Data[[#This Row],[Min Notif Time]]&lt;17),"Business Hours","Non-Business Hours")</f>
        <v>Business Hours</v>
      </c>
      <c r="I5771" s="4" t="str" cm="1">
        <f t="array" ref="I5771">IFERROR(VLOOKUP(Data[[#This Row],[Min Notif Date]],Lookup!$N$1:$P$11,2,0),_xlfn.IFS(VLOOKUP(WEEKDAY(Data[[#This Row],[Min Notif Date]]),Lookup!$J$1:$L$7,3,0)="Weekend","Weekend",VLOOKUP(WEEKDAY(Data[[#This Row],[Min Notif Date]]),Lookup!$J$1:$L$7,3,0)="Weekday","Weekday"))</f>
        <v>Weekday</v>
      </c>
      <c r="J5771" s="4" t="str">
        <f>VLOOKUP(WEEKDAY(Data[[#This Row],[Min Notif Date]]),Lookup!$J$1:$K$7,2,0)</f>
        <v>6. Fri</v>
      </c>
      <c r="K5771" s="105">
        <f>ROUNDDOWN(Data[[#This Row],[PGE Notified Time]],0)</f>
        <v>44869</v>
      </c>
      <c r="L5771" s="4">
        <f>HOUR(Data[[#This Row],[PGE Notified Time]])</f>
        <v>16</v>
      </c>
      <c r="M5771">
        <v>84936</v>
      </c>
      <c r="N5771">
        <v>9413557934</v>
      </c>
      <c r="O5771" t="s">
        <v>25</v>
      </c>
      <c r="P5771" t="s">
        <v>231</v>
      </c>
      <c r="Q5771" t="s">
        <v>198</v>
      </c>
      <c r="R5771" t="s">
        <v>266</v>
      </c>
      <c r="S5771" s="1">
        <v>44869.703298611108</v>
      </c>
      <c r="T5771" s="1">
        <v>44869.706990740742</v>
      </c>
      <c r="U5771" s="1">
        <v>44869.71597222222</v>
      </c>
      <c r="V5771" t="s">
        <v>184</v>
      </c>
      <c r="W5771" t="s">
        <v>85</v>
      </c>
      <c r="X5771" t="s">
        <v>232</v>
      </c>
      <c r="Y5771" t="s">
        <v>186</v>
      </c>
      <c r="Z5771" t="s">
        <v>187</v>
      </c>
      <c r="AA5771" s="32">
        <v>18.25</v>
      </c>
    </row>
    <row r="5772" spans="1:27" x14ac:dyDescent="0.3">
      <c r="A5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2" s="4" t="str">
        <f>VLOOKUP(P5772,Lookup!$A$1:$D$19,4,0)</f>
        <v>North Valley</v>
      </c>
      <c r="C5772" s="4" t="str">
        <f>VLOOKUP(P5772,Lookup!$A$1:$E$19,5,0)</f>
        <v>Region 2</v>
      </c>
      <c r="D5772" s="4" t="str">
        <f>VLOOKUP(P5772,Lookup!$A$1:$B$19,2,0)</f>
        <v>SI</v>
      </c>
      <c r="E5772" s="4" t="str">
        <f>IF(AND((Data[[#This Row],[Min Notif Date]]&gt;$G$3),Data[[#This Row],[Min Notif Date]]&lt;$F$3),"Last Week","No")</f>
        <v>No</v>
      </c>
      <c r="F5772" s="4" t="str">
        <f>VLOOKUP(MONTH(Data[[#This Row],[Min Notif Date]]),Lookup!$G$1:$H$12,2,0)</f>
        <v>11. Nov</v>
      </c>
      <c r="G5772" s="4" t="str">
        <f t="shared" si="90"/>
        <v/>
      </c>
      <c r="H5772" s="4" t="str">
        <f>IF(AND(Data[[#This Row],[Min Notif Time]]&gt;6,Data[[#This Row],[Min Notif Time]]&lt;17),"Business Hours","Non-Business Hours")</f>
        <v>Business Hours</v>
      </c>
      <c r="I5772" s="4" t="str" cm="1">
        <f t="array" ref="I5772">IFERROR(VLOOKUP(Data[[#This Row],[Min Notif Date]],Lookup!$N$1:$P$11,2,0),_xlfn.IFS(VLOOKUP(WEEKDAY(Data[[#This Row],[Min Notif Date]]),Lookup!$J$1:$L$7,3,0)="Weekend","Weekend",VLOOKUP(WEEKDAY(Data[[#This Row],[Min Notif Date]]),Lookup!$J$1:$L$7,3,0)="Weekday","Weekday"))</f>
        <v>Weekday</v>
      </c>
      <c r="J5772" s="4" t="str">
        <f>VLOOKUP(WEEKDAY(Data[[#This Row],[Min Notif Date]]),Lookup!$J$1:$K$7,2,0)</f>
        <v>6. Fri</v>
      </c>
      <c r="K5772" s="105">
        <f>ROUNDDOWN(Data[[#This Row],[PGE Notified Time]],0)</f>
        <v>44869</v>
      </c>
      <c r="L5772" s="4">
        <f>HOUR(Data[[#This Row],[PGE Notified Time]])</f>
        <v>15</v>
      </c>
      <c r="M5772">
        <v>84930</v>
      </c>
      <c r="N5772">
        <v>1148886745</v>
      </c>
      <c r="O5772" t="s">
        <v>25</v>
      </c>
      <c r="P5772" t="s">
        <v>201</v>
      </c>
      <c r="Q5772" t="s">
        <v>213</v>
      </c>
      <c r="R5772" t="s">
        <v>183</v>
      </c>
      <c r="S5772" s="1">
        <v>44869.655324074076</v>
      </c>
      <c r="T5772" s="1">
        <v>44869.654861111114</v>
      </c>
      <c r="U5772" s="1">
        <v>44869.666666666664</v>
      </c>
      <c r="V5772" t="s">
        <v>184</v>
      </c>
      <c r="W5772" t="s">
        <v>85</v>
      </c>
      <c r="X5772" t="s">
        <v>383</v>
      </c>
      <c r="Y5772" t="s">
        <v>186</v>
      </c>
      <c r="Z5772" t="s">
        <v>187</v>
      </c>
      <c r="AA5772" s="32">
        <v>17</v>
      </c>
    </row>
    <row r="5773" spans="1:27" x14ac:dyDescent="0.3">
      <c r="A5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3" s="4" t="str">
        <f>VLOOKUP(P5773,Lookup!$A$1:$D$19,4,0)</f>
        <v>Bay Area</v>
      </c>
      <c r="C5773" s="4" t="str">
        <f>VLOOKUP(P5773,Lookup!$A$1:$E$19,5,0)</f>
        <v>Region 3</v>
      </c>
      <c r="D5773" s="4" t="str">
        <f>VLOOKUP(P5773,Lookup!$A$1:$B$19,2,0)</f>
        <v>EB</v>
      </c>
      <c r="E5773" s="4" t="str">
        <f>IF(AND((Data[[#This Row],[Min Notif Date]]&gt;$G$3),Data[[#This Row],[Min Notif Date]]&lt;$F$3),"Last Week","No")</f>
        <v>No</v>
      </c>
      <c r="F5773" s="4" t="str">
        <f>VLOOKUP(MONTH(Data[[#This Row],[Min Notif Date]]),Lookup!$G$1:$H$12,2,0)</f>
        <v>11. Nov</v>
      </c>
      <c r="G5773" s="4" t="str">
        <f t="shared" si="90"/>
        <v/>
      </c>
      <c r="H5773" s="4" t="str">
        <f>IF(AND(Data[[#This Row],[Min Notif Time]]&gt;6,Data[[#This Row],[Min Notif Time]]&lt;17),"Business Hours","Non-Business Hours")</f>
        <v>Business Hours</v>
      </c>
      <c r="I5773" s="4" t="str" cm="1">
        <f t="array" ref="I5773">IFERROR(VLOOKUP(Data[[#This Row],[Min Notif Date]],Lookup!$N$1:$P$11,2,0),_xlfn.IFS(VLOOKUP(WEEKDAY(Data[[#This Row],[Min Notif Date]]),Lookup!$J$1:$L$7,3,0)="Weekend","Weekend",VLOOKUP(WEEKDAY(Data[[#This Row],[Min Notif Date]]),Lookup!$J$1:$L$7,3,0)="Weekday","Weekday"))</f>
        <v>Weekend</v>
      </c>
      <c r="J5773" s="4" t="str">
        <f>VLOOKUP(WEEKDAY(Data[[#This Row],[Min Notif Date]]),Lookup!$J$1:$K$7,2,0)</f>
        <v>7. Sat</v>
      </c>
      <c r="K5773" s="105">
        <f>ROUNDDOWN(Data[[#This Row],[PGE Notified Time]],0)</f>
        <v>44870</v>
      </c>
      <c r="L5773" s="4">
        <f>HOUR(Data[[#This Row],[PGE Notified Time]])</f>
        <v>9</v>
      </c>
      <c r="M5773">
        <v>84947</v>
      </c>
      <c r="N5773">
        <v>3041769802</v>
      </c>
      <c r="O5773" t="s">
        <v>20</v>
      </c>
      <c r="P5773" t="s">
        <v>182</v>
      </c>
      <c r="Q5773" t="s">
        <v>20</v>
      </c>
      <c r="R5773" t="s">
        <v>183</v>
      </c>
      <c r="S5773" s="1">
        <v>44870.342152777775</v>
      </c>
      <c r="T5773" s="1">
        <v>44870.394375000003</v>
      </c>
      <c r="U5773" s="1">
        <v>44870.59375</v>
      </c>
      <c r="V5773" t="s">
        <v>184</v>
      </c>
      <c r="W5773" t="s">
        <v>87</v>
      </c>
      <c r="X5773" t="s">
        <v>194</v>
      </c>
      <c r="Y5773" t="s">
        <v>186</v>
      </c>
      <c r="Z5773" t="s">
        <v>187</v>
      </c>
      <c r="AA5773" s="32">
        <v>362.3</v>
      </c>
    </row>
    <row r="5774" spans="1:27" x14ac:dyDescent="0.3">
      <c r="A5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74" s="4" t="str">
        <f>VLOOKUP(P5774,Lookup!$A$1:$D$19,4,0)</f>
        <v>Bay Area</v>
      </c>
      <c r="C5774" s="4" t="str">
        <f>VLOOKUP(P5774,Lookup!$A$1:$E$19,5,0)</f>
        <v>Region 3</v>
      </c>
      <c r="D5774" s="4" t="str">
        <f>VLOOKUP(P5774,Lookup!$A$1:$B$19,2,0)</f>
        <v>MI</v>
      </c>
      <c r="E5774" s="4" t="str">
        <f>IF(AND((Data[[#This Row],[Min Notif Date]]&gt;$G$3),Data[[#This Row],[Min Notif Date]]&lt;$F$3),"Last Week","No")</f>
        <v>No</v>
      </c>
      <c r="F5774" s="4" t="str">
        <f>VLOOKUP(MONTH(Data[[#This Row],[Min Notif Date]]),Lookup!$G$1:$H$12,2,0)</f>
        <v>11. Nov</v>
      </c>
      <c r="G5774" s="4" t="str">
        <f t="shared" si="90"/>
        <v/>
      </c>
      <c r="H5774" s="4" t="str">
        <f>IF(AND(Data[[#This Row],[Min Notif Time]]&gt;6,Data[[#This Row],[Min Notif Time]]&lt;17),"Business Hours","Non-Business Hours")</f>
        <v>Business Hours</v>
      </c>
      <c r="I5774" s="4" t="str" cm="1">
        <f t="array" ref="I5774">IFERROR(VLOOKUP(Data[[#This Row],[Min Notif Date]],Lookup!$N$1:$P$11,2,0),_xlfn.IFS(VLOOKUP(WEEKDAY(Data[[#This Row],[Min Notif Date]]),Lookup!$J$1:$L$7,3,0)="Weekend","Weekend",VLOOKUP(WEEKDAY(Data[[#This Row],[Min Notif Date]]),Lookup!$J$1:$L$7,3,0)="Weekday","Weekday"))</f>
        <v>Weekend</v>
      </c>
      <c r="J5774" s="4" t="str">
        <f>VLOOKUP(WEEKDAY(Data[[#This Row],[Min Notif Date]]),Lookup!$J$1:$K$7,2,0)</f>
        <v>7. Sat</v>
      </c>
      <c r="K5774" s="105">
        <f>ROUNDDOWN(Data[[#This Row],[PGE Notified Time]],0)</f>
        <v>44870</v>
      </c>
      <c r="L5774" s="4">
        <f>HOUR(Data[[#This Row],[PGE Notified Time]])</f>
        <v>15</v>
      </c>
      <c r="M5774">
        <v>84958</v>
      </c>
      <c r="N5774">
        <v>7756036856</v>
      </c>
      <c r="O5774" t="s">
        <v>23</v>
      </c>
      <c r="P5774" t="s">
        <v>244</v>
      </c>
      <c r="Q5774" t="s">
        <v>213</v>
      </c>
      <c r="R5774" t="s">
        <v>193</v>
      </c>
      <c r="S5774" s="1">
        <v>44870.638043981482</v>
      </c>
      <c r="T5774" s="1">
        <v>44870.639027777775</v>
      </c>
      <c r="U5774" s="1">
        <v>44870.743055555555</v>
      </c>
      <c r="V5774" t="s">
        <v>184</v>
      </c>
      <c r="W5774" t="s">
        <v>87</v>
      </c>
      <c r="X5774" t="s">
        <v>267</v>
      </c>
      <c r="Y5774" t="s">
        <v>186</v>
      </c>
      <c r="Z5774" t="s">
        <v>187</v>
      </c>
      <c r="AA5774" s="32">
        <v>151.216666667</v>
      </c>
    </row>
    <row r="5775" spans="1:27" x14ac:dyDescent="0.3">
      <c r="A5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5" s="4" t="str">
        <f>VLOOKUP(P5775,Lookup!$A$1:$D$19,4,0)</f>
        <v>Bay Area</v>
      </c>
      <c r="C5775" s="4" t="str">
        <f>VLOOKUP(P5775,Lookup!$A$1:$E$19,5,0)</f>
        <v>Region 3</v>
      </c>
      <c r="D5775" s="4" t="str">
        <f>VLOOKUP(P5775,Lookup!$A$1:$B$19,2,0)</f>
        <v>MI</v>
      </c>
      <c r="E5775" s="4" t="str">
        <f>IF(AND((Data[[#This Row],[Min Notif Date]]&gt;$G$3),Data[[#This Row],[Min Notif Date]]&lt;$F$3),"Last Week","No")</f>
        <v>No</v>
      </c>
      <c r="F5775" s="4" t="str">
        <f>VLOOKUP(MONTH(Data[[#This Row],[Min Notif Date]]),Lookup!$G$1:$H$12,2,0)</f>
        <v>11. Nov</v>
      </c>
      <c r="G5775" s="4" t="str">
        <f t="shared" si="90"/>
        <v/>
      </c>
      <c r="H5775" s="4" t="str">
        <f>IF(AND(Data[[#This Row],[Min Notif Time]]&gt;6,Data[[#This Row],[Min Notif Time]]&lt;17),"Business Hours","Non-Business Hours")</f>
        <v>Business Hours</v>
      </c>
      <c r="I5775" s="4" t="str" cm="1">
        <f t="array" ref="I5775">IFERROR(VLOOKUP(Data[[#This Row],[Min Notif Date]],Lookup!$N$1:$P$11,2,0),_xlfn.IFS(VLOOKUP(WEEKDAY(Data[[#This Row],[Min Notif Date]]),Lookup!$J$1:$L$7,3,0)="Weekend","Weekend",VLOOKUP(WEEKDAY(Data[[#This Row],[Min Notif Date]]),Lookup!$J$1:$L$7,3,0)="Weekday","Weekday"))</f>
        <v>Weekend</v>
      </c>
      <c r="J5775" s="4" t="str">
        <f>VLOOKUP(WEEKDAY(Data[[#This Row],[Min Notif Date]]),Lookup!$J$1:$K$7,2,0)</f>
        <v>7. Sat</v>
      </c>
      <c r="K5775" s="105">
        <f>ROUNDDOWN(Data[[#This Row],[PGE Notified Time]],0)</f>
        <v>44870</v>
      </c>
      <c r="L5775" s="4">
        <f>HOUR(Data[[#This Row],[PGE Notified Time]])</f>
        <v>12</v>
      </c>
      <c r="M5775">
        <v>84955</v>
      </c>
      <c r="N5775">
        <v>1982084613</v>
      </c>
      <c r="O5775" t="s">
        <v>25</v>
      </c>
      <c r="P5775" t="s">
        <v>244</v>
      </c>
      <c r="Q5775" t="s">
        <v>198</v>
      </c>
      <c r="R5775" t="s">
        <v>191</v>
      </c>
      <c r="S5775" s="1">
        <v>44870.507245370369</v>
      </c>
      <c r="T5775" s="1">
        <v>44870.510196759256</v>
      </c>
      <c r="U5775" s="1">
        <v>44870.59652777778</v>
      </c>
      <c r="V5775" t="s">
        <v>184</v>
      </c>
      <c r="W5775" t="s">
        <v>87</v>
      </c>
      <c r="X5775" t="s">
        <v>267</v>
      </c>
      <c r="Y5775" t="s">
        <v>186</v>
      </c>
      <c r="Z5775" t="s">
        <v>187</v>
      </c>
      <c r="AA5775" s="32">
        <v>128.56666666699999</v>
      </c>
    </row>
    <row r="5776" spans="1:27" x14ac:dyDescent="0.3">
      <c r="A5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6" s="4" t="str">
        <f>VLOOKUP(P5776,Lookup!$A$1:$D$19,4,0)</f>
        <v>South Bay</v>
      </c>
      <c r="C5776" s="4" t="str">
        <f>VLOOKUP(P5776,Lookup!$A$1:$E$19,5,0)</f>
        <v>Region 4</v>
      </c>
      <c r="D5776" s="4" t="str">
        <f>VLOOKUP(P5776,Lookup!$A$1:$B$19,2,0)</f>
        <v>CC</v>
      </c>
      <c r="E5776" s="4" t="str">
        <f>IF(AND((Data[[#This Row],[Min Notif Date]]&gt;$G$3),Data[[#This Row],[Min Notif Date]]&lt;$F$3),"Last Week","No")</f>
        <v>No</v>
      </c>
      <c r="F5776" s="4" t="str">
        <f>VLOOKUP(MONTH(Data[[#This Row],[Min Notif Date]]),Lookup!$G$1:$H$12,2,0)</f>
        <v>11. Nov</v>
      </c>
      <c r="G5776" s="4" t="str">
        <f t="shared" si="90"/>
        <v/>
      </c>
      <c r="H5776" s="4" t="str">
        <f>IF(AND(Data[[#This Row],[Min Notif Time]]&gt;6,Data[[#This Row],[Min Notif Time]]&lt;17),"Business Hours","Non-Business Hours")</f>
        <v>Business Hours</v>
      </c>
      <c r="I5776" s="4" t="str" cm="1">
        <f t="array" ref="I5776">IFERROR(VLOOKUP(Data[[#This Row],[Min Notif Date]],Lookup!$N$1:$P$11,2,0),_xlfn.IFS(VLOOKUP(WEEKDAY(Data[[#This Row],[Min Notif Date]]),Lookup!$J$1:$L$7,3,0)="Weekend","Weekend",VLOOKUP(WEEKDAY(Data[[#This Row],[Min Notif Date]]),Lookup!$J$1:$L$7,3,0)="Weekday","Weekday"))</f>
        <v>Weekend</v>
      </c>
      <c r="J5776" s="4" t="str">
        <f>VLOOKUP(WEEKDAY(Data[[#This Row],[Min Notif Date]]),Lookup!$J$1:$K$7,2,0)</f>
        <v>7. Sat</v>
      </c>
      <c r="K5776" s="105">
        <f>ROUNDDOWN(Data[[#This Row],[PGE Notified Time]],0)</f>
        <v>44870</v>
      </c>
      <c r="L5776" s="4">
        <f>HOUR(Data[[#This Row],[PGE Notified Time]])</f>
        <v>15</v>
      </c>
      <c r="M5776">
        <v>84960</v>
      </c>
      <c r="N5776">
        <v>284704068</v>
      </c>
      <c r="O5776" t="s">
        <v>20</v>
      </c>
      <c r="P5776" t="s">
        <v>225</v>
      </c>
      <c r="Q5776" t="s">
        <v>20</v>
      </c>
      <c r="R5776" t="s">
        <v>183</v>
      </c>
      <c r="S5776" s="1">
        <v>44870.626516203702</v>
      </c>
      <c r="T5776" s="1">
        <v>44870.660914351851</v>
      </c>
      <c r="U5776" s="1">
        <v>44870.708333333336</v>
      </c>
      <c r="V5776" t="s">
        <v>184</v>
      </c>
      <c r="W5776" t="s">
        <v>85</v>
      </c>
      <c r="X5776" t="s">
        <v>226</v>
      </c>
      <c r="Y5776" t="s">
        <v>186</v>
      </c>
      <c r="Z5776" t="s">
        <v>187</v>
      </c>
      <c r="AA5776" s="32">
        <v>117.81666666700001</v>
      </c>
    </row>
    <row r="5777" spans="1:27" x14ac:dyDescent="0.3">
      <c r="A5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77" s="4" t="str">
        <f>VLOOKUP(P5777,Lookup!$A$1:$D$19,4,0)</f>
        <v>Central Valley</v>
      </c>
      <c r="C5777" s="4" t="str">
        <f>VLOOKUP(P5777,Lookup!$A$1:$E$19,5,0)</f>
        <v>Region 5</v>
      </c>
      <c r="D5777" s="4" t="str">
        <f>VLOOKUP(P5777,Lookup!$A$1:$B$19,2,0)</f>
        <v>ST</v>
      </c>
      <c r="E5777" s="4" t="str">
        <f>IF(AND((Data[[#This Row],[Min Notif Date]]&gt;$G$3),Data[[#This Row],[Min Notif Date]]&lt;$F$3),"Last Week","No")</f>
        <v>No</v>
      </c>
      <c r="F5777" s="4" t="str">
        <f>VLOOKUP(MONTH(Data[[#This Row],[Min Notif Date]]),Lookup!$G$1:$H$12,2,0)</f>
        <v>11. Nov</v>
      </c>
      <c r="G5777" s="4" t="str">
        <f t="shared" si="90"/>
        <v/>
      </c>
      <c r="H5777" s="4" t="str">
        <f>IF(AND(Data[[#This Row],[Min Notif Time]]&gt;6,Data[[#This Row],[Min Notif Time]]&lt;17),"Business Hours","Non-Business Hours")</f>
        <v>Business Hours</v>
      </c>
      <c r="I5777" s="4" t="str" cm="1">
        <f t="array" ref="I5777">IFERROR(VLOOKUP(Data[[#This Row],[Min Notif Date]],Lookup!$N$1:$P$11,2,0),_xlfn.IFS(VLOOKUP(WEEKDAY(Data[[#This Row],[Min Notif Date]]),Lookup!$J$1:$L$7,3,0)="Weekend","Weekend",VLOOKUP(WEEKDAY(Data[[#This Row],[Min Notif Date]]),Lookup!$J$1:$L$7,3,0)="Weekday","Weekday"))</f>
        <v>Weekend</v>
      </c>
      <c r="J5777" s="4" t="str">
        <f>VLOOKUP(WEEKDAY(Data[[#This Row],[Min Notif Date]]),Lookup!$J$1:$K$7,2,0)</f>
        <v>7. Sat</v>
      </c>
      <c r="K5777" s="105">
        <f>ROUNDDOWN(Data[[#This Row],[PGE Notified Time]],0)</f>
        <v>44870</v>
      </c>
      <c r="L5777" s="4">
        <f>HOUR(Data[[#This Row],[PGE Notified Time]])</f>
        <v>10</v>
      </c>
      <c r="M5777">
        <v>84949</v>
      </c>
      <c r="N5777">
        <v>4380279</v>
      </c>
      <c r="O5777" t="s">
        <v>23</v>
      </c>
      <c r="P5777" t="s">
        <v>188</v>
      </c>
      <c r="Q5777" t="s">
        <v>213</v>
      </c>
      <c r="R5777" t="s">
        <v>193</v>
      </c>
      <c r="S5777" s="1">
        <v>44870.444108796299</v>
      </c>
      <c r="T5777" s="1">
        <v>44870.444733796299</v>
      </c>
      <c r="U5777" s="1">
        <v>44870.515972222223</v>
      </c>
      <c r="V5777" t="s">
        <v>184</v>
      </c>
      <c r="W5777" t="s">
        <v>87</v>
      </c>
      <c r="X5777" t="s">
        <v>489</v>
      </c>
      <c r="Y5777" t="s">
        <v>186</v>
      </c>
      <c r="Z5777" t="s">
        <v>187</v>
      </c>
      <c r="AA5777" s="32">
        <v>103.483333333</v>
      </c>
    </row>
    <row r="5778" spans="1:27" x14ac:dyDescent="0.3">
      <c r="A5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8" s="4" t="str">
        <f>VLOOKUP(P5778,Lookup!$A$1:$D$19,4,0)</f>
        <v>North Valley</v>
      </c>
      <c r="C5778" s="4" t="str">
        <f>VLOOKUP(P5778,Lookup!$A$1:$E$19,5,0)</f>
        <v>Region 2</v>
      </c>
      <c r="D5778" s="4" t="str">
        <f>VLOOKUP(P5778,Lookup!$A$1:$B$19,2,0)</f>
        <v>SA</v>
      </c>
      <c r="E5778" s="4" t="str">
        <f>IF(AND((Data[[#This Row],[Min Notif Date]]&gt;$G$3),Data[[#This Row],[Min Notif Date]]&lt;$F$3),"Last Week","No")</f>
        <v>No</v>
      </c>
      <c r="F5778" s="4" t="str">
        <f>VLOOKUP(MONTH(Data[[#This Row],[Min Notif Date]]),Lookup!$G$1:$H$12,2,0)</f>
        <v>11. Nov</v>
      </c>
      <c r="G5778" s="4" t="str">
        <f t="shared" si="90"/>
        <v/>
      </c>
      <c r="H5778" s="4" t="str">
        <f>IF(AND(Data[[#This Row],[Min Notif Time]]&gt;6,Data[[#This Row],[Min Notif Time]]&lt;17),"Business Hours","Non-Business Hours")</f>
        <v>Business Hours</v>
      </c>
      <c r="I5778" s="4" t="str" cm="1">
        <f t="array" ref="I5778">IFERROR(VLOOKUP(Data[[#This Row],[Min Notif Date]],Lookup!$N$1:$P$11,2,0),_xlfn.IFS(VLOOKUP(WEEKDAY(Data[[#This Row],[Min Notif Date]]),Lookup!$J$1:$L$7,3,0)="Weekend","Weekend",VLOOKUP(WEEKDAY(Data[[#This Row],[Min Notif Date]]),Lookup!$J$1:$L$7,3,0)="Weekday","Weekday"))</f>
        <v>Weekend</v>
      </c>
      <c r="J5778" s="4" t="str">
        <f>VLOOKUP(WEEKDAY(Data[[#This Row],[Min Notif Date]]),Lookup!$J$1:$K$7,2,0)</f>
        <v>7. Sat</v>
      </c>
      <c r="K5778" s="105">
        <f>ROUNDDOWN(Data[[#This Row],[PGE Notified Time]],0)</f>
        <v>44870</v>
      </c>
      <c r="L5778" s="4">
        <f>HOUR(Data[[#This Row],[PGE Notified Time]])</f>
        <v>11</v>
      </c>
      <c r="M5778">
        <v>84954</v>
      </c>
      <c r="N5778">
        <v>4901914568</v>
      </c>
      <c r="O5778" t="s">
        <v>25</v>
      </c>
      <c r="P5778" t="s">
        <v>210</v>
      </c>
      <c r="Q5778" t="s">
        <v>213</v>
      </c>
      <c r="R5778" t="s">
        <v>183</v>
      </c>
      <c r="S5778" s="1">
        <v>44870.475636574076</v>
      </c>
      <c r="T5778" s="1">
        <v>44870.479745370372</v>
      </c>
      <c r="U5778" s="1">
        <v>44870.508333333331</v>
      </c>
      <c r="V5778" t="s">
        <v>184</v>
      </c>
      <c r="W5778" t="s">
        <v>87</v>
      </c>
      <c r="X5778" t="s">
        <v>254</v>
      </c>
      <c r="Y5778" t="s">
        <v>186</v>
      </c>
      <c r="Z5778" t="s">
        <v>187</v>
      </c>
      <c r="AA5778" s="32">
        <v>47.083333332999999</v>
      </c>
    </row>
    <row r="5779" spans="1:27" x14ac:dyDescent="0.3">
      <c r="A5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9" s="4" t="str">
        <f>VLOOKUP(P5779,Lookup!$A$1:$D$19,4,0)</f>
        <v>Bay Area</v>
      </c>
      <c r="C5779" s="4" t="str">
        <f>VLOOKUP(P5779,Lookup!$A$1:$E$19,5,0)</f>
        <v>Region 3</v>
      </c>
      <c r="D5779" s="4" t="str">
        <f>VLOOKUP(P5779,Lookup!$A$1:$B$19,2,0)</f>
        <v>SF</v>
      </c>
      <c r="E5779" s="4" t="str">
        <f>IF(AND((Data[[#This Row],[Min Notif Date]]&gt;$G$3),Data[[#This Row],[Min Notif Date]]&lt;$F$3),"Last Week","No")</f>
        <v>No</v>
      </c>
      <c r="F5779" s="4" t="str">
        <f>VLOOKUP(MONTH(Data[[#This Row],[Min Notif Date]]),Lookup!$G$1:$H$12,2,0)</f>
        <v>11. Nov</v>
      </c>
      <c r="G5779" s="4" t="str">
        <f t="shared" si="90"/>
        <v/>
      </c>
      <c r="H5779" s="4" t="str">
        <f>IF(AND(Data[[#This Row],[Min Notif Time]]&gt;6,Data[[#This Row],[Min Notif Time]]&lt;17),"Business Hours","Non-Business Hours")</f>
        <v>Business Hours</v>
      </c>
      <c r="I5779" s="4" t="str" cm="1">
        <f t="array" ref="I5779">IFERROR(VLOOKUP(Data[[#This Row],[Min Notif Date]],Lookup!$N$1:$P$11,2,0),_xlfn.IFS(VLOOKUP(WEEKDAY(Data[[#This Row],[Min Notif Date]]),Lookup!$J$1:$L$7,3,0)="Weekend","Weekend",VLOOKUP(WEEKDAY(Data[[#This Row],[Min Notif Date]]),Lookup!$J$1:$L$7,3,0)="Weekday","Weekday"))</f>
        <v>Weekend</v>
      </c>
      <c r="J5779" s="4" t="str">
        <f>VLOOKUP(WEEKDAY(Data[[#This Row],[Min Notif Date]]),Lookup!$J$1:$K$7,2,0)</f>
        <v>7. Sat</v>
      </c>
      <c r="K5779" s="105">
        <f>ROUNDDOWN(Data[[#This Row],[PGE Notified Time]],0)</f>
        <v>44870</v>
      </c>
      <c r="L5779" s="4">
        <f>HOUR(Data[[#This Row],[PGE Notified Time]])</f>
        <v>10</v>
      </c>
      <c r="M5779">
        <v>84952</v>
      </c>
      <c r="N5779">
        <v>5875833353</v>
      </c>
      <c r="O5779" t="s">
        <v>25</v>
      </c>
      <c r="P5779" t="s">
        <v>190</v>
      </c>
      <c r="Q5779" t="s">
        <v>213</v>
      </c>
      <c r="R5779" t="s">
        <v>183</v>
      </c>
      <c r="S5779" s="1">
        <v>44870.455439814818</v>
      </c>
      <c r="T5779" s="1">
        <v>44870.45652777778</v>
      </c>
      <c r="U5779" s="1">
        <v>44870.468055555553</v>
      </c>
      <c r="V5779" t="s">
        <v>184</v>
      </c>
      <c r="W5779" t="s">
        <v>85</v>
      </c>
      <c r="X5779" t="s">
        <v>192</v>
      </c>
      <c r="Y5779" t="s">
        <v>186</v>
      </c>
      <c r="Z5779" t="s">
        <v>187</v>
      </c>
      <c r="AA5779" s="32">
        <v>18.166666667000001</v>
      </c>
    </row>
    <row r="5780" spans="1:27" x14ac:dyDescent="0.3">
      <c r="A5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0" s="4" t="str">
        <f>VLOOKUP(P5780,Lookup!$A$1:$D$19,4,0)</f>
        <v>South Bay</v>
      </c>
      <c r="C5780" s="4" t="str">
        <f>VLOOKUP(P5780,Lookup!$A$1:$E$19,5,0)</f>
        <v>Region 4</v>
      </c>
      <c r="D5780" s="4" t="str">
        <f>VLOOKUP(P5780,Lookup!$A$1:$B$19,2,0)</f>
        <v>CC</v>
      </c>
      <c r="E5780" s="4" t="str">
        <f>IF(AND((Data[[#This Row],[Min Notif Date]]&gt;$G$3),Data[[#This Row],[Min Notif Date]]&lt;$F$3),"Last Week","No")</f>
        <v>No</v>
      </c>
      <c r="F5780" s="4" t="str">
        <f>VLOOKUP(MONTH(Data[[#This Row],[Min Notif Date]]),Lookup!$G$1:$H$12,2,0)</f>
        <v>11. Nov</v>
      </c>
      <c r="G5780" s="4" t="str">
        <f t="shared" si="90"/>
        <v/>
      </c>
      <c r="H5780" s="4" t="str">
        <f>IF(AND(Data[[#This Row],[Min Notif Time]]&gt;6,Data[[#This Row],[Min Notif Time]]&lt;17),"Business Hours","Non-Business Hours")</f>
        <v>Non-Business Hours</v>
      </c>
      <c r="I5780" s="4" t="str" cm="1">
        <f t="array" ref="I5780">IFERROR(VLOOKUP(Data[[#This Row],[Min Notif Date]],Lookup!$N$1:$P$11,2,0),_xlfn.IFS(VLOOKUP(WEEKDAY(Data[[#This Row],[Min Notif Date]]),Lookup!$J$1:$L$7,3,0)="Weekend","Weekend",VLOOKUP(WEEKDAY(Data[[#This Row],[Min Notif Date]]),Lookup!$J$1:$L$7,3,0)="Weekday","Weekday"))</f>
        <v>Weekend</v>
      </c>
      <c r="J5780" s="4" t="str">
        <f>VLOOKUP(WEEKDAY(Data[[#This Row],[Min Notif Date]]),Lookup!$J$1:$K$7,2,0)</f>
        <v>1. Sun</v>
      </c>
      <c r="K5780" s="105">
        <f>ROUNDDOWN(Data[[#This Row],[PGE Notified Time]],0)</f>
        <v>44871</v>
      </c>
      <c r="L5780" s="4">
        <f>HOUR(Data[[#This Row],[PGE Notified Time]])</f>
        <v>18</v>
      </c>
      <c r="M5780">
        <v>84974</v>
      </c>
      <c r="N5780">
        <v>54452559</v>
      </c>
      <c r="O5780" t="s">
        <v>20</v>
      </c>
      <c r="P5780" t="s">
        <v>225</v>
      </c>
      <c r="Q5780" t="s">
        <v>20</v>
      </c>
      <c r="R5780" t="s">
        <v>183</v>
      </c>
      <c r="S5780" s="1">
        <v>44871.703148148146</v>
      </c>
      <c r="T5780" s="1">
        <v>44871.765416666669</v>
      </c>
      <c r="U5780" s="1">
        <v>44871.885416666664</v>
      </c>
      <c r="V5780" t="s">
        <v>184</v>
      </c>
      <c r="W5780" t="s">
        <v>87</v>
      </c>
      <c r="X5780" t="s">
        <v>259</v>
      </c>
      <c r="Y5780" t="s">
        <v>186</v>
      </c>
      <c r="Z5780" t="s">
        <v>187</v>
      </c>
      <c r="AA5780" s="32">
        <v>262.46666666700003</v>
      </c>
    </row>
    <row r="5781" spans="1:27" x14ac:dyDescent="0.3">
      <c r="A5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1" s="4" t="str">
        <f>VLOOKUP(P5781,Lookup!$A$1:$D$19,4,0)</f>
        <v>Bay Area</v>
      </c>
      <c r="C5781" s="4" t="str">
        <f>VLOOKUP(P5781,Lookup!$A$1:$E$19,5,0)</f>
        <v>Region 3</v>
      </c>
      <c r="D5781" s="4" t="str">
        <f>VLOOKUP(P5781,Lookup!$A$1:$B$19,2,0)</f>
        <v>DI</v>
      </c>
      <c r="E5781" s="4" t="str">
        <f>IF(AND((Data[[#This Row],[Min Notif Date]]&gt;$G$3),Data[[#This Row],[Min Notif Date]]&lt;$F$3),"Last Week","No")</f>
        <v>No</v>
      </c>
      <c r="F5781" s="4" t="str">
        <f>VLOOKUP(MONTH(Data[[#This Row],[Min Notif Date]]),Lookup!$G$1:$H$12,2,0)</f>
        <v>11. Nov</v>
      </c>
      <c r="G5781" s="4" t="str">
        <f t="shared" si="90"/>
        <v/>
      </c>
      <c r="H5781" s="4" t="str">
        <f>IF(AND(Data[[#This Row],[Min Notif Time]]&gt;6,Data[[#This Row],[Min Notif Time]]&lt;17),"Business Hours","Non-Business Hours")</f>
        <v>Business Hours</v>
      </c>
      <c r="I5781" s="4" t="str" cm="1">
        <f t="array" ref="I5781">IFERROR(VLOOKUP(Data[[#This Row],[Min Notif Date]],Lookup!$N$1:$P$11,2,0),_xlfn.IFS(VLOOKUP(WEEKDAY(Data[[#This Row],[Min Notif Date]]),Lookup!$J$1:$L$7,3,0)="Weekend","Weekend",VLOOKUP(WEEKDAY(Data[[#This Row],[Min Notif Date]]),Lookup!$J$1:$L$7,3,0)="Weekday","Weekday"))</f>
        <v>Weekend</v>
      </c>
      <c r="J5781" s="4" t="str">
        <f>VLOOKUP(WEEKDAY(Data[[#This Row],[Min Notif Date]]),Lookup!$J$1:$K$7,2,0)</f>
        <v>1. Sun</v>
      </c>
      <c r="K5781" s="105">
        <f>ROUNDDOWN(Data[[#This Row],[PGE Notified Time]],0)</f>
        <v>44871</v>
      </c>
      <c r="L5781" s="4">
        <f>HOUR(Data[[#This Row],[PGE Notified Time]])</f>
        <v>15</v>
      </c>
      <c r="M5781">
        <v>84971</v>
      </c>
      <c r="N5781">
        <v>1347105869</v>
      </c>
      <c r="O5781" t="s">
        <v>25</v>
      </c>
      <c r="P5781" t="s">
        <v>208</v>
      </c>
      <c r="Q5781" t="s">
        <v>213</v>
      </c>
      <c r="R5781" t="s">
        <v>183</v>
      </c>
      <c r="S5781" s="1">
        <v>44871.619641203702</v>
      </c>
      <c r="T5781" s="1">
        <v>44871.626388888886</v>
      </c>
      <c r="U5781" s="1">
        <v>44871.648611111108</v>
      </c>
      <c r="V5781" t="s">
        <v>184</v>
      </c>
      <c r="W5781" t="s">
        <v>87</v>
      </c>
      <c r="X5781" t="s">
        <v>433</v>
      </c>
      <c r="Y5781" t="s">
        <v>186</v>
      </c>
      <c r="Z5781" t="s">
        <v>187</v>
      </c>
      <c r="AA5781" s="32">
        <v>41.716666666999998</v>
      </c>
    </row>
    <row r="5782" spans="1:27" x14ac:dyDescent="0.3">
      <c r="A5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2" s="4" t="str">
        <f>VLOOKUP(P5782,Lookup!$A$1:$D$19,4,0)</f>
        <v>South Bay</v>
      </c>
      <c r="C5782" s="4" t="str">
        <f>VLOOKUP(P5782,Lookup!$A$1:$E$19,5,0)</f>
        <v>Region 4</v>
      </c>
      <c r="D5782" s="4" t="str">
        <f>VLOOKUP(P5782,Lookup!$A$1:$B$19,2,0)</f>
        <v>CC</v>
      </c>
      <c r="E5782" s="4" t="str">
        <f>IF(AND((Data[[#This Row],[Min Notif Date]]&gt;$G$3),Data[[#This Row],[Min Notif Date]]&lt;$F$3),"Last Week","No")</f>
        <v>No</v>
      </c>
      <c r="F5782" s="4" t="str">
        <f>VLOOKUP(MONTH(Data[[#This Row],[Min Notif Date]]),Lookup!$G$1:$H$12,2,0)</f>
        <v>11. Nov</v>
      </c>
      <c r="G5782" s="4" t="str">
        <f t="shared" si="90"/>
        <v/>
      </c>
      <c r="H5782" s="4" t="str">
        <f>IF(AND(Data[[#This Row],[Min Notif Time]]&gt;6,Data[[#This Row],[Min Notif Time]]&lt;17),"Business Hours","Non-Business Hours")</f>
        <v>Business Hours</v>
      </c>
      <c r="I5782" s="4" t="str" cm="1">
        <f t="array" ref="I5782">IFERROR(VLOOKUP(Data[[#This Row],[Min Notif Date]],Lookup!$N$1:$P$11,2,0),_xlfn.IFS(VLOOKUP(WEEKDAY(Data[[#This Row],[Min Notif Date]]),Lookup!$J$1:$L$7,3,0)="Weekend","Weekend",VLOOKUP(WEEKDAY(Data[[#This Row],[Min Notif Date]]),Lookup!$J$1:$L$7,3,0)="Weekday","Weekday"))</f>
        <v>Weekend</v>
      </c>
      <c r="J5782" s="4" t="str">
        <f>VLOOKUP(WEEKDAY(Data[[#This Row],[Min Notif Date]]),Lookup!$J$1:$K$7,2,0)</f>
        <v>1. Sun</v>
      </c>
      <c r="K5782" s="105">
        <f>ROUNDDOWN(Data[[#This Row],[PGE Notified Time]],0)</f>
        <v>44871</v>
      </c>
      <c r="L5782" s="4">
        <f>HOUR(Data[[#This Row],[PGE Notified Time]])</f>
        <v>9</v>
      </c>
      <c r="M5782">
        <v>84968</v>
      </c>
      <c r="N5782">
        <v>4423245250</v>
      </c>
      <c r="O5782" t="s">
        <v>25</v>
      </c>
      <c r="P5782" t="s">
        <v>225</v>
      </c>
      <c r="Q5782" t="s">
        <v>213</v>
      </c>
      <c r="R5782" t="s">
        <v>183</v>
      </c>
      <c r="S5782" s="1">
        <v>44871.412719907406</v>
      </c>
      <c r="T5782" s="1">
        <v>44871.413437499999</v>
      </c>
      <c r="U5782" s="1">
        <v>44871.4375</v>
      </c>
      <c r="V5782" t="s">
        <v>184</v>
      </c>
      <c r="W5782" t="s">
        <v>85</v>
      </c>
      <c r="X5782" t="s">
        <v>349</v>
      </c>
      <c r="Y5782" t="s">
        <v>186</v>
      </c>
      <c r="Z5782" t="s">
        <v>187</v>
      </c>
      <c r="AA5782" s="32">
        <v>35.683333333</v>
      </c>
    </row>
    <row r="5783" spans="1:27" x14ac:dyDescent="0.3">
      <c r="A5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3" s="4" t="str">
        <f>VLOOKUP(P5783,Lookup!$A$1:$D$19,4,0)</f>
        <v>North Valley</v>
      </c>
      <c r="C5783" s="4" t="str">
        <f>VLOOKUP(P5783,Lookup!$A$1:$E$19,5,0)</f>
        <v>Region 2</v>
      </c>
      <c r="D5783" s="4" t="str">
        <f>VLOOKUP(P5783,Lookup!$A$1:$B$19,2,0)</f>
        <v>SA</v>
      </c>
      <c r="E5783" s="4" t="str">
        <f>IF(AND((Data[[#This Row],[Min Notif Date]]&gt;$G$3),Data[[#This Row],[Min Notif Date]]&lt;$F$3),"Last Week","No")</f>
        <v>No</v>
      </c>
      <c r="F5783" s="4" t="str">
        <f>VLOOKUP(MONTH(Data[[#This Row],[Min Notif Date]]),Lookup!$G$1:$H$12,2,0)</f>
        <v>11. Nov</v>
      </c>
      <c r="G5783" s="4" t="str">
        <f t="shared" si="90"/>
        <v/>
      </c>
      <c r="H5783" s="4" t="str">
        <f>IF(AND(Data[[#This Row],[Min Notif Time]]&gt;6,Data[[#This Row],[Min Notif Time]]&lt;17),"Business Hours","Non-Business Hours")</f>
        <v>Non-Business Hours</v>
      </c>
      <c r="I5783" s="4" t="str" cm="1">
        <f t="array" ref="I5783">IFERROR(VLOOKUP(Data[[#This Row],[Min Notif Date]],Lookup!$N$1:$P$11,2,0),_xlfn.IFS(VLOOKUP(WEEKDAY(Data[[#This Row],[Min Notif Date]]),Lookup!$J$1:$L$7,3,0)="Weekend","Weekend",VLOOKUP(WEEKDAY(Data[[#This Row],[Min Notif Date]]),Lookup!$J$1:$L$7,3,0)="Weekday","Weekday"))</f>
        <v>Weekend</v>
      </c>
      <c r="J5783" s="4" t="str">
        <f>VLOOKUP(WEEKDAY(Data[[#This Row],[Min Notif Date]]),Lookup!$J$1:$K$7,2,0)</f>
        <v>1. Sun</v>
      </c>
      <c r="K5783" s="105">
        <f>ROUNDDOWN(Data[[#This Row],[PGE Notified Time]],0)</f>
        <v>44871</v>
      </c>
      <c r="L5783" s="4">
        <f>HOUR(Data[[#This Row],[PGE Notified Time]])</f>
        <v>20</v>
      </c>
      <c r="M5783">
        <v>84975</v>
      </c>
      <c r="N5783">
        <v>4391000967</v>
      </c>
      <c r="O5783" t="s">
        <v>25</v>
      </c>
      <c r="P5783" t="s">
        <v>210</v>
      </c>
      <c r="Q5783" t="s">
        <v>198</v>
      </c>
      <c r="R5783" t="s">
        <v>266</v>
      </c>
      <c r="S5783" s="1">
        <v>44871.846631944441</v>
      </c>
      <c r="T5783" s="1">
        <v>44871.84815972222</v>
      </c>
      <c r="U5783" s="1">
        <v>44871.86041666667</v>
      </c>
      <c r="V5783" t="s">
        <v>184</v>
      </c>
      <c r="W5783" t="s">
        <v>85</v>
      </c>
      <c r="X5783" t="s">
        <v>238</v>
      </c>
      <c r="Y5783" t="s">
        <v>186</v>
      </c>
      <c r="Z5783" t="s">
        <v>187</v>
      </c>
      <c r="AA5783" s="32">
        <v>19.850000000000001</v>
      </c>
    </row>
    <row r="5784" spans="1:27" x14ac:dyDescent="0.3">
      <c r="A5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4" s="4" t="str">
        <f>VLOOKUP(P5784,Lookup!$A$1:$D$19,4,0)</f>
        <v>North Valley</v>
      </c>
      <c r="C5784" s="4" t="str">
        <f>VLOOKUP(P5784,Lookup!$A$1:$E$19,5,0)</f>
        <v>Region 2</v>
      </c>
      <c r="D5784" s="4" t="str">
        <f>VLOOKUP(P5784,Lookup!$A$1:$B$19,2,0)</f>
        <v>SI</v>
      </c>
      <c r="E5784" s="4" t="str">
        <f>IF(AND((Data[[#This Row],[Min Notif Date]]&gt;$G$3),Data[[#This Row],[Min Notif Date]]&lt;$F$3),"Last Week","No")</f>
        <v>No</v>
      </c>
      <c r="F5784" s="4" t="str">
        <f>VLOOKUP(MONTH(Data[[#This Row],[Min Notif Date]]),Lookup!$G$1:$H$12,2,0)</f>
        <v>11. Nov</v>
      </c>
      <c r="G5784" s="4" t="str">
        <f t="shared" si="90"/>
        <v/>
      </c>
      <c r="H5784" s="4" t="str">
        <f>IF(AND(Data[[#This Row],[Min Notif Time]]&gt;6,Data[[#This Row],[Min Notif Time]]&lt;17),"Business Hours","Non-Business Hours")</f>
        <v>Business Hours</v>
      </c>
      <c r="I5784" s="4" t="str" cm="1">
        <f t="array" ref="I5784">IFERROR(VLOOKUP(Data[[#This Row],[Min Notif Date]],Lookup!$N$1:$P$11,2,0),_xlfn.IFS(VLOOKUP(WEEKDAY(Data[[#This Row],[Min Notif Date]]),Lookup!$J$1:$L$7,3,0)="Weekend","Weekend",VLOOKUP(WEEKDAY(Data[[#This Row],[Min Notif Date]]),Lookup!$J$1:$L$7,3,0)="Weekday","Weekday"))</f>
        <v>Weekday</v>
      </c>
      <c r="J5784" s="4" t="str">
        <f>VLOOKUP(WEEKDAY(Data[[#This Row],[Min Notif Date]]),Lookup!$J$1:$K$7,2,0)</f>
        <v>2. Mon</v>
      </c>
      <c r="K5784" s="105">
        <f>ROUNDDOWN(Data[[#This Row],[PGE Notified Time]],0)</f>
        <v>44872</v>
      </c>
      <c r="L5784" s="4">
        <f>HOUR(Data[[#This Row],[PGE Notified Time]])</f>
        <v>12</v>
      </c>
      <c r="M5784">
        <v>84996</v>
      </c>
      <c r="O5784" t="s">
        <v>20</v>
      </c>
      <c r="P5784" t="s">
        <v>201</v>
      </c>
      <c r="Q5784" t="s">
        <v>20</v>
      </c>
      <c r="R5784" t="s">
        <v>193</v>
      </c>
      <c r="S5784" s="1" t="s">
        <v>171</v>
      </c>
      <c r="T5784" s="1">
        <v>44872.50277777778</v>
      </c>
      <c r="U5784" s="1">
        <v>44873.041666666664</v>
      </c>
      <c r="V5784" t="s">
        <v>184</v>
      </c>
      <c r="W5784" t="s">
        <v>87</v>
      </c>
      <c r="X5784" t="s">
        <v>202</v>
      </c>
      <c r="Y5784" t="s">
        <v>186</v>
      </c>
      <c r="Z5784" t="s">
        <v>187</v>
      </c>
      <c r="AA5784" s="32">
        <v>776</v>
      </c>
    </row>
    <row r="5785" spans="1:27" x14ac:dyDescent="0.3">
      <c r="A5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5" s="4" t="str">
        <f>VLOOKUP(P5785,Lookup!$A$1:$D$19,4,0)</f>
        <v>Bay Area</v>
      </c>
      <c r="C5785" s="4" t="str">
        <f>VLOOKUP(P5785,Lookup!$A$1:$E$19,5,0)</f>
        <v>Region 3</v>
      </c>
      <c r="D5785" s="4" t="str">
        <f>VLOOKUP(P5785,Lookup!$A$1:$B$19,2,0)</f>
        <v>EB</v>
      </c>
      <c r="E5785" s="4" t="str">
        <f>IF(AND((Data[[#This Row],[Min Notif Date]]&gt;$G$3),Data[[#This Row],[Min Notif Date]]&lt;$F$3),"Last Week","No")</f>
        <v>No</v>
      </c>
      <c r="F5785" s="4" t="str">
        <f>VLOOKUP(MONTH(Data[[#This Row],[Min Notif Date]]),Lookup!$G$1:$H$12,2,0)</f>
        <v>11. Nov</v>
      </c>
      <c r="G5785" s="4" t="str">
        <f t="shared" si="90"/>
        <v/>
      </c>
      <c r="H5785" s="4" t="str">
        <f>IF(AND(Data[[#This Row],[Min Notif Time]]&gt;6,Data[[#This Row],[Min Notif Time]]&lt;17),"Business Hours","Non-Business Hours")</f>
        <v>Business Hours</v>
      </c>
      <c r="I5785" s="4" t="str" cm="1">
        <f t="array" ref="I5785">IFERROR(VLOOKUP(Data[[#This Row],[Min Notif Date]],Lookup!$N$1:$P$11,2,0),_xlfn.IFS(VLOOKUP(WEEKDAY(Data[[#This Row],[Min Notif Date]]),Lookup!$J$1:$L$7,3,0)="Weekend","Weekend",VLOOKUP(WEEKDAY(Data[[#This Row],[Min Notif Date]]),Lookup!$J$1:$L$7,3,0)="Weekday","Weekday"))</f>
        <v>Weekday</v>
      </c>
      <c r="J5785" s="4" t="str">
        <f>VLOOKUP(WEEKDAY(Data[[#This Row],[Min Notif Date]]),Lookup!$J$1:$K$7,2,0)</f>
        <v>2. Mon</v>
      </c>
      <c r="K5785" s="105">
        <f>ROUNDDOWN(Data[[#This Row],[PGE Notified Time]],0)</f>
        <v>44872</v>
      </c>
      <c r="L5785" s="4">
        <f>HOUR(Data[[#This Row],[PGE Notified Time]])</f>
        <v>10</v>
      </c>
      <c r="M5785">
        <v>84993</v>
      </c>
      <c r="N5785">
        <v>2507401659</v>
      </c>
      <c r="O5785" t="s">
        <v>20</v>
      </c>
      <c r="P5785" t="s">
        <v>182</v>
      </c>
      <c r="Q5785" t="s">
        <v>20</v>
      </c>
      <c r="R5785" t="s">
        <v>191</v>
      </c>
      <c r="S5785" s="1">
        <v>44872.378761574073</v>
      </c>
      <c r="T5785" s="1">
        <v>44872.435798611114</v>
      </c>
      <c r="U5785" s="1">
        <v>44872.46875</v>
      </c>
      <c r="V5785" t="s">
        <v>184</v>
      </c>
      <c r="W5785" t="s">
        <v>85</v>
      </c>
      <c r="X5785" t="s">
        <v>212</v>
      </c>
      <c r="Y5785" t="s">
        <v>186</v>
      </c>
      <c r="Z5785" t="s">
        <v>187</v>
      </c>
      <c r="AA5785" s="32">
        <v>129.58333333300001</v>
      </c>
    </row>
    <row r="5786" spans="1:27" x14ac:dyDescent="0.3">
      <c r="A5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86" s="4" t="str">
        <f>VLOOKUP(P5786,Lookup!$A$1:$D$19,4,0)</f>
        <v>North Valley</v>
      </c>
      <c r="C5786" s="4" t="str">
        <f>VLOOKUP(P5786,Lookup!$A$1:$E$19,5,0)</f>
        <v>Region 2</v>
      </c>
      <c r="D5786" s="4" t="str">
        <f>VLOOKUP(P5786,Lookup!$A$1:$B$19,2,0)</f>
        <v>SI</v>
      </c>
      <c r="E5786" s="4" t="str">
        <f>IF(AND((Data[[#This Row],[Min Notif Date]]&gt;$G$3),Data[[#This Row],[Min Notif Date]]&lt;$F$3),"Last Week","No")</f>
        <v>No</v>
      </c>
      <c r="F5786" s="4" t="str">
        <f>VLOOKUP(MONTH(Data[[#This Row],[Min Notif Date]]),Lookup!$G$1:$H$12,2,0)</f>
        <v>11. Nov</v>
      </c>
      <c r="G5786" s="4" t="str">
        <f t="shared" si="90"/>
        <v/>
      </c>
      <c r="H5786" s="4" t="str">
        <f>IF(AND(Data[[#This Row],[Min Notif Time]]&gt;6,Data[[#This Row],[Min Notif Time]]&lt;17),"Business Hours","Non-Business Hours")</f>
        <v>Business Hours</v>
      </c>
      <c r="I5786" s="4" t="str" cm="1">
        <f t="array" ref="I5786">IFERROR(VLOOKUP(Data[[#This Row],[Min Notif Date]],Lookup!$N$1:$P$11,2,0),_xlfn.IFS(VLOOKUP(WEEKDAY(Data[[#This Row],[Min Notif Date]]),Lookup!$J$1:$L$7,3,0)="Weekend","Weekend",VLOOKUP(WEEKDAY(Data[[#This Row],[Min Notif Date]]),Lookup!$J$1:$L$7,3,0)="Weekday","Weekday"))</f>
        <v>Weekday</v>
      </c>
      <c r="J5786" s="4" t="str">
        <f>VLOOKUP(WEEKDAY(Data[[#This Row],[Min Notif Date]]),Lookup!$J$1:$K$7,2,0)</f>
        <v>2. Mon</v>
      </c>
      <c r="K5786" s="105">
        <f>ROUNDDOWN(Data[[#This Row],[PGE Notified Time]],0)</f>
        <v>44872</v>
      </c>
      <c r="L5786" s="4">
        <f>HOUR(Data[[#This Row],[PGE Notified Time]])</f>
        <v>10</v>
      </c>
      <c r="M5786">
        <v>84994</v>
      </c>
      <c r="N5786">
        <v>1306922552</v>
      </c>
      <c r="O5786" t="s">
        <v>23</v>
      </c>
      <c r="P5786" t="s">
        <v>201</v>
      </c>
      <c r="Q5786" t="s">
        <v>213</v>
      </c>
      <c r="R5786" t="s">
        <v>193</v>
      </c>
      <c r="S5786" s="1">
        <v>44872.444166666668</v>
      </c>
      <c r="T5786" s="1">
        <v>44872.44636574074</v>
      </c>
      <c r="U5786" s="1">
        <v>44872.504861111112</v>
      </c>
      <c r="V5786" t="s">
        <v>184</v>
      </c>
      <c r="W5786" t="s">
        <v>87</v>
      </c>
      <c r="X5786" t="s">
        <v>253</v>
      </c>
      <c r="Y5786" t="s">
        <v>186</v>
      </c>
      <c r="Z5786" t="s">
        <v>187</v>
      </c>
      <c r="AA5786" s="32">
        <v>87.4</v>
      </c>
    </row>
    <row r="5787" spans="1:27" x14ac:dyDescent="0.3">
      <c r="A5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7" s="4" t="str">
        <f>VLOOKUP(P5787,Lookup!$A$1:$D$19,4,0)</f>
        <v>Bay Area</v>
      </c>
      <c r="C5787" s="4" t="str">
        <f>VLOOKUP(P5787,Lookup!$A$1:$E$19,5,0)</f>
        <v>Region 3</v>
      </c>
      <c r="D5787" s="4" t="str">
        <f>VLOOKUP(P5787,Lookup!$A$1:$B$19,2,0)</f>
        <v>DI</v>
      </c>
      <c r="E5787" s="4" t="str">
        <f>IF(AND((Data[[#This Row],[Min Notif Date]]&gt;$G$3),Data[[#This Row],[Min Notif Date]]&lt;$F$3),"Last Week","No")</f>
        <v>No</v>
      </c>
      <c r="F5787" s="4" t="str">
        <f>VLOOKUP(MONTH(Data[[#This Row],[Min Notif Date]]),Lookup!$G$1:$H$12,2,0)</f>
        <v>11. Nov</v>
      </c>
      <c r="G5787" s="4" t="str">
        <f t="shared" si="90"/>
        <v/>
      </c>
      <c r="H5787" s="4" t="str">
        <f>IF(AND(Data[[#This Row],[Min Notif Time]]&gt;6,Data[[#This Row],[Min Notif Time]]&lt;17),"Business Hours","Non-Business Hours")</f>
        <v>Business Hours</v>
      </c>
      <c r="I5787" s="4" t="str" cm="1">
        <f t="array" ref="I5787">IFERROR(VLOOKUP(Data[[#This Row],[Min Notif Date]],Lookup!$N$1:$P$11,2,0),_xlfn.IFS(VLOOKUP(WEEKDAY(Data[[#This Row],[Min Notif Date]]),Lookup!$J$1:$L$7,3,0)="Weekend","Weekend",VLOOKUP(WEEKDAY(Data[[#This Row],[Min Notif Date]]),Lookup!$J$1:$L$7,3,0)="Weekday","Weekday"))</f>
        <v>Weekday</v>
      </c>
      <c r="J5787" s="4" t="str">
        <f>VLOOKUP(WEEKDAY(Data[[#This Row],[Min Notif Date]]),Lookup!$J$1:$K$7,2,0)</f>
        <v>2. Mon</v>
      </c>
      <c r="K5787" s="105">
        <f>ROUNDDOWN(Data[[#This Row],[PGE Notified Time]],0)</f>
        <v>44872</v>
      </c>
      <c r="L5787" s="4">
        <f>HOUR(Data[[#This Row],[PGE Notified Time]])</f>
        <v>9</v>
      </c>
      <c r="M5787">
        <v>84986</v>
      </c>
      <c r="N5787">
        <v>1806001952</v>
      </c>
      <c r="O5787" t="s">
        <v>25</v>
      </c>
      <c r="P5787" t="s">
        <v>208</v>
      </c>
      <c r="Q5787" t="s">
        <v>213</v>
      </c>
      <c r="R5787" t="s">
        <v>183</v>
      </c>
      <c r="S5787" s="1">
        <v>44872.396435185183</v>
      </c>
      <c r="T5787" s="1">
        <v>44872.396990740737</v>
      </c>
      <c r="U5787" s="1">
        <v>44872.449305555558</v>
      </c>
      <c r="V5787" t="s">
        <v>184</v>
      </c>
      <c r="W5787" t="s">
        <v>87</v>
      </c>
      <c r="X5787" t="s">
        <v>340</v>
      </c>
      <c r="Y5787" t="s">
        <v>186</v>
      </c>
      <c r="Z5787" t="s">
        <v>187</v>
      </c>
      <c r="AA5787" s="32">
        <v>76.133333332999996</v>
      </c>
    </row>
    <row r="5788" spans="1:27" x14ac:dyDescent="0.3">
      <c r="A5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8" s="4" t="str">
        <f>VLOOKUP(P5788,Lookup!$A$1:$D$19,4,0)</f>
        <v>Bay Area</v>
      </c>
      <c r="C5788" s="4" t="str">
        <f>VLOOKUP(P5788,Lookup!$A$1:$E$19,5,0)</f>
        <v>Region 3</v>
      </c>
      <c r="D5788" s="4" t="str">
        <f>VLOOKUP(P5788,Lookup!$A$1:$B$19,2,0)</f>
        <v>SF</v>
      </c>
      <c r="E5788" s="4" t="str">
        <f>IF(AND((Data[[#This Row],[Min Notif Date]]&gt;$G$3),Data[[#This Row],[Min Notif Date]]&lt;$F$3),"Last Week","No")</f>
        <v>No</v>
      </c>
      <c r="F5788" s="4" t="str">
        <f>VLOOKUP(MONTH(Data[[#This Row],[Min Notif Date]]),Lookup!$G$1:$H$12,2,0)</f>
        <v>11. Nov</v>
      </c>
      <c r="G5788" s="4" t="str">
        <f t="shared" si="90"/>
        <v/>
      </c>
      <c r="H5788" s="4" t="str">
        <f>IF(AND(Data[[#This Row],[Min Notif Time]]&gt;6,Data[[#This Row],[Min Notif Time]]&lt;17),"Business Hours","Non-Business Hours")</f>
        <v>Business Hours</v>
      </c>
      <c r="I5788" s="4" t="str" cm="1">
        <f t="array" ref="I5788">IFERROR(VLOOKUP(Data[[#This Row],[Min Notif Date]],Lookup!$N$1:$P$11,2,0),_xlfn.IFS(VLOOKUP(WEEKDAY(Data[[#This Row],[Min Notif Date]]),Lookup!$J$1:$L$7,3,0)="Weekend","Weekend",VLOOKUP(WEEKDAY(Data[[#This Row],[Min Notif Date]]),Lookup!$J$1:$L$7,3,0)="Weekday","Weekday"))</f>
        <v>Weekday</v>
      </c>
      <c r="J5788" s="4" t="str">
        <f>VLOOKUP(WEEKDAY(Data[[#This Row],[Min Notif Date]]),Lookup!$J$1:$K$7,2,0)</f>
        <v>2. Mon</v>
      </c>
      <c r="K5788" s="105">
        <f>ROUNDDOWN(Data[[#This Row],[PGE Notified Time]],0)</f>
        <v>44872</v>
      </c>
      <c r="L5788" s="4">
        <f>HOUR(Data[[#This Row],[PGE Notified Time]])</f>
        <v>15</v>
      </c>
      <c r="M5788">
        <v>85005</v>
      </c>
      <c r="N5788">
        <v>5787173</v>
      </c>
      <c r="O5788" t="s">
        <v>25</v>
      </c>
      <c r="P5788" t="s">
        <v>190</v>
      </c>
      <c r="Q5788" t="s">
        <v>213</v>
      </c>
      <c r="R5788" t="s">
        <v>183</v>
      </c>
      <c r="S5788" s="1">
        <v>44872.644189814811</v>
      </c>
      <c r="T5788" s="1">
        <v>44872.649305555555</v>
      </c>
      <c r="U5788" s="1">
        <v>44872.666666666664</v>
      </c>
      <c r="V5788" t="s">
        <v>184</v>
      </c>
      <c r="W5788" t="s">
        <v>85</v>
      </c>
      <c r="X5788" t="s">
        <v>192</v>
      </c>
      <c r="Y5788" t="s">
        <v>186</v>
      </c>
      <c r="Z5788" t="s">
        <v>187</v>
      </c>
      <c r="AA5788" s="32">
        <v>32.366666666999997</v>
      </c>
    </row>
    <row r="5789" spans="1:27" x14ac:dyDescent="0.3">
      <c r="A5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9" s="4" t="str">
        <f>VLOOKUP(P5789,Lookup!$A$1:$D$19,4,0)</f>
        <v>Bay Area</v>
      </c>
      <c r="C5789" s="4" t="str">
        <f>VLOOKUP(P5789,Lookup!$A$1:$E$19,5,0)</f>
        <v>Region 3</v>
      </c>
      <c r="D5789" s="4" t="str">
        <f>VLOOKUP(P5789,Lookup!$A$1:$B$19,2,0)</f>
        <v>PN</v>
      </c>
      <c r="E5789" s="4" t="str">
        <f>IF(AND((Data[[#This Row],[Min Notif Date]]&gt;$G$3),Data[[#This Row],[Min Notif Date]]&lt;$F$3),"Last Week","No")</f>
        <v>No</v>
      </c>
      <c r="F5789" s="4" t="str">
        <f>VLOOKUP(MONTH(Data[[#This Row],[Min Notif Date]]),Lookup!$G$1:$H$12,2,0)</f>
        <v>11. Nov</v>
      </c>
      <c r="G5789" s="4" t="str">
        <f t="shared" si="90"/>
        <v/>
      </c>
      <c r="H5789" s="4" t="str">
        <f>IF(AND(Data[[#This Row],[Min Notif Time]]&gt;6,Data[[#This Row],[Min Notif Time]]&lt;17),"Business Hours","Non-Business Hours")</f>
        <v>Business Hours</v>
      </c>
      <c r="I5789" s="4" t="str" cm="1">
        <f t="array" ref="I5789">IFERROR(VLOOKUP(Data[[#This Row],[Min Notif Date]],Lookup!$N$1:$P$11,2,0),_xlfn.IFS(VLOOKUP(WEEKDAY(Data[[#This Row],[Min Notif Date]]),Lookup!$J$1:$L$7,3,0)="Weekend","Weekend",VLOOKUP(WEEKDAY(Data[[#This Row],[Min Notif Date]]),Lookup!$J$1:$L$7,3,0)="Weekday","Weekday"))</f>
        <v>Weekday</v>
      </c>
      <c r="J5789" s="4" t="str">
        <f>VLOOKUP(WEEKDAY(Data[[#This Row],[Min Notif Date]]),Lookup!$J$1:$K$7,2,0)</f>
        <v>2. Mon</v>
      </c>
      <c r="K5789" s="105">
        <f>ROUNDDOWN(Data[[#This Row],[PGE Notified Time]],0)</f>
        <v>44872</v>
      </c>
      <c r="L5789" s="4">
        <f>HOUR(Data[[#This Row],[PGE Notified Time]])</f>
        <v>9</v>
      </c>
      <c r="M5789">
        <v>84990</v>
      </c>
      <c r="N5789">
        <v>6415461109</v>
      </c>
      <c r="O5789" t="s">
        <v>25</v>
      </c>
      <c r="P5789" t="s">
        <v>197</v>
      </c>
      <c r="Q5789" t="s">
        <v>213</v>
      </c>
      <c r="R5789" t="s">
        <v>183</v>
      </c>
      <c r="S5789" s="1">
        <v>44872.412442129629</v>
      </c>
      <c r="T5789" s="1">
        <v>44872.415879629632</v>
      </c>
      <c r="U5789" s="1">
        <v>44872.429166666669</v>
      </c>
      <c r="V5789" t="s">
        <v>184</v>
      </c>
      <c r="W5789" t="s">
        <v>85</v>
      </c>
      <c r="X5789" t="s">
        <v>386</v>
      </c>
      <c r="Y5789" t="s">
        <v>186</v>
      </c>
      <c r="Z5789" t="s">
        <v>187</v>
      </c>
      <c r="AA5789" s="32">
        <v>24.083333332999999</v>
      </c>
    </row>
    <row r="5790" spans="1:27" x14ac:dyDescent="0.3">
      <c r="A5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0" s="4" t="str">
        <f>VLOOKUP(P5790,Lookup!$A$1:$D$19,4,0)</f>
        <v>North Valley</v>
      </c>
      <c r="C5790" s="4" t="str">
        <f>VLOOKUP(P5790,Lookup!$A$1:$E$19,5,0)</f>
        <v>Region 2</v>
      </c>
      <c r="D5790" s="4" t="str">
        <f>VLOOKUP(P5790,Lookup!$A$1:$B$19,2,0)</f>
        <v>SI</v>
      </c>
      <c r="E5790" s="4" t="str">
        <f>IF(AND((Data[[#This Row],[Min Notif Date]]&gt;$G$3),Data[[#This Row],[Min Notif Date]]&lt;$F$3),"Last Week","No")</f>
        <v>No</v>
      </c>
      <c r="F5790" s="4" t="str">
        <f>VLOOKUP(MONTH(Data[[#This Row],[Min Notif Date]]),Lookup!$G$1:$H$12,2,0)</f>
        <v>11. Nov</v>
      </c>
      <c r="G5790" s="4" t="str">
        <f t="shared" si="90"/>
        <v/>
      </c>
      <c r="H5790" s="4" t="str">
        <f>IF(AND(Data[[#This Row],[Min Notif Time]]&gt;6,Data[[#This Row],[Min Notif Time]]&lt;17),"Business Hours","Non-Business Hours")</f>
        <v>Business Hours</v>
      </c>
      <c r="I5790" s="4" t="str" cm="1">
        <f t="array" ref="I5790">IFERROR(VLOOKUP(Data[[#This Row],[Min Notif Date]],Lookup!$N$1:$P$11,2,0),_xlfn.IFS(VLOOKUP(WEEKDAY(Data[[#This Row],[Min Notif Date]]),Lookup!$J$1:$L$7,3,0)="Weekend","Weekend",VLOOKUP(WEEKDAY(Data[[#This Row],[Min Notif Date]]),Lookup!$J$1:$L$7,3,0)="Weekday","Weekday"))</f>
        <v>Weekday</v>
      </c>
      <c r="J5790" s="4" t="str">
        <f>VLOOKUP(WEEKDAY(Data[[#This Row],[Min Notif Date]]),Lookup!$J$1:$K$7,2,0)</f>
        <v>3. Tue</v>
      </c>
      <c r="K5790" s="105">
        <f>ROUNDDOWN(Data[[#This Row],[PGE Notified Time]],0)</f>
        <v>44873</v>
      </c>
      <c r="L5790" s="4">
        <f>HOUR(Data[[#This Row],[PGE Notified Time]])</f>
        <v>16</v>
      </c>
      <c r="M5790">
        <v>85033</v>
      </c>
      <c r="N5790">
        <v>961417374</v>
      </c>
      <c r="O5790" t="s">
        <v>20</v>
      </c>
      <c r="P5790" t="s">
        <v>201</v>
      </c>
      <c r="Q5790" t="s">
        <v>20</v>
      </c>
      <c r="R5790" t="s">
        <v>193</v>
      </c>
      <c r="S5790" s="1">
        <v>44873.664050925923</v>
      </c>
      <c r="T5790" s="1">
        <v>44873.687835648147</v>
      </c>
      <c r="U5790" s="1">
        <v>44874.375</v>
      </c>
      <c r="V5790" t="s">
        <v>184</v>
      </c>
      <c r="W5790" t="s">
        <v>87</v>
      </c>
      <c r="X5790" t="s">
        <v>287</v>
      </c>
      <c r="Y5790" t="s">
        <v>186</v>
      </c>
      <c r="Z5790" t="s">
        <v>187</v>
      </c>
      <c r="AA5790" s="32">
        <v>1023.766666667</v>
      </c>
    </row>
    <row r="5791" spans="1:27" x14ac:dyDescent="0.3">
      <c r="A5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1" s="4" t="str">
        <f>VLOOKUP(P5791,Lookup!$A$1:$D$19,4,0)</f>
        <v>North Coast</v>
      </c>
      <c r="C5791" s="4" t="str">
        <f>VLOOKUP(P5791,Lookup!$A$1:$E$19,5,0)</f>
        <v>Region 1</v>
      </c>
      <c r="D5791" s="4" t="str">
        <f>VLOOKUP(P5791,Lookup!$A$1:$B$19,2,0)</f>
        <v>NB</v>
      </c>
      <c r="E5791" s="4" t="str">
        <f>IF(AND((Data[[#This Row],[Min Notif Date]]&gt;$G$3),Data[[#This Row],[Min Notif Date]]&lt;$F$3),"Last Week","No")</f>
        <v>No</v>
      </c>
      <c r="F5791" s="4" t="str">
        <f>VLOOKUP(MONTH(Data[[#This Row],[Min Notif Date]]),Lookup!$G$1:$H$12,2,0)</f>
        <v>11. Nov</v>
      </c>
      <c r="G5791" s="4" t="str">
        <f t="shared" si="90"/>
        <v/>
      </c>
      <c r="H5791" s="4" t="str">
        <f>IF(AND(Data[[#This Row],[Min Notif Time]]&gt;6,Data[[#This Row],[Min Notif Time]]&lt;17),"Business Hours","Non-Business Hours")</f>
        <v>Business Hours</v>
      </c>
      <c r="I5791" s="4" t="str" cm="1">
        <f t="array" ref="I5791">IFERROR(VLOOKUP(Data[[#This Row],[Min Notif Date]],Lookup!$N$1:$P$11,2,0),_xlfn.IFS(VLOOKUP(WEEKDAY(Data[[#This Row],[Min Notif Date]]),Lookup!$J$1:$L$7,3,0)="Weekend","Weekend",VLOOKUP(WEEKDAY(Data[[#This Row],[Min Notif Date]]),Lookup!$J$1:$L$7,3,0)="Weekday","Weekday"))</f>
        <v>Weekday</v>
      </c>
      <c r="J5791" s="4" t="str">
        <f>VLOOKUP(WEEKDAY(Data[[#This Row],[Min Notif Date]]),Lookup!$J$1:$K$7,2,0)</f>
        <v>3. Tue</v>
      </c>
      <c r="K5791" s="105">
        <f>ROUNDDOWN(Data[[#This Row],[PGE Notified Time]],0)</f>
        <v>44873</v>
      </c>
      <c r="L5791" s="4">
        <f>HOUR(Data[[#This Row],[PGE Notified Time]])</f>
        <v>10</v>
      </c>
      <c r="M5791">
        <v>85023</v>
      </c>
      <c r="N5791">
        <v>3727793615</v>
      </c>
      <c r="O5791" t="s">
        <v>20</v>
      </c>
      <c r="P5791" t="s">
        <v>219</v>
      </c>
      <c r="Q5791" t="s">
        <v>20</v>
      </c>
      <c r="R5791" t="s">
        <v>193</v>
      </c>
      <c r="S5791" s="1">
        <v>44873.435798611114</v>
      </c>
      <c r="T5791" s="1">
        <v>44873.456354166665</v>
      </c>
      <c r="U5791" s="1">
        <v>44873.675000000003</v>
      </c>
      <c r="V5791" t="s">
        <v>184</v>
      </c>
      <c r="W5791" t="s">
        <v>87</v>
      </c>
      <c r="X5791" t="s">
        <v>227</v>
      </c>
      <c r="Y5791" t="s">
        <v>186</v>
      </c>
      <c r="Z5791" t="s">
        <v>187</v>
      </c>
      <c r="AA5791" s="32">
        <v>344.45</v>
      </c>
    </row>
    <row r="5792" spans="1:27" x14ac:dyDescent="0.3">
      <c r="A5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2" s="4" t="str">
        <f>VLOOKUP(P5792,Lookup!$A$1:$D$19,4,0)</f>
        <v>North Valley</v>
      </c>
      <c r="C5792" s="4" t="str">
        <f>VLOOKUP(P5792,Lookup!$A$1:$E$19,5,0)</f>
        <v>Region 2</v>
      </c>
      <c r="D5792" s="4" t="str">
        <f>VLOOKUP(P5792,Lookup!$A$1:$B$19,2,0)</f>
        <v>SA</v>
      </c>
      <c r="E5792" s="4" t="str">
        <f>IF(AND((Data[[#This Row],[Min Notif Date]]&gt;$G$3),Data[[#This Row],[Min Notif Date]]&lt;$F$3),"Last Week","No")</f>
        <v>No</v>
      </c>
      <c r="F5792" s="4" t="str">
        <f>VLOOKUP(MONTH(Data[[#This Row],[Min Notif Date]]),Lookup!$G$1:$H$12,2,0)</f>
        <v>11. Nov</v>
      </c>
      <c r="G5792" s="4" t="str">
        <f t="shared" si="90"/>
        <v/>
      </c>
      <c r="H5792" s="4" t="str">
        <f>IF(AND(Data[[#This Row],[Min Notif Time]]&gt;6,Data[[#This Row],[Min Notif Time]]&lt;17),"Business Hours","Non-Business Hours")</f>
        <v>Business Hours</v>
      </c>
      <c r="I5792" s="4" t="str" cm="1">
        <f t="array" ref="I5792">IFERROR(VLOOKUP(Data[[#This Row],[Min Notif Date]],Lookup!$N$1:$P$11,2,0),_xlfn.IFS(VLOOKUP(WEEKDAY(Data[[#This Row],[Min Notif Date]]),Lookup!$J$1:$L$7,3,0)="Weekend","Weekend",VLOOKUP(WEEKDAY(Data[[#This Row],[Min Notif Date]]),Lookup!$J$1:$L$7,3,0)="Weekday","Weekday"))</f>
        <v>Weekday</v>
      </c>
      <c r="J5792" s="4" t="str">
        <f>VLOOKUP(WEEKDAY(Data[[#This Row],[Min Notif Date]]),Lookup!$J$1:$K$7,2,0)</f>
        <v>3. Tue</v>
      </c>
      <c r="K5792" s="105">
        <f>ROUNDDOWN(Data[[#This Row],[PGE Notified Time]],0)</f>
        <v>44873</v>
      </c>
      <c r="L5792" s="4">
        <f>HOUR(Data[[#This Row],[PGE Notified Time]])</f>
        <v>10</v>
      </c>
      <c r="M5792">
        <v>85020</v>
      </c>
      <c r="N5792">
        <v>4216848909</v>
      </c>
      <c r="O5792" t="s">
        <v>20</v>
      </c>
      <c r="P5792" t="s">
        <v>210</v>
      </c>
      <c r="Q5792" t="s">
        <v>20</v>
      </c>
      <c r="R5792" t="s">
        <v>183</v>
      </c>
      <c r="S5792" s="1">
        <v>44873.366666666669</v>
      </c>
      <c r="T5792" s="1">
        <v>44873.416956018518</v>
      </c>
      <c r="U5792" s="1">
        <v>44873.5</v>
      </c>
      <c r="V5792" t="s">
        <v>184</v>
      </c>
      <c r="W5792" t="s">
        <v>87</v>
      </c>
      <c r="X5792" t="s">
        <v>381</v>
      </c>
      <c r="Y5792" t="s">
        <v>186</v>
      </c>
      <c r="Z5792" t="s">
        <v>187</v>
      </c>
      <c r="AA5792" s="32">
        <v>192</v>
      </c>
    </row>
    <row r="5793" spans="1:27" x14ac:dyDescent="0.3">
      <c r="A5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3" s="4" t="str">
        <f>VLOOKUP(P5793,Lookup!$A$1:$D$19,4,0)</f>
        <v>Bay Area</v>
      </c>
      <c r="C5793" s="4" t="str">
        <f>VLOOKUP(P5793,Lookup!$A$1:$E$19,5,0)</f>
        <v>Region 3</v>
      </c>
      <c r="D5793" s="4" t="str">
        <f>VLOOKUP(P5793,Lookup!$A$1:$B$19,2,0)</f>
        <v>MI</v>
      </c>
      <c r="E5793" s="4" t="str">
        <f>IF(AND((Data[[#This Row],[Min Notif Date]]&gt;$G$3),Data[[#This Row],[Min Notif Date]]&lt;$F$3),"Last Week","No")</f>
        <v>No</v>
      </c>
      <c r="F5793" s="4" t="str">
        <f>VLOOKUP(MONTH(Data[[#This Row],[Min Notif Date]]),Lookup!$G$1:$H$12,2,0)</f>
        <v>11. Nov</v>
      </c>
      <c r="G5793" s="4" t="str">
        <f t="shared" si="90"/>
        <v/>
      </c>
      <c r="H5793" s="4" t="str">
        <f>IF(AND(Data[[#This Row],[Min Notif Time]]&gt;6,Data[[#This Row],[Min Notif Time]]&lt;17),"Business Hours","Non-Business Hours")</f>
        <v>Business Hours</v>
      </c>
      <c r="I5793" s="4" t="str" cm="1">
        <f t="array" ref="I5793">IFERROR(VLOOKUP(Data[[#This Row],[Min Notif Date]],Lookup!$N$1:$P$11,2,0),_xlfn.IFS(VLOOKUP(WEEKDAY(Data[[#This Row],[Min Notif Date]]),Lookup!$J$1:$L$7,3,0)="Weekend","Weekend",VLOOKUP(WEEKDAY(Data[[#This Row],[Min Notif Date]]),Lookup!$J$1:$L$7,3,0)="Weekday","Weekday"))</f>
        <v>Weekday</v>
      </c>
      <c r="J5793" s="4" t="str">
        <f>VLOOKUP(WEEKDAY(Data[[#This Row],[Min Notif Date]]),Lookup!$J$1:$K$7,2,0)</f>
        <v>3. Tue</v>
      </c>
      <c r="K5793" s="105">
        <f>ROUNDDOWN(Data[[#This Row],[PGE Notified Time]],0)</f>
        <v>44873</v>
      </c>
      <c r="L5793" s="4">
        <f>HOUR(Data[[#This Row],[PGE Notified Time]])</f>
        <v>15</v>
      </c>
      <c r="M5793">
        <v>85031</v>
      </c>
      <c r="N5793">
        <v>2173667356</v>
      </c>
      <c r="O5793" t="s">
        <v>20</v>
      </c>
      <c r="P5793" t="s">
        <v>244</v>
      </c>
      <c r="Q5793" t="s">
        <v>20</v>
      </c>
      <c r="R5793" t="s">
        <v>183</v>
      </c>
      <c r="S5793" s="1">
        <v>44873.627002314817</v>
      </c>
      <c r="T5793" s="1">
        <v>44873.627650462964</v>
      </c>
      <c r="U5793" s="1">
        <v>44873.697916666664</v>
      </c>
      <c r="V5793" t="s">
        <v>184</v>
      </c>
      <c r="W5793" t="s">
        <v>85</v>
      </c>
      <c r="X5793" t="s">
        <v>267</v>
      </c>
      <c r="Y5793" t="s">
        <v>186</v>
      </c>
      <c r="Z5793" t="s">
        <v>187</v>
      </c>
      <c r="AA5793" s="32">
        <v>102.116666667</v>
      </c>
    </row>
    <row r="5794" spans="1:27" x14ac:dyDescent="0.3">
      <c r="A5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4" s="4" t="str">
        <f>VLOOKUP(P5794,Lookup!$A$1:$D$19,4,0)</f>
        <v>Bay Area</v>
      </c>
      <c r="C5794" s="4" t="str">
        <f>VLOOKUP(P5794,Lookup!$A$1:$E$19,5,0)</f>
        <v>Region 3</v>
      </c>
      <c r="D5794" s="4" t="str">
        <f>VLOOKUP(P5794,Lookup!$A$1:$B$19,2,0)</f>
        <v>PN</v>
      </c>
      <c r="E5794" s="4" t="str">
        <f>IF(AND((Data[[#This Row],[Min Notif Date]]&gt;$G$3),Data[[#This Row],[Min Notif Date]]&lt;$F$3),"Last Week","No")</f>
        <v>No</v>
      </c>
      <c r="F5794" s="4" t="str">
        <f>VLOOKUP(MONTH(Data[[#This Row],[Min Notif Date]]),Lookup!$G$1:$H$12,2,0)</f>
        <v>11. Nov</v>
      </c>
      <c r="G5794" s="4" t="str">
        <f t="shared" si="90"/>
        <v/>
      </c>
      <c r="H5794" s="4" t="str">
        <f>IF(AND(Data[[#This Row],[Min Notif Time]]&gt;6,Data[[#This Row],[Min Notif Time]]&lt;17),"Business Hours","Non-Business Hours")</f>
        <v>Business Hours</v>
      </c>
      <c r="I5794" s="4" t="str" cm="1">
        <f t="array" ref="I5794">IFERROR(VLOOKUP(Data[[#This Row],[Min Notif Date]],Lookup!$N$1:$P$11,2,0),_xlfn.IFS(VLOOKUP(WEEKDAY(Data[[#This Row],[Min Notif Date]]),Lookup!$J$1:$L$7,3,0)="Weekend","Weekend",VLOOKUP(WEEKDAY(Data[[#This Row],[Min Notif Date]]),Lookup!$J$1:$L$7,3,0)="Weekday","Weekday"))</f>
        <v>Weekday</v>
      </c>
      <c r="J5794" s="4" t="str">
        <f>VLOOKUP(WEEKDAY(Data[[#This Row],[Min Notif Date]]),Lookup!$J$1:$K$7,2,0)</f>
        <v>3. Tue</v>
      </c>
      <c r="K5794" s="105">
        <f>ROUNDDOWN(Data[[#This Row],[PGE Notified Time]],0)</f>
        <v>44873</v>
      </c>
      <c r="L5794" s="4">
        <f>HOUR(Data[[#This Row],[PGE Notified Time]])</f>
        <v>14</v>
      </c>
      <c r="M5794">
        <v>85029</v>
      </c>
      <c r="N5794">
        <v>5312624665</v>
      </c>
      <c r="O5794" t="s">
        <v>25</v>
      </c>
      <c r="P5794" t="s">
        <v>197</v>
      </c>
      <c r="Q5794" t="s">
        <v>198</v>
      </c>
      <c r="R5794" t="s">
        <v>191</v>
      </c>
      <c r="S5794" s="1">
        <v>44873.61041666667</v>
      </c>
      <c r="T5794" s="1">
        <v>44873.611319444448</v>
      </c>
      <c r="U5794" s="1">
        <v>44873.632638888892</v>
      </c>
      <c r="V5794" t="s">
        <v>184</v>
      </c>
      <c r="W5794" t="s">
        <v>85</v>
      </c>
      <c r="X5794" t="s">
        <v>270</v>
      </c>
      <c r="Y5794" t="s">
        <v>186</v>
      </c>
      <c r="Z5794" t="s">
        <v>187</v>
      </c>
      <c r="AA5794" s="32">
        <v>32</v>
      </c>
    </row>
    <row r="5795" spans="1:27" x14ac:dyDescent="0.3">
      <c r="A5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5" s="4" t="str">
        <f>VLOOKUP(P5795,Lookup!$A$1:$D$19,4,0)</f>
        <v>Bay Area</v>
      </c>
      <c r="C5795" s="4" t="str">
        <f>VLOOKUP(P5795,Lookup!$A$1:$E$19,5,0)</f>
        <v>Region 3</v>
      </c>
      <c r="D5795" s="4" t="str">
        <f>VLOOKUP(P5795,Lookup!$A$1:$B$19,2,0)</f>
        <v>PN</v>
      </c>
      <c r="E5795" s="4" t="str">
        <f>IF(AND((Data[[#This Row],[Min Notif Date]]&gt;$G$3),Data[[#This Row],[Min Notif Date]]&lt;$F$3),"Last Week","No")</f>
        <v>No</v>
      </c>
      <c r="F5795" s="4" t="str">
        <f>VLOOKUP(MONTH(Data[[#This Row],[Min Notif Date]]),Lookup!$G$1:$H$12,2,0)</f>
        <v>11. Nov</v>
      </c>
      <c r="G5795" s="4" t="str">
        <f t="shared" si="90"/>
        <v/>
      </c>
      <c r="H5795" s="4" t="str">
        <f>IF(AND(Data[[#This Row],[Min Notif Time]]&gt;6,Data[[#This Row],[Min Notif Time]]&lt;17),"Business Hours","Non-Business Hours")</f>
        <v>Business Hours</v>
      </c>
      <c r="I5795" s="4" t="str" cm="1">
        <f t="array" ref="I5795">IFERROR(VLOOKUP(Data[[#This Row],[Min Notif Date]],Lookup!$N$1:$P$11,2,0),_xlfn.IFS(VLOOKUP(WEEKDAY(Data[[#This Row],[Min Notif Date]]),Lookup!$J$1:$L$7,3,0)="Weekend","Weekend",VLOOKUP(WEEKDAY(Data[[#This Row],[Min Notif Date]]),Lookup!$J$1:$L$7,3,0)="Weekday","Weekday"))</f>
        <v>Weekday</v>
      </c>
      <c r="J5795" s="4" t="str">
        <f>VLOOKUP(WEEKDAY(Data[[#This Row],[Min Notif Date]]),Lookup!$J$1:$K$7,2,0)</f>
        <v>3. Tue</v>
      </c>
      <c r="K5795" s="105">
        <f>ROUNDDOWN(Data[[#This Row],[PGE Notified Time]],0)</f>
        <v>44873</v>
      </c>
      <c r="L5795" s="4">
        <f>HOUR(Data[[#This Row],[PGE Notified Time]])</f>
        <v>12</v>
      </c>
      <c r="M5795">
        <v>85025</v>
      </c>
      <c r="N5795">
        <v>6450819691</v>
      </c>
      <c r="O5795" t="s">
        <v>25</v>
      </c>
      <c r="P5795" t="s">
        <v>197</v>
      </c>
      <c r="Q5795" t="s">
        <v>213</v>
      </c>
      <c r="R5795" t="s">
        <v>183</v>
      </c>
      <c r="S5795" s="1">
        <v>44873.508680555555</v>
      </c>
      <c r="T5795" s="1">
        <v>44873.510555555556</v>
      </c>
      <c r="U5795" s="1">
        <v>44873.525000000001</v>
      </c>
      <c r="V5795" t="s">
        <v>184</v>
      </c>
      <c r="W5795" t="s">
        <v>85</v>
      </c>
      <c r="X5795" t="s">
        <v>248</v>
      </c>
      <c r="Y5795" t="s">
        <v>186</v>
      </c>
      <c r="Z5795" t="s">
        <v>187</v>
      </c>
      <c r="AA5795" s="32">
        <v>23.5</v>
      </c>
    </row>
    <row r="5796" spans="1:27" x14ac:dyDescent="0.3">
      <c r="A5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6" s="4" t="str">
        <f>VLOOKUP(P5796,Lookup!$A$1:$D$19,4,0)</f>
        <v>North Coast</v>
      </c>
      <c r="C5796" s="4" t="str">
        <f>VLOOKUP(P5796,Lookup!$A$1:$E$19,5,0)</f>
        <v>Region 1</v>
      </c>
      <c r="D5796" s="4" t="str">
        <f>VLOOKUP(P5796,Lookup!$A$1:$B$19,2,0)</f>
        <v>SO</v>
      </c>
      <c r="E5796" s="4" t="str">
        <f>IF(AND((Data[[#This Row],[Min Notif Date]]&gt;$G$3),Data[[#This Row],[Min Notif Date]]&lt;$F$3),"Last Week","No")</f>
        <v>No</v>
      </c>
      <c r="F5796" s="4" t="str">
        <f>VLOOKUP(MONTH(Data[[#This Row],[Min Notif Date]]),Lookup!$G$1:$H$12,2,0)</f>
        <v>11. Nov</v>
      </c>
      <c r="G5796" s="4" t="str">
        <f t="shared" si="90"/>
        <v/>
      </c>
      <c r="H5796" s="4" t="str">
        <f>IF(AND(Data[[#This Row],[Min Notif Time]]&gt;6,Data[[#This Row],[Min Notif Time]]&lt;17),"Business Hours","Non-Business Hours")</f>
        <v>Business Hours</v>
      </c>
      <c r="I5796" s="4" t="str" cm="1">
        <f t="array" ref="I5796">IFERROR(VLOOKUP(Data[[#This Row],[Min Notif Date]],Lookup!$N$1:$P$11,2,0),_xlfn.IFS(VLOOKUP(WEEKDAY(Data[[#This Row],[Min Notif Date]]),Lookup!$J$1:$L$7,3,0)="Weekend","Weekend",VLOOKUP(WEEKDAY(Data[[#This Row],[Min Notif Date]]),Lookup!$J$1:$L$7,3,0)="Weekday","Weekday"))</f>
        <v>Weekday</v>
      </c>
      <c r="J5796" s="4" t="str">
        <f>VLOOKUP(WEEKDAY(Data[[#This Row],[Min Notif Date]]),Lookup!$J$1:$K$7,2,0)</f>
        <v>4. Wed</v>
      </c>
      <c r="K5796" s="105">
        <f>ROUNDDOWN(Data[[#This Row],[PGE Notified Time]],0)</f>
        <v>44874</v>
      </c>
      <c r="L5796" s="4">
        <f>HOUR(Data[[#This Row],[PGE Notified Time]])</f>
        <v>13</v>
      </c>
      <c r="M5796">
        <v>85075</v>
      </c>
      <c r="N5796">
        <v>4252539598</v>
      </c>
      <c r="O5796" t="s">
        <v>20</v>
      </c>
      <c r="P5796" t="s">
        <v>203</v>
      </c>
      <c r="Q5796" t="s">
        <v>20</v>
      </c>
      <c r="R5796" t="s">
        <v>223</v>
      </c>
      <c r="S5796" s="1">
        <v>44874.548460648148</v>
      </c>
      <c r="T5796" s="1">
        <v>44874.570381944446</v>
      </c>
      <c r="U5796" s="1">
        <v>44875.197916666664</v>
      </c>
      <c r="V5796" t="s">
        <v>184</v>
      </c>
      <c r="W5796" t="s">
        <v>87</v>
      </c>
      <c r="X5796" t="s">
        <v>204</v>
      </c>
      <c r="Y5796" t="s">
        <v>186</v>
      </c>
      <c r="Z5796" t="s">
        <v>187</v>
      </c>
      <c r="AA5796" s="32">
        <v>935.21666666700003</v>
      </c>
    </row>
    <row r="5797" spans="1:27" x14ac:dyDescent="0.3">
      <c r="A5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7" s="4" t="str">
        <f>VLOOKUP(P5797,Lookup!$A$1:$D$19,4,0)</f>
        <v>North Valley</v>
      </c>
      <c r="C5797" s="4" t="str">
        <f>VLOOKUP(P5797,Lookup!$A$1:$E$19,5,0)</f>
        <v>Region 2</v>
      </c>
      <c r="D5797" s="4" t="str">
        <f>VLOOKUP(P5797,Lookup!$A$1:$B$19,2,0)</f>
        <v>SI</v>
      </c>
      <c r="E5797" s="4" t="str">
        <f>IF(AND((Data[[#This Row],[Min Notif Date]]&gt;$G$3),Data[[#This Row],[Min Notif Date]]&lt;$F$3),"Last Week","No")</f>
        <v>No</v>
      </c>
      <c r="F5797" s="4" t="str">
        <f>VLOOKUP(MONTH(Data[[#This Row],[Min Notif Date]]),Lookup!$G$1:$H$12,2,0)</f>
        <v>11. Nov</v>
      </c>
      <c r="G5797" s="4" t="str">
        <f t="shared" si="90"/>
        <v/>
      </c>
      <c r="H5797" s="4" t="str">
        <f>IF(AND(Data[[#This Row],[Min Notif Time]]&gt;6,Data[[#This Row],[Min Notif Time]]&lt;17),"Business Hours","Non-Business Hours")</f>
        <v>Non-Business Hours</v>
      </c>
      <c r="I5797" s="4" t="str" cm="1">
        <f t="array" ref="I5797">IFERROR(VLOOKUP(Data[[#This Row],[Min Notif Date]],Lookup!$N$1:$P$11,2,0),_xlfn.IFS(VLOOKUP(WEEKDAY(Data[[#This Row],[Min Notif Date]]),Lookup!$J$1:$L$7,3,0)="Weekend","Weekend",VLOOKUP(WEEKDAY(Data[[#This Row],[Min Notif Date]]),Lookup!$J$1:$L$7,3,0)="Weekday","Weekday"))</f>
        <v>Weekday</v>
      </c>
      <c r="J5797" s="4" t="str">
        <f>VLOOKUP(WEEKDAY(Data[[#This Row],[Min Notif Date]]),Lookup!$J$1:$K$7,2,0)</f>
        <v>4. Wed</v>
      </c>
      <c r="K5797" s="105">
        <f>ROUNDDOWN(Data[[#This Row],[PGE Notified Time]],0)</f>
        <v>44874</v>
      </c>
      <c r="L5797" s="4">
        <f>HOUR(Data[[#This Row],[PGE Notified Time]])</f>
        <v>18</v>
      </c>
      <c r="M5797">
        <v>85094</v>
      </c>
      <c r="N5797">
        <v>9655405</v>
      </c>
      <c r="O5797" t="s">
        <v>20</v>
      </c>
      <c r="P5797" t="s">
        <v>201</v>
      </c>
      <c r="Q5797" t="s">
        <v>20</v>
      </c>
      <c r="R5797" t="s">
        <v>193</v>
      </c>
      <c r="S5797" s="1">
        <v>44874.718969907408</v>
      </c>
      <c r="T5797" s="1">
        <v>44874.766631944447</v>
      </c>
      <c r="U5797" s="1">
        <v>44875.010416666664</v>
      </c>
      <c r="V5797" t="s">
        <v>184</v>
      </c>
      <c r="W5797" t="s">
        <v>87</v>
      </c>
      <c r="X5797" t="s">
        <v>253</v>
      </c>
      <c r="Y5797" t="s">
        <v>186</v>
      </c>
      <c r="Z5797" t="s">
        <v>187</v>
      </c>
      <c r="AA5797" s="32">
        <v>419.68333333300001</v>
      </c>
    </row>
    <row r="5798" spans="1:27" x14ac:dyDescent="0.3">
      <c r="A5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8" s="4" t="str">
        <f>VLOOKUP(P5798,Lookup!$A$1:$D$19,4,0)</f>
        <v>Bay Area</v>
      </c>
      <c r="C5798" s="4" t="str">
        <f>VLOOKUP(P5798,Lookup!$A$1:$E$19,5,0)</f>
        <v>Region 3</v>
      </c>
      <c r="D5798" s="4" t="str">
        <f>VLOOKUP(P5798,Lookup!$A$1:$B$19,2,0)</f>
        <v>DI</v>
      </c>
      <c r="E5798" s="4" t="str">
        <f>IF(AND((Data[[#This Row],[Min Notif Date]]&gt;$G$3),Data[[#This Row],[Min Notif Date]]&lt;$F$3),"Last Week","No")</f>
        <v>No</v>
      </c>
      <c r="F5798" s="4" t="str">
        <f>VLOOKUP(MONTH(Data[[#This Row],[Min Notif Date]]),Lookup!$G$1:$H$12,2,0)</f>
        <v>11. Nov</v>
      </c>
      <c r="G5798" s="4" t="str">
        <f t="shared" si="90"/>
        <v/>
      </c>
      <c r="H5798" s="4" t="str">
        <f>IF(AND(Data[[#This Row],[Min Notif Time]]&gt;6,Data[[#This Row],[Min Notif Time]]&lt;17),"Business Hours","Non-Business Hours")</f>
        <v>Non-Business Hours</v>
      </c>
      <c r="I5798" s="4" t="str" cm="1">
        <f t="array" ref="I5798">IFERROR(VLOOKUP(Data[[#This Row],[Min Notif Date]],Lookup!$N$1:$P$11,2,0),_xlfn.IFS(VLOOKUP(WEEKDAY(Data[[#This Row],[Min Notif Date]]),Lookup!$J$1:$L$7,3,0)="Weekend","Weekend",VLOOKUP(WEEKDAY(Data[[#This Row],[Min Notif Date]]),Lookup!$J$1:$L$7,3,0)="Weekday","Weekday"))</f>
        <v>Weekday</v>
      </c>
      <c r="J5798" s="4" t="str">
        <f>VLOOKUP(WEEKDAY(Data[[#This Row],[Min Notif Date]]),Lookup!$J$1:$K$7,2,0)</f>
        <v>4. Wed</v>
      </c>
      <c r="K5798" s="105">
        <f>ROUNDDOWN(Data[[#This Row],[PGE Notified Time]],0)</f>
        <v>44874</v>
      </c>
      <c r="L5798" s="4">
        <f>HOUR(Data[[#This Row],[PGE Notified Time]])</f>
        <v>17</v>
      </c>
      <c r="M5798">
        <v>85092</v>
      </c>
      <c r="N5798">
        <v>1872363570</v>
      </c>
      <c r="O5798" t="s">
        <v>20</v>
      </c>
      <c r="P5798" t="s">
        <v>208</v>
      </c>
      <c r="Q5798" t="s">
        <v>20</v>
      </c>
      <c r="R5798" t="s">
        <v>183</v>
      </c>
      <c r="S5798" s="1">
        <v>44874.705208333333</v>
      </c>
      <c r="T5798" s="1">
        <v>44874.715914351851</v>
      </c>
      <c r="U5798" s="1">
        <v>44874.979166666664</v>
      </c>
      <c r="V5798" t="s">
        <v>184</v>
      </c>
      <c r="W5798" t="s">
        <v>87</v>
      </c>
      <c r="X5798" t="s">
        <v>340</v>
      </c>
      <c r="Y5798" t="s">
        <v>186</v>
      </c>
      <c r="Z5798" t="s">
        <v>187</v>
      </c>
      <c r="AA5798" s="32">
        <v>394.5</v>
      </c>
    </row>
    <row r="5799" spans="1:27" x14ac:dyDescent="0.3">
      <c r="A5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9" s="4" t="str">
        <f>VLOOKUP(P5799,Lookup!$A$1:$D$19,4,0)</f>
        <v>Bay Area</v>
      </c>
      <c r="C5799" s="4" t="str">
        <f>VLOOKUP(P5799,Lookup!$A$1:$E$19,5,0)</f>
        <v>Region 3</v>
      </c>
      <c r="D5799" s="4" t="str">
        <f>VLOOKUP(P5799,Lookup!$A$1:$B$19,2,0)</f>
        <v>DI</v>
      </c>
      <c r="E5799" s="4" t="str">
        <f>IF(AND((Data[[#This Row],[Min Notif Date]]&gt;$G$3),Data[[#This Row],[Min Notif Date]]&lt;$F$3),"Last Week","No")</f>
        <v>No</v>
      </c>
      <c r="F5799" s="4" t="str">
        <f>VLOOKUP(MONTH(Data[[#This Row],[Min Notif Date]]),Lookup!$G$1:$H$12,2,0)</f>
        <v>11. Nov</v>
      </c>
      <c r="G5799" s="4" t="str">
        <f t="shared" si="90"/>
        <v/>
      </c>
      <c r="H5799" s="4" t="str">
        <f>IF(AND(Data[[#This Row],[Min Notif Time]]&gt;6,Data[[#This Row],[Min Notif Time]]&lt;17),"Business Hours","Non-Business Hours")</f>
        <v>Business Hours</v>
      </c>
      <c r="I5799" s="4" t="str" cm="1">
        <f t="array" ref="I5799">IFERROR(VLOOKUP(Data[[#This Row],[Min Notif Date]],Lookup!$N$1:$P$11,2,0),_xlfn.IFS(VLOOKUP(WEEKDAY(Data[[#This Row],[Min Notif Date]]),Lookup!$J$1:$L$7,3,0)="Weekend","Weekend",VLOOKUP(WEEKDAY(Data[[#This Row],[Min Notif Date]]),Lookup!$J$1:$L$7,3,0)="Weekday","Weekday"))</f>
        <v>Weekday</v>
      </c>
      <c r="J5799" s="4" t="str">
        <f>VLOOKUP(WEEKDAY(Data[[#This Row],[Min Notif Date]]),Lookup!$J$1:$K$7,2,0)</f>
        <v>4. Wed</v>
      </c>
      <c r="K5799" s="105">
        <f>ROUNDDOWN(Data[[#This Row],[PGE Notified Time]],0)</f>
        <v>44874</v>
      </c>
      <c r="L5799" s="4">
        <f>HOUR(Data[[#This Row],[PGE Notified Time]])</f>
        <v>14</v>
      </c>
      <c r="M5799">
        <v>85078</v>
      </c>
      <c r="N5799">
        <v>1527862875</v>
      </c>
      <c r="O5799" t="s">
        <v>20</v>
      </c>
      <c r="P5799" t="s">
        <v>208</v>
      </c>
      <c r="Q5799" t="s">
        <v>20</v>
      </c>
      <c r="R5799" t="s">
        <v>183</v>
      </c>
      <c r="S5799" s="1">
        <v>44874.572210648148</v>
      </c>
      <c r="T5799" s="1">
        <v>44874.596967592595</v>
      </c>
      <c r="U5799" s="1">
        <v>44874.8125</v>
      </c>
      <c r="V5799" t="s">
        <v>184</v>
      </c>
      <c r="W5799" t="s">
        <v>87</v>
      </c>
      <c r="X5799" t="s">
        <v>433</v>
      </c>
      <c r="Y5799" t="s">
        <v>186</v>
      </c>
      <c r="Z5799" t="s">
        <v>187</v>
      </c>
      <c r="AA5799" s="32">
        <v>346.01666666699998</v>
      </c>
    </row>
    <row r="5800" spans="1:27" x14ac:dyDescent="0.3">
      <c r="A5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0" s="4" t="str">
        <f>VLOOKUP(P5800,Lookup!$A$1:$D$19,4,0)</f>
        <v>Bay Area</v>
      </c>
      <c r="C5800" s="4" t="str">
        <f>VLOOKUP(P5800,Lookup!$A$1:$E$19,5,0)</f>
        <v>Region 3</v>
      </c>
      <c r="D5800" s="4" t="str">
        <f>VLOOKUP(P5800,Lookup!$A$1:$B$19,2,0)</f>
        <v>DI</v>
      </c>
      <c r="E5800" s="4" t="str">
        <f>IF(AND((Data[[#This Row],[Min Notif Date]]&gt;$G$3),Data[[#This Row],[Min Notif Date]]&lt;$F$3),"Last Week","No")</f>
        <v>No</v>
      </c>
      <c r="F5800" s="4" t="str">
        <f>VLOOKUP(MONTH(Data[[#This Row],[Min Notif Date]]),Lookup!$G$1:$H$12,2,0)</f>
        <v>11. Nov</v>
      </c>
      <c r="G5800" s="4" t="str">
        <f t="shared" si="90"/>
        <v/>
      </c>
      <c r="H5800" s="4" t="str">
        <f>IF(AND(Data[[#This Row],[Min Notif Time]]&gt;6,Data[[#This Row],[Min Notif Time]]&lt;17),"Business Hours","Non-Business Hours")</f>
        <v>Non-Business Hours</v>
      </c>
      <c r="I5800" s="4" t="str" cm="1">
        <f t="array" ref="I5800">IFERROR(VLOOKUP(Data[[#This Row],[Min Notif Date]],Lookup!$N$1:$P$11,2,0),_xlfn.IFS(VLOOKUP(WEEKDAY(Data[[#This Row],[Min Notif Date]]),Lookup!$J$1:$L$7,3,0)="Weekend","Weekend",VLOOKUP(WEEKDAY(Data[[#This Row],[Min Notif Date]]),Lookup!$J$1:$L$7,3,0)="Weekday","Weekday"))</f>
        <v>Weekday</v>
      </c>
      <c r="J5800" s="4" t="str">
        <f>VLOOKUP(WEEKDAY(Data[[#This Row],[Min Notif Date]]),Lookup!$J$1:$K$7,2,0)</f>
        <v>4. Wed</v>
      </c>
      <c r="K5800" s="105">
        <f>ROUNDDOWN(Data[[#This Row],[PGE Notified Time]],0)</f>
        <v>44874</v>
      </c>
      <c r="L5800" s="4">
        <f>HOUR(Data[[#This Row],[PGE Notified Time]])</f>
        <v>17</v>
      </c>
      <c r="M5800">
        <v>85093</v>
      </c>
      <c r="N5800">
        <v>1509252151</v>
      </c>
      <c r="O5800" t="s">
        <v>20</v>
      </c>
      <c r="P5800" t="s">
        <v>208</v>
      </c>
      <c r="Q5800" t="s">
        <v>20</v>
      </c>
      <c r="R5800" t="s">
        <v>183</v>
      </c>
      <c r="S5800" s="1">
        <v>44874.683171296296</v>
      </c>
      <c r="T5800" s="1">
        <v>44874.712500000001</v>
      </c>
      <c r="U5800" s="1">
        <v>44874.902777777781</v>
      </c>
      <c r="V5800" t="s">
        <v>184</v>
      </c>
      <c r="W5800" t="s">
        <v>87</v>
      </c>
      <c r="X5800" t="s">
        <v>243</v>
      </c>
      <c r="Y5800" t="s">
        <v>186</v>
      </c>
      <c r="Z5800" t="s">
        <v>187</v>
      </c>
      <c r="AA5800" s="32">
        <v>316.23333333300002</v>
      </c>
    </row>
    <row r="5801" spans="1:27" x14ac:dyDescent="0.3">
      <c r="A5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1" s="4" t="str">
        <f>VLOOKUP(P5801,Lookup!$A$1:$D$19,4,0)</f>
        <v>Bay Area</v>
      </c>
      <c r="C5801" s="4" t="str">
        <f>VLOOKUP(P5801,Lookup!$A$1:$E$19,5,0)</f>
        <v>Region 3</v>
      </c>
      <c r="D5801" s="4" t="str">
        <f>VLOOKUP(P5801,Lookup!$A$1:$B$19,2,0)</f>
        <v>PN</v>
      </c>
      <c r="E5801" s="4" t="str">
        <f>IF(AND((Data[[#This Row],[Min Notif Date]]&gt;$G$3),Data[[#This Row],[Min Notif Date]]&lt;$F$3),"Last Week","No")</f>
        <v>No</v>
      </c>
      <c r="F5801" s="4" t="str">
        <f>VLOOKUP(MONTH(Data[[#This Row],[Min Notif Date]]),Lookup!$G$1:$H$12,2,0)</f>
        <v>11. Nov</v>
      </c>
      <c r="G5801" s="4" t="str">
        <f t="shared" si="90"/>
        <v/>
      </c>
      <c r="H5801" s="4" t="str">
        <f>IF(AND(Data[[#This Row],[Min Notif Time]]&gt;6,Data[[#This Row],[Min Notif Time]]&lt;17),"Business Hours","Non-Business Hours")</f>
        <v>Business Hours</v>
      </c>
      <c r="I5801" s="4" t="str" cm="1">
        <f t="array" ref="I5801">IFERROR(VLOOKUP(Data[[#This Row],[Min Notif Date]],Lookup!$N$1:$P$11,2,0),_xlfn.IFS(VLOOKUP(WEEKDAY(Data[[#This Row],[Min Notif Date]]),Lookup!$J$1:$L$7,3,0)="Weekend","Weekend",VLOOKUP(WEEKDAY(Data[[#This Row],[Min Notif Date]]),Lookup!$J$1:$L$7,3,0)="Weekday","Weekday"))</f>
        <v>Weekday</v>
      </c>
      <c r="J5801" s="4" t="str">
        <f>VLOOKUP(WEEKDAY(Data[[#This Row],[Min Notif Date]]),Lookup!$J$1:$K$7,2,0)</f>
        <v>4. Wed</v>
      </c>
      <c r="K5801" s="105">
        <f>ROUNDDOWN(Data[[#This Row],[PGE Notified Time]],0)</f>
        <v>44874</v>
      </c>
      <c r="L5801" s="4">
        <f>HOUR(Data[[#This Row],[PGE Notified Time]])</f>
        <v>9</v>
      </c>
      <c r="M5801">
        <v>85051</v>
      </c>
      <c r="N5801">
        <v>7804934</v>
      </c>
      <c r="O5801" t="s">
        <v>20</v>
      </c>
      <c r="P5801" t="s">
        <v>197</v>
      </c>
      <c r="Q5801" t="s">
        <v>20</v>
      </c>
      <c r="R5801" t="s">
        <v>183</v>
      </c>
      <c r="S5801" s="1">
        <v>44874.398842592593</v>
      </c>
      <c r="T5801" s="1">
        <v>44874.415798611109</v>
      </c>
      <c r="U5801" s="1">
        <v>44874.59375</v>
      </c>
      <c r="V5801" t="s">
        <v>184</v>
      </c>
      <c r="W5801" t="s">
        <v>87</v>
      </c>
      <c r="X5801" t="s">
        <v>248</v>
      </c>
      <c r="Y5801" t="s">
        <v>186</v>
      </c>
      <c r="Z5801" t="s">
        <v>187</v>
      </c>
      <c r="AA5801" s="32">
        <v>280.66666666700002</v>
      </c>
    </row>
    <row r="5802" spans="1:27" x14ac:dyDescent="0.3">
      <c r="A5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2" s="4" t="str">
        <f>VLOOKUP(P5802,Lookup!$A$1:$D$19,4,0)</f>
        <v>North Valley</v>
      </c>
      <c r="C5802" s="4" t="str">
        <f>VLOOKUP(P5802,Lookup!$A$1:$E$19,5,0)</f>
        <v>Region 2</v>
      </c>
      <c r="D5802" s="4" t="str">
        <f>VLOOKUP(P5802,Lookup!$A$1:$B$19,2,0)</f>
        <v>SI</v>
      </c>
      <c r="E5802" s="4" t="str">
        <f>IF(AND((Data[[#This Row],[Min Notif Date]]&gt;$G$3),Data[[#This Row],[Min Notif Date]]&lt;$F$3),"Last Week","No")</f>
        <v>No</v>
      </c>
      <c r="F5802" s="4" t="str">
        <f>VLOOKUP(MONTH(Data[[#This Row],[Min Notif Date]]),Lookup!$G$1:$H$12,2,0)</f>
        <v>11. Nov</v>
      </c>
      <c r="G5802" s="4" t="str">
        <f t="shared" si="90"/>
        <v/>
      </c>
      <c r="H5802" s="4" t="str">
        <f>IF(AND(Data[[#This Row],[Min Notif Time]]&gt;6,Data[[#This Row],[Min Notif Time]]&lt;17),"Business Hours","Non-Business Hours")</f>
        <v>Business Hours</v>
      </c>
      <c r="I5802" s="4" t="str" cm="1">
        <f t="array" ref="I5802">IFERROR(VLOOKUP(Data[[#This Row],[Min Notif Date]],Lookup!$N$1:$P$11,2,0),_xlfn.IFS(VLOOKUP(WEEKDAY(Data[[#This Row],[Min Notif Date]]),Lookup!$J$1:$L$7,3,0)="Weekend","Weekend",VLOOKUP(WEEKDAY(Data[[#This Row],[Min Notif Date]]),Lookup!$J$1:$L$7,3,0)="Weekday","Weekday"))</f>
        <v>Weekday</v>
      </c>
      <c r="J5802" s="4" t="str">
        <f>VLOOKUP(WEEKDAY(Data[[#This Row],[Min Notif Date]]),Lookup!$J$1:$K$7,2,0)</f>
        <v>4. Wed</v>
      </c>
      <c r="K5802" s="105">
        <f>ROUNDDOWN(Data[[#This Row],[PGE Notified Time]],0)</f>
        <v>44874</v>
      </c>
      <c r="L5802" s="4">
        <f>HOUR(Data[[#This Row],[PGE Notified Time]])</f>
        <v>13</v>
      </c>
      <c r="M5802">
        <v>85076</v>
      </c>
      <c r="O5802" t="s">
        <v>20</v>
      </c>
      <c r="P5802" t="s">
        <v>201</v>
      </c>
      <c r="Q5802" t="s">
        <v>20</v>
      </c>
      <c r="R5802" t="s">
        <v>183</v>
      </c>
      <c r="S5802" s="1" t="s">
        <v>171</v>
      </c>
      <c r="T5802" s="1">
        <v>44874.574999999997</v>
      </c>
      <c r="U5802" s="1">
        <v>44874.75</v>
      </c>
      <c r="V5802" t="s">
        <v>184</v>
      </c>
      <c r="W5802" t="s">
        <v>87</v>
      </c>
      <c r="X5802" t="s">
        <v>383</v>
      </c>
      <c r="Y5802" t="s">
        <v>186</v>
      </c>
      <c r="Z5802" t="s">
        <v>187</v>
      </c>
      <c r="AA5802" s="32">
        <v>252</v>
      </c>
    </row>
    <row r="5803" spans="1:27" x14ac:dyDescent="0.3">
      <c r="A5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3" s="4" t="str">
        <f>VLOOKUP(P5803,Lookup!$A$1:$D$19,4,0)</f>
        <v>North Valley</v>
      </c>
      <c r="C5803" s="4" t="str">
        <f>VLOOKUP(P5803,Lookup!$A$1:$E$19,5,0)</f>
        <v>Region 2</v>
      </c>
      <c r="D5803" s="4" t="str">
        <f>VLOOKUP(P5803,Lookup!$A$1:$B$19,2,0)</f>
        <v>SA</v>
      </c>
      <c r="E5803" s="4" t="str">
        <f>IF(AND((Data[[#This Row],[Min Notif Date]]&gt;$G$3),Data[[#This Row],[Min Notif Date]]&lt;$F$3),"Last Week","No")</f>
        <v>No</v>
      </c>
      <c r="F5803" s="4" t="str">
        <f>VLOOKUP(MONTH(Data[[#This Row],[Min Notif Date]]),Lookup!$G$1:$H$12,2,0)</f>
        <v>11. Nov</v>
      </c>
      <c r="G5803" s="4" t="str">
        <f t="shared" si="90"/>
        <v/>
      </c>
      <c r="H5803" s="4" t="str">
        <f>IF(AND(Data[[#This Row],[Min Notif Time]]&gt;6,Data[[#This Row],[Min Notif Time]]&lt;17),"Business Hours","Non-Business Hours")</f>
        <v>Non-Business Hours</v>
      </c>
      <c r="I5803" s="4" t="str" cm="1">
        <f t="array" ref="I5803">IFERROR(VLOOKUP(Data[[#This Row],[Min Notif Date]],Lookup!$N$1:$P$11,2,0),_xlfn.IFS(VLOOKUP(WEEKDAY(Data[[#This Row],[Min Notif Date]]),Lookup!$J$1:$L$7,3,0)="Weekend","Weekend",VLOOKUP(WEEKDAY(Data[[#This Row],[Min Notif Date]]),Lookup!$J$1:$L$7,3,0)="Weekday","Weekday"))</f>
        <v>Weekday</v>
      </c>
      <c r="J5803" s="4" t="str">
        <f>VLOOKUP(WEEKDAY(Data[[#This Row],[Min Notif Date]]),Lookup!$J$1:$K$7,2,0)</f>
        <v>4. Wed</v>
      </c>
      <c r="K5803" s="105">
        <f>ROUNDDOWN(Data[[#This Row],[PGE Notified Time]],0)</f>
        <v>44874</v>
      </c>
      <c r="L5803" s="4">
        <f>HOUR(Data[[#This Row],[PGE Notified Time]])</f>
        <v>19</v>
      </c>
      <c r="M5803">
        <v>85095</v>
      </c>
      <c r="N5803">
        <v>4842695551</v>
      </c>
      <c r="O5803" t="s">
        <v>20</v>
      </c>
      <c r="P5803" t="s">
        <v>210</v>
      </c>
      <c r="Q5803" t="s">
        <v>20</v>
      </c>
      <c r="R5803" t="s">
        <v>183</v>
      </c>
      <c r="S5803" s="1">
        <v>44874.762638888889</v>
      </c>
      <c r="T5803" s="1">
        <v>44874.795752314814</v>
      </c>
      <c r="U5803" s="1">
        <v>44874.9375</v>
      </c>
      <c r="V5803" t="s">
        <v>184</v>
      </c>
      <c r="W5803" t="s">
        <v>87</v>
      </c>
      <c r="X5803" t="s">
        <v>238</v>
      </c>
      <c r="Y5803" t="s">
        <v>186</v>
      </c>
      <c r="Z5803" t="s">
        <v>187</v>
      </c>
      <c r="AA5803" s="32">
        <v>251.8</v>
      </c>
    </row>
    <row r="5804" spans="1:27" x14ac:dyDescent="0.3">
      <c r="A5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4" s="4" t="str">
        <f>VLOOKUP(P5804,Lookup!$A$1:$D$19,4,0)</f>
        <v>South Bay</v>
      </c>
      <c r="C5804" s="4" t="str">
        <f>VLOOKUP(P5804,Lookup!$A$1:$E$19,5,0)</f>
        <v>Region 4</v>
      </c>
      <c r="D5804" s="4" t="str">
        <f>VLOOKUP(P5804,Lookup!$A$1:$B$19,2,0)</f>
        <v>CC</v>
      </c>
      <c r="E5804" s="4" t="str">
        <f>IF(AND((Data[[#This Row],[Min Notif Date]]&gt;$G$3),Data[[#This Row],[Min Notif Date]]&lt;$F$3),"Last Week","No")</f>
        <v>No</v>
      </c>
      <c r="F5804" s="4" t="str">
        <f>VLOOKUP(MONTH(Data[[#This Row],[Min Notif Date]]),Lookup!$G$1:$H$12,2,0)</f>
        <v>11. Nov</v>
      </c>
      <c r="G5804" s="4" t="str">
        <f t="shared" si="90"/>
        <v/>
      </c>
      <c r="H5804" s="4" t="str">
        <f>IF(AND(Data[[#This Row],[Min Notif Time]]&gt;6,Data[[#This Row],[Min Notif Time]]&lt;17),"Business Hours","Non-Business Hours")</f>
        <v>Business Hours</v>
      </c>
      <c r="I5804" s="4" t="str" cm="1">
        <f t="array" ref="I5804">IFERROR(VLOOKUP(Data[[#This Row],[Min Notif Date]],Lookup!$N$1:$P$11,2,0),_xlfn.IFS(VLOOKUP(WEEKDAY(Data[[#This Row],[Min Notif Date]]),Lookup!$J$1:$L$7,3,0)="Weekend","Weekend",VLOOKUP(WEEKDAY(Data[[#This Row],[Min Notif Date]]),Lookup!$J$1:$L$7,3,0)="Weekday","Weekday"))</f>
        <v>Weekday</v>
      </c>
      <c r="J5804" s="4" t="str">
        <f>VLOOKUP(WEEKDAY(Data[[#This Row],[Min Notif Date]]),Lookup!$J$1:$K$7,2,0)</f>
        <v>4. Wed</v>
      </c>
      <c r="K5804" s="105">
        <f>ROUNDDOWN(Data[[#This Row],[PGE Notified Time]],0)</f>
        <v>44874</v>
      </c>
      <c r="L5804" s="4">
        <f>HOUR(Data[[#This Row],[PGE Notified Time]])</f>
        <v>9</v>
      </c>
      <c r="M5804">
        <v>85046</v>
      </c>
      <c r="N5804">
        <v>8873678924</v>
      </c>
      <c r="O5804" t="s">
        <v>25</v>
      </c>
      <c r="P5804" t="s">
        <v>225</v>
      </c>
      <c r="Q5804" t="s">
        <v>213</v>
      </c>
      <c r="R5804" t="s">
        <v>183</v>
      </c>
      <c r="S5804" s="1">
        <v>44874.388865740744</v>
      </c>
      <c r="T5804" s="1">
        <v>44874.388194444444</v>
      </c>
      <c r="U5804" s="1">
        <v>44874.533333333333</v>
      </c>
      <c r="V5804" t="s">
        <v>184</v>
      </c>
      <c r="W5804" t="s">
        <v>87</v>
      </c>
      <c r="X5804" t="s">
        <v>366</v>
      </c>
      <c r="Y5804" t="s">
        <v>186</v>
      </c>
      <c r="Z5804" t="s">
        <v>187</v>
      </c>
      <c r="AA5804" s="32">
        <v>209</v>
      </c>
    </row>
    <row r="5805" spans="1:27" x14ac:dyDescent="0.3">
      <c r="A5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5" s="4" t="str">
        <f>VLOOKUP(P5805,Lookup!$A$1:$D$19,4,0)</f>
        <v>North Valley</v>
      </c>
      <c r="C5805" s="4" t="str">
        <f>VLOOKUP(P5805,Lookup!$A$1:$E$19,5,0)</f>
        <v>Region 2</v>
      </c>
      <c r="D5805" s="4" t="str">
        <f>VLOOKUP(P5805,Lookup!$A$1:$B$19,2,0)</f>
        <v>NV</v>
      </c>
      <c r="E5805" s="4" t="str">
        <f>IF(AND((Data[[#This Row],[Min Notif Date]]&gt;$G$3),Data[[#This Row],[Min Notif Date]]&lt;$F$3),"Last Week","No")</f>
        <v>No</v>
      </c>
      <c r="F5805" s="4" t="str">
        <f>VLOOKUP(MONTH(Data[[#This Row],[Min Notif Date]]),Lookup!$G$1:$H$12,2,0)</f>
        <v>11. Nov</v>
      </c>
      <c r="G5805" s="4" t="str">
        <f t="shared" si="90"/>
        <v/>
      </c>
      <c r="H5805" s="4" t="str">
        <f>IF(AND(Data[[#This Row],[Min Notif Time]]&gt;6,Data[[#This Row],[Min Notif Time]]&lt;17),"Business Hours","Non-Business Hours")</f>
        <v>Business Hours</v>
      </c>
      <c r="I5805" s="4" t="str" cm="1">
        <f t="array" ref="I5805">IFERROR(VLOOKUP(Data[[#This Row],[Min Notif Date]],Lookup!$N$1:$P$11,2,0),_xlfn.IFS(VLOOKUP(WEEKDAY(Data[[#This Row],[Min Notif Date]]),Lookup!$J$1:$L$7,3,0)="Weekend","Weekend",VLOOKUP(WEEKDAY(Data[[#This Row],[Min Notif Date]]),Lookup!$J$1:$L$7,3,0)="Weekday","Weekday"))</f>
        <v>Weekday</v>
      </c>
      <c r="J5805" s="4" t="str">
        <f>VLOOKUP(WEEKDAY(Data[[#This Row],[Min Notif Date]]),Lookup!$J$1:$K$7,2,0)</f>
        <v>4. Wed</v>
      </c>
      <c r="K5805" s="105">
        <f>ROUNDDOWN(Data[[#This Row],[PGE Notified Time]],0)</f>
        <v>44874</v>
      </c>
      <c r="L5805" s="4">
        <f>HOUR(Data[[#This Row],[PGE Notified Time]])</f>
        <v>11</v>
      </c>
      <c r="M5805">
        <v>85059</v>
      </c>
      <c r="N5805">
        <v>875394602</v>
      </c>
      <c r="O5805" t="s">
        <v>20</v>
      </c>
      <c r="P5805" t="s">
        <v>256</v>
      </c>
      <c r="Q5805" t="s">
        <v>20</v>
      </c>
      <c r="R5805" t="s">
        <v>183</v>
      </c>
      <c r="S5805" s="1">
        <v>44874.425347222219</v>
      </c>
      <c r="T5805" s="1">
        <v>44874.470775462964</v>
      </c>
      <c r="U5805" s="1">
        <v>44874.520833333336</v>
      </c>
      <c r="V5805" t="s">
        <v>184</v>
      </c>
      <c r="W5805" t="s">
        <v>85</v>
      </c>
      <c r="X5805" t="s">
        <v>296</v>
      </c>
      <c r="Y5805" t="s">
        <v>186</v>
      </c>
      <c r="Z5805" t="s">
        <v>187</v>
      </c>
      <c r="AA5805" s="32">
        <v>137.5</v>
      </c>
    </row>
    <row r="5806" spans="1:27" x14ac:dyDescent="0.3">
      <c r="A5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6" s="4" t="str">
        <f>VLOOKUP(P5806,Lookup!$A$1:$D$19,4,0)</f>
        <v>Central Valley</v>
      </c>
      <c r="C5806" s="4" t="str">
        <f>VLOOKUP(P5806,Lookup!$A$1:$E$19,5,0)</f>
        <v>Region 5</v>
      </c>
      <c r="D5806" s="4" t="str">
        <f>VLOOKUP(P5806,Lookup!$A$1:$B$19,2,0)</f>
        <v>FR</v>
      </c>
      <c r="E5806" s="4" t="str">
        <f>IF(AND((Data[[#This Row],[Min Notif Date]]&gt;$G$3),Data[[#This Row],[Min Notif Date]]&lt;$F$3),"Last Week","No")</f>
        <v>No</v>
      </c>
      <c r="F5806" s="4" t="str">
        <f>VLOOKUP(MONTH(Data[[#This Row],[Min Notif Date]]),Lookup!$G$1:$H$12,2,0)</f>
        <v>11. Nov</v>
      </c>
      <c r="G5806" s="4" t="str">
        <f t="shared" si="90"/>
        <v/>
      </c>
      <c r="H5806" s="4" t="str">
        <f>IF(AND(Data[[#This Row],[Min Notif Time]]&gt;6,Data[[#This Row],[Min Notif Time]]&lt;17),"Business Hours","Non-Business Hours")</f>
        <v>Business Hours</v>
      </c>
      <c r="I5806" s="4" t="str" cm="1">
        <f t="array" ref="I5806">IFERROR(VLOOKUP(Data[[#This Row],[Min Notif Date]],Lookup!$N$1:$P$11,2,0),_xlfn.IFS(VLOOKUP(WEEKDAY(Data[[#This Row],[Min Notif Date]]),Lookup!$J$1:$L$7,3,0)="Weekend","Weekend",VLOOKUP(WEEKDAY(Data[[#This Row],[Min Notif Date]]),Lookup!$J$1:$L$7,3,0)="Weekday","Weekday"))</f>
        <v>Weekday</v>
      </c>
      <c r="J5806" s="4" t="str">
        <f>VLOOKUP(WEEKDAY(Data[[#This Row],[Min Notif Date]]),Lookup!$J$1:$K$7,2,0)</f>
        <v>4. Wed</v>
      </c>
      <c r="K5806" s="105">
        <f>ROUNDDOWN(Data[[#This Row],[PGE Notified Time]],0)</f>
        <v>44874</v>
      </c>
      <c r="L5806" s="4">
        <f>HOUR(Data[[#This Row],[PGE Notified Time]])</f>
        <v>11</v>
      </c>
      <c r="M5806">
        <v>85063</v>
      </c>
      <c r="N5806">
        <v>7494601877</v>
      </c>
      <c r="O5806" t="s">
        <v>20</v>
      </c>
      <c r="P5806" t="s">
        <v>195</v>
      </c>
      <c r="Q5806" t="s">
        <v>20</v>
      </c>
      <c r="R5806" t="s">
        <v>191</v>
      </c>
      <c r="S5806" s="1">
        <v>44874.453333333331</v>
      </c>
      <c r="T5806" s="1">
        <v>44874.483668981484</v>
      </c>
      <c r="U5806" s="1">
        <v>44874.541666666664</v>
      </c>
      <c r="V5806" t="s">
        <v>184</v>
      </c>
      <c r="W5806" t="s">
        <v>85</v>
      </c>
      <c r="X5806" t="s">
        <v>196</v>
      </c>
      <c r="Y5806" t="s">
        <v>186</v>
      </c>
      <c r="Z5806" t="s">
        <v>187</v>
      </c>
      <c r="AA5806">
        <v>127.2</v>
      </c>
    </row>
    <row r="5807" spans="1:27" x14ac:dyDescent="0.3">
      <c r="A5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7" s="4" t="str">
        <f>VLOOKUP(P5807,Lookup!$A$1:$D$19,4,0)</f>
        <v>North Coast</v>
      </c>
      <c r="C5807" s="4" t="str">
        <f>VLOOKUP(P5807,Lookup!$A$1:$E$19,5,0)</f>
        <v>Region 1</v>
      </c>
      <c r="D5807" s="4" t="str">
        <f>VLOOKUP(P5807,Lookup!$A$1:$B$19,2,0)</f>
        <v>SO</v>
      </c>
      <c r="E5807" s="4" t="str">
        <f>IF(AND((Data[[#This Row],[Min Notif Date]]&gt;$G$3),Data[[#This Row],[Min Notif Date]]&lt;$F$3),"Last Week","No")</f>
        <v>No</v>
      </c>
      <c r="F5807" s="4" t="str">
        <f>VLOOKUP(MONTH(Data[[#This Row],[Min Notif Date]]),Lookup!$G$1:$H$12,2,0)</f>
        <v>11. Nov</v>
      </c>
      <c r="G5807" s="4" t="str">
        <f t="shared" si="90"/>
        <v/>
      </c>
      <c r="H5807" s="4" t="str">
        <f>IF(AND(Data[[#This Row],[Min Notif Time]]&gt;6,Data[[#This Row],[Min Notif Time]]&lt;17),"Business Hours","Non-Business Hours")</f>
        <v>Business Hours</v>
      </c>
      <c r="I5807" s="4" t="str" cm="1">
        <f t="array" ref="I5807">IFERROR(VLOOKUP(Data[[#This Row],[Min Notif Date]],Lookup!$N$1:$P$11,2,0),_xlfn.IFS(VLOOKUP(WEEKDAY(Data[[#This Row],[Min Notif Date]]),Lookup!$J$1:$L$7,3,0)="Weekend","Weekend",VLOOKUP(WEEKDAY(Data[[#This Row],[Min Notif Date]]),Lookup!$J$1:$L$7,3,0)="Weekday","Weekday"))</f>
        <v>Weekday</v>
      </c>
      <c r="J5807" s="4" t="str">
        <f>VLOOKUP(WEEKDAY(Data[[#This Row],[Min Notif Date]]),Lookup!$J$1:$K$7,2,0)</f>
        <v>4. Wed</v>
      </c>
      <c r="K5807" s="105">
        <f>ROUNDDOWN(Data[[#This Row],[PGE Notified Time]],0)</f>
        <v>44874</v>
      </c>
      <c r="L5807" s="4">
        <f>HOUR(Data[[#This Row],[PGE Notified Time]])</f>
        <v>13</v>
      </c>
      <c r="M5807">
        <v>85073</v>
      </c>
      <c r="O5807" t="s">
        <v>20</v>
      </c>
      <c r="P5807" t="s">
        <v>203</v>
      </c>
      <c r="Q5807" t="s">
        <v>20</v>
      </c>
      <c r="R5807" t="s">
        <v>191</v>
      </c>
      <c r="S5807" s="1" t="s">
        <v>171</v>
      </c>
      <c r="T5807" s="1">
        <v>44874.560416666667</v>
      </c>
      <c r="U5807" s="1">
        <v>44874.645833333336</v>
      </c>
      <c r="V5807" t="s">
        <v>184</v>
      </c>
      <c r="W5807" t="s">
        <v>85</v>
      </c>
      <c r="X5807" t="s">
        <v>446</v>
      </c>
      <c r="Y5807" t="s">
        <v>186</v>
      </c>
      <c r="Z5807" t="s">
        <v>187</v>
      </c>
      <c r="AA5807" s="32">
        <v>123</v>
      </c>
    </row>
    <row r="5808" spans="1:27" x14ac:dyDescent="0.3">
      <c r="A5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8" s="4" t="str">
        <f>VLOOKUP(P5808,Lookup!$A$1:$D$19,4,0)</f>
        <v>South Bay</v>
      </c>
      <c r="C5808" s="4" t="str">
        <f>VLOOKUP(P5808,Lookup!$A$1:$E$19,5,0)</f>
        <v>Region 4</v>
      </c>
      <c r="D5808" s="4" t="str">
        <f>VLOOKUP(P5808,Lookup!$A$1:$B$19,2,0)</f>
        <v>CC</v>
      </c>
      <c r="E5808" s="4" t="str">
        <f>IF(AND((Data[[#This Row],[Min Notif Date]]&gt;$G$3),Data[[#This Row],[Min Notif Date]]&lt;$F$3),"Last Week","No")</f>
        <v>No</v>
      </c>
      <c r="F5808" s="4" t="str">
        <f>VLOOKUP(MONTH(Data[[#This Row],[Min Notif Date]]),Lookup!$G$1:$H$12,2,0)</f>
        <v>11. Nov</v>
      </c>
      <c r="G5808" s="4" t="str">
        <f t="shared" si="90"/>
        <v/>
      </c>
      <c r="H5808" s="4" t="str">
        <f>IF(AND(Data[[#This Row],[Min Notif Time]]&gt;6,Data[[#This Row],[Min Notif Time]]&lt;17),"Business Hours","Non-Business Hours")</f>
        <v>Business Hours</v>
      </c>
      <c r="I5808" s="4" t="str" cm="1">
        <f t="array" ref="I5808">IFERROR(VLOOKUP(Data[[#This Row],[Min Notif Date]],Lookup!$N$1:$P$11,2,0),_xlfn.IFS(VLOOKUP(WEEKDAY(Data[[#This Row],[Min Notif Date]]),Lookup!$J$1:$L$7,3,0)="Weekend","Weekend",VLOOKUP(WEEKDAY(Data[[#This Row],[Min Notif Date]]),Lookup!$J$1:$L$7,3,0)="Weekday","Weekday"))</f>
        <v>Weekday</v>
      </c>
      <c r="J5808" s="4" t="str">
        <f>VLOOKUP(WEEKDAY(Data[[#This Row],[Min Notif Date]]),Lookup!$J$1:$K$7,2,0)</f>
        <v>4. Wed</v>
      </c>
      <c r="K5808" s="105">
        <f>ROUNDDOWN(Data[[#This Row],[PGE Notified Time]],0)</f>
        <v>44874</v>
      </c>
      <c r="L5808" s="4">
        <f>HOUR(Data[[#This Row],[PGE Notified Time]])</f>
        <v>16</v>
      </c>
      <c r="M5808">
        <v>85089</v>
      </c>
      <c r="N5808">
        <v>8624979392</v>
      </c>
      <c r="O5808" t="s">
        <v>25</v>
      </c>
      <c r="P5808" t="s">
        <v>225</v>
      </c>
      <c r="Q5808" t="s">
        <v>213</v>
      </c>
      <c r="R5808" t="s">
        <v>183</v>
      </c>
      <c r="S5808" s="1">
        <v>44874.670335648145</v>
      </c>
      <c r="T5808" s="1">
        <v>44874.678761574076</v>
      </c>
      <c r="U5808" s="1">
        <v>44874.738888888889</v>
      </c>
      <c r="V5808" t="s">
        <v>184</v>
      </c>
      <c r="W5808" t="s">
        <v>87</v>
      </c>
      <c r="X5808" t="s">
        <v>317</v>
      </c>
      <c r="Y5808" t="s">
        <v>186</v>
      </c>
      <c r="Z5808" t="s">
        <v>187</v>
      </c>
      <c r="AA5808" s="32">
        <v>98.716666666999998</v>
      </c>
    </row>
    <row r="5809" spans="1:27" x14ac:dyDescent="0.3">
      <c r="A5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9" s="4" t="str">
        <f>VLOOKUP(P5809,Lookup!$A$1:$D$19,4,0)</f>
        <v>Central Valley</v>
      </c>
      <c r="C5809" s="4" t="str">
        <f>VLOOKUP(P5809,Lookup!$A$1:$E$19,5,0)</f>
        <v>Region 5</v>
      </c>
      <c r="D5809" s="4" t="str">
        <f>VLOOKUP(P5809,Lookup!$A$1:$B$19,2,0)</f>
        <v>ST</v>
      </c>
      <c r="E5809" s="4" t="str">
        <f>IF(AND((Data[[#This Row],[Min Notif Date]]&gt;$G$3),Data[[#This Row],[Min Notif Date]]&lt;$F$3),"Last Week","No")</f>
        <v>No</v>
      </c>
      <c r="F5809" s="4" t="str">
        <f>VLOOKUP(MONTH(Data[[#This Row],[Min Notif Date]]),Lookup!$G$1:$H$12,2,0)</f>
        <v>11. Nov</v>
      </c>
      <c r="G5809" s="4" t="str">
        <f t="shared" si="90"/>
        <v/>
      </c>
      <c r="H5809" s="4" t="str">
        <f>IF(AND(Data[[#This Row],[Min Notif Time]]&gt;6,Data[[#This Row],[Min Notif Time]]&lt;17),"Business Hours","Non-Business Hours")</f>
        <v>Business Hours</v>
      </c>
      <c r="I5809" s="4" t="str" cm="1">
        <f t="array" ref="I5809">IFERROR(VLOOKUP(Data[[#This Row],[Min Notif Date]],Lookup!$N$1:$P$11,2,0),_xlfn.IFS(VLOOKUP(WEEKDAY(Data[[#This Row],[Min Notif Date]]),Lookup!$J$1:$L$7,3,0)="Weekend","Weekend",VLOOKUP(WEEKDAY(Data[[#This Row],[Min Notif Date]]),Lookup!$J$1:$L$7,3,0)="Weekday","Weekday"))</f>
        <v>Weekday</v>
      </c>
      <c r="J5809" s="4" t="str">
        <f>VLOOKUP(WEEKDAY(Data[[#This Row],[Min Notif Date]]),Lookup!$J$1:$K$7,2,0)</f>
        <v>4. Wed</v>
      </c>
      <c r="K5809" s="105">
        <f>ROUNDDOWN(Data[[#This Row],[PGE Notified Time]],0)</f>
        <v>44874</v>
      </c>
      <c r="L5809" s="4">
        <f>HOUR(Data[[#This Row],[PGE Notified Time]])</f>
        <v>12</v>
      </c>
      <c r="M5809">
        <v>85069</v>
      </c>
      <c r="N5809">
        <v>9294113932</v>
      </c>
      <c r="O5809" t="s">
        <v>20</v>
      </c>
      <c r="P5809" t="s">
        <v>188</v>
      </c>
      <c r="Q5809" t="s">
        <v>20</v>
      </c>
      <c r="R5809" t="s">
        <v>183</v>
      </c>
      <c r="S5809" s="1">
        <v>44874.531423611108</v>
      </c>
      <c r="T5809" s="1">
        <v>44874.532442129632</v>
      </c>
      <c r="U5809" s="1">
        <v>44874.594444444447</v>
      </c>
      <c r="V5809" t="s">
        <v>184</v>
      </c>
      <c r="W5809" t="s">
        <v>85</v>
      </c>
      <c r="X5809" t="s">
        <v>360</v>
      </c>
      <c r="Y5809" t="s">
        <v>186</v>
      </c>
      <c r="Z5809" t="s">
        <v>187</v>
      </c>
      <c r="AA5809" s="32">
        <v>90.75</v>
      </c>
    </row>
    <row r="5810" spans="1:27" x14ac:dyDescent="0.3">
      <c r="A5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0" s="4" t="str">
        <f>VLOOKUP(P5810,Lookup!$A$1:$D$19,4,0)</f>
        <v>Bay Area</v>
      </c>
      <c r="C5810" s="4" t="str">
        <f>VLOOKUP(P5810,Lookup!$A$1:$E$19,5,0)</f>
        <v>Region 3</v>
      </c>
      <c r="D5810" s="4" t="str">
        <f>VLOOKUP(P5810,Lookup!$A$1:$B$19,2,0)</f>
        <v>PN</v>
      </c>
      <c r="E5810" s="4" t="str">
        <f>IF(AND((Data[[#This Row],[Min Notif Date]]&gt;$G$3),Data[[#This Row],[Min Notif Date]]&lt;$F$3),"Last Week","No")</f>
        <v>No</v>
      </c>
      <c r="F5810" s="4" t="str">
        <f>VLOOKUP(MONTH(Data[[#This Row],[Min Notif Date]]),Lookup!$G$1:$H$12,2,0)</f>
        <v>11. Nov</v>
      </c>
      <c r="G5810" s="4" t="str">
        <f t="shared" si="90"/>
        <v/>
      </c>
      <c r="H5810" s="4" t="str">
        <f>IF(AND(Data[[#This Row],[Min Notif Time]]&gt;6,Data[[#This Row],[Min Notif Time]]&lt;17),"Business Hours","Non-Business Hours")</f>
        <v>Business Hours</v>
      </c>
      <c r="I5810" s="4" t="str" cm="1">
        <f t="array" ref="I5810">IFERROR(VLOOKUP(Data[[#This Row],[Min Notif Date]],Lookup!$N$1:$P$11,2,0),_xlfn.IFS(VLOOKUP(WEEKDAY(Data[[#This Row],[Min Notif Date]]),Lookup!$J$1:$L$7,3,0)="Weekend","Weekend",VLOOKUP(WEEKDAY(Data[[#This Row],[Min Notif Date]]),Lookup!$J$1:$L$7,3,0)="Weekday","Weekday"))</f>
        <v>Weekday</v>
      </c>
      <c r="J5810" s="4" t="str">
        <f>VLOOKUP(WEEKDAY(Data[[#This Row],[Min Notif Date]]),Lookup!$J$1:$K$7,2,0)</f>
        <v>4. Wed</v>
      </c>
      <c r="K5810" s="105">
        <f>ROUNDDOWN(Data[[#This Row],[PGE Notified Time]],0)</f>
        <v>44874</v>
      </c>
      <c r="L5810" s="4">
        <f>HOUR(Data[[#This Row],[PGE Notified Time]])</f>
        <v>12</v>
      </c>
      <c r="M5810">
        <v>85065</v>
      </c>
      <c r="O5810" t="s">
        <v>20</v>
      </c>
      <c r="P5810" t="s">
        <v>197</v>
      </c>
      <c r="Q5810" t="s">
        <v>20</v>
      </c>
      <c r="R5810" t="s">
        <v>191</v>
      </c>
      <c r="S5810" s="1" t="s">
        <v>171</v>
      </c>
      <c r="T5810" s="1">
        <v>44874.513194444444</v>
      </c>
      <c r="U5810" s="1">
        <v>44874.572916666664</v>
      </c>
      <c r="V5810" t="s">
        <v>184</v>
      </c>
      <c r="W5810" t="s">
        <v>85</v>
      </c>
      <c r="X5810" t="s">
        <v>337</v>
      </c>
      <c r="Y5810" t="s">
        <v>186</v>
      </c>
      <c r="Z5810" t="s">
        <v>187</v>
      </c>
      <c r="AA5810" s="32">
        <v>86</v>
      </c>
    </row>
    <row r="5811" spans="1:27" x14ac:dyDescent="0.3">
      <c r="A5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1" s="4" t="str">
        <f>VLOOKUP(P5811,Lookup!$A$1:$D$19,4,0)</f>
        <v>Central Valley</v>
      </c>
      <c r="C5811" s="4" t="str">
        <f>VLOOKUP(P5811,Lookup!$A$1:$E$19,5,0)</f>
        <v>Region 5</v>
      </c>
      <c r="D5811" s="4" t="str">
        <f>VLOOKUP(P5811,Lookup!$A$1:$B$19,2,0)</f>
        <v>YO</v>
      </c>
      <c r="E5811" s="4" t="str">
        <f>IF(AND((Data[[#This Row],[Min Notif Date]]&gt;$G$3),Data[[#This Row],[Min Notif Date]]&lt;$F$3),"Last Week","No")</f>
        <v>No</v>
      </c>
      <c r="F5811" s="4" t="str">
        <f>VLOOKUP(MONTH(Data[[#This Row],[Min Notif Date]]),Lookup!$G$1:$H$12,2,0)</f>
        <v>11. Nov</v>
      </c>
      <c r="G5811" s="4" t="str">
        <f t="shared" si="90"/>
        <v/>
      </c>
      <c r="H5811" s="4" t="str">
        <f>IF(AND(Data[[#This Row],[Min Notif Time]]&gt;6,Data[[#This Row],[Min Notif Time]]&lt;17),"Business Hours","Non-Business Hours")</f>
        <v>Business Hours</v>
      </c>
      <c r="I5811" s="4" t="str" cm="1">
        <f t="array" ref="I5811">IFERROR(VLOOKUP(Data[[#This Row],[Min Notif Date]],Lookup!$N$1:$P$11,2,0),_xlfn.IFS(VLOOKUP(WEEKDAY(Data[[#This Row],[Min Notif Date]]),Lookup!$J$1:$L$7,3,0)="Weekend","Weekend",VLOOKUP(WEEKDAY(Data[[#This Row],[Min Notif Date]]),Lookup!$J$1:$L$7,3,0)="Weekday","Weekday"))</f>
        <v>Weekday</v>
      </c>
      <c r="J5811" s="4" t="str">
        <f>VLOOKUP(WEEKDAY(Data[[#This Row],[Min Notif Date]]),Lookup!$J$1:$K$7,2,0)</f>
        <v>4. Wed</v>
      </c>
      <c r="K5811" s="105">
        <f>ROUNDDOWN(Data[[#This Row],[PGE Notified Time]],0)</f>
        <v>44874</v>
      </c>
      <c r="L5811" s="4">
        <f>HOUR(Data[[#This Row],[PGE Notified Time]])</f>
        <v>15</v>
      </c>
      <c r="M5811">
        <v>85085</v>
      </c>
      <c r="N5811">
        <v>9428933397</v>
      </c>
      <c r="O5811" t="s">
        <v>25</v>
      </c>
      <c r="P5811" t="s">
        <v>231</v>
      </c>
      <c r="Q5811" t="s">
        <v>213</v>
      </c>
      <c r="R5811" t="s">
        <v>191</v>
      </c>
      <c r="S5811" s="1">
        <v>44874.611863425926</v>
      </c>
      <c r="T5811" s="1">
        <v>44874.663194444445</v>
      </c>
      <c r="U5811" s="1">
        <v>44874.668055555558</v>
      </c>
      <c r="V5811" t="s">
        <v>184</v>
      </c>
      <c r="W5811" t="s">
        <v>87</v>
      </c>
      <c r="X5811" t="s">
        <v>476</v>
      </c>
      <c r="Y5811" t="s">
        <v>186</v>
      </c>
      <c r="Z5811" t="s">
        <v>187</v>
      </c>
      <c r="AA5811" s="32">
        <v>80.916666667000001</v>
      </c>
    </row>
    <row r="5812" spans="1:27" x14ac:dyDescent="0.3">
      <c r="A5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2" s="4" t="str">
        <f>VLOOKUP(P5812,Lookup!$A$1:$D$19,4,0)</f>
        <v>Bay Area</v>
      </c>
      <c r="C5812" s="4" t="str">
        <f>VLOOKUP(P5812,Lookup!$A$1:$E$19,5,0)</f>
        <v>Region 3</v>
      </c>
      <c r="D5812" s="4" t="str">
        <f>VLOOKUP(P5812,Lookup!$A$1:$B$19,2,0)</f>
        <v>PN</v>
      </c>
      <c r="E5812" s="4" t="str">
        <f>IF(AND((Data[[#This Row],[Min Notif Date]]&gt;$G$3),Data[[#This Row],[Min Notif Date]]&lt;$F$3),"Last Week","No")</f>
        <v>No</v>
      </c>
      <c r="F5812" s="4" t="str">
        <f>VLOOKUP(MONTH(Data[[#This Row],[Min Notif Date]]),Lookup!$G$1:$H$12,2,0)</f>
        <v>11. Nov</v>
      </c>
      <c r="G5812" s="4" t="str">
        <f t="shared" si="90"/>
        <v/>
      </c>
      <c r="H5812" s="4" t="str">
        <f>IF(AND(Data[[#This Row],[Min Notif Time]]&gt;6,Data[[#This Row],[Min Notif Time]]&lt;17),"Business Hours","Non-Business Hours")</f>
        <v>Business Hours</v>
      </c>
      <c r="I5812" s="4" t="str" cm="1">
        <f t="array" ref="I5812">IFERROR(VLOOKUP(Data[[#This Row],[Min Notif Date]],Lookup!$N$1:$P$11,2,0),_xlfn.IFS(VLOOKUP(WEEKDAY(Data[[#This Row],[Min Notif Date]]),Lookup!$J$1:$L$7,3,0)="Weekend","Weekend",VLOOKUP(WEEKDAY(Data[[#This Row],[Min Notif Date]]),Lookup!$J$1:$L$7,3,0)="Weekday","Weekday"))</f>
        <v>Weekday</v>
      </c>
      <c r="J5812" s="4" t="str">
        <f>VLOOKUP(WEEKDAY(Data[[#This Row],[Min Notif Date]]),Lookup!$J$1:$K$7,2,0)</f>
        <v>4. Wed</v>
      </c>
      <c r="K5812" s="105">
        <f>ROUNDDOWN(Data[[#This Row],[PGE Notified Time]],0)</f>
        <v>44874</v>
      </c>
      <c r="L5812" s="4">
        <f>HOUR(Data[[#This Row],[PGE Notified Time]])</f>
        <v>13</v>
      </c>
      <c r="M5812">
        <v>85074</v>
      </c>
      <c r="N5812">
        <v>6103863</v>
      </c>
      <c r="O5812" t="s">
        <v>25</v>
      </c>
      <c r="P5812" t="s">
        <v>197</v>
      </c>
      <c r="Q5812" t="s">
        <v>213</v>
      </c>
      <c r="R5812" t="s">
        <v>183</v>
      </c>
      <c r="S5812" s="1">
        <v>44874.563298611109</v>
      </c>
      <c r="T5812" s="1">
        <v>44874.56795138889</v>
      </c>
      <c r="U5812" s="1">
        <v>44874.615277777775</v>
      </c>
      <c r="V5812" t="s">
        <v>184</v>
      </c>
      <c r="W5812" t="s">
        <v>87</v>
      </c>
      <c r="X5812" t="s">
        <v>434</v>
      </c>
      <c r="Y5812" t="s">
        <v>186</v>
      </c>
      <c r="Z5812" t="s">
        <v>187</v>
      </c>
      <c r="AA5812" s="32">
        <v>74.849999999999994</v>
      </c>
    </row>
    <row r="5813" spans="1:27" x14ac:dyDescent="0.3">
      <c r="A5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3" s="4" t="str">
        <f>VLOOKUP(P5813,Lookup!$A$1:$D$19,4,0)</f>
        <v>Bay Area</v>
      </c>
      <c r="C5813" s="4" t="str">
        <f>VLOOKUP(P5813,Lookup!$A$1:$E$19,5,0)</f>
        <v>Region 3</v>
      </c>
      <c r="D5813" s="4" t="str">
        <f>VLOOKUP(P5813,Lookup!$A$1:$B$19,2,0)</f>
        <v>DI</v>
      </c>
      <c r="E5813" s="4" t="str">
        <f>IF(AND((Data[[#This Row],[Min Notif Date]]&gt;$G$3),Data[[#This Row],[Min Notif Date]]&lt;$F$3),"Last Week","No")</f>
        <v>No</v>
      </c>
      <c r="F5813" s="4" t="str">
        <f>VLOOKUP(MONTH(Data[[#This Row],[Min Notif Date]]),Lookup!$G$1:$H$12,2,0)</f>
        <v>11. Nov</v>
      </c>
      <c r="G5813" s="4" t="str">
        <f t="shared" si="90"/>
        <v/>
      </c>
      <c r="H5813" s="4" t="str">
        <f>IF(AND(Data[[#This Row],[Min Notif Time]]&gt;6,Data[[#This Row],[Min Notif Time]]&lt;17),"Business Hours","Non-Business Hours")</f>
        <v>Business Hours</v>
      </c>
      <c r="I5813" s="4" t="str" cm="1">
        <f t="array" ref="I5813">IFERROR(VLOOKUP(Data[[#This Row],[Min Notif Date]],Lookup!$N$1:$P$11,2,0),_xlfn.IFS(VLOOKUP(WEEKDAY(Data[[#This Row],[Min Notif Date]]),Lookup!$J$1:$L$7,3,0)="Weekend","Weekend",VLOOKUP(WEEKDAY(Data[[#This Row],[Min Notif Date]]),Lookup!$J$1:$L$7,3,0)="Weekday","Weekday"))</f>
        <v>Weekday</v>
      </c>
      <c r="J5813" s="4" t="str">
        <f>VLOOKUP(WEEKDAY(Data[[#This Row],[Min Notif Date]]),Lookup!$J$1:$K$7,2,0)</f>
        <v>4. Wed</v>
      </c>
      <c r="K5813" s="105">
        <f>ROUNDDOWN(Data[[#This Row],[PGE Notified Time]],0)</f>
        <v>44874</v>
      </c>
      <c r="L5813" s="4">
        <f>HOUR(Data[[#This Row],[PGE Notified Time]])</f>
        <v>8</v>
      </c>
      <c r="M5813">
        <v>85044</v>
      </c>
      <c r="N5813">
        <v>1602959775</v>
      </c>
      <c r="O5813" t="s">
        <v>25</v>
      </c>
      <c r="P5813" t="s">
        <v>208</v>
      </c>
      <c r="Q5813" t="s">
        <v>213</v>
      </c>
      <c r="R5813" t="s">
        <v>183</v>
      </c>
      <c r="S5813" s="1">
        <v>44874.346446759257</v>
      </c>
      <c r="T5813" s="1">
        <v>44874.346585648149</v>
      </c>
      <c r="U5813" s="1">
        <v>44874.397916666669</v>
      </c>
      <c r="V5813" t="s">
        <v>184</v>
      </c>
      <c r="W5813" t="s">
        <v>87</v>
      </c>
      <c r="X5813" t="s">
        <v>294</v>
      </c>
      <c r="Y5813" t="s">
        <v>186</v>
      </c>
      <c r="Z5813" t="s">
        <v>187</v>
      </c>
      <c r="AA5813" s="32">
        <v>74.116666667000004</v>
      </c>
    </row>
    <row r="5814" spans="1:27" x14ac:dyDescent="0.3">
      <c r="A5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4" s="4" t="str">
        <f>VLOOKUP(P5814,Lookup!$A$1:$D$19,4,0)</f>
        <v>Central Valley</v>
      </c>
      <c r="C5814" s="4" t="str">
        <f>VLOOKUP(P5814,Lookup!$A$1:$E$19,5,0)</f>
        <v>Region 5</v>
      </c>
      <c r="D5814" s="4" t="str">
        <f>VLOOKUP(P5814,Lookup!$A$1:$B$19,2,0)</f>
        <v>KE</v>
      </c>
      <c r="E5814" s="4" t="str">
        <f>IF(AND((Data[[#This Row],[Min Notif Date]]&gt;$G$3),Data[[#This Row],[Min Notif Date]]&lt;$F$3),"Last Week","No")</f>
        <v>No</v>
      </c>
      <c r="F5814" s="4" t="str">
        <f>VLOOKUP(MONTH(Data[[#This Row],[Min Notif Date]]),Lookup!$G$1:$H$12,2,0)</f>
        <v>11. Nov</v>
      </c>
      <c r="G5814" s="4" t="str">
        <f t="shared" si="90"/>
        <v/>
      </c>
      <c r="H5814" s="4" t="str">
        <f>IF(AND(Data[[#This Row],[Min Notif Time]]&gt;6,Data[[#This Row],[Min Notif Time]]&lt;17),"Business Hours","Non-Business Hours")</f>
        <v>Business Hours</v>
      </c>
      <c r="I5814" s="4" t="str" cm="1">
        <f t="array" ref="I5814">IFERROR(VLOOKUP(Data[[#This Row],[Min Notif Date]],Lookup!$N$1:$P$11,2,0),_xlfn.IFS(VLOOKUP(WEEKDAY(Data[[#This Row],[Min Notif Date]]),Lookup!$J$1:$L$7,3,0)="Weekend","Weekend",VLOOKUP(WEEKDAY(Data[[#This Row],[Min Notif Date]]),Lookup!$J$1:$L$7,3,0)="Weekday","Weekday"))</f>
        <v>Weekday</v>
      </c>
      <c r="J5814" s="4" t="str">
        <f>VLOOKUP(WEEKDAY(Data[[#This Row],[Min Notif Date]]),Lookup!$J$1:$K$7,2,0)</f>
        <v>4. Wed</v>
      </c>
      <c r="K5814" s="105">
        <f>ROUNDDOWN(Data[[#This Row],[PGE Notified Time]],0)</f>
        <v>44874</v>
      </c>
      <c r="L5814" s="4">
        <f>HOUR(Data[[#This Row],[PGE Notified Time]])</f>
        <v>13</v>
      </c>
      <c r="M5814">
        <v>85072</v>
      </c>
      <c r="O5814" t="s">
        <v>20</v>
      </c>
      <c r="P5814" t="s">
        <v>206</v>
      </c>
      <c r="Q5814" t="s">
        <v>20</v>
      </c>
      <c r="R5814" t="s">
        <v>183</v>
      </c>
      <c r="S5814" s="1" t="s">
        <v>171</v>
      </c>
      <c r="T5814" s="1">
        <v>44874.559027777781</v>
      </c>
      <c r="U5814" s="1">
        <v>44874.604166666664</v>
      </c>
      <c r="V5814" t="s">
        <v>184</v>
      </c>
      <c r="W5814" t="s">
        <v>85</v>
      </c>
      <c r="X5814" t="s">
        <v>221</v>
      </c>
      <c r="Y5814" t="s">
        <v>186</v>
      </c>
      <c r="Z5814" t="s">
        <v>187</v>
      </c>
      <c r="AA5814" s="32">
        <v>65</v>
      </c>
    </row>
    <row r="5815" spans="1:27" x14ac:dyDescent="0.3">
      <c r="A5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5" s="4" t="str">
        <f>VLOOKUP(P5815,Lookup!$A$1:$D$19,4,0)</f>
        <v>Bay Area</v>
      </c>
      <c r="C5815" s="4" t="str">
        <f>VLOOKUP(P5815,Lookup!$A$1:$E$19,5,0)</f>
        <v>Region 3</v>
      </c>
      <c r="D5815" s="4" t="str">
        <f>VLOOKUP(P5815,Lookup!$A$1:$B$19,2,0)</f>
        <v>EB</v>
      </c>
      <c r="E5815" s="4" t="str">
        <f>IF(AND((Data[[#This Row],[Min Notif Date]]&gt;$G$3),Data[[#This Row],[Min Notif Date]]&lt;$F$3),"Last Week","No")</f>
        <v>No</v>
      </c>
      <c r="F5815" s="4" t="str">
        <f>VLOOKUP(MONTH(Data[[#This Row],[Min Notif Date]]),Lookup!$G$1:$H$12,2,0)</f>
        <v>11. Nov</v>
      </c>
      <c r="G5815" s="4" t="str">
        <f t="shared" si="90"/>
        <v/>
      </c>
      <c r="H5815" s="4" t="str">
        <f>IF(AND(Data[[#This Row],[Min Notif Time]]&gt;6,Data[[#This Row],[Min Notif Time]]&lt;17),"Business Hours","Non-Business Hours")</f>
        <v>Business Hours</v>
      </c>
      <c r="I5815" s="4" t="str" cm="1">
        <f t="array" ref="I5815">IFERROR(VLOOKUP(Data[[#This Row],[Min Notif Date]],Lookup!$N$1:$P$11,2,0),_xlfn.IFS(VLOOKUP(WEEKDAY(Data[[#This Row],[Min Notif Date]]),Lookup!$J$1:$L$7,3,0)="Weekend","Weekend",VLOOKUP(WEEKDAY(Data[[#This Row],[Min Notif Date]]),Lookup!$J$1:$L$7,3,0)="Weekday","Weekday"))</f>
        <v>Weekday</v>
      </c>
      <c r="J5815" s="4" t="str">
        <f>VLOOKUP(WEEKDAY(Data[[#This Row],[Min Notif Date]]),Lookup!$J$1:$K$7,2,0)</f>
        <v>4. Wed</v>
      </c>
      <c r="K5815" s="105">
        <f>ROUNDDOWN(Data[[#This Row],[PGE Notified Time]],0)</f>
        <v>44874</v>
      </c>
      <c r="L5815" s="4">
        <f>HOUR(Data[[#This Row],[PGE Notified Time]])</f>
        <v>11</v>
      </c>
      <c r="M5815">
        <v>85061</v>
      </c>
      <c r="O5815" t="s">
        <v>20</v>
      </c>
      <c r="P5815" t="s">
        <v>182</v>
      </c>
      <c r="Q5815" t="s">
        <v>20</v>
      </c>
      <c r="R5815" t="s">
        <v>193</v>
      </c>
      <c r="S5815" s="1" t="s">
        <v>171</v>
      </c>
      <c r="T5815" s="1">
        <v>44874.476388888892</v>
      </c>
      <c r="U5815" s="1">
        <v>44874.520833333336</v>
      </c>
      <c r="V5815" t="s">
        <v>184</v>
      </c>
      <c r="W5815" t="s">
        <v>85</v>
      </c>
      <c r="X5815" t="s">
        <v>354</v>
      </c>
      <c r="Y5815" t="s">
        <v>186</v>
      </c>
      <c r="Z5815" t="s">
        <v>187</v>
      </c>
      <c r="AA5815" s="32">
        <v>64</v>
      </c>
    </row>
    <row r="5816" spans="1:27" x14ac:dyDescent="0.3">
      <c r="A5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6" s="4" t="str">
        <f>VLOOKUP(P5816,Lookup!$A$1:$D$19,4,0)</f>
        <v>Central Valley</v>
      </c>
      <c r="C5816" s="4" t="str">
        <f>VLOOKUP(P5816,Lookup!$A$1:$E$19,5,0)</f>
        <v>Region 5</v>
      </c>
      <c r="D5816" s="4" t="str">
        <f>VLOOKUP(P5816,Lookup!$A$1:$B$19,2,0)</f>
        <v>KE</v>
      </c>
      <c r="E5816" s="4" t="str">
        <f>IF(AND((Data[[#This Row],[Min Notif Date]]&gt;$G$3),Data[[#This Row],[Min Notif Date]]&lt;$F$3),"Last Week","No")</f>
        <v>No</v>
      </c>
      <c r="F5816" s="4" t="str">
        <f>VLOOKUP(MONTH(Data[[#This Row],[Min Notif Date]]),Lookup!$G$1:$H$12,2,0)</f>
        <v>11. Nov</v>
      </c>
      <c r="G5816" s="4" t="str">
        <f t="shared" si="90"/>
        <v/>
      </c>
      <c r="H5816" s="4" t="str">
        <f>IF(AND(Data[[#This Row],[Min Notif Time]]&gt;6,Data[[#This Row],[Min Notif Time]]&lt;17),"Business Hours","Non-Business Hours")</f>
        <v>Business Hours</v>
      </c>
      <c r="I5816" s="4" t="str" cm="1">
        <f t="array" ref="I5816">IFERROR(VLOOKUP(Data[[#This Row],[Min Notif Date]],Lookup!$N$1:$P$11,2,0),_xlfn.IFS(VLOOKUP(WEEKDAY(Data[[#This Row],[Min Notif Date]]),Lookup!$J$1:$L$7,3,0)="Weekend","Weekend",VLOOKUP(WEEKDAY(Data[[#This Row],[Min Notif Date]]),Lookup!$J$1:$L$7,3,0)="Weekday","Weekday"))</f>
        <v>Weekday</v>
      </c>
      <c r="J5816" s="4" t="str">
        <f>VLOOKUP(WEEKDAY(Data[[#This Row],[Min Notif Date]]),Lookup!$J$1:$K$7,2,0)</f>
        <v>4. Wed</v>
      </c>
      <c r="K5816" s="105">
        <f>ROUNDDOWN(Data[[#This Row],[PGE Notified Time]],0)</f>
        <v>44874</v>
      </c>
      <c r="L5816" s="4">
        <f>HOUR(Data[[#This Row],[PGE Notified Time]])</f>
        <v>10</v>
      </c>
      <c r="M5816">
        <v>85053</v>
      </c>
      <c r="O5816" t="s">
        <v>20</v>
      </c>
      <c r="P5816" t="s">
        <v>206</v>
      </c>
      <c r="Q5816" t="s">
        <v>20</v>
      </c>
      <c r="R5816" t="s">
        <v>183</v>
      </c>
      <c r="S5816" s="1" t="s">
        <v>171</v>
      </c>
      <c r="T5816" s="1">
        <v>44874.427777777775</v>
      </c>
      <c r="U5816" s="1">
        <v>44874.472222222219</v>
      </c>
      <c r="V5816" t="s">
        <v>184</v>
      </c>
      <c r="W5816" t="s">
        <v>85</v>
      </c>
      <c r="X5816" t="s">
        <v>221</v>
      </c>
      <c r="Y5816" t="s">
        <v>186</v>
      </c>
      <c r="Z5816" t="s">
        <v>187</v>
      </c>
      <c r="AA5816" s="32">
        <v>64</v>
      </c>
    </row>
    <row r="5817" spans="1:27" x14ac:dyDescent="0.3">
      <c r="A5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7" s="4" t="str">
        <f>VLOOKUP(P5817,Lookup!$A$1:$D$19,4,0)</f>
        <v>Bay Area</v>
      </c>
      <c r="C5817" s="4" t="str">
        <f>VLOOKUP(P5817,Lookup!$A$1:$E$19,5,0)</f>
        <v>Region 3</v>
      </c>
      <c r="D5817" s="4" t="str">
        <f>VLOOKUP(P5817,Lookup!$A$1:$B$19,2,0)</f>
        <v>DI</v>
      </c>
      <c r="E5817" s="4" t="str">
        <f>IF(AND((Data[[#This Row],[Min Notif Date]]&gt;$G$3),Data[[#This Row],[Min Notif Date]]&lt;$F$3),"Last Week","No")</f>
        <v>No</v>
      </c>
      <c r="F5817" s="4" t="str">
        <f>VLOOKUP(MONTH(Data[[#This Row],[Min Notif Date]]),Lookup!$G$1:$H$12,2,0)</f>
        <v>11. Nov</v>
      </c>
      <c r="G5817" s="4" t="str">
        <f t="shared" si="90"/>
        <v/>
      </c>
      <c r="H5817" s="4" t="str">
        <f>IF(AND(Data[[#This Row],[Min Notif Time]]&gt;6,Data[[#This Row],[Min Notif Time]]&lt;17),"Business Hours","Non-Business Hours")</f>
        <v>Business Hours</v>
      </c>
      <c r="I5817" s="4" t="str" cm="1">
        <f t="array" ref="I5817">IFERROR(VLOOKUP(Data[[#This Row],[Min Notif Date]],Lookup!$N$1:$P$11,2,0),_xlfn.IFS(VLOOKUP(WEEKDAY(Data[[#This Row],[Min Notif Date]]),Lookup!$J$1:$L$7,3,0)="Weekend","Weekend",VLOOKUP(WEEKDAY(Data[[#This Row],[Min Notif Date]]),Lookup!$J$1:$L$7,3,0)="Weekday","Weekday"))</f>
        <v>Weekday</v>
      </c>
      <c r="J5817" s="4" t="str">
        <f>VLOOKUP(WEEKDAY(Data[[#This Row],[Min Notif Date]]),Lookup!$J$1:$K$7,2,0)</f>
        <v>4. Wed</v>
      </c>
      <c r="K5817" s="105">
        <f>ROUNDDOWN(Data[[#This Row],[PGE Notified Time]],0)</f>
        <v>44874</v>
      </c>
      <c r="L5817" s="4">
        <f>HOUR(Data[[#This Row],[PGE Notified Time]])</f>
        <v>11</v>
      </c>
      <c r="M5817">
        <v>85060</v>
      </c>
      <c r="N5817">
        <v>1786006778</v>
      </c>
      <c r="O5817" t="s">
        <v>25</v>
      </c>
      <c r="P5817" t="s">
        <v>208</v>
      </c>
      <c r="Q5817" t="s">
        <v>213</v>
      </c>
      <c r="R5817" t="s">
        <v>183</v>
      </c>
      <c r="S5817" s="1">
        <v>44874.475162037037</v>
      </c>
      <c r="T5817" s="1">
        <v>44874.476909722223</v>
      </c>
      <c r="U5817" s="1">
        <v>44874.509722222225</v>
      </c>
      <c r="V5817" t="s">
        <v>184</v>
      </c>
      <c r="W5817" t="s">
        <v>87</v>
      </c>
      <c r="X5817" t="s">
        <v>340</v>
      </c>
      <c r="Y5817" t="s">
        <v>186</v>
      </c>
      <c r="Z5817" t="s">
        <v>187</v>
      </c>
      <c r="AA5817" s="32">
        <v>49.766666667000003</v>
      </c>
    </row>
    <row r="5818" spans="1:27" x14ac:dyDescent="0.3">
      <c r="A5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8" s="4" t="str">
        <f>VLOOKUP(P5818,Lookup!$A$1:$D$19,4,0)</f>
        <v>Bay Area</v>
      </c>
      <c r="C5818" s="4" t="str">
        <f>VLOOKUP(P5818,Lookup!$A$1:$E$19,5,0)</f>
        <v>Region 3</v>
      </c>
      <c r="D5818" s="4" t="str">
        <f>VLOOKUP(P5818,Lookup!$A$1:$B$19,2,0)</f>
        <v>EB</v>
      </c>
      <c r="E5818" s="4" t="str">
        <f>IF(AND((Data[[#This Row],[Min Notif Date]]&gt;$G$3),Data[[#This Row],[Min Notif Date]]&lt;$F$3),"Last Week","No")</f>
        <v>No</v>
      </c>
      <c r="F5818" s="4" t="str">
        <f>VLOOKUP(MONTH(Data[[#This Row],[Min Notif Date]]),Lookup!$G$1:$H$12,2,0)</f>
        <v>11. Nov</v>
      </c>
      <c r="G5818" s="4" t="str">
        <f t="shared" si="90"/>
        <v/>
      </c>
      <c r="H5818" s="4" t="str">
        <f>IF(AND(Data[[#This Row],[Min Notif Time]]&gt;6,Data[[#This Row],[Min Notif Time]]&lt;17),"Business Hours","Non-Business Hours")</f>
        <v>Business Hours</v>
      </c>
      <c r="I5818" s="4" t="str" cm="1">
        <f t="array" ref="I5818">IFERROR(VLOOKUP(Data[[#This Row],[Min Notif Date]],Lookup!$N$1:$P$11,2,0),_xlfn.IFS(VLOOKUP(WEEKDAY(Data[[#This Row],[Min Notif Date]]),Lookup!$J$1:$L$7,3,0)="Weekend","Weekend",VLOOKUP(WEEKDAY(Data[[#This Row],[Min Notif Date]]),Lookup!$J$1:$L$7,3,0)="Weekday","Weekday"))</f>
        <v>Weekday</v>
      </c>
      <c r="J5818" s="4" t="str">
        <f>VLOOKUP(WEEKDAY(Data[[#This Row],[Min Notif Date]]),Lookup!$J$1:$K$7,2,0)</f>
        <v>4. Wed</v>
      </c>
      <c r="K5818" s="105">
        <f>ROUNDDOWN(Data[[#This Row],[PGE Notified Time]],0)</f>
        <v>44874</v>
      </c>
      <c r="L5818" s="4">
        <f>HOUR(Data[[#This Row],[PGE Notified Time]])</f>
        <v>9</v>
      </c>
      <c r="M5818">
        <v>85045</v>
      </c>
      <c r="N5818">
        <v>2843752009</v>
      </c>
      <c r="O5818" t="s">
        <v>25</v>
      </c>
      <c r="P5818" t="s">
        <v>182</v>
      </c>
      <c r="Q5818" t="s">
        <v>213</v>
      </c>
      <c r="R5818" t="s">
        <v>183</v>
      </c>
      <c r="S5818" s="1">
        <v>44874.379259259258</v>
      </c>
      <c r="T5818" s="1">
        <v>44874.380578703705</v>
      </c>
      <c r="U5818" s="1">
        <v>44874.398611111108</v>
      </c>
      <c r="V5818" t="s">
        <v>184</v>
      </c>
      <c r="W5818" t="s">
        <v>85</v>
      </c>
      <c r="X5818" t="s">
        <v>472</v>
      </c>
      <c r="Y5818" t="s">
        <v>186</v>
      </c>
      <c r="Z5818" t="s">
        <v>187</v>
      </c>
      <c r="AA5818" s="32">
        <v>27.866666667000001</v>
      </c>
    </row>
    <row r="5819" spans="1:27" x14ac:dyDescent="0.3">
      <c r="A5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9" s="4" t="str">
        <f>VLOOKUP(P5819,Lookup!$A$1:$D$19,4,0)</f>
        <v>North Coast</v>
      </c>
      <c r="C5819" s="4" t="str">
        <f>VLOOKUP(P5819,Lookup!$A$1:$E$19,5,0)</f>
        <v>Region 1</v>
      </c>
      <c r="D5819" s="4" t="str">
        <f>VLOOKUP(P5819,Lookup!$A$1:$B$19,2,0)</f>
        <v>HB</v>
      </c>
      <c r="E5819" s="4" t="str">
        <f>IF(AND((Data[[#This Row],[Min Notif Date]]&gt;$G$3),Data[[#This Row],[Min Notif Date]]&lt;$F$3),"Last Week","No")</f>
        <v>No</v>
      </c>
      <c r="F5819" s="4" t="str">
        <f>VLOOKUP(MONTH(Data[[#This Row],[Min Notif Date]]),Lookup!$G$1:$H$12,2,0)</f>
        <v>11. Nov</v>
      </c>
      <c r="G5819" s="4" t="str">
        <f t="shared" si="90"/>
        <v/>
      </c>
      <c r="H5819" s="4" t="str">
        <f>IF(AND(Data[[#This Row],[Min Notif Time]]&gt;6,Data[[#This Row],[Min Notif Time]]&lt;17),"Business Hours","Non-Business Hours")</f>
        <v>Business Hours</v>
      </c>
      <c r="I5819" s="4" t="str" cm="1">
        <f t="array" ref="I5819">IFERROR(VLOOKUP(Data[[#This Row],[Min Notif Date]],Lookup!$N$1:$P$11,2,0),_xlfn.IFS(VLOOKUP(WEEKDAY(Data[[#This Row],[Min Notif Date]]),Lookup!$J$1:$L$7,3,0)="Weekend","Weekend",VLOOKUP(WEEKDAY(Data[[#This Row],[Min Notif Date]]),Lookup!$J$1:$L$7,3,0)="Weekday","Weekday"))</f>
        <v>Weekday</v>
      </c>
      <c r="J5819" s="4" t="str">
        <f>VLOOKUP(WEEKDAY(Data[[#This Row],[Min Notif Date]]),Lookup!$J$1:$K$7,2,0)</f>
        <v>4. Wed</v>
      </c>
      <c r="K5819" s="105">
        <f>ROUNDDOWN(Data[[#This Row],[PGE Notified Time]],0)</f>
        <v>44874</v>
      </c>
      <c r="L5819" s="4">
        <f>HOUR(Data[[#This Row],[PGE Notified Time]])</f>
        <v>9</v>
      </c>
      <c r="M5819">
        <v>85049</v>
      </c>
      <c r="N5819">
        <v>3372529043</v>
      </c>
      <c r="O5819" t="s">
        <v>25</v>
      </c>
      <c r="P5819" t="s">
        <v>298</v>
      </c>
      <c r="Q5819" t="s">
        <v>213</v>
      </c>
      <c r="R5819" t="s">
        <v>183</v>
      </c>
      <c r="S5819" s="1">
        <v>44874.40216435185</v>
      </c>
      <c r="T5819" s="1">
        <v>44874.401388888888</v>
      </c>
      <c r="U5819" s="1">
        <v>44874.419444444444</v>
      </c>
      <c r="V5819" t="s">
        <v>184</v>
      </c>
      <c r="W5819" t="s">
        <v>85</v>
      </c>
      <c r="X5819" t="s">
        <v>501</v>
      </c>
      <c r="Y5819" t="s">
        <v>186</v>
      </c>
      <c r="Z5819" t="s">
        <v>187</v>
      </c>
      <c r="AA5819" s="32">
        <v>26</v>
      </c>
    </row>
    <row r="5820" spans="1:27" x14ac:dyDescent="0.3">
      <c r="A5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0" s="4" t="str">
        <f>VLOOKUP(P5820,Lookup!$A$1:$D$19,4,0)</f>
        <v>North Valley</v>
      </c>
      <c r="C5820" s="4" t="str">
        <f>VLOOKUP(P5820,Lookup!$A$1:$E$19,5,0)</f>
        <v>Region 2</v>
      </c>
      <c r="D5820" s="4" t="str">
        <f>VLOOKUP(P5820,Lookup!$A$1:$B$19,2,0)</f>
        <v>SA</v>
      </c>
      <c r="E5820" s="4" t="str">
        <f>IF(AND((Data[[#This Row],[Min Notif Date]]&gt;$G$3),Data[[#This Row],[Min Notif Date]]&lt;$F$3),"Last Week","No")</f>
        <v>No</v>
      </c>
      <c r="F5820" s="4" t="str">
        <f>VLOOKUP(MONTH(Data[[#This Row],[Min Notif Date]]),Lookup!$G$1:$H$12,2,0)</f>
        <v>11. Nov</v>
      </c>
      <c r="G5820" s="4" t="str">
        <f t="shared" si="90"/>
        <v/>
      </c>
      <c r="H5820" s="4" t="str">
        <f>IF(AND(Data[[#This Row],[Min Notif Time]]&gt;6,Data[[#This Row],[Min Notif Time]]&lt;17),"Business Hours","Non-Business Hours")</f>
        <v>Business Hours</v>
      </c>
      <c r="I5820" s="4" t="str" cm="1">
        <f t="array" ref="I5820">IFERROR(VLOOKUP(Data[[#This Row],[Min Notif Date]],Lookup!$N$1:$P$11,2,0),_xlfn.IFS(VLOOKUP(WEEKDAY(Data[[#This Row],[Min Notif Date]]),Lookup!$J$1:$L$7,3,0)="Weekend","Weekend",VLOOKUP(WEEKDAY(Data[[#This Row],[Min Notif Date]]),Lookup!$J$1:$L$7,3,0)="Weekday","Weekday"))</f>
        <v>Weekday</v>
      </c>
      <c r="J5820" s="4" t="str">
        <f>VLOOKUP(WEEKDAY(Data[[#This Row],[Min Notif Date]]),Lookup!$J$1:$K$7,2,0)</f>
        <v>5. Thu</v>
      </c>
      <c r="K5820" s="105">
        <f>ROUNDDOWN(Data[[#This Row],[PGE Notified Time]],0)</f>
        <v>44875</v>
      </c>
      <c r="L5820" s="4">
        <f>HOUR(Data[[#This Row],[PGE Notified Time]])</f>
        <v>11</v>
      </c>
      <c r="M5820">
        <v>85121</v>
      </c>
      <c r="O5820" t="s">
        <v>20</v>
      </c>
      <c r="P5820" t="s">
        <v>210</v>
      </c>
      <c r="Q5820" t="s">
        <v>20</v>
      </c>
      <c r="R5820" t="s">
        <v>193</v>
      </c>
      <c r="S5820" s="1" t="s">
        <v>171</v>
      </c>
      <c r="T5820" s="1">
        <v>44875.487500000003</v>
      </c>
      <c r="U5820" s="1">
        <v>44875.884027777778</v>
      </c>
      <c r="V5820" t="s">
        <v>184</v>
      </c>
      <c r="W5820" t="s">
        <v>87</v>
      </c>
      <c r="X5820" t="s">
        <v>377</v>
      </c>
      <c r="Y5820" t="s">
        <v>186</v>
      </c>
      <c r="Z5820" t="s">
        <v>187</v>
      </c>
      <c r="AA5820" s="32">
        <v>571</v>
      </c>
    </row>
    <row r="5821" spans="1:27" x14ac:dyDescent="0.3">
      <c r="A5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1" s="4" t="str">
        <f>VLOOKUP(P5821,Lookup!$A$1:$D$19,4,0)</f>
        <v>South Bay</v>
      </c>
      <c r="C5821" s="4" t="str">
        <f>VLOOKUP(P5821,Lookup!$A$1:$E$19,5,0)</f>
        <v>Region 4</v>
      </c>
      <c r="D5821" s="4" t="str">
        <f>VLOOKUP(P5821,Lookup!$A$1:$B$19,2,0)</f>
        <v>SJ</v>
      </c>
      <c r="E5821" s="4" t="str">
        <f>IF(AND((Data[[#This Row],[Min Notif Date]]&gt;$G$3),Data[[#This Row],[Min Notif Date]]&lt;$F$3),"Last Week","No")</f>
        <v>No</v>
      </c>
      <c r="F5821" s="4" t="str">
        <f>VLOOKUP(MONTH(Data[[#This Row],[Min Notif Date]]),Lookup!$G$1:$H$12,2,0)</f>
        <v>11. Nov</v>
      </c>
      <c r="G5821" s="4" t="str">
        <f t="shared" si="90"/>
        <v/>
      </c>
      <c r="H5821" s="4" t="str">
        <f>IF(AND(Data[[#This Row],[Min Notif Time]]&gt;6,Data[[#This Row],[Min Notif Time]]&lt;17),"Business Hours","Non-Business Hours")</f>
        <v>Business Hours</v>
      </c>
      <c r="I5821" s="4" t="str" cm="1">
        <f t="array" ref="I5821">IFERROR(VLOOKUP(Data[[#This Row],[Min Notif Date]],Lookup!$N$1:$P$11,2,0),_xlfn.IFS(VLOOKUP(WEEKDAY(Data[[#This Row],[Min Notif Date]]),Lookup!$J$1:$L$7,3,0)="Weekend","Weekend",VLOOKUP(WEEKDAY(Data[[#This Row],[Min Notif Date]]),Lookup!$J$1:$L$7,3,0)="Weekday","Weekday"))</f>
        <v>Weekday</v>
      </c>
      <c r="J5821" s="4" t="str">
        <f>VLOOKUP(WEEKDAY(Data[[#This Row],[Min Notif Date]]),Lookup!$J$1:$K$7,2,0)</f>
        <v>5. Thu</v>
      </c>
      <c r="K5821" s="105">
        <f>ROUNDDOWN(Data[[#This Row],[PGE Notified Time]],0)</f>
        <v>44875</v>
      </c>
      <c r="L5821" s="4">
        <f>HOUR(Data[[#This Row],[PGE Notified Time]])</f>
        <v>13</v>
      </c>
      <c r="M5821">
        <v>85136</v>
      </c>
      <c r="O5821" t="s">
        <v>20</v>
      </c>
      <c r="P5821" t="s">
        <v>288</v>
      </c>
      <c r="Q5821" t="s">
        <v>20</v>
      </c>
      <c r="R5821" t="s">
        <v>193</v>
      </c>
      <c r="S5821" s="1" t="s">
        <v>171</v>
      </c>
      <c r="T5821" s="1">
        <v>44875.566666666666</v>
      </c>
      <c r="U5821" s="1">
        <v>44875.958333333336</v>
      </c>
      <c r="V5821" t="s">
        <v>184</v>
      </c>
      <c r="W5821" t="s">
        <v>87</v>
      </c>
      <c r="X5821" t="s">
        <v>293</v>
      </c>
      <c r="Y5821" t="s">
        <v>186</v>
      </c>
      <c r="Z5821" t="s">
        <v>187</v>
      </c>
      <c r="AA5821" s="32">
        <v>564</v>
      </c>
    </row>
    <row r="5822" spans="1:27" x14ac:dyDescent="0.3">
      <c r="A5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2" s="4" t="str">
        <f>VLOOKUP(P5822,Lookup!$A$1:$D$19,4,0)</f>
        <v>Bay Area</v>
      </c>
      <c r="C5822" s="4" t="str">
        <f>VLOOKUP(P5822,Lookup!$A$1:$E$19,5,0)</f>
        <v>Region 3</v>
      </c>
      <c r="D5822" s="4" t="str">
        <f>VLOOKUP(P5822,Lookup!$A$1:$B$19,2,0)</f>
        <v>EB</v>
      </c>
      <c r="E5822" s="4" t="str">
        <f>IF(AND((Data[[#This Row],[Min Notif Date]]&gt;$G$3),Data[[#This Row],[Min Notif Date]]&lt;$F$3),"Last Week","No")</f>
        <v>No</v>
      </c>
      <c r="F5822" s="4" t="str">
        <f>VLOOKUP(MONTH(Data[[#This Row],[Min Notif Date]]),Lookup!$G$1:$H$12,2,0)</f>
        <v>11. Nov</v>
      </c>
      <c r="G5822" s="4" t="str">
        <f t="shared" si="90"/>
        <v/>
      </c>
      <c r="H5822" s="4" t="str">
        <f>IF(AND(Data[[#This Row],[Min Notif Time]]&gt;6,Data[[#This Row],[Min Notif Time]]&lt;17),"Business Hours","Non-Business Hours")</f>
        <v>Business Hours</v>
      </c>
      <c r="I5822" s="4" t="str" cm="1">
        <f t="array" ref="I5822">IFERROR(VLOOKUP(Data[[#This Row],[Min Notif Date]],Lookup!$N$1:$P$11,2,0),_xlfn.IFS(VLOOKUP(WEEKDAY(Data[[#This Row],[Min Notif Date]]),Lookup!$J$1:$L$7,3,0)="Weekend","Weekend",VLOOKUP(WEEKDAY(Data[[#This Row],[Min Notif Date]]),Lookup!$J$1:$L$7,3,0)="Weekday","Weekday"))</f>
        <v>Weekday</v>
      </c>
      <c r="J5822" s="4" t="str">
        <f>VLOOKUP(WEEKDAY(Data[[#This Row],[Min Notif Date]]),Lookup!$J$1:$K$7,2,0)</f>
        <v>5. Thu</v>
      </c>
      <c r="K5822" s="105">
        <f>ROUNDDOWN(Data[[#This Row],[PGE Notified Time]],0)</f>
        <v>44875</v>
      </c>
      <c r="L5822" s="4">
        <f>HOUR(Data[[#This Row],[PGE Notified Time]])</f>
        <v>11</v>
      </c>
      <c r="M5822">
        <v>85122</v>
      </c>
      <c r="N5822">
        <v>3036233787</v>
      </c>
      <c r="O5822" t="s">
        <v>20</v>
      </c>
      <c r="P5822" t="s">
        <v>182</v>
      </c>
      <c r="Q5822" t="s">
        <v>20</v>
      </c>
      <c r="R5822" t="s">
        <v>193</v>
      </c>
      <c r="S5822" s="1">
        <v>44875.376863425925</v>
      </c>
      <c r="T5822" s="1">
        <v>44875.491932870369</v>
      </c>
      <c r="U5822" s="1">
        <v>44875.6875</v>
      </c>
      <c r="V5822" t="s">
        <v>184</v>
      </c>
      <c r="W5822" t="s">
        <v>87</v>
      </c>
      <c r="X5822" t="s">
        <v>319</v>
      </c>
      <c r="Y5822" t="s">
        <v>186</v>
      </c>
      <c r="Z5822" t="s">
        <v>187</v>
      </c>
      <c r="AA5822" s="32">
        <v>447.31666666699999</v>
      </c>
    </row>
    <row r="5823" spans="1:27" x14ac:dyDescent="0.3">
      <c r="A5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3" s="4" t="str">
        <f>VLOOKUP(P5823,Lookup!$A$1:$D$19,4,0)</f>
        <v>North Valley</v>
      </c>
      <c r="C5823" s="4" t="str">
        <f>VLOOKUP(P5823,Lookup!$A$1:$E$19,5,0)</f>
        <v>Region 2</v>
      </c>
      <c r="D5823" s="4" t="str">
        <f>VLOOKUP(P5823,Lookup!$A$1:$B$19,2,0)</f>
        <v>SI</v>
      </c>
      <c r="E5823" s="4" t="str">
        <f>IF(AND((Data[[#This Row],[Min Notif Date]]&gt;$G$3),Data[[#This Row],[Min Notif Date]]&lt;$F$3),"Last Week","No")</f>
        <v>No</v>
      </c>
      <c r="F5823" s="4" t="str">
        <f>VLOOKUP(MONTH(Data[[#This Row],[Min Notif Date]]),Lookup!$G$1:$H$12,2,0)</f>
        <v>11. Nov</v>
      </c>
      <c r="G5823" s="4" t="str">
        <f t="shared" si="90"/>
        <v/>
      </c>
      <c r="H5823" s="4" t="str">
        <f>IF(AND(Data[[#This Row],[Min Notif Time]]&gt;6,Data[[#This Row],[Min Notif Time]]&lt;17),"Business Hours","Non-Business Hours")</f>
        <v>Business Hours</v>
      </c>
      <c r="I5823" s="4" t="str" cm="1">
        <f t="array" ref="I5823">IFERROR(VLOOKUP(Data[[#This Row],[Min Notif Date]],Lookup!$N$1:$P$11,2,0),_xlfn.IFS(VLOOKUP(WEEKDAY(Data[[#This Row],[Min Notif Date]]),Lookup!$J$1:$L$7,3,0)="Weekend","Weekend",VLOOKUP(WEEKDAY(Data[[#This Row],[Min Notif Date]]),Lookup!$J$1:$L$7,3,0)="Weekday","Weekday"))</f>
        <v>Weekday</v>
      </c>
      <c r="J5823" s="4" t="str">
        <f>VLOOKUP(WEEKDAY(Data[[#This Row],[Min Notif Date]]),Lookup!$J$1:$K$7,2,0)</f>
        <v>5. Thu</v>
      </c>
      <c r="K5823" s="105">
        <f>ROUNDDOWN(Data[[#This Row],[PGE Notified Time]],0)</f>
        <v>44875</v>
      </c>
      <c r="L5823" s="4">
        <f>HOUR(Data[[#This Row],[PGE Notified Time]])</f>
        <v>11</v>
      </c>
      <c r="M5823">
        <v>85119</v>
      </c>
      <c r="N5823">
        <v>1245499851</v>
      </c>
      <c r="O5823" t="s">
        <v>20</v>
      </c>
      <c r="P5823" t="s">
        <v>201</v>
      </c>
      <c r="Q5823" t="s">
        <v>20</v>
      </c>
      <c r="R5823" t="s">
        <v>183</v>
      </c>
      <c r="S5823" s="1">
        <v>44875.409050925926</v>
      </c>
      <c r="T5823" s="1">
        <v>44875.484629629631</v>
      </c>
      <c r="U5823" s="1">
        <v>44875.673611111109</v>
      </c>
      <c r="V5823" t="s">
        <v>184</v>
      </c>
      <c r="W5823" t="s">
        <v>87</v>
      </c>
      <c r="X5823" t="s">
        <v>432</v>
      </c>
      <c r="Y5823" t="s">
        <v>186</v>
      </c>
      <c r="Z5823" t="s">
        <v>187</v>
      </c>
      <c r="AA5823" s="32">
        <v>380.96666666700003</v>
      </c>
    </row>
    <row r="5824" spans="1:27" x14ac:dyDescent="0.3">
      <c r="A5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4" s="4" t="str">
        <f>VLOOKUP(P5824,Lookup!$A$1:$D$19,4,0)</f>
        <v>Central Valley</v>
      </c>
      <c r="C5824" s="4" t="str">
        <f>VLOOKUP(P5824,Lookup!$A$1:$E$19,5,0)</f>
        <v>Region 5</v>
      </c>
      <c r="D5824" s="4" t="str">
        <f>VLOOKUP(P5824,Lookup!$A$1:$B$19,2,0)</f>
        <v>KE</v>
      </c>
      <c r="E5824" s="4" t="str">
        <f>IF(AND((Data[[#This Row],[Min Notif Date]]&gt;$G$3),Data[[#This Row],[Min Notif Date]]&lt;$F$3),"Last Week","No")</f>
        <v>No</v>
      </c>
      <c r="F5824" s="4" t="str">
        <f>VLOOKUP(MONTH(Data[[#This Row],[Min Notif Date]]),Lookup!$G$1:$H$12,2,0)</f>
        <v>11. Nov</v>
      </c>
      <c r="G5824" s="4" t="str">
        <f t="shared" si="90"/>
        <v/>
      </c>
      <c r="H5824" s="4" t="str">
        <f>IF(AND(Data[[#This Row],[Min Notif Time]]&gt;6,Data[[#This Row],[Min Notif Time]]&lt;17),"Business Hours","Non-Business Hours")</f>
        <v>Business Hours</v>
      </c>
      <c r="I5824" s="4" t="str" cm="1">
        <f t="array" ref="I5824">IFERROR(VLOOKUP(Data[[#This Row],[Min Notif Date]],Lookup!$N$1:$P$11,2,0),_xlfn.IFS(VLOOKUP(WEEKDAY(Data[[#This Row],[Min Notif Date]]),Lookup!$J$1:$L$7,3,0)="Weekend","Weekend",VLOOKUP(WEEKDAY(Data[[#This Row],[Min Notif Date]]),Lookup!$J$1:$L$7,3,0)="Weekday","Weekday"))</f>
        <v>Weekday</v>
      </c>
      <c r="J5824" s="4" t="str">
        <f>VLOOKUP(WEEKDAY(Data[[#This Row],[Min Notif Date]]),Lookup!$J$1:$K$7,2,0)</f>
        <v>5. Thu</v>
      </c>
      <c r="K5824" s="105">
        <f>ROUNDDOWN(Data[[#This Row],[PGE Notified Time]],0)</f>
        <v>44875</v>
      </c>
      <c r="L5824" s="4">
        <f>HOUR(Data[[#This Row],[PGE Notified Time]])</f>
        <v>12</v>
      </c>
      <c r="M5824">
        <v>85124</v>
      </c>
      <c r="O5824" t="s">
        <v>20</v>
      </c>
      <c r="P5824" t="s">
        <v>206</v>
      </c>
      <c r="Q5824" t="s">
        <v>20</v>
      </c>
      <c r="R5824" t="s">
        <v>193</v>
      </c>
      <c r="S5824" s="1" t="s">
        <v>171</v>
      </c>
      <c r="T5824" s="1">
        <v>44875.509722222225</v>
      </c>
      <c r="U5824" s="1">
        <v>44875.695833333331</v>
      </c>
      <c r="V5824" t="s">
        <v>184</v>
      </c>
      <c r="W5824" t="s">
        <v>87</v>
      </c>
      <c r="X5824" t="s">
        <v>221</v>
      </c>
      <c r="Y5824" t="s">
        <v>186</v>
      </c>
      <c r="Z5824" t="s">
        <v>187</v>
      </c>
      <c r="AA5824" s="32">
        <v>268</v>
      </c>
    </row>
    <row r="5825" spans="1:27" x14ac:dyDescent="0.3">
      <c r="A5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5" s="4" t="str">
        <f>VLOOKUP(P5825,Lookup!$A$1:$D$19,4,0)</f>
        <v>North Valley</v>
      </c>
      <c r="C5825" s="4" t="str">
        <f>VLOOKUP(P5825,Lookup!$A$1:$E$19,5,0)</f>
        <v>Region 2</v>
      </c>
      <c r="D5825" s="4" t="str">
        <f>VLOOKUP(P5825,Lookup!$A$1:$B$19,2,0)</f>
        <v>SA</v>
      </c>
      <c r="E5825" s="4" t="str">
        <f>IF(AND((Data[[#This Row],[Min Notif Date]]&gt;$G$3),Data[[#This Row],[Min Notif Date]]&lt;$F$3),"Last Week","No")</f>
        <v>No</v>
      </c>
      <c r="F5825" s="4" t="str">
        <f>VLOOKUP(MONTH(Data[[#This Row],[Min Notif Date]]),Lookup!$G$1:$H$12,2,0)</f>
        <v>11. Nov</v>
      </c>
      <c r="G5825" s="4" t="str">
        <f t="shared" si="90"/>
        <v/>
      </c>
      <c r="H5825" s="4" t="str">
        <f>IF(AND(Data[[#This Row],[Min Notif Time]]&gt;6,Data[[#This Row],[Min Notif Time]]&lt;17),"Business Hours","Non-Business Hours")</f>
        <v>Business Hours</v>
      </c>
      <c r="I5825" s="4" t="str" cm="1">
        <f t="array" ref="I5825">IFERROR(VLOOKUP(Data[[#This Row],[Min Notif Date]],Lookup!$N$1:$P$11,2,0),_xlfn.IFS(VLOOKUP(WEEKDAY(Data[[#This Row],[Min Notif Date]]),Lookup!$J$1:$L$7,3,0)="Weekend","Weekend",VLOOKUP(WEEKDAY(Data[[#This Row],[Min Notif Date]]),Lookup!$J$1:$L$7,3,0)="Weekday","Weekday"))</f>
        <v>Weekday</v>
      </c>
      <c r="J5825" s="4" t="str">
        <f>VLOOKUP(WEEKDAY(Data[[#This Row],[Min Notif Date]]),Lookup!$J$1:$K$7,2,0)</f>
        <v>5. Thu</v>
      </c>
      <c r="K5825" s="105">
        <f>ROUNDDOWN(Data[[#This Row],[PGE Notified Time]],0)</f>
        <v>44875</v>
      </c>
      <c r="L5825" s="4">
        <f>HOUR(Data[[#This Row],[PGE Notified Time]])</f>
        <v>8</v>
      </c>
      <c r="M5825">
        <v>85102</v>
      </c>
      <c r="O5825" t="s">
        <v>20</v>
      </c>
      <c r="P5825" t="s">
        <v>210</v>
      </c>
      <c r="Q5825" t="s">
        <v>20</v>
      </c>
      <c r="R5825" t="s">
        <v>183</v>
      </c>
      <c r="S5825" s="1" t="s">
        <v>171</v>
      </c>
      <c r="T5825" s="1">
        <v>44875.355555555558</v>
      </c>
      <c r="U5825" s="1">
        <v>44875.519444444442</v>
      </c>
      <c r="V5825" t="s">
        <v>184</v>
      </c>
      <c r="W5825" t="s">
        <v>87</v>
      </c>
      <c r="X5825" t="s">
        <v>238</v>
      </c>
      <c r="Y5825" t="s">
        <v>186</v>
      </c>
      <c r="Z5825" t="s">
        <v>187</v>
      </c>
      <c r="AA5825" s="32">
        <v>236</v>
      </c>
    </row>
    <row r="5826" spans="1:27" x14ac:dyDescent="0.3">
      <c r="A5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6" s="4" t="str">
        <f>VLOOKUP(P5826,Lookup!$A$1:$D$19,4,0)</f>
        <v>North Valley</v>
      </c>
      <c r="C5826" s="4" t="str">
        <f>VLOOKUP(P5826,Lookup!$A$1:$E$19,5,0)</f>
        <v>Region 2</v>
      </c>
      <c r="D5826" s="4" t="str">
        <f>VLOOKUP(P5826,Lookup!$A$1:$B$19,2,0)</f>
        <v>SA</v>
      </c>
      <c r="E5826" s="4" t="str">
        <f>IF(AND((Data[[#This Row],[Min Notif Date]]&gt;$G$3),Data[[#This Row],[Min Notif Date]]&lt;$F$3),"Last Week","No")</f>
        <v>No</v>
      </c>
      <c r="F5826" s="4" t="str">
        <f>VLOOKUP(MONTH(Data[[#This Row],[Min Notif Date]]),Lookup!$G$1:$H$12,2,0)</f>
        <v>11. Nov</v>
      </c>
      <c r="G5826" s="4" t="str">
        <f t="shared" si="90"/>
        <v/>
      </c>
      <c r="H5826" s="4" t="str">
        <f>IF(AND(Data[[#This Row],[Min Notif Time]]&gt;6,Data[[#This Row],[Min Notif Time]]&lt;17),"Business Hours","Non-Business Hours")</f>
        <v>Non-Business Hours</v>
      </c>
      <c r="I5826" s="4" t="str" cm="1">
        <f t="array" ref="I5826">IFERROR(VLOOKUP(Data[[#This Row],[Min Notif Date]],Lookup!$N$1:$P$11,2,0),_xlfn.IFS(VLOOKUP(WEEKDAY(Data[[#This Row],[Min Notif Date]]),Lookup!$J$1:$L$7,3,0)="Weekend","Weekend",VLOOKUP(WEEKDAY(Data[[#This Row],[Min Notif Date]]),Lookup!$J$1:$L$7,3,0)="Weekday","Weekday"))</f>
        <v>Weekday</v>
      </c>
      <c r="J5826" s="4" t="str">
        <f>VLOOKUP(WEEKDAY(Data[[#This Row],[Min Notif Date]]),Lookup!$J$1:$K$7,2,0)</f>
        <v>5. Thu</v>
      </c>
      <c r="K5826" s="105">
        <f>ROUNDDOWN(Data[[#This Row],[PGE Notified Time]],0)</f>
        <v>44875</v>
      </c>
      <c r="L5826" s="4">
        <f>HOUR(Data[[#This Row],[PGE Notified Time]])</f>
        <v>17</v>
      </c>
      <c r="M5826">
        <v>85141</v>
      </c>
      <c r="N5826">
        <v>5856659347</v>
      </c>
      <c r="O5826" t="s">
        <v>20</v>
      </c>
      <c r="P5826" t="s">
        <v>210</v>
      </c>
      <c r="Q5826" t="s">
        <v>20</v>
      </c>
      <c r="R5826" t="s">
        <v>191</v>
      </c>
      <c r="S5826" s="1">
        <v>44875.707905092589</v>
      </c>
      <c r="T5826" s="1">
        <v>44875.744571759256</v>
      </c>
      <c r="U5826" s="1">
        <v>44875.864583333336</v>
      </c>
      <c r="V5826" t="s">
        <v>184</v>
      </c>
      <c r="W5826" t="s">
        <v>87</v>
      </c>
      <c r="X5826" t="s">
        <v>502</v>
      </c>
      <c r="Y5826" t="s">
        <v>186</v>
      </c>
      <c r="Z5826" t="s">
        <v>187</v>
      </c>
      <c r="AA5826" s="32">
        <v>225.616666667</v>
      </c>
    </row>
    <row r="5827" spans="1:27" x14ac:dyDescent="0.3">
      <c r="A5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7" s="4" t="str">
        <f>VLOOKUP(P5827,Lookup!$A$1:$D$19,4,0)</f>
        <v>Central Valley</v>
      </c>
      <c r="C5827" s="4" t="str">
        <f>VLOOKUP(P5827,Lookup!$A$1:$E$19,5,0)</f>
        <v>Region 5</v>
      </c>
      <c r="D5827" s="4" t="str">
        <f>VLOOKUP(P5827,Lookup!$A$1:$B$19,2,0)</f>
        <v>ST</v>
      </c>
      <c r="E5827" s="4" t="str">
        <f>IF(AND((Data[[#This Row],[Min Notif Date]]&gt;$G$3),Data[[#This Row],[Min Notif Date]]&lt;$F$3),"Last Week","No")</f>
        <v>No</v>
      </c>
      <c r="F5827" s="4" t="str">
        <f>VLOOKUP(MONTH(Data[[#This Row],[Min Notif Date]]),Lookup!$G$1:$H$12,2,0)</f>
        <v>11. Nov</v>
      </c>
      <c r="G5827" s="4" t="str">
        <f t="shared" si="90"/>
        <v/>
      </c>
      <c r="H5827" s="4" t="str">
        <f>IF(AND(Data[[#This Row],[Min Notif Time]]&gt;6,Data[[#This Row],[Min Notif Time]]&lt;17),"Business Hours","Non-Business Hours")</f>
        <v>Business Hours</v>
      </c>
      <c r="I5827" s="4" t="str" cm="1">
        <f t="array" ref="I5827">IFERROR(VLOOKUP(Data[[#This Row],[Min Notif Date]],Lookup!$N$1:$P$11,2,0),_xlfn.IFS(VLOOKUP(WEEKDAY(Data[[#This Row],[Min Notif Date]]),Lookup!$J$1:$L$7,3,0)="Weekend","Weekend",VLOOKUP(WEEKDAY(Data[[#This Row],[Min Notif Date]]),Lookup!$J$1:$L$7,3,0)="Weekday","Weekday"))</f>
        <v>Weekday</v>
      </c>
      <c r="J5827" s="4" t="str">
        <f>VLOOKUP(WEEKDAY(Data[[#This Row],[Min Notif Date]]),Lookup!$J$1:$K$7,2,0)</f>
        <v>5. Thu</v>
      </c>
      <c r="K5827" s="105">
        <f>ROUNDDOWN(Data[[#This Row],[PGE Notified Time]],0)</f>
        <v>44875</v>
      </c>
      <c r="L5827" s="4">
        <f>HOUR(Data[[#This Row],[PGE Notified Time]])</f>
        <v>13</v>
      </c>
      <c r="M5827">
        <v>85135</v>
      </c>
      <c r="O5827" t="s">
        <v>20</v>
      </c>
      <c r="P5827" t="s">
        <v>188</v>
      </c>
      <c r="Q5827" t="s">
        <v>20</v>
      </c>
      <c r="R5827" t="s">
        <v>183</v>
      </c>
      <c r="S5827" s="1" t="s">
        <v>171</v>
      </c>
      <c r="T5827" s="1">
        <v>44875.564583333333</v>
      </c>
      <c r="U5827" s="1">
        <v>44875.71875</v>
      </c>
      <c r="V5827" t="s">
        <v>184</v>
      </c>
      <c r="W5827" t="s">
        <v>87</v>
      </c>
      <c r="X5827" t="s">
        <v>489</v>
      </c>
      <c r="Y5827" t="s">
        <v>186</v>
      </c>
      <c r="Z5827" t="s">
        <v>187</v>
      </c>
      <c r="AA5827" s="32">
        <v>222</v>
      </c>
    </row>
    <row r="5828" spans="1:27" x14ac:dyDescent="0.3">
      <c r="A5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8" s="4" t="str">
        <f>VLOOKUP(P5828,Lookup!$A$1:$D$19,4,0)</f>
        <v>Central Valley</v>
      </c>
      <c r="C5828" s="4" t="str">
        <f>VLOOKUP(P5828,Lookup!$A$1:$E$19,5,0)</f>
        <v>Region 5</v>
      </c>
      <c r="D5828" s="4" t="str">
        <f>VLOOKUP(P5828,Lookup!$A$1:$B$19,2,0)</f>
        <v>FR</v>
      </c>
      <c r="E5828" s="4" t="str">
        <f>IF(AND((Data[[#This Row],[Min Notif Date]]&gt;$G$3),Data[[#This Row],[Min Notif Date]]&lt;$F$3),"Last Week","No")</f>
        <v>No</v>
      </c>
      <c r="F5828" s="4" t="str">
        <f>VLOOKUP(MONTH(Data[[#This Row],[Min Notif Date]]),Lookup!$G$1:$H$12,2,0)</f>
        <v>11. Nov</v>
      </c>
      <c r="G5828" s="4" t="str">
        <f t="shared" si="90"/>
        <v/>
      </c>
      <c r="H5828" s="4" t="str">
        <f>IF(AND(Data[[#This Row],[Min Notif Time]]&gt;6,Data[[#This Row],[Min Notif Time]]&lt;17),"Business Hours","Non-Business Hours")</f>
        <v>Business Hours</v>
      </c>
      <c r="I5828" s="4" t="str" cm="1">
        <f t="array" ref="I5828">IFERROR(VLOOKUP(Data[[#This Row],[Min Notif Date]],Lookup!$N$1:$P$11,2,0),_xlfn.IFS(VLOOKUP(WEEKDAY(Data[[#This Row],[Min Notif Date]]),Lookup!$J$1:$L$7,3,0)="Weekend","Weekend",VLOOKUP(WEEKDAY(Data[[#This Row],[Min Notif Date]]),Lookup!$J$1:$L$7,3,0)="Weekday","Weekday"))</f>
        <v>Weekday</v>
      </c>
      <c r="J5828" s="4" t="str">
        <f>VLOOKUP(WEEKDAY(Data[[#This Row],[Min Notif Date]]),Lookup!$J$1:$K$7,2,0)</f>
        <v>5. Thu</v>
      </c>
      <c r="K5828" s="105">
        <f>ROUNDDOWN(Data[[#This Row],[PGE Notified Time]],0)</f>
        <v>44875</v>
      </c>
      <c r="L5828" s="4">
        <f>HOUR(Data[[#This Row],[PGE Notified Time]])</f>
        <v>11</v>
      </c>
      <c r="M5828">
        <v>85118</v>
      </c>
      <c r="O5828" t="s">
        <v>20</v>
      </c>
      <c r="P5828" t="s">
        <v>195</v>
      </c>
      <c r="Q5828" t="s">
        <v>20</v>
      </c>
      <c r="R5828" t="s">
        <v>183</v>
      </c>
      <c r="S5828" s="1" t="s">
        <v>171</v>
      </c>
      <c r="T5828" s="1">
        <v>44875.481944444444</v>
      </c>
      <c r="U5828" s="1">
        <v>44875.631944444445</v>
      </c>
      <c r="V5828" t="s">
        <v>184</v>
      </c>
      <c r="W5828" t="s">
        <v>87</v>
      </c>
      <c r="X5828" t="s">
        <v>196</v>
      </c>
      <c r="Y5828" t="s">
        <v>186</v>
      </c>
      <c r="Z5828" t="s">
        <v>187</v>
      </c>
      <c r="AA5828" s="32">
        <v>216</v>
      </c>
    </row>
    <row r="5829" spans="1:27" x14ac:dyDescent="0.3">
      <c r="A5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9" s="4" t="str">
        <f>VLOOKUP(P5829,Lookup!$A$1:$D$19,4,0)</f>
        <v>North Coast</v>
      </c>
      <c r="C5829" s="4" t="str">
        <f>VLOOKUP(P5829,Lookup!$A$1:$E$19,5,0)</f>
        <v>Region 1</v>
      </c>
      <c r="D5829" s="4" t="str">
        <f>VLOOKUP(P5829,Lookup!$A$1:$B$19,2,0)</f>
        <v>SO</v>
      </c>
      <c r="E5829" s="4" t="str">
        <f>IF(AND((Data[[#This Row],[Min Notif Date]]&gt;$G$3),Data[[#This Row],[Min Notif Date]]&lt;$F$3),"Last Week","No")</f>
        <v>No</v>
      </c>
      <c r="F5829" s="4" t="str">
        <f>VLOOKUP(MONTH(Data[[#This Row],[Min Notif Date]]),Lookup!$G$1:$H$12,2,0)</f>
        <v>11. Nov</v>
      </c>
      <c r="G5829" s="4" t="str">
        <f t="shared" ref="G5829:G5892" si="91">IF(AA5829&lt;0,"Negative","")</f>
        <v/>
      </c>
      <c r="H5829" s="4" t="str">
        <f>IF(AND(Data[[#This Row],[Min Notif Time]]&gt;6,Data[[#This Row],[Min Notif Time]]&lt;17),"Business Hours","Non-Business Hours")</f>
        <v>Non-Business Hours</v>
      </c>
      <c r="I5829" s="4" t="str" cm="1">
        <f t="array" ref="I5829">IFERROR(VLOOKUP(Data[[#This Row],[Min Notif Date]],Lookup!$N$1:$P$11,2,0),_xlfn.IFS(VLOOKUP(WEEKDAY(Data[[#This Row],[Min Notif Date]]),Lookup!$J$1:$L$7,3,0)="Weekend","Weekend",VLOOKUP(WEEKDAY(Data[[#This Row],[Min Notif Date]]),Lookup!$J$1:$L$7,3,0)="Weekday","Weekday"))</f>
        <v>Weekday</v>
      </c>
      <c r="J5829" s="4" t="str">
        <f>VLOOKUP(WEEKDAY(Data[[#This Row],[Min Notif Date]]),Lookup!$J$1:$K$7,2,0)</f>
        <v>5. Thu</v>
      </c>
      <c r="K5829" s="105">
        <f>ROUNDDOWN(Data[[#This Row],[PGE Notified Time]],0)</f>
        <v>44875</v>
      </c>
      <c r="L5829" s="4">
        <f>HOUR(Data[[#This Row],[PGE Notified Time]])</f>
        <v>22</v>
      </c>
      <c r="M5829">
        <v>85147</v>
      </c>
      <c r="O5829" t="s">
        <v>20</v>
      </c>
      <c r="P5829" t="s">
        <v>203</v>
      </c>
      <c r="Q5829" t="s">
        <v>20</v>
      </c>
      <c r="R5829" t="s">
        <v>183</v>
      </c>
      <c r="S5829" s="1" t="s">
        <v>171</v>
      </c>
      <c r="T5829" s="1">
        <v>44875.935416666667</v>
      </c>
      <c r="U5829" s="1">
        <v>44876.0625</v>
      </c>
      <c r="V5829" t="s">
        <v>184</v>
      </c>
      <c r="W5829" t="s">
        <v>87</v>
      </c>
      <c r="X5829" t="s">
        <v>204</v>
      </c>
      <c r="Y5829" t="s">
        <v>186</v>
      </c>
      <c r="Z5829" t="s">
        <v>187</v>
      </c>
      <c r="AA5829" s="32">
        <v>183</v>
      </c>
    </row>
    <row r="5830" spans="1:27" x14ac:dyDescent="0.3">
      <c r="A5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0" s="4" t="str">
        <f>VLOOKUP(P5830,Lookup!$A$1:$D$19,4,0)</f>
        <v>Bay Area</v>
      </c>
      <c r="C5830" s="4" t="str">
        <f>VLOOKUP(P5830,Lookup!$A$1:$E$19,5,0)</f>
        <v>Region 3</v>
      </c>
      <c r="D5830" s="4" t="str">
        <f>VLOOKUP(P5830,Lookup!$A$1:$B$19,2,0)</f>
        <v>MI</v>
      </c>
      <c r="E5830" s="4" t="str">
        <f>IF(AND((Data[[#This Row],[Min Notif Date]]&gt;$G$3),Data[[#This Row],[Min Notif Date]]&lt;$F$3),"Last Week","No")</f>
        <v>No</v>
      </c>
      <c r="F5830" s="4" t="str">
        <f>VLOOKUP(MONTH(Data[[#This Row],[Min Notif Date]]),Lookup!$G$1:$H$12,2,0)</f>
        <v>11. Nov</v>
      </c>
      <c r="G5830" s="4" t="str">
        <f t="shared" si="91"/>
        <v/>
      </c>
      <c r="H5830" s="4" t="str">
        <f>IF(AND(Data[[#This Row],[Min Notif Time]]&gt;6,Data[[#This Row],[Min Notif Time]]&lt;17),"Business Hours","Non-Business Hours")</f>
        <v>Business Hours</v>
      </c>
      <c r="I5830" s="4" t="str" cm="1">
        <f t="array" ref="I5830">IFERROR(VLOOKUP(Data[[#This Row],[Min Notif Date]],Lookup!$N$1:$P$11,2,0),_xlfn.IFS(VLOOKUP(WEEKDAY(Data[[#This Row],[Min Notif Date]]),Lookup!$J$1:$L$7,3,0)="Weekend","Weekend",VLOOKUP(WEEKDAY(Data[[#This Row],[Min Notif Date]]),Lookup!$J$1:$L$7,3,0)="Weekday","Weekday"))</f>
        <v>Weekday</v>
      </c>
      <c r="J5830" s="4" t="str">
        <f>VLOOKUP(WEEKDAY(Data[[#This Row],[Min Notif Date]]),Lookup!$J$1:$K$7,2,0)</f>
        <v>5. Thu</v>
      </c>
      <c r="K5830" s="105">
        <f>ROUNDDOWN(Data[[#This Row],[PGE Notified Time]],0)</f>
        <v>44875</v>
      </c>
      <c r="L5830" s="4">
        <f>HOUR(Data[[#This Row],[PGE Notified Time]])</f>
        <v>11</v>
      </c>
      <c r="M5830">
        <v>85115</v>
      </c>
      <c r="O5830" t="s">
        <v>20</v>
      </c>
      <c r="P5830" t="s">
        <v>244</v>
      </c>
      <c r="Q5830" t="s">
        <v>20</v>
      </c>
      <c r="R5830" t="s">
        <v>191</v>
      </c>
      <c r="S5830" s="1" t="s">
        <v>171</v>
      </c>
      <c r="T5830" s="1">
        <v>44875.464583333334</v>
      </c>
      <c r="U5830" s="1">
        <v>44875.583333333336</v>
      </c>
      <c r="V5830" t="s">
        <v>184</v>
      </c>
      <c r="W5830" t="s">
        <v>86</v>
      </c>
      <c r="X5830" t="s">
        <v>251</v>
      </c>
      <c r="Y5830" t="s">
        <v>186</v>
      </c>
      <c r="Z5830" t="s">
        <v>187</v>
      </c>
      <c r="AA5830" s="32">
        <v>171</v>
      </c>
    </row>
    <row r="5831" spans="1:27" x14ac:dyDescent="0.3">
      <c r="A5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1" s="4" t="str">
        <f>VLOOKUP(P5831,Lookup!$A$1:$D$19,4,0)</f>
        <v>Bay Area</v>
      </c>
      <c r="C5831" s="4" t="str">
        <f>VLOOKUP(P5831,Lookup!$A$1:$E$19,5,0)</f>
        <v>Region 3</v>
      </c>
      <c r="D5831" s="4" t="str">
        <f>VLOOKUP(P5831,Lookup!$A$1:$B$19,2,0)</f>
        <v>EB</v>
      </c>
      <c r="E5831" s="4" t="str">
        <f>IF(AND((Data[[#This Row],[Min Notif Date]]&gt;$G$3),Data[[#This Row],[Min Notif Date]]&lt;$F$3),"Last Week","No")</f>
        <v>No</v>
      </c>
      <c r="F5831" s="4" t="str">
        <f>VLOOKUP(MONTH(Data[[#This Row],[Min Notif Date]]),Lookup!$G$1:$H$12,2,0)</f>
        <v>11. Nov</v>
      </c>
      <c r="G5831" s="4" t="str">
        <f t="shared" si="91"/>
        <v/>
      </c>
      <c r="H5831" s="4" t="str">
        <f>IF(AND(Data[[#This Row],[Min Notif Time]]&gt;6,Data[[#This Row],[Min Notif Time]]&lt;17),"Business Hours","Non-Business Hours")</f>
        <v>Business Hours</v>
      </c>
      <c r="I5831" s="4" t="str" cm="1">
        <f t="array" ref="I5831">IFERROR(VLOOKUP(Data[[#This Row],[Min Notif Date]],Lookup!$N$1:$P$11,2,0),_xlfn.IFS(VLOOKUP(WEEKDAY(Data[[#This Row],[Min Notif Date]]),Lookup!$J$1:$L$7,3,0)="Weekend","Weekend",VLOOKUP(WEEKDAY(Data[[#This Row],[Min Notif Date]]),Lookup!$J$1:$L$7,3,0)="Weekday","Weekday"))</f>
        <v>Weekday</v>
      </c>
      <c r="J5831" s="4" t="str">
        <f>VLOOKUP(WEEKDAY(Data[[#This Row],[Min Notif Date]]),Lookup!$J$1:$K$7,2,0)</f>
        <v>5. Thu</v>
      </c>
      <c r="K5831" s="105">
        <f>ROUNDDOWN(Data[[#This Row],[PGE Notified Time]],0)</f>
        <v>44875</v>
      </c>
      <c r="L5831" s="4">
        <f>HOUR(Data[[#This Row],[PGE Notified Time]])</f>
        <v>11</v>
      </c>
      <c r="M5831">
        <v>85116</v>
      </c>
      <c r="O5831" t="s">
        <v>20</v>
      </c>
      <c r="P5831" t="s">
        <v>182</v>
      </c>
      <c r="Q5831" t="s">
        <v>20</v>
      </c>
      <c r="R5831" t="s">
        <v>193</v>
      </c>
      <c r="S5831" s="1" t="s">
        <v>171</v>
      </c>
      <c r="T5831" s="1">
        <v>44875.472916666666</v>
      </c>
      <c r="U5831" s="1">
        <v>44875.583333333336</v>
      </c>
      <c r="V5831" t="s">
        <v>184</v>
      </c>
      <c r="W5831" t="s">
        <v>85</v>
      </c>
      <c r="X5831" t="s">
        <v>212</v>
      </c>
      <c r="Y5831" t="s">
        <v>186</v>
      </c>
      <c r="Z5831" t="s">
        <v>187</v>
      </c>
      <c r="AA5831" s="32">
        <v>159</v>
      </c>
    </row>
    <row r="5832" spans="1:27" x14ac:dyDescent="0.3">
      <c r="A5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2" s="4" t="str">
        <f>VLOOKUP(P5832,Lookup!$A$1:$D$19,4,0)</f>
        <v>Bay Area</v>
      </c>
      <c r="C5832" s="4" t="str">
        <f>VLOOKUP(P5832,Lookup!$A$1:$E$19,5,0)</f>
        <v>Region 3</v>
      </c>
      <c r="D5832" s="4" t="str">
        <f>VLOOKUP(P5832,Lookup!$A$1:$B$19,2,0)</f>
        <v>PN</v>
      </c>
      <c r="E5832" s="4" t="str">
        <f>IF(AND((Data[[#This Row],[Min Notif Date]]&gt;$G$3),Data[[#This Row],[Min Notif Date]]&lt;$F$3),"Last Week","No")</f>
        <v>No</v>
      </c>
      <c r="F5832" s="4" t="str">
        <f>VLOOKUP(MONTH(Data[[#This Row],[Min Notif Date]]),Lookup!$G$1:$H$12,2,0)</f>
        <v>11. Nov</v>
      </c>
      <c r="G5832" s="4" t="str">
        <f t="shared" si="91"/>
        <v/>
      </c>
      <c r="H5832" s="4" t="str">
        <f>IF(AND(Data[[#This Row],[Min Notif Time]]&gt;6,Data[[#This Row],[Min Notif Time]]&lt;17),"Business Hours","Non-Business Hours")</f>
        <v>Business Hours</v>
      </c>
      <c r="I5832" s="4" t="str" cm="1">
        <f t="array" ref="I5832">IFERROR(VLOOKUP(Data[[#This Row],[Min Notif Date]],Lookup!$N$1:$P$11,2,0),_xlfn.IFS(VLOOKUP(WEEKDAY(Data[[#This Row],[Min Notif Date]]),Lookup!$J$1:$L$7,3,0)="Weekend","Weekend",VLOOKUP(WEEKDAY(Data[[#This Row],[Min Notif Date]]),Lookup!$J$1:$L$7,3,0)="Weekday","Weekday"))</f>
        <v>Weekday</v>
      </c>
      <c r="J5832" s="4" t="str">
        <f>VLOOKUP(WEEKDAY(Data[[#This Row],[Min Notif Date]]),Lookup!$J$1:$K$7,2,0)</f>
        <v>5. Thu</v>
      </c>
      <c r="K5832" s="105">
        <f>ROUNDDOWN(Data[[#This Row],[PGE Notified Time]],0)</f>
        <v>44875</v>
      </c>
      <c r="L5832" s="4">
        <f>HOUR(Data[[#This Row],[PGE Notified Time]])</f>
        <v>13</v>
      </c>
      <c r="M5832">
        <v>85130</v>
      </c>
      <c r="O5832" t="s">
        <v>20</v>
      </c>
      <c r="P5832" t="s">
        <v>197</v>
      </c>
      <c r="Q5832" t="s">
        <v>20</v>
      </c>
      <c r="R5832" t="s">
        <v>183</v>
      </c>
      <c r="S5832" s="1" t="s">
        <v>171</v>
      </c>
      <c r="T5832" s="1">
        <v>44875.542361111111</v>
      </c>
      <c r="U5832" s="1">
        <v>44875.625</v>
      </c>
      <c r="V5832" t="s">
        <v>184</v>
      </c>
      <c r="W5832" t="s">
        <v>85</v>
      </c>
      <c r="X5832" t="s">
        <v>258</v>
      </c>
      <c r="Y5832" t="s">
        <v>186</v>
      </c>
      <c r="Z5832" t="s">
        <v>187</v>
      </c>
      <c r="AA5832" s="32">
        <v>119</v>
      </c>
    </row>
    <row r="5833" spans="1:27" x14ac:dyDescent="0.3">
      <c r="A5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3" s="4" t="str">
        <f>VLOOKUP(P5833,Lookup!$A$1:$D$19,4,0)</f>
        <v>Bay Area</v>
      </c>
      <c r="C5833" s="4" t="str">
        <f>VLOOKUP(P5833,Lookup!$A$1:$E$19,5,0)</f>
        <v>Region 3</v>
      </c>
      <c r="D5833" s="4" t="str">
        <f>VLOOKUP(P5833,Lookup!$A$1:$B$19,2,0)</f>
        <v>PN</v>
      </c>
      <c r="E5833" s="4" t="str">
        <f>IF(AND((Data[[#This Row],[Min Notif Date]]&gt;$G$3),Data[[#This Row],[Min Notif Date]]&lt;$F$3),"Last Week","No")</f>
        <v>No</v>
      </c>
      <c r="F5833" s="4" t="str">
        <f>VLOOKUP(MONTH(Data[[#This Row],[Min Notif Date]]),Lookup!$G$1:$H$12,2,0)</f>
        <v>11. Nov</v>
      </c>
      <c r="G5833" s="4" t="str">
        <f t="shared" si="91"/>
        <v/>
      </c>
      <c r="H5833" s="4" t="str">
        <f>IF(AND(Data[[#This Row],[Min Notif Time]]&gt;6,Data[[#This Row],[Min Notif Time]]&lt;17),"Business Hours","Non-Business Hours")</f>
        <v>Business Hours</v>
      </c>
      <c r="I5833" s="4" t="str" cm="1">
        <f t="array" ref="I5833">IFERROR(VLOOKUP(Data[[#This Row],[Min Notif Date]],Lookup!$N$1:$P$11,2,0),_xlfn.IFS(VLOOKUP(WEEKDAY(Data[[#This Row],[Min Notif Date]]),Lookup!$J$1:$L$7,3,0)="Weekend","Weekend",VLOOKUP(WEEKDAY(Data[[#This Row],[Min Notif Date]]),Lookup!$J$1:$L$7,3,0)="Weekday","Weekday"))</f>
        <v>Weekday</v>
      </c>
      <c r="J5833" s="4" t="str">
        <f>VLOOKUP(WEEKDAY(Data[[#This Row],[Min Notif Date]]),Lookup!$J$1:$K$7,2,0)</f>
        <v>5. Thu</v>
      </c>
      <c r="K5833" s="105">
        <f>ROUNDDOWN(Data[[#This Row],[PGE Notified Time]],0)</f>
        <v>44875</v>
      </c>
      <c r="L5833" s="4">
        <f>HOUR(Data[[#This Row],[PGE Notified Time]])</f>
        <v>12</v>
      </c>
      <c r="M5833">
        <v>85125</v>
      </c>
      <c r="O5833" t="s">
        <v>20</v>
      </c>
      <c r="P5833" t="s">
        <v>197</v>
      </c>
      <c r="Q5833" t="s">
        <v>20</v>
      </c>
      <c r="R5833" t="s">
        <v>191</v>
      </c>
      <c r="S5833" s="1" t="s">
        <v>171</v>
      </c>
      <c r="T5833" s="1">
        <v>44875.520138888889</v>
      </c>
      <c r="U5833" s="1">
        <v>44875.59375</v>
      </c>
      <c r="V5833" t="s">
        <v>184</v>
      </c>
      <c r="W5833" t="s">
        <v>85</v>
      </c>
      <c r="X5833" t="s">
        <v>270</v>
      </c>
      <c r="Y5833" t="s">
        <v>186</v>
      </c>
      <c r="Z5833" t="s">
        <v>187</v>
      </c>
      <c r="AA5833" s="32">
        <v>106</v>
      </c>
    </row>
    <row r="5834" spans="1:27" x14ac:dyDescent="0.3">
      <c r="A5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4" s="4" t="str">
        <f>VLOOKUP(P5834,Lookup!$A$1:$D$19,4,0)</f>
        <v>North Valley</v>
      </c>
      <c r="C5834" s="4" t="str">
        <f>VLOOKUP(P5834,Lookup!$A$1:$E$19,5,0)</f>
        <v>Region 2</v>
      </c>
      <c r="D5834" s="4" t="str">
        <f>VLOOKUP(P5834,Lookup!$A$1:$B$19,2,0)</f>
        <v>NV</v>
      </c>
      <c r="E5834" s="4" t="str">
        <f>IF(AND((Data[[#This Row],[Min Notif Date]]&gt;$G$3),Data[[#This Row],[Min Notif Date]]&lt;$F$3),"Last Week","No")</f>
        <v>No</v>
      </c>
      <c r="F5834" s="4" t="str">
        <f>VLOOKUP(MONTH(Data[[#This Row],[Min Notif Date]]),Lookup!$G$1:$H$12,2,0)</f>
        <v>11. Nov</v>
      </c>
      <c r="G5834" s="4" t="str">
        <f t="shared" si="91"/>
        <v/>
      </c>
      <c r="H5834" s="4" t="str">
        <f>IF(AND(Data[[#This Row],[Min Notif Time]]&gt;6,Data[[#This Row],[Min Notif Time]]&lt;17),"Business Hours","Non-Business Hours")</f>
        <v>Business Hours</v>
      </c>
      <c r="I5834" s="4" t="str" cm="1">
        <f t="array" ref="I5834">IFERROR(VLOOKUP(Data[[#This Row],[Min Notif Date]],Lookup!$N$1:$P$11,2,0),_xlfn.IFS(VLOOKUP(WEEKDAY(Data[[#This Row],[Min Notif Date]]),Lookup!$J$1:$L$7,3,0)="Weekend","Weekend",VLOOKUP(WEEKDAY(Data[[#This Row],[Min Notif Date]]),Lookup!$J$1:$L$7,3,0)="Weekday","Weekday"))</f>
        <v>Weekday</v>
      </c>
      <c r="J5834" s="4" t="str">
        <f>VLOOKUP(WEEKDAY(Data[[#This Row],[Min Notif Date]]),Lookup!$J$1:$K$7,2,0)</f>
        <v>5. Thu</v>
      </c>
      <c r="K5834" s="105">
        <f>ROUNDDOWN(Data[[#This Row],[PGE Notified Time]],0)</f>
        <v>44875</v>
      </c>
      <c r="L5834" s="4">
        <f>HOUR(Data[[#This Row],[PGE Notified Time]])</f>
        <v>11</v>
      </c>
      <c r="M5834">
        <v>85120</v>
      </c>
      <c r="N5834">
        <v>861052070</v>
      </c>
      <c r="O5834" t="s">
        <v>20</v>
      </c>
      <c r="P5834" t="s">
        <v>256</v>
      </c>
      <c r="Q5834" t="s">
        <v>20</v>
      </c>
      <c r="R5834" t="s">
        <v>183</v>
      </c>
      <c r="S5834" s="1">
        <v>44875.465289351851</v>
      </c>
      <c r="T5834" s="1">
        <v>44875.487592592595</v>
      </c>
      <c r="U5834" s="1">
        <v>44875.533333333333</v>
      </c>
      <c r="V5834" t="s">
        <v>184</v>
      </c>
      <c r="W5834" t="s">
        <v>85</v>
      </c>
      <c r="X5834" t="s">
        <v>296</v>
      </c>
      <c r="Y5834" t="s">
        <v>186</v>
      </c>
      <c r="Z5834" t="s">
        <v>187</v>
      </c>
      <c r="AA5834" s="32">
        <v>97.983333333000004</v>
      </c>
    </row>
    <row r="5835" spans="1:27" x14ac:dyDescent="0.3">
      <c r="A5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5" s="4" t="str">
        <f>VLOOKUP(P5835,Lookup!$A$1:$D$19,4,0)</f>
        <v>Bay Area</v>
      </c>
      <c r="C5835" s="4" t="str">
        <f>VLOOKUP(P5835,Lookup!$A$1:$E$19,5,0)</f>
        <v>Region 3</v>
      </c>
      <c r="D5835" s="4" t="str">
        <f>VLOOKUP(P5835,Lookup!$A$1:$B$19,2,0)</f>
        <v>SF</v>
      </c>
      <c r="E5835" s="4" t="str">
        <f>IF(AND((Data[[#This Row],[Min Notif Date]]&gt;$G$3),Data[[#This Row],[Min Notif Date]]&lt;$F$3),"Last Week","No")</f>
        <v>No</v>
      </c>
      <c r="F5835" s="4" t="str">
        <f>VLOOKUP(MONTH(Data[[#This Row],[Min Notif Date]]),Lookup!$G$1:$H$12,2,0)</f>
        <v>11. Nov</v>
      </c>
      <c r="G5835" s="4" t="str">
        <f t="shared" si="91"/>
        <v/>
      </c>
      <c r="H5835" s="4" t="str">
        <f>IF(AND(Data[[#This Row],[Min Notif Time]]&gt;6,Data[[#This Row],[Min Notif Time]]&lt;17),"Business Hours","Non-Business Hours")</f>
        <v>Business Hours</v>
      </c>
      <c r="I5835" s="4" t="str" cm="1">
        <f t="array" ref="I5835">IFERROR(VLOOKUP(Data[[#This Row],[Min Notif Date]],Lookup!$N$1:$P$11,2,0),_xlfn.IFS(VLOOKUP(WEEKDAY(Data[[#This Row],[Min Notif Date]]),Lookup!$J$1:$L$7,3,0)="Weekend","Weekend",VLOOKUP(WEEKDAY(Data[[#This Row],[Min Notif Date]]),Lookup!$J$1:$L$7,3,0)="Weekday","Weekday"))</f>
        <v>Weekday</v>
      </c>
      <c r="J5835" s="4" t="str">
        <f>VLOOKUP(WEEKDAY(Data[[#This Row],[Min Notif Date]]),Lookup!$J$1:$K$7,2,0)</f>
        <v>5. Thu</v>
      </c>
      <c r="K5835" s="105">
        <f>ROUNDDOWN(Data[[#This Row],[PGE Notified Time]],0)</f>
        <v>44875</v>
      </c>
      <c r="L5835" s="4">
        <f>HOUR(Data[[#This Row],[PGE Notified Time]])</f>
        <v>10</v>
      </c>
      <c r="M5835">
        <v>85109</v>
      </c>
      <c r="N5835">
        <v>5334450444</v>
      </c>
      <c r="O5835" t="s">
        <v>25</v>
      </c>
      <c r="P5835" t="s">
        <v>190</v>
      </c>
      <c r="Q5835" t="s">
        <v>213</v>
      </c>
      <c r="R5835" t="s">
        <v>183</v>
      </c>
      <c r="S5835" s="1">
        <v>44875.434699074074</v>
      </c>
      <c r="T5835" s="1">
        <v>44875.435740740744</v>
      </c>
      <c r="U5835" s="1">
        <v>44875.481944444444</v>
      </c>
      <c r="V5835" t="s">
        <v>184</v>
      </c>
      <c r="W5835" t="s">
        <v>87</v>
      </c>
      <c r="X5835" t="s">
        <v>192</v>
      </c>
      <c r="Y5835" t="s">
        <v>186</v>
      </c>
      <c r="Z5835" t="s">
        <v>187</v>
      </c>
      <c r="AA5835" s="32">
        <v>68.033333333000002</v>
      </c>
    </row>
    <row r="5836" spans="1:27" x14ac:dyDescent="0.3">
      <c r="A5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6" s="4" t="str">
        <f>VLOOKUP(P5836,Lookup!$A$1:$D$19,4,0)</f>
        <v>Bay Area</v>
      </c>
      <c r="C5836" s="4" t="str">
        <f>VLOOKUP(P5836,Lookup!$A$1:$E$19,5,0)</f>
        <v>Region 3</v>
      </c>
      <c r="D5836" s="4" t="str">
        <f>VLOOKUP(P5836,Lookup!$A$1:$B$19,2,0)</f>
        <v>DI</v>
      </c>
      <c r="E5836" s="4" t="str">
        <f>IF(AND((Data[[#This Row],[Min Notif Date]]&gt;$G$3),Data[[#This Row],[Min Notif Date]]&lt;$F$3),"Last Week","No")</f>
        <v>No</v>
      </c>
      <c r="F5836" s="4" t="str">
        <f>VLOOKUP(MONTH(Data[[#This Row],[Min Notif Date]]),Lookup!$G$1:$H$12,2,0)</f>
        <v>11. Nov</v>
      </c>
      <c r="G5836" s="4" t="str">
        <f t="shared" si="91"/>
        <v/>
      </c>
      <c r="H5836" s="4" t="str">
        <f>IF(AND(Data[[#This Row],[Min Notif Time]]&gt;6,Data[[#This Row],[Min Notif Time]]&lt;17),"Business Hours","Non-Business Hours")</f>
        <v>Business Hours</v>
      </c>
      <c r="I5836" s="4" t="str" cm="1">
        <f t="array" ref="I5836">IFERROR(VLOOKUP(Data[[#This Row],[Min Notif Date]],Lookup!$N$1:$P$11,2,0),_xlfn.IFS(VLOOKUP(WEEKDAY(Data[[#This Row],[Min Notif Date]]),Lookup!$J$1:$L$7,3,0)="Weekend","Weekend",VLOOKUP(WEEKDAY(Data[[#This Row],[Min Notif Date]]),Lookup!$J$1:$L$7,3,0)="Weekday","Weekday"))</f>
        <v>Weekday</v>
      </c>
      <c r="J5836" s="4" t="str">
        <f>VLOOKUP(WEEKDAY(Data[[#This Row],[Min Notif Date]]),Lookup!$J$1:$K$7,2,0)</f>
        <v>5. Thu</v>
      </c>
      <c r="K5836" s="105">
        <f>ROUNDDOWN(Data[[#This Row],[PGE Notified Time]],0)</f>
        <v>44875</v>
      </c>
      <c r="L5836" s="4">
        <f>HOUR(Data[[#This Row],[PGE Notified Time]])</f>
        <v>10</v>
      </c>
      <c r="M5836">
        <v>85110</v>
      </c>
      <c r="N5836">
        <v>1992880525</v>
      </c>
      <c r="O5836" t="s">
        <v>25</v>
      </c>
      <c r="P5836" t="s">
        <v>208</v>
      </c>
      <c r="Q5836" t="s">
        <v>213</v>
      </c>
      <c r="R5836" t="s">
        <v>183</v>
      </c>
      <c r="S5836" s="1">
        <v>44875.437800925924</v>
      </c>
      <c r="T5836" s="1">
        <v>44875.440925925926</v>
      </c>
      <c r="U5836" s="1">
        <v>44875.480555555558</v>
      </c>
      <c r="V5836" t="s">
        <v>184</v>
      </c>
      <c r="W5836" t="s">
        <v>87</v>
      </c>
      <c r="X5836" t="s">
        <v>218</v>
      </c>
      <c r="Y5836" t="s">
        <v>186</v>
      </c>
      <c r="Z5836" t="s">
        <v>187</v>
      </c>
      <c r="AA5836" s="32">
        <v>61.566666667</v>
      </c>
    </row>
    <row r="5837" spans="1:27" x14ac:dyDescent="0.3">
      <c r="A5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7" s="4" t="str">
        <f>VLOOKUP(P5837,Lookup!$A$1:$D$19,4,0)</f>
        <v>Central Valley</v>
      </c>
      <c r="C5837" s="4" t="str">
        <f>VLOOKUP(P5837,Lookup!$A$1:$E$19,5,0)</f>
        <v>Region 5</v>
      </c>
      <c r="D5837" s="4" t="str">
        <f>VLOOKUP(P5837,Lookup!$A$1:$B$19,2,0)</f>
        <v>YO</v>
      </c>
      <c r="E5837" s="4" t="str">
        <f>IF(AND((Data[[#This Row],[Min Notif Date]]&gt;$G$3),Data[[#This Row],[Min Notif Date]]&lt;$F$3),"Last Week","No")</f>
        <v>No</v>
      </c>
      <c r="F5837" s="4" t="str">
        <f>VLOOKUP(MONTH(Data[[#This Row],[Min Notif Date]]),Lookup!$G$1:$H$12,2,0)</f>
        <v>11. Nov</v>
      </c>
      <c r="G5837" s="4" t="str">
        <f t="shared" si="91"/>
        <v/>
      </c>
      <c r="H5837" s="4" t="str">
        <f>IF(AND(Data[[#This Row],[Min Notif Time]]&gt;6,Data[[#This Row],[Min Notif Time]]&lt;17),"Business Hours","Non-Business Hours")</f>
        <v>Business Hours</v>
      </c>
      <c r="I5837" s="4" t="str" cm="1">
        <f t="array" ref="I5837">IFERROR(VLOOKUP(Data[[#This Row],[Min Notif Date]],Lookup!$N$1:$P$11,2,0),_xlfn.IFS(VLOOKUP(WEEKDAY(Data[[#This Row],[Min Notif Date]]),Lookup!$J$1:$L$7,3,0)="Weekend","Weekend",VLOOKUP(WEEKDAY(Data[[#This Row],[Min Notif Date]]),Lookup!$J$1:$L$7,3,0)="Weekday","Weekday"))</f>
        <v>Weekday</v>
      </c>
      <c r="J5837" s="4" t="str">
        <f>VLOOKUP(WEEKDAY(Data[[#This Row],[Min Notif Date]]),Lookup!$J$1:$K$7,2,0)</f>
        <v>5. Thu</v>
      </c>
      <c r="K5837" s="105">
        <f>ROUNDDOWN(Data[[#This Row],[PGE Notified Time]],0)</f>
        <v>44875</v>
      </c>
      <c r="L5837" s="4">
        <f>HOUR(Data[[#This Row],[PGE Notified Time]])</f>
        <v>10</v>
      </c>
      <c r="M5837">
        <v>85112</v>
      </c>
      <c r="N5837">
        <v>9503351391</v>
      </c>
      <c r="O5837" t="s">
        <v>25</v>
      </c>
      <c r="P5837" t="s">
        <v>231</v>
      </c>
      <c r="Q5837" t="s">
        <v>213</v>
      </c>
      <c r="R5837" t="s">
        <v>183</v>
      </c>
      <c r="S5837" s="1">
        <v>44875.445520833331</v>
      </c>
      <c r="T5837" s="1">
        <v>44875.446250000001</v>
      </c>
      <c r="U5837" s="1">
        <v>44875.465277777781</v>
      </c>
      <c r="V5837" t="s">
        <v>184</v>
      </c>
      <c r="W5837" t="s">
        <v>85</v>
      </c>
      <c r="X5837" t="s">
        <v>457</v>
      </c>
      <c r="Y5837" t="s">
        <v>186</v>
      </c>
      <c r="Z5837" t="s">
        <v>187</v>
      </c>
      <c r="AA5837" s="32">
        <v>28.45</v>
      </c>
    </row>
    <row r="5838" spans="1:27" x14ac:dyDescent="0.3">
      <c r="A5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8" s="4" t="str">
        <f>VLOOKUP(P5838,Lookup!$A$1:$D$19,4,0)</f>
        <v>Bay Area</v>
      </c>
      <c r="C5838" s="4" t="str">
        <f>VLOOKUP(P5838,Lookup!$A$1:$E$19,5,0)</f>
        <v>Region 3</v>
      </c>
      <c r="D5838" s="4" t="str">
        <f>VLOOKUP(P5838,Lookup!$A$1:$B$19,2,0)</f>
        <v>PN</v>
      </c>
      <c r="E5838" s="4" t="str">
        <f>IF(AND((Data[[#This Row],[Min Notif Date]]&gt;$G$3),Data[[#This Row],[Min Notif Date]]&lt;$F$3),"Last Week","No")</f>
        <v>No</v>
      </c>
      <c r="F5838" s="4" t="str">
        <f>VLOOKUP(MONTH(Data[[#This Row],[Min Notif Date]]),Lookup!$G$1:$H$12,2,0)</f>
        <v>11. Nov</v>
      </c>
      <c r="G5838" s="4" t="str">
        <f t="shared" si="91"/>
        <v/>
      </c>
      <c r="H5838" s="4" t="str">
        <f>IF(AND(Data[[#This Row],[Min Notif Time]]&gt;6,Data[[#This Row],[Min Notif Time]]&lt;17),"Business Hours","Non-Business Hours")</f>
        <v>Business Hours</v>
      </c>
      <c r="I5838" s="4" t="str" cm="1">
        <f t="array" ref="I5838">IFERROR(VLOOKUP(Data[[#This Row],[Min Notif Date]],Lookup!$N$1:$P$11,2,0),_xlfn.IFS(VLOOKUP(WEEKDAY(Data[[#This Row],[Min Notif Date]]),Lookup!$J$1:$L$7,3,0)="Weekend","Weekend",VLOOKUP(WEEKDAY(Data[[#This Row],[Min Notif Date]]),Lookup!$J$1:$L$7,3,0)="Weekday","Weekday"))</f>
        <v>Weekday</v>
      </c>
      <c r="J5838" s="4" t="str">
        <f>VLOOKUP(WEEKDAY(Data[[#This Row],[Min Notif Date]]),Lookup!$J$1:$K$7,2,0)</f>
        <v>5. Thu</v>
      </c>
      <c r="K5838" s="105">
        <f>ROUNDDOWN(Data[[#This Row],[PGE Notified Time]],0)</f>
        <v>44875</v>
      </c>
      <c r="L5838" s="4">
        <f>HOUR(Data[[#This Row],[PGE Notified Time]])</f>
        <v>9</v>
      </c>
      <c r="M5838">
        <v>85104</v>
      </c>
      <c r="O5838" t="s">
        <v>20</v>
      </c>
      <c r="P5838" t="s">
        <v>197</v>
      </c>
      <c r="Q5838" t="s">
        <v>20</v>
      </c>
      <c r="R5838" t="s">
        <v>191</v>
      </c>
      <c r="S5838" s="1" t="s">
        <v>171</v>
      </c>
      <c r="T5838" s="1">
        <v>44875.387499999997</v>
      </c>
      <c r="U5838" s="1">
        <v>44875.40625</v>
      </c>
      <c r="V5838" t="s">
        <v>184</v>
      </c>
      <c r="W5838" t="s">
        <v>85</v>
      </c>
      <c r="X5838" t="s">
        <v>264</v>
      </c>
      <c r="Y5838" t="s">
        <v>186</v>
      </c>
      <c r="Z5838" t="s">
        <v>187</v>
      </c>
      <c r="AA5838" s="32">
        <v>27</v>
      </c>
    </row>
    <row r="5839" spans="1:27" x14ac:dyDescent="0.3">
      <c r="A5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9" s="4" t="str">
        <f>VLOOKUP(P5839,Lookup!$A$1:$D$19,4,0)</f>
        <v>Central Valley</v>
      </c>
      <c r="C5839" s="4" t="str">
        <f>VLOOKUP(P5839,Lookup!$A$1:$E$19,5,0)</f>
        <v>Region 5</v>
      </c>
      <c r="D5839" s="4" t="str">
        <f>VLOOKUP(P5839,Lookup!$A$1:$B$19,2,0)</f>
        <v>FR</v>
      </c>
      <c r="E5839" s="4" t="str">
        <f>IF(AND((Data[[#This Row],[Min Notif Date]]&gt;$G$3),Data[[#This Row],[Min Notif Date]]&lt;$F$3),"Last Week","No")</f>
        <v>No</v>
      </c>
      <c r="F5839" s="4" t="str">
        <f>VLOOKUP(MONTH(Data[[#This Row],[Min Notif Date]]),Lookup!$G$1:$H$12,2,0)</f>
        <v>11. Nov</v>
      </c>
      <c r="G5839" s="4" t="str">
        <f t="shared" si="91"/>
        <v/>
      </c>
      <c r="H5839" s="4" t="str">
        <f>IF(AND(Data[[#This Row],[Min Notif Time]]&gt;6,Data[[#This Row],[Min Notif Time]]&lt;17),"Business Hours","Non-Business Hours")</f>
        <v>Business Hours</v>
      </c>
      <c r="I5839" s="4" t="str" cm="1">
        <f t="array" ref="I5839">IFERROR(VLOOKUP(Data[[#This Row],[Min Notif Date]],Lookup!$N$1:$P$11,2,0),_xlfn.IFS(VLOOKUP(WEEKDAY(Data[[#This Row],[Min Notif Date]]),Lookup!$J$1:$L$7,3,0)="Weekend","Weekend",VLOOKUP(WEEKDAY(Data[[#This Row],[Min Notif Date]]),Lookup!$J$1:$L$7,3,0)="Weekday","Weekday"))</f>
        <v>Weekday</v>
      </c>
      <c r="J5839" s="4" t="str">
        <f>VLOOKUP(WEEKDAY(Data[[#This Row],[Min Notif Date]]),Lookup!$J$1:$K$7,2,0)</f>
        <v>5. Thu</v>
      </c>
      <c r="K5839" s="105">
        <f>ROUNDDOWN(Data[[#This Row],[PGE Notified Time]],0)</f>
        <v>44875</v>
      </c>
      <c r="L5839" s="4">
        <f>HOUR(Data[[#This Row],[PGE Notified Time]])</f>
        <v>10</v>
      </c>
      <c r="M5839">
        <v>85107</v>
      </c>
      <c r="N5839">
        <v>7287069380</v>
      </c>
      <c r="O5839" t="s">
        <v>25</v>
      </c>
      <c r="P5839" t="s">
        <v>195</v>
      </c>
      <c r="Q5839" t="s">
        <v>213</v>
      </c>
      <c r="R5839" t="s">
        <v>183</v>
      </c>
      <c r="S5839" s="1">
        <v>44875.418865740743</v>
      </c>
      <c r="T5839" s="1">
        <v>44875.424027777779</v>
      </c>
      <c r="U5839" s="1">
        <v>44875.434027777781</v>
      </c>
      <c r="V5839" t="s">
        <v>184</v>
      </c>
      <c r="W5839" t="s">
        <v>85</v>
      </c>
      <c r="X5839" t="s">
        <v>196</v>
      </c>
      <c r="Y5839" t="s">
        <v>186</v>
      </c>
      <c r="Z5839" t="s">
        <v>187</v>
      </c>
      <c r="AA5839" s="32">
        <v>21.833333332999999</v>
      </c>
    </row>
    <row r="5840" spans="1:27" x14ac:dyDescent="0.3">
      <c r="A5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0" s="4" t="str">
        <f>VLOOKUP(P5840,Lookup!$A$1:$D$19,4,0)</f>
        <v>North Coast</v>
      </c>
      <c r="C5840" s="4" t="str">
        <f>VLOOKUP(P5840,Lookup!$A$1:$E$19,5,0)</f>
        <v>Region 1</v>
      </c>
      <c r="D5840" s="4" t="str">
        <f>VLOOKUP(P5840,Lookup!$A$1:$B$19,2,0)</f>
        <v>NB</v>
      </c>
      <c r="E5840" s="4" t="str">
        <f>IF(AND((Data[[#This Row],[Min Notif Date]]&gt;$G$3),Data[[#This Row],[Min Notif Date]]&lt;$F$3),"Last Week","No")</f>
        <v>No</v>
      </c>
      <c r="F5840" s="4" t="str">
        <f>VLOOKUP(MONTH(Data[[#This Row],[Min Notif Date]]),Lookup!$G$1:$H$12,2,0)</f>
        <v>11. Nov</v>
      </c>
      <c r="G5840" s="4" t="str">
        <f t="shared" si="91"/>
        <v/>
      </c>
      <c r="H5840" s="4" t="str">
        <f>IF(AND(Data[[#This Row],[Min Notif Time]]&gt;6,Data[[#This Row],[Min Notif Time]]&lt;17),"Business Hours","Non-Business Hours")</f>
        <v>Business Hours</v>
      </c>
      <c r="I5840" s="4" t="str" cm="1">
        <f t="array" ref="I5840">IFERROR(VLOOKUP(Data[[#This Row],[Min Notif Date]],Lookup!$N$1:$P$11,2,0),_xlfn.IFS(VLOOKUP(WEEKDAY(Data[[#This Row],[Min Notif Date]]),Lookup!$J$1:$L$7,3,0)="Weekend","Weekend",VLOOKUP(WEEKDAY(Data[[#This Row],[Min Notif Date]]),Lookup!$J$1:$L$7,3,0)="Weekday","Weekday"))</f>
        <v>Holiday</v>
      </c>
      <c r="J5840" s="4" t="str">
        <f>VLOOKUP(WEEKDAY(Data[[#This Row],[Min Notif Date]]),Lookup!$J$1:$K$7,2,0)</f>
        <v>6. Fri</v>
      </c>
      <c r="K5840" s="105">
        <f>ROUNDDOWN(Data[[#This Row],[PGE Notified Time]],0)</f>
        <v>44876</v>
      </c>
      <c r="L5840" s="4">
        <f>HOUR(Data[[#This Row],[PGE Notified Time]])</f>
        <v>14</v>
      </c>
      <c r="M5840">
        <v>85165</v>
      </c>
      <c r="N5840">
        <v>3949180640</v>
      </c>
      <c r="O5840" t="s">
        <v>20</v>
      </c>
      <c r="P5840" t="s">
        <v>219</v>
      </c>
      <c r="Q5840" t="s">
        <v>20</v>
      </c>
      <c r="R5840" t="s">
        <v>183</v>
      </c>
      <c r="S5840" s="1">
        <v>44876.551620370374</v>
      </c>
      <c r="T5840" s="1">
        <v>44876.59888888889</v>
      </c>
      <c r="U5840" s="1">
        <v>44876.791666666664</v>
      </c>
      <c r="V5840" t="s">
        <v>184</v>
      </c>
      <c r="W5840" t="s">
        <v>87</v>
      </c>
      <c r="X5840" t="s">
        <v>281</v>
      </c>
      <c r="Y5840" t="s">
        <v>186</v>
      </c>
      <c r="Z5840" t="s">
        <v>187</v>
      </c>
      <c r="AA5840" s="32">
        <v>345.66666666700002</v>
      </c>
    </row>
    <row r="5841" spans="1:27" x14ac:dyDescent="0.3">
      <c r="A5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1" s="4" t="str">
        <f>VLOOKUP(P5841,Lookup!$A$1:$D$19,4,0)</f>
        <v>Central Valley</v>
      </c>
      <c r="C5841" s="4" t="str">
        <f>VLOOKUP(P5841,Lookup!$A$1:$E$19,5,0)</f>
        <v>Region 5</v>
      </c>
      <c r="D5841" s="4" t="str">
        <f>VLOOKUP(P5841,Lookup!$A$1:$B$19,2,0)</f>
        <v>FR</v>
      </c>
      <c r="E5841" s="4" t="str">
        <f>IF(AND((Data[[#This Row],[Min Notif Date]]&gt;$G$3),Data[[#This Row],[Min Notif Date]]&lt;$F$3),"Last Week","No")</f>
        <v>No</v>
      </c>
      <c r="F5841" s="4" t="str">
        <f>VLOOKUP(MONTH(Data[[#This Row],[Min Notif Date]]),Lookup!$G$1:$H$12,2,0)</f>
        <v>11. Nov</v>
      </c>
      <c r="G5841" s="4" t="str">
        <f t="shared" si="91"/>
        <v/>
      </c>
      <c r="H5841" s="4" t="str">
        <f>IF(AND(Data[[#This Row],[Min Notif Time]]&gt;6,Data[[#This Row],[Min Notif Time]]&lt;17),"Business Hours","Non-Business Hours")</f>
        <v>Non-Business Hours</v>
      </c>
      <c r="I5841" s="4" t="str" cm="1">
        <f t="array" ref="I5841">IFERROR(VLOOKUP(Data[[#This Row],[Min Notif Date]],Lookup!$N$1:$P$11,2,0),_xlfn.IFS(VLOOKUP(WEEKDAY(Data[[#This Row],[Min Notif Date]]),Lookup!$J$1:$L$7,3,0)="Weekend","Weekend",VLOOKUP(WEEKDAY(Data[[#This Row],[Min Notif Date]]),Lookup!$J$1:$L$7,3,0)="Weekday","Weekday"))</f>
        <v>Holiday</v>
      </c>
      <c r="J5841" s="4" t="str">
        <f>VLOOKUP(WEEKDAY(Data[[#This Row],[Min Notif Date]]),Lookup!$J$1:$K$7,2,0)</f>
        <v>6. Fri</v>
      </c>
      <c r="K5841" s="105">
        <f>ROUNDDOWN(Data[[#This Row],[PGE Notified Time]],0)</f>
        <v>44876</v>
      </c>
      <c r="L5841" s="4">
        <f>HOUR(Data[[#This Row],[PGE Notified Time]])</f>
        <v>19</v>
      </c>
      <c r="M5841">
        <v>85179</v>
      </c>
      <c r="N5841">
        <v>7579563320</v>
      </c>
      <c r="O5841" t="s">
        <v>20</v>
      </c>
      <c r="P5841" t="s">
        <v>195</v>
      </c>
      <c r="Q5841" t="s">
        <v>20</v>
      </c>
      <c r="R5841" t="s">
        <v>183</v>
      </c>
      <c r="S5841" s="1">
        <v>44876.782870370371</v>
      </c>
      <c r="T5841" s="1">
        <v>44876.816770833335</v>
      </c>
      <c r="U5841" s="1">
        <v>44877.020833333336</v>
      </c>
      <c r="V5841" t="s">
        <v>184</v>
      </c>
      <c r="W5841" t="s">
        <v>87</v>
      </c>
      <c r="X5841" t="s">
        <v>196</v>
      </c>
      <c r="Y5841" t="s">
        <v>186</v>
      </c>
      <c r="Z5841" t="s">
        <v>187</v>
      </c>
      <c r="AA5841" s="32">
        <v>342.66666666700002</v>
      </c>
    </row>
    <row r="5842" spans="1:27" x14ac:dyDescent="0.3">
      <c r="A5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2" s="4" t="str">
        <f>VLOOKUP(P5842,Lookup!$A$1:$D$19,4,0)</f>
        <v>Central Valley</v>
      </c>
      <c r="C5842" s="4" t="str">
        <f>VLOOKUP(P5842,Lookup!$A$1:$E$19,5,0)</f>
        <v>Region 5</v>
      </c>
      <c r="D5842" s="4" t="str">
        <f>VLOOKUP(P5842,Lookup!$A$1:$B$19,2,0)</f>
        <v>FR</v>
      </c>
      <c r="E5842" s="4" t="str">
        <f>IF(AND((Data[[#This Row],[Min Notif Date]]&gt;$G$3),Data[[#This Row],[Min Notif Date]]&lt;$F$3),"Last Week","No")</f>
        <v>No</v>
      </c>
      <c r="F5842" s="4" t="str">
        <f>VLOOKUP(MONTH(Data[[#This Row],[Min Notif Date]]),Lookup!$G$1:$H$12,2,0)</f>
        <v>11. Nov</v>
      </c>
      <c r="G5842" s="4" t="str">
        <f t="shared" si="91"/>
        <v/>
      </c>
      <c r="H5842" s="4" t="str">
        <f>IF(AND(Data[[#This Row],[Min Notif Time]]&gt;6,Data[[#This Row],[Min Notif Time]]&lt;17),"Business Hours","Non-Business Hours")</f>
        <v>Non-Business Hours</v>
      </c>
      <c r="I5842" s="4" t="str" cm="1">
        <f t="array" ref="I5842">IFERROR(VLOOKUP(Data[[#This Row],[Min Notif Date]],Lookup!$N$1:$P$11,2,0),_xlfn.IFS(VLOOKUP(WEEKDAY(Data[[#This Row],[Min Notif Date]]),Lookup!$J$1:$L$7,3,0)="Weekend","Weekend",VLOOKUP(WEEKDAY(Data[[#This Row],[Min Notif Date]]),Lookup!$J$1:$L$7,3,0)="Weekday","Weekday"))</f>
        <v>Holiday</v>
      </c>
      <c r="J5842" s="4" t="str">
        <f>VLOOKUP(WEEKDAY(Data[[#This Row],[Min Notif Date]]),Lookup!$J$1:$K$7,2,0)</f>
        <v>6. Fri</v>
      </c>
      <c r="K5842" s="105">
        <f>ROUNDDOWN(Data[[#This Row],[PGE Notified Time]],0)</f>
        <v>44876</v>
      </c>
      <c r="L5842" s="4">
        <f>HOUR(Data[[#This Row],[PGE Notified Time]])</f>
        <v>19</v>
      </c>
      <c r="M5842">
        <v>85178</v>
      </c>
      <c r="N5842">
        <v>7294348335</v>
      </c>
      <c r="O5842" t="s">
        <v>20</v>
      </c>
      <c r="P5842" t="s">
        <v>195</v>
      </c>
      <c r="Q5842" t="s">
        <v>20</v>
      </c>
      <c r="R5842" t="s">
        <v>183</v>
      </c>
      <c r="S5842" s="1">
        <v>44876.776863425926</v>
      </c>
      <c r="T5842" s="1">
        <v>44876.815393518518</v>
      </c>
      <c r="U5842" s="1">
        <v>44876.989583333336</v>
      </c>
      <c r="V5842" t="s">
        <v>184</v>
      </c>
      <c r="W5842" t="s">
        <v>87</v>
      </c>
      <c r="X5842" t="s">
        <v>196</v>
      </c>
      <c r="Y5842" t="s">
        <v>186</v>
      </c>
      <c r="Z5842" t="s">
        <v>187</v>
      </c>
      <c r="AA5842" s="32">
        <v>306.31666666699999</v>
      </c>
    </row>
    <row r="5843" spans="1:27" x14ac:dyDescent="0.3">
      <c r="A5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3" s="4" t="str">
        <f>VLOOKUP(P5843,Lookup!$A$1:$D$19,4,0)</f>
        <v>North Valley</v>
      </c>
      <c r="C5843" s="4" t="str">
        <f>VLOOKUP(P5843,Lookup!$A$1:$E$19,5,0)</f>
        <v>Region 2</v>
      </c>
      <c r="D5843" s="4" t="str">
        <f>VLOOKUP(P5843,Lookup!$A$1:$B$19,2,0)</f>
        <v>SA</v>
      </c>
      <c r="E5843" s="4" t="str">
        <f>IF(AND((Data[[#This Row],[Min Notif Date]]&gt;$G$3),Data[[#This Row],[Min Notif Date]]&lt;$F$3),"Last Week","No")</f>
        <v>No</v>
      </c>
      <c r="F5843" s="4" t="str">
        <f>VLOOKUP(MONTH(Data[[#This Row],[Min Notif Date]]),Lookup!$G$1:$H$12,2,0)</f>
        <v>11. Nov</v>
      </c>
      <c r="G5843" s="4" t="str">
        <f t="shared" si="91"/>
        <v/>
      </c>
      <c r="H5843" s="4" t="str">
        <f>IF(AND(Data[[#This Row],[Min Notif Time]]&gt;6,Data[[#This Row],[Min Notif Time]]&lt;17),"Business Hours","Non-Business Hours")</f>
        <v>Non-Business Hours</v>
      </c>
      <c r="I5843" s="4" t="str" cm="1">
        <f t="array" ref="I5843">IFERROR(VLOOKUP(Data[[#This Row],[Min Notif Date]],Lookup!$N$1:$P$11,2,0),_xlfn.IFS(VLOOKUP(WEEKDAY(Data[[#This Row],[Min Notif Date]]),Lookup!$J$1:$L$7,3,0)="Weekend","Weekend",VLOOKUP(WEEKDAY(Data[[#This Row],[Min Notif Date]]),Lookup!$J$1:$L$7,3,0)="Weekday","Weekday"))</f>
        <v>Holiday</v>
      </c>
      <c r="J5843" s="4" t="str">
        <f>VLOOKUP(WEEKDAY(Data[[#This Row],[Min Notif Date]]),Lookup!$J$1:$K$7,2,0)</f>
        <v>6. Fri</v>
      </c>
      <c r="K5843" s="105">
        <f>ROUNDDOWN(Data[[#This Row],[PGE Notified Time]],0)</f>
        <v>44876</v>
      </c>
      <c r="L5843" s="4">
        <f>HOUR(Data[[#This Row],[PGE Notified Time]])</f>
        <v>19</v>
      </c>
      <c r="M5843">
        <v>85177</v>
      </c>
      <c r="N5843">
        <v>4836124308</v>
      </c>
      <c r="O5843" t="s">
        <v>20</v>
      </c>
      <c r="P5843" t="s">
        <v>210</v>
      </c>
      <c r="Q5843" t="s">
        <v>20</v>
      </c>
      <c r="R5843" t="s">
        <v>183</v>
      </c>
      <c r="S5843" s="1">
        <v>44876.764143518521</v>
      </c>
      <c r="T5843" s="1">
        <v>44876.79587962963</v>
      </c>
      <c r="U5843" s="1">
        <v>44876.958333333336</v>
      </c>
      <c r="V5843" t="s">
        <v>184</v>
      </c>
      <c r="W5843" t="s">
        <v>87</v>
      </c>
      <c r="X5843" t="s">
        <v>238</v>
      </c>
      <c r="Y5843" t="s">
        <v>186</v>
      </c>
      <c r="Z5843" t="s">
        <v>187</v>
      </c>
      <c r="AA5843" s="32">
        <v>279.633333333</v>
      </c>
    </row>
    <row r="5844" spans="1:27" x14ac:dyDescent="0.3">
      <c r="A5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4" s="4" t="str">
        <f>VLOOKUP(P5844,Lookup!$A$1:$D$19,4,0)</f>
        <v>Central Valley</v>
      </c>
      <c r="C5844" s="4" t="str">
        <f>VLOOKUP(P5844,Lookup!$A$1:$E$19,5,0)</f>
        <v>Region 5</v>
      </c>
      <c r="D5844" s="4" t="str">
        <f>VLOOKUP(P5844,Lookup!$A$1:$B$19,2,0)</f>
        <v>ST</v>
      </c>
      <c r="E5844" s="4" t="str">
        <f>IF(AND((Data[[#This Row],[Min Notif Date]]&gt;$G$3),Data[[#This Row],[Min Notif Date]]&lt;$F$3),"Last Week","No")</f>
        <v>No</v>
      </c>
      <c r="F5844" s="4" t="str">
        <f>VLOOKUP(MONTH(Data[[#This Row],[Min Notif Date]]),Lookup!$G$1:$H$12,2,0)</f>
        <v>11. Nov</v>
      </c>
      <c r="G5844" s="4" t="str">
        <f t="shared" si="91"/>
        <v/>
      </c>
      <c r="H5844" s="4" t="str">
        <f>IF(AND(Data[[#This Row],[Min Notif Time]]&gt;6,Data[[#This Row],[Min Notif Time]]&lt;17),"Business Hours","Non-Business Hours")</f>
        <v>Non-Business Hours</v>
      </c>
      <c r="I5844" s="4" t="str" cm="1">
        <f t="array" ref="I5844">IFERROR(VLOOKUP(Data[[#This Row],[Min Notif Date]],Lookup!$N$1:$P$11,2,0),_xlfn.IFS(VLOOKUP(WEEKDAY(Data[[#This Row],[Min Notif Date]]),Lookup!$J$1:$L$7,3,0)="Weekend","Weekend",VLOOKUP(WEEKDAY(Data[[#This Row],[Min Notif Date]]),Lookup!$J$1:$L$7,3,0)="Weekday","Weekday"))</f>
        <v>Holiday</v>
      </c>
      <c r="J5844" s="4" t="str">
        <f>VLOOKUP(WEEKDAY(Data[[#This Row],[Min Notif Date]]),Lookup!$J$1:$K$7,2,0)</f>
        <v>6. Fri</v>
      </c>
      <c r="K5844" s="105">
        <f>ROUNDDOWN(Data[[#This Row],[PGE Notified Time]],0)</f>
        <v>44876</v>
      </c>
      <c r="L5844" s="4">
        <f>HOUR(Data[[#This Row],[PGE Notified Time]])</f>
        <v>19</v>
      </c>
      <c r="M5844">
        <v>85176</v>
      </c>
      <c r="N5844">
        <v>9338820335</v>
      </c>
      <c r="O5844" t="s">
        <v>20</v>
      </c>
      <c r="P5844" t="s">
        <v>188</v>
      </c>
      <c r="Q5844" t="s">
        <v>20</v>
      </c>
      <c r="R5844" t="s">
        <v>193</v>
      </c>
      <c r="S5844" s="1">
        <v>44876.754525462966</v>
      </c>
      <c r="T5844" s="1">
        <v>44876.794618055559</v>
      </c>
      <c r="U5844" s="1">
        <v>44876.915972222225</v>
      </c>
      <c r="V5844" t="s">
        <v>184</v>
      </c>
      <c r="W5844" t="s">
        <v>87</v>
      </c>
      <c r="X5844" t="s">
        <v>360</v>
      </c>
      <c r="Y5844" t="s">
        <v>186</v>
      </c>
      <c r="Z5844" t="s">
        <v>187</v>
      </c>
      <c r="AA5844" s="32">
        <v>232.48333333299999</v>
      </c>
    </row>
    <row r="5845" spans="1:27" x14ac:dyDescent="0.3">
      <c r="A5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45" s="4" t="str">
        <f>VLOOKUP(P5845,Lookup!$A$1:$D$19,4,0)</f>
        <v>North Valley</v>
      </c>
      <c r="C5845" s="4" t="str">
        <f>VLOOKUP(P5845,Lookup!$A$1:$E$19,5,0)</f>
        <v>Region 2</v>
      </c>
      <c r="D5845" s="4" t="str">
        <f>VLOOKUP(P5845,Lookup!$A$1:$B$19,2,0)</f>
        <v>SA</v>
      </c>
      <c r="E5845" s="4" t="str">
        <f>IF(AND((Data[[#This Row],[Min Notif Date]]&gt;$G$3),Data[[#This Row],[Min Notif Date]]&lt;$F$3),"Last Week","No")</f>
        <v>No</v>
      </c>
      <c r="F5845" s="4" t="str">
        <f>VLOOKUP(MONTH(Data[[#This Row],[Min Notif Date]]),Lookup!$G$1:$H$12,2,0)</f>
        <v>11. Nov</v>
      </c>
      <c r="G5845" s="4" t="str">
        <f t="shared" si="91"/>
        <v/>
      </c>
      <c r="H5845" s="4" t="str">
        <f>IF(AND(Data[[#This Row],[Min Notif Time]]&gt;6,Data[[#This Row],[Min Notif Time]]&lt;17),"Business Hours","Non-Business Hours")</f>
        <v>Business Hours</v>
      </c>
      <c r="I5845" s="4" t="str" cm="1">
        <f t="array" ref="I5845">IFERROR(VLOOKUP(Data[[#This Row],[Min Notif Date]],Lookup!$N$1:$P$11,2,0),_xlfn.IFS(VLOOKUP(WEEKDAY(Data[[#This Row],[Min Notif Date]]),Lookup!$J$1:$L$7,3,0)="Weekend","Weekend",VLOOKUP(WEEKDAY(Data[[#This Row],[Min Notif Date]]),Lookup!$J$1:$L$7,3,0)="Weekday","Weekday"))</f>
        <v>Holiday</v>
      </c>
      <c r="J5845" s="4" t="str">
        <f>VLOOKUP(WEEKDAY(Data[[#This Row],[Min Notif Date]]),Lookup!$J$1:$K$7,2,0)</f>
        <v>6. Fri</v>
      </c>
      <c r="K5845" s="105">
        <f>ROUNDDOWN(Data[[#This Row],[PGE Notified Time]],0)</f>
        <v>44876</v>
      </c>
      <c r="L5845" s="4">
        <f>HOUR(Data[[#This Row],[PGE Notified Time]])</f>
        <v>10</v>
      </c>
      <c r="M5845">
        <v>85158</v>
      </c>
      <c r="N5845">
        <v>1670992042</v>
      </c>
      <c r="O5845" t="s">
        <v>23</v>
      </c>
      <c r="P5845" t="s">
        <v>210</v>
      </c>
      <c r="Q5845" t="s">
        <v>213</v>
      </c>
      <c r="R5845" t="s">
        <v>193</v>
      </c>
      <c r="S5845" s="1">
        <v>44876.417349537034</v>
      </c>
      <c r="T5845" s="1">
        <v>44876.417939814812</v>
      </c>
      <c r="U5845" s="1">
        <v>44876.468055555553</v>
      </c>
      <c r="V5845" t="s">
        <v>184</v>
      </c>
      <c r="W5845" t="s">
        <v>85</v>
      </c>
      <c r="X5845" t="s">
        <v>238</v>
      </c>
      <c r="Y5845" t="s">
        <v>186</v>
      </c>
      <c r="Z5845" t="s">
        <v>187</v>
      </c>
      <c r="AA5845" s="32">
        <v>73.016666666999996</v>
      </c>
    </row>
    <row r="5846" spans="1:27" x14ac:dyDescent="0.3">
      <c r="A5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46" s="4" t="str">
        <f>VLOOKUP(P5846,Lookup!$A$1:$D$19,4,0)</f>
        <v>North Coast</v>
      </c>
      <c r="C5846" s="4" t="str">
        <f>VLOOKUP(P5846,Lookup!$A$1:$E$19,5,0)</f>
        <v>Region 1</v>
      </c>
      <c r="D5846" s="4" t="str">
        <f>VLOOKUP(P5846,Lookup!$A$1:$B$19,2,0)</f>
        <v>HB</v>
      </c>
      <c r="E5846" s="4" t="str">
        <f>IF(AND((Data[[#This Row],[Min Notif Date]]&gt;$G$3),Data[[#This Row],[Min Notif Date]]&lt;$F$3),"Last Week","No")</f>
        <v>No</v>
      </c>
      <c r="F5846" s="4" t="str">
        <f>VLOOKUP(MONTH(Data[[#This Row],[Min Notif Date]]),Lookup!$G$1:$H$12,2,0)</f>
        <v>11. Nov</v>
      </c>
      <c r="G5846" s="4" t="str">
        <f t="shared" si="91"/>
        <v/>
      </c>
      <c r="H5846" s="4" t="str">
        <f>IF(AND(Data[[#This Row],[Min Notif Time]]&gt;6,Data[[#This Row],[Min Notif Time]]&lt;17),"Business Hours","Non-Business Hours")</f>
        <v>Business Hours</v>
      </c>
      <c r="I5846" s="4" t="str" cm="1">
        <f t="array" ref="I5846">IFERROR(VLOOKUP(Data[[#This Row],[Min Notif Date]],Lookup!$N$1:$P$11,2,0),_xlfn.IFS(VLOOKUP(WEEKDAY(Data[[#This Row],[Min Notif Date]]),Lookup!$J$1:$L$7,3,0)="Weekend","Weekend",VLOOKUP(WEEKDAY(Data[[#This Row],[Min Notif Date]]),Lookup!$J$1:$L$7,3,0)="Weekday","Weekday"))</f>
        <v>Holiday</v>
      </c>
      <c r="J5846" s="4" t="str">
        <f>VLOOKUP(WEEKDAY(Data[[#This Row],[Min Notif Date]]),Lookup!$J$1:$K$7,2,0)</f>
        <v>6. Fri</v>
      </c>
      <c r="K5846" s="105">
        <f>ROUNDDOWN(Data[[#This Row],[PGE Notified Time]],0)</f>
        <v>44876</v>
      </c>
      <c r="L5846" s="4">
        <f>HOUR(Data[[#This Row],[PGE Notified Time]])</f>
        <v>8</v>
      </c>
      <c r="M5846">
        <v>85154</v>
      </c>
      <c r="N5846">
        <v>3454163447</v>
      </c>
      <c r="O5846" t="s">
        <v>23</v>
      </c>
      <c r="P5846" t="s">
        <v>298</v>
      </c>
      <c r="Q5846" t="s">
        <v>213</v>
      </c>
      <c r="R5846" t="s">
        <v>193</v>
      </c>
      <c r="S5846" s="1">
        <v>44876.374097222222</v>
      </c>
      <c r="T5846" s="1">
        <v>44876.373611111114</v>
      </c>
      <c r="U5846" s="1">
        <v>44876.399305555555</v>
      </c>
      <c r="V5846" t="s">
        <v>184</v>
      </c>
      <c r="W5846" t="s">
        <v>85</v>
      </c>
      <c r="X5846" t="s">
        <v>456</v>
      </c>
      <c r="Y5846" t="s">
        <v>186</v>
      </c>
      <c r="Z5846" t="s">
        <v>187</v>
      </c>
      <c r="AA5846" s="32">
        <v>37</v>
      </c>
    </row>
    <row r="5847" spans="1:27" x14ac:dyDescent="0.3">
      <c r="A5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7" s="4" t="str">
        <f>VLOOKUP(P5847,Lookup!$A$1:$D$19,4,0)</f>
        <v>Bay Area</v>
      </c>
      <c r="C5847" s="4" t="str">
        <f>VLOOKUP(P5847,Lookup!$A$1:$E$19,5,0)</f>
        <v>Region 3</v>
      </c>
      <c r="D5847" s="4" t="str">
        <f>VLOOKUP(P5847,Lookup!$A$1:$B$19,2,0)</f>
        <v>MI</v>
      </c>
      <c r="E5847" s="4" t="str">
        <f>IF(AND((Data[[#This Row],[Min Notif Date]]&gt;$G$3),Data[[#This Row],[Min Notif Date]]&lt;$F$3),"Last Week","No")</f>
        <v>No</v>
      </c>
      <c r="F5847" s="4" t="str">
        <f>VLOOKUP(MONTH(Data[[#This Row],[Min Notif Date]]),Lookup!$G$1:$H$12,2,0)</f>
        <v>11. Nov</v>
      </c>
      <c r="G5847" s="4" t="str">
        <f t="shared" si="91"/>
        <v/>
      </c>
      <c r="H5847" s="4" t="str">
        <f>IF(AND(Data[[#This Row],[Min Notif Time]]&gt;6,Data[[#This Row],[Min Notif Time]]&lt;17),"Business Hours","Non-Business Hours")</f>
        <v>Business Hours</v>
      </c>
      <c r="I5847" s="4" t="str" cm="1">
        <f t="array" ref="I5847">IFERROR(VLOOKUP(Data[[#This Row],[Min Notif Date]],Lookup!$N$1:$P$11,2,0),_xlfn.IFS(VLOOKUP(WEEKDAY(Data[[#This Row],[Min Notif Date]]),Lookup!$J$1:$L$7,3,0)="Weekend","Weekend",VLOOKUP(WEEKDAY(Data[[#This Row],[Min Notif Date]]),Lookup!$J$1:$L$7,3,0)="Weekday","Weekday"))</f>
        <v>Holiday</v>
      </c>
      <c r="J5847" s="4" t="str">
        <f>VLOOKUP(WEEKDAY(Data[[#This Row],[Min Notif Date]]),Lookup!$J$1:$K$7,2,0)</f>
        <v>6. Fri</v>
      </c>
      <c r="K5847" s="105">
        <f>ROUNDDOWN(Data[[#This Row],[PGE Notified Time]],0)</f>
        <v>44876</v>
      </c>
      <c r="L5847" s="4">
        <f>HOUR(Data[[#This Row],[PGE Notified Time]])</f>
        <v>10</v>
      </c>
      <c r="M5847">
        <v>85160</v>
      </c>
      <c r="O5847" t="s">
        <v>20</v>
      </c>
      <c r="P5847" t="s">
        <v>244</v>
      </c>
      <c r="Q5847" t="s">
        <v>20</v>
      </c>
      <c r="R5847" t="s">
        <v>183</v>
      </c>
      <c r="S5847" s="1" t="s">
        <v>171</v>
      </c>
      <c r="T5847" s="1">
        <v>44876.416666666664</v>
      </c>
      <c r="U5847" s="1">
        <v>44876.4375</v>
      </c>
      <c r="V5847" t="s">
        <v>184</v>
      </c>
      <c r="W5847" t="s">
        <v>85</v>
      </c>
      <c r="X5847" t="s">
        <v>398</v>
      </c>
      <c r="Y5847" t="s">
        <v>186</v>
      </c>
      <c r="Z5847" t="s">
        <v>187</v>
      </c>
      <c r="AA5847" s="32">
        <v>30</v>
      </c>
    </row>
    <row r="5848" spans="1:27" x14ac:dyDescent="0.3">
      <c r="A5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48" s="4" t="str">
        <f>VLOOKUP(P5848,Lookup!$A$1:$D$19,4,0)</f>
        <v>Bay Area</v>
      </c>
      <c r="C5848" s="4" t="str">
        <f>VLOOKUP(P5848,Lookup!$A$1:$E$19,5,0)</f>
        <v>Region 3</v>
      </c>
      <c r="D5848" s="4" t="str">
        <f>VLOOKUP(P5848,Lookup!$A$1:$B$19,2,0)</f>
        <v>MI</v>
      </c>
      <c r="E5848" s="4" t="str">
        <f>IF(AND((Data[[#This Row],[Min Notif Date]]&gt;$G$3),Data[[#This Row],[Min Notif Date]]&lt;$F$3),"Last Week","No")</f>
        <v>No</v>
      </c>
      <c r="F5848" s="4" t="str">
        <f>VLOOKUP(MONTH(Data[[#This Row],[Min Notif Date]]),Lookup!$G$1:$H$12,2,0)</f>
        <v>11. Nov</v>
      </c>
      <c r="G5848" s="4" t="str">
        <f t="shared" si="91"/>
        <v/>
      </c>
      <c r="H5848" s="4" t="str">
        <f>IF(AND(Data[[#This Row],[Min Notif Time]]&gt;6,Data[[#This Row],[Min Notif Time]]&lt;17),"Business Hours","Non-Business Hours")</f>
        <v>Business Hours</v>
      </c>
      <c r="I5848" s="4" t="str" cm="1">
        <f t="array" ref="I5848">IFERROR(VLOOKUP(Data[[#This Row],[Min Notif Date]],Lookup!$N$1:$P$11,2,0),_xlfn.IFS(VLOOKUP(WEEKDAY(Data[[#This Row],[Min Notif Date]]),Lookup!$J$1:$L$7,3,0)="Weekend","Weekend",VLOOKUP(WEEKDAY(Data[[#This Row],[Min Notif Date]]),Lookup!$J$1:$L$7,3,0)="Weekday","Weekday"))</f>
        <v>Holiday</v>
      </c>
      <c r="J5848" s="4" t="str">
        <f>VLOOKUP(WEEKDAY(Data[[#This Row],[Min Notif Date]]),Lookup!$J$1:$K$7,2,0)</f>
        <v>6. Fri</v>
      </c>
      <c r="K5848" s="105">
        <f>ROUNDDOWN(Data[[#This Row],[PGE Notified Time]],0)</f>
        <v>44876</v>
      </c>
      <c r="L5848" s="4">
        <f>HOUR(Data[[#This Row],[PGE Notified Time]])</f>
        <v>9</v>
      </c>
      <c r="M5848">
        <v>85157</v>
      </c>
      <c r="N5848">
        <v>2441560877</v>
      </c>
      <c r="O5848" t="s">
        <v>25</v>
      </c>
      <c r="P5848" t="s">
        <v>244</v>
      </c>
      <c r="Q5848" t="s">
        <v>213</v>
      </c>
      <c r="R5848" t="s">
        <v>183</v>
      </c>
      <c r="S5848" s="1">
        <v>44876.404502314814</v>
      </c>
      <c r="T5848" s="1">
        <v>44876.404166666667</v>
      </c>
      <c r="U5848" s="1">
        <v>44876.422222222223</v>
      </c>
      <c r="V5848" t="s">
        <v>184</v>
      </c>
      <c r="W5848" t="s">
        <v>85</v>
      </c>
      <c r="X5848" t="s">
        <v>398</v>
      </c>
      <c r="Y5848" t="s">
        <v>186</v>
      </c>
      <c r="Z5848" t="s">
        <v>187</v>
      </c>
      <c r="AA5848" s="32">
        <v>26</v>
      </c>
    </row>
    <row r="5849" spans="1:27" x14ac:dyDescent="0.3">
      <c r="A5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9" s="4" t="str">
        <f>VLOOKUP(P5849,Lookup!$A$1:$D$19,4,0)</f>
        <v>North Valley</v>
      </c>
      <c r="C5849" s="4" t="str">
        <f>VLOOKUP(P5849,Lookup!$A$1:$E$19,5,0)</f>
        <v>Region 2</v>
      </c>
      <c r="D5849" s="4" t="str">
        <f>VLOOKUP(P5849,Lookup!$A$1:$B$19,2,0)</f>
        <v>SA</v>
      </c>
      <c r="E5849" s="4" t="str">
        <f>IF(AND((Data[[#This Row],[Min Notif Date]]&gt;$G$3),Data[[#This Row],[Min Notif Date]]&lt;$F$3),"Last Week","No")</f>
        <v>No</v>
      </c>
      <c r="F5849" s="4" t="str">
        <f>VLOOKUP(MONTH(Data[[#This Row],[Min Notif Date]]),Lookup!$G$1:$H$12,2,0)</f>
        <v>11. Nov</v>
      </c>
      <c r="G5849" s="4" t="str">
        <f t="shared" si="91"/>
        <v/>
      </c>
      <c r="H5849" s="4" t="str">
        <f>IF(AND(Data[[#This Row],[Min Notif Time]]&gt;6,Data[[#This Row],[Min Notif Time]]&lt;17),"Business Hours","Non-Business Hours")</f>
        <v>Non-Business Hours</v>
      </c>
      <c r="I5849" s="4" t="str" cm="1">
        <f t="array" ref="I5849">IFERROR(VLOOKUP(Data[[#This Row],[Min Notif Date]],Lookup!$N$1:$P$11,2,0),_xlfn.IFS(VLOOKUP(WEEKDAY(Data[[#This Row],[Min Notif Date]]),Lookup!$J$1:$L$7,3,0)="Weekend","Weekend",VLOOKUP(WEEKDAY(Data[[#This Row],[Min Notif Date]]),Lookup!$J$1:$L$7,3,0)="Weekday","Weekday"))</f>
        <v>Weekend</v>
      </c>
      <c r="J5849" s="4" t="str">
        <f>VLOOKUP(WEEKDAY(Data[[#This Row],[Min Notif Date]]),Lookup!$J$1:$K$7,2,0)</f>
        <v>7. Sat</v>
      </c>
      <c r="K5849" s="105">
        <f>ROUNDDOWN(Data[[#This Row],[PGE Notified Time]],0)</f>
        <v>44877</v>
      </c>
      <c r="L5849" s="4">
        <f>HOUR(Data[[#This Row],[PGE Notified Time]])</f>
        <v>23</v>
      </c>
      <c r="M5849">
        <v>85212</v>
      </c>
      <c r="N5849">
        <v>4538644220</v>
      </c>
      <c r="O5849" t="s">
        <v>20</v>
      </c>
      <c r="P5849" t="s">
        <v>210</v>
      </c>
      <c r="Q5849" t="s">
        <v>20</v>
      </c>
      <c r="R5849" t="s">
        <v>183</v>
      </c>
      <c r="S5849" s="1">
        <v>44877.924421296295</v>
      </c>
      <c r="T5849" s="1">
        <v>44877.97483796296</v>
      </c>
      <c r="U5849" s="1">
        <v>44878.270833333336</v>
      </c>
      <c r="V5849" t="s">
        <v>184</v>
      </c>
      <c r="W5849" t="s">
        <v>87</v>
      </c>
      <c r="X5849" t="s">
        <v>238</v>
      </c>
      <c r="Y5849" t="s">
        <v>186</v>
      </c>
      <c r="Z5849" t="s">
        <v>187</v>
      </c>
      <c r="AA5849" s="32">
        <v>498.83333333299998</v>
      </c>
    </row>
    <row r="5850" spans="1:27" x14ac:dyDescent="0.3">
      <c r="A5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0" s="4" t="str">
        <f>VLOOKUP(P5850,Lookup!$A$1:$D$19,4,0)</f>
        <v>Bay Area</v>
      </c>
      <c r="C5850" s="4" t="str">
        <f>VLOOKUP(P5850,Lookup!$A$1:$E$19,5,0)</f>
        <v>Region 3</v>
      </c>
      <c r="D5850" s="4" t="str">
        <f>VLOOKUP(P5850,Lookup!$A$1:$B$19,2,0)</f>
        <v>EB</v>
      </c>
      <c r="E5850" s="4" t="str">
        <f>IF(AND((Data[[#This Row],[Min Notif Date]]&gt;$G$3),Data[[#This Row],[Min Notif Date]]&lt;$F$3),"Last Week","No")</f>
        <v>No</v>
      </c>
      <c r="F5850" s="4" t="str">
        <f>VLOOKUP(MONTH(Data[[#This Row],[Min Notif Date]]),Lookup!$G$1:$H$12,2,0)</f>
        <v>11. Nov</v>
      </c>
      <c r="G5850" s="4" t="str">
        <f t="shared" si="91"/>
        <v/>
      </c>
      <c r="H5850" s="4" t="str">
        <f>IF(AND(Data[[#This Row],[Min Notif Time]]&gt;6,Data[[#This Row],[Min Notif Time]]&lt;17),"Business Hours","Non-Business Hours")</f>
        <v>Business Hours</v>
      </c>
      <c r="I5850" s="4" t="str" cm="1">
        <f t="array" ref="I5850">IFERROR(VLOOKUP(Data[[#This Row],[Min Notif Date]],Lookup!$N$1:$P$11,2,0),_xlfn.IFS(VLOOKUP(WEEKDAY(Data[[#This Row],[Min Notif Date]]),Lookup!$J$1:$L$7,3,0)="Weekend","Weekend",VLOOKUP(WEEKDAY(Data[[#This Row],[Min Notif Date]]),Lookup!$J$1:$L$7,3,0)="Weekday","Weekday"))</f>
        <v>Weekend</v>
      </c>
      <c r="J5850" s="4" t="str">
        <f>VLOOKUP(WEEKDAY(Data[[#This Row],[Min Notif Date]]),Lookup!$J$1:$K$7,2,0)</f>
        <v>7. Sat</v>
      </c>
      <c r="K5850" s="105">
        <f>ROUNDDOWN(Data[[#This Row],[PGE Notified Time]],0)</f>
        <v>44877</v>
      </c>
      <c r="L5850" s="4">
        <f>HOUR(Data[[#This Row],[PGE Notified Time]])</f>
        <v>15</v>
      </c>
      <c r="M5850">
        <v>85206</v>
      </c>
      <c r="N5850">
        <v>2506718356</v>
      </c>
      <c r="O5850" t="s">
        <v>20</v>
      </c>
      <c r="P5850" t="s">
        <v>182</v>
      </c>
      <c r="Q5850" t="s">
        <v>20</v>
      </c>
      <c r="R5850" t="s">
        <v>183</v>
      </c>
      <c r="S5850" s="1">
        <v>44877.594166666669</v>
      </c>
      <c r="T5850" s="1">
        <v>44877.659826388888</v>
      </c>
      <c r="U5850" s="1">
        <v>44877.855555555558</v>
      </c>
      <c r="V5850" t="s">
        <v>184</v>
      </c>
      <c r="W5850" t="s">
        <v>87</v>
      </c>
      <c r="X5850" t="s">
        <v>212</v>
      </c>
      <c r="Y5850" t="s">
        <v>186</v>
      </c>
      <c r="Z5850" t="s">
        <v>187</v>
      </c>
      <c r="AA5850" s="32">
        <v>376.4</v>
      </c>
    </row>
    <row r="5851" spans="1:27" x14ac:dyDescent="0.3">
      <c r="A5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1" s="4" t="str">
        <f>VLOOKUP(P5851,Lookup!$A$1:$D$19,4,0)</f>
        <v>North Valley</v>
      </c>
      <c r="C5851" s="4" t="str">
        <f>VLOOKUP(P5851,Lookup!$A$1:$E$19,5,0)</f>
        <v>Region 2</v>
      </c>
      <c r="D5851" s="4" t="str">
        <f>VLOOKUP(P5851,Lookup!$A$1:$B$19,2,0)</f>
        <v>SA</v>
      </c>
      <c r="E5851" s="4" t="str">
        <f>IF(AND((Data[[#This Row],[Min Notif Date]]&gt;$G$3),Data[[#This Row],[Min Notif Date]]&lt;$F$3),"Last Week","No")</f>
        <v>No</v>
      </c>
      <c r="F5851" s="4" t="str">
        <f>VLOOKUP(MONTH(Data[[#This Row],[Min Notif Date]]),Lookup!$G$1:$H$12,2,0)</f>
        <v>11. Nov</v>
      </c>
      <c r="G5851" s="4" t="str">
        <f t="shared" si="91"/>
        <v/>
      </c>
      <c r="H5851" s="4" t="str">
        <f>IF(AND(Data[[#This Row],[Min Notif Time]]&gt;6,Data[[#This Row],[Min Notif Time]]&lt;17),"Business Hours","Non-Business Hours")</f>
        <v>Non-Business Hours</v>
      </c>
      <c r="I5851" s="4" t="str" cm="1">
        <f t="array" ref="I5851">IFERROR(VLOOKUP(Data[[#This Row],[Min Notif Date]],Lookup!$N$1:$P$11,2,0),_xlfn.IFS(VLOOKUP(WEEKDAY(Data[[#This Row],[Min Notif Date]]),Lookup!$J$1:$L$7,3,0)="Weekend","Weekend",VLOOKUP(WEEKDAY(Data[[#This Row],[Min Notif Date]]),Lookup!$J$1:$L$7,3,0)="Weekday","Weekday"))</f>
        <v>Weekend</v>
      </c>
      <c r="J5851" s="4" t="str">
        <f>VLOOKUP(WEEKDAY(Data[[#This Row],[Min Notif Date]]),Lookup!$J$1:$K$7,2,0)</f>
        <v>7. Sat</v>
      </c>
      <c r="K5851" s="105">
        <f>ROUNDDOWN(Data[[#This Row],[PGE Notified Time]],0)</f>
        <v>44877</v>
      </c>
      <c r="L5851" s="4">
        <f>HOUR(Data[[#This Row],[PGE Notified Time]])</f>
        <v>21</v>
      </c>
      <c r="M5851">
        <v>85210</v>
      </c>
      <c r="N5851">
        <v>5139502344</v>
      </c>
      <c r="O5851" t="s">
        <v>20</v>
      </c>
      <c r="P5851" t="s">
        <v>210</v>
      </c>
      <c r="Q5851" t="s">
        <v>20</v>
      </c>
      <c r="R5851" t="s">
        <v>183</v>
      </c>
      <c r="S5851" s="1">
        <v>44877.894456018519</v>
      </c>
      <c r="T5851" s="1">
        <v>44877.915879629632</v>
      </c>
      <c r="U5851" s="1">
        <v>44878.055555555555</v>
      </c>
      <c r="V5851" t="s">
        <v>184</v>
      </c>
      <c r="W5851" t="s">
        <v>87</v>
      </c>
      <c r="X5851" t="s">
        <v>314</v>
      </c>
      <c r="Y5851" t="s">
        <v>186</v>
      </c>
      <c r="Z5851" t="s">
        <v>187</v>
      </c>
      <c r="AA5851" s="32">
        <v>231.98333333299999</v>
      </c>
    </row>
    <row r="5852" spans="1:27" x14ac:dyDescent="0.3">
      <c r="A5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2" s="4" t="str">
        <f>VLOOKUP(P5852,Lookup!$A$1:$D$19,4,0)</f>
        <v>Central Valley</v>
      </c>
      <c r="C5852" s="4" t="str">
        <f>VLOOKUP(P5852,Lookup!$A$1:$E$19,5,0)</f>
        <v>Region 5</v>
      </c>
      <c r="D5852" s="4" t="str">
        <f>VLOOKUP(P5852,Lookup!$A$1:$B$19,2,0)</f>
        <v>ST</v>
      </c>
      <c r="E5852" s="4" t="str">
        <f>IF(AND((Data[[#This Row],[Min Notif Date]]&gt;$G$3),Data[[#This Row],[Min Notif Date]]&lt;$F$3),"Last Week","No")</f>
        <v>No</v>
      </c>
      <c r="F5852" s="4" t="str">
        <f>VLOOKUP(MONTH(Data[[#This Row],[Min Notif Date]]),Lookup!$G$1:$H$12,2,0)</f>
        <v>11. Nov</v>
      </c>
      <c r="G5852" s="4" t="str">
        <f t="shared" si="91"/>
        <v/>
      </c>
      <c r="H5852" s="4" t="str">
        <f>IF(AND(Data[[#This Row],[Min Notif Time]]&gt;6,Data[[#This Row],[Min Notif Time]]&lt;17),"Business Hours","Non-Business Hours")</f>
        <v>Non-Business Hours</v>
      </c>
      <c r="I5852" s="4" t="str" cm="1">
        <f t="array" ref="I5852">IFERROR(VLOOKUP(Data[[#This Row],[Min Notif Date]],Lookup!$N$1:$P$11,2,0),_xlfn.IFS(VLOOKUP(WEEKDAY(Data[[#This Row],[Min Notif Date]]),Lookup!$J$1:$L$7,3,0)="Weekend","Weekend",VLOOKUP(WEEKDAY(Data[[#This Row],[Min Notif Date]]),Lookup!$J$1:$L$7,3,0)="Weekday","Weekday"))</f>
        <v>Weekend</v>
      </c>
      <c r="J5852" s="4" t="str">
        <f>VLOOKUP(WEEKDAY(Data[[#This Row],[Min Notif Date]]),Lookup!$J$1:$K$7,2,0)</f>
        <v>7. Sat</v>
      </c>
      <c r="K5852" s="105">
        <f>ROUNDDOWN(Data[[#This Row],[PGE Notified Time]],0)</f>
        <v>44877</v>
      </c>
      <c r="L5852" s="4">
        <f>HOUR(Data[[#This Row],[PGE Notified Time]])</f>
        <v>0</v>
      </c>
      <c r="M5852">
        <v>85186</v>
      </c>
      <c r="N5852">
        <v>9333818350</v>
      </c>
      <c r="O5852" t="s">
        <v>20</v>
      </c>
      <c r="P5852" t="s">
        <v>188</v>
      </c>
      <c r="Q5852" t="s">
        <v>20</v>
      </c>
      <c r="R5852" t="s">
        <v>183</v>
      </c>
      <c r="S5852" s="1">
        <v>44876.916481481479</v>
      </c>
      <c r="T5852" s="1">
        <v>44877.018020833333</v>
      </c>
      <c r="U5852" s="1">
        <v>44877.056250000001</v>
      </c>
      <c r="V5852" t="s">
        <v>184</v>
      </c>
      <c r="W5852" t="s">
        <v>87</v>
      </c>
      <c r="X5852" t="s">
        <v>360</v>
      </c>
      <c r="Y5852" t="s">
        <v>186</v>
      </c>
      <c r="Z5852" t="s">
        <v>187</v>
      </c>
      <c r="AA5852" s="32">
        <v>201.26666666700001</v>
      </c>
    </row>
    <row r="5853" spans="1:27" x14ac:dyDescent="0.3">
      <c r="A5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3" s="4" t="str">
        <f>VLOOKUP(P5853,Lookup!$A$1:$D$19,4,0)</f>
        <v>Central Valley</v>
      </c>
      <c r="C5853" s="4" t="str">
        <f>VLOOKUP(P5853,Lookup!$A$1:$E$19,5,0)</f>
        <v>Region 5</v>
      </c>
      <c r="D5853" s="4" t="str">
        <f>VLOOKUP(P5853,Lookup!$A$1:$B$19,2,0)</f>
        <v>ST</v>
      </c>
      <c r="E5853" s="4" t="str">
        <f>IF(AND((Data[[#This Row],[Min Notif Date]]&gt;$G$3),Data[[#This Row],[Min Notif Date]]&lt;$F$3),"Last Week","No")</f>
        <v>No</v>
      </c>
      <c r="F5853" s="4" t="str">
        <f>VLOOKUP(MONTH(Data[[#This Row],[Min Notif Date]]),Lookup!$G$1:$H$12,2,0)</f>
        <v>11. Nov</v>
      </c>
      <c r="G5853" s="4" t="str">
        <f t="shared" si="91"/>
        <v/>
      </c>
      <c r="H5853" s="4" t="str">
        <f>IF(AND(Data[[#This Row],[Min Notif Time]]&gt;6,Data[[#This Row],[Min Notif Time]]&lt;17),"Business Hours","Non-Business Hours")</f>
        <v>Non-Business Hours</v>
      </c>
      <c r="I5853" s="4" t="str" cm="1">
        <f t="array" ref="I5853">IFERROR(VLOOKUP(Data[[#This Row],[Min Notif Date]],Lookup!$N$1:$P$11,2,0),_xlfn.IFS(VLOOKUP(WEEKDAY(Data[[#This Row],[Min Notif Date]]),Lookup!$J$1:$L$7,3,0)="Weekend","Weekend",VLOOKUP(WEEKDAY(Data[[#This Row],[Min Notif Date]]),Lookup!$J$1:$L$7,3,0)="Weekday","Weekday"))</f>
        <v>Weekend</v>
      </c>
      <c r="J5853" s="4" t="str">
        <f>VLOOKUP(WEEKDAY(Data[[#This Row],[Min Notif Date]]),Lookup!$J$1:$K$7,2,0)</f>
        <v>7. Sat</v>
      </c>
      <c r="K5853" s="105">
        <f>ROUNDDOWN(Data[[#This Row],[PGE Notified Time]],0)</f>
        <v>44877</v>
      </c>
      <c r="L5853" s="4">
        <f>HOUR(Data[[#This Row],[PGE Notified Time]])</f>
        <v>0</v>
      </c>
      <c r="M5853">
        <v>85185</v>
      </c>
      <c r="N5853">
        <v>9332033325</v>
      </c>
      <c r="O5853" t="s">
        <v>20</v>
      </c>
      <c r="P5853" t="s">
        <v>188</v>
      </c>
      <c r="Q5853" t="s">
        <v>20</v>
      </c>
      <c r="R5853" t="s">
        <v>191</v>
      </c>
      <c r="S5853" s="1">
        <v>44877.016157407408</v>
      </c>
      <c r="T5853" s="1">
        <v>44877.017025462963</v>
      </c>
      <c r="U5853" s="1">
        <v>44877.135416666664</v>
      </c>
      <c r="V5853" t="s">
        <v>184</v>
      </c>
      <c r="W5853" t="s">
        <v>86</v>
      </c>
      <c r="X5853" t="s">
        <v>360</v>
      </c>
      <c r="Y5853" t="s">
        <v>186</v>
      </c>
      <c r="Z5853" t="s">
        <v>187</v>
      </c>
      <c r="AA5853" s="32">
        <v>171.73333333299999</v>
      </c>
    </row>
    <row r="5854" spans="1:27" x14ac:dyDescent="0.3">
      <c r="A5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4" s="4" t="str">
        <f>VLOOKUP(P5854,Lookup!$A$1:$D$19,4,0)</f>
        <v>Bay Area</v>
      </c>
      <c r="C5854" s="4" t="str">
        <f>VLOOKUP(P5854,Lookup!$A$1:$E$19,5,0)</f>
        <v>Region 3</v>
      </c>
      <c r="D5854" s="4" t="str">
        <f>VLOOKUP(P5854,Lookup!$A$1:$B$19,2,0)</f>
        <v>MI</v>
      </c>
      <c r="E5854" s="4" t="str">
        <f>IF(AND((Data[[#This Row],[Min Notif Date]]&gt;$G$3),Data[[#This Row],[Min Notif Date]]&lt;$F$3),"Last Week","No")</f>
        <v>No</v>
      </c>
      <c r="F5854" s="4" t="str">
        <f>VLOOKUP(MONTH(Data[[#This Row],[Min Notif Date]]),Lookup!$G$1:$H$12,2,0)</f>
        <v>11. Nov</v>
      </c>
      <c r="G5854" s="4" t="str">
        <f t="shared" si="91"/>
        <v/>
      </c>
      <c r="H5854" s="4" t="str">
        <f>IF(AND(Data[[#This Row],[Min Notif Time]]&gt;6,Data[[#This Row],[Min Notif Time]]&lt;17),"Business Hours","Non-Business Hours")</f>
        <v>Business Hours</v>
      </c>
      <c r="I5854" s="4" t="str" cm="1">
        <f t="array" ref="I5854">IFERROR(VLOOKUP(Data[[#This Row],[Min Notif Date]],Lookup!$N$1:$P$11,2,0),_xlfn.IFS(VLOOKUP(WEEKDAY(Data[[#This Row],[Min Notif Date]]),Lookup!$J$1:$L$7,3,0)="Weekend","Weekend",VLOOKUP(WEEKDAY(Data[[#This Row],[Min Notif Date]]),Lookup!$J$1:$L$7,3,0)="Weekday","Weekday"))</f>
        <v>Weekend</v>
      </c>
      <c r="J5854" s="4" t="str">
        <f>VLOOKUP(WEEKDAY(Data[[#This Row],[Min Notif Date]]),Lookup!$J$1:$K$7,2,0)</f>
        <v>7. Sat</v>
      </c>
      <c r="K5854" s="105">
        <f>ROUNDDOWN(Data[[#This Row],[PGE Notified Time]],0)</f>
        <v>44877</v>
      </c>
      <c r="L5854" s="4">
        <f>HOUR(Data[[#This Row],[PGE Notified Time]])</f>
        <v>8</v>
      </c>
      <c r="M5854">
        <v>85193</v>
      </c>
      <c r="O5854" t="s">
        <v>20</v>
      </c>
      <c r="P5854" t="s">
        <v>244</v>
      </c>
      <c r="Q5854" t="s">
        <v>20</v>
      </c>
      <c r="R5854" t="s">
        <v>191</v>
      </c>
      <c r="S5854" s="1" t="s">
        <v>171</v>
      </c>
      <c r="T5854" s="1">
        <v>44877.362500000003</v>
      </c>
      <c r="U5854" s="1">
        <v>44877.479166666664</v>
      </c>
      <c r="V5854" t="s">
        <v>184</v>
      </c>
      <c r="W5854" t="s">
        <v>86</v>
      </c>
      <c r="X5854" t="s">
        <v>267</v>
      </c>
      <c r="Y5854" t="s">
        <v>186</v>
      </c>
      <c r="Z5854" t="s">
        <v>187</v>
      </c>
      <c r="AA5854" s="32">
        <v>168</v>
      </c>
    </row>
    <row r="5855" spans="1:27" x14ac:dyDescent="0.3">
      <c r="A5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5" s="4" t="str">
        <f>VLOOKUP(P5855,Lookup!$A$1:$D$19,4,0)</f>
        <v>South Bay</v>
      </c>
      <c r="C5855" s="4" t="str">
        <f>VLOOKUP(P5855,Lookup!$A$1:$E$19,5,0)</f>
        <v>Region 4</v>
      </c>
      <c r="D5855" s="4" t="str">
        <f>VLOOKUP(P5855,Lookup!$A$1:$B$19,2,0)</f>
        <v>CC</v>
      </c>
      <c r="E5855" s="4" t="str">
        <f>IF(AND((Data[[#This Row],[Min Notif Date]]&gt;$G$3),Data[[#This Row],[Min Notif Date]]&lt;$F$3),"Last Week","No")</f>
        <v>No</v>
      </c>
      <c r="F5855" s="4" t="str">
        <f>VLOOKUP(MONTH(Data[[#This Row],[Min Notif Date]]),Lookup!$G$1:$H$12,2,0)</f>
        <v>11. Nov</v>
      </c>
      <c r="G5855" s="4" t="str">
        <f t="shared" si="91"/>
        <v/>
      </c>
      <c r="H5855" s="4" t="str">
        <f>IF(AND(Data[[#This Row],[Min Notif Time]]&gt;6,Data[[#This Row],[Min Notif Time]]&lt;17),"Business Hours","Non-Business Hours")</f>
        <v>Business Hours</v>
      </c>
      <c r="I5855" s="4" t="str" cm="1">
        <f t="array" ref="I5855">IFERROR(VLOOKUP(Data[[#This Row],[Min Notif Date]],Lookup!$N$1:$P$11,2,0),_xlfn.IFS(VLOOKUP(WEEKDAY(Data[[#This Row],[Min Notif Date]]),Lookup!$J$1:$L$7,3,0)="Weekend","Weekend",VLOOKUP(WEEKDAY(Data[[#This Row],[Min Notif Date]]),Lookup!$J$1:$L$7,3,0)="Weekday","Weekday"))</f>
        <v>Weekend</v>
      </c>
      <c r="J5855" s="4" t="str">
        <f>VLOOKUP(WEEKDAY(Data[[#This Row],[Min Notif Date]]),Lookup!$J$1:$K$7,2,0)</f>
        <v>7. Sat</v>
      </c>
      <c r="K5855" s="105">
        <f>ROUNDDOWN(Data[[#This Row],[PGE Notified Time]],0)</f>
        <v>44877</v>
      </c>
      <c r="L5855" s="4">
        <f>HOUR(Data[[#This Row],[PGE Notified Time]])</f>
        <v>8</v>
      </c>
      <c r="M5855">
        <v>85191</v>
      </c>
      <c r="N5855">
        <v>8889034195</v>
      </c>
      <c r="O5855" t="s">
        <v>25</v>
      </c>
      <c r="P5855" t="s">
        <v>225</v>
      </c>
      <c r="Q5855" t="s">
        <v>213</v>
      </c>
      <c r="R5855" t="s">
        <v>183</v>
      </c>
      <c r="S5855" s="1">
        <v>44877.342812499999</v>
      </c>
      <c r="T5855" s="1">
        <v>44877.342361111114</v>
      </c>
      <c r="U5855" s="1">
        <v>44877.40625</v>
      </c>
      <c r="V5855" t="s">
        <v>184</v>
      </c>
      <c r="W5855" t="s">
        <v>87</v>
      </c>
      <c r="X5855" t="s">
        <v>349</v>
      </c>
      <c r="Y5855" t="s">
        <v>186</v>
      </c>
      <c r="Z5855" t="s">
        <v>187</v>
      </c>
      <c r="AA5855" s="32">
        <v>92</v>
      </c>
    </row>
    <row r="5856" spans="1:27" x14ac:dyDescent="0.3">
      <c r="A5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6" s="4" t="str">
        <f>VLOOKUP(P5856,Lookup!$A$1:$D$19,4,0)</f>
        <v>Central Valley</v>
      </c>
      <c r="C5856" s="4" t="str">
        <f>VLOOKUP(P5856,Lookup!$A$1:$E$19,5,0)</f>
        <v>Region 5</v>
      </c>
      <c r="D5856" s="4" t="str">
        <f>VLOOKUP(P5856,Lookup!$A$1:$B$19,2,0)</f>
        <v>YO</v>
      </c>
      <c r="E5856" s="4" t="str">
        <f>IF(AND((Data[[#This Row],[Min Notif Date]]&gt;$G$3),Data[[#This Row],[Min Notif Date]]&lt;$F$3),"Last Week","No")</f>
        <v>No</v>
      </c>
      <c r="F5856" s="4" t="str">
        <f>VLOOKUP(MONTH(Data[[#This Row],[Min Notif Date]]),Lookup!$G$1:$H$12,2,0)</f>
        <v>11. Nov</v>
      </c>
      <c r="G5856" s="4" t="str">
        <f t="shared" si="91"/>
        <v/>
      </c>
      <c r="H5856" s="4" t="str">
        <f>IF(AND(Data[[#This Row],[Min Notif Time]]&gt;6,Data[[#This Row],[Min Notif Time]]&lt;17),"Business Hours","Non-Business Hours")</f>
        <v>Business Hours</v>
      </c>
      <c r="I5856" s="4" t="str" cm="1">
        <f t="array" ref="I5856">IFERROR(VLOOKUP(Data[[#This Row],[Min Notif Date]],Lookup!$N$1:$P$11,2,0),_xlfn.IFS(VLOOKUP(WEEKDAY(Data[[#This Row],[Min Notif Date]]),Lookup!$J$1:$L$7,3,0)="Weekend","Weekend",VLOOKUP(WEEKDAY(Data[[#This Row],[Min Notif Date]]),Lookup!$J$1:$L$7,3,0)="Weekday","Weekday"))</f>
        <v>Weekend</v>
      </c>
      <c r="J5856" s="4" t="str">
        <f>VLOOKUP(WEEKDAY(Data[[#This Row],[Min Notif Date]]),Lookup!$J$1:$K$7,2,0)</f>
        <v>7. Sat</v>
      </c>
      <c r="K5856" s="105">
        <f>ROUNDDOWN(Data[[#This Row],[PGE Notified Time]],0)</f>
        <v>44877</v>
      </c>
      <c r="L5856" s="4">
        <f>HOUR(Data[[#This Row],[PGE Notified Time]])</f>
        <v>12</v>
      </c>
      <c r="M5856">
        <v>85198</v>
      </c>
      <c r="N5856">
        <v>9447889168</v>
      </c>
      <c r="O5856" t="s">
        <v>25</v>
      </c>
      <c r="P5856" t="s">
        <v>231</v>
      </c>
      <c r="Q5856" t="s">
        <v>213</v>
      </c>
      <c r="R5856" t="s">
        <v>183</v>
      </c>
      <c r="S5856" s="1">
        <v>44877.531111111108</v>
      </c>
      <c r="T5856" s="1">
        <v>44877.530555555553</v>
      </c>
      <c r="U5856" s="1">
        <v>44877.581944444442</v>
      </c>
      <c r="V5856" t="s">
        <v>184</v>
      </c>
      <c r="W5856" t="s">
        <v>87</v>
      </c>
      <c r="X5856" t="s">
        <v>232</v>
      </c>
      <c r="Y5856" t="s">
        <v>186</v>
      </c>
      <c r="Z5856" t="s">
        <v>187</v>
      </c>
      <c r="AA5856" s="32">
        <v>74</v>
      </c>
    </row>
    <row r="5857" spans="1:27" x14ac:dyDescent="0.3">
      <c r="A5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7" s="4" t="str">
        <f>VLOOKUP(P5857,Lookup!$A$1:$D$19,4,0)</f>
        <v>Central Valley</v>
      </c>
      <c r="C5857" s="4" t="str">
        <f>VLOOKUP(P5857,Lookup!$A$1:$E$19,5,0)</f>
        <v>Region 5</v>
      </c>
      <c r="D5857" s="4" t="str">
        <f>VLOOKUP(P5857,Lookup!$A$1:$B$19,2,0)</f>
        <v>KE</v>
      </c>
      <c r="E5857" s="4" t="str">
        <f>IF(AND((Data[[#This Row],[Min Notif Date]]&gt;$G$3),Data[[#This Row],[Min Notif Date]]&lt;$F$3),"Last Week","No")</f>
        <v>No</v>
      </c>
      <c r="F5857" s="4" t="str">
        <f>VLOOKUP(MONTH(Data[[#This Row],[Min Notif Date]]),Lookup!$G$1:$H$12,2,0)</f>
        <v>11. Nov</v>
      </c>
      <c r="G5857" s="4" t="str">
        <f t="shared" si="91"/>
        <v/>
      </c>
      <c r="H5857" s="4" t="str">
        <f>IF(AND(Data[[#This Row],[Min Notif Time]]&gt;6,Data[[#This Row],[Min Notif Time]]&lt;17),"Business Hours","Non-Business Hours")</f>
        <v>Business Hours</v>
      </c>
      <c r="I5857" s="4" t="str" cm="1">
        <f t="array" ref="I5857">IFERROR(VLOOKUP(Data[[#This Row],[Min Notif Date]],Lookup!$N$1:$P$11,2,0),_xlfn.IFS(VLOOKUP(WEEKDAY(Data[[#This Row],[Min Notif Date]]),Lookup!$J$1:$L$7,3,0)="Weekend","Weekend",VLOOKUP(WEEKDAY(Data[[#This Row],[Min Notif Date]]),Lookup!$J$1:$L$7,3,0)="Weekday","Weekday"))</f>
        <v>Weekend</v>
      </c>
      <c r="J5857" s="4" t="str">
        <f>VLOOKUP(WEEKDAY(Data[[#This Row],[Min Notif Date]]),Lookup!$J$1:$K$7,2,0)</f>
        <v>7. Sat</v>
      </c>
      <c r="K5857" s="105">
        <f>ROUNDDOWN(Data[[#This Row],[PGE Notified Time]],0)</f>
        <v>44877</v>
      </c>
      <c r="L5857" s="4">
        <f>HOUR(Data[[#This Row],[PGE Notified Time]])</f>
        <v>8</v>
      </c>
      <c r="M5857">
        <v>85194</v>
      </c>
      <c r="O5857" t="s">
        <v>20</v>
      </c>
      <c r="P5857" t="s">
        <v>206</v>
      </c>
      <c r="Q5857" t="s">
        <v>20</v>
      </c>
      <c r="R5857" t="s">
        <v>191</v>
      </c>
      <c r="S5857" s="1" t="s">
        <v>171</v>
      </c>
      <c r="T5857" s="1">
        <v>44877.365277777775</v>
      </c>
      <c r="U5857" s="1">
        <v>44877.409722222219</v>
      </c>
      <c r="V5857" t="s">
        <v>184</v>
      </c>
      <c r="W5857" t="s">
        <v>85</v>
      </c>
      <c r="X5857" t="s">
        <v>221</v>
      </c>
      <c r="Y5857" t="s">
        <v>186</v>
      </c>
      <c r="Z5857" t="s">
        <v>187</v>
      </c>
      <c r="AA5857" s="32">
        <v>64</v>
      </c>
    </row>
    <row r="5858" spans="1:27" x14ac:dyDescent="0.3">
      <c r="A5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8" s="4" t="str">
        <f>VLOOKUP(P5858,Lookup!$A$1:$D$19,4,0)</f>
        <v>South Bay</v>
      </c>
      <c r="C5858" s="4" t="str">
        <f>VLOOKUP(P5858,Lookup!$A$1:$E$19,5,0)</f>
        <v>Region 4</v>
      </c>
      <c r="D5858" s="4" t="str">
        <f>VLOOKUP(P5858,Lookup!$A$1:$B$19,2,0)</f>
        <v>SJ</v>
      </c>
      <c r="E5858" s="4" t="str">
        <f>IF(AND((Data[[#This Row],[Min Notif Date]]&gt;$G$3),Data[[#This Row],[Min Notif Date]]&lt;$F$3),"Last Week","No")</f>
        <v>No</v>
      </c>
      <c r="F5858" s="4" t="str">
        <f>VLOOKUP(MONTH(Data[[#This Row],[Min Notif Date]]),Lookup!$G$1:$H$12,2,0)</f>
        <v>11. Nov</v>
      </c>
      <c r="G5858" s="4" t="str">
        <f t="shared" si="91"/>
        <v/>
      </c>
      <c r="H5858" s="4" t="str">
        <f>IF(AND(Data[[#This Row],[Min Notif Time]]&gt;6,Data[[#This Row],[Min Notif Time]]&lt;17),"Business Hours","Non-Business Hours")</f>
        <v>Business Hours</v>
      </c>
      <c r="I5858" s="4" t="str" cm="1">
        <f t="array" ref="I5858">IFERROR(VLOOKUP(Data[[#This Row],[Min Notif Date]],Lookup!$N$1:$P$11,2,0),_xlfn.IFS(VLOOKUP(WEEKDAY(Data[[#This Row],[Min Notif Date]]),Lookup!$J$1:$L$7,3,0)="Weekend","Weekend",VLOOKUP(WEEKDAY(Data[[#This Row],[Min Notif Date]]),Lookup!$J$1:$L$7,3,0)="Weekday","Weekday"))</f>
        <v>Weekend</v>
      </c>
      <c r="J5858" s="4" t="str">
        <f>VLOOKUP(WEEKDAY(Data[[#This Row],[Min Notif Date]]),Lookup!$J$1:$K$7,2,0)</f>
        <v>1. Sun</v>
      </c>
      <c r="K5858" s="105">
        <f>ROUNDDOWN(Data[[#This Row],[PGE Notified Time]],0)</f>
        <v>44878</v>
      </c>
      <c r="L5858" s="4">
        <f>HOUR(Data[[#This Row],[PGE Notified Time]])</f>
        <v>11</v>
      </c>
      <c r="M5858">
        <v>85226</v>
      </c>
      <c r="N5858">
        <v>7728380318</v>
      </c>
      <c r="O5858" t="s">
        <v>20</v>
      </c>
      <c r="P5858" t="s">
        <v>288</v>
      </c>
      <c r="Q5858" t="s">
        <v>20</v>
      </c>
      <c r="R5858" t="s">
        <v>193</v>
      </c>
      <c r="S5858" s="1">
        <v>44878.423009259262</v>
      </c>
      <c r="T5858" s="1">
        <v>44878.461331018516</v>
      </c>
      <c r="U5858" s="1">
        <v>44879.041666666664</v>
      </c>
      <c r="V5858" t="s">
        <v>184</v>
      </c>
      <c r="W5858" t="s">
        <v>87</v>
      </c>
      <c r="X5858" t="s">
        <v>289</v>
      </c>
      <c r="Y5858" t="s">
        <v>186</v>
      </c>
      <c r="Z5858" t="s">
        <v>187</v>
      </c>
      <c r="AA5858" s="32">
        <v>890.866666667</v>
      </c>
    </row>
    <row r="5859" spans="1:27" x14ac:dyDescent="0.3">
      <c r="A5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9" s="4" t="str">
        <f>VLOOKUP(P5859,Lookup!$A$1:$D$19,4,0)</f>
        <v>Bay Area</v>
      </c>
      <c r="C5859" s="4" t="str">
        <f>VLOOKUP(P5859,Lookup!$A$1:$E$19,5,0)</f>
        <v>Region 3</v>
      </c>
      <c r="D5859" s="4" t="str">
        <f>VLOOKUP(P5859,Lookup!$A$1:$B$19,2,0)</f>
        <v>DI</v>
      </c>
      <c r="E5859" s="4" t="str">
        <f>IF(AND((Data[[#This Row],[Min Notif Date]]&gt;$G$3),Data[[#This Row],[Min Notif Date]]&lt;$F$3),"Last Week","No")</f>
        <v>No</v>
      </c>
      <c r="F5859" s="4" t="str">
        <f>VLOOKUP(MONTH(Data[[#This Row],[Min Notif Date]]),Lookup!$G$1:$H$12,2,0)</f>
        <v>11. Nov</v>
      </c>
      <c r="G5859" s="4" t="str">
        <f t="shared" si="91"/>
        <v/>
      </c>
      <c r="H5859" s="4" t="str">
        <f>IF(AND(Data[[#This Row],[Min Notif Time]]&gt;6,Data[[#This Row],[Min Notif Time]]&lt;17),"Business Hours","Non-Business Hours")</f>
        <v>Non-Business Hours</v>
      </c>
      <c r="I5859" s="4" t="str" cm="1">
        <f t="array" ref="I5859">IFERROR(VLOOKUP(Data[[#This Row],[Min Notif Date]],Lookup!$N$1:$P$11,2,0),_xlfn.IFS(VLOOKUP(WEEKDAY(Data[[#This Row],[Min Notif Date]]),Lookup!$J$1:$L$7,3,0)="Weekend","Weekend",VLOOKUP(WEEKDAY(Data[[#This Row],[Min Notif Date]]),Lookup!$J$1:$L$7,3,0)="Weekday","Weekday"))</f>
        <v>Weekend</v>
      </c>
      <c r="J5859" s="4" t="str">
        <f>VLOOKUP(WEEKDAY(Data[[#This Row],[Min Notif Date]]),Lookup!$J$1:$K$7,2,0)</f>
        <v>1. Sun</v>
      </c>
      <c r="K5859" s="105">
        <f>ROUNDDOWN(Data[[#This Row],[PGE Notified Time]],0)</f>
        <v>44878</v>
      </c>
      <c r="L5859" s="4">
        <f>HOUR(Data[[#This Row],[PGE Notified Time]])</f>
        <v>1</v>
      </c>
      <c r="M5859">
        <v>85215</v>
      </c>
      <c r="N5859">
        <v>1857135847</v>
      </c>
      <c r="O5859" t="s">
        <v>20</v>
      </c>
      <c r="P5859" t="s">
        <v>208</v>
      </c>
      <c r="Q5859" t="s">
        <v>20</v>
      </c>
      <c r="R5859" t="s">
        <v>191</v>
      </c>
      <c r="S5859" s="1">
        <v>44877.982708333337</v>
      </c>
      <c r="T5859" s="1">
        <v>44878.042847222219</v>
      </c>
      <c r="U5859" s="1">
        <v>44878.145833333336</v>
      </c>
      <c r="V5859" t="s">
        <v>184</v>
      </c>
      <c r="W5859" t="s">
        <v>87</v>
      </c>
      <c r="X5859" t="s">
        <v>340</v>
      </c>
      <c r="Y5859" t="s">
        <v>186</v>
      </c>
      <c r="Z5859" t="s">
        <v>187</v>
      </c>
      <c r="AA5859" s="32">
        <v>234.9</v>
      </c>
    </row>
    <row r="5860" spans="1:27" x14ac:dyDescent="0.3">
      <c r="A5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0" s="4" t="str">
        <f>VLOOKUP(P5860,Lookup!$A$1:$D$19,4,0)</f>
        <v>Central Valley</v>
      </c>
      <c r="C5860" s="4" t="str">
        <f>VLOOKUP(P5860,Lookup!$A$1:$E$19,5,0)</f>
        <v>Region 5</v>
      </c>
      <c r="D5860" s="4" t="str">
        <f>VLOOKUP(P5860,Lookup!$A$1:$B$19,2,0)</f>
        <v>YO</v>
      </c>
      <c r="E5860" s="4" t="str">
        <f>IF(AND((Data[[#This Row],[Min Notif Date]]&gt;$G$3),Data[[#This Row],[Min Notif Date]]&lt;$F$3),"Last Week","No")</f>
        <v>No</v>
      </c>
      <c r="F5860" s="4" t="str">
        <f>VLOOKUP(MONTH(Data[[#This Row],[Min Notif Date]]),Lookup!$G$1:$H$12,2,0)</f>
        <v>11. Nov</v>
      </c>
      <c r="G5860" s="4" t="str">
        <f t="shared" si="91"/>
        <v/>
      </c>
      <c r="H5860" s="4" t="str">
        <f>IF(AND(Data[[#This Row],[Min Notif Time]]&gt;6,Data[[#This Row],[Min Notif Time]]&lt;17),"Business Hours","Non-Business Hours")</f>
        <v>Business Hours</v>
      </c>
      <c r="I5860" s="4" t="str" cm="1">
        <f t="array" ref="I5860">IFERROR(VLOOKUP(Data[[#This Row],[Min Notif Date]],Lookup!$N$1:$P$11,2,0),_xlfn.IFS(VLOOKUP(WEEKDAY(Data[[#This Row],[Min Notif Date]]),Lookup!$J$1:$L$7,3,0)="Weekend","Weekend",VLOOKUP(WEEKDAY(Data[[#This Row],[Min Notif Date]]),Lookup!$J$1:$L$7,3,0)="Weekday","Weekday"))</f>
        <v>Weekend</v>
      </c>
      <c r="J5860" s="4" t="str">
        <f>VLOOKUP(WEEKDAY(Data[[#This Row],[Min Notif Date]]),Lookup!$J$1:$K$7,2,0)</f>
        <v>1. Sun</v>
      </c>
      <c r="K5860" s="105">
        <f>ROUNDDOWN(Data[[#This Row],[PGE Notified Time]],0)</f>
        <v>44878</v>
      </c>
      <c r="L5860" s="4">
        <f>HOUR(Data[[#This Row],[PGE Notified Time]])</f>
        <v>13</v>
      </c>
      <c r="M5860">
        <v>85228</v>
      </c>
      <c r="N5860">
        <v>9421018080</v>
      </c>
      <c r="O5860" t="s">
        <v>20</v>
      </c>
      <c r="P5860" t="s">
        <v>231</v>
      </c>
      <c r="Q5860" t="s">
        <v>20</v>
      </c>
      <c r="R5860" t="s">
        <v>183</v>
      </c>
      <c r="S5860" s="1">
        <v>44878.555914351855</v>
      </c>
      <c r="T5860" s="1">
        <v>44878.58216435185</v>
      </c>
      <c r="U5860" s="1">
        <v>44878.715277777781</v>
      </c>
      <c r="V5860" t="s">
        <v>184</v>
      </c>
      <c r="W5860" t="s">
        <v>87</v>
      </c>
      <c r="X5860" t="s">
        <v>232</v>
      </c>
      <c r="Y5860" t="s">
        <v>186</v>
      </c>
      <c r="Z5860" t="s">
        <v>187</v>
      </c>
      <c r="AA5860" s="32">
        <v>229.48333333299999</v>
      </c>
    </row>
    <row r="5861" spans="1:27" x14ac:dyDescent="0.3">
      <c r="A5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1" s="4" t="str">
        <f>VLOOKUP(P5861,Lookup!$A$1:$D$19,4,0)</f>
        <v>Central Valley</v>
      </c>
      <c r="C5861" s="4" t="str">
        <f>VLOOKUP(P5861,Lookup!$A$1:$E$19,5,0)</f>
        <v>Region 5</v>
      </c>
      <c r="D5861" s="4" t="str">
        <f>VLOOKUP(P5861,Lookup!$A$1:$B$19,2,0)</f>
        <v>KE</v>
      </c>
      <c r="E5861" s="4" t="str">
        <f>IF(AND((Data[[#This Row],[Min Notif Date]]&gt;$G$3),Data[[#This Row],[Min Notif Date]]&lt;$F$3),"Last Week","No")</f>
        <v>No</v>
      </c>
      <c r="F5861" s="4" t="str">
        <f>VLOOKUP(MONTH(Data[[#This Row],[Min Notif Date]]),Lookup!$G$1:$H$12,2,0)</f>
        <v>11. Nov</v>
      </c>
      <c r="G5861" s="4" t="str">
        <f t="shared" si="91"/>
        <v/>
      </c>
      <c r="H5861" s="4" t="str">
        <f>IF(AND(Data[[#This Row],[Min Notif Time]]&gt;6,Data[[#This Row],[Min Notif Time]]&lt;17),"Business Hours","Non-Business Hours")</f>
        <v>Business Hours</v>
      </c>
      <c r="I5861" s="4" t="str" cm="1">
        <f t="array" ref="I5861">IFERROR(VLOOKUP(Data[[#This Row],[Min Notif Date]],Lookup!$N$1:$P$11,2,0),_xlfn.IFS(VLOOKUP(WEEKDAY(Data[[#This Row],[Min Notif Date]]),Lookup!$J$1:$L$7,3,0)="Weekend","Weekend",VLOOKUP(WEEKDAY(Data[[#This Row],[Min Notif Date]]),Lookup!$J$1:$L$7,3,0)="Weekday","Weekday"))</f>
        <v>Weekend</v>
      </c>
      <c r="J5861" s="4" t="str">
        <f>VLOOKUP(WEEKDAY(Data[[#This Row],[Min Notif Date]]),Lookup!$J$1:$K$7,2,0)</f>
        <v>1. Sun</v>
      </c>
      <c r="K5861" s="105">
        <f>ROUNDDOWN(Data[[#This Row],[PGE Notified Time]],0)</f>
        <v>44878</v>
      </c>
      <c r="L5861" s="4">
        <f>HOUR(Data[[#This Row],[PGE Notified Time]])</f>
        <v>9</v>
      </c>
      <c r="M5861">
        <v>85224</v>
      </c>
      <c r="N5861">
        <v>6780867575</v>
      </c>
      <c r="O5861" t="s">
        <v>25</v>
      </c>
      <c r="P5861" t="s">
        <v>206</v>
      </c>
      <c r="Q5861" t="s">
        <v>213</v>
      </c>
      <c r="R5861" t="s">
        <v>183</v>
      </c>
      <c r="S5861" s="1">
        <v>44878.413124999999</v>
      </c>
      <c r="T5861" s="1">
        <v>44878.415023148147</v>
      </c>
      <c r="U5861" s="1">
        <v>44878.430555555555</v>
      </c>
      <c r="V5861" t="s">
        <v>184</v>
      </c>
      <c r="W5861" t="s">
        <v>85</v>
      </c>
      <c r="X5861" t="s">
        <v>221</v>
      </c>
      <c r="Y5861" t="s">
        <v>186</v>
      </c>
      <c r="Z5861" t="s">
        <v>187</v>
      </c>
      <c r="AA5861" s="32">
        <v>25.1</v>
      </c>
    </row>
    <row r="5862" spans="1:27" x14ac:dyDescent="0.3">
      <c r="A5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2" s="4" t="str">
        <f>VLOOKUP(P5862,Lookup!$A$1:$D$19,4,0)</f>
        <v>Central Valley</v>
      </c>
      <c r="C5862" s="4" t="str">
        <f>VLOOKUP(P5862,Lookup!$A$1:$E$19,5,0)</f>
        <v>Region 5</v>
      </c>
      <c r="D5862" s="4" t="str">
        <f>VLOOKUP(P5862,Lookup!$A$1:$B$19,2,0)</f>
        <v>FR</v>
      </c>
      <c r="E5862" s="4" t="str">
        <f>IF(AND((Data[[#This Row],[Min Notif Date]]&gt;$G$3),Data[[#This Row],[Min Notif Date]]&lt;$F$3),"Last Week","No")</f>
        <v>No</v>
      </c>
      <c r="F5862" s="4" t="str">
        <f>VLOOKUP(MONTH(Data[[#This Row],[Min Notif Date]]),Lookup!$G$1:$H$12,2,0)</f>
        <v>11. Nov</v>
      </c>
      <c r="G5862" s="4" t="str">
        <f t="shared" si="91"/>
        <v/>
      </c>
      <c r="H5862" s="4" t="str">
        <f>IF(AND(Data[[#This Row],[Min Notif Time]]&gt;6,Data[[#This Row],[Min Notif Time]]&lt;17),"Business Hours","Non-Business Hours")</f>
        <v>Business Hours</v>
      </c>
      <c r="I5862" s="4" t="str" cm="1">
        <f t="array" ref="I5862">IFERROR(VLOOKUP(Data[[#This Row],[Min Notif Date]],Lookup!$N$1:$P$11,2,0),_xlfn.IFS(VLOOKUP(WEEKDAY(Data[[#This Row],[Min Notif Date]]),Lookup!$J$1:$L$7,3,0)="Weekend","Weekend",VLOOKUP(WEEKDAY(Data[[#This Row],[Min Notif Date]]),Lookup!$J$1:$L$7,3,0)="Weekday","Weekday"))</f>
        <v>Weekday</v>
      </c>
      <c r="J5862" s="4" t="str">
        <f>VLOOKUP(WEEKDAY(Data[[#This Row],[Min Notif Date]]),Lookup!$J$1:$K$7,2,0)</f>
        <v>2. Mon</v>
      </c>
      <c r="K5862" s="105">
        <f>ROUNDDOWN(Data[[#This Row],[PGE Notified Time]],0)</f>
        <v>44879</v>
      </c>
      <c r="L5862" s="4">
        <f>HOUR(Data[[#This Row],[PGE Notified Time]])</f>
        <v>10</v>
      </c>
      <c r="M5862">
        <v>85248</v>
      </c>
      <c r="N5862">
        <v>7527770264</v>
      </c>
      <c r="O5862" t="s">
        <v>20</v>
      </c>
      <c r="P5862" t="s">
        <v>195</v>
      </c>
      <c r="Q5862" t="s">
        <v>20</v>
      </c>
      <c r="R5862" t="s">
        <v>193</v>
      </c>
      <c r="S5862" s="1">
        <v>44879.386504629627</v>
      </c>
      <c r="T5862" s="1">
        <v>44879.429166666669</v>
      </c>
      <c r="U5862" s="1">
        <v>44879.958333333336</v>
      </c>
      <c r="V5862" t="s">
        <v>184</v>
      </c>
      <c r="W5862" t="s">
        <v>87</v>
      </c>
      <c r="X5862" t="s">
        <v>196</v>
      </c>
      <c r="Y5862" t="s">
        <v>186</v>
      </c>
      <c r="Z5862" t="s">
        <v>187</v>
      </c>
      <c r="AA5862" s="32">
        <v>823.43333333299995</v>
      </c>
    </row>
    <row r="5863" spans="1:27" x14ac:dyDescent="0.3">
      <c r="A5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3" s="4" t="str">
        <f>VLOOKUP(P5863,Lookup!$A$1:$D$19,4,0)</f>
        <v>Central Valley</v>
      </c>
      <c r="C5863" s="4" t="str">
        <f>VLOOKUP(P5863,Lookup!$A$1:$E$19,5,0)</f>
        <v>Region 5</v>
      </c>
      <c r="D5863" s="4" t="str">
        <f>VLOOKUP(P5863,Lookup!$A$1:$B$19,2,0)</f>
        <v>FR</v>
      </c>
      <c r="E5863" s="4" t="str">
        <f>IF(AND((Data[[#This Row],[Min Notif Date]]&gt;$G$3),Data[[#This Row],[Min Notif Date]]&lt;$F$3),"Last Week","No")</f>
        <v>No</v>
      </c>
      <c r="F5863" s="4" t="str">
        <f>VLOOKUP(MONTH(Data[[#This Row],[Min Notif Date]]),Lookup!$G$1:$H$12,2,0)</f>
        <v>11. Nov</v>
      </c>
      <c r="G5863" s="4" t="str">
        <f t="shared" si="91"/>
        <v/>
      </c>
      <c r="H5863" s="4" t="str">
        <f>IF(AND(Data[[#This Row],[Min Notif Time]]&gt;6,Data[[#This Row],[Min Notif Time]]&lt;17),"Business Hours","Non-Business Hours")</f>
        <v>Business Hours</v>
      </c>
      <c r="I5863" s="4" t="str" cm="1">
        <f t="array" ref="I5863">IFERROR(VLOOKUP(Data[[#This Row],[Min Notif Date]],Lookup!$N$1:$P$11,2,0),_xlfn.IFS(VLOOKUP(WEEKDAY(Data[[#This Row],[Min Notif Date]]),Lookup!$J$1:$L$7,3,0)="Weekend","Weekend",VLOOKUP(WEEKDAY(Data[[#This Row],[Min Notif Date]]),Lookup!$J$1:$L$7,3,0)="Weekday","Weekday"))</f>
        <v>Weekday</v>
      </c>
      <c r="J5863" s="4" t="str">
        <f>VLOOKUP(WEEKDAY(Data[[#This Row],[Min Notif Date]]),Lookup!$J$1:$K$7,2,0)</f>
        <v>2. Mon</v>
      </c>
      <c r="K5863" s="105">
        <f>ROUNDDOWN(Data[[#This Row],[PGE Notified Time]],0)</f>
        <v>44879</v>
      </c>
      <c r="L5863" s="4">
        <f>HOUR(Data[[#This Row],[PGE Notified Time]])</f>
        <v>10</v>
      </c>
      <c r="M5863">
        <v>85250</v>
      </c>
      <c r="N5863">
        <v>7060329130</v>
      </c>
      <c r="O5863" t="s">
        <v>20</v>
      </c>
      <c r="P5863" t="s">
        <v>195</v>
      </c>
      <c r="Q5863" t="s">
        <v>20</v>
      </c>
      <c r="R5863" t="s">
        <v>193</v>
      </c>
      <c r="S5863" s="1">
        <v>44879.404085648152</v>
      </c>
      <c r="T5863" s="1">
        <v>44879.430798611109</v>
      </c>
      <c r="U5863" s="1">
        <v>44879.958333333336</v>
      </c>
      <c r="V5863" t="s">
        <v>184</v>
      </c>
      <c r="W5863" t="s">
        <v>87</v>
      </c>
      <c r="X5863" t="s">
        <v>196</v>
      </c>
      <c r="Y5863" t="s">
        <v>186</v>
      </c>
      <c r="Z5863" t="s">
        <v>187</v>
      </c>
      <c r="AA5863" s="32">
        <v>798.116666667</v>
      </c>
    </row>
    <row r="5864" spans="1:27" x14ac:dyDescent="0.3">
      <c r="A5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4" s="4" t="str">
        <f>VLOOKUP(P5864,Lookup!$A$1:$D$19,4,0)</f>
        <v>North Coast</v>
      </c>
      <c r="C5864" s="4" t="str">
        <f>VLOOKUP(P5864,Lookup!$A$1:$E$19,5,0)</f>
        <v>Region 1</v>
      </c>
      <c r="D5864" s="4" t="str">
        <f>VLOOKUP(P5864,Lookup!$A$1:$B$19,2,0)</f>
        <v>SO</v>
      </c>
      <c r="E5864" s="4" t="str">
        <f>IF(AND((Data[[#This Row],[Min Notif Date]]&gt;$G$3),Data[[#This Row],[Min Notif Date]]&lt;$F$3),"Last Week","No")</f>
        <v>No</v>
      </c>
      <c r="F5864" s="4" t="str">
        <f>VLOOKUP(MONTH(Data[[#This Row],[Min Notif Date]]),Lookup!$G$1:$H$12,2,0)</f>
        <v>11. Nov</v>
      </c>
      <c r="G5864" s="4" t="str">
        <f t="shared" si="91"/>
        <v/>
      </c>
      <c r="H5864" s="4" t="str">
        <f>IF(AND(Data[[#This Row],[Min Notif Time]]&gt;6,Data[[#This Row],[Min Notif Time]]&lt;17),"Business Hours","Non-Business Hours")</f>
        <v>Non-Business Hours</v>
      </c>
      <c r="I5864" s="4" t="str" cm="1">
        <f t="array" ref="I5864">IFERROR(VLOOKUP(Data[[#This Row],[Min Notif Date]],Lookup!$N$1:$P$11,2,0),_xlfn.IFS(VLOOKUP(WEEKDAY(Data[[#This Row],[Min Notif Date]]),Lookup!$J$1:$L$7,3,0)="Weekend","Weekend",VLOOKUP(WEEKDAY(Data[[#This Row],[Min Notif Date]]),Lookup!$J$1:$L$7,3,0)="Weekday","Weekday"))</f>
        <v>Weekday</v>
      </c>
      <c r="J5864" s="4" t="str">
        <f>VLOOKUP(WEEKDAY(Data[[#This Row],[Min Notif Date]]),Lookup!$J$1:$K$7,2,0)</f>
        <v>2. Mon</v>
      </c>
      <c r="K5864" s="105">
        <f>ROUNDDOWN(Data[[#This Row],[PGE Notified Time]],0)</f>
        <v>44879</v>
      </c>
      <c r="L5864" s="4">
        <f>HOUR(Data[[#This Row],[PGE Notified Time]])</f>
        <v>21</v>
      </c>
      <c r="M5864">
        <v>85278</v>
      </c>
      <c r="N5864">
        <v>3630492888</v>
      </c>
      <c r="O5864" t="s">
        <v>20</v>
      </c>
      <c r="P5864" t="s">
        <v>203</v>
      </c>
      <c r="Q5864" t="s">
        <v>20</v>
      </c>
      <c r="R5864" t="s">
        <v>183</v>
      </c>
      <c r="S5864" s="1">
        <v>44879.881574074076</v>
      </c>
      <c r="T5864" s="1">
        <v>44879.906018518515</v>
      </c>
      <c r="U5864" s="1">
        <v>44880.375</v>
      </c>
      <c r="V5864" t="s">
        <v>184</v>
      </c>
      <c r="W5864" t="s">
        <v>87</v>
      </c>
      <c r="X5864" t="s">
        <v>204</v>
      </c>
      <c r="Y5864" t="s">
        <v>186</v>
      </c>
      <c r="Z5864" t="s">
        <v>187</v>
      </c>
      <c r="AA5864" s="32">
        <v>710.53333333299997</v>
      </c>
    </row>
    <row r="5865" spans="1:27" x14ac:dyDescent="0.3">
      <c r="A5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5" s="4" t="str">
        <f>VLOOKUP(P5865,Lookup!$A$1:$D$19,4,0)</f>
        <v>Bay Area</v>
      </c>
      <c r="C5865" s="4" t="str">
        <f>VLOOKUP(P5865,Lookup!$A$1:$E$19,5,0)</f>
        <v>Region 3</v>
      </c>
      <c r="D5865" s="4" t="str">
        <f>VLOOKUP(P5865,Lookup!$A$1:$B$19,2,0)</f>
        <v>PN</v>
      </c>
      <c r="E5865" s="4" t="str">
        <f>IF(AND((Data[[#This Row],[Min Notif Date]]&gt;$G$3),Data[[#This Row],[Min Notif Date]]&lt;$F$3),"Last Week","No")</f>
        <v>No</v>
      </c>
      <c r="F5865" s="4" t="str">
        <f>VLOOKUP(MONTH(Data[[#This Row],[Min Notif Date]]),Lookup!$G$1:$H$12,2,0)</f>
        <v>11. Nov</v>
      </c>
      <c r="G5865" s="4" t="str">
        <f t="shared" si="91"/>
        <v/>
      </c>
      <c r="H5865" s="4" t="str">
        <f>IF(AND(Data[[#This Row],[Min Notif Time]]&gt;6,Data[[#This Row],[Min Notif Time]]&lt;17),"Business Hours","Non-Business Hours")</f>
        <v>Business Hours</v>
      </c>
      <c r="I5865" s="4" t="str" cm="1">
        <f t="array" ref="I5865">IFERROR(VLOOKUP(Data[[#This Row],[Min Notif Date]],Lookup!$N$1:$P$11,2,0),_xlfn.IFS(VLOOKUP(WEEKDAY(Data[[#This Row],[Min Notif Date]]),Lookup!$J$1:$L$7,3,0)="Weekend","Weekend",VLOOKUP(WEEKDAY(Data[[#This Row],[Min Notif Date]]),Lookup!$J$1:$L$7,3,0)="Weekday","Weekday"))</f>
        <v>Weekday</v>
      </c>
      <c r="J5865" s="4" t="str">
        <f>VLOOKUP(WEEKDAY(Data[[#This Row],[Min Notif Date]]),Lookup!$J$1:$K$7,2,0)</f>
        <v>2. Mon</v>
      </c>
      <c r="K5865" s="105">
        <f>ROUNDDOWN(Data[[#This Row],[PGE Notified Time]],0)</f>
        <v>44879</v>
      </c>
      <c r="L5865" s="4">
        <f>HOUR(Data[[#This Row],[PGE Notified Time]])</f>
        <v>9</v>
      </c>
      <c r="M5865">
        <v>85246</v>
      </c>
      <c r="N5865">
        <v>6522196096</v>
      </c>
      <c r="O5865" t="s">
        <v>20</v>
      </c>
      <c r="P5865" t="s">
        <v>197</v>
      </c>
      <c r="Q5865" t="s">
        <v>20</v>
      </c>
      <c r="R5865" t="s">
        <v>193</v>
      </c>
      <c r="S5865" s="1">
        <v>44879.38758101852</v>
      </c>
      <c r="T5865" s="1">
        <v>44879.411770833336</v>
      </c>
      <c r="U5865" s="1">
        <v>44879.666666666664</v>
      </c>
      <c r="V5865" t="s">
        <v>184</v>
      </c>
      <c r="W5865" t="s">
        <v>87</v>
      </c>
      <c r="X5865" t="s">
        <v>270</v>
      </c>
      <c r="Y5865" t="s">
        <v>186</v>
      </c>
      <c r="Z5865" t="s">
        <v>187</v>
      </c>
      <c r="AA5865" s="32">
        <v>401.883333333</v>
      </c>
    </row>
    <row r="5866" spans="1:27" x14ac:dyDescent="0.3">
      <c r="A5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6" s="4" t="str">
        <f>VLOOKUP(P5866,Lookup!$A$1:$D$19,4,0)</f>
        <v>South Bay</v>
      </c>
      <c r="C5866" s="4" t="str">
        <f>VLOOKUP(P5866,Lookup!$A$1:$E$19,5,0)</f>
        <v>Region 4</v>
      </c>
      <c r="D5866" s="4" t="str">
        <f>VLOOKUP(P5866,Lookup!$A$1:$B$19,2,0)</f>
        <v>CC</v>
      </c>
      <c r="E5866" s="4" t="str">
        <f>IF(AND((Data[[#This Row],[Min Notif Date]]&gt;$G$3),Data[[#This Row],[Min Notif Date]]&lt;$F$3),"Last Week","No")</f>
        <v>No</v>
      </c>
      <c r="F5866" s="4" t="str">
        <f>VLOOKUP(MONTH(Data[[#This Row],[Min Notif Date]]),Lookup!$G$1:$H$12,2,0)</f>
        <v>11. Nov</v>
      </c>
      <c r="G5866" s="4" t="str">
        <f t="shared" si="91"/>
        <v/>
      </c>
      <c r="H5866" s="4" t="str">
        <f>IF(AND(Data[[#This Row],[Min Notif Time]]&gt;6,Data[[#This Row],[Min Notif Time]]&lt;17),"Business Hours","Non-Business Hours")</f>
        <v>Business Hours</v>
      </c>
      <c r="I5866" s="4" t="str" cm="1">
        <f t="array" ref="I5866">IFERROR(VLOOKUP(Data[[#This Row],[Min Notif Date]],Lookup!$N$1:$P$11,2,0),_xlfn.IFS(VLOOKUP(WEEKDAY(Data[[#This Row],[Min Notif Date]]),Lookup!$J$1:$L$7,3,0)="Weekend","Weekend",VLOOKUP(WEEKDAY(Data[[#This Row],[Min Notif Date]]),Lookup!$J$1:$L$7,3,0)="Weekday","Weekday"))</f>
        <v>Weekday</v>
      </c>
      <c r="J5866" s="4" t="str">
        <f>VLOOKUP(WEEKDAY(Data[[#This Row],[Min Notif Date]]),Lookup!$J$1:$K$7,2,0)</f>
        <v>2. Mon</v>
      </c>
      <c r="K5866" s="105">
        <f>ROUNDDOWN(Data[[#This Row],[PGE Notified Time]],0)</f>
        <v>44879</v>
      </c>
      <c r="L5866" s="4">
        <f>HOUR(Data[[#This Row],[PGE Notified Time]])</f>
        <v>13</v>
      </c>
      <c r="M5866">
        <v>85262</v>
      </c>
      <c r="O5866" t="s">
        <v>20</v>
      </c>
      <c r="P5866" t="s">
        <v>225</v>
      </c>
      <c r="Q5866" t="s">
        <v>20</v>
      </c>
      <c r="R5866" t="s">
        <v>183</v>
      </c>
      <c r="S5866" s="1" t="s">
        <v>171</v>
      </c>
      <c r="T5866" s="1">
        <v>44879.548611111109</v>
      </c>
      <c r="U5866" s="1">
        <v>44879.76458333333</v>
      </c>
      <c r="V5866" t="s">
        <v>184</v>
      </c>
      <c r="W5866" t="s">
        <v>87</v>
      </c>
      <c r="X5866" t="s">
        <v>371</v>
      </c>
      <c r="Y5866" t="s">
        <v>186</v>
      </c>
      <c r="Z5866" t="s">
        <v>187</v>
      </c>
      <c r="AA5866" s="32">
        <v>311</v>
      </c>
    </row>
    <row r="5867" spans="1:27" x14ac:dyDescent="0.3">
      <c r="A5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7" s="4" t="str">
        <f>VLOOKUP(P5867,Lookup!$A$1:$D$19,4,0)</f>
        <v>North Valley</v>
      </c>
      <c r="C5867" s="4" t="str">
        <f>VLOOKUP(P5867,Lookup!$A$1:$E$19,5,0)</f>
        <v>Region 2</v>
      </c>
      <c r="D5867" s="4" t="str">
        <f>VLOOKUP(P5867,Lookup!$A$1:$B$19,2,0)</f>
        <v>SA</v>
      </c>
      <c r="E5867" s="4" t="str">
        <f>IF(AND((Data[[#This Row],[Min Notif Date]]&gt;$G$3),Data[[#This Row],[Min Notif Date]]&lt;$F$3),"Last Week","No")</f>
        <v>No</v>
      </c>
      <c r="F5867" s="4" t="str">
        <f>VLOOKUP(MONTH(Data[[#This Row],[Min Notif Date]]),Lookup!$G$1:$H$12,2,0)</f>
        <v>11. Nov</v>
      </c>
      <c r="G5867" s="4" t="str">
        <f t="shared" si="91"/>
        <v/>
      </c>
      <c r="H5867" s="4" t="str">
        <f>IF(AND(Data[[#This Row],[Min Notif Time]]&gt;6,Data[[#This Row],[Min Notif Time]]&lt;17),"Business Hours","Non-Business Hours")</f>
        <v>Business Hours</v>
      </c>
      <c r="I5867" s="4" t="str" cm="1">
        <f t="array" ref="I5867">IFERROR(VLOOKUP(Data[[#This Row],[Min Notif Date]],Lookup!$N$1:$P$11,2,0),_xlfn.IFS(VLOOKUP(WEEKDAY(Data[[#This Row],[Min Notif Date]]),Lookup!$J$1:$L$7,3,0)="Weekend","Weekend",VLOOKUP(WEEKDAY(Data[[#This Row],[Min Notif Date]]),Lookup!$J$1:$L$7,3,0)="Weekday","Weekday"))</f>
        <v>Weekday</v>
      </c>
      <c r="J5867" s="4" t="str">
        <f>VLOOKUP(WEEKDAY(Data[[#This Row],[Min Notif Date]]),Lookup!$J$1:$K$7,2,0)</f>
        <v>2. Mon</v>
      </c>
      <c r="K5867" s="105">
        <f>ROUNDDOWN(Data[[#This Row],[PGE Notified Time]],0)</f>
        <v>44879</v>
      </c>
      <c r="L5867" s="4">
        <f>HOUR(Data[[#This Row],[PGE Notified Time]])</f>
        <v>13</v>
      </c>
      <c r="M5867">
        <v>85263</v>
      </c>
      <c r="N5867">
        <v>4891089192</v>
      </c>
      <c r="O5867" t="s">
        <v>20</v>
      </c>
      <c r="P5867" t="s">
        <v>210</v>
      </c>
      <c r="Q5867" t="s">
        <v>20</v>
      </c>
      <c r="R5867" t="s">
        <v>191</v>
      </c>
      <c r="S5867" s="1">
        <v>44879.497164351851</v>
      </c>
      <c r="T5867" s="1">
        <v>44879.550706018519</v>
      </c>
      <c r="U5867" s="1">
        <v>44879.677083333336</v>
      </c>
      <c r="V5867" t="s">
        <v>184</v>
      </c>
      <c r="W5867" t="s">
        <v>87</v>
      </c>
      <c r="X5867" t="s">
        <v>347</v>
      </c>
      <c r="Y5867" t="s">
        <v>186</v>
      </c>
      <c r="Z5867" t="s">
        <v>187</v>
      </c>
      <c r="AA5867" s="32">
        <v>259.08333333299998</v>
      </c>
    </row>
    <row r="5868" spans="1:27" x14ac:dyDescent="0.3">
      <c r="A5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8" s="4" t="str">
        <f>VLOOKUP(P5868,Lookup!$A$1:$D$19,4,0)</f>
        <v>North Valley</v>
      </c>
      <c r="C5868" s="4" t="str">
        <f>VLOOKUP(P5868,Lookup!$A$1:$E$19,5,0)</f>
        <v>Region 2</v>
      </c>
      <c r="D5868" s="4" t="str">
        <f>VLOOKUP(P5868,Lookup!$A$1:$B$19,2,0)</f>
        <v>SA</v>
      </c>
      <c r="E5868" s="4" t="str">
        <f>IF(AND((Data[[#This Row],[Min Notif Date]]&gt;$G$3),Data[[#This Row],[Min Notif Date]]&lt;$F$3),"Last Week","No")</f>
        <v>No</v>
      </c>
      <c r="F5868" s="4" t="str">
        <f>VLOOKUP(MONTH(Data[[#This Row],[Min Notif Date]]),Lookup!$G$1:$H$12,2,0)</f>
        <v>11. Nov</v>
      </c>
      <c r="G5868" s="4" t="str">
        <f t="shared" si="91"/>
        <v/>
      </c>
      <c r="H5868" s="4" t="str">
        <f>IF(AND(Data[[#This Row],[Min Notif Time]]&gt;6,Data[[#This Row],[Min Notif Time]]&lt;17),"Business Hours","Non-Business Hours")</f>
        <v>Business Hours</v>
      </c>
      <c r="I5868" s="4" t="str" cm="1">
        <f t="array" ref="I5868">IFERROR(VLOOKUP(Data[[#This Row],[Min Notif Date]],Lookup!$N$1:$P$11,2,0),_xlfn.IFS(VLOOKUP(WEEKDAY(Data[[#This Row],[Min Notif Date]]),Lookup!$J$1:$L$7,3,0)="Weekend","Weekend",VLOOKUP(WEEKDAY(Data[[#This Row],[Min Notif Date]]),Lookup!$J$1:$L$7,3,0)="Weekday","Weekday"))</f>
        <v>Weekday</v>
      </c>
      <c r="J5868" s="4" t="str">
        <f>VLOOKUP(WEEKDAY(Data[[#This Row],[Min Notif Date]]),Lookup!$J$1:$K$7,2,0)</f>
        <v>2. Mon</v>
      </c>
      <c r="K5868" s="105">
        <f>ROUNDDOWN(Data[[#This Row],[PGE Notified Time]],0)</f>
        <v>44879</v>
      </c>
      <c r="L5868" s="4">
        <f>HOUR(Data[[#This Row],[PGE Notified Time]])</f>
        <v>7</v>
      </c>
      <c r="M5868">
        <v>85242</v>
      </c>
      <c r="O5868" t="s">
        <v>20</v>
      </c>
      <c r="P5868" t="s">
        <v>210</v>
      </c>
      <c r="Q5868" t="s">
        <v>20</v>
      </c>
      <c r="R5868" t="s">
        <v>183</v>
      </c>
      <c r="S5868" s="1" t="s">
        <v>171</v>
      </c>
      <c r="T5868" s="1">
        <v>44879.332638888889</v>
      </c>
      <c r="U5868" s="1">
        <v>44879.5</v>
      </c>
      <c r="V5868" t="s">
        <v>184</v>
      </c>
      <c r="W5868" t="s">
        <v>87</v>
      </c>
      <c r="X5868" t="s">
        <v>377</v>
      </c>
      <c r="Y5868" t="s">
        <v>186</v>
      </c>
      <c r="Z5868" t="s">
        <v>187</v>
      </c>
      <c r="AA5868" s="32">
        <v>241</v>
      </c>
    </row>
    <row r="5869" spans="1:27" x14ac:dyDescent="0.3">
      <c r="A5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9" s="4" t="str">
        <f>VLOOKUP(P5869,Lookup!$A$1:$D$19,4,0)</f>
        <v>North Valley</v>
      </c>
      <c r="C5869" s="4" t="str">
        <f>VLOOKUP(P5869,Lookup!$A$1:$E$19,5,0)</f>
        <v>Region 2</v>
      </c>
      <c r="D5869" s="4" t="str">
        <f>VLOOKUP(P5869,Lookup!$A$1:$B$19,2,0)</f>
        <v>SA</v>
      </c>
      <c r="E5869" s="4" t="str">
        <f>IF(AND((Data[[#This Row],[Min Notif Date]]&gt;$G$3),Data[[#This Row],[Min Notif Date]]&lt;$F$3),"Last Week","No")</f>
        <v>No</v>
      </c>
      <c r="F5869" s="4" t="str">
        <f>VLOOKUP(MONTH(Data[[#This Row],[Min Notif Date]]),Lookup!$G$1:$H$12,2,0)</f>
        <v>11. Nov</v>
      </c>
      <c r="G5869" s="4" t="str">
        <f t="shared" si="91"/>
        <v/>
      </c>
      <c r="H5869" s="4" t="str">
        <f>IF(AND(Data[[#This Row],[Min Notif Time]]&gt;6,Data[[#This Row],[Min Notif Time]]&lt;17),"Business Hours","Non-Business Hours")</f>
        <v>Business Hours</v>
      </c>
      <c r="I5869" s="4" t="str" cm="1">
        <f t="array" ref="I5869">IFERROR(VLOOKUP(Data[[#This Row],[Min Notif Date]],Lookup!$N$1:$P$11,2,0),_xlfn.IFS(VLOOKUP(WEEKDAY(Data[[#This Row],[Min Notif Date]]),Lookup!$J$1:$L$7,3,0)="Weekend","Weekend",VLOOKUP(WEEKDAY(Data[[#This Row],[Min Notif Date]]),Lookup!$J$1:$L$7,3,0)="Weekday","Weekday"))</f>
        <v>Weekday</v>
      </c>
      <c r="J5869" s="4" t="str">
        <f>VLOOKUP(WEEKDAY(Data[[#This Row],[Min Notif Date]]),Lookup!$J$1:$K$7,2,0)</f>
        <v>2. Mon</v>
      </c>
      <c r="K5869" s="105">
        <f>ROUNDDOWN(Data[[#This Row],[PGE Notified Time]],0)</f>
        <v>44879</v>
      </c>
      <c r="L5869" s="4">
        <f>HOUR(Data[[#This Row],[PGE Notified Time]])</f>
        <v>10</v>
      </c>
      <c r="M5869">
        <v>85251</v>
      </c>
      <c r="N5869">
        <v>4713785856</v>
      </c>
      <c r="O5869" t="s">
        <v>20</v>
      </c>
      <c r="P5869" t="s">
        <v>210</v>
      </c>
      <c r="Q5869" t="s">
        <v>20</v>
      </c>
      <c r="R5869" t="s">
        <v>183</v>
      </c>
      <c r="S5869" s="1">
        <v>44879.386724537035</v>
      </c>
      <c r="T5869" s="1">
        <v>44879.4452662037</v>
      </c>
      <c r="U5869" s="1">
        <v>44879.541666666664</v>
      </c>
      <c r="V5869" t="s">
        <v>184</v>
      </c>
      <c r="W5869" t="s">
        <v>87</v>
      </c>
      <c r="X5869" t="s">
        <v>238</v>
      </c>
      <c r="Y5869" t="s">
        <v>186</v>
      </c>
      <c r="Z5869" t="s">
        <v>187</v>
      </c>
      <c r="AA5869" s="32">
        <v>223.116666667</v>
      </c>
    </row>
    <row r="5870" spans="1:27" x14ac:dyDescent="0.3">
      <c r="A5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0" s="4" t="str">
        <f>VLOOKUP(P5870,Lookup!$A$1:$D$19,4,0)</f>
        <v>Central Valley</v>
      </c>
      <c r="C5870" s="4" t="str">
        <f>VLOOKUP(P5870,Lookup!$A$1:$E$19,5,0)</f>
        <v>Region 5</v>
      </c>
      <c r="D5870" s="4" t="str">
        <f>VLOOKUP(P5870,Lookup!$A$1:$B$19,2,0)</f>
        <v>ST</v>
      </c>
      <c r="E5870" s="4" t="str">
        <f>IF(AND((Data[[#This Row],[Min Notif Date]]&gt;$G$3),Data[[#This Row],[Min Notif Date]]&lt;$F$3),"Last Week","No")</f>
        <v>No</v>
      </c>
      <c r="F5870" s="4" t="str">
        <f>VLOOKUP(MONTH(Data[[#This Row],[Min Notif Date]]),Lookup!$G$1:$H$12,2,0)</f>
        <v>11. Nov</v>
      </c>
      <c r="G5870" s="4" t="str">
        <f t="shared" si="91"/>
        <v/>
      </c>
      <c r="H5870" s="4" t="str">
        <f>IF(AND(Data[[#This Row],[Min Notif Time]]&gt;6,Data[[#This Row],[Min Notif Time]]&lt;17),"Business Hours","Non-Business Hours")</f>
        <v>Business Hours</v>
      </c>
      <c r="I5870" s="4" t="str" cm="1">
        <f t="array" ref="I5870">IFERROR(VLOOKUP(Data[[#This Row],[Min Notif Date]],Lookup!$N$1:$P$11,2,0),_xlfn.IFS(VLOOKUP(WEEKDAY(Data[[#This Row],[Min Notif Date]]),Lookup!$J$1:$L$7,3,0)="Weekend","Weekend",VLOOKUP(WEEKDAY(Data[[#This Row],[Min Notif Date]]),Lookup!$J$1:$L$7,3,0)="Weekday","Weekday"))</f>
        <v>Weekday</v>
      </c>
      <c r="J5870" s="4" t="str">
        <f>VLOOKUP(WEEKDAY(Data[[#This Row],[Min Notif Date]]),Lookup!$J$1:$K$7,2,0)</f>
        <v>2. Mon</v>
      </c>
      <c r="K5870" s="105">
        <f>ROUNDDOWN(Data[[#This Row],[PGE Notified Time]],0)</f>
        <v>44879</v>
      </c>
      <c r="L5870" s="4">
        <f>HOUR(Data[[#This Row],[PGE Notified Time]])</f>
        <v>16</v>
      </c>
      <c r="M5870">
        <v>85275</v>
      </c>
      <c r="N5870">
        <v>9637728361</v>
      </c>
      <c r="O5870" t="s">
        <v>20</v>
      </c>
      <c r="P5870" t="s">
        <v>188</v>
      </c>
      <c r="Q5870" t="s">
        <v>20</v>
      </c>
      <c r="R5870" t="s">
        <v>183</v>
      </c>
      <c r="S5870" s="1">
        <v>44879.652662037035</v>
      </c>
      <c r="T5870" s="1">
        <v>44879.683877314812</v>
      </c>
      <c r="U5870" s="1">
        <v>44879.770833333336</v>
      </c>
      <c r="V5870" t="s">
        <v>184</v>
      </c>
      <c r="W5870" t="s">
        <v>86</v>
      </c>
      <c r="X5870" t="s">
        <v>189</v>
      </c>
      <c r="Y5870" t="s">
        <v>186</v>
      </c>
      <c r="Z5870" t="s">
        <v>187</v>
      </c>
      <c r="AA5870" s="32">
        <v>170.16666666699999</v>
      </c>
    </row>
    <row r="5871" spans="1:27" x14ac:dyDescent="0.3">
      <c r="A5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1" s="4" t="str">
        <f>VLOOKUP(P5871,Lookup!$A$1:$D$19,4,0)</f>
        <v>Bay Area</v>
      </c>
      <c r="C5871" s="4" t="str">
        <f>VLOOKUP(P5871,Lookup!$A$1:$E$19,5,0)</f>
        <v>Region 3</v>
      </c>
      <c r="D5871" s="4" t="str">
        <f>VLOOKUP(P5871,Lookup!$A$1:$B$19,2,0)</f>
        <v>EB</v>
      </c>
      <c r="E5871" s="4" t="str">
        <f>IF(AND((Data[[#This Row],[Min Notif Date]]&gt;$G$3),Data[[#This Row],[Min Notif Date]]&lt;$F$3),"Last Week","No")</f>
        <v>No</v>
      </c>
      <c r="F5871" s="4" t="str">
        <f>VLOOKUP(MONTH(Data[[#This Row],[Min Notif Date]]),Lookup!$G$1:$H$12,2,0)</f>
        <v>11. Nov</v>
      </c>
      <c r="G5871" s="4" t="str">
        <f t="shared" si="91"/>
        <v/>
      </c>
      <c r="H5871" s="4" t="str">
        <f>IF(AND(Data[[#This Row],[Min Notif Time]]&gt;6,Data[[#This Row],[Min Notif Time]]&lt;17),"Business Hours","Non-Business Hours")</f>
        <v>Business Hours</v>
      </c>
      <c r="I5871" s="4" t="str" cm="1">
        <f t="array" ref="I5871">IFERROR(VLOOKUP(Data[[#This Row],[Min Notif Date]],Lookup!$N$1:$P$11,2,0),_xlfn.IFS(VLOOKUP(WEEKDAY(Data[[#This Row],[Min Notif Date]]),Lookup!$J$1:$L$7,3,0)="Weekend","Weekend",VLOOKUP(WEEKDAY(Data[[#This Row],[Min Notif Date]]),Lookup!$J$1:$L$7,3,0)="Weekday","Weekday"))</f>
        <v>Weekday</v>
      </c>
      <c r="J5871" s="4" t="str">
        <f>VLOOKUP(WEEKDAY(Data[[#This Row],[Min Notif Date]]),Lookup!$J$1:$K$7,2,0)</f>
        <v>2. Mon</v>
      </c>
      <c r="K5871" s="105">
        <f>ROUNDDOWN(Data[[#This Row],[PGE Notified Time]],0)</f>
        <v>44879</v>
      </c>
      <c r="L5871" s="4">
        <f>HOUR(Data[[#This Row],[PGE Notified Time]])</f>
        <v>10</v>
      </c>
      <c r="M5871">
        <v>85253</v>
      </c>
      <c r="N5871">
        <v>3152969632</v>
      </c>
      <c r="O5871" t="s">
        <v>25</v>
      </c>
      <c r="P5871" t="s">
        <v>182</v>
      </c>
      <c r="Q5871" t="s">
        <v>213</v>
      </c>
      <c r="R5871" t="s">
        <v>183</v>
      </c>
      <c r="S5871" s="1">
        <v>44879.44767361111</v>
      </c>
      <c r="T5871" s="1">
        <v>44879.44872685185</v>
      </c>
      <c r="U5871" s="1">
        <v>44879.518750000003</v>
      </c>
      <c r="V5871" t="s">
        <v>184</v>
      </c>
      <c r="W5871" t="s">
        <v>87</v>
      </c>
      <c r="X5871" t="s">
        <v>212</v>
      </c>
      <c r="Y5871" t="s">
        <v>186</v>
      </c>
      <c r="Z5871" t="s">
        <v>187</v>
      </c>
      <c r="AA5871" s="32">
        <v>102.35</v>
      </c>
    </row>
    <row r="5872" spans="1:27" x14ac:dyDescent="0.3">
      <c r="A5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2" s="4" t="str">
        <f>VLOOKUP(P5872,Lookup!$A$1:$D$19,4,0)</f>
        <v>South Bay</v>
      </c>
      <c r="C5872" s="4" t="str">
        <f>VLOOKUP(P5872,Lookup!$A$1:$E$19,5,0)</f>
        <v>Region 4</v>
      </c>
      <c r="D5872" s="4" t="str">
        <f>VLOOKUP(P5872,Lookup!$A$1:$B$19,2,0)</f>
        <v>CC</v>
      </c>
      <c r="E5872" s="4" t="str">
        <f>IF(AND((Data[[#This Row],[Min Notif Date]]&gt;$G$3),Data[[#This Row],[Min Notif Date]]&lt;$F$3),"Last Week","No")</f>
        <v>No</v>
      </c>
      <c r="F5872" s="4" t="str">
        <f>VLOOKUP(MONTH(Data[[#This Row],[Min Notif Date]]),Lookup!$G$1:$H$12,2,0)</f>
        <v>11. Nov</v>
      </c>
      <c r="G5872" s="4" t="str">
        <f t="shared" si="91"/>
        <v/>
      </c>
      <c r="H5872" s="4" t="str">
        <f>IF(AND(Data[[#This Row],[Min Notif Time]]&gt;6,Data[[#This Row],[Min Notif Time]]&lt;17),"Business Hours","Non-Business Hours")</f>
        <v>Business Hours</v>
      </c>
      <c r="I5872" s="4" t="str" cm="1">
        <f t="array" ref="I5872">IFERROR(VLOOKUP(Data[[#This Row],[Min Notif Date]],Lookup!$N$1:$P$11,2,0),_xlfn.IFS(VLOOKUP(WEEKDAY(Data[[#This Row],[Min Notif Date]]),Lookup!$J$1:$L$7,3,0)="Weekend","Weekend",VLOOKUP(WEEKDAY(Data[[#This Row],[Min Notif Date]]),Lookup!$J$1:$L$7,3,0)="Weekday","Weekday"))</f>
        <v>Weekday</v>
      </c>
      <c r="J5872" s="4" t="str">
        <f>VLOOKUP(WEEKDAY(Data[[#This Row],[Min Notif Date]]),Lookup!$J$1:$K$7,2,0)</f>
        <v>2. Mon</v>
      </c>
      <c r="K5872" s="105">
        <f>ROUNDDOWN(Data[[#This Row],[PGE Notified Time]],0)</f>
        <v>44879</v>
      </c>
      <c r="L5872" s="4">
        <f>HOUR(Data[[#This Row],[PGE Notified Time]])</f>
        <v>9</v>
      </c>
      <c r="M5872">
        <v>85243</v>
      </c>
      <c r="O5872" t="s">
        <v>20</v>
      </c>
      <c r="P5872" t="s">
        <v>225</v>
      </c>
      <c r="Q5872" t="s">
        <v>20</v>
      </c>
      <c r="R5872" t="s">
        <v>191</v>
      </c>
      <c r="S5872" s="1" t="s">
        <v>171</v>
      </c>
      <c r="T5872" s="1">
        <v>44879.396527777775</v>
      </c>
      <c r="U5872" s="1">
        <v>44879.458333333336</v>
      </c>
      <c r="V5872" t="s">
        <v>184</v>
      </c>
      <c r="W5872" t="s">
        <v>85</v>
      </c>
      <c r="X5872" t="s">
        <v>226</v>
      </c>
      <c r="Y5872" t="s">
        <v>186</v>
      </c>
      <c r="Z5872" t="s">
        <v>187</v>
      </c>
      <c r="AA5872" s="32">
        <v>89</v>
      </c>
    </row>
    <row r="5873" spans="1:27" x14ac:dyDescent="0.3">
      <c r="A5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3" s="4" t="str">
        <f>VLOOKUP(P5873,Lookup!$A$1:$D$19,4,0)</f>
        <v>Bay Area</v>
      </c>
      <c r="C5873" s="4" t="str">
        <f>VLOOKUP(P5873,Lookup!$A$1:$E$19,5,0)</f>
        <v>Region 3</v>
      </c>
      <c r="D5873" s="4" t="str">
        <f>VLOOKUP(P5873,Lookup!$A$1:$B$19,2,0)</f>
        <v>EB</v>
      </c>
      <c r="E5873" s="4" t="str">
        <f>IF(AND((Data[[#This Row],[Min Notif Date]]&gt;$G$3),Data[[#This Row],[Min Notif Date]]&lt;$F$3),"Last Week","No")</f>
        <v>No</v>
      </c>
      <c r="F5873" s="4" t="str">
        <f>VLOOKUP(MONTH(Data[[#This Row],[Min Notif Date]]),Lookup!$G$1:$H$12,2,0)</f>
        <v>11. Nov</v>
      </c>
      <c r="G5873" s="4" t="str">
        <f t="shared" si="91"/>
        <v/>
      </c>
      <c r="H5873" s="4" t="str">
        <f>IF(AND(Data[[#This Row],[Min Notif Time]]&gt;6,Data[[#This Row],[Min Notif Time]]&lt;17),"Business Hours","Non-Business Hours")</f>
        <v>Business Hours</v>
      </c>
      <c r="I5873" s="4" t="str" cm="1">
        <f t="array" ref="I5873">IFERROR(VLOOKUP(Data[[#This Row],[Min Notif Date]],Lookup!$N$1:$P$11,2,0),_xlfn.IFS(VLOOKUP(WEEKDAY(Data[[#This Row],[Min Notif Date]]),Lookup!$J$1:$L$7,3,0)="Weekend","Weekend",VLOOKUP(WEEKDAY(Data[[#This Row],[Min Notif Date]]),Lookup!$J$1:$L$7,3,0)="Weekday","Weekday"))</f>
        <v>Weekday</v>
      </c>
      <c r="J5873" s="4" t="str">
        <f>VLOOKUP(WEEKDAY(Data[[#This Row],[Min Notif Date]]),Lookup!$J$1:$K$7,2,0)</f>
        <v>2. Mon</v>
      </c>
      <c r="K5873" s="105">
        <f>ROUNDDOWN(Data[[#This Row],[PGE Notified Time]],0)</f>
        <v>44879</v>
      </c>
      <c r="L5873" s="4">
        <f>HOUR(Data[[#This Row],[PGE Notified Time]])</f>
        <v>11</v>
      </c>
      <c r="M5873">
        <v>85258</v>
      </c>
      <c r="N5873">
        <v>2960563929</v>
      </c>
      <c r="O5873" t="s">
        <v>25</v>
      </c>
      <c r="P5873" t="s">
        <v>182</v>
      </c>
      <c r="Q5873" t="s">
        <v>213</v>
      </c>
      <c r="R5873" t="s">
        <v>183</v>
      </c>
      <c r="S5873" s="1">
        <v>44879.496736111112</v>
      </c>
      <c r="T5873" s="1">
        <v>44879.499155092592</v>
      </c>
      <c r="U5873" s="1">
        <v>44879.541666666664</v>
      </c>
      <c r="V5873" t="s">
        <v>184</v>
      </c>
      <c r="W5873" t="s">
        <v>87</v>
      </c>
      <c r="X5873" t="s">
        <v>212</v>
      </c>
      <c r="Y5873" t="s">
        <v>186</v>
      </c>
      <c r="Z5873" t="s">
        <v>187</v>
      </c>
      <c r="AA5873" s="32">
        <v>64.7</v>
      </c>
    </row>
    <row r="5874" spans="1:27" x14ac:dyDescent="0.3">
      <c r="A5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4" s="4" t="str">
        <f>VLOOKUP(P5874,Lookup!$A$1:$D$19,4,0)</f>
        <v>Central Valley</v>
      </c>
      <c r="C5874" s="4" t="str">
        <f>VLOOKUP(P5874,Lookup!$A$1:$E$19,5,0)</f>
        <v>Region 5</v>
      </c>
      <c r="D5874" s="4" t="str">
        <f>VLOOKUP(P5874,Lookup!$A$1:$B$19,2,0)</f>
        <v>KE</v>
      </c>
      <c r="E5874" s="4" t="str">
        <f>IF(AND((Data[[#This Row],[Min Notif Date]]&gt;$G$3),Data[[#This Row],[Min Notif Date]]&lt;$F$3),"Last Week","No")</f>
        <v>No</v>
      </c>
      <c r="F5874" s="4" t="str">
        <f>VLOOKUP(MONTH(Data[[#This Row],[Min Notif Date]]),Lookup!$G$1:$H$12,2,0)</f>
        <v>11. Nov</v>
      </c>
      <c r="G5874" s="4" t="str">
        <f t="shared" si="91"/>
        <v/>
      </c>
      <c r="H5874" s="4" t="str">
        <f>IF(AND(Data[[#This Row],[Min Notif Time]]&gt;6,Data[[#This Row],[Min Notif Time]]&lt;17),"Business Hours","Non-Business Hours")</f>
        <v>Business Hours</v>
      </c>
      <c r="I5874" s="4" t="str" cm="1">
        <f t="array" ref="I5874">IFERROR(VLOOKUP(Data[[#This Row],[Min Notif Date]],Lookup!$N$1:$P$11,2,0),_xlfn.IFS(VLOOKUP(WEEKDAY(Data[[#This Row],[Min Notif Date]]),Lookup!$J$1:$L$7,3,0)="Weekend","Weekend",VLOOKUP(WEEKDAY(Data[[#This Row],[Min Notif Date]]),Lookup!$J$1:$L$7,3,0)="Weekday","Weekday"))</f>
        <v>Weekday</v>
      </c>
      <c r="J5874" s="4" t="str">
        <f>VLOOKUP(WEEKDAY(Data[[#This Row],[Min Notif Date]]),Lookup!$J$1:$K$7,2,0)</f>
        <v>2. Mon</v>
      </c>
      <c r="K5874" s="105">
        <f>ROUNDDOWN(Data[[#This Row],[PGE Notified Time]],0)</f>
        <v>44879</v>
      </c>
      <c r="L5874" s="4">
        <f>HOUR(Data[[#This Row],[PGE Notified Time]])</f>
        <v>12</v>
      </c>
      <c r="M5874">
        <v>85260</v>
      </c>
      <c r="O5874" t="s">
        <v>20</v>
      </c>
      <c r="P5874" t="s">
        <v>206</v>
      </c>
      <c r="Q5874" t="s">
        <v>20</v>
      </c>
      <c r="R5874" t="s">
        <v>191</v>
      </c>
      <c r="S5874" s="1" t="s">
        <v>171</v>
      </c>
      <c r="T5874" s="1">
        <v>44879.515277777777</v>
      </c>
      <c r="U5874" s="1">
        <v>44879.541666666664</v>
      </c>
      <c r="V5874" t="s">
        <v>184</v>
      </c>
      <c r="W5874" t="s">
        <v>85</v>
      </c>
      <c r="X5874" t="s">
        <v>221</v>
      </c>
      <c r="Y5874" t="s">
        <v>186</v>
      </c>
      <c r="Z5874" t="s">
        <v>187</v>
      </c>
      <c r="AA5874" s="32">
        <v>38</v>
      </c>
    </row>
    <row r="5875" spans="1:27" x14ac:dyDescent="0.3">
      <c r="A5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5" s="4" t="str">
        <f>VLOOKUP(P5875,Lookup!$A$1:$D$19,4,0)</f>
        <v>Bay Area</v>
      </c>
      <c r="C5875" s="4" t="str">
        <f>VLOOKUP(P5875,Lookup!$A$1:$E$19,5,0)</f>
        <v>Region 3</v>
      </c>
      <c r="D5875" s="4" t="str">
        <f>VLOOKUP(P5875,Lookup!$A$1:$B$19,2,0)</f>
        <v>EB</v>
      </c>
      <c r="E5875" s="4" t="str">
        <f>IF(AND((Data[[#This Row],[Min Notif Date]]&gt;$G$3),Data[[#This Row],[Min Notif Date]]&lt;$F$3),"Last Week","No")</f>
        <v>No</v>
      </c>
      <c r="F5875" s="4" t="str">
        <f>VLOOKUP(MONTH(Data[[#This Row],[Min Notif Date]]),Lookup!$G$1:$H$12,2,0)</f>
        <v>11. Nov</v>
      </c>
      <c r="G5875" s="4" t="str">
        <f t="shared" si="91"/>
        <v/>
      </c>
      <c r="H5875" s="4" t="str">
        <f>IF(AND(Data[[#This Row],[Min Notif Time]]&gt;6,Data[[#This Row],[Min Notif Time]]&lt;17),"Business Hours","Non-Business Hours")</f>
        <v>Business Hours</v>
      </c>
      <c r="I5875" s="4" t="str" cm="1">
        <f t="array" ref="I5875">IFERROR(VLOOKUP(Data[[#This Row],[Min Notif Date]],Lookup!$N$1:$P$11,2,0),_xlfn.IFS(VLOOKUP(WEEKDAY(Data[[#This Row],[Min Notif Date]]),Lookup!$J$1:$L$7,3,0)="Weekend","Weekend",VLOOKUP(WEEKDAY(Data[[#This Row],[Min Notif Date]]),Lookup!$J$1:$L$7,3,0)="Weekday","Weekday"))</f>
        <v>Weekday</v>
      </c>
      <c r="J5875" s="4" t="str">
        <f>VLOOKUP(WEEKDAY(Data[[#This Row],[Min Notif Date]]),Lookup!$J$1:$K$7,2,0)</f>
        <v>2. Mon</v>
      </c>
      <c r="K5875" s="105">
        <f>ROUNDDOWN(Data[[#This Row],[PGE Notified Time]],0)</f>
        <v>44879</v>
      </c>
      <c r="L5875" s="4">
        <f>HOUR(Data[[#This Row],[PGE Notified Time]])</f>
        <v>10</v>
      </c>
      <c r="M5875">
        <v>85247</v>
      </c>
      <c r="N5875">
        <v>3249435444</v>
      </c>
      <c r="O5875" t="s">
        <v>25</v>
      </c>
      <c r="P5875" t="s">
        <v>182</v>
      </c>
      <c r="Q5875" t="s">
        <v>213</v>
      </c>
      <c r="R5875" t="s">
        <v>183</v>
      </c>
      <c r="S5875" s="1">
        <v>44879.416006944448</v>
      </c>
      <c r="T5875" s="1">
        <v>44879.419444444444</v>
      </c>
      <c r="U5875" s="1">
        <v>44879.440972222219</v>
      </c>
      <c r="V5875" t="s">
        <v>184</v>
      </c>
      <c r="W5875" t="s">
        <v>85</v>
      </c>
      <c r="X5875" t="s">
        <v>503</v>
      </c>
      <c r="Y5875" t="s">
        <v>186</v>
      </c>
      <c r="Z5875" t="s">
        <v>187</v>
      </c>
      <c r="AA5875" s="32">
        <v>35.950000000000003</v>
      </c>
    </row>
    <row r="5876" spans="1:27" x14ac:dyDescent="0.3">
      <c r="A5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6" s="4" t="str">
        <f>VLOOKUP(P5876,Lookup!$A$1:$D$19,4,0)</f>
        <v>Bay Area</v>
      </c>
      <c r="C5876" s="4" t="str">
        <f>VLOOKUP(P5876,Lookup!$A$1:$E$19,5,0)</f>
        <v>Region 3</v>
      </c>
      <c r="D5876" s="4" t="str">
        <f>VLOOKUP(P5876,Lookup!$A$1:$B$19,2,0)</f>
        <v>DI</v>
      </c>
      <c r="E5876" s="4" t="str">
        <f>IF(AND((Data[[#This Row],[Min Notif Date]]&gt;$G$3),Data[[#This Row],[Min Notif Date]]&lt;$F$3),"Last Week","No")</f>
        <v>No</v>
      </c>
      <c r="F5876" s="4" t="str">
        <f>VLOOKUP(MONTH(Data[[#This Row],[Min Notif Date]]),Lookup!$G$1:$H$12,2,0)</f>
        <v>11. Nov</v>
      </c>
      <c r="G5876" s="4" t="str">
        <f t="shared" si="91"/>
        <v/>
      </c>
      <c r="H5876" s="4" t="str">
        <f>IF(AND(Data[[#This Row],[Min Notif Time]]&gt;6,Data[[#This Row],[Min Notif Time]]&lt;17),"Business Hours","Non-Business Hours")</f>
        <v>Business Hours</v>
      </c>
      <c r="I5876" s="4" t="str" cm="1">
        <f t="array" ref="I5876">IFERROR(VLOOKUP(Data[[#This Row],[Min Notif Date]],Lookup!$N$1:$P$11,2,0),_xlfn.IFS(VLOOKUP(WEEKDAY(Data[[#This Row],[Min Notif Date]]),Lookup!$J$1:$L$7,3,0)="Weekend","Weekend",VLOOKUP(WEEKDAY(Data[[#This Row],[Min Notif Date]]),Lookup!$J$1:$L$7,3,0)="Weekday","Weekday"))</f>
        <v>Weekday</v>
      </c>
      <c r="J5876" s="4" t="str">
        <f>VLOOKUP(WEEKDAY(Data[[#This Row],[Min Notif Date]]),Lookup!$J$1:$K$7,2,0)</f>
        <v>2. Mon</v>
      </c>
      <c r="K5876" s="105">
        <f>ROUNDDOWN(Data[[#This Row],[PGE Notified Time]],0)</f>
        <v>44879</v>
      </c>
      <c r="L5876" s="4">
        <f>HOUR(Data[[#This Row],[PGE Notified Time]])</f>
        <v>10</v>
      </c>
      <c r="M5876">
        <v>85252</v>
      </c>
      <c r="N5876">
        <v>1724997370</v>
      </c>
      <c r="O5876" t="s">
        <v>25</v>
      </c>
      <c r="P5876" t="s">
        <v>208</v>
      </c>
      <c r="Q5876" t="s">
        <v>213</v>
      </c>
      <c r="R5876" t="s">
        <v>183</v>
      </c>
      <c r="S5876" s="1">
        <v>44879.447881944441</v>
      </c>
      <c r="T5876" s="1">
        <v>44879.448576388888</v>
      </c>
      <c r="U5876" s="1">
        <v>44879.461805555555</v>
      </c>
      <c r="V5876" t="s">
        <v>184</v>
      </c>
      <c r="W5876" t="s">
        <v>85</v>
      </c>
      <c r="X5876" t="s">
        <v>243</v>
      </c>
      <c r="Y5876" t="s">
        <v>186</v>
      </c>
      <c r="Z5876" t="s">
        <v>187</v>
      </c>
      <c r="AA5876" s="32">
        <v>20.05</v>
      </c>
    </row>
    <row r="5877" spans="1:27" x14ac:dyDescent="0.3">
      <c r="A5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7" s="4" t="str">
        <f>VLOOKUP(P5877,Lookup!$A$1:$D$19,4,0)</f>
        <v>Bay Area</v>
      </c>
      <c r="C5877" s="4" t="str">
        <f>VLOOKUP(P5877,Lookup!$A$1:$E$19,5,0)</f>
        <v>Region 3</v>
      </c>
      <c r="D5877" s="4" t="str">
        <f>VLOOKUP(P5877,Lookup!$A$1:$B$19,2,0)</f>
        <v>DI</v>
      </c>
      <c r="E5877" s="4" t="str">
        <f>IF(AND((Data[[#This Row],[Min Notif Date]]&gt;$G$3),Data[[#This Row],[Min Notif Date]]&lt;$F$3),"Last Week","No")</f>
        <v>No</v>
      </c>
      <c r="F5877" s="4" t="str">
        <f>VLOOKUP(MONTH(Data[[#This Row],[Min Notif Date]]),Lookup!$G$1:$H$12,2,0)</f>
        <v>11. Nov</v>
      </c>
      <c r="G5877" s="4" t="str">
        <f t="shared" si="91"/>
        <v/>
      </c>
      <c r="H5877" s="4" t="str">
        <f>IF(AND(Data[[#This Row],[Min Notif Time]]&gt;6,Data[[#This Row],[Min Notif Time]]&lt;17),"Business Hours","Non-Business Hours")</f>
        <v>Business Hours</v>
      </c>
      <c r="I5877" s="4" t="str" cm="1">
        <f t="array" ref="I5877">IFERROR(VLOOKUP(Data[[#This Row],[Min Notif Date]],Lookup!$N$1:$P$11,2,0),_xlfn.IFS(VLOOKUP(WEEKDAY(Data[[#This Row],[Min Notif Date]]),Lookup!$J$1:$L$7,3,0)="Weekend","Weekend",VLOOKUP(WEEKDAY(Data[[#This Row],[Min Notif Date]]),Lookup!$J$1:$L$7,3,0)="Weekday","Weekday"))</f>
        <v>Weekday</v>
      </c>
      <c r="J5877" s="4" t="str">
        <f>VLOOKUP(WEEKDAY(Data[[#This Row],[Min Notif Date]]),Lookup!$J$1:$K$7,2,0)</f>
        <v>2. Mon</v>
      </c>
      <c r="K5877" s="105">
        <f>ROUNDDOWN(Data[[#This Row],[PGE Notified Time]],0)</f>
        <v>44879</v>
      </c>
      <c r="L5877" s="4">
        <f>HOUR(Data[[#This Row],[PGE Notified Time]])</f>
        <v>14</v>
      </c>
      <c r="M5877">
        <v>85268</v>
      </c>
      <c r="N5877">
        <v>1754359371</v>
      </c>
      <c r="O5877" t="s">
        <v>25</v>
      </c>
      <c r="P5877" t="s">
        <v>208</v>
      </c>
      <c r="Q5877" t="s">
        <v>213</v>
      </c>
      <c r="R5877" t="s">
        <v>183</v>
      </c>
      <c r="S5877" s="1">
        <v>44879.585312499999</v>
      </c>
      <c r="T5877" s="1">
        <v>44879.587141203701</v>
      </c>
      <c r="U5877" s="1">
        <v>44879.598611111112</v>
      </c>
      <c r="V5877" t="s">
        <v>184</v>
      </c>
      <c r="W5877" t="s">
        <v>85</v>
      </c>
      <c r="X5877" t="s">
        <v>214</v>
      </c>
      <c r="Y5877" t="s">
        <v>186</v>
      </c>
      <c r="Z5877" t="s">
        <v>187</v>
      </c>
      <c r="AA5877" s="32">
        <v>19.149999999999999</v>
      </c>
    </row>
    <row r="5878" spans="1:27" x14ac:dyDescent="0.3">
      <c r="A5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8" s="4" t="str">
        <f>VLOOKUP(P5878,Lookup!$A$1:$D$19,4,0)</f>
        <v>South Bay</v>
      </c>
      <c r="C5878" s="4" t="str">
        <f>VLOOKUP(P5878,Lookup!$A$1:$E$19,5,0)</f>
        <v>Region 4</v>
      </c>
      <c r="D5878" s="4" t="str">
        <f>VLOOKUP(P5878,Lookup!$A$1:$B$19,2,0)</f>
        <v>SJ</v>
      </c>
      <c r="E5878" s="4" t="str">
        <f>IF(AND((Data[[#This Row],[Min Notif Date]]&gt;$G$3),Data[[#This Row],[Min Notif Date]]&lt;$F$3),"Last Week","No")</f>
        <v>No</v>
      </c>
      <c r="F5878" s="4" t="str">
        <f>VLOOKUP(MONTH(Data[[#This Row],[Min Notif Date]]),Lookup!$G$1:$H$12,2,0)</f>
        <v>11. Nov</v>
      </c>
      <c r="G5878" s="4" t="str">
        <f t="shared" si="91"/>
        <v/>
      </c>
      <c r="H5878" s="4" t="str">
        <f>IF(AND(Data[[#This Row],[Min Notif Time]]&gt;6,Data[[#This Row],[Min Notif Time]]&lt;17),"Business Hours","Non-Business Hours")</f>
        <v>Business Hours</v>
      </c>
      <c r="I5878" s="4" t="str" cm="1">
        <f t="array" ref="I5878">IFERROR(VLOOKUP(Data[[#This Row],[Min Notif Date]],Lookup!$N$1:$P$11,2,0),_xlfn.IFS(VLOOKUP(WEEKDAY(Data[[#This Row],[Min Notif Date]]),Lookup!$J$1:$L$7,3,0)="Weekend","Weekend",VLOOKUP(WEEKDAY(Data[[#This Row],[Min Notif Date]]),Lookup!$J$1:$L$7,3,0)="Weekday","Weekday"))</f>
        <v>Weekday</v>
      </c>
      <c r="J5878" s="4" t="str">
        <f>VLOOKUP(WEEKDAY(Data[[#This Row],[Min Notif Date]]),Lookup!$J$1:$K$7,2,0)</f>
        <v>3. Tue</v>
      </c>
      <c r="K5878" s="105">
        <f>ROUNDDOWN(Data[[#This Row],[PGE Notified Time]],0)</f>
        <v>44880</v>
      </c>
      <c r="L5878" s="4">
        <f>HOUR(Data[[#This Row],[PGE Notified Time]])</f>
        <v>15</v>
      </c>
      <c r="M5878">
        <v>85313</v>
      </c>
      <c r="O5878" t="s">
        <v>20</v>
      </c>
      <c r="P5878" t="s">
        <v>288</v>
      </c>
      <c r="Q5878" t="s">
        <v>20</v>
      </c>
      <c r="R5878" t="s">
        <v>193</v>
      </c>
      <c r="S5878" s="1" t="s">
        <v>171</v>
      </c>
      <c r="T5878" s="1">
        <v>44880.645833333336</v>
      </c>
      <c r="U5878" s="1">
        <v>44881.666666666664</v>
      </c>
      <c r="V5878" t="s">
        <v>184</v>
      </c>
      <c r="W5878" t="s">
        <v>87</v>
      </c>
      <c r="X5878" t="s">
        <v>293</v>
      </c>
      <c r="Y5878" t="s">
        <v>186</v>
      </c>
      <c r="Z5878" t="s">
        <v>187</v>
      </c>
      <c r="AA5878" s="32">
        <v>1470</v>
      </c>
    </row>
    <row r="5879" spans="1:27" x14ac:dyDescent="0.3">
      <c r="A5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9" s="4" t="str">
        <f>VLOOKUP(P5879,Lookup!$A$1:$D$19,4,0)</f>
        <v>North Valley</v>
      </c>
      <c r="C5879" s="4" t="str">
        <f>VLOOKUP(P5879,Lookup!$A$1:$E$19,5,0)</f>
        <v>Region 2</v>
      </c>
      <c r="D5879" s="4" t="str">
        <f>VLOOKUP(P5879,Lookup!$A$1:$B$19,2,0)</f>
        <v>SA</v>
      </c>
      <c r="E5879" s="4" t="str">
        <f>IF(AND((Data[[#This Row],[Min Notif Date]]&gt;$G$3),Data[[#This Row],[Min Notif Date]]&lt;$F$3),"Last Week","No")</f>
        <v>No</v>
      </c>
      <c r="F5879" s="4" t="str">
        <f>VLOOKUP(MONTH(Data[[#This Row],[Min Notif Date]]),Lookup!$G$1:$H$12,2,0)</f>
        <v>11. Nov</v>
      </c>
      <c r="G5879" s="4" t="str">
        <f t="shared" si="91"/>
        <v/>
      </c>
      <c r="H5879" s="4" t="str">
        <f>IF(AND(Data[[#This Row],[Min Notif Time]]&gt;6,Data[[#This Row],[Min Notif Time]]&lt;17),"Business Hours","Non-Business Hours")</f>
        <v>Business Hours</v>
      </c>
      <c r="I5879" s="4" t="str" cm="1">
        <f t="array" ref="I5879">IFERROR(VLOOKUP(Data[[#This Row],[Min Notif Date]],Lookup!$N$1:$P$11,2,0),_xlfn.IFS(VLOOKUP(WEEKDAY(Data[[#This Row],[Min Notif Date]]),Lookup!$J$1:$L$7,3,0)="Weekend","Weekend",VLOOKUP(WEEKDAY(Data[[#This Row],[Min Notif Date]]),Lookup!$J$1:$L$7,3,0)="Weekday","Weekday"))</f>
        <v>Weekday</v>
      </c>
      <c r="J5879" s="4" t="str">
        <f>VLOOKUP(WEEKDAY(Data[[#This Row],[Min Notif Date]]),Lookup!$J$1:$K$7,2,0)</f>
        <v>3. Tue</v>
      </c>
      <c r="K5879" s="105">
        <f>ROUNDDOWN(Data[[#This Row],[PGE Notified Time]],0)</f>
        <v>44880</v>
      </c>
      <c r="L5879" s="4">
        <f>HOUR(Data[[#This Row],[PGE Notified Time]])</f>
        <v>12</v>
      </c>
      <c r="M5879">
        <v>85303</v>
      </c>
      <c r="O5879" t="s">
        <v>20</v>
      </c>
      <c r="P5879" t="s">
        <v>210</v>
      </c>
      <c r="Q5879" t="s">
        <v>20</v>
      </c>
      <c r="R5879" t="s">
        <v>193</v>
      </c>
      <c r="S5879" s="1" t="s">
        <v>171</v>
      </c>
      <c r="T5879" s="1">
        <v>44880.504861111112</v>
      </c>
      <c r="U5879" s="1">
        <v>44881.125</v>
      </c>
      <c r="V5879" t="s">
        <v>184</v>
      </c>
      <c r="W5879" t="s">
        <v>87</v>
      </c>
      <c r="X5879" t="s">
        <v>315</v>
      </c>
      <c r="Y5879" t="s">
        <v>186</v>
      </c>
      <c r="Z5879" t="s">
        <v>187</v>
      </c>
      <c r="AA5879" s="32">
        <v>893</v>
      </c>
    </row>
    <row r="5880" spans="1:27" x14ac:dyDescent="0.3">
      <c r="A5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0" s="4" t="str">
        <f>VLOOKUP(P5880,Lookup!$A$1:$D$19,4,0)</f>
        <v>Bay Area</v>
      </c>
      <c r="C5880" s="4" t="str">
        <f>VLOOKUP(P5880,Lookup!$A$1:$E$19,5,0)</f>
        <v>Region 3</v>
      </c>
      <c r="D5880" s="4" t="str">
        <f>VLOOKUP(P5880,Lookup!$A$1:$B$19,2,0)</f>
        <v>SF</v>
      </c>
      <c r="E5880" s="4" t="str">
        <f>IF(AND((Data[[#This Row],[Min Notif Date]]&gt;$G$3),Data[[#This Row],[Min Notif Date]]&lt;$F$3),"Last Week","No")</f>
        <v>No</v>
      </c>
      <c r="F5880" s="4" t="str">
        <f>VLOOKUP(MONTH(Data[[#This Row],[Min Notif Date]]),Lookup!$G$1:$H$12,2,0)</f>
        <v>11. Nov</v>
      </c>
      <c r="G5880" s="4" t="str">
        <f t="shared" si="91"/>
        <v/>
      </c>
      <c r="H5880" s="4" t="str">
        <f>IF(AND(Data[[#This Row],[Min Notif Time]]&gt;6,Data[[#This Row],[Min Notif Time]]&lt;17),"Business Hours","Non-Business Hours")</f>
        <v>Business Hours</v>
      </c>
      <c r="I5880" s="4" t="str" cm="1">
        <f t="array" ref="I5880">IFERROR(VLOOKUP(Data[[#This Row],[Min Notif Date]],Lookup!$N$1:$P$11,2,0),_xlfn.IFS(VLOOKUP(WEEKDAY(Data[[#This Row],[Min Notif Date]]),Lookup!$J$1:$L$7,3,0)="Weekend","Weekend",VLOOKUP(WEEKDAY(Data[[#This Row],[Min Notif Date]]),Lookup!$J$1:$L$7,3,0)="Weekday","Weekday"))</f>
        <v>Weekday</v>
      </c>
      <c r="J5880" s="4" t="str">
        <f>VLOOKUP(WEEKDAY(Data[[#This Row],[Min Notif Date]]),Lookup!$J$1:$K$7,2,0)</f>
        <v>3. Tue</v>
      </c>
      <c r="K5880" s="105">
        <f>ROUNDDOWN(Data[[#This Row],[PGE Notified Time]],0)</f>
        <v>44880</v>
      </c>
      <c r="L5880" s="4">
        <f>HOUR(Data[[#This Row],[PGE Notified Time]])</f>
        <v>9</v>
      </c>
      <c r="M5880">
        <v>85292</v>
      </c>
      <c r="O5880" t="s">
        <v>20</v>
      </c>
      <c r="P5880" t="s">
        <v>190</v>
      </c>
      <c r="Q5880" t="s">
        <v>20</v>
      </c>
      <c r="R5880" t="s">
        <v>183</v>
      </c>
      <c r="S5880" s="1" t="s">
        <v>171</v>
      </c>
      <c r="T5880" s="1">
        <v>44880.412499999999</v>
      </c>
      <c r="U5880" s="1">
        <v>44880.89166666667</v>
      </c>
      <c r="V5880" t="s">
        <v>184</v>
      </c>
      <c r="W5880" t="s">
        <v>87</v>
      </c>
      <c r="X5880" t="s">
        <v>192</v>
      </c>
      <c r="Y5880" t="s">
        <v>186</v>
      </c>
      <c r="Z5880" t="s">
        <v>187</v>
      </c>
      <c r="AA5880" s="32">
        <v>690</v>
      </c>
    </row>
    <row r="5881" spans="1:27" x14ac:dyDescent="0.3">
      <c r="A5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1" s="4" t="str">
        <f>VLOOKUP(P5881,Lookup!$A$1:$D$19,4,0)</f>
        <v>Bay Area</v>
      </c>
      <c r="C5881" s="4" t="str">
        <f>VLOOKUP(P5881,Lookup!$A$1:$E$19,5,0)</f>
        <v>Region 3</v>
      </c>
      <c r="D5881" s="4" t="str">
        <f>VLOOKUP(P5881,Lookup!$A$1:$B$19,2,0)</f>
        <v>EB</v>
      </c>
      <c r="E5881" s="4" t="str">
        <f>IF(AND((Data[[#This Row],[Min Notif Date]]&gt;$G$3),Data[[#This Row],[Min Notif Date]]&lt;$F$3),"Last Week","No")</f>
        <v>No</v>
      </c>
      <c r="F5881" s="4" t="str">
        <f>VLOOKUP(MONTH(Data[[#This Row],[Min Notif Date]]),Lookup!$G$1:$H$12,2,0)</f>
        <v>11. Nov</v>
      </c>
      <c r="G5881" s="4" t="str">
        <f t="shared" si="91"/>
        <v/>
      </c>
      <c r="H5881" s="4" t="str">
        <f>IF(AND(Data[[#This Row],[Min Notif Time]]&gt;6,Data[[#This Row],[Min Notif Time]]&lt;17),"Business Hours","Non-Business Hours")</f>
        <v>Business Hours</v>
      </c>
      <c r="I5881" s="4" t="str" cm="1">
        <f t="array" ref="I5881">IFERROR(VLOOKUP(Data[[#This Row],[Min Notif Date]],Lookup!$N$1:$P$11,2,0),_xlfn.IFS(VLOOKUP(WEEKDAY(Data[[#This Row],[Min Notif Date]]),Lookup!$J$1:$L$7,3,0)="Weekend","Weekend",VLOOKUP(WEEKDAY(Data[[#This Row],[Min Notif Date]]),Lookup!$J$1:$L$7,3,0)="Weekday","Weekday"))</f>
        <v>Weekday</v>
      </c>
      <c r="J5881" s="4" t="str">
        <f>VLOOKUP(WEEKDAY(Data[[#This Row],[Min Notif Date]]),Lookup!$J$1:$K$7,2,0)</f>
        <v>3. Tue</v>
      </c>
      <c r="K5881" s="105">
        <f>ROUNDDOWN(Data[[#This Row],[PGE Notified Time]],0)</f>
        <v>44880</v>
      </c>
      <c r="L5881" s="4">
        <f>HOUR(Data[[#This Row],[PGE Notified Time]])</f>
        <v>12</v>
      </c>
      <c r="M5881">
        <v>85302</v>
      </c>
      <c r="O5881" t="s">
        <v>20</v>
      </c>
      <c r="P5881" t="s">
        <v>182</v>
      </c>
      <c r="Q5881" t="s">
        <v>20</v>
      </c>
      <c r="R5881" t="s">
        <v>183</v>
      </c>
      <c r="S5881" s="1" t="s">
        <v>171</v>
      </c>
      <c r="T5881" s="1">
        <v>44880.503472222219</v>
      </c>
      <c r="U5881" s="1">
        <v>44880.875</v>
      </c>
      <c r="V5881" t="s">
        <v>184</v>
      </c>
      <c r="W5881" t="s">
        <v>87</v>
      </c>
      <c r="X5881" t="s">
        <v>212</v>
      </c>
      <c r="Y5881" t="s">
        <v>186</v>
      </c>
      <c r="Z5881" t="s">
        <v>187</v>
      </c>
      <c r="AA5881" s="32">
        <v>535</v>
      </c>
    </row>
    <row r="5882" spans="1:27" x14ac:dyDescent="0.3">
      <c r="A5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2" s="4" t="str">
        <f>VLOOKUP(P5882,Lookup!$A$1:$D$19,4,0)</f>
        <v>Bay Area</v>
      </c>
      <c r="C5882" s="4" t="str">
        <f>VLOOKUP(P5882,Lookup!$A$1:$E$19,5,0)</f>
        <v>Region 3</v>
      </c>
      <c r="D5882" s="4" t="str">
        <f>VLOOKUP(P5882,Lookup!$A$1:$B$19,2,0)</f>
        <v>PN</v>
      </c>
      <c r="E5882" s="4" t="str">
        <f>IF(AND((Data[[#This Row],[Min Notif Date]]&gt;$G$3),Data[[#This Row],[Min Notif Date]]&lt;$F$3),"Last Week","No")</f>
        <v>No</v>
      </c>
      <c r="F5882" s="4" t="str">
        <f>VLOOKUP(MONTH(Data[[#This Row],[Min Notif Date]]),Lookup!$G$1:$H$12,2,0)</f>
        <v>11. Nov</v>
      </c>
      <c r="G5882" s="4" t="str">
        <f t="shared" si="91"/>
        <v/>
      </c>
      <c r="H5882" s="4" t="str">
        <f>IF(AND(Data[[#This Row],[Min Notif Time]]&gt;6,Data[[#This Row],[Min Notif Time]]&lt;17),"Business Hours","Non-Business Hours")</f>
        <v>Business Hours</v>
      </c>
      <c r="I5882" s="4" t="str" cm="1">
        <f t="array" ref="I5882">IFERROR(VLOOKUP(Data[[#This Row],[Min Notif Date]],Lookup!$N$1:$P$11,2,0),_xlfn.IFS(VLOOKUP(WEEKDAY(Data[[#This Row],[Min Notif Date]]),Lookup!$J$1:$L$7,3,0)="Weekend","Weekend",VLOOKUP(WEEKDAY(Data[[#This Row],[Min Notif Date]]),Lookup!$J$1:$L$7,3,0)="Weekday","Weekday"))</f>
        <v>Weekday</v>
      </c>
      <c r="J5882" s="4" t="str">
        <f>VLOOKUP(WEEKDAY(Data[[#This Row],[Min Notif Date]]),Lookup!$J$1:$K$7,2,0)</f>
        <v>3. Tue</v>
      </c>
      <c r="K5882" s="105">
        <f>ROUNDDOWN(Data[[#This Row],[PGE Notified Time]],0)</f>
        <v>44880</v>
      </c>
      <c r="L5882" s="4">
        <f>HOUR(Data[[#This Row],[PGE Notified Time]])</f>
        <v>12</v>
      </c>
      <c r="M5882">
        <v>85305</v>
      </c>
      <c r="O5882" t="s">
        <v>20</v>
      </c>
      <c r="P5882" t="s">
        <v>197</v>
      </c>
      <c r="Q5882" t="s">
        <v>20</v>
      </c>
      <c r="R5882" t="s">
        <v>183</v>
      </c>
      <c r="S5882" s="1" t="s">
        <v>171</v>
      </c>
      <c r="T5882" s="1">
        <v>44880.536111111112</v>
      </c>
      <c r="U5882" s="1">
        <v>44880.895833333336</v>
      </c>
      <c r="V5882" t="s">
        <v>184</v>
      </c>
      <c r="W5882" t="s">
        <v>87</v>
      </c>
      <c r="X5882" t="s">
        <v>199</v>
      </c>
      <c r="Y5882" t="s">
        <v>186</v>
      </c>
      <c r="Z5882" t="s">
        <v>187</v>
      </c>
      <c r="AA5882" s="32">
        <v>518</v>
      </c>
    </row>
    <row r="5883" spans="1:27" x14ac:dyDescent="0.3">
      <c r="A5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3" s="4" t="str">
        <f>VLOOKUP(P5883,Lookup!$A$1:$D$19,4,0)</f>
        <v>North Coast</v>
      </c>
      <c r="C5883" s="4" t="str">
        <f>VLOOKUP(P5883,Lookup!$A$1:$E$19,5,0)</f>
        <v>Region 1</v>
      </c>
      <c r="D5883" s="4" t="str">
        <f>VLOOKUP(P5883,Lookup!$A$1:$B$19,2,0)</f>
        <v>NB</v>
      </c>
      <c r="E5883" s="4" t="str">
        <f>IF(AND((Data[[#This Row],[Min Notif Date]]&gt;$G$3),Data[[#This Row],[Min Notif Date]]&lt;$F$3),"Last Week","No")</f>
        <v>No</v>
      </c>
      <c r="F5883" s="4" t="str">
        <f>VLOOKUP(MONTH(Data[[#This Row],[Min Notif Date]]),Lookup!$G$1:$H$12,2,0)</f>
        <v>11. Nov</v>
      </c>
      <c r="G5883" s="4" t="str">
        <f t="shared" si="91"/>
        <v/>
      </c>
      <c r="H5883" s="4" t="str">
        <f>IF(AND(Data[[#This Row],[Min Notif Time]]&gt;6,Data[[#This Row],[Min Notif Time]]&lt;17),"Business Hours","Non-Business Hours")</f>
        <v>Non-Business Hours</v>
      </c>
      <c r="I5883" s="4" t="str" cm="1">
        <f t="array" ref="I5883">IFERROR(VLOOKUP(Data[[#This Row],[Min Notif Date]],Lookup!$N$1:$P$11,2,0),_xlfn.IFS(VLOOKUP(WEEKDAY(Data[[#This Row],[Min Notif Date]]),Lookup!$J$1:$L$7,3,0)="Weekend","Weekend",VLOOKUP(WEEKDAY(Data[[#This Row],[Min Notif Date]]),Lookup!$J$1:$L$7,3,0)="Weekday","Weekday"))</f>
        <v>Weekday</v>
      </c>
      <c r="J5883" s="4" t="str">
        <f>VLOOKUP(WEEKDAY(Data[[#This Row],[Min Notif Date]]),Lookup!$J$1:$K$7,2,0)</f>
        <v>3. Tue</v>
      </c>
      <c r="K5883" s="105">
        <f>ROUNDDOWN(Data[[#This Row],[PGE Notified Time]],0)</f>
        <v>44880</v>
      </c>
      <c r="L5883" s="4">
        <f>HOUR(Data[[#This Row],[PGE Notified Time]])</f>
        <v>19</v>
      </c>
      <c r="M5883">
        <v>85319</v>
      </c>
      <c r="N5883">
        <v>3456953186</v>
      </c>
      <c r="O5883" t="s">
        <v>20</v>
      </c>
      <c r="P5883" t="s">
        <v>219</v>
      </c>
      <c r="Q5883" t="s">
        <v>20</v>
      </c>
      <c r="R5883" t="s">
        <v>183</v>
      </c>
      <c r="S5883" s="1">
        <v>44880.75545138889</v>
      </c>
      <c r="T5883" s="1">
        <v>44880.797314814816</v>
      </c>
      <c r="U5883" s="1">
        <v>44881.041666666664</v>
      </c>
      <c r="V5883" t="s">
        <v>184</v>
      </c>
      <c r="W5883" t="s">
        <v>87</v>
      </c>
      <c r="X5883" t="s">
        <v>237</v>
      </c>
      <c r="Y5883" t="s">
        <v>186</v>
      </c>
      <c r="Z5883" t="s">
        <v>187</v>
      </c>
      <c r="AA5883" s="32">
        <v>412.15</v>
      </c>
    </row>
    <row r="5884" spans="1:27" x14ac:dyDescent="0.3">
      <c r="A5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4" s="4" t="str">
        <f>VLOOKUP(P5884,Lookup!$A$1:$D$19,4,0)</f>
        <v>Bay Area</v>
      </c>
      <c r="C5884" s="4" t="str">
        <f>VLOOKUP(P5884,Lookup!$A$1:$E$19,5,0)</f>
        <v>Region 3</v>
      </c>
      <c r="D5884" s="4" t="str">
        <f>VLOOKUP(P5884,Lookup!$A$1:$B$19,2,0)</f>
        <v>PN</v>
      </c>
      <c r="E5884" s="4" t="str">
        <f>IF(AND((Data[[#This Row],[Min Notif Date]]&gt;$G$3),Data[[#This Row],[Min Notif Date]]&lt;$F$3),"Last Week","No")</f>
        <v>No</v>
      </c>
      <c r="F5884" s="4" t="str">
        <f>VLOOKUP(MONTH(Data[[#This Row],[Min Notif Date]]),Lookup!$G$1:$H$12,2,0)</f>
        <v>11. Nov</v>
      </c>
      <c r="G5884" s="4" t="str">
        <f t="shared" si="91"/>
        <v/>
      </c>
      <c r="H5884" s="4" t="str">
        <f>IF(AND(Data[[#This Row],[Min Notif Time]]&gt;6,Data[[#This Row],[Min Notif Time]]&lt;17),"Business Hours","Non-Business Hours")</f>
        <v>Business Hours</v>
      </c>
      <c r="I5884" s="4" t="str" cm="1">
        <f t="array" ref="I5884">IFERROR(VLOOKUP(Data[[#This Row],[Min Notif Date]],Lookup!$N$1:$P$11,2,0),_xlfn.IFS(VLOOKUP(WEEKDAY(Data[[#This Row],[Min Notif Date]]),Lookup!$J$1:$L$7,3,0)="Weekend","Weekend",VLOOKUP(WEEKDAY(Data[[#This Row],[Min Notif Date]]),Lookup!$J$1:$L$7,3,0)="Weekday","Weekday"))</f>
        <v>Weekday</v>
      </c>
      <c r="J5884" s="4" t="str">
        <f>VLOOKUP(WEEKDAY(Data[[#This Row],[Min Notif Date]]),Lookup!$J$1:$K$7,2,0)</f>
        <v>3. Tue</v>
      </c>
      <c r="K5884" s="105">
        <f>ROUNDDOWN(Data[[#This Row],[PGE Notified Time]],0)</f>
        <v>44880</v>
      </c>
      <c r="L5884" s="4">
        <f>HOUR(Data[[#This Row],[PGE Notified Time]])</f>
        <v>9</v>
      </c>
      <c r="M5884">
        <v>85290</v>
      </c>
      <c r="O5884" t="s">
        <v>20</v>
      </c>
      <c r="P5884" t="s">
        <v>197</v>
      </c>
      <c r="Q5884" t="s">
        <v>20</v>
      </c>
      <c r="R5884" t="s">
        <v>183</v>
      </c>
      <c r="S5884" s="1" t="s">
        <v>171</v>
      </c>
      <c r="T5884" s="1">
        <v>44880.407638888886</v>
      </c>
      <c r="U5884" s="1">
        <v>44880.6875</v>
      </c>
      <c r="V5884" t="s">
        <v>184</v>
      </c>
      <c r="W5884" t="s">
        <v>87</v>
      </c>
      <c r="X5884" t="s">
        <v>504</v>
      </c>
      <c r="Y5884" t="s">
        <v>186</v>
      </c>
      <c r="Z5884" t="s">
        <v>187</v>
      </c>
      <c r="AA5884" s="32">
        <v>403</v>
      </c>
    </row>
    <row r="5885" spans="1:27" x14ac:dyDescent="0.3">
      <c r="A5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5" s="4" t="str">
        <f>VLOOKUP(P5885,Lookup!$A$1:$D$19,4,0)</f>
        <v>South Bay</v>
      </c>
      <c r="C5885" s="4" t="str">
        <f>VLOOKUP(P5885,Lookup!$A$1:$E$19,5,0)</f>
        <v>Region 4</v>
      </c>
      <c r="D5885" s="4" t="str">
        <f>VLOOKUP(P5885,Lookup!$A$1:$B$19,2,0)</f>
        <v>SJ</v>
      </c>
      <c r="E5885" s="4" t="str">
        <f>IF(AND((Data[[#This Row],[Min Notif Date]]&gt;$G$3),Data[[#This Row],[Min Notif Date]]&lt;$F$3),"Last Week","No")</f>
        <v>No</v>
      </c>
      <c r="F5885" s="4" t="str">
        <f>VLOOKUP(MONTH(Data[[#This Row],[Min Notif Date]]),Lookup!$G$1:$H$12,2,0)</f>
        <v>11. Nov</v>
      </c>
      <c r="G5885" s="4" t="str">
        <f t="shared" si="91"/>
        <v/>
      </c>
      <c r="H5885" s="4" t="str">
        <f>IF(AND(Data[[#This Row],[Min Notif Time]]&gt;6,Data[[#This Row],[Min Notif Time]]&lt;17),"Business Hours","Non-Business Hours")</f>
        <v>Business Hours</v>
      </c>
      <c r="I5885" s="4" t="str" cm="1">
        <f t="array" ref="I5885">IFERROR(VLOOKUP(Data[[#This Row],[Min Notif Date]],Lookup!$N$1:$P$11,2,0),_xlfn.IFS(VLOOKUP(WEEKDAY(Data[[#This Row],[Min Notif Date]]),Lookup!$J$1:$L$7,3,0)="Weekend","Weekend",VLOOKUP(WEEKDAY(Data[[#This Row],[Min Notif Date]]),Lookup!$J$1:$L$7,3,0)="Weekday","Weekday"))</f>
        <v>Weekday</v>
      </c>
      <c r="J5885" s="4" t="str">
        <f>VLOOKUP(WEEKDAY(Data[[#This Row],[Min Notif Date]]),Lookup!$J$1:$K$7,2,0)</f>
        <v>3. Tue</v>
      </c>
      <c r="K5885" s="105">
        <f>ROUNDDOWN(Data[[#This Row],[PGE Notified Time]],0)</f>
        <v>44880</v>
      </c>
      <c r="L5885" s="4">
        <f>HOUR(Data[[#This Row],[PGE Notified Time]])</f>
        <v>16</v>
      </c>
      <c r="M5885">
        <v>85317</v>
      </c>
      <c r="N5885">
        <v>8741845374</v>
      </c>
      <c r="O5885" t="s">
        <v>20</v>
      </c>
      <c r="P5885" t="s">
        <v>288</v>
      </c>
      <c r="Q5885" t="s">
        <v>20</v>
      </c>
      <c r="R5885" t="s">
        <v>183</v>
      </c>
      <c r="S5885" s="1">
        <v>44880.639016203706</v>
      </c>
      <c r="T5885" s="1">
        <v>44880.694606481484</v>
      </c>
      <c r="U5885" s="1">
        <v>44880.833333333336</v>
      </c>
      <c r="V5885" t="s">
        <v>184</v>
      </c>
      <c r="W5885" t="s">
        <v>87</v>
      </c>
      <c r="X5885" t="s">
        <v>293</v>
      </c>
      <c r="Y5885" t="s">
        <v>186</v>
      </c>
      <c r="Z5885" t="s">
        <v>187</v>
      </c>
      <c r="AA5885" s="32">
        <v>279.81666666699999</v>
      </c>
    </row>
    <row r="5886" spans="1:27" x14ac:dyDescent="0.3">
      <c r="A5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6" s="4" t="str">
        <f>VLOOKUP(P5886,Lookup!$A$1:$D$19,4,0)</f>
        <v>Bay Area</v>
      </c>
      <c r="C5886" s="4" t="str">
        <f>VLOOKUP(P5886,Lookup!$A$1:$E$19,5,0)</f>
        <v>Region 3</v>
      </c>
      <c r="D5886" s="4" t="str">
        <f>VLOOKUP(P5886,Lookup!$A$1:$B$19,2,0)</f>
        <v>SF</v>
      </c>
      <c r="E5886" s="4" t="str">
        <f>IF(AND((Data[[#This Row],[Min Notif Date]]&gt;$G$3),Data[[#This Row],[Min Notif Date]]&lt;$F$3),"Last Week","No")</f>
        <v>No</v>
      </c>
      <c r="F5886" s="4" t="str">
        <f>VLOOKUP(MONTH(Data[[#This Row],[Min Notif Date]]),Lookup!$G$1:$H$12,2,0)</f>
        <v>11. Nov</v>
      </c>
      <c r="G5886" s="4" t="str">
        <f t="shared" si="91"/>
        <v/>
      </c>
      <c r="H5886" s="4" t="str">
        <f>IF(AND(Data[[#This Row],[Min Notif Time]]&gt;6,Data[[#This Row],[Min Notif Time]]&lt;17),"Business Hours","Non-Business Hours")</f>
        <v>Business Hours</v>
      </c>
      <c r="I5886" s="4" t="str" cm="1">
        <f t="array" ref="I5886">IFERROR(VLOOKUP(Data[[#This Row],[Min Notif Date]],Lookup!$N$1:$P$11,2,0),_xlfn.IFS(VLOOKUP(WEEKDAY(Data[[#This Row],[Min Notif Date]]),Lookup!$J$1:$L$7,3,0)="Weekend","Weekend",VLOOKUP(WEEKDAY(Data[[#This Row],[Min Notif Date]]),Lookup!$J$1:$L$7,3,0)="Weekday","Weekday"))</f>
        <v>Weekday</v>
      </c>
      <c r="J5886" s="4" t="str">
        <f>VLOOKUP(WEEKDAY(Data[[#This Row],[Min Notif Date]]),Lookup!$J$1:$K$7,2,0)</f>
        <v>3. Tue</v>
      </c>
      <c r="K5886" s="105">
        <f>ROUNDDOWN(Data[[#This Row],[PGE Notified Time]],0)</f>
        <v>44880</v>
      </c>
      <c r="L5886" s="4">
        <f>HOUR(Data[[#This Row],[PGE Notified Time]])</f>
        <v>10</v>
      </c>
      <c r="M5886">
        <v>85297</v>
      </c>
      <c r="O5886" t="s">
        <v>20</v>
      </c>
      <c r="P5886" t="s">
        <v>190</v>
      </c>
      <c r="Q5886" t="s">
        <v>20</v>
      </c>
      <c r="R5886" t="s">
        <v>193</v>
      </c>
      <c r="S5886" s="1" t="s">
        <v>171</v>
      </c>
      <c r="T5886" s="1">
        <v>44880.451388888891</v>
      </c>
      <c r="U5886" s="1">
        <v>44880.59375</v>
      </c>
      <c r="V5886" t="s">
        <v>184</v>
      </c>
      <c r="W5886" t="s">
        <v>87</v>
      </c>
      <c r="X5886" t="s">
        <v>192</v>
      </c>
      <c r="Y5886" t="s">
        <v>186</v>
      </c>
      <c r="Z5886" t="s">
        <v>187</v>
      </c>
      <c r="AA5886" s="32">
        <v>205</v>
      </c>
    </row>
    <row r="5887" spans="1:27" x14ac:dyDescent="0.3">
      <c r="A5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7" s="4" t="str">
        <f>VLOOKUP(P5887,Lookup!$A$1:$D$19,4,0)</f>
        <v>Bay Area</v>
      </c>
      <c r="C5887" s="4" t="str">
        <f>VLOOKUP(P5887,Lookup!$A$1:$E$19,5,0)</f>
        <v>Region 3</v>
      </c>
      <c r="D5887" s="4" t="str">
        <f>VLOOKUP(P5887,Lookup!$A$1:$B$19,2,0)</f>
        <v>PN</v>
      </c>
      <c r="E5887" s="4" t="str">
        <f>IF(AND((Data[[#This Row],[Min Notif Date]]&gt;$G$3),Data[[#This Row],[Min Notif Date]]&lt;$F$3),"Last Week","No")</f>
        <v>No</v>
      </c>
      <c r="F5887" s="4" t="str">
        <f>VLOOKUP(MONTH(Data[[#This Row],[Min Notif Date]]),Lookup!$G$1:$H$12,2,0)</f>
        <v>11. Nov</v>
      </c>
      <c r="G5887" s="4" t="str">
        <f t="shared" si="91"/>
        <v/>
      </c>
      <c r="H5887" s="4" t="str">
        <f>IF(AND(Data[[#This Row],[Min Notif Time]]&gt;6,Data[[#This Row],[Min Notif Time]]&lt;17),"Business Hours","Non-Business Hours")</f>
        <v>Business Hours</v>
      </c>
      <c r="I5887" s="4" t="str" cm="1">
        <f t="array" ref="I5887">IFERROR(VLOOKUP(Data[[#This Row],[Min Notif Date]],Lookup!$N$1:$P$11,2,0),_xlfn.IFS(VLOOKUP(WEEKDAY(Data[[#This Row],[Min Notif Date]]),Lookup!$J$1:$L$7,3,0)="Weekend","Weekend",VLOOKUP(WEEKDAY(Data[[#This Row],[Min Notif Date]]),Lookup!$J$1:$L$7,3,0)="Weekday","Weekday"))</f>
        <v>Weekday</v>
      </c>
      <c r="J5887" s="4" t="str">
        <f>VLOOKUP(WEEKDAY(Data[[#This Row],[Min Notif Date]]),Lookup!$J$1:$K$7,2,0)</f>
        <v>3. Tue</v>
      </c>
      <c r="K5887" s="105">
        <f>ROUNDDOWN(Data[[#This Row],[PGE Notified Time]],0)</f>
        <v>44880</v>
      </c>
      <c r="L5887" s="4">
        <f>HOUR(Data[[#This Row],[PGE Notified Time]])</f>
        <v>10</v>
      </c>
      <c r="M5887">
        <v>85299</v>
      </c>
      <c r="N5887">
        <v>6479256434</v>
      </c>
      <c r="O5887" t="s">
        <v>20</v>
      </c>
      <c r="P5887" t="s">
        <v>197</v>
      </c>
      <c r="Q5887" t="s">
        <v>20</v>
      </c>
      <c r="R5887" t="s">
        <v>193</v>
      </c>
      <c r="S5887" s="1">
        <v>44880.452638888892</v>
      </c>
      <c r="T5887" s="1">
        <v>44880.454525462963</v>
      </c>
      <c r="U5887" s="1">
        <v>44880.59375</v>
      </c>
      <c r="V5887" t="s">
        <v>184</v>
      </c>
      <c r="W5887" t="s">
        <v>87</v>
      </c>
      <c r="X5887" t="s">
        <v>426</v>
      </c>
      <c r="Y5887" t="s">
        <v>186</v>
      </c>
      <c r="Z5887" t="s">
        <v>187</v>
      </c>
      <c r="AA5887" s="32">
        <v>203.2</v>
      </c>
    </row>
    <row r="5888" spans="1:27" x14ac:dyDescent="0.3">
      <c r="A5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8" s="4" t="str">
        <f>VLOOKUP(P5888,Lookup!$A$1:$D$19,4,0)</f>
        <v>Bay Area</v>
      </c>
      <c r="C5888" s="4" t="str">
        <f>VLOOKUP(P5888,Lookup!$A$1:$E$19,5,0)</f>
        <v>Region 3</v>
      </c>
      <c r="D5888" s="4" t="str">
        <f>VLOOKUP(P5888,Lookup!$A$1:$B$19,2,0)</f>
        <v>DI</v>
      </c>
      <c r="E5888" s="4" t="str">
        <f>IF(AND((Data[[#This Row],[Min Notif Date]]&gt;$G$3),Data[[#This Row],[Min Notif Date]]&lt;$F$3),"Last Week","No")</f>
        <v>No</v>
      </c>
      <c r="F5888" s="4" t="str">
        <f>VLOOKUP(MONTH(Data[[#This Row],[Min Notif Date]]),Lookup!$G$1:$H$12,2,0)</f>
        <v>11. Nov</v>
      </c>
      <c r="G5888" s="4" t="str">
        <f t="shared" si="91"/>
        <v/>
      </c>
      <c r="H5888" s="4" t="str">
        <f>IF(AND(Data[[#This Row],[Min Notif Time]]&gt;6,Data[[#This Row],[Min Notif Time]]&lt;17),"Business Hours","Non-Business Hours")</f>
        <v>Business Hours</v>
      </c>
      <c r="I5888" s="4" t="str" cm="1">
        <f t="array" ref="I5888">IFERROR(VLOOKUP(Data[[#This Row],[Min Notif Date]],Lookup!$N$1:$P$11,2,0),_xlfn.IFS(VLOOKUP(WEEKDAY(Data[[#This Row],[Min Notif Date]]),Lookup!$J$1:$L$7,3,0)="Weekend","Weekend",VLOOKUP(WEEKDAY(Data[[#This Row],[Min Notif Date]]),Lookup!$J$1:$L$7,3,0)="Weekday","Weekday"))</f>
        <v>Weekday</v>
      </c>
      <c r="J5888" s="4" t="str">
        <f>VLOOKUP(WEEKDAY(Data[[#This Row],[Min Notif Date]]),Lookup!$J$1:$K$7,2,0)</f>
        <v>3. Tue</v>
      </c>
      <c r="K5888" s="105">
        <f>ROUNDDOWN(Data[[#This Row],[PGE Notified Time]],0)</f>
        <v>44880</v>
      </c>
      <c r="L5888" s="4">
        <f>HOUR(Data[[#This Row],[PGE Notified Time]])</f>
        <v>9</v>
      </c>
      <c r="M5888">
        <v>85287</v>
      </c>
      <c r="N5888">
        <v>2034266996</v>
      </c>
      <c r="O5888" t="s">
        <v>20</v>
      </c>
      <c r="P5888" t="s">
        <v>208</v>
      </c>
      <c r="Q5888" t="s">
        <v>20</v>
      </c>
      <c r="R5888" t="s">
        <v>183</v>
      </c>
      <c r="S5888" s="1">
        <v>44880.340474537035</v>
      </c>
      <c r="T5888" s="1">
        <v>44880.385138888887</v>
      </c>
      <c r="U5888" s="1">
        <v>44880.479166666664</v>
      </c>
      <c r="V5888" t="s">
        <v>184</v>
      </c>
      <c r="W5888" t="s">
        <v>87</v>
      </c>
      <c r="X5888" t="s">
        <v>273</v>
      </c>
      <c r="Y5888" t="s">
        <v>186</v>
      </c>
      <c r="Z5888" t="s">
        <v>187</v>
      </c>
      <c r="AA5888" s="32">
        <v>199.716666667</v>
      </c>
    </row>
    <row r="5889" spans="1:27" x14ac:dyDescent="0.3">
      <c r="A5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9" s="4" t="str">
        <f>VLOOKUP(P5889,Lookup!$A$1:$D$19,4,0)</f>
        <v>North Valley</v>
      </c>
      <c r="C5889" s="4" t="str">
        <f>VLOOKUP(P5889,Lookup!$A$1:$E$19,5,0)</f>
        <v>Region 2</v>
      </c>
      <c r="D5889" s="4" t="str">
        <f>VLOOKUP(P5889,Lookup!$A$1:$B$19,2,0)</f>
        <v>SI</v>
      </c>
      <c r="E5889" s="4" t="str">
        <f>IF(AND((Data[[#This Row],[Min Notif Date]]&gt;$G$3),Data[[#This Row],[Min Notif Date]]&lt;$F$3),"Last Week","No")</f>
        <v>No</v>
      </c>
      <c r="F5889" s="4" t="str">
        <f>VLOOKUP(MONTH(Data[[#This Row],[Min Notif Date]]),Lookup!$G$1:$H$12,2,0)</f>
        <v>11. Nov</v>
      </c>
      <c r="G5889" s="4" t="str">
        <f t="shared" si="91"/>
        <v/>
      </c>
      <c r="H5889" s="4" t="str">
        <f>IF(AND(Data[[#This Row],[Min Notif Time]]&gt;6,Data[[#This Row],[Min Notif Time]]&lt;17),"Business Hours","Non-Business Hours")</f>
        <v>Business Hours</v>
      </c>
      <c r="I5889" s="4" t="str" cm="1">
        <f t="array" ref="I5889">IFERROR(VLOOKUP(Data[[#This Row],[Min Notif Date]],Lookup!$N$1:$P$11,2,0),_xlfn.IFS(VLOOKUP(WEEKDAY(Data[[#This Row],[Min Notif Date]]),Lookup!$J$1:$L$7,3,0)="Weekend","Weekend",VLOOKUP(WEEKDAY(Data[[#This Row],[Min Notif Date]]),Lookup!$J$1:$L$7,3,0)="Weekday","Weekday"))</f>
        <v>Weekday</v>
      </c>
      <c r="J5889" s="4" t="str">
        <f>VLOOKUP(WEEKDAY(Data[[#This Row],[Min Notif Date]]),Lookup!$J$1:$K$7,2,0)</f>
        <v>3. Tue</v>
      </c>
      <c r="K5889" s="105">
        <f>ROUNDDOWN(Data[[#This Row],[PGE Notified Time]],0)</f>
        <v>44880</v>
      </c>
      <c r="L5889" s="4">
        <f>HOUR(Data[[#This Row],[PGE Notified Time]])</f>
        <v>9</v>
      </c>
      <c r="M5889">
        <v>85288</v>
      </c>
      <c r="N5889">
        <v>1208407610</v>
      </c>
      <c r="O5889" t="s">
        <v>20</v>
      </c>
      <c r="P5889" t="s">
        <v>201</v>
      </c>
      <c r="Q5889" t="s">
        <v>20</v>
      </c>
      <c r="R5889" t="s">
        <v>183</v>
      </c>
      <c r="S5889" s="1">
        <v>44880.374930555554</v>
      </c>
      <c r="T5889" s="1">
        <v>44880.394988425927</v>
      </c>
      <c r="U5889" s="1">
        <v>44880.5</v>
      </c>
      <c r="V5889" t="s">
        <v>184</v>
      </c>
      <c r="W5889" t="s">
        <v>87</v>
      </c>
      <c r="X5889" t="s">
        <v>274</v>
      </c>
      <c r="Y5889" t="s">
        <v>186</v>
      </c>
      <c r="Z5889" t="s">
        <v>187</v>
      </c>
      <c r="AA5889" s="32">
        <v>180.1</v>
      </c>
    </row>
    <row r="5890" spans="1:27" x14ac:dyDescent="0.3">
      <c r="A5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90" s="4" t="str">
        <f>VLOOKUP(P5890,Lookup!$A$1:$D$19,4,0)</f>
        <v>South Bay</v>
      </c>
      <c r="C5890" s="4" t="str">
        <f>VLOOKUP(P5890,Lookup!$A$1:$E$19,5,0)</f>
        <v>Region 4</v>
      </c>
      <c r="D5890" s="4" t="str">
        <f>VLOOKUP(P5890,Lookup!$A$1:$B$19,2,0)</f>
        <v>CC</v>
      </c>
      <c r="E5890" s="4" t="str">
        <f>IF(AND((Data[[#This Row],[Min Notif Date]]&gt;$G$3),Data[[#This Row],[Min Notif Date]]&lt;$F$3),"Last Week","No")</f>
        <v>No</v>
      </c>
      <c r="F5890" s="4" t="str">
        <f>VLOOKUP(MONTH(Data[[#This Row],[Min Notif Date]]),Lookup!$G$1:$H$12,2,0)</f>
        <v>11. Nov</v>
      </c>
      <c r="G5890" s="4" t="str">
        <f t="shared" si="91"/>
        <v/>
      </c>
      <c r="H5890" s="4" t="str">
        <f>IF(AND(Data[[#This Row],[Min Notif Time]]&gt;6,Data[[#This Row],[Min Notif Time]]&lt;17),"Business Hours","Non-Business Hours")</f>
        <v>Business Hours</v>
      </c>
      <c r="I5890" s="4" t="str" cm="1">
        <f t="array" ref="I5890">IFERROR(VLOOKUP(Data[[#This Row],[Min Notif Date]],Lookup!$N$1:$P$11,2,0),_xlfn.IFS(VLOOKUP(WEEKDAY(Data[[#This Row],[Min Notif Date]]),Lookup!$J$1:$L$7,3,0)="Weekend","Weekend",VLOOKUP(WEEKDAY(Data[[#This Row],[Min Notif Date]]),Lookup!$J$1:$L$7,3,0)="Weekday","Weekday"))</f>
        <v>Weekday</v>
      </c>
      <c r="J5890" s="4" t="str">
        <f>VLOOKUP(WEEKDAY(Data[[#This Row],[Min Notif Date]]),Lookup!$J$1:$K$7,2,0)</f>
        <v>3. Tue</v>
      </c>
      <c r="K5890" s="105">
        <f>ROUNDDOWN(Data[[#This Row],[PGE Notified Time]],0)</f>
        <v>44880</v>
      </c>
      <c r="L5890" s="4">
        <f>HOUR(Data[[#This Row],[PGE Notified Time]])</f>
        <v>9</v>
      </c>
      <c r="M5890">
        <v>85289</v>
      </c>
      <c r="N5890">
        <v>1680034</v>
      </c>
      <c r="O5890" t="s">
        <v>23</v>
      </c>
      <c r="P5890" t="s">
        <v>225</v>
      </c>
      <c r="Q5890" t="s">
        <v>213</v>
      </c>
      <c r="R5890" t="s">
        <v>193</v>
      </c>
      <c r="S5890" s="1">
        <v>44880.396458333336</v>
      </c>
      <c r="T5890" s="1">
        <v>44880.397094907406</v>
      </c>
      <c r="U5890" s="1">
        <v>44880.510416666664</v>
      </c>
      <c r="V5890" t="s">
        <v>184</v>
      </c>
      <c r="W5890" t="s">
        <v>87</v>
      </c>
      <c r="X5890" t="s">
        <v>233</v>
      </c>
      <c r="Y5890" t="s">
        <v>186</v>
      </c>
      <c r="Z5890" t="s">
        <v>187</v>
      </c>
      <c r="AA5890" s="32">
        <v>164.1</v>
      </c>
    </row>
    <row r="5891" spans="1:27" x14ac:dyDescent="0.3">
      <c r="A5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1" s="4" t="str">
        <f>VLOOKUP(P5891,Lookup!$A$1:$D$19,4,0)</f>
        <v>Central Valley</v>
      </c>
      <c r="C5891" s="4" t="str">
        <f>VLOOKUP(P5891,Lookup!$A$1:$E$19,5,0)</f>
        <v>Region 5</v>
      </c>
      <c r="D5891" s="4" t="str">
        <f>VLOOKUP(P5891,Lookup!$A$1:$B$19,2,0)</f>
        <v>KE</v>
      </c>
      <c r="E5891" s="4" t="str">
        <f>IF(AND((Data[[#This Row],[Min Notif Date]]&gt;$G$3),Data[[#This Row],[Min Notif Date]]&lt;$F$3),"Last Week","No")</f>
        <v>No</v>
      </c>
      <c r="F5891" s="4" t="str">
        <f>VLOOKUP(MONTH(Data[[#This Row],[Min Notif Date]]),Lookup!$G$1:$H$12,2,0)</f>
        <v>11. Nov</v>
      </c>
      <c r="G5891" s="4" t="str">
        <f t="shared" si="91"/>
        <v/>
      </c>
      <c r="H5891" s="4" t="str">
        <f>IF(AND(Data[[#This Row],[Min Notif Time]]&gt;6,Data[[#This Row],[Min Notif Time]]&lt;17),"Business Hours","Non-Business Hours")</f>
        <v>Business Hours</v>
      </c>
      <c r="I5891" s="4" t="str" cm="1">
        <f t="array" ref="I5891">IFERROR(VLOOKUP(Data[[#This Row],[Min Notif Date]],Lookup!$N$1:$P$11,2,0),_xlfn.IFS(VLOOKUP(WEEKDAY(Data[[#This Row],[Min Notif Date]]),Lookup!$J$1:$L$7,3,0)="Weekend","Weekend",VLOOKUP(WEEKDAY(Data[[#This Row],[Min Notif Date]]),Lookup!$J$1:$L$7,3,0)="Weekday","Weekday"))</f>
        <v>Weekday</v>
      </c>
      <c r="J5891" s="4" t="str">
        <f>VLOOKUP(WEEKDAY(Data[[#This Row],[Min Notif Date]]),Lookup!$J$1:$K$7,2,0)</f>
        <v>3. Tue</v>
      </c>
      <c r="K5891" s="105">
        <f>ROUNDDOWN(Data[[#This Row],[PGE Notified Time]],0)</f>
        <v>44880</v>
      </c>
      <c r="L5891" s="4">
        <f>HOUR(Data[[#This Row],[PGE Notified Time]])</f>
        <v>15</v>
      </c>
      <c r="M5891">
        <v>85314</v>
      </c>
      <c r="N5891">
        <v>6557299448</v>
      </c>
      <c r="O5891" t="s">
        <v>20</v>
      </c>
      <c r="P5891" t="s">
        <v>206</v>
      </c>
      <c r="Q5891" t="s">
        <v>20</v>
      </c>
      <c r="R5891" t="s">
        <v>183</v>
      </c>
      <c r="S5891" s="1">
        <v>44880.644004629627</v>
      </c>
      <c r="T5891" s="1">
        <v>44880.666238425925</v>
      </c>
      <c r="U5891" s="1">
        <v>44880.736111111109</v>
      </c>
      <c r="V5891" t="s">
        <v>184</v>
      </c>
      <c r="W5891" t="s">
        <v>85</v>
      </c>
      <c r="X5891" t="s">
        <v>221</v>
      </c>
      <c r="Y5891" t="s">
        <v>186</v>
      </c>
      <c r="Z5891" t="s">
        <v>187</v>
      </c>
      <c r="AA5891" s="32">
        <v>132.633333333</v>
      </c>
    </row>
    <row r="5892" spans="1:27" x14ac:dyDescent="0.3">
      <c r="A5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2" s="4" t="str">
        <f>VLOOKUP(P5892,Lookup!$A$1:$D$19,4,0)</f>
        <v>Bay Area</v>
      </c>
      <c r="C5892" s="4" t="str">
        <f>VLOOKUP(P5892,Lookup!$A$1:$E$19,5,0)</f>
        <v>Region 3</v>
      </c>
      <c r="D5892" s="4" t="str">
        <f>VLOOKUP(P5892,Lookup!$A$1:$B$19,2,0)</f>
        <v>EB</v>
      </c>
      <c r="E5892" s="4" t="str">
        <f>IF(AND((Data[[#This Row],[Min Notif Date]]&gt;$G$3),Data[[#This Row],[Min Notif Date]]&lt;$F$3),"Last Week","No")</f>
        <v>No</v>
      </c>
      <c r="F5892" s="4" t="str">
        <f>VLOOKUP(MONTH(Data[[#This Row],[Min Notif Date]]),Lookup!$G$1:$H$12,2,0)</f>
        <v>11. Nov</v>
      </c>
      <c r="G5892" s="4" t="str">
        <f t="shared" si="91"/>
        <v/>
      </c>
      <c r="H5892" s="4" t="str">
        <f>IF(AND(Data[[#This Row],[Min Notif Time]]&gt;6,Data[[#This Row],[Min Notif Time]]&lt;17),"Business Hours","Non-Business Hours")</f>
        <v>Business Hours</v>
      </c>
      <c r="I5892" s="4" t="str" cm="1">
        <f t="array" ref="I5892">IFERROR(VLOOKUP(Data[[#This Row],[Min Notif Date]],Lookup!$N$1:$P$11,2,0),_xlfn.IFS(VLOOKUP(WEEKDAY(Data[[#This Row],[Min Notif Date]]),Lookup!$J$1:$L$7,3,0)="Weekend","Weekend",VLOOKUP(WEEKDAY(Data[[#This Row],[Min Notif Date]]),Lookup!$J$1:$L$7,3,0)="Weekday","Weekday"))</f>
        <v>Weekday</v>
      </c>
      <c r="J5892" s="4" t="str">
        <f>VLOOKUP(WEEKDAY(Data[[#This Row],[Min Notif Date]]),Lookup!$J$1:$K$7,2,0)</f>
        <v>3. Tue</v>
      </c>
      <c r="K5892" s="105">
        <f>ROUNDDOWN(Data[[#This Row],[PGE Notified Time]],0)</f>
        <v>44880</v>
      </c>
      <c r="L5892" s="4">
        <f>HOUR(Data[[#This Row],[PGE Notified Time]])</f>
        <v>14</v>
      </c>
      <c r="M5892">
        <v>85309</v>
      </c>
      <c r="N5892">
        <v>2835287807</v>
      </c>
      <c r="O5892" t="s">
        <v>20</v>
      </c>
      <c r="P5892" t="s">
        <v>182</v>
      </c>
      <c r="Q5892" t="s">
        <v>20</v>
      </c>
      <c r="R5892" t="s">
        <v>183</v>
      </c>
      <c r="S5892" s="1">
        <v>44880.565937500003</v>
      </c>
      <c r="T5892" s="1">
        <v>44880.610034722224</v>
      </c>
      <c r="U5892" s="1">
        <v>44880.645833333336</v>
      </c>
      <c r="V5892" t="s">
        <v>184</v>
      </c>
      <c r="W5892" t="s">
        <v>85</v>
      </c>
      <c r="X5892" t="s">
        <v>185</v>
      </c>
      <c r="Y5892" t="s">
        <v>186</v>
      </c>
      <c r="Z5892" t="s">
        <v>187</v>
      </c>
      <c r="AA5892" s="32">
        <v>115.05</v>
      </c>
    </row>
    <row r="5893" spans="1:27" x14ac:dyDescent="0.3">
      <c r="A5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3" s="4" t="str">
        <f>VLOOKUP(P5893,Lookup!$A$1:$D$19,4,0)</f>
        <v>Central Valley</v>
      </c>
      <c r="C5893" s="4" t="str">
        <f>VLOOKUP(P5893,Lookup!$A$1:$E$19,5,0)</f>
        <v>Region 5</v>
      </c>
      <c r="D5893" s="4" t="str">
        <f>VLOOKUP(P5893,Lookup!$A$1:$B$19,2,0)</f>
        <v>FR</v>
      </c>
      <c r="E5893" s="4" t="str">
        <f>IF(AND((Data[[#This Row],[Min Notif Date]]&gt;$G$3),Data[[#This Row],[Min Notif Date]]&lt;$F$3),"Last Week","No")</f>
        <v>No</v>
      </c>
      <c r="F5893" s="4" t="str">
        <f>VLOOKUP(MONTH(Data[[#This Row],[Min Notif Date]]),Lookup!$G$1:$H$12,2,0)</f>
        <v>11. Nov</v>
      </c>
      <c r="G5893" s="4" t="str">
        <f t="shared" ref="G5893:G5956" si="92">IF(AA5893&lt;0,"Negative","")</f>
        <v/>
      </c>
      <c r="H5893" s="4" t="str">
        <f>IF(AND(Data[[#This Row],[Min Notif Time]]&gt;6,Data[[#This Row],[Min Notif Time]]&lt;17),"Business Hours","Non-Business Hours")</f>
        <v>Business Hours</v>
      </c>
      <c r="I5893" s="4" t="str" cm="1">
        <f t="array" ref="I5893">IFERROR(VLOOKUP(Data[[#This Row],[Min Notif Date]],Lookup!$N$1:$P$11,2,0),_xlfn.IFS(VLOOKUP(WEEKDAY(Data[[#This Row],[Min Notif Date]]),Lookup!$J$1:$L$7,3,0)="Weekend","Weekend",VLOOKUP(WEEKDAY(Data[[#This Row],[Min Notif Date]]),Lookup!$J$1:$L$7,3,0)="Weekday","Weekday"))</f>
        <v>Weekday</v>
      </c>
      <c r="J5893" s="4" t="str">
        <f>VLOOKUP(WEEKDAY(Data[[#This Row],[Min Notif Date]]),Lookup!$J$1:$K$7,2,0)</f>
        <v>3. Tue</v>
      </c>
      <c r="K5893" s="105">
        <f>ROUNDDOWN(Data[[#This Row],[PGE Notified Time]],0)</f>
        <v>44880</v>
      </c>
      <c r="L5893" s="4">
        <f>HOUR(Data[[#This Row],[PGE Notified Time]])</f>
        <v>15</v>
      </c>
      <c r="M5893">
        <v>85312</v>
      </c>
      <c r="N5893">
        <v>7393941822</v>
      </c>
      <c r="O5893" t="s">
        <v>25</v>
      </c>
      <c r="P5893" t="s">
        <v>195</v>
      </c>
      <c r="Q5893" t="s">
        <v>213</v>
      </c>
      <c r="R5893" t="s">
        <v>183</v>
      </c>
      <c r="S5893" s="1">
        <v>44880.636666666665</v>
      </c>
      <c r="T5893" s="1">
        <v>44880.637557870374</v>
      </c>
      <c r="U5893" s="1">
        <v>44880.659722222219</v>
      </c>
      <c r="V5893" t="s">
        <v>184</v>
      </c>
      <c r="W5893" t="s">
        <v>85</v>
      </c>
      <c r="X5893" t="s">
        <v>196</v>
      </c>
      <c r="Y5893" t="s">
        <v>186</v>
      </c>
      <c r="Z5893" t="s">
        <v>187</v>
      </c>
      <c r="AA5893" s="32">
        <v>33.200000000000003</v>
      </c>
    </row>
    <row r="5894" spans="1:27" x14ac:dyDescent="0.3">
      <c r="A5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4" s="4" t="str">
        <f>VLOOKUP(P5894,Lookup!$A$1:$D$19,4,0)</f>
        <v>Bay Area</v>
      </c>
      <c r="C5894" s="4" t="str">
        <f>VLOOKUP(P5894,Lookup!$A$1:$E$19,5,0)</f>
        <v>Region 3</v>
      </c>
      <c r="D5894" s="4" t="str">
        <f>VLOOKUP(P5894,Lookup!$A$1:$B$19,2,0)</f>
        <v>PN</v>
      </c>
      <c r="E5894" s="4" t="str">
        <f>IF(AND((Data[[#This Row],[Min Notif Date]]&gt;$G$3),Data[[#This Row],[Min Notif Date]]&lt;$F$3),"Last Week","No")</f>
        <v>No</v>
      </c>
      <c r="F5894" s="4" t="str">
        <f>VLOOKUP(MONTH(Data[[#This Row],[Min Notif Date]]),Lookup!$G$1:$H$12,2,0)</f>
        <v>11. Nov</v>
      </c>
      <c r="G5894" s="4" t="str">
        <f t="shared" si="92"/>
        <v/>
      </c>
      <c r="H5894" s="4" t="str">
        <f>IF(AND(Data[[#This Row],[Min Notif Time]]&gt;6,Data[[#This Row],[Min Notif Time]]&lt;17),"Business Hours","Non-Business Hours")</f>
        <v>Business Hours</v>
      </c>
      <c r="I5894" s="4" t="str" cm="1">
        <f t="array" ref="I5894">IFERROR(VLOOKUP(Data[[#This Row],[Min Notif Date]],Lookup!$N$1:$P$11,2,0),_xlfn.IFS(VLOOKUP(WEEKDAY(Data[[#This Row],[Min Notif Date]]),Lookup!$J$1:$L$7,3,0)="Weekend","Weekend",VLOOKUP(WEEKDAY(Data[[#This Row],[Min Notif Date]]),Lookup!$J$1:$L$7,3,0)="Weekday","Weekday"))</f>
        <v>Weekday</v>
      </c>
      <c r="J5894" s="4" t="str">
        <f>VLOOKUP(WEEKDAY(Data[[#This Row],[Min Notif Date]]),Lookup!$J$1:$K$7,2,0)</f>
        <v>3. Tue</v>
      </c>
      <c r="K5894" s="105">
        <f>ROUNDDOWN(Data[[#This Row],[PGE Notified Time]],0)</f>
        <v>44880</v>
      </c>
      <c r="L5894" s="4">
        <f>HOUR(Data[[#This Row],[PGE Notified Time]])</f>
        <v>9</v>
      </c>
      <c r="M5894">
        <v>85293</v>
      </c>
      <c r="N5894">
        <v>6493516353</v>
      </c>
      <c r="O5894" t="s">
        <v>25</v>
      </c>
      <c r="P5894" t="s">
        <v>197</v>
      </c>
      <c r="Q5894" t="s">
        <v>213</v>
      </c>
      <c r="R5894" t="s">
        <v>183</v>
      </c>
      <c r="S5894" s="1">
        <v>44880.412974537037</v>
      </c>
      <c r="T5894" s="1">
        <v>44880.415868055556</v>
      </c>
      <c r="U5894" s="1">
        <v>44880.427083333336</v>
      </c>
      <c r="V5894" t="s">
        <v>184</v>
      </c>
      <c r="W5894" t="s">
        <v>85</v>
      </c>
      <c r="X5894" t="s">
        <v>284</v>
      </c>
      <c r="Y5894" t="s">
        <v>186</v>
      </c>
      <c r="Z5894" t="s">
        <v>187</v>
      </c>
      <c r="AA5894" s="32">
        <v>20.316666667</v>
      </c>
    </row>
    <row r="5895" spans="1:27" x14ac:dyDescent="0.3">
      <c r="A5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5" s="4" t="str">
        <f>VLOOKUP(P5895,Lookup!$A$1:$D$19,4,0)</f>
        <v>Bay Area</v>
      </c>
      <c r="C5895" s="4" t="str">
        <f>VLOOKUP(P5895,Lookup!$A$1:$E$19,5,0)</f>
        <v>Region 3</v>
      </c>
      <c r="D5895" s="4" t="str">
        <f>VLOOKUP(P5895,Lookup!$A$1:$B$19,2,0)</f>
        <v>DI</v>
      </c>
      <c r="E5895" s="4" t="str">
        <f>IF(AND((Data[[#This Row],[Min Notif Date]]&gt;$G$3),Data[[#This Row],[Min Notif Date]]&lt;$F$3),"Last Week","No")</f>
        <v>No</v>
      </c>
      <c r="F5895" s="4" t="str">
        <f>VLOOKUP(MONTH(Data[[#This Row],[Min Notif Date]]),Lookup!$G$1:$H$12,2,0)</f>
        <v>11. Nov</v>
      </c>
      <c r="G5895" s="4" t="str">
        <f t="shared" si="92"/>
        <v/>
      </c>
      <c r="H5895" s="4" t="str">
        <f>IF(AND(Data[[#This Row],[Min Notif Time]]&gt;6,Data[[#This Row],[Min Notif Time]]&lt;17),"Business Hours","Non-Business Hours")</f>
        <v>Business Hours</v>
      </c>
      <c r="I5895" s="4" t="str" cm="1">
        <f t="array" ref="I5895">IFERROR(VLOOKUP(Data[[#This Row],[Min Notif Date]],Lookup!$N$1:$P$11,2,0),_xlfn.IFS(VLOOKUP(WEEKDAY(Data[[#This Row],[Min Notif Date]]),Lookup!$J$1:$L$7,3,0)="Weekend","Weekend",VLOOKUP(WEEKDAY(Data[[#This Row],[Min Notif Date]]),Lookup!$J$1:$L$7,3,0)="Weekday","Weekday"))</f>
        <v>Weekday</v>
      </c>
      <c r="J5895" s="4" t="str">
        <f>VLOOKUP(WEEKDAY(Data[[#This Row],[Min Notif Date]]),Lookup!$J$1:$K$7,2,0)</f>
        <v>4. Wed</v>
      </c>
      <c r="K5895" s="105">
        <f>ROUNDDOWN(Data[[#This Row],[PGE Notified Time]],0)</f>
        <v>44881</v>
      </c>
      <c r="L5895" s="4">
        <f>HOUR(Data[[#This Row],[PGE Notified Time]])</f>
        <v>12</v>
      </c>
      <c r="M5895">
        <v>85353</v>
      </c>
      <c r="O5895" t="s">
        <v>20</v>
      </c>
      <c r="P5895" t="s">
        <v>208</v>
      </c>
      <c r="Q5895" t="s">
        <v>20</v>
      </c>
      <c r="R5895" t="s">
        <v>193</v>
      </c>
      <c r="S5895" s="1" t="s">
        <v>171</v>
      </c>
      <c r="T5895" s="1">
        <v>44881.501388888886</v>
      </c>
      <c r="U5895" s="1">
        <v>44882.666666666664</v>
      </c>
      <c r="V5895" t="s">
        <v>184</v>
      </c>
      <c r="W5895" t="s">
        <v>87</v>
      </c>
      <c r="X5895" t="s">
        <v>218</v>
      </c>
      <c r="Y5895" t="s">
        <v>186</v>
      </c>
      <c r="Z5895" t="s">
        <v>187</v>
      </c>
      <c r="AA5895" s="32">
        <v>1678</v>
      </c>
    </row>
    <row r="5896" spans="1:27" x14ac:dyDescent="0.3">
      <c r="A5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6" s="4" t="str">
        <f>VLOOKUP(P5896,Lookup!$A$1:$D$19,4,0)</f>
        <v>South Bay</v>
      </c>
      <c r="C5896" s="4" t="str">
        <f>VLOOKUP(P5896,Lookup!$A$1:$E$19,5,0)</f>
        <v>Region 4</v>
      </c>
      <c r="D5896" s="4" t="str">
        <f>VLOOKUP(P5896,Lookup!$A$1:$B$19,2,0)</f>
        <v>DA</v>
      </c>
      <c r="E5896" s="4" t="str">
        <f>IF(AND((Data[[#This Row],[Min Notif Date]]&gt;$G$3),Data[[#This Row],[Min Notif Date]]&lt;$F$3),"Last Week","No")</f>
        <v>No</v>
      </c>
      <c r="F5896" s="4" t="str">
        <f>VLOOKUP(MONTH(Data[[#This Row],[Min Notif Date]]),Lookup!$G$1:$H$12,2,0)</f>
        <v>11. Nov</v>
      </c>
      <c r="G5896" s="4" t="str">
        <f t="shared" si="92"/>
        <v/>
      </c>
      <c r="H5896" s="4" t="str">
        <f>IF(AND(Data[[#This Row],[Min Notif Time]]&gt;6,Data[[#This Row],[Min Notif Time]]&lt;17),"Business Hours","Non-Business Hours")</f>
        <v>Business Hours</v>
      </c>
      <c r="I5896" s="4" t="str" cm="1">
        <f t="array" ref="I5896">IFERROR(VLOOKUP(Data[[#This Row],[Min Notif Date]],Lookup!$N$1:$P$11,2,0),_xlfn.IFS(VLOOKUP(WEEKDAY(Data[[#This Row],[Min Notif Date]]),Lookup!$J$1:$L$7,3,0)="Weekend","Weekend",VLOOKUP(WEEKDAY(Data[[#This Row],[Min Notif Date]]),Lookup!$J$1:$L$7,3,0)="Weekday","Weekday"))</f>
        <v>Weekday</v>
      </c>
      <c r="J5896" s="4" t="str">
        <f>VLOOKUP(WEEKDAY(Data[[#This Row],[Min Notif Date]]),Lookup!$J$1:$K$7,2,0)</f>
        <v>4. Wed</v>
      </c>
      <c r="K5896" s="105">
        <f>ROUNDDOWN(Data[[#This Row],[PGE Notified Time]],0)</f>
        <v>44881</v>
      </c>
      <c r="L5896" s="4">
        <f>HOUR(Data[[#This Row],[PGE Notified Time]])</f>
        <v>13</v>
      </c>
      <c r="M5896">
        <v>85368</v>
      </c>
      <c r="O5896" t="s">
        <v>20</v>
      </c>
      <c r="P5896" t="s">
        <v>279</v>
      </c>
      <c r="Q5896" t="s">
        <v>20</v>
      </c>
      <c r="R5896" t="s">
        <v>193</v>
      </c>
      <c r="S5896" s="1" t="s">
        <v>171</v>
      </c>
      <c r="T5896" s="1">
        <v>44881.581250000003</v>
      </c>
      <c r="U5896" s="1">
        <v>44882.604166666664</v>
      </c>
      <c r="V5896" t="s">
        <v>184</v>
      </c>
      <c r="W5896" t="s">
        <v>87</v>
      </c>
      <c r="X5896" t="s">
        <v>362</v>
      </c>
      <c r="Y5896" t="s">
        <v>186</v>
      </c>
      <c r="Z5896" t="s">
        <v>187</v>
      </c>
      <c r="AA5896" s="32">
        <v>1473</v>
      </c>
    </row>
    <row r="5897" spans="1:27" x14ac:dyDescent="0.3">
      <c r="A5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7" s="4" t="str">
        <f>VLOOKUP(P5897,Lookup!$A$1:$D$19,4,0)</f>
        <v>Bay Area</v>
      </c>
      <c r="C5897" s="4" t="str">
        <f>VLOOKUP(P5897,Lookup!$A$1:$E$19,5,0)</f>
        <v>Region 3</v>
      </c>
      <c r="D5897" s="4" t="str">
        <f>VLOOKUP(P5897,Lookup!$A$1:$B$19,2,0)</f>
        <v>PN</v>
      </c>
      <c r="E5897" s="4" t="str">
        <f>IF(AND((Data[[#This Row],[Min Notif Date]]&gt;$G$3),Data[[#This Row],[Min Notif Date]]&lt;$F$3),"Last Week","No")</f>
        <v>No</v>
      </c>
      <c r="F5897" s="4" t="str">
        <f>VLOOKUP(MONTH(Data[[#This Row],[Min Notif Date]]),Lookup!$G$1:$H$12,2,0)</f>
        <v>11. Nov</v>
      </c>
      <c r="G5897" s="4" t="str">
        <f t="shared" si="92"/>
        <v/>
      </c>
      <c r="H5897" s="4" t="str">
        <f>IF(AND(Data[[#This Row],[Min Notif Time]]&gt;6,Data[[#This Row],[Min Notif Time]]&lt;17),"Business Hours","Non-Business Hours")</f>
        <v>Business Hours</v>
      </c>
      <c r="I5897" s="4" t="str" cm="1">
        <f t="array" ref="I5897">IFERROR(VLOOKUP(Data[[#This Row],[Min Notif Date]],Lookup!$N$1:$P$11,2,0),_xlfn.IFS(VLOOKUP(WEEKDAY(Data[[#This Row],[Min Notif Date]]),Lookup!$J$1:$L$7,3,0)="Weekend","Weekend",VLOOKUP(WEEKDAY(Data[[#This Row],[Min Notif Date]]),Lookup!$J$1:$L$7,3,0)="Weekday","Weekday"))</f>
        <v>Weekday</v>
      </c>
      <c r="J5897" s="4" t="str">
        <f>VLOOKUP(WEEKDAY(Data[[#This Row],[Min Notif Date]]),Lookup!$J$1:$K$7,2,0)</f>
        <v>4. Wed</v>
      </c>
      <c r="K5897" s="105">
        <f>ROUNDDOWN(Data[[#This Row],[PGE Notified Time]],0)</f>
        <v>44881</v>
      </c>
      <c r="L5897" s="4">
        <f>HOUR(Data[[#This Row],[PGE Notified Time]])</f>
        <v>11</v>
      </c>
      <c r="M5897">
        <v>85352</v>
      </c>
      <c r="O5897" t="s">
        <v>20</v>
      </c>
      <c r="P5897" t="s">
        <v>197</v>
      </c>
      <c r="Q5897" t="s">
        <v>20</v>
      </c>
      <c r="R5897" t="s">
        <v>193</v>
      </c>
      <c r="S5897" s="1" t="s">
        <v>171</v>
      </c>
      <c r="T5897" s="1">
        <v>44881.489583333336</v>
      </c>
      <c r="U5897" s="1">
        <v>44881.854166666664</v>
      </c>
      <c r="V5897" t="s">
        <v>184</v>
      </c>
      <c r="W5897" t="s">
        <v>87</v>
      </c>
      <c r="X5897" t="s">
        <v>199</v>
      </c>
      <c r="Y5897" t="s">
        <v>186</v>
      </c>
      <c r="Z5897" t="s">
        <v>187</v>
      </c>
      <c r="AA5897" s="32">
        <v>525</v>
      </c>
    </row>
    <row r="5898" spans="1:27" x14ac:dyDescent="0.3">
      <c r="A5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8" s="4" t="str">
        <f>VLOOKUP(P5898,Lookup!$A$1:$D$19,4,0)</f>
        <v>North Valley</v>
      </c>
      <c r="C5898" s="4" t="str">
        <f>VLOOKUP(P5898,Lookup!$A$1:$E$19,5,0)</f>
        <v>Region 2</v>
      </c>
      <c r="D5898" s="4" t="str">
        <f>VLOOKUP(P5898,Lookup!$A$1:$B$19,2,0)</f>
        <v>SI</v>
      </c>
      <c r="E5898" s="4" t="str">
        <f>IF(AND((Data[[#This Row],[Min Notif Date]]&gt;$G$3),Data[[#This Row],[Min Notif Date]]&lt;$F$3),"Last Week","No")</f>
        <v>No</v>
      </c>
      <c r="F5898" s="4" t="str">
        <f>VLOOKUP(MONTH(Data[[#This Row],[Min Notif Date]]),Lookup!$G$1:$H$12,2,0)</f>
        <v>11. Nov</v>
      </c>
      <c r="G5898" s="4" t="str">
        <f t="shared" si="92"/>
        <v/>
      </c>
      <c r="H5898" s="4" t="str">
        <f>IF(AND(Data[[#This Row],[Min Notif Time]]&gt;6,Data[[#This Row],[Min Notif Time]]&lt;17),"Business Hours","Non-Business Hours")</f>
        <v>Business Hours</v>
      </c>
      <c r="I5898" s="4" t="str" cm="1">
        <f t="array" ref="I5898">IFERROR(VLOOKUP(Data[[#This Row],[Min Notif Date]],Lookup!$N$1:$P$11,2,0),_xlfn.IFS(VLOOKUP(WEEKDAY(Data[[#This Row],[Min Notif Date]]),Lookup!$J$1:$L$7,3,0)="Weekend","Weekend",VLOOKUP(WEEKDAY(Data[[#This Row],[Min Notif Date]]),Lookup!$J$1:$L$7,3,0)="Weekday","Weekday"))</f>
        <v>Weekday</v>
      </c>
      <c r="J5898" s="4" t="str">
        <f>VLOOKUP(WEEKDAY(Data[[#This Row],[Min Notif Date]]),Lookup!$J$1:$K$7,2,0)</f>
        <v>4. Wed</v>
      </c>
      <c r="K5898" s="105">
        <f>ROUNDDOWN(Data[[#This Row],[PGE Notified Time]],0)</f>
        <v>44881</v>
      </c>
      <c r="L5898" s="4">
        <f>HOUR(Data[[#This Row],[PGE Notified Time]])</f>
        <v>10</v>
      </c>
      <c r="M5898">
        <v>85346</v>
      </c>
      <c r="N5898">
        <v>9185652944</v>
      </c>
      <c r="O5898" t="s">
        <v>20</v>
      </c>
      <c r="P5898" t="s">
        <v>201</v>
      </c>
      <c r="Q5898" t="s">
        <v>20</v>
      </c>
      <c r="R5898" t="s">
        <v>193</v>
      </c>
      <c r="S5898" s="1">
        <v>44881.375231481485</v>
      </c>
      <c r="T5898" s="1">
        <v>44881.433229166665</v>
      </c>
      <c r="U5898" s="1">
        <v>44881.625</v>
      </c>
      <c r="V5898" t="s">
        <v>184</v>
      </c>
      <c r="W5898" t="s">
        <v>87</v>
      </c>
      <c r="X5898" t="s">
        <v>402</v>
      </c>
      <c r="Y5898" t="s">
        <v>186</v>
      </c>
      <c r="Z5898" t="s">
        <v>187</v>
      </c>
      <c r="AA5898" s="32">
        <v>359.66666666700002</v>
      </c>
    </row>
    <row r="5899" spans="1:27" x14ac:dyDescent="0.3">
      <c r="A5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9" s="4" t="str">
        <f>VLOOKUP(P5899,Lookup!$A$1:$D$19,4,0)</f>
        <v>North Valley</v>
      </c>
      <c r="C5899" s="4" t="str">
        <f>VLOOKUP(P5899,Lookup!$A$1:$E$19,5,0)</f>
        <v>Region 2</v>
      </c>
      <c r="D5899" s="4" t="str">
        <f>VLOOKUP(P5899,Lookup!$A$1:$B$19,2,0)</f>
        <v>SA</v>
      </c>
      <c r="E5899" s="4" t="str">
        <f>IF(AND((Data[[#This Row],[Min Notif Date]]&gt;$G$3),Data[[#This Row],[Min Notif Date]]&lt;$F$3),"Last Week","No")</f>
        <v>No</v>
      </c>
      <c r="F5899" s="4" t="str">
        <f>VLOOKUP(MONTH(Data[[#This Row],[Min Notif Date]]),Lookup!$G$1:$H$12,2,0)</f>
        <v>11. Nov</v>
      </c>
      <c r="G5899" s="4" t="str">
        <f t="shared" si="92"/>
        <v/>
      </c>
      <c r="H5899" s="4" t="str">
        <f>IF(AND(Data[[#This Row],[Min Notif Time]]&gt;6,Data[[#This Row],[Min Notif Time]]&lt;17),"Business Hours","Non-Business Hours")</f>
        <v>Non-Business Hours</v>
      </c>
      <c r="I5899" s="4" t="str" cm="1">
        <f t="array" ref="I5899">IFERROR(VLOOKUP(Data[[#This Row],[Min Notif Date]],Lookup!$N$1:$P$11,2,0),_xlfn.IFS(VLOOKUP(WEEKDAY(Data[[#This Row],[Min Notif Date]]),Lookup!$J$1:$L$7,3,0)="Weekend","Weekend",VLOOKUP(WEEKDAY(Data[[#This Row],[Min Notif Date]]),Lookup!$J$1:$L$7,3,0)="Weekday","Weekday"))</f>
        <v>Weekday</v>
      </c>
      <c r="J5899" s="4" t="str">
        <f>VLOOKUP(WEEKDAY(Data[[#This Row],[Min Notif Date]]),Lookup!$J$1:$K$7,2,0)</f>
        <v>4. Wed</v>
      </c>
      <c r="K5899" s="105">
        <f>ROUNDDOWN(Data[[#This Row],[PGE Notified Time]],0)</f>
        <v>44881</v>
      </c>
      <c r="L5899" s="4">
        <f>HOUR(Data[[#This Row],[PGE Notified Time]])</f>
        <v>17</v>
      </c>
      <c r="M5899">
        <v>85377</v>
      </c>
      <c r="N5899">
        <v>4886775364</v>
      </c>
      <c r="O5899" t="s">
        <v>20</v>
      </c>
      <c r="P5899" t="s">
        <v>210</v>
      </c>
      <c r="Q5899" t="s">
        <v>20</v>
      </c>
      <c r="R5899" t="s">
        <v>183</v>
      </c>
      <c r="S5899" s="1">
        <v>44881.684861111113</v>
      </c>
      <c r="T5899" s="1">
        <v>44881.711736111109</v>
      </c>
      <c r="U5899" s="1">
        <v>44881.916666666664</v>
      </c>
      <c r="V5899" t="s">
        <v>184</v>
      </c>
      <c r="W5899" t="s">
        <v>87</v>
      </c>
      <c r="X5899" t="s">
        <v>314</v>
      </c>
      <c r="Y5899" t="s">
        <v>186</v>
      </c>
      <c r="Z5899" t="s">
        <v>187</v>
      </c>
      <c r="AA5899" s="32">
        <v>333.8</v>
      </c>
    </row>
    <row r="5900" spans="1:27" x14ac:dyDescent="0.3">
      <c r="A5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0" s="4" t="str">
        <f>VLOOKUP(P5900,Lookup!$A$1:$D$19,4,0)</f>
        <v>Bay Area</v>
      </c>
      <c r="C5900" s="4" t="str">
        <f>VLOOKUP(P5900,Lookup!$A$1:$E$19,5,0)</f>
        <v>Region 3</v>
      </c>
      <c r="D5900" s="4" t="str">
        <f>VLOOKUP(P5900,Lookup!$A$1:$B$19,2,0)</f>
        <v>EB</v>
      </c>
      <c r="E5900" s="4" t="str">
        <f>IF(AND((Data[[#This Row],[Min Notif Date]]&gt;$G$3),Data[[#This Row],[Min Notif Date]]&lt;$F$3),"Last Week","No")</f>
        <v>No</v>
      </c>
      <c r="F5900" s="4" t="str">
        <f>VLOOKUP(MONTH(Data[[#This Row],[Min Notif Date]]),Lookup!$G$1:$H$12,2,0)</f>
        <v>11. Nov</v>
      </c>
      <c r="G5900" s="4" t="str">
        <f t="shared" si="92"/>
        <v/>
      </c>
      <c r="H5900" s="4" t="str">
        <f>IF(AND(Data[[#This Row],[Min Notif Time]]&gt;6,Data[[#This Row],[Min Notif Time]]&lt;17),"Business Hours","Non-Business Hours")</f>
        <v>Business Hours</v>
      </c>
      <c r="I5900" s="4" t="str" cm="1">
        <f t="array" ref="I5900">IFERROR(VLOOKUP(Data[[#This Row],[Min Notif Date]],Lookup!$N$1:$P$11,2,0),_xlfn.IFS(VLOOKUP(WEEKDAY(Data[[#This Row],[Min Notif Date]]),Lookup!$J$1:$L$7,3,0)="Weekend","Weekend",VLOOKUP(WEEKDAY(Data[[#This Row],[Min Notif Date]]),Lookup!$J$1:$L$7,3,0)="Weekday","Weekday"))</f>
        <v>Weekday</v>
      </c>
      <c r="J5900" s="4" t="str">
        <f>VLOOKUP(WEEKDAY(Data[[#This Row],[Min Notif Date]]),Lookup!$J$1:$K$7,2,0)</f>
        <v>4. Wed</v>
      </c>
      <c r="K5900" s="105">
        <f>ROUNDDOWN(Data[[#This Row],[PGE Notified Time]],0)</f>
        <v>44881</v>
      </c>
      <c r="L5900" s="4">
        <f>HOUR(Data[[#This Row],[PGE Notified Time]])</f>
        <v>8</v>
      </c>
      <c r="M5900">
        <v>85335</v>
      </c>
      <c r="N5900">
        <v>2574773482</v>
      </c>
      <c r="O5900" t="s">
        <v>20</v>
      </c>
      <c r="P5900" t="s">
        <v>182</v>
      </c>
      <c r="Q5900" t="s">
        <v>20</v>
      </c>
      <c r="R5900" t="s">
        <v>183</v>
      </c>
      <c r="S5900" s="1">
        <v>44881.330590277779</v>
      </c>
      <c r="T5900" s="1">
        <v>44881.362337962964</v>
      </c>
      <c r="U5900" s="1">
        <v>44881.552083333336</v>
      </c>
      <c r="V5900" t="s">
        <v>184</v>
      </c>
      <c r="W5900" t="s">
        <v>87</v>
      </c>
      <c r="X5900" t="s">
        <v>212</v>
      </c>
      <c r="Y5900" t="s">
        <v>186</v>
      </c>
      <c r="Z5900" t="s">
        <v>187</v>
      </c>
      <c r="AA5900" s="32">
        <v>318.95</v>
      </c>
    </row>
    <row r="5901" spans="1:27" x14ac:dyDescent="0.3">
      <c r="A5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1" s="4" t="str">
        <f>VLOOKUP(P5901,Lookup!$A$1:$D$19,4,0)</f>
        <v>Bay Area</v>
      </c>
      <c r="C5901" s="4" t="str">
        <f>VLOOKUP(P5901,Lookup!$A$1:$E$19,5,0)</f>
        <v>Region 3</v>
      </c>
      <c r="D5901" s="4" t="str">
        <f>VLOOKUP(P5901,Lookup!$A$1:$B$19,2,0)</f>
        <v>PN</v>
      </c>
      <c r="E5901" s="4" t="str">
        <f>IF(AND((Data[[#This Row],[Min Notif Date]]&gt;$G$3),Data[[#This Row],[Min Notif Date]]&lt;$F$3),"Last Week","No")</f>
        <v>No</v>
      </c>
      <c r="F5901" s="4" t="str">
        <f>VLOOKUP(MONTH(Data[[#This Row],[Min Notif Date]]),Lookup!$G$1:$H$12,2,0)</f>
        <v>11. Nov</v>
      </c>
      <c r="G5901" s="4" t="str">
        <f t="shared" si="92"/>
        <v/>
      </c>
      <c r="H5901" s="4" t="str">
        <f>IF(AND(Data[[#This Row],[Min Notif Time]]&gt;6,Data[[#This Row],[Min Notif Time]]&lt;17),"Business Hours","Non-Business Hours")</f>
        <v>Business Hours</v>
      </c>
      <c r="I5901" s="4" t="str" cm="1">
        <f t="array" ref="I5901">IFERROR(VLOOKUP(Data[[#This Row],[Min Notif Date]],Lookup!$N$1:$P$11,2,0),_xlfn.IFS(VLOOKUP(WEEKDAY(Data[[#This Row],[Min Notif Date]]),Lookup!$J$1:$L$7,3,0)="Weekend","Weekend",VLOOKUP(WEEKDAY(Data[[#This Row],[Min Notif Date]]),Lookup!$J$1:$L$7,3,0)="Weekday","Weekday"))</f>
        <v>Weekday</v>
      </c>
      <c r="J5901" s="4" t="str">
        <f>VLOOKUP(WEEKDAY(Data[[#This Row],[Min Notif Date]]),Lookup!$J$1:$K$7,2,0)</f>
        <v>4. Wed</v>
      </c>
      <c r="K5901" s="105">
        <f>ROUNDDOWN(Data[[#This Row],[PGE Notified Time]],0)</f>
        <v>44881</v>
      </c>
      <c r="L5901" s="4">
        <f>HOUR(Data[[#This Row],[PGE Notified Time]])</f>
        <v>12</v>
      </c>
      <c r="M5901">
        <v>85358</v>
      </c>
      <c r="O5901" t="s">
        <v>20</v>
      </c>
      <c r="P5901" t="s">
        <v>197</v>
      </c>
      <c r="Q5901" t="s">
        <v>20</v>
      </c>
      <c r="R5901" t="s">
        <v>183</v>
      </c>
      <c r="S5901" s="1" t="s">
        <v>171</v>
      </c>
      <c r="T5901" s="1">
        <v>44881.520833333336</v>
      </c>
      <c r="U5901" s="1">
        <v>44881.708333333336</v>
      </c>
      <c r="V5901" t="s">
        <v>184</v>
      </c>
      <c r="W5901" t="s">
        <v>87</v>
      </c>
      <c r="X5901" t="s">
        <v>258</v>
      </c>
      <c r="Y5901" t="s">
        <v>186</v>
      </c>
      <c r="Z5901" t="s">
        <v>187</v>
      </c>
      <c r="AA5901" s="32">
        <v>270</v>
      </c>
    </row>
    <row r="5902" spans="1:27" x14ac:dyDescent="0.3">
      <c r="A5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2" s="4" t="str">
        <f>VLOOKUP(P5902,Lookup!$A$1:$D$19,4,0)</f>
        <v>Central Valley</v>
      </c>
      <c r="C5902" s="4" t="str">
        <f>VLOOKUP(P5902,Lookup!$A$1:$E$19,5,0)</f>
        <v>Region 5</v>
      </c>
      <c r="D5902" s="4" t="str">
        <f>VLOOKUP(P5902,Lookup!$A$1:$B$19,2,0)</f>
        <v>FR</v>
      </c>
      <c r="E5902" s="4" t="str">
        <f>IF(AND((Data[[#This Row],[Min Notif Date]]&gt;$G$3),Data[[#This Row],[Min Notif Date]]&lt;$F$3),"Last Week","No")</f>
        <v>No</v>
      </c>
      <c r="F5902" s="4" t="str">
        <f>VLOOKUP(MONTH(Data[[#This Row],[Min Notif Date]]),Lookup!$G$1:$H$12,2,0)</f>
        <v>11. Nov</v>
      </c>
      <c r="G5902" s="4" t="str">
        <f t="shared" si="92"/>
        <v/>
      </c>
      <c r="H5902" s="4" t="str">
        <f>IF(AND(Data[[#This Row],[Min Notif Time]]&gt;6,Data[[#This Row],[Min Notif Time]]&lt;17),"Business Hours","Non-Business Hours")</f>
        <v>Business Hours</v>
      </c>
      <c r="I5902" s="4" t="str" cm="1">
        <f t="array" ref="I5902">IFERROR(VLOOKUP(Data[[#This Row],[Min Notif Date]],Lookup!$N$1:$P$11,2,0),_xlfn.IFS(VLOOKUP(WEEKDAY(Data[[#This Row],[Min Notif Date]]),Lookup!$J$1:$L$7,3,0)="Weekend","Weekend",VLOOKUP(WEEKDAY(Data[[#This Row],[Min Notif Date]]),Lookup!$J$1:$L$7,3,0)="Weekday","Weekday"))</f>
        <v>Weekday</v>
      </c>
      <c r="J5902" s="4" t="str">
        <f>VLOOKUP(WEEKDAY(Data[[#This Row],[Min Notif Date]]),Lookup!$J$1:$K$7,2,0)</f>
        <v>4. Wed</v>
      </c>
      <c r="K5902" s="105">
        <f>ROUNDDOWN(Data[[#This Row],[PGE Notified Time]],0)</f>
        <v>44881</v>
      </c>
      <c r="L5902" s="4">
        <f>HOUR(Data[[#This Row],[PGE Notified Time]])</f>
        <v>10</v>
      </c>
      <c r="M5902">
        <v>85343</v>
      </c>
      <c r="O5902" t="s">
        <v>20</v>
      </c>
      <c r="P5902" t="s">
        <v>195</v>
      </c>
      <c r="Q5902" t="s">
        <v>20</v>
      </c>
      <c r="R5902" t="s">
        <v>183</v>
      </c>
      <c r="S5902" s="1" t="s">
        <v>171</v>
      </c>
      <c r="T5902" s="1">
        <v>44881.420138888891</v>
      </c>
      <c r="U5902" s="1">
        <v>44881.583333333336</v>
      </c>
      <c r="V5902" t="s">
        <v>184</v>
      </c>
      <c r="W5902" t="s">
        <v>87</v>
      </c>
      <c r="X5902" t="s">
        <v>303</v>
      </c>
      <c r="Y5902" t="s">
        <v>186</v>
      </c>
      <c r="Z5902" t="s">
        <v>187</v>
      </c>
      <c r="AA5902" s="32">
        <v>235</v>
      </c>
    </row>
    <row r="5903" spans="1:27" x14ac:dyDescent="0.3">
      <c r="A5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3" s="4" t="str">
        <f>VLOOKUP(P5903,Lookup!$A$1:$D$19,4,0)</f>
        <v>Bay Area</v>
      </c>
      <c r="C5903" s="4" t="str">
        <f>VLOOKUP(P5903,Lookup!$A$1:$E$19,5,0)</f>
        <v>Region 3</v>
      </c>
      <c r="D5903" s="4" t="str">
        <f>VLOOKUP(P5903,Lookup!$A$1:$B$19,2,0)</f>
        <v>SF</v>
      </c>
      <c r="E5903" s="4" t="str">
        <f>IF(AND((Data[[#This Row],[Min Notif Date]]&gt;$G$3),Data[[#This Row],[Min Notif Date]]&lt;$F$3),"Last Week","No")</f>
        <v>No</v>
      </c>
      <c r="F5903" s="4" t="str">
        <f>VLOOKUP(MONTH(Data[[#This Row],[Min Notif Date]]),Lookup!$G$1:$H$12,2,0)</f>
        <v>11. Nov</v>
      </c>
      <c r="G5903" s="4" t="str">
        <f t="shared" si="92"/>
        <v/>
      </c>
      <c r="H5903" s="4" t="str">
        <f>IF(AND(Data[[#This Row],[Min Notif Time]]&gt;6,Data[[#This Row],[Min Notif Time]]&lt;17),"Business Hours","Non-Business Hours")</f>
        <v>Non-Business Hours</v>
      </c>
      <c r="I5903" s="4" t="str" cm="1">
        <f t="array" ref="I5903">IFERROR(VLOOKUP(Data[[#This Row],[Min Notif Date]],Lookup!$N$1:$P$11,2,0),_xlfn.IFS(VLOOKUP(WEEKDAY(Data[[#This Row],[Min Notif Date]]),Lookup!$J$1:$L$7,3,0)="Weekend","Weekend",VLOOKUP(WEEKDAY(Data[[#This Row],[Min Notif Date]]),Lookup!$J$1:$L$7,3,0)="Weekday","Weekday"))</f>
        <v>Weekday</v>
      </c>
      <c r="J5903" s="4" t="str">
        <f>VLOOKUP(WEEKDAY(Data[[#This Row],[Min Notif Date]]),Lookup!$J$1:$K$7,2,0)</f>
        <v>4. Wed</v>
      </c>
      <c r="K5903" s="105">
        <f>ROUNDDOWN(Data[[#This Row],[PGE Notified Time]],0)</f>
        <v>44881</v>
      </c>
      <c r="L5903" s="4">
        <f>HOUR(Data[[#This Row],[PGE Notified Time]])</f>
        <v>22</v>
      </c>
      <c r="M5903">
        <v>85384</v>
      </c>
      <c r="N5903">
        <v>6009864754</v>
      </c>
      <c r="O5903" t="s">
        <v>20</v>
      </c>
      <c r="P5903" t="s">
        <v>190</v>
      </c>
      <c r="Q5903" t="s">
        <v>20</v>
      </c>
      <c r="R5903" t="s">
        <v>183</v>
      </c>
      <c r="S5903" s="1">
        <v>44881.88753472222</v>
      </c>
      <c r="T5903" s="1">
        <v>44881.923831018517</v>
      </c>
      <c r="U5903" s="1">
        <v>44882.041666666664</v>
      </c>
      <c r="V5903" t="s">
        <v>184</v>
      </c>
      <c r="W5903" t="s">
        <v>87</v>
      </c>
      <c r="X5903" t="s">
        <v>192</v>
      </c>
      <c r="Y5903" t="s">
        <v>186</v>
      </c>
      <c r="Z5903" t="s">
        <v>187</v>
      </c>
      <c r="AA5903" s="32">
        <v>221.95</v>
      </c>
    </row>
    <row r="5904" spans="1:27" x14ac:dyDescent="0.3">
      <c r="A5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4" s="4" t="str">
        <f>VLOOKUP(P5904,Lookup!$A$1:$D$19,4,0)</f>
        <v>Bay Area</v>
      </c>
      <c r="C5904" s="4" t="str">
        <f>VLOOKUP(P5904,Lookup!$A$1:$E$19,5,0)</f>
        <v>Region 3</v>
      </c>
      <c r="D5904" s="4" t="str">
        <f>VLOOKUP(P5904,Lookup!$A$1:$B$19,2,0)</f>
        <v>EB</v>
      </c>
      <c r="E5904" s="4" t="str">
        <f>IF(AND((Data[[#This Row],[Min Notif Date]]&gt;$G$3),Data[[#This Row],[Min Notif Date]]&lt;$F$3),"Last Week","No")</f>
        <v>No</v>
      </c>
      <c r="F5904" s="4" t="str">
        <f>VLOOKUP(MONTH(Data[[#This Row],[Min Notif Date]]),Lookup!$G$1:$H$12,2,0)</f>
        <v>11. Nov</v>
      </c>
      <c r="G5904" s="4" t="str">
        <f t="shared" si="92"/>
        <v/>
      </c>
      <c r="H5904" s="4" t="str">
        <f>IF(AND(Data[[#This Row],[Min Notif Time]]&gt;6,Data[[#This Row],[Min Notif Time]]&lt;17),"Business Hours","Non-Business Hours")</f>
        <v>Business Hours</v>
      </c>
      <c r="I5904" s="4" t="str" cm="1">
        <f t="array" ref="I5904">IFERROR(VLOOKUP(Data[[#This Row],[Min Notif Date]],Lookup!$N$1:$P$11,2,0),_xlfn.IFS(VLOOKUP(WEEKDAY(Data[[#This Row],[Min Notif Date]]),Lookup!$J$1:$L$7,3,0)="Weekend","Weekend",VLOOKUP(WEEKDAY(Data[[#This Row],[Min Notif Date]]),Lookup!$J$1:$L$7,3,0)="Weekday","Weekday"))</f>
        <v>Weekday</v>
      </c>
      <c r="J5904" s="4" t="str">
        <f>VLOOKUP(WEEKDAY(Data[[#This Row],[Min Notif Date]]),Lookup!$J$1:$K$7,2,0)</f>
        <v>4. Wed</v>
      </c>
      <c r="K5904" s="105">
        <f>ROUNDDOWN(Data[[#This Row],[PGE Notified Time]],0)</f>
        <v>44881</v>
      </c>
      <c r="L5904" s="4">
        <f>HOUR(Data[[#This Row],[PGE Notified Time]])</f>
        <v>13</v>
      </c>
      <c r="M5904">
        <v>85367</v>
      </c>
      <c r="N5904">
        <v>3509457853</v>
      </c>
      <c r="O5904" t="s">
        <v>20</v>
      </c>
      <c r="P5904" t="s">
        <v>182</v>
      </c>
      <c r="Q5904" t="s">
        <v>20</v>
      </c>
      <c r="R5904" t="s">
        <v>183</v>
      </c>
      <c r="S5904" s="1">
        <v>44881.53733796296</v>
      </c>
      <c r="T5904" s="1">
        <v>44881.574999999997</v>
      </c>
      <c r="U5904" s="1">
        <v>44881.666666666664</v>
      </c>
      <c r="V5904" t="s">
        <v>184</v>
      </c>
      <c r="W5904" t="s">
        <v>87</v>
      </c>
      <c r="X5904" t="s">
        <v>194</v>
      </c>
      <c r="Y5904" t="s">
        <v>186</v>
      </c>
      <c r="Z5904" t="s">
        <v>187</v>
      </c>
      <c r="AA5904" s="32">
        <v>186.23333333299999</v>
      </c>
    </row>
    <row r="5905" spans="1:27" x14ac:dyDescent="0.3">
      <c r="A5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5" s="4" t="str">
        <f>VLOOKUP(P5905,Lookup!$A$1:$D$19,4,0)</f>
        <v>Bay Area</v>
      </c>
      <c r="C5905" s="4" t="str">
        <f>VLOOKUP(P5905,Lookup!$A$1:$E$19,5,0)</f>
        <v>Region 3</v>
      </c>
      <c r="D5905" s="4" t="str">
        <f>VLOOKUP(P5905,Lookup!$A$1:$B$19,2,0)</f>
        <v>DI</v>
      </c>
      <c r="E5905" s="4" t="str">
        <f>IF(AND((Data[[#This Row],[Min Notif Date]]&gt;$G$3),Data[[#This Row],[Min Notif Date]]&lt;$F$3),"Last Week","No")</f>
        <v>No</v>
      </c>
      <c r="F5905" s="4" t="str">
        <f>VLOOKUP(MONTH(Data[[#This Row],[Min Notif Date]]),Lookup!$G$1:$H$12,2,0)</f>
        <v>11. Nov</v>
      </c>
      <c r="G5905" s="4" t="str">
        <f t="shared" si="92"/>
        <v/>
      </c>
      <c r="H5905" s="4" t="str">
        <f>IF(AND(Data[[#This Row],[Min Notif Time]]&gt;6,Data[[#This Row],[Min Notif Time]]&lt;17),"Business Hours","Non-Business Hours")</f>
        <v>Business Hours</v>
      </c>
      <c r="I5905" s="4" t="str" cm="1">
        <f t="array" ref="I5905">IFERROR(VLOOKUP(Data[[#This Row],[Min Notif Date]],Lookup!$N$1:$P$11,2,0),_xlfn.IFS(VLOOKUP(WEEKDAY(Data[[#This Row],[Min Notif Date]]),Lookup!$J$1:$L$7,3,0)="Weekend","Weekend",VLOOKUP(WEEKDAY(Data[[#This Row],[Min Notif Date]]),Lookup!$J$1:$L$7,3,0)="Weekday","Weekday"))</f>
        <v>Weekday</v>
      </c>
      <c r="J5905" s="4" t="str">
        <f>VLOOKUP(WEEKDAY(Data[[#This Row],[Min Notif Date]]),Lookup!$J$1:$K$7,2,0)</f>
        <v>4. Wed</v>
      </c>
      <c r="K5905" s="105">
        <f>ROUNDDOWN(Data[[#This Row],[PGE Notified Time]],0)</f>
        <v>44881</v>
      </c>
      <c r="L5905" s="4">
        <f>HOUR(Data[[#This Row],[PGE Notified Time]])</f>
        <v>12</v>
      </c>
      <c r="M5905">
        <v>85356</v>
      </c>
      <c r="N5905">
        <v>1821142875</v>
      </c>
      <c r="O5905" t="s">
        <v>20</v>
      </c>
      <c r="P5905" t="s">
        <v>208</v>
      </c>
      <c r="Q5905" t="s">
        <v>20</v>
      </c>
      <c r="R5905" t="s">
        <v>183</v>
      </c>
      <c r="S5905" s="1">
        <v>44881.487511574072</v>
      </c>
      <c r="T5905" s="1">
        <v>44881.51767361111</v>
      </c>
      <c r="U5905" s="1">
        <v>44881.614583333336</v>
      </c>
      <c r="V5905" t="s">
        <v>184</v>
      </c>
      <c r="W5905" t="s">
        <v>87</v>
      </c>
      <c r="X5905" t="s">
        <v>340</v>
      </c>
      <c r="Y5905" t="s">
        <v>186</v>
      </c>
      <c r="Z5905" t="s">
        <v>187</v>
      </c>
      <c r="AA5905" s="32">
        <v>182.98333333299999</v>
      </c>
    </row>
    <row r="5906" spans="1:27" x14ac:dyDescent="0.3">
      <c r="A5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6" s="4" t="str">
        <f>VLOOKUP(P5906,Lookup!$A$1:$D$19,4,0)</f>
        <v>Bay Area</v>
      </c>
      <c r="C5906" s="4" t="str">
        <f>VLOOKUP(P5906,Lookup!$A$1:$E$19,5,0)</f>
        <v>Region 3</v>
      </c>
      <c r="D5906" s="4" t="str">
        <f>VLOOKUP(P5906,Lookup!$A$1:$B$19,2,0)</f>
        <v>PN</v>
      </c>
      <c r="E5906" s="4" t="str">
        <f>IF(AND((Data[[#This Row],[Min Notif Date]]&gt;$G$3),Data[[#This Row],[Min Notif Date]]&lt;$F$3),"Last Week","No")</f>
        <v>No</v>
      </c>
      <c r="F5906" s="4" t="str">
        <f>VLOOKUP(MONTH(Data[[#This Row],[Min Notif Date]]),Lookup!$G$1:$H$12,2,0)</f>
        <v>11. Nov</v>
      </c>
      <c r="G5906" s="4" t="str">
        <f t="shared" si="92"/>
        <v/>
      </c>
      <c r="H5906" s="4" t="str">
        <f>IF(AND(Data[[#This Row],[Min Notif Time]]&gt;6,Data[[#This Row],[Min Notif Time]]&lt;17),"Business Hours","Non-Business Hours")</f>
        <v>Business Hours</v>
      </c>
      <c r="I5906" s="4" t="str" cm="1">
        <f t="array" ref="I5906">IFERROR(VLOOKUP(Data[[#This Row],[Min Notif Date]],Lookup!$N$1:$P$11,2,0),_xlfn.IFS(VLOOKUP(WEEKDAY(Data[[#This Row],[Min Notif Date]]),Lookup!$J$1:$L$7,3,0)="Weekend","Weekend",VLOOKUP(WEEKDAY(Data[[#This Row],[Min Notif Date]]),Lookup!$J$1:$L$7,3,0)="Weekday","Weekday"))</f>
        <v>Weekday</v>
      </c>
      <c r="J5906" s="4" t="str">
        <f>VLOOKUP(WEEKDAY(Data[[#This Row],[Min Notif Date]]),Lookup!$J$1:$K$7,2,0)</f>
        <v>4. Wed</v>
      </c>
      <c r="K5906" s="105">
        <f>ROUNDDOWN(Data[[#This Row],[PGE Notified Time]],0)</f>
        <v>44881</v>
      </c>
      <c r="L5906" s="4">
        <f>HOUR(Data[[#This Row],[PGE Notified Time]])</f>
        <v>10</v>
      </c>
      <c r="M5906">
        <v>85347</v>
      </c>
      <c r="O5906" t="s">
        <v>20</v>
      </c>
      <c r="P5906" t="s">
        <v>197</v>
      </c>
      <c r="Q5906" t="s">
        <v>20</v>
      </c>
      <c r="R5906" t="s">
        <v>191</v>
      </c>
      <c r="S5906" s="1" t="s">
        <v>171</v>
      </c>
      <c r="T5906" s="1">
        <v>44881.436111111114</v>
      </c>
      <c r="U5906" s="1">
        <v>44881.5625</v>
      </c>
      <c r="V5906" t="s">
        <v>184</v>
      </c>
      <c r="W5906" t="s">
        <v>87</v>
      </c>
      <c r="X5906" t="s">
        <v>270</v>
      </c>
      <c r="Y5906" t="s">
        <v>186</v>
      </c>
      <c r="Z5906" t="s">
        <v>187</v>
      </c>
      <c r="AA5906" s="32">
        <v>182</v>
      </c>
    </row>
    <row r="5907" spans="1:27" x14ac:dyDescent="0.3">
      <c r="A5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7" s="4" t="str">
        <f>VLOOKUP(P5907,Lookup!$A$1:$D$19,4,0)</f>
        <v>Bay Area</v>
      </c>
      <c r="C5907" s="4" t="str">
        <f>VLOOKUP(P5907,Lookup!$A$1:$E$19,5,0)</f>
        <v>Region 3</v>
      </c>
      <c r="D5907" s="4" t="str">
        <f>VLOOKUP(P5907,Lookup!$A$1:$B$19,2,0)</f>
        <v>PN</v>
      </c>
      <c r="E5907" s="4" t="str">
        <f>IF(AND((Data[[#This Row],[Min Notif Date]]&gt;$G$3),Data[[#This Row],[Min Notif Date]]&lt;$F$3),"Last Week","No")</f>
        <v>No</v>
      </c>
      <c r="F5907" s="4" t="str">
        <f>VLOOKUP(MONTH(Data[[#This Row],[Min Notif Date]]),Lookup!$G$1:$H$12,2,0)</f>
        <v>11. Nov</v>
      </c>
      <c r="G5907" s="4" t="str">
        <f t="shared" si="92"/>
        <v/>
      </c>
      <c r="H5907" s="4" t="str">
        <f>IF(AND(Data[[#This Row],[Min Notif Time]]&gt;6,Data[[#This Row],[Min Notif Time]]&lt;17),"Business Hours","Non-Business Hours")</f>
        <v>Business Hours</v>
      </c>
      <c r="I5907" s="4" t="str" cm="1">
        <f t="array" ref="I5907">IFERROR(VLOOKUP(Data[[#This Row],[Min Notif Date]],Lookup!$N$1:$P$11,2,0),_xlfn.IFS(VLOOKUP(WEEKDAY(Data[[#This Row],[Min Notif Date]]),Lookup!$J$1:$L$7,3,0)="Weekend","Weekend",VLOOKUP(WEEKDAY(Data[[#This Row],[Min Notif Date]]),Lookup!$J$1:$L$7,3,0)="Weekday","Weekday"))</f>
        <v>Weekday</v>
      </c>
      <c r="J5907" s="4" t="str">
        <f>VLOOKUP(WEEKDAY(Data[[#This Row],[Min Notif Date]]),Lookup!$J$1:$K$7,2,0)</f>
        <v>4. Wed</v>
      </c>
      <c r="K5907" s="105">
        <f>ROUNDDOWN(Data[[#This Row],[PGE Notified Time]],0)</f>
        <v>44881</v>
      </c>
      <c r="L5907" s="4">
        <f>HOUR(Data[[#This Row],[PGE Notified Time]])</f>
        <v>12</v>
      </c>
      <c r="M5907">
        <v>85355</v>
      </c>
      <c r="O5907" t="s">
        <v>20</v>
      </c>
      <c r="P5907" t="s">
        <v>197</v>
      </c>
      <c r="Q5907" t="s">
        <v>20</v>
      </c>
      <c r="R5907" t="s">
        <v>183</v>
      </c>
      <c r="S5907" s="1" t="s">
        <v>171</v>
      </c>
      <c r="T5907" s="1">
        <v>44881.512499999997</v>
      </c>
      <c r="U5907" s="1">
        <v>44881.625</v>
      </c>
      <c r="V5907" t="s">
        <v>184</v>
      </c>
      <c r="W5907" t="s">
        <v>86</v>
      </c>
      <c r="X5907" t="s">
        <v>199</v>
      </c>
      <c r="Y5907" t="s">
        <v>186</v>
      </c>
      <c r="Z5907" t="s">
        <v>187</v>
      </c>
      <c r="AA5907" s="32">
        <v>162</v>
      </c>
    </row>
    <row r="5908" spans="1:27" x14ac:dyDescent="0.3">
      <c r="A5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8" s="4" t="str">
        <f>VLOOKUP(P5908,Lookup!$A$1:$D$19,4,0)</f>
        <v>Central Valley</v>
      </c>
      <c r="C5908" s="4" t="str">
        <f>VLOOKUP(P5908,Lookup!$A$1:$E$19,5,0)</f>
        <v>Region 5</v>
      </c>
      <c r="D5908" s="4" t="str">
        <f>VLOOKUP(P5908,Lookup!$A$1:$B$19,2,0)</f>
        <v>FR</v>
      </c>
      <c r="E5908" s="4" t="str">
        <f>IF(AND((Data[[#This Row],[Min Notif Date]]&gt;$G$3),Data[[#This Row],[Min Notif Date]]&lt;$F$3),"Last Week","No")</f>
        <v>No</v>
      </c>
      <c r="F5908" s="4" t="str">
        <f>VLOOKUP(MONTH(Data[[#This Row],[Min Notif Date]]),Lookup!$G$1:$H$12,2,0)</f>
        <v>11. Nov</v>
      </c>
      <c r="G5908" s="4" t="str">
        <f t="shared" si="92"/>
        <v/>
      </c>
      <c r="H5908" s="4" t="str">
        <f>IF(AND(Data[[#This Row],[Min Notif Time]]&gt;6,Data[[#This Row],[Min Notif Time]]&lt;17),"Business Hours","Non-Business Hours")</f>
        <v>Business Hours</v>
      </c>
      <c r="I5908" s="4" t="str" cm="1">
        <f t="array" ref="I5908">IFERROR(VLOOKUP(Data[[#This Row],[Min Notif Date]],Lookup!$N$1:$P$11,2,0),_xlfn.IFS(VLOOKUP(WEEKDAY(Data[[#This Row],[Min Notif Date]]),Lookup!$J$1:$L$7,3,0)="Weekend","Weekend",VLOOKUP(WEEKDAY(Data[[#This Row],[Min Notif Date]]),Lookup!$J$1:$L$7,3,0)="Weekday","Weekday"))</f>
        <v>Weekday</v>
      </c>
      <c r="J5908" s="4" t="str">
        <f>VLOOKUP(WEEKDAY(Data[[#This Row],[Min Notif Date]]),Lookup!$J$1:$K$7,2,0)</f>
        <v>4. Wed</v>
      </c>
      <c r="K5908" s="105">
        <f>ROUNDDOWN(Data[[#This Row],[PGE Notified Time]],0)</f>
        <v>44881</v>
      </c>
      <c r="L5908" s="4">
        <f>HOUR(Data[[#This Row],[PGE Notified Time]])</f>
        <v>12</v>
      </c>
      <c r="M5908">
        <v>85361</v>
      </c>
      <c r="O5908" t="s">
        <v>20</v>
      </c>
      <c r="P5908" t="s">
        <v>195</v>
      </c>
      <c r="Q5908" t="s">
        <v>20</v>
      </c>
      <c r="R5908" t="s">
        <v>183</v>
      </c>
      <c r="S5908" s="1" t="s">
        <v>171</v>
      </c>
      <c r="T5908" s="1">
        <v>44881.538194444445</v>
      </c>
      <c r="U5908" s="1">
        <v>44881.645833333336</v>
      </c>
      <c r="V5908" t="s">
        <v>184</v>
      </c>
      <c r="W5908" t="s">
        <v>85</v>
      </c>
      <c r="X5908" t="s">
        <v>303</v>
      </c>
      <c r="Y5908" t="s">
        <v>186</v>
      </c>
      <c r="Z5908" t="s">
        <v>187</v>
      </c>
      <c r="AA5908" s="32">
        <v>155</v>
      </c>
    </row>
    <row r="5909" spans="1:27" x14ac:dyDescent="0.3">
      <c r="A5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9" s="4" t="str">
        <f>VLOOKUP(P5909,Lookup!$A$1:$D$19,4,0)</f>
        <v>South Bay</v>
      </c>
      <c r="C5909" s="4" t="str">
        <f>VLOOKUP(P5909,Lookup!$A$1:$E$19,5,0)</f>
        <v>Region 4</v>
      </c>
      <c r="D5909" s="4" t="str">
        <f>VLOOKUP(P5909,Lookup!$A$1:$B$19,2,0)</f>
        <v>CC</v>
      </c>
      <c r="E5909" s="4" t="str">
        <f>IF(AND((Data[[#This Row],[Min Notif Date]]&gt;$G$3),Data[[#This Row],[Min Notif Date]]&lt;$F$3),"Last Week","No")</f>
        <v>No</v>
      </c>
      <c r="F5909" s="4" t="str">
        <f>VLOOKUP(MONTH(Data[[#This Row],[Min Notif Date]]),Lookup!$G$1:$H$12,2,0)</f>
        <v>11. Nov</v>
      </c>
      <c r="G5909" s="4" t="str">
        <f t="shared" si="92"/>
        <v/>
      </c>
      <c r="H5909" s="4" t="str">
        <f>IF(AND(Data[[#This Row],[Min Notif Time]]&gt;6,Data[[#This Row],[Min Notif Time]]&lt;17),"Business Hours","Non-Business Hours")</f>
        <v>Business Hours</v>
      </c>
      <c r="I5909" s="4" t="str" cm="1">
        <f t="array" ref="I5909">IFERROR(VLOOKUP(Data[[#This Row],[Min Notif Date]],Lookup!$N$1:$P$11,2,0),_xlfn.IFS(VLOOKUP(WEEKDAY(Data[[#This Row],[Min Notif Date]]),Lookup!$J$1:$L$7,3,0)="Weekend","Weekend",VLOOKUP(WEEKDAY(Data[[#This Row],[Min Notif Date]]),Lookup!$J$1:$L$7,3,0)="Weekday","Weekday"))</f>
        <v>Weekday</v>
      </c>
      <c r="J5909" s="4" t="str">
        <f>VLOOKUP(WEEKDAY(Data[[#This Row],[Min Notif Date]]),Lookup!$J$1:$K$7,2,0)</f>
        <v>4. Wed</v>
      </c>
      <c r="K5909" s="105">
        <f>ROUNDDOWN(Data[[#This Row],[PGE Notified Time]],0)</f>
        <v>44881</v>
      </c>
      <c r="L5909" s="4">
        <f>HOUR(Data[[#This Row],[PGE Notified Time]])</f>
        <v>10</v>
      </c>
      <c r="M5909">
        <v>85350</v>
      </c>
      <c r="O5909" t="s">
        <v>20</v>
      </c>
      <c r="P5909" t="s">
        <v>225</v>
      </c>
      <c r="Q5909" t="s">
        <v>20</v>
      </c>
      <c r="R5909" t="s">
        <v>183</v>
      </c>
      <c r="S5909" s="1" t="s">
        <v>171</v>
      </c>
      <c r="T5909" s="1">
        <v>44881.45416666667</v>
      </c>
      <c r="U5909" s="1">
        <v>44881.552083333336</v>
      </c>
      <c r="V5909" t="s">
        <v>184</v>
      </c>
      <c r="W5909" t="s">
        <v>85</v>
      </c>
      <c r="X5909" t="s">
        <v>423</v>
      </c>
      <c r="Y5909" t="s">
        <v>186</v>
      </c>
      <c r="Z5909" t="s">
        <v>187</v>
      </c>
      <c r="AA5909" s="32">
        <v>141</v>
      </c>
    </row>
    <row r="5910" spans="1:27" x14ac:dyDescent="0.3">
      <c r="A5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0" s="4" t="str">
        <f>VLOOKUP(P5910,Lookup!$A$1:$D$19,4,0)</f>
        <v>South Bay</v>
      </c>
      <c r="C5910" s="4" t="str">
        <f>VLOOKUP(P5910,Lookup!$A$1:$E$19,5,0)</f>
        <v>Region 4</v>
      </c>
      <c r="D5910" s="4" t="str">
        <f>VLOOKUP(P5910,Lookup!$A$1:$B$19,2,0)</f>
        <v>SJ</v>
      </c>
      <c r="E5910" s="4" t="str">
        <f>IF(AND((Data[[#This Row],[Min Notif Date]]&gt;$G$3),Data[[#This Row],[Min Notif Date]]&lt;$F$3),"Last Week","No")</f>
        <v>No</v>
      </c>
      <c r="F5910" s="4" t="str">
        <f>VLOOKUP(MONTH(Data[[#This Row],[Min Notif Date]]),Lookup!$G$1:$H$12,2,0)</f>
        <v>11. Nov</v>
      </c>
      <c r="G5910" s="4" t="str">
        <f t="shared" si="92"/>
        <v/>
      </c>
      <c r="H5910" s="4" t="str">
        <f>IF(AND(Data[[#This Row],[Min Notif Time]]&gt;6,Data[[#This Row],[Min Notif Time]]&lt;17),"Business Hours","Non-Business Hours")</f>
        <v>Business Hours</v>
      </c>
      <c r="I5910" s="4" t="str" cm="1">
        <f t="array" ref="I5910">IFERROR(VLOOKUP(Data[[#This Row],[Min Notif Date]],Lookup!$N$1:$P$11,2,0),_xlfn.IFS(VLOOKUP(WEEKDAY(Data[[#This Row],[Min Notif Date]]),Lookup!$J$1:$L$7,3,0)="Weekend","Weekend",VLOOKUP(WEEKDAY(Data[[#This Row],[Min Notif Date]]),Lookup!$J$1:$L$7,3,0)="Weekday","Weekday"))</f>
        <v>Weekday</v>
      </c>
      <c r="J5910" s="4" t="str">
        <f>VLOOKUP(WEEKDAY(Data[[#This Row],[Min Notif Date]]),Lookup!$J$1:$K$7,2,0)</f>
        <v>4. Wed</v>
      </c>
      <c r="K5910" s="105">
        <f>ROUNDDOWN(Data[[#This Row],[PGE Notified Time]],0)</f>
        <v>44881</v>
      </c>
      <c r="L5910" s="4">
        <f>HOUR(Data[[#This Row],[PGE Notified Time]])</f>
        <v>14</v>
      </c>
      <c r="M5910">
        <v>85370</v>
      </c>
      <c r="N5910">
        <v>8288750984</v>
      </c>
      <c r="O5910" t="s">
        <v>20</v>
      </c>
      <c r="P5910" t="s">
        <v>288</v>
      </c>
      <c r="Q5910" t="s">
        <v>20</v>
      </c>
      <c r="R5910" t="s">
        <v>191</v>
      </c>
      <c r="S5910" s="1">
        <v>44881.554861111108</v>
      </c>
      <c r="T5910" s="1">
        <v>44881.591157407405</v>
      </c>
      <c r="U5910" s="1">
        <v>44881.642361111109</v>
      </c>
      <c r="V5910" t="s">
        <v>184</v>
      </c>
      <c r="W5910" t="s">
        <v>85</v>
      </c>
      <c r="X5910" t="s">
        <v>293</v>
      </c>
      <c r="Y5910" t="s">
        <v>186</v>
      </c>
      <c r="Z5910" t="s">
        <v>187</v>
      </c>
      <c r="AA5910" s="32">
        <v>126</v>
      </c>
    </row>
    <row r="5911" spans="1:27" x14ac:dyDescent="0.3">
      <c r="A5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11" s="4" t="str">
        <f>VLOOKUP(P5911,Lookup!$A$1:$D$19,4,0)</f>
        <v>Bay Area</v>
      </c>
      <c r="C5911" s="4" t="str">
        <f>VLOOKUP(P5911,Lookup!$A$1:$E$19,5,0)</f>
        <v>Region 3</v>
      </c>
      <c r="D5911" s="4" t="str">
        <f>VLOOKUP(P5911,Lookup!$A$1:$B$19,2,0)</f>
        <v>DI</v>
      </c>
      <c r="E5911" s="4" t="str">
        <f>IF(AND((Data[[#This Row],[Min Notif Date]]&gt;$G$3),Data[[#This Row],[Min Notif Date]]&lt;$F$3),"Last Week","No")</f>
        <v>No</v>
      </c>
      <c r="F5911" s="4" t="str">
        <f>VLOOKUP(MONTH(Data[[#This Row],[Min Notif Date]]),Lookup!$G$1:$H$12,2,0)</f>
        <v>11. Nov</v>
      </c>
      <c r="G5911" s="4" t="str">
        <f t="shared" si="92"/>
        <v/>
      </c>
      <c r="H5911" s="4" t="str">
        <f>IF(AND(Data[[#This Row],[Min Notif Time]]&gt;6,Data[[#This Row],[Min Notif Time]]&lt;17),"Business Hours","Non-Business Hours")</f>
        <v>Business Hours</v>
      </c>
      <c r="I5911" s="4" t="str" cm="1">
        <f t="array" ref="I5911">IFERROR(VLOOKUP(Data[[#This Row],[Min Notif Date]],Lookup!$N$1:$P$11,2,0),_xlfn.IFS(VLOOKUP(WEEKDAY(Data[[#This Row],[Min Notif Date]]),Lookup!$J$1:$L$7,3,0)="Weekend","Weekend",VLOOKUP(WEEKDAY(Data[[#This Row],[Min Notif Date]]),Lookup!$J$1:$L$7,3,0)="Weekday","Weekday"))</f>
        <v>Weekday</v>
      </c>
      <c r="J5911" s="4" t="str">
        <f>VLOOKUP(WEEKDAY(Data[[#This Row],[Min Notif Date]]),Lookup!$J$1:$K$7,2,0)</f>
        <v>4. Wed</v>
      </c>
      <c r="K5911" s="105">
        <f>ROUNDDOWN(Data[[#This Row],[PGE Notified Time]],0)</f>
        <v>44881</v>
      </c>
      <c r="L5911" s="4">
        <f>HOUR(Data[[#This Row],[PGE Notified Time]])</f>
        <v>10</v>
      </c>
      <c r="M5911">
        <v>85348</v>
      </c>
      <c r="N5911">
        <v>9608797</v>
      </c>
      <c r="O5911" t="s">
        <v>23</v>
      </c>
      <c r="P5911" t="s">
        <v>208</v>
      </c>
      <c r="Q5911" t="s">
        <v>213</v>
      </c>
      <c r="R5911" t="s">
        <v>193</v>
      </c>
      <c r="S5911" s="1">
        <v>44881.438159722224</v>
      </c>
      <c r="T5911" s="1">
        <v>44881.439571759256</v>
      </c>
      <c r="U5911" s="1">
        <v>44881.518750000003</v>
      </c>
      <c r="V5911" t="s">
        <v>184</v>
      </c>
      <c r="W5911" t="s">
        <v>87</v>
      </c>
      <c r="X5911" t="s">
        <v>218</v>
      </c>
      <c r="Y5911" t="s">
        <v>186</v>
      </c>
      <c r="Z5911" t="s">
        <v>187</v>
      </c>
      <c r="AA5911" s="32">
        <v>116.05</v>
      </c>
    </row>
    <row r="5912" spans="1:27" x14ac:dyDescent="0.3">
      <c r="A5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2" s="4" t="str">
        <f>VLOOKUP(P5912,Lookup!$A$1:$D$19,4,0)</f>
        <v>North Valley</v>
      </c>
      <c r="C5912" s="4" t="str">
        <f>VLOOKUP(P5912,Lookup!$A$1:$E$19,5,0)</f>
        <v>Region 2</v>
      </c>
      <c r="D5912" s="4" t="str">
        <f>VLOOKUP(P5912,Lookup!$A$1:$B$19,2,0)</f>
        <v>SA</v>
      </c>
      <c r="E5912" s="4" t="str">
        <f>IF(AND((Data[[#This Row],[Min Notif Date]]&gt;$G$3),Data[[#This Row],[Min Notif Date]]&lt;$F$3),"Last Week","No")</f>
        <v>No</v>
      </c>
      <c r="F5912" s="4" t="str">
        <f>VLOOKUP(MONTH(Data[[#This Row],[Min Notif Date]]),Lookup!$G$1:$H$12,2,0)</f>
        <v>11. Nov</v>
      </c>
      <c r="G5912" s="4" t="str">
        <f t="shared" si="92"/>
        <v/>
      </c>
      <c r="H5912" s="4" t="str">
        <f>IF(AND(Data[[#This Row],[Min Notif Time]]&gt;6,Data[[#This Row],[Min Notif Time]]&lt;17),"Business Hours","Non-Business Hours")</f>
        <v>Business Hours</v>
      </c>
      <c r="I5912" s="4" t="str" cm="1">
        <f t="array" ref="I5912">IFERROR(VLOOKUP(Data[[#This Row],[Min Notif Date]],Lookup!$N$1:$P$11,2,0),_xlfn.IFS(VLOOKUP(WEEKDAY(Data[[#This Row],[Min Notif Date]]),Lookup!$J$1:$L$7,3,0)="Weekend","Weekend",VLOOKUP(WEEKDAY(Data[[#This Row],[Min Notif Date]]),Lookup!$J$1:$L$7,3,0)="Weekday","Weekday"))</f>
        <v>Weekday</v>
      </c>
      <c r="J5912" s="4" t="str">
        <f>VLOOKUP(WEEKDAY(Data[[#This Row],[Min Notif Date]]),Lookup!$J$1:$K$7,2,0)</f>
        <v>4. Wed</v>
      </c>
      <c r="K5912" s="105">
        <f>ROUNDDOWN(Data[[#This Row],[PGE Notified Time]],0)</f>
        <v>44881</v>
      </c>
      <c r="L5912" s="4">
        <f>HOUR(Data[[#This Row],[PGE Notified Time]])</f>
        <v>12</v>
      </c>
      <c r="M5912">
        <v>85359</v>
      </c>
      <c r="O5912" t="s">
        <v>20</v>
      </c>
      <c r="P5912" t="s">
        <v>210</v>
      </c>
      <c r="Q5912" t="s">
        <v>20</v>
      </c>
      <c r="R5912" t="s">
        <v>183</v>
      </c>
      <c r="S5912" s="1" t="s">
        <v>171</v>
      </c>
      <c r="T5912" s="1">
        <v>44881.524305555555</v>
      </c>
      <c r="U5912" s="1">
        <v>44881.597222222219</v>
      </c>
      <c r="V5912" t="s">
        <v>184</v>
      </c>
      <c r="W5912" t="s">
        <v>85</v>
      </c>
      <c r="X5912" t="s">
        <v>238</v>
      </c>
      <c r="Y5912" t="s">
        <v>186</v>
      </c>
      <c r="Z5912" t="s">
        <v>187</v>
      </c>
      <c r="AA5912" s="32">
        <v>105</v>
      </c>
    </row>
    <row r="5913" spans="1:27" x14ac:dyDescent="0.3">
      <c r="A5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3" s="4" t="str">
        <f>VLOOKUP(P5913,Lookup!$A$1:$D$19,4,0)</f>
        <v>Bay Area</v>
      </c>
      <c r="C5913" s="4" t="str">
        <f>VLOOKUP(P5913,Lookup!$A$1:$E$19,5,0)</f>
        <v>Region 3</v>
      </c>
      <c r="D5913" s="4" t="str">
        <f>VLOOKUP(P5913,Lookup!$A$1:$B$19,2,0)</f>
        <v>EB</v>
      </c>
      <c r="E5913" s="4" t="str">
        <f>IF(AND((Data[[#This Row],[Min Notif Date]]&gt;$G$3),Data[[#This Row],[Min Notif Date]]&lt;$F$3),"Last Week","No")</f>
        <v>No</v>
      </c>
      <c r="F5913" s="4" t="str">
        <f>VLOOKUP(MONTH(Data[[#This Row],[Min Notif Date]]),Lookup!$G$1:$H$12,2,0)</f>
        <v>11. Nov</v>
      </c>
      <c r="G5913" s="4" t="str">
        <f t="shared" si="92"/>
        <v/>
      </c>
      <c r="H5913" s="4" t="str">
        <f>IF(AND(Data[[#This Row],[Min Notif Time]]&gt;6,Data[[#This Row],[Min Notif Time]]&lt;17),"Business Hours","Non-Business Hours")</f>
        <v>Business Hours</v>
      </c>
      <c r="I5913" s="4" t="str" cm="1">
        <f t="array" ref="I5913">IFERROR(VLOOKUP(Data[[#This Row],[Min Notif Date]],Lookup!$N$1:$P$11,2,0),_xlfn.IFS(VLOOKUP(WEEKDAY(Data[[#This Row],[Min Notif Date]]),Lookup!$J$1:$L$7,3,0)="Weekend","Weekend",VLOOKUP(WEEKDAY(Data[[#This Row],[Min Notif Date]]),Lookup!$J$1:$L$7,3,0)="Weekday","Weekday"))</f>
        <v>Weekday</v>
      </c>
      <c r="J5913" s="4" t="str">
        <f>VLOOKUP(WEEKDAY(Data[[#This Row],[Min Notif Date]]),Lookup!$J$1:$K$7,2,0)</f>
        <v>4. Wed</v>
      </c>
      <c r="K5913" s="105">
        <f>ROUNDDOWN(Data[[#This Row],[PGE Notified Time]],0)</f>
        <v>44881</v>
      </c>
      <c r="L5913" s="4">
        <f>HOUR(Data[[#This Row],[PGE Notified Time]])</f>
        <v>9</v>
      </c>
      <c r="M5913">
        <v>85340</v>
      </c>
      <c r="O5913" t="s">
        <v>20</v>
      </c>
      <c r="P5913" t="s">
        <v>182</v>
      </c>
      <c r="Q5913" t="s">
        <v>20</v>
      </c>
      <c r="R5913" t="s">
        <v>183</v>
      </c>
      <c r="S5913" s="1" t="s">
        <v>171</v>
      </c>
      <c r="T5913" s="1">
        <v>44881.397916666669</v>
      </c>
      <c r="U5913" s="1">
        <v>44881.46875</v>
      </c>
      <c r="V5913" t="s">
        <v>184</v>
      </c>
      <c r="W5913" t="s">
        <v>85</v>
      </c>
      <c r="X5913" t="s">
        <v>194</v>
      </c>
      <c r="Y5913" t="s">
        <v>186</v>
      </c>
      <c r="Z5913" t="s">
        <v>187</v>
      </c>
      <c r="AA5913" s="32">
        <v>102</v>
      </c>
    </row>
    <row r="5914" spans="1:27" x14ac:dyDescent="0.3">
      <c r="A5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4" s="4" t="str">
        <f>VLOOKUP(P5914,Lookup!$A$1:$D$19,4,0)</f>
        <v>Bay Area</v>
      </c>
      <c r="C5914" s="4" t="str">
        <f>VLOOKUP(P5914,Lookup!$A$1:$E$19,5,0)</f>
        <v>Region 3</v>
      </c>
      <c r="D5914" s="4" t="str">
        <f>VLOOKUP(P5914,Lookup!$A$1:$B$19,2,0)</f>
        <v>DI</v>
      </c>
      <c r="E5914" s="4" t="str">
        <f>IF(AND((Data[[#This Row],[Min Notif Date]]&gt;$G$3),Data[[#This Row],[Min Notif Date]]&lt;$F$3),"Last Week","No")</f>
        <v>No</v>
      </c>
      <c r="F5914" s="4" t="str">
        <f>VLOOKUP(MONTH(Data[[#This Row],[Min Notif Date]]),Lookup!$G$1:$H$12,2,0)</f>
        <v>11. Nov</v>
      </c>
      <c r="G5914" s="4" t="str">
        <f t="shared" si="92"/>
        <v/>
      </c>
      <c r="H5914" s="4" t="str">
        <f>IF(AND(Data[[#This Row],[Min Notif Time]]&gt;6,Data[[#This Row],[Min Notif Time]]&lt;17),"Business Hours","Non-Business Hours")</f>
        <v>Business Hours</v>
      </c>
      <c r="I5914" s="4" t="str" cm="1">
        <f t="array" ref="I5914">IFERROR(VLOOKUP(Data[[#This Row],[Min Notif Date]],Lookup!$N$1:$P$11,2,0),_xlfn.IFS(VLOOKUP(WEEKDAY(Data[[#This Row],[Min Notif Date]]),Lookup!$J$1:$L$7,3,0)="Weekend","Weekend",VLOOKUP(WEEKDAY(Data[[#This Row],[Min Notif Date]]),Lookup!$J$1:$L$7,3,0)="Weekday","Weekday"))</f>
        <v>Weekday</v>
      </c>
      <c r="J5914" s="4" t="str">
        <f>VLOOKUP(WEEKDAY(Data[[#This Row],[Min Notif Date]]),Lookup!$J$1:$K$7,2,0)</f>
        <v>4. Wed</v>
      </c>
      <c r="K5914" s="105">
        <f>ROUNDDOWN(Data[[#This Row],[PGE Notified Time]],0)</f>
        <v>44881</v>
      </c>
      <c r="L5914" s="4">
        <f>HOUR(Data[[#This Row],[PGE Notified Time]])</f>
        <v>15</v>
      </c>
      <c r="M5914">
        <v>85374</v>
      </c>
      <c r="N5914">
        <v>1965787141</v>
      </c>
      <c r="O5914" t="s">
        <v>20</v>
      </c>
      <c r="P5914" t="s">
        <v>208</v>
      </c>
      <c r="Q5914" t="s">
        <v>20</v>
      </c>
      <c r="R5914" t="s">
        <v>183</v>
      </c>
      <c r="S5914" s="1">
        <v>44881.604895833334</v>
      </c>
      <c r="T5914" s="1">
        <v>44881.627951388888</v>
      </c>
      <c r="U5914" s="1">
        <v>44881.665277777778</v>
      </c>
      <c r="V5914" t="s">
        <v>184</v>
      </c>
      <c r="W5914" t="s">
        <v>85</v>
      </c>
      <c r="X5914" t="s">
        <v>218</v>
      </c>
      <c r="Y5914" t="s">
        <v>186</v>
      </c>
      <c r="Z5914" t="s">
        <v>187</v>
      </c>
      <c r="AA5914" s="32">
        <v>86.95</v>
      </c>
    </row>
    <row r="5915" spans="1:27" x14ac:dyDescent="0.3">
      <c r="A5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5" s="4" t="str">
        <f>VLOOKUP(P5915,Lookup!$A$1:$D$19,4,0)</f>
        <v>Central Valley</v>
      </c>
      <c r="C5915" s="4" t="str">
        <f>VLOOKUP(P5915,Lookup!$A$1:$E$19,5,0)</f>
        <v>Region 5</v>
      </c>
      <c r="D5915" s="4" t="str">
        <f>VLOOKUP(P5915,Lookup!$A$1:$B$19,2,0)</f>
        <v>KE</v>
      </c>
      <c r="E5915" s="4" t="str">
        <f>IF(AND((Data[[#This Row],[Min Notif Date]]&gt;$G$3),Data[[#This Row],[Min Notif Date]]&lt;$F$3),"Last Week","No")</f>
        <v>No</v>
      </c>
      <c r="F5915" s="4" t="str">
        <f>VLOOKUP(MONTH(Data[[#This Row],[Min Notif Date]]),Lookup!$G$1:$H$12,2,0)</f>
        <v>11. Nov</v>
      </c>
      <c r="G5915" s="4" t="str">
        <f t="shared" si="92"/>
        <v/>
      </c>
      <c r="H5915" s="4" t="str">
        <f>IF(AND(Data[[#This Row],[Min Notif Time]]&gt;6,Data[[#This Row],[Min Notif Time]]&lt;17),"Business Hours","Non-Business Hours")</f>
        <v>Non-Business Hours</v>
      </c>
      <c r="I5915" s="4" t="str" cm="1">
        <f t="array" ref="I5915">IFERROR(VLOOKUP(Data[[#This Row],[Min Notif Date]],Lookup!$N$1:$P$11,2,0),_xlfn.IFS(VLOOKUP(WEEKDAY(Data[[#This Row],[Min Notif Date]]),Lookup!$J$1:$L$7,3,0)="Weekend","Weekend",VLOOKUP(WEEKDAY(Data[[#This Row],[Min Notif Date]]),Lookup!$J$1:$L$7,3,0)="Weekday","Weekday"))</f>
        <v>Weekday</v>
      </c>
      <c r="J5915" s="4" t="str">
        <f>VLOOKUP(WEEKDAY(Data[[#This Row],[Min Notif Date]]),Lookup!$J$1:$K$7,2,0)</f>
        <v>4. Wed</v>
      </c>
      <c r="K5915" s="105">
        <f>ROUNDDOWN(Data[[#This Row],[PGE Notified Time]],0)</f>
        <v>44881</v>
      </c>
      <c r="L5915" s="4">
        <f>HOUR(Data[[#This Row],[PGE Notified Time]])</f>
        <v>0</v>
      </c>
      <c r="M5915">
        <v>85326</v>
      </c>
      <c r="N5915">
        <v>7005757109</v>
      </c>
      <c r="O5915" t="s">
        <v>25</v>
      </c>
      <c r="P5915" t="s">
        <v>206</v>
      </c>
      <c r="Q5915" t="s">
        <v>198</v>
      </c>
      <c r="R5915" t="s">
        <v>191</v>
      </c>
      <c r="S5915" s="1">
        <v>44881.013553240744</v>
      </c>
      <c r="T5915" s="1">
        <v>44881.015729166669</v>
      </c>
      <c r="U5915" s="1">
        <v>44881.058333333334</v>
      </c>
      <c r="V5915" t="s">
        <v>184</v>
      </c>
      <c r="W5915" t="s">
        <v>87</v>
      </c>
      <c r="X5915" t="s">
        <v>207</v>
      </c>
      <c r="Y5915" t="s">
        <v>186</v>
      </c>
      <c r="Z5915" t="s">
        <v>187</v>
      </c>
      <c r="AA5915" s="32">
        <v>64.483333333000004</v>
      </c>
    </row>
    <row r="5916" spans="1:27" x14ac:dyDescent="0.3">
      <c r="A5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6" s="4" t="str">
        <f>VLOOKUP(P5916,Lookup!$A$1:$D$19,4,0)</f>
        <v>Bay Area</v>
      </c>
      <c r="C5916" s="4" t="str">
        <f>VLOOKUP(P5916,Lookup!$A$1:$E$19,5,0)</f>
        <v>Region 3</v>
      </c>
      <c r="D5916" s="4" t="str">
        <f>VLOOKUP(P5916,Lookup!$A$1:$B$19,2,0)</f>
        <v>PN</v>
      </c>
      <c r="E5916" s="4" t="str">
        <f>IF(AND((Data[[#This Row],[Min Notif Date]]&gt;$G$3),Data[[#This Row],[Min Notif Date]]&lt;$F$3),"Last Week","No")</f>
        <v>No</v>
      </c>
      <c r="F5916" s="4" t="str">
        <f>VLOOKUP(MONTH(Data[[#This Row],[Min Notif Date]]),Lookup!$G$1:$H$12,2,0)</f>
        <v>11. Nov</v>
      </c>
      <c r="G5916" s="4" t="str">
        <f t="shared" si="92"/>
        <v/>
      </c>
      <c r="H5916" s="4" t="str">
        <f>IF(AND(Data[[#This Row],[Min Notif Time]]&gt;6,Data[[#This Row],[Min Notif Time]]&lt;17),"Business Hours","Non-Business Hours")</f>
        <v>Business Hours</v>
      </c>
      <c r="I5916" s="4" t="str" cm="1">
        <f t="array" ref="I5916">IFERROR(VLOOKUP(Data[[#This Row],[Min Notif Date]],Lookup!$N$1:$P$11,2,0),_xlfn.IFS(VLOOKUP(WEEKDAY(Data[[#This Row],[Min Notif Date]]),Lookup!$J$1:$L$7,3,0)="Weekend","Weekend",VLOOKUP(WEEKDAY(Data[[#This Row],[Min Notif Date]]),Lookup!$J$1:$L$7,3,0)="Weekday","Weekday"))</f>
        <v>Weekday</v>
      </c>
      <c r="J5916" s="4" t="str">
        <f>VLOOKUP(WEEKDAY(Data[[#This Row],[Min Notif Date]]),Lookup!$J$1:$K$7,2,0)</f>
        <v>4. Wed</v>
      </c>
      <c r="K5916" s="105">
        <f>ROUNDDOWN(Data[[#This Row],[PGE Notified Time]],0)</f>
        <v>44881</v>
      </c>
      <c r="L5916" s="4">
        <f>HOUR(Data[[#This Row],[PGE Notified Time]])</f>
        <v>11</v>
      </c>
      <c r="M5916">
        <v>85351</v>
      </c>
      <c r="N5916">
        <v>5310474092</v>
      </c>
      <c r="O5916" t="s">
        <v>25</v>
      </c>
      <c r="P5916" t="s">
        <v>197</v>
      </c>
      <c r="Q5916" t="s">
        <v>213</v>
      </c>
      <c r="R5916" t="s">
        <v>183</v>
      </c>
      <c r="S5916" s="1">
        <v>44881.464571759258</v>
      </c>
      <c r="T5916" s="1">
        <v>44881.465636574074</v>
      </c>
      <c r="U5916" s="1">
        <v>44881.507638888892</v>
      </c>
      <c r="V5916" t="s">
        <v>184</v>
      </c>
      <c r="W5916" t="s">
        <v>87</v>
      </c>
      <c r="X5916" t="s">
        <v>270</v>
      </c>
      <c r="Y5916" t="s">
        <v>186</v>
      </c>
      <c r="Z5916" t="s">
        <v>187</v>
      </c>
      <c r="AA5916" s="32">
        <v>62.016666667000003</v>
      </c>
    </row>
    <row r="5917" spans="1:27" x14ac:dyDescent="0.3">
      <c r="A5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7" s="4" t="str">
        <f>VLOOKUP(P5917,Lookup!$A$1:$D$19,4,0)</f>
        <v>Bay Area</v>
      </c>
      <c r="C5917" s="4" t="str">
        <f>VLOOKUP(P5917,Lookup!$A$1:$E$19,5,0)</f>
        <v>Region 3</v>
      </c>
      <c r="D5917" s="4" t="str">
        <f>VLOOKUP(P5917,Lookup!$A$1:$B$19,2,0)</f>
        <v>DI</v>
      </c>
      <c r="E5917" s="4" t="str">
        <f>IF(AND((Data[[#This Row],[Min Notif Date]]&gt;$G$3),Data[[#This Row],[Min Notif Date]]&lt;$F$3),"Last Week","No")</f>
        <v>No</v>
      </c>
      <c r="F5917" s="4" t="str">
        <f>VLOOKUP(MONTH(Data[[#This Row],[Min Notif Date]]),Lookup!$G$1:$H$12,2,0)</f>
        <v>11. Nov</v>
      </c>
      <c r="G5917" s="4" t="str">
        <f t="shared" si="92"/>
        <v/>
      </c>
      <c r="H5917" s="4" t="str">
        <f>IF(AND(Data[[#This Row],[Min Notif Time]]&gt;6,Data[[#This Row],[Min Notif Time]]&lt;17),"Business Hours","Non-Business Hours")</f>
        <v>Business Hours</v>
      </c>
      <c r="I5917" s="4" t="str" cm="1">
        <f t="array" ref="I5917">IFERROR(VLOOKUP(Data[[#This Row],[Min Notif Date]],Lookup!$N$1:$P$11,2,0),_xlfn.IFS(VLOOKUP(WEEKDAY(Data[[#This Row],[Min Notif Date]]),Lookup!$J$1:$L$7,3,0)="Weekend","Weekend",VLOOKUP(WEEKDAY(Data[[#This Row],[Min Notif Date]]),Lookup!$J$1:$L$7,3,0)="Weekday","Weekday"))</f>
        <v>Weekday</v>
      </c>
      <c r="J5917" s="4" t="str">
        <f>VLOOKUP(WEEKDAY(Data[[#This Row],[Min Notif Date]]),Lookup!$J$1:$K$7,2,0)</f>
        <v>4. Wed</v>
      </c>
      <c r="K5917" s="105">
        <f>ROUNDDOWN(Data[[#This Row],[PGE Notified Time]],0)</f>
        <v>44881</v>
      </c>
      <c r="L5917" s="4">
        <f>HOUR(Data[[#This Row],[PGE Notified Time]])</f>
        <v>12</v>
      </c>
      <c r="M5917">
        <v>85362</v>
      </c>
      <c r="N5917">
        <v>1093766</v>
      </c>
      <c r="O5917" t="s">
        <v>25</v>
      </c>
      <c r="P5917" t="s">
        <v>208</v>
      </c>
      <c r="Q5917" t="s">
        <v>213</v>
      </c>
      <c r="R5917" t="s">
        <v>183</v>
      </c>
      <c r="S5917" s="1">
        <v>44881.535671296297</v>
      </c>
      <c r="T5917" s="1">
        <v>44881.535416666666</v>
      </c>
      <c r="U5917" s="1">
        <v>44881.577777777777</v>
      </c>
      <c r="V5917" t="s">
        <v>184</v>
      </c>
      <c r="W5917" t="s">
        <v>87</v>
      </c>
      <c r="X5917" t="s">
        <v>218</v>
      </c>
      <c r="Y5917" t="s">
        <v>186</v>
      </c>
      <c r="Z5917" t="s">
        <v>187</v>
      </c>
      <c r="AA5917" s="32">
        <v>61</v>
      </c>
    </row>
    <row r="5918" spans="1:27" x14ac:dyDescent="0.3">
      <c r="A5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18" s="4" t="str">
        <f>VLOOKUP(P5918,Lookup!$A$1:$D$19,4,0)</f>
        <v>North Coast</v>
      </c>
      <c r="C5918" s="4" t="str">
        <f>VLOOKUP(P5918,Lookup!$A$1:$E$19,5,0)</f>
        <v>Region 1</v>
      </c>
      <c r="D5918" s="4" t="str">
        <f>VLOOKUP(P5918,Lookup!$A$1:$B$19,2,0)</f>
        <v>SO</v>
      </c>
      <c r="E5918" s="4" t="str">
        <f>IF(AND((Data[[#This Row],[Min Notif Date]]&gt;$G$3),Data[[#This Row],[Min Notif Date]]&lt;$F$3),"Last Week","No")</f>
        <v>No</v>
      </c>
      <c r="F5918" s="4" t="str">
        <f>VLOOKUP(MONTH(Data[[#This Row],[Min Notif Date]]),Lookup!$G$1:$H$12,2,0)</f>
        <v>11. Nov</v>
      </c>
      <c r="G5918" s="4" t="str">
        <f t="shared" si="92"/>
        <v/>
      </c>
      <c r="H5918" s="4" t="str">
        <f>IF(AND(Data[[#This Row],[Min Notif Time]]&gt;6,Data[[#This Row],[Min Notif Time]]&lt;17),"Business Hours","Non-Business Hours")</f>
        <v>Business Hours</v>
      </c>
      <c r="I5918" s="4" t="str" cm="1">
        <f t="array" ref="I5918">IFERROR(VLOOKUP(Data[[#This Row],[Min Notif Date]],Lookup!$N$1:$P$11,2,0),_xlfn.IFS(VLOOKUP(WEEKDAY(Data[[#This Row],[Min Notif Date]]),Lookup!$J$1:$L$7,3,0)="Weekend","Weekend",VLOOKUP(WEEKDAY(Data[[#This Row],[Min Notif Date]]),Lookup!$J$1:$L$7,3,0)="Weekday","Weekday"))</f>
        <v>Weekday</v>
      </c>
      <c r="J5918" s="4" t="str">
        <f>VLOOKUP(WEEKDAY(Data[[#This Row],[Min Notif Date]]),Lookup!$J$1:$K$7,2,0)</f>
        <v>4. Wed</v>
      </c>
      <c r="K5918" s="105">
        <f>ROUNDDOWN(Data[[#This Row],[PGE Notified Time]],0)</f>
        <v>44881</v>
      </c>
      <c r="L5918" s="4">
        <f>HOUR(Data[[#This Row],[PGE Notified Time]])</f>
        <v>14</v>
      </c>
      <c r="M5918">
        <v>85373</v>
      </c>
      <c r="N5918">
        <v>3904285621</v>
      </c>
      <c r="O5918" t="s">
        <v>23</v>
      </c>
      <c r="P5918" t="s">
        <v>203</v>
      </c>
      <c r="Q5918" t="s">
        <v>213</v>
      </c>
      <c r="R5918" t="s">
        <v>193</v>
      </c>
      <c r="S5918" s="1">
        <v>44881.608414351853</v>
      </c>
      <c r="T5918" s="1">
        <v>44881.617361111108</v>
      </c>
      <c r="U5918" s="1">
        <v>44881.65</v>
      </c>
      <c r="V5918" t="s">
        <v>184</v>
      </c>
      <c r="W5918" t="s">
        <v>85</v>
      </c>
      <c r="X5918" t="s">
        <v>368</v>
      </c>
      <c r="Y5918" t="s">
        <v>186</v>
      </c>
      <c r="Z5918" t="s">
        <v>187</v>
      </c>
      <c r="AA5918" s="32">
        <v>59.883333333000003</v>
      </c>
    </row>
    <row r="5919" spans="1:27" x14ac:dyDescent="0.3">
      <c r="A5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19" s="4" t="str">
        <f>VLOOKUP(P5919,Lookup!$A$1:$D$19,4,0)</f>
        <v>North Coast</v>
      </c>
      <c r="C5919" s="4" t="str">
        <f>VLOOKUP(P5919,Lookup!$A$1:$E$19,5,0)</f>
        <v>Region 1</v>
      </c>
      <c r="D5919" s="4" t="str">
        <f>VLOOKUP(P5919,Lookup!$A$1:$B$19,2,0)</f>
        <v>NB</v>
      </c>
      <c r="E5919" s="4" t="str">
        <f>IF(AND((Data[[#This Row],[Min Notif Date]]&gt;$G$3),Data[[#This Row],[Min Notif Date]]&lt;$F$3),"Last Week","No")</f>
        <v>No</v>
      </c>
      <c r="F5919" s="4" t="str">
        <f>VLOOKUP(MONTH(Data[[#This Row],[Min Notif Date]]),Lookup!$G$1:$H$12,2,0)</f>
        <v>11. Nov</v>
      </c>
      <c r="G5919" s="4" t="str">
        <f t="shared" si="92"/>
        <v/>
      </c>
      <c r="H5919" s="4" t="str">
        <f>IF(AND(Data[[#This Row],[Min Notif Time]]&gt;6,Data[[#This Row],[Min Notif Time]]&lt;17),"Business Hours","Non-Business Hours")</f>
        <v>Business Hours</v>
      </c>
      <c r="I5919" s="4" t="str" cm="1">
        <f t="array" ref="I5919">IFERROR(VLOOKUP(Data[[#This Row],[Min Notif Date]],Lookup!$N$1:$P$11,2,0),_xlfn.IFS(VLOOKUP(WEEKDAY(Data[[#This Row],[Min Notif Date]]),Lookup!$J$1:$L$7,3,0)="Weekend","Weekend",VLOOKUP(WEEKDAY(Data[[#This Row],[Min Notif Date]]),Lookup!$J$1:$L$7,3,0)="Weekday","Weekday"))</f>
        <v>Weekday</v>
      </c>
      <c r="J5919" s="4" t="str">
        <f>VLOOKUP(WEEKDAY(Data[[#This Row],[Min Notif Date]]),Lookup!$J$1:$K$7,2,0)</f>
        <v>4. Wed</v>
      </c>
      <c r="K5919" s="105">
        <f>ROUNDDOWN(Data[[#This Row],[PGE Notified Time]],0)</f>
        <v>44881</v>
      </c>
      <c r="L5919" s="4">
        <f>HOUR(Data[[#This Row],[PGE Notified Time]])</f>
        <v>10</v>
      </c>
      <c r="M5919">
        <v>85349</v>
      </c>
      <c r="N5919">
        <v>4323592949</v>
      </c>
      <c r="O5919" t="s">
        <v>23</v>
      </c>
      <c r="P5919" t="s">
        <v>219</v>
      </c>
      <c r="Q5919" t="s">
        <v>213</v>
      </c>
      <c r="R5919" t="s">
        <v>193</v>
      </c>
      <c r="S5919" s="1">
        <v>44881.450428240743</v>
      </c>
      <c r="T5919" s="1">
        <v>44881.45</v>
      </c>
      <c r="U5919" s="1">
        <v>44881.486111111109</v>
      </c>
      <c r="V5919" t="s">
        <v>184</v>
      </c>
      <c r="W5919" t="s">
        <v>85</v>
      </c>
      <c r="X5919" t="s">
        <v>263</v>
      </c>
      <c r="Y5919" t="s">
        <v>186</v>
      </c>
      <c r="Z5919" t="s">
        <v>187</v>
      </c>
      <c r="AA5919" s="32">
        <v>52</v>
      </c>
    </row>
    <row r="5920" spans="1:27" x14ac:dyDescent="0.3">
      <c r="A5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0" s="4" t="str">
        <f>VLOOKUP(P5920,Lookup!$A$1:$D$19,4,0)</f>
        <v>Bay Area</v>
      </c>
      <c r="C5920" s="4" t="str">
        <f>VLOOKUP(P5920,Lookup!$A$1:$E$19,5,0)</f>
        <v>Region 3</v>
      </c>
      <c r="D5920" s="4" t="str">
        <f>VLOOKUP(P5920,Lookup!$A$1:$B$19,2,0)</f>
        <v>PN</v>
      </c>
      <c r="E5920" s="4" t="str">
        <f>IF(AND((Data[[#This Row],[Min Notif Date]]&gt;$G$3),Data[[#This Row],[Min Notif Date]]&lt;$F$3),"Last Week","No")</f>
        <v>No</v>
      </c>
      <c r="F5920" s="4" t="str">
        <f>VLOOKUP(MONTH(Data[[#This Row],[Min Notif Date]]),Lookup!$G$1:$H$12,2,0)</f>
        <v>11. Nov</v>
      </c>
      <c r="G5920" s="4" t="str">
        <f t="shared" si="92"/>
        <v/>
      </c>
      <c r="H5920" s="4" t="str">
        <f>IF(AND(Data[[#This Row],[Min Notif Time]]&gt;6,Data[[#This Row],[Min Notif Time]]&lt;17),"Business Hours","Non-Business Hours")</f>
        <v>Business Hours</v>
      </c>
      <c r="I5920" s="4" t="str" cm="1">
        <f t="array" ref="I5920">IFERROR(VLOOKUP(Data[[#This Row],[Min Notif Date]],Lookup!$N$1:$P$11,2,0),_xlfn.IFS(VLOOKUP(WEEKDAY(Data[[#This Row],[Min Notif Date]]),Lookup!$J$1:$L$7,3,0)="Weekend","Weekend",VLOOKUP(WEEKDAY(Data[[#This Row],[Min Notif Date]]),Lookup!$J$1:$L$7,3,0)="Weekday","Weekday"))</f>
        <v>Weekday</v>
      </c>
      <c r="J5920" s="4" t="str">
        <f>VLOOKUP(WEEKDAY(Data[[#This Row],[Min Notif Date]]),Lookup!$J$1:$K$7,2,0)</f>
        <v>4. Wed</v>
      </c>
      <c r="K5920" s="105">
        <f>ROUNDDOWN(Data[[#This Row],[PGE Notified Time]],0)</f>
        <v>44881</v>
      </c>
      <c r="L5920" s="4">
        <f>HOUR(Data[[#This Row],[PGE Notified Time]])</f>
        <v>12</v>
      </c>
      <c r="M5920">
        <v>85357</v>
      </c>
      <c r="N5920">
        <v>6002032666</v>
      </c>
      <c r="O5920" t="s">
        <v>25</v>
      </c>
      <c r="P5920" t="s">
        <v>197</v>
      </c>
      <c r="Q5920" t="s">
        <v>213</v>
      </c>
      <c r="R5920" t="s">
        <v>183</v>
      </c>
      <c r="S5920" s="1">
        <v>44881.517060185186</v>
      </c>
      <c r="T5920" s="1">
        <v>44881.520358796297</v>
      </c>
      <c r="U5920" s="1">
        <v>44881.547222222223</v>
      </c>
      <c r="V5920" t="s">
        <v>184</v>
      </c>
      <c r="W5920" t="s">
        <v>87</v>
      </c>
      <c r="X5920" t="s">
        <v>359</v>
      </c>
      <c r="Y5920" t="s">
        <v>186</v>
      </c>
      <c r="Z5920" t="s">
        <v>187</v>
      </c>
      <c r="AA5920" s="32">
        <v>43.433333333</v>
      </c>
    </row>
    <row r="5921" spans="1:27" x14ac:dyDescent="0.3">
      <c r="A5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1" s="4" t="str">
        <f>VLOOKUP(P5921,Lookup!$A$1:$D$19,4,0)</f>
        <v>South Bay</v>
      </c>
      <c r="C5921" s="4" t="str">
        <f>VLOOKUP(P5921,Lookup!$A$1:$E$19,5,0)</f>
        <v>Region 4</v>
      </c>
      <c r="D5921" s="4" t="str">
        <f>VLOOKUP(P5921,Lookup!$A$1:$B$19,2,0)</f>
        <v>CC</v>
      </c>
      <c r="E5921" s="4" t="str">
        <f>IF(AND((Data[[#This Row],[Min Notif Date]]&gt;$G$3),Data[[#This Row],[Min Notif Date]]&lt;$F$3),"Last Week","No")</f>
        <v>No</v>
      </c>
      <c r="F5921" s="4" t="str">
        <f>VLOOKUP(MONTH(Data[[#This Row],[Min Notif Date]]),Lookup!$G$1:$H$12,2,0)</f>
        <v>11. Nov</v>
      </c>
      <c r="G5921" s="4" t="str">
        <f t="shared" si="92"/>
        <v/>
      </c>
      <c r="H5921" s="4" t="str">
        <f>IF(AND(Data[[#This Row],[Min Notif Time]]&gt;6,Data[[#This Row],[Min Notif Time]]&lt;17),"Business Hours","Non-Business Hours")</f>
        <v>Business Hours</v>
      </c>
      <c r="I5921" s="4" t="str" cm="1">
        <f t="array" ref="I5921">IFERROR(VLOOKUP(Data[[#This Row],[Min Notif Date]],Lookup!$N$1:$P$11,2,0),_xlfn.IFS(VLOOKUP(WEEKDAY(Data[[#This Row],[Min Notif Date]]),Lookup!$J$1:$L$7,3,0)="Weekend","Weekend",VLOOKUP(WEEKDAY(Data[[#This Row],[Min Notif Date]]),Lookup!$J$1:$L$7,3,0)="Weekday","Weekday"))</f>
        <v>Weekday</v>
      </c>
      <c r="J5921" s="4" t="str">
        <f>VLOOKUP(WEEKDAY(Data[[#This Row],[Min Notif Date]]),Lookup!$J$1:$K$7,2,0)</f>
        <v>4. Wed</v>
      </c>
      <c r="K5921" s="105">
        <f>ROUNDDOWN(Data[[#This Row],[PGE Notified Time]],0)</f>
        <v>44881</v>
      </c>
      <c r="L5921" s="4">
        <f>HOUR(Data[[#This Row],[PGE Notified Time]])</f>
        <v>13</v>
      </c>
      <c r="M5921">
        <v>85366</v>
      </c>
      <c r="N5921">
        <v>660847</v>
      </c>
      <c r="O5921" t="s">
        <v>25</v>
      </c>
      <c r="P5921" t="s">
        <v>225</v>
      </c>
      <c r="Q5921" t="s">
        <v>213</v>
      </c>
      <c r="R5921" t="s">
        <v>183</v>
      </c>
      <c r="S5921" s="1">
        <v>44881.561319444445</v>
      </c>
      <c r="T5921" s="1">
        <v>44881.563263888886</v>
      </c>
      <c r="U5921" s="1">
        <v>44881.579861111109</v>
      </c>
      <c r="V5921" t="s">
        <v>184</v>
      </c>
      <c r="W5921" t="s">
        <v>85</v>
      </c>
      <c r="X5921" t="s">
        <v>375</v>
      </c>
      <c r="Y5921" t="s">
        <v>186</v>
      </c>
      <c r="Z5921" t="s">
        <v>187</v>
      </c>
      <c r="AA5921" s="32">
        <v>26.7</v>
      </c>
    </row>
    <row r="5922" spans="1:27" x14ac:dyDescent="0.3">
      <c r="A5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2" s="4" t="str">
        <f>VLOOKUP(P5922,Lookup!$A$1:$D$19,4,0)</f>
        <v>Bay Area</v>
      </c>
      <c r="C5922" s="4" t="str">
        <f>VLOOKUP(P5922,Lookup!$A$1:$E$19,5,0)</f>
        <v>Region 3</v>
      </c>
      <c r="D5922" s="4" t="str">
        <f>VLOOKUP(P5922,Lookup!$A$1:$B$19,2,0)</f>
        <v>EB</v>
      </c>
      <c r="E5922" s="4" t="str">
        <f>IF(AND((Data[[#This Row],[Min Notif Date]]&gt;$G$3),Data[[#This Row],[Min Notif Date]]&lt;$F$3),"Last Week","No")</f>
        <v>No</v>
      </c>
      <c r="F5922" s="4" t="str">
        <f>VLOOKUP(MONTH(Data[[#This Row],[Min Notif Date]]),Lookup!$G$1:$H$12,2,0)</f>
        <v>11. Nov</v>
      </c>
      <c r="G5922" s="4" t="str">
        <f t="shared" si="92"/>
        <v/>
      </c>
      <c r="H5922" s="4" t="str">
        <f>IF(AND(Data[[#This Row],[Min Notif Time]]&gt;6,Data[[#This Row],[Min Notif Time]]&lt;17),"Business Hours","Non-Business Hours")</f>
        <v>Business Hours</v>
      </c>
      <c r="I5922" s="4" t="str" cm="1">
        <f t="array" ref="I5922">IFERROR(VLOOKUP(Data[[#This Row],[Min Notif Date]],Lookup!$N$1:$P$11,2,0),_xlfn.IFS(VLOOKUP(WEEKDAY(Data[[#This Row],[Min Notif Date]]),Lookup!$J$1:$L$7,3,0)="Weekend","Weekend",VLOOKUP(WEEKDAY(Data[[#This Row],[Min Notif Date]]),Lookup!$J$1:$L$7,3,0)="Weekday","Weekday"))</f>
        <v>Weekday</v>
      </c>
      <c r="J5922" s="4" t="str">
        <f>VLOOKUP(WEEKDAY(Data[[#This Row],[Min Notif Date]]),Lookup!$J$1:$K$7,2,0)</f>
        <v>4. Wed</v>
      </c>
      <c r="K5922" s="105">
        <f>ROUNDDOWN(Data[[#This Row],[PGE Notified Time]],0)</f>
        <v>44881</v>
      </c>
      <c r="L5922" s="4">
        <f>HOUR(Data[[#This Row],[PGE Notified Time]])</f>
        <v>10</v>
      </c>
      <c r="M5922">
        <v>85345</v>
      </c>
      <c r="N5922">
        <v>3111477584</v>
      </c>
      <c r="O5922" t="s">
        <v>25</v>
      </c>
      <c r="P5922" t="s">
        <v>182</v>
      </c>
      <c r="Q5922" t="s">
        <v>213</v>
      </c>
      <c r="R5922" t="s">
        <v>183</v>
      </c>
      <c r="S5922" s="1">
        <v>44881.431504629632</v>
      </c>
      <c r="T5922" s="1">
        <v>44881.432152777779</v>
      </c>
      <c r="U5922" s="1">
        <v>44881.438888888886</v>
      </c>
      <c r="V5922" t="s">
        <v>184</v>
      </c>
      <c r="W5922" t="s">
        <v>85</v>
      </c>
      <c r="X5922" t="s">
        <v>200</v>
      </c>
      <c r="Y5922" t="s">
        <v>186</v>
      </c>
      <c r="Z5922" t="s">
        <v>187</v>
      </c>
      <c r="AA5922" s="32">
        <v>10.633333332999999</v>
      </c>
    </row>
    <row r="5923" spans="1:27" x14ac:dyDescent="0.3">
      <c r="A5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3" s="4" t="str">
        <f>VLOOKUP(P5923,Lookup!$A$1:$D$19,4,0)</f>
        <v>North Valley</v>
      </c>
      <c r="C5923" s="4" t="str">
        <f>VLOOKUP(P5923,Lookup!$A$1:$E$19,5,0)</f>
        <v>Region 2</v>
      </c>
      <c r="D5923" s="4" t="str">
        <f>VLOOKUP(P5923,Lookup!$A$1:$B$19,2,0)</f>
        <v>SA</v>
      </c>
      <c r="E5923" s="4" t="str">
        <f>IF(AND((Data[[#This Row],[Min Notif Date]]&gt;$G$3),Data[[#This Row],[Min Notif Date]]&lt;$F$3),"Last Week","No")</f>
        <v>No</v>
      </c>
      <c r="F5923" s="4" t="str">
        <f>VLOOKUP(MONTH(Data[[#This Row],[Min Notif Date]]),Lookup!$G$1:$H$12,2,0)</f>
        <v>11. Nov</v>
      </c>
      <c r="G5923" s="4" t="str">
        <f t="shared" si="92"/>
        <v/>
      </c>
      <c r="H5923" s="4" t="str">
        <f>IF(AND(Data[[#This Row],[Min Notif Time]]&gt;6,Data[[#This Row],[Min Notif Time]]&lt;17),"Business Hours","Non-Business Hours")</f>
        <v>Business Hours</v>
      </c>
      <c r="I5923" s="4" t="str" cm="1">
        <f t="array" ref="I5923">IFERROR(VLOOKUP(Data[[#This Row],[Min Notif Date]],Lookup!$N$1:$P$11,2,0),_xlfn.IFS(VLOOKUP(WEEKDAY(Data[[#This Row],[Min Notif Date]]),Lookup!$J$1:$L$7,3,0)="Weekend","Weekend",VLOOKUP(WEEKDAY(Data[[#This Row],[Min Notif Date]]),Lookup!$J$1:$L$7,3,0)="Weekday","Weekday"))</f>
        <v>Weekday</v>
      </c>
      <c r="J5923" s="4" t="str">
        <f>VLOOKUP(WEEKDAY(Data[[#This Row],[Min Notif Date]]),Lookup!$J$1:$K$7,2,0)</f>
        <v>5. Thu</v>
      </c>
      <c r="K5923" s="105">
        <f>ROUNDDOWN(Data[[#This Row],[PGE Notified Time]],0)</f>
        <v>44882</v>
      </c>
      <c r="L5923" s="4">
        <f>HOUR(Data[[#This Row],[PGE Notified Time]])</f>
        <v>8</v>
      </c>
      <c r="M5923">
        <v>85393</v>
      </c>
      <c r="N5923">
        <v>4789247922</v>
      </c>
      <c r="O5923" t="s">
        <v>20</v>
      </c>
      <c r="P5923" t="s">
        <v>210</v>
      </c>
      <c r="Q5923" t="s">
        <v>20</v>
      </c>
      <c r="R5923" t="s">
        <v>183</v>
      </c>
      <c r="S5923" s="1">
        <v>44882.302037037036</v>
      </c>
      <c r="T5923" s="1">
        <v>44882.357858796298</v>
      </c>
      <c r="U5923" s="1">
        <v>44882.583333333336</v>
      </c>
      <c r="V5923" t="s">
        <v>184</v>
      </c>
      <c r="W5923" t="s">
        <v>87</v>
      </c>
      <c r="X5923" t="s">
        <v>347</v>
      </c>
      <c r="Y5923" t="s">
        <v>186</v>
      </c>
      <c r="Z5923" t="s">
        <v>187</v>
      </c>
      <c r="AA5923" s="32">
        <v>405.06666666699999</v>
      </c>
    </row>
    <row r="5924" spans="1:27" x14ac:dyDescent="0.3">
      <c r="A5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4" s="4" t="str">
        <f>VLOOKUP(P5924,Lookup!$A$1:$D$19,4,0)</f>
        <v>Bay Area</v>
      </c>
      <c r="C5924" s="4" t="str">
        <f>VLOOKUP(P5924,Lookup!$A$1:$E$19,5,0)</f>
        <v>Region 3</v>
      </c>
      <c r="D5924" s="4" t="str">
        <f>VLOOKUP(P5924,Lookup!$A$1:$B$19,2,0)</f>
        <v>PN</v>
      </c>
      <c r="E5924" s="4" t="str">
        <f>IF(AND((Data[[#This Row],[Min Notif Date]]&gt;$G$3),Data[[#This Row],[Min Notif Date]]&lt;$F$3),"Last Week","No")</f>
        <v>No</v>
      </c>
      <c r="F5924" s="4" t="str">
        <f>VLOOKUP(MONTH(Data[[#This Row],[Min Notif Date]]),Lookup!$G$1:$H$12,2,0)</f>
        <v>11. Nov</v>
      </c>
      <c r="G5924" s="4" t="str">
        <f t="shared" si="92"/>
        <v/>
      </c>
      <c r="H5924" s="4" t="str">
        <f>IF(AND(Data[[#This Row],[Min Notif Time]]&gt;6,Data[[#This Row],[Min Notif Time]]&lt;17),"Business Hours","Non-Business Hours")</f>
        <v>Business Hours</v>
      </c>
      <c r="I5924" s="4" t="str" cm="1">
        <f t="array" ref="I5924">IFERROR(VLOOKUP(Data[[#This Row],[Min Notif Date]],Lookup!$N$1:$P$11,2,0),_xlfn.IFS(VLOOKUP(WEEKDAY(Data[[#This Row],[Min Notif Date]]),Lookup!$J$1:$L$7,3,0)="Weekend","Weekend",VLOOKUP(WEEKDAY(Data[[#This Row],[Min Notif Date]]),Lookup!$J$1:$L$7,3,0)="Weekday","Weekday"))</f>
        <v>Weekday</v>
      </c>
      <c r="J5924" s="4" t="str">
        <f>VLOOKUP(WEEKDAY(Data[[#This Row],[Min Notif Date]]),Lookup!$J$1:$K$7,2,0)</f>
        <v>5. Thu</v>
      </c>
      <c r="K5924" s="105">
        <f>ROUNDDOWN(Data[[#This Row],[PGE Notified Time]],0)</f>
        <v>44882</v>
      </c>
      <c r="L5924" s="4">
        <f>HOUR(Data[[#This Row],[PGE Notified Time]])</f>
        <v>10</v>
      </c>
      <c r="M5924">
        <v>85399</v>
      </c>
      <c r="O5924" t="s">
        <v>20</v>
      </c>
      <c r="P5924" t="s">
        <v>197</v>
      </c>
      <c r="Q5924" t="s">
        <v>20</v>
      </c>
      <c r="R5924" t="s">
        <v>191</v>
      </c>
      <c r="S5924" s="1" t="s">
        <v>171</v>
      </c>
      <c r="T5924" s="1">
        <v>44882.457638888889</v>
      </c>
      <c r="U5924" s="1">
        <v>44882.625</v>
      </c>
      <c r="V5924" t="s">
        <v>184</v>
      </c>
      <c r="W5924" t="s">
        <v>87</v>
      </c>
      <c r="X5924" t="s">
        <v>270</v>
      </c>
      <c r="Y5924" t="s">
        <v>186</v>
      </c>
      <c r="Z5924" t="s">
        <v>187</v>
      </c>
      <c r="AA5924" s="32">
        <v>241</v>
      </c>
    </row>
    <row r="5925" spans="1:27" x14ac:dyDescent="0.3">
      <c r="A5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5" s="4" t="str">
        <f>VLOOKUP(P5925,Lookup!$A$1:$D$19,4,0)</f>
        <v>Bay Area</v>
      </c>
      <c r="C5925" s="4" t="str">
        <f>VLOOKUP(P5925,Lookup!$A$1:$E$19,5,0)</f>
        <v>Region 3</v>
      </c>
      <c r="D5925" s="4" t="str">
        <f>VLOOKUP(P5925,Lookup!$A$1:$B$19,2,0)</f>
        <v>EB</v>
      </c>
      <c r="E5925" s="4" t="str">
        <f>IF(AND((Data[[#This Row],[Min Notif Date]]&gt;$G$3),Data[[#This Row],[Min Notif Date]]&lt;$F$3),"Last Week","No")</f>
        <v>No</v>
      </c>
      <c r="F5925" s="4" t="str">
        <f>VLOOKUP(MONTH(Data[[#This Row],[Min Notif Date]]),Lookup!$G$1:$H$12,2,0)</f>
        <v>11. Nov</v>
      </c>
      <c r="G5925" s="4" t="str">
        <f t="shared" si="92"/>
        <v/>
      </c>
      <c r="H5925" s="4" t="str">
        <f>IF(AND(Data[[#This Row],[Min Notif Time]]&gt;6,Data[[#This Row],[Min Notif Time]]&lt;17),"Business Hours","Non-Business Hours")</f>
        <v>Business Hours</v>
      </c>
      <c r="I5925" s="4" t="str" cm="1">
        <f t="array" ref="I5925">IFERROR(VLOOKUP(Data[[#This Row],[Min Notif Date]],Lookup!$N$1:$P$11,2,0),_xlfn.IFS(VLOOKUP(WEEKDAY(Data[[#This Row],[Min Notif Date]]),Lookup!$J$1:$L$7,3,0)="Weekend","Weekend",VLOOKUP(WEEKDAY(Data[[#This Row],[Min Notif Date]]),Lookup!$J$1:$L$7,3,0)="Weekday","Weekday"))</f>
        <v>Weekday</v>
      </c>
      <c r="J5925" s="4" t="str">
        <f>VLOOKUP(WEEKDAY(Data[[#This Row],[Min Notif Date]]),Lookup!$J$1:$K$7,2,0)</f>
        <v>5. Thu</v>
      </c>
      <c r="K5925" s="105">
        <f>ROUNDDOWN(Data[[#This Row],[PGE Notified Time]],0)</f>
        <v>44882</v>
      </c>
      <c r="L5925" s="4">
        <f>HOUR(Data[[#This Row],[PGE Notified Time]])</f>
        <v>8</v>
      </c>
      <c r="M5925">
        <v>85395</v>
      </c>
      <c r="O5925" t="s">
        <v>20</v>
      </c>
      <c r="P5925" t="s">
        <v>182</v>
      </c>
      <c r="Q5925" t="s">
        <v>20</v>
      </c>
      <c r="R5925" t="s">
        <v>183</v>
      </c>
      <c r="S5925" s="1" t="s">
        <v>171</v>
      </c>
      <c r="T5925" s="1">
        <v>44882.36041666667</v>
      </c>
      <c r="U5925" s="1">
        <v>44882.520833333336</v>
      </c>
      <c r="V5925" t="s">
        <v>184</v>
      </c>
      <c r="W5925" t="s">
        <v>87</v>
      </c>
      <c r="X5925" t="s">
        <v>200</v>
      </c>
      <c r="Y5925" t="s">
        <v>186</v>
      </c>
      <c r="Z5925" t="s">
        <v>187</v>
      </c>
      <c r="AA5925" s="32">
        <v>231</v>
      </c>
    </row>
    <row r="5926" spans="1:27" x14ac:dyDescent="0.3">
      <c r="A5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6" s="4" t="str">
        <f>VLOOKUP(P5926,Lookup!$A$1:$D$19,4,0)</f>
        <v>North Valley</v>
      </c>
      <c r="C5926" s="4" t="str">
        <f>VLOOKUP(P5926,Lookup!$A$1:$E$19,5,0)</f>
        <v>Region 2</v>
      </c>
      <c r="D5926" s="4" t="str">
        <f>VLOOKUP(P5926,Lookup!$A$1:$B$19,2,0)</f>
        <v>SA</v>
      </c>
      <c r="E5926" s="4" t="str">
        <f>IF(AND((Data[[#This Row],[Min Notif Date]]&gt;$G$3),Data[[#This Row],[Min Notif Date]]&lt;$F$3),"Last Week","No")</f>
        <v>No</v>
      </c>
      <c r="F5926" s="4" t="str">
        <f>VLOOKUP(MONTH(Data[[#This Row],[Min Notif Date]]),Lookup!$G$1:$H$12,2,0)</f>
        <v>11. Nov</v>
      </c>
      <c r="G5926" s="4" t="str">
        <f t="shared" si="92"/>
        <v/>
      </c>
      <c r="H5926" s="4" t="str">
        <f>IF(AND(Data[[#This Row],[Min Notif Time]]&gt;6,Data[[#This Row],[Min Notif Time]]&lt;17),"Business Hours","Non-Business Hours")</f>
        <v>Business Hours</v>
      </c>
      <c r="I5926" s="4" t="str" cm="1">
        <f t="array" ref="I5926">IFERROR(VLOOKUP(Data[[#This Row],[Min Notif Date]],Lookup!$N$1:$P$11,2,0),_xlfn.IFS(VLOOKUP(WEEKDAY(Data[[#This Row],[Min Notif Date]]),Lookup!$J$1:$L$7,3,0)="Weekend","Weekend",VLOOKUP(WEEKDAY(Data[[#This Row],[Min Notif Date]]),Lookup!$J$1:$L$7,3,0)="Weekday","Weekday"))</f>
        <v>Weekday</v>
      </c>
      <c r="J5926" s="4" t="str">
        <f>VLOOKUP(WEEKDAY(Data[[#This Row],[Min Notif Date]]),Lookup!$J$1:$K$7,2,0)</f>
        <v>5. Thu</v>
      </c>
      <c r="K5926" s="105">
        <f>ROUNDDOWN(Data[[#This Row],[PGE Notified Time]],0)</f>
        <v>44882</v>
      </c>
      <c r="L5926" s="4">
        <f>HOUR(Data[[#This Row],[PGE Notified Time]])</f>
        <v>13</v>
      </c>
      <c r="M5926">
        <v>85413</v>
      </c>
      <c r="O5926" t="s">
        <v>20</v>
      </c>
      <c r="P5926" t="s">
        <v>210</v>
      </c>
      <c r="Q5926" t="s">
        <v>20</v>
      </c>
      <c r="R5926" t="s">
        <v>183</v>
      </c>
      <c r="S5926" s="1" t="s">
        <v>171</v>
      </c>
      <c r="T5926" s="1">
        <v>44882.558333333334</v>
      </c>
      <c r="U5926" s="1">
        <v>44882.697916666664</v>
      </c>
      <c r="V5926" t="s">
        <v>184</v>
      </c>
      <c r="W5926" t="s">
        <v>87</v>
      </c>
      <c r="X5926" t="s">
        <v>314</v>
      </c>
      <c r="Y5926" t="s">
        <v>186</v>
      </c>
      <c r="Z5926" t="s">
        <v>187</v>
      </c>
      <c r="AA5926" s="32">
        <v>201</v>
      </c>
    </row>
    <row r="5927" spans="1:27" x14ac:dyDescent="0.3">
      <c r="A5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7" s="4" t="str">
        <f>VLOOKUP(P5927,Lookup!$A$1:$D$19,4,0)</f>
        <v>Bay Area</v>
      </c>
      <c r="C5927" s="4" t="str">
        <f>VLOOKUP(P5927,Lookup!$A$1:$E$19,5,0)</f>
        <v>Region 3</v>
      </c>
      <c r="D5927" s="4" t="str">
        <f>VLOOKUP(P5927,Lookup!$A$1:$B$19,2,0)</f>
        <v>DI</v>
      </c>
      <c r="E5927" s="4" t="str">
        <f>IF(AND((Data[[#This Row],[Min Notif Date]]&gt;$G$3),Data[[#This Row],[Min Notif Date]]&lt;$F$3),"Last Week","No")</f>
        <v>No</v>
      </c>
      <c r="F5927" s="4" t="str">
        <f>VLOOKUP(MONTH(Data[[#This Row],[Min Notif Date]]),Lookup!$G$1:$H$12,2,0)</f>
        <v>11. Nov</v>
      </c>
      <c r="G5927" s="4" t="str">
        <f t="shared" si="92"/>
        <v/>
      </c>
      <c r="H5927" s="4" t="str">
        <f>IF(AND(Data[[#This Row],[Min Notif Time]]&gt;6,Data[[#This Row],[Min Notif Time]]&lt;17),"Business Hours","Non-Business Hours")</f>
        <v>Non-Business Hours</v>
      </c>
      <c r="I5927" s="4" t="str" cm="1">
        <f t="array" ref="I5927">IFERROR(VLOOKUP(Data[[#This Row],[Min Notif Date]],Lookup!$N$1:$P$11,2,0),_xlfn.IFS(VLOOKUP(WEEKDAY(Data[[#This Row],[Min Notif Date]]),Lookup!$J$1:$L$7,3,0)="Weekend","Weekend",VLOOKUP(WEEKDAY(Data[[#This Row],[Min Notif Date]]),Lookup!$J$1:$L$7,3,0)="Weekday","Weekday"))</f>
        <v>Weekday</v>
      </c>
      <c r="J5927" s="4" t="str">
        <f>VLOOKUP(WEEKDAY(Data[[#This Row],[Min Notif Date]]),Lookup!$J$1:$K$7,2,0)</f>
        <v>5. Thu</v>
      </c>
      <c r="K5927" s="105">
        <f>ROUNDDOWN(Data[[#This Row],[PGE Notified Time]],0)</f>
        <v>44882</v>
      </c>
      <c r="L5927" s="4">
        <f>HOUR(Data[[#This Row],[PGE Notified Time]])</f>
        <v>19</v>
      </c>
      <c r="M5927">
        <v>85424</v>
      </c>
      <c r="N5927">
        <v>1760446785</v>
      </c>
      <c r="O5927" t="s">
        <v>20</v>
      </c>
      <c r="P5927" t="s">
        <v>208</v>
      </c>
      <c r="Q5927" t="s">
        <v>20</v>
      </c>
      <c r="R5927" t="s">
        <v>191</v>
      </c>
      <c r="S5927" s="1">
        <v>44882.798310185186</v>
      </c>
      <c r="T5927" s="1">
        <v>44882.812962962962</v>
      </c>
      <c r="U5927" s="1">
        <v>44882.913194444445</v>
      </c>
      <c r="V5927" t="s">
        <v>184</v>
      </c>
      <c r="W5927" t="s">
        <v>86</v>
      </c>
      <c r="X5927" t="s">
        <v>433</v>
      </c>
      <c r="Y5927" t="s">
        <v>186</v>
      </c>
      <c r="Z5927" t="s">
        <v>187</v>
      </c>
      <c r="AA5927" s="32">
        <v>165.43333333300001</v>
      </c>
    </row>
    <row r="5928" spans="1:27" x14ac:dyDescent="0.3">
      <c r="A5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8" s="4" t="str">
        <f>VLOOKUP(P5928,Lookup!$A$1:$D$19,4,0)</f>
        <v>North Valley</v>
      </c>
      <c r="C5928" s="4" t="str">
        <f>VLOOKUP(P5928,Lookup!$A$1:$E$19,5,0)</f>
        <v>Region 2</v>
      </c>
      <c r="D5928" s="4" t="str">
        <f>VLOOKUP(P5928,Lookup!$A$1:$B$19,2,0)</f>
        <v>SA</v>
      </c>
      <c r="E5928" s="4" t="str">
        <f>IF(AND((Data[[#This Row],[Min Notif Date]]&gt;$G$3),Data[[#This Row],[Min Notif Date]]&lt;$F$3),"Last Week","No")</f>
        <v>No</v>
      </c>
      <c r="F5928" s="4" t="str">
        <f>VLOOKUP(MONTH(Data[[#This Row],[Min Notif Date]]),Lookup!$G$1:$H$12,2,0)</f>
        <v>11. Nov</v>
      </c>
      <c r="G5928" s="4" t="str">
        <f t="shared" si="92"/>
        <v/>
      </c>
      <c r="H5928" s="4" t="str">
        <f>IF(AND(Data[[#This Row],[Min Notif Time]]&gt;6,Data[[#This Row],[Min Notif Time]]&lt;17),"Business Hours","Non-Business Hours")</f>
        <v>Business Hours</v>
      </c>
      <c r="I5928" s="4" t="str" cm="1">
        <f t="array" ref="I5928">IFERROR(VLOOKUP(Data[[#This Row],[Min Notif Date]],Lookup!$N$1:$P$11,2,0),_xlfn.IFS(VLOOKUP(WEEKDAY(Data[[#This Row],[Min Notif Date]]),Lookup!$J$1:$L$7,3,0)="Weekend","Weekend",VLOOKUP(WEEKDAY(Data[[#This Row],[Min Notif Date]]),Lookup!$J$1:$L$7,3,0)="Weekday","Weekday"))</f>
        <v>Weekday</v>
      </c>
      <c r="J5928" s="4" t="str">
        <f>VLOOKUP(WEEKDAY(Data[[#This Row],[Min Notif Date]]),Lookup!$J$1:$K$7,2,0)</f>
        <v>5. Thu</v>
      </c>
      <c r="K5928" s="105">
        <f>ROUNDDOWN(Data[[#This Row],[PGE Notified Time]],0)</f>
        <v>44882</v>
      </c>
      <c r="L5928" s="4">
        <f>HOUR(Data[[#This Row],[PGE Notified Time]])</f>
        <v>11</v>
      </c>
      <c r="M5928">
        <v>85400</v>
      </c>
      <c r="O5928" t="s">
        <v>20</v>
      </c>
      <c r="P5928" t="s">
        <v>210</v>
      </c>
      <c r="Q5928" t="s">
        <v>20</v>
      </c>
      <c r="R5928" t="s">
        <v>183</v>
      </c>
      <c r="S5928" s="1" t="s">
        <v>171</v>
      </c>
      <c r="T5928" s="1">
        <v>44882.462500000001</v>
      </c>
      <c r="U5928" s="1">
        <v>44882.572916666664</v>
      </c>
      <c r="V5928" t="s">
        <v>184</v>
      </c>
      <c r="W5928" t="s">
        <v>85</v>
      </c>
      <c r="X5928" t="s">
        <v>314</v>
      </c>
      <c r="Y5928" t="s">
        <v>186</v>
      </c>
      <c r="Z5928" t="s">
        <v>187</v>
      </c>
      <c r="AA5928" s="32">
        <v>159</v>
      </c>
    </row>
    <row r="5929" spans="1:27" x14ac:dyDescent="0.3">
      <c r="A5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9" s="4" t="str">
        <f>VLOOKUP(P5929,Lookup!$A$1:$D$19,4,0)</f>
        <v>Bay Area</v>
      </c>
      <c r="C5929" s="4" t="str">
        <f>VLOOKUP(P5929,Lookup!$A$1:$E$19,5,0)</f>
        <v>Region 3</v>
      </c>
      <c r="D5929" s="4" t="str">
        <f>VLOOKUP(P5929,Lookup!$A$1:$B$19,2,0)</f>
        <v>PN</v>
      </c>
      <c r="E5929" s="4" t="str">
        <f>IF(AND((Data[[#This Row],[Min Notif Date]]&gt;$G$3),Data[[#This Row],[Min Notif Date]]&lt;$F$3),"Last Week","No")</f>
        <v>No</v>
      </c>
      <c r="F5929" s="4" t="str">
        <f>VLOOKUP(MONTH(Data[[#This Row],[Min Notif Date]]),Lookup!$G$1:$H$12,2,0)</f>
        <v>11. Nov</v>
      </c>
      <c r="G5929" s="4" t="str">
        <f t="shared" si="92"/>
        <v/>
      </c>
      <c r="H5929" s="4" t="str">
        <f>IF(AND(Data[[#This Row],[Min Notif Time]]&gt;6,Data[[#This Row],[Min Notif Time]]&lt;17),"Business Hours","Non-Business Hours")</f>
        <v>Business Hours</v>
      </c>
      <c r="I5929" s="4" t="str" cm="1">
        <f t="array" ref="I5929">IFERROR(VLOOKUP(Data[[#This Row],[Min Notif Date]],Lookup!$N$1:$P$11,2,0),_xlfn.IFS(VLOOKUP(WEEKDAY(Data[[#This Row],[Min Notif Date]]),Lookup!$J$1:$L$7,3,0)="Weekend","Weekend",VLOOKUP(WEEKDAY(Data[[#This Row],[Min Notif Date]]),Lookup!$J$1:$L$7,3,0)="Weekday","Weekday"))</f>
        <v>Weekday</v>
      </c>
      <c r="J5929" s="4" t="str">
        <f>VLOOKUP(WEEKDAY(Data[[#This Row],[Min Notif Date]]),Lookup!$J$1:$K$7,2,0)</f>
        <v>5. Thu</v>
      </c>
      <c r="K5929" s="105">
        <f>ROUNDDOWN(Data[[#This Row],[PGE Notified Time]],0)</f>
        <v>44882</v>
      </c>
      <c r="L5929" s="4">
        <f>HOUR(Data[[#This Row],[PGE Notified Time]])</f>
        <v>12</v>
      </c>
      <c r="M5929">
        <v>85405</v>
      </c>
      <c r="O5929" t="s">
        <v>20</v>
      </c>
      <c r="P5929" t="s">
        <v>197</v>
      </c>
      <c r="Q5929" t="s">
        <v>20</v>
      </c>
      <c r="R5929" t="s">
        <v>183</v>
      </c>
      <c r="S5929" s="1" t="s">
        <v>171</v>
      </c>
      <c r="T5929" s="1">
        <v>44882.502083333333</v>
      </c>
      <c r="U5929" s="1">
        <v>44882.583333333336</v>
      </c>
      <c r="V5929" t="s">
        <v>184</v>
      </c>
      <c r="W5929" t="s">
        <v>85</v>
      </c>
      <c r="X5929" t="s">
        <v>426</v>
      </c>
      <c r="Y5929" t="s">
        <v>186</v>
      </c>
      <c r="Z5929" t="s">
        <v>187</v>
      </c>
      <c r="AA5929" s="32">
        <v>117</v>
      </c>
    </row>
    <row r="5930" spans="1:27" x14ac:dyDescent="0.3">
      <c r="A5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0" s="4" t="str">
        <f>VLOOKUP(P5930,Lookup!$A$1:$D$19,4,0)</f>
        <v>Bay Area</v>
      </c>
      <c r="C5930" s="4" t="str">
        <f>VLOOKUP(P5930,Lookup!$A$1:$E$19,5,0)</f>
        <v>Region 3</v>
      </c>
      <c r="D5930" s="4" t="str">
        <f>VLOOKUP(P5930,Lookup!$A$1:$B$19,2,0)</f>
        <v>PN</v>
      </c>
      <c r="E5930" s="4" t="str">
        <f>IF(AND((Data[[#This Row],[Min Notif Date]]&gt;$G$3),Data[[#This Row],[Min Notif Date]]&lt;$F$3),"Last Week","No")</f>
        <v>No</v>
      </c>
      <c r="F5930" s="4" t="str">
        <f>VLOOKUP(MONTH(Data[[#This Row],[Min Notif Date]]),Lookup!$G$1:$H$12,2,0)</f>
        <v>11. Nov</v>
      </c>
      <c r="G5930" s="4" t="str">
        <f t="shared" si="92"/>
        <v/>
      </c>
      <c r="H5930" s="4" t="str">
        <f>IF(AND(Data[[#This Row],[Min Notif Time]]&gt;6,Data[[#This Row],[Min Notif Time]]&lt;17),"Business Hours","Non-Business Hours")</f>
        <v>Business Hours</v>
      </c>
      <c r="I5930" s="4" t="str" cm="1">
        <f t="array" ref="I5930">IFERROR(VLOOKUP(Data[[#This Row],[Min Notif Date]],Lookup!$N$1:$P$11,2,0),_xlfn.IFS(VLOOKUP(WEEKDAY(Data[[#This Row],[Min Notif Date]]),Lookup!$J$1:$L$7,3,0)="Weekend","Weekend",VLOOKUP(WEEKDAY(Data[[#This Row],[Min Notif Date]]),Lookup!$J$1:$L$7,3,0)="Weekday","Weekday"))</f>
        <v>Weekday</v>
      </c>
      <c r="J5930" s="4" t="str">
        <f>VLOOKUP(WEEKDAY(Data[[#This Row],[Min Notif Date]]),Lookup!$J$1:$K$7,2,0)</f>
        <v>5. Thu</v>
      </c>
      <c r="K5930" s="105">
        <f>ROUNDDOWN(Data[[#This Row],[PGE Notified Time]],0)</f>
        <v>44882</v>
      </c>
      <c r="L5930" s="4">
        <f>HOUR(Data[[#This Row],[PGE Notified Time]])</f>
        <v>10</v>
      </c>
      <c r="M5930">
        <v>85397</v>
      </c>
      <c r="O5930" t="s">
        <v>20</v>
      </c>
      <c r="P5930" t="s">
        <v>197</v>
      </c>
      <c r="Q5930" t="s">
        <v>20</v>
      </c>
      <c r="R5930" t="s">
        <v>191</v>
      </c>
      <c r="S5930" s="1" t="s">
        <v>171</v>
      </c>
      <c r="T5930" s="1">
        <v>44882.45</v>
      </c>
      <c r="U5930" s="1">
        <v>44882.53125</v>
      </c>
      <c r="V5930" t="s">
        <v>184</v>
      </c>
      <c r="W5930" t="s">
        <v>85</v>
      </c>
      <c r="X5930" t="s">
        <v>270</v>
      </c>
      <c r="Y5930" t="s">
        <v>186</v>
      </c>
      <c r="Z5930" t="s">
        <v>187</v>
      </c>
      <c r="AA5930" s="32">
        <v>117</v>
      </c>
    </row>
    <row r="5931" spans="1:27" x14ac:dyDescent="0.3">
      <c r="A5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1" s="4" t="str">
        <f>VLOOKUP(P5931,Lookup!$A$1:$D$19,4,0)</f>
        <v>Bay Area</v>
      </c>
      <c r="C5931" s="4" t="str">
        <f>VLOOKUP(P5931,Lookup!$A$1:$E$19,5,0)</f>
        <v>Region 3</v>
      </c>
      <c r="D5931" s="4" t="str">
        <f>VLOOKUP(P5931,Lookup!$A$1:$B$19,2,0)</f>
        <v>EB</v>
      </c>
      <c r="E5931" s="4" t="str">
        <f>IF(AND((Data[[#This Row],[Min Notif Date]]&gt;$G$3),Data[[#This Row],[Min Notif Date]]&lt;$F$3),"Last Week","No")</f>
        <v>No</v>
      </c>
      <c r="F5931" s="4" t="str">
        <f>VLOOKUP(MONTH(Data[[#This Row],[Min Notif Date]]),Lookup!$G$1:$H$12,2,0)</f>
        <v>11. Nov</v>
      </c>
      <c r="G5931" s="4" t="str">
        <f t="shared" si="92"/>
        <v/>
      </c>
      <c r="H5931" s="4" t="str">
        <f>IF(AND(Data[[#This Row],[Min Notif Time]]&gt;6,Data[[#This Row],[Min Notif Time]]&lt;17),"Business Hours","Non-Business Hours")</f>
        <v>Business Hours</v>
      </c>
      <c r="I5931" s="4" t="str" cm="1">
        <f t="array" ref="I5931">IFERROR(VLOOKUP(Data[[#This Row],[Min Notif Date]],Lookup!$N$1:$P$11,2,0),_xlfn.IFS(VLOOKUP(WEEKDAY(Data[[#This Row],[Min Notif Date]]),Lookup!$J$1:$L$7,3,0)="Weekend","Weekend",VLOOKUP(WEEKDAY(Data[[#This Row],[Min Notif Date]]),Lookup!$J$1:$L$7,3,0)="Weekday","Weekday"))</f>
        <v>Weekday</v>
      </c>
      <c r="J5931" s="4" t="str">
        <f>VLOOKUP(WEEKDAY(Data[[#This Row],[Min Notif Date]]),Lookup!$J$1:$K$7,2,0)</f>
        <v>5. Thu</v>
      </c>
      <c r="K5931" s="105">
        <f>ROUNDDOWN(Data[[#This Row],[PGE Notified Time]],0)</f>
        <v>44882</v>
      </c>
      <c r="L5931" s="4">
        <f>HOUR(Data[[#This Row],[PGE Notified Time]])</f>
        <v>10</v>
      </c>
      <c r="M5931">
        <v>85398</v>
      </c>
      <c r="O5931" t="s">
        <v>20</v>
      </c>
      <c r="P5931" t="s">
        <v>182</v>
      </c>
      <c r="Q5931" t="s">
        <v>20</v>
      </c>
      <c r="R5931" t="s">
        <v>193</v>
      </c>
      <c r="S5931" s="1" t="s">
        <v>171</v>
      </c>
      <c r="T5931" s="1">
        <v>44882.453472222223</v>
      </c>
      <c r="U5931" s="1">
        <v>44882.53125</v>
      </c>
      <c r="V5931" t="s">
        <v>184</v>
      </c>
      <c r="W5931" t="s">
        <v>85</v>
      </c>
      <c r="X5931" t="s">
        <v>185</v>
      </c>
      <c r="Y5931" t="s">
        <v>186</v>
      </c>
      <c r="Z5931" t="s">
        <v>187</v>
      </c>
      <c r="AA5931" s="32">
        <v>112</v>
      </c>
    </row>
    <row r="5932" spans="1:27" x14ac:dyDescent="0.3">
      <c r="A5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32" s="4" t="str">
        <f>VLOOKUP(P5932,Lookup!$A$1:$D$19,4,0)</f>
        <v>North Valley</v>
      </c>
      <c r="C5932" s="4" t="str">
        <f>VLOOKUP(P5932,Lookup!$A$1:$E$19,5,0)</f>
        <v>Region 2</v>
      </c>
      <c r="D5932" s="4" t="str">
        <f>VLOOKUP(P5932,Lookup!$A$1:$B$19,2,0)</f>
        <v>SI</v>
      </c>
      <c r="E5932" s="4" t="str">
        <f>IF(AND((Data[[#This Row],[Min Notif Date]]&gt;$G$3),Data[[#This Row],[Min Notif Date]]&lt;$F$3),"Last Week","No")</f>
        <v>No</v>
      </c>
      <c r="F5932" s="4" t="str">
        <f>VLOOKUP(MONTH(Data[[#This Row],[Min Notif Date]]),Lookup!$G$1:$H$12,2,0)</f>
        <v>11. Nov</v>
      </c>
      <c r="G5932" s="4" t="str">
        <f t="shared" si="92"/>
        <v/>
      </c>
      <c r="H5932" s="4" t="str">
        <f>IF(AND(Data[[#This Row],[Min Notif Time]]&gt;6,Data[[#This Row],[Min Notif Time]]&lt;17),"Business Hours","Non-Business Hours")</f>
        <v>Business Hours</v>
      </c>
      <c r="I5932" s="4" t="str" cm="1">
        <f t="array" ref="I5932">IFERROR(VLOOKUP(Data[[#This Row],[Min Notif Date]],Lookup!$N$1:$P$11,2,0),_xlfn.IFS(VLOOKUP(WEEKDAY(Data[[#This Row],[Min Notif Date]]),Lookup!$J$1:$L$7,3,0)="Weekend","Weekend",VLOOKUP(WEEKDAY(Data[[#This Row],[Min Notif Date]]),Lookup!$J$1:$L$7,3,0)="Weekday","Weekday"))</f>
        <v>Weekday</v>
      </c>
      <c r="J5932" s="4" t="str">
        <f>VLOOKUP(WEEKDAY(Data[[#This Row],[Min Notif Date]]),Lookup!$J$1:$K$7,2,0)</f>
        <v>5. Thu</v>
      </c>
      <c r="K5932" s="105">
        <f>ROUNDDOWN(Data[[#This Row],[PGE Notified Time]],0)</f>
        <v>44882</v>
      </c>
      <c r="L5932" s="4">
        <f>HOUR(Data[[#This Row],[PGE Notified Time]])</f>
        <v>11</v>
      </c>
      <c r="M5932">
        <v>85401</v>
      </c>
      <c r="N5932">
        <v>7094799</v>
      </c>
      <c r="O5932" t="s">
        <v>23</v>
      </c>
      <c r="P5932" t="s">
        <v>201</v>
      </c>
      <c r="Q5932" t="s">
        <v>213</v>
      </c>
      <c r="R5932" t="s">
        <v>193</v>
      </c>
      <c r="S5932" s="1">
        <v>44882.468599537038</v>
      </c>
      <c r="T5932" s="1">
        <v>44882.468055555553</v>
      </c>
      <c r="U5932" s="1">
        <v>44882.513194444444</v>
      </c>
      <c r="V5932" t="s">
        <v>184</v>
      </c>
      <c r="W5932" t="s">
        <v>85</v>
      </c>
      <c r="X5932" t="s">
        <v>383</v>
      </c>
      <c r="Y5932" t="s">
        <v>186</v>
      </c>
      <c r="Z5932" t="s">
        <v>187</v>
      </c>
      <c r="AA5932" s="32">
        <v>65</v>
      </c>
    </row>
    <row r="5933" spans="1:27" x14ac:dyDescent="0.3">
      <c r="A5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3" s="4" t="str">
        <f>VLOOKUP(P5933,Lookup!$A$1:$D$19,4,0)</f>
        <v>Bay Area</v>
      </c>
      <c r="C5933" s="4" t="str">
        <f>VLOOKUP(P5933,Lookup!$A$1:$E$19,5,0)</f>
        <v>Region 3</v>
      </c>
      <c r="D5933" s="4" t="str">
        <f>VLOOKUP(P5933,Lookup!$A$1:$B$19,2,0)</f>
        <v>MI</v>
      </c>
      <c r="E5933" s="4" t="str">
        <f>IF(AND((Data[[#This Row],[Min Notif Date]]&gt;$G$3),Data[[#This Row],[Min Notif Date]]&lt;$F$3),"Last Week","No")</f>
        <v>No</v>
      </c>
      <c r="F5933" s="4" t="str">
        <f>VLOOKUP(MONTH(Data[[#This Row],[Min Notif Date]]),Lookup!$G$1:$H$12,2,0)</f>
        <v>11. Nov</v>
      </c>
      <c r="G5933" s="4" t="str">
        <f t="shared" si="92"/>
        <v/>
      </c>
      <c r="H5933" s="4" t="str">
        <f>IF(AND(Data[[#This Row],[Min Notif Time]]&gt;6,Data[[#This Row],[Min Notif Time]]&lt;17),"Business Hours","Non-Business Hours")</f>
        <v>Business Hours</v>
      </c>
      <c r="I5933" s="4" t="str" cm="1">
        <f t="array" ref="I5933">IFERROR(VLOOKUP(Data[[#This Row],[Min Notif Date]],Lookup!$N$1:$P$11,2,0),_xlfn.IFS(VLOOKUP(WEEKDAY(Data[[#This Row],[Min Notif Date]]),Lookup!$J$1:$L$7,3,0)="Weekend","Weekend",VLOOKUP(WEEKDAY(Data[[#This Row],[Min Notif Date]]),Lookup!$J$1:$L$7,3,0)="Weekday","Weekday"))</f>
        <v>Weekday</v>
      </c>
      <c r="J5933" s="4" t="str">
        <f>VLOOKUP(WEEKDAY(Data[[#This Row],[Min Notif Date]]),Lookup!$J$1:$K$7,2,0)</f>
        <v>5. Thu</v>
      </c>
      <c r="K5933" s="105">
        <f>ROUNDDOWN(Data[[#This Row],[PGE Notified Time]],0)</f>
        <v>44882</v>
      </c>
      <c r="L5933" s="4">
        <f>HOUR(Data[[#This Row],[PGE Notified Time]])</f>
        <v>7</v>
      </c>
      <c r="M5933">
        <v>85390</v>
      </c>
      <c r="O5933" t="s">
        <v>20</v>
      </c>
      <c r="P5933" t="s">
        <v>244</v>
      </c>
      <c r="Q5933" t="s">
        <v>20</v>
      </c>
      <c r="R5933" t="s">
        <v>193</v>
      </c>
      <c r="S5933" s="1" t="s">
        <v>171</v>
      </c>
      <c r="T5933" s="1">
        <v>44882.313194444447</v>
      </c>
      <c r="U5933" s="1">
        <v>44882.354166666664</v>
      </c>
      <c r="V5933" t="s">
        <v>184</v>
      </c>
      <c r="W5933" t="s">
        <v>85</v>
      </c>
      <c r="X5933" t="s">
        <v>267</v>
      </c>
      <c r="Y5933" t="s">
        <v>186</v>
      </c>
      <c r="Z5933" t="s">
        <v>187</v>
      </c>
      <c r="AA5933" s="32">
        <v>59</v>
      </c>
    </row>
    <row r="5934" spans="1:27" x14ac:dyDescent="0.3">
      <c r="A5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34" s="4" t="str">
        <f>VLOOKUP(P5934,Lookup!$A$1:$D$19,4,0)</f>
        <v>Central Valley</v>
      </c>
      <c r="C5934" s="4" t="str">
        <f>VLOOKUP(P5934,Lookup!$A$1:$E$19,5,0)</f>
        <v>Region 5</v>
      </c>
      <c r="D5934" s="4" t="str">
        <f>VLOOKUP(P5934,Lookup!$A$1:$B$19,2,0)</f>
        <v>YO</v>
      </c>
      <c r="E5934" s="4" t="str">
        <f>IF(AND((Data[[#This Row],[Min Notif Date]]&gt;$G$3),Data[[#This Row],[Min Notif Date]]&lt;$F$3),"Last Week","No")</f>
        <v>No</v>
      </c>
      <c r="F5934" s="4" t="str">
        <f>VLOOKUP(MONTH(Data[[#This Row],[Min Notif Date]]),Lookup!$G$1:$H$12,2,0)</f>
        <v>11. Nov</v>
      </c>
      <c r="G5934" s="4" t="str">
        <f t="shared" si="92"/>
        <v/>
      </c>
      <c r="H5934" s="4" t="str">
        <f>IF(AND(Data[[#This Row],[Min Notif Time]]&gt;6,Data[[#This Row],[Min Notif Time]]&lt;17),"Business Hours","Non-Business Hours")</f>
        <v>Business Hours</v>
      </c>
      <c r="I5934" s="4" t="str" cm="1">
        <f t="array" ref="I5934">IFERROR(VLOOKUP(Data[[#This Row],[Min Notif Date]],Lookup!$N$1:$P$11,2,0),_xlfn.IFS(VLOOKUP(WEEKDAY(Data[[#This Row],[Min Notif Date]]),Lookup!$J$1:$L$7,3,0)="Weekend","Weekend",VLOOKUP(WEEKDAY(Data[[#This Row],[Min Notif Date]]),Lookup!$J$1:$L$7,3,0)="Weekday","Weekday"))</f>
        <v>Weekday</v>
      </c>
      <c r="J5934" s="4" t="str">
        <f>VLOOKUP(WEEKDAY(Data[[#This Row],[Min Notif Date]]),Lookup!$J$1:$K$7,2,0)</f>
        <v>5. Thu</v>
      </c>
      <c r="K5934" s="105">
        <f>ROUNDDOWN(Data[[#This Row],[PGE Notified Time]],0)</f>
        <v>44882</v>
      </c>
      <c r="L5934" s="4">
        <f>HOUR(Data[[#This Row],[PGE Notified Time]])</f>
        <v>14</v>
      </c>
      <c r="M5934">
        <v>85416</v>
      </c>
      <c r="N5934">
        <v>9246845858</v>
      </c>
      <c r="O5934" t="s">
        <v>23</v>
      </c>
      <c r="P5934" t="s">
        <v>231</v>
      </c>
      <c r="Q5934" t="s">
        <v>213</v>
      </c>
      <c r="R5934" t="s">
        <v>193</v>
      </c>
      <c r="S5934" s="1">
        <v>44882.607847222222</v>
      </c>
      <c r="T5934" s="1">
        <v>44882.608715277776</v>
      </c>
      <c r="U5934" s="1">
        <v>44882.645833333336</v>
      </c>
      <c r="V5934" t="s">
        <v>184</v>
      </c>
      <c r="W5934" t="s">
        <v>85</v>
      </c>
      <c r="X5934" t="s">
        <v>232</v>
      </c>
      <c r="Y5934" t="s">
        <v>186</v>
      </c>
      <c r="Z5934" t="s">
        <v>187</v>
      </c>
      <c r="AA5934" s="32">
        <v>54.7</v>
      </c>
    </row>
    <row r="5935" spans="1:27" x14ac:dyDescent="0.3">
      <c r="A5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5" s="4" t="str">
        <f>VLOOKUP(P5935,Lookup!$A$1:$D$19,4,0)</f>
        <v>Central Valley</v>
      </c>
      <c r="C5935" s="4" t="str">
        <f>VLOOKUP(P5935,Lookup!$A$1:$E$19,5,0)</f>
        <v>Region 5</v>
      </c>
      <c r="D5935" s="4" t="str">
        <f>VLOOKUP(P5935,Lookup!$A$1:$B$19,2,0)</f>
        <v>FR</v>
      </c>
      <c r="E5935" s="4" t="str">
        <f>IF(AND((Data[[#This Row],[Min Notif Date]]&gt;$G$3),Data[[#This Row],[Min Notif Date]]&lt;$F$3),"Last Week","No")</f>
        <v>No</v>
      </c>
      <c r="F5935" s="4" t="str">
        <f>VLOOKUP(MONTH(Data[[#This Row],[Min Notif Date]]),Lookup!$G$1:$H$12,2,0)</f>
        <v>11. Nov</v>
      </c>
      <c r="G5935" s="4" t="str">
        <f t="shared" si="92"/>
        <v/>
      </c>
      <c r="H5935" s="4" t="str">
        <f>IF(AND(Data[[#This Row],[Min Notif Time]]&gt;6,Data[[#This Row],[Min Notif Time]]&lt;17),"Business Hours","Non-Business Hours")</f>
        <v>Business Hours</v>
      </c>
      <c r="I5935" s="4" t="str" cm="1">
        <f t="array" ref="I5935">IFERROR(VLOOKUP(Data[[#This Row],[Min Notif Date]],Lookup!$N$1:$P$11,2,0),_xlfn.IFS(VLOOKUP(WEEKDAY(Data[[#This Row],[Min Notif Date]]),Lookup!$J$1:$L$7,3,0)="Weekend","Weekend",VLOOKUP(WEEKDAY(Data[[#This Row],[Min Notif Date]]),Lookup!$J$1:$L$7,3,0)="Weekday","Weekday"))</f>
        <v>Weekday</v>
      </c>
      <c r="J5935" s="4" t="str">
        <f>VLOOKUP(WEEKDAY(Data[[#This Row],[Min Notif Date]]),Lookup!$J$1:$K$7,2,0)</f>
        <v>5. Thu</v>
      </c>
      <c r="K5935" s="105">
        <f>ROUNDDOWN(Data[[#This Row],[PGE Notified Time]],0)</f>
        <v>44882</v>
      </c>
      <c r="L5935" s="4">
        <f>HOUR(Data[[#This Row],[PGE Notified Time]])</f>
        <v>7</v>
      </c>
      <c r="M5935">
        <v>85389</v>
      </c>
      <c r="N5935">
        <v>7101606377</v>
      </c>
      <c r="O5935" t="s">
        <v>25</v>
      </c>
      <c r="P5935" t="s">
        <v>195</v>
      </c>
      <c r="Q5935" t="s">
        <v>198</v>
      </c>
      <c r="R5935" t="s">
        <v>266</v>
      </c>
      <c r="S5935" s="1">
        <v>44882.305081018516</v>
      </c>
      <c r="T5935" s="1">
        <v>44882.304861111108</v>
      </c>
      <c r="U5935" s="1">
        <v>44882.340277777781</v>
      </c>
      <c r="V5935" t="s">
        <v>184</v>
      </c>
      <c r="W5935" t="s">
        <v>87</v>
      </c>
      <c r="X5935" t="s">
        <v>196</v>
      </c>
      <c r="Y5935" t="s">
        <v>186</v>
      </c>
      <c r="Z5935" t="s">
        <v>187</v>
      </c>
      <c r="AA5935" s="32">
        <v>51</v>
      </c>
    </row>
    <row r="5936" spans="1:27" x14ac:dyDescent="0.3">
      <c r="A5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6" s="4" t="str">
        <f>VLOOKUP(P5936,Lookup!$A$1:$D$19,4,0)</f>
        <v>South Bay</v>
      </c>
      <c r="C5936" s="4" t="str">
        <f>VLOOKUP(P5936,Lookup!$A$1:$E$19,5,0)</f>
        <v>Region 4</v>
      </c>
      <c r="D5936" s="4" t="str">
        <f>VLOOKUP(P5936,Lookup!$A$1:$B$19,2,0)</f>
        <v>CC</v>
      </c>
      <c r="E5936" s="4" t="str">
        <f>IF(AND((Data[[#This Row],[Min Notif Date]]&gt;$G$3),Data[[#This Row],[Min Notif Date]]&lt;$F$3),"Last Week","No")</f>
        <v>No</v>
      </c>
      <c r="F5936" s="4" t="str">
        <f>VLOOKUP(MONTH(Data[[#This Row],[Min Notif Date]]),Lookup!$G$1:$H$12,2,0)</f>
        <v>11. Nov</v>
      </c>
      <c r="G5936" s="4" t="str">
        <f t="shared" si="92"/>
        <v/>
      </c>
      <c r="H5936" s="4" t="str">
        <f>IF(AND(Data[[#This Row],[Min Notif Time]]&gt;6,Data[[#This Row],[Min Notif Time]]&lt;17),"Business Hours","Non-Business Hours")</f>
        <v>Business Hours</v>
      </c>
      <c r="I5936" s="4" t="str" cm="1">
        <f t="array" ref="I5936">IFERROR(VLOOKUP(Data[[#This Row],[Min Notif Date]],Lookup!$N$1:$P$11,2,0),_xlfn.IFS(VLOOKUP(WEEKDAY(Data[[#This Row],[Min Notif Date]]),Lookup!$J$1:$L$7,3,0)="Weekend","Weekend",VLOOKUP(WEEKDAY(Data[[#This Row],[Min Notif Date]]),Lookup!$J$1:$L$7,3,0)="Weekday","Weekday"))</f>
        <v>Weekday</v>
      </c>
      <c r="J5936" s="4" t="str">
        <f>VLOOKUP(WEEKDAY(Data[[#This Row],[Min Notif Date]]),Lookup!$J$1:$K$7,2,0)</f>
        <v>5. Thu</v>
      </c>
      <c r="K5936" s="105">
        <f>ROUNDDOWN(Data[[#This Row],[PGE Notified Time]],0)</f>
        <v>44882</v>
      </c>
      <c r="L5936" s="4">
        <f>HOUR(Data[[#This Row],[PGE Notified Time]])</f>
        <v>8</v>
      </c>
      <c r="M5936">
        <v>85392</v>
      </c>
      <c r="N5936">
        <v>8689482490</v>
      </c>
      <c r="O5936" t="s">
        <v>25</v>
      </c>
      <c r="P5936" t="s">
        <v>225</v>
      </c>
      <c r="Q5936" t="s">
        <v>213</v>
      </c>
      <c r="R5936" t="s">
        <v>183</v>
      </c>
      <c r="S5936" s="1">
        <v>44882.349618055552</v>
      </c>
      <c r="T5936" s="1">
        <v>44882.350740740738</v>
      </c>
      <c r="U5936" s="1">
        <v>44882.375</v>
      </c>
      <c r="V5936" t="s">
        <v>184</v>
      </c>
      <c r="W5936" t="s">
        <v>85</v>
      </c>
      <c r="X5936" t="s">
        <v>331</v>
      </c>
      <c r="Y5936" t="s">
        <v>186</v>
      </c>
      <c r="Z5936" t="s">
        <v>187</v>
      </c>
      <c r="AA5936" s="32">
        <v>36.549999999999997</v>
      </c>
    </row>
    <row r="5937" spans="1:27" x14ac:dyDescent="0.3">
      <c r="A5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7" s="4" t="str">
        <f>VLOOKUP(P5937,Lookup!$A$1:$D$19,4,0)</f>
        <v>North Valley</v>
      </c>
      <c r="C5937" s="4" t="str">
        <f>VLOOKUP(P5937,Lookup!$A$1:$E$19,5,0)</f>
        <v>Region 2</v>
      </c>
      <c r="D5937" s="4" t="str">
        <f>VLOOKUP(P5937,Lookup!$A$1:$B$19,2,0)</f>
        <v>SI</v>
      </c>
      <c r="E5937" s="4" t="str">
        <f>IF(AND((Data[[#This Row],[Min Notif Date]]&gt;$G$3),Data[[#This Row],[Min Notif Date]]&lt;$F$3),"Last Week","No")</f>
        <v>No</v>
      </c>
      <c r="F5937" s="4" t="str">
        <f>VLOOKUP(MONTH(Data[[#This Row],[Min Notif Date]]),Lookup!$G$1:$H$12,2,0)</f>
        <v>11. Nov</v>
      </c>
      <c r="G5937" s="4" t="str">
        <f t="shared" si="92"/>
        <v/>
      </c>
      <c r="H5937" s="4" t="str">
        <f>IF(AND(Data[[#This Row],[Min Notif Time]]&gt;6,Data[[#This Row],[Min Notif Time]]&lt;17),"Business Hours","Non-Business Hours")</f>
        <v>Non-Business Hours</v>
      </c>
      <c r="I5937" s="4" t="str" cm="1">
        <f t="array" ref="I5937">IFERROR(VLOOKUP(Data[[#This Row],[Min Notif Date]],Lookup!$N$1:$P$11,2,0),_xlfn.IFS(VLOOKUP(WEEKDAY(Data[[#This Row],[Min Notif Date]]),Lookup!$J$1:$L$7,3,0)="Weekend","Weekend",VLOOKUP(WEEKDAY(Data[[#This Row],[Min Notif Date]]),Lookup!$J$1:$L$7,3,0)="Weekday","Weekday"))</f>
        <v>Weekday</v>
      </c>
      <c r="J5937" s="4" t="str">
        <f>VLOOKUP(WEEKDAY(Data[[#This Row],[Min Notif Date]]),Lookup!$J$1:$K$7,2,0)</f>
        <v>5. Thu</v>
      </c>
      <c r="K5937" s="105">
        <f>ROUNDDOWN(Data[[#This Row],[PGE Notified Time]],0)</f>
        <v>44882</v>
      </c>
      <c r="L5937" s="4">
        <f>HOUR(Data[[#This Row],[PGE Notified Time]])</f>
        <v>17</v>
      </c>
      <c r="M5937">
        <v>85422</v>
      </c>
      <c r="N5937">
        <v>915427667</v>
      </c>
      <c r="O5937" t="s">
        <v>25</v>
      </c>
      <c r="P5937" t="s">
        <v>201</v>
      </c>
      <c r="Q5937" t="s">
        <v>213</v>
      </c>
      <c r="R5937" t="s">
        <v>183</v>
      </c>
      <c r="S5937" s="1">
        <v>44882.747696759259</v>
      </c>
      <c r="T5937" s="1">
        <v>44882.749293981484</v>
      </c>
      <c r="U5937" s="1">
        <v>44882.762499999997</v>
      </c>
      <c r="V5937" t="s">
        <v>184</v>
      </c>
      <c r="W5937" t="s">
        <v>85</v>
      </c>
      <c r="X5937" t="s">
        <v>287</v>
      </c>
      <c r="Y5937" t="s">
        <v>186</v>
      </c>
      <c r="Z5937" t="s">
        <v>187</v>
      </c>
      <c r="AA5937" s="32">
        <v>21.316666667</v>
      </c>
    </row>
    <row r="5938" spans="1:27" x14ac:dyDescent="0.3">
      <c r="A5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8" s="4" t="str">
        <f>VLOOKUP(P5938,Lookup!$A$1:$D$19,4,0)</f>
        <v>North Valley</v>
      </c>
      <c r="C5938" s="4" t="str">
        <f>VLOOKUP(P5938,Lookup!$A$1:$E$19,5,0)</f>
        <v>Region 2</v>
      </c>
      <c r="D5938" s="4" t="str">
        <f>VLOOKUP(P5938,Lookup!$A$1:$B$19,2,0)</f>
        <v>SI</v>
      </c>
      <c r="E5938" s="4" t="str">
        <f>IF(AND((Data[[#This Row],[Min Notif Date]]&gt;$G$3),Data[[#This Row],[Min Notif Date]]&lt;$F$3),"Last Week","No")</f>
        <v>No</v>
      </c>
      <c r="F5938" s="4" t="str">
        <f>VLOOKUP(MONTH(Data[[#This Row],[Min Notif Date]]),Lookup!$G$1:$H$12,2,0)</f>
        <v>11. Nov</v>
      </c>
      <c r="G5938" s="4" t="str">
        <f t="shared" si="92"/>
        <v/>
      </c>
      <c r="H5938" s="4" t="str">
        <f>IF(AND(Data[[#This Row],[Min Notif Time]]&gt;6,Data[[#This Row],[Min Notif Time]]&lt;17),"Business Hours","Non-Business Hours")</f>
        <v>Business Hours</v>
      </c>
      <c r="I5938" s="4" t="str" cm="1">
        <f t="array" ref="I5938">IFERROR(VLOOKUP(Data[[#This Row],[Min Notif Date]],Lookup!$N$1:$P$11,2,0),_xlfn.IFS(VLOOKUP(WEEKDAY(Data[[#This Row],[Min Notif Date]]),Lookup!$J$1:$L$7,3,0)="Weekend","Weekend",VLOOKUP(WEEKDAY(Data[[#This Row],[Min Notif Date]]),Lookup!$J$1:$L$7,3,0)="Weekday","Weekday"))</f>
        <v>Weekday</v>
      </c>
      <c r="J5938" s="4" t="str">
        <f>VLOOKUP(WEEKDAY(Data[[#This Row],[Min Notif Date]]),Lookup!$J$1:$K$7,2,0)</f>
        <v>6. Fri</v>
      </c>
      <c r="K5938" s="105">
        <f>ROUNDDOWN(Data[[#This Row],[PGE Notified Time]],0)</f>
        <v>44883</v>
      </c>
      <c r="L5938" s="4">
        <f>HOUR(Data[[#This Row],[PGE Notified Time]])</f>
        <v>11</v>
      </c>
      <c r="M5938">
        <v>85451</v>
      </c>
      <c r="N5938">
        <v>997461114</v>
      </c>
      <c r="O5938" t="s">
        <v>20</v>
      </c>
      <c r="P5938" t="s">
        <v>201</v>
      </c>
      <c r="Q5938" t="s">
        <v>20</v>
      </c>
      <c r="R5938" t="s">
        <v>193</v>
      </c>
      <c r="S5938" s="1">
        <v>44883.45821759259</v>
      </c>
      <c r="T5938" s="1">
        <v>44883.488194444442</v>
      </c>
      <c r="U5938" s="1">
        <v>44883.798611111109</v>
      </c>
      <c r="V5938" t="s">
        <v>184</v>
      </c>
      <c r="W5938" t="s">
        <v>87</v>
      </c>
      <c r="X5938" t="s">
        <v>505</v>
      </c>
      <c r="Y5938" t="s">
        <v>186</v>
      </c>
      <c r="Z5938" t="s">
        <v>187</v>
      </c>
      <c r="AA5938" s="32">
        <v>490.16666666700002</v>
      </c>
    </row>
    <row r="5939" spans="1:27" x14ac:dyDescent="0.3">
      <c r="A5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9" s="4" t="str">
        <f>VLOOKUP(P5939,Lookup!$A$1:$D$19,4,0)</f>
        <v>Central Valley</v>
      </c>
      <c r="C5939" s="4" t="str">
        <f>VLOOKUP(P5939,Lookup!$A$1:$E$19,5,0)</f>
        <v>Region 5</v>
      </c>
      <c r="D5939" s="4" t="str">
        <f>VLOOKUP(P5939,Lookup!$A$1:$B$19,2,0)</f>
        <v>YO</v>
      </c>
      <c r="E5939" s="4" t="str">
        <f>IF(AND((Data[[#This Row],[Min Notif Date]]&gt;$G$3),Data[[#This Row],[Min Notif Date]]&lt;$F$3),"Last Week","No")</f>
        <v>No</v>
      </c>
      <c r="F5939" s="4" t="str">
        <f>VLOOKUP(MONTH(Data[[#This Row],[Min Notif Date]]),Lookup!$G$1:$H$12,2,0)</f>
        <v>11. Nov</v>
      </c>
      <c r="G5939" s="4" t="str">
        <f t="shared" si="92"/>
        <v/>
      </c>
      <c r="H5939" s="4" t="str">
        <f>IF(AND(Data[[#This Row],[Min Notif Time]]&gt;6,Data[[#This Row],[Min Notif Time]]&lt;17),"Business Hours","Non-Business Hours")</f>
        <v>Business Hours</v>
      </c>
      <c r="I5939" s="4" t="str" cm="1">
        <f t="array" ref="I5939">IFERROR(VLOOKUP(Data[[#This Row],[Min Notif Date]],Lookup!$N$1:$P$11,2,0),_xlfn.IFS(VLOOKUP(WEEKDAY(Data[[#This Row],[Min Notif Date]]),Lookup!$J$1:$L$7,3,0)="Weekend","Weekend",VLOOKUP(WEEKDAY(Data[[#This Row],[Min Notif Date]]),Lookup!$J$1:$L$7,3,0)="Weekday","Weekday"))</f>
        <v>Weekday</v>
      </c>
      <c r="J5939" s="4" t="str">
        <f>VLOOKUP(WEEKDAY(Data[[#This Row],[Min Notif Date]]),Lookup!$J$1:$K$7,2,0)</f>
        <v>6. Fri</v>
      </c>
      <c r="K5939" s="105">
        <f>ROUNDDOWN(Data[[#This Row],[PGE Notified Time]],0)</f>
        <v>44883</v>
      </c>
      <c r="L5939" s="4">
        <f>HOUR(Data[[#This Row],[PGE Notified Time]])</f>
        <v>14</v>
      </c>
      <c r="M5939">
        <v>85458</v>
      </c>
      <c r="N5939">
        <v>9956971058</v>
      </c>
      <c r="O5939" t="s">
        <v>20</v>
      </c>
      <c r="P5939" t="s">
        <v>231</v>
      </c>
      <c r="Q5939" t="s">
        <v>20</v>
      </c>
      <c r="R5939" t="s">
        <v>193</v>
      </c>
      <c r="S5939" s="1">
        <v>44883.572974537034</v>
      </c>
      <c r="T5939" s="1">
        <v>44883.593194444446</v>
      </c>
      <c r="U5939" s="1">
        <v>44883.897916666669</v>
      </c>
      <c r="V5939" t="s">
        <v>184</v>
      </c>
      <c r="W5939" t="s">
        <v>87</v>
      </c>
      <c r="X5939" t="s">
        <v>234</v>
      </c>
      <c r="Y5939" t="s">
        <v>186</v>
      </c>
      <c r="Z5939" t="s">
        <v>187</v>
      </c>
      <c r="AA5939" s="32">
        <v>467.91666666700002</v>
      </c>
    </row>
    <row r="5940" spans="1:27" x14ac:dyDescent="0.3">
      <c r="A5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0" s="4" t="str">
        <f>VLOOKUP(P5940,Lookup!$A$1:$D$19,4,0)</f>
        <v>Bay Area</v>
      </c>
      <c r="C5940" s="4" t="str">
        <f>VLOOKUP(P5940,Lookup!$A$1:$E$19,5,0)</f>
        <v>Region 3</v>
      </c>
      <c r="D5940" s="4" t="str">
        <f>VLOOKUP(P5940,Lookup!$A$1:$B$19,2,0)</f>
        <v>MI</v>
      </c>
      <c r="E5940" s="4" t="str">
        <f>IF(AND((Data[[#This Row],[Min Notif Date]]&gt;$G$3),Data[[#This Row],[Min Notif Date]]&lt;$F$3),"Last Week","No")</f>
        <v>No</v>
      </c>
      <c r="F5940" s="4" t="str">
        <f>VLOOKUP(MONTH(Data[[#This Row],[Min Notif Date]]),Lookup!$G$1:$H$12,2,0)</f>
        <v>11. Nov</v>
      </c>
      <c r="G5940" s="4" t="str">
        <f t="shared" si="92"/>
        <v/>
      </c>
      <c r="H5940" s="4" t="str">
        <f>IF(AND(Data[[#This Row],[Min Notif Time]]&gt;6,Data[[#This Row],[Min Notif Time]]&lt;17),"Business Hours","Non-Business Hours")</f>
        <v>Non-Business Hours</v>
      </c>
      <c r="I5940" s="4" t="str" cm="1">
        <f t="array" ref="I5940">IFERROR(VLOOKUP(Data[[#This Row],[Min Notif Date]],Lookup!$N$1:$P$11,2,0),_xlfn.IFS(VLOOKUP(WEEKDAY(Data[[#This Row],[Min Notif Date]]),Lookup!$J$1:$L$7,3,0)="Weekend","Weekend",VLOOKUP(WEEKDAY(Data[[#This Row],[Min Notif Date]]),Lookup!$J$1:$L$7,3,0)="Weekday","Weekday"))</f>
        <v>Weekday</v>
      </c>
      <c r="J5940" s="4" t="str">
        <f>VLOOKUP(WEEKDAY(Data[[#This Row],[Min Notif Date]]),Lookup!$J$1:$K$7,2,0)</f>
        <v>6. Fri</v>
      </c>
      <c r="K5940" s="105">
        <f>ROUNDDOWN(Data[[#This Row],[PGE Notified Time]],0)</f>
        <v>44883</v>
      </c>
      <c r="L5940" s="4">
        <f>HOUR(Data[[#This Row],[PGE Notified Time]])</f>
        <v>17</v>
      </c>
      <c r="M5940">
        <v>85469</v>
      </c>
      <c r="N5940">
        <v>2166222968</v>
      </c>
      <c r="O5940" t="s">
        <v>20</v>
      </c>
      <c r="P5940" t="s">
        <v>244</v>
      </c>
      <c r="Q5940" t="s">
        <v>20</v>
      </c>
      <c r="R5940" t="s">
        <v>183</v>
      </c>
      <c r="S5940" s="1">
        <v>44883.722407407404</v>
      </c>
      <c r="T5940" s="1">
        <v>44883.7421875</v>
      </c>
      <c r="U5940" s="1">
        <v>44883.9375</v>
      </c>
      <c r="V5940" t="s">
        <v>184</v>
      </c>
      <c r="W5940" t="s">
        <v>87</v>
      </c>
      <c r="X5940" t="s">
        <v>245</v>
      </c>
      <c r="Y5940" t="s">
        <v>186</v>
      </c>
      <c r="Z5940" t="s">
        <v>187</v>
      </c>
      <c r="AA5940" s="32">
        <v>309.73333333300002</v>
      </c>
    </row>
    <row r="5941" spans="1:27" x14ac:dyDescent="0.3">
      <c r="A5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1" s="4" t="str">
        <f>VLOOKUP(P5941,Lookup!$A$1:$D$19,4,0)</f>
        <v>Central Valley</v>
      </c>
      <c r="C5941" s="4" t="str">
        <f>VLOOKUP(P5941,Lookup!$A$1:$E$19,5,0)</f>
        <v>Region 5</v>
      </c>
      <c r="D5941" s="4" t="str">
        <f>VLOOKUP(P5941,Lookup!$A$1:$B$19,2,0)</f>
        <v>KE</v>
      </c>
      <c r="E5941" s="4" t="str">
        <f>IF(AND((Data[[#This Row],[Min Notif Date]]&gt;$G$3),Data[[#This Row],[Min Notif Date]]&lt;$F$3),"Last Week","No")</f>
        <v>No</v>
      </c>
      <c r="F5941" s="4" t="str">
        <f>VLOOKUP(MONTH(Data[[#This Row],[Min Notif Date]]),Lookup!$G$1:$H$12,2,0)</f>
        <v>11. Nov</v>
      </c>
      <c r="G5941" s="4" t="str">
        <f t="shared" si="92"/>
        <v/>
      </c>
      <c r="H5941" s="4" t="str">
        <f>IF(AND(Data[[#This Row],[Min Notif Time]]&gt;6,Data[[#This Row],[Min Notif Time]]&lt;17),"Business Hours","Non-Business Hours")</f>
        <v>Business Hours</v>
      </c>
      <c r="I5941" s="4" t="str" cm="1">
        <f t="array" ref="I5941">IFERROR(VLOOKUP(Data[[#This Row],[Min Notif Date]],Lookup!$N$1:$P$11,2,0),_xlfn.IFS(VLOOKUP(WEEKDAY(Data[[#This Row],[Min Notif Date]]),Lookup!$J$1:$L$7,3,0)="Weekend","Weekend",VLOOKUP(WEEKDAY(Data[[#This Row],[Min Notif Date]]),Lookup!$J$1:$L$7,3,0)="Weekday","Weekday"))</f>
        <v>Weekday</v>
      </c>
      <c r="J5941" s="4" t="str">
        <f>VLOOKUP(WEEKDAY(Data[[#This Row],[Min Notif Date]]),Lookup!$J$1:$K$7,2,0)</f>
        <v>6. Fri</v>
      </c>
      <c r="K5941" s="105">
        <f>ROUNDDOWN(Data[[#This Row],[PGE Notified Time]],0)</f>
        <v>44883</v>
      </c>
      <c r="L5941" s="4">
        <f>HOUR(Data[[#This Row],[PGE Notified Time]])</f>
        <v>13</v>
      </c>
      <c r="M5941">
        <v>85456</v>
      </c>
      <c r="N5941">
        <v>6911413995</v>
      </c>
      <c r="O5941" t="s">
        <v>20</v>
      </c>
      <c r="P5941" t="s">
        <v>206</v>
      </c>
      <c r="Q5941" t="s">
        <v>20</v>
      </c>
      <c r="R5941" t="s">
        <v>183</v>
      </c>
      <c r="S5941" s="1">
        <v>44883.518229166664</v>
      </c>
      <c r="T5941" s="1">
        <v>44883.56958333333</v>
      </c>
      <c r="U5941" s="1">
        <v>44883.722222222219</v>
      </c>
      <c r="V5941" t="s">
        <v>184</v>
      </c>
      <c r="W5941" t="s">
        <v>87</v>
      </c>
      <c r="X5941" t="s">
        <v>321</v>
      </c>
      <c r="Y5941" t="s">
        <v>186</v>
      </c>
      <c r="Z5941" t="s">
        <v>187</v>
      </c>
      <c r="AA5941" s="32">
        <v>293.75</v>
      </c>
    </row>
    <row r="5942" spans="1:27" x14ac:dyDescent="0.3">
      <c r="A5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2" s="4" t="str">
        <f>VLOOKUP(P5942,Lookup!$A$1:$D$19,4,0)</f>
        <v>North Valley</v>
      </c>
      <c r="C5942" s="4" t="str">
        <f>VLOOKUP(P5942,Lookup!$A$1:$E$19,5,0)</f>
        <v>Region 2</v>
      </c>
      <c r="D5942" s="4" t="str">
        <f>VLOOKUP(P5942,Lookup!$A$1:$B$19,2,0)</f>
        <v>SA</v>
      </c>
      <c r="E5942" s="4" t="str">
        <f>IF(AND((Data[[#This Row],[Min Notif Date]]&gt;$G$3),Data[[#This Row],[Min Notif Date]]&lt;$F$3),"Last Week","No")</f>
        <v>No</v>
      </c>
      <c r="F5942" s="4" t="str">
        <f>VLOOKUP(MONTH(Data[[#This Row],[Min Notif Date]]),Lookup!$G$1:$H$12,2,0)</f>
        <v>11. Nov</v>
      </c>
      <c r="G5942" s="4" t="str">
        <f t="shared" si="92"/>
        <v/>
      </c>
      <c r="H5942" s="4" t="str">
        <f>IF(AND(Data[[#This Row],[Min Notif Time]]&gt;6,Data[[#This Row],[Min Notif Time]]&lt;17),"Business Hours","Non-Business Hours")</f>
        <v>Business Hours</v>
      </c>
      <c r="I5942" s="4" t="str" cm="1">
        <f t="array" ref="I5942">IFERROR(VLOOKUP(Data[[#This Row],[Min Notif Date]],Lookup!$N$1:$P$11,2,0),_xlfn.IFS(VLOOKUP(WEEKDAY(Data[[#This Row],[Min Notif Date]]),Lookup!$J$1:$L$7,3,0)="Weekend","Weekend",VLOOKUP(WEEKDAY(Data[[#This Row],[Min Notif Date]]),Lookup!$J$1:$L$7,3,0)="Weekday","Weekday"))</f>
        <v>Weekday</v>
      </c>
      <c r="J5942" s="4" t="str">
        <f>VLOOKUP(WEEKDAY(Data[[#This Row],[Min Notif Date]]),Lookup!$J$1:$K$7,2,0)</f>
        <v>6. Fri</v>
      </c>
      <c r="K5942" s="105">
        <f>ROUNDDOWN(Data[[#This Row],[PGE Notified Time]],0)</f>
        <v>44883</v>
      </c>
      <c r="L5942" s="4">
        <f>HOUR(Data[[#This Row],[PGE Notified Time]])</f>
        <v>13</v>
      </c>
      <c r="M5942">
        <v>85457</v>
      </c>
      <c r="N5942">
        <v>5611926806</v>
      </c>
      <c r="O5942" t="s">
        <v>20</v>
      </c>
      <c r="P5942" t="s">
        <v>210</v>
      </c>
      <c r="Q5942" t="s">
        <v>20</v>
      </c>
      <c r="R5942" t="s">
        <v>183</v>
      </c>
      <c r="S5942" s="1">
        <v>44883.515914351854</v>
      </c>
      <c r="T5942" s="1">
        <v>44883.575520833336</v>
      </c>
      <c r="U5942" s="1">
        <v>44883.711805555555</v>
      </c>
      <c r="V5942" t="s">
        <v>184</v>
      </c>
      <c r="W5942" t="s">
        <v>87</v>
      </c>
      <c r="X5942" t="s">
        <v>330</v>
      </c>
      <c r="Y5942" t="s">
        <v>186</v>
      </c>
      <c r="Z5942" t="s">
        <v>187</v>
      </c>
      <c r="AA5942" s="32">
        <v>282.08333333299998</v>
      </c>
    </row>
    <row r="5943" spans="1:27" x14ac:dyDescent="0.3">
      <c r="A5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3" s="4" t="str">
        <f>VLOOKUP(P5943,Lookup!$A$1:$D$19,4,0)</f>
        <v>Bay Area</v>
      </c>
      <c r="C5943" s="4" t="str">
        <f>VLOOKUP(P5943,Lookup!$A$1:$E$19,5,0)</f>
        <v>Region 3</v>
      </c>
      <c r="D5943" s="4" t="str">
        <f>VLOOKUP(P5943,Lookup!$A$1:$B$19,2,0)</f>
        <v>EB</v>
      </c>
      <c r="E5943" s="4" t="str">
        <f>IF(AND((Data[[#This Row],[Min Notif Date]]&gt;$G$3),Data[[#This Row],[Min Notif Date]]&lt;$F$3),"Last Week","No")</f>
        <v>No</v>
      </c>
      <c r="F5943" s="4" t="str">
        <f>VLOOKUP(MONTH(Data[[#This Row],[Min Notif Date]]),Lookup!$G$1:$H$12,2,0)</f>
        <v>11. Nov</v>
      </c>
      <c r="G5943" s="4" t="str">
        <f t="shared" si="92"/>
        <v/>
      </c>
      <c r="H5943" s="4" t="str">
        <f>IF(AND(Data[[#This Row],[Min Notif Time]]&gt;6,Data[[#This Row],[Min Notif Time]]&lt;17),"Business Hours","Non-Business Hours")</f>
        <v>Business Hours</v>
      </c>
      <c r="I5943" s="4" t="str" cm="1">
        <f t="array" ref="I5943">IFERROR(VLOOKUP(Data[[#This Row],[Min Notif Date]],Lookup!$N$1:$P$11,2,0),_xlfn.IFS(VLOOKUP(WEEKDAY(Data[[#This Row],[Min Notif Date]]),Lookup!$J$1:$L$7,3,0)="Weekend","Weekend",VLOOKUP(WEEKDAY(Data[[#This Row],[Min Notif Date]]),Lookup!$J$1:$L$7,3,0)="Weekday","Weekday"))</f>
        <v>Weekday</v>
      </c>
      <c r="J5943" s="4" t="str">
        <f>VLOOKUP(WEEKDAY(Data[[#This Row],[Min Notif Date]]),Lookup!$J$1:$K$7,2,0)</f>
        <v>6. Fri</v>
      </c>
      <c r="K5943" s="105">
        <f>ROUNDDOWN(Data[[#This Row],[PGE Notified Time]],0)</f>
        <v>44883</v>
      </c>
      <c r="L5943" s="4">
        <f>HOUR(Data[[#This Row],[PGE Notified Time]])</f>
        <v>8</v>
      </c>
      <c r="M5943">
        <v>85441</v>
      </c>
      <c r="N5943">
        <v>3077515957</v>
      </c>
      <c r="O5943" t="s">
        <v>20</v>
      </c>
      <c r="P5943" t="s">
        <v>182</v>
      </c>
      <c r="Q5943" t="s">
        <v>20</v>
      </c>
      <c r="R5943" t="s">
        <v>193</v>
      </c>
      <c r="S5943" s="1">
        <v>44883.299513888887</v>
      </c>
      <c r="T5943" s="1">
        <v>44883.343692129631</v>
      </c>
      <c r="U5943" s="1">
        <v>44883.458333333336</v>
      </c>
      <c r="V5943" t="s">
        <v>184</v>
      </c>
      <c r="W5943" t="s">
        <v>87</v>
      </c>
      <c r="X5943" t="s">
        <v>212</v>
      </c>
      <c r="Y5943" t="s">
        <v>186</v>
      </c>
      <c r="Z5943" t="s">
        <v>187</v>
      </c>
      <c r="AA5943" s="32">
        <v>228.7</v>
      </c>
    </row>
    <row r="5944" spans="1:27" x14ac:dyDescent="0.3">
      <c r="A5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4" s="4" t="str">
        <f>VLOOKUP(P5944,Lookup!$A$1:$D$19,4,0)</f>
        <v>North Valley</v>
      </c>
      <c r="C5944" s="4" t="str">
        <f>VLOOKUP(P5944,Lookup!$A$1:$E$19,5,0)</f>
        <v>Region 2</v>
      </c>
      <c r="D5944" s="4" t="str">
        <f>VLOOKUP(P5944,Lookup!$A$1:$B$19,2,0)</f>
        <v>SA</v>
      </c>
      <c r="E5944" s="4" t="str">
        <f>IF(AND((Data[[#This Row],[Min Notif Date]]&gt;$G$3),Data[[#This Row],[Min Notif Date]]&lt;$F$3),"Last Week","No")</f>
        <v>No</v>
      </c>
      <c r="F5944" s="4" t="str">
        <f>VLOOKUP(MONTH(Data[[#This Row],[Min Notif Date]]),Lookup!$G$1:$H$12,2,0)</f>
        <v>11. Nov</v>
      </c>
      <c r="G5944" s="4" t="str">
        <f t="shared" si="92"/>
        <v/>
      </c>
      <c r="H5944" s="4" t="str">
        <f>IF(AND(Data[[#This Row],[Min Notif Time]]&gt;6,Data[[#This Row],[Min Notif Time]]&lt;17),"Business Hours","Non-Business Hours")</f>
        <v>Non-Business Hours</v>
      </c>
      <c r="I5944" s="4" t="str" cm="1">
        <f t="array" ref="I5944">IFERROR(VLOOKUP(Data[[#This Row],[Min Notif Date]],Lookup!$N$1:$P$11,2,0),_xlfn.IFS(VLOOKUP(WEEKDAY(Data[[#This Row],[Min Notif Date]]),Lookup!$J$1:$L$7,3,0)="Weekend","Weekend",VLOOKUP(WEEKDAY(Data[[#This Row],[Min Notif Date]]),Lookup!$J$1:$L$7,3,0)="Weekday","Weekday"))</f>
        <v>Weekday</v>
      </c>
      <c r="J5944" s="4" t="str">
        <f>VLOOKUP(WEEKDAY(Data[[#This Row],[Min Notif Date]]),Lookup!$J$1:$K$7,2,0)</f>
        <v>6. Fri</v>
      </c>
      <c r="K5944" s="105">
        <f>ROUNDDOWN(Data[[#This Row],[PGE Notified Time]],0)</f>
        <v>44883</v>
      </c>
      <c r="L5944" s="4">
        <f>HOUR(Data[[#This Row],[PGE Notified Time]])</f>
        <v>17</v>
      </c>
      <c r="M5944">
        <v>85468</v>
      </c>
      <c r="O5944" t="s">
        <v>20</v>
      </c>
      <c r="P5944" t="s">
        <v>210</v>
      </c>
      <c r="Q5944" t="s">
        <v>20</v>
      </c>
      <c r="R5944" t="s">
        <v>183</v>
      </c>
      <c r="S5944" s="1" t="s">
        <v>171</v>
      </c>
      <c r="T5944" s="1">
        <v>44883.718055555553</v>
      </c>
      <c r="U5944" s="1">
        <v>44883.875</v>
      </c>
      <c r="V5944" t="s">
        <v>184</v>
      </c>
      <c r="W5944" t="s">
        <v>87</v>
      </c>
      <c r="X5944" t="s">
        <v>240</v>
      </c>
      <c r="Y5944" t="s">
        <v>186</v>
      </c>
      <c r="Z5944" t="s">
        <v>187</v>
      </c>
      <c r="AA5944" s="32">
        <v>226</v>
      </c>
    </row>
    <row r="5945" spans="1:27" x14ac:dyDescent="0.3">
      <c r="A5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5" s="4" t="str">
        <f>VLOOKUP(P5945,Lookup!$A$1:$D$19,4,0)</f>
        <v>North Valley</v>
      </c>
      <c r="C5945" s="4" t="str">
        <f>VLOOKUP(P5945,Lookup!$A$1:$E$19,5,0)</f>
        <v>Region 2</v>
      </c>
      <c r="D5945" s="4" t="str">
        <f>VLOOKUP(P5945,Lookup!$A$1:$B$19,2,0)</f>
        <v>SA</v>
      </c>
      <c r="E5945" s="4" t="str">
        <f>IF(AND((Data[[#This Row],[Min Notif Date]]&gt;$G$3),Data[[#This Row],[Min Notif Date]]&lt;$F$3),"Last Week","No")</f>
        <v>No</v>
      </c>
      <c r="F5945" s="4" t="str">
        <f>VLOOKUP(MONTH(Data[[#This Row],[Min Notif Date]]),Lookup!$G$1:$H$12,2,0)</f>
        <v>11. Nov</v>
      </c>
      <c r="G5945" s="4" t="str">
        <f t="shared" si="92"/>
        <v/>
      </c>
      <c r="H5945" s="4" t="str">
        <f>IF(AND(Data[[#This Row],[Min Notif Time]]&gt;6,Data[[#This Row],[Min Notif Time]]&lt;17),"Business Hours","Non-Business Hours")</f>
        <v>Business Hours</v>
      </c>
      <c r="I5945" s="4" t="str" cm="1">
        <f t="array" ref="I5945">IFERROR(VLOOKUP(Data[[#This Row],[Min Notif Date]],Lookup!$N$1:$P$11,2,0),_xlfn.IFS(VLOOKUP(WEEKDAY(Data[[#This Row],[Min Notif Date]]),Lookup!$J$1:$L$7,3,0)="Weekend","Weekend",VLOOKUP(WEEKDAY(Data[[#This Row],[Min Notif Date]]),Lookup!$J$1:$L$7,3,0)="Weekday","Weekday"))</f>
        <v>Weekday</v>
      </c>
      <c r="J5945" s="4" t="str">
        <f>VLOOKUP(WEEKDAY(Data[[#This Row],[Min Notif Date]]),Lookup!$J$1:$K$7,2,0)</f>
        <v>6. Fri</v>
      </c>
      <c r="K5945" s="105">
        <f>ROUNDDOWN(Data[[#This Row],[PGE Notified Time]],0)</f>
        <v>44883</v>
      </c>
      <c r="L5945" s="4">
        <f>HOUR(Data[[#This Row],[PGE Notified Time]])</f>
        <v>10</v>
      </c>
      <c r="M5945">
        <v>85448</v>
      </c>
      <c r="O5945" t="s">
        <v>20</v>
      </c>
      <c r="P5945" t="s">
        <v>210</v>
      </c>
      <c r="Q5945" t="s">
        <v>20</v>
      </c>
      <c r="R5945" t="s">
        <v>183</v>
      </c>
      <c r="S5945" s="1" t="s">
        <v>171</v>
      </c>
      <c r="T5945" s="1">
        <v>44883.422222222223</v>
      </c>
      <c r="U5945" s="1">
        <v>44883.572916666664</v>
      </c>
      <c r="V5945" t="s">
        <v>184</v>
      </c>
      <c r="W5945" t="s">
        <v>87</v>
      </c>
      <c r="X5945" t="s">
        <v>211</v>
      </c>
      <c r="Y5945" t="s">
        <v>186</v>
      </c>
      <c r="Z5945" t="s">
        <v>187</v>
      </c>
      <c r="AA5945" s="32">
        <v>217</v>
      </c>
    </row>
    <row r="5946" spans="1:27" x14ac:dyDescent="0.3">
      <c r="A5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6" s="4" t="str">
        <f>VLOOKUP(P5946,Lookup!$A$1:$D$19,4,0)</f>
        <v>Bay Area</v>
      </c>
      <c r="C5946" s="4" t="str">
        <f>VLOOKUP(P5946,Lookup!$A$1:$E$19,5,0)</f>
        <v>Region 3</v>
      </c>
      <c r="D5946" s="4" t="str">
        <f>VLOOKUP(P5946,Lookup!$A$1:$B$19,2,0)</f>
        <v>PN</v>
      </c>
      <c r="E5946" s="4" t="str">
        <f>IF(AND((Data[[#This Row],[Min Notif Date]]&gt;$G$3),Data[[#This Row],[Min Notif Date]]&lt;$F$3),"Last Week","No")</f>
        <v>No</v>
      </c>
      <c r="F5946" s="4" t="str">
        <f>VLOOKUP(MONTH(Data[[#This Row],[Min Notif Date]]),Lookup!$G$1:$H$12,2,0)</f>
        <v>11. Nov</v>
      </c>
      <c r="G5946" s="4" t="str">
        <f t="shared" si="92"/>
        <v/>
      </c>
      <c r="H5946" s="4" t="str">
        <f>IF(AND(Data[[#This Row],[Min Notif Time]]&gt;6,Data[[#This Row],[Min Notif Time]]&lt;17),"Business Hours","Non-Business Hours")</f>
        <v>Business Hours</v>
      </c>
      <c r="I5946" s="4" t="str" cm="1">
        <f t="array" ref="I5946">IFERROR(VLOOKUP(Data[[#This Row],[Min Notif Date]],Lookup!$N$1:$P$11,2,0),_xlfn.IFS(VLOOKUP(WEEKDAY(Data[[#This Row],[Min Notif Date]]),Lookup!$J$1:$L$7,3,0)="Weekend","Weekend",VLOOKUP(WEEKDAY(Data[[#This Row],[Min Notif Date]]),Lookup!$J$1:$L$7,3,0)="Weekday","Weekday"))</f>
        <v>Weekday</v>
      </c>
      <c r="J5946" s="4" t="str">
        <f>VLOOKUP(WEEKDAY(Data[[#This Row],[Min Notif Date]]),Lookup!$J$1:$K$7,2,0)</f>
        <v>6. Fri</v>
      </c>
      <c r="K5946" s="105">
        <f>ROUNDDOWN(Data[[#This Row],[PGE Notified Time]],0)</f>
        <v>44883</v>
      </c>
      <c r="L5946" s="4">
        <f>HOUR(Data[[#This Row],[PGE Notified Time]])</f>
        <v>10</v>
      </c>
      <c r="M5946">
        <v>85446</v>
      </c>
      <c r="O5946" t="s">
        <v>20</v>
      </c>
      <c r="P5946" t="s">
        <v>197</v>
      </c>
      <c r="Q5946" t="s">
        <v>20</v>
      </c>
      <c r="R5946" t="s">
        <v>191</v>
      </c>
      <c r="S5946" s="1" t="s">
        <v>171</v>
      </c>
      <c r="T5946" s="1">
        <v>44883.418055555558</v>
      </c>
      <c r="U5946" s="1">
        <v>44883.458333333336</v>
      </c>
      <c r="V5946" t="s">
        <v>184</v>
      </c>
      <c r="W5946" t="s">
        <v>85</v>
      </c>
      <c r="X5946" t="s">
        <v>504</v>
      </c>
      <c r="Y5946" t="s">
        <v>186</v>
      </c>
      <c r="Z5946" t="s">
        <v>187</v>
      </c>
      <c r="AA5946" s="32">
        <v>58</v>
      </c>
    </row>
    <row r="5947" spans="1:27" x14ac:dyDescent="0.3">
      <c r="A5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7" s="4" t="str">
        <f>VLOOKUP(P5947,Lookup!$A$1:$D$19,4,0)</f>
        <v>Bay Area</v>
      </c>
      <c r="C5947" s="4" t="str">
        <f>VLOOKUP(P5947,Lookup!$A$1:$E$19,5,0)</f>
        <v>Region 3</v>
      </c>
      <c r="D5947" s="4" t="str">
        <f>VLOOKUP(P5947,Lookup!$A$1:$B$19,2,0)</f>
        <v>PN</v>
      </c>
      <c r="E5947" s="4" t="str">
        <f>IF(AND((Data[[#This Row],[Min Notif Date]]&gt;$G$3),Data[[#This Row],[Min Notif Date]]&lt;$F$3),"Last Week","No")</f>
        <v>No</v>
      </c>
      <c r="F5947" s="4" t="str">
        <f>VLOOKUP(MONTH(Data[[#This Row],[Min Notif Date]]),Lookup!$G$1:$H$12,2,0)</f>
        <v>11. Nov</v>
      </c>
      <c r="G5947" s="4" t="str">
        <f t="shared" si="92"/>
        <v/>
      </c>
      <c r="H5947" s="4" t="str">
        <f>IF(AND(Data[[#This Row],[Min Notif Time]]&gt;6,Data[[#This Row],[Min Notif Time]]&lt;17),"Business Hours","Non-Business Hours")</f>
        <v>Business Hours</v>
      </c>
      <c r="I5947" s="4" t="str" cm="1">
        <f t="array" ref="I5947">IFERROR(VLOOKUP(Data[[#This Row],[Min Notif Date]],Lookup!$N$1:$P$11,2,0),_xlfn.IFS(VLOOKUP(WEEKDAY(Data[[#This Row],[Min Notif Date]]),Lookup!$J$1:$L$7,3,0)="Weekend","Weekend",VLOOKUP(WEEKDAY(Data[[#This Row],[Min Notif Date]]),Lookup!$J$1:$L$7,3,0)="Weekday","Weekday"))</f>
        <v>Weekday</v>
      </c>
      <c r="J5947" s="4" t="str">
        <f>VLOOKUP(WEEKDAY(Data[[#This Row],[Min Notif Date]]),Lookup!$J$1:$K$7,2,0)</f>
        <v>6. Fri</v>
      </c>
      <c r="K5947" s="105">
        <f>ROUNDDOWN(Data[[#This Row],[PGE Notified Time]],0)</f>
        <v>44883</v>
      </c>
      <c r="L5947" s="4">
        <f>HOUR(Data[[#This Row],[PGE Notified Time]])</f>
        <v>10</v>
      </c>
      <c r="M5947">
        <v>85449</v>
      </c>
      <c r="O5947" t="s">
        <v>20</v>
      </c>
      <c r="P5947" t="s">
        <v>197</v>
      </c>
      <c r="Q5947" t="s">
        <v>20</v>
      </c>
      <c r="R5947" t="s">
        <v>191</v>
      </c>
      <c r="S5947" s="1" t="s">
        <v>171</v>
      </c>
      <c r="T5947" s="1">
        <v>44883.425000000003</v>
      </c>
      <c r="U5947" s="1">
        <v>44883.459722222222</v>
      </c>
      <c r="V5947" t="s">
        <v>184</v>
      </c>
      <c r="W5947" t="s">
        <v>85</v>
      </c>
      <c r="X5947" t="s">
        <v>270</v>
      </c>
      <c r="Y5947" t="s">
        <v>186</v>
      </c>
      <c r="Z5947" t="s">
        <v>187</v>
      </c>
      <c r="AA5947" s="32">
        <v>50</v>
      </c>
    </row>
    <row r="5948" spans="1:27" x14ac:dyDescent="0.3">
      <c r="A5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8" s="4" t="str">
        <f>VLOOKUP(P5948,Lookup!$A$1:$D$19,4,0)</f>
        <v>Bay Area</v>
      </c>
      <c r="C5948" s="4" t="str">
        <f>VLOOKUP(P5948,Lookup!$A$1:$E$19,5,0)</f>
        <v>Region 3</v>
      </c>
      <c r="D5948" s="4" t="str">
        <f>VLOOKUP(P5948,Lookup!$A$1:$B$19,2,0)</f>
        <v>EB</v>
      </c>
      <c r="E5948" s="4" t="str">
        <f>IF(AND((Data[[#This Row],[Min Notif Date]]&gt;$G$3),Data[[#This Row],[Min Notif Date]]&lt;$F$3),"Last Week","No")</f>
        <v>No</v>
      </c>
      <c r="F5948" s="4" t="str">
        <f>VLOOKUP(MONTH(Data[[#This Row],[Min Notif Date]]),Lookup!$G$1:$H$12,2,0)</f>
        <v>11. Nov</v>
      </c>
      <c r="G5948" s="4" t="str">
        <f t="shared" si="92"/>
        <v/>
      </c>
      <c r="H5948" s="4" t="str">
        <f>IF(AND(Data[[#This Row],[Min Notif Time]]&gt;6,Data[[#This Row],[Min Notif Time]]&lt;17),"Business Hours","Non-Business Hours")</f>
        <v>Business Hours</v>
      </c>
      <c r="I5948" s="4" t="str" cm="1">
        <f t="array" ref="I5948">IFERROR(VLOOKUP(Data[[#This Row],[Min Notif Date]],Lookup!$N$1:$P$11,2,0),_xlfn.IFS(VLOOKUP(WEEKDAY(Data[[#This Row],[Min Notif Date]]),Lookup!$J$1:$L$7,3,0)="Weekend","Weekend",VLOOKUP(WEEKDAY(Data[[#This Row],[Min Notif Date]]),Lookup!$J$1:$L$7,3,0)="Weekday","Weekday"))</f>
        <v>Weekday</v>
      </c>
      <c r="J5948" s="4" t="str">
        <f>VLOOKUP(WEEKDAY(Data[[#This Row],[Min Notif Date]]),Lookup!$J$1:$K$7,2,0)</f>
        <v>6. Fri</v>
      </c>
      <c r="K5948" s="105">
        <f>ROUNDDOWN(Data[[#This Row],[PGE Notified Time]],0)</f>
        <v>44883</v>
      </c>
      <c r="L5948" s="4">
        <f>HOUR(Data[[#This Row],[PGE Notified Time]])</f>
        <v>16</v>
      </c>
      <c r="M5948">
        <v>85465</v>
      </c>
      <c r="N5948">
        <v>2383788026</v>
      </c>
      <c r="O5948" t="s">
        <v>25</v>
      </c>
      <c r="P5948" t="s">
        <v>182</v>
      </c>
      <c r="Q5948" t="s">
        <v>198</v>
      </c>
      <c r="R5948" t="s">
        <v>191</v>
      </c>
      <c r="S5948" s="1">
        <v>44883.689664351848</v>
      </c>
      <c r="T5948" s="1">
        <v>44883.689583333333</v>
      </c>
      <c r="U5948" s="1">
        <v>44883.71875</v>
      </c>
      <c r="V5948" t="s">
        <v>184</v>
      </c>
      <c r="W5948" t="s">
        <v>87</v>
      </c>
      <c r="X5948" t="s">
        <v>212</v>
      </c>
      <c r="Y5948" t="s">
        <v>186</v>
      </c>
      <c r="Z5948" t="s">
        <v>187</v>
      </c>
      <c r="AA5948" s="32">
        <v>42</v>
      </c>
    </row>
    <row r="5949" spans="1:27" x14ac:dyDescent="0.3">
      <c r="A5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9" s="4" t="str">
        <f>VLOOKUP(P5949,Lookup!$A$1:$D$19,4,0)</f>
        <v>North Valley</v>
      </c>
      <c r="C5949" s="4" t="str">
        <f>VLOOKUP(P5949,Lookup!$A$1:$E$19,5,0)</f>
        <v>Region 2</v>
      </c>
      <c r="D5949" s="4" t="str">
        <f>VLOOKUP(P5949,Lookup!$A$1:$B$19,2,0)</f>
        <v>SI</v>
      </c>
      <c r="E5949" s="4" t="str">
        <f>IF(AND((Data[[#This Row],[Min Notif Date]]&gt;$G$3),Data[[#This Row],[Min Notif Date]]&lt;$F$3),"Last Week","No")</f>
        <v>No</v>
      </c>
      <c r="F5949" s="4" t="str">
        <f>VLOOKUP(MONTH(Data[[#This Row],[Min Notif Date]]),Lookup!$G$1:$H$12,2,0)</f>
        <v>11. Nov</v>
      </c>
      <c r="G5949" s="4" t="str">
        <f t="shared" si="92"/>
        <v/>
      </c>
      <c r="H5949" s="4" t="str">
        <f>IF(AND(Data[[#This Row],[Min Notif Time]]&gt;6,Data[[#This Row],[Min Notif Time]]&lt;17),"Business Hours","Non-Business Hours")</f>
        <v>Business Hours</v>
      </c>
      <c r="I5949" s="4" t="str" cm="1">
        <f t="array" ref="I5949">IFERROR(VLOOKUP(Data[[#This Row],[Min Notif Date]],Lookup!$N$1:$P$11,2,0),_xlfn.IFS(VLOOKUP(WEEKDAY(Data[[#This Row],[Min Notif Date]]),Lookup!$J$1:$L$7,3,0)="Weekend","Weekend",VLOOKUP(WEEKDAY(Data[[#This Row],[Min Notif Date]]),Lookup!$J$1:$L$7,3,0)="Weekday","Weekday"))</f>
        <v>Weekday</v>
      </c>
      <c r="J5949" s="4" t="str">
        <f>VLOOKUP(WEEKDAY(Data[[#This Row],[Min Notif Date]]),Lookup!$J$1:$K$7,2,0)</f>
        <v>6. Fri</v>
      </c>
      <c r="K5949" s="105">
        <f>ROUNDDOWN(Data[[#This Row],[PGE Notified Time]],0)</f>
        <v>44883</v>
      </c>
      <c r="L5949" s="4">
        <f>HOUR(Data[[#This Row],[PGE Notified Time]])</f>
        <v>9</v>
      </c>
      <c r="M5949">
        <v>85445</v>
      </c>
      <c r="N5949">
        <v>1289646359</v>
      </c>
      <c r="O5949" t="s">
        <v>25</v>
      </c>
      <c r="P5949" t="s">
        <v>201</v>
      </c>
      <c r="Q5949" t="s">
        <v>213</v>
      </c>
      <c r="R5949" t="s">
        <v>183</v>
      </c>
      <c r="S5949" s="1">
        <v>44883.403124999997</v>
      </c>
      <c r="T5949" s="1">
        <v>44883.402777777781</v>
      </c>
      <c r="U5949" s="1">
        <v>44883.431944444441</v>
      </c>
      <c r="V5949" t="s">
        <v>184</v>
      </c>
      <c r="W5949" t="s">
        <v>87</v>
      </c>
      <c r="X5949" t="s">
        <v>387</v>
      </c>
      <c r="Y5949" t="s">
        <v>186</v>
      </c>
      <c r="Z5949" t="s">
        <v>187</v>
      </c>
      <c r="AA5949" s="32">
        <v>42</v>
      </c>
    </row>
    <row r="5950" spans="1:27" x14ac:dyDescent="0.3">
      <c r="A5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0" s="4" t="str">
        <f>VLOOKUP(P5950,Lookup!$A$1:$D$19,4,0)</f>
        <v>Central Valley</v>
      </c>
      <c r="C5950" s="4" t="str">
        <f>VLOOKUP(P5950,Lookup!$A$1:$E$19,5,0)</f>
        <v>Region 5</v>
      </c>
      <c r="D5950" s="4" t="str">
        <f>VLOOKUP(P5950,Lookup!$A$1:$B$19,2,0)</f>
        <v>FR</v>
      </c>
      <c r="E5950" s="4" t="str">
        <f>IF(AND((Data[[#This Row],[Min Notif Date]]&gt;$G$3),Data[[#This Row],[Min Notif Date]]&lt;$F$3),"Last Week","No")</f>
        <v>No</v>
      </c>
      <c r="F5950" s="4" t="str">
        <f>VLOOKUP(MONTH(Data[[#This Row],[Min Notif Date]]),Lookup!$G$1:$H$12,2,0)</f>
        <v>11. Nov</v>
      </c>
      <c r="G5950" s="4" t="str">
        <f t="shared" si="92"/>
        <v/>
      </c>
      <c r="H5950" s="4" t="str">
        <f>IF(AND(Data[[#This Row],[Min Notif Time]]&gt;6,Data[[#This Row],[Min Notif Time]]&lt;17),"Business Hours","Non-Business Hours")</f>
        <v>Business Hours</v>
      </c>
      <c r="I5950" s="4" t="str" cm="1">
        <f t="array" ref="I5950">IFERROR(VLOOKUP(Data[[#This Row],[Min Notif Date]],Lookup!$N$1:$P$11,2,0),_xlfn.IFS(VLOOKUP(WEEKDAY(Data[[#This Row],[Min Notif Date]]),Lookup!$J$1:$L$7,3,0)="Weekend","Weekend",VLOOKUP(WEEKDAY(Data[[#This Row],[Min Notif Date]]),Lookup!$J$1:$L$7,3,0)="Weekday","Weekday"))</f>
        <v>Weekday</v>
      </c>
      <c r="J5950" s="4" t="str">
        <f>VLOOKUP(WEEKDAY(Data[[#This Row],[Min Notif Date]]),Lookup!$J$1:$K$7,2,0)</f>
        <v>6. Fri</v>
      </c>
      <c r="K5950" s="105">
        <f>ROUNDDOWN(Data[[#This Row],[PGE Notified Time]],0)</f>
        <v>44883</v>
      </c>
      <c r="L5950" s="4">
        <f>HOUR(Data[[#This Row],[PGE Notified Time]])</f>
        <v>8</v>
      </c>
      <c r="M5950">
        <v>85443</v>
      </c>
      <c r="N5950">
        <v>5072274562</v>
      </c>
      <c r="O5950" t="s">
        <v>25</v>
      </c>
      <c r="P5950" t="s">
        <v>195</v>
      </c>
      <c r="Q5950" t="s">
        <v>213</v>
      </c>
      <c r="R5950" t="s">
        <v>183</v>
      </c>
      <c r="S5950" s="1">
        <v>44883.317974537036</v>
      </c>
      <c r="T5950" s="1">
        <v>44883.34097222222</v>
      </c>
      <c r="U5950" s="1">
        <v>44883.34097222222</v>
      </c>
      <c r="V5950" t="s">
        <v>184</v>
      </c>
      <c r="W5950" t="s">
        <v>85</v>
      </c>
      <c r="X5950" t="s">
        <v>303</v>
      </c>
      <c r="Y5950" t="s">
        <v>186</v>
      </c>
      <c r="Z5950" t="s">
        <v>187</v>
      </c>
      <c r="AA5950" s="32">
        <v>33.116666666999997</v>
      </c>
    </row>
    <row r="5951" spans="1:27" x14ac:dyDescent="0.3">
      <c r="A5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1" s="4" t="str">
        <f>VLOOKUP(P5951,Lookup!$A$1:$D$19,4,0)</f>
        <v>Bay Area</v>
      </c>
      <c r="C5951" s="4" t="str">
        <f>VLOOKUP(P5951,Lookup!$A$1:$E$19,5,0)</f>
        <v>Region 3</v>
      </c>
      <c r="D5951" s="4" t="str">
        <f>VLOOKUP(P5951,Lookup!$A$1:$B$19,2,0)</f>
        <v>PN</v>
      </c>
      <c r="E5951" s="4" t="str">
        <f>IF(AND((Data[[#This Row],[Min Notif Date]]&gt;$G$3),Data[[#This Row],[Min Notif Date]]&lt;$F$3),"Last Week","No")</f>
        <v>No</v>
      </c>
      <c r="F5951" s="4" t="str">
        <f>VLOOKUP(MONTH(Data[[#This Row],[Min Notif Date]]),Lookup!$G$1:$H$12,2,0)</f>
        <v>11. Nov</v>
      </c>
      <c r="G5951" s="4" t="str">
        <f t="shared" si="92"/>
        <v/>
      </c>
      <c r="H5951" s="4" t="str">
        <f>IF(AND(Data[[#This Row],[Min Notif Time]]&gt;6,Data[[#This Row],[Min Notif Time]]&lt;17),"Business Hours","Non-Business Hours")</f>
        <v>Business Hours</v>
      </c>
      <c r="I5951" s="4" t="str" cm="1">
        <f t="array" ref="I5951">IFERROR(VLOOKUP(Data[[#This Row],[Min Notif Date]],Lookup!$N$1:$P$11,2,0),_xlfn.IFS(VLOOKUP(WEEKDAY(Data[[#This Row],[Min Notif Date]]),Lookup!$J$1:$L$7,3,0)="Weekend","Weekend",VLOOKUP(WEEKDAY(Data[[#This Row],[Min Notif Date]]),Lookup!$J$1:$L$7,3,0)="Weekday","Weekday"))</f>
        <v>Weekday</v>
      </c>
      <c r="J5951" s="4" t="str">
        <f>VLOOKUP(WEEKDAY(Data[[#This Row],[Min Notif Date]]),Lookup!$J$1:$K$7,2,0)</f>
        <v>6. Fri</v>
      </c>
      <c r="K5951" s="105">
        <f>ROUNDDOWN(Data[[#This Row],[PGE Notified Time]],0)</f>
        <v>44883</v>
      </c>
      <c r="L5951" s="4">
        <f>HOUR(Data[[#This Row],[PGE Notified Time]])</f>
        <v>11</v>
      </c>
      <c r="M5951">
        <v>85452</v>
      </c>
      <c r="N5951">
        <v>5576948</v>
      </c>
      <c r="O5951" t="s">
        <v>25</v>
      </c>
      <c r="P5951" t="s">
        <v>197</v>
      </c>
      <c r="Q5951" t="s">
        <v>213</v>
      </c>
      <c r="R5951" t="s">
        <v>183</v>
      </c>
      <c r="S5951" s="1">
        <v>44883.488726851851</v>
      </c>
      <c r="T5951" s="1">
        <v>44883.491666666669</v>
      </c>
      <c r="U5951" s="1">
        <v>44883.506944444445</v>
      </c>
      <c r="V5951" t="s">
        <v>184</v>
      </c>
      <c r="W5951" t="s">
        <v>85</v>
      </c>
      <c r="X5951" t="s">
        <v>199</v>
      </c>
      <c r="Y5951" t="s">
        <v>186</v>
      </c>
      <c r="Z5951" t="s">
        <v>187</v>
      </c>
      <c r="AA5951" s="32">
        <v>26.233333333000001</v>
      </c>
    </row>
    <row r="5952" spans="1:27" x14ac:dyDescent="0.3">
      <c r="A5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2" s="4" t="str">
        <f>VLOOKUP(P5952,Lookup!$A$1:$D$19,4,0)</f>
        <v>Central Valley</v>
      </c>
      <c r="C5952" s="4" t="str">
        <f>VLOOKUP(P5952,Lookup!$A$1:$E$19,5,0)</f>
        <v>Region 5</v>
      </c>
      <c r="D5952" s="4" t="str">
        <f>VLOOKUP(P5952,Lookup!$A$1:$B$19,2,0)</f>
        <v>FR</v>
      </c>
      <c r="E5952" s="4" t="str">
        <f>IF(AND((Data[[#This Row],[Min Notif Date]]&gt;$G$3),Data[[#This Row],[Min Notif Date]]&lt;$F$3),"Last Week","No")</f>
        <v>No</v>
      </c>
      <c r="F5952" s="4" t="str">
        <f>VLOOKUP(MONTH(Data[[#This Row],[Min Notif Date]]),Lookup!$G$1:$H$12,2,0)</f>
        <v>11. Nov</v>
      </c>
      <c r="G5952" s="4" t="str">
        <f t="shared" si="92"/>
        <v/>
      </c>
      <c r="H5952" s="4" t="str">
        <f>IF(AND(Data[[#This Row],[Min Notif Time]]&gt;6,Data[[#This Row],[Min Notif Time]]&lt;17),"Business Hours","Non-Business Hours")</f>
        <v>Business Hours</v>
      </c>
      <c r="I5952" s="4" t="str" cm="1">
        <f t="array" ref="I5952">IFERROR(VLOOKUP(Data[[#This Row],[Min Notif Date]],Lookup!$N$1:$P$11,2,0),_xlfn.IFS(VLOOKUP(WEEKDAY(Data[[#This Row],[Min Notif Date]]),Lookup!$J$1:$L$7,3,0)="Weekend","Weekend",VLOOKUP(WEEKDAY(Data[[#This Row],[Min Notif Date]]),Lookup!$J$1:$L$7,3,0)="Weekday","Weekday"))</f>
        <v>Weekday</v>
      </c>
      <c r="J5952" s="4" t="str">
        <f>VLOOKUP(WEEKDAY(Data[[#This Row],[Min Notif Date]]),Lookup!$J$1:$K$7,2,0)</f>
        <v>6. Fri</v>
      </c>
      <c r="K5952" s="105">
        <f>ROUNDDOWN(Data[[#This Row],[PGE Notified Time]],0)</f>
        <v>44883</v>
      </c>
      <c r="L5952" s="4">
        <f>HOUR(Data[[#This Row],[PGE Notified Time]])</f>
        <v>14</v>
      </c>
      <c r="M5952">
        <v>85459</v>
      </c>
      <c r="N5952">
        <v>2007042</v>
      </c>
      <c r="O5952" t="s">
        <v>25</v>
      </c>
      <c r="P5952" t="s">
        <v>195</v>
      </c>
      <c r="Q5952" t="s">
        <v>213</v>
      </c>
      <c r="R5952" t="s">
        <v>183</v>
      </c>
      <c r="S5952" s="1">
        <v>44883.594317129631</v>
      </c>
      <c r="T5952" s="1">
        <v>44883.59375</v>
      </c>
      <c r="U5952" s="1">
        <v>44883.603472222225</v>
      </c>
      <c r="V5952" t="s">
        <v>184</v>
      </c>
      <c r="W5952" t="s">
        <v>85</v>
      </c>
      <c r="X5952" t="s">
        <v>196</v>
      </c>
      <c r="Y5952" t="s">
        <v>186</v>
      </c>
      <c r="Z5952" t="s">
        <v>187</v>
      </c>
      <c r="AA5952" s="32">
        <v>14</v>
      </c>
    </row>
    <row r="5953" spans="1:27" x14ac:dyDescent="0.3">
      <c r="A5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3" s="4" t="str">
        <f>VLOOKUP(P5953,Lookup!$A$1:$D$19,4,0)</f>
        <v>Central Valley</v>
      </c>
      <c r="C5953" s="4" t="str">
        <f>VLOOKUP(P5953,Lookup!$A$1:$E$19,5,0)</f>
        <v>Region 5</v>
      </c>
      <c r="D5953" s="4" t="str">
        <f>VLOOKUP(P5953,Lookup!$A$1:$B$19,2,0)</f>
        <v>YO</v>
      </c>
      <c r="E5953" s="4" t="str">
        <f>IF(AND((Data[[#This Row],[Min Notif Date]]&gt;$G$3),Data[[#This Row],[Min Notif Date]]&lt;$F$3),"Last Week","No")</f>
        <v>No</v>
      </c>
      <c r="F5953" s="4" t="str">
        <f>VLOOKUP(MONTH(Data[[#This Row],[Min Notif Date]]),Lookup!$G$1:$H$12,2,0)</f>
        <v>11. Nov</v>
      </c>
      <c r="G5953" s="4" t="str">
        <f t="shared" si="92"/>
        <v/>
      </c>
      <c r="H5953" s="4" t="str">
        <f>IF(AND(Data[[#This Row],[Min Notif Time]]&gt;6,Data[[#This Row],[Min Notif Time]]&lt;17),"Business Hours","Non-Business Hours")</f>
        <v>Business Hours</v>
      </c>
      <c r="I5953" s="4" t="str" cm="1">
        <f t="array" ref="I5953">IFERROR(VLOOKUP(Data[[#This Row],[Min Notif Date]],Lookup!$N$1:$P$11,2,0),_xlfn.IFS(VLOOKUP(WEEKDAY(Data[[#This Row],[Min Notif Date]]),Lookup!$J$1:$L$7,3,0)="Weekend","Weekend",VLOOKUP(WEEKDAY(Data[[#This Row],[Min Notif Date]]),Lookup!$J$1:$L$7,3,0)="Weekday","Weekday"))</f>
        <v>Weekday</v>
      </c>
      <c r="J5953" s="4" t="str">
        <f>VLOOKUP(WEEKDAY(Data[[#This Row],[Min Notif Date]]),Lookup!$J$1:$K$7,2,0)</f>
        <v>6. Fri</v>
      </c>
      <c r="K5953" s="105">
        <f>ROUNDDOWN(Data[[#This Row],[PGE Notified Time]],0)</f>
        <v>44883</v>
      </c>
      <c r="L5953" s="4">
        <f>HOUR(Data[[#This Row],[PGE Notified Time]])</f>
        <v>15</v>
      </c>
      <c r="M5953">
        <v>85463</v>
      </c>
      <c r="N5953">
        <v>9866200314</v>
      </c>
      <c r="O5953" t="s">
        <v>25</v>
      </c>
      <c r="P5953" t="s">
        <v>231</v>
      </c>
      <c r="Q5953" t="s">
        <v>213</v>
      </c>
      <c r="R5953" t="s">
        <v>183</v>
      </c>
      <c r="S5953" s="1">
        <v>44883.652118055557</v>
      </c>
      <c r="T5953" s="1">
        <v>44883.651388888888</v>
      </c>
      <c r="U5953" s="1">
        <v>44883.660416666666</v>
      </c>
      <c r="V5953" t="s">
        <v>184</v>
      </c>
      <c r="W5953" t="s">
        <v>85</v>
      </c>
      <c r="X5953" t="s">
        <v>234</v>
      </c>
      <c r="Y5953" t="s">
        <v>186</v>
      </c>
      <c r="Z5953" t="s">
        <v>187</v>
      </c>
      <c r="AA5953" s="32">
        <v>13</v>
      </c>
    </row>
    <row r="5954" spans="1:27" x14ac:dyDescent="0.3">
      <c r="A5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4" s="4" t="str">
        <f>VLOOKUP(P5954,Lookup!$A$1:$D$19,4,0)</f>
        <v>South Bay</v>
      </c>
      <c r="C5954" s="4" t="str">
        <f>VLOOKUP(P5954,Lookup!$A$1:$E$19,5,0)</f>
        <v>Region 4</v>
      </c>
      <c r="D5954" s="4" t="str">
        <f>VLOOKUP(P5954,Lookup!$A$1:$B$19,2,0)</f>
        <v>DA</v>
      </c>
      <c r="E5954" s="4" t="str">
        <f>IF(AND((Data[[#This Row],[Min Notif Date]]&gt;$G$3),Data[[#This Row],[Min Notif Date]]&lt;$F$3),"Last Week","No")</f>
        <v>No</v>
      </c>
      <c r="F5954" s="4" t="str">
        <f>VLOOKUP(MONTH(Data[[#This Row],[Min Notif Date]]),Lookup!$G$1:$H$12,2,0)</f>
        <v>11. Nov</v>
      </c>
      <c r="G5954" s="4" t="str">
        <f t="shared" si="92"/>
        <v/>
      </c>
      <c r="H5954" s="4" t="str">
        <f>IF(AND(Data[[#This Row],[Min Notif Time]]&gt;6,Data[[#This Row],[Min Notif Time]]&lt;17),"Business Hours","Non-Business Hours")</f>
        <v>Non-Business Hours</v>
      </c>
      <c r="I5954" s="4" t="str" cm="1">
        <f t="array" ref="I5954">IFERROR(VLOOKUP(Data[[#This Row],[Min Notif Date]],Lookup!$N$1:$P$11,2,0),_xlfn.IFS(VLOOKUP(WEEKDAY(Data[[#This Row],[Min Notif Date]]),Lookup!$J$1:$L$7,3,0)="Weekend","Weekend",VLOOKUP(WEEKDAY(Data[[#This Row],[Min Notif Date]]),Lookup!$J$1:$L$7,3,0)="Weekday","Weekday"))</f>
        <v>Weekend</v>
      </c>
      <c r="J5954" s="4" t="str">
        <f>VLOOKUP(WEEKDAY(Data[[#This Row],[Min Notif Date]]),Lookup!$J$1:$K$7,2,0)</f>
        <v>7. Sat</v>
      </c>
      <c r="K5954" s="105">
        <f>ROUNDDOWN(Data[[#This Row],[PGE Notified Time]],0)</f>
        <v>44884</v>
      </c>
      <c r="L5954" s="4">
        <f>HOUR(Data[[#This Row],[PGE Notified Time]])</f>
        <v>17</v>
      </c>
      <c r="M5954">
        <v>85491</v>
      </c>
      <c r="N5954">
        <v>9138050608</v>
      </c>
      <c r="O5954" t="s">
        <v>20</v>
      </c>
      <c r="P5954" t="s">
        <v>279</v>
      </c>
      <c r="Q5954" t="s">
        <v>20</v>
      </c>
      <c r="R5954" t="s">
        <v>183</v>
      </c>
      <c r="S5954" s="1">
        <v>44884.688217592593</v>
      </c>
      <c r="T5954" s="1">
        <v>44884.732245370367</v>
      </c>
      <c r="U5954" s="1">
        <v>44884.895833333336</v>
      </c>
      <c r="V5954" t="s">
        <v>184</v>
      </c>
      <c r="W5954" t="s">
        <v>87</v>
      </c>
      <c r="X5954" t="s">
        <v>343</v>
      </c>
      <c r="Y5954" t="s">
        <v>186</v>
      </c>
      <c r="Z5954" t="s">
        <v>187</v>
      </c>
      <c r="AA5954" s="32">
        <v>298.96666666700003</v>
      </c>
    </row>
    <row r="5955" spans="1:27" x14ac:dyDescent="0.3">
      <c r="A5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5" s="4" t="str">
        <f>VLOOKUP(P5955,Lookup!$A$1:$D$19,4,0)</f>
        <v>Bay Area</v>
      </c>
      <c r="C5955" s="4" t="str">
        <f>VLOOKUP(P5955,Lookup!$A$1:$E$19,5,0)</f>
        <v>Region 3</v>
      </c>
      <c r="D5955" s="4" t="str">
        <f>VLOOKUP(P5955,Lookup!$A$1:$B$19,2,0)</f>
        <v>DI</v>
      </c>
      <c r="E5955" s="4" t="str">
        <f>IF(AND((Data[[#This Row],[Min Notif Date]]&gt;$G$3),Data[[#This Row],[Min Notif Date]]&lt;$F$3),"Last Week","No")</f>
        <v>No</v>
      </c>
      <c r="F5955" s="4" t="str">
        <f>VLOOKUP(MONTH(Data[[#This Row],[Min Notif Date]]),Lookup!$G$1:$H$12,2,0)</f>
        <v>11. Nov</v>
      </c>
      <c r="G5955" s="4" t="str">
        <f t="shared" si="92"/>
        <v/>
      </c>
      <c r="H5955" s="4" t="str">
        <f>IF(AND(Data[[#This Row],[Min Notif Time]]&gt;6,Data[[#This Row],[Min Notif Time]]&lt;17),"Business Hours","Non-Business Hours")</f>
        <v>Non-Business Hours</v>
      </c>
      <c r="I5955" s="4" t="str" cm="1">
        <f t="array" ref="I5955">IFERROR(VLOOKUP(Data[[#This Row],[Min Notif Date]],Lookup!$N$1:$P$11,2,0),_xlfn.IFS(VLOOKUP(WEEKDAY(Data[[#This Row],[Min Notif Date]]),Lookup!$J$1:$L$7,3,0)="Weekend","Weekend",VLOOKUP(WEEKDAY(Data[[#This Row],[Min Notif Date]]),Lookup!$J$1:$L$7,3,0)="Weekday","Weekday"))</f>
        <v>Weekend</v>
      </c>
      <c r="J5955" s="4" t="str">
        <f>VLOOKUP(WEEKDAY(Data[[#This Row],[Min Notif Date]]),Lookup!$J$1:$K$7,2,0)</f>
        <v>7. Sat</v>
      </c>
      <c r="K5955" s="105">
        <f>ROUNDDOWN(Data[[#This Row],[PGE Notified Time]],0)</f>
        <v>44884</v>
      </c>
      <c r="L5955" s="4">
        <f>HOUR(Data[[#This Row],[PGE Notified Time]])</f>
        <v>18</v>
      </c>
      <c r="M5955">
        <v>85494</v>
      </c>
      <c r="N5955">
        <v>1766619033</v>
      </c>
      <c r="O5955" t="s">
        <v>20</v>
      </c>
      <c r="P5955" t="s">
        <v>208</v>
      </c>
      <c r="Q5955" t="s">
        <v>20</v>
      </c>
      <c r="R5955" t="s">
        <v>191</v>
      </c>
      <c r="S5955" s="1">
        <v>44884.716180555559</v>
      </c>
      <c r="T5955" s="1">
        <v>44884.761979166666</v>
      </c>
      <c r="U5955" s="1">
        <v>44884.902777777781</v>
      </c>
      <c r="V5955" t="s">
        <v>184</v>
      </c>
      <c r="W5955" t="s">
        <v>87</v>
      </c>
      <c r="X5955" t="s">
        <v>380</v>
      </c>
      <c r="Y5955" t="s">
        <v>186</v>
      </c>
      <c r="Z5955" t="s">
        <v>187</v>
      </c>
      <c r="AA5955" s="32">
        <v>268.7</v>
      </c>
    </row>
    <row r="5956" spans="1:27" x14ac:dyDescent="0.3">
      <c r="A5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6" s="4" t="str">
        <f>VLOOKUP(P5956,Lookup!$A$1:$D$19,4,0)</f>
        <v>Central Valley</v>
      </c>
      <c r="C5956" s="4" t="str">
        <f>VLOOKUP(P5956,Lookup!$A$1:$E$19,5,0)</f>
        <v>Region 5</v>
      </c>
      <c r="D5956" s="4" t="str">
        <f>VLOOKUP(P5956,Lookup!$A$1:$B$19,2,0)</f>
        <v>YO</v>
      </c>
      <c r="E5956" s="4" t="str">
        <f>IF(AND((Data[[#This Row],[Min Notif Date]]&gt;$G$3),Data[[#This Row],[Min Notif Date]]&lt;$F$3),"Last Week","No")</f>
        <v>No</v>
      </c>
      <c r="F5956" s="4" t="str">
        <f>VLOOKUP(MONTH(Data[[#This Row],[Min Notif Date]]),Lookup!$G$1:$H$12,2,0)</f>
        <v>11. Nov</v>
      </c>
      <c r="G5956" s="4" t="str">
        <f t="shared" si="92"/>
        <v/>
      </c>
      <c r="H5956" s="4" t="str">
        <f>IF(AND(Data[[#This Row],[Min Notif Time]]&gt;6,Data[[#This Row],[Min Notif Time]]&lt;17),"Business Hours","Non-Business Hours")</f>
        <v>Non-Business Hours</v>
      </c>
      <c r="I5956" s="4" t="str" cm="1">
        <f t="array" ref="I5956">IFERROR(VLOOKUP(Data[[#This Row],[Min Notif Date]],Lookup!$N$1:$P$11,2,0),_xlfn.IFS(VLOOKUP(WEEKDAY(Data[[#This Row],[Min Notif Date]]),Lookup!$J$1:$L$7,3,0)="Weekend","Weekend",VLOOKUP(WEEKDAY(Data[[#This Row],[Min Notif Date]]),Lookup!$J$1:$L$7,3,0)="Weekday","Weekday"))</f>
        <v>Weekend</v>
      </c>
      <c r="J5956" s="4" t="str">
        <f>VLOOKUP(WEEKDAY(Data[[#This Row],[Min Notif Date]]),Lookup!$J$1:$K$7,2,0)</f>
        <v>7. Sat</v>
      </c>
      <c r="K5956" s="105">
        <f>ROUNDDOWN(Data[[#This Row],[PGE Notified Time]],0)</f>
        <v>44884</v>
      </c>
      <c r="L5956" s="4">
        <f>HOUR(Data[[#This Row],[PGE Notified Time]])</f>
        <v>18</v>
      </c>
      <c r="M5956">
        <v>85493</v>
      </c>
      <c r="N5956">
        <v>9966182101</v>
      </c>
      <c r="O5956" t="s">
        <v>20</v>
      </c>
      <c r="P5956" t="s">
        <v>231</v>
      </c>
      <c r="Q5956" t="s">
        <v>20</v>
      </c>
      <c r="R5956" t="s">
        <v>183</v>
      </c>
      <c r="S5956" s="1">
        <v>44884.723657407405</v>
      </c>
      <c r="T5956" s="1">
        <v>44884.753993055558</v>
      </c>
      <c r="U5956" s="1">
        <v>44884.868055555555</v>
      </c>
      <c r="V5956" t="s">
        <v>184</v>
      </c>
      <c r="W5956" t="s">
        <v>87</v>
      </c>
      <c r="X5956" t="s">
        <v>234</v>
      </c>
      <c r="Y5956" t="s">
        <v>186</v>
      </c>
      <c r="Z5956" t="s">
        <v>187</v>
      </c>
      <c r="AA5956" s="32">
        <v>207.93333333300001</v>
      </c>
    </row>
    <row r="5957" spans="1:27" x14ac:dyDescent="0.3">
      <c r="A5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7" s="4" t="str">
        <f>VLOOKUP(P5957,Lookup!$A$1:$D$19,4,0)</f>
        <v>Central Valley</v>
      </c>
      <c r="C5957" s="4" t="str">
        <f>VLOOKUP(P5957,Lookup!$A$1:$E$19,5,0)</f>
        <v>Region 5</v>
      </c>
      <c r="D5957" s="4" t="str">
        <f>VLOOKUP(P5957,Lookup!$A$1:$B$19,2,0)</f>
        <v>KE</v>
      </c>
      <c r="E5957" s="4" t="str">
        <f>IF(AND((Data[[#This Row],[Min Notif Date]]&gt;$G$3),Data[[#This Row],[Min Notif Date]]&lt;$F$3),"Last Week","No")</f>
        <v>No</v>
      </c>
      <c r="F5957" s="4" t="str">
        <f>VLOOKUP(MONTH(Data[[#This Row],[Min Notif Date]]),Lookup!$G$1:$H$12,2,0)</f>
        <v>11. Nov</v>
      </c>
      <c r="G5957" s="4" t="str">
        <f t="shared" ref="G5957:G6020" si="93">IF(AA5957&lt;0,"Negative","")</f>
        <v/>
      </c>
      <c r="H5957" s="4" t="str">
        <f>IF(AND(Data[[#This Row],[Min Notif Time]]&gt;6,Data[[#This Row],[Min Notif Time]]&lt;17),"Business Hours","Non-Business Hours")</f>
        <v>Business Hours</v>
      </c>
      <c r="I5957" s="4" t="str" cm="1">
        <f t="array" ref="I5957">IFERROR(VLOOKUP(Data[[#This Row],[Min Notif Date]],Lookup!$N$1:$P$11,2,0),_xlfn.IFS(VLOOKUP(WEEKDAY(Data[[#This Row],[Min Notif Date]]),Lookup!$J$1:$L$7,3,0)="Weekend","Weekend",VLOOKUP(WEEKDAY(Data[[#This Row],[Min Notif Date]]),Lookup!$J$1:$L$7,3,0)="Weekday","Weekday"))</f>
        <v>Weekend</v>
      </c>
      <c r="J5957" s="4" t="str">
        <f>VLOOKUP(WEEKDAY(Data[[#This Row],[Min Notif Date]]),Lookup!$J$1:$K$7,2,0)</f>
        <v>7. Sat</v>
      </c>
      <c r="K5957" s="105">
        <f>ROUNDDOWN(Data[[#This Row],[PGE Notified Time]],0)</f>
        <v>44884</v>
      </c>
      <c r="L5957" s="4">
        <f>HOUR(Data[[#This Row],[PGE Notified Time]])</f>
        <v>14</v>
      </c>
      <c r="M5957">
        <v>85484</v>
      </c>
      <c r="N5957">
        <v>6568549895</v>
      </c>
      <c r="O5957" t="s">
        <v>20</v>
      </c>
      <c r="P5957" t="s">
        <v>206</v>
      </c>
      <c r="Q5957" t="s">
        <v>20</v>
      </c>
      <c r="R5957" t="s">
        <v>183</v>
      </c>
      <c r="S5957" s="1">
        <v>44884.579085648147</v>
      </c>
      <c r="T5957" s="1">
        <v>44884.610162037039</v>
      </c>
      <c r="U5957" s="1">
        <v>44884.6875</v>
      </c>
      <c r="V5957" t="s">
        <v>184</v>
      </c>
      <c r="W5957" t="s">
        <v>85</v>
      </c>
      <c r="X5957" t="s">
        <v>221</v>
      </c>
      <c r="Y5957" t="s">
        <v>186</v>
      </c>
      <c r="Z5957" t="s">
        <v>187</v>
      </c>
      <c r="AA5957" s="32">
        <v>156.116666667</v>
      </c>
    </row>
    <row r="5958" spans="1:27" x14ac:dyDescent="0.3">
      <c r="A5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8" s="4" t="str">
        <f>VLOOKUP(P5958,Lookup!$A$1:$D$19,4,0)</f>
        <v>South Bay</v>
      </c>
      <c r="C5958" s="4" t="str">
        <f>VLOOKUP(P5958,Lookup!$A$1:$E$19,5,0)</f>
        <v>Region 4</v>
      </c>
      <c r="D5958" s="4" t="str">
        <f>VLOOKUP(P5958,Lookup!$A$1:$B$19,2,0)</f>
        <v>SJ</v>
      </c>
      <c r="E5958" s="4" t="str">
        <f>IF(AND((Data[[#This Row],[Min Notif Date]]&gt;$G$3),Data[[#This Row],[Min Notif Date]]&lt;$F$3),"Last Week","No")</f>
        <v>No</v>
      </c>
      <c r="F5958" s="4" t="str">
        <f>VLOOKUP(MONTH(Data[[#This Row],[Min Notif Date]]),Lookup!$G$1:$H$12,2,0)</f>
        <v>11. Nov</v>
      </c>
      <c r="G5958" s="4" t="str">
        <f t="shared" si="93"/>
        <v/>
      </c>
      <c r="H5958" s="4" t="str">
        <f>IF(AND(Data[[#This Row],[Min Notif Time]]&gt;6,Data[[#This Row],[Min Notif Time]]&lt;17),"Business Hours","Non-Business Hours")</f>
        <v>Business Hours</v>
      </c>
      <c r="I5958" s="4" t="str" cm="1">
        <f t="array" ref="I5958">IFERROR(VLOOKUP(Data[[#This Row],[Min Notif Date]],Lookup!$N$1:$P$11,2,0),_xlfn.IFS(VLOOKUP(WEEKDAY(Data[[#This Row],[Min Notif Date]]),Lookup!$J$1:$L$7,3,0)="Weekend","Weekend",VLOOKUP(WEEKDAY(Data[[#This Row],[Min Notif Date]]),Lookup!$J$1:$L$7,3,0)="Weekday","Weekday"))</f>
        <v>Weekend</v>
      </c>
      <c r="J5958" s="4" t="str">
        <f>VLOOKUP(WEEKDAY(Data[[#This Row],[Min Notif Date]]),Lookup!$J$1:$K$7,2,0)</f>
        <v>7. Sat</v>
      </c>
      <c r="K5958" s="105">
        <f>ROUNDDOWN(Data[[#This Row],[PGE Notified Time]],0)</f>
        <v>44884</v>
      </c>
      <c r="L5958" s="4">
        <f>HOUR(Data[[#This Row],[PGE Notified Time]])</f>
        <v>10</v>
      </c>
      <c r="M5958">
        <v>85478</v>
      </c>
      <c r="N5958">
        <v>8473230171</v>
      </c>
      <c r="O5958" t="s">
        <v>25</v>
      </c>
      <c r="P5958" t="s">
        <v>288</v>
      </c>
      <c r="Q5958" t="s">
        <v>213</v>
      </c>
      <c r="R5958" t="s">
        <v>183</v>
      </c>
      <c r="S5958" s="1">
        <v>44884.445671296293</v>
      </c>
      <c r="T5958" s="1">
        <v>44884.445138888892</v>
      </c>
      <c r="U5958" s="1">
        <v>44884.488194444442</v>
      </c>
      <c r="V5958" t="s">
        <v>184</v>
      </c>
      <c r="W5958" t="s">
        <v>87</v>
      </c>
      <c r="X5958" t="s">
        <v>293</v>
      </c>
      <c r="Y5958" t="s">
        <v>186</v>
      </c>
      <c r="Z5958" t="s">
        <v>187</v>
      </c>
      <c r="AA5958" s="32">
        <v>62</v>
      </c>
    </row>
    <row r="5959" spans="1:27" x14ac:dyDescent="0.3">
      <c r="A5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9" s="4" t="str">
        <f>VLOOKUP(P5959,Lookup!$A$1:$D$19,4,0)</f>
        <v>Bay Area</v>
      </c>
      <c r="C5959" s="4" t="str">
        <f>VLOOKUP(P5959,Lookup!$A$1:$E$19,5,0)</f>
        <v>Region 3</v>
      </c>
      <c r="D5959" s="4" t="str">
        <f>VLOOKUP(P5959,Lookup!$A$1:$B$19,2,0)</f>
        <v>PN</v>
      </c>
      <c r="E5959" s="4" t="str">
        <f>IF(AND((Data[[#This Row],[Min Notif Date]]&gt;$G$3),Data[[#This Row],[Min Notif Date]]&lt;$F$3),"Last Week","No")</f>
        <v>No</v>
      </c>
      <c r="F5959" s="4" t="str">
        <f>VLOOKUP(MONTH(Data[[#This Row],[Min Notif Date]]),Lookup!$G$1:$H$12,2,0)</f>
        <v>11. Nov</v>
      </c>
      <c r="G5959" s="4" t="str">
        <f t="shared" si="93"/>
        <v/>
      </c>
      <c r="H5959" s="4" t="str">
        <f>IF(AND(Data[[#This Row],[Min Notif Time]]&gt;6,Data[[#This Row],[Min Notif Time]]&lt;17),"Business Hours","Non-Business Hours")</f>
        <v>Business Hours</v>
      </c>
      <c r="I5959" s="4" t="str" cm="1">
        <f t="array" ref="I5959">IFERROR(VLOOKUP(Data[[#This Row],[Min Notif Date]],Lookup!$N$1:$P$11,2,0),_xlfn.IFS(VLOOKUP(WEEKDAY(Data[[#This Row],[Min Notif Date]]),Lookup!$J$1:$L$7,3,0)="Weekend","Weekend",VLOOKUP(WEEKDAY(Data[[#This Row],[Min Notif Date]]),Lookup!$J$1:$L$7,3,0)="Weekday","Weekday"))</f>
        <v>Weekend</v>
      </c>
      <c r="J5959" s="4" t="str">
        <f>VLOOKUP(WEEKDAY(Data[[#This Row],[Min Notif Date]]),Lookup!$J$1:$K$7,2,0)</f>
        <v>7. Sat</v>
      </c>
      <c r="K5959" s="105">
        <f>ROUNDDOWN(Data[[#This Row],[PGE Notified Time]],0)</f>
        <v>44884</v>
      </c>
      <c r="L5959" s="4">
        <f>HOUR(Data[[#This Row],[PGE Notified Time]])</f>
        <v>12</v>
      </c>
      <c r="M5959">
        <v>85480</v>
      </c>
      <c r="N5959">
        <v>6111720522</v>
      </c>
      <c r="O5959" t="s">
        <v>25</v>
      </c>
      <c r="P5959" t="s">
        <v>197</v>
      </c>
      <c r="Q5959" t="s">
        <v>213</v>
      </c>
      <c r="R5959" t="s">
        <v>183</v>
      </c>
      <c r="S5959" s="1">
        <v>44884.528912037036</v>
      </c>
      <c r="T5959" s="1">
        <v>44884.52847222222</v>
      </c>
      <c r="U5959" s="1">
        <v>44884.545138888891</v>
      </c>
      <c r="V5959" t="s">
        <v>184</v>
      </c>
      <c r="W5959" t="s">
        <v>85</v>
      </c>
      <c r="X5959" t="s">
        <v>426</v>
      </c>
      <c r="Y5959" t="s">
        <v>186</v>
      </c>
      <c r="Z5959" t="s">
        <v>187</v>
      </c>
      <c r="AA5959" s="32">
        <v>24</v>
      </c>
    </row>
    <row r="5960" spans="1:27" x14ac:dyDescent="0.3">
      <c r="A5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0" s="4" t="str">
        <f>VLOOKUP(P5960,Lookup!$A$1:$D$19,4,0)</f>
        <v>Bay Area</v>
      </c>
      <c r="C5960" s="4" t="str">
        <f>VLOOKUP(P5960,Lookup!$A$1:$E$19,5,0)</f>
        <v>Region 3</v>
      </c>
      <c r="D5960" s="4" t="str">
        <f>VLOOKUP(P5960,Lookup!$A$1:$B$19,2,0)</f>
        <v>PN</v>
      </c>
      <c r="E5960" s="4" t="str">
        <f>IF(AND((Data[[#This Row],[Min Notif Date]]&gt;$G$3),Data[[#This Row],[Min Notif Date]]&lt;$F$3),"Last Week","No")</f>
        <v>No</v>
      </c>
      <c r="F5960" s="4" t="str">
        <f>VLOOKUP(MONTH(Data[[#This Row],[Min Notif Date]]),Lookup!$G$1:$H$12,2,0)</f>
        <v>11. Nov</v>
      </c>
      <c r="G5960" s="4" t="str">
        <f t="shared" si="93"/>
        <v/>
      </c>
      <c r="H5960" s="4" t="str">
        <f>IF(AND(Data[[#This Row],[Min Notif Time]]&gt;6,Data[[#This Row],[Min Notif Time]]&lt;17),"Business Hours","Non-Business Hours")</f>
        <v>Non-Business Hours</v>
      </c>
      <c r="I5960" s="4" t="str" cm="1">
        <f t="array" ref="I5960">IFERROR(VLOOKUP(Data[[#This Row],[Min Notif Date]],Lookup!$N$1:$P$11,2,0),_xlfn.IFS(VLOOKUP(WEEKDAY(Data[[#This Row],[Min Notif Date]]),Lookup!$J$1:$L$7,3,0)="Weekend","Weekend",VLOOKUP(WEEKDAY(Data[[#This Row],[Min Notif Date]]),Lookup!$J$1:$L$7,3,0)="Weekday","Weekday"))</f>
        <v>Weekend</v>
      </c>
      <c r="J5960" s="4" t="str">
        <f>VLOOKUP(WEEKDAY(Data[[#This Row],[Min Notif Date]]),Lookup!$J$1:$K$7,2,0)</f>
        <v>1. Sun</v>
      </c>
      <c r="K5960" s="105">
        <f>ROUNDDOWN(Data[[#This Row],[PGE Notified Time]],0)</f>
        <v>44885</v>
      </c>
      <c r="L5960" s="4">
        <f>HOUR(Data[[#This Row],[PGE Notified Time]])</f>
        <v>17</v>
      </c>
      <c r="M5960">
        <v>85515</v>
      </c>
      <c r="N5960">
        <v>6493729707</v>
      </c>
      <c r="O5960" t="s">
        <v>20</v>
      </c>
      <c r="P5960" t="s">
        <v>197</v>
      </c>
      <c r="Q5960" t="s">
        <v>20</v>
      </c>
      <c r="R5960" t="s">
        <v>193</v>
      </c>
      <c r="S5960" s="1">
        <v>44885.714074074072</v>
      </c>
      <c r="T5960" s="1">
        <v>44885.73265046296</v>
      </c>
      <c r="U5960" s="1">
        <v>44886.083333333336</v>
      </c>
      <c r="V5960" t="s">
        <v>184</v>
      </c>
      <c r="W5960" t="s">
        <v>87</v>
      </c>
      <c r="X5960" t="s">
        <v>426</v>
      </c>
      <c r="Y5960" t="s">
        <v>186</v>
      </c>
      <c r="Z5960" t="s">
        <v>187</v>
      </c>
      <c r="AA5960" s="32">
        <v>531.73333333300002</v>
      </c>
    </row>
    <row r="5961" spans="1:27" x14ac:dyDescent="0.3">
      <c r="A5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1" s="4" t="str">
        <f>VLOOKUP(P5961,Lookup!$A$1:$D$19,4,0)</f>
        <v>Bay Area</v>
      </c>
      <c r="C5961" s="4" t="str">
        <f>VLOOKUP(P5961,Lookup!$A$1:$E$19,5,0)</f>
        <v>Region 3</v>
      </c>
      <c r="D5961" s="4" t="str">
        <f>VLOOKUP(P5961,Lookup!$A$1:$B$19,2,0)</f>
        <v>EB</v>
      </c>
      <c r="E5961" s="4" t="str">
        <f>IF(AND((Data[[#This Row],[Min Notif Date]]&gt;$G$3),Data[[#This Row],[Min Notif Date]]&lt;$F$3),"Last Week","No")</f>
        <v>No</v>
      </c>
      <c r="F5961" s="4" t="str">
        <f>VLOOKUP(MONTH(Data[[#This Row],[Min Notif Date]]),Lookup!$G$1:$H$12,2,0)</f>
        <v>11. Nov</v>
      </c>
      <c r="G5961" s="4" t="str">
        <f t="shared" si="93"/>
        <v/>
      </c>
      <c r="H5961" s="4" t="str">
        <f>IF(AND(Data[[#This Row],[Min Notif Time]]&gt;6,Data[[#This Row],[Min Notif Time]]&lt;17),"Business Hours","Non-Business Hours")</f>
        <v>Business Hours</v>
      </c>
      <c r="I5961" s="4" t="str" cm="1">
        <f t="array" ref="I5961">IFERROR(VLOOKUP(Data[[#This Row],[Min Notif Date]],Lookup!$N$1:$P$11,2,0),_xlfn.IFS(VLOOKUP(WEEKDAY(Data[[#This Row],[Min Notif Date]]),Lookup!$J$1:$L$7,3,0)="Weekend","Weekend",VLOOKUP(WEEKDAY(Data[[#This Row],[Min Notif Date]]),Lookup!$J$1:$L$7,3,0)="Weekday","Weekday"))</f>
        <v>Weekend</v>
      </c>
      <c r="J5961" s="4" t="str">
        <f>VLOOKUP(WEEKDAY(Data[[#This Row],[Min Notif Date]]),Lookup!$J$1:$K$7,2,0)</f>
        <v>1. Sun</v>
      </c>
      <c r="K5961" s="105">
        <f>ROUNDDOWN(Data[[#This Row],[PGE Notified Time]],0)</f>
        <v>44885</v>
      </c>
      <c r="L5961" s="4">
        <f>HOUR(Data[[#This Row],[PGE Notified Time]])</f>
        <v>16</v>
      </c>
      <c r="M5961">
        <v>85513</v>
      </c>
      <c r="N5961">
        <v>3490011373</v>
      </c>
      <c r="O5961" t="s">
        <v>20</v>
      </c>
      <c r="P5961" t="s">
        <v>182</v>
      </c>
      <c r="Q5961" t="s">
        <v>20</v>
      </c>
      <c r="R5961" t="s">
        <v>191</v>
      </c>
      <c r="S5961" s="1">
        <v>44885.602962962963</v>
      </c>
      <c r="T5961" s="1">
        <v>44885.686585648145</v>
      </c>
      <c r="U5961" s="1">
        <v>44885.926388888889</v>
      </c>
      <c r="V5961" t="s">
        <v>184</v>
      </c>
      <c r="W5961" t="s">
        <v>87</v>
      </c>
      <c r="X5961" t="s">
        <v>185</v>
      </c>
      <c r="Y5961" t="s">
        <v>186</v>
      </c>
      <c r="Z5961" t="s">
        <v>187</v>
      </c>
      <c r="AA5961" s="32">
        <v>465.73333333300002</v>
      </c>
    </row>
    <row r="5962" spans="1:27" x14ac:dyDescent="0.3">
      <c r="A5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2" s="4" t="str">
        <f>VLOOKUP(P5962,Lookup!$A$1:$D$19,4,0)</f>
        <v>North Valley</v>
      </c>
      <c r="C5962" s="4" t="str">
        <f>VLOOKUP(P5962,Lookup!$A$1:$E$19,5,0)</f>
        <v>Region 2</v>
      </c>
      <c r="D5962" s="4" t="str">
        <f>VLOOKUP(P5962,Lookup!$A$1:$B$19,2,0)</f>
        <v>SA</v>
      </c>
      <c r="E5962" s="4" t="str">
        <f>IF(AND((Data[[#This Row],[Min Notif Date]]&gt;$G$3),Data[[#This Row],[Min Notif Date]]&lt;$F$3),"Last Week","No")</f>
        <v>No</v>
      </c>
      <c r="F5962" s="4" t="str">
        <f>VLOOKUP(MONTH(Data[[#This Row],[Min Notif Date]]),Lookup!$G$1:$H$12,2,0)</f>
        <v>11. Nov</v>
      </c>
      <c r="G5962" s="4" t="str">
        <f t="shared" si="93"/>
        <v/>
      </c>
      <c r="H5962" s="4" t="str">
        <f>IF(AND(Data[[#This Row],[Min Notif Time]]&gt;6,Data[[#This Row],[Min Notif Time]]&lt;17),"Business Hours","Non-Business Hours")</f>
        <v>Business Hours</v>
      </c>
      <c r="I5962" s="4" t="str" cm="1">
        <f t="array" ref="I5962">IFERROR(VLOOKUP(Data[[#This Row],[Min Notif Date]],Lookup!$N$1:$P$11,2,0),_xlfn.IFS(VLOOKUP(WEEKDAY(Data[[#This Row],[Min Notif Date]]),Lookup!$J$1:$L$7,3,0)="Weekend","Weekend",VLOOKUP(WEEKDAY(Data[[#This Row],[Min Notif Date]]),Lookup!$J$1:$L$7,3,0)="Weekday","Weekday"))</f>
        <v>Weekend</v>
      </c>
      <c r="J5962" s="4" t="str">
        <f>VLOOKUP(WEEKDAY(Data[[#This Row],[Min Notif Date]]),Lookup!$J$1:$K$7,2,0)</f>
        <v>1. Sun</v>
      </c>
      <c r="K5962" s="105">
        <f>ROUNDDOWN(Data[[#This Row],[PGE Notified Time]],0)</f>
        <v>44885</v>
      </c>
      <c r="L5962" s="4">
        <f>HOUR(Data[[#This Row],[PGE Notified Time]])</f>
        <v>16</v>
      </c>
      <c r="M5962">
        <v>85514</v>
      </c>
      <c r="N5962">
        <v>4975872256</v>
      </c>
      <c r="O5962" t="s">
        <v>25</v>
      </c>
      <c r="P5962" t="s">
        <v>210</v>
      </c>
      <c r="Q5962" t="s">
        <v>198</v>
      </c>
      <c r="R5962" t="s">
        <v>191</v>
      </c>
      <c r="S5962" s="1">
        <v>44885.672754629632</v>
      </c>
      <c r="T5962" s="1">
        <v>44885.699907407405</v>
      </c>
      <c r="U5962" s="1">
        <v>44885.731249999997</v>
      </c>
      <c r="V5962" t="s">
        <v>184</v>
      </c>
      <c r="W5962" t="s">
        <v>87</v>
      </c>
      <c r="X5962" t="s">
        <v>254</v>
      </c>
      <c r="Y5962" t="s">
        <v>186</v>
      </c>
      <c r="Z5962" t="s">
        <v>187</v>
      </c>
      <c r="AA5962" s="32">
        <v>84.233333333000004</v>
      </c>
    </row>
    <row r="5963" spans="1:27" x14ac:dyDescent="0.3">
      <c r="A5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3" s="4" t="str">
        <f>VLOOKUP(P5963,Lookup!$A$1:$D$19,4,0)</f>
        <v>Central Valley</v>
      </c>
      <c r="C5963" s="4" t="str">
        <f>VLOOKUP(P5963,Lookup!$A$1:$E$19,5,0)</f>
        <v>Region 5</v>
      </c>
      <c r="D5963" s="4" t="str">
        <f>VLOOKUP(P5963,Lookup!$A$1:$B$19,2,0)</f>
        <v>YO</v>
      </c>
      <c r="E5963" s="4" t="str">
        <f>IF(AND((Data[[#This Row],[Min Notif Date]]&gt;$G$3),Data[[#This Row],[Min Notif Date]]&lt;$F$3),"Last Week","No")</f>
        <v>No</v>
      </c>
      <c r="F5963" s="4" t="str">
        <f>VLOOKUP(MONTH(Data[[#This Row],[Min Notif Date]]),Lookup!$G$1:$H$12,2,0)</f>
        <v>11. Nov</v>
      </c>
      <c r="G5963" s="4" t="str">
        <f t="shared" si="93"/>
        <v/>
      </c>
      <c r="H5963" s="4" t="str">
        <f>IF(AND(Data[[#This Row],[Min Notif Time]]&gt;6,Data[[#This Row],[Min Notif Time]]&lt;17),"Business Hours","Non-Business Hours")</f>
        <v>Business Hours</v>
      </c>
      <c r="I5963" s="4" t="str" cm="1">
        <f t="array" ref="I5963">IFERROR(VLOOKUP(Data[[#This Row],[Min Notif Date]],Lookup!$N$1:$P$11,2,0),_xlfn.IFS(VLOOKUP(WEEKDAY(Data[[#This Row],[Min Notif Date]]),Lookup!$J$1:$L$7,3,0)="Weekend","Weekend",VLOOKUP(WEEKDAY(Data[[#This Row],[Min Notif Date]]),Lookup!$J$1:$L$7,3,0)="Weekday","Weekday"))</f>
        <v>Weekend</v>
      </c>
      <c r="J5963" s="4" t="str">
        <f>VLOOKUP(WEEKDAY(Data[[#This Row],[Min Notif Date]]),Lookup!$J$1:$K$7,2,0)</f>
        <v>1. Sun</v>
      </c>
      <c r="K5963" s="105">
        <f>ROUNDDOWN(Data[[#This Row],[PGE Notified Time]],0)</f>
        <v>44885</v>
      </c>
      <c r="L5963" s="4">
        <f>HOUR(Data[[#This Row],[PGE Notified Time]])</f>
        <v>15</v>
      </c>
      <c r="M5963">
        <v>85512</v>
      </c>
      <c r="N5963">
        <v>7476774646</v>
      </c>
      <c r="O5963" t="s">
        <v>25</v>
      </c>
      <c r="P5963" t="s">
        <v>231</v>
      </c>
      <c r="Q5963" t="s">
        <v>213</v>
      </c>
      <c r="R5963" t="s">
        <v>183</v>
      </c>
      <c r="S5963" s="1">
        <v>44885.619004629632</v>
      </c>
      <c r="T5963" s="1">
        <v>44885.63585648148</v>
      </c>
      <c r="U5963" s="1">
        <v>44885.644444444442</v>
      </c>
      <c r="V5963" t="s">
        <v>184</v>
      </c>
      <c r="W5963" t="s">
        <v>86</v>
      </c>
      <c r="X5963" t="s">
        <v>252</v>
      </c>
      <c r="Y5963" t="s">
        <v>186</v>
      </c>
      <c r="Z5963" t="s">
        <v>187</v>
      </c>
      <c r="AA5963" s="32">
        <v>36.633333333000003</v>
      </c>
    </row>
    <row r="5964" spans="1:27" x14ac:dyDescent="0.3">
      <c r="A5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4" s="4" t="str">
        <f>VLOOKUP(P5964,Lookup!$A$1:$D$19,4,0)</f>
        <v>Bay Area</v>
      </c>
      <c r="C5964" s="4" t="str">
        <f>VLOOKUP(P5964,Lookup!$A$1:$E$19,5,0)</f>
        <v>Region 3</v>
      </c>
      <c r="D5964" s="4" t="str">
        <f>VLOOKUP(P5964,Lookup!$A$1:$B$19,2,0)</f>
        <v>EB</v>
      </c>
      <c r="E5964" s="4" t="str">
        <f>IF(AND((Data[[#This Row],[Min Notif Date]]&gt;$G$3),Data[[#This Row],[Min Notif Date]]&lt;$F$3),"Last Week","No")</f>
        <v>No</v>
      </c>
      <c r="F5964" s="4" t="str">
        <f>VLOOKUP(MONTH(Data[[#This Row],[Min Notif Date]]),Lookup!$G$1:$H$12,2,0)</f>
        <v>11. Nov</v>
      </c>
      <c r="G5964" s="4" t="str">
        <f t="shared" si="93"/>
        <v/>
      </c>
      <c r="H5964" s="4" t="str">
        <f>IF(AND(Data[[#This Row],[Min Notif Time]]&gt;6,Data[[#This Row],[Min Notif Time]]&lt;17),"Business Hours","Non-Business Hours")</f>
        <v>Business Hours</v>
      </c>
      <c r="I5964" s="4" t="str" cm="1">
        <f t="array" ref="I5964">IFERROR(VLOOKUP(Data[[#This Row],[Min Notif Date]],Lookup!$N$1:$P$11,2,0),_xlfn.IFS(VLOOKUP(WEEKDAY(Data[[#This Row],[Min Notif Date]]),Lookup!$J$1:$L$7,3,0)="Weekend","Weekend",VLOOKUP(WEEKDAY(Data[[#This Row],[Min Notif Date]]),Lookup!$J$1:$L$7,3,0)="Weekday","Weekday"))</f>
        <v>Weekday</v>
      </c>
      <c r="J5964" s="4" t="str">
        <f>VLOOKUP(WEEKDAY(Data[[#This Row],[Min Notif Date]]),Lookup!$J$1:$K$7,2,0)</f>
        <v>2. Mon</v>
      </c>
      <c r="K5964" s="105">
        <f>ROUNDDOWN(Data[[#This Row],[PGE Notified Time]],0)</f>
        <v>44886</v>
      </c>
      <c r="L5964" s="4">
        <f>HOUR(Data[[#This Row],[PGE Notified Time]])</f>
        <v>11</v>
      </c>
      <c r="M5964">
        <v>85536</v>
      </c>
      <c r="N5964">
        <v>2499530250</v>
      </c>
      <c r="O5964" t="s">
        <v>20</v>
      </c>
      <c r="P5964" t="s">
        <v>182</v>
      </c>
      <c r="Q5964" t="s">
        <v>20</v>
      </c>
      <c r="R5964" t="s">
        <v>183</v>
      </c>
      <c r="S5964" s="1">
        <v>44886.399537037039</v>
      </c>
      <c r="T5964" s="1">
        <v>44886.476053240738</v>
      </c>
      <c r="U5964" s="1">
        <v>44887</v>
      </c>
      <c r="V5964" t="s">
        <v>184</v>
      </c>
      <c r="W5964" t="s">
        <v>87</v>
      </c>
      <c r="X5964" t="s">
        <v>212</v>
      </c>
      <c r="Y5964" t="s">
        <v>186</v>
      </c>
      <c r="Z5964" t="s">
        <v>187</v>
      </c>
      <c r="AA5964" s="32">
        <v>864.66666666699996</v>
      </c>
    </row>
    <row r="5965" spans="1:27" x14ac:dyDescent="0.3">
      <c r="A5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5" s="4" t="str">
        <f>VLOOKUP(P5965,Lookup!$A$1:$D$19,4,0)</f>
        <v>Central Valley</v>
      </c>
      <c r="C5965" s="4" t="str">
        <f>VLOOKUP(P5965,Lookup!$A$1:$E$19,5,0)</f>
        <v>Region 5</v>
      </c>
      <c r="D5965" s="4" t="str">
        <f>VLOOKUP(P5965,Lookup!$A$1:$B$19,2,0)</f>
        <v>FR</v>
      </c>
      <c r="E5965" s="4" t="str">
        <f>IF(AND((Data[[#This Row],[Min Notif Date]]&gt;$G$3),Data[[#This Row],[Min Notif Date]]&lt;$F$3),"Last Week","No")</f>
        <v>No</v>
      </c>
      <c r="F5965" s="4" t="str">
        <f>VLOOKUP(MONTH(Data[[#This Row],[Min Notif Date]]),Lookup!$G$1:$H$12,2,0)</f>
        <v>11. Nov</v>
      </c>
      <c r="G5965" s="4" t="str">
        <f t="shared" si="93"/>
        <v/>
      </c>
      <c r="H5965" s="4" t="str">
        <f>IF(AND(Data[[#This Row],[Min Notif Time]]&gt;6,Data[[#This Row],[Min Notif Time]]&lt;17),"Business Hours","Non-Business Hours")</f>
        <v>Business Hours</v>
      </c>
      <c r="I5965" s="4" t="str" cm="1">
        <f t="array" ref="I5965">IFERROR(VLOOKUP(Data[[#This Row],[Min Notif Date]],Lookup!$N$1:$P$11,2,0),_xlfn.IFS(VLOOKUP(WEEKDAY(Data[[#This Row],[Min Notif Date]]),Lookup!$J$1:$L$7,3,0)="Weekend","Weekend",VLOOKUP(WEEKDAY(Data[[#This Row],[Min Notif Date]]),Lookup!$J$1:$L$7,3,0)="Weekday","Weekday"))</f>
        <v>Weekday</v>
      </c>
      <c r="J5965" s="4" t="str">
        <f>VLOOKUP(WEEKDAY(Data[[#This Row],[Min Notif Date]]),Lookup!$J$1:$K$7,2,0)</f>
        <v>2. Mon</v>
      </c>
      <c r="K5965" s="105">
        <f>ROUNDDOWN(Data[[#This Row],[PGE Notified Time]],0)</f>
        <v>44886</v>
      </c>
      <c r="L5965" s="4">
        <f>HOUR(Data[[#This Row],[PGE Notified Time]])</f>
        <v>12</v>
      </c>
      <c r="M5965">
        <v>85542</v>
      </c>
      <c r="O5965" t="s">
        <v>20</v>
      </c>
      <c r="P5965" t="s">
        <v>195</v>
      </c>
      <c r="Q5965" t="s">
        <v>20</v>
      </c>
      <c r="R5965" t="s">
        <v>183</v>
      </c>
      <c r="S5965" s="1" t="s">
        <v>171</v>
      </c>
      <c r="T5965" s="1">
        <v>44886.536805555559</v>
      </c>
      <c r="U5965" s="1">
        <v>44886.95416666667</v>
      </c>
      <c r="V5965" t="s">
        <v>184</v>
      </c>
      <c r="W5965" t="s">
        <v>87</v>
      </c>
      <c r="X5965" t="s">
        <v>196</v>
      </c>
      <c r="Y5965" t="s">
        <v>186</v>
      </c>
      <c r="Z5965" t="s">
        <v>187</v>
      </c>
      <c r="AA5965" s="32">
        <v>601</v>
      </c>
    </row>
    <row r="5966" spans="1:27" x14ac:dyDescent="0.3">
      <c r="A5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6" s="4" t="str">
        <f>VLOOKUP(P5966,Lookup!$A$1:$D$19,4,0)</f>
        <v>Bay Area</v>
      </c>
      <c r="C5966" s="4" t="str">
        <f>VLOOKUP(P5966,Lookup!$A$1:$E$19,5,0)</f>
        <v>Region 3</v>
      </c>
      <c r="D5966" s="4" t="str">
        <f>VLOOKUP(P5966,Lookup!$A$1:$B$19,2,0)</f>
        <v>DI</v>
      </c>
      <c r="E5966" s="4" t="str">
        <f>IF(AND((Data[[#This Row],[Min Notif Date]]&gt;$G$3),Data[[#This Row],[Min Notif Date]]&lt;$F$3),"Last Week","No")</f>
        <v>No</v>
      </c>
      <c r="F5966" s="4" t="str">
        <f>VLOOKUP(MONTH(Data[[#This Row],[Min Notif Date]]),Lookup!$G$1:$H$12,2,0)</f>
        <v>11. Nov</v>
      </c>
      <c r="G5966" s="4" t="str">
        <f t="shared" si="93"/>
        <v/>
      </c>
      <c r="H5966" s="4" t="str">
        <f>IF(AND(Data[[#This Row],[Min Notif Time]]&gt;6,Data[[#This Row],[Min Notif Time]]&lt;17),"Business Hours","Non-Business Hours")</f>
        <v>Business Hours</v>
      </c>
      <c r="I5966" s="4" t="str" cm="1">
        <f t="array" ref="I5966">IFERROR(VLOOKUP(Data[[#This Row],[Min Notif Date]],Lookup!$N$1:$P$11,2,0),_xlfn.IFS(VLOOKUP(WEEKDAY(Data[[#This Row],[Min Notif Date]]),Lookup!$J$1:$L$7,3,0)="Weekend","Weekend",VLOOKUP(WEEKDAY(Data[[#This Row],[Min Notif Date]]),Lookup!$J$1:$L$7,3,0)="Weekday","Weekday"))</f>
        <v>Weekday</v>
      </c>
      <c r="J5966" s="4" t="str">
        <f>VLOOKUP(WEEKDAY(Data[[#This Row],[Min Notif Date]]),Lookup!$J$1:$K$7,2,0)</f>
        <v>2. Mon</v>
      </c>
      <c r="K5966" s="105">
        <f>ROUNDDOWN(Data[[#This Row],[PGE Notified Time]],0)</f>
        <v>44886</v>
      </c>
      <c r="L5966" s="4">
        <f>HOUR(Data[[#This Row],[PGE Notified Time]])</f>
        <v>15</v>
      </c>
      <c r="M5966">
        <v>85557</v>
      </c>
      <c r="O5966" t="s">
        <v>20</v>
      </c>
      <c r="P5966" t="s">
        <v>208</v>
      </c>
      <c r="Q5966" t="s">
        <v>20</v>
      </c>
      <c r="R5966" t="s">
        <v>193</v>
      </c>
      <c r="S5966" s="1" t="s">
        <v>171</v>
      </c>
      <c r="T5966" s="1">
        <v>44886.645138888889</v>
      </c>
      <c r="U5966" s="1">
        <v>44886.989583333336</v>
      </c>
      <c r="V5966" t="s">
        <v>184</v>
      </c>
      <c r="W5966" t="s">
        <v>87</v>
      </c>
      <c r="X5966" t="s">
        <v>236</v>
      </c>
      <c r="Y5966" t="s">
        <v>186</v>
      </c>
      <c r="Z5966" t="s">
        <v>187</v>
      </c>
      <c r="AA5966" s="32">
        <v>496</v>
      </c>
    </row>
    <row r="5967" spans="1:27" x14ac:dyDescent="0.3">
      <c r="A5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7" s="4" t="str">
        <f>VLOOKUP(P5967,Lookup!$A$1:$D$19,4,0)</f>
        <v>Bay Area</v>
      </c>
      <c r="C5967" s="4" t="str">
        <f>VLOOKUP(P5967,Lookup!$A$1:$E$19,5,0)</f>
        <v>Region 3</v>
      </c>
      <c r="D5967" s="4" t="str">
        <f>VLOOKUP(P5967,Lookup!$A$1:$B$19,2,0)</f>
        <v>EB</v>
      </c>
      <c r="E5967" s="4" t="str">
        <f>IF(AND((Data[[#This Row],[Min Notif Date]]&gt;$G$3),Data[[#This Row],[Min Notif Date]]&lt;$F$3),"Last Week","No")</f>
        <v>No</v>
      </c>
      <c r="F5967" s="4" t="str">
        <f>VLOOKUP(MONTH(Data[[#This Row],[Min Notif Date]]),Lookup!$G$1:$H$12,2,0)</f>
        <v>11. Nov</v>
      </c>
      <c r="G5967" s="4" t="str">
        <f t="shared" si="93"/>
        <v/>
      </c>
      <c r="H5967" s="4" t="str">
        <f>IF(AND(Data[[#This Row],[Min Notif Time]]&gt;6,Data[[#This Row],[Min Notif Time]]&lt;17),"Business Hours","Non-Business Hours")</f>
        <v>Business Hours</v>
      </c>
      <c r="I5967" s="4" t="str" cm="1">
        <f t="array" ref="I5967">IFERROR(VLOOKUP(Data[[#This Row],[Min Notif Date]],Lookup!$N$1:$P$11,2,0),_xlfn.IFS(VLOOKUP(WEEKDAY(Data[[#This Row],[Min Notif Date]]),Lookup!$J$1:$L$7,3,0)="Weekend","Weekend",VLOOKUP(WEEKDAY(Data[[#This Row],[Min Notif Date]]),Lookup!$J$1:$L$7,3,0)="Weekday","Weekday"))</f>
        <v>Weekday</v>
      </c>
      <c r="J5967" s="4" t="str">
        <f>VLOOKUP(WEEKDAY(Data[[#This Row],[Min Notif Date]]),Lookup!$J$1:$K$7,2,0)</f>
        <v>2. Mon</v>
      </c>
      <c r="K5967" s="105">
        <f>ROUNDDOWN(Data[[#This Row],[PGE Notified Time]],0)</f>
        <v>44886</v>
      </c>
      <c r="L5967" s="4">
        <f>HOUR(Data[[#This Row],[PGE Notified Time]])</f>
        <v>9</v>
      </c>
      <c r="M5967">
        <v>85527</v>
      </c>
      <c r="N5967">
        <v>5373103</v>
      </c>
      <c r="O5967" t="s">
        <v>20</v>
      </c>
      <c r="P5967" t="s">
        <v>182</v>
      </c>
      <c r="Q5967" t="s">
        <v>20</v>
      </c>
      <c r="R5967" t="s">
        <v>193</v>
      </c>
      <c r="S5967" s="1">
        <v>44886.300671296296</v>
      </c>
      <c r="T5967" s="1">
        <v>44886.38858796296</v>
      </c>
      <c r="U5967" s="1">
        <v>44886.583333333336</v>
      </c>
      <c r="V5967" t="s">
        <v>184</v>
      </c>
      <c r="W5967" t="s">
        <v>87</v>
      </c>
      <c r="X5967" t="s">
        <v>194</v>
      </c>
      <c r="Y5967" t="s">
        <v>186</v>
      </c>
      <c r="Z5967" t="s">
        <v>187</v>
      </c>
      <c r="AA5967" s="32">
        <v>407.03333333299997</v>
      </c>
    </row>
    <row r="5968" spans="1:27" x14ac:dyDescent="0.3">
      <c r="A5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8" s="4" t="str">
        <f>VLOOKUP(P5968,Lookup!$A$1:$D$19,4,0)</f>
        <v>North Valley</v>
      </c>
      <c r="C5968" s="4" t="str">
        <f>VLOOKUP(P5968,Lookup!$A$1:$E$19,5,0)</f>
        <v>Region 2</v>
      </c>
      <c r="D5968" s="4" t="str">
        <f>VLOOKUP(P5968,Lookup!$A$1:$B$19,2,0)</f>
        <v>SA</v>
      </c>
      <c r="E5968" s="4" t="str">
        <f>IF(AND((Data[[#This Row],[Min Notif Date]]&gt;$G$3),Data[[#This Row],[Min Notif Date]]&lt;$F$3),"Last Week","No")</f>
        <v>No</v>
      </c>
      <c r="F5968" s="4" t="str">
        <f>VLOOKUP(MONTH(Data[[#This Row],[Min Notif Date]]),Lookup!$G$1:$H$12,2,0)</f>
        <v>11. Nov</v>
      </c>
      <c r="G5968" s="4" t="str">
        <f t="shared" si="93"/>
        <v/>
      </c>
      <c r="H5968" s="4" t="str">
        <f>IF(AND(Data[[#This Row],[Min Notif Time]]&gt;6,Data[[#This Row],[Min Notif Time]]&lt;17),"Business Hours","Non-Business Hours")</f>
        <v>Business Hours</v>
      </c>
      <c r="I5968" s="4" t="str" cm="1">
        <f t="array" ref="I5968">IFERROR(VLOOKUP(Data[[#This Row],[Min Notif Date]],Lookup!$N$1:$P$11,2,0),_xlfn.IFS(VLOOKUP(WEEKDAY(Data[[#This Row],[Min Notif Date]]),Lookup!$J$1:$L$7,3,0)="Weekend","Weekend",VLOOKUP(WEEKDAY(Data[[#This Row],[Min Notif Date]]),Lookup!$J$1:$L$7,3,0)="Weekday","Weekday"))</f>
        <v>Weekday</v>
      </c>
      <c r="J5968" s="4" t="str">
        <f>VLOOKUP(WEEKDAY(Data[[#This Row],[Min Notif Date]]),Lookup!$J$1:$K$7,2,0)</f>
        <v>2. Mon</v>
      </c>
      <c r="K5968" s="105">
        <f>ROUNDDOWN(Data[[#This Row],[PGE Notified Time]],0)</f>
        <v>44886</v>
      </c>
      <c r="L5968" s="4">
        <f>HOUR(Data[[#This Row],[PGE Notified Time]])</f>
        <v>13</v>
      </c>
      <c r="M5968">
        <v>85544</v>
      </c>
      <c r="N5968">
        <v>5044956088</v>
      </c>
      <c r="O5968" t="s">
        <v>20</v>
      </c>
      <c r="P5968" t="s">
        <v>210</v>
      </c>
      <c r="Q5968" t="s">
        <v>20</v>
      </c>
      <c r="R5968" t="s">
        <v>193</v>
      </c>
      <c r="S5968" s="1">
        <v>44886.521874999999</v>
      </c>
      <c r="T5968" s="1">
        <v>44886.547222222223</v>
      </c>
      <c r="U5968" s="1">
        <v>44886.714583333334</v>
      </c>
      <c r="V5968" t="s">
        <v>184</v>
      </c>
      <c r="W5968" t="s">
        <v>87</v>
      </c>
      <c r="X5968" t="s">
        <v>238</v>
      </c>
      <c r="Y5968" t="s">
        <v>186</v>
      </c>
      <c r="Z5968" t="s">
        <v>187</v>
      </c>
      <c r="AA5968" s="32">
        <v>277.5</v>
      </c>
    </row>
    <row r="5969" spans="1:27" x14ac:dyDescent="0.3">
      <c r="A5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9" s="4" t="str">
        <f>VLOOKUP(P5969,Lookup!$A$1:$D$19,4,0)</f>
        <v>Central Valley</v>
      </c>
      <c r="C5969" s="4" t="str">
        <f>VLOOKUP(P5969,Lookup!$A$1:$E$19,5,0)</f>
        <v>Region 5</v>
      </c>
      <c r="D5969" s="4" t="str">
        <f>VLOOKUP(P5969,Lookup!$A$1:$B$19,2,0)</f>
        <v>FR</v>
      </c>
      <c r="E5969" s="4" t="str">
        <f>IF(AND((Data[[#This Row],[Min Notif Date]]&gt;$G$3),Data[[#This Row],[Min Notif Date]]&lt;$F$3),"Last Week","No")</f>
        <v>No</v>
      </c>
      <c r="F5969" s="4" t="str">
        <f>VLOOKUP(MONTH(Data[[#This Row],[Min Notif Date]]),Lookup!$G$1:$H$12,2,0)</f>
        <v>11. Nov</v>
      </c>
      <c r="G5969" s="4" t="str">
        <f t="shared" si="93"/>
        <v/>
      </c>
      <c r="H5969" s="4" t="str">
        <f>IF(AND(Data[[#This Row],[Min Notif Time]]&gt;6,Data[[#This Row],[Min Notif Time]]&lt;17),"Business Hours","Non-Business Hours")</f>
        <v>Business Hours</v>
      </c>
      <c r="I5969" s="4" t="str" cm="1">
        <f t="array" ref="I5969">IFERROR(VLOOKUP(Data[[#This Row],[Min Notif Date]],Lookup!$N$1:$P$11,2,0),_xlfn.IFS(VLOOKUP(WEEKDAY(Data[[#This Row],[Min Notif Date]]),Lookup!$J$1:$L$7,3,0)="Weekend","Weekend",VLOOKUP(WEEKDAY(Data[[#This Row],[Min Notif Date]]),Lookup!$J$1:$L$7,3,0)="Weekday","Weekday"))</f>
        <v>Weekday</v>
      </c>
      <c r="J5969" s="4" t="str">
        <f>VLOOKUP(WEEKDAY(Data[[#This Row],[Min Notif Date]]),Lookup!$J$1:$K$7,2,0)</f>
        <v>2. Mon</v>
      </c>
      <c r="K5969" s="105">
        <f>ROUNDDOWN(Data[[#This Row],[PGE Notified Time]],0)</f>
        <v>44886</v>
      </c>
      <c r="L5969" s="4">
        <f>HOUR(Data[[#This Row],[PGE Notified Time]])</f>
        <v>13</v>
      </c>
      <c r="M5969">
        <v>85545</v>
      </c>
      <c r="O5969" t="s">
        <v>20</v>
      </c>
      <c r="P5969" t="s">
        <v>195</v>
      </c>
      <c r="Q5969" t="s">
        <v>20</v>
      </c>
      <c r="R5969" t="s">
        <v>183</v>
      </c>
      <c r="S5969" s="1" t="s">
        <v>171</v>
      </c>
      <c r="T5969" s="1">
        <v>44886.558333333334</v>
      </c>
      <c r="U5969" s="1">
        <v>44886.739583333336</v>
      </c>
      <c r="V5969" t="s">
        <v>184</v>
      </c>
      <c r="W5969" t="s">
        <v>87</v>
      </c>
      <c r="X5969" t="s">
        <v>370</v>
      </c>
      <c r="Y5969" t="s">
        <v>186</v>
      </c>
      <c r="Z5969" t="s">
        <v>187</v>
      </c>
      <c r="AA5969" s="32">
        <v>261</v>
      </c>
    </row>
    <row r="5970" spans="1:27" x14ac:dyDescent="0.3">
      <c r="A5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0" s="4" t="str">
        <f>VLOOKUP(P5970,Lookup!$A$1:$D$19,4,0)</f>
        <v>Central Valley</v>
      </c>
      <c r="C5970" s="4" t="str">
        <f>VLOOKUP(P5970,Lookup!$A$1:$E$19,5,0)</f>
        <v>Region 5</v>
      </c>
      <c r="D5970" s="4" t="str">
        <f>VLOOKUP(P5970,Lookup!$A$1:$B$19,2,0)</f>
        <v>ST</v>
      </c>
      <c r="E5970" s="4" t="str">
        <f>IF(AND((Data[[#This Row],[Min Notif Date]]&gt;$G$3),Data[[#This Row],[Min Notif Date]]&lt;$F$3),"Last Week","No")</f>
        <v>No</v>
      </c>
      <c r="F5970" s="4" t="str">
        <f>VLOOKUP(MONTH(Data[[#This Row],[Min Notif Date]]),Lookup!$G$1:$H$12,2,0)</f>
        <v>11. Nov</v>
      </c>
      <c r="G5970" s="4" t="str">
        <f t="shared" si="93"/>
        <v/>
      </c>
      <c r="H5970" s="4" t="str">
        <f>IF(AND(Data[[#This Row],[Min Notif Time]]&gt;6,Data[[#This Row],[Min Notif Time]]&lt;17),"Business Hours","Non-Business Hours")</f>
        <v>Business Hours</v>
      </c>
      <c r="I5970" s="4" t="str" cm="1">
        <f t="array" ref="I5970">IFERROR(VLOOKUP(Data[[#This Row],[Min Notif Date]],Lookup!$N$1:$P$11,2,0),_xlfn.IFS(VLOOKUP(WEEKDAY(Data[[#This Row],[Min Notif Date]]),Lookup!$J$1:$L$7,3,0)="Weekend","Weekend",VLOOKUP(WEEKDAY(Data[[#This Row],[Min Notif Date]]),Lookup!$J$1:$L$7,3,0)="Weekday","Weekday"))</f>
        <v>Weekday</v>
      </c>
      <c r="J5970" s="4" t="str">
        <f>VLOOKUP(WEEKDAY(Data[[#This Row],[Min Notif Date]]),Lookup!$J$1:$K$7,2,0)</f>
        <v>2. Mon</v>
      </c>
      <c r="K5970" s="105">
        <f>ROUNDDOWN(Data[[#This Row],[PGE Notified Time]],0)</f>
        <v>44886</v>
      </c>
      <c r="L5970" s="4">
        <f>HOUR(Data[[#This Row],[PGE Notified Time]])</f>
        <v>13</v>
      </c>
      <c r="M5970">
        <v>85546</v>
      </c>
      <c r="N5970">
        <v>9275064266</v>
      </c>
      <c r="O5970" t="s">
        <v>20</v>
      </c>
      <c r="P5970" t="s">
        <v>188</v>
      </c>
      <c r="Q5970" t="s">
        <v>20</v>
      </c>
      <c r="R5970" t="s">
        <v>193</v>
      </c>
      <c r="S5970" s="1">
        <v>44886.533263888887</v>
      </c>
      <c r="T5970" s="1">
        <v>44886.561805555553</v>
      </c>
      <c r="U5970" s="1">
        <v>44886.6875</v>
      </c>
      <c r="V5970" t="s">
        <v>184</v>
      </c>
      <c r="W5970" t="s">
        <v>87</v>
      </c>
      <c r="X5970" t="s">
        <v>360</v>
      </c>
      <c r="Y5970" t="s">
        <v>186</v>
      </c>
      <c r="Z5970" t="s">
        <v>187</v>
      </c>
      <c r="AA5970" s="32">
        <v>222.1</v>
      </c>
    </row>
    <row r="5971" spans="1:27" x14ac:dyDescent="0.3">
      <c r="A5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1" s="4" t="str">
        <f>VLOOKUP(P5971,Lookup!$A$1:$D$19,4,0)</f>
        <v>Bay Area</v>
      </c>
      <c r="C5971" s="4" t="str">
        <f>VLOOKUP(P5971,Lookup!$A$1:$E$19,5,0)</f>
        <v>Region 3</v>
      </c>
      <c r="D5971" s="4" t="str">
        <f>VLOOKUP(P5971,Lookup!$A$1:$B$19,2,0)</f>
        <v>DI</v>
      </c>
      <c r="E5971" s="4" t="str">
        <f>IF(AND((Data[[#This Row],[Min Notif Date]]&gt;$G$3),Data[[#This Row],[Min Notif Date]]&lt;$F$3),"Last Week","No")</f>
        <v>No</v>
      </c>
      <c r="F5971" s="4" t="str">
        <f>VLOOKUP(MONTH(Data[[#This Row],[Min Notif Date]]),Lookup!$G$1:$H$12,2,0)</f>
        <v>11. Nov</v>
      </c>
      <c r="G5971" s="4" t="str">
        <f t="shared" si="93"/>
        <v/>
      </c>
      <c r="H5971" s="4" t="str">
        <f>IF(AND(Data[[#This Row],[Min Notif Time]]&gt;6,Data[[#This Row],[Min Notif Time]]&lt;17),"Business Hours","Non-Business Hours")</f>
        <v>Business Hours</v>
      </c>
      <c r="I5971" s="4" t="str" cm="1">
        <f t="array" ref="I5971">IFERROR(VLOOKUP(Data[[#This Row],[Min Notif Date]],Lookup!$N$1:$P$11,2,0),_xlfn.IFS(VLOOKUP(WEEKDAY(Data[[#This Row],[Min Notif Date]]),Lookup!$J$1:$L$7,3,0)="Weekend","Weekend",VLOOKUP(WEEKDAY(Data[[#This Row],[Min Notif Date]]),Lookup!$J$1:$L$7,3,0)="Weekday","Weekday"))</f>
        <v>Weekday</v>
      </c>
      <c r="J5971" s="4" t="str">
        <f>VLOOKUP(WEEKDAY(Data[[#This Row],[Min Notif Date]]),Lookup!$J$1:$K$7,2,0)</f>
        <v>2. Mon</v>
      </c>
      <c r="K5971" s="105">
        <f>ROUNDDOWN(Data[[#This Row],[PGE Notified Time]],0)</f>
        <v>44886</v>
      </c>
      <c r="L5971" s="4">
        <f>HOUR(Data[[#This Row],[PGE Notified Time]])</f>
        <v>15</v>
      </c>
      <c r="M5971">
        <v>85553</v>
      </c>
      <c r="N5971">
        <v>1487214228</v>
      </c>
      <c r="O5971" t="s">
        <v>20</v>
      </c>
      <c r="P5971" t="s">
        <v>208</v>
      </c>
      <c r="Q5971" t="s">
        <v>20</v>
      </c>
      <c r="R5971" t="s">
        <v>183</v>
      </c>
      <c r="S5971" s="1">
        <v>44886.603425925925</v>
      </c>
      <c r="T5971" s="1">
        <v>44886.631736111114</v>
      </c>
      <c r="U5971" s="1">
        <v>44886.708333333336</v>
      </c>
      <c r="V5971" t="s">
        <v>184</v>
      </c>
      <c r="W5971" t="s">
        <v>85</v>
      </c>
      <c r="X5971" t="s">
        <v>209</v>
      </c>
      <c r="Y5971" t="s">
        <v>186</v>
      </c>
      <c r="Z5971" t="s">
        <v>187</v>
      </c>
      <c r="AA5971" s="32">
        <v>151.06666666699999</v>
      </c>
    </row>
    <row r="5972" spans="1:27" x14ac:dyDescent="0.3">
      <c r="A5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2" s="4" t="str">
        <f>VLOOKUP(P5972,Lookup!$A$1:$D$19,4,0)</f>
        <v>Central Valley</v>
      </c>
      <c r="C5972" s="4" t="str">
        <f>VLOOKUP(P5972,Lookup!$A$1:$E$19,5,0)</f>
        <v>Region 5</v>
      </c>
      <c r="D5972" s="4" t="str">
        <f>VLOOKUP(P5972,Lookup!$A$1:$B$19,2,0)</f>
        <v>KE</v>
      </c>
      <c r="E5972" s="4" t="str">
        <f>IF(AND((Data[[#This Row],[Min Notif Date]]&gt;$G$3),Data[[#This Row],[Min Notif Date]]&lt;$F$3),"Last Week","No")</f>
        <v>No</v>
      </c>
      <c r="F5972" s="4" t="str">
        <f>VLOOKUP(MONTH(Data[[#This Row],[Min Notif Date]]),Lookup!$G$1:$H$12,2,0)</f>
        <v>11. Nov</v>
      </c>
      <c r="G5972" s="4" t="str">
        <f t="shared" si="93"/>
        <v/>
      </c>
      <c r="H5972" s="4" t="str">
        <f>IF(AND(Data[[#This Row],[Min Notif Time]]&gt;6,Data[[#This Row],[Min Notif Time]]&lt;17),"Business Hours","Non-Business Hours")</f>
        <v>Business Hours</v>
      </c>
      <c r="I5972" s="4" t="str" cm="1">
        <f t="array" ref="I5972">IFERROR(VLOOKUP(Data[[#This Row],[Min Notif Date]],Lookup!$N$1:$P$11,2,0),_xlfn.IFS(VLOOKUP(WEEKDAY(Data[[#This Row],[Min Notif Date]]),Lookup!$J$1:$L$7,3,0)="Weekend","Weekend",VLOOKUP(WEEKDAY(Data[[#This Row],[Min Notif Date]]),Lookup!$J$1:$L$7,3,0)="Weekday","Weekday"))</f>
        <v>Weekday</v>
      </c>
      <c r="J5972" s="4" t="str">
        <f>VLOOKUP(WEEKDAY(Data[[#This Row],[Min Notif Date]]),Lookup!$J$1:$K$7,2,0)</f>
        <v>2. Mon</v>
      </c>
      <c r="K5972" s="105">
        <f>ROUNDDOWN(Data[[#This Row],[PGE Notified Time]],0)</f>
        <v>44886</v>
      </c>
      <c r="L5972" s="4">
        <f>HOUR(Data[[#This Row],[PGE Notified Time]])</f>
        <v>16</v>
      </c>
      <c r="M5972">
        <v>85562</v>
      </c>
      <c r="N5972">
        <v>6911641278</v>
      </c>
      <c r="O5972" t="s">
        <v>20</v>
      </c>
      <c r="P5972" t="s">
        <v>206</v>
      </c>
      <c r="Q5972" t="s">
        <v>20</v>
      </c>
      <c r="R5972" t="s">
        <v>183</v>
      </c>
      <c r="S5972" s="1">
        <v>44886.661006944443</v>
      </c>
      <c r="T5972" s="1">
        <v>44886.682500000003</v>
      </c>
      <c r="U5972" s="1">
        <v>44886.739583333336</v>
      </c>
      <c r="V5972" t="s">
        <v>184</v>
      </c>
      <c r="W5972" t="s">
        <v>85</v>
      </c>
      <c r="X5972" t="s">
        <v>221</v>
      </c>
      <c r="Y5972" t="s">
        <v>186</v>
      </c>
      <c r="Z5972" t="s">
        <v>187</v>
      </c>
      <c r="AA5972" s="32">
        <v>113.15</v>
      </c>
    </row>
    <row r="5973" spans="1:27" x14ac:dyDescent="0.3">
      <c r="A5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3" s="4" t="str">
        <f>VLOOKUP(P5973,Lookup!$A$1:$D$19,4,0)</f>
        <v>Bay Area</v>
      </c>
      <c r="C5973" s="4" t="str">
        <f>VLOOKUP(P5973,Lookup!$A$1:$E$19,5,0)</f>
        <v>Region 3</v>
      </c>
      <c r="D5973" s="4" t="str">
        <f>VLOOKUP(P5973,Lookup!$A$1:$B$19,2,0)</f>
        <v>EB</v>
      </c>
      <c r="E5973" s="4" t="str">
        <f>IF(AND((Data[[#This Row],[Min Notif Date]]&gt;$G$3),Data[[#This Row],[Min Notif Date]]&lt;$F$3),"Last Week","No")</f>
        <v>No</v>
      </c>
      <c r="F5973" s="4" t="str">
        <f>VLOOKUP(MONTH(Data[[#This Row],[Min Notif Date]]),Lookup!$G$1:$H$12,2,0)</f>
        <v>11. Nov</v>
      </c>
      <c r="G5973" s="4" t="str">
        <f t="shared" si="93"/>
        <v/>
      </c>
      <c r="H5973" s="4" t="str">
        <f>IF(AND(Data[[#This Row],[Min Notif Time]]&gt;6,Data[[#This Row],[Min Notif Time]]&lt;17),"Business Hours","Non-Business Hours")</f>
        <v>Business Hours</v>
      </c>
      <c r="I5973" s="4" t="str" cm="1">
        <f t="array" ref="I5973">IFERROR(VLOOKUP(Data[[#This Row],[Min Notif Date]],Lookup!$N$1:$P$11,2,0),_xlfn.IFS(VLOOKUP(WEEKDAY(Data[[#This Row],[Min Notif Date]]),Lookup!$J$1:$L$7,3,0)="Weekend","Weekend",VLOOKUP(WEEKDAY(Data[[#This Row],[Min Notif Date]]),Lookup!$J$1:$L$7,3,0)="Weekday","Weekday"))</f>
        <v>Weekday</v>
      </c>
      <c r="J5973" s="4" t="str">
        <f>VLOOKUP(WEEKDAY(Data[[#This Row],[Min Notif Date]]),Lookup!$J$1:$K$7,2,0)</f>
        <v>2. Mon</v>
      </c>
      <c r="K5973" s="105">
        <f>ROUNDDOWN(Data[[#This Row],[PGE Notified Time]],0)</f>
        <v>44886</v>
      </c>
      <c r="L5973" s="4">
        <f>HOUR(Data[[#This Row],[PGE Notified Time]])</f>
        <v>10</v>
      </c>
      <c r="M5973">
        <v>85532</v>
      </c>
      <c r="N5973">
        <v>2780203580</v>
      </c>
      <c r="O5973" t="s">
        <v>20</v>
      </c>
      <c r="P5973" t="s">
        <v>182</v>
      </c>
      <c r="Q5973" t="s">
        <v>20</v>
      </c>
      <c r="R5973" t="s">
        <v>191</v>
      </c>
      <c r="S5973" s="1">
        <v>44886.411134259259</v>
      </c>
      <c r="T5973" s="1">
        <v>44886.445405092592</v>
      </c>
      <c r="U5973" s="1">
        <v>44886.489583333336</v>
      </c>
      <c r="V5973" t="s">
        <v>184</v>
      </c>
      <c r="W5973" t="s">
        <v>85</v>
      </c>
      <c r="X5973" t="s">
        <v>212</v>
      </c>
      <c r="Y5973" t="s">
        <v>186</v>
      </c>
      <c r="Z5973" t="s">
        <v>187</v>
      </c>
      <c r="AA5973" s="32">
        <v>112.966666667</v>
      </c>
    </row>
    <row r="5974" spans="1:27" x14ac:dyDescent="0.3">
      <c r="A5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4" s="4" t="str">
        <f>VLOOKUP(P5974,Lookup!$A$1:$D$19,4,0)</f>
        <v>North Valley</v>
      </c>
      <c r="C5974" s="4" t="str">
        <f>VLOOKUP(P5974,Lookup!$A$1:$E$19,5,0)</f>
        <v>Region 2</v>
      </c>
      <c r="D5974" s="4" t="str">
        <f>VLOOKUP(P5974,Lookup!$A$1:$B$19,2,0)</f>
        <v>NV</v>
      </c>
      <c r="E5974" s="4" t="str">
        <f>IF(AND((Data[[#This Row],[Min Notif Date]]&gt;$G$3),Data[[#This Row],[Min Notif Date]]&lt;$F$3),"Last Week","No")</f>
        <v>No</v>
      </c>
      <c r="F5974" s="4" t="str">
        <f>VLOOKUP(MONTH(Data[[#This Row],[Min Notif Date]]),Lookup!$G$1:$H$12,2,0)</f>
        <v>11. Nov</v>
      </c>
      <c r="G5974" s="4" t="str">
        <f t="shared" si="93"/>
        <v/>
      </c>
      <c r="H5974" s="4" t="str">
        <f>IF(AND(Data[[#This Row],[Min Notif Time]]&gt;6,Data[[#This Row],[Min Notif Time]]&lt;17),"Business Hours","Non-Business Hours")</f>
        <v>Business Hours</v>
      </c>
      <c r="I5974" s="4" t="str" cm="1">
        <f t="array" ref="I5974">IFERROR(VLOOKUP(Data[[#This Row],[Min Notif Date]],Lookup!$N$1:$P$11,2,0),_xlfn.IFS(VLOOKUP(WEEKDAY(Data[[#This Row],[Min Notif Date]]),Lookup!$J$1:$L$7,3,0)="Weekend","Weekend",VLOOKUP(WEEKDAY(Data[[#This Row],[Min Notif Date]]),Lookup!$J$1:$L$7,3,0)="Weekday","Weekday"))</f>
        <v>Weekday</v>
      </c>
      <c r="J5974" s="4" t="str">
        <f>VLOOKUP(WEEKDAY(Data[[#This Row],[Min Notif Date]]),Lookup!$J$1:$K$7,2,0)</f>
        <v>2. Mon</v>
      </c>
      <c r="K5974" s="105">
        <f>ROUNDDOWN(Data[[#This Row],[PGE Notified Time]],0)</f>
        <v>44886</v>
      </c>
      <c r="L5974" s="4">
        <f>HOUR(Data[[#This Row],[PGE Notified Time]])</f>
        <v>9</v>
      </c>
      <c r="M5974">
        <v>85528</v>
      </c>
      <c r="O5974" t="s">
        <v>20</v>
      </c>
      <c r="P5974" t="s">
        <v>256</v>
      </c>
      <c r="Q5974" t="s">
        <v>20</v>
      </c>
      <c r="R5974" t="s">
        <v>183</v>
      </c>
      <c r="S5974" s="1" t="s">
        <v>171</v>
      </c>
      <c r="T5974" s="1">
        <v>44886.38958333333</v>
      </c>
      <c r="U5974" s="1">
        <v>44886.430555555555</v>
      </c>
      <c r="V5974" t="s">
        <v>184</v>
      </c>
      <c r="W5974" t="s">
        <v>85</v>
      </c>
      <c r="X5974" t="s">
        <v>324</v>
      </c>
      <c r="Y5974" t="s">
        <v>186</v>
      </c>
      <c r="Z5974" t="s">
        <v>187</v>
      </c>
      <c r="AA5974" s="32">
        <v>59</v>
      </c>
    </row>
    <row r="5975" spans="1:27" x14ac:dyDescent="0.3">
      <c r="A5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5" s="4" t="str">
        <f>VLOOKUP(P5975,Lookup!$A$1:$D$19,4,0)</f>
        <v>Bay Area</v>
      </c>
      <c r="C5975" s="4" t="str">
        <f>VLOOKUP(P5975,Lookup!$A$1:$E$19,5,0)</f>
        <v>Region 3</v>
      </c>
      <c r="D5975" s="4" t="str">
        <f>VLOOKUP(P5975,Lookup!$A$1:$B$19,2,0)</f>
        <v>PN</v>
      </c>
      <c r="E5975" s="4" t="str">
        <f>IF(AND((Data[[#This Row],[Min Notif Date]]&gt;$G$3),Data[[#This Row],[Min Notif Date]]&lt;$F$3),"Last Week","No")</f>
        <v>No</v>
      </c>
      <c r="F5975" s="4" t="str">
        <f>VLOOKUP(MONTH(Data[[#This Row],[Min Notif Date]]),Lookup!$G$1:$H$12,2,0)</f>
        <v>11. Nov</v>
      </c>
      <c r="G5975" s="4" t="str">
        <f t="shared" si="93"/>
        <v/>
      </c>
      <c r="H5975" s="4" t="str">
        <f>IF(AND(Data[[#This Row],[Min Notif Time]]&gt;6,Data[[#This Row],[Min Notif Time]]&lt;17),"Business Hours","Non-Business Hours")</f>
        <v>Business Hours</v>
      </c>
      <c r="I5975" s="4" t="str" cm="1">
        <f t="array" ref="I5975">IFERROR(VLOOKUP(Data[[#This Row],[Min Notif Date]],Lookup!$N$1:$P$11,2,0),_xlfn.IFS(VLOOKUP(WEEKDAY(Data[[#This Row],[Min Notif Date]]),Lookup!$J$1:$L$7,3,0)="Weekend","Weekend",VLOOKUP(WEEKDAY(Data[[#This Row],[Min Notif Date]]),Lookup!$J$1:$L$7,3,0)="Weekday","Weekday"))</f>
        <v>Weekday</v>
      </c>
      <c r="J5975" s="4" t="str">
        <f>VLOOKUP(WEEKDAY(Data[[#This Row],[Min Notif Date]]),Lookup!$J$1:$K$7,2,0)</f>
        <v>2. Mon</v>
      </c>
      <c r="K5975" s="105">
        <f>ROUNDDOWN(Data[[#This Row],[PGE Notified Time]],0)</f>
        <v>44886</v>
      </c>
      <c r="L5975" s="4">
        <f>HOUR(Data[[#This Row],[PGE Notified Time]])</f>
        <v>14</v>
      </c>
      <c r="M5975">
        <v>85547</v>
      </c>
      <c r="O5975" t="s">
        <v>20</v>
      </c>
      <c r="P5975" t="s">
        <v>197</v>
      </c>
      <c r="Q5975" t="s">
        <v>20</v>
      </c>
      <c r="R5975" t="s">
        <v>191</v>
      </c>
      <c r="S5975" s="1" t="s">
        <v>171</v>
      </c>
      <c r="T5975" s="1">
        <v>44886.590277777781</v>
      </c>
      <c r="U5975" s="1">
        <v>44886.628472222219</v>
      </c>
      <c r="V5975" t="s">
        <v>184</v>
      </c>
      <c r="W5975" t="s">
        <v>85</v>
      </c>
      <c r="X5975" t="s">
        <v>284</v>
      </c>
      <c r="Y5975" t="s">
        <v>186</v>
      </c>
      <c r="Z5975" t="s">
        <v>187</v>
      </c>
      <c r="AA5975" s="32">
        <v>55</v>
      </c>
    </row>
    <row r="5976" spans="1:27" x14ac:dyDescent="0.3">
      <c r="A5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6" s="4" t="str">
        <f>VLOOKUP(P5976,Lookup!$A$1:$D$19,4,0)</f>
        <v>Bay Area</v>
      </c>
      <c r="C5976" s="4" t="str">
        <f>VLOOKUP(P5976,Lookup!$A$1:$E$19,5,0)</f>
        <v>Region 3</v>
      </c>
      <c r="D5976" s="4" t="str">
        <f>VLOOKUP(P5976,Lookup!$A$1:$B$19,2,0)</f>
        <v>PN</v>
      </c>
      <c r="E5976" s="4" t="str">
        <f>IF(AND((Data[[#This Row],[Min Notif Date]]&gt;$G$3),Data[[#This Row],[Min Notif Date]]&lt;$F$3),"Last Week","No")</f>
        <v>No</v>
      </c>
      <c r="F5976" s="4" t="str">
        <f>VLOOKUP(MONTH(Data[[#This Row],[Min Notif Date]]),Lookup!$G$1:$H$12,2,0)</f>
        <v>11. Nov</v>
      </c>
      <c r="G5976" s="4" t="str">
        <f t="shared" si="93"/>
        <v/>
      </c>
      <c r="H5976" s="4" t="str">
        <f>IF(AND(Data[[#This Row],[Min Notif Time]]&gt;6,Data[[#This Row],[Min Notif Time]]&lt;17),"Business Hours","Non-Business Hours")</f>
        <v>Business Hours</v>
      </c>
      <c r="I5976" s="4" t="str" cm="1">
        <f t="array" ref="I5976">IFERROR(VLOOKUP(Data[[#This Row],[Min Notif Date]],Lookup!$N$1:$P$11,2,0),_xlfn.IFS(VLOOKUP(WEEKDAY(Data[[#This Row],[Min Notif Date]]),Lookup!$J$1:$L$7,3,0)="Weekend","Weekend",VLOOKUP(WEEKDAY(Data[[#This Row],[Min Notif Date]]),Lookup!$J$1:$L$7,3,0)="Weekday","Weekday"))</f>
        <v>Weekday</v>
      </c>
      <c r="J5976" s="4" t="str">
        <f>VLOOKUP(WEEKDAY(Data[[#This Row],[Min Notif Date]]),Lookup!$J$1:$K$7,2,0)</f>
        <v>2. Mon</v>
      </c>
      <c r="K5976" s="105">
        <f>ROUNDDOWN(Data[[#This Row],[PGE Notified Time]],0)</f>
        <v>44886</v>
      </c>
      <c r="L5976" s="4">
        <f>HOUR(Data[[#This Row],[PGE Notified Time]])</f>
        <v>14</v>
      </c>
      <c r="M5976">
        <v>85550</v>
      </c>
      <c r="N5976">
        <v>6330856942</v>
      </c>
      <c r="O5976" t="s">
        <v>25</v>
      </c>
      <c r="P5976" t="s">
        <v>197</v>
      </c>
      <c r="Q5976" t="s">
        <v>213</v>
      </c>
      <c r="R5976" t="s">
        <v>183</v>
      </c>
      <c r="S5976" s="1">
        <v>44886.604050925926</v>
      </c>
      <c r="T5976" s="1">
        <v>44886.605185185188</v>
      </c>
      <c r="U5976" s="1">
        <v>44886.638194444444</v>
      </c>
      <c r="V5976" t="s">
        <v>184</v>
      </c>
      <c r="W5976" t="s">
        <v>87</v>
      </c>
      <c r="X5976" t="s">
        <v>506</v>
      </c>
      <c r="Y5976" t="s">
        <v>186</v>
      </c>
      <c r="Z5976" t="s">
        <v>187</v>
      </c>
      <c r="AA5976" s="32">
        <v>49.166666667000001</v>
      </c>
    </row>
    <row r="5977" spans="1:27" x14ac:dyDescent="0.3">
      <c r="A5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7" s="4" t="str">
        <f>VLOOKUP(P5977,Lookup!$A$1:$D$19,4,0)</f>
        <v>North Coast</v>
      </c>
      <c r="C5977" s="4" t="str">
        <f>VLOOKUP(P5977,Lookup!$A$1:$E$19,5,0)</f>
        <v>Region 1</v>
      </c>
      <c r="D5977" s="4" t="str">
        <f>VLOOKUP(P5977,Lookup!$A$1:$B$19,2,0)</f>
        <v>NB</v>
      </c>
      <c r="E5977" s="4" t="str">
        <f>IF(AND((Data[[#This Row],[Min Notif Date]]&gt;$G$3),Data[[#This Row],[Min Notif Date]]&lt;$F$3),"Last Week","No")</f>
        <v>No</v>
      </c>
      <c r="F5977" s="4" t="str">
        <f>VLOOKUP(MONTH(Data[[#This Row],[Min Notif Date]]),Lookup!$G$1:$H$12,2,0)</f>
        <v>11. Nov</v>
      </c>
      <c r="G5977" s="4" t="str">
        <f t="shared" si="93"/>
        <v/>
      </c>
      <c r="H5977" s="4" t="str">
        <f>IF(AND(Data[[#This Row],[Min Notif Time]]&gt;6,Data[[#This Row],[Min Notif Time]]&lt;17),"Business Hours","Non-Business Hours")</f>
        <v>Business Hours</v>
      </c>
      <c r="I5977" s="4" t="str" cm="1">
        <f t="array" ref="I5977">IFERROR(VLOOKUP(Data[[#This Row],[Min Notif Date]],Lookup!$N$1:$P$11,2,0),_xlfn.IFS(VLOOKUP(WEEKDAY(Data[[#This Row],[Min Notif Date]]),Lookup!$J$1:$L$7,3,0)="Weekend","Weekend",VLOOKUP(WEEKDAY(Data[[#This Row],[Min Notif Date]]),Lookup!$J$1:$L$7,3,0)="Weekday","Weekday"))</f>
        <v>Weekday</v>
      </c>
      <c r="J5977" s="4" t="str">
        <f>VLOOKUP(WEEKDAY(Data[[#This Row],[Min Notif Date]]),Lookup!$J$1:$K$7,2,0)</f>
        <v>2. Mon</v>
      </c>
      <c r="K5977" s="105">
        <f>ROUNDDOWN(Data[[#This Row],[PGE Notified Time]],0)</f>
        <v>44886</v>
      </c>
      <c r="L5977" s="4">
        <f>HOUR(Data[[#This Row],[PGE Notified Time]])</f>
        <v>12</v>
      </c>
      <c r="M5977">
        <v>85540</v>
      </c>
      <c r="N5977">
        <v>4422698226</v>
      </c>
      <c r="O5977" t="s">
        <v>25</v>
      </c>
      <c r="P5977" t="s">
        <v>219</v>
      </c>
      <c r="Q5977" t="s">
        <v>213</v>
      </c>
      <c r="R5977" t="s">
        <v>191</v>
      </c>
      <c r="S5977" s="1">
        <v>44886.529305555552</v>
      </c>
      <c r="T5977" s="1">
        <v>44886.530300925922</v>
      </c>
      <c r="U5977" s="1">
        <v>44886.547222222223</v>
      </c>
      <c r="V5977" t="s">
        <v>184</v>
      </c>
      <c r="W5977" t="s">
        <v>85</v>
      </c>
      <c r="X5977" t="s">
        <v>311</v>
      </c>
      <c r="Y5977" t="s">
        <v>186</v>
      </c>
      <c r="Z5977" t="s">
        <v>187</v>
      </c>
      <c r="AA5977" s="32">
        <v>25.8</v>
      </c>
    </row>
    <row r="5978" spans="1:27" x14ac:dyDescent="0.3">
      <c r="A5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8" s="4" t="str">
        <f>VLOOKUP(P5978,Lookup!$A$1:$D$19,4,0)</f>
        <v>North Valley</v>
      </c>
      <c r="C5978" s="4" t="str">
        <f>VLOOKUP(P5978,Lookup!$A$1:$E$19,5,0)</f>
        <v>Region 2</v>
      </c>
      <c r="D5978" s="4" t="str">
        <f>VLOOKUP(P5978,Lookup!$A$1:$B$19,2,0)</f>
        <v>NV</v>
      </c>
      <c r="E5978" s="4" t="str">
        <f>IF(AND((Data[[#This Row],[Min Notif Date]]&gt;$G$3),Data[[#This Row],[Min Notif Date]]&lt;$F$3),"Last Week","No")</f>
        <v>No</v>
      </c>
      <c r="F5978" s="4" t="str">
        <f>VLOOKUP(MONTH(Data[[#This Row],[Min Notif Date]]),Lookup!$G$1:$H$12,2,0)</f>
        <v>11. Nov</v>
      </c>
      <c r="G5978" s="4" t="str">
        <f t="shared" si="93"/>
        <v/>
      </c>
      <c r="H5978" s="4" t="str">
        <f>IF(AND(Data[[#This Row],[Min Notif Time]]&gt;6,Data[[#This Row],[Min Notif Time]]&lt;17),"Business Hours","Non-Business Hours")</f>
        <v>Business Hours</v>
      </c>
      <c r="I5978" s="4" t="str" cm="1">
        <f t="array" ref="I5978">IFERROR(VLOOKUP(Data[[#This Row],[Min Notif Date]],Lookup!$N$1:$P$11,2,0),_xlfn.IFS(VLOOKUP(WEEKDAY(Data[[#This Row],[Min Notif Date]]),Lookup!$J$1:$L$7,3,0)="Weekend","Weekend",VLOOKUP(WEEKDAY(Data[[#This Row],[Min Notif Date]]),Lookup!$J$1:$L$7,3,0)="Weekday","Weekday"))</f>
        <v>Weekday</v>
      </c>
      <c r="J5978" s="4" t="str">
        <f>VLOOKUP(WEEKDAY(Data[[#This Row],[Min Notif Date]]),Lookup!$J$1:$K$7,2,0)</f>
        <v>2. Mon</v>
      </c>
      <c r="K5978" s="105">
        <f>ROUNDDOWN(Data[[#This Row],[PGE Notified Time]],0)</f>
        <v>44886</v>
      </c>
      <c r="L5978" s="4">
        <f>HOUR(Data[[#This Row],[PGE Notified Time]])</f>
        <v>11</v>
      </c>
      <c r="M5978">
        <v>85538</v>
      </c>
      <c r="N5978">
        <v>847975904</v>
      </c>
      <c r="O5978" t="s">
        <v>25</v>
      </c>
      <c r="P5978" t="s">
        <v>256</v>
      </c>
      <c r="Q5978" t="s">
        <v>213</v>
      </c>
      <c r="R5978" t="s">
        <v>183</v>
      </c>
      <c r="S5978" s="1">
        <v>44886.483935185184</v>
      </c>
      <c r="T5978" s="1">
        <v>44886.487233796295</v>
      </c>
      <c r="U5978" s="1">
        <v>44886.5</v>
      </c>
      <c r="V5978" t="s">
        <v>184</v>
      </c>
      <c r="W5978" t="s">
        <v>85</v>
      </c>
      <c r="X5978" t="s">
        <v>324</v>
      </c>
      <c r="Y5978" t="s">
        <v>186</v>
      </c>
      <c r="Z5978" t="s">
        <v>187</v>
      </c>
      <c r="AA5978" s="32">
        <v>23.133333332999999</v>
      </c>
    </row>
    <row r="5979" spans="1:27" x14ac:dyDescent="0.3">
      <c r="A5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9" s="4" t="str">
        <f>VLOOKUP(P5979,Lookup!$A$1:$D$19,4,0)</f>
        <v>Central Valley</v>
      </c>
      <c r="C5979" s="4" t="str">
        <f>VLOOKUP(P5979,Lookup!$A$1:$E$19,5,0)</f>
        <v>Region 5</v>
      </c>
      <c r="D5979" s="4" t="str">
        <f>VLOOKUP(P5979,Lookup!$A$1:$B$19,2,0)</f>
        <v>FR</v>
      </c>
      <c r="E5979" s="4" t="str">
        <f>IF(AND((Data[[#This Row],[Min Notif Date]]&gt;$G$3),Data[[#This Row],[Min Notif Date]]&lt;$F$3),"Last Week","No")</f>
        <v>No</v>
      </c>
      <c r="F5979" s="4" t="str">
        <f>VLOOKUP(MONTH(Data[[#This Row],[Min Notif Date]]),Lookup!$G$1:$H$12,2,0)</f>
        <v>11. Nov</v>
      </c>
      <c r="G5979" s="4" t="str">
        <f t="shared" si="93"/>
        <v/>
      </c>
      <c r="H5979" s="4" t="str">
        <f>IF(AND(Data[[#This Row],[Min Notif Time]]&gt;6,Data[[#This Row],[Min Notif Time]]&lt;17),"Business Hours","Non-Business Hours")</f>
        <v>Business Hours</v>
      </c>
      <c r="I5979" s="4" t="str" cm="1">
        <f t="array" ref="I5979">IFERROR(VLOOKUP(Data[[#This Row],[Min Notif Date]],Lookup!$N$1:$P$11,2,0),_xlfn.IFS(VLOOKUP(WEEKDAY(Data[[#This Row],[Min Notif Date]]),Lookup!$J$1:$L$7,3,0)="Weekend","Weekend",VLOOKUP(WEEKDAY(Data[[#This Row],[Min Notif Date]]),Lookup!$J$1:$L$7,3,0)="Weekday","Weekday"))</f>
        <v>Weekday</v>
      </c>
      <c r="J5979" s="4" t="str">
        <f>VLOOKUP(WEEKDAY(Data[[#This Row],[Min Notif Date]]),Lookup!$J$1:$K$7,2,0)</f>
        <v>2. Mon</v>
      </c>
      <c r="K5979" s="105">
        <f>ROUNDDOWN(Data[[#This Row],[PGE Notified Time]],0)</f>
        <v>44886</v>
      </c>
      <c r="L5979" s="4">
        <f>HOUR(Data[[#This Row],[PGE Notified Time]])</f>
        <v>10</v>
      </c>
      <c r="M5979">
        <v>85533</v>
      </c>
      <c r="N5979">
        <v>6922993818</v>
      </c>
      <c r="O5979" t="s">
        <v>25</v>
      </c>
      <c r="P5979" t="s">
        <v>195</v>
      </c>
      <c r="Q5979" t="s">
        <v>213</v>
      </c>
      <c r="R5979" t="s">
        <v>183</v>
      </c>
      <c r="S5979" s="1">
        <v>44886.434421296297</v>
      </c>
      <c r="T5979" s="1">
        <v>44886.434027777781</v>
      </c>
      <c r="U5979" s="1">
        <v>44886.444444444445</v>
      </c>
      <c r="V5979" t="s">
        <v>184</v>
      </c>
      <c r="W5979" t="s">
        <v>85</v>
      </c>
      <c r="X5979" t="s">
        <v>196</v>
      </c>
      <c r="Y5979" t="s">
        <v>186</v>
      </c>
      <c r="Z5979" t="s">
        <v>187</v>
      </c>
      <c r="AA5979" s="32">
        <v>15</v>
      </c>
    </row>
    <row r="5980" spans="1:27" x14ac:dyDescent="0.3">
      <c r="A5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0" s="4" t="str">
        <f>VLOOKUP(P5980,Lookup!$A$1:$D$19,4,0)</f>
        <v>Bay Area</v>
      </c>
      <c r="C5980" s="4" t="str">
        <f>VLOOKUP(P5980,Lookup!$A$1:$E$19,5,0)</f>
        <v>Region 3</v>
      </c>
      <c r="D5980" s="4" t="str">
        <f>VLOOKUP(P5980,Lookup!$A$1:$B$19,2,0)</f>
        <v>DI</v>
      </c>
      <c r="E5980" s="4" t="str">
        <f>IF(AND((Data[[#This Row],[Min Notif Date]]&gt;$G$3),Data[[#This Row],[Min Notif Date]]&lt;$F$3),"Last Week","No")</f>
        <v>No</v>
      </c>
      <c r="F5980" s="4" t="str">
        <f>VLOOKUP(MONTH(Data[[#This Row],[Min Notif Date]]),Lookup!$G$1:$H$12,2,0)</f>
        <v>11. Nov</v>
      </c>
      <c r="G5980" s="4" t="str">
        <f t="shared" si="93"/>
        <v/>
      </c>
      <c r="H5980" s="4" t="str">
        <f>IF(AND(Data[[#This Row],[Min Notif Time]]&gt;6,Data[[#This Row],[Min Notif Time]]&lt;17),"Business Hours","Non-Business Hours")</f>
        <v>Business Hours</v>
      </c>
      <c r="I5980" s="4" t="str" cm="1">
        <f t="array" ref="I5980">IFERROR(VLOOKUP(Data[[#This Row],[Min Notif Date]],Lookup!$N$1:$P$11,2,0),_xlfn.IFS(VLOOKUP(WEEKDAY(Data[[#This Row],[Min Notif Date]]),Lookup!$J$1:$L$7,3,0)="Weekend","Weekend",VLOOKUP(WEEKDAY(Data[[#This Row],[Min Notif Date]]),Lookup!$J$1:$L$7,3,0)="Weekday","Weekday"))</f>
        <v>Weekday</v>
      </c>
      <c r="J5980" s="4" t="str">
        <f>VLOOKUP(WEEKDAY(Data[[#This Row],[Min Notif Date]]),Lookup!$J$1:$K$7,2,0)</f>
        <v>3. Tue</v>
      </c>
      <c r="K5980" s="105">
        <f>ROUNDDOWN(Data[[#This Row],[PGE Notified Time]],0)</f>
        <v>44887</v>
      </c>
      <c r="L5980" s="4">
        <f>HOUR(Data[[#This Row],[PGE Notified Time]])</f>
        <v>16</v>
      </c>
      <c r="M5980">
        <v>85611</v>
      </c>
      <c r="N5980">
        <v>1862141768</v>
      </c>
      <c r="O5980" t="s">
        <v>20</v>
      </c>
      <c r="P5980" t="s">
        <v>208</v>
      </c>
      <c r="Q5980" t="s">
        <v>20</v>
      </c>
      <c r="R5980" t="s">
        <v>193</v>
      </c>
      <c r="S5980" s="1">
        <v>44887.633877314816</v>
      </c>
      <c r="T5980" s="1">
        <v>44887.676550925928</v>
      </c>
      <c r="U5980" s="1">
        <v>44887.979166666664</v>
      </c>
      <c r="V5980" t="s">
        <v>184</v>
      </c>
      <c r="W5980" t="s">
        <v>87</v>
      </c>
      <c r="X5980" t="s">
        <v>236</v>
      </c>
      <c r="Y5980" t="s">
        <v>186</v>
      </c>
      <c r="Z5980" t="s">
        <v>187</v>
      </c>
      <c r="AA5980" s="32">
        <v>497.21666666700003</v>
      </c>
    </row>
    <row r="5981" spans="1:27" x14ac:dyDescent="0.3">
      <c r="A5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1" s="4" t="str">
        <f>VLOOKUP(P5981,Lookup!$A$1:$D$19,4,0)</f>
        <v>North Valley</v>
      </c>
      <c r="C5981" s="4" t="str">
        <f>VLOOKUP(P5981,Lookup!$A$1:$E$19,5,0)</f>
        <v>Region 2</v>
      </c>
      <c r="D5981" s="4" t="str">
        <f>VLOOKUP(P5981,Lookup!$A$1:$B$19,2,0)</f>
        <v>NV</v>
      </c>
      <c r="E5981" s="4" t="str">
        <f>IF(AND((Data[[#This Row],[Min Notif Date]]&gt;$G$3),Data[[#This Row],[Min Notif Date]]&lt;$F$3),"Last Week","No")</f>
        <v>No</v>
      </c>
      <c r="F5981" s="4" t="str">
        <f>VLOOKUP(MONTH(Data[[#This Row],[Min Notif Date]]),Lookup!$G$1:$H$12,2,0)</f>
        <v>11. Nov</v>
      </c>
      <c r="G5981" s="4" t="str">
        <f t="shared" si="93"/>
        <v/>
      </c>
      <c r="H5981" s="4" t="str">
        <f>IF(AND(Data[[#This Row],[Min Notif Time]]&gt;6,Data[[#This Row],[Min Notif Time]]&lt;17),"Business Hours","Non-Business Hours")</f>
        <v>Business Hours</v>
      </c>
      <c r="I5981" s="4" t="str" cm="1">
        <f t="array" ref="I5981">IFERROR(VLOOKUP(Data[[#This Row],[Min Notif Date]],Lookup!$N$1:$P$11,2,0),_xlfn.IFS(VLOOKUP(WEEKDAY(Data[[#This Row],[Min Notif Date]]),Lookup!$J$1:$L$7,3,0)="Weekend","Weekend",VLOOKUP(WEEKDAY(Data[[#This Row],[Min Notif Date]]),Lookup!$J$1:$L$7,3,0)="Weekday","Weekday"))</f>
        <v>Weekday</v>
      </c>
      <c r="J5981" s="4" t="str">
        <f>VLOOKUP(WEEKDAY(Data[[#This Row],[Min Notif Date]]),Lookup!$J$1:$K$7,2,0)</f>
        <v>3. Tue</v>
      </c>
      <c r="K5981" s="105">
        <f>ROUNDDOWN(Data[[#This Row],[PGE Notified Time]],0)</f>
        <v>44887</v>
      </c>
      <c r="L5981" s="4">
        <f>HOUR(Data[[#This Row],[PGE Notified Time]])</f>
        <v>9</v>
      </c>
      <c r="M5981">
        <v>85585</v>
      </c>
      <c r="N5981">
        <v>792245387</v>
      </c>
      <c r="O5981" t="s">
        <v>20</v>
      </c>
      <c r="P5981" t="s">
        <v>256</v>
      </c>
      <c r="Q5981" t="s">
        <v>20</v>
      </c>
      <c r="R5981" t="s">
        <v>183</v>
      </c>
      <c r="S5981" s="1">
        <v>44887.397268518522</v>
      </c>
      <c r="T5981" s="1">
        <v>44887.41300925926</v>
      </c>
      <c r="U5981" s="1">
        <v>44887.604166666664</v>
      </c>
      <c r="V5981" t="s">
        <v>184</v>
      </c>
      <c r="W5981" t="s">
        <v>87</v>
      </c>
      <c r="X5981" t="s">
        <v>412</v>
      </c>
      <c r="Y5981" t="s">
        <v>186</v>
      </c>
      <c r="Z5981" t="s">
        <v>187</v>
      </c>
      <c r="AA5981" s="32">
        <v>297.93333333300001</v>
      </c>
    </row>
    <row r="5982" spans="1:27" x14ac:dyDescent="0.3">
      <c r="A5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2" s="4" t="str">
        <f>VLOOKUP(P5982,Lookup!$A$1:$D$19,4,0)</f>
        <v>Central Valley</v>
      </c>
      <c r="C5982" s="4" t="str">
        <f>VLOOKUP(P5982,Lookup!$A$1:$E$19,5,0)</f>
        <v>Region 5</v>
      </c>
      <c r="D5982" s="4" t="str">
        <f>VLOOKUP(P5982,Lookup!$A$1:$B$19,2,0)</f>
        <v>FR</v>
      </c>
      <c r="E5982" s="4" t="str">
        <f>IF(AND((Data[[#This Row],[Min Notif Date]]&gt;$G$3),Data[[#This Row],[Min Notif Date]]&lt;$F$3),"Last Week","No")</f>
        <v>No</v>
      </c>
      <c r="F5982" s="4" t="str">
        <f>VLOOKUP(MONTH(Data[[#This Row],[Min Notif Date]]),Lookup!$G$1:$H$12,2,0)</f>
        <v>11. Nov</v>
      </c>
      <c r="G5982" s="4" t="str">
        <f t="shared" si="93"/>
        <v/>
      </c>
      <c r="H5982" s="4" t="str">
        <f>IF(AND(Data[[#This Row],[Min Notif Time]]&gt;6,Data[[#This Row],[Min Notif Time]]&lt;17),"Business Hours","Non-Business Hours")</f>
        <v>Non-Business Hours</v>
      </c>
      <c r="I5982" s="4" t="str" cm="1">
        <f t="array" ref="I5982">IFERROR(VLOOKUP(Data[[#This Row],[Min Notif Date]],Lookup!$N$1:$P$11,2,0),_xlfn.IFS(VLOOKUP(WEEKDAY(Data[[#This Row],[Min Notif Date]]),Lookup!$J$1:$L$7,3,0)="Weekend","Weekend",VLOOKUP(WEEKDAY(Data[[#This Row],[Min Notif Date]]),Lookup!$J$1:$L$7,3,0)="Weekday","Weekday"))</f>
        <v>Weekday</v>
      </c>
      <c r="J5982" s="4" t="str">
        <f>VLOOKUP(WEEKDAY(Data[[#This Row],[Min Notif Date]]),Lookup!$J$1:$K$7,2,0)</f>
        <v>3. Tue</v>
      </c>
      <c r="K5982" s="105">
        <f>ROUNDDOWN(Data[[#This Row],[PGE Notified Time]],0)</f>
        <v>44887</v>
      </c>
      <c r="L5982" s="4">
        <f>HOUR(Data[[#This Row],[PGE Notified Time]])</f>
        <v>22</v>
      </c>
      <c r="M5982">
        <v>85622</v>
      </c>
      <c r="N5982">
        <v>7456213085</v>
      </c>
      <c r="O5982" t="s">
        <v>20</v>
      </c>
      <c r="P5982" t="s">
        <v>195</v>
      </c>
      <c r="Q5982" t="s">
        <v>20</v>
      </c>
      <c r="R5982" t="s">
        <v>183</v>
      </c>
      <c r="S5982" s="1">
        <v>44887.921458333331</v>
      </c>
      <c r="T5982" s="1">
        <v>44887.943599537037</v>
      </c>
      <c r="U5982" s="1">
        <v>44888.125</v>
      </c>
      <c r="V5982" t="s">
        <v>184</v>
      </c>
      <c r="W5982" t="s">
        <v>87</v>
      </c>
      <c r="X5982" t="s">
        <v>196</v>
      </c>
      <c r="Y5982" t="s">
        <v>186</v>
      </c>
      <c r="Z5982" t="s">
        <v>187</v>
      </c>
      <c r="AA5982" s="32">
        <v>293.10000000000002</v>
      </c>
    </row>
    <row r="5983" spans="1:27" x14ac:dyDescent="0.3">
      <c r="A5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3" s="4" t="str">
        <f>VLOOKUP(P5983,Lookup!$A$1:$D$19,4,0)</f>
        <v>North Valley</v>
      </c>
      <c r="C5983" s="4" t="str">
        <f>VLOOKUP(P5983,Lookup!$A$1:$E$19,5,0)</f>
        <v>Region 2</v>
      </c>
      <c r="D5983" s="4" t="str">
        <f>VLOOKUP(P5983,Lookup!$A$1:$B$19,2,0)</f>
        <v>NV</v>
      </c>
      <c r="E5983" s="4" t="str">
        <f>IF(AND((Data[[#This Row],[Min Notif Date]]&gt;$G$3),Data[[#This Row],[Min Notif Date]]&lt;$F$3),"Last Week","No")</f>
        <v>No</v>
      </c>
      <c r="F5983" s="4" t="str">
        <f>VLOOKUP(MONTH(Data[[#This Row],[Min Notif Date]]),Lookup!$G$1:$H$12,2,0)</f>
        <v>11. Nov</v>
      </c>
      <c r="G5983" s="4" t="str">
        <f t="shared" si="93"/>
        <v/>
      </c>
      <c r="H5983" s="4" t="str">
        <f>IF(AND(Data[[#This Row],[Min Notif Time]]&gt;6,Data[[#This Row],[Min Notif Time]]&lt;17),"Business Hours","Non-Business Hours")</f>
        <v>Non-Business Hours</v>
      </c>
      <c r="I5983" s="4" t="str" cm="1">
        <f t="array" ref="I5983">IFERROR(VLOOKUP(Data[[#This Row],[Min Notif Date]],Lookup!$N$1:$P$11,2,0),_xlfn.IFS(VLOOKUP(WEEKDAY(Data[[#This Row],[Min Notif Date]]),Lookup!$J$1:$L$7,3,0)="Weekend","Weekend",VLOOKUP(WEEKDAY(Data[[#This Row],[Min Notif Date]]),Lookup!$J$1:$L$7,3,0)="Weekday","Weekday"))</f>
        <v>Weekday</v>
      </c>
      <c r="J5983" s="4" t="str">
        <f>VLOOKUP(WEEKDAY(Data[[#This Row],[Min Notif Date]]),Lookup!$J$1:$K$7,2,0)</f>
        <v>3. Tue</v>
      </c>
      <c r="K5983" s="105">
        <f>ROUNDDOWN(Data[[#This Row],[PGE Notified Time]],0)</f>
        <v>44887</v>
      </c>
      <c r="L5983" s="4">
        <f>HOUR(Data[[#This Row],[PGE Notified Time]])</f>
        <v>19</v>
      </c>
      <c r="M5983">
        <v>85616</v>
      </c>
      <c r="N5983">
        <v>965699085</v>
      </c>
      <c r="O5983" t="s">
        <v>20</v>
      </c>
      <c r="P5983" t="s">
        <v>256</v>
      </c>
      <c r="Q5983" t="s">
        <v>20</v>
      </c>
      <c r="R5983" t="s">
        <v>183</v>
      </c>
      <c r="S5983" s="1">
        <v>44887.765509259261</v>
      </c>
      <c r="T5983" s="1">
        <v>44887.826145833336</v>
      </c>
      <c r="U5983" s="1">
        <v>44887.927083333336</v>
      </c>
      <c r="V5983" t="s">
        <v>184</v>
      </c>
      <c r="W5983" t="s">
        <v>87</v>
      </c>
      <c r="X5983" t="s">
        <v>296</v>
      </c>
      <c r="Y5983" t="s">
        <v>186</v>
      </c>
      <c r="Z5983" t="s">
        <v>187</v>
      </c>
      <c r="AA5983" s="32">
        <v>232.66666666699999</v>
      </c>
    </row>
    <row r="5984" spans="1:27" x14ac:dyDescent="0.3">
      <c r="A5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4" s="4" t="str">
        <f>VLOOKUP(P5984,Lookup!$A$1:$D$19,4,0)</f>
        <v>Bay Area</v>
      </c>
      <c r="C5984" s="4" t="str">
        <f>VLOOKUP(P5984,Lookup!$A$1:$E$19,5,0)</f>
        <v>Region 3</v>
      </c>
      <c r="D5984" s="4" t="str">
        <f>VLOOKUP(P5984,Lookup!$A$1:$B$19,2,0)</f>
        <v>PN</v>
      </c>
      <c r="E5984" s="4" t="str">
        <f>IF(AND((Data[[#This Row],[Min Notif Date]]&gt;$G$3),Data[[#This Row],[Min Notif Date]]&lt;$F$3),"Last Week","No")</f>
        <v>No</v>
      </c>
      <c r="F5984" s="4" t="str">
        <f>VLOOKUP(MONTH(Data[[#This Row],[Min Notif Date]]),Lookup!$G$1:$H$12,2,0)</f>
        <v>11. Nov</v>
      </c>
      <c r="G5984" s="4" t="str">
        <f t="shared" si="93"/>
        <v/>
      </c>
      <c r="H5984" s="4" t="str">
        <f>IF(AND(Data[[#This Row],[Min Notif Time]]&gt;6,Data[[#This Row],[Min Notif Time]]&lt;17),"Business Hours","Non-Business Hours")</f>
        <v>Non-Business Hours</v>
      </c>
      <c r="I5984" s="4" t="str" cm="1">
        <f t="array" ref="I5984">IFERROR(VLOOKUP(Data[[#This Row],[Min Notif Date]],Lookup!$N$1:$P$11,2,0),_xlfn.IFS(VLOOKUP(WEEKDAY(Data[[#This Row],[Min Notif Date]]),Lookup!$J$1:$L$7,3,0)="Weekend","Weekend",VLOOKUP(WEEKDAY(Data[[#This Row],[Min Notif Date]]),Lookup!$J$1:$L$7,3,0)="Weekday","Weekday"))</f>
        <v>Weekday</v>
      </c>
      <c r="J5984" s="4" t="str">
        <f>VLOOKUP(WEEKDAY(Data[[#This Row],[Min Notif Date]]),Lookup!$J$1:$K$7,2,0)</f>
        <v>3. Tue</v>
      </c>
      <c r="K5984" s="105">
        <f>ROUNDDOWN(Data[[#This Row],[PGE Notified Time]],0)</f>
        <v>44887</v>
      </c>
      <c r="L5984" s="4">
        <f>HOUR(Data[[#This Row],[PGE Notified Time]])</f>
        <v>22</v>
      </c>
      <c r="M5984">
        <v>85620</v>
      </c>
      <c r="N5984">
        <v>5510904933</v>
      </c>
      <c r="O5984" t="s">
        <v>20</v>
      </c>
      <c r="P5984" t="s">
        <v>197</v>
      </c>
      <c r="Q5984" t="s">
        <v>20</v>
      </c>
      <c r="R5984" t="s">
        <v>183</v>
      </c>
      <c r="S5984" s="1">
        <v>44887.893564814818</v>
      </c>
      <c r="T5984" s="1">
        <v>44887.926921296297</v>
      </c>
      <c r="U5984" s="1">
        <v>44888.03125</v>
      </c>
      <c r="V5984" t="s">
        <v>184</v>
      </c>
      <c r="W5984" t="s">
        <v>87</v>
      </c>
      <c r="X5984" t="s">
        <v>258</v>
      </c>
      <c r="Y5984" t="s">
        <v>186</v>
      </c>
      <c r="Z5984" t="s">
        <v>187</v>
      </c>
      <c r="AA5984" s="32">
        <v>198.26666666700001</v>
      </c>
    </row>
    <row r="5985" spans="1:27" x14ac:dyDescent="0.3">
      <c r="A5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5" s="4" t="str">
        <f>VLOOKUP(P5985,Lookup!$A$1:$D$19,4,0)</f>
        <v>Central Valley</v>
      </c>
      <c r="C5985" s="4" t="str">
        <f>VLOOKUP(P5985,Lookup!$A$1:$E$19,5,0)</f>
        <v>Region 5</v>
      </c>
      <c r="D5985" s="4" t="str">
        <f>VLOOKUP(P5985,Lookup!$A$1:$B$19,2,0)</f>
        <v>YO</v>
      </c>
      <c r="E5985" s="4" t="str">
        <f>IF(AND((Data[[#This Row],[Min Notif Date]]&gt;$G$3),Data[[#This Row],[Min Notif Date]]&lt;$F$3),"Last Week","No")</f>
        <v>No</v>
      </c>
      <c r="F5985" s="4" t="str">
        <f>VLOOKUP(MONTH(Data[[#This Row],[Min Notif Date]]),Lookup!$G$1:$H$12,2,0)</f>
        <v>11. Nov</v>
      </c>
      <c r="G5985" s="4" t="str">
        <f t="shared" si="93"/>
        <v/>
      </c>
      <c r="H5985" s="4" t="str">
        <f>IF(AND(Data[[#This Row],[Min Notif Time]]&gt;6,Data[[#This Row],[Min Notif Time]]&lt;17),"Business Hours","Non-Business Hours")</f>
        <v>Non-Business Hours</v>
      </c>
      <c r="I5985" s="4" t="str" cm="1">
        <f t="array" ref="I5985">IFERROR(VLOOKUP(Data[[#This Row],[Min Notif Date]],Lookup!$N$1:$P$11,2,0),_xlfn.IFS(VLOOKUP(WEEKDAY(Data[[#This Row],[Min Notif Date]]),Lookup!$J$1:$L$7,3,0)="Weekend","Weekend",VLOOKUP(WEEKDAY(Data[[#This Row],[Min Notif Date]]),Lookup!$J$1:$L$7,3,0)="Weekday","Weekday"))</f>
        <v>Weekday</v>
      </c>
      <c r="J5985" s="4" t="str">
        <f>VLOOKUP(WEEKDAY(Data[[#This Row],[Min Notif Date]]),Lookup!$J$1:$K$7,2,0)</f>
        <v>3. Tue</v>
      </c>
      <c r="K5985" s="105">
        <f>ROUNDDOWN(Data[[#This Row],[PGE Notified Time]],0)</f>
        <v>44887</v>
      </c>
      <c r="L5985" s="4">
        <f>HOUR(Data[[#This Row],[PGE Notified Time]])</f>
        <v>18</v>
      </c>
      <c r="M5985">
        <v>85614</v>
      </c>
      <c r="O5985" t="s">
        <v>20</v>
      </c>
      <c r="P5985" t="s">
        <v>231</v>
      </c>
      <c r="Q5985" t="s">
        <v>20</v>
      </c>
      <c r="R5985" t="s">
        <v>183</v>
      </c>
      <c r="S5985" s="1" t="s">
        <v>171</v>
      </c>
      <c r="T5985" s="1">
        <v>44887.770138888889</v>
      </c>
      <c r="U5985" s="1">
        <v>44887.895833333336</v>
      </c>
      <c r="V5985" t="s">
        <v>184</v>
      </c>
      <c r="W5985" t="s">
        <v>87</v>
      </c>
      <c r="X5985" t="s">
        <v>469</v>
      </c>
      <c r="Y5985" t="s">
        <v>186</v>
      </c>
      <c r="Z5985" t="s">
        <v>187</v>
      </c>
      <c r="AA5985" s="32">
        <v>181</v>
      </c>
    </row>
    <row r="5986" spans="1:27" x14ac:dyDescent="0.3">
      <c r="A5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6" s="4" t="str">
        <f>VLOOKUP(P5986,Lookup!$A$1:$D$19,4,0)</f>
        <v>North Valley</v>
      </c>
      <c r="C5986" s="4" t="str">
        <f>VLOOKUP(P5986,Lookup!$A$1:$E$19,5,0)</f>
        <v>Region 2</v>
      </c>
      <c r="D5986" s="4" t="str">
        <f>VLOOKUP(P5986,Lookup!$A$1:$B$19,2,0)</f>
        <v>SA</v>
      </c>
      <c r="E5986" s="4" t="str">
        <f>IF(AND((Data[[#This Row],[Min Notif Date]]&gt;$G$3),Data[[#This Row],[Min Notif Date]]&lt;$F$3),"Last Week","No")</f>
        <v>No</v>
      </c>
      <c r="F5986" s="4" t="str">
        <f>VLOOKUP(MONTH(Data[[#This Row],[Min Notif Date]]),Lookup!$G$1:$H$12,2,0)</f>
        <v>11. Nov</v>
      </c>
      <c r="G5986" s="4" t="str">
        <f t="shared" si="93"/>
        <v/>
      </c>
      <c r="H5986" s="4" t="str">
        <f>IF(AND(Data[[#This Row],[Min Notif Time]]&gt;6,Data[[#This Row],[Min Notif Time]]&lt;17),"Business Hours","Non-Business Hours")</f>
        <v>Business Hours</v>
      </c>
      <c r="I5986" s="4" t="str" cm="1">
        <f t="array" ref="I5986">IFERROR(VLOOKUP(Data[[#This Row],[Min Notif Date]],Lookup!$N$1:$P$11,2,0),_xlfn.IFS(VLOOKUP(WEEKDAY(Data[[#This Row],[Min Notif Date]]),Lookup!$J$1:$L$7,3,0)="Weekend","Weekend",VLOOKUP(WEEKDAY(Data[[#This Row],[Min Notif Date]]),Lookup!$J$1:$L$7,3,0)="Weekday","Weekday"))</f>
        <v>Weekday</v>
      </c>
      <c r="J5986" s="4" t="str">
        <f>VLOOKUP(WEEKDAY(Data[[#This Row],[Min Notif Date]]),Lookup!$J$1:$K$7,2,0)</f>
        <v>3. Tue</v>
      </c>
      <c r="K5986" s="105">
        <f>ROUNDDOWN(Data[[#This Row],[PGE Notified Time]],0)</f>
        <v>44887</v>
      </c>
      <c r="L5986" s="4">
        <f>HOUR(Data[[#This Row],[PGE Notified Time]])</f>
        <v>12</v>
      </c>
      <c r="M5986">
        <v>85593</v>
      </c>
      <c r="N5986">
        <v>4915897946</v>
      </c>
      <c r="O5986" t="s">
        <v>20</v>
      </c>
      <c r="P5986" t="s">
        <v>210</v>
      </c>
      <c r="Q5986" t="s">
        <v>20</v>
      </c>
      <c r="R5986" t="s">
        <v>183</v>
      </c>
      <c r="S5986" s="1">
        <v>44887.493611111109</v>
      </c>
      <c r="T5986" s="1">
        <v>44887.514074074075</v>
      </c>
      <c r="U5986" s="1">
        <v>44887.617361111108</v>
      </c>
      <c r="V5986" t="s">
        <v>184</v>
      </c>
      <c r="W5986" t="s">
        <v>87</v>
      </c>
      <c r="X5986" t="s">
        <v>240</v>
      </c>
      <c r="Y5986" t="s">
        <v>186</v>
      </c>
      <c r="Z5986" t="s">
        <v>187</v>
      </c>
      <c r="AA5986" s="32">
        <v>178.2</v>
      </c>
    </row>
    <row r="5987" spans="1:27" x14ac:dyDescent="0.3">
      <c r="A5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7" s="4" t="str">
        <f>VLOOKUP(P5987,Lookup!$A$1:$D$19,4,0)</f>
        <v>North Valley</v>
      </c>
      <c r="C5987" s="4" t="str">
        <f>VLOOKUP(P5987,Lookup!$A$1:$E$19,5,0)</f>
        <v>Region 2</v>
      </c>
      <c r="D5987" s="4" t="str">
        <f>VLOOKUP(P5987,Lookup!$A$1:$B$19,2,0)</f>
        <v>SA</v>
      </c>
      <c r="E5987" s="4" t="str">
        <f>IF(AND((Data[[#This Row],[Min Notif Date]]&gt;$G$3),Data[[#This Row],[Min Notif Date]]&lt;$F$3),"Last Week","No")</f>
        <v>No</v>
      </c>
      <c r="F5987" s="4" t="str">
        <f>VLOOKUP(MONTH(Data[[#This Row],[Min Notif Date]]),Lookup!$G$1:$H$12,2,0)</f>
        <v>11. Nov</v>
      </c>
      <c r="G5987" s="4" t="str">
        <f t="shared" si="93"/>
        <v/>
      </c>
      <c r="H5987" s="4" t="str">
        <f>IF(AND(Data[[#This Row],[Min Notif Time]]&gt;6,Data[[#This Row],[Min Notif Time]]&lt;17),"Business Hours","Non-Business Hours")</f>
        <v>Business Hours</v>
      </c>
      <c r="I5987" s="4" t="str" cm="1">
        <f t="array" ref="I5987">IFERROR(VLOOKUP(Data[[#This Row],[Min Notif Date]],Lookup!$N$1:$P$11,2,0),_xlfn.IFS(VLOOKUP(WEEKDAY(Data[[#This Row],[Min Notif Date]]),Lookup!$J$1:$L$7,3,0)="Weekend","Weekend",VLOOKUP(WEEKDAY(Data[[#This Row],[Min Notif Date]]),Lookup!$J$1:$L$7,3,0)="Weekday","Weekday"))</f>
        <v>Weekday</v>
      </c>
      <c r="J5987" s="4" t="str">
        <f>VLOOKUP(WEEKDAY(Data[[#This Row],[Min Notif Date]]),Lookup!$J$1:$K$7,2,0)</f>
        <v>3. Tue</v>
      </c>
      <c r="K5987" s="105">
        <f>ROUNDDOWN(Data[[#This Row],[PGE Notified Time]],0)</f>
        <v>44887</v>
      </c>
      <c r="L5987" s="4">
        <f>HOUR(Data[[#This Row],[PGE Notified Time]])</f>
        <v>7</v>
      </c>
      <c r="M5987">
        <v>85577</v>
      </c>
      <c r="O5987" t="s">
        <v>20</v>
      </c>
      <c r="P5987" t="s">
        <v>210</v>
      </c>
      <c r="Q5987" t="s">
        <v>20</v>
      </c>
      <c r="R5987" t="s">
        <v>193</v>
      </c>
      <c r="S5987" s="1" t="s">
        <v>171</v>
      </c>
      <c r="T5987" s="1">
        <v>44887.332638888889</v>
      </c>
      <c r="U5987" s="1">
        <v>44887.455555555556</v>
      </c>
      <c r="V5987" t="s">
        <v>184</v>
      </c>
      <c r="W5987" t="s">
        <v>86</v>
      </c>
      <c r="X5987" t="s">
        <v>238</v>
      </c>
      <c r="Y5987" t="s">
        <v>186</v>
      </c>
      <c r="Z5987" t="s">
        <v>187</v>
      </c>
      <c r="AA5987" s="32">
        <v>177</v>
      </c>
    </row>
    <row r="5988" spans="1:27" x14ac:dyDescent="0.3">
      <c r="A5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8" s="4" t="str">
        <f>VLOOKUP(P5988,Lookup!$A$1:$D$19,4,0)</f>
        <v>Central Valley</v>
      </c>
      <c r="C5988" s="4" t="str">
        <f>VLOOKUP(P5988,Lookup!$A$1:$E$19,5,0)</f>
        <v>Region 5</v>
      </c>
      <c r="D5988" s="4" t="str">
        <f>VLOOKUP(P5988,Lookup!$A$1:$B$19,2,0)</f>
        <v>YO</v>
      </c>
      <c r="E5988" s="4" t="str">
        <f>IF(AND((Data[[#This Row],[Min Notif Date]]&gt;$G$3),Data[[#This Row],[Min Notif Date]]&lt;$F$3),"Last Week","No")</f>
        <v>No</v>
      </c>
      <c r="F5988" s="4" t="str">
        <f>VLOOKUP(MONTH(Data[[#This Row],[Min Notif Date]]),Lookup!$G$1:$H$12,2,0)</f>
        <v>11. Nov</v>
      </c>
      <c r="G5988" s="4" t="str">
        <f t="shared" si="93"/>
        <v/>
      </c>
      <c r="H5988" s="4" t="str">
        <f>IF(AND(Data[[#This Row],[Min Notif Time]]&gt;6,Data[[#This Row],[Min Notif Time]]&lt;17),"Business Hours","Non-Business Hours")</f>
        <v>Business Hours</v>
      </c>
      <c r="I5988" s="4" t="str" cm="1">
        <f t="array" ref="I5988">IFERROR(VLOOKUP(Data[[#This Row],[Min Notif Date]],Lookup!$N$1:$P$11,2,0),_xlfn.IFS(VLOOKUP(WEEKDAY(Data[[#This Row],[Min Notif Date]]),Lookup!$J$1:$L$7,3,0)="Weekend","Weekend",VLOOKUP(WEEKDAY(Data[[#This Row],[Min Notif Date]]),Lookup!$J$1:$L$7,3,0)="Weekday","Weekday"))</f>
        <v>Weekday</v>
      </c>
      <c r="J5988" s="4" t="str">
        <f>VLOOKUP(WEEKDAY(Data[[#This Row],[Min Notif Date]]),Lookup!$J$1:$K$7,2,0)</f>
        <v>3. Tue</v>
      </c>
      <c r="K5988" s="105">
        <f>ROUNDDOWN(Data[[#This Row],[PGE Notified Time]],0)</f>
        <v>44887</v>
      </c>
      <c r="L5988" s="4">
        <f>HOUR(Data[[#This Row],[PGE Notified Time]])</f>
        <v>9</v>
      </c>
      <c r="M5988">
        <v>85582</v>
      </c>
      <c r="O5988" t="s">
        <v>20</v>
      </c>
      <c r="P5988" t="s">
        <v>231</v>
      </c>
      <c r="Q5988" t="s">
        <v>20</v>
      </c>
      <c r="R5988" t="s">
        <v>183</v>
      </c>
      <c r="S5988" s="1" t="s">
        <v>171</v>
      </c>
      <c r="T5988" s="1">
        <v>44887.406944444447</v>
      </c>
      <c r="U5988" s="1">
        <v>44887.4375</v>
      </c>
      <c r="V5988" t="s">
        <v>184</v>
      </c>
      <c r="W5988" t="s">
        <v>85</v>
      </c>
      <c r="X5988" t="s">
        <v>292</v>
      </c>
      <c r="Y5988" t="s">
        <v>186</v>
      </c>
      <c r="Z5988" t="s">
        <v>187</v>
      </c>
      <c r="AA5988" s="32">
        <v>44</v>
      </c>
    </row>
    <row r="5989" spans="1:27" x14ac:dyDescent="0.3">
      <c r="A5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89" s="4" t="str">
        <f>VLOOKUP(P5989,Lookup!$A$1:$D$19,4,0)</f>
        <v>Central Valley</v>
      </c>
      <c r="C5989" s="4" t="str">
        <f>VLOOKUP(P5989,Lookup!$A$1:$E$19,5,0)</f>
        <v>Region 5</v>
      </c>
      <c r="D5989" s="4" t="str">
        <f>VLOOKUP(P5989,Lookup!$A$1:$B$19,2,0)</f>
        <v>ST</v>
      </c>
      <c r="E5989" s="4" t="str">
        <f>IF(AND((Data[[#This Row],[Min Notif Date]]&gt;$G$3),Data[[#This Row],[Min Notif Date]]&lt;$F$3),"Last Week","No")</f>
        <v>No</v>
      </c>
      <c r="F5989" s="4" t="str">
        <f>VLOOKUP(MONTH(Data[[#This Row],[Min Notif Date]]),Lookup!$G$1:$H$12,2,0)</f>
        <v>11. Nov</v>
      </c>
      <c r="G5989" s="4" t="str">
        <f t="shared" si="93"/>
        <v/>
      </c>
      <c r="H5989" s="4" t="str">
        <f>IF(AND(Data[[#This Row],[Min Notif Time]]&gt;6,Data[[#This Row],[Min Notif Time]]&lt;17),"Business Hours","Non-Business Hours")</f>
        <v>Business Hours</v>
      </c>
      <c r="I5989" s="4" t="str" cm="1">
        <f t="array" ref="I5989">IFERROR(VLOOKUP(Data[[#This Row],[Min Notif Date]],Lookup!$N$1:$P$11,2,0),_xlfn.IFS(VLOOKUP(WEEKDAY(Data[[#This Row],[Min Notif Date]]),Lookup!$J$1:$L$7,3,0)="Weekend","Weekend",VLOOKUP(WEEKDAY(Data[[#This Row],[Min Notif Date]]),Lookup!$J$1:$L$7,3,0)="Weekday","Weekday"))</f>
        <v>Weekday</v>
      </c>
      <c r="J5989" s="4" t="str">
        <f>VLOOKUP(WEEKDAY(Data[[#This Row],[Min Notif Date]]),Lookup!$J$1:$K$7,2,0)</f>
        <v>3. Tue</v>
      </c>
      <c r="K5989" s="105">
        <f>ROUNDDOWN(Data[[#This Row],[PGE Notified Time]],0)</f>
        <v>44887</v>
      </c>
      <c r="L5989" s="4">
        <f>HOUR(Data[[#This Row],[PGE Notified Time]])</f>
        <v>9</v>
      </c>
      <c r="M5989">
        <v>85579</v>
      </c>
      <c r="N5989">
        <v>2484001861</v>
      </c>
      <c r="O5989" t="s">
        <v>25</v>
      </c>
      <c r="P5989" t="s">
        <v>188</v>
      </c>
      <c r="Q5989" t="s">
        <v>213</v>
      </c>
      <c r="R5989" t="s">
        <v>183</v>
      </c>
      <c r="S5989" s="1">
        <v>44887.385393518518</v>
      </c>
      <c r="T5989" s="1">
        <v>44887.38621527778</v>
      </c>
      <c r="U5989" s="1">
        <v>44887.405555555553</v>
      </c>
      <c r="V5989" t="s">
        <v>184</v>
      </c>
      <c r="W5989" t="s">
        <v>85</v>
      </c>
      <c r="X5989" t="s">
        <v>360</v>
      </c>
      <c r="Y5989" t="s">
        <v>186</v>
      </c>
      <c r="Z5989" t="s">
        <v>187</v>
      </c>
      <c r="AA5989" s="32">
        <v>29.033333333000002</v>
      </c>
    </row>
    <row r="5990" spans="1:27" x14ac:dyDescent="0.3">
      <c r="A5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0" s="4" t="str">
        <f>VLOOKUP(P5990,Lookup!$A$1:$D$19,4,0)</f>
        <v>North Valley</v>
      </c>
      <c r="C5990" s="4" t="str">
        <f>VLOOKUP(P5990,Lookup!$A$1:$E$19,5,0)</f>
        <v>Region 2</v>
      </c>
      <c r="D5990" s="4" t="str">
        <f>VLOOKUP(P5990,Lookup!$A$1:$B$19,2,0)</f>
        <v>SA</v>
      </c>
      <c r="E5990" s="4" t="str">
        <f>IF(AND((Data[[#This Row],[Min Notif Date]]&gt;$G$3),Data[[#This Row],[Min Notif Date]]&lt;$F$3),"Last Week","No")</f>
        <v>No</v>
      </c>
      <c r="F5990" s="4" t="str">
        <f>VLOOKUP(MONTH(Data[[#This Row],[Min Notif Date]]),Lookup!$G$1:$H$12,2,0)</f>
        <v>11. Nov</v>
      </c>
      <c r="G5990" s="4" t="str">
        <f t="shared" si="93"/>
        <v/>
      </c>
      <c r="H5990" s="4" t="str">
        <f>IF(AND(Data[[#This Row],[Min Notif Time]]&gt;6,Data[[#This Row],[Min Notif Time]]&lt;17),"Business Hours","Non-Business Hours")</f>
        <v>Business Hours</v>
      </c>
      <c r="I5990" s="4" t="str" cm="1">
        <f t="array" ref="I5990">IFERROR(VLOOKUP(Data[[#This Row],[Min Notif Date]],Lookup!$N$1:$P$11,2,0),_xlfn.IFS(VLOOKUP(WEEKDAY(Data[[#This Row],[Min Notif Date]]),Lookup!$J$1:$L$7,3,0)="Weekend","Weekend",VLOOKUP(WEEKDAY(Data[[#This Row],[Min Notif Date]]),Lookup!$J$1:$L$7,3,0)="Weekday","Weekday"))</f>
        <v>Weekday</v>
      </c>
      <c r="J5990" s="4" t="str">
        <f>VLOOKUP(WEEKDAY(Data[[#This Row],[Min Notif Date]]),Lookup!$J$1:$K$7,2,0)</f>
        <v>4. Wed</v>
      </c>
      <c r="K5990" s="105">
        <f>ROUNDDOWN(Data[[#This Row],[PGE Notified Time]],0)</f>
        <v>44888</v>
      </c>
      <c r="L5990" s="4">
        <f>HOUR(Data[[#This Row],[PGE Notified Time]])</f>
        <v>12</v>
      </c>
      <c r="M5990">
        <v>85642</v>
      </c>
      <c r="O5990" t="s">
        <v>20</v>
      </c>
      <c r="P5990" t="s">
        <v>210</v>
      </c>
      <c r="Q5990" t="s">
        <v>20</v>
      </c>
      <c r="R5990" t="s">
        <v>193</v>
      </c>
      <c r="S5990" s="1" t="s">
        <v>171</v>
      </c>
      <c r="T5990" s="1">
        <v>44888.532638888886</v>
      </c>
      <c r="U5990" s="1">
        <v>44888.996527777781</v>
      </c>
      <c r="V5990" t="s">
        <v>184</v>
      </c>
      <c r="W5990" t="s">
        <v>87</v>
      </c>
      <c r="X5990" t="s">
        <v>238</v>
      </c>
      <c r="Y5990" t="s">
        <v>186</v>
      </c>
      <c r="Z5990" t="s">
        <v>187</v>
      </c>
      <c r="AA5990" s="32">
        <v>668</v>
      </c>
    </row>
    <row r="5991" spans="1:27" x14ac:dyDescent="0.3">
      <c r="A5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1" s="4" t="str">
        <f>VLOOKUP(P5991,Lookup!$A$1:$D$19,4,0)</f>
        <v>North Valley</v>
      </c>
      <c r="C5991" s="4" t="str">
        <f>VLOOKUP(P5991,Lookup!$A$1:$E$19,5,0)</f>
        <v>Region 2</v>
      </c>
      <c r="D5991" s="4" t="str">
        <f>VLOOKUP(P5991,Lookup!$A$1:$B$19,2,0)</f>
        <v>SA</v>
      </c>
      <c r="E5991" s="4" t="str">
        <f>IF(AND((Data[[#This Row],[Min Notif Date]]&gt;$G$3),Data[[#This Row],[Min Notif Date]]&lt;$F$3),"Last Week","No")</f>
        <v>No</v>
      </c>
      <c r="F5991" s="4" t="str">
        <f>VLOOKUP(MONTH(Data[[#This Row],[Min Notif Date]]),Lookup!$G$1:$H$12,2,0)</f>
        <v>11. Nov</v>
      </c>
      <c r="G5991" s="4" t="str">
        <f t="shared" si="93"/>
        <v/>
      </c>
      <c r="H5991" s="4" t="str">
        <f>IF(AND(Data[[#This Row],[Min Notif Time]]&gt;6,Data[[#This Row],[Min Notif Time]]&lt;17),"Business Hours","Non-Business Hours")</f>
        <v>Business Hours</v>
      </c>
      <c r="I5991" s="4" t="str" cm="1">
        <f t="array" ref="I5991">IFERROR(VLOOKUP(Data[[#This Row],[Min Notif Date]],Lookup!$N$1:$P$11,2,0),_xlfn.IFS(VLOOKUP(WEEKDAY(Data[[#This Row],[Min Notif Date]]),Lookup!$J$1:$L$7,3,0)="Weekend","Weekend",VLOOKUP(WEEKDAY(Data[[#This Row],[Min Notif Date]]),Lookup!$J$1:$L$7,3,0)="Weekday","Weekday"))</f>
        <v>Weekday</v>
      </c>
      <c r="J5991" s="4" t="str">
        <f>VLOOKUP(WEEKDAY(Data[[#This Row],[Min Notif Date]]),Lookup!$J$1:$K$7,2,0)</f>
        <v>4. Wed</v>
      </c>
      <c r="K5991" s="105">
        <f>ROUNDDOWN(Data[[#This Row],[PGE Notified Time]],0)</f>
        <v>44888</v>
      </c>
      <c r="L5991" s="4">
        <f>HOUR(Data[[#This Row],[PGE Notified Time]])</f>
        <v>16</v>
      </c>
      <c r="M5991">
        <v>85654</v>
      </c>
      <c r="N5991">
        <v>4648531327</v>
      </c>
      <c r="O5991" t="s">
        <v>20</v>
      </c>
      <c r="P5991" t="s">
        <v>210</v>
      </c>
      <c r="Q5991" t="s">
        <v>20</v>
      </c>
      <c r="R5991" t="s">
        <v>193</v>
      </c>
      <c r="S5991" s="1">
        <v>44888.653935185182</v>
      </c>
      <c r="T5991" s="1">
        <v>44888.692488425928</v>
      </c>
      <c r="U5991" s="1">
        <v>44888.875</v>
      </c>
      <c r="V5991" t="s">
        <v>184</v>
      </c>
      <c r="W5991" t="s">
        <v>87</v>
      </c>
      <c r="X5991" t="s">
        <v>295</v>
      </c>
      <c r="Y5991" t="s">
        <v>186</v>
      </c>
      <c r="Z5991" t="s">
        <v>187</v>
      </c>
      <c r="AA5991" s="32">
        <v>318.33333333299998</v>
      </c>
    </row>
    <row r="5992" spans="1:27" x14ac:dyDescent="0.3">
      <c r="A5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2" s="4" t="str">
        <f>VLOOKUP(P5992,Lookup!$A$1:$D$19,4,0)</f>
        <v>Central Valley</v>
      </c>
      <c r="C5992" s="4" t="str">
        <f>VLOOKUP(P5992,Lookup!$A$1:$E$19,5,0)</f>
        <v>Region 5</v>
      </c>
      <c r="D5992" s="4" t="str">
        <f>VLOOKUP(P5992,Lookup!$A$1:$B$19,2,0)</f>
        <v>FR</v>
      </c>
      <c r="E5992" s="4" t="str">
        <f>IF(AND((Data[[#This Row],[Min Notif Date]]&gt;$G$3),Data[[#This Row],[Min Notif Date]]&lt;$F$3),"Last Week","No")</f>
        <v>No</v>
      </c>
      <c r="F5992" s="4" t="str">
        <f>VLOOKUP(MONTH(Data[[#This Row],[Min Notif Date]]),Lookup!$G$1:$H$12,2,0)</f>
        <v>11. Nov</v>
      </c>
      <c r="G5992" s="4" t="str">
        <f t="shared" si="93"/>
        <v/>
      </c>
      <c r="H5992" s="4" t="str">
        <f>IF(AND(Data[[#This Row],[Min Notif Time]]&gt;6,Data[[#This Row],[Min Notif Time]]&lt;17),"Business Hours","Non-Business Hours")</f>
        <v>Business Hours</v>
      </c>
      <c r="I5992" s="4" t="str" cm="1">
        <f t="array" ref="I5992">IFERROR(VLOOKUP(Data[[#This Row],[Min Notif Date]],Lookup!$N$1:$P$11,2,0),_xlfn.IFS(VLOOKUP(WEEKDAY(Data[[#This Row],[Min Notif Date]]),Lookup!$J$1:$L$7,3,0)="Weekend","Weekend",VLOOKUP(WEEKDAY(Data[[#This Row],[Min Notif Date]]),Lookup!$J$1:$L$7,3,0)="Weekday","Weekday"))</f>
        <v>Weekday</v>
      </c>
      <c r="J5992" s="4" t="str">
        <f>VLOOKUP(WEEKDAY(Data[[#This Row],[Min Notif Date]]),Lookup!$J$1:$K$7,2,0)</f>
        <v>4. Wed</v>
      </c>
      <c r="K5992" s="105">
        <f>ROUNDDOWN(Data[[#This Row],[PGE Notified Time]],0)</f>
        <v>44888</v>
      </c>
      <c r="L5992" s="4">
        <f>HOUR(Data[[#This Row],[PGE Notified Time]])</f>
        <v>8</v>
      </c>
      <c r="M5992">
        <v>85626</v>
      </c>
      <c r="O5992" t="s">
        <v>20</v>
      </c>
      <c r="P5992" t="s">
        <v>195</v>
      </c>
      <c r="Q5992" t="s">
        <v>20</v>
      </c>
      <c r="R5992" t="s">
        <v>193</v>
      </c>
      <c r="S5992" s="1" t="s">
        <v>171</v>
      </c>
      <c r="T5992" s="1">
        <v>44888.353472222225</v>
      </c>
      <c r="U5992" s="1">
        <v>44888.535416666666</v>
      </c>
      <c r="V5992" t="s">
        <v>184</v>
      </c>
      <c r="W5992" t="s">
        <v>87</v>
      </c>
      <c r="X5992" t="s">
        <v>196</v>
      </c>
      <c r="Y5992" t="s">
        <v>186</v>
      </c>
      <c r="Z5992" t="s">
        <v>187</v>
      </c>
      <c r="AA5992" s="32">
        <v>262</v>
      </c>
    </row>
    <row r="5993" spans="1:27" x14ac:dyDescent="0.3">
      <c r="A5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3" s="4" t="str">
        <f>VLOOKUP(P5993,Lookup!$A$1:$D$19,4,0)</f>
        <v>Bay Area</v>
      </c>
      <c r="C5993" s="4" t="str">
        <f>VLOOKUP(P5993,Lookup!$A$1:$E$19,5,0)</f>
        <v>Region 3</v>
      </c>
      <c r="D5993" s="4" t="str">
        <f>VLOOKUP(P5993,Lookup!$A$1:$B$19,2,0)</f>
        <v>EB</v>
      </c>
      <c r="E5993" s="4" t="str">
        <f>IF(AND((Data[[#This Row],[Min Notif Date]]&gt;$G$3),Data[[#This Row],[Min Notif Date]]&lt;$F$3),"Last Week","No")</f>
        <v>No</v>
      </c>
      <c r="F5993" s="4" t="str">
        <f>VLOOKUP(MONTH(Data[[#This Row],[Min Notif Date]]),Lookup!$G$1:$H$12,2,0)</f>
        <v>11. Nov</v>
      </c>
      <c r="G5993" s="4" t="str">
        <f t="shared" si="93"/>
        <v/>
      </c>
      <c r="H5993" s="4" t="str">
        <f>IF(AND(Data[[#This Row],[Min Notif Time]]&gt;6,Data[[#This Row],[Min Notif Time]]&lt;17),"Business Hours","Non-Business Hours")</f>
        <v>Non-Business Hours</v>
      </c>
      <c r="I5993" s="4" t="str" cm="1">
        <f t="array" ref="I5993">IFERROR(VLOOKUP(Data[[#This Row],[Min Notif Date]],Lookup!$N$1:$P$11,2,0),_xlfn.IFS(VLOOKUP(WEEKDAY(Data[[#This Row],[Min Notif Date]]),Lookup!$J$1:$L$7,3,0)="Weekend","Weekend",VLOOKUP(WEEKDAY(Data[[#This Row],[Min Notif Date]]),Lookup!$J$1:$L$7,3,0)="Weekday","Weekday"))</f>
        <v>Weekday</v>
      </c>
      <c r="J5993" s="4" t="str">
        <f>VLOOKUP(WEEKDAY(Data[[#This Row],[Min Notif Date]]),Lookup!$J$1:$K$7,2,0)</f>
        <v>4. Wed</v>
      </c>
      <c r="K5993" s="105">
        <f>ROUNDDOWN(Data[[#This Row],[PGE Notified Time]],0)</f>
        <v>44888</v>
      </c>
      <c r="L5993" s="4">
        <f>HOUR(Data[[#This Row],[PGE Notified Time]])</f>
        <v>17</v>
      </c>
      <c r="M5993">
        <v>85658</v>
      </c>
      <c r="O5993" t="s">
        <v>20</v>
      </c>
      <c r="P5993" t="s">
        <v>182</v>
      </c>
      <c r="Q5993" t="s">
        <v>20</v>
      </c>
      <c r="R5993" t="s">
        <v>183</v>
      </c>
      <c r="S5993" s="1" t="s">
        <v>171</v>
      </c>
      <c r="T5993" s="1">
        <v>44888.729166666664</v>
      </c>
      <c r="U5993" s="1">
        <v>44888.90625</v>
      </c>
      <c r="V5993" t="s">
        <v>184</v>
      </c>
      <c r="W5993" t="s">
        <v>87</v>
      </c>
      <c r="X5993" t="s">
        <v>212</v>
      </c>
      <c r="Y5993" t="s">
        <v>186</v>
      </c>
      <c r="Z5993" t="s">
        <v>187</v>
      </c>
      <c r="AA5993" s="32">
        <v>255</v>
      </c>
    </row>
    <row r="5994" spans="1:27" x14ac:dyDescent="0.3">
      <c r="A5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4" s="4" t="str">
        <f>VLOOKUP(P5994,Lookup!$A$1:$D$19,4,0)</f>
        <v>Central Valley</v>
      </c>
      <c r="C5994" s="4" t="str">
        <f>VLOOKUP(P5994,Lookup!$A$1:$E$19,5,0)</f>
        <v>Region 5</v>
      </c>
      <c r="D5994" s="4" t="str">
        <f>VLOOKUP(P5994,Lookup!$A$1:$B$19,2,0)</f>
        <v>FR</v>
      </c>
      <c r="E5994" s="4" t="str">
        <f>IF(AND((Data[[#This Row],[Min Notif Date]]&gt;$G$3),Data[[#This Row],[Min Notif Date]]&lt;$F$3),"Last Week","No")</f>
        <v>No</v>
      </c>
      <c r="F5994" s="4" t="str">
        <f>VLOOKUP(MONTH(Data[[#This Row],[Min Notif Date]]),Lookup!$G$1:$H$12,2,0)</f>
        <v>11. Nov</v>
      </c>
      <c r="G5994" s="4" t="str">
        <f t="shared" si="93"/>
        <v/>
      </c>
      <c r="H5994" s="4" t="str">
        <f>IF(AND(Data[[#This Row],[Min Notif Time]]&gt;6,Data[[#This Row],[Min Notif Time]]&lt;17),"Business Hours","Non-Business Hours")</f>
        <v>Non-Business Hours</v>
      </c>
      <c r="I5994" s="4" t="str" cm="1">
        <f t="array" ref="I5994">IFERROR(VLOOKUP(Data[[#This Row],[Min Notif Date]],Lookup!$N$1:$P$11,2,0),_xlfn.IFS(VLOOKUP(WEEKDAY(Data[[#This Row],[Min Notif Date]]),Lookup!$J$1:$L$7,3,0)="Weekend","Weekend",VLOOKUP(WEEKDAY(Data[[#This Row],[Min Notif Date]]),Lookup!$J$1:$L$7,3,0)="Weekday","Weekday"))</f>
        <v>Weekday</v>
      </c>
      <c r="J5994" s="4" t="str">
        <f>VLOOKUP(WEEKDAY(Data[[#This Row],[Min Notif Date]]),Lookup!$J$1:$K$7,2,0)</f>
        <v>4. Wed</v>
      </c>
      <c r="K5994" s="105">
        <f>ROUNDDOWN(Data[[#This Row],[PGE Notified Time]],0)</f>
        <v>44888</v>
      </c>
      <c r="L5994" s="4">
        <f>HOUR(Data[[#This Row],[PGE Notified Time]])</f>
        <v>17</v>
      </c>
      <c r="M5994">
        <v>85657</v>
      </c>
      <c r="N5994">
        <v>7686016807</v>
      </c>
      <c r="O5994" t="s">
        <v>20</v>
      </c>
      <c r="P5994" t="s">
        <v>195</v>
      </c>
      <c r="Q5994" t="s">
        <v>20</v>
      </c>
      <c r="R5994" t="s">
        <v>183</v>
      </c>
      <c r="S5994" s="1">
        <v>44888.699606481481</v>
      </c>
      <c r="T5994" s="1">
        <v>44888.727824074071</v>
      </c>
      <c r="U5994" s="1">
        <v>44888.875</v>
      </c>
      <c r="V5994" t="s">
        <v>184</v>
      </c>
      <c r="W5994" t="s">
        <v>87</v>
      </c>
      <c r="X5994" t="s">
        <v>196</v>
      </c>
      <c r="Y5994" t="s">
        <v>186</v>
      </c>
      <c r="Z5994" t="s">
        <v>187</v>
      </c>
      <c r="AA5994" s="32">
        <v>252.56666666699999</v>
      </c>
    </row>
    <row r="5995" spans="1:27" x14ac:dyDescent="0.3">
      <c r="A5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5" s="4" t="str">
        <f>VLOOKUP(P5995,Lookup!$A$1:$D$19,4,0)</f>
        <v>Bay Area</v>
      </c>
      <c r="C5995" s="4" t="str">
        <f>VLOOKUP(P5995,Lookup!$A$1:$E$19,5,0)</f>
        <v>Region 3</v>
      </c>
      <c r="D5995" s="4" t="str">
        <f>VLOOKUP(P5995,Lookup!$A$1:$B$19,2,0)</f>
        <v>DI</v>
      </c>
      <c r="E5995" s="4" t="str">
        <f>IF(AND((Data[[#This Row],[Min Notif Date]]&gt;$G$3),Data[[#This Row],[Min Notif Date]]&lt;$F$3),"Last Week","No")</f>
        <v>No</v>
      </c>
      <c r="F5995" s="4" t="str">
        <f>VLOOKUP(MONTH(Data[[#This Row],[Min Notif Date]]),Lookup!$G$1:$H$12,2,0)</f>
        <v>11. Nov</v>
      </c>
      <c r="G5995" s="4" t="str">
        <f t="shared" si="93"/>
        <v/>
      </c>
      <c r="H5995" s="4" t="str">
        <f>IF(AND(Data[[#This Row],[Min Notif Time]]&gt;6,Data[[#This Row],[Min Notif Time]]&lt;17),"Business Hours","Non-Business Hours")</f>
        <v>Business Hours</v>
      </c>
      <c r="I5995" s="4" t="str" cm="1">
        <f t="array" ref="I5995">IFERROR(VLOOKUP(Data[[#This Row],[Min Notif Date]],Lookup!$N$1:$P$11,2,0),_xlfn.IFS(VLOOKUP(WEEKDAY(Data[[#This Row],[Min Notif Date]]),Lookup!$J$1:$L$7,3,0)="Weekend","Weekend",VLOOKUP(WEEKDAY(Data[[#This Row],[Min Notif Date]]),Lookup!$J$1:$L$7,3,0)="Weekday","Weekday"))</f>
        <v>Weekday</v>
      </c>
      <c r="J5995" s="4" t="str">
        <f>VLOOKUP(WEEKDAY(Data[[#This Row],[Min Notif Date]]),Lookup!$J$1:$K$7,2,0)</f>
        <v>4. Wed</v>
      </c>
      <c r="K5995" s="105">
        <f>ROUNDDOWN(Data[[#This Row],[PGE Notified Time]],0)</f>
        <v>44888</v>
      </c>
      <c r="L5995" s="4">
        <f>HOUR(Data[[#This Row],[PGE Notified Time]])</f>
        <v>16</v>
      </c>
      <c r="M5995">
        <v>85651</v>
      </c>
      <c r="O5995" t="s">
        <v>20</v>
      </c>
      <c r="P5995" t="s">
        <v>208</v>
      </c>
      <c r="Q5995" t="s">
        <v>20</v>
      </c>
      <c r="R5995" t="s">
        <v>191</v>
      </c>
      <c r="S5995" s="1" t="s">
        <v>171</v>
      </c>
      <c r="T5995" s="1">
        <v>44888.672222222223</v>
      </c>
      <c r="U5995" s="1">
        <v>44888.791666666664</v>
      </c>
      <c r="V5995" t="s">
        <v>184</v>
      </c>
      <c r="W5995" t="s">
        <v>86</v>
      </c>
      <c r="X5995" t="s">
        <v>209</v>
      </c>
      <c r="Y5995" t="s">
        <v>186</v>
      </c>
      <c r="Z5995" t="s">
        <v>187</v>
      </c>
      <c r="AA5995" s="32">
        <v>172</v>
      </c>
    </row>
    <row r="5996" spans="1:27" x14ac:dyDescent="0.3">
      <c r="A5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6" s="4" t="str">
        <f>VLOOKUP(P5996,Lookup!$A$1:$D$19,4,0)</f>
        <v>Central Valley</v>
      </c>
      <c r="C5996" s="4" t="str">
        <f>VLOOKUP(P5996,Lookup!$A$1:$E$19,5,0)</f>
        <v>Region 5</v>
      </c>
      <c r="D5996" s="4" t="str">
        <f>VLOOKUP(P5996,Lookup!$A$1:$B$19,2,0)</f>
        <v>KE</v>
      </c>
      <c r="E5996" s="4" t="str">
        <f>IF(AND((Data[[#This Row],[Min Notif Date]]&gt;$G$3),Data[[#This Row],[Min Notif Date]]&lt;$F$3),"Last Week","No")</f>
        <v>No</v>
      </c>
      <c r="F5996" s="4" t="str">
        <f>VLOOKUP(MONTH(Data[[#This Row],[Min Notif Date]]),Lookup!$G$1:$H$12,2,0)</f>
        <v>11. Nov</v>
      </c>
      <c r="G5996" s="4" t="str">
        <f t="shared" si="93"/>
        <v/>
      </c>
      <c r="H5996" s="4" t="str">
        <f>IF(AND(Data[[#This Row],[Min Notif Time]]&gt;6,Data[[#This Row],[Min Notif Time]]&lt;17),"Business Hours","Non-Business Hours")</f>
        <v>Business Hours</v>
      </c>
      <c r="I5996" s="4" t="str" cm="1">
        <f t="array" ref="I5996">IFERROR(VLOOKUP(Data[[#This Row],[Min Notif Date]],Lookup!$N$1:$P$11,2,0),_xlfn.IFS(VLOOKUP(WEEKDAY(Data[[#This Row],[Min Notif Date]]),Lookup!$J$1:$L$7,3,0)="Weekend","Weekend",VLOOKUP(WEEKDAY(Data[[#This Row],[Min Notif Date]]),Lookup!$J$1:$L$7,3,0)="Weekday","Weekday"))</f>
        <v>Weekday</v>
      </c>
      <c r="J5996" s="4" t="str">
        <f>VLOOKUP(WEEKDAY(Data[[#This Row],[Min Notif Date]]),Lookup!$J$1:$K$7,2,0)</f>
        <v>4. Wed</v>
      </c>
      <c r="K5996" s="105">
        <f>ROUNDDOWN(Data[[#This Row],[PGE Notified Time]],0)</f>
        <v>44888</v>
      </c>
      <c r="L5996" s="4">
        <f>HOUR(Data[[#This Row],[PGE Notified Time]])</f>
        <v>14</v>
      </c>
      <c r="M5996">
        <v>85646</v>
      </c>
      <c r="N5996">
        <v>6758838857</v>
      </c>
      <c r="O5996" t="s">
        <v>20</v>
      </c>
      <c r="P5996" t="s">
        <v>206</v>
      </c>
      <c r="Q5996" t="s">
        <v>20</v>
      </c>
      <c r="R5996" t="s">
        <v>183</v>
      </c>
      <c r="S5996" s="1">
        <v>44888.553877314815</v>
      </c>
      <c r="T5996" s="1">
        <v>44888.598564814813</v>
      </c>
      <c r="U5996" s="1">
        <v>44888.65625</v>
      </c>
      <c r="V5996" t="s">
        <v>184</v>
      </c>
      <c r="W5996" t="s">
        <v>85</v>
      </c>
      <c r="X5996" t="s">
        <v>221</v>
      </c>
      <c r="Y5996" t="s">
        <v>186</v>
      </c>
      <c r="Z5996" t="s">
        <v>187</v>
      </c>
      <c r="AA5996" s="32">
        <v>147.41666666699999</v>
      </c>
    </row>
    <row r="5997" spans="1:27" x14ac:dyDescent="0.3">
      <c r="A5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7" s="4" t="str">
        <f>VLOOKUP(P5997,Lookup!$A$1:$D$19,4,0)</f>
        <v>Bay Area</v>
      </c>
      <c r="C5997" s="4" t="str">
        <f>VLOOKUP(P5997,Lookup!$A$1:$E$19,5,0)</f>
        <v>Region 3</v>
      </c>
      <c r="D5997" s="4" t="str">
        <f>VLOOKUP(P5997,Lookup!$A$1:$B$19,2,0)</f>
        <v>PN</v>
      </c>
      <c r="E5997" s="4" t="str">
        <f>IF(AND((Data[[#This Row],[Min Notif Date]]&gt;$G$3),Data[[#This Row],[Min Notif Date]]&lt;$F$3),"Last Week","No")</f>
        <v>No</v>
      </c>
      <c r="F5997" s="4" t="str">
        <f>VLOOKUP(MONTH(Data[[#This Row],[Min Notif Date]]),Lookup!$G$1:$H$12,2,0)</f>
        <v>11. Nov</v>
      </c>
      <c r="G5997" s="4" t="str">
        <f t="shared" si="93"/>
        <v/>
      </c>
      <c r="H5997" s="4" t="str">
        <f>IF(AND(Data[[#This Row],[Min Notif Time]]&gt;6,Data[[#This Row],[Min Notif Time]]&lt;17),"Business Hours","Non-Business Hours")</f>
        <v>Business Hours</v>
      </c>
      <c r="I5997" s="4" t="str" cm="1">
        <f t="array" ref="I5997">IFERROR(VLOOKUP(Data[[#This Row],[Min Notif Date]],Lookup!$N$1:$P$11,2,0),_xlfn.IFS(VLOOKUP(WEEKDAY(Data[[#This Row],[Min Notif Date]]),Lookup!$J$1:$L$7,3,0)="Weekend","Weekend",VLOOKUP(WEEKDAY(Data[[#This Row],[Min Notif Date]]),Lookup!$J$1:$L$7,3,0)="Weekday","Weekday"))</f>
        <v>Weekday</v>
      </c>
      <c r="J5997" s="4" t="str">
        <f>VLOOKUP(WEEKDAY(Data[[#This Row],[Min Notif Date]]),Lookup!$J$1:$K$7,2,0)</f>
        <v>4. Wed</v>
      </c>
      <c r="K5997" s="105">
        <f>ROUNDDOWN(Data[[#This Row],[PGE Notified Time]],0)</f>
        <v>44888</v>
      </c>
      <c r="L5997" s="4">
        <f>HOUR(Data[[#This Row],[PGE Notified Time]])</f>
        <v>14</v>
      </c>
      <c r="M5997">
        <v>85645</v>
      </c>
      <c r="O5997" t="s">
        <v>20</v>
      </c>
      <c r="P5997" t="s">
        <v>197</v>
      </c>
      <c r="Q5997" t="s">
        <v>20</v>
      </c>
      <c r="R5997" t="s">
        <v>191</v>
      </c>
      <c r="S5997" s="1" t="s">
        <v>171</v>
      </c>
      <c r="T5997" s="1">
        <v>44888.595833333333</v>
      </c>
      <c r="U5997" s="1">
        <v>44888.65625</v>
      </c>
      <c r="V5997" t="s">
        <v>184</v>
      </c>
      <c r="W5997" t="s">
        <v>85</v>
      </c>
      <c r="X5997" t="s">
        <v>199</v>
      </c>
      <c r="Y5997" t="s">
        <v>186</v>
      </c>
      <c r="Z5997" t="s">
        <v>187</v>
      </c>
      <c r="AA5997" s="32">
        <v>87</v>
      </c>
    </row>
    <row r="5998" spans="1:27" x14ac:dyDescent="0.3">
      <c r="A5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8" s="4" t="str">
        <f>VLOOKUP(P5998,Lookup!$A$1:$D$19,4,0)</f>
        <v>Central Valley</v>
      </c>
      <c r="C5998" s="4" t="str">
        <f>VLOOKUP(P5998,Lookup!$A$1:$E$19,5,0)</f>
        <v>Region 5</v>
      </c>
      <c r="D5998" s="4" t="str">
        <f>VLOOKUP(P5998,Lookup!$A$1:$B$19,2,0)</f>
        <v>YO</v>
      </c>
      <c r="E5998" s="4" t="str">
        <f>IF(AND((Data[[#This Row],[Min Notif Date]]&gt;$G$3),Data[[#This Row],[Min Notif Date]]&lt;$F$3),"Last Week","No")</f>
        <v>No</v>
      </c>
      <c r="F5998" s="4" t="str">
        <f>VLOOKUP(MONTH(Data[[#This Row],[Min Notif Date]]),Lookup!$G$1:$H$12,2,0)</f>
        <v>11. Nov</v>
      </c>
      <c r="G5998" s="4" t="str">
        <f t="shared" si="93"/>
        <v/>
      </c>
      <c r="H5998" s="4" t="str">
        <f>IF(AND(Data[[#This Row],[Min Notif Time]]&gt;6,Data[[#This Row],[Min Notif Time]]&lt;17),"Business Hours","Non-Business Hours")</f>
        <v>Business Hours</v>
      </c>
      <c r="I5998" s="4" t="str" cm="1">
        <f t="array" ref="I5998">IFERROR(VLOOKUP(Data[[#This Row],[Min Notif Date]],Lookup!$N$1:$P$11,2,0),_xlfn.IFS(VLOOKUP(WEEKDAY(Data[[#This Row],[Min Notif Date]]),Lookup!$J$1:$L$7,3,0)="Weekend","Weekend",VLOOKUP(WEEKDAY(Data[[#This Row],[Min Notif Date]]),Lookup!$J$1:$L$7,3,0)="Weekday","Weekday"))</f>
        <v>Weekday</v>
      </c>
      <c r="J5998" s="4" t="str">
        <f>VLOOKUP(WEEKDAY(Data[[#This Row],[Min Notif Date]]),Lookup!$J$1:$K$7,2,0)</f>
        <v>4. Wed</v>
      </c>
      <c r="K5998" s="105">
        <f>ROUNDDOWN(Data[[#This Row],[PGE Notified Time]],0)</f>
        <v>44888</v>
      </c>
      <c r="L5998" s="4">
        <f>HOUR(Data[[#This Row],[PGE Notified Time]])</f>
        <v>14</v>
      </c>
      <c r="M5998">
        <v>85644</v>
      </c>
      <c r="O5998" t="s">
        <v>20</v>
      </c>
      <c r="P5998" t="s">
        <v>231</v>
      </c>
      <c r="Q5998" t="s">
        <v>20</v>
      </c>
      <c r="R5998" t="s">
        <v>183</v>
      </c>
      <c r="S5998" s="1" t="s">
        <v>171</v>
      </c>
      <c r="T5998" s="1">
        <v>44888.594444444447</v>
      </c>
      <c r="U5998" s="1">
        <v>44888.614583333336</v>
      </c>
      <c r="V5998" t="s">
        <v>184</v>
      </c>
      <c r="W5998" t="s">
        <v>85</v>
      </c>
      <c r="X5998" t="s">
        <v>234</v>
      </c>
      <c r="Y5998" t="s">
        <v>186</v>
      </c>
      <c r="Z5998" t="s">
        <v>187</v>
      </c>
      <c r="AA5998" s="32">
        <v>29</v>
      </c>
    </row>
    <row r="5999" spans="1:27" x14ac:dyDescent="0.3">
      <c r="A5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99" s="4" t="str">
        <f>VLOOKUP(P5999,Lookup!$A$1:$D$19,4,0)</f>
        <v>South Bay</v>
      </c>
      <c r="C5999" s="4" t="str">
        <f>VLOOKUP(P5999,Lookup!$A$1:$E$19,5,0)</f>
        <v>Region 4</v>
      </c>
      <c r="D5999" s="4" t="str">
        <f>VLOOKUP(P5999,Lookup!$A$1:$B$19,2,0)</f>
        <v>DA</v>
      </c>
      <c r="E5999" s="4" t="str">
        <f>IF(AND((Data[[#This Row],[Min Notif Date]]&gt;$G$3),Data[[#This Row],[Min Notif Date]]&lt;$F$3),"Last Week","No")</f>
        <v>No</v>
      </c>
      <c r="F5999" s="4" t="str">
        <f>VLOOKUP(MONTH(Data[[#This Row],[Min Notif Date]]),Lookup!$G$1:$H$12,2,0)</f>
        <v>11. Nov</v>
      </c>
      <c r="G5999" s="4" t="str">
        <f t="shared" si="93"/>
        <v/>
      </c>
      <c r="H5999" s="4" t="str">
        <f>IF(AND(Data[[#This Row],[Min Notif Time]]&gt;6,Data[[#This Row],[Min Notif Time]]&lt;17),"Business Hours","Non-Business Hours")</f>
        <v>Business Hours</v>
      </c>
      <c r="I5999" s="4" t="str" cm="1">
        <f t="array" ref="I5999">IFERROR(VLOOKUP(Data[[#This Row],[Min Notif Date]],Lookup!$N$1:$P$11,2,0),_xlfn.IFS(VLOOKUP(WEEKDAY(Data[[#This Row],[Min Notif Date]]),Lookup!$J$1:$L$7,3,0)="Weekend","Weekend",VLOOKUP(WEEKDAY(Data[[#This Row],[Min Notif Date]]),Lookup!$J$1:$L$7,3,0)="Weekday","Weekday"))</f>
        <v>Weekday</v>
      </c>
      <c r="J5999" s="4" t="str">
        <f>VLOOKUP(WEEKDAY(Data[[#This Row],[Min Notif Date]]),Lookup!$J$1:$K$7,2,0)</f>
        <v>4. Wed</v>
      </c>
      <c r="K5999" s="105">
        <f>ROUNDDOWN(Data[[#This Row],[PGE Notified Time]],0)</f>
        <v>44888</v>
      </c>
      <c r="L5999" s="4">
        <f>HOUR(Data[[#This Row],[PGE Notified Time]])</f>
        <v>8</v>
      </c>
      <c r="M5999">
        <v>85627</v>
      </c>
      <c r="N5999">
        <v>2648471</v>
      </c>
      <c r="O5999" t="s">
        <v>23</v>
      </c>
      <c r="P5999" t="s">
        <v>279</v>
      </c>
      <c r="Q5999" t="s">
        <v>213</v>
      </c>
      <c r="R5999" t="s">
        <v>193</v>
      </c>
      <c r="S5999" s="1">
        <v>44888.358043981483</v>
      </c>
      <c r="T5999" s="1">
        <v>44888.358310185184</v>
      </c>
      <c r="U5999" s="1">
        <v>44888.376388888886</v>
      </c>
      <c r="V5999" t="s">
        <v>184</v>
      </c>
      <c r="W5999" t="s">
        <v>85</v>
      </c>
      <c r="X5999" t="s">
        <v>343</v>
      </c>
      <c r="Y5999" t="s">
        <v>186</v>
      </c>
      <c r="Z5999" t="s">
        <v>187</v>
      </c>
      <c r="AA5999" s="32">
        <v>26.416666667000001</v>
      </c>
    </row>
    <row r="6000" spans="1:27" x14ac:dyDescent="0.3">
      <c r="A6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0" s="4" t="str">
        <f>VLOOKUP(P6000,Lookup!$A$1:$D$19,4,0)</f>
        <v>Central Valley</v>
      </c>
      <c r="C6000" s="4" t="str">
        <f>VLOOKUP(P6000,Lookup!$A$1:$E$19,5,0)</f>
        <v>Region 5</v>
      </c>
      <c r="D6000" s="4" t="str">
        <f>VLOOKUP(P6000,Lookup!$A$1:$B$19,2,0)</f>
        <v>FR</v>
      </c>
      <c r="E6000" s="4" t="str">
        <f>IF(AND((Data[[#This Row],[Min Notif Date]]&gt;$G$3),Data[[#This Row],[Min Notif Date]]&lt;$F$3),"Last Week","No")</f>
        <v>No</v>
      </c>
      <c r="F6000" s="4" t="str">
        <f>VLOOKUP(MONTH(Data[[#This Row],[Min Notif Date]]),Lookup!$G$1:$H$12,2,0)</f>
        <v>11. Nov</v>
      </c>
      <c r="G6000" s="4" t="str">
        <f t="shared" si="93"/>
        <v/>
      </c>
      <c r="H6000" s="4" t="str">
        <f>IF(AND(Data[[#This Row],[Min Notif Time]]&gt;6,Data[[#This Row],[Min Notif Time]]&lt;17),"Business Hours","Non-Business Hours")</f>
        <v>Business Hours</v>
      </c>
      <c r="I6000" s="4" t="str" cm="1">
        <f t="array" ref="I6000">IFERROR(VLOOKUP(Data[[#This Row],[Min Notif Date]],Lookup!$N$1:$P$11,2,0),_xlfn.IFS(VLOOKUP(WEEKDAY(Data[[#This Row],[Min Notif Date]]),Lookup!$J$1:$L$7,3,0)="Weekend","Weekend",VLOOKUP(WEEKDAY(Data[[#This Row],[Min Notif Date]]),Lookup!$J$1:$L$7,3,0)="Weekday","Weekday"))</f>
        <v>Holiday</v>
      </c>
      <c r="J6000" s="4" t="str">
        <f>VLOOKUP(WEEKDAY(Data[[#This Row],[Min Notif Date]]),Lookup!$J$1:$K$7,2,0)</f>
        <v>5. Thu</v>
      </c>
      <c r="K6000" s="105">
        <f>ROUNDDOWN(Data[[#This Row],[PGE Notified Time]],0)</f>
        <v>44889</v>
      </c>
      <c r="L6000" s="4">
        <f>HOUR(Data[[#This Row],[PGE Notified Time]])</f>
        <v>10</v>
      </c>
      <c r="M6000">
        <v>85678</v>
      </c>
      <c r="N6000">
        <v>7356569403</v>
      </c>
      <c r="O6000" t="s">
        <v>20</v>
      </c>
      <c r="P6000" t="s">
        <v>195</v>
      </c>
      <c r="Q6000" t="s">
        <v>20</v>
      </c>
      <c r="R6000" t="s">
        <v>183</v>
      </c>
      <c r="S6000" s="1">
        <v>44889.412476851852</v>
      </c>
      <c r="T6000" s="1">
        <v>44889.454687500001</v>
      </c>
      <c r="U6000" s="1">
        <v>44889.604166666664</v>
      </c>
      <c r="V6000" t="s">
        <v>184</v>
      </c>
      <c r="W6000" t="s">
        <v>87</v>
      </c>
      <c r="X6000" t="s">
        <v>196</v>
      </c>
      <c r="Y6000" t="s">
        <v>186</v>
      </c>
      <c r="Z6000" t="s">
        <v>187</v>
      </c>
      <c r="AA6000" s="32">
        <v>276.03333333299997</v>
      </c>
    </row>
    <row r="6001" spans="1:27" x14ac:dyDescent="0.3">
      <c r="A6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1" s="4" t="str">
        <f>VLOOKUP(P6001,Lookup!$A$1:$D$19,4,0)</f>
        <v>North Coast</v>
      </c>
      <c r="C6001" s="4" t="str">
        <f>VLOOKUP(P6001,Lookup!$A$1:$E$19,5,0)</f>
        <v>Region 1</v>
      </c>
      <c r="D6001" s="4" t="str">
        <f>VLOOKUP(P6001,Lookup!$A$1:$B$19,2,0)</f>
        <v>NB</v>
      </c>
      <c r="E6001" s="4" t="str">
        <f>IF(AND((Data[[#This Row],[Min Notif Date]]&gt;$G$3),Data[[#This Row],[Min Notif Date]]&lt;$F$3),"Last Week","No")</f>
        <v>No</v>
      </c>
      <c r="F6001" s="4" t="str">
        <f>VLOOKUP(MONTH(Data[[#This Row],[Min Notif Date]]),Lookup!$G$1:$H$12,2,0)</f>
        <v>11. Nov</v>
      </c>
      <c r="G6001" s="4" t="str">
        <f t="shared" si="93"/>
        <v/>
      </c>
      <c r="H6001" s="4" t="str">
        <f>IF(AND(Data[[#This Row],[Min Notif Time]]&gt;6,Data[[#This Row],[Min Notif Time]]&lt;17),"Business Hours","Non-Business Hours")</f>
        <v>Business Hours</v>
      </c>
      <c r="I6001" s="4" t="str" cm="1">
        <f t="array" ref="I6001">IFERROR(VLOOKUP(Data[[#This Row],[Min Notif Date]],Lookup!$N$1:$P$11,2,0),_xlfn.IFS(VLOOKUP(WEEKDAY(Data[[#This Row],[Min Notif Date]]),Lookup!$J$1:$L$7,3,0)="Weekend","Weekend",VLOOKUP(WEEKDAY(Data[[#This Row],[Min Notif Date]]),Lookup!$J$1:$L$7,3,0)="Weekday","Weekday"))</f>
        <v>Holiday</v>
      </c>
      <c r="J6001" s="4" t="str">
        <f>VLOOKUP(WEEKDAY(Data[[#This Row],[Min Notif Date]]),Lookup!$J$1:$K$7,2,0)</f>
        <v>5. Thu</v>
      </c>
      <c r="K6001" s="105">
        <f>ROUNDDOWN(Data[[#This Row],[PGE Notified Time]],0)</f>
        <v>44889</v>
      </c>
      <c r="L6001" s="4">
        <f>HOUR(Data[[#This Row],[PGE Notified Time]])</f>
        <v>12</v>
      </c>
      <c r="M6001">
        <v>85681</v>
      </c>
      <c r="N6001">
        <v>3477020251</v>
      </c>
      <c r="O6001" t="s">
        <v>20</v>
      </c>
      <c r="P6001" t="s">
        <v>219</v>
      </c>
      <c r="Q6001" t="s">
        <v>20</v>
      </c>
      <c r="R6001" t="s">
        <v>183</v>
      </c>
      <c r="S6001" s="1">
        <v>44889.510636574072</v>
      </c>
      <c r="T6001" s="1">
        <v>44889.540324074071</v>
      </c>
      <c r="U6001" s="1">
        <v>44889.635416666664</v>
      </c>
      <c r="V6001" t="s">
        <v>184</v>
      </c>
      <c r="W6001" t="s">
        <v>87</v>
      </c>
      <c r="X6001" t="s">
        <v>227</v>
      </c>
      <c r="Y6001" t="s">
        <v>186</v>
      </c>
      <c r="Z6001" t="s">
        <v>187</v>
      </c>
      <c r="AA6001" s="32">
        <v>179.68333333300001</v>
      </c>
    </row>
    <row r="6002" spans="1:27" x14ac:dyDescent="0.3">
      <c r="A6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02" s="4" t="str">
        <f>VLOOKUP(P6002,Lookup!$A$1:$D$19,4,0)</f>
        <v>Central Valley</v>
      </c>
      <c r="C6002" s="4" t="str">
        <f>VLOOKUP(P6002,Lookup!$A$1:$E$19,5,0)</f>
        <v>Region 5</v>
      </c>
      <c r="D6002" s="4" t="str">
        <f>VLOOKUP(P6002,Lookup!$A$1:$B$19,2,0)</f>
        <v>FR</v>
      </c>
      <c r="E6002" s="4" t="str">
        <f>IF(AND((Data[[#This Row],[Min Notif Date]]&gt;$G$3),Data[[#This Row],[Min Notif Date]]&lt;$F$3),"Last Week","No")</f>
        <v>No</v>
      </c>
      <c r="F6002" s="4" t="str">
        <f>VLOOKUP(MONTH(Data[[#This Row],[Min Notif Date]]),Lookup!$G$1:$H$12,2,0)</f>
        <v>11. Nov</v>
      </c>
      <c r="G6002" s="4" t="str">
        <f t="shared" si="93"/>
        <v/>
      </c>
      <c r="H6002" s="4" t="str">
        <f>IF(AND(Data[[#This Row],[Min Notif Time]]&gt;6,Data[[#This Row],[Min Notif Time]]&lt;17),"Business Hours","Non-Business Hours")</f>
        <v>Business Hours</v>
      </c>
      <c r="I6002" s="4" t="str" cm="1">
        <f t="array" ref="I6002">IFERROR(VLOOKUP(Data[[#This Row],[Min Notif Date]],Lookup!$N$1:$P$11,2,0),_xlfn.IFS(VLOOKUP(WEEKDAY(Data[[#This Row],[Min Notif Date]]),Lookup!$J$1:$L$7,3,0)="Weekend","Weekend",VLOOKUP(WEEKDAY(Data[[#This Row],[Min Notif Date]]),Lookup!$J$1:$L$7,3,0)="Weekday","Weekday"))</f>
        <v>Holiday</v>
      </c>
      <c r="J6002" s="4" t="str">
        <f>VLOOKUP(WEEKDAY(Data[[#This Row],[Min Notif Date]]),Lookup!$J$1:$K$7,2,0)</f>
        <v>5. Thu</v>
      </c>
      <c r="K6002" s="105">
        <f>ROUNDDOWN(Data[[#This Row],[PGE Notified Time]],0)</f>
        <v>44889</v>
      </c>
      <c r="L6002" s="4">
        <f>HOUR(Data[[#This Row],[PGE Notified Time]])</f>
        <v>15</v>
      </c>
      <c r="M6002">
        <v>85685</v>
      </c>
      <c r="N6002">
        <v>7134796197</v>
      </c>
      <c r="O6002" t="s">
        <v>25</v>
      </c>
      <c r="P6002" t="s">
        <v>195</v>
      </c>
      <c r="Q6002" t="s">
        <v>213</v>
      </c>
      <c r="R6002" t="s">
        <v>183</v>
      </c>
      <c r="S6002" s="1">
        <v>44889.643194444441</v>
      </c>
      <c r="T6002" s="1">
        <v>44889.643449074072</v>
      </c>
      <c r="U6002" s="1">
        <v>44889.668055555558</v>
      </c>
      <c r="V6002" t="s">
        <v>184</v>
      </c>
      <c r="W6002" t="s">
        <v>85</v>
      </c>
      <c r="X6002" t="s">
        <v>407</v>
      </c>
      <c r="Y6002" t="s">
        <v>186</v>
      </c>
      <c r="Z6002" t="s">
        <v>187</v>
      </c>
      <c r="AA6002" s="32">
        <v>35.799999999999997</v>
      </c>
    </row>
    <row r="6003" spans="1:27" x14ac:dyDescent="0.3">
      <c r="A6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3" s="4" t="str">
        <f>VLOOKUP(P6003,Lookup!$A$1:$D$19,4,0)</f>
        <v>North Valley</v>
      </c>
      <c r="C6003" s="4" t="str">
        <f>VLOOKUP(P6003,Lookup!$A$1:$E$19,5,0)</f>
        <v>Region 2</v>
      </c>
      <c r="D6003" s="4" t="str">
        <f>VLOOKUP(P6003,Lookup!$A$1:$B$19,2,0)</f>
        <v>SA</v>
      </c>
      <c r="E6003" s="4" t="str">
        <f>IF(AND((Data[[#This Row],[Min Notif Date]]&gt;$G$3),Data[[#This Row],[Min Notif Date]]&lt;$F$3),"Last Week","No")</f>
        <v>No</v>
      </c>
      <c r="F6003" s="4" t="str">
        <f>VLOOKUP(MONTH(Data[[#This Row],[Min Notif Date]]),Lookup!$G$1:$H$12,2,0)</f>
        <v>11. Nov</v>
      </c>
      <c r="G6003" s="4" t="str">
        <f t="shared" si="93"/>
        <v/>
      </c>
      <c r="H6003" s="4" t="str">
        <f>IF(AND(Data[[#This Row],[Min Notif Time]]&gt;6,Data[[#This Row],[Min Notif Time]]&lt;17),"Business Hours","Non-Business Hours")</f>
        <v>Business Hours</v>
      </c>
      <c r="I6003" s="4" t="str" cm="1">
        <f t="array" ref="I6003">IFERROR(VLOOKUP(Data[[#This Row],[Min Notif Date]],Lookup!$N$1:$P$11,2,0),_xlfn.IFS(VLOOKUP(WEEKDAY(Data[[#This Row],[Min Notif Date]]),Lookup!$J$1:$L$7,3,0)="Weekend","Weekend",VLOOKUP(WEEKDAY(Data[[#This Row],[Min Notif Date]]),Lookup!$J$1:$L$7,3,0)="Weekday","Weekday"))</f>
        <v>Holiday</v>
      </c>
      <c r="J6003" s="4" t="str">
        <f>VLOOKUP(WEEKDAY(Data[[#This Row],[Min Notif Date]]),Lookup!$J$1:$K$7,2,0)</f>
        <v>6. Fri</v>
      </c>
      <c r="K6003" s="105">
        <f>ROUNDDOWN(Data[[#This Row],[PGE Notified Time]],0)</f>
        <v>44890</v>
      </c>
      <c r="L6003" s="4">
        <f>HOUR(Data[[#This Row],[PGE Notified Time]])</f>
        <v>11</v>
      </c>
      <c r="M6003">
        <v>85707</v>
      </c>
      <c r="N6003">
        <v>4616997164</v>
      </c>
      <c r="O6003" t="s">
        <v>20</v>
      </c>
      <c r="P6003" t="s">
        <v>210</v>
      </c>
      <c r="Q6003" t="s">
        <v>20</v>
      </c>
      <c r="R6003" t="s">
        <v>183</v>
      </c>
      <c r="S6003" s="1">
        <v>44890.445289351854</v>
      </c>
      <c r="T6003" s="1">
        <v>44890.474942129629</v>
      </c>
      <c r="U6003" s="1">
        <v>44890.5625</v>
      </c>
      <c r="V6003" t="s">
        <v>184</v>
      </c>
      <c r="W6003" t="s">
        <v>86</v>
      </c>
      <c r="X6003" t="s">
        <v>381</v>
      </c>
      <c r="Y6003" t="s">
        <v>186</v>
      </c>
      <c r="Z6003" t="s">
        <v>187</v>
      </c>
      <c r="AA6003" s="32">
        <v>168.783333333</v>
      </c>
    </row>
    <row r="6004" spans="1:27" x14ac:dyDescent="0.3">
      <c r="A6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4" s="4" t="str">
        <f>VLOOKUP(P6004,Lookup!$A$1:$D$19,4,0)</f>
        <v>Central Valley</v>
      </c>
      <c r="C6004" s="4" t="str">
        <f>VLOOKUP(P6004,Lookup!$A$1:$E$19,5,0)</f>
        <v>Region 5</v>
      </c>
      <c r="D6004" s="4" t="str">
        <f>VLOOKUP(P6004,Lookup!$A$1:$B$19,2,0)</f>
        <v>FR</v>
      </c>
      <c r="E6004" s="4" t="str">
        <f>IF(AND((Data[[#This Row],[Min Notif Date]]&gt;$G$3),Data[[#This Row],[Min Notif Date]]&lt;$F$3),"Last Week","No")</f>
        <v>No</v>
      </c>
      <c r="F6004" s="4" t="str">
        <f>VLOOKUP(MONTH(Data[[#This Row],[Min Notif Date]]),Lookup!$G$1:$H$12,2,0)</f>
        <v>11. Nov</v>
      </c>
      <c r="G6004" s="4" t="str">
        <f t="shared" si="93"/>
        <v/>
      </c>
      <c r="H6004" s="4" t="str">
        <f>IF(AND(Data[[#This Row],[Min Notif Time]]&gt;6,Data[[#This Row],[Min Notif Time]]&lt;17),"Business Hours","Non-Business Hours")</f>
        <v>Business Hours</v>
      </c>
      <c r="I6004" s="4" t="str" cm="1">
        <f t="array" ref="I6004">IFERROR(VLOOKUP(Data[[#This Row],[Min Notif Date]],Lookup!$N$1:$P$11,2,0),_xlfn.IFS(VLOOKUP(WEEKDAY(Data[[#This Row],[Min Notif Date]]),Lookup!$J$1:$L$7,3,0)="Weekend","Weekend",VLOOKUP(WEEKDAY(Data[[#This Row],[Min Notif Date]]),Lookup!$J$1:$L$7,3,0)="Weekday","Weekday"))</f>
        <v>Holiday</v>
      </c>
      <c r="J6004" s="4" t="str">
        <f>VLOOKUP(WEEKDAY(Data[[#This Row],[Min Notif Date]]),Lookup!$J$1:$K$7,2,0)</f>
        <v>6. Fri</v>
      </c>
      <c r="K6004" s="105">
        <f>ROUNDDOWN(Data[[#This Row],[PGE Notified Time]],0)</f>
        <v>44890</v>
      </c>
      <c r="L6004" s="4">
        <f>HOUR(Data[[#This Row],[PGE Notified Time]])</f>
        <v>12</v>
      </c>
      <c r="M6004">
        <v>85710</v>
      </c>
      <c r="N6004">
        <v>7108511948</v>
      </c>
      <c r="O6004" t="s">
        <v>20</v>
      </c>
      <c r="P6004" t="s">
        <v>195</v>
      </c>
      <c r="Q6004" t="s">
        <v>20</v>
      </c>
      <c r="R6004" t="s">
        <v>183</v>
      </c>
      <c r="S6004" s="1">
        <v>44890.488622685189</v>
      </c>
      <c r="T6004" s="1">
        <v>44890.5155787037</v>
      </c>
      <c r="U6004" s="1">
        <v>44890.597222222219</v>
      </c>
      <c r="V6004" t="s">
        <v>184</v>
      </c>
      <c r="W6004" t="s">
        <v>85</v>
      </c>
      <c r="X6004" t="s">
        <v>196</v>
      </c>
      <c r="Y6004" t="s">
        <v>186</v>
      </c>
      <c r="Z6004" t="s">
        <v>187</v>
      </c>
      <c r="AA6004" s="32">
        <v>156.383333333</v>
      </c>
    </row>
    <row r="6005" spans="1:27" x14ac:dyDescent="0.3">
      <c r="A6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5" s="4" t="str">
        <f>VLOOKUP(P6005,Lookup!$A$1:$D$19,4,0)</f>
        <v>Bay Area</v>
      </c>
      <c r="C6005" s="4" t="str">
        <f>VLOOKUP(P6005,Lookup!$A$1:$E$19,5,0)</f>
        <v>Region 3</v>
      </c>
      <c r="D6005" s="4" t="str">
        <f>VLOOKUP(P6005,Lookup!$A$1:$B$19,2,0)</f>
        <v>MI</v>
      </c>
      <c r="E6005" s="4" t="str">
        <f>IF(AND((Data[[#This Row],[Min Notif Date]]&gt;$G$3),Data[[#This Row],[Min Notif Date]]&lt;$F$3),"Last Week","No")</f>
        <v>No</v>
      </c>
      <c r="F6005" s="4" t="str">
        <f>VLOOKUP(MONTH(Data[[#This Row],[Min Notif Date]]),Lookup!$G$1:$H$12,2,0)</f>
        <v>11. Nov</v>
      </c>
      <c r="G6005" s="4" t="str">
        <f t="shared" si="93"/>
        <v/>
      </c>
      <c r="H6005" s="4" t="str">
        <f>IF(AND(Data[[#This Row],[Min Notif Time]]&gt;6,Data[[#This Row],[Min Notif Time]]&lt;17),"Business Hours","Non-Business Hours")</f>
        <v>Business Hours</v>
      </c>
      <c r="I6005" s="4" t="str" cm="1">
        <f t="array" ref="I6005">IFERROR(VLOOKUP(Data[[#This Row],[Min Notif Date]],Lookup!$N$1:$P$11,2,0),_xlfn.IFS(VLOOKUP(WEEKDAY(Data[[#This Row],[Min Notif Date]]),Lookup!$J$1:$L$7,3,0)="Weekend","Weekend",VLOOKUP(WEEKDAY(Data[[#This Row],[Min Notif Date]]),Lookup!$J$1:$L$7,3,0)="Weekday","Weekday"))</f>
        <v>Holiday</v>
      </c>
      <c r="J6005" s="4" t="str">
        <f>VLOOKUP(WEEKDAY(Data[[#This Row],[Min Notif Date]]),Lookup!$J$1:$K$7,2,0)</f>
        <v>6. Fri</v>
      </c>
      <c r="K6005" s="105">
        <f>ROUNDDOWN(Data[[#This Row],[PGE Notified Time]],0)</f>
        <v>44890</v>
      </c>
      <c r="L6005" s="4">
        <f>HOUR(Data[[#This Row],[PGE Notified Time]])</f>
        <v>15</v>
      </c>
      <c r="M6005">
        <v>85717</v>
      </c>
      <c r="N6005">
        <v>2431698037</v>
      </c>
      <c r="O6005" t="s">
        <v>20</v>
      </c>
      <c r="P6005" t="s">
        <v>244</v>
      </c>
      <c r="Q6005" t="s">
        <v>20</v>
      </c>
      <c r="R6005" t="s">
        <v>183</v>
      </c>
      <c r="S6005" s="1">
        <v>44890.637881944444</v>
      </c>
      <c r="T6005" s="1">
        <v>44890.65896990741</v>
      </c>
      <c r="U6005" s="1">
        <v>44890.708333333336</v>
      </c>
      <c r="V6005" t="s">
        <v>184</v>
      </c>
      <c r="W6005" t="s">
        <v>85</v>
      </c>
      <c r="X6005" t="s">
        <v>267</v>
      </c>
      <c r="Y6005" t="s">
        <v>186</v>
      </c>
      <c r="Z6005" t="s">
        <v>187</v>
      </c>
      <c r="AA6005" s="32">
        <v>101.45</v>
      </c>
    </row>
    <row r="6006" spans="1:27" x14ac:dyDescent="0.3">
      <c r="A6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6" s="4" t="str">
        <f>VLOOKUP(P6006,Lookup!$A$1:$D$19,4,0)</f>
        <v>Bay Area</v>
      </c>
      <c r="C6006" s="4" t="str">
        <f>VLOOKUP(P6006,Lookup!$A$1:$E$19,5,0)</f>
        <v>Region 3</v>
      </c>
      <c r="D6006" s="4" t="str">
        <f>VLOOKUP(P6006,Lookup!$A$1:$B$19,2,0)</f>
        <v>EB</v>
      </c>
      <c r="E6006" s="4" t="str">
        <f>IF(AND((Data[[#This Row],[Min Notif Date]]&gt;$G$3),Data[[#This Row],[Min Notif Date]]&lt;$F$3),"Last Week","No")</f>
        <v>No</v>
      </c>
      <c r="F6006" s="4" t="str">
        <f>VLOOKUP(MONTH(Data[[#This Row],[Min Notif Date]]),Lookup!$G$1:$H$12,2,0)</f>
        <v>11. Nov</v>
      </c>
      <c r="G6006" s="4" t="str">
        <f t="shared" si="93"/>
        <v/>
      </c>
      <c r="H6006" s="4" t="str">
        <f>IF(AND(Data[[#This Row],[Min Notif Time]]&gt;6,Data[[#This Row],[Min Notif Time]]&lt;17),"Business Hours","Non-Business Hours")</f>
        <v>Business Hours</v>
      </c>
      <c r="I6006" s="4" t="str" cm="1">
        <f t="array" ref="I6006">IFERROR(VLOOKUP(Data[[#This Row],[Min Notif Date]],Lookup!$N$1:$P$11,2,0),_xlfn.IFS(VLOOKUP(WEEKDAY(Data[[#This Row],[Min Notif Date]]),Lookup!$J$1:$L$7,3,0)="Weekend","Weekend",VLOOKUP(WEEKDAY(Data[[#This Row],[Min Notif Date]]),Lookup!$J$1:$L$7,3,0)="Weekday","Weekday"))</f>
        <v>Weekend</v>
      </c>
      <c r="J6006" s="4" t="str">
        <f>VLOOKUP(WEEKDAY(Data[[#This Row],[Min Notif Date]]),Lookup!$J$1:$K$7,2,0)</f>
        <v>7. Sat</v>
      </c>
      <c r="K6006" s="105">
        <f>ROUNDDOWN(Data[[#This Row],[PGE Notified Time]],0)</f>
        <v>44891</v>
      </c>
      <c r="L6006" s="4">
        <f>HOUR(Data[[#This Row],[PGE Notified Time]])</f>
        <v>14</v>
      </c>
      <c r="M6006">
        <v>85735</v>
      </c>
      <c r="N6006">
        <v>2750976020</v>
      </c>
      <c r="O6006" t="s">
        <v>20</v>
      </c>
      <c r="P6006" t="s">
        <v>182</v>
      </c>
      <c r="Q6006" t="s">
        <v>20</v>
      </c>
      <c r="R6006" t="s">
        <v>183</v>
      </c>
      <c r="S6006" s="1">
        <v>44891.585046296299</v>
      </c>
      <c r="T6006" s="1">
        <v>44891.615740740737</v>
      </c>
      <c r="U6006" s="1">
        <v>44891.833333333336</v>
      </c>
      <c r="V6006" t="s">
        <v>184</v>
      </c>
      <c r="W6006" t="s">
        <v>87</v>
      </c>
      <c r="X6006" t="s">
        <v>212</v>
      </c>
      <c r="Y6006" t="s">
        <v>186</v>
      </c>
      <c r="Z6006" t="s">
        <v>187</v>
      </c>
      <c r="AA6006" s="32">
        <v>357.53333333299997</v>
      </c>
    </row>
    <row r="6007" spans="1:27" x14ac:dyDescent="0.3">
      <c r="A6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7" s="4" t="str">
        <f>VLOOKUP(P6007,Lookup!$A$1:$D$19,4,0)</f>
        <v>Central Valley</v>
      </c>
      <c r="C6007" s="4" t="str">
        <f>VLOOKUP(P6007,Lookup!$A$1:$E$19,5,0)</f>
        <v>Region 5</v>
      </c>
      <c r="D6007" s="4" t="str">
        <f>VLOOKUP(P6007,Lookup!$A$1:$B$19,2,0)</f>
        <v>FR</v>
      </c>
      <c r="E6007" s="4" t="str">
        <f>IF(AND((Data[[#This Row],[Min Notif Date]]&gt;$G$3),Data[[#This Row],[Min Notif Date]]&lt;$F$3),"Last Week","No")</f>
        <v>No</v>
      </c>
      <c r="F6007" s="4" t="str">
        <f>VLOOKUP(MONTH(Data[[#This Row],[Min Notif Date]]),Lookup!$G$1:$H$12,2,0)</f>
        <v>11. Nov</v>
      </c>
      <c r="G6007" s="4" t="str">
        <f t="shared" si="93"/>
        <v/>
      </c>
      <c r="H6007" s="4" t="str">
        <f>IF(AND(Data[[#This Row],[Min Notif Time]]&gt;6,Data[[#This Row],[Min Notif Time]]&lt;17),"Business Hours","Non-Business Hours")</f>
        <v>Business Hours</v>
      </c>
      <c r="I6007" s="4" t="str" cm="1">
        <f t="array" ref="I6007">IFERROR(VLOOKUP(Data[[#This Row],[Min Notif Date]],Lookup!$N$1:$P$11,2,0),_xlfn.IFS(VLOOKUP(WEEKDAY(Data[[#This Row],[Min Notif Date]]),Lookup!$J$1:$L$7,3,0)="Weekend","Weekend",VLOOKUP(WEEKDAY(Data[[#This Row],[Min Notif Date]]),Lookup!$J$1:$L$7,3,0)="Weekday","Weekday"))</f>
        <v>Weekend</v>
      </c>
      <c r="J6007" s="4" t="str">
        <f>VLOOKUP(WEEKDAY(Data[[#This Row],[Min Notif Date]]),Lookup!$J$1:$K$7,2,0)</f>
        <v>7. Sat</v>
      </c>
      <c r="K6007" s="105">
        <f>ROUNDDOWN(Data[[#This Row],[PGE Notified Time]],0)</f>
        <v>44891</v>
      </c>
      <c r="L6007" s="4">
        <f>HOUR(Data[[#This Row],[PGE Notified Time]])</f>
        <v>11</v>
      </c>
      <c r="M6007">
        <v>85731</v>
      </c>
      <c r="N6007">
        <v>7069652158</v>
      </c>
      <c r="O6007" t="s">
        <v>20</v>
      </c>
      <c r="P6007" t="s">
        <v>195</v>
      </c>
      <c r="Q6007" t="s">
        <v>20</v>
      </c>
      <c r="R6007" t="s">
        <v>183</v>
      </c>
      <c r="S6007" s="1">
        <v>44891.454398148147</v>
      </c>
      <c r="T6007" s="1">
        <v>44891.480798611112</v>
      </c>
      <c r="U6007" s="1">
        <v>44891.618055555555</v>
      </c>
      <c r="V6007" t="s">
        <v>184</v>
      </c>
      <c r="W6007" t="s">
        <v>87</v>
      </c>
      <c r="X6007" t="s">
        <v>196</v>
      </c>
      <c r="Y6007" t="s">
        <v>186</v>
      </c>
      <c r="Z6007" t="s">
        <v>187</v>
      </c>
      <c r="AA6007" s="32">
        <v>235.66666666699999</v>
      </c>
    </row>
    <row r="6008" spans="1:27" x14ac:dyDescent="0.3">
      <c r="A6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8" s="4" t="str">
        <f>VLOOKUP(P6008,Lookup!$A$1:$D$19,4,0)</f>
        <v>Central Valley</v>
      </c>
      <c r="C6008" s="4" t="str">
        <f>VLOOKUP(P6008,Lookup!$A$1:$E$19,5,0)</f>
        <v>Region 5</v>
      </c>
      <c r="D6008" s="4" t="str">
        <f>VLOOKUP(P6008,Lookup!$A$1:$B$19,2,0)</f>
        <v>ST</v>
      </c>
      <c r="E6008" s="4" t="str">
        <f>IF(AND((Data[[#This Row],[Min Notif Date]]&gt;$G$3),Data[[#This Row],[Min Notif Date]]&lt;$F$3),"Last Week","No")</f>
        <v>No</v>
      </c>
      <c r="F6008" s="4" t="str">
        <f>VLOOKUP(MONTH(Data[[#This Row],[Min Notif Date]]),Lookup!$G$1:$H$12,2,0)</f>
        <v>11. Nov</v>
      </c>
      <c r="G6008" s="4" t="str">
        <f t="shared" si="93"/>
        <v/>
      </c>
      <c r="H6008" s="4" t="str">
        <f>IF(AND(Data[[#This Row],[Min Notif Time]]&gt;6,Data[[#This Row],[Min Notif Time]]&lt;17),"Business Hours","Non-Business Hours")</f>
        <v>Non-Business Hours</v>
      </c>
      <c r="I6008" s="4" t="str" cm="1">
        <f t="array" ref="I6008">IFERROR(VLOOKUP(Data[[#This Row],[Min Notif Date]],Lookup!$N$1:$P$11,2,0),_xlfn.IFS(VLOOKUP(WEEKDAY(Data[[#This Row],[Min Notif Date]]),Lookup!$J$1:$L$7,3,0)="Weekend","Weekend",VLOOKUP(WEEKDAY(Data[[#This Row],[Min Notif Date]]),Lookup!$J$1:$L$7,3,0)="Weekday","Weekday"))</f>
        <v>Weekend</v>
      </c>
      <c r="J6008" s="4" t="str">
        <f>VLOOKUP(WEEKDAY(Data[[#This Row],[Min Notif Date]]),Lookup!$J$1:$K$7,2,0)</f>
        <v>7. Sat</v>
      </c>
      <c r="K6008" s="105">
        <f>ROUNDDOWN(Data[[#This Row],[PGE Notified Time]],0)</f>
        <v>44891</v>
      </c>
      <c r="L6008" s="4">
        <f>HOUR(Data[[#This Row],[PGE Notified Time]])</f>
        <v>17</v>
      </c>
      <c r="M6008">
        <v>85738</v>
      </c>
      <c r="N6008">
        <v>9881925354</v>
      </c>
      <c r="O6008" t="s">
        <v>20</v>
      </c>
      <c r="P6008" t="s">
        <v>188</v>
      </c>
      <c r="Q6008" t="s">
        <v>20</v>
      </c>
      <c r="R6008" t="s">
        <v>191</v>
      </c>
      <c r="S6008" s="1">
        <v>44891.714560185188</v>
      </c>
      <c r="T6008" s="1">
        <v>44891.741319444445</v>
      </c>
      <c r="U6008" s="1">
        <v>44891.84097222222</v>
      </c>
      <c r="V6008" t="s">
        <v>184</v>
      </c>
      <c r="W6008" t="s">
        <v>87</v>
      </c>
      <c r="X6008" t="s">
        <v>189</v>
      </c>
      <c r="Y6008" t="s">
        <v>186</v>
      </c>
      <c r="Z6008" t="s">
        <v>187</v>
      </c>
      <c r="AA6008" s="32">
        <v>182.033333333</v>
      </c>
    </row>
    <row r="6009" spans="1:27" x14ac:dyDescent="0.3">
      <c r="A6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9" s="4" t="str">
        <f>VLOOKUP(P6009,Lookup!$A$1:$D$19,4,0)</f>
        <v>Bay Area</v>
      </c>
      <c r="C6009" s="4" t="str">
        <f>VLOOKUP(P6009,Lookup!$A$1:$E$19,5,0)</f>
        <v>Region 3</v>
      </c>
      <c r="D6009" s="4" t="str">
        <f>VLOOKUP(P6009,Lookup!$A$1:$B$19,2,0)</f>
        <v>EB</v>
      </c>
      <c r="E6009" s="4" t="str">
        <f>IF(AND((Data[[#This Row],[Min Notif Date]]&gt;$G$3),Data[[#This Row],[Min Notif Date]]&lt;$F$3),"Last Week","No")</f>
        <v>No</v>
      </c>
      <c r="F6009" s="4" t="str">
        <f>VLOOKUP(MONTH(Data[[#This Row],[Min Notif Date]]),Lookup!$G$1:$H$12,2,0)</f>
        <v>11. Nov</v>
      </c>
      <c r="G6009" s="4" t="str">
        <f t="shared" si="93"/>
        <v/>
      </c>
      <c r="H6009" s="4" t="str">
        <f>IF(AND(Data[[#This Row],[Min Notif Time]]&gt;6,Data[[#This Row],[Min Notif Time]]&lt;17),"Business Hours","Non-Business Hours")</f>
        <v>Business Hours</v>
      </c>
      <c r="I6009" s="4" t="str" cm="1">
        <f t="array" ref="I6009">IFERROR(VLOOKUP(Data[[#This Row],[Min Notif Date]],Lookup!$N$1:$P$11,2,0),_xlfn.IFS(VLOOKUP(WEEKDAY(Data[[#This Row],[Min Notif Date]]),Lookup!$J$1:$L$7,3,0)="Weekend","Weekend",VLOOKUP(WEEKDAY(Data[[#This Row],[Min Notif Date]]),Lookup!$J$1:$L$7,3,0)="Weekday","Weekday"))</f>
        <v>Weekend</v>
      </c>
      <c r="J6009" s="4" t="str">
        <f>VLOOKUP(WEEKDAY(Data[[#This Row],[Min Notif Date]]),Lookup!$J$1:$K$7,2,0)</f>
        <v>7. Sat</v>
      </c>
      <c r="K6009" s="105">
        <f>ROUNDDOWN(Data[[#This Row],[PGE Notified Time]],0)</f>
        <v>44891</v>
      </c>
      <c r="L6009" s="4">
        <f>HOUR(Data[[#This Row],[PGE Notified Time]])</f>
        <v>13</v>
      </c>
      <c r="M6009">
        <v>85734</v>
      </c>
      <c r="O6009" t="s">
        <v>20</v>
      </c>
      <c r="P6009" t="s">
        <v>182</v>
      </c>
      <c r="Q6009" t="s">
        <v>20</v>
      </c>
      <c r="R6009" t="s">
        <v>183</v>
      </c>
      <c r="S6009" s="1" t="s">
        <v>171</v>
      </c>
      <c r="T6009" s="1">
        <v>44891.541666666664</v>
      </c>
      <c r="U6009" s="1">
        <v>44891.635416666664</v>
      </c>
      <c r="V6009" t="s">
        <v>184</v>
      </c>
      <c r="W6009" t="s">
        <v>85</v>
      </c>
      <c r="X6009" t="s">
        <v>194</v>
      </c>
      <c r="Y6009" t="s">
        <v>186</v>
      </c>
      <c r="Z6009" t="s">
        <v>187</v>
      </c>
      <c r="AA6009" s="32">
        <v>135</v>
      </c>
    </row>
    <row r="6010" spans="1:27" x14ac:dyDescent="0.3">
      <c r="A6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0" s="4" t="str">
        <f>VLOOKUP(P6010,Lookup!$A$1:$D$19,4,0)</f>
        <v>Central Valley</v>
      </c>
      <c r="C6010" s="4" t="str">
        <f>VLOOKUP(P6010,Lookup!$A$1:$E$19,5,0)</f>
        <v>Region 5</v>
      </c>
      <c r="D6010" s="4" t="str">
        <f>VLOOKUP(P6010,Lookup!$A$1:$B$19,2,0)</f>
        <v>ST</v>
      </c>
      <c r="E6010" s="4" t="str">
        <f>IF(AND((Data[[#This Row],[Min Notif Date]]&gt;$G$3),Data[[#This Row],[Min Notif Date]]&lt;$F$3),"Last Week","No")</f>
        <v>No</v>
      </c>
      <c r="F6010" s="4" t="str">
        <f>VLOOKUP(MONTH(Data[[#This Row],[Min Notif Date]]),Lookup!$G$1:$H$12,2,0)</f>
        <v>11. Nov</v>
      </c>
      <c r="G6010" s="4" t="str">
        <f t="shared" si="93"/>
        <v/>
      </c>
      <c r="H6010" s="4" t="str">
        <f>IF(AND(Data[[#This Row],[Min Notif Time]]&gt;6,Data[[#This Row],[Min Notif Time]]&lt;17),"Business Hours","Non-Business Hours")</f>
        <v>Business Hours</v>
      </c>
      <c r="I6010" s="4" t="str" cm="1">
        <f t="array" ref="I6010">IFERROR(VLOOKUP(Data[[#This Row],[Min Notif Date]],Lookup!$N$1:$P$11,2,0),_xlfn.IFS(VLOOKUP(WEEKDAY(Data[[#This Row],[Min Notif Date]]),Lookup!$J$1:$L$7,3,0)="Weekend","Weekend",VLOOKUP(WEEKDAY(Data[[#This Row],[Min Notif Date]]),Lookup!$J$1:$L$7,3,0)="Weekday","Weekday"))</f>
        <v>Weekend</v>
      </c>
      <c r="J6010" s="4" t="str">
        <f>VLOOKUP(WEEKDAY(Data[[#This Row],[Min Notif Date]]),Lookup!$J$1:$K$7,2,0)</f>
        <v>7. Sat</v>
      </c>
      <c r="K6010" s="105">
        <f>ROUNDDOWN(Data[[#This Row],[PGE Notified Time]],0)</f>
        <v>44891</v>
      </c>
      <c r="L6010" s="4">
        <f>HOUR(Data[[#This Row],[PGE Notified Time]])</f>
        <v>10</v>
      </c>
      <c r="M6010">
        <v>85729</v>
      </c>
      <c r="N6010">
        <v>9651899923</v>
      </c>
      <c r="O6010" t="s">
        <v>20</v>
      </c>
      <c r="P6010" t="s">
        <v>188</v>
      </c>
      <c r="Q6010" t="s">
        <v>20</v>
      </c>
      <c r="R6010" t="s">
        <v>191</v>
      </c>
      <c r="S6010" s="1">
        <v>44891.409490740742</v>
      </c>
      <c r="T6010" s="1">
        <v>44891.430069444446</v>
      </c>
      <c r="U6010" s="1">
        <v>44891.501388888886</v>
      </c>
      <c r="V6010" t="s">
        <v>184</v>
      </c>
      <c r="W6010" t="s">
        <v>85</v>
      </c>
      <c r="X6010" t="s">
        <v>447</v>
      </c>
      <c r="Y6010" t="s">
        <v>186</v>
      </c>
      <c r="Z6010" t="s">
        <v>187</v>
      </c>
      <c r="AA6010" s="32">
        <v>132.33333333300001</v>
      </c>
    </row>
    <row r="6011" spans="1:27" x14ac:dyDescent="0.3">
      <c r="A6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1" s="4" t="str">
        <f>VLOOKUP(P6011,Lookup!$A$1:$D$19,4,0)</f>
        <v>North Coast</v>
      </c>
      <c r="C6011" s="4" t="str">
        <f>VLOOKUP(P6011,Lookup!$A$1:$E$19,5,0)</f>
        <v>Region 1</v>
      </c>
      <c r="D6011" s="4" t="str">
        <f>VLOOKUP(P6011,Lookup!$A$1:$B$19,2,0)</f>
        <v>SO</v>
      </c>
      <c r="E6011" s="4" t="str">
        <f>IF(AND((Data[[#This Row],[Min Notif Date]]&gt;$G$3),Data[[#This Row],[Min Notif Date]]&lt;$F$3),"Last Week","No")</f>
        <v>No</v>
      </c>
      <c r="F6011" s="4" t="str">
        <f>VLOOKUP(MONTH(Data[[#This Row],[Min Notif Date]]),Lookup!$G$1:$H$12,2,0)</f>
        <v>11. Nov</v>
      </c>
      <c r="G6011" s="4" t="str">
        <f t="shared" si="93"/>
        <v/>
      </c>
      <c r="H6011" s="4" t="str">
        <f>IF(AND(Data[[#This Row],[Min Notif Time]]&gt;6,Data[[#This Row],[Min Notif Time]]&lt;17),"Business Hours","Non-Business Hours")</f>
        <v>Business Hours</v>
      </c>
      <c r="I6011" s="4" t="str" cm="1">
        <f t="array" ref="I6011">IFERROR(VLOOKUP(Data[[#This Row],[Min Notif Date]],Lookup!$N$1:$P$11,2,0),_xlfn.IFS(VLOOKUP(WEEKDAY(Data[[#This Row],[Min Notif Date]]),Lookup!$J$1:$L$7,3,0)="Weekend","Weekend",VLOOKUP(WEEKDAY(Data[[#This Row],[Min Notif Date]]),Lookup!$J$1:$L$7,3,0)="Weekday","Weekday"))</f>
        <v>Weekend</v>
      </c>
      <c r="J6011" s="4" t="str">
        <f>VLOOKUP(WEEKDAY(Data[[#This Row],[Min Notif Date]]),Lookup!$J$1:$K$7,2,0)</f>
        <v>1. Sun</v>
      </c>
      <c r="K6011" s="105">
        <f>ROUNDDOWN(Data[[#This Row],[PGE Notified Time]],0)</f>
        <v>44892</v>
      </c>
      <c r="L6011" s="4">
        <f>HOUR(Data[[#This Row],[PGE Notified Time]])</f>
        <v>15</v>
      </c>
      <c r="M6011">
        <v>85751</v>
      </c>
      <c r="O6011" t="s">
        <v>20</v>
      </c>
      <c r="P6011" t="s">
        <v>203</v>
      </c>
      <c r="Q6011" t="s">
        <v>20</v>
      </c>
      <c r="R6011" t="s">
        <v>183</v>
      </c>
      <c r="S6011" s="1" t="s">
        <v>171</v>
      </c>
      <c r="T6011" s="1">
        <v>44892.633333333331</v>
      </c>
      <c r="U6011" s="1">
        <v>44892.6875</v>
      </c>
      <c r="V6011" t="s">
        <v>184</v>
      </c>
      <c r="W6011" t="s">
        <v>85</v>
      </c>
      <c r="X6011" t="s">
        <v>277</v>
      </c>
      <c r="Y6011" t="s">
        <v>186</v>
      </c>
      <c r="Z6011" t="s">
        <v>187</v>
      </c>
      <c r="AA6011" s="32">
        <v>78</v>
      </c>
    </row>
    <row r="6012" spans="1:27" x14ac:dyDescent="0.3">
      <c r="A6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2" s="4" t="str">
        <f>VLOOKUP(P6012,Lookup!$A$1:$D$19,4,0)</f>
        <v>Bay Area</v>
      </c>
      <c r="C6012" s="4" t="str">
        <f>VLOOKUP(P6012,Lookup!$A$1:$E$19,5,0)</f>
        <v>Region 3</v>
      </c>
      <c r="D6012" s="4" t="str">
        <f>VLOOKUP(P6012,Lookup!$A$1:$B$19,2,0)</f>
        <v>EB</v>
      </c>
      <c r="E6012" s="4" t="str">
        <f>IF(AND((Data[[#This Row],[Min Notif Date]]&gt;$G$3),Data[[#This Row],[Min Notif Date]]&lt;$F$3),"Last Week","No")</f>
        <v>No</v>
      </c>
      <c r="F6012" s="4" t="str">
        <f>VLOOKUP(MONTH(Data[[#This Row],[Min Notif Date]]),Lookup!$G$1:$H$12,2,0)</f>
        <v>11. Nov</v>
      </c>
      <c r="G6012" s="4" t="str">
        <f t="shared" si="93"/>
        <v/>
      </c>
      <c r="H6012" s="4" t="str">
        <f>IF(AND(Data[[#This Row],[Min Notif Time]]&gt;6,Data[[#This Row],[Min Notif Time]]&lt;17),"Business Hours","Non-Business Hours")</f>
        <v>Business Hours</v>
      </c>
      <c r="I6012" s="4" t="str" cm="1">
        <f t="array" ref="I6012">IFERROR(VLOOKUP(Data[[#This Row],[Min Notif Date]],Lookup!$N$1:$P$11,2,0),_xlfn.IFS(VLOOKUP(WEEKDAY(Data[[#This Row],[Min Notif Date]]),Lookup!$J$1:$L$7,3,0)="Weekend","Weekend",VLOOKUP(WEEKDAY(Data[[#This Row],[Min Notif Date]]),Lookup!$J$1:$L$7,3,0)="Weekday","Weekday"))</f>
        <v>Weekday</v>
      </c>
      <c r="J6012" s="4" t="str">
        <f>VLOOKUP(WEEKDAY(Data[[#This Row],[Min Notif Date]]),Lookup!$J$1:$K$7,2,0)</f>
        <v>2. Mon</v>
      </c>
      <c r="K6012" s="105">
        <f>ROUNDDOWN(Data[[#This Row],[PGE Notified Time]],0)</f>
        <v>44893</v>
      </c>
      <c r="L6012" s="4">
        <f>HOUR(Data[[#This Row],[PGE Notified Time]])</f>
        <v>10</v>
      </c>
      <c r="M6012">
        <v>85771</v>
      </c>
      <c r="N6012">
        <v>2589188426</v>
      </c>
      <c r="O6012" t="s">
        <v>20</v>
      </c>
      <c r="P6012" t="s">
        <v>182</v>
      </c>
      <c r="Q6012" t="s">
        <v>20</v>
      </c>
      <c r="R6012" t="s">
        <v>193</v>
      </c>
      <c r="S6012" s="1">
        <v>44893.382384259261</v>
      </c>
      <c r="T6012" s="1">
        <v>44893.419456018521</v>
      </c>
      <c r="U6012" s="1">
        <v>44893.770833333336</v>
      </c>
      <c r="V6012" t="s">
        <v>184</v>
      </c>
      <c r="W6012" t="s">
        <v>87</v>
      </c>
      <c r="X6012" t="s">
        <v>212</v>
      </c>
      <c r="Y6012" t="s">
        <v>186</v>
      </c>
      <c r="Z6012" t="s">
        <v>187</v>
      </c>
      <c r="AA6012" s="32">
        <v>559.366666667</v>
      </c>
    </row>
    <row r="6013" spans="1:27" x14ac:dyDescent="0.3">
      <c r="A6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3" s="4" t="str">
        <f>VLOOKUP(P6013,Lookup!$A$1:$D$19,4,0)</f>
        <v>North Valley</v>
      </c>
      <c r="C6013" s="4" t="str">
        <f>VLOOKUP(P6013,Lookup!$A$1:$E$19,5,0)</f>
        <v>Region 2</v>
      </c>
      <c r="D6013" s="4" t="str">
        <f>VLOOKUP(P6013,Lookup!$A$1:$B$19,2,0)</f>
        <v>SA</v>
      </c>
      <c r="E6013" s="4" t="str">
        <f>IF(AND((Data[[#This Row],[Min Notif Date]]&gt;$G$3),Data[[#This Row],[Min Notif Date]]&lt;$F$3),"Last Week","No")</f>
        <v>No</v>
      </c>
      <c r="F6013" s="4" t="str">
        <f>VLOOKUP(MONTH(Data[[#This Row],[Min Notif Date]]),Lookup!$G$1:$H$12,2,0)</f>
        <v>11. Nov</v>
      </c>
      <c r="G6013" s="4" t="str">
        <f t="shared" si="93"/>
        <v/>
      </c>
      <c r="H6013" s="4" t="str">
        <f>IF(AND(Data[[#This Row],[Min Notif Time]]&gt;6,Data[[#This Row],[Min Notif Time]]&lt;17),"Business Hours","Non-Business Hours")</f>
        <v>Business Hours</v>
      </c>
      <c r="I6013" s="4" t="str" cm="1">
        <f t="array" ref="I6013">IFERROR(VLOOKUP(Data[[#This Row],[Min Notif Date]],Lookup!$N$1:$P$11,2,0),_xlfn.IFS(VLOOKUP(WEEKDAY(Data[[#This Row],[Min Notif Date]]),Lookup!$J$1:$L$7,3,0)="Weekend","Weekend",VLOOKUP(WEEKDAY(Data[[#This Row],[Min Notif Date]]),Lookup!$J$1:$L$7,3,0)="Weekday","Weekday"))</f>
        <v>Weekday</v>
      </c>
      <c r="J6013" s="4" t="str">
        <f>VLOOKUP(WEEKDAY(Data[[#This Row],[Min Notif Date]]),Lookup!$J$1:$K$7,2,0)</f>
        <v>2. Mon</v>
      </c>
      <c r="K6013" s="105">
        <f>ROUNDDOWN(Data[[#This Row],[PGE Notified Time]],0)</f>
        <v>44893</v>
      </c>
      <c r="L6013" s="4">
        <f>HOUR(Data[[#This Row],[PGE Notified Time]])</f>
        <v>9</v>
      </c>
      <c r="M6013">
        <v>85768</v>
      </c>
      <c r="N6013">
        <v>5147650940</v>
      </c>
      <c r="O6013" t="s">
        <v>20</v>
      </c>
      <c r="P6013" t="s">
        <v>210</v>
      </c>
      <c r="Q6013" t="s">
        <v>20</v>
      </c>
      <c r="R6013" t="s">
        <v>193</v>
      </c>
      <c r="S6013" s="1">
        <v>44893.353680555556</v>
      </c>
      <c r="T6013" s="1">
        <v>44893.40185185185</v>
      </c>
      <c r="U6013" s="1">
        <v>44893.708333333336</v>
      </c>
      <c r="V6013" t="s">
        <v>184</v>
      </c>
      <c r="W6013" t="s">
        <v>87</v>
      </c>
      <c r="X6013" t="s">
        <v>238</v>
      </c>
      <c r="Y6013" t="s">
        <v>186</v>
      </c>
      <c r="Z6013" t="s">
        <v>187</v>
      </c>
      <c r="AA6013" s="32">
        <v>510.7</v>
      </c>
    </row>
    <row r="6014" spans="1:27" x14ac:dyDescent="0.3">
      <c r="A6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4" s="4" t="str">
        <f>VLOOKUP(P6014,Lookup!$A$1:$D$19,4,0)</f>
        <v>Bay Area</v>
      </c>
      <c r="C6014" s="4" t="str">
        <f>VLOOKUP(P6014,Lookup!$A$1:$E$19,5,0)</f>
        <v>Region 3</v>
      </c>
      <c r="D6014" s="4" t="str">
        <f>VLOOKUP(P6014,Lookup!$A$1:$B$19,2,0)</f>
        <v>EB</v>
      </c>
      <c r="E6014" s="4" t="str">
        <f>IF(AND((Data[[#This Row],[Min Notif Date]]&gt;$G$3),Data[[#This Row],[Min Notif Date]]&lt;$F$3),"Last Week","No")</f>
        <v>No</v>
      </c>
      <c r="F6014" s="4" t="str">
        <f>VLOOKUP(MONTH(Data[[#This Row],[Min Notif Date]]),Lookup!$G$1:$H$12,2,0)</f>
        <v>11. Nov</v>
      </c>
      <c r="G6014" s="4" t="str">
        <f t="shared" si="93"/>
        <v/>
      </c>
      <c r="H6014" s="4" t="str">
        <f>IF(AND(Data[[#This Row],[Min Notif Time]]&gt;6,Data[[#This Row],[Min Notif Time]]&lt;17),"Business Hours","Non-Business Hours")</f>
        <v>Business Hours</v>
      </c>
      <c r="I6014" s="4" t="str" cm="1">
        <f t="array" ref="I6014">IFERROR(VLOOKUP(Data[[#This Row],[Min Notif Date]],Lookup!$N$1:$P$11,2,0),_xlfn.IFS(VLOOKUP(WEEKDAY(Data[[#This Row],[Min Notif Date]]),Lookup!$J$1:$L$7,3,0)="Weekend","Weekend",VLOOKUP(WEEKDAY(Data[[#This Row],[Min Notif Date]]),Lookup!$J$1:$L$7,3,0)="Weekday","Weekday"))</f>
        <v>Weekday</v>
      </c>
      <c r="J6014" s="4" t="str">
        <f>VLOOKUP(WEEKDAY(Data[[#This Row],[Min Notif Date]]),Lookup!$J$1:$K$7,2,0)</f>
        <v>2. Mon</v>
      </c>
      <c r="K6014" s="105">
        <f>ROUNDDOWN(Data[[#This Row],[PGE Notified Time]],0)</f>
        <v>44893</v>
      </c>
      <c r="L6014" s="4">
        <f>HOUR(Data[[#This Row],[PGE Notified Time]])</f>
        <v>13</v>
      </c>
      <c r="M6014">
        <v>85784</v>
      </c>
      <c r="N6014">
        <v>2979386997</v>
      </c>
      <c r="O6014" t="s">
        <v>20</v>
      </c>
      <c r="P6014" t="s">
        <v>182</v>
      </c>
      <c r="Q6014" t="s">
        <v>20</v>
      </c>
      <c r="R6014" t="s">
        <v>191</v>
      </c>
      <c r="S6014" s="1">
        <v>44893.494421296295</v>
      </c>
      <c r="T6014" s="1">
        <v>44893.570648148147</v>
      </c>
      <c r="U6014" s="1">
        <v>44893.65625</v>
      </c>
      <c r="V6014" t="s">
        <v>184</v>
      </c>
      <c r="W6014" t="s">
        <v>87</v>
      </c>
      <c r="X6014" t="s">
        <v>333</v>
      </c>
      <c r="Y6014" t="s">
        <v>186</v>
      </c>
      <c r="Z6014" t="s">
        <v>187</v>
      </c>
      <c r="AA6014" s="32">
        <v>233.033333333</v>
      </c>
    </row>
    <row r="6015" spans="1:27" x14ac:dyDescent="0.3">
      <c r="A6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5" s="4" t="str">
        <f>VLOOKUP(P6015,Lookup!$A$1:$D$19,4,0)</f>
        <v>North Valley</v>
      </c>
      <c r="C6015" s="4" t="str">
        <f>VLOOKUP(P6015,Lookup!$A$1:$E$19,5,0)</f>
        <v>Region 2</v>
      </c>
      <c r="D6015" s="4" t="str">
        <f>VLOOKUP(P6015,Lookup!$A$1:$B$19,2,0)</f>
        <v>SA</v>
      </c>
      <c r="E6015" s="4" t="str">
        <f>IF(AND((Data[[#This Row],[Min Notif Date]]&gt;$G$3),Data[[#This Row],[Min Notif Date]]&lt;$F$3),"Last Week","No")</f>
        <v>No</v>
      </c>
      <c r="F6015" s="4" t="str">
        <f>VLOOKUP(MONTH(Data[[#This Row],[Min Notif Date]]),Lookup!$G$1:$H$12,2,0)</f>
        <v>11. Nov</v>
      </c>
      <c r="G6015" s="4" t="str">
        <f t="shared" si="93"/>
        <v/>
      </c>
      <c r="H6015" s="4" t="str">
        <f>IF(AND(Data[[#This Row],[Min Notif Time]]&gt;6,Data[[#This Row],[Min Notif Time]]&lt;17),"Business Hours","Non-Business Hours")</f>
        <v>Non-Business Hours</v>
      </c>
      <c r="I6015" s="4" t="str" cm="1">
        <f t="array" ref="I6015">IFERROR(VLOOKUP(Data[[#This Row],[Min Notif Date]],Lookup!$N$1:$P$11,2,0),_xlfn.IFS(VLOOKUP(WEEKDAY(Data[[#This Row],[Min Notif Date]]),Lookup!$J$1:$L$7,3,0)="Weekend","Weekend",VLOOKUP(WEEKDAY(Data[[#This Row],[Min Notif Date]]),Lookup!$J$1:$L$7,3,0)="Weekday","Weekday"))</f>
        <v>Weekday</v>
      </c>
      <c r="J6015" s="4" t="str">
        <f>VLOOKUP(WEEKDAY(Data[[#This Row],[Min Notif Date]]),Lookup!$J$1:$K$7,2,0)</f>
        <v>2. Mon</v>
      </c>
      <c r="K6015" s="105">
        <f>ROUNDDOWN(Data[[#This Row],[PGE Notified Time]],0)</f>
        <v>44893</v>
      </c>
      <c r="L6015" s="4">
        <f>HOUR(Data[[#This Row],[PGE Notified Time]])</f>
        <v>20</v>
      </c>
      <c r="M6015">
        <v>85798</v>
      </c>
      <c r="N6015">
        <v>5361913178</v>
      </c>
      <c r="O6015" t="s">
        <v>20</v>
      </c>
      <c r="P6015" t="s">
        <v>210</v>
      </c>
      <c r="Q6015" t="s">
        <v>20</v>
      </c>
      <c r="R6015" t="s">
        <v>183</v>
      </c>
      <c r="S6015" s="1">
        <v>44893.817824074074</v>
      </c>
      <c r="T6015" s="1">
        <v>44893.841458333336</v>
      </c>
      <c r="U6015" s="1">
        <v>44893.975694444445</v>
      </c>
      <c r="V6015" t="s">
        <v>184</v>
      </c>
      <c r="W6015" t="s">
        <v>87</v>
      </c>
      <c r="X6015" t="s">
        <v>330</v>
      </c>
      <c r="Y6015" t="s">
        <v>186</v>
      </c>
      <c r="Z6015" t="s">
        <v>187</v>
      </c>
      <c r="AA6015" s="32">
        <v>227.33333333300001</v>
      </c>
    </row>
    <row r="6016" spans="1:27" x14ac:dyDescent="0.3">
      <c r="A6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6" s="4" t="str">
        <f>VLOOKUP(P6016,Lookup!$A$1:$D$19,4,0)</f>
        <v>Central Valley</v>
      </c>
      <c r="C6016" s="4" t="str">
        <f>VLOOKUP(P6016,Lookup!$A$1:$E$19,5,0)</f>
        <v>Region 5</v>
      </c>
      <c r="D6016" s="4" t="str">
        <f>VLOOKUP(P6016,Lookup!$A$1:$B$19,2,0)</f>
        <v>FR</v>
      </c>
      <c r="E6016" s="4" t="str">
        <f>IF(AND((Data[[#This Row],[Min Notif Date]]&gt;$G$3),Data[[#This Row],[Min Notif Date]]&lt;$F$3),"Last Week","No")</f>
        <v>No</v>
      </c>
      <c r="F6016" s="4" t="str">
        <f>VLOOKUP(MONTH(Data[[#This Row],[Min Notif Date]]),Lookup!$G$1:$H$12,2,0)</f>
        <v>11. Nov</v>
      </c>
      <c r="G6016" s="4" t="str">
        <f t="shared" si="93"/>
        <v/>
      </c>
      <c r="H6016" s="4" t="str">
        <f>IF(AND(Data[[#This Row],[Min Notif Time]]&gt;6,Data[[#This Row],[Min Notif Time]]&lt;17),"Business Hours","Non-Business Hours")</f>
        <v>Business Hours</v>
      </c>
      <c r="I6016" s="4" t="str" cm="1">
        <f t="array" ref="I6016">IFERROR(VLOOKUP(Data[[#This Row],[Min Notif Date]],Lookup!$N$1:$P$11,2,0),_xlfn.IFS(VLOOKUP(WEEKDAY(Data[[#This Row],[Min Notif Date]]),Lookup!$J$1:$L$7,3,0)="Weekend","Weekend",VLOOKUP(WEEKDAY(Data[[#This Row],[Min Notif Date]]),Lookup!$J$1:$L$7,3,0)="Weekday","Weekday"))</f>
        <v>Weekday</v>
      </c>
      <c r="J6016" s="4" t="str">
        <f>VLOOKUP(WEEKDAY(Data[[#This Row],[Min Notif Date]]),Lookup!$J$1:$K$7,2,0)</f>
        <v>2. Mon</v>
      </c>
      <c r="K6016" s="105">
        <f>ROUNDDOWN(Data[[#This Row],[PGE Notified Time]],0)</f>
        <v>44893</v>
      </c>
      <c r="L6016" s="4">
        <f>HOUR(Data[[#This Row],[PGE Notified Time]])</f>
        <v>13</v>
      </c>
      <c r="M6016">
        <v>85783</v>
      </c>
      <c r="O6016" t="s">
        <v>20</v>
      </c>
      <c r="P6016" t="s">
        <v>195</v>
      </c>
      <c r="Q6016" t="s">
        <v>20</v>
      </c>
      <c r="R6016" t="s">
        <v>183</v>
      </c>
      <c r="S6016" s="1" t="s">
        <v>171</v>
      </c>
      <c r="T6016" s="1">
        <v>44893.565972222219</v>
      </c>
      <c r="U6016" s="1">
        <v>44893.693055555559</v>
      </c>
      <c r="V6016" t="s">
        <v>184</v>
      </c>
      <c r="W6016" t="s">
        <v>87</v>
      </c>
      <c r="X6016" t="s">
        <v>196</v>
      </c>
      <c r="Y6016" t="s">
        <v>186</v>
      </c>
      <c r="Z6016" t="s">
        <v>187</v>
      </c>
      <c r="AA6016" s="32">
        <v>183</v>
      </c>
    </row>
    <row r="6017" spans="1:27" x14ac:dyDescent="0.3">
      <c r="A6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7" s="4" t="str">
        <f>VLOOKUP(P6017,Lookup!$A$1:$D$19,4,0)</f>
        <v>Central Valley</v>
      </c>
      <c r="C6017" s="4" t="str">
        <f>VLOOKUP(P6017,Lookup!$A$1:$E$19,5,0)</f>
        <v>Region 5</v>
      </c>
      <c r="D6017" s="4" t="str">
        <f>VLOOKUP(P6017,Lookup!$A$1:$B$19,2,0)</f>
        <v>FR</v>
      </c>
      <c r="E6017" s="4" t="str">
        <f>IF(AND((Data[[#This Row],[Min Notif Date]]&gt;$G$3),Data[[#This Row],[Min Notif Date]]&lt;$F$3),"Last Week","No")</f>
        <v>No</v>
      </c>
      <c r="F6017" s="4" t="str">
        <f>VLOOKUP(MONTH(Data[[#This Row],[Min Notif Date]]),Lookup!$G$1:$H$12,2,0)</f>
        <v>11. Nov</v>
      </c>
      <c r="G6017" s="4" t="str">
        <f t="shared" si="93"/>
        <v/>
      </c>
      <c r="H6017" s="4" t="str">
        <f>IF(AND(Data[[#This Row],[Min Notif Time]]&gt;6,Data[[#This Row],[Min Notif Time]]&lt;17),"Business Hours","Non-Business Hours")</f>
        <v>Business Hours</v>
      </c>
      <c r="I6017" s="4" t="str" cm="1">
        <f t="array" ref="I6017">IFERROR(VLOOKUP(Data[[#This Row],[Min Notif Date]],Lookup!$N$1:$P$11,2,0),_xlfn.IFS(VLOOKUP(WEEKDAY(Data[[#This Row],[Min Notif Date]]),Lookup!$J$1:$L$7,3,0)="Weekend","Weekend",VLOOKUP(WEEKDAY(Data[[#This Row],[Min Notif Date]]),Lookup!$J$1:$L$7,3,0)="Weekday","Weekday"))</f>
        <v>Weekday</v>
      </c>
      <c r="J6017" s="4" t="str">
        <f>VLOOKUP(WEEKDAY(Data[[#This Row],[Min Notif Date]]),Lookup!$J$1:$K$7,2,0)</f>
        <v>2. Mon</v>
      </c>
      <c r="K6017" s="105">
        <f>ROUNDDOWN(Data[[#This Row],[PGE Notified Time]],0)</f>
        <v>44893</v>
      </c>
      <c r="L6017" s="4">
        <f>HOUR(Data[[#This Row],[PGE Notified Time]])</f>
        <v>8</v>
      </c>
      <c r="M6017">
        <v>85765</v>
      </c>
      <c r="O6017" t="s">
        <v>20</v>
      </c>
      <c r="P6017" t="s">
        <v>195</v>
      </c>
      <c r="Q6017" t="s">
        <v>20</v>
      </c>
      <c r="R6017" t="s">
        <v>183</v>
      </c>
      <c r="S6017" s="1" t="s">
        <v>171</v>
      </c>
      <c r="T6017" s="1">
        <v>44893.342361111114</v>
      </c>
      <c r="U6017" s="1">
        <v>44893.458333333336</v>
      </c>
      <c r="V6017" t="s">
        <v>184</v>
      </c>
      <c r="W6017" t="s">
        <v>86</v>
      </c>
      <c r="X6017" t="s">
        <v>303</v>
      </c>
      <c r="Y6017" t="s">
        <v>186</v>
      </c>
      <c r="Z6017" t="s">
        <v>187</v>
      </c>
      <c r="AA6017" s="32">
        <v>167</v>
      </c>
    </row>
    <row r="6018" spans="1:27" x14ac:dyDescent="0.3">
      <c r="A6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8" s="4" t="str">
        <f>VLOOKUP(P6018,Lookup!$A$1:$D$19,4,0)</f>
        <v>Central Valley</v>
      </c>
      <c r="C6018" s="4" t="str">
        <f>VLOOKUP(P6018,Lookup!$A$1:$E$19,5,0)</f>
        <v>Region 5</v>
      </c>
      <c r="D6018" s="4" t="str">
        <f>VLOOKUP(P6018,Lookup!$A$1:$B$19,2,0)</f>
        <v>FR</v>
      </c>
      <c r="E6018" s="4" t="str">
        <f>IF(AND((Data[[#This Row],[Min Notif Date]]&gt;$G$3),Data[[#This Row],[Min Notif Date]]&lt;$F$3),"Last Week","No")</f>
        <v>No</v>
      </c>
      <c r="F6018" s="4" t="str">
        <f>VLOOKUP(MONTH(Data[[#This Row],[Min Notif Date]]),Lookup!$G$1:$H$12,2,0)</f>
        <v>11. Nov</v>
      </c>
      <c r="G6018" s="4" t="str">
        <f t="shared" si="93"/>
        <v/>
      </c>
      <c r="H6018" s="4" t="str">
        <f>IF(AND(Data[[#This Row],[Min Notif Time]]&gt;6,Data[[#This Row],[Min Notif Time]]&lt;17),"Business Hours","Non-Business Hours")</f>
        <v>Business Hours</v>
      </c>
      <c r="I6018" s="4" t="str" cm="1">
        <f t="array" ref="I6018">IFERROR(VLOOKUP(Data[[#This Row],[Min Notif Date]],Lookup!$N$1:$P$11,2,0),_xlfn.IFS(VLOOKUP(WEEKDAY(Data[[#This Row],[Min Notif Date]]),Lookup!$J$1:$L$7,3,0)="Weekend","Weekend",VLOOKUP(WEEKDAY(Data[[#This Row],[Min Notif Date]]),Lookup!$J$1:$L$7,3,0)="Weekday","Weekday"))</f>
        <v>Weekday</v>
      </c>
      <c r="J6018" s="4" t="str">
        <f>VLOOKUP(WEEKDAY(Data[[#This Row],[Min Notif Date]]),Lookup!$J$1:$K$7,2,0)</f>
        <v>2. Mon</v>
      </c>
      <c r="K6018" s="105">
        <f>ROUNDDOWN(Data[[#This Row],[PGE Notified Time]],0)</f>
        <v>44893</v>
      </c>
      <c r="L6018" s="4">
        <f>HOUR(Data[[#This Row],[PGE Notified Time]])</f>
        <v>13</v>
      </c>
      <c r="M6018">
        <v>85781</v>
      </c>
      <c r="N6018">
        <v>7451056106</v>
      </c>
      <c r="O6018" t="s">
        <v>20</v>
      </c>
      <c r="P6018" t="s">
        <v>195</v>
      </c>
      <c r="Q6018" t="s">
        <v>20</v>
      </c>
      <c r="R6018" t="s">
        <v>183</v>
      </c>
      <c r="S6018" s="1">
        <v>44893.533252314817</v>
      </c>
      <c r="T6018" s="1">
        <v>44893.560497685183</v>
      </c>
      <c r="U6018" s="1">
        <v>44893.645833333336</v>
      </c>
      <c r="V6018" t="s">
        <v>184</v>
      </c>
      <c r="W6018" t="s">
        <v>86</v>
      </c>
      <c r="X6018" t="s">
        <v>196</v>
      </c>
      <c r="Y6018" t="s">
        <v>186</v>
      </c>
      <c r="Z6018" t="s">
        <v>187</v>
      </c>
      <c r="AA6018" s="32">
        <v>162.116666667</v>
      </c>
    </row>
    <row r="6019" spans="1:27" x14ac:dyDescent="0.3">
      <c r="A6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9" s="4" t="str">
        <f>VLOOKUP(P6019,Lookup!$A$1:$D$19,4,0)</f>
        <v>North Valley</v>
      </c>
      <c r="C6019" s="4" t="str">
        <f>VLOOKUP(P6019,Lookup!$A$1:$E$19,5,0)</f>
        <v>Region 2</v>
      </c>
      <c r="D6019" s="4" t="str">
        <f>VLOOKUP(P6019,Lookup!$A$1:$B$19,2,0)</f>
        <v>SA</v>
      </c>
      <c r="E6019" s="4" t="str">
        <f>IF(AND((Data[[#This Row],[Min Notif Date]]&gt;$G$3),Data[[#This Row],[Min Notif Date]]&lt;$F$3),"Last Week","No")</f>
        <v>No</v>
      </c>
      <c r="F6019" s="4" t="str">
        <f>VLOOKUP(MONTH(Data[[#This Row],[Min Notif Date]]),Lookup!$G$1:$H$12,2,0)</f>
        <v>11. Nov</v>
      </c>
      <c r="G6019" s="4" t="str">
        <f t="shared" si="93"/>
        <v/>
      </c>
      <c r="H6019" s="4" t="str">
        <f>IF(AND(Data[[#This Row],[Min Notif Time]]&gt;6,Data[[#This Row],[Min Notif Time]]&lt;17),"Business Hours","Non-Business Hours")</f>
        <v>Business Hours</v>
      </c>
      <c r="I6019" s="4" t="str" cm="1">
        <f t="array" ref="I6019">IFERROR(VLOOKUP(Data[[#This Row],[Min Notif Date]],Lookup!$N$1:$P$11,2,0),_xlfn.IFS(VLOOKUP(WEEKDAY(Data[[#This Row],[Min Notif Date]]),Lookup!$J$1:$L$7,3,0)="Weekend","Weekend",VLOOKUP(WEEKDAY(Data[[#This Row],[Min Notif Date]]),Lookup!$J$1:$L$7,3,0)="Weekday","Weekday"))</f>
        <v>Weekday</v>
      </c>
      <c r="J6019" s="4" t="str">
        <f>VLOOKUP(WEEKDAY(Data[[#This Row],[Min Notif Date]]),Lookup!$J$1:$K$7,2,0)</f>
        <v>2. Mon</v>
      </c>
      <c r="K6019" s="105">
        <f>ROUNDDOWN(Data[[#This Row],[PGE Notified Time]],0)</f>
        <v>44893</v>
      </c>
      <c r="L6019" s="4">
        <f>HOUR(Data[[#This Row],[PGE Notified Time]])</f>
        <v>12</v>
      </c>
      <c r="M6019">
        <v>85779</v>
      </c>
      <c r="O6019" t="s">
        <v>20</v>
      </c>
      <c r="P6019" t="s">
        <v>210</v>
      </c>
      <c r="Q6019" t="s">
        <v>20</v>
      </c>
      <c r="R6019" t="s">
        <v>223</v>
      </c>
      <c r="S6019" s="1" t="s">
        <v>171</v>
      </c>
      <c r="T6019" s="1">
        <v>44893.511805555558</v>
      </c>
      <c r="U6019" s="1">
        <v>44893.618055555555</v>
      </c>
      <c r="V6019" t="s">
        <v>184</v>
      </c>
      <c r="W6019" t="s">
        <v>85</v>
      </c>
      <c r="X6019" t="s">
        <v>238</v>
      </c>
      <c r="Y6019" t="s">
        <v>186</v>
      </c>
      <c r="Z6019" t="s">
        <v>187</v>
      </c>
      <c r="AA6019" s="32">
        <v>153</v>
      </c>
    </row>
    <row r="6020" spans="1:27" x14ac:dyDescent="0.3">
      <c r="A6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0" s="4" t="str">
        <f>VLOOKUP(P6020,Lookup!$A$1:$D$19,4,0)</f>
        <v>North Valley</v>
      </c>
      <c r="C6020" s="4" t="str">
        <f>VLOOKUP(P6020,Lookup!$A$1:$E$19,5,0)</f>
        <v>Region 2</v>
      </c>
      <c r="D6020" s="4" t="str">
        <f>VLOOKUP(P6020,Lookup!$A$1:$B$19,2,0)</f>
        <v>SI</v>
      </c>
      <c r="E6020" s="4" t="str">
        <f>IF(AND((Data[[#This Row],[Min Notif Date]]&gt;$G$3),Data[[#This Row],[Min Notif Date]]&lt;$F$3),"Last Week","No")</f>
        <v>No</v>
      </c>
      <c r="F6020" s="4" t="str">
        <f>VLOOKUP(MONTH(Data[[#This Row],[Min Notif Date]]),Lookup!$G$1:$H$12,2,0)</f>
        <v>11. Nov</v>
      </c>
      <c r="G6020" s="4" t="str">
        <f t="shared" si="93"/>
        <v/>
      </c>
      <c r="H6020" s="4" t="str">
        <f>IF(AND(Data[[#This Row],[Min Notif Time]]&gt;6,Data[[#This Row],[Min Notif Time]]&lt;17),"Business Hours","Non-Business Hours")</f>
        <v>Business Hours</v>
      </c>
      <c r="I6020" s="4" t="str" cm="1">
        <f t="array" ref="I6020">IFERROR(VLOOKUP(Data[[#This Row],[Min Notif Date]],Lookup!$N$1:$P$11,2,0),_xlfn.IFS(VLOOKUP(WEEKDAY(Data[[#This Row],[Min Notif Date]]),Lookup!$J$1:$L$7,3,0)="Weekend","Weekend",VLOOKUP(WEEKDAY(Data[[#This Row],[Min Notif Date]]),Lookup!$J$1:$L$7,3,0)="Weekday","Weekday"))</f>
        <v>Weekday</v>
      </c>
      <c r="J6020" s="4" t="str">
        <f>VLOOKUP(WEEKDAY(Data[[#This Row],[Min Notif Date]]),Lookup!$J$1:$K$7,2,0)</f>
        <v>2. Mon</v>
      </c>
      <c r="K6020" s="105">
        <f>ROUNDDOWN(Data[[#This Row],[PGE Notified Time]],0)</f>
        <v>44893</v>
      </c>
      <c r="L6020" s="4">
        <f>HOUR(Data[[#This Row],[PGE Notified Time]])</f>
        <v>13</v>
      </c>
      <c r="M6020">
        <v>85782</v>
      </c>
      <c r="N6020">
        <v>1350115481</v>
      </c>
      <c r="O6020" t="s">
        <v>20</v>
      </c>
      <c r="P6020" t="s">
        <v>201</v>
      </c>
      <c r="Q6020" t="s">
        <v>20</v>
      </c>
      <c r="R6020" t="s">
        <v>193</v>
      </c>
      <c r="S6020" s="1">
        <v>44893.543113425927</v>
      </c>
      <c r="T6020" s="1">
        <v>44893.564699074072</v>
      </c>
      <c r="U6020" s="1">
        <v>44893.645833333336</v>
      </c>
      <c r="V6020" t="s">
        <v>184</v>
      </c>
      <c r="W6020" t="s">
        <v>85</v>
      </c>
      <c r="X6020" t="s">
        <v>253</v>
      </c>
      <c r="Y6020" t="s">
        <v>186</v>
      </c>
      <c r="Z6020" t="s">
        <v>187</v>
      </c>
      <c r="AA6020" s="32">
        <v>147.91666666699999</v>
      </c>
    </row>
    <row r="6021" spans="1:27" x14ac:dyDescent="0.3">
      <c r="A6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21" s="4" t="str">
        <f>VLOOKUP(P6021,Lookup!$A$1:$D$19,4,0)</f>
        <v>North Coast</v>
      </c>
      <c r="C6021" s="4" t="str">
        <f>VLOOKUP(P6021,Lookup!$A$1:$E$19,5,0)</f>
        <v>Region 1</v>
      </c>
      <c r="D6021" s="4" t="str">
        <f>VLOOKUP(P6021,Lookup!$A$1:$B$19,2,0)</f>
        <v>NB</v>
      </c>
      <c r="E6021" s="4" t="str">
        <f>IF(AND((Data[[#This Row],[Min Notif Date]]&gt;$G$3),Data[[#This Row],[Min Notif Date]]&lt;$F$3),"Last Week","No")</f>
        <v>No</v>
      </c>
      <c r="F6021" s="4" t="str">
        <f>VLOOKUP(MONTH(Data[[#This Row],[Min Notif Date]]),Lookup!$G$1:$H$12,2,0)</f>
        <v>11. Nov</v>
      </c>
      <c r="G6021" s="4" t="str">
        <f t="shared" ref="G6021:G6084" si="94">IF(AA6021&lt;0,"Negative","")</f>
        <v/>
      </c>
      <c r="H6021" s="4" t="str">
        <f>IF(AND(Data[[#This Row],[Min Notif Time]]&gt;6,Data[[#This Row],[Min Notif Time]]&lt;17),"Business Hours","Non-Business Hours")</f>
        <v>Business Hours</v>
      </c>
      <c r="I6021" s="4" t="str" cm="1">
        <f t="array" ref="I6021">IFERROR(VLOOKUP(Data[[#This Row],[Min Notif Date]],Lookup!$N$1:$P$11,2,0),_xlfn.IFS(VLOOKUP(WEEKDAY(Data[[#This Row],[Min Notif Date]]),Lookup!$J$1:$L$7,3,0)="Weekend","Weekend",VLOOKUP(WEEKDAY(Data[[#This Row],[Min Notif Date]]),Lookup!$J$1:$L$7,3,0)="Weekday","Weekday"))</f>
        <v>Weekday</v>
      </c>
      <c r="J6021" s="4" t="str">
        <f>VLOOKUP(WEEKDAY(Data[[#This Row],[Min Notif Date]]),Lookup!$J$1:$K$7,2,0)</f>
        <v>2. Mon</v>
      </c>
      <c r="K6021" s="105">
        <f>ROUNDDOWN(Data[[#This Row],[PGE Notified Time]],0)</f>
        <v>44893</v>
      </c>
      <c r="L6021" s="4">
        <f>HOUR(Data[[#This Row],[PGE Notified Time]])</f>
        <v>15</v>
      </c>
      <c r="M6021">
        <v>85787</v>
      </c>
      <c r="N6021">
        <v>3994590301</v>
      </c>
      <c r="O6021" t="s">
        <v>23</v>
      </c>
      <c r="P6021" t="s">
        <v>219</v>
      </c>
      <c r="Q6021" t="s">
        <v>213</v>
      </c>
      <c r="R6021" t="s">
        <v>193</v>
      </c>
      <c r="S6021" s="1">
        <v>44893.657256944447</v>
      </c>
      <c r="T6021" s="1">
        <v>44893.658587962964</v>
      </c>
      <c r="U6021" s="1">
        <v>44893.756944444445</v>
      </c>
      <c r="V6021" t="s">
        <v>184</v>
      </c>
      <c r="W6021" t="s">
        <v>87</v>
      </c>
      <c r="X6021" t="s">
        <v>281</v>
      </c>
      <c r="Y6021" t="s">
        <v>186</v>
      </c>
      <c r="Z6021" t="s">
        <v>187</v>
      </c>
      <c r="AA6021" s="32">
        <v>143.55000000000001</v>
      </c>
    </row>
    <row r="6022" spans="1:27" x14ac:dyDescent="0.3">
      <c r="A6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2" s="4" t="str">
        <f>VLOOKUP(P6022,Lookup!$A$1:$D$19,4,0)</f>
        <v>Central Valley</v>
      </c>
      <c r="C6022" s="4" t="str">
        <f>VLOOKUP(P6022,Lookup!$A$1:$E$19,5,0)</f>
        <v>Region 5</v>
      </c>
      <c r="D6022" s="4" t="str">
        <f>VLOOKUP(P6022,Lookup!$A$1:$B$19,2,0)</f>
        <v>ST</v>
      </c>
      <c r="E6022" s="4" t="str">
        <f>IF(AND((Data[[#This Row],[Min Notif Date]]&gt;$G$3),Data[[#This Row],[Min Notif Date]]&lt;$F$3),"Last Week","No")</f>
        <v>No</v>
      </c>
      <c r="F6022" s="4" t="str">
        <f>VLOOKUP(MONTH(Data[[#This Row],[Min Notif Date]]),Lookup!$G$1:$H$12,2,0)</f>
        <v>11. Nov</v>
      </c>
      <c r="G6022" s="4" t="str">
        <f t="shared" si="94"/>
        <v/>
      </c>
      <c r="H6022" s="4" t="str">
        <f>IF(AND(Data[[#This Row],[Min Notif Time]]&gt;6,Data[[#This Row],[Min Notif Time]]&lt;17),"Business Hours","Non-Business Hours")</f>
        <v>Non-Business Hours</v>
      </c>
      <c r="I6022" s="4" t="str" cm="1">
        <f t="array" ref="I6022">IFERROR(VLOOKUP(Data[[#This Row],[Min Notif Date]],Lookup!$N$1:$P$11,2,0),_xlfn.IFS(VLOOKUP(WEEKDAY(Data[[#This Row],[Min Notif Date]]),Lookup!$J$1:$L$7,3,0)="Weekend","Weekend",VLOOKUP(WEEKDAY(Data[[#This Row],[Min Notif Date]]),Lookup!$J$1:$L$7,3,0)="Weekday","Weekday"))</f>
        <v>Weekday</v>
      </c>
      <c r="J6022" s="4" t="str">
        <f>VLOOKUP(WEEKDAY(Data[[#This Row],[Min Notif Date]]),Lookup!$J$1:$K$7,2,0)</f>
        <v>2. Mon</v>
      </c>
      <c r="K6022" s="105">
        <f>ROUNDDOWN(Data[[#This Row],[PGE Notified Time]],0)</f>
        <v>44893</v>
      </c>
      <c r="L6022" s="4">
        <f>HOUR(Data[[#This Row],[PGE Notified Time]])</f>
        <v>6</v>
      </c>
      <c r="M6022">
        <v>85763</v>
      </c>
      <c r="N6022">
        <v>9723155386</v>
      </c>
      <c r="O6022" t="s">
        <v>25</v>
      </c>
      <c r="P6022" t="s">
        <v>188</v>
      </c>
      <c r="Q6022" t="s">
        <v>198</v>
      </c>
      <c r="R6022" t="s">
        <v>191</v>
      </c>
      <c r="S6022" s="1">
        <v>44893.257638888892</v>
      </c>
      <c r="T6022" s="1">
        <v>44893.258564814816</v>
      </c>
      <c r="U6022" s="1">
        <v>44893.313888888886</v>
      </c>
      <c r="V6022" t="s">
        <v>184</v>
      </c>
      <c r="W6022" t="s">
        <v>87</v>
      </c>
      <c r="X6022" t="s">
        <v>189</v>
      </c>
      <c r="Y6022" t="s">
        <v>186</v>
      </c>
      <c r="Z6022" t="s">
        <v>187</v>
      </c>
      <c r="AA6022" s="32">
        <v>81</v>
      </c>
    </row>
    <row r="6023" spans="1:27" x14ac:dyDescent="0.3">
      <c r="A6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3" s="4" t="str">
        <f>VLOOKUP(P6023,Lookup!$A$1:$D$19,4,0)</f>
        <v>North Valley</v>
      </c>
      <c r="C6023" s="4" t="str">
        <f>VLOOKUP(P6023,Lookup!$A$1:$E$19,5,0)</f>
        <v>Region 2</v>
      </c>
      <c r="D6023" s="4" t="str">
        <f>VLOOKUP(P6023,Lookup!$A$1:$B$19,2,0)</f>
        <v>SA</v>
      </c>
      <c r="E6023" s="4" t="str">
        <f>IF(AND((Data[[#This Row],[Min Notif Date]]&gt;$G$3),Data[[#This Row],[Min Notif Date]]&lt;$F$3),"Last Week","No")</f>
        <v>No</v>
      </c>
      <c r="F6023" s="4" t="str">
        <f>VLOOKUP(MONTH(Data[[#This Row],[Min Notif Date]]),Lookup!$G$1:$H$12,2,0)</f>
        <v>11. Nov</v>
      </c>
      <c r="G6023" s="4" t="str">
        <f t="shared" si="94"/>
        <v/>
      </c>
      <c r="H6023" s="4" t="str">
        <f>IF(AND(Data[[#This Row],[Min Notif Time]]&gt;6,Data[[#This Row],[Min Notif Time]]&lt;17),"Business Hours","Non-Business Hours")</f>
        <v>Non-Business Hours</v>
      </c>
      <c r="I6023" s="4" t="str" cm="1">
        <f t="array" ref="I6023">IFERROR(VLOOKUP(Data[[#This Row],[Min Notif Date]],Lookup!$N$1:$P$11,2,0),_xlfn.IFS(VLOOKUP(WEEKDAY(Data[[#This Row],[Min Notif Date]]),Lookup!$J$1:$L$7,3,0)="Weekend","Weekend",VLOOKUP(WEEKDAY(Data[[#This Row],[Min Notif Date]]),Lookup!$J$1:$L$7,3,0)="Weekday","Weekday"))</f>
        <v>Weekday</v>
      </c>
      <c r="J6023" s="4" t="str">
        <f>VLOOKUP(WEEKDAY(Data[[#This Row],[Min Notif Date]]),Lookup!$J$1:$K$7,2,0)</f>
        <v>2. Mon</v>
      </c>
      <c r="K6023" s="105">
        <f>ROUNDDOWN(Data[[#This Row],[PGE Notified Time]],0)</f>
        <v>44893</v>
      </c>
      <c r="L6023" s="4">
        <f>HOUR(Data[[#This Row],[PGE Notified Time]])</f>
        <v>17</v>
      </c>
      <c r="M6023">
        <v>85792</v>
      </c>
      <c r="N6023">
        <v>5203794271</v>
      </c>
      <c r="O6023" t="s">
        <v>25</v>
      </c>
      <c r="P6023" t="s">
        <v>210</v>
      </c>
      <c r="Q6023" t="s">
        <v>213</v>
      </c>
      <c r="R6023" t="s">
        <v>183</v>
      </c>
      <c r="S6023" s="1">
        <v>44893.714849537035</v>
      </c>
      <c r="T6023" s="1">
        <v>44893.715810185182</v>
      </c>
      <c r="U6023" s="1">
        <v>44893.765972222223</v>
      </c>
      <c r="V6023" t="s">
        <v>184</v>
      </c>
      <c r="W6023" t="s">
        <v>87</v>
      </c>
      <c r="X6023" t="s">
        <v>254</v>
      </c>
      <c r="Y6023" t="s">
        <v>186</v>
      </c>
      <c r="Z6023" t="s">
        <v>187</v>
      </c>
      <c r="AA6023" s="32">
        <v>73.616666667000004</v>
      </c>
    </row>
    <row r="6024" spans="1:27" x14ac:dyDescent="0.3">
      <c r="A6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4" s="4" t="str">
        <f>VLOOKUP(P6024,Lookup!$A$1:$D$19,4,0)</f>
        <v>South Bay</v>
      </c>
      <c r="C6024" s="4" t="str">
        <f>VLOOKUP(P6024,Lookup!$A$1:$E$19,5,0)</f>
        <v>Region 4</v>
      </c>
      <c r="D6024" s="4" t="str">
        <f>VLOOKUP(P6024,Lookup!$A$1:$B$19,2,0)</f>
        <v>DA</v>
      </c>
      <c r="E6024" s="4" t="str">
        <f>IF(AND((Data[[#This Row],[Min Notif Date]]&gt;$G$3),Data[[#This Row],[Min Notif Date]]&lt;$F$3),"Last Week","No")</f>
        <v>No</v>
      </c>
      <c r="F6024" s="4" t="str">
        <f>VLOOKUP(MONTH(Data[[#This Row],[Min Notif Date]]),Lookup!$G$1:$H$12,2,0)</f>
        <v>11. Nov</v>
      </c>
      <c r="G6024" s="4" t="str">
        <f t="shared" si="94"/>
        <v/>
      </c>
      <c r="H6024" s="4" t="str">
        <f>IF(AND(Data[[#This Row],[Min Notif Time]]&gt;6,Data[[#This Row],[Min Notif Time]]&lt;17),"Business Hours","Non-Business Hours")</f>
        <v>Business Hours</v>
      </c>
      <c r="I6024" s="4" t="str" cm="1">
        <f t="array" ref="I6024">IFERROR(VLOOKUP(Data[[#This Row],[Min Notif Date]],Lookup!$N$1:$P$11,2,0),_xlfn.IFS(VLOOKUP(WEEKDAY(Data[[#This Row],[Min Notif Date]]),Lookup!$J$1:$L$7,3,0)="Weekend","Weekend",VLOOKUP(WEEKDAY(Data[[#This Row],[Min Notif Date]]),Lookup!$J$1:$L$7,3,0)="Weekday","Weekday"))</f>
        <v>Weekday</v>
      </c>
      <c r="J6024" s="4" t="str">
        <f>VLOOKUP(WEEKDAY(Data[[#This Row],[Min Notif Date]]),Lookup!$J$1:$K$7,2,0)</f>
        <v>2. Mon</v>
      </c>
      <c r="K6024" s="105">
        <f>ROUNDDOWN(Data[[#This Row],[PGE Notified Time]],0)</f>
        <v>44893</v>
      </c>
      <c r="L6024" s="4">
        <f>HOUR(Data[[#This Row],[PGE Notified Time]])</f>
        <v>10</v>
      </c>
      <c r="M6024">
        <v>85769</v>
      </c>
      <c r="N6024">
        <v>651930</v>
      </c>
      <c r="O6024" t="s">
        <v>20</v>
      </c>
      <c r="P6024" t="s">
        <v>279</v>
      </c>
      <c r="Q6024" t="s">
        <v>20</v>
      </c>
      <c r="R6024" t="s">
        <v>183</v>
      </c>
      <c r="S6024" s="1">
        <v>44893.398495370369</v>
      </c>
      <c r="T6024" s="1">
        <v>44893.417118055557</v>
      </c>
      <c r="U6024" s="1">
        <v>44893.444444444445</v>
      </c>
      <c r="V6024" t="s">
        <v>184</v>
      </c>
      <c r="W6024" t="s">
        <v>85</v>
      </c>
      <c r="X6024" t="s">
        <v>488</v>
      </c>
      <c r="Y6024" t="s">
        <v>186</v>
      </c>
      <c r="Z6024" t="s">
        <v>187</v>
      </c>
      <c r="AA6024" s="32">
        <v>66.166666667000001</v>
      </c>
    </row>
    <row r="6025" spans="1:27" x14ac:dyDescent="0.3">
      <c r="A6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5" s="4" t="str">
        <f>VLOOKUP(P6025,Lookup!$A$1:$D$19,4,0)</f>
        <v>Bay Area</v>
      </c>
      <c r="C6025" s="4" t="str">
        <f>VLOOKUP(P6025,Lookup!$A$1:$E$19,5,0)</f>
        <v>Region 3</v>
      </c>
      <c r="D6025" s="4" t="str">
        <f>VLOOKUP(P6025,Lookup!$A$1:$B$19,2,0)</f>
        <v>PN</v>
      </c>
      <c r="E6025" s="4" t="str">
        <f>IF(AND((Data[[#This Row],[Min Notif Date]]&gt;$G$3),Data[[#This Row],[Min Notif Date]]&lt;$F$3),"Last Week","No")</f>
        <v>No</v>
      </c>
      <c r="F6025" s="4" t="str">
        <f>VLOOKUP(MONTH(Data[[#This Row],[Min Notif Date]]),Lookup!$G$1:$H$12,2,0)</f>
        <v>11. Nov</v>
      </c>
      <c r="G6025" s="4" t="str">
        <f t="shared" si="94"/>
        <v/>
      </c>
      <c r="H6025" s="4" t="str">
        <f>IF(AND(Data[[#This Row],[Min Notif Time]]&gt;6,Data[[#This Row],[Min Notif Time]]&lt;17),"Business Hours","Non-Business Hours")</f>
        <v>Business Hours</v>
      </c>
      <c r="I6025" s="4" t="str" cm="1">
        <f t="array" ref="I6025">IFERROR(VLOOKUP(Data[[#This Row],[Min Notif Date]],Lookup!$N$1:$P$11,2,0),_xlfn.IFS(VLOOKUP(WEEKDAY(Data[[#This Row],[Min Notif Date]]),Lookup!$J$1:$L$7,3,0)="Weekend","Weekend",VLOOKUP(WEEKDAY(Data[[#This Row],[Min Notif Date]]),Lookup!$J$1:$L$7,3,0)="Weekday","Weekday"))</f>
        <v>Weekday</v>
      </c>
      <c r="J6025" s="4" t="str">
        <f>VLOOKUP(WEEKDAY(Data[[#This Row],[Min Notif Date]]),Lookup!$J$1:$K$7,2,0)</f>
        <v>2. Mon</v>
      </c>
      <c r="K6025" s="105">
        <f>ROUNDDOWN(Data[[#This Row],[PGE Notified Time]],0)</f>
        <v>44893</v>
      </c>
      <c r="L6025" s="4">
        <f>HOUR(Data[[#This Row],[PGE Notified Time]])</f>
        <v>8</v>
      </c>
      <c r="M6025">
        <v>85766</v>
      </c>
      <c r="N6025">
        <v>6330946206</v>
      </c>
      <c r="O6025" t="s">
        <v>25</v>
      </c>
      <c r="P6025" t="s">
        <v>197</v>
      </c>
      <c r="Q6025" t="s">
        <v>213</v>
      </c>
      <c r="R6025" t="s">
        <v>183</v>
      </c>
      <c r="S6025" s="1">
        <v>44893.355624999997</v>
      </c>
      <c r="T6025" s="1">
        <v>44893.363125000003</v>
      </c>
      <c r="U6025" s="1">
        <v>44893.393750000003</v>
      </c>
      <c r="V6025" t="s">
        <v>184</v>
      </c>
      <c r="W6025" t="s">
        <v>87</v>
      </c>
      <c r="X6025" t="s">
        <v>506</v>
      </c>
      <c r="Y6025" t="s">
        <v>186</v>
      </c>
      <c r="Z6025" t="s">
        <v>187</v>
      </c>
      <c r="AA6025" s="32">
        <v>54.9</v>
      </c>
    </row>
    <row r="6026" spans="1:27" x14ac:dyDescent="0.3">
      <c r="A6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6" s="4" t="str">
        <f>VLOOKUP(P6026,Lookup!$A$1:$D$19,4,0)</f>
        <v>North Coast</v>
      </c>
      <c r="C6026" s="4" t="str">
        <f>VLOOKUP(P6026,Lookup!$A$1:$E$19,5,0)</f>
        <v>Region 1</v>
      </c>
      <c r="D6026" s="4" t="str">
        <f>VLOOKUP(P6026,Lookup!$A$1:$B$19,2,0)</f>
        <v>SO</v>
      </c>
      <c r="E6026" s="4" t="str">
        <f>IF(AND((Data[[#This Row],[Min Notif Date]]&gt;$G$3),Data[[#This Row],[Min Notif Date]]&lt;$F$3),"Last Week","No")</f>
        <v>No</v>
      </c>
      <c r="F6026" s="4" t="str">
        <f>VLOOKUP(MONTH(Data[[#This Row],[Min Notif Date]]),Lookup!$G$1:$H$12,2,0)</f>
        <v>11. Nov</v>
      </c>
      <c r="G6026" s="4" t="str">
        <f t="shared" si="94"/>
        <v/>
      </c>
      <c r="H6026" s="4" t="str">
        <f>IF(AND(Data[[#This Row],[Min Notif Time]]&gt;6,Data[[#This Row],[Min Notif Time]]&lt;17),"Business Hours","Non-Business Hours")</f>
        <v>Business Hours</v>
      </c>
      <c r="I6026" s="4" t="str" cm="1">
        <f t="array" ref="I6026">IFERROR(VLOOKUP(Data[[#This Row],[Min Notif Date]],Lookup!$N$1:$P$11,2,0),_xlfn.IFS(VLOOKUP(WEEKDAY(Data[[#This Row],[Min Notif Date]]),Lookup!$J$1:$L$7,3,0)="Weekend","Weekend",VLOOKUP(WEEKDAY(Data[[#This Row],[Min Notif Date]]),Lookup!$J$1:$L$7,3,0)="Weekday","Weekday"))</f>
        <v>Weekday</v>
      </c>
      <c r="J6026" s="4" t="str">
        <f>VLOOKUP(WEEKDAY(Data[[#This Row],[Min Notif Date]]),Lookup!$J$1:$K$7,2,0)</f>
        <v>2. Mon</v>
      </c>
      <c r="K6026" s="105">
        <f>ROUNDDOWN(Data[[#This Row],[PGE Notified Time]],0)</f>
        <v>44893</v>
      </c>
      <c r="L6026" s="4">
        <f>HOUR(Data[[#This Row],[PGE Notified Time]])</f>
        <v>13</v>
      </c>
      <c r="M6026">
        <v>85785</v>
      </c>
      <c r="N6026">
        <v>4103119900</v>
      </c>
      <c r="O6026" t="s">
        <v>25</v>
      </c>
      <c r="P6026" t="s">
        <v>203</v>
      </c>
      <c r="Q6026" t="s">
        <v>213</v>
      </c>
      <c r="R6026" t="s">
        <v>183</v>
      </c>
      <c r="S6026" s="1">
        <v>44893.568611111114</v>
      </c>
      <c r="T6026" s="1">
        <v>44893.572916666664</v>
      </c>
      <c r="U6026" s="1">
        <v>44893.577777777777</v>
      </c>
      <c r="V6026" t="s">
        <v>184</v>
      </c>
      <c r="W6026" t="s">
        <v>85</v>
      </c>
      <c r="X6026" t="s">
        <v>454</v>
      </c>
      <c r="Y6026" t="s">
        <v>186</v>
      </c>
      <c r="Z6026" t="s">
        <v>187</v>
      </c>
      <c r="AA6026" s="32">
        <v>13.2</v>
      </c>
    </row>
    <row r="6027" spans="1:27" x14ac:dyDescent="0.3">
      <c r="A6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7" s="4" t="str">
        <f>VLOOKUP(P6027,Lookup!$A$1:$D$19,4,0)</f>
        <v>Central Valley</v>
      </c>
      <c r="C6027" s="4" t="str">
        <f>VLOOKUP(P6027,Lookup!$A$1:$E$19,5,0)</f>
        <v>Region 5</v>
      </c>
      <c r="D6027" s="4" t="str">
        <f>VLOOKUP(P6027,Lookup!$A$1:$B$19,2,0)</f>
        <v>FR</v>
      </c>
      <c r="E6027" s="4" t="str">
        <f>IF(AND((Data[[#This Row],[Min Notif Date]]&gt;$G$3),Data[[#This Row],[Min Notif Date]]&lt;$F$3),"Last Week","No")</f>
        <v>No</v>
      </c>
      <c r="F6027" s="4" t="str">
        <f>VLOOKUP(MONTH(Data[[#This Row],[Min Notif Date]]),Lookup!$G$1:$H$12,2,0)</f>
        <v>11. Nov</v>
      </c>
      <c r="G6027" s="4" t="str">
        <f t="shared" si="94"/>
        <v/>
      </c>
      <c r="H6027" s="4" t="str">
        <f>IF(AND(Data[[#This Row],[Min Notif Time]]&gt;6,Data[[#This Row],[Min Notif Time]]&lt;17),"Business Hours","Non-Business Hours")</f>
        <v>Business Hours</v>
      </c>
      <c r="I6027" s="4" t="str" cm="1">
        <f t="array" ref="I6027">IFERROR(VLOOKUP(Data[[#This Row],[Min Notif Date]],Lookup!$N$1:$P$11,2,0),_xlfn.IFS(VLOOKUP(WEEKDAY(Data[[#This Row],[Min Notif Date]]),Lookup!$J$1:$L$7,3,0)="Weekend","Weekend",VLOOKUP(WEEKDAY(Data[[#This Row],[Min Notif Date]]),Lookup!$J$1:$L$7,3,0)="Weekday","Weekday"))</f>
        <v>Weekday</v>
      </c>
      <c r="J6027" s="4" t="str">
        <f>VLOOKUP(WEEKDAY(Data[[#This Row],[Min Notif Date]]),Lookup!$J$1:$K$7,2,0)</f>
        <v>2. Mon</v>
      </c>
      <c r="K6027" s="105">
        <f>ROUNDDOWN(Data[[#This Row],[PGE Notified Time]],0)</f>
        <v>44893</v>
      </c>
      <c r="L6027" s="4">
        <f>HOUR(Data[[#This Row],[PGE Notified Time]])</f>
        <v>10</v>
      </c>
      <c r="M6027">
        <v>85774</v>
      </c>
      <c r="O6027" t="s">
        <v>20</v>
      </c>
      <c r="P6027" t="s">
        <v>195</v>
      </c>
      <c r="Q6027" t="s">
        <v>20</v>
      </c>
      <c r="R6027" t="s">
        <v>183</v>
      </c>
      <c r="S6027" s="1" t="s">
        <v>171</v>
      </c>
      <c r="T6027" s="1">
        <v>44893.436111111114</v>
      </c>
      <c r="U6027" s="1">
        <v>44893.439583333333</v>
      </c>
      <c r="V6027" t="s">
        <v>184</v>
      </c>
      <c r="W6027" t="s">
        <v>85</v>
      </c>
      <c r="X6027" t="s">
        <v>196</v>
      </c>
      <c r="Y6027" t="s">
        <v>186</v>
      </c>
      <c r="Z6027" t="s">
        <v>187</v>
      </c>
      <c r="AA6027" s="32">
        <v>5</v>
      </c>
    </row>
    <row r="6028" spans="1:27" x14ac:dyDescent="0.3">
      <c r="A6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8" s="4" t="str">
        <f>VLOOKUP(P6028,Lookup!$A$1:$D$19,4,0)</f>
        <v>Bay Area</v>
      </c>
      <c r="C6028" s="4" t="str">
        <f>VLOOKUP(P6028,Lookup!$A$1:$E$19,5,0)</f>
        <v>Region 3</v>
      </c>
      <c r="D6028" s="4" t="str">
        <f>VLOOKUP(P6028,Lookup!$A$1:$B$19,2,0)</f>
        <v>EB</v>
      </c>
      <c r="E6028" s="4" t="str">
        <f>IF(AND((Data[[#This Row],[Min Notif Date]]&gt;$G$3),Data[[#This Row],[Min Notif Date]]&lt;$F$3),"Last Week","No")</f>
        <v>No</v>
      </c>
      <c r="F6028" s="4" t="str">
        <f>VLOOKUP(MONTH(Data[[#This Row],[Min Notif Date]]),Lookup!$G$1:$H$12,2,0)</f>
        <v>11. Nov</v>
      </c>
      <c r="G6028" s="4" t="str">
        <f t="shared" si="94"/>
        <v/>
      </c>
      <c r="H6028" s="4" t="str">
        <f>IF(AND(Data[[#This Row],[Min Notif Time]]&gt;6,Data[[#This Row],[Min Notif Time]]&lt;17),"Business Hours","Non-Business Hours")</f>
        <v>Business Hours</v>
      </c>
      <c r="I6028" s="4" t="str" cm="1">
        <f t="array" ref="I6028">IFERROR(VLOOKUP(Data[[#This Row],[Min Notif Date]],Lookup!$N$1:$P$11,2,0),_xlfn.IFS(VLOOKUP(WEEKDAY(Data[[#This Row],[Min Notif Date]]),Lookup!$J$1:$L$7,3,0)="Weekend","Weekend",VLOOKUP(WEEKDAY(Data[[#This Row],[Min Notif Date]]),Lookup!$J$1:$L$7,3,0)="Weekday","Weekday"))</f>
        <v>Weekday</v>
      </c>
      <c r="J6028" s="4" t="str">
        <f>VLOOKUP(WEEKDAY(Data[[#This Row],[Min Notif Date]]),Lookup!$J$1:$K$7,2,0)</f>
        <v>3. Tue</v>
      </c>
      <c r="K6028" s="105">
        <f>ROUNDDOWN(Data[[#This Row],[PGE Notified Time]],0)</f>
        <v>44894</v>
      </c>
      <c r="L6028" s="4">
        <f>HOUR(Data[[#This Row],[PGE Notified Time]])</f>
        <v>11</v>
      </c>
      <c r="M6028">
        <v>85814</v>
      </c>
      <c r="O6028" t="s">
        <v>20</v>
      </c>
      <c r="P6028" t="s">
        <v>182</v>
      </c>
      <c r="Q6028" t="s">
        <v>20</v>
      </c>
      <c r="R6028" t="s">
        <v>183</v>
      </c>
      <c r="S6028" s="1" t="s">
        <v>171</v>
      </c>
      <c r="T6028" s="1">
        <v>44894.479166666664</v>
      </c>
      <c r="U6028" s="1">
        <v>44894.885416666664</v>
      </c>
      <c r="V6028" t="s">
        <v>184</v>
      </c>
      <c r="W6028" t="s">
        <v>87</v>
      </c>
      <c r="X6028" t="s">
        <v>319</v>
      </c>
      <c r="Y6028" t="s">
        <v>186</v>
      </c>
      <c r="Z6028" t="s">
        <v>187</v>
      </c>
      <c r="AA6028" s="32">
        <v>585</v>
      </c>
    </row>
    <row r="6029" spans="1:27" x14ac:dyDescent="0.3">
      <c r="A6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9" s="4" t="str">
        <f>VLOOKUP(P6029,Lookup!$A$1:$D$19,4,0)</f>
        <v>Bay Area</v>
      </c>
      <c r="C6029" s="4" t="str">
        <f>VLOOKUP(P6029,Lookup!$A$1:$E$19,5,0)</f>
        <v>Region 3</v>
      </c>
      <c r="D6029" s="4" t="str">
        <f>VLOOKUP(P6029,Lookup!$A$1:$B$19,2,0)</f>
        <v>EB</v>
      </c>
      <c r="E6029" s="4" t="str">
        <f>IF(AND((Data[[#This Row],[Min Notif Date]]&gt;$G$3),Data[[#This Row],[Min Notif Date]]&lt;$F$3),"Last Week","No")</f>
        <v>No</v>
      </c>
      <c r="F6029" s="4" t="str">
        <f>VLOOKUP(MONTH(Data[[#This Row],[Min Notif Date]]),Lookup!$G$1:$H$12,2,0)</f>
        <v>11. Nov</v>
      </c>
      <c r="G6029" s="4" t="str">
        <f t="shared" si="94"/>
        <v/>
      </c>
      <c r="H6029" s="4" t="str">
        <f>IF(AND(Data[[#This Row],[Min Notif Time]]&gt;6,Data[[#This Row],[Min Notif Time]]&lt;17),"Business Hours","Non-Business Hours")</f>
        <v>Business Hours</v>
      </c>
      <c r="I6029" s="4" t="str" cm="1">
        <f t="array" ref="I6029">IFERROR(VLOOKUP(Data[[#This Row],[Min Notif Date]],Lookup!$N$1:$P$11,2,0),_xlfn.IFS(VLOOKUP(WEEKDAY(Data[[#This Row],[Min Notif Date]]),Lookup!$J$1:$L$7,3,0)="Weekend","Weekend",VLOOKUP(WEEKDAY(Data[[#This Row],[Min Notif Date]]),Lookup!$J$1:$L$7,3,0)="Weekday","Weekday"))</f>
        <v>Weekday</v>
      </c>
      <c r="J6029" s="4" t="str">
        <f>VLOOKUP(WEEKDAY(Data[[#This Row],[Min Notif Date]]),Lookup!$J$1:$K$7,2,0)</f>
        <v>3. Tue</v>
      </c>
      <c r="K6029" s="105">
        <f>ROUNDDOWN(Data[[#This Row],[PGE Notified Time]],0)</f>
        <v>44894</v>
      </c>
      <c r="L6029" s="4">
        <f>HOUR(Data[[#This Row],[PGE Notified Time]])</f>
        <v>10</v>
      </c>
      <c r="M6029">
        <v>85811</v>
      </c>
      <c r="N6029">
        <v>2987679098</v>
      </c>
      <c r="O6029" t="s">
        <v>20</v>
      </c>
      <c r="P6029" t="s">
        <v>182</v>
      </c>
      <c r="Q6029" t="s">
        <v>20</v>
      </c>
      <c r="R6029" t="s">
        <v>193</v>
      </c>
      <c r="S6029" s="1">
        <v>44894.375138888892</v>
      </c>
      <c r="T6029" s="1">
        <v>44894.419756944444</v>
      </c>
      <c r="U6029" s="1">
        <v>44894.583333333336</v>
      </c>
      <c r="V6029" t="s">
        <v>184</v>
      </c>
      <c r="W6029" t="s">
        <v>87</v>
      </c>
      <c r="X6029" t="s">
        <v>212</v>
      </c>
      <c r="Y6029" t="s">
        <v>186</v>
      </c>
      <c r="Z6029" t="s">
        <v>187</v>
      </c>
      <c r="AA6029" s="32">
        <v>299.8</v>
      </c>
    </row>
    <row r="6030" spans="1:27" x14ac:dyDescent="0.3">
      <c r="A6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0" s="4" t="str">
        <f>VLOOKUP(P6030,Lookup!$A$1:$D$19,4,0)</f>
        <v>Central Valley</v>
      </c>
      <c r="C6030" s="4" t="str">
        <f>VLOOKUP(P6030,Lookup!$A$1:$E$19,5,0)</f>
        <v>Region 5</v>
      </c>
      <c r="D6030" s="4" t="str">
        <f>VLOOKUP(P6030,Lookup!$A$1:$B$19,2,0)</f>
        <v>FR</v>
      </c>
      <c r="E6030" s="4" t="str">
        <f>IF(AND((Data[[#This Row],[Min Notif Date]]&gt;$G$3),Data[[#This Row],[Min Notif Date]]&lt;$F$3),"Last Week","No")</f>
        <v>No</v>
      </c>
      <c r="F6030" s="4" t="str">
        <f>VLOOKUP(MONTH(Data[[#This Row],[Min Notif Date]]),Lookup!$G$1:$H$12,2,0)</f>
        <v>11. Nov</v>
      </c>
      <c r="G6030" s="4" t="str">
        <f t="shared" si="94"/>
        <v/>
      </c>
      <c r="H6030" s="4" t="str">
        <f>IF(AND(Data[[#This Row],[Min Notif Time]]&gt;6,Data[[#This Row],[Min Notif Time]]&lt;17),"Business Hours","Non-Business Hours")</f>
        <v>Business Hours</v>
      </c>
      <c r="I6030" s="4" t="str" cm="1">
        <f t="array" ref="I6030">IFERROR(VLOOKUP(Data[[#This Row],[Min Notif Date]],Lookup!$N$1:$P$11,2,0),_xlfn.IFS(VLOOKUP(WEEKDAY(Data[[#This Row],[Min Notif Date]]),Lookup!$J$1:$L$7,3,0)="Weekend","Weekend",VLOOKUP(WEEKDAY(Data[[#This Row],[Min Notif Date]]),Lookup!$J$1:$L$7,3,0)="Weekday","Weekday"))</f>
        <v>Weekday</v>
      </c>
      <c r="J6030" s="4" t="str">
        <f>VLOOKUP(WEEKDAY(Data[[#This Row],[Min Notif Date]]),Lookup!$J$1:$K$7,2,0)</f>
        <v>3. Tue</v>
      </c>
      <c r="K6030" s="105">
        <f>ROUNDDOWN(Data[[#This Row],[PGE Notified Time]],0)</f>
        <v>44894</v>
      </c>
      <c r="L6030" s="4">
        <f>HOUR(Data[[#This Row],[PGE Notified Time]])</f>
        <v>13</v>
      </c>
      <c r="M6030">
        <v>85818</v>
      </c>
      <c r="O6030" t="s">
        <v>20</v>
      </c>
      <c r="P6030" t="s">
        <v>195</v>
      </c>
      <c r="Q6030" t="s">
        <v>20</v>
      </c>
      <c r="R6030" t="s">
        <v>193</v>
      </c>
      <c r="S6030" s="1" t="s">
        <v>171</v>
      </c>
      <c r="T6030" s="1">
        <v>44894.555555555555</v>
      </c>
      <c r="U6030" s="1">
        <v>44894.697916666664</v>
      </c>
      <c r="V6030" t="s">
        <v>184</v>
      </c>
      <c r="W6030" t="s">
        <v>87</v>
      </c>
      <c r="X6030" t="s">
        <v>196</v>
      </c>
      <c r="Y6030" t="s">
        <v>186</v>
      </c>
      <c r="Z6030" t="s">
        <v>187</v>
      </c>
      <c r="AA6030" s="32">
        <v>205</v>
      </c>
    </row>
    <row r="6031" spans="1:27" x14ac:dyDescent="0.3">
      <c r="A6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31" s="4" t="str">
        <f>VLOOKUP(P6031,Lookup!$A$1:$D$19,4,0)</f>
        <v>Bay Area</v>
      </c>
      <c r="C6031" s="4" t="str">
        <f>VLOOKUP(P6031,Lookup!$A$1:$E$19,5,0)</f>
        <v>Region 3</v>
      </c>
      <c r="D6031" s="4" t="str">
        <f>VLOOKUP(P6031,Lookup!$A$1:$B$19,2,0)</f>
        <v>EB</v>
      </c>
      <c r="E6031" s="4" t="str">
        <f>IF(AND((Data[[#This Row],[Min Notif Date]]&gt;$G$3),Data[[#This Row],[Min Notif Date]]&lt;$F$3),"Last Week","No")</f>
        <v>No</v>
      </c>
      <c r="F6031" s="4" t="str">
        <f>VLOOKUP(MONTH(Data[[#This Row],[Min Notif Date]]),Lookup!$G$1:$H$12,2,0)</f>
        <v>11. Nov</v>
      </c>
      <c r="G6031" s="4" t="str">
        <f t="shared" si="94"/>
        <v/>
      </c>
      <c r="H6031" s="4" t="str">
        <f>IF(AND(Data[[#This Row],[Min Notif Time]]&gt;6,Data[[#This Row],[Min Notif Time]]&lt;17),"Business Hours","Non-Business Hours")</f>
        <v>Business Hours</v>
      </c>
      <c r="I6031" s="4" t="str" cm="1">
        <f t="array" ref="I6031">IFERROR(VLOOKUP(Data[[#This Row],[Min Notif Date]],Lookup!$N$1:$P$11,2,0),_xlfn.IFS(VLOOKUP(WEEKDAY(Data[[#This Row],[Min Notif Date]]),Lookup!$J$1:$L$7,3,0)="Weekend","Weekend",VLOOKUP(WEEKDAY(Data[[#This Row],[Min Notif Date]]),Lookup!$J$1:$L$7,3,0)="Weekday","Weekday"))</f>
        <v>Weekday</v>
      </c>
      <c r="J6031" s="4" t="str">
        <f>VLOOKUP(WEEKDAY(Data[[#This Row],[Min Notif Date]]),Lookup!$J$1:$K$7,2,0)</f>
        <v>3. Tue</v>
      </c>
      <c r="K6031" s="105">
        <f>ROUNDDOWN(Data[[#This Row],[PGE Notified Time]],0)</f>
        <v>44894</v>
      </c>
      <c r="L6031" s="4">
        <f>HOUR(Data[[#This Row],[PGE Notified Time]])</f>
        <v>9</v>
      </c>
      <c r="M6031">
        <v>85809</v>
      </c>
      <c r="N6031">
        <v>2875023325</v>
      </c>
      <c r="O6031" t="s">
        <v>25</v>
      </c>
      <c r="P6031" t="s">
        <v>182</v>
      </c>
      <c r="Q6031" t="s">
        <v>213</v>
      </c>
      <c r="R6031" t="s">
        <v>183</v>
      </c>
      <c r="S6031" s="1">
        <v>44894.39634259259</v>
      </c>
      <c r="T6031" s="1">
        <v>44894.397476851853</v>
      </c>
      <c r="U6031" s="1">
        <v>44894.525000000001</v>
      </c>
      <c r="V6031" t="s">
        <v>184</v>
      </c>
      <c r="W6031" t="s">
        <v>87</v>
      </c>
      <c r="X6031" t="s">
        <v>212</v>
      </c>
      <c r="Y6031" t="s">
        <v>186</v>
      </c>
      <c r="Z6031" t="s">
        <v>187</v>
      </c>
      <c r="AA6031" s="32">
        <v>185.26666666700001</v>
      </c>
    </row>
    <row r="6032" spans="1:27" x14ac:dyDescent="0.3">
      <c r="A6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2" s="4" t="str">
        <f>VLOOKUP(P6032,Lookup!$A$1:$D$19,4,0)</f>
        <v>Bay Area</v>
      </c>
      <c r="C6032" s="4" t="str">
        <f>VLOOKUP(P6032,Lookup!$A$1:$E$19,5,0)</f>
        <v>Region 3</v>
      </c>
      <c r="D6032" s="4" t="str">
        <f>VLOOKUP(P6032,Lookup!$A$1:$B$19,2,0)</f>
        <v>PN</v>
      </c>
      <c r="E6032" s="4" t="str">
        <f>IF(AND((Data[[#This Row],[Min Notif Date]]&gt;$G$3),Data[[#This Row],[Min Notif Date]]&lt;$F$3),"Last Week","No")</f>
        <v>No</v>
      </c>
      <c r="F6032" s="4" t="str">
        <f>VLOOKUP(MONTH(Data[[#This Row],[Min Notif Date]]),Lookup!$G$1:$H$12,2,0)</f>
        <v>11. Nov</v>
      </c>
      <c r="G6032" s="4" t="str">
        <f t="shared" si="94"/>
        <v/>
      </c>
      <c r="H6032" s="4" t="str">
        <f>IF(AND(Data[[#This Row],[Min Notif Time]]&gt;6,Data[[#This Row],[Min Notif Time]]&lt;17),"Business Hours","Non-Business Hours")</f>
        <v>Business Hours</v>
      </c>
      <c r="I6032" s="4" t="str" cm="1">
        <f t="array" ref="I6032">IFERROR(VLOOKUP(Data[[#This Row],[Min Notif Date]],Lookup!$N$1:$P$11,2,0),_xlfn.IFS(VLOOKUP(WEEKDAY(Data[[#This Row],[Min Notif Date]]),Lookup!$J$1:$L$7,3,0)="Weekend","Weekend",VLOOKUP(WEEKDAY(Data[[#This Row],[Min Notif Date]]),Lookup!$J$1:$L$7,3,0)="Weekday","Weekday"))</f>
        <v>Weekday</v>
      </c>
      <c r="J6032" s="4" t="str">
        <f>VLOOKUP(WEEKDAY(Data[[#This Row],[Min Notif Date]]),Lookup!$J$1:$K$7,2,0)</f>
        <v>3. Tue</v>
      </c>
      <c r="K6032" s="105">
        <f>ROUNDDOWN(Data[[#This Row],[PGE Notified Time]],0)</f>
        <v>44894</v>
      </c>
      <c r="L6032" s="4">
        <f>HOUR(Data[[#This Row],[PGE Notified Time]])</f>
        <v>16</v>
      </c>
      <c r="M6032">
        <v>85827</v>
      </c>
      <c r="N6032">
        <v>5426999787</v>
      </c>
      <c r="O6032" t="s">
        <v>20</v>
      </c>
      <c r="P6032" t="s">
        <v>197</v>
      </c>
      <c r="Q6032" t="s">
        <v>20</v>
      </c>
      <c r="R6032" t="s">
        <v>191</v>
      </c>
      <c r="S6032" s="1">
        <v>44894.663495370369</v>
      </c>
      <c r="T6032" s="1">
        <v>44894.693668981483</v>
      </c>
      <c r="U6032" s="1">
        <v>44894.78125</v>
      </c>
      <c r="V6032" t="s">
        <v>184</v>
      </c>
      <c r="W6032" t="s">
        <v>86</v>
      </c>
      <c r="X6032" t="s">
        <v>258</v>
      </c>
      <c r="Y6032" t="s">
        <v>186</v>
      </c>
      <c r="Z6032" t="s">
        <v>187</v>
      </c>
      <c r="AA6032" s="32">
        <v>169.56666666699999</v>
      </c>
    </row>
    <row r="6033" spans="1:27" x14ac:dyDescent="0.3">
      <c r="A6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3" s="4" t="str">
        <f>VLOOKUP(P6033,Lookup!$A$1:$D$19,4,0)</f>
        <v>South Bay</v>
      </c>
      <c r="C6033" s="4" t="str">
        <f>VLOOKUP(P6033,Lookup!$A$1:$E$19,5,0)</f>
        <v>Region 4</v>
      </c>
      <c r="D6033" s="4" t="str">
        <f>VLOOKUP(P6033,Lookup!$A$1:$B$19,2,0)</f>
        <v>DA</v>
      </c>
      <c r="E6033" s="4" t="str">
        <f>IF(AND((Data[[#This Row],[Min Notif Date]]&gt;$G$3),Data[[#This Row],[Min Notif Date]]&lt;$F$3),"Last Week","No")</f>
        <v>No</v>
      </c>
      <c r="F6033" s="4" t="str">
        <f>VLOOKUP(MONTH(Data[[#This Row],[Min Notif Date]]),Lookup!$G$1:$H$12,2,0)</f>
        <v>11. Nov</v>
      </c>
      <c r="G6033" s="4" t="str">
        <f t="shared" si="94"/>
        <v/>
      </c>
      <c r="H6033" s="4" t="str">
        <f>IF(AND(Data[[#This Row],[Min Notif Time]]&gt;6,Data[[#This Row],[Min Notif Time]]&lt;17),"Business Hours","Non-Business Hours")</f>
        <v>Business Hours</v>
      </c>
      <c r="I6033" s="4" t="str" cm="1">
        <f t="array" ref="I6033">IFERROR(VLOOKUP(Data[[#This Row],[Min Notif Date]],Lookup!$N$1:$P$11,2,0),_xlfn.IFS(VLOOKUP(WEEKDAY(Data[[#This Row],[Min Notif Date]]),Lookup!$J$1:$L$7,3,0)="Weekend","Weekend",VLOOKUP(WEEKDAY(Data[[#This Row],[Min Notif Date]]),Lookup!$J$1:$L$7,3,0)="Weekday","Weekday"))</f>
        <v>Weekday</v>
      </c>
      <c r="J6033" s="4" t="str">
        <f>VLOOKUP(WEEKDAY(Data[[#This Row],[Min Notif Date]]),Lookup!$J$1:$K$7,2,0)</f>
        <v>3. Tue</v>
      </c>
      <c r="K6033" s="105">
        <f>ROUNDDOWN(Data[[#This Row],[PGE Notified Time]],0)</f>
        <v>44894</v>
      </c>
      <c r="L6033" s="4">
        <f>HOUR(Data[[#This Row],[PGE Notified Time]])</f>
        <v>13</v>
      </c>
      <c r="M6033">
        <v>85817</v>
      </c>
      <c r="O6033" t="s">
        <v>20</v>
      </c>
      <c r="P6033" t="s">
        <v>279</v>
      </c>
      <c r="Q6033" t="s">
        <v>20</v>
      </c>
      <c r="R6033" t="s">
        <v>183</v>
      </c>
      <c r="S6033" s="1" t="s">
        <v>171</v>
      </c>
      <c r="T6033" s="1">
        <v>44894.555555555555</v>
      </c>
      <c r="U6033" s="1">
        <v>44894.614583333336</v>
      </c>
      <c r="V6033" t="s">
        <v>184</v>
      </c>
      <c r="W6033" t="s">
        <v>85</v>
      </c>
      <c r="X6033" t="s">
        <v>422</v>
      </c>
      <c r="Y6033" t="s">
        <v>186</v>
      </c>
      <c r="Z6033" t="s">
        <v>187</v>
      </c>
      <c r="AA6033" s="32">
        <v>85</v>
      </c>
    </row>
    <row r="6034" spans="1:27" x14ac:dyDescent="0.3">
      <c r="A6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4" s="4" t="str">
        <f>VLOOKUP(P6034,Lookup!$A$1:$D$19,4,0)</f>
        <v>North Valley</v>
      </c>
      <c r="C6034" s="4" t="str">
        <f>VLOOKUP(P6034,Lookup!$A$1:$E$19,5,0)</f>
        <v>Region 2</v>
      </c>
      <c r="D6034" s="4" t="str">
        <f>VLOOKUP(P6034,Lookup!$A$1:$B$19,2,0)</f>
        <v>NV</v>
      </c>
      <c r="E6034" s="4" t="str">
        <f>IF(AND((Data[[#This Row],[Min Notif Date]]&gt;$G$3),Data[[#This Row],[Min Notif Date]]&lt;$F$3),"Last Week","No")</f>
        <v>No</v>
      </c>
      <c r="F6034" s="4" t="str">
        <f>VLOOKUP(MONTH(Data[[#This Row],[Min Notif Date]]),Lookup!$G$1:$H$12,2,0)</f>
        <v>11. Nov</v>
      </c>
      <c r="G6034" s="4" t="str">
        <f t="shared" si="94"/>
        <v/>
      </c>
      <c r="H6034" s="4" t="str">
        <f>IF(AND(Data[[#This Row],[Min Notif Time]]&gt;6,Data[[#This Row],[Min Notif Time]]&lt;17),"Business Hours","Non-Business Hours")</f>
        <v>Business Hours</v>
      </c>
      <c r="I6034" s="4" t="str" cm="1">
        <f t="array" ref="I6034">IFERROR(VLOOKUP(Data[[#This Row],[Min Notif Date]],Lookup!$N$1:$P$11,2,0),_xlfn.IFS(VLOOKUP(WEEKDAY(Data[[#This Row],[Min Notif Date]]),Lookup!$J$1:$L$7,3,0)="Weekend","Weekend",VLOOKUP(WEEKDAY(Data[[#This Row],[Min Notif Date]]),Lookup!$J$1:$L$7,3,0)="Weekday","Weekday"))</f>
        <v>Weekday</v>
      </c>
      <c r="J6034" s="4" t="str">
        <f>VLOOKUP(WEEKDAY(Data[[#This Row],[Min Notif Date]]),Lookup!$J$1:$K$7,2,0)</f>
        <v>3. Tue</v>
      </c>
      <c r="K6034" s="105">
        <f>ROUNDDOWN(Data[[#This Row],[PGE Notified Time]],0)</f>
        <v>44894</v>
      </c>
      <c r="L6034" s="4">
        <f>HOUR(Data[[#This Row],[PGE Notified Time]])</f>
        <v>15</v>
      </c>
      <c r="M6034">
        <v>85823</v>
      </c>
      <c r="N6034">
        <v>739039401</v>
      </c>
      <c r="O6034" t="s">
        <v>20</v>
      </c>
      <c r="P6034" t="s">
        <v>256</v>
      </c>
      <c r="Q6034" t="s">
        <v>20</v>
      </c>
      <c r="R6034" t="s">
        <v>183</v>
      </c>
      <c r="S6034" s="1">
        <v>44894.623449074075</v>
      </c>
      <c r="T6034" s="1">
        <v>44894.626956018517</v>
      </c>
      <c r="U6034" s="1">
        <v>44894.673611111109</v>
      </c>
      <c r="V6034" t="s">
        <v>184</v>
      </c>
      <c r="W6034" t="s">
        <v>85</v>
      </c>
      <c r="X6034" t="s">
        <v>324</v>
      </c>
      <c r="Y6034" t="s">
        <v>186</v>
      </c>
      <c r="Z6034" t="s">
        <v>187</v>
      </c>
      <c r="AA6034" s="32">
        <v>72.233333333000004</v>
      </c>
    </row>
    <row r="6035" spans="1:27" x14ac:dyDescent="0.3">
      <c r="A6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5" s="4" t="str">
        <f>VLOOKUP(P6035,Lookup!$A$1:$D$19,4,0)</f>
        <v>Bay Area</v>
      </c>
      <c r="C6035" s="4" t="str">
        <f>VLOOKUP(P6035,Lookup!$A$1:$E$19,5,0)</f>
        <v>Region 3</v>
      </c>
      <c r="D6035" s="4" t="str">
        <f>VLOOKUP(P6035,Lookup!$A$1:$B$19,2,0)</f>
        <v>SF</v>
      </c>
      <c r="E6035" s="4" t="str">
        <f>IF(AND((Data[[#This Row],[Min Notif Date]]&gt;$G$3),Data[[#This Row],[Min Notif Date]]&lt;$F$3),"Last Week","No")</f>
        <v>No</v>
      </c>
      <c r="F6035" s="4" t="str">
        <f>VLOOKUP(MONTH(Data[[#This Row],[Min Notif Date]]),Lookup!$G$1:$H$12,2,0)</f>
        <v>11. Nov</v>
      </c>
      <c r="G6035" s="4" t="str">
        <f t="shared" si="94"/>
        <v/>
      </c>
      <c r="H6035" s="4" t="str">
        <f>IF(AND(Data[[#This Row],[Min Notif Time]]&gt;6,Data[[#This Row],[Min Notif Time]]&lt;17),"Business Hours","Non-Business Hours")</f>
        <v>Business Hours</v>
      </c>
      <c r="I6035" s="4" t="str" cm="1">
        <f t="array" ref="I6035">IFERROR(VLOOKUP(Data[[#This Row],[Min Notif Date]],Lookup!$N$1:$P$11,2,0),_xlfn.IFS(VLOOKUP(WEEKDAY(Data[[#This Row],[Min Notif Date]]),Lookup!$J$1:$L$7,3,0)="Weekend","Weekend",VLOOKUP(WEEKDAY(Data[[#This Row],[Min Notif Date]]),Lookup!$J$1:$L$7,3,0)="Weekday","Weekday"))</f>
        <v>Weekday</v>
      </c>
      <c r="J6035" s="4" t="str">
        <f>VLOOKUP(WEEKDAY(Data[[#This Row],[Min Notif Date]]),Lookup!$J$1:$K$7,2,0)</f>
        <v>3. Tue</v>
      </c>
      <c r="K6035" s="105">
        <f>ROUNDDOWN(Data[[#This Row],[PGE Notified Time]],0)</f>
        <v>44894</v>
      </c>
      <c r="L6035" s="4">
        <f>HOUR(Data[[#This Row],[PGE Notified Time]])</f>
        <v>13</v>
      </c>
      <c r="M6035">
        <v>85819</v>
      </c>
      <c r="O6035" t="s">
        <v>20</v>
      </c>
      <c r="P6035" t="s">
        <v>190</v>
      </c>
      <c r="Q6035" t="s">
        <v>20</v>
      </c>
      <c r="R6035" t="s">
        <v>183</v>
      </c>
      <c r="S6035" s="1" t="s">
        <v>171</v>
      </c>
      <c r="T6035" s="1">
        <v>44894.563888888886</v>
      </c>
      <c r="U6035" s="1">
        <v>44894.597222222219</v>
      </c>
      <c r="V6035" t="s">
        <v>184</v>
      </c>
      <c r="W6035" t="s">
        <v>85</v>
      </c>
      <c r="X6035" t="s">
        <v>192</v>
      </c>
      <c r="Y6035" t="s">
        <v>186</v>
      </c>
      <c r="Z6035" t="s">
        <v>187</v>
      </c>
      <c r="AA6035" s="32">
        <v>48</v>
      </c>
    </row>
    <row r="6036" spans="1:27" x14ac:dyDescent="0.3">
      <c r="A6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36" s="4" t="str">
        <f>VLOOKUP(P6036,Lookup!$A$1:$D$19,4,0)</f>
        <v>Central Valley</v>
      </c>
      <c r="C6036" s="4" t="str">
        <f>VLOOKUP(P6036,Lookup!$A$1:$E$19,5,0)</f>
        <v>Region 5</v>
      </c>
      <c r="D6036" s="4" t="str">
        <f>VLOOKUP(P6036,Lookup!$A$1:$B$19,2,0)</f>
        <v>YO</v>
      </c>
      <c r="E6036" s="4" t="str">
        <f>IF(AND((Data[[#This Row],[Min Notif Date]]&gt;$G$3),Data[[#This Row],[Min Notif Date]]&lt;$F$3),"Last Week","No")</f>
        <v>No</v>
      </c>
      <c r="F6036" s="4" t="str">
        <f>VLOOKUP(MONTH(Data[[#This Row],[Min Notif Date]]),Lookup!$G$1:$H$12,2,0)</f>
        <v>11. Nov</v>
      </c>
      <c r="G6036" s="4" t="str">
        <f t="shared" si="94"/>
        <v/>
      </c>
      <c r="H6036" s="4" t="str">
        <f>IF(AND(Data[[#This Row],[Min Notif Time]]&gt;6,Data[[#This Row],[Min Notif Time]]&lt;17),"Business Hours","Non-Business Hours")</f>
        <v>Non-Business Hours</v>
      </c>
      <c r="I6036" s="4" t="str" cm="1">
        <f t="array" ref="I6036">IFERROR(VLOOKUP(Data[[#This Row],[Min Notif Date]],Lookup!$N$1:$P$11,2,0),_xlfn.IFS(VLOOKUP(WEEKDAY(Data[[#This Row],[Min Notif Date]]),Lookup!$J$1:$L$7,3,0)="Weekend","Weekend",VLOOKUP(WEEKDAY(Data[[#This Row],[Min Notif Date]]),Lookup!$J$1:$L$7,3,0)="Weekday","Weekday"))</f>
        <v>Weekday</v>
      </c>
      <c r="J6036" s="4" t="str">
        <f>VLOOKUP(WEEKDAY(Data[[#This Row],[Min Notif Date]]),Lookup!$J$1:$K$7,2,0)</f>
        <v>3. Tue</v>
      </c>
      <c r="K6036" s="105">
        <f>ROUNDDOWN(Data[[#This Row],[PGE Notified Time]],0)</f>
        <v>44894</v>
      </c>
      <c r="L6036" s="4">
        <f>HOUR(Data[[#This Row],[PGE Notified Time]])</f>
        <v>17</v>
      </c>
      <c r="M6036">
        <v>85828</v>
      </c>
      <c r="N6036">
        <v>9351986391</v>
      </c>
      <c r="O6036" t="s">
        <v>25</v>
      </c>
      <c r="P6036" t="s">
        <v>231</v>
      </c>
      <c r="Q6036" t="s">
        <v>213</v>
      </c>
      <c r="R6036" t="s">
        <v>183</v>
      </c>
      <c r="S6036" s="1">
        <v>44894.719525462962</v>
      </c>
      <c r="T6036" s="1">
        <v>44894.720833333333</v>
      </c>
      <c r="U6036" s="1">
        <v>44894.736111111109</v>
      </c>
      <c r="V6036" t="s">
        <v>184</v>
      </c>
      <c r="W6036" t="s">
        <v>85</v>
      </c>
      <c r="X6036" t="s">
        <v>232</v>
      </c>
      <c r="Y6036" t="s">
        <v>186</v>
      </c>
      <c r="Z6036" t="s">
        <v>187</v>
      </c>
      <c r="AA6036" s="32">
        <v>23.883333332999999</v>
      </c>
    </row>
    <row r="6037" spans="1:27" x14ac:dyDescent="0.3">
      <c r="A6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7" s="4" t="str">
        <f>VLOOKUP(P6037,Lookup!$A$1:$D$19,4,0)</f>
        <v>North Valley</v>
      </c>
      <c r="C6037" s="4" t="str">
        <f>VLOOKUP(P6037,Lookup!$A$1:$E$19,5,0)</f>
        <v>Region 2</v>
      </c>
      <c r="D6037" s="4" t="str">
        <f>VLOOKUP(P6037,Lookup!$A$1:$B$19,2,0)</f>
        <v>SA</v>
      </c>
      <c r="E6037" s="4" t="str">
        <f>IF(AND((Data[[#This Row],[Min Notif Date]]&gt;$G$3),Data[[#This Row],[Min Notif Date]]&lt;$F$3),"Last Week","No")</f>
        <v>No</v>
      </c>
      <c r="F6037" s="4" t="str">
        <f>VLOOKUP(MONTH(Data[[#This Row],[Min Notif Date]]),Lookup!$G$1:$H$12,2,0)</f>
        <v>11. Nov</v>
      </c>
      <c r="G6037" s="4" t="str">
        <f t="shared" si="94"/>
        <v/>
      </c>
      <c r="H6037" s="4" t="str">
        <f>IF(AND(Data[[#This Row],[Min Notif Time]]&gt;6,Data[[#This Row],[Min Notif Time]]&lt;17),"Business Hours","Non-Business Hours")</f>
        <v>Business Hours</v>
      </c>
      <c r="I6037" s="4" t="str" cm="1">
        <f t="array" ref="I6037">IFERROR(VLOOKUP(Data[[#This Row],[Min Notif Date]],Lookup!$N$1:$P$11,2,0),_xlfn.IFS(VLOOKUP(WEEKDAY(Data[[#This Row],[Min Notif Date]]),Lookup!$J$1:$L$7,3,0)="Weekend","Weekend",VLOOKUP(WEEKDAY(Data[[#This Row],[Min Notif Date]]),Lookup!$J$1:$L$7,3,0)="Weekday","Weekday"))</f>
        <v>Weekday</v>
      </c>
      <c r="J6037" s="4" t="str">
        <f>VLOOKUP(WEEKDAY(Data[[#This Row],[Min Notif Date]]),Lookup!$J$1:$K$7,2,0)</f>
        <v>4. Wed</v>
      </c>
      <c r="K6037" s="105">
        <f>ROUNDDOWN(Data[[#This Row],[PGE Notified Time]],0)</f>
        <v>44895</v>
      </c>
      <c r="L6037" s="4">
        <f>HOUR(Data[[#This Row],[PGE Notified Time]])</f>
        <v>10</v>
      </c>
      <c r="M6037">
        <v>85844</v>
      </c>
      <c r="O6037" t="s">
        <v>20</v>
      </c>
      <c r="P6037" t="s">
        <v>210</v>
      </c>
      <c r="Q6037" t="s">
        <v>20</v>
      </c>
      <c r="R6037" t="s">
        <v>183</v>
      </c>
      <c r="S6037" s="1" t="s">
        <v>171</v>
      </c>
      <c r="T6037" s="1">
        <v>44895.422222222223</v>
      </c>
      <c r="U6037" s="1">
        <v>44895.958333333336</v>
      </c>
      <c r="V6037" t="s">
        <v>184</v>
      </c>
      <c r="W6037" t="s">
        <v>87</v>
      </c>
      <c r="X6037" t="s">
        <v>405</v>
      </c>
      <c r="Y6037" t="s">
        <v>186</v>
      </c>
      <c r="Z6037" t="s">
        <v>187</v>
      </c>
      <c r="AA6037" s="32">
        <v>772</v>
      </c>
    </row>
    <row r="6038" spans="1:27" x14ac:dyDescent="0.3">
      <c r="A6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8" s="4" t="str">
        <f>VLOOKUP(P6038,Lookup!$A$1:$D$19,4,0)</f>
        <v>Bay Area</v>
      </c>
      <c r="C6038" s="4" t="str">
        <f>VLOOKUP(P6038,Lookup!$A$1:$E$19,5,0)</f>
        <v>Region 3</v>
      </c>
      <c r="D6038" s="4" t="str">
        <f>VLOOKUP(P6038,Lookup!$A$1:$B$19,2,0)</f>
        <v>MI</v>
      </c>
      <c r="E6038" s="4" t="str">
        <f>IF(AND((Data[[#This Row],[Min Notif Date]]&gt;$G$3),Data[[#This Row],[Min Notif Date]]&lt;$F$3),"Last Week","No")</f>
        <v>No</v>
      </c>
      <c r="F6038" s="4" t="str">
        <f>VLOOKUP(MONTH(Data[[#This Row],[Min Notif Date]]),Lookup!$G$1:$H$12,2,0)</f>
        <v>11. Nov</v>
      </c>
      <c r="G6038" s="4" t="str">
        <f t="shared" si="94"/>
        <v/>
      </c>
      <c r="H6038" s="4" t="str">
        <f>IF(AND(Data[[#This Row],[Min Notif Time]]&gt;6,Data[[#This Row],[Min Notif Time]]&lt;17),"Business Hours","Non-Business Hours")</f>
        <v>Business Hours</v>
      </c>
      <c r="I6038" s="4" t="str" cm="1">
        <f t="array" ref="I6038">IFERROR(VLOOKUP(Data[[#This Row],[Min Notif Date]],Lookup!$N$1:$P$11,2,0),_xlfn.IFS(VLOOKUP(WEEKDAY(Data[[#This Row],[Min Notif Date]]),Lookup!$J$1:$L$7,3,0)="Weekend","Weekend",VLOOKUP(WEEKDAY(Data[[#This Row],[Min Notif Date]]),Lookup!$J$1:$L$7,3,0)="Weekday","Weekday"))</f>
        <v>Weekday</v>
      </c>
      <c r="J6038" s="4" t="str">
        <f>VLOOKUP(WEEKDAY(Data[[#This Row],[Min Notif Date]]),Lookup!$J$1:$K$7,2,0)</f>
        <v>4. Wed</v>
      </c>
      <c r="K6038" s="105">
        <f>ROUNDDOWN(Data[[#This Row],[PGE Notified Time]],0)</f>
        <v>44895</v>
      </c>
      <c r="L6038" s="4">
        <f>HOUR(Data[[#This Row],[PGE Notified Time]])</f>
        <v>9</v>
      </c>
      <c r="M6038">
        <v>85842</v>
      </c>
      <c r="O6038" t="s">
        <v>20</v>
      </c>
      <c r="P6038" t="s">
        <v>244</v>
      </c>
      <c r="Q6038" t="s">
        <v>20</v>
      </c>
      <c r="R6038" t="s">
        <v>191</v>
      </c>
      <c r="S6038" s="1" t="s">
        <v>171</v>
      </c>
      <c r="T6038" s="1">
        <v>44895.393750000003</v>
      </c>
      <c r="U6038" s="1">
        <v>44895.731944444444</v>
      </c>
      <c r="V6038" t="s">
        <v>184</v>
      </c>
      <c r="W6038" t="s">
        <v>87</v>
      </c>
      <c r="X6038" t="s">
        <v>276</v>
      </c>
      <c r="Y6038" t="s">
        <v>186</v>
      </c>
      <c r="Z6038" t="s">
        <v>187</v>
      </c>
      <c r="AA6038" s="32">
        <v>487</v>
      </c>
    </row>
    <row r="6039" spans="1:27" x14ac:dyDescent="0.3">
      <c r="A6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9" s="4" t="str">
        <f>VLOOKUP(P6039,Lookup!$A$1:$D$19,4,0)</f>
        <v>Bay Area</v>
      </c>
      <c r="C6039" s="4" t="str">
        <f>VLOOKUP(P6039,Lookup!$A$1:$E$19,5,0)</f>
        <v>Region 3</v>
      </c>
      <c r="D6039" s="4" t="str">
        <f>VLOOKUP(P6039,Lookup!$A$1:$B$19,2,0)</f>
        <v>SF</v>
      </c>
      <c r="E6039" s="4" t="str">
        <f>IF(AND((Data[[#This Row],[Min Notif Date]]&gt;$G$3),Data[[#This Row],[Min Notif Date]]&lt;$F$3),"Last Week","No")</f>
        <v>No</v>
      </c>
      <c r="F6039" s="4" t="str">
        <f>VLOOKUP(MONTH(Data[[#This Row],[Min Notif Date]]),Lookup!$G$1:$H$12,2,0)</f>
        <v>11. Nov</v>
      </c>
      <c r="G6039" s="4" t="str">
        <f t="shared" si="94"/>
        <v/>
      </c>
      <c r="H6039" s="4" t="str">
        <f>IF(AND(Data[[#This Row],[Min Notif Time]]&gt;6,Data[[#This Row],[Min Notif Time]]&lt;17),"Business Hours","Non-Business Hours")</f>
        <v>Business Hours</v>
      </c>
      <c r="I6039" s="4" t="str" cm="1">
        <f t="array" ref="I6039">IFERROR(VLOOKUP(Data[[#This Row],[Min Notif Date]],Lookup!$N$1:$P$11,2,0),_xlfn.IFS(VLOOKUP(WEEKDAY(Data[[#This Row],[Min Notif Date]]),Lookup!$J$1:$L$7,3,0)="Weekend","Weekend",VLOOKUP(WEEKDAY(Data[[#This Row],[Min Notif Date]]),Lookup!$J$1:$L$7,3,0)="Weekday","Weekday"))</f>
        <v>Weekday</v>
      </c>
      <c r="J6039" s="4" t="str">
        <f>VLOOKUP(WEEKDAY(Data[[#This Row],[Min Notif Date]]),Lookup!$J$1:$K$7,2,0)</f>
        <v>4. Wed</v>
      </c>
      <c r="K6039" s="105">
        <f>ROUNDDOWN(Data[[#This Row],[PGE Notified Time]],0)</f>
        <v>44895</v>
      </c>
      <c r="L6039" s="4">
        <f>HOUR(Data[[#This Row],[PGE Notified Time]])</f>
        <v>13</v>
      </c>
      <c r="M6039">
        <v>85856</v>
      </c>
      <c r="N6039">
        <v>6196093883</v>
      </c>
      <c r="O6039" t="s">
        <v>20</v>
      </c>
      <c r="P6039" t="s">
        <v>190</v>
      </c>
      <c r="Q6039" t="s">
        <v>20</v>
      </c>
      <c r="R6039" t="s">
        <v>183</v>
      </c>
      <c r="S6039" s="1">
        <v>44895.494826388887</v>
      </c>
      <c r="T6039" s="1">
        <v>44895.558634259258</v>
      </c>
      <c r="U6039" s="1">
        <v>44895.8125</v>
      </c>
      <c r="V6039" t="s">
        <v>184</v>
      </c>
      <c r="W6039" t="s">
        <v>87</v>
      </c>
      <c r="X6039" t="s">
        <v>192</v>
      </c>
      <c r="Y6039" t="s">
        <v>186</v>
      </c>
      <c r="Z6039" t="s">
        <v>187</v>
      </c>
      <c r="AA6039" s="32">
        <v>457.45</v>
      </c>
    </row>
    <row r="6040" spans="1:27" x14ac:dyDescent="0.3">
      <c r="A6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0" s="4" t="str">
        <f>VLOOKUP(P6040,Lookup!$A$1:$D$19,4,0)</f>
        <v>Central Valley</v>
      </c>
      <c r="C6040" s="4" t="str">
        <f>VLOOKUP(P6040,Lookup!$A$1:$E$19,5,0)</f>
        <v>Region 5</v>
      </c>
      <c r="D6040" s="4" t="str">
        <f>VLOOKUP(P6040,Lookup!$A$1:$B$19,2,0)</f>
        <v>YO</v>
      </c>
      <c r="E6040" s="4" t="str">
        <f>IF(AND((Data[[#This Row],[Min Notif Date]]&gt;$G$3),Data[[#This Row],[Min Notif Date]]&lt;$F$3),"Last Week","No")</f>
        <v>No</v>
      </c>
      <c r="F6040" s="4" t="str">
        <f>VLOOKUP(MONTH(Data[[#This Row],[Min Notif Date]]),Lookup!$G$1:$H$12,2,0)</f>
        <v>11. Nov</v>
      </c>
      <c r="G6040" s="4" t="str">
        <f t="shared" si="94"/>
        <v/>
      </c>
      <c r="H6040" s="4" t="str">
        <f>IF(AND(Data[[#This Row],[Min Notif Time]]&gt;6,Data[[#This Row],[Min Notif Time]]&lt;17),"Business Hours","Non-Business Hours")</f>
        <v>Non-Business Hours</v>
      </c>
      <c r="I6040" s="4" t="str" cm="1">
        <f t="array" ref="I6040">IFERROR(VLOOKUP(Data[[#This Row],[Min Notif Date]],Lookup!$N$1:$P$11,2,0),_xlfn.IFS(VLOOKUP(WEEKDAY(Data[[#This Row],[Min Notif Date]]),Lookup!$J$1:$L$7,3,0)="Weekend","Weekend",VLOOKUP(WEEKDAY(Data[[#This Row],[Min Notif Date]]),Lookup!$J$1:$L$7,3,0)="Weekday","Weekday"))</f>
        <v>Weekday</v>
      </c>
      <c r="J6040" s="4" t="str">
        <f>VLOOKUP(WEEKDAY(Data[[#This Row],[Min Notif Date]]),Lookup!$J$1:$K$7,2,0)</f>
        <v>4. Wed</v>
      </c>
      <c r="K6040" s="105">
        <f>ROUNDDOWN(Data[[#This Row],[PGE Notified Time]],0)</f>
        <v>44895</v>
      </c>
      <c r="L6040" s="4">
        <f>HOUR(Data[[#This Row],[PGE Notified Time]])</f>
        <v>17</v>
      </c>
      <c r="M6040">
        <v>85867</v>
      </c>
      <c r="N6040">
        <v>9952342614</v>
      </c>
      <c r="O6040" t="s">
        <v>20</v>
      </c>
      <c r="P6040" t="s">
        <v>231</v>
      </c>
      <c r="Q6040" t="s">
        <v>20</v>
      </c>
      <c r="R6040" t="s">
        <v>193</v>
      </c>
      <c r="S6040" s="1">
        <v>44895.695856481485</v>
      </c>
      <c r="T6040" s="1">
        <v>44895.716736111113</v>
      </c>
      <c r="U6040" s="1">
        <v>44895.944444444445</v>
      </c>
      <c r="V6040" t="s">
        <v>184</v>
      </c>
      <c r="W6040" t="s">
        <v>87</v>
      </c>
      <c r="X6040" t="s">
        <v>234</v>
      </c>
      <c r="Y6040" t="s">
        <v>186</v>
      </c>
      <c r="Z6040" t="s">
        <v>187</v>
      </c>
      <c r="AA6040" s="32">
        <v>357.96666666700003</v>
      </c>
    </row>
    <row r="6041" spans="1:27" x14ac:dyDescent="0.3">
      <c r="A6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1" s="4" t="str">
        <f>VLOOKUP(P6041,Lookup!$A$1:$D$19,4,0)</f>
        <v>Bay Area</v>
      </c>
      <c r="C6041" s="4" t="str">
        <f>VLOOKUP(P6041,Lookup!$A$1:$E$19,5,0)</f>
        <v>Region 3</v>
      </c>
      <c r="D6041" s="4" t="str">
        <f>VLOOKUP(P6041,Lookup!$A$1:$B$19,2,0)</f>
        <v>SF</v>
      </c>
      <c r="E6041" s="4" t="str">
        <f>IF(AND((Data[[#This Row],[Min Notif Date]]&gt;$G$3),Data[[#This Row],[Min Notif Date]]&lt;$F$3),"Last Week","No")</f>
        <v>No</v>
      </c>
      <c r="F6041" s="4" t="str">
        <f>VLOOKUP(MONTH(Data[[#This Row],[Min Notif Date]]),Lookup!$G$1:$H$12,2,0)</f>
        <v>11. Nov</v>
      </c>
      <c r="G6041" s="4" t="str">
        <f t="shared" si="94"/>
        <v/>
      </c>
      <c r="H6041" s="4" t="str">
        <f>IF(AND(Data[[#This Row],[Min Notif Time]]&gt;6,Data[[#This Row],[Min Notif Time]]&lt;17),"Business Hours","Non-Business Hours")</f>
        <v>Non-Business Hours</v>
      </c>
      <c r="I6041" s="4" t="str" cm="1">
        <f t="array" ref="I6041">IFERROR(VLOOKUP(Data[[#This Row],[Min Notif Date]],Lookup!$N$1:$P$11,2,0),_xlfn.IFS(VLOOKUP(WEEKDAY(Data[[#This Row],[Min Notif Date]]),Lookup!$J$1:$L$7,3,0)="Weekend","Weekend",VLOOKUP(WEEKDAY(Data[[#This Row],[Min Notif Date]]),Lookup!$J$1:$L$7,3,0)="Weekday","Weekday"))</f>
        <v>Weekday</v>
      </c>
      <c r="J6041" s="4" t="str">
        <f>VLOOKUP(WEEKDAY(Data[[#This Row],[Min Notif Date]]),Lookup!$J$1:$K$7,2,0)</f>
        <v>4. Wed</v>
      </c>
      <c r="K6041" s="105">
        <f>ROUNDDOWN(Data[[#This Row],[PGE Notified Time]],0)</f>
        <v>44895</v>
      </c>
      <c r="L6041" s="4">
        <f>HOUR(Data[[#This Row],[PGE Notified Time]])</f>
        <v>18</v>
      </c>
      <c r="M6041">
        <v>85869</v>
      </c>
      <c r="O6041" t="s">
        <v>20</v>
      </c>
      <c r="P6041" t="s">
        <v>190</v>
      </c>
      <c r="Q6041" t="s">
        <v>20</v>
      </c>
      <c r="R6041" t="s">
        <v>183</v>
      </c>
      <c r="S6041" s="1" t="s">
        <v>171</v>
      </c>
      <c r="T6041" s="1">
        <v>44895.75277777778</v>
      </c>
      <c r="U6041" s="1">
        <v>44895.958333333336</v>
      </c>
      <c r="V6041" t="s">
        <v>184</v>
      </c>
      <c r="W6041" t="s">
        <v>87</v>
      </c>
      <c r="X6041" t="s">
        <v>192</v>
      </c>
      <c r="Y6041" t="s">
        <v>186</v>
      </c>
      <c r="Z6041" t="s">
        <v>187</v>
      </c>
      <c r="AA6041" s="32">
        <v>296</v>
      </c>
    </row>
    <row r="6042" spans="1:27" x14ac:dyDescent="0.3">
      <c r="A6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2" s="4" t="str">
        <f>VLOOKUP(P6042,Lookup!$A$1:$D$19,4,0)</f>
        <v>Bay Area</v>
      </c>
      <c r="C6042" s="4" t="str">
        <f>VLOOKUP(P6042,Lookup!$A$1:$E$19,5,0)</f>
        <v>Region 3</v>
      </c>
      <c r="D6042" s="4" t="str">
        <f>VLOOKUP(P6042,Lookup!$A$1:$B$19,2,0)</f>
        <v>DI</v>
      </c>
      <c r="E6042" s="4" t="str">
        <f>IF(AND((Data[[#This Row],[Min Notif Date]]&gt;$G$3),Data[[#This Row],[Min Notif Date]]&lt;$F$3),"Last Week","No")</f>
        <v>No</v>
      </c>
      <c r="F6042" s="4" t="str">
        <f>VLOOKUP(MONTH(Data[[#This Row],[Min Notif Date]]),Lookup!$G$1:$H$12,2,0)</f>
        <v>11. Nov</v>
      </c>
      <c r="G6042" s="4" t="str">
        <f t="shared" si="94"/>
        <v/>
      </c>
      <c r="H6042" s="4" t="str">
        <f>IF(AND(Data[[#This Row],[Min Notif Time]]&gt;6,Data[[#This Row],[Min Notif Time]]&lt;17),"Business Hours","Non-Business Hours")</f>
        <v>Business Hours</v>
      </c>
      <c r="I6042" s="4" t="str" cm="1">
        <f t="array" ref="I6042">IFERROR(VLOOKUP(Data[[#This Row],[Min Notif Date]],Lookup!$N$1:$P$11,2,0),_xlfn.IFS(VLOOKUP(WEEKDAY(Data[[#This Row],[Min Notif Date]]),Lookup!$J$1:$L$7,3,0)="Weekend","Weekend",VLOOKUP(WEEKDAY(Data[[#This Row],[Min Notif Date]]),Lookup!$J$1:$L$7,3,0)="Weekday","Weekday"))</f>
        <v>Weekday</v>
      </c>
      <c r="J6042" s="4" t="str">
        <f>VLOOKUP(WEEKDAY(Data[[#This Row],[Min Notif Date]]),Lookup!$J$1:$K$7,2,0)</f>
        <v>4. Wed</v>
      </c>
      <c r="K6042" s="105">
        <f>ROUNDDOWN(Data[[#This Row],[PGE Notified Time]],0)</f>
        <v>44895</v>
      </c>
      <c r="L6042" s="4">
        <f>HOUR(Data[[#This Row],[PGE Notified Time]])</f>
        <v>16</v>
      </c>
      <c r="M6042">
        <v>85865</v>
      </c>
      <c r="N6042">
        <v>1820505225</v>
      </c>
      <c r="O6042" t="s">
        <v>20</v>
      </c>
      <c r="P6042" t="s">
        <v>208</v>
      </c>
      <c r="Q6042" t="s">
        <v>20</v>
      </c>
      <c r="R6042" t="s">
        <v>223</v>
      </c>
      <c r="S6042" s="1">
        <v>44895.570914351854</v>
      </c>
      <c r="T6042" s="1">
        <v>44895.671516203707</v>
      </c>
      <c r="U6042" s="1">
        <v>44895.770833333336</v>
      </c>
      <c r="V6042" t="s">
        <v>184</v>
      </c>
      <c r="W6042" t="s">
        <v>87</v>
      </c>
      <c r="X6042" t="s">
        <v>214</v>
      </c>
      <c r="Y6042" t="s">
        <v>186</v>
      </c>
      <c r="Z6042" t="s">
        <v>187</v>
      </c>
      <c r="AA6042" s="32">
        <v>287.883333333</v>
      </c>
    </row>
    <row r="6043" spans="1:27" x14ac:dyDescent="0.3">
      <c r="A6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3" s="4" t="str">
        <f>VLOOKUP(P6043,Lookup!$A$1:$D$19,4,0)</f>
        <v>South Bay</v>
      </c>
      <c r="C6043" s="4" t="str">
        <f>VLOOKUP(P6043,Lookup!$A$1:$E$19,5,0)</f>
        <v>Region 4</v>
      </c>
      <c r="D6043" s="4" t="str">
        <f>VLOOKUP(P6043,Lookup!$A$1:$B$19,2,0)</f>
        <v>SJ</v>
      </c>
      <c r="E6043" s="4" t="str">
        <f>IF(AND((Data[[#This Row],[Min Notif Date]]&gt;$G$3),Data[[#This Row],[Min Notif Date]]&lt;$F$3),"Last Week","No")</f>
        <v>No</v>
      </c>
      <c r="F6043" s="4" t="str">
        <f>VLOOKUP(MONTH(Data[[#This Row],[Min Notif Date]]),Lookup!$G$1:$H$12,2,0)</f>
        <v>11. Nov</v>
      </c>
      <c r="G6043" s="4" t="str">
        <f t="shared" si="94"/>
        <v/>
      </c>
      <c r="H6043" s="4" t="str">
        <f>IF(AND(Data[[#This Row],[Min Notif Time]]&gt;6,Data[[#This Row],[Min Notif Time]]&lt;17),"Business Hours","Non-Business Hours")</f>
        <v>Business Hours</v>
      </c>
      <c r="I6043" s="4" t="str" cm="1">
        <f t="array" ref="I6043">IFERROR(VLOOKUP(Data[[#This Row],[Min Notif Date]],Lookup!$N$1:$P$11,2,0),_xlfn.IFS(VLOOKUP(WEEKDAY(Data[[#This Row],[Min Notif Date]]),Lookup!$J$1:$L$7,3,0)="Weekend","Weekend",VLOOKUP(WEEKDAY(Data[[#This Row],[Min Notif Date]]),Lookup!$J$1:$L$7,3,0)="Weekday","Weekday"))</f>
        <v>Weekday</v>
      </c>
      <c r="J6043" s="4" t="str">
        <f>VLOOKUP(WEEKDAY(Data[[#This Row],[Min Notif Date]]),Lookup!$J$1:$K$7,2,0)</f>
        <v>4. Wed</v>
      </c>
      <c r="K6043" s="105">
        <f>ROUNDDOWN(Data[[#This Row],[PGE Notified Time]],0)</f>
        <v>44895</v>
      </c>
      <c r="L6043" s="4">
        <f>HOUR(Data[[#This Row],[PGE Notified Time]])</f>
        <v>13</v>
      </c>
      <c r="M6043">
        <v>85857</v>
      </c>
      <c r="O6043" t="s">
        <v>20</v>
      </c>
      <c r="P6043" t="s">
        <v>288</v>
      </c>
      <c r="Q6043" t="s">
        <v>20</v>
      </c>
      <c r="R6043" t="s">
        <v>183</v>
      </c>
      <c r="S6043" s="1" t="s">
        <v>171</v>
      </c>
      <c r="T6043" s="1">
        <v>44895.559027777781</v>
      </c>
      <c r="U6043" s="1">
        <v>44895.739583333336</v>
      </c>
      <c r="V6043" t="s">
        <v>184</v>
      </c>
      <c r="W6043" t="s">
        <v>87</v>
      </c>
      <c r="X6043" t="s">
        <v>293</v>
      </c>
      <c r="Y6043" t="s">
        <v>186</v>
      </c>
      <c r="Z6043" t="s">
        <v>187</v>
      </c>
      <c r="AA6043" s="32">
        <v>260</v>
      </c>
    </row>
    <row r="6044" spans="1:27" x14ac:dyDescent="0.3">
      <c r="A6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4" s="4" t="str">
        <f>VLOOKUP(P6044,Lookup!$A$1:$D$19,4,0)</f>
        <v>South Bay</v>
      </c>
      <c r="C6044" s="4" t="str">
        <f>VLOOKUP(P6044,Lookup!$A$1:$E$19,5,0)</f>
        <v>Region 4</v>
      </c>
      <c r="D6044" s="4" t="str">
        <f>VLOOKUP(P6044,Lookup!$A$1:$B$19,2,0)</f>
        <v>SJ</v>
      </c>
      <c r="E6044" s="4" t="str">
        <f>IF(AND((Data[[#This Row],[Min Notif Date]]&gt;$G$3),Data[[#This Row],[Min Notif Date]]&lt;$F$3),"Last Week","No")</f>
        <v>No</v>
      </c>
      <c r="F6044" s="4" t="str">
        <f>VLOOKUP(MONTH(Data[[#This Row],[Min Notif Date]]),Lookup!$G$1:$H$12,2,0)</f>
        <v>11. Nov</v>
      </c>
      <c r="G6044" s="4" t="str">
        <f t="shared" si="94"/>
        <v/>
      </c>
      <c r="H6044" s="4" t="str">
        <f>IF(AND(Data[[#This Row],[Min Notif Time]]&gt;6,Data[[#This Row],[Min Notif Time]]&lt;17),"Business Hours","Non-Business Hours")</f>
        <v>Business Hours</v>
      </c>
      <c r="I6044" s="4" t="str" cm="1">
        <f t="array" ref="I6044">IFERROR(VLOOKUP(Data[[#This Row],[Min Notif Date]],Lookup!$N$1:$P$11,2,0),_xlfn.IFS(VLOOKUP(WEEKDAY(Data[[#This Row],[Min Notif Date]]),Lookup!$J$1:$L$7,3,0)="Weekend","Weekend",VLOOKUP(WEEKDAY(Data[[#This Row],[Min Notif Date]]),Lookup!$J$1:$L$7,3,0)="Weekday","Weekday"))</f>
        <v>Weekday</v>
      </c>
      <c r="J6044" s="4" t="str">
        <f>VLOOKUP(WEEKDAY(Data[[#This Row],[Min Notif Date]]),Lookup!$J$1:$K$7,2,0)</f>
        <v>4. Wed</v>
      </c>
      <c r="K6044" s="105">
        <f>ROUNDDOWN(Data[[#This Row],[PGE Notified Time]],0)</f>
        <v>44895</v>
      </c>
      <c r="L6044" s="4">
        <f>HOUR(Data[[#This Row],[PGE Notified Time]])</f>
        <v>11</v>
      </c>
      <c r="M6044">
        <v>85847</v>
      </c>
      <c r="O6044" t="s">
        <v>20</v>
      </c>
      <c r="P6044" t="s">
        <v>288</v>
      </c>
      <c r="Q6044" t="s">
        <v>20</v>
      </c>
      <c r="R6044" t="s">
        <v>183</v>
      </c>
      <c r="S6044" s="1" t="s">
        <v>171</v>
      </c>
      <c r="T6044" s="1">
        <v>44895.458333333336</v>
      </c>
      <c r="U6044" s="1">
        <v>44895.634027777778</v>
      </c>
      <c r="V6044" t="s">
        <v>184</v>
      </c>
      <c r="W6044" t="s">
        <v>87</v>
      </c>
      <c r="X6044" t="s">
        <v>293</v>
      </c>
      <c r="Y6044" t="s">
        <v>186</v>
      </c>
      <c r="Z6044" t="s">
        <v>187</v>
      </c>
      <c r="AA6044" s="32">
        <v>253</v>
      </c>
    </row>
    <row r="6045" spans="1:27" x14ac:dyDescent="0.3">
      <c r="A6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5" s="4" t="str">
        <f>VLOOKUP(P6045,Lookup!$A$1:$D$19,4,0)</f>
        <v>North Valley</v>
      </c>
      <c r="C6045" s="4" t="str">
        <f>VLOOKUP(P6045,Lookup!$A$1:$E$19,5,0)</f>
        <v>Region 2</v>
      </c>
      <c r="D6045" s="4" t="str">
        <f>VLOOKUP(P6045,Lookup!$A$1:$B$19,2,0)</f>
        <v>SA</v>
      </c>
      <c r="E6045" s="4" t="str">
        <f>IF(AND((Data[[#This Row],[Min Notif Date]]&gt;$G$3),Data[[#This Row],[Min Notif Date]]&lt;$F$3),"Last Week","No")</f>
        <v>No</v>
      </c>
      <c r="F6045" s="4" t="str">
        <f>VLOOKUP(MONTH(Data[[#This Row],[Min Notif Date]]),Lookup!$G$1:$H$12,2,0)</f>
        <v>11. Nov</v>
      </c>
      <c r="G6045" s="4" t="str">
        <f t="shared" si="94"/>
        <v/>
      </c>
      <c r="H6045" s="4" t="str">
        <f>IF(AND(Data[[#This Row],[Min Notif Time]]&gt;6,Data[[#This Row],[Min Notif Time]]&lt;17),"Business Hours","Non-Business Hours")</f>
        <v>Business Hours</v>
      </c>
      <c r="I6045" s="4" t="str" cm="1">
        <f t="array" ref="I6045">IFERROR(VLOOKUP(Data[[#This Row],[Min Notif Date]],Lookup!$N$1:$P$11,2,0),_xlfn.IFS(VLOOKUP(WEEKDAY(Data[[#This Row],[Min Notif Date]]),Lookup!$J$1:$L$7,3,0)="Weekend","Weekend",VLOOKUP(WEEKDAY(Data[[#This Row],[Min Notif Date]]),Lookup!$J$1:$L$7,3,0)="Weekday","Weekday"))</f>
        <v>Weekday</v>
      </c>
      <c r="J6045" s="4" t="str">
        <f>VLOOKUP(WEEKDAY(Data[[#This Row],[Min Notif Date]]),Lookup!$J$1:$K$7,2,0)</f>
        <v>4. Wed</v>
      </c>
      <c r="K6045" s="105">
        <f>ROUNDDOWN(Data[[#This Row],[PGE Notified Time]],0)</f>
        <v>44895</v>
      </c>
      <c r="L6045" s="4">
        <f>HOUR(Data[[#This Row],[PGE Notified Time]])</f>
        <v>10</v>
      </c>
      <c r="M6045">
        <v>85845</v>
      </c>
      <c r="O6045" t="s">
        <v>20</v>
      </c>
      <c r="P6045" t="s">
        <v>210</v>
      </c>
      <c r="Q6045" t="s">
        <v>20</v>
      </c>
      <c r="R6045" t="s">
        <v>183</v>
      </c>
      <c r="S6045" s="1" t="s">
        <v>171</v>
      </c>
      <c r="T6045" s="1">
        <v>44895.436111111114</v>
      </c>
      <c r="U6045" s="1">
        <v>44895.595833333333</v>
      </c>
      <c r="V6045" t="s">
        <v>184</v>
      </c>
      <c r="W6045" t="s">
        <v>87</v>
      </c>
      <c r="X6045" t="s">
        <v>405</v>
      </c>
      <c r="Y6045" t="s">
        <v>186</v>
      </c>
      <c r="Z6045" t="s">
        <v>187</v>
      </c>
      <c r="AA6045" s="32">
        <v>230</v>
      </c>
    </row>
    <row r="6046" spans="1:27" x14ac:dyDescent="0.3">
      <c r="A6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6" s="4" t="str">
        <f>VLOOKUP(P6046,Lookup!$A$1:$D$19,4,0)</f>
        <v>Bay Area</v>
      </c>
      <c r="C6046" s="4" t="str">
        <f>VLOOKUP(P6046,Lookup!$A$1:$E$19,5,0)</f>
        <v>Region 3</v>
      </c>
      <c r="D6046" s="4" t="str">
        <f>VLOOKUP(P6046,Lookup!$A$1:$B$19,2,0)</f>
        <v>SF</v>
      </c>
      <c r="E6046" s="4" t="str">
        <f>IF(AND((Data[[#This Row],[Min Notif Date]]&gt;$G$3),Data[[#This Row],[Min Notif Date]]&lt;$F$3),"Last Week","No")</f>
        <v>No</v>
      </c>
      <c r="F6046" s="4" t="str">
        <f>VLOOKUP(MONTH(Data[[#This Row],[Min Notif Date]]),Lookup!$G$1:$H$12,2,0)</f>
        <v>11. Nov</v>
      </c>
      <c r="G6046" s="4" t="str">
        <f t="shared" si="94"/>
        <v/>
      </c>
      <c r="H6046" s="4" t="str">
        <f>IF(AND(Data[[#This Row],[Min Notif Time]]&gt;6,Data[[#This Row],[Min Notif Time]]&lt;17),"Business Hours","Non-Business Hours")</f>
        <v>Business Hours</v>
      </c>
      <c r="I6046" s="4" t="str" cm="1">
        <f t="array" ref="I6046">IFERROR(VLOOKUP(Data[[#This Row],[Min Notif Date]],Lookup!$N$1:$P$11,2,0),_xlfn.IFS(VLOOKUP(WEEKDAY(Data[[#This Row],[Min Notif Date]]),Lookup!$J$1:$L$7,3,0)="Weekend","Weekend",VLOOKUP(WEEKDAY(Data[[#This Row],[Min Notif Date]]),Lookup!$J$1:$L$7,3,0)="Weekday","Weekday"))</f>
        <v>Weekday</v>
      </c>
      <c r="J6046" s="4" t="str">
        <f>VLOOKUP(WEEKDAY(Data[[#This Row],[Min Notif Date]]),Lookup!$J$1:$K$7,2,0)</f>
        <v>4. Wed</v>
      </c>
      <c r="K6046" s="105">
        <f>ROUNDDOWN(Data[[#This Row],[PGE Notified Time]],0)</f>
        <v>44895</v>
      </c>
      <c r="L6046" s="4">
        <f>HOUR(Data[[#This Row],[PGE Notified Time]])</f>
        <v>13</v>
      </c>
      <c r="M6046">
        <v>85858</v>
      </c>
      <c r="N6046">
        <v>6028362846</v>
      </c>
      <c r="O6046" t="s">
        <v>20</v>
      </c>
      <c r="P6046" t="s">
        <v>190</v>
      </c>
      <c r="Q6046" t="s">
        <v>20</v>
      </c>
      <c r="R6046" t="s">
        <v>183</v>
      </c>
      <c r="S6046" s="1">
        <v>44895.544988425929</v>
      </c>
      <c r="T6046" s="1">
        <v>44895.574270833335</v>
      </c>
      <c r="U6046" s="1">
        <v>44895.6875</v>
      </c>
      <c r="V6046" t="s">
        <v>184</v>
      </c>
      <c r="W6046" t="s">
        <v>87</v>
      </c>
      <c r="X6046" t="s">
        <v>192</v>
      </c>
      <c r="Y6046" t="s">
        <v>186</v>
      </c>
      <c r="Z6046" t="s">
        <v>187</v>
      </c>
      <c r="AA6046" s="32">
        <v>205.216666667</v>
      </c>
    </row>
    <row r="6047" spans="1:27" x14ac:dyDescent="0.3">
      <c r="A6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47" s="4" t="str">
        <f>VLOOKUP(P6047,Lookup!$A$1:$D$19,4,0)</f>
        <v>Central Valley</v>
      </c>
      <c r="C6047" s="4" t="str">
        <f>VLOOKUP(P6047,Lookup!$A$1:$E$19,5,0)</f>
        <v>Region 5</v>
      </c>
      <c r="D6047" s="4" t="str">
        <f>VLOOKUP(P6047,Lookup!$A$1:$B$19,2,0)</f>
        <v>YO</v>
      </c>
      <c r="E6047" s="4" t="str">
        <f>IF(AND((Data[[#This Row],[Min Notif Date]]&gt;$G$3),Data[[#This Row],[Min Notif Date]]&lt;$F$3),"Last Week","No")</f>
        <v>No</v>
      </c>
      <c r="F6047" s="4" t="str">
        <f>VLOOKUP(MONTH(Data[[#This Row],[Min Notif Date]]),Lookup!$G$1:$H$12,2,0)</f>
        <v>11. Nov</v>
      </c>
      <c r="G6047" s="4" t="str">
        <f t="shared" si="94"/>
        <v/>
      </c>
      <c r="H6047" s="4" t="str">
        <f>IF(AND(Data[[#This Row],[Min Notif Time]]&gt;6,Data[[#This Row],[Min Notif Time]]&lt;17),"Business Hours","Non-Business Hours")</f>
        <v>Business Hours</v>
      </c>
      <c r="I6047" s="4" t="str" cm="1">
        <f t="array" ref="I6047">IFERROR(VLOOKUP(Data[[#This Row],[Min Notif Date]],Lookup!$N$1:$P$11,2,0),_xlfn.IFS(VLOOKUP(WEEKDAY(Data[[#This Row],[Min Notif Date]]),Lookup!$J$1:$L$7,3,0)="Weekend","Weekend",VLOOKUP(WEEKDAY(Data[[#This Row],[Min Notif Date]]),Lookup!$J$1:$L$7,3,0)="Weekday","Weekday"))</f>
        <v>Weekday</v>
      </c>
      <c r="J6047" s="4" t="str">
        <f>VLOOKUP(WEEKDAY(Data[[#This Row],[Min Notif Date]]),Lookup!$J$1:$K$7,2,0)</f>
        <v>4. Wed</v>
      </c>
      <c r="K6047" s="105">
        <f>ROUNDDOWN(Data[[#This Row],[PGE Notified Time]],0)</f>
        <v>44895</v>
      </c>
      <c r="L6047" s="4">
        <f>HOUR(Data[[#This Row],[PGE Notified Time]])</f>
        <v>11</v>
      </c>
      <c r="M6047">
        <v>85848</v>
      </c>
      <c r="N6047">
        <v>4028408</v>
      </c>
      <c r="O6047" t="s">
        <v>23</v>
      </c>
      <c r="P6047" t="s">
        <v>231</v>
      </c>
      <c r="Q6047" t="s">
        <v>213</v>
      </c>
      <c r="R6047" t="s">
        <v>193</v>
      </c>
      <c r="S6047" s="1">
        <v>44895.461643518516</v>
      </c>
      <c r="T6047" s="1">
        <v>44895.463402777779</v>
      </c>
      <c r="U6047" s="1">
        <v>44895.530555555553</v>
      </c>
      <c r="V6047" t="s">
        <v>184</v>
      </c>
      <c r="W6047" t="s">
        <v>87</v>
      </c>
      <c r="X6047" t="s">
        <v>339</v>
      </c>
      <c r="Y6047" t="s">
        <v>186</v>
      </c>
      <c r="Z6047" t="s">
        <v>187</v>
      </c>
      <c r="AA6047" s="32">
        <v>99.233333333000004</v>
      </c>
    </row>
    <row r="6048" spans="1:27" x14ac:dyDescent="0.3">
      <c r="A6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8" s="4" t="str">
        <f>VLOOKUP(P6048,Lookup!$A$1:$D$19,4,0)</f>
        <v>Bay Area</v>
      </c>
      <c r="C6048" s="4" t="str">
        <f>VLOOKUP(P6048,Lookup!$A$1:$E$19,5,0)</f>
        <v>Region 3</v>
      </c>
      <c r="D6048" s="4" t="str">
        <f>VLOOKUP(P6048,Lookup!$A$1:$B$19,2,0)</f>
        <v>PN</v>
      </c>
      <c r="E6048" s="4" t="str">
        <f>IF(AND((Data[[#This Row],[Min Notif Date]]&gt;$G$3),Data[[#This Row],[Min Notif Date]]&lt;$F$3),"Last Week","No")</f>
        <v>No</v>
      </c>
      <c r="F6048" s="4" t="str">
        <f>VLOOKUP(MONTH(Data[[#This Row],[Min Notif Date]]),Lookup!$G$1:$H$12,2,0)</f>
        <v>11. Nov</v>
      </c>
      <c r="G6048" s="4" t="str">
        <f t="shared" si="94"/>
        <v/>
      </c>
      <c r="H6048" s="4" t="str">
        <f>IF(AND(Data[[#This Row],[Min Notif Time]]&gt;6,Data[[#This Row],[Min Notif Time]]&lt;17),"Business Hours","Non-Business Hours")</f>
        <v>Business Hours</v>
      </c>
      <c r="I6048" s="4" t="str" cm="1">
        <f t="array" ref="I6048">IFERROR(VLOOKUP(Data[[#This Row],[Min Notif Date]],Lookup!$N$1:$P$11,2,0),_xlfn.IFS(VLOOKUP(WEEKDAY(Data[[#This Row],[Min Notif Date]]),Lookup!$J$1:$L$7,3,0)="Weekend","Weekend",VLOOKUP(WEEKDAY(Data[[#This Row],[Min Notif Date]]),Lookup!$J$1:$L$7,3,0)="Weekday","Weekday"))</f>
        <v>Weekday</v>
      </c>
      <c r="J6048" s="4" t="str">
        <f>VLOOKUP(WEEKDAY(Data[[#This Row],[Min Notif Date]]),Lookup!$J$1:$K$7,2,0)</f>
        <v>4. Wed</v>
      </c>
      <c r="K6048" s="105">
        <f>ROUNDDOWN(Data[[#This Row],[PGE Notified Time]],0)</f>
        <v>44895</v>
      </c>
      <c r="L6048" s="4">
        <f>HOUR(Data[[#This Row],[PGE Notified Time]])</f>
        <v>12</v>
      </c>
      <c r="M6048">
        <v>85854</v>
      </c>
      <c r="O6048" t="s">
        <v>20</v>
      </c>
      <c r="P6048" t="s">
        <v>197</v>
      </c>
      <c r="Q6048" t="s">
        <v>20</v>
      </c>
      <c r="R6048" t="s">
        <v>191</v>
      </c>
      <c r="S6048" s="1" t="s">
        <v>171</v>
      </c>
      <c r="T6048" s="1">
        <v>44895.529166666667</v>
      </c>
      <c r="U6048" s="1">
        <v>44895.583333333336</v>
      </c>
      <c r="V6048" t="s">
        <v>184</v>
      </c>
      <c r="W6048" t="s">
        <v>85</v>
      </c>
      <c r="X6048" t="s">
        <v>284</v>
      </c>
      <c r="Y6048" t="s">
        <v>186</v>
      </c>
      <c r="Z6048" t="s">
        <v>187</v>
      </c>
      <c r="AA6048" s="32">
        <v>78</v>
      </c>
    </row>
    <row r="6049" spans="1:27" x14ac:dyDescent="0.3">
      <c r="A6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49" s="4" t="str">
        <f>VLOOKUP(P6049,Lookup!$A$1:$D$19,4,0)</f>
        <v>North Valley</v>
      </c>
      <c r="C6049" s="4" t="str">
        <f>VLOOKUP(P6049,Lookup!$A$1:$E$19,5,0)</f>
        <v>Region 2</v>
      </c>
      <c r="D6049" s="4" t="str">
        <f>VLOOKUP(P6049,Lookup!$A$1:$B$19,2,0)</f>
        <v>SI</v>
      </c>
      <c r="E6049" s="4" t="str">
        <f>IF(AND((Data[[#This Row],[Min Notif Date]]&gt;$G$3),Data[[#This Row],[Min Notif Date]]&lt;$F$3),"Last Week","No")</f>
        <v>No</v>
      </c>
      <c r="F6049" s="4" t="str">
        <f>VLOOKUP(MONTH(Data[[#This Row],[Min Notif Date]]),Lookup!$G$1:$H$12,2,0)</f>
        <v>11. Nov</v>
      </c>
      <c r="G6049" s="4" t="str">
        <f t="shared" si="94"/>
        <v/>
      </c>
      <c r="H6049" s="4" t="str">
        <f>IF(AND(Data[[#This Row],[Min Notif Time]]&gt;6,Data[[#This Row],[Min Notif Time]]&lt;17),"Business Hours","Non-Business Hours")</f>
        <v>Business Hours</v>
      </c>
      <c r="I6049" s="4" t="str" cm="1">
        <f t="array" ref="I6049">IFERROR(VLOOKUP(Data[[#This Row],[Min Notif Date]],Lookup!$N$1:$P$11,2,0),_xlfn.IFS(VLOOKUP(WEEKDAY(Data[[#This Row],[Min Notif Date]]),Lookup!$J$1:$L$7,3,0)="Weekend","Weekend",VLOOKUP(WEEKDAY(Data[[#This Row],[Min Notif Date]]),Lookup!$J$1:$L$7,3,0)="Weekday","Weekday"))</f>
        <v>Weekday</v>
      </c>
      <c r="J6049" s="4" t="str">
        <f>VLOOKUP(WEEKDAY(Data[[#This Row],[Min Notif Date]]),Lookup!$J$1:$K$7,2,0)</f>
        <v>4. Wed</v>
      </c>
      <c r="K6049" s="105">
        <f>ROUNDDOWN(Data[[#This Row],[PGE Notified Time]],0)</f>
        <v>44895</v>
      </c>
      <c r="L6049" s="4">
        <f>HOUR(Data[[#This Row],[PGE Notified Time]])</f>
        <v>14</v>
      </c>
      <c r="M6049">
        <v>85860</v>
      </c>
      <c r="N6049">
        <v>1138176138</v>
      </c>
      <c r="O6049" t="s">
        <v>25</v>
      </c>
      <c r="P6049" t="s">
        <v>201</v>
      </c>
      <c r="Q6049" t="s">
        <v>213</v>
      </c>
      <c r="R6049" t="s">
        <v>183</v>
      </c>
      <c r="S6049" s="1">
        <v>44895.612766203703</v>
      </c>
      <c r="T6049" s="1">
        <v>44895.613668981481</v>
      </c>
      <c r="U6049" s="1">
        <v>44895.633333333331</v>
      </c>
      <c r="V6049" t="s">
        <v>184</v>
      </c>
      <c r="W6049" t="s">
        <v>85</v>
      </c>
      <c r="X6049" t="s">
        <v>274</v>
      </c>
      <c r="Y6049" t="s">
        <v>186</v>
      </c>
      <c r="Z6049" t="s">
        <v>187</v>
      </c>
      <c r="AA6049" s="32">
        <v>29.616666667000001</v>
      </c>
    </row>
    <row r="6050" spans="1:27" x14ac:dyDescent="0.3">
      <c r="A6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0" s="4" t="str">
        <f>VLOOKUP(P6050,Lookup!$A$1:$D$19,4,0)</f>
        <v>North Valley</v>
      </c>
      <c r="C6050" s="4" t="str">
        <f>VLOOKUP(P6050,Lookup!$A$1:$E$19,5,0)</f>
        <v>Region 2</v>
      </c>
      <c r="D6050" s="4" t="str">
        <f>VLOOKUP(P6050,Lookup!$A$1:$B$19,2,0)</f>
        <v>SI</v>
      </c>
      <c r="E6050" s="4" t="str">
        <f>IF(AND((Data[[#This Row],[Min Notif Date]]&gt;$G$3),Data[[#This Row],[Min Notif Date]]&lt;$F$3),"Last Week","No")</f>
        <v>No</v>
      </c>
      <c r="F6050" s="4" t="str">
        <f>VLOOKUP(MONTH(Data[[#This Row],[Min Notif Date]]),Lookup!$G$1:$H$12,2,0)</f>
        <v>11. Nov</v>
      </c>
      <c r="G6050" s="4" t="str">
        <f t="shared" si="94"/>
        <v/>
      </c>
      <c r="H6050" s="4" t="str">
        <f>IF(AND(Data[[#This Row],[Min Notif Time]]&gt;6,Data[[#This Row],[Min Notif Time]]&lt;17),"Business Hours","Non-Business Hours")</f>
        <v>Non-Business Hours</v>
      </c>
      <c r="I6050" s="4" t="str" cm="1">
        <f t="array" ref="I6050">IFERROR(VLOOKUP(Data[[#This Row],[Min Notif Date]],Lookup!$N$1:$P$11,2,0),_xlfn.IFS(VLOOKUP(WEEKDAY(Data[[#This Row],[Min Notif Date]]),Lookup!$J$1:$L$7,3,0)="Weekend","Weekend",VLOOKUP(WEEKDAY(Data[[#This Row],[Min Notif Date]]),Lookup!$J$1:$L$7,3,0)="Weekday","Weekday"))</f>
        <v>Weekday</v>
      </c>
      <c r="J6050" s="4" t="str">
        <f>VLOOKUP(WEEKDAY(Data[[#This Row],[Min Notif Date]]),Lookup!$J$1:$K$7,2,0)</f>
        <v>4. Wed</v>
      </c>
      <c r="K6050" s="105">
        <f>ROUNDDOWN(Data[[#This Row],[PGE Notified Time]],0)</f>
        <v>44895</v>
      </c>
      <c r="L6050" s="4">
        <f>HOUR(Data[[#This Row],[PGE Notified Time]])</f>
        <v>17</v>
      </c>
      <c r="M6050">
        <v>85868</v>
      </c>
      <c r="N6050">
        <v>1135732928</v>
      </c>
      <c r="O6050" t="s">
        <v>25</v>
      </c>
      <c r="P6050" t="s">
        <v>201</v>
      </c>
      <c r="Q6050" t="s">
        <v>198</v>
      </c>
      <c r="R6050" t="s">
        <v>191</v>
      </c>
      <c r="S6050" s="1">
        <v>44895.746944444443</v>
      </c>
      <c r="T6050" s="1">
        <v>44895.747812499998</v>
      </c>
      <c r="U6050" s="1">
        <v>44895.76666666667</v>
      </c>
      <c r="V6050" t="s">
        <v>184</v>
      </c>
      <c r="W6050" t="s">
        <v>85</v>
      </c>
      <c r="X6050" t="s">
        <v>274</v>
      </c>
      <c r="Y6050" t="s">
        <v>186</v>
      </c>
      <c r="Z6050" t="s">
        <v>187</v>
      </c>
      <c r="AA6050" s="32">
        <v>28.4</v>
      </c>
    </row>
    <row r="6051" spans="1:27" x14ac:dyDescent="0.3">
      <c r="A6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1" s="4" t="str">
        <f>VLOOKUP(P6051,Lookup!$A$1:$D$19,4,0)</f>
        <v>North Valley</v>
      </c>
      <c r="C6051" s="4" t="str">
        <f>VLOOKUP(P6051,Lookup!$A$1:$E$19,5,0)</f>
        <v>Region 2</v>
      </c>
      <c r="D6051" s="4" t="str">
        <f>VLOOKUP(P6051,Lookup!$A$1:$B$19,2,0)</f>
        <v>NV</v>
      </c>
      <c r="E6051" s="4" t="str">
        <f>IF(AND((Data[[#This Row],[Min Notif Date]]&gt;$G$3),Data[[#This Row],[Min Notif Date]]&lt;$F$3),"Last Week","No")</f>
        <v>No</v>
      </c>
      <c r="F6051" s="4" t="str">
        <f>VLOOKUP(MONTH(Data[[#This Row],[Min Notif Date]]),Lookup!$G$1:$H$12,2,0)</f>
        <v>11. Nov</v>
      </c>
      <c r="G6051" s="4" t="str">
        <f t="shared" si="94"/>
        <v/>
      </c>
      <c r="H6051" s="4" t="str">
        <f>IF(AND(Data[[#This Row],[Min Notif Time]]&gt;6,Data[[#This Row],[Min Notif Time]]&lt;17),"Business Hours","Non-Business Hours")</f>
        <v>Business Hours</v>
      </c>
      <c r="I6051" s="4" t="str" cm="1">
        <f t="array" ref="I6051">IFERROR(VLOOKUP(Data[[#This Row],[Min Notif Date]],Lookup!$N$1:$P$11,2,0),_xlfn.IFS(VLOOKUP(WEEKDAY(Data[[#This Row],[Min Notif Date]]),Lookup!$J$1:$L$7,3,0)="Weekend","Weekend",VLOOKUP(WEEKDAY(Data[[#This Row],[Min Notif Date]]),Lookup!$J$1:$L$7,3,0)="Weekday","Weekday"))</f>
        <v>Weekday</v>
      </c>
      <c r="J6051" s="4" t="str">
        <f>VLOOKUP(WEEKDAY(Data[[#This Row],[Min Notif Date]]),Lookup!$J$1:$K$7,2,0)</f>
        <v>4. Wed</v>
      </c>
      <c r="K6051" s="105">
        <f>ROUNDDOWN(Data[[#This Row],[PGE Notified Time]],0)</f>
        <v>44895</v>
      </c>
      <c r="L6051" s="4">
        <f>HOUR(Data[[#This Row],[PGE Notified Time]])</f>
        <v>13</v>
      </c>
      <c r="M6051">
        <v>85855</v>
      </c>
      <c r="N6051">
        <v>732590811</v>
      </c>
      <c r="O6051" t="s">
        <v>20</v>
      </c>
      <c r="P6051" t="s">
        <v>256</v>
      </c>
      <c r="Q6051" t="s">
        <v>20</v>
      </c>
      <c r="R6051" t="s">
        <v>183</v>
      </c>
      <c r="S6051" s="1">
        <v>44895.548414351855</v>
      </c>
      <c r="T6051" s="1">
        <v>44895.552893518521</v>
      </c>
      <c r="U6051" s="1">
        <v>44895.567361111112</v>
      </c>
      <c r="V6051" t="s">
        <v>184</v>
      </c>
      <c r="W6051" t="s">
        <v>85</v>
      </c>
      <c r="X6051" t="s">
        <v>324</v>
      </c>
      <c r="Y6051" t="s">
        <v>186</v>
      </c>
      <c r="Z6051" t="s">
        <v>187</v>
      </c>
      <c r="AA6051" s="32">
        <v>27.283333333000002</v>
      </c>
    </row>
    <row r="6052" spans="1:27" x14ac:dyDescent="0.3">
      <c r="A6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2" s="4" t="str">
        <f>VLOOKUP(P6052,Lookup!$A$1:$D$19,4,0)</f>
        <v>South Bay</v>
      </c>
      <c r="C6052" s="4" t="str">
        <f>VLOOKUP(P6052,Lookup!$A$1:$E$19,5,0)</f>
        <v>Region 4</v>
      </c>
      <c r="D6052" s="4" t="str">
        <f>VLOOKUP(P6052,Lookup!$A$1:$B$19,2,0)</f>
        <v>SJ</v>
      </c>
      <c r="E6052" s="4" t="str">
        <f>IF(AND((Data[[#This Row],[Min Notif Date]]&gt;$G$3),Data[[#This Row],[Min Notif Date]]&lt;$F$3),"Last Week","No")</f>
        <v>No</v>
      </c>
      <c r="F6052" s="4" t="str">
        <f>VLOOKUP(MONTH(Data[[#This Row],[Min Notif Date]]),Lookup!$G$1:$H$12,2,0)</f>
        <v>12. Dec</v>
      </c>
      <c r="G6052" s="4" t="str">
        <f t="shared" si="94"/>
        <v/>
      </c>
      <c r="H6052" s="4" t="str">
        <f>IF(AND(Data[[#This Row],[Min Notif Time]]&gt;6,Data[[#This Row],[Min Notif Time]]&lt;17),"Business Hours","Non-Business Hours")</f>
        <v>Business Hours</v>
      </c>
      <c r="I6052" s="4" t="str" cm="1">
        <f t="array" ref="I6052">IFERROR(VLOOKUP(Data[[#This Row],[Min Notif Date]],Lookup!$N$1:$P$11,2,0),_xlfn.IFS(VLOOKUP(WEEKDAY(Data[[#This Row],[Min Notif Date]]),Lookup!$J$1:$L$7,3,0)="Weekend","Weekend",VLOOKUP(WEEKDAY(Data[[#This Row],[Min Notif Date]]),Lookup!$J$1:$L$7,3,0)="Weekday","Weekday"))</f>
        <v>Weekday</v>
      </c>
      <c r="J6052" s="4" t="str">
        <f>VLOOKUP(WEEKDAY(Data[[#This Row],[Min Notif Date]]),Lookup!$J$1:$K$7,2,0)</f>
        <v>5. Thu</v>
      </c>
      <c r="K6052" s="105">
        <f>ROUNDDOWN(Data[[#This Row],[PGE Notified Time]],0)</f>
        <v>44896</v>
      </c>
      <c r="L6052" s="4">
        <f>HOUR(Data[[#This Row],[PGE Notified Time]])</f>
        <v>9</v>
      </c>
      <c r="M6052">
        <v>85881</v>
      </c>
      <c r="O6052" t="s">
        <v>20</v>
      </c>
      <c r="P6052" t="s">
        <v>288</v>
      </c>
      <c r="Q6052" t="s">
        <v>20</v>
      </c>
      <c r="R6052" t="s">
        <v>193</v>
      </c>
      <c r="S6052" s="1" t="s">
        <v>171</v>
      </c>
      <c r="T6052" s="1">
        <v>44896.39166666667</v>
      </c>
      <c r="U6052" s="1">
        <v>44896.954861111109</v>
      </c>
      <c r="V6052" t="s">
        <v>184</v>
      </c>
      <c r="W6052" t="s">
        <v>87</v>
      </c>
      <c r="X6052" t="s">
        <v>293</v>
      </c>
      <c r="Y6052" t="s">
        <v>186</v>
      </c>
      <c r="Z6052" t="s">
        <v>187</v>
      </c>
      <c r="AA6052" s="32">
        <v>811</v>
      </c>
    </row>
    <row r="6053" spans="1:27" x14ac:dyDescent="0.3">
      <c r="A6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3" s="4" t="str">
        <f>VLOOKUP(P6053,Lookup!$A$1:$D$19,4,0)</f>
        <v>South Bay</v>
      </c>
      <c r="C6053" s="4" t="str">
        <f>VLOOKUP(P6053,Lookup!$A$1:$E$19,5,0)</f>
        <v>Region 4</v>
      </c>
      <c r="D6053" s="4" t="str">
        <f>VLOOKUP(P6053,Lookup!$A$1:$B$19,2,0)</f>
        <v>SJ</v>
      </c>
      <c r="E6053" s="4" t="str">
        <f>IF(AND((Data[[#This Row],[Min Notif Date]]&gt;$G$3),Data[[#This Row],[Min Notif Date]]&lt;$F$3),"Last Week","No")</f>
        <v>No</v>
      </c>
      <c r="F6053" s="4" t="str">
        <f>VLOOKUP(MONTH(Data[[#This Row],[Min Notif Date]]),Lookup!$G$1:$H$12,2,0)</f>
        <v>12. Dec</v>
      </c>
      <c r="G6053" s="4" t="str">
        <f t="shared" si="94"/>
        <v/>
      </c>
      <c r="H6053" s="4" t="str">
        <f>IF(AND(Data[[#This Row],[Min Notif Time]]&gt;6,Data[[#This Row],[Min Notif Time]]&lt;17),"Business Hours","Non-Business Hours")</f>
        <v>Business Hours</v>
      </c>
      <c r="I6053" s="4" t="str" cm="1">
        <f t="array" ref="I6053">IFERROR(VLOOKUP(Data[[#This Row],[Min Notif Date]],Lookup!$N$1:$P$11,2,0),_xlfn.IFS(VLOOKUP(WEEKDAY(Data[[#This Row],[Min Notif Date]]),Lookup!$J$1:$L$7,3,0)="Weekend","Weekend",VLOOKUP(WEEKDAY(Data[[#This Row],[Min Notif Date]]),Lookup!$J$1:$L$7,3,0)="Weekday","Weekday"))</f>
        <v>Weekday</v>
      </c>
      <c r="J6053" s="4" t="str">
        <f>VLOOKUP(WEEKDAY(Data[[#This Row],[Min Notif Date]]),Lookup!$J$1:$K$7,2,0)</f>
        <v>5. Thu</v>
      </c>
      <c r="K6053" s="105">
        <f>ROUNDDOWN(Data[[#This Row],[PGE Notified Time]],0)</f>
        <v>44896</v>
      </c>
      <c r="L6053" s="4">
        <f>HOUR(Data[[#This Row],[PGE Notified Time]])</f>
        <v>9</v>
      </c>
      <c r="M6053">
        <v>85882</v>
      </c>
      <c r="N6053">
        <v>8147100295</v>
      </c>
      <c r="O6053" t="s">
        <v>20</v>
      </c>
      <c r="P6053" t="s">
        <v>288</v>
      </c>
      <c r="Q6053" t="s">
        <v>20</v>
      </c>
      <c r="R6053" t="s">
        <v>191</v>
      </c>
      <c r="S6053" s="1">
        <v>44896.364398148151</v>
      </c>
      <c r="T6053" s="1">
        <v>44896.393796296295</v>
      </c>
      <c r="U6053" s="1">
        <v>44896.451388888891</v>
      </c>
      <c r="V6053" t="s">
        <v>184</v>
      </c>
      <c r="W6053" t="s">
        <v>85</v>
      </c>
      <c r="X6053" t="s">
        <v>280</v>
      </c>
      <c r="Y6053" t="s">
        <v>186</v>
      </c>
      <c r="Z6053" t="s">
        <v>187</v>
      </c>
      <c r="AA6053" s="32">
        <v>125.266666667</v>
      </c>
    </row>
    <row r="6054" spans="1:27" x14ac:dyDescent="0.3">
      <c r="A6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4" s="4" t="str">
        <f>VLOOKUP(P6054,Lookup!$A$1:$D$19,4,0)</f>
        <v>South Bay</v>
      </c>
      <c r="C6054" s="4" t="str">
        <f>VLOOKUP(P6054,Lookup!$A$1:$E$19,5,0)</f>
        <v>Region 4</v>
      </c>
      <c r="D6054" s="4" t="str">
        <f>VLOOKUP(P6054,Lookup!$A$1:$B$19,2,0)</f>
        <v>CC</v>
      </c>
      <c r="E6054" s="4" t="str">
        <f>IF(AND((Data[[#This Row],[Min Notif Date]]&gt;$G$3),Data[[#This Row],[Min Notif Date]]&lt;$F$3),"Last Week","No")</f>
        <v>No</v>
      </c>
      <c r="F6054" s="4" t="str">
        <f>VLOOKUP(MONTH(Data[[#This Row],[Min Notif Date]]),Lookup!$G$1:$H$12,2,0)</f>
        <v>12. Dec</v>
      </c>
      <c r="G6054" s="4" t="str">
        <f t="shared" si="94"/>
        <v/>
      </c>
      <c r="H6054" s="4" t="str">
        <f>IF(AND(Data[[#This Row],[Min Notif Time]]&gt;6,Data[[#This Row],[Min Notif Time]]&lt;17),"Business Hours","Non-Business Hours")</f>
        <v>Business Hours</v>
      </c>
      <c r="I6054" s="4" t="str" cm="1">
        <f t="array" ref="I6054">IFERROR(VLOOKUP(Data[[#This Row],[Min Notif Date]],Lookup!$N$1:$P$11,2,0),_xlfn.IFS(VLOOKUP(WEEKDAY(Data[[#This Row],[Min Notif Date]]),Lookup!$J$1:$L$7,3,0)="Weekend","Weekend",VLOOKUP(WEEKDAY(Data[[#This Row],[Min Notif Date]]),Lookup!$J$1:$L$7,3,0)="Weekday","Weekday"))</f>
        <v>Weekday</v>
      </c>
      <c r="J6054" s="4" t="str">
        <f>VLOOKUP(WEEKDAY(Data[[#This Row],[Min Notif Date]]),Lookup!$J$1:$K$7,2,0)</f>
        <v>5. Thu</v>
      </c>
      <c r="K6054" s="105">
        <f>ROUNDDOWN(Data[[#This Row],[PGE Notified Time]],0)</f>
        <v>44896</v>
      </c>
      <c r="L6054" s="4">
        <f>HOUR(Data[[#This Row],[PGE Notified Time]])</f>
        <v>16</v>
      </c>
      <c r="M6054">
        <v>85891</v>
      </c>
      <c r="N6054">
        <v>208448695</v>
      </c>
      <c r="O6054" t="s">
        <v>25</v>
      </c>
      <c r="P6054" t="s">
        <v>225</v>
      </c>
      <c r="Q6054" t="s">
        <v>198</v>
      </c>
      <c r="R6054" t="s">
        <v>183</v>
      </c>
      <c r="S6054" s="1">
        <v>44896.686099537037</v>
      </c>
      <c r="T6054" s="1">
        <v>44896.707511574074</v>
      </c>
      <c r="U6054" s="1">
        <v>44896.757638888892</v>
      </c>
      <c r="V6054" t="s">
        <v>184</v>
      </c>
      <c r="W6054" t="s">
        <v>87</v>
      </c>
      <c r="X6054" t="s">
        <v>226</v>
      </c>
      <c r="Y6054" t="s">
        <v>186</v>
      </c>
      <c r="Z6054" t="s">
        <v>187</v>
      </c>
      <c r="AA6054" s="32">
        <v>103.016666667</v>
      </c>
    </row>
    <row r="6055" spans="1:27" x14ac:dyDescent="0.3">
      <c r="A6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5" s="4" t="str">
        <f>VLOOKUP(P6055,Lookup!$A$1:$D$19,4,0)</f>
        <v>Bay Area</v>
      </c>
      <c r="C6055" s="4" t="str">
        <f>VLOOKUP(P6055,Lookup!$A$1:$E$19,5,0)</f>
        <v>Region 3</v>
      </c>
      <c r="D6055" s="4" t="str">
        <f>VLOOKUP(P6055,Lookup!$A$1:$B$19,2,0)</f>
        <v>SF</v>
      </c>
      <c r="E6055" s="4" t="str">
        <f>IF(AND((Data[[#This Row],[Min Notif Date]]&gt;$G$3),Data[[#This Row],[Min Notif Date]]&lt;$F$3),"Last Week","No")</f>
        <v>No</v>
      </c>
      <c r="F6055" s="4" t="str">
        <f>VLOOKUP(MONTH(Data[[#This Row],[Min Notif Date]]),Lookup!$G$1:$H$12,2,0)</f>
        <v>12. Dec</v>
      </c>
      <c r="G6055" s="4" t="str">
        <f t="shared" si="94"/>
        <v/>
      </c>
      <c r="H6055" s="4" t="str">
        <f>IF(AND(Data[[#This Row],[Min Notif Time]]&gt;6,Data[[#This Row],[Min Notif Time]]&lt;17),"Business Hours","Non-Business Hours")</f>
        <v>Business Hours</v>
      </c>
      <c r="I6055" s="4" t="str" cm="1">
        <f t="array" ref="I6055">IFERROR(VLOOKUP(Data[[#This Row],[Min Notif Date]],Lookup!$N$1:$P$11,2,0),_xlfn.IFS(VLOOKUP(WEEKDAY(Data[[#This Row],[Min Notif Date]]),Lookup!$J$1:$L$7,3,0)="Weekend","Weekend",VLOOKUP(WEEKDAY(Data[[#This Row],[Min Notif Date]]),Lookup!$J$1:$L$7,3,0)="Weekday","Weekday"))</f>
        <v>Weekday</v>
      </c>
      <c r="J6055" s="4" t="str">
        <f>VLOOKUP(WEEKDAY(Data[[#This Row],[Min Notif Date]]),Lookup!$J$1:$K$7,2,0)</f>
        <v>5. Thu</v>
      </c>
      <c r="K6055" s="105">
        <f>ROUNDDOWN(Data[[#This Row],[PGE Notified Time]],0)</f>
        <v>44896</v>
      </c>
      <c r="L6055" s="4">
        <f>HOUR(Data[[#This Row],[PGE Notified Time]])</f>
        <v>14</v>
      </c>
      <c r="M6055">
        <v>85886</v>
      </c>
      <c r="N6055">
        <v>5649655862</v>
      </c>
      <c r="O6055" t="s">
        <v>25</v>
      </c>
      <c r="P6055" t="s">
        <v>190</v>
      </c>
      <c r="Q6055" t="s">
        <v>213</v>
      </c>
      <c r="R6055" t="s">
        <v>183</v>
      </c>
      <c r="S6055" s="1">
        <v>44896.618796296294</v>
      </c>
      <c r="T6055" s="1">
        <v>44896.619456018518</v>
      </c>
      <c r="U6055" s="1">
        <v>44896.627083333333</v>
      </c>
      <c r="V6055" t="s">
        <v>184</v>
      </c>
      <c r="W6055" t="s">
        <v>85</v>
      </c>
      <c r="X6055" t="s">
        <v>192</v>
      </c>
      <c r="Y6055" t="s">
        <v>186</v>
      </c>
      <c r="Z6055" t="s">
        <v>187</v>
      </c>
      <c r="AA6055" s="32">
        <v>11.933333333</v>
      </c>
    </row>
    <row r="6056" spans="1:27" x14ac:dyDescent="0.3">
      <c r="A6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6" s="4" t="str">
        <f>VLOOKUP(P6056,Lookup!$A$1:$D$19,4,0)</f>
        <v>Bay Area</v>
      </c>
      <c r="C6056" s="4" t="str">
        <f>VLOOKUP(P6056,Lookup!$A$1:$E$19,5,0)</f>
        <v>Region 3</v>
      </c>
      <c r="D6056" s="4" t="str">
        <f>VLOOKUP(P6056,Lookup!$A$1:$B$19,2,0)</f>
        <v>EB</v>
      </c>
      <c r="E6056" s="4" t="str">
        <f>IF(AND((Data[[#This Row],[Min Notif Date]]&gt;$G$3),Data[[#This Row],[Min Notif Date]]&lt;$F$3),"Last Week","No")</f>
        <v>No</v>
      </c>
      <c r="F6056" s="4" t="str">
        <f>VLOOKUP(MONTH(Data[[#This Row],[Min Notif Date]]),Lookup!$G$1:$H$12,2,0)</f>
        <v>12. Dec</v>
      </c>
      <c r="G6056" s="4" t="str">
        <f t="shared" si="94"/>
        <v/>
      </c>
      <c r="H6056" s="4" t="str">
        <f>IF(AND(Data[[#This Row],[Min Notif Time]]&gt;6,Data[[#This Row],[Min Notif Time]]&lt;17),"Business Hours","Non-Business Hours")</f>
        <v>Business Hours</v>
      </c>
      <c r="I6056" s="4" t="str" cm="1">
        <f t="array" ref="I6056">IFERROR(VLOOKUP(Data[[#This Row],[Min Notif Date]],Lookup!$N$1:$P$11,2,0),_xlfn.IFS(VLOOKUP(WEEKDAY(Data[[#This Row],[Min Notif Date]]),Lookup!$J$1:$L$7,3,0)="Weekend","Weekend",VLOOKUP(WEEKDAY(Data[[#This Row],[Min Notif Date]]),Lookup!$J$1:$L$7,3,0)="Weekday","Weekday"))</f>
        <v>Weekday</v>
      </c>
      <c r="J6056" s="4" t="str">
        <f>VLOOKUP(WEEKDAY(Data[[#This Row],[Min Notif Date]]),Lookup!$J$1:$K$7,2,0)</f>
        <v>6. Fri</v>
      </c>
      <c r="K6056" s="105">
        <f>ROUNDDOWN(Data[[#This Row],[PGE Notified Time]],0)</f>
        <v>44897</v>
      </c>
      <c r="L6056" s="4">
        <f>HOUR(Data[[#This Row],[PGE Notified Time]])</f>
        <v>16</v>
      </c>
      <c r="M6056">
        <v>85938</v>
      </c>
      <c r="N6056">
        <v>2488356768</v>
      </c>
      <c r="O6056" t="s">
        <v>20</v>
      </c>
      <c r="P6056" t="s">
        <v>182</v>
      </c>
      <c r="Q6056" t="s">
        <v>20</v>
      </c>
      <c r="R6056" t="s">
        <v>193</v>
      </c>
      <c r="S6056" s="1">
        <v>44897.610844907409</v>
      </c>
      <c r="T6056" s="1">
        <v>44897.698449074072</v>
      </c>
      <c r="U6056" s="1">
        <v>44897.979166666664</v>
      </c>
      <c r="V6056" t="s">
        <v>184</v>
      </c>
      <c r="W6056" t="s">
        <v>87</v>
      </c>
      <c r="X6056" t="s">
        <v>212</v>
      </c>
      <c r="Y6056" t="s">
        <v>186</v>
      </c>
      <c r="Z6056" t="s">
        <v>187</v>
      </c>
      <c r="AA6056" s="32">
        <v>530.383333333</v>
      </c>
    </row>
    <row r="6057" spans="1:27" x14ac:dyDescent="0.3">
      <c r="A6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7" s="4" t="str">
        <f>VLOOKUP(P6057,Lookup!$A$1:$D$19,4,0)</f>
        <v>Central Valley</v>
      </c>
      <c r="C6057" s="4" t="str">
        <f>VLOOKUP(P6057,Lookup!$A$1:$E$19,5,0)</f>
        <v>Region 5</v>
      </c>
      <c r="D6057" s="4" t="str">
        <f>VLOOKUP(P6057,Lookup!$A$1:$B$19,2,0)</f>
        <v>FR</v>
      </c>
      <c r="E6057" s="4" t="str">
        <f>IF(AND((Data[[#This Row],[Min Notif Date]]&gt;$G$3),Data[[#This Row],[Min Notif Date]]&lt;$F$3),"Last Week","No")</f>
        <v>No</v>
      </c>
      <c r="F6057" s="4" t="str">
        <f>VLOOKUP(MONTH(Data[[#This Row],[Min Notif Date]]),Lookup!$G$1:$H$12,2,0)</f>
        <v>12. Dec</v>
      </c>
      <c r="G6057" s="4" t="str">
        <f t="shared" si="94"/>
        <v/>
      </c>
      <c r="H6057" s="4" t="str">
        <f>IF(AND(Data[[#This Row],[Min Notif Time]]&gt;6,Data[[#This Row],[Min Notif Time]]&lt;17),"Business Hours","Non-Business Hours")</f>
        <v>Non-Business Hours</v>
      </c>
      <c r="I6057" s="4" t="str" cm="1">
        <f t="array" ref="I6057">IFERROR(VLOOKUP(Data[[#This Row],[Min Notif Date]],Lookup!$N$1:$P$11,2,0),_xlfn.IFS(VLOOKUP(WEEKDAY(Data[[#This Row],[Min Notif Date]]),Lookup!$J$1:$L$7,3,0)="Weekend","Weekend",VLOOKUP(WEEKDAY(Data[[#This Row],[Min Notif Date]]),Lookup!$J$1:$L$7,3,0)="Weekday","Weekday"))</f>
        <v>Weekday</v>
      </c>
      <c r="J6057" s="4" t="str">
        <f>VLOOKUP(WEEKDAY(Data[[#This Row],[Min Notif Date]]),Lookup!$J$1:$K$7,2,0)</f>
        <v>6. Fri</v>
      </c>
      <c r="K6057" s="105">
        <f>ROUNDDOWN(Data[[#This Row],[PGE Notified Time]],0)</f>
        <v>44897</v>
      </c>
      <c r="L6057" s="4">
        <f>HOUR(Data[[#This Row],[PGE Notified Time]])</f>
        <v>18</v>
      </c>
      <c r="M6057">
        <v>85943</v>
      </c>
      <c r="N6057">
        <v>7344718938</v>
      </c>
      <c r="O6057" t="s">
        <v>20</v>
      </c>
      <c r="P6057" t="s">
        <v>195</v>
      </c>
      <c r="Q6057" t="s">
        <v>20</v>
      </c>
      <c r="R6057" t="s">
        <v>193</v>
      </c>
      <c r="S6057" s="1">
        <v>44897.739745370367</v>
      </c>
      <c r="T6057" s="1">
        <v>44897.776875000003</v>
      </c>
      <c r="U6057" s="1">
        <v>44897.959027777775</v>
      </c>
      <c r="V6057" t="s">
        <v>184</v>
      </c>
      <c r="W6057" t="s">
        <v>87</v>
      </c>
      <c r="X6057" t="s">
        <v>196</v>
      </c>
      <c r="Y6057" t="s">
        <v>186</v>
      </c>
      <c r="Z6057" t="s">
        <v>187</v>
      </c>
      <c r="AA6057" s="32">
        <v>315.76666666699998</v>
      </c>
    </row>
    <row r="6058" spans="1:27" x14ac:dyDescent="0.3">
      <c r="A6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8" s="4" t="str">
        <f>VLOOKUP(P6058,Lookup!$A$1:$D$19,4,0)</f>
        <v>North Coast</v>
      </c>
      <c r="C6058" s="4" t="str">
        <f>VLOOKUP(P6058,Lookup!$A$1:$E$19,5,0)</f>
        <v>Region 1</v>
      </c>
      <c r="D6058" s="4" t="str">
        <f>VLOOKUP(P6058,Lookup!$A$1:$B$19,2,0)</f>
        <v>SO</v>
      </c>
      <c r="E6058" s="4" t="str">
        <f>IF(AND((Data[[#This Row],[Min Notif Date]]&gt;$G$3),Data[[#This Row],[Min Notif Date]]&lt;$F$3),"Last Week","No")</f>
        <v>No</v>
      </c>
      <c r="F6058" s="4" t="str">
        <f>VLOOKUP(MONTH(Data[[#This Row],[Min Notif Date]]),Lookup!$G$1:$H$12,2,0)</f>
        <v>12. Dec</v>
      </c>
      <c r="G6058" s="4" t="str">
        <f t="shared" si="94"/>
        <v/>
      </c>
      <c r="H6058" s="4" t="str">
        <f>IF(AND(Data[[#This Row],[Min Notif Time]]&gt;6,Data[[#This Row],[Min Notif Time]]&lt;17),"Business Hours","Non-Business Hours")</f>
        <v>Business Hours</v>
      </c>
      <c r="I6058" s="4" t="str" cm="1">
        <f t="array" ref="I6058">IFERROR(VLOOKUP(Data[[#This Row],[Min Notif Date]],Lookup!$N$1:$P$11,2,0),_xlfn.IFS(VLOOKUP(WEEKDAY(Data[[#This Row],[Min Notif Date]]),Lookup!$J$1:$L$7,3,0)="Weekend","Weekend",VLOOKUP(WEEKDAY(Data[[#This Row],[Min Notif Date]]),Lookup!$J$1:$L$7,3,0)="Weekday","Weekday"))</f>
        <v>Weekday</v>
      </c>
      <c r="J6058" s="4" t="str">
        <f>VLOOKUP(WEEKDAY(Data[[#This Row],[Min Notif Date]]),Lookup!$J$1:$K$7,2,0)</f>
        <v>6. Fri</v>
      </c>
      <c r="K6058" s="105">
        <f>ROUNDDOWN(Data[[#This Row],[PGE Notified Time]],0)</f>
        <v>44897</v>
      </c>
      <c r="L6058" s="4">
        <f>HOUR(Data[[#This Row],[PGE Notified Time]])</f>
        <v>11</v>
      </c>
      <c r="M6058">
        <v>85918</v>
      </c>
      <c r="N6058">
        <v>3746520739</v>
      </c>
      <c r="O6058" t="s">
        <v>20</v>
      </c>
      <c r="P6058" t="s">
        <v>203</v>
      </c>
      <c r="Q6058" t="s">
        <v>20</v>
      </c>
      <c r="R6058" t="s">
        <v>183</v>
      </c>
      <c r="S6058" s="1">
        <v>44897.432719907411</v>
      </c>
      <c r="T6058" s="1">
        <v>44897.484467592592</v>
      </c>
      <c r="U6058" s="1">
        <v>44897.625</v>
      </c>
      <c r="V6058" t="s">
        <v>184</v>
      </c>
      <c r="W6058" t="s">
        <v>87</v>
      </c>
      <c r="X6058" t="s">
        <v>204</v>
      </c>
      <c r="Y6058" t="s">
        <v>186</v>
      </c>
      <c r="Z6058" t="s">
        <v>187</v>
      </c>
      <c r="AA6058" s="32">
        <v>276.883333333</v>
      </c>
    </row>
    <row r="6059" spans="1:27" x14ac:dyDescent="0.3">
      <c r="A6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9" s="4" t="str">
        <f>VLOOKUP(P6059,Lookup!$A$1:$D$19,4,0)</f>
        <v>North Valley</v>
      </c>
      <c r="C6059" s="4" t="str">
        <f>VLOOKUP(P6059,Lookup!$A$1:$E$19,5,0)</f>
        <v>Region 2</v>
      </c>
      <c r="D6059" s="4" t="str">
        <f>VLOOKUP(P6059,Lookup!$A$1:$B$19,2,0)</f>
        <v>SA</v>
      </c>
      <c r="E6059" s="4" t="str">
        <f>IF(AND((Data[[#This Row],[Min Notif Date]]&gt;$G$3),Data[[#This Row],[Min Notif Date]]&lt;$F$3),"Last Week","No")</f>
        <v>No</v>
      </c>
      <c r="F6059" s="4" t="str">
        <f>VLOOKUP(MONTH(Data[[#This Row],[Min Notif Date]]),Lookup!$G$1:$H$12,2,0)</f>
        <v>12. Dec</v>
      </c>
      <c r="G6059" s="4" t="str">
        <f t="shared" si="94"/>
        <v/>
      </c>
      <c r="H6059" s="4" t="str">
        <f>IF(AND(Data[[#This Row],[Min Notif Time]]&gt;6,Data[[#This Row],[Min Notif Time]]&lt;17),"Business Hours","Non-Business Hours")</f>
        <v>Business Hours</v>
      </c>
      <c r="I6059" s="4" t="str" cm="1">
        <f t="array" ref="I6059">IFERROR(VLOOKUP(Data[[#This Row],[Min Notif Date]],Lookup!$N$1:$P$11,2,0),_xlfn.IFS(VLOOKUP(WEEKDAY(Data[[#This Row],[Min Notif Date]]),Lookup!$J$1:$L$7,3,0)="Weekend","Weekend",VLOOKUP(WEEKDAY(Data[[#This Row],[Min Notif Date]]),Lookup!$J$1:$L$7,3,0)="Weekday","Weekday"))</f>
        <v>Weekday</v>
      </c>
      <c r="J6059" s="4" t="str">
        <f>VLOOKUP(WEEKDAY(Data[[#This Row],[Min Notif Date]]),Lookup!$J$1:$K$7,2,0)</f>
        <v>6. Fri</v>
      </c>
      <c r="K6059" s="105">
        <f>ROUNDDOWN(Data[[#This Row],[PGE Notified Time]],0)</f>
        <v>44897</v>
      </c>
      <c r="L6059" s="4">
        <f>HOUR(Data[[#This Row],[PGE Notified Time]])</f>
        <v>11</v>
      </c>
      <c r="M6059">
        <v>85917</v>
      </c>
      <c r="O6059" t="s">
        <v>20</v>
      </c>
      <c r="P6059" t="s">
        <v>210</v>
      </c>
      <c r="Q6059" t="s">
        <v>20</v>
      </c>
      <c r="R6059" t="s">
        <v>183</v>
      </c>
      <c r="S6059" s="1" t="s">
        <v>171</v>
      </c>
      <c r="T6059" s="1">
        <v>44897.481944444444</v>
      </c>
      <c r="U6059" s="1">
        <v>44897.65625</v>
      </c>
      <c r="V6059" t="s">
        <v>184</v>
      </c>
      <c r="W6059" t="s">
        <v>87</v>
      </c>
      <c r="X6059" t="s">
        <v>254</v>
      </c>
      <c r="Y6059" t="s">
        <v>186</v>
      </c>
      <c r="Z6059" t="s">
        <v>187</v>
      </c>
      <c r="AA6059" s="32">
        <v>251</v>
      </c>
    </row>
    <row r="6060" spans="1:27" x14ac:dyDescent="0.3">
      <c r="A6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0" s="4" t="str">
        <f>VLOOKUP(P6060,Lookup!$A$1:$D$19,4,0)</f>
        <v>Bay Area</v>
      </c>
      <c r="C6060" s="4" t="str">
        <f>VLOOKUP(P6060,Lookup!$A$1:$E$19,5,0)</f>
        <v>Region 3</v>
      </c>
      <c r="D6060" s="4" t="str">
        <f>VLOOKUP(P6060,Lookup!$A$1:$B$19,2,0)</f>
        <v>MI</v>
      </c>
      <c r="E6060" s="4" t="str">
        <f>IF(AND((Data[[#This Row],[Min Notif Date]]&gt;$G$3),Data[[#This Row],[Min Notif Date]]&lt;$F$3),"Last Week","No")</f>
        <v>No</v>
      </c>
      <c r="F6060" s="4" t="str">
        <f>VLOOKUP(MONTH(Data[[#This Row],[Min Notif Date]]),Lookup!$G$1:$H$12,2,0)</f>
        <v>12. Dec</v>
      </c>
      <c r="G6060" s="4" t="str">
        <f t="shared" si="94"/>
        <v/>
      </c>
      <c r="H6060" s="4" t="str">
        <f>IF(AND(Data[[#This Row],[Min Notif Time]]&gt;6,Data[[#This Row],[Min Notif Time]]&lt;17),"Business Hours","Non-Business Hours")</f>
        <v>Non-Business Hours</v>
      </c>
      <c r="I6060" s="4" t="str" cm="1">
        <f t="array" ref="I6060">IFERROR(VLOOKUP(Data[[#This Row],[Min Notif Date]],Lookup!$N$1:$P$11,2,0),_xlfn.IFS(VLOOKUP(WEEKDAY(Data[[#This Row],[Min Notif Date]]),Lookup!$J$1:$L$7,3,0)="Weekend","Weekend",VLOOKUP(WEEKDAY(Data[[#This Row],[Min Notif Date]]),Lookup!$J$1:$L$7,3,0)="Weekday","Weekday"))</f>
        <v>Weekday</v>
      </c>
      <c r="J6060" s="4" t="str">
        <f>VLOOKUP(WEEKDAY(Data[[#This Row],[Min Notif Date]]),Lookup!$J$1:$K$7,2,0)</f>
        <v>6. Fri</v>
      </c>
      <c r="K6060" s="105">
        <f>ROUNDDOWN(Data[[#This Row],[PGE Notified Time]],0)</f>
        <v>44897</v>
      </c>
      <c r="L6060" s="4">
        <f>HOUR(Data[[#This Row],[PGE Notified Time]])</f>
        <v>21</v>
      </c>
      <c r="M6060">
        <v>85948</v>
      </c>
      <c r="N6060">
        <v>2028078340</v>
      </c>
      <c r="O6060" t="s">
        <v>20</v>
      </c>
      <c r="P6060" t="s">
        <v>244</v>
      </c>
      <c r="Q6060" t="s">
        <v>20</v>
      </c>
      <c r="R6060" t="s">
        <v>191</v>
      </c>
      <c r="S6060" s="1">
        <v>44897.864687499998</v>
      </c>
      <c r="T6060" s="1">
        <v>44897.901678240742</v>
      </c>
      <c r="U6060" s="1">
        <v>44897.979166666664</v>
      </c>
      <c r="V6060" t="s">
        <v>184</v>
      </c>
      <c r="W6060" t="s">
        <v>86</v>
      </c>
      <c r="X6060" t="s">
        <v>245</v>
      </c>
      <c r="Y6060" t="s">
        <v>186</v>
      </c>
      <c r="Z6060" t="s">
        <v>187</v>
      </c>
      <c r="AA6060" s="32">
        <v>164.85</v>
      </c>
    </row>
    <row r="6061" spans="1:27" x14ac:dyDescent="0.3">
      <c r="A6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1" s="4" t="str">
        <f>VLOOKUP(P6061,Lookup!$A$1:$D$19,4,0)</f>
        <v>Central Valley</v>
      </c>
      <c r="C6061" s="4" t="str">
        <f>VLOOKUP(P6061,Lookup!$A$1:$E$19,5,0)</f>
        <v>Region 5</v>
      </c>
      <c r="D6061" s="4" t="str">
        <f>VLOOKUP(P6061,Lookup!$A$1:$B$19,2,0)</f>
        <v>FR</v>
      </c>
      <c r="E6061" s="4" t="str">
        <f>IF(AND((Data[[#This Row],[Min Notif Date]]&gt;$G$3),Data[[#This Row],[Min Notif Date]]&lt;$F$3),"Last Week","No")</f>
        <v>No</v>
      </c>
      <c r="F6061" s="4" t="str">
        <f>VLOOKUP(MONTH(Data[[#This Row],[Min Notif Date]]),Lookup!$G$1:$H$12,2,0)</f>
        <v>12. Dec</v>
      </c>
      <c r="G6061" s="4" t="str">
        <f t="shared" si="94"/>
        <v/>
      </c>
      <c r="H6061" s="4" t="str">
        <f>IF(AND(Data[[#This Row],[Min Notif Time]]&gt;6,Data[[#This Row],[Min Notif Time]]&lt;17),"Business Hours","Non-Business Hours")</f>
        <v>Business Hours</v>
      </c>
      <c r="I6061" s="4" t="str" cm="1">
        <f t="array" ref="I6061">IFERROR(VLOOKUP(Data[[#This Row],[Min Notif Date]],Lookup!$N$1:$P$11,2,0),_xlfn.IFS(VLOOKUP(WEEKDAY(Data[[#This Row],[Min Notif Date]]),Lookup!$J$1:$L$7,3,0)="Weekend","Weekend",VLOOKUP(WEEKDAY(Data[[#This Row],[Min Notif Date]]),Lookup!$J$1:$L$7,3,0)="Weekday","Weekday"))</f>
        <v>Weekday</v>
      </c>
      <c r="J6061" s="4" t="str">
        <f>VLOOKUP(WEEKDAY(Data[[#This Row],[Min Notif Date]]),Lookup!$J$1:$K$7,2,0)</f>
        <v>6. Fri</v>
      </c>
      <c r="K6061" s="105">
        <f>ROUNDDOWN(Data[[#This Row],[PGE Notified Time]],0)</f>
        <v>44897</v>
      </c>
      <c r="L6061" s="4">
        <f>HOUR(Data[[#This Row],[PGE Notified Time]])</f>
        <v>13</v>
      </c>
      <c r="M6061">
        <v>85930</v>
      </c>
      <c r="O6061" t="s">
        <v>20</v>
      </c>
      <c r="P6061" t="s">
        <v>195</v>
      </c>
      <c r="Q6061" t="s">
        <v>20</v>
      </c>
      <c r="R6061" t="s">
        <v>183</v>
      </c>
      <c r="S6061" s="1" t="s">
        <v>171</v>
      </c>
      <c r="T6061" s="1">
        <v>44897.578472222223</v>
      </c>
      <c r="U6061" s="1">
        <v>44897.677083333336</v>
      </c>
      <c r="V6061" t="s">
        <v>184</v>
      </c>
      <c r="W6061" t="s">
        <v>85</v>
      </c>
      <c r="X6061" t="s">
        <v>196</v>
      </c>
      <c r="Y6061" t="s">
        <v>186</v>
      </c>
      <c r="Z6061" t="s">
        <v>187</v>
      </c>
      <c r="AA6061" s="32">
        <v>142</v>
      </c>
    </row>
    <row r="6062" spans="1:27" x14ac:dyDescent="0.3">
      <c r="A6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2" s="4" t="str">
        <f>VLOOKUP(P6062,Lookup!$A$1:$D$19,4,0)</f>
        <v>Bay Area</v>
      </c>
      <c r="C6062" s="4" t="str">
        <f>VLOOKUP(P6062,Lookup!$A$1:$E$19,5,0)</f>
        <v>Region 3</v>
      </c>
      <c r="D6062" s="4" t="str">
        <f>VLOOKUP(P6062,Lookup!$A$1:$B$19,2,0)</f>
        <v>SF</v>
      </c>
      <c r="E6062" s="4" t="str">
        <f>IF(AND((Data[[#This Row],[Min Notif Date]]&gt;$G$3),Data[[#This Row],[Min Notif Date]]&lt;$F$3),"Last Week","No")</f>
        <v>No</v>
      </c>
      <c r="F6062" s="4" t="str">
        <f>VLOOKUP(MONTH(Data[[#This Row],[Min Notif Date]]),Lookup!$G$1:$H$12,2,0)</f>
        <v>12. Dec</v>
      </c>
      <c r="G6062" s="4" t="str">
        <f t="shared" si="94"/>
        <v/>
      </c>
      <c r="H6062" s="4" t="str">
        <f>IF(AND(Data[[#This Row],[Min Notif Time]]&gt;6,Data[[#This Row],[Min Notif Time]]&lt;17),"Business Hours","Non-Business Hours")</f>
        <v>Business Hours</v>
      </c>
      <c r="I6062" s="4" t="str" cm="1">
        <f t="array" ref="I6062">IFERROR(VLOOKUP(Data[[#This Row],[Min Notif Date]],Lookup!$N$1:$P$11,2,0),_xlfn.IFS(VLOOKUP(WEEKDAY(Data[[#This Row],[Min Notif Date]]),Lookup!$J$1:$L$7,3,0)="Weekend","Weekend",VLOOKUP(WEEKDAY(Data[[#This Row],[Min Notif Date]]),Lookup!$J$1:$L$7,3,0)="Weekday","Weekday"))</f>
        <v>Weekday</v>
      </c>
      <c r="J6062" s="4" t="str">
        <f>VLOOKUP(WEEKDAY(Data[[#This Row],[Min Notif Date]]),Lookup!$J$1:$K$7,2,0)</f>
        <v>6. Fri</v>
      </c>
      <c r="K6062" s="105">
        <f>ROUNDDOWN(Data[[#This Row],[PGE Notified Time]],0)</f>
        <v>44897</v>
      </c>
      <c r="L6062" s="4">
        <f>HOUR(Data[[#This Row],[PGE Notified Time]])</f>
        <v>15</v>
      </c>
      <c r="M6062">
        <v>85935</v>
      </c>
      <c r="O6062" t="s">
        <v>20</v>
      </c>
      <c r="P6062" t="s">
        <v>190</v>
      </c>
      <c r="Q6062" t="s">
        <v>20</v>
      </c>
      <c r="R6062" t="s">
        <v>191</v>
      </c>
      <c r="S6062" s="1" t="s">
        <v>171</v>
      </c>
      <c r="T6062" s="1">
        <v>44897.642361111109</v>
      </c>
      <c r="U6062" s="1">
        <v>44897.729166666664</v>
      </c>
      <c r="V6062" t="s">
        <v>184</v>
      </c>
      <c r="W6062" t="s">
        <v>85</v>
      </c>
      <c r="X6062" t="s">
        <v>192</v>
      </c>
      <c r="Y6062" t="s">
        <v>186</v>
      </c>
      <c r="Z6062" t="s">
        <v>187</v>
      </c>
      <c r="AA6062" s="32">
        <v>125</v>
      </c>
    </row>
    <row r="6063" spans="1:27" x14ac:dyDescent="0.3">
      <c r="A6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3" s="4" t="str">
        <f>VLOOKUP(P6063,Lookup!$A$1:$D$19,4,0)</f>
        <v>Bay Area</v>
      </c>
      <c r="C6063" s="4" t="str">
        <f>VLOOKUP(P6063,Lookup!$A$1:$E$19,5,0)</f>
        <v>Region 3</v>
      </c>
      <c r="D6063" s="4" t="str">
        <f>VLOOKUP(P6063,Lookup!$A$1:$B$19,2,0)</f>
        <v>EB</v>
      </c>
      <c r="E6063" s="4" t="str">
        <f>IF(AND((Data[[#This Row],[Min Notif Date]]&gt;$G$3),Data[[#This Row],[Min Notif Date]]&lt;$F$3),"Last Week","No")</f>
        <v>No</v>
      </c>
      <c r="F6063" s="4" t="str">
        <f>VLOOKUP(MONTH(Data[[#This Row],[Min Notif Date]]),Lookup!$G$1:$H$12,2,0)</f>
        <v>12. Dec</v>
      </c>
      <c r="G6063" s="4" t="str">
        <f t="shared" si="94"/>
        <v/>
      </c>
      <c r="H6063" s="4" t="str">
        <f>IF(AND(Data[[#This Row],[Min Notif Time]]&gt;6,Data[[#This Row],[Min Notif Time]]&lt;17),"Business Hours","Non-Business Hours")</f>
        <v>Business Hours</v>
      </c>
      <c r="I6063" s="4" t="str" cm="1">
        <f t="array" ref="I6063">IFERROR(VLOOKUP(Data[[#This Row],[Min Notif Date]],Lookup!$N$1:$P$11,2,0),_xlfn.IFS(VLOOKUP(WEEKDAY(Data[[#This Row],[Min Notif Date]]),Lookup!$J$1:$L$7,3,0)="Weekend","Weekend",VLOOKUP(WEEKDAY(Data[[#This Row],[Min Notif Date]]),Lookup!$J$1:$L$7,3,0)="Weekday","Weekday"))</f>
        <v>Weekday</v>
      </c>
      <c r="J6063" s="4" t="str">
        <f>VLOOKUP(WEEKDAY(Data[[#This Row],[Min Notif Date]]),Lookup!$J$1:$K$7,2,0)</f>
        <v>6. Fri</v>
      </c>
      <c r="K6063" s="105">
        <f>ROUNDDOWN(Data[[#This Row],[PGE Notified Time]],0)</f>
        <v>44897</v>
      </c>
      <c r="L6063" s="4">
        <f>HOUR(Data[[#This Row],[PGE Notified Time]])</f>
        <v>11</v>
      </c>
      <c r="M6063">
        <v>85919</v>
      </c>
      <c r="N6063">
        <v>3053511834</v>
      </c>
      <c r="O6063" t="s">
        <v>20</v>
      </c>
      <c r="P6063" t="s">
        <v>182</v>
      </c>
      <c r="Q6063" t="s">
        <v>20</v>
      </c>
      <c r="R6063" t="s">
        <v>193</v>
      </c>
      <c r="S6063" s="1">
        <v>44897.467476851853</v>
      </c>
      <c r="T6063" s="1">
        <v>44897.491053240738</v>
      </c>
      <c r="U6063" s="1">
        <v>44897.552083333336</v>
      </c>
      <c r="V6063" t="s">
        <v>184</v>
      </c>
      <c r="W6063" t="s">
        <v>85</v>
      </c>
      <c r="X6063" t="s">
        <v>212</v>
      </c>
      <c r="Y6063" t="s">
        <v>186</v>
      </c>
      <c r="Z6063" t="s">
        <v>187</v>
      </c>
      <c r="AA6063" s="32">
        <v>121.833333333</v>
      </c>
    </row>
    <row r="6064" spans="1:27" x14ac:dyDescent="0.3">
      <c r="A6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4" s="4" t="str">
        <f>VLOOKUP(P6064,Lookup!$A$1:$D$19,4,0)</f>
        <v>Central Valley</v>
      </c>
      <c r="C6064" s="4" t="str">
        <f>VLOOKUP(P6064,Lookup!$A$1:$E$19,5,0)</f>
        <v>Region 5</v>
      </c>
      <c r="D6064" s="4" t="str">
        <f>VLOOKUP(P6064,Lookup!$A$1:$B$19,2,0)</f>
        <v>KE</v>
      </c>
      <c r="E6064" s="4" t="str">
        <f>IF(AND((Data[[#This Row],[Min Notif Date]]&gt;$G$3),Data[[#This Row],[Min Notif Date]]&lt;$F$3),"Last Week","No")</f>
        <v>No</v>
      </c>
      <c r="F6064" s="4" t="str">
        <f>VLOOKUP(MONTH(Data[[#This Row],[Min Notif Date]]),Lookup!$G$1:$H$12,2,0)</f>
        <v>12. Dec</v>
      </c>
      <c r="G6064" s="4" t="str">
        <f t="shared" si="94"/>
        <v/>
      </c>
      <c r="H6064" s="4" t="str">
        <f>IF(AND(Data[[#This Row],[Min Notif Time]]&gt;6,Data[[#This Row],[Min Notif Time]]&lt;17),"Business Hours","Non-Business Hours")</f>
        <v>Business Hours</v>
      </c>
      <c r="I6064" s="4" t="str" cm="1">
        <f t="array" ref="I6064">IFERROR(VLOOKUP(Data[[#This Row],[Min Notif Date]],Lookup!$N$1:$P$11,2,0),_xlfn.IFS(VLOOKUP(WEEKDAY(Data[[#This Row],[Min Notif Date]]),Lookup!$J$1:$L$7,3,0)="Weekend","Weekend",VLOOKUP(WEEKDAY(Data[[#This Row],[Min Notif Date]]),Lookup!$J$1:$L$7,3,0)="Weekday","Weekday"))</f>
        <v>Weekday</v>
      </c>
      <c r="J6064" s="4" t="str">
        <f>VLOOKUP(WEEKDAY(Data[[#This Row],[Min Notif Date]]),Lookup!$J$1:$K$7,2,0)</f>
        <v>6. Fri</v>
      </c>
      <c r="K6064" s="105">
        <f>ROUNDDOWN(Data[[#This Row],[PGE Notified Time]],0)</f>
        <v>44897</v>
      </c>
      <c r="L6064" s="4">
        <f>HOUR(Data[[#This Row],[PGE Notified Time]])</f>
        <v>13</v>
      </c>
      <c r="M6064">
        <v>85928</v>
      </c>
      <c r="N6064">
        <v>6871879434</v>
      </c>
      <c r="O6064" t="s">
        <v>20</v>
      </c>
      <c r="P6064" t="s">
        <v>206</v>
      </c>
      <c r="Q6064" t="s">
        <v>20</v>
      </c>
      <c r="R6064" t="s">
        <v>191</v>
      </c>
      <c r="S6064" s="1">
        <v>44897.534016203703</v>
      </c>
      <c r="T6064" s="1">
        <v>44897.549942129626</v>
      </c>
      <c r="U6064" s="1">
        <v>44897.611111111109</v>
      </c>
      <c r="V6064" t="s">
        <v>184</v>
      </c>
      <c r="W6064" t="s">
        <v>85</v>
      </c>
      <c r="X6064" t="s">
        <v>221</v>
      </c>
      <c r="Y6064" t="s">
        <v>186</v>
      </c>
      <c r="Z6064" t="s">
        <v>187</v>
      </c>
      <c r="AA6064" s="32">
        <v>111.016666667</v>
      </c>
    </row>
    <row r="6065" spans="1:27" x14ac:dyDescent="0.3">
      <c r="A6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5" s="4" t="str">
        <f>VLOOKUP(P6065,Lookup!$A$1:$D$19,4,0)</f>
        <v>Bay Area</v>
      </c>
      <c r="C6065" s="4" t="str">
        <f>VLOOKUP(P6065,Lookup!$A$1:$E$19,5,0)</f>
        <v>Region 3</v>
      </c>
      <c r="D6065" s="4" t="str">
        <f>VLOOKUP(P6065,Lookup!$A$1:$B$19,2,0)</f>
        <v>SF</v>
      </c>
      <c r="E6065" s="4" t="str">
        <f>IF(AND((Data[[#This Row],[Min Notif Date]]&gt;$G$3),Data[[#This Row],[Min Notif Date]]&lt;$F$3),"Last Week","No")</f>
        <v>No</v>
      </c>
      <c r="F6065" s="4" t="str">
        <f>VLOOKUP(MONTH(Data[[#This Row],[Min Notif Date]]),Lookup!$G$1:$H$12,2,0)</f>
        <v>12. Dec</v>
      </c>
      <c r="G6065" s="4" t="str">
        <f t="shared" si="94"/>
        <v/>
      </c>
      <c r="H6065" s="4" t="str">
        <f>IF(AND(Data[[#This Row],[Min Notif Time]]&gt;6,Data[[#This Row],[Min Notif Time]]&lt;17),"Business Hours","Non-Business Hours")</f>
        <v>Business Hours</v>
      </c>
      <c r="I6065" s="4" t="str" cm="1">
        <f t="array" ref="I6065">IFERROR(VLOOKUP(Data[[#This Row],[Min Notif Date]],Lookup!$N$1:$P$11,2,0),_xlfn.IFS(VLOOKUP(WEEKDAY(Data[[#This Row],[Min Notif Date]]),Lookup!$J$1:$L$7,3,0)="Weekend","Weekend",VLOOKUP(WEEKDAY(Data[[#This Row],[Min Notif Date]]),Lookup!$J$1:$L$7,3,0)="Weekday","Weekday"))</f>
        <v>Weekday</v>
      </c>
      <c r="J6065" s="4" t="str">
        <f>VLOOKUP(WEEKDAY(Data[[#This Row],[Min Notif Date]]),Lookup!$J$1:$K$7,2,0)</f>
        <v>6. Fri</v>
      </c>
      <c r="K6065" s="105">
        <f>ROUNDDOWN(Data[[#This Row],[PGE Notified Time]],0)</f>
        <v>44897</v>
      </c>
      <c r="L6065" s="4">
        <f>HOUR(Data[[#This Row],[PGE Notified Time]])</f>
        <v>10</v>
      </c>
      <c r="M6065">
        <v>85913</v>
      </c>
      <c r="O6065" t="s">
        <v>20</v>
      </c>
      <c r="P6065" t="s">
        <v>190</v>
      </c>
      <c r="Q6065" t="s">
        <v>20</v>
      </c>
      <c r="R6065" t="s">
        <v>183</v>
      </c>
      <c r="S6065" s="1" t="s">
        <v>171</v>
      </c>
      <c r="T6065" s="1">
        <v>44897.451388888891</v>
      </c>
      <c r="U6065" s="1">
        <v>44897.520833333336</v>
      </c>
      <c r="V6065" t="s">
        <v>184</v>
      </c>
      <c r="W6065" t="s">
        <v>85</v>
      </c>
      <c r="X6065" t="s">
        <v>192</v>
      </c>
      <c r="Y6065" t="s">
        <v>186</v>
      </c>
      <c r="Z6065" t="s">
        <v>187</v>
      </c>
      <c r="AA6065" s="32">
        <v>100</v>
      </c>
    </row>
    <row r="6066" spans="1:27" x14ac:dyDescent="0.3">
      <c r="A6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6" s="4" t="str">
        <f>VLOOKUP(P6066,Lookup!$A$1:$D$19,4,0)</f>
        <v>Bay Area</v>
      </c>
      <c r="C6066" s="4" t="str">
        <f>VLOOKUP(P6066,Lookup!$A$1:$E$19,5,0)</f>
        <v>Region 3</v>
      </c>
      <c r="D6066" s="4" t="str">
        <f>VLOOKUP(P6066,Lookup!$A$1:$B$19,2,0)</f>
        <v>DI</v>
      </c>
      <c r="E6066" s="4" t="str">
        <f>IF(AND((Data[[#This Row],[Min Notif Date]]&gt;$G$3),Data[[#This Row],[Min Notif Date]]&lt;$F$3),"Last Week","No")</f>
        <v>No</v>
      </c>
      <c r="F6066" s="4" t="str">
        <f>VLOOKUP(MONTH(Data[[#This Row],[Min Notif Date]]),Lookup!$G$1:$H$12,2,0)</f>
        <v>12. Dec</v>
      </c>
      <c r="G6066" s="4" t="str">
        <f t="shared" si="94"/>
        <v/>
      </c>
      <c r="H6066" s="4" t="str">
        <f>IF(AND(Data[[#This Row],[Min Notif Time]]&gt;6,Data[[#This Row],[Min Notif Time]]&lt;17),"Business Hours","Non-Business Hours")</f>
        <v>Business Hours</v>
      </c>
      <c r="I6066" s="4" t="str" cm="1">
        <f t="array" ref="I6066">IFERROR(VLOOKUP(Data[[#This Row],[Min Notif Date]],Lookup!$N$1:$P$11,2,0),_xlfn.IFS(VLOOKUP(WEEKDAY(Data[[#This Row],[Min Notif Date]]),Lookup!$J$1:$L$7,3,0)="Weekend","Weekend",VLOOKUP(WEEKDAY(Data[[#This Row],[Min Notif Date]]),Lookup!$J$1:$L$7,3,0)="Weekday","Weekday"))</f>
        <v>Weekday</v>
      </c>
      <c r="J6066" s="4" t="str">
        <f>VLOOKUP(WEEKDAY(Data[[#This Row],[Min Notif Date]]),Lookup!$J$1:$K$7,2,0)</f>
        <v>6. Fri</v>
      </c>
      <c r="K6066" s="105">
        <f>ROUNDDOWN(Data[[#This Row],[PGE Notified Time]],0)</f>
        <v>44897</v>
      </c>
      <c r="L6066" s="4">
        <f>HOUR(Data[[#This Row],[PGE Notified Time]])</f>
        <v>10</v>
      </c>
      <c r="M6066">
        <v>85911</v>
      </c>
      <c r="N6066">
        <v>1737646147</v>
      </c>
      <c r="O6066" t="s">
        <v>20</v>
      </c>
      <c r="P6066" t="s">
        <v>208</v>
      </c>
      <c r="Q6066" t="s">
        <v>20</v>
      </c>
      <c r="R6066" t="s">
        <v>183</v>
      </c>
      <c r="S6066" s="1">
        <v>44897.402592592596</v>
      </c>
      <c r="T6066" s="1">
        <v>44897.433252314811</v>
      </c>
      <c r="U6066" s="1">
        <v>44897.465277777781</v>
      </c>
      <c r="V6066" t="s">
        <v>184</v>
      </c>
      <c r="W6066" t="s">
        <v>85</v>
      </c>
      <c r="X6066" t="s">
        <v>214</v>
      </c>
      <c r="Y6066" t="s">
        <v>186</v>
      </c>
      <c r="Z6066" t="s">
        <v>187</v>
      </c>
      <c r="AA6066" s="32">
        <v>90.266666666999996</v>
      </c>
    </row>
    <row r="6067" spans="1:27" x14ac:dyDescent="0.3">
      <c r="A6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7" s="4" t="str">
        <f>VLOOKUP(P6067,Lookup!$A$1:$D$19,4,0)</f>
        <v>Bay Area</v>
      </c>
      <c r="C6067" s="4" t="str">
        <f>VLOOKUP(P6067,Lookup!$A$1:$E$19,5,0)</f>
        <v>Region 3</v>
      </c>
      <c r="D6067" s="4" t="str">
        <f>VLOOKUP(P6067,Lookup!$A$1:$B$19,2,0)</f>
        <v>PN</v>
      </c>
      <c r="E6067" s="4" t="str">
        <f>IF(AND((Data[[#This Row],[Min Notif Date]]&gt;$G$3),Data[[#This Row],[Min Notif Date]]&lt;$F$3),"Last Week","No")</f>
        <v>No</v>
      </c>
      <c r="F6067" s="4" t="str">
        <f>VLOOKUP(MONTH(Data[[#This Row],[Min Notif Date]]),Lookup!$G$1:$H$12,2,0)</f>
        <v>12. Dec</v>
      </c>
      <c r="G6067" s="4" t="str">
        <f t="shared" si="94"/>
        <v/>
      </c>
      <c r="H6067" s="4" t="str">
        <f>IF(AND(Data[[#This Row],[Min Notif Time]]&gt;6,Data[[#This Row],[Min Notif Time]]&lt;17),"Business Hours","Non-Business Hours")</f>
        <v>Business Hours</v>
      </c>
      <c r="I6067" s="4" t="str" cm="1">
        <f t="array" ref="I6067">IFERROR(VLOOKUP(Data[[#This Row],[Min Notif Date]],Lookup!$N$1:$P$11,2,0),_xlfn.IFS(VLOOKUP(WEEKDAY(Data[[#This Row],[Min Notif Date]]),Lookup!$J$1:$L$7,3,0)="Weekend","Weekend",VLOOKUP(WEEKDAY(Data[[#This Row],[Min Notif Date]]),Lookup!$J$1:$L$7,3,0)="Weekday","Weekday"))</f>
        <v>Weekday</v>
      </c>
      <c r="J6067" s="4" t="str">
        <f>VLOOKUP(WEEKDAY(Data[[#This Row],[Min Notif Date]]),Lookup!$J$1:$K$7,2,0)</f>
        <v>6. Fri</v>
      </c>
      <c r="K6067" s="105">
        <f>ROUNDDOWN(Data[[#This Row],[PGE Notified Time]],0)</f>
        <v>44897</v>
      </c>
      <c r="L6067" s="4">
        <f>HOUR(Data[[#This Row],[PGE Notified Time]])</f>
        <v>12</v>
      </c>
      <c r="M6067">
        <v>85924</v>
      </c>
      <c r="N6067">
        <v>5284444605</v>
      </c>
      <c r="O6067" t="s">
        <v>20</v>
      </c>
      <c r="P6067" t="s">
        <v>197</v>
      </c>
      <c r="Q6067" t="s">
        <v>20</v>
      </c>
      <c r="R6067" t="s">
        <v>191</v>
      </c>
      <c r="S6067" s="1">
        <v>44897.492777777778</v>
      </c>
      <c r="T6067" s="1">
        <v>44897.520833333336</v>
      </c>
      <c r="U6067" s="1">
        <v>44897.552083333336</v>
      </c>
      <c r="V6067" t="s">
        <v>184</v>
      </c>
      <c r="W6067" t="s">
        <v>85</v>
      </c>
      <c r="X6067" t="s">
        <v>337</v>
      </c>
      <c r="Y6067" t="s">
        <v>186</v>
      </c>
      <c r="Z6067" t="s">
        <v>187</v>
      </c>
      <c r="AA6067" s="32">
        <v>85.4</v>
      </c>
    </row>
    <row r="6068" spans="1:27" x14ac:dyDescent="0.3">
      <c r="A6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68" s="4" t="str">
        <f>VLOOKUP(P6068,Lookup!$A$1:$D$19,4,0)</f>
        <v>Bay Area</v>
      </c>
      <c r="C6068" s="4" t="str">
        <f>VLOOKUP(P6068,Lookup!$A$1:$E$19,5,0)</f>
        <v>Region 3</v>
      </c>
      <c r="D6068" s="4" t="str">
        <f>VLOOKUP(P6068,Lookup!$A$1:$B$19,2,0)</f>
        <v>PN</v>
      </c>
      <c r="E6068" s="4" t="str">
        <f>IF(AND((Data[[#This Row],[Min Notif Date]]&gt;$G$3),Data[[#This Row],[Min Notif Date]]&lt;$F$3),"Last Week","No")</f>
        <v>No</v>
      </c>
      <c r="F6068" s="4" t="str">
        <f>VLOOKUP(MONTH(Data[[#This Row],[Min Notif Date]]),Lookup!$G$1:$H$12,2,0)</f>
        <v>12. Dec</v>
      </c>
      <c r="G6068" s="4" t="str">
        <f t="shared" si="94"/>
        <v/>
      </c>
      <c r="H6068" s="4" t="str">
        <f>IF(AND(Data[[#This Row],[Min Notif Time]]&gt;6,Data[[#This Row],[Min Notif Time]]&lt;17),"Business Hours","Non-Business Hours")</f>
        <v>Business Hours</v>
      </c>
      <c r="I6068" s="4" t="str" cm="1">
        <f t="array" ref="I6068">IFERROR(VLOOKUP(Data[[#This Row],[Min Notif Date]],Lookup!$N$1:$P$11,2,0),_xlfn.IFS(VLOOKUP(WEEKDAY(Data[[#This Row],[Min Notif Date]]),Lookup!$J$1:$L$7,3,0)="Weekend","Weekend",VLOOKUP(WEEKDAY(Data[[#This Row],[Min Notif Date]]),Lookup!$J$1:$L$7,3,0)="Weekday","Weekday"))</f>
        <v>Weekday</v>
      </c>
      <c r="J6068" s="4" t="str">
        <f>VLOOKUP(WEEKDAY(Data[[#This Row],[Min Notif Date]]),Lookup!$J$1:$K$7,2,0)</f>
        <v>6. Fri</v>
      </c>
      <c r="K6068" s="105">
        <f>ROUNDDOWN(Data[[#This Row],[PGE Notified Time]],0)</f>
        <v>44897</v>
      </c>
      <c r="L6068" s="4">
        <f>HOUR(Data[[#This Row],[PGE Notified Time]])</f>
        <v>15</v>
      </c>
      <c r="M6068">
        <v>85934</v>
      </c>
      <c r="N6068">
        <v>6804244245</v>
      </c>
      <c r="O6068" t="s">
        <v>25</v>
      </c>
      <c r="P6068" t="s">
        <v>197</v>
      </c>
      <c r="Q6068" t="s">
        <v>213</v>
      </c>
      <c r="R6068" t="s">
        <v>183</v>
      </c>
      <c r="S6068" s="1">
        <v>44897.630578703705</v>
      </c>
      <c r="T6068" s="1">
        <v>44897.631967592592</v>
      </c>
      <c r="U6068" s="1">
        <v>44897.656944444447</v>
      </c>
      <c r="V6068" t="s">
        <v>184</v>
      </c>
      <c r="W6068" t="s">
        <v>86</v>
      </c>
      <c r="X6068" t="s">
        <v>284</v>
      </c>
      <c r="Y6068" t="s">
        <v>186</v>
      </c>
      <c r="Z6068" t="s">
        <v>187</v>
      </c>
      <c r="AA6068" s="32">
        <v>37.966666666999998</v>
      </c>
    </row>
    <row r="6069" spans="1:27" x14ac:dyDescent="0.3">
      <c r="A6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69" s="4" t="str">
        <f>VLOOKUP(P6069,Lookup!$A$1:$D$19,4,0)</f>
        <v>North Coast</v>
      </c>
      <c r="C6069" s="4" t="str">
        <f>VLOOKUP(P6069,Lookup!$A$1:$E$19,5,0)</f>
        <v>Region 1</v>
      </c>
      <c r="D6069" s="4" t="str">
        <f>VLOOKUP(P6069,Lookup!$A$1:$B$19,2,0)</f>
        <v>SO</v>
      </c>
      <c r="E6069" s="4" t="str">
        <f>IF(AND((Data[[#This Row],[Min Notif Date]]&gt;$G$3),Data[[#This Row],[Min Notif Date]]&lt;$F$3),"Last Week","No")</f>
        <v>No</v>
      </c>
      <c r="F6069" s="4" t="str">
        <f>VLOOKUP(MONTH(Data[[#This Row],[Min Notif Date]]),Lookup!$G$1:$H$12,2,0)</f>
        <v>12. Dec</v>
      </c>
      <c r="G6069" s="4" t="str">
        <f t="shared" si="94"/>
        <v/>
      </c>
      <c r="H6069" s="4" t="str">
        <f>IF(AND(Data[[#This Row],[Min Notif Time]]&gt;6,Data[[#This Row],[Min Notif Time]]&lt;17),"Business Hours","Non-Business Hours")</f>
        <v>Business Hours</v>
      </c>
      <c r="I6069" s="4" t="str" cm="1">
        <f t="array" ref="I6069">IFERROR(VLOOKUP(Data[[#This Row],[Min Notif Date]],Lookup!$N$1:$P$11,2,0),_xlfn.IFS(VLOOKUP(WEEKDAY(Data[[#This Row],[Min Notif Date]]),Lookup!$J$1:$L$7,3,0)="Weekend","Weekend",VLOOKUP(WEEKDAY(Data[[#This Row],[Min Notif Date]]),Lookup!$J$1:$L$7,3,0)="Weekday","Weekday"))</f>
        <v>Weekday</v>
      </c>
      <c r="J6069" s="4" t="str">
        <f>VLOOKUP(WEEKDAY(Data[[#This Row],[Min Notif Date]]),Lookup!$J$1:$K$7,2,0)</f>
        <v>6. Fri</v>
      </c>
      <c r="K6069" s="105">
        <f>ROUNDDOWN(Data[[#This Row],[PGE Notified Time]],0)</f>
        <v>44897</v>
      </c>
      <c r="L6069" s="4">
        <f>HOUR(Data[[#This Row],[PGE Notified Time]])</f>
        <v>11</v>
      </c>
      <c r="M6069">
        <v>85915</v>
      </c>
      <c r="N6069">
        <v>2169009</v>
      </c>
      <c r="O6069" t="s">
        <v>25</v>
      </c>
      <c r="P6069" t="s">
        <v>203</v>
      </c>
      <c r="Q6069" t="s">
        <v>213</v>
      </c>
      <c r="R6069" t="s">
        <v>183</v>
      </c>
      <c r="S6069" s="1">
        <v>44897.461226851854</v>
      </c>
      <c r="T6069" s="1">
        <v>44897.46234953704</v>
      </c>
      <c r="U6069" s="1">
        <v>44897.487500000003</v>
      </c>
      <c r="V6069" t="s">
        <v>184</v>
      </c>
      <c r="W6069" t="s">
        <v>86</v>
      </c>
      <c r="X6069" t="s">
        <v>446</v>
      </c>
      <c r="Y6069" t="s">
        <v>186</v>
      </c>
      <c r="Z6069" t="s">
        <v>187</v>
      </c>
      <c r="AA6069" s="32">
        <v>37.833333332999999</v>
      </c>
    </row>
    <row r="6070" spans="1:27" x14ac:dyDescent="0.3">
      <c r="A6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70" s="4" t="str">
        <f>VLOOKUP(P6070,Lookup!$A$1:$D$19,4,0)</f>
        <v>Bay Area</v>
      </c>
      <c r="C6070" s="4" t="str">
        <f>VLOOKUP(P6070,Lookup!$A$1:$E$19,5,0)</f>
        <v>Region 3</v>
      </c>
      <c r="D6070" s="4" t="str">
        <f>VLOOKUP(P6070,Lookup!$A$1:$B$19,2,0)</f>
        <v>EB</v>
      </c>
      <c r="E6070" s="4" t="str">
        <f>IF(AND((Data[[#This Row],[Min Notif Date]]&gt;$G$3),Data[[#This Row],[Min Notif Date]]&lt;$F$3),"Last Week","No")</f>
        <v>No</v>
      </c>
      <c r="F6070" s="4" t="str">
        <f>VLOOKUP(MONTH(Data[[#This Row],[Min Notif Date]]),Lookup!$G$1:$H$12,2,0)</f>
        <v>12. Dec</v>
      </c>
      <c r="G6070" s="4" t="str">
        <f t="shared" si="94"/>
        <v/>
      </c>
      <c r="H6070" s="4" t="str">
        <f>IF(AND(Data[[#This Row],[Min Notif Time]]&gt;6,Data[[#This Row],[Min Notif Time]]&lt;17),"Business Hours","Non-Business Hours")</f>
        <v>Non-Business Hours</v>
      </c>
      <c r="I6070" s="4" t="str" cm="1">
        <f t="array" ref="I6070">IFERROR(VLOOKUP(Data[[#This Row],[Min Notif Date]],Lookup!$N$1:$P$11,2,0),_xlfn.IFS(VLOOKUP(WEEKDAY(Data[[#This Row],[Min Notif Date]]),Lookup!$J$1:$L$7,3,0)="Weekend","Weekend",VLOOKUP(WEEKDAY(Data[[#This Row],[Min Notif Date]]),Lookup!$J$1:$L$7,3,0)="Weekday","Weekday"))</f>
        <v>Weekday</v>
      </c>
      <c r="J6070" s="4" t="str">
        <f>VLOOKUP(WEEKDAY(Data[[#This Row],[Min Notif Date]]),Lookup!$J$1:$K$7,2,0)</f>
        <v>6. Fri</v>
      </c>
      <c r="K6070" s="105">
        <f>ROUNDDOWN(Data[[#This Row],[PGE Notified Time]],0)</f>
        <v>44897</v>
      </c>
      <c r="L6070" s="4">
        <f>HOUR(Data[[#This Row],[PGE Notified Time]])</f>
        <v>18</v>
      </c>
      <c r="M6070">
        <v>85945</v>
      </c>
      <c r="N6070">
        <v>2544670568</v>
      </c>
      <c r="O6070" t="s">
        <v>25</v>
      </c>
      <c r="P6070" t="s">
        <v>182</v>
      </c>
      <c r="Q6070" t="s">
        <v>213</v>
      </c>
      <c r="R6070" t="s">
        <v>183</v>
      </c>
      <c r="S6070" s="1">
        <v>44897.782604166663</v>
      </c>
      <c r="T6070" s="1">
        <v>44897.788101851853</v>
      </c>
      <c r="U6070" s="1">
        <v>44897.800694444442</v>
      </c>
      <c r="V6070" t="s">
        <v>184</v>
      </c>
      <c r="W6070" t="s">
        <v>85</v>
      </c>
      <c r="X6070" t="s">
        <v>212</v>
      </c>
      <c r="Y6070" t="s">
        <v>186</v>
      </c>
      <c r="Z6070" t="s">
        <v>187</v>
      </c>
      <c r="AA6070" s="32">
        <v>26.05</v>
      </c>
    </row>
    <row r="6071" spans="1:27" x14ac:dyDescent="0.3">
      <c r="A6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1" s="4" t="str">
        <f>VLOOKUP(P6071,Lookup!$A$1:$D$19,4,0)</f>
        <v>Bay Area</v>
      </c>
      <c r="C6071" s="4" t="str">
        <f>VLOOKUP(P6071,Lookup!$A$1:$E$19,5,0)</f>
        <v>Region 3</v>
      </c>
      <c r="D6071" s="4" t="str">
        <f>VLOOKUP(P6071,Lookup!$A$1:$B$19,2,0)</f>
        <v>MI</v>
      </c>
      <c r="E6071" s="4" t="str">
        <f>IF(AND((Data[[#This Row],[Min Notif Date]]&gt;$G$3),Data[[#This Row],[Min Notif Date]]&lt;$F$3),"Last Week","No")</f>
        <v>No</v>
      </c>
      <c r="F6071" s="4" t="str">
        <f>VLOOKUP(MONTH(Data[[#This Row],[Min Notif Date]]),Lookup!$G$1:$H$12,2,0)</f>
        <v>12. Dec</v>
      </c>
      <c r="G6071" s="4" t="str">
        <f t="shared" si="94"/>
        <v/>
      </c>
      <c r="H6071" s="4" t="str">
        <f>IF(AND(Data[[#This Row],[Min Notif Time]]&gt;6,Data[[#This Row],[Min Notif Time]]&lt;17),"Business Hours","Non-Business Hours")</f>
        <v>Business Hours</v>
      </c>
      <c r="I6071" s="4" t="str" cm="1">
        <f t="array" ref="I6071">IFERROR(VLOOKUP(Data[[#This Row],[Min Notif Date]],Lookup!$N$1:$P$11,2,0),_xlfn.IFS(VLOOKUP(WEEKDAY(Data[[#This Row],[Min Notif Date]]),Lookup!$J$1:$L$7,3,0)="Weekend","Weekend",VLOOKUP(WEEKDAY(Data[[#This Row],[Min Notif Date]]),Lookup!$J$1:$L$7,3,0)="Weekday","Weekday"))</f>
        <v>Weekend</v>
      </c>
      <c r="J6071" s="4" t="str">
        <f>VLOOKUP(WEEKDAY(Data[[#This Row],[Min Notif Date]]),Lookup!$J$1:$K$7,2,0)</f>
        <v>7. Sat</v>
      </c>
      <c r="K6071" s="105">
        <f>ROUNDDOWN(Data[[#This Row],[PGE Notified Time]],0)</f>
        <v>44898</v>
      </c>
      <c r="L6071" s="4">
        <f>HOUR(Data[[#This Row],[PGE Notified Time]])</f>
        <v>7</v>
      </c>
      <c r="M6071">
        <v>85958</v>
      </c>
      <c r="N6071">
        <v>2591224261</v>
      </c>
      <c r="O6071" t="s">
        <v>20</v>
      </c>
      <c r="P6071" t="s">
        <v>244</v>
      </c>
      <c r="Q6071" t="s">
        <v>20</v>
      </c>
      <c r="R6071" t="s">
        <v>191</v>
      </c>
      <c r="S6071" s="1">
        <v>44898.252754629626</v>
      </c>
      <c r="T6071" s="1">
        <v>44898.293206018519</v>
      </c>
      <c r="U6071" s="1">
        <v>44898.416666666664</v>
      </c>
      <c r="V6071" t="s">
        <v>184</v>
      </c>
      <c r="W6071" t="s">
        <v>87</v>
      </c>
      <c r="X6071" t="s">
        <v>398</v>
      </c>
      <c r="Y6071" t="s">
        <v>186</v>
      </c>
      <c r="Z6071" t="s">
        <v>187</v>
      </c>
      <c r="AA6071" s="32">
        <v>236.033333333</v>
      </c>
    </row>
    <row r="6072" spans="1:27" x14ac:dyDescent="0.3">
      <c r="A6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2" s="4" t="str">
        <f>VLOOKUP(P6072,Lookup!$A$1:$D$19,4,0)</f>
        <v>Bay Area</v>
      </c>
      <c r="C6072" s="4" t="str">
        <f>VLOOKUP(P6072,Lookup!$A$1:$E$19,5,0)</f>
        <v>Region 3</v>
      </c>
      <c r="D6072" s="4" t="str">
        <f>VLOOKUP(P6072,Lookup!$A$1:$B$19,2,0)</f>
        <v>PN</v>
      </c>
      <c r="E6072" s="4" t="str">
        <f>IF(AND((Data[[#This Row],[Min Notif Date]]&gt;$G$3),Data[[#This Row],[Min Notif Date]]&lt;$F$3),"Last Week","No")</f>
        <v>No</v>
      </c>
      <c r="F6072" s="4" t="str">
        <f>VLOOKUP(MONTH(Data[[#This Row],[Min Notif Date]]),Lookup!$G$1:$H$12,2,0)</f>
        <v>12. Dec</v>
      </c>
      <c r="G6072" s="4" t="str">
        <f t="shared" si="94"/>
        <v/>
      </c>
      <c r="H6072" s="4" t="str">
        <f>IF(AND(Data[[#This Row],[Min Notif Time]]&gt;6,Data[[#This Row],[Min Notif Time]]&lt;17),"Business Hours","Non-Business Hours")</f>
        <v>Non-Business Hours</v>
      </c>
      <c r="I6072" s="4" t="str" cm="1">
        <f t="array" ref="I6072">IFERROR(VLOOKUP(Data[[#This Row],[Min Notif Date]],Lookup!$N$1:$P$11,2,0),_xlfn.IFS(VLOOKUP(WEEKDAY(Data[[#This Row],[Min Notif Date]]),Lookup!$J$1:$L$7,3,0)="Weekend","Weekend",VLOOKUP(WEEKDAY(Data[[#This Row],[Min Notif Date]]),Lookup!$J$1:$L$7,3,0)="Weekday","Weekday"))</f>
        <v>Weekend</v>
      </c>
      <c r="J6072" s="4" t="str">
        <f>VLOOKUP(WEEKDAY(Data[[#This Row],[Min Notif Date]]),Lookup!$J$1:$K$7,2,0)</f>
        <v>7. Sat</v>
      </c>
      <c r="K6072" s="105">
        <f>ROUNDDOWN(Data[[#This Row],[PGE Notified Time]],0)</f>
        <v>44898</v>
      </c>
      <c r="L6072" s="4">
        <f>HOUR(Data[[#This Row],[PGE Notified Time]])</f>
        <v>17</v>
      </c>
      <c r="M6072">
        <v>85973</v>
      </c>
      <c r="N6072">
        <v>5505671007</v>
      </c>
      <c r="O6072" t="s">
        <v>20</v>
      </c>
      <c r="P6072" t="s">
        <v>197</v>
      </c>
      <c r="Q6072" t="s">
        <v>20</v>
      </c>
      <c r="R6072" t="s">
        <v>191</v>
      </c>
      <c r="S6072" s="1">
        <v>44898.712233796294</v>
      </c>
      <c r="T6072" s="1">
        <v>44898.73541666667</v>
      </c>
      <c r="U6072" s="1">
        <v>44898.805555555555</v>
      </c>
      <c r="V6072" t="s">
        <v>184</v>
      </c>
      <c r="W6072" t="s">
        <v>85</v>
      </c>
      <c r="X6072" t="s">
        <v>258</v>
      </c>
      <c r="Y6072" t="s">
        <v>186</v>
      </c>
      <c r="Z6072" t="s">
        <v>187</v>
      </c>
      <c r="AA6072" s="32">
        <v>134.383333333</v>
      </c>
    </row>
    <row r="6073" spans="1:27" x14ac:dyDescent="0.3">
      <c r="A6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3" s="4" t="str">
        <f>VLOOKUP(P6073,Lookup!$A$1:$D$19,4,0)</f>
        <v>South Bay</v>
      </c>
      <c r="C6073" s="4" t="str">
        <f>VLOOKUP(P6073,Lookup!$A$1:$E$19,5,0)</f>
        <v>Region 4</v>
      </c>
      <c r="D6073" s="4" t="str">
        <f>VLOOKUP(P6073,Lookup!$A$1:$B$19,2,0)</f>
        <v>SJ</v>
      </c>
      <c r="E6073" s="4" t="str">
        <f>IF(AND((Data[[#This Row],[Min Notif Date]]&gt;$G$3),Data[[#This Row],[Min Notif Date]]&lt;$F$3),"Last Week","No")</f>
        <v>No</v>
      </c>
      <c r="F6073" s="4" t="str">
        <f>VLOOKUP(MONTH(Data[[#This Row],[Min Notif Date]]),Lookup!$G$1:$H$12,2,0)</f>
        <v>12. Dec</v>
      </c>
      <c r="G6073" s="4" t="str">
        <f t="shared" si="94"/>
        <v/>
      </c>
      <c r="H6073" s="4" t="str">
        <f>IF(AND(Data[[#This Row],[Min Notif Time]]&gt;6,Data[[#This Row],[Min Notif Time]]&lt;17),"Business Hours","Non-Business Hours")</f>
        <v>Business Hours</v>
      </c>
      <c r="I6073" s="4" t="str" cm="1">
        <f t="array" ref="I6073">IFERROR(VLOOKUP(Data[[#This Row],[Min Notif Date]],Lookup!$N$1:$P$11,2,0),_xlfn.IFS(VLOOKUP(WEEKDAY(Data[[#This Row],[Min Notif Date]]),Lookup!$J$1:$L$7,3,0)="Weekend","Weekend",VLOOKUP(WEEKDAY(Data[[#This Row],[Min Notif Date]]),Lookup!$J$1:$L$7,3,0)="Weekday","Weekday"))</f>
        <v>Weekend</v>
      </c>
      <c r="J6073" s="4" t="str">
        <f>VLOOKUP(WEEKDAY(Data[[#This Row],[Min Notif Date]]),Lookup!$J$1:$K$7,2,0)</f>
        <v>1. Sun</v>
      </c>
      <c r="K6073" s="105">
        <f>ROUNDDOWN(Data[[#This Row],[PGE Notified Time]],0)</f>
        <v>44899</v>
      </c>
      <c r="L6073" s="4">
        <f>HOUR(Data[[#This Row],[PGE Notified Time]])</f>
        <v>15</v>
      </c>
      <c r="M6073">
        <v>85997</v>
      </c>
      <c r="N6073">
        <v>7703463536</v>
      </c>
      <c r="O6073" t="s">
        <v>20</v>
      </c>
      <c r="P6073" t="s">
        <v>288</v>
      </c>
      <c r="Q6073" t="s">
        <v>20</v>
      </c>
      <c r="R6073" t="s">
        <v>193</v>
      </c>
      <c r="S6073" s="1">
        <v>44899.609537037039</v>
      </c>
      <c r="T6073" s="1">
        <v>44899.64912037037</v>
      </c>
      <c r="U6073" s="1">
        <v>44900.003472222219</v>
      </c>
      <c r="V6073" t="s">
        <v>184</v>
      </c>
      <c r="W6073" t="s">
        <v>87</v>
      </c>
      <c r="X6073" t="s">
        <v>289</v>
      </c>
      <c r="Y6073" t="s">
        <v>186</v>
      </c>
      <c r="Z6073" t="s">
        <v>187</v>
      </c>
      <c r="AA6073" s="32">
        <v>567.26666666699998</v>
      </c>
    </row>
    <row r="6074" spans="1:27" x14ac:dyDescent="0.3">
      <c r="A6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4" s="4" t="str">
        <f>VLOOKUP(P6074,Lookup!$A$1:$D$19,4,0)</f>
        <v>Bay Area</v>
      </c>
      <c r="C6074" s="4" t="str">
        <f>VLOOKUP(P6074,Lookup!$A$1:$E$19,5,0)</f>
        <v>Region 3</v>
      </c>
      <c r="D6074" s="4" t="str">
        <f>VLOOKUP(P6074,Lookup!$A$1:$B$19,2,0)</f>
        <v>EB</v>
      </c>
      <c r="E6074" s="4" t="str">
        <f>IF(AND((Data[[#This Row],[Min Notif Date]]&gt;$G$3),Data[[#This Row],[Min Notif Date]]&lt;$F$3),"Last Week","No")</f>
        <v>No</v>
      </c>
      <c r="F6074" s="4" t="str">
        <f>VLOOKUP(MONTH(Data[[#This Row],[Min Notif Date]]),Lookup!$G$1:$H$12,2,0)</f>
        <v>12. Dec</v>
      </c>
      <c r="G6074" s="4" t="str">
        <f t="shared" si="94"/>
        <v/>
      </c>
      <c r="H6074" s="4" t="str">
        <f>IF(AND(Data[[#This Row],[Min Notif Time]]&gt;6,Data[[#This Row],[Min Notif Time]]&lt;17),"Business Hours","Non-Business Hours")</f>
        <v>Business Hours</v>
      </c>
      <c r="I6074" s="4" t="str" cm="1">
        <f t="array" ref="I6074">IFERROR(VLOOKUP(Data[[#This Row],[Min Notif Date]],Lookup!$N$1:$P$11,2,0),_xlfn.IFS(VLOOKUP(WEEKDAY(Data[[#This Row],[Min Notif Date]]),Lookup!$J$1:$L$7,3,0)="Weekend","Weekend",VLOOKUP(WEEKDAY(Data[[#This Row],[Min Notif Date]]),Lookup!$J$1:$L$7,3,0)="Weekday","Weekday"))</f>
        <v>Weekend</v>
      </c>
      <c r="J6074" s="4" t="str">
        <f>VLOOKUP(WEEKDAY(Data[[#This Row],[Min Notif Date]]),Lookup!$J$1:$K$7,2,0)</f>
        <v>1. Sun</v>
      </c>
      <c r="K6074" s="105">
        <f>ROUNDDOWN(Data[[#This Row],[PGE Notified Time]],0)</f>
        <v>44899</v>
      </c>
      <c r="L6074" s="4">
        <f>HOUR(Data[[#This Row],[PGE Notified Time]])</f>
        <v>16</v>
      </c>
      <c r="M6074">
        <v>86001</v>
      </c>
      <c r="N6074">
        <v>3216105037</v>
      </c>
      <c r="O6074" t="s">
        <v>20</v>
      </c>
      <c r="P6074" t="s">
        <v>182</v>
      </c>
      <c r="Q6074" t="s">
        <v>20</v>
      </c>
      <c r="R6074" t="s">
        <v>191</v>
      </c>
      <c r="S6074" s="1">
        <v>44899.654340277775</v>
      </c>
      <c r="T6074" s="1">
        <v>44899.694780092592</v>
      </c>
      <c r="U6074" s="1">
        <v>44900.041666666664</v>
      </c>
      <c r="V6074" t="s">
        <v>184</v>
      </c>
      <c r="W6074" t="s">
        <v>87</v>
      </c>
      <c r="X6074" t="s">
        <v>194</v>
      </c>
      <c r="Y6074" t="s">
        <v>186</v>
      </c>
      <c r="Z6074" t="s">
        <v>187</v>
      </c>
      <c r="AA6074" s="32">
        <v>557.75</v>
      </c>
    </row>
    <row r="6075" spans="1:27" x14ac:dyDescent="0.3">
      <c r="A6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5" s="4" t="str">
        <f>VLOOKUP(P6075,Lookup!$A$1:$D$19,4,0)</f>
        <v>South Bay</v>
      </c>
      <c r="C6075" s="4" t="str">
        <f>VLOOKUP(P6075,Lookup!$A$1:$E$19,5,0)</f>
        <v>Region 4</v>
      </c>
      <c r="D6075" s="4" t="str">
        <f>VLOOKUP(P6075,Lookup!$A$1:$B$19,2,0)</f>
        <v>SJ</v>
      </c>
      <c r="E6075" s="4" t="str">
        <f>IF(AND((Data[[#This Row],[Min Notif Date]]&gt;$G$3),Data[[#This Row],[Min Notif Date]]&lt;$F$3),"Last Week","No")</f>
        <v>No</v>
      </c>
      <c r="F6075" s="4" t="str">
        <f>VLOOKUP(MONTH(Data[[#This Row],[Min Notif Date]]),Lookup!$G$1:$H$12,2,0)</f>
        <v>12. Dec</v>
      </c>
      <c r="G6075" s="4" t="str">
        <f t="shared" si="94"/>
        <v/>
      </c>
      <c r="H6075" s="4" t="str">
        <f>IF(AND(Data[[#This Row],[Min Notif Time]]&gt;6,Data[[#This Row],[Min Notif Time]]&lt;17),"Business Hours","Non-Business Hours")</f>
        <v>Non-Business Hours</v>
      </c>
      <c r="I6075" s="4" t="str" cm="1">
        <f t="array" ref="I6075">IFERROR(VLOOKUP(Data[[#This Row],[Min Notif Date]],Lookup!$N$1:$P$11,2,0),_xlfn.IFS(VLOOKUP(WEEKDAY(Data[[#This Row],[Min Notif Date]]),Lookup!$J$1:$L$7,3,0)="Weekend","Weekend",VLOOKUP(WEEKDAY(Data[[#This Row],[Min Notif Date]]),Lookup!$J$1:$L$7,3,0)="Weekday","Weekday"))</f>
        <v>Weekend</v>
      </c>
      <c r="J6075" s="4" t="str">
        <f>VLOOKUP(WEEKDAY(Data[[#This Row],[Min Notif Date]]),Lookup!$J$1:$K$7,2,0)</f>
        <v>1. Sun</v>
      </c>
      <c r="K6075" s="105">
        <f>ROUNDDOWN(Data[[#This Row],[PGE Notified Time]],0)</f>
        <v>44899</v>
      </c>
      <c r="L6075" s="4">
        <f>HOUR(Data[[#This Row],[PGE Notified Time]])</f>
        <v>17</v>
      </c>
      <c r="M6075">
        <v>86003</v>
      </c>
      <c r="N6075">
        <v>8039530329</v>
      </c>
      <c r="O6075" t="s">
        <v>20</v>
      </c>
      <c r="P6075" t="s">
        <v>288</v>
      </c>
      <c r="Q6075" t="s">
        <v>20</v>
      </c>
      <c r="R6075" t="s">
        <v>183</v>
      </c>
      <c r="S6075" s="1">
        <v>44899.623622685183</v>
      </c>
      <c r="T6075" s="1">
        <v>44899.726944444446</v>
      </c>
      <c r="U6075" s="1">
        <v>44899.989583333336</v>
      </c>
      <c r="V6075" t="s">
        <v>184</v>
      </c>
      <c r="W6075" t="s">
        <v>87</v>
      </c>
      <c r="X6075" t="s">
        <v>293</v>
      </c>
      <c r="Y6075" t="s">
        <v>186</v>
      </c>
      <c r="Z6075" t="s">
        <v>187</v>
      </c>
      <c r="AA6075" s="32">
        <v>526.98333333300002</v>
      </c>
    </row>
    <row r="6076" spans="1:27" x14ac:dyDescent="0.3">
      <c r="A6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6" s="4" t="str">
        <f>VLOOKUP(P6076,Lookup!$A$1:$D$19,4,0)</f>
        <v>Bay Area</v>
      </c>
      <c r="C6076" s="4" t="str">
        <f>VLOOKUP(P6076,Lookup!$A$1:$E$19,5,0)</f>
        <v>Region 3</v>
      </c>
      <c r="D6076" s="4" t="str">
        <f>VLOOKUP(P6076,Lookup!$A$1:$B$19,2,0)</f>
        <v>EB</v>
      </c>
      <c r="E6076" s="4" t="str">
        <f>IF(AND((Data[[#This Row],[Min Notif Date]]&gt;$G$3),Data[[#This Row],[Min Notif Date]]&lt;$F$3),"Last Week","No")</f>
        <v>No</v>
      </c>
      <c r="F6076" s="4" t="str">
        <f>VLOOKUP(MONTH(Data[[#This Row],[Min Notif Date]]),Lookup!$G$1:$H$12,2,0)</f>
        <v>12. Dec</v>
      </c>
      <c r="G6076" s="4" t="str">
        <f t="shared" si="94"/>
        <v/>
      </c>
      <c r="H6076" s="4" t="str">
        <f>IF(AND(Data[[#This Row],[Min Notif Time]]&gt;6,Data[[#This Row],[Min Notif Time]]&lt;17),"Business Hours","Non-Business Hours")</f>
        <v>Business Hours</v>
      </c>
      <c r="I6076" s="4" t="str" cm="1">
        <f t="array" ref="I6076">IFERROR(VLOOKUP(Data[[#This Row],[Min Notif Date]],Lookup!$N$1:$P$11,2,0),_xlfn.IFS(VLOOKUP(WEEKDAY(Data[[#This Row],[Min Notif Date]]),Lookup!$J$1:$L$7,3,0)="Weekend","Weekend",VLOOKUP(WEEKDAY(Data[[#This Row],[Min Notif Date]]),Lookup!$J$1:$L$7,3,0)="Weekday","Weekday"))</f>
        <v>Weekend</v>
      </c>
      <c r="J6076" s="4" t="str">
        <f>VLOOKUP(WEEKDAY(Data[[#This Row],[Min Notif Date]]),Lookup!$J$1:$K$7,2,0)</f>
        <v>1. Sun</v>
      </c>
      <c r="K6076" s="105">
        <f>ROUNDDOWN(Data[[#This Row],[PGE Notified Time]],0)</f>
        <v>44899</v>
      </c>
      <c r="L6076" s="4">
        <f>HOUR(Data[[#This Row],[PGE Notified Time]])</f>
        <v>15</v>
      </c>
      <c r="M6076">
        <v>85998</v>
      </c>
      <c r="N6076">
        <v>2925742109</v>
      </c>
      <c r="O6076" t="s">
        <v>20</v>
      </c>
      <c r="P6076" t="s">
        <v>182</v>
      </c>
      <c r="Q6076" t="s">
        <v>20</v>
      </c>
      <c r="R6076" t="s">
        <v>183</v>
      </c>
      <c r="S6076" s="1">
        <v>44899.605115740742</v>
      </c>
      <c r="T6076" s="1">
        <v>44899.663587962961</v>
      </c>
      <c r="U6076" s="1">
        <v>44899.947222222225</v>
      </c>
      <c r="V6076" t="s">
        <v>184</v>
      </c>
      <c r="W6076" t="s">
        <v>87</v>
      </c>
      <c r="X6076" t="s">
        <v>194</v>
      </c>
      <c r="Y6076" t="s">
        <v>186</v>
      </c>
      <c r="Z6076" t="s">
        <v>187</v>
      </c>
      <c r="AA6076" s="32">
        <v>492.633333333</v>
      </c>
    </row>
    <row r="6077" spans="1:27" x14ac:dyDescent="0.3">
      <c r="A6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7" s="4" t="str">
        <f>VLOOKUP(P6077,Lookup!$A$1:$D$19,4,0)</f>
        <v>Bay Area</v>
      </c>
      <c r="C6077" s="4" t="str">
        <f>VLOOKUP(P6077,Lookup!$A$1:$E$19,5,0)</f>
        <v>Region 3</v>
      </c>
      <c r="D6077" s="4" t="str">
        <f>VLOOKUP(P6077,Lookup!$A$1:$B$19,2,0)</f>
        <v>DI</v>
      </c>
      <c r="E6077" s="4" t="str">
        <f>IF(AND((Data[[#This Row],[Min Notif Date]]&gt;$G$3),Data[[#This Row],[Min Notif Date]]&lt;$F$3),"Last Week","No")</f>
        <v>No</v>
      </c>
      <c r="F6077" s="4" t="str">
        <f>VLOOKUP(MONTH(Data[[#This Row],[Min Notif Date]]),Lookup!$G$1:$H$12,2,0)</f>
        <v>12. Dec</v>
      </c>
      <c r="G6077" s="4" t="str">
        <f t="shared" si="94"/>
        <v/>
      </c>
      <c r="H6077" s="4" t="str">
        <f>IF(AND(Data[[#This Row],[Min Notif Time]]&gt;6,Data[[#This Row],[Min Notif Time]]&lt;17),"Business Hours","Non-Business Hours")</f>
        <v>Non-Business Hours</v>
      </c>
      <c r="I6077" s="4" t="str" cm="1">
        <f t="array" ref="I6077">IFERROR(VLOOKUP(Data[[#This Row],[Min Notif Date]],Lookup!$N$1:$P$11,2,0),_xlfn.IFS(VLOOKUP(WEEKDAY(Data[[#This Row],[Min Notif Date]]),Lookup!$J$1:$L$7,3,0)="Weekend","Weekend",VLOOKUP(WEEKDAY(Data[[#This Row],[Min Notif Date]]),Lookup!$J$1:$L$7,3,0)="Weekday","Weekday"))</f>
        <v>Weekend</v>
      </c>
      <c r="J6077" s="4" t="str">
        <f>VLOOKUP(WEEKDAY(Data[[#This Row],[Min Notif Date]]),Lookup!$J$1:$K$7,2,0)</f>
        <v>1. Sun</v>
      </c>
      <c r="K6077" s="105">
        <f>ROUNDDOWN(Data[[#This Row],[PGE Notified Time]],0)</f>
        <v>44899</v>
      </c>
      <c r="L6077" s="4">
        <f>HOUR(Data[[#This Row],[PGE Notified Time]])</f>
        <v>17</v>
      </c>
      <c r="M6077">
        <v>86005</v>
      </c>
      <c r="N6077">
        <v>1769750570</v>
      </c>
      <c r="O6077" t="s">
        <v>20</v>
      </c>
      <c r="P6077" t="s">
        <v>208</v>
      </c>
      <c r="Q6077" t="s">
        <v>20</v>
      </c>
      <c r="R6077" t="s">
        <v>193</v>
      </c>
      <c r="S6077" s="1">
        <v>44899.725775462961</v>
      </c>
      <c r="T6077" s="1">
        <v>44899.745289351849</v>
      </c>
      <c r="U6077" s="1">
        <v>44900.000694444447</v>
      </c>
      <c r="V6077" t="s">
        <v>184</v>
      </c>
      <c r="W6077" t="s">
        <v>87</v>
      </c>
      <c r="X6077" t="s">
        <v>218</v>
      </c>
      <c r="Y6077" t="s">
        <v>186</v>
      </c>
      <c r="Z6077" t="s">
        <v>187</v>
      </c>
      <c r="AA6077" s="32">
        <v>395.883333333</v>
      </c>
    </row>
    <row r="6078" spans="1:27" x14ac:dyDescent="0.3">
      <c r="A6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8" s="4" t="str">
        <f>VLOOKUP(P6078,Lookup!$A$1:$D$19,4,0)</f>
        <v>North Valley</v>
      </c>
      <c r="C6078" s="4" t="str">
        <f>VLOOKUP(P6078,Lookup!$A$1:$E$19,5,0)</f>
        <v>Region 2</v>
      </c>
      <c r="D6078" s="4" t="str">
        <f>VLOOKUP(P6078,Lookup!$A$1:$B$19,2,0)</f>
        <v>SA</v>
      </c>
      <c r="E6078" s="4" t="str">
        <f>IF(AND((Data[[#This Row],[Min Notif Date]]&gt;$G$3),Data[[#This Row],[Min Notif Date]]&lt;$F$3),"Last Week","No")</f>
        <v>No</v>
      </c>
      <c r="F6078" s="4" t="str">
        <f>VLOOKUP(MONTH(Data[[#This Row],[Min Notif Date]]),Lookup!$G$1:$H$12,2,0)</f>
        <v>12. Dec</v>
      </c>
      <c r="G6078" s="4" t="str">
        <f t="shared" si="94"/>
        <v/>
      </c>
      <c r="H6078" s="4" t="str">
        <f>IF(AND(Data[[#This Row],[Min Notif Time]]&gt;6,Data[[#This Row],[Min Notif Time]]&lt;17),"Business Hours","Non-Business Hours")</f>
        <v>Non-Business Hours</v>
      </c>
      <c r="I6078" s="4" t="str" cm="1">
        <f t="array" ref="I6078">IFERROR(VLOOKUP(Data[[#This Row],[Min Notif Date]],Lookup!$N$1:$P$11,2,0),_xlfn.IFS(VLOOKUP(WEEKDAY(Data[[#This Row],[Min Notif Date]]),Lookup!$J$1:$L$7,3,0)="Weekend","Weekend",VLOOKUP(WEEKDAY(Data[[#This Row],[Min Notif Date]]),Lookup!$J$1:$L$7,3,0)="Weekday","Weekday"))</f>
        <v>Weekend</v>
      </c>
      <c r="J6078" s="4" t="str">
        <f>VLOOKUP(WEEKDAY(Data[[#This Row],[Min Notif Date]]),Lookup!$J$1:$K$7,2,0)</f>
        <v>1. Sun</v>
      </c>
      <c r="K6078" s="105">
        <f>ROUNDDOWN(Data[[#This Row],[PGE Notified Time]],0)</f>
        <v>44899</v>
      </c>
      <c r="L6078" s="4">
        <f>HOUR(Data[[#This Row],[PGE Notified Time]])</f>
        <v>4</v>
      </c>
      <c r="M6078">
        <v>85991</v>
      </c>
      <c r="N6078">
        <v>5109662107</v>
      </c>
      <c r="O6078" t="s">
        <v>20</v>
      </c>
      <c r="P6078" t="s">
        <v>210</v>
      </c>
      <c r="Q6078" t="s">
        <v>20</v>
      </c>
      <c r="R6078" t="s">
        <v>193</v>
      </c>
      <c r="S6078">
        <v>44899.124305555553</v>
      </c>
      <c r="T6078" s="1">
        <v>44899.194571759261</v>
      </c>
      <c r="U6078" s="1">
        <v>44899.311805555553</v>
      </c>
      <c r="V6078" t="s">
        <v>184</v>
      </c>
      <c r="W6078" t="s">
        <v>87</v>
      </c>
      <c r="X6078" t="s">
        <v>238</v>
      </c>
      <c r="Y6078" t="s">
        <v>186</v>
      </c>
      <c r="Z6078" t="s">
        <v>187</v>
      </c>
      <c r="AA6078">
        <v>270</v>
      </c>
    </row>
    <row r="6079" spans="1:27" x14ac:dyDescent="0.3">
      <c r="A6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79" s="4" t="str">
        <f>VLOOKUP(P6079,Lookup!$A$1:$D$19,4,0)</f>
        <v>Bay Area</v>
      </c>
      <c r="C6079" s="4" t="str">
        <f>VLOOKUP(P6079,Lookup!$A$1:$E$19,5,0)</f>
        <v>Region 3</v>
      </c>
      <c r="D6079" s="4" t="str">
        <f>VLOOKUP(P6079,Lookup!$A$1:$B$19,2,0)</f>
        <v>EB</v>
      </c>
      <c r="E6079" s="4" t="str">
        <f>IF(AND((Data[[#This Row],[Min Notif Date]]&gt;$G$3),Data[[#This Row],[Min Notif Date]]&lt;$F$3),"Last Week","No")</f>
        <v>No</v>
      </c>
      <c r="F6079" s="4" t="str">
        <f>VLOOKUP(MONTH(Data[[#This Row],[Min Notif Date]]),Lookup!$G$1:$H$12,2,0)</f>
        <v>12. Dec</v>
      </c>
      <c r="G6079" s="4" t="str">
        <f t="shared" si="94"/>
        <v/>
      </c>
      <c r="H6079" s="4" t="str">
        <f>IF(AND(Data[[#This Row],[Min Notif Time]]&gt;6,Data[[#This Row],[Min Notif Time]]&lt;17),"Business Hours","Non-Business Hours")</f>
        <v>Non-Business Hours</v>
      </c>
      <c r="I6079" s="4" t="str" cm="1">
        <f t="array" ref="I6079">IFERROR(VLOOKUP(Data[[#This Row],[Min Notif Date]],Lookup!$N$1:$P$11,2,0),_xlfn.IFS(VLOOKUP(WEEKDAY(Data[[#This Row],[Min Notif Date]]),Lookup!$J$1:$L$7,3,0)="Weekend","Weekend",VLOOKUP(WEEKDAY(Data[[#This Row],[Min Notif Date]]),Lookup!$J$1:$L$7,3,0)="Weekday","Weekday"))</f>
        <v>Weekend</v>
      </c>
      <c r="J6079" s="4" t="str">
        <f>VLOOKUP(WEEKDAY(Data[[#This Row],[Min Notif Date]]),Lookup!$J$1:$K$7,2,0)</f>
        <v>1. Sun</v>
      </c>
      <c r="K6079" s="105">
        <f>ROUNDDOWN(Data[[#This Row],[PGE Notified Time]],0)</f>
        <v>44899</v>
      </c>
      <c r="L6079" s="4">
        <f>HOUR(Data[[#This Row],[PGE Notified Time]])</f>
        <v>23</v>
      </c>
      <c r="M6079">
        <v>86007</v>
      </c>
      <c r="N6079">
        <v>2452004409</v>
      </c>
      <c r="O6079" t="s">
        <v>25</v>
      </c>
      <c r="P6079" t="s">
        <v>182</v>
      </c>
      <c r="Q6079" t="s">
        <v>213</v>
      </c>
      <c r="R6079" t="s">
        <v>183</v>
      </c>
      <c r="S6079" s="1">
        <v>44899.972638888888</v>
      </c>
      <c r="T6079" s="1">
        <v>44899.975972222222</v>
      </c>
      <c r="U6079" s="1">
        <v>44900.103472222225</v>
      </c>
      <c r="V6079" t="s">
        <v>184</v>
      </c>
      <c r="W6079" t="s">
        <v>87</v>
      </c>
      <c r="X6079" t="s">
        <v>212</v>
      </c>
      <c r="Y6079" t="s">
        <v>186</v>
      </c>
      <c r="Z6079" t="s">
        <v>187</v>
      </c>
      <c r="AA6079" s="32">
        <v>188.4</v>
      </c>
    </row>
    <row r="6080" spans="1:27" x14ac:dyDescent="0.3">
      <c r="A6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0" s="4" t="str">
        <f>VLOOKUP(P6080,Lookup!$A$1:$D$19,4,0)</f>
        <v>Bay Area</v>
      </c>
      <c r="C6080" s="4" t="str">
        <f>VLOOKUP(P6080,Lookup!$A$1:$E$19,5,0)</f>
        <v>Region 3</v>
      </c>
      <c r="D6080" s="4" t="str">
        <f>VLOOKUP(P6080,Lookup!$A$1:$B$19,2,0)</f>
        <v>DI</v>
      </c>
      <c r="E6080" s="4" t="str">
        <f>IF(AND((Data[[#This Row],[Min Notif Date]]&gt;$G$3),Data[[#This Row],[Min Notif Date]]&lt;$F$3),"Last Week","No")</f>
        <v>No</v>
      </c>
      <c r="F6080" s="4" t="str">
        <f>VLOOKUP(MONTH(Data[[#This Row],[Min Notif Date]]),Lookup!$G$1:$H$12,2,0)</f>
        <v>12. Dec</v>
      </c>
      <c r="G6080" s="4" t="str">
        <f t="shared" si="94"/>
        <v/>
      </c>
      <c r="H6080" s="4" t="str">
        <f>IF(AND(Data[[#This Row],[Min Notif Time]]&gt;6,Data[[#This Row],[Min Notif Time]]&lt;17),"Business Hours","Non-Business Hours")</f>
        <v>Business Hours</v>
      </c>
      <c r="I6080" s="4" t="str" cm="1">
        <f t="array" ref="I6080">IFERROR(VLOOKUP(Data[[#This Row],[Min Notif Date]],Lookup!$N$1:$P$11,2,0),_xlfn.IFS(VLOOKUP(WEEKDAY(Data[[#This Row],[Min Notif Date]]),Lookup!$J$1:$L$7,3,0)="Weekend","Weekend",VLOOKUP(WEEKDAY(Data[[#This Row],[Min Notif Date]]),Lookup!$J$1:$L$7,3,0)="Weekday","Weekday"))</f>
        <v>Weekday</v>
      </c>
      <c r="J6080" s="4" t="str">
        <f>VLOOKUP(WEEKDAY(Data[[#This Row],[Min Notif Date]]),Lookup!$J$1:$K$7,2,0)</f>
        <v>2. Mon</v>
      </c>
      <c r="K6080" s="105">
        <f>ROUNDDOWN(Data[[#This Row],[PGE Notified Time]],0)</f>
        <v>44900</v>
      </c>
      <c r="L6080" s="4">
        <f>HOUR(Data[[#This Row],[PGE Notified Time]])</f>
        <v>12</v>
      </c>
      <c r="M6080">
        <v>86021</v>
      </c>
      <c r="N6080">
        <v>1858791176</v>
      </c>
      <c r="O6080" t="s">
        <v>20</v>
      </c>
      <c r="P6080" t="s">
        <v>208</v>
      </c>
      <c r="Q6080" t="s">
        <v>20</v>
      </c>
      <c r="R6080" t="s">
        <v>193</v>
      </c>
      <c r="S6080" s="1">
        <v>44900.441250000003</v>
      </c>
      <c r="T6080" s="1">
        <v>44900.521527777775</v>
      </c>
      <c r="U6080" s="1">
        <v>44900.958333333336</v>
      </c>
      <c r="V6080" t="s">
        <v>184</v>
      </c>
      <c r="W6080" t="s">
        <v>87</v>
      </c>
      <c r="X6080" t="s">
        <v>309</v>
      </c>
      <c r="Y6080" t="s">
        <v>186</v>
      </c>
      <c r="Z6080" t="s">
        <v>187</v>
      </c>
      <c r="AA6080" s="32">
        <v>744.6</v>
      </c>
    </row>
    <row r="6081" spans="1:27" x14ac:dyDescent="0.3">
      <c r="A6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1" s="4" t="str">
        <f>VLOOKUP(P6081,Lookup!$A$1:$D$19,4,0)</f>
        <v>North Valley</v>
      </c>
      <c r="C6081" s="4" t="str">
        <f>VLOOKUP(P6081,Lookup!$A$1:$E$19,5,0)</f>
        <v>Region 2</v>
      </c>
      <c r="D6081" s="4" t="str">
        <f>VLOOKUP(P6081,Lookup!$A$1:$B$19,2,0)</f>
        <v>SI</v>
      </c>
      <c r="E6081" s="4" t="str">
        <f>IF(AND((Data[[#This Row],[Min Notif Date]]&gt;$G$3),Data[[#This Row],[Min Notif Date]]&lt;$F$3),"Last Week","No")</f>
        <v>No</v>
      </c>
      <c r="F6081" s="4" t="str">
        <f>VLOOKUP(MONTH(Data[[#This Row],[Min Notif Date]]),Lookup!$G$1:$H$12,2,0)</f>
        <v>12. Dec</v>
      </c>
      <c r="G6081" s="4" t="str">
        <f t="shared" si="94"/>
        <v/>
      </c>
      <c r="H6081" s="4" t="str">
        <f>IF(AND(Data[[#This Row],[Min Notif Time]]&gt;6,Data[[#This Row],[Min Notif Time]]&lt;17),"Business Hours","Non-Business Hours")</f>
        <v>Business Hours</v>
      </c>
      <c r="I6081" s="4" t="str" cm="1">
        <f t="array" ref="I6081">IFERROR(VLOOKUP(Data[[#This Row],[Min Notif Date]],Lookup!$N$1:$P$11,2,0),_xlfn.IFS(VLOOKUP(WEEKDAY(Data[[#This Row],[Min Notif Date]]),Lookup!$J$1:$L$7,3,0)="Weekend","Weekend",VLOOKUP(WEEKDAY(Data[[#This Row],[Min Notif Date]]),Lookup!$J$1:$L$7,3,0)="Weekday","Weekday"))</f>
        <v>Weekday</v>
      </c>
      <c r="J6081" s="4" t="str">
        <f>VLOOKUP(WEEKDAY(Data[[#This Row],[Min Notif Date]]),Lookup!$J$1:$K$7,2,0)</f>
        <v>2. Mon</v>
      </c>
      <c r="K6081" s="105">
        <f>ROUNDDOWN(Data[[#This Row],[PGE Notified Time]],0)</f>
        <v>44900</v>
      </c>
      <c r="L6081" s="4">
        <f>HOUR(Data[[#This Row],[PGE Notified Time]])</f>
        <v>14</v>
      </c>
      <c r="M6081">
        <v>86025</v>
      </c>
      <c r="N6081">
        <v>1285565061</v>
      </c>
      <c r="O6081" t="s">
        <v>20</v>
      </c>
      <c r="P6081" t="s">
        <v>201</v>
      </c>
      <c r="Q6081" t="s">
        <v>20</v>
      </c>
      <c r="R6081" t="s">
        <v>193</v>
      </c>
      <c r="S6081" s="1">
        <v>44900.561226851853</v>
      </c>
      <c r="T6081" s="1">
        <v>44900.587800925925</v>
      </c>
      <c r="U6081" s="1">
        <v>44900.979166666664</v>
      </c>
      <c r="V6081" t="s">
        <v>184</v>
      </c>
      <c r="W6081" t="s">
        <v>87</v>
      </c>
      <c r="X6081" t="s">
        <v>253</v>
      </c>
      <c r="Y6081" t="s">
        <v>186</v>
      </c>
      <c r="Z6081" t="s">
        <v>187</v>
      </c>
      <c r="AA6081" s="32">
        <v>601.83333333300004</v>
      </c>
    </row>
    <row r="6082" spans="1:27" x14ac:dyDescent="0.3">
      <c r="A6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2" s="4" t="str">
        <f>VLOOKUP(P6082,Lookup!$A$1:$D$19,4,0)</f>
        <v>North Valley</v>
      </c>
      <c r="C6082" s="4" t="str">
        <f>VLOOKUP(P6082,Lookup!$A$1:$E$19,5,0)</f>
        <v>Region 2</v>
      </c>
      <c r="D6082" s="4" t="str">
        <f>VLOOKUP(P6082,Lookup!$A$1:$B$19,2,0)</f>
        <v>SA</v>
      </c>
      <c r="E6082" s="4" t="str">
        <f>IF(AND((Data[[#This Row],[Min Notif Date]]&gt;$G$3),Data[[#This Row],[Min Notif Date]]&lt;$F$3),"Last Week","No")</f>
        <v>No</v>
      </c>
      <c r="F6082" s="4" t="str">
        <f>VLOOKUP(MONTH(Data[[#This Row],[Min Notif Date]]),Lookup!$G$1:$H$12,2,0)</f>
        <v>12. Dec</v>
      </c>
      <c r="G6082" s="4" t="str">
        <f t="shared" si="94"/>
        <v/>
      </c>
      <c r="H6082" s="4" t="str">
        <f>IF(AND(Data[[#This Row],[Min Notif Time]]&gt;6,Data[[#This Row],[Min Notif Time]]&lt;17),"Business Hours","Non-Business Hours")</f>
        <v>Business Hours</v>
      </c>
      <c r="I6082" s="4" t="str" cm="1">
        <f t="array" ref="I6082">IFERROR(VLOOKUP(Data[[#This Row],[Min Notif Date]],Lookup!$N$1:$P$11,2,0),_xlfn.IFS(VLOOKUP(WEEKDAY(Data[[#This Row],[Min Notif Date]]),Lookup!$J$1:$L$7,3,0)="Weekend","Weekend",VLOOKUP(WEEKDAY(Data[[#This Row],[Min Notif Date]]),Lookup!$J$1:$L$7,3,0)="Weekday","Weekday"))</f>
        <v>Weekday</v>
      </c>
      <c r="J6082" s="4" t="str">
        <f>VLOOKUP(WEEKDAY(Data[[#This Row],[Min Notif Date]]),Lookup!$J$1:$K$7,2,0)</f>
        <v>2. Mon</v>
      </c>
      <c r="K6082" s="105">
        <f>ROUNDDOWN(Data[[#This Row],[PGE Notified Time]],0)</f>
        <v>44900</v>
      </c>
      <c r="L6082" s="4">
        <f>HOUR(Data[[#This Row],[PGE Notified Time]])</f>
        <v>14</v>
      </c>
      <c r="M6082">
        <v>86028</v>
      </c>
      <c r="N6082">
        <v>5373633871</v>
      </c>
      <c r="O6082" t="s">
        <v>20</v>
      </c>
      <c r="P6082" t="s">
        <v>210</v>
      </c>
      <c r="Q6082" t="s">
        <v>20</v>
      </c>
      <c r="R6082" t="s">
        <v>183</v>
      </c>
      <c r="S6082" s="1">
        <v>44900.555266203701</v>
      </c>
      <c r="T6082" s="1">
        <v>44900.605844907404</v>
      </c>
      <c r="U6082" s="1">
        <v>44900.875</v>
      </c>
      <c r="V6082" t="s">
        <v>184</v>
      </c>
      <c r="W6082" t="s">
        <v>87</v>
      </c>
      <c r="X6082" t="s">
        <v>315</v>
      </c>
      <c r="Y6082" t="s">
        <v>186</v>
      </c>
      <c r="Z6082" t="s">
        <v>187</v>
      </c>
      <c r="AA6082" s="32">
        <v>460.41666666700002</v>
      </c>
    </row>
    <row r="6083" spans="1:27" x14ac:dyDescent="0.3">
      <c r="A6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3" s="4" t="str">
        <f>VLOOKUP(P6083,Lookup!$A$1:$D$19,4,0)</f>
        <v>Central Valley</v>
      </c>
      <c r="C6083" s="4" t="str">
        <f>VLOOKUP(P6083,Lookup!$A$1:$E$19,5,0)</f>
        <v>Region 5</v>
      </c>
      <c r="D6083" s="4" t="str">
        <f>VLOOKUP(P6083,Lookup!$A$1:$B$19,2,0)</f>
        <v>ST</v>
      </c>
      <c r="E6083" s="4" t="str">
        <f>IF(AND((Data[[#This Row],[Min Notif Date]]&gt;$G$3),Data[[#This Row],[Min Notif Date]]&lt;$F$3),"Last Week","No")</f>
        <v>No</v>
      </c>
      <c r="F6083" s="4" t="str">
        <f>VLOOKUP(MONTH(Data[[#This Row],[Min Notif Date]]),Lookup!$G$1:$H$12,2,0)</f>
        <v>12. Dec</v>
      </c>
      <c r="G6083" s="4" t="str">
        <f t="shared" si="94"/>
        <v/>
      </c>
      <c r="H6083" s="4" t="str">
        <f>IF(AND(Data[[#This Row],[Min Notif Time]]&gt;6,Data[[#This Row],[Min Notif Time]]&lt;17),"Business Hours","Non-Business Hours")</f>
        <v>Non-Business Hours</v>
      </c>
      <c r="I6083" s="4" t="str" cm="1">
        <f t="array" ref="I6083">IFERROR(VLOOKUP(Data[[#This Row],[Min Notif Date]],Lookup!$N$1:$P$11,2,0),_xlfn.IFS(VLOOKUP(WEEKDAY(Data[[#This Row],[Min Notif Date]]),Lookup!$J$1:$L$7,3,0)="Weekend","Weekend",VLOOKUP(WEEKDAY(Data[[#This Row],[Min Notif Date]]),Lookup!$J$1:$L$7,3,0)="Weekday","Weekday"))</f>
        <v>Weekday</v>
      </c>
      <c r="J6083" s="4" t="str">
        <f>VLOOKUP(WEEKDAY(Data[[#This Row],[Min Notif Date]]),Lookup!$J$1:$K$7,2,0)</f>
        <v>2. Mon</v>
      </c>
      <c r="K6083" s="105">
        <f>ROUNDDOWN(Data[[#This Row],[PGE Notified Time]],0)</f>
        <v>44900</v>
      </c>
      <c r="L6083" s="4">
        <f>HOUR(Data[[#This Row],[PGE Notified Time]])</f>
        <v>0</v>
      </c>
      <c r="M6083">
        <v>86008</v>
      </c>
      <c r="N6083">
        <v>9619922278</v>
      </c>
      <c r="O6083" t="s">
        <v>20</v>
      </c>
      <c r="P6083" t="s">
        <v>188</v>
      </c>
      <c r="Q6083" t="s">
        <v>20</v>
      </c>
      <c r="R6083" t="s">
        <v>193</v>
      </c>
      <c r="S6083" s="1">
        <v>44899.908125000002</v>
      </c>
      <c r="T6083" s="1">
        <v>44900.009409722225</v>
      </c>
      <c r="U6083" s="1">
        <v>44900.21875</v>
      </c>
      <c r="V6083" t="s">
        <v>184</v>
      </c>
      <c r="W6083" t="s">
        <v>87</v>
      </c>
      <c r="X6083" t="s">
        <v>189</v>
      </c>
      <c r="Y6083" t="s">
        <v>186</v>
      </c>
      <c r="Z6083" t="s">
        <v>187</v>
      </c>
      <c r="AA6083" s="32">
        <v>447.3</v>
      </c>
    </row>
    <row r="6084" spans="1:27" x14ac:dyDescent="0.3">
      <c r="A6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4" s="4" t="str">
        <f>VLOOKUP(P6084,Lookup!$A$1:$D$19,4,0)</f>
        <v>Central Valley</v>
      </c>
      <c r="C6084" s="4" t="str">
        <f>VLOOKUP(P6084,Lookup!$A$1:$E$19,5,0)</f>
        <v>Region 5</v>
      </c>
      <c r="D6084" s="4" t="str">
        <f>VLOOKUP(P6084,Lookup!$A$1:$B$19,2,0)</f>
        <v>FR</v>
      </c>
      <c r="E6084" s="4" t="str">
        <f>IF(AND((Data[[#This Row],[Min Notif Date]]&gt;$G$3),Data[[#This Row],[Min Notif Date]]&lt;$F$3),"Last Week","No")</f>
        <v>No</v>
      </c>
      <c r="F6084" s="4" t="str">
        <f>VLOOKUP(MONTH(Data[[#This Row],[Min Notif Date]]),Lookup!$G$1:$H$12,2,0)</f>
        <v>12. Dec</v>
      </c>
      <c r="G6084" s="4" t="str">
        <f t="shared" si="94"/>
        <v/>
      </c>
      <c r="H6084" s="4" t="str">
        <f>IF(AND(Data[[#This Row],[Min Notif Time]]&gt;6,Data[[#This Row],[Min Notif Time]]&lt;17),"Business Hours","Non-Business Hours")</f>
        <v>Business Hours</v>
      </c>
      <c r="I6084" s="4" t="str" cm="1">
        <f t="array" ref="I6084">IFERROR(VLOOKUP(Data[[#This Row],[Min Notif Date]],Lookup!$N$1:$P$11,2,0),_xlfn.IFS(VLOOKUP(WEEKDAY(Data[[#This Row],[Min Notif Date]]),Lookup!$J$1:$L$7,3,0)="Weekend","Weekend",VLOOKUP(WEEKDAY(Data[[#This Row],[Min Notif Date]]),Lookup!$J$1:$L$7,3,0)="Weekday","Weekday"))</f>
        <v>Weekday</v>
      </c>
      <c r="J6084" s="4" t="str">
        <f>VLOOKUP(WEEKDAY(Data[[#This Row],[Min Notif Date]]),Lookup!$J$1:$K$7,2,0)</f>
        <v>2. Mon</v>
      </c>
      <c r="K6084" s="105">
        <f>ROUNDDOWN(Data[[#This Row],[PGE Notified Time]],0)</f>
        <v>44900</v>
      </c>
      <c r="L6084" s="4">
        <f>HOUR(Data[[#This Row],[PGE Notified Time]])</f>
        <v>8</v>
      </c>
      <c r="M6084">
        <v>86016</v>
      </c>
      <c r="N6084">
        <v>9405945</v>
      </c>
      <c r="O6084" t="s">
        <v>20</v>
      </c>
      <c r="P6084" t="s">
        <v>195</v>
      </c>
      <c r="Q6084" t="s">
        <v>20</v>
      </c>
      <c r="R6084" t="s">
        <v>183</v>
      </c>
      <c r="S6084" s="1">
        <v>44900.34783564815</v>
      </c>
      <c r="T6084" s="1">
        <v>44900.373252314814</v>
      </c>
      <c r="U6084" s="1">
        <v>44900.649305555555</v>
      </c>
      <c r="V6084" t="s">
        <v>184</v>
      </c>
      <c r="W6084" t="s">
        <v>87</v>
      </c>
      <c r="X6084" t="s">
        <v>196</v>
      </c>
      <c r="Y6084" t="s">
        <v>186</v>
      </c>
      <c r="Z6084" t="s">
        <v>187</v>
      </c>
      <c r="AA6084" s="32">
        <v>434.116666667</v>
      </c>
    </row>
    <row r="6085" spans="1:27" x14ac:dyDescent="0.3">
      <c r="A6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5" s="4" t="str">
        <f>VLOOKUP(P6085,Lookup!$A$1:$D$19,4,0)</f>
        <v>North Valley</v>
      </c>
      <c r="C6085" s="4" t="str">
        <f>VLOOKUP(P6085,Lookup!$A$1:$E$19,5,0)</f>
        <v>Region 2</v>
      </c>
      <c r="D6085" s="4" t="str">
        <f>VLOOKUP(P6085,Lookup!$A$1:$B$19,2,0)</f>
        <v>SA</v>
      </c>
      <c r="E6085" s="4" t="str">
        <f>IF(AND((Data[[#This Row],[Min Notif Date]]&gt;$G$3),Data[[#This Row],[Min Notif Date]]&lt;$F$3),"Last Week","No")</f>
        <v>No</v>
      </c>
      <c r="F6085" s="4" t="str">
        <f>VLOOKUP(MONTH(Data[[#This Row],[Min Notif Date]]),Lookup!$G$1:$H$12,2,0)</f>
        <v>12. Dec</v>
      </c>
      <c r="G6085" s="4" t="str">
        <f t="shared" ref="G6085:G6148" si="95">IF(AA6085&lt;0,"Negative","")</f>
        <v/>
      </c>
      <c r="H6085" s="4" t="str">
        <f>IF(AND(Data[[#This Row],[Min Notif Time]]&gt;6,Data[[#This Row],[Min Notif Time]]&lt;17),"Business Hours","Non-Business Hours")</f>
        <v>Non-Business Hours</v>
      </c>
      <c r="I6085" s="4" t="str" cm="1">
        <f t="array" ref="I6085">IFERROR(VLOOKUP(Data[[#This Row],[Min Notif Date]],Lookup!$N$1:$P$11,2,0),_xlfn.IFS(VLOOKUP(WEEKDAY(Data[[#This Row],[Min Notif Date]]),Lookup!$J$1:$L$7,3,0)="Weekend","Weekend",VLOOKUP(WEEKDAY(Data[[#This Row],[Min Notif Date]]),Lookup!$J$1:$L$7,3,0)="Weekday","Weekday"))</f>
        <v>Weekday</v>
      </c>
      <c r="J6085" s="4" t="str">
        <f>VLOOKUP(WEEKDAY(Data[[#This Row],[Min Notif Date]]),Lookup!$J$1:$K$7,2,0)</f>
        <v>2. Mon</v>
      </c>
      <c r="K6085" s="105">
        <f>ROUNDDOWN(Data[[#This Row],[PGE Notified Time]],0)</f>
        <v>44900</v>
      </c>
      <c r="L6085" s="4">
        <f>HOUR(Data[[#This Row],[PGE Notified Time]])</f>
        <v>22</v>
      </c>
      <c r="M6085">
        <v>86041</v>
      </c>
      <c r="N6085">
        <v>4386334212</v>
      </c>
      <c r="O6085" t="s">
        <v>20</v>
      </c>
      <c r="P6085" t="s">
        <v>210</v>
      </c>
      <c r="Q6085" t="s">
        <v>20</v>
      </c>
      <c r="R6085" t="s">
        <v>193</v>
      </c>
      <c r="S6085" s="1">
        <v>44900.912129629629</v>
      </c>
      <c r="T6085" s="1">
        <v>44900.952152777776</v>
      </c>
      <c r="U6085" s="1">
        <v>44901.197916666664</v>
      </c>
      <c r="V6085" t="s">
        <v>184</v>
      </c>
      <c r="W6085" t="s">
        <v>87</v>
      </c>
      <c r="X6085" t="s">
        <v>238</v>
      </c>
      <c r="Y6085" t="s">
        <v>186</v>
      </c>
      <c r="Z6085" t="s">
        <v>187</v>
      </c>
      <c r="AA6085" s="32">
        <v>411.53333333299997</v>
      </c>
    </row>
    <row r="6086" spans="1:27" x14ac:dyDescent="0.3">
      <c r="A6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6" s="4" t="str">
        <f>VLOOKUP(P6086,Lookup!$A$1:$D$19,4,0)</f>
        <v>North Valley</v>
      </c>
      <c r="C6086" s="4" t="str">
        <f>VLOOKUP(P6086,Lookup!$A$1:$E$19,5,0)</f>
        <v>Region 2</v>
      </c>
      <c r="D6086" s="4" t="str">
        <f>VLOOKUP(P6086,Lookup!$A$1:$B$19,2,0)</f>
        <v>NV</v>
      </c>
      <c r="E6086" s="4" t="str">
        <f>IF(AND((Data[[#This Row],[Min Notif Date]]&gt;$G$3),Data[[#This Row],[Min Notif Date]]&lt;$F$3),"Last Week","No")</f>
        <v>No</v>
      </c>
      <c r="F6086" s="4" t="str">
        <f>VLOOKUP(MONTH(Data[[#This Row],[Min Notif Date]]),Lookup!$G$1:$H$12,2,0)</f>
        <v>12. Dec</v>
      </c>
      <c r="G6086" s="4" t="str">
        <f t="shared" si="95"/>
        <v/>
      </c>
      <c r="H6086" s="4" t="str">
        <f>IF(AND(Data[[#This Row],[Min Notif Time]]&gt;6,Data[[#This Row],[Min Notif Time]]&lt;17),"Business Hours","Non-Business Hours")</f>
        <v>Business Hours</v>
      </c>
      <c r="I6086" s="4" t="str" cm="1">
        <f t="array" ref="I6086">IFERROR(VLOOKUP(Data[[#This Row],[Min Notif Date]],Lookup!$N$1:$P$11,2,0),_xlfn.IFS(VLOOKUP(WEEKDAY(Data[[#This Row],[Min Notif Date]]),Lookup!$J$1:$L$7,3,0)="Weekend","Weekend",VLOOKUP(WEEKDAY(Data[[#This Row],[Min Notif Date]]),Lookup!$J$1:$L$7,3,0)="Weekday","Weekday"))</f>
        <v>Weekday</v>
      </c>
      <c r="J6086" s="4" t="str">
        <f>VLOOKUP(WEEKDAY(Data[[#This Row],[Min Notif Date]]),Lookup!$J$1:$K$7,2,0)</f>
        <v>2. Mon</v>
      </c>
      <c r="K6086" s="105">
        <f>ROUNDDOWN(Data[[#This Row],[PGE Notified Time]],0)</f>
        <v>44900</v>
      </c>
      <c r="L6086" s="4">
        <f>HOUR(Data[[#This Row],[PGE Notified Time]])</f>
        <v>14</v>
      </c>
      <c r="M6086">
        <v>86030</v>
      </c>
      <c r="N6086">
        <v>695809758</v>
      </c>
      <c r="O6086" t="s">
        <v>20</v>
      </c>
      <c r="P6086" t="s">
        <v>256</v>
      </c>
      <c r="Q6086" t="s">
        <v>20</v>
      </c>
      <c r="R6086" t="s">
        <v>183</v>
      </c>
      <c r="S6086" s="1">
        <v>44900.526863425926</v>
      </c>
      <c r="T6086" s="1">
        <v>44900.609201388892</v>
      </c>
      <c r="U6086" s="1">
        <v>44900.791666666664</v>
      </c>
      <c r="V6086" t="s">
        <v>184</v>
      </c>
      <c r="W6086" t="s">
        <v>87</v>
      </c>
      <c r="X6086" t="s">
        <v>355</v>
      </c>
      <c r="Y6086" t="s">
        <v>186</v>
      </c>
      <c r="Z6086" t="s">
        <v>187</v>
      </c>
      <c r="AA6086" s="32">
        <v>381.31666666699999</v>
      </c>
    </row>
    <row r="6087" spans="1:27" x14ac:dyDescent="0.3">
      <c r="A6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7" s="4" t="str">
        <f>VLOOKUP(P6087,Lookup!$A$1:$D$19,4,0)</f>
        <v>Central Valley</v>
      </c>
      <c r="C6087" s="4" t="str">
        <f>VLOOKUP(P6087,Lookup!$A$1:$E$19,5,0)</f>
        <v>Region 5</v>
      </c>
      <c r="D6087" s="4" t="str">
        <f>VLOOKUP(P6087,Lookup!$A$1:$B$19,2,0)</f>
        <v>ST</v>
      </c>
      <c r="E6087" s="4" t="str">
        <f>IF(AND((Data[[#This Row],[Min Notif Date]]&gt;$G$3),Data[[#This Row],[Min Notif Date]]&lt;$F$3),"Last Week","No")</f>
        <v>No</v>
      </c>
      <c r="F6087" s="4" t="str">
        <f>VLOOKUP(MONTH(Data[[#This Row],[Min Notif Date]]),Lookup!$G$1:$H$12,2,0)</f>
        <v>12. Dec</v>
      </c>
      <c r="G6087" s="4" t="str">
        <f t="shared" si="95"/>
        <v/>
      </c>
      <c r="H6087" s="4" t="str">
        <f>IF(AND(Data[[#This Row],[Min Notif Time]]&gt;6,Data[[#This Row],[Min Notif Time]]&lt;17),"Business Hours","Non-Business Hours")</f>
        <v>Business Hours</v>
      </c>
      <c r="I6087" s="4" t="str" cm="1">
        <f t="array" ref="I6087">IFERROR(VLOOKUP(Data[[#This Row],[Min Notif Date]],Lookup!$N$1:$P$11,2,0),_xlfn.IFS(VLOOKUP(WEEKDAY(Data[[#This Row],[Min Notif Date]]),Lookup!$J$1:$L$7,3,0)="Weekend","Weekend",VLOOKUP(WEEKDAY(Data[[#This Row],[Min Notif Date]]),Lookup!$J$1:$L$7,3,0)="Weekday","Weekday"))</f>
        <v>Weekday</v>
      </c>
      <c r="J6087" s="4" t="str">
        <f>VLOOKUP(WEEKDAY(Data[[#This Row],[Min Notif Date]]),Lookup!$J$1:$K$7,2,0)</f>
        <v>2. Mon</v>
      </c>
      <c r="K6087" s="105">
        <f>ROUNDDOWN(Data[[#This Row],[PGE Notified Time]],0)</f>
        <v>44900</v>
      </c>
      <c r="L6087" s="4">
        <f>HOUR(Data[[#This Row],[PGE Notified Time]])</f>
        <v>8</v>
      </c>
      <c r="M6087">
        <v>86015</v>
      </c>
      <c r="N6087">
        <v>9598613707</v>
      </c>
      <c r="O6087" t="s">
        <v>20</v>
      </c>
      <c r="P6087" t="s">
        <v>188</v>
      </c>
      <c r="Q6087" t="s">
        <v>20</v>
      </c>
      <c r="R6087" t="s">
        <v>183</v>
      </c>
      <c r="S6087" s="1">
        <v>44900.330358796295</v>
      </c>
      <c r="T6087" s="1">
        <v>44900.350717592592</v>
      </c>
      <c r="U6087" s="1">
        <v>44900.5625</v>
      </c>
      <c r="V6087" t="s">
        <v>184</v>
      </c>
      <c r="W6087" t="s">
        <v>87</v>
      </c>
      <c r="X6087" t="s">
        <v>189</v>
      </c>
      <c r="Y6087" t="s">
        <v>186</v>
      </c>
      <c r="Z6087" t="s">
        <v>187</v>
      </c>
      <c r="AA6087" s="32">
        <v>334.28333333299997</v>
      </c>
    </row>
    <row r="6088" spans="1:27" x14ac:dyDescent="0.3">
      <c r="A6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8" s="4" t="str">
        <f>VLOOKUP(P6088,Lookup!$A$1:$D$19,4,0)</f>
        <v>North Valley</v>
      </c>
      <c r="C6088" s="4" t="str">
        <f>VLOOKUP(P6088,Lookup!$A$1:$E$19,5,0)</f>
        <v>Region 2</v>
      </c>
      <c r="D6088" s="4" t="str">
        <f>VLOOKUP(P6088,Lookup!$A$1:$B$19,2,0)</f>
        <v>SI</v>
      </c>
      <c r="E6088" s="4" t="str">
        <f>IF(AND((Data[[#This Row],[Min Notif Date]]&gt;$G$3),Data[[#This Row],[Min Notif Date]]&lt;$F$3),"Last Week","No")</f>
        <v>No</v>
      </c>
      <c r="F6088" s="4" t="str">
        <f>VLOOKUP(MONTH(Data[[#This Row],[Min Notif Date]]),Lookup!$G$1:$H$12,2,0)</f>
        <v>12. Dec</v>
      </c>
      <c r="G6088" s="4" t="str">
        <f t="shared" si="95"/>
        <v/>
      </c>
      <c r="H6088" s="4" t="str">
        <f>IF(AND(Data[[#This Row],[Min Notif Time]]&gt;6,Data[[#This Row],[Min Notif Time]]&lt;17),"Business Hours","Non-Business Hours")</f>
        <v>Business Hours</v>
      </c>
      <c r="I6088" s="4" t="str" cm="1">
        <f t="array" ref="I6088">IFERROR(VLOOKUP(Data[[#This Row],[Min Notif Date]],Lookup!$N$1:$P$11,2,0),_xlfn.IFS(VLOOKUP(WEEKDAY(Data[[#This Row],[Min Notif Date]]),Lookup!$J$1:$L$7,3,0)="Weekend","Weekend",VLOOKUP(WEEKDAY(Data[[#This Row],[Min Notif Date]]),Lookup!$J$1:$L$7,3,0)="Weekday","Weekday"))</f>
        <v>Weekday</v>
      </c>
      <c r="J6088" s="4" t="str">
        <f>VLOOKUP(WEEKDAY(Data[[#This Row],[Min Notif Date]]),Lookup!$J$1:$K$7,2,0)</f>
        <v>2. Mon</v>
      </c>
      <c r="K6088" s="105">
        <f>ROUNDDOWN(Data[[#This Row],[PGE Notified Time]],0)</f>
        <v>44900</v>
      </c>
      <c r="L6088" s="4">
        <f>HOUR(Data[[#This Row],[PGE Notified Time]])</f>
        <v>13</v>
      </c>
      <c r="M6088">
        <v>86023</v>
      </c>
      <c r="N6088">
        <v>1474968432</v>
      </c>
      <c r="O6088" t="s">
        <v>20</v>
      </c>
      <c r="P6088" t="s">
        <v>201</v>
      </c>
      <c r="Q6088" t="s">
        <v>20</v>
      </c>
      <c r="R6088" t="s">
        <v>193</v>
      </c>
      <c r="S6088" s="1">
        <v>44900.50371527778</v>
      </c>
      <c r="T6088" s="1">
        <v>44900.55091435185</v>
      </c>
      <c r="U6088" s="1">
        <v>44900.732638888891</v>
      </c>
      <c r="V6088" t="s">
        <v>184</v>
      </c>
      <c r="W6088" t="s">
        <v>87</v>
      </c>
      <c r="X6088" t="s">
        <v>272</v>
      </c>
      <c r="Y6088" t="s">
        <v>186</v>
      </c>
      <c r="Z6088" t="s">
        <v>187</v>
      </c>
      <c r="AA6088" s="32">
        <v>329.65</v>
      </c>
    </row>
    <row r="6089" spans="1:27" x14ac:dyDescent="0.3">
      <c r="A6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9" s="4" t="str">
        <f>VLOOKUP(P6089,Lookup!$A$1:$D$19,4,0)</f>
        <v>Central Valley</v>
      </c>
      <c r="C6089" s="4" t="str">
        <f>VLOOKUP(P6089,Lookup!$A$1:$E$19,5,0)</f>
        <v>Region 5</v>
      </c>
      <c r="D6089" s="4" t="str">
        <f>VLOOKUP(P6089,Lookup!$A$1:$B$19,2,0)</f>
        <v>YO</v>
      </c>
      <c r="E6089" s="4" t="str">
        <f>IF(AND((Data[[#This Row],[Min Notif Date]]&gt;$G$3),Data[[#This Row],[Min Notif Date]]&lt;$F$3),"Last Week","No")</f>
        <v>No</v>
      </c>
      <c r="F6089" s="4" t="str">
        <f>VLOOKUP(MONTH(Data[[#This Row],[Min Notif Date]]),Lookup!$G$1:$H$12,2,0)</f>
        <v>12. Dec</v>
      </c>
      <c r="G6089" s="4" t="str">
        <f t="shared" si="95"/>
        <v/>
      </c>
      <c r="H6089" s="4" t="str">
        <f>IF(AND(Data[[#This Row],[Min Notif Time]]&gt;6,Data[[#This Row],[Min Notif Time]]&lt;17),"Business Hours","Non-Business Hours")</f>
        <v>Business Hours</v>
      </c>
      <c r="I6089" s="4" t="str" cm="1">
        <f t="array" ref="I6089">IFERROR(VLOOKUP(Data[[#This Row],[Min Notif Date]],Lookup!$N$1:$P$11,2,0),_xlfn.IFS(VLOOKUP(WEEKDAY(Data[[#This Row],[Min Notif Date]]),Lookup!$J$1:$L$7,3,0)="Weekend","Weekend",VLOOKUP(WEEKDAY(Data[[#This Row],[Min Notif Date]]),Lookup!$J$1:$L$7,3,0)="Weekday","Weekday"))</f>
        <v>Weekday</v>
      </c>
      <c r="J6089" s="4" t="str">
        <f>VLOOKUP(WEEKDAY(Data[[#This Row],[Min Notif Date]]),Lookup!$J$1:$K$7,2,0)</f>
        <v>2. Mon</v>
      </c>
      <c r="K6089" s="105">
        <f>ROUNDDOWN(Data[[#This Row],[PGE Notified Time]],0)</f>
        <v>44900</v>
      </c>
      <c r="L6089" s="4">
        <f>HOUR(Data[[#This Row],[PGE Notified Time]])</f>
        <v>16</v>
      </c>
      <c r="M6089">
        <v>86034</v>
      </c>
      <c r="N6089">
        <v>7664896052</v>
      </c>
      <c r="O6089" t="s">
        <v>20</v>
      </c>
      <c r="P6089" t="s">
        <v>231</v>
      </c>
      <c r="Q6089" t="s">
        <v>20</v>
      </c>
      <c r="R6089" t="s">
        <v>193</v>
      </c>
      <c r="S6089" s="1">
        <v>44900.640717592592</v>
      </c>
      <c r="T6089" s="1">
        <v>44900.678159722222</v>
      </c>
      <c r="U6089" s="1">
        <v>44900.864583333336</v>
      </c>
      <c r="V6089" t="s">
        <v>184</v>
      </c>
      <c r="W6089" t="s">
        <v>87</v>
      </c>
      <c r="X6089" t="s">
        <v>292</v>
      </c>
      <c r="Y6089" t="s">
        <v>186</v>
      </c>
      <c r="Z6089" t="s">
        <v>187</v>
      </c>
      <c r="AA6089" s="32">
        <v>322.366666667</v>
      </c>
    </row>
    <row r="6090" spans="1:27" x14ac:dyDescent="0.3">
      <c r="A6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0" s="4" t="str">
        <f>VLOOKUP(P6090,Lookup!$A$1:$D$19,4,0)</f>
        <v>North Valley</v>
      </c>
      <c r="C6090" s="4" t="str">
        <f>VLOOKUP(P6090,Lookup!$A$1:$E$19,5,0)</f>
        <v>Region 2</v>
      </c>
      <c r="D6090" s="4" t="str">
        <f>VLOOKUP(P6090,Lookup!$A$1:$B$19,2,0)</f>
        <v>SA</v>
      </c>
      <c r="E6090" s="4" t="str">
        <f>IF(AND((Data[[#This Row],[Min Notif Date]]&gt;$G$3),Data[[#This Row],[Min Notif Date]]&lt;$F$3),"Last Week","No")</f>
        <v>No</v>
      </c>
      <c r="F6090" s="4" t="str">
        <f>VLOOKUP(MONTH(Data[[#This Row],[Min Notif Date]]),Lookup!$G$1:$H$12,2,0)</f>
        <v>12. Dec</v>
      </c>
      <c r="G6090" s="4" t="str">
        <f t="shared" si="95"/>
        <v/>
      </c>
      <c r="H6090" s="4" t="str">
        <f>IF(AND(Data[[#This Row],[Min Notif Time]]&gt;6,Data[[#This Row],[Min Notif Time]]&lt;17),"Business Hours","Non-Business Hours")</f>
        <v>Business Hours</v>
      </c>
      <c r="I6090" s="4" t="str" cm="1">
        <f t="array" ref="I6090">IFERROR(VLOOKUP(Data[[#This Row],[Min Notif Date]],Lookup!$N$1:$P$11,2,0),_xlfn.IFS(VLOOKUP(WEEKDAY(Data[[#This Row],[Min Notif Date]]),Lookup!$J$1:$L$7,3,0)="Weekend","Weekend",VLOOKUP(WEEKDAY(Data[[#This Row],[Min Notif Date]]),Lookup!$J$1:$L$7,3,0)="Weekday","Weekday"))</f>
        <v>Weekday</v>
      </c>
      <c r="J6090" s="4" t="str">
        <f>VLOOKUP(WEEKDAY(Data[[#This Row],[Min Notif Date]]),Lookup!$J$1:$K$7,2,0)</f>
        <v>2. Mon</v>
      </c>
      <c r="K6090" s="105">
        <f>ROUNDDOWN(Data[[#This Row],[PGE Notified Time]],0)</f>
        <v>44900</v>
      </c>
      <c r="L6090" s="4">
        <f>HOUR(Data[[#This Row],[PGE Notified Time]])</f>
        <v>14</v>
      </c>
      <c r="M6090">
        <v>86029</v>
      </c>
      <c r="N6090">
        <v>5090970911</v>
      </c>
      <c r="O6090" t="s">
        <v>20</v>
      </c>
      <c r="P6090" t="s">
        <v>210</v>
      </c>
      <c r="Q6090" t="s">
        <v>20</v>
      </c>
      <c r="R6090" t="s">
        <v>183</v>
      </c>
      <c r="S6090" s="1">
        <v>44900.547175925924</v>
      </c>
      <c r="T6090" s="1">
        <v>44900.609027777777</v>
      </c>
      <c r="U6090" s="1">
        <v>44900.75</v>
      </c>
      <c r="V6090" t="s">
        <v>184</v>
      </c>
      <c r="W6090" t="s">
        <v>87</v>
      </c>
      <c r="X6090" t="s">
        <v>261</v>
      </c>
      <c r="Y6090" t="s">
        <v>186</v>
      </c>
      <c r="Z6090" t="s">
        <v>187</v>
      </c>
      <c r="AA6090" s="32">
        <v>292.06666666699999</v>
      </c>
    </row>
    <row r="6091" spans="1:27" x14ac:dyDescent="0.3">
      <c r="A6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1" s="4" t="str">
        <f>VLOOKUP(P6091,Lookup!$A$1:$D$19,4,0)</f>
        <v>South Bay</v>
      </c>
      <c r="C6091" s="4" t="str">
        <f>VLOOKUP(P6091,Lookup!$A$1:$E$19,5,0)</f>
        <v>Region 4</v>
      </c>
      <c r="D6091" s="4" t="str">
        <f>VLOOKUP(P6091,Lookup!$A$1:$B$19,2,0)</f>
        <v>SJ</v>
      </c>
      <c r="E6091" s="4" t="str">
        <f>IF(AND((Data[[#This Row],[Min Notif Date]]&gt;$G$3),Data[[#This Row],[Min Notif Date]]&lt;$F$3),"Last Week","No")</f>
        <v>No</v>
      </c>
      <c r="F6091" s="4" t="str">
        <f>VLOOKUP(MONTH(Data[[#This Row],[Min Notif Date]]),Lookup!$G$1:$H$12,2,0)</f>
        <v>12. Dec</v>
      </c>
      <c r="G6091" s="4" t="str">
        <f t="shared" si="95"/>
        <v/>
      </c>
      <c r="H6091" s="4" t="str">
        <f>IF(AND(Data[[#This Row],[Min Notif Time]]&gt;6,Data[[#This Row],[Min Notif Time]]&lt;17),"Business Hours","Non-Business Hours")</f>
        <v>Non-Business Hours</v>
      </c>
      <c r="I6091" s="4" t="str" cm="1">
        <f t="array" ref="I6091">IFERROR(VLOOKUP(Data[[#This Row],[Min Notif Date]],Lookup!$N$1:$P$11,2,0),_xlfn.IFS(VLOOKUP(WEEKDAY(Data[[#This Row],[Min Notif Date]]),Lookup!$J$1:$L$7,3,0)="Weekend","Weekend",VLOOKUP(WEEKDAY(Data[[#This Row],[Min Notif Date]]),Lookup!$J$1:$L$7,3,0)="Weekday","Weekday"))</f>
        <v>Weekday</v>
      </c>
      <c r="J6091" s="4" t="str">
        <f>VLOOKUP(WEEKDAY(Data[[#This Row],[Min Notif Date]]),Lookup!$J$1:$K$7,2,0)</f>
        <v>2. Mon</v>
      </c>
      <c r="K6091" s="105">
        <f>ROUNDDOWN(Data[[#This Row],[PGE Notified Time]],0)</f>
        <v>44900</v>
      </c>
      <c r="L6091" s="4">
        <f>HOUR(Data[[#This Row],[PGE Notified Time]])</f>
        <v>20</v>
      </c>
      <c r="M6091">
        <v>86037</v>
      </c>
      <c r="N6091">
        <v>8579172071</v>
      </c>
      <c r="O6091" t="s">
        <v>20</v>
      </c>
      <c r="P6091" t="s">
        <v>288</v>
      </c>
      <c r="Q6091" t="s">
        <v>20</v>
      </c>
      <c r="R6091" t="s">
        <v>183</v>
      </c>
      <c r="S6091" s="1">
        <v>44900.816469907404</v>
      </c>
      <c r="T6091" s="1">
        <v>44900.841122685182</v>
      </c>
      <c r="U6091" s="1">
        <v>44900.930555555555</v>
      </c>
      <c r="V6091" t="s">
        <v>184</v>
      </c>
      <c r="W6091" t="s">
        <v>86</v>
      </c>
      <c r="X6091" t="s">
        <v>293</v>
      </c>
      <c r="Y6091" t="s">
        <v>186</v>
      </c>
      <c r="Z6091" t="s">
        <v>187</v>
      </c>
      <c r="AA6091" s="32">
        <v>164.283333333</v>
      </c>
    </row>
    <row r="6092" spans="1:27" x14ac:dyDescent="0.3">
      <c r="A6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92" s="4" t="str">
        <f>VLOOKUP(P6092,Lookup!$A$1:$D$19,4,0)</f>
        <v>Bay Area</v>
      </c>
      <c r="C6092" s="4" t="str">
        <f>VLOOKUP(P6092,Lookup!$A$1:$E$19,5,0)</f>
        <v>Region 3</v>
      </c>
      <c r="D6092" s="4" t="str">
        <f>VLOOKUP(P6092,Lookup!$A$1:$B$19,2,0)</f>
        <v>EB</v>
      </c>
      <c r="E6092" s="4" t="str">
        <f>IF(AND((Data[[#This Row],[Min Notif Date]]&gt;$G$3),Data[[#This Row],[Min Notif Date]]&lt;$F$3),"Last Week","No")</f>
        <v>No</v>
      </c>
      <c r="F6092" s="4" t="str">
        <f>VLOOKUP(MONTH(Data[[#This Row],[Min Notif Date]]),Lookup!$G$1:$H$12,2,0)</f>
        <v>12. Dec</v>
      </c>
      <c r="G6092" s="4" t="str">
        <f t="shared" si="95"/>
        <v/>
      </c>
      <c r="H6092" s="4" t="str">
        <f>IF(AND(Data[[#This Row],[Min Notif Time]]&gt;6,Data[[#This Row],[Min Notif Time]]&lt;17),"Business Hours","Non-Business Hours")</f>
        <v>Business Hours</v>
      </c>
      <c r="I6092" s="4" t="str" cm="1">
        <f t="array" ref="I6092">IFERROR(VLOOKUP(Data[[#This Row],[Min Notif Date]],Lookup!$N$1:$P$11,2,0),_xlfn.IFS(VLOOKUP(WEEKDAY(Data[[#This Row],[Min Notif Date]]),Lookup!$J$1:$L$7,3,0)="Weekend","Weekend",VLOOKUP(WEEKDAY(Data[[#This Row],[Min Notif Date]]),Lookup!$J$1:$L$7,3,0)="Weekday","Weekday"))</f>
        <v>Weekday</v>
      </c>
      <c r="J6092" s="4" t="str">
        <f>VLOOKUP(WEEKDAY(Data[[#This Row],[Min Notif Date]]),Lookup!$J$1:$K$7,2,0)</f>
        <v>2. Mon</v>
      </c>
      <c r="K6092" s="105">
        <f>ROUNDDOWN(Data[[#This Row],[PGE Notified Time]],0)</f>
        <v>44900</v>
      </c>
      <c r="L6092" s="4">
        <f>HOUR(Data[[#This Row],[PGE Notified Time]])</f>
        <v>10</v>
      </c>
      <c r="M6092">
        <v>86017</v>
      </c>
      <c r="N6092">
        <v>2752593</v>
      </c>
      <c r="O6092" t="s">
        <v>25</v>
      </c>
      <c r="P6092" t="s">
        <v>182</v>
      </c>
      <c r="Q6092" t="s">
        <v>213</v>
      </c>
      <c r="R6092" t="s">
        <v>183</v>
      </c>
      <c r="S6092" s="1">
        <v>44900.373692129629</v>
      </c>
      <c r="T6092" s="1">
        <v>44900.423611111109</v>
      </c>
      <c r="U6092" s="1">
        <v>44900.444444444445</v>
      </c>
      <c r="V6092" t="s">
        <v>184</v>
      </c>
      <c r="W6092" t="s">
        <v>87</v>
      </c>
      <c r="X6092" t="s">
        <v>185</v>
      </c>
      <c r="Y6092" t="s">
        <v>186</v>
      </c>
      <c r="Z6092" t="s">
        <v>187</v>
      </c>
      <c r="AA6092" s="32">
        <v>101.883333333</v>
      </c>
    </row>
    <row r="6093" spans="1:27" x14ac:dyDescent="0.3">
      <c r="A6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3" s="4" t="str">
        <f>VLOOKUP(P6093,Lookup!$A$1:$D$19,4,0)</f>
        <v>Bay Area</v>
      </c>
      <c r="C6093" s="4" t="str">
        <f>VLOOKUP(P6093,Lookup!$A$1:$E$19,5,0)</f>
        <v>Region 3</v>
      </c>
      <c r="D6093" s="4" t="str">
        <f>VLOOKUP(P6093,Lookup!$A$1:$B$19,2,0)</f>
        <v>EB</v>
      </c>
      <c r="E6093" s="4" t="str">
        <f>IF(AND((Data[[#This Row],[Min Notif Date]]&gt;$G$3),Data[[#This Row],[Min Notif Date]]&lt;$F$3),"Last Week","No")</f>
        <v>No</v>
      </c>
      <c r="F6093" s="4" t="str">
        <f>VLOOKUP(MONTH(Data[[#This Row],[Min Notif Date]]),Lookup!$G$1:$H$12,2,0)</f>
        <v>12. Dec</v>
      </c>
      <c r="G6093" s="4" t="str">
        <f t="shared" si="95"/>
        <v/>
      </c>
      <c r="H6093" s="4" t="str">
        <f>IF(AND(Data[[#This Row],[Min Notif Time]]&gt;6,Data[[#This Row],[Min Notif Time]]&lt;17),"Business Hours","Non-Business Hours")</f>
        <v>Business Hours</v>
      </c>
      <c r="I6093" s="4" t="str" cm="1">
        <f t="array" ref="I6093">IFERROR(VLOOKUP(Data[[#This Row],[Min Notif Date]],Lookup!$N$1:$P$11,2,0),_xlfn.IFS(VLOOKUP(WEEKDAY(Data[[#This Row],[Min Notif Date]]),Lookup!$J$1:$L$7,3,0)="Weekend","Weekend",VLOOKUP(WEEKDAY(Data[[#This Row],[Min Notif Date]]),Lookup!$J$1:$L$7,3,0)="Weekday","Weekday"))</f>
        <v>Weekday</v>
      </c>
      <c r="J6093" s="4" t="str">
        <f>VLOOKUP(WEEKDAY(Data[[#This Row],[Min Notif Date]]),Lookup!$J$1:$K$7,2,0)</f>
        <v>2. Mon</v>
      </c>
      <c r="K6093" s="105">
        <f>ROUNDDOWN(Data[[#This Row],[PGE Notified Time]],0)</f>
        <v>44900</v>
      </c>
      <c r="L6093" s="4">
        <f>HOUR(Data[[#This Row],[PGE Notified Time]])</f>
        <v>13</v>
      </c>
      <c r="M6093">
        <v>86024</v>
      </c>
      <c r="N6093">
        <v>8521056</v>
      </c>
      <c r="O6093" t="s">
        <v>20</v>
      </c>
      <c r="P6093" t="s">
        <v>182</v>
      </c>
      <c r="Q6093" t="s">
        <v>20</v>
      </c>
      <c r="R6093" t="s">
        <v>193</v>
      </c>
      <c r="S6093" s="1">
        <v>44900.575821759259</v>
      </c>
      <c r="T6093" s="1">
        <v>44900.581550925926</v>
      </c>
      <c r="U6093" s="1">
        <v>44900.604166666664</v>
      </c>
      <c r="V6093" t="s">
        <v>184</v>
      </c>
      <c r="W6093" t="s">
        <v>85</v>
      </c>
      <c r="X6093" t="s">
        <v>194</v>
      </c>
      <c r="Y6093" t="s">
        <v>186</v>
      </c>
      <c r="Z6093" t="s">
        <v>187</v>
      </c>
      <c r="AA6093" s="32">
        <v>40.816666667</v>
      </c>
    </row>
    <row r="6094" spans="1:27" x14ac:dyDescent="0.3">
      <c r="A6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4" s="4" t="str">
        <f>VLOOKUP(P6094,Lookup!$A$1:$D$19,4,0)</f>
        <v>North Coast</v>
      </c>
      <c r="C6094" s="4" t="str">
        <f>VLOOKUP(P6094,Lookup!$A$1:$E$19,5,0)</f>
        <v>Region 1</v>
      </c>
      <c r="D6094" s="4" t="str">
        <f>VLOOKUP(P6094,Lookup!$A$1:$B$19,2,0)</f>
        <v>HB</v>
      </c>
      <c r="E6094" s="4" t="str">
        <f>IF(AND((Data[[#This Row],[Min Notif Date]]&gt;$G$3),Data[[#This Row],[Min Notif Date]]&lt;$F$3),"Last Week","No")</f>
        <v>No</v>
      </c>
      <c r="F6094" s="4" t="str">
        <f>VLOOKUP(MONTH(Data[[#This Row],[Min Notif Date]]),Lookup!$G$1:$H$12,2,0)</f>
        <v>12. Dec</v>
      </c>
      <c r="G6094" s="4" t="str">
        <f t="shared" si="95"/>
        <v/>
      </c>
      <c r="H6094" s="4" t="str">
        <f>IF(AND(Data[[#This Row],[Min Notif Time]]&gt;6,Data[[#This Row],[Min Notif Time]]&lt;17),"Business Hours","Non-Business Hours")</f>
        <v>Business Hours</v>
      </c>
      <c r="I6094" s="4" t="str" cm="1">
        <f t="array" ref="I6094">IFERROR(VLOOKUP(Data[[#This Row],[Min Notif Date]],Lookup!$N$1:$P$11,2,0),_xlfn.IFS(VLOOKUP(WEEKDAY(Data[[#This Row],[Min Notif Date]]),Lookup!$J$1:$L$7,3,0)="Weekend","Weekend",VLOOKUP(WEEKDAY(Data[[#This Row],[Min Notif Date]]),Lookup!$J$1:$L$7,3,0)="Weekday","Weekday"))</f>
        <v>Weekday</v>
      </c>
      <c r="J6094" s="4" t="str">
        <f>VLOOKUP(WEEKDAY(Data[[#This Row],[Min Notif Date]]),Lookup!$J$1:$K$7,2,0)</f>
        <v>3. Tue</v>
      </c>
      <c r="K6094" s="105">
        <f>ROUNDDOWN(Data[[#This Row],[PGE Notified Time]],0)</f>
        <v>44901</v>
      </c>
      <c r="L6094" s="4">
        <f>HOUR(Data[[#This Row],[PGE Notified Time]])</f>
        <v>7</v>
      </c>
      <c r="M6094">
        <v>86045</v>
      </c>
      <c r="N6094">
        <v>5930013</v>
      </c>
      <c r="O6094" t="s">
        <v>20</v>
      </c>
      <c r="P6094" t="s">
        <v>298</v>
      </c>
      <c r="Q6094" t="s">
        <v>20</v>
      </c>
      <c r="R6094" t="s">
        <v>193</v>
      </c>
      <c r="S6094" s="1">
        <v>44901.26803240741</v>
      </c>
      <c r="T6094" s="1">
        <v>44901.30877314815</v>
      </c>
      <c r="U6094" s="1">
        <v>44902.063888888886</v>
      </c>
      <c r="V6094" t="s">
        <v>184</v>
      </c>
      <c r="W6094" t="s">
        <v>87</v>
      </c>
      <c r="X6094" t="s">
        <v>299</v>
      </c>
      <c r="Y6094" t="s">
        <v>186</v>
      </c>
      <c r="Z6094" t="s">
        <v>187</v>
      </c>
      <c r="AA6094" s="32">
        <v>1146.033333333</v>
      </c>
    </row>
    <row r="6095" spans="1:27" x14ac:dyDescent="0.3">
      <c r="A6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5" s="4" t="str">
        <f>VLOOKUP(P6095,Lookup!$A$1:$D$19,4,0)</f>
        <v>North Valley</v>
      </c>
      <c r="C6095" s="4" t="str">
        <f>VLOOKUP(P6095,Lookup!$A$1:$E$19,5,0)</f>
        <v>Region 2</v>
      </c>
      <c r="D6095" s="4" t="str">
        <f>VLOOKUP(P6095,Lookup!$A$1:$B$19,2,0)</f>
        <v>SA</v>
      </c>
      <c r="E6095" s="4" t="str">
        <f>IF(AND((Data[[#This Row],[Min Notif Date]]&gt;$G$3),Data[[#This Row],[Min Notif Date]]&lt;$F$3),"Last Week","No")</f>
        <v>No</v>
      </c>
      <c r="F6095" s="4" t="str">
        <f>VLOOKUP(MONTH(Data[[#This Row],[Min Notif Date]]),Lookup!$G$1:$H$12,2,0)</f>
        <v>12. Dec</v>
      </c>
      <c r="G6095" s="4" t="str">
        <f t="shared" si="95"/>
        <v/>
      </c>
      <c r="H6095" s="4" t="str">
        <f>IF(AND(Data[[#This Row],[Min Notif Time]]&gt;6,Data[[#This Row],[Min Notif Time]]&lt;17),"Business Hours","Non-Business Hours")</f>
        <v>Business Hours</v>
      </c>
      <c r="I6095" s="4" t="str" cm="1">
        <f t="array" ref="I6095">IFERROR(VLOOKUP(Data[[#This Row],[Min Notif Date]],Lookup!$N$1:$P$11,2,0),_xlfn.IFS(VLOOKUP(WEEKDAY(Data[[#This Row],[Min Notif Date]]),Lookup!$J$1:$L$7,3,0)="Weekend","Weekend",VLOOKUP(WEEKDAY(Data[[#This Row],[Min Notif Date]]),Lookup!$J$1:$L$7,3,0)="Weekday","Weekday"))</f>
        <v>Weekday</v>
      </c>
      <c r="J6095" s="4" t="str">
        <f>VLOOKUP(WEEKDAY(Data[[#This Row],[Min Notif Date]]),Lookup!$J$1:$K$7,2,0)</f>
        <v>3. Tue</v>
      </c>
      <c r="K6095" s="105">
        <f>ROUNDDOWN(Data[[#This Row],[PGE Notified Time]],0)</f>
        <v>44901</v>
      </c>
      <c r="L6095" s="4">
        <f>HOUR(Data[[#This Row],[PGE Notified Time]])</f>
        <v>8</v>
      </c>
      <c r="M6095">
        <v>86047</v>
      </c>
      <c r="N6095">
        <v>5117088612</v>
      </c>
      <c r="O6095" t="s">
        <v>20</v>
      </c>
      <c r="P6095" t="s">
        <v>210</v>
      </c>
      <c r="Q6095" t="s">
        <v>20</v>
      </c>
      <c r="R6095" t="s">
        <v>193</v>
      </c>
      <c r="S6095" s="1">
        <v>44901.339618055557</v>
      </c>
      <c r="T6095" s="1">
        <v>44901.355266203704</v>
      </c>
      <c r="U6095" s="1">
        <v>44901.666666666664</v>
      </c>
      <c r="V6095" t="s">
        <v>184</v>
      </c>
      <c r="W6095" t="s">
        <v>87</v>
      </c>
      <c r="X6095" t="s">
        <v>211</v>
      </c>
      <c r="Y6095" t="s">
        <v>186</v>
      </c>
      <c r="Z6095" t="s">
        <v>187</v>
      </c>
      <c r="AA6095" s="32">
        <v>470.95</v>
      </c>
    </row>
    <row r="6096" spans="1:27" x14ac:dyDescent="0.3">
      <c r="A6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6" s="4" t="str">
        <f>VLOOKUP(P6096,Lookup!$A$1:$D$19,4,0)</f>
        <v>North Coast</v>
      </c>
      <c r="C6096" s="4" t="str">
        <f>VLOOKUP(P6096,Lookup!$A$1:$E$19,5,0)</f>
        <v>Region 1</v>
      </c>
      <c r="D6096" s="4" t="str">
        <f>VLOOKUP(P6096,Lookup!$A$1:$B$19,2,0)</f>
        <v>SO</v>
      </c>
      <c r="E6096" s="4" t="str">
        <f>IF(AND((Data[[#This Row],[Min Notif Date]]&gt;$G$3),Data[[#This Row],[Min Notif Date]]&lt;$F$3),"Last Week","No")</f>
        <v>No</v>
      </c>
      <c r="F6096" s="4" t="str">
        <f>VLOOKUP(MONTH(Data[[#This Row],[Min Notif Date]]),Lookup!$G$1:$H$12,2,0)</f>
        <v>12. Dec</v>
      </c>
      <c r="G6096" s="4" t="str">
        <f t="shared" si="95"/>
        <v/>
      </c>
      <c r="H6096" s="4" t="str">
        <f>IF(AND(Data[[#This Row],[Min Notif Time]]&gt;6,Data[[#This Row],[Min Notif Time]]&lt;17),"Business Hours","Non-Business Hours")</f>
        <v>Non-Business Hours</v>
      </c>
      <c r="I6096" s="4" t="str" cm="1">
        <f t="array" ref="I6096">IFERROR(VLOOKUP(Data[[#This Row],[Min Notif Date]],Lookup!$N$1:$P$11,2,0),_xlfn.IFS(VLOOKUP(WEEKDAY(Data[[#This Row],[Min Notif Date]]),Lookup!$J$1:$L$7,3,0)="Weekend","Weekend",VLOOKUP(WEEKDAY(Data[[#This Row],[Min Notif Date]]),Lookup!$J$1:$L$7,3,0)="Weekday","Weekday"))</f>
        <v>Weekday</v>
      </c>
      <c r="J6096" s="4" t="str">
        <f>VLOOKUP(WEEKDAY(Data[[#This Row],[Min Notif Date]]),Lookup!$J$1:$K$7,2,0)</f>
        <v>3. Tue</v>
      </c>
      <c r="K6096" s="105">
        <f>ROUNDDOWN(Data[[#This Row],[PGE Notified Time]],0)</f>
        <v>44901</v>
      </c>
      <c r="L6096" s="4">
        <f>HOUR(Data[[#This Row],[PGE Notified Time]])</f>
        <v>17</v>
      </c>
      <c r="M6096">
        <v>86077</v>
      </c>
      <c r="N6096">
        <v>4373170301</v>
      </c>
      <c r="O6096" t="s">
        <v>20</v>
      </c>
      <c r="P6096" t="s">
        <v>203</v>
      </c>
      <c r="Q6096" t="s">
        <v>20</v>
      </c>
      <c r="R6096" t="s">
        <v>183</v>
      </c>
      <c r="S6096" s="1">
        <v>44901.68577546296</v>
      </c>
      <c r="T6096" s="1">
        <v>44901.716307870367</v>
      </c>
      <c r="U6096" s="1">
        <v>44901.9375</v>
      </c>
      <c r="V6096" t="s">
        <v>184</v>
      </c>
      <c r="W6096" t="s">
        <v>87</v>
      </c>
      <c r="X6096" t="s">
        <v>446</v>
      </c>
      <c r="Y6096" t="s">
        <v>186</v>
      </c>
      <c r="Z6096" t="s">
        <v>187</v>
      </c>
      <c r="AA6096" s="32">
        <v>362.48333333300002</v>
      </c>
    </row>
    <row r="6097" spans="1:27" x14ac:dyDescent="0.3">
      <c r="A6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7" s="4" t="str">
        <f>VLOOKUP(P6097,Lookup!$A$1:$D$19,4,0)</f>
        <v>North Coast</v>
      </c>
      <c r="C6097" s="4" t="str">
        <f>VLOOKUP(P6097,Lookup!$A$1:$E$19,5,0)</f>
        <v>Region 1</v>
      </c>
      <c r="D6097" s="4" t="str">
        <f>VLOOKUP(P6097,Lookup!$A$1:$B$19,2,0)</f>
        <v>NB</v>
      </c>
      <c r="E6097" s="4" t="str">
        <f>IF(AND((Data[[#This Row],[Min Notif Date]]&gt;$G$3),Data[[#This Row],[Min Notif Date]]&lt;$F$3),"Last Week","No")</f>
        <v>No</v>
      </c>
      <c r="F6097" s="4" t="str">
        <f>VLOOKUP(MONTH(Data[[#This Row],[Min Notif Date]]),Lookup!$G$1:$H$12,2,0)</f>
        <v>12. Dec</v>
      </c>
      <c r="G6097" s="4" t="str">
        <f t="shared" si="95"/>
        <v/>
      </c>
      <c r="H6097" s="4" t="str">
        <f>IF(AND(Data[[#This Row],[Min Notif Time]]&gt;6,Data[[#This Row],[Min Notif Time]]&lt;17),"Business Hours","Non-Business Hours")</f>
        <v>Non-Business Hours</v>
      </c>
      <c r="I6097" s="4" t="str" cm="1">
        <f t="array" ref="I6097">IFERROR(VLOOKUP(Data[[#This Row],[Min Notif Date]],Lookup!$N$1:$P$11,2,0),_xlfn.IFS(VLOOKUP(WEEKDAY(Data[[#This Row],[Min Notif Date]]),Lookup!$J$1:$L$7,3,0)="Weekend","Weekend",VLOOKUP(WEEKDAY(Data[[#This Row],[Min Notif Date]]),Lookup!$J$1:$L$7,3,0)="Weekday","Weekday"))</f>
        <v>Weekday</v>
      </c>
      <c r="J6097" s="4" t="str">
        <f>VLOOKUP(WEEKDAY(Data[[#This Row],[Min Notif Date]]),Lookup!$J$1:$K$7,2,0)</f>
        <v>3. Tue</v>
      </c>
      <c r="K6097" s="105">
        <f>ROUNDDOWN(Data[[#This Row],[PGE Notified Time]],0)</f>
        <v>44901</v>
      </c>
      <c r="L6097" s="4">
        <f>HOUR(Data[[#This Row],[PGE Notified Time]])</f>
        <v>17</v>
      </c>
      <c r="M6097">
        <v>86081</v>
      </c>
      <c r="N6097">
        <v>3851243144</v>
      </c>
      <c r="O6097" t="s">
        <v>20</v>
      </c>
      <c r="P6097" t="s">
        <v>219</v>
      </c>
      <c r="Q6097" t="s">
        <v>20</v>
      </c>
      <c r="R6097" t="s">
        <v>183</v>
      </c>
      <c r="S6097" s="1">
        <v>44901.693495370368</v>
      </c>
      <c r="T6097" s="1">
        <v>44901.737627314818</v>
      </c>
      <c r="U6097" s="1">
        <v>44901.902777777781</v>
      </c>
      <c r="V6097" t="s">
        <v>184</v>
      </c>
      <c r="W6097" t="s">
        <v>87</v>
      </c>
      <c r="X6097" t="s">
        <v>237</v>
      </c>
      <c r="Y6097" t="s">
        <v>186</v>
      </c>
      <c r="Z6097" t="s">
        <v>187</v>
      </c>
      <c r="AA6097" s="32">
        <v>301.366666667</v>
      </c>
    </row>
    <row r="6098" spans="1:27" x14ac:dyDescent="0.3">
      <c r="A6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8" s="4" t="str">
        <f>VLOOKUP(P6098,Lookup!$A$1:$D$19,4,0)</f>
        <v>North Valley</v>
      </c>
      <c r="C6098" s="4" t="str">
        <f>VLOOKUP(P6098,Lookup!$A$1:$E$19,5,0)</f>
        <v>Region 2</v>
      </c>
      <c r="D6098" s="4" t="str">
        <f>VLOOKUP(P6098,Lookup!$A$1:$B$19,2,0)</f>
        <v>SI</v>
      </c>
      <c r="E6098" s="4" t="str">
        <f>IF(AND((Data[[#This Row],[Min Notif Date]]&gt;$G$3),Data[[#This Row],[Min Notif Date]]&lt;$F$3),"Last Week","No")</f>
        <v>No</v>
      </c>
      <c r="F6098" s="4" t="str">
        <f>VLOOKUP(MONTH(Data[[#This Row],[Min Notif Date]]),Lookup!$G$1:$H$12,2,0)</f>
        <v>12. Dec</v>
      </c>
      <c r="G6098" s="4" t="str">
        <f t="shared" si="95"/>
        <v/>
      </c>
      <c r="H6098" s="4" t="str">
        <f>IF(AND(Data[[#This Row],[Min Notif Time]]&gt;6,Data[[#This Row],[Min Notif Time]]&lt;17),"Business Hours","Non-Business Hours")</f>
        <v>Non-Business Hours</v>
      </c>
      <c r="I6098" s="4" t="str" cm="1">
        <f t="array" ref="I6098">IFERROR(VLOOKUP(Data[[#This Row],[Min Notif Date]],Lookup!$N$1:$P$11,2,0),_xlfn.IFS(VLOOKUP(WEEKDAY(Data[[#This Row],[Min Notif Date]]),Lookup!$J$1:$L$7,3,0)="Weekend","Weekend",VLOOKUP(WEEKDAY(Data[[#This Row],[Min Notif Date]]),Lookup!$J$1:$L$7,3,0)="Weekday","Weekday"))</f>
        <v>Weekday</v>
      </c>
      <c r="J6098" s="4" t="str">
        <f>VLOOKUP(WEEKDAY(Data[[#This Row],[Min Notif Date]]),Lookup!$J$1:$K$7,2,0)</f>
        <v>3. Tue</v>
      </c>
      <c r="K6098" s="105">
        <f>ROUNDDOWN(Data[[#This Row],[PGE Notified Time]],0)</f>
        <v>44901</v>
      </c>
      <c r="L6098" s="4">
        <f>HOUR(Data[[#This Row],[PGE Notified Time]])</f>
        <v>20</v>
      </c>
      <c r="M6098">
        <v>86084</v>
      </c>
      <c r="N6098">
        <v>1517819533</v>
      </c>
      <c r="O6098" t="s">
        <v>20</v>
      </c>
      <c r="P6098" t="s">
        <v>201</v>
      </c>
      <c r="Q6098" t="s">
        <v>20</v>
      </c>
      <c r="R6098" t="s">
        <v>183</v>
      </c>
      <c r="S6098" s="1">
        <v>44901.838784722226</v>
      </c>
      <c r="T6098" s="1">
        <v>44901.857638888891</v>
      </c>
      <c r="U6098" s="1">
        <v>44902.041666666664</v>
      </c>
      <c r="V6098" t="s">
        <v>184</v>
      </c>
      <c r="W6098" t="s">
        <v>87</v>
      </c>
      <c r="X6098" t="s">
        <v>402</v>
      </c>
      <c r="Y6098" t="s">
        <v>186</v>
      </c>
      <c r="Z6098" t="s">
        <v>187</v>
      </c>
      <c r="AA6098" s="32">
        <v>292.14999999999998</v>
      </c>
    </row>
    <row r="6099" spans="1:27" x14ac:dyDescent="0.3">
      <c r="A6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9" s="4" t="str">
        <f>VLOOKUP(P6099,Lookup!$A$1:$D$19,4,0)</f>
        <v>Central Valley</v>
      </c>
      <c r="C6099" s="4" t="str">
        <f>VLOOKUP(P6099,Lookup!$A$1:$E$19,5,0)</f>
        <v>Region 5</v>
      </c>
      <c r="D6099" s="4" t="str">
        <f>VLOOKUP(P6099,Lookup!$A$1:$B$19,2,0)</f>
        <v>ST</v>
      </c>
      <c r="E6099" s="4" t="str">
        <f>IF(AND((Data[[#This Row],[Min Notif Date]]&gt;$G$3),Data[[#This Row],[Min Notif Date]]&lt;$F$3),"Last Week","No")</f>
        <v>No</v>
      </c>
      <c r="F6099" s="4" t="str">
        <f>VLOOKUP(MONTH(Data[[#This Row],[Min Notif Date]]),Lookup!$G$1:$H$12,2,0)</f>
        <v>12. Dec</v>
      </c>
      <c r="G6099" s="4" t="str">
        <f t="shared" si="95"/>
        <v/>
      </c>
      <c r="H6099" s="4" t="str">
        <f>IF(AND(Data[[#This Row],[Min Notif Time]]&gt;6,Data[[#This Row],[Min Notif Time]]&lt;17),"Business Hours","Non-Business Hours")</f>
        <v>Business Hours</v>
      </c>
      <c r="I6099" s="4" t="str" cm="1">
        <f t="array" ref="I6099">IFERROR(VLOOKUP(Data[[#This Row],[Min Notif Date]],Lookup!$N$1:$P$11,2,0),_xlfn.IFS(VLOOKUP(WEEKDAY(Data[[#This Row],[Min Notif Date]]),Lookup!$J$1:$L$7,3,0)="Weekend","Weekend",VLOOKUP(WEEKDAY(Data[[#This Row],[Min Notif Date]]),Lookup!$J$1:$L$7,3,0)="Weekday","Weekday"))</f>
        <v>Weekday</v>
      </c>
      <c r="J6099" s="4" t="str">
        <f>VLOOKUP(WEEKDAY(Data[[#This Row],[Min Notif Date]]),Lookup!$J$1:$K$7,2,0)</f>
        <v>3. Tue</v>
      </c>
      <c r="K6099" s="105">
        <f>ROUNDDOWN(Data[[#This Row],[PGE Notified Time]],0)</f>
        <v>44901</v>
      </c>
      <c r="L6099" s="4">
        <f>HOUR(Data[[#This Row],[PGE Notified Time]])</f>
        <v>10</v>
      </c>
      <c r="M6099">
        <v>86061</v>
      </c>
      <c r="O6099" t="s">
        <v>20</v>
      </c>
      <c r="P6099" t="s">
        <v>188</v>
      </c>
      <c r="Q6099" t="s">
        <v>20</v>
      </c>
      <c r="R6099" t="s">
        <v>183</v>
      </c>
      <c r="S6099" s="1" t="s">
        <v>171</v>
      </c>
      <c r="T6099" s="1">
        <v>44901.456944444442</v>
      </c>
      <c r="U6099" s="1">
        <v>44901.638888888891</v>
      </c>
      <c r="V6099" t="s">
        <v>184</v>
      </c>
      <c r="W6099" t="s">
        <v>87</v>
      </c>
      <c r="X6099" t="s">
        <v>189</v>
      </c>
      <c r="Y6099" t="s">
        <v>186</v>
      </c>
      <c r="Z6099" t="s">
        <v>187</v>
      </c>
      <c r="AA6099" s="32">
        <v>262</v>
      </c>
    </row>
    <row r="6100" spans="1:27" x14ac:dyDescent="0.3">
      <c r="A6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0" s="4" t="str">
        <f>VLOOKUP(P6100,Lookup!$A$1:$D$19,4,0)</f>
        <v>North Valley</v>
      </c>
      <c r="C6100" s="4" t="str">
        <f>VLOOKUP(P6100,Lookup!$A$1:$E$19,5,0)</f>
        <v>Region 2</v>
      </c>
      <c r="D6100" s="4" t="str">
        <f>VLOOKUP(P6100,Lookup!$A$1:$B$19,2,0)</f>
        <v>SA</v>
      </c>
      <c r="E6100" s="4" t="str">
        <f>IF(AND((Data[[#This Row],[Min Notif Date]]&gt;$G$3),Data[[#This Row],[Min Notif Date]]&lt;$F$3),"Last Week","No")</f>
        <v>No</v>
      </c>
      <c r="F6100" s="4" t="str">
        <f>VLOOKUP(MONTH(Data[[#This Row],[Min Notif Date]]),Lookup!$G$1:$H$12,2,0)</f>
        <v>12. Dec</v>
      </c>
      <c r="G6100" s="4" t="str">
        <f t="shared" si="95"/>
        <v/>
      </c>
      <c r="H6100" s="4" t="str">
        <f>IF(AND(Data[[#This Row],[Min Notif Time]]&gt;6,Data[[#This Row],[Min Notif Time]]&lt;17),"Business Hours","Non-Business Hours")</f>
        <v>Non-Business Hours</v>
      </c>
      <c r="I6100" s="4" t="str" cm="1">
        <f t="array" ref="I6100">IFERROR(VLOOKUP(Data[[#This Row],[Min Notif Date]],Lookup!$N$1:$P$11,2,0),_xlfn.IFS(VLOOKUP(WEEKDAY(Data[[#This Row],[Min Notif Date]]),Lookup!$J$1:$L$7,3,0)="Weekend","Weekend",VLOOKUP(WEEKDAY(Data[[#This Row],[Min Notif Date]]),Lookup!$J$1:$L$7,3,0)="Weekday","Weekday"))</f>
        <v>Weekday</v>
      </c>
      <c r="J6100" s="4" t="str">
        <f>VLOOKUP(WEEKDAY(Data[[#This Row],[Min Notif Date]]),Lookup!$J$1:$K$7,2,0)</f>
        <v>3. Tue</v>
      </c>
      <c r="K6100" s="105">
        <f>ROUNDDOWN(Data[[#This Row],[PGE Notified Time]],0)</f>
        <v>44901</v>
      </c>
      <c r="L6100" s="4">
        <f>HOUR(Data[[#This Row],[PGE Notified Time]])</f>
        <v>17</v>
      </c>
      <c r="M6100">
        <v>86079</v>
      </c>
      <c r="O6100" t="s">
        <v>20</v>
      </c>
      <c r="P6100" t="s">
        <v>210</v>
      </c>
      <c r="Q6100" t="s">
        <v>20</v>
      </c>
      <c r="R6100" t="s">
        <v>183</v>
      </c>
      <c r="S6100" s="1" t="s">
        <v>171</v>
      </c>
      <c r="T6100" s="1">
        <v>44901.731249999997</v>
      </c>
      <c r="U6100" s="1">
        <v>44901.90625</v>
      </c>
      <c r="V6100" t="s">
        <v>184</v>
      </c>
      <c r="W6100" t="s">
        <v>87</v>
      </c>
      <c r="X6100" t="s">
        <v>211</v>
      </c>
      <c r="Y6100" t="s">
        <v>186</v>
      </c>
      <c r="Z6100" t="s">
        <v>187</v>
      </c>
      <c r="AA6100" s="32">
        <v>252</v>
      </c>
    </row>
    <row r="6101" spans="1:27" x14ac:dyDescent="0.3">
      <c r="A6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1" s="4" t="str">
        <f>VLOOKUP(P6101,Lookup!$A$1:$D$19,4,0)</f>
        <v>Bay Area</v>
      </c>
      <c r="C6101" s="4" t="str">
        <f>VLOOKUP(P6101,Lookup!$A$1:$E$19,5,0)</f>
        <v>Region 3</v>
      </c>
      <c r="D6101" s="4" t="str">
        <f>VLOOKUP(P6101,Lookup!$A$1:$B$19,2,0)</f>
        <v>PN</v>
      </c>
      <c r="E6101" s="4" t="str">
        <f>IF(AND((Data[[#This Row],[Min Notif Date]]&gt;$G$3),Data[[#This Row],[Min Notif Date]]&lt;$F$3),"Last Week","No")</f>
        <v>No</v>
      </c>
      <c r="F6101" s="4" t="str">
        <f>VLOOKUP(MONTH(Data[[#This Row],[Min Notif Date]]),Lookup!$G$1:$H$12,2,0)</f>
        <v>12. Dec</v>
      </c>
      <c r="G6101" s="4" t="str">
        <f t="shared" si="95"/>
        <v/>
      </c>
      <c r="H6101" s="4" t="str">
        <f>IF(AND(Data[[#This Row],[Min Notif Time]]&gt;6,Data[[#This Row],[Min Notif Time]]&lt;17),"Business Hours","Non-Business Hours")</f>
        <v>Business Hours</v>
      </c>
      <c r="I6101" s="4" t="str" cm="1">
        <f t="array" ref="I6101">IFERROR(VLOOKUP(Data[[#This Row],[Min Notif Date]],Lookup!$N$1:$P$11,2,0),_xlfn.IFS(VLOOKUP(WEEKDAY(Data[[#This Row],[Min Notif Date]]),Lookup!$J$1:$L$7,3,0)="Weekend","Weekend",VLOOKUP(WEEKDAY(Data[[#This Row],[Min Notif Date]]),Lookup!$J$1:$L$7,3,0)="Weekday","Weekday"))</f>
        <v>Weekday</v>
      </c>
      <c r="J6101" s="4" t="str">
        <f>VLOOKUP(WEEKDAY(Data[[#This Row],[Min Notif Date]]),Lookup!$J$1:$K$7,2,0)</f>
        <v>3. Tue</v>
      </c>
      <c r="K6101" s="105">
        <f>ROUNDDOWN(Data[[#This Row],[PGE Notified Time]],0)</f>
        <v>44901</v>
      </c>
      <c r="L6101" s="4">
        <f>HOUR(Data[[#This Row],[PGE Notified Time]])</f>
        <v>13</v>
      </c>
      <c r="M6101">
        <v>86069</v>
      </c>
      <c r="N6101">
        <v>5641895704</v>
      </c>
      <c r="O6101" t="s">
        <v>20</v>
      </c>
      <c r="P6101" t="s">
        <v>197</v>
      </c>
      <c r="Q6101" t="s">
        <v>20</v>
      </c>
      <c r="R6101" t="s">
        <v>191</v>
      </c>
      <c r="S6101" s="1">
        <v>44901.536944444444</v>
      </c>
      <c r="T6101" s="1">
        <v>44901.576724537037</v>
      </c>
      <c r="U6101" s="1">
        <v>44901.697916666664</v>
      </c>
      <c r="V6101" t="s">
        <v>184</v>
      </c>
      <c r="W6101" t="s">
        <v>87</v>
      </c>
      <c r="X6101" t="s">
        <v>258</v>
      </c>
      <c r="Y6101" t="s">
        <v>186</v>
      </c>
      <c r="Z6101" t="s">
        <v>187</v>
      </c>
      <c r="AA6101" s="32">
        <v>231.8</v>
      </c>
    </row>
    <row r="6102" spans="1:27" x14ac:dyDescent="0.3">
      <c r="A6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2" s="4" t="str">
        <f>VLOOKUP(P6102,Lookup!$A$1:$D$19,4,0)</f>
        <v>North Coast</v>
      </c>
      <c r="C6102" s="4" t="str">
        <f>VLOOKUP(P6102,Lookup!$A$1:$E$19,5,0)</f>
        <v>Region 1</v>
      </c>
      <c r="D6102" s="4" t="str">
        <f>VLOOKUP(P6102,Lookup!$A$1:$B$19,2,0)</f>
        <v>NB</v>
      </c>
      <c r="E6102" s="4" t="str">
        <f>IF(AND((Data[[#This Row],[Min Notif Date]]&gt;$G$3),Data[[#This Row],[Min Notif Date]]&lt;$F$3),"Last Week","No")</f>
        <v>No</v>
      </c>
      <c r="F6102" s="4" t="str">
        <f>VLOOKUP(MONTH(Data[[#This Row],[Min Notif Date]]),Lookup!$G$1:$H$12,2,0)</f>
        <v>12. Dec</v>
      </c>
      <c r="G6102" s="4" t="str">
        <f t="shared" si="95"/>
        <v/>
      </c>
      <c r="H6102" s="4" t="str">
        <f>IF(AND(Data[[#This Row],[Min Notif Time]]&gt;6,Data[[#This Row],[Min Notif Time]]&lt;17),"Business Hours","Non-Business Hours")</f>
        <v>Business Hours</v>
      </c>
      <c r="I6102" s="4" t="str" cm="1">
        <f t="array" ref="I6102">IFERROR(VLOOKUP(Data[[#This Row],[Min Notif Date]],Lookup!$N$1:$P$11,2,0),_xlfn.IFS(VLOOKUP(WEEKDAY(Data[[#This Row],[Min Notif Date]]),Lookup!$J$1:$L$7,3,0)="Weekend","Weekend",VLOOKUP(WEEKDAY(Data[[#This Row],[Min Notif Date]]),Lookup!$J$1:$L$7,3,0)="Weekday","Weekday"))</f>
        <v>Weekday</v>
      </c>
      <c r="J6102" s="4" t="str">
        <f>VLOOKUP(WEEKDAY(Data[[#This Row],[Min Notif Date]]),Lookup!$J$1:$K$7,2,0)</f>
        <v>3. Tue</v>
      </c>
      <c r="K6102" s="105">
        <f>ROUNDDOWN(Data[[#This Row],[PGE Notified Time]],0)</f>
        <v>44901</v>
      </c>
      <c r="L6102" s="4">
        <f>HOUR(Data[[#This Row],[PGE Notified Time]])</f>
        <v>9</v>
      </c>
      <c r="M6102">
        <v>86055</v>
      </c>
      <c r="N6102">
        <v>6148260</v>
      </c>
      <c r="O6102" t="s">
        <v>20</v>
      </c>
      <c r="P6102" t="s">
        <v>219</v>
      </c>
      <c r="Q6102" t="s">
        <v>20</v>
      </c>
      <c r="R6102" t="s">
        <v>183</v>
      </c>
      <c r="S6102" s="1">
        <v>44901.386770833335</v>
      </c>
      <c r="T6102" s="1">
        <v>44901.415671296294</v>
      </c>
      <c r="U6102" s="1">
        <v>44901.534722222219</v>
      </c>
      <c r="V6102" t="s">
        <v>184</v>
      </c>
      <c r="W6102" t="s">
        <v>87</v>
      </c>
      <c r="X6102" t="s">
        <v>227</v>
      </c>
      <c r="Y6102" t="s">
        <v>186</v>
      </c>
      <c r="Z6102" t="s">
        <v>187</v>
      </c>
      <c r="AA6102" s="32">
        <v>213.05</v>
      </c>
    </row>
    <row r="6103" spans="1:27" x14ac:dyDescent="0.3">
      <c r="A6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3" s="4" t="str">
        <f>VLOOKUP(P6103,Lookup!$A$1:$D$19,4,0)</f>
        <v>North Valley</v>
      </c>
      <c r="C6103" s="4" t="str">
        <f>VLOOKUP(P6103,Lookup!$A$1:$E$19,5,0)</f>
        <v>Region 2</v>
      </c>
      <c r="D6103" s="4" t="str">
        <f>VLOOKUP(P6103,Lookup!$A$1:$B$19,2,0)</f>
        <v>SA</v>
      </c>
      <c r="E6103" s="4" t="str">
        <f>IF(AND((Data[[#This Row],[Min Notif Date]]&gt;$G$3),Data[[#This Row],[Min Notif Date]]&lt;$F$3),"Last Week","No")</f>
        <v>No</v>
      </c>
      <c r="F6103" s="4" t="str">
        <f>VLOOKUP(MONTH(Data[[#This Row],[Min Notif Date]]),Lookup!$G$1:$H$12,2,0)</f>
        <v>12. Dec</v>
      </c>
      <c r="G6103" s="4" t="str">
        <f t="shared" si="95"/>
        <v/>
      </c>
      <c r="H6103" s="4" t="str">
        <f>IF(AND(Data[[#This Row],[Min Notif Time]]&gt;6,Data[[#This Row],[Min Notif Time]]&lt;17),"Business Hours","Non-Business Hours")</f>
        <v>Business Hours</v>
      </c>
      <c r="I6103" s="4" t="str" cm="1">
        <f t="array" ref="I6103">IFERROR(VLOOKUP(Data[[#This Row],[Min Notif Date]],Lookup!$N$1:$P$11,2,0),_xlfn.IFS(VLOOKUP(WEEKDAY(Data[[#This Row],[Min Notif Date]]),Lookup!$J$1:$L$7,3,0)="Weekend","Weekend",VLOOKUP(WEEKDAY(Data[[#This Row],[Min Notif Date]]),Lookup!$J$1:$L$7,3,0)="Weekday","Weekday"))</f>
        <v>Weekday</v>
      </c>
      <c r="J6103" s="4" t="str">
        <f>VLOOKUP(WEEKDAY(Data[[#This Row],[Min Notif Date]]),Lookup!$J$1:$K$7,2,0)</f>
        <v>3. Tue</v>
      </c>
      <c r="K6103" s="105">
        <f>ROUNDDOWN(Data[[#This Row],[PGE Notified Time]],0)</f>
        <v>44901</v>
      </c>
      <c r="L6103" s="4">
        <f>HOUR(Data[[#This Row],[PGE Notified Time]])</f>
        <v>10</v>
      </c>
      <c r="M6103">
        <v>86057</v>
      </c>
      <c r="O6103" t="s">
        <v>20</v>
      </c>
      <c r="P6103" t="s">
        <v>210</v>
      </c>
      <c r="Q6103" t="s">
        <v>20</v>
      </c>
      <c r="R6103" t="s">
        <v>183</v>
      </c>
      <c r="S6103" s="1" t="s">
        <v>171</v>
      </c>
      <c r="T6103" s="1">
        <v>44901.432638888888</v>
      </c>
      <c r="U6103" s="1">
        <v>44901.552083333336</v>
      </c>
      <c r="V6103" t="s">
        <v>184</v>
      </c>
      <c r="W6103" t="s">
        <v>86</v>
      </c>
      <c r="X6103" t="s">
        <v>211</v>
      </c>
      <c r="Y6103" t="s">
        <v>186</v>
      </c>
      <c r="Z6103" t="s">
        <v>187</v>
      </c>
      <c r="AA6103" s="32">
        <v>172</v>
      </c>
    </row>
    <row r="6104" spans="1:27" x14ac:dyDescent="0.3">
      <c r="A6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4" s="4" t="str">
        <f>VLOOKUP(P6104,Lookup!$A$1:$D$19,4,0)</f>
        <v>Bay Area</v>
      </c>
      <c r="C6104" s="4" t="str">
        <f>VLOOKUP(P6104,Lookup!$A$1:$E$19,5,0)</f>
        <v>Region 3</v>
      </c>
      <c r="D6104" s="4" t="str">
        <f>VLOOKUP(P6104,Lookup!$A$1:$B$19,2,0)</f>
        <v>PN</v>
      </c>
      <c r="E6104" s="4" t="str">
        <f>IF(AND((Data[[#This Row],[Min Notif Date]]&gt;$G$3),Data[[#This Row],[Min Notif Date]]&lt;$F$3),"Last Week","No")</f>
        <v>No</v>
      </c>
      <c r="F6104" s="4" t="str">
        <f>VLOOKUP(MONTH(Data[[#This Row],[Min Notif Date]]),Lookup!$G$1:$H$12,2,0)</f>
        <v>12. Dec</v>
      </c>
      <c r="G6104" s="4" t="str">
        <f t="shared" si="95"/>
        <v/>
      </c>
      <c r="H6104" s="4" t="str">
        <f>IF(AND(Data[[#This Row],[Min Notif Time]]&gt;6,Data[[#This Row],[Min Notif Time]]&lt;17),"Business Hours","Non-Business Hours")</f>
        <v>Business Hours</v>
      </c>
      <c r="I6104" s="4" t="str" cm="1">
        <f t="array" ref="I6104">IFERROR(VLOOKUP(Data[[#This Row],[Min Notif Date]],Lookup!$N$1:$P$11,2,0),_xlfn.IFS(VLOOKUP(WEEKDAY(Data[[#This Row],[Min Notif Date]]),Lookup!$J$1:$L$7,3,0)="Weekend","Weekend",VLOOKUP(WEEKDAY(Data[[#This Row],[Min Notif Date]]),Lookup!$J$1:$L$7,3,0)="Weekday","Weekday"))</f>
        <v>Weekday</v>
      </c>
      <c r="J6104" s="4" t="str">
        <f>VLOOKUP(WEEKDAY(Data[[#This Row],[Min Notif Date]]),Lookup!$J$1:$K$7,2,0)</f>
        <v>3. Tue</v>
      </c>
      <c r="K6104" s="105">
        <f>ROUNDDOWN(Data[[#This Row],[PGE Notified Time]],0)</f>
        <v>44901</v>
      </c>
      <c r="L6104" s="4">
        <f>HOUR(Data[[#This Row],[PGE Notified Time]])</f>
        <v>9</v>
      </c>
      <c r="M6104">
        <v>86053</v>
      </c>
      <c r="N6104">
        <v>6300446675</v>
      </c>
      <c r="O6104" t="s">
        <v>20</v>
      </c>
      <c r="P6104" t="s">
        <v>197</v>
      </c>
      <c r="Q6104" t="s">
        <v>20</v>
      </c>
      <c r="R6104" t="s">
        <v>223</v>
      </c>
      <c r="S6104" s="1">
        <v>44901.362581018519</v>
      </c>
      <c r="T6104" s="1">
        <v>44901.386516203704</v>
      </c>
      <c r="U6104" s="1">
        <v>44901.458333333336</v>
      </c>
      <c r="V6104" t="s">
        <v>184</v>
      </c>
      <c r="W6104" t="s">
        <v>85</v>
      </c>
      <c r="X6104" t="s">
        <v>357</v>
      </c>
      <c r="Y6104" t="s">
        <v>186</v>
      </c>
      <c r="Z6104" t="s">
        <v>187</v>
      </c>
      <c r="AA6104" s="32">
        <v>137.883333333</v>
      </c>
    </row>
    <row r="6105" spans="1:27" x14ac:dyDescent="0.3">
      <c r="A6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5" s="4" t="str">
        <f>VLOOKUP(P6105,Lookup!$A$1:$D$19,4,0)</f>
        <v>Central Valley</v>
      </c>
      <c r="C6105" s="4" t="str">
        <f>VLOOKUP(P6105,Lookup!$A$1:$E$19,5,0)</f>
        <v>Region 5</v>
      </c>
      <c r="D6105" s="4" t="str">
        <f>VLOOKUP(P6105,Lookup!$A$1:$B$19,2,0)</f>
        <v>YO</v>
      </c>
      <c r="E6105" s="4" t="str">
        <f>IF(AND((Data[[#This Row],[Min Notif Date]]&gt;$G$3),Data[[#This Row],[Min Notif Date]]&lt;$F$3),"Last Week","No")</f>
        <v>No</v>
      </c>
      <c r="F6105" s="4" t="str">
        <f>VLOOKUP(MONTH(Data[[#This Row],[Min Notif Date]]),Lookup!$G$1:$H$12,2,0)</f>
        <v>12. Dec</v>
      </c>
      <c r="G6105" s="4" t="str">
        <f t="shared" si="95"/>
        <v/>
      </c>
      <c r="H6105" s="4" t="str">
        <f>IF(AND(Data[[#This Row],[Min Notif Time]]&gt;6,Data[[#This Row],[Min Notif Time]]&lt;17),"Business Hours","Non-Business Hours")</f>
        <v>Business Hours</v>
      </c>
      <c r="I6105" s="4" t="str" cm="1">
        <f t="array" ref="I6105">IFERROR(VLOOKUP(Data[[#This Row],[Min Notif Date]],Lookup!$N$1:$P$11,2,0),_xlfn.IFS(VLOOKUP(WEEKDAY(Data[[#This Row],[Min Notif Date]]),Lookup!$J$1:$L$7,3,0)="Weekend","Weekend",VLOOKUP(WEEKDAY(Data[[#This Row],[Min Notif Date]]),Lookup!$J$1:$L$7,3,0)="Weekday","Weekday"))</f>
        <v>Weekday</v>
      </c>
      <c r="J6105" s="4" t="str">
        <f>VLOOKUP(WEEKDAY(Data[[#This Row],[Min Notif Date]]),Lookup!$J$1:$K$7,2,0)</f>
        <v>3. Tue</v>
      </c>
      <c r="K6105" s="105">
        <f>ROUNDDOWN(Data[[#This Row],[PGE Notified Time]],0)</f>
        <v>44901</v>
      </c>
      <c r="L6105" s="4">
        <f>HOUR(Data[[#This Row],[PGE Notified Time]])</f>
        <v>12</v>
      </c>
      <c r="M6105">
        <v>86063</v>
      </c>
      <c r="N6105">
        <v>7796816695</v>
      </c>
      <c r="O6105" t="s">
        <v>20</v>
      </c>
      <c r="P6105" t="s">
        <v>231</v>
      </c>
      <c r="Q6105" t="s">
        <v>20</v>
      </c>
      <c r="R6105" t="s">
        <v>183</v>
      </c>
      <c r="S6105" s="1">
        <v>44901.486354166664</v>
      </c>
      <c r="T6105" s="1">
        <v>44901.508287037039</v>
      </c>
      <c r="U6105" s="1">
        <v>44901.579861111109</v>
      </c>
      <c r="V6105" t="s">
        <v>184</v>
      </c>
      <c r="W6105" t="s">
        <v>85</v>
      </c>
      <c r="X6105" t="s">
        <v>339</v>
      </c>
      <c r="Y6105" t="s">
        <v>186</v>
      </c>
      <c r="Z6105" t="s">
        <v>187</v>
      </c>
      <c r="AA6105" s="32">
        <v>134.65</v>
      </c>
    </row>
    <row r="6106" spans="1:27" x14ac:dyDescent="0.3">
      <c r="A6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06" s="4" t="str">
        <f>VLOOKUP(P6106,Lookup!$A$1:$D$19,4,0)</f>
        <v>Central Valley</v>
      </c>
      <c r="C6106" s="4" t="str">
        <f>VLOOKUP(P6106,Lookup!$A$1:$E$19,5,0)</f>
        <v>Region 5</v>
      </c>
      <c r="D6106" s="4" t="str">
        <f>VLOOKUP(P6106,Lookup!$A$1:$B$19,2,0)</f>
        <v>ST</v>
      </c>
      <c r="E6106" s="4" t="str">
        <f>IF(AND((Data[[#This Row],[Min Notif Date]]&gt;$G$3),Data[[#This Row],[Min Notif Date]]&lt;$F$3),"Last Week","No")</f>
        <v>No</v>
      </c>
      <c r="F6106" s="4" t="str">
        <f>VLOOKUP(MONTH(Data[[#This Row],[Min Notif Date]]),Lookup!$G$1:$H$12,2,0)</f>
        <v>12. Dec</v>
      </c>
      <c r="G6106" s="4" t="str">
        <f t="shared" si="95"/>
        <v/>
      </c>
      <c r="H6106" s="4" t="str">
        <f>IF(AND(Data[[#This Row],[Min Notif Time]]&gt;6,Data[[#This Row],[Min Notif Time]]&lt;17),"Business Hours","Non-Business Hours")</f>
        <v>Business Hours</v>
      </c>
      <c r="I6106" s="4" t="str" cm="1">
        <f t="array" ref="I6106">IFERROR(VLOOKUP(Data[[#This Row],[Min Notif Date]],Lookup!$N$1:$P$11,2,0),_xlfn.IFS(VLOOKUP(WEEKDAY(Data[[#This Row],[Min Notif Date]]),Lookup!$J$1:$L$7,3,0)="Weekend","Weekend",VLOOKUP(WEEKDAY(Data[[#This Row],[Min Notif Date]]),Lookup!$J$1:$L$7,3,0)="Weekday","Weekday"))</f>
        <v>Weekday</v>
      </c>
      <c r="J6106" s="4" t="str">
        <f>VLOOKUP(WEEKDAY(Data[[#This Row],[Min Notif Date]]),Lookup!$J$1:$K$7,2,0)</f>
        <v>3. Tue</v>
      </c>
      <c r="K6106" s="105">
        <f>ROUNDDOWN(Data[[#This Row],[PGE Notified Time]],0)</f>
        <v>44901</v>
      </c>
      <c r="L6106" s="4">
        <f>HOUR(Data[[#This Row],[PGE Notified Time]])</f>
        <v>13</v>
      </c>
      <c r="M6106">
        <v>86068</v>
      </c>
      <c r="O6106" t="s">
        <v>23</v>
      </c>
      <c r="P6106" t="s">
        <v>188</v>
      </c>
      <c r="Q6106" t="s">
        <v>213</v>
      </c>
      <c r="R6106" t="s">
        <v>193</v>
      </c>
      <c r="S6106" s="1" t="s">
        <v>171</v>
      </c>
      <c r="T6106" s="1">
        <v>44901.552083333336</v>
      </c>
      <c r="U6106" s="1">
        <v>44901.638888888891</v>
      </c>
      <c r="V6106" t="s">
        <v>184</v>
      </c>
      <c r="W6106" t="s">
        <v>87</v>
      </c>
      <c r="X6106" t="s">
        <v>189</v>
      </c>
      <c r="Y6106" t="s">
        <v>186</v>
      </c>
      <c r="Z6106" t="s">
        <v>187</v>
      </c>
      <c r="AA6106" s="32">
        <v>125</v>
      </c>
    </row>
    <row r="6107" spans="1:27" x14ac:dyDescent="0.3">
      <c r="A6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7" s="4" t="str">
        <f>VLOOKUP(P6107,Lookup!$A$1:$D$19,4,0)</f>
        <v>Central Valley</v>
      </c>
      <c r="C6107" s="4" t="str">
        <f>VLOOKUP(P6107,Lookup!$A$1:$E$19,5,0)</f>
        <v>Region 5</v>
      </c>
      <c r="D6107" s="4" t="str">
        <f>VLOOKUP(P6107,Lookup!$A$1:$B$19,2,0)</f>
        <v>YO</v>
      </c>
      <c r="E6107" s="4" t="str">
        <f>IF(AND((Data[[#This Row],[Min Notif Date]]&gt;$G$3),Data[[#This Row],[Min Notif Date]]&lt;$F$3),"Last Week","No")</f>
        <v>No</v>
      </c>
      <c r="F6107" s="4" t="str">
        <f>VLOOKUP(MONTH(Data[[#This Row],[Min Notif Date]]),Lookup!$G$1:$H$12,2,0)</f>
        <v>12. Dec</v>
      </c>
      <c r="G6107" s="4" t="str">
        <f t="shared" si="95"/>
        <v/>
      </c>
      <c r="H6107" s="4" t="str">
        <f>IF(AND(Data[[#This Row],[Min Notif Time]]&gt;6,Data[[#This Row],[Min Notif Time]]&lt;17),"Business Hours","Non-Business Hours")</f>
        <v>Business Hours</v>
      </c>
      <c r="I6107" s="4" t="str" cm="1">
        <f t="array" ref="I6107">IFERROR(VLOOKUP(Data[[#This Row],[Min Notif Date]],Lookup!$N$1:$P$11,2,0),_xlfn.IFS(VLOOKUP(WEEKDAY(Data[[#This Row],[Min Notif Date]]),Lookup!$J$1:$L$7,3,0)="Weekend","Weekend",VLOOKUP(WEEKDAY(Data[[#This Row],[Min Notif Date]]),Lookup!$J$1:$L$7,3,0)="Weekday","Weekday"))</f>
        <v>Weekday</v>
      </c>
      <c r="J6107" s="4" t="str">
        <f>VLOOKUP(WEEKDAY(Data[[#This Row],[Min Notif Date]]),Lookup!$J$1:$K$7,2,0)</f>
        <v>3. Tue</v>
      </c>
      <c r="K6107" s="105">
        <f>ROUNDDOWN(Data[[#This Row],[PGE Notified Time]],0)</f>
        <v>44901</v>
      </c>
      <c r="L6107" s="4">
        <f>HOUR(Data[[#This Row],[PGE Notified Time]])</f>
        <v>9</v>
      </c>
      <c r="M6107">
        <v>86054</v>
      </c>
      <c r="N6107">
        <v>7968066177</v>
      </c>
      <c r="O6107" t="s">
        <v>20</v>
      </c>
      <c r="P6107" t="s">
        <v>231</v>
      </c>
      <c r="Q6107" t="s">
        <v>20</v>
      </c>
      <c r="R6107" t="s">
        <v>183</v>
      </c>
      <c r="S6107" s="1">
        <v>44901.368935185186</v>
      </c>
      <c r="T6107" s="1">
        <v>44901.400277777779</v>
      </c>
      <c r="U6107" s="1">
        <v>44901.444444444445</v>
      </c>
      <c r="V6107" t="s">
        <v>184</v>
      </c>
      <c r="W6107" t="s">
        <v>85</v>
      </c>
      <c r="X6107" t="s">
        <v>252</v>
      </c>
      <c r="Y6107" t="s">
        <v>186</v>
      </c>
      <c r="Z6107" t="s">
        <v>187</v>
      </c>
      <c r="AA6107" s="32">
        <v>108.733333333</v>
      </c>
    </row>
    <row r="6108" spans="1:27" x14ac:dyDescent="0.3">
      <c r="A6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08" s="4" t="str">
        <f>VLOOKUP(P6108,Lookup!$A$1:$D$19,4,0)</f>
        <v>North Coast</v>
      </c>
      <c r="C6108" s="4" t="str">
        <f>VLOOKUP(P6108,Lookup!$A$1:$E$19,5,0)</f>
        <v>Region 1</v>
      </c>
      <c r="D6108" s="4" t="str">
        <f>VLOOKUP(P6108,Lookup!$A$1:$B$19,2,0)</f>
        <v>SO</v>
      </c>
      <c r="E6108" s="4" t="str">
        <f>IF(AND((Data[[#This Row],[Min Notif Date]]&gt;$G$3),Data[[#This Row],[Min Notif Date]]&lt;$F$3),"Last Week","No")</f>
        <v>No</v>
      </c>
      <c r="F6108" s="4" t="str">
        <f>VLOOKUP(MONTH(Data[[#This Row],[Min Notif Date]]),Lookup!$G$1:$H$12,2,0)</f>
        <v>12. Dec</v>
      </c>
      <c r="G6108" s="4" t="str">
        <f t="shared" si="95"/>
        <v/>
      </c>
      <c r="H6108" s="4" t="str">
        <f>IF(AND(Data[[#This Row],[Min Notif Time]]&gt;6,Data[[#This Row],[Min Notif Time]]&lt;17),"Business Hours","Non-Business Hours")</f>
        <v>Business Hours</v>
      </c>
      <c r="I6108" s="4" t="str" cm="1">
        <f t="array" ref="I6108">IFERROR(VLOOKUP(Data[[#This Row],[Min Notif Date]],Lookup!$N$1:$P$11,2,0),_xlfn.IFS(VLOOKUP(WEEKDAY(Data[[#This Row],[Min Notif Date]]),Lookup!$J$1:$L$7,3,0)="Weekend","Weekend",VLOOKUP(WEEKDAY(Data[[#This Row],[Min Notif Date]]),Lookup!$J$1:$L$7,3,0)="Weekday","Weekday"))</f>
        <v>Weekday</v>
      </c>
      <c r="J6108" s="4" t="str">
        <f>VLOOKUP(WEEKDAY(Data[[#This Row],[Min Notif Date]]),Lookup!$J$1:$K$7,2,0)</f>
        <v>3. Tue</v>
      </c>
      <c r="K6108" s="105">
        <f>ROUNDDOWN(Data[[#This Row],[PGE Notified Time]],0)</f>
        <v>44901</v>
      </c>
      <c r="L6108" s="4">
        <f>HOUR(Data[[#This Row],[PGE Notified Time]])</f>
        <v>10</v>
      </c>
      <c r="M6108">
        <v>86058</v>
      </c>
      <c r="N6108">
        <v>4078035294</v>
      </c>
      <c r="O6108" t="s">
        <v>25</v>
      </c>
      <c r="P6108" t="s">
        <v>203</v>
      </c>
      <c r="Q6108" t="s">
        <v>213</v>
      </c>
      <c r="R6108" t="s">
        <v>183</v>
      </c>
      <c r="S6108" s="1">
        <v>44901.432384259257</v>
      </c>
      <c r="T6108" s="1">
        <v>44901.434837962966</v>
      </c>
      <c r="U6108" s="1">
        <v>44901.503472222219</v>
      </c>
      <c r="V6108" t="s">
        <v>184</v>
      </c>
      <c r="W6108" t="s">
        <v>87</v>
      </c>
      <c r="X6108" t="s">
        <v>204</v>
      </c>
      <c r="Y6108" t="s">
        <v>186</v>
      </c>
      <c r="Z6108" t="s">
        <v>187</v>
      </c>
      <c r="AA6108" s="32">
        <v>102.366666667</v>
      </c>
    </row>
    <row r="6109" spans="1:27" x14ac:dyDescent="0.3">
      <c r="A6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9" s="4" t="str">
        <f>VLOOKUP(P6109,Lookup!$A$1:$D$19,4,0)</f>
        <v>South Bay</v>
      </c>
      <c r="C6109" s="4" t="str">
        <f>VLOOKUP(P6109,Lookup!$A$1:$E$19,5,0)</f>
        <v>Region 4</v>
      </c>
      <c r="D6109" s="4" t="str">
        <f>VLOOKUP(P6109,Lookup!$A$1:$B$19,2,0)</f>
        <v>DA</v>
      </c>
      <c r="E6109" s="4" t="str">
        <f>IF(AND((Data[[#This Row],[Min Notif Date]]&gt;$G$3),Data[[#This Row],[Min Notif Date]]&lt;$F$3),"Last Week","No")</f>
        <v>No</v>
      </c>
      <c r="F6109" s="4" t="str">
        <f>VLOOKUP(MONTH(Data[[#This Row],[Min Notif Date]]),Lookup!$G$1:$H$12,2,0)</f>
        <v>12. Dec</v>
      </c>
      <c r="G6109" s="4" t="str">
        <f t="shared" si="95"/>
        <v/>
      </c>
      <c r="H6109" s="4" t="str">
        <f>IF(AND(Data[[#This Row],[Min Notif Time]]&gt;6,Data[[#This Row],[Min Notif Time]]&lt;17),"Business Hours","Non-Business Hours")</f>
        <v>Business Hours</v>
      </c>
      <c r="I6109" s="4" t="str" cm="1">
        <f t="array" ref="I6109">IFERROR(VLOOKUP(Data[[#This Row],[Min Notif Date]],Lookup!$N$1:$P$11,2,0),_xlfn.IFS(VLOOKUP(WEEKDAY(Data[[#This Row],[Min Notif Date]]),Lookup!$J$1:$L$7,3,0)="Weekend","Weekend",VLOOKUP(WEEKDAY(Data[[#This Row],[Min Notif Date]]),Lookup!$J$1:$L$7,3,0)="Weekday","Weekday"))</f>
        <v>Weekday</v>
      </c>
      <c r="J6109" s="4" t="str">
        <f>VLOOKUP(WEEKDAY(Data[[#This Row],[Min Notif Date]]),Lookup!$J$1:$K$7,2,0)</f>
        <v>3. Tue</v>
      </c>
      <c r="K6109" s="105">
        <f>ROUNDDOWN(Data[[#This Row],[PGE Notified Time]],0)</f>
        <v>44901</v>
      </c>
      <c r="L6109" s="4">
        <f>HOUR(Data[[#This Row],[PGE Notified Time]])</f>
        <v>8</v>
      </c>
      <c r="M6109">
        <v>86046</v>
      </c>
      <c r="N6109">
        <v>9066928569</v>
      </c>
      <c r="O6109" t="s">
        <v>20</v>
      </c>
      <c r="P6109" t="s">
        <v>279</v>
      </c>
      <c r="Q6109" t="s">
        <v>20</v>
      </c>
      <c r="R6109" t="s">
        <v>183</v>
      </c>
      <c r="S6109" s="1">
        <v>44901.31890046296</v>
      </c>
      <c r="T6109" s="1">
        <v>44901.346585648149</v>
      </c>
      <c r="U6109" s="1">
        <v>44901.367361111108</v>
      </c>
      <c r="V6109" t="s">
        <v>184</v>
      </c>
      <c r="W6109" t="s">
        <v>85</v>
      </c>
      <c r="X6109" t="s">
        <v>308</v>
      </c>
      <c r="Y6109" t="s">
        <v>186</v>
      </c>
      <c r="Z6109" t="s">
        <v>187</v>
      </c>
      <c r="AA6109" s="32">
        <v>69.783333333000002</v>
      </c>
    </row>
    <row r="6110" spans="1:27" x14ac:dyDescent="0.3">
      <c r="A6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0" s="4" t="str">
        <f>VLOOKUP(P6110,Lookup!$A$1:$D$19,4,0)</f>
        <v>Bay Area</v>
      </c>
      <c r="C6110" s="4" t="str">
        <f>VLOOKUP(P6110,Lookup!$A$1:$E$19,5,0)</f>
        <v>Region 3</v>
      </c>
      <c r="D6110" s="4" t="str">
        <f>VLOOKUP(P6110,Lookup!$A$1:$B$19,2,0)</f>
        <v>PN</v>
      </c>
      <c r="E6110" s="4" t="str">
        <f>IF(AND((Data[[#This Row],[Min Notif Date]]&gt;$G$3),Data[[#This Row],[Min Notif Date]]&lt;$F$3),"Last Week","No")</f>
        <v>No</v>
      </c>
      <c r="F6110" s="4" t="str">
        <f>VLOOKUP(MONTH(Data[[#This Row],[Min Notif Date]]),Lookup!$G$1:$H$12,2,0)</f>
        <v>12. Dec</v>
      </c>
      <c r="G6110" s="4" t="str">
        <f t="shared" si="95"/>
        <v/>
      </c>
      <c r="H6110" s="4" t="str">
        <f>IF(AND(Data[[#This Row],[Min Notif Time]]&gt;6,Data[[#This Row],[Min Notif Time]]&lt;17),"Business Hours","Non-Business Hours")</f>
        <v>Business Hours</v>
      </c>
      <c r="I6110" s="4" t="str" cm="1">
        <f t="array" ref="I6110">IFERROR(VLOOKUP(Data[[#This Row],[Min Notif Date]],Lookup!$N$1:$P$11,2,0),_xlfn.IFS(VLOOKUP(WEEKDAY(Data[[#This Row],[Min Notif Date]]),Lookup!$J$1:$L$7,3,0)="Weekend","Weekend",VLOOKUP(WEEKDAY(Data[[#This Row],[Min Notif Date]]),Lookup!$J$1:$L$7,3,0)="Weekday","Weekday"))</f>
        <v>Weekday</v>
      </c>
      <c r="J6110" s="4" t="str">
        <f>VLOOKUP(WEEKDAY(Data[[#This Row],[Min Notif Date]]),Lookup!$J$1:$K$7,2,0)</f>
        <v>3. Tue</v>
      </c>
      <c r="K6110" s="105">
        <f>ROUNDDOWN(Data[[#This Row],[PGE Notified Time]],0)</f>
        <v>44901</v>
      </c>
      <c r="L6110" s="4">
        <f>HOUR(Data[[#This Row],[PGE Notified Time]])</f>
        <v>12</v>
      </c>
      <c r="M6110">
        <v>86066</v>
      </c>
      <c r="N6110">
        <v>6317196297</v>
      </c>
      <c r="O6110" t="s">
        <v>20</v>
      </c>
      <c r="P6110" t="s">
        <v>197</v>
      </c>
      <c r="Q6110" t="s">
        <v>20</v>
      </c>
      <c r="R6110" t="s">
        <v>191</v>
      </c>
      <c r="S6110" s="1">
        <v>44901.500694444447</v>
      </c>
      <c r="T6110" s="1">
        <v>44901.522592592592</v>
      </c>
      <c r="U6110" s="1">
        <v>44901.548611111109</v>
      </c>
      <c r="V6110" t="s">
        <v>184</v>
      </c>
      <c r="W6110" t="s">
        <v>85</v>
      </c>
      <c r="X6110" t="s">
        <v>262</v>
      </c>
      <c r="Y6110" t="s">
        <v>186</v>
      </c>
      <c r="Z6110" t="s">
        <v>187</v>
      </c>
      <c r="AA6110" s="32">
        <v>69</v>
      </c>
    </row>
    <row r="6111" spans="1:27" x14ac:dyDescent="0.3">
      <c r="A6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1" s="4" t="str">
        <f>VLOOKUP(P6111,Lookup!$A$1:$D$19,4,0)</f>
        <v>North Valley</v>
      </c>
      <c r="C6111" s="4" t="str">
        <f>VLOOKUP(P6111,Lookup!$A$1:$E$19,5,0)</f>
        <v>Region 2</v>
      </c>
      <c r="D6111" s="4" t="str">
        <f>VLOOKUP(P6111,Lookup!$A$1:$B$19,2,0)</f>
        <v>SA</v>
      </c>
      <c r="E6111" s="4" t="str">
        <f>IF(AND((Data[[#This Row],[Min Notif Date]]&gt;$G$3),Data[[#This Row],[Min Notif Date]]&lt;$F$3),"Last Week","No")</f>
        <v>No</v>
      </c>
      <c r="F6111" s="4" t="str">
        <f>VLOOKUP(MONTH(Data[[#This Row],[Min Notif Date]]),Lookup!$G$1:$H$12,2,0)</f>
        <v>12. Dec</v>
      </c>
      <c r="G6111" s="4" t="str">
        <f t="shared" si="95"/>
        <v/>
      </c>
      <c r="H6111" s="4" t="str">
        <f>IF(AND(Data[[#This Row],[Min Notif Time]]&gt;6,Data[[#This Row],[Min Notif Time]]&lt;17),"Business Hours","Non-Business Hours")</f>
        <v>Business Hours</v>
      </c>
      <c r="I6111" s="4" t="str" cm="1">
        <f t="array" ref="I6111">IFERROR(VLOOKUP(Data[[#This Row],[Min Notif Date]],Lookup!$N$1:$P$11,2,0),_xlfn.IFS(VLOOKUP(WEEKDAY(Data[[#This Row],[Min Notif Date]]),Lookup!$J$1:$L$7,3,0)="Weekend","Weekend",VLOOKUP(WEEKDAY(Data[[#This Row],[Min Notif Date]]),Lookup!$J$1:$L$7,3,0)="Weekday","Weekday"))</f>
        <v>Weekday</v>
      </c>
      <c r="J6111" s="4" t="str">
        <f>VLOOKUP(WEEKDAY(Data[[#This Row],[Min Notif Date]]),Lookup!$J$1:$K$7,2,0)</f>
        <v>3. Tue</v>
      </c>
      <c r="K6111" s="105">
        <f>ROUNDDOWN(Data[[#This Row],[PGE Notified Time]],0)</f>
        <v>44901</v>
      </c>
      <c r="L6111" s="4">
        <f>HOUR(Data[[#This Row],[PGE Notified Time]])</f>
        <v>13</v>
      </c>
      <c r="M6111">
        <v>86070</v>
      </c>
      <c r="N6111">
        <v>5121719972</v>
      </c>
      <c r="O6111" t="s">
        <v>25</v>
      </c>
      <c r="P6111" t="s">
        <v>210</v>
      </c>
      <c r="Q6111" t="s">
        <v>213</v>
      </c>
      <c r="R6111" t="s">
        <v>183</v>
      </c>
      <c r="S6111" s="1">
        <v>44901.579710648148</v>
      </c>
      <c r="T6111" s="1">
        <v>44901.580578703702</v>
      </c>
      <c r="U6111" s="1">
        <v>44901.615972222222</v>
      </c>
      <c r="V6111" t="s">
        <v>184</v>
      </c>
      <c r="W6111" t="s">
        <v>87</v>
      </c>
      <c r="X6111" t="s">
        <v>268</v>
      </c>
      <c r="Y6111" t="s">
        <v>186</v>
      </c>
      <c r="Z6111" t="s">
        <v>187</v>
      </c>
      <c r="AA6111" s="32">
        <v>52.216666666999998</v>
      </c>
    </row>
    <row r="6112" spans="1:27" x14ac:dyDescent="0.3">
      <c r="A6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2" s="4" t="str">
        <f>VLOOKUP(P6112,Lookup!$A$1:$D$19,4,0)</f>
        <v>Bay Area</v>
      </c>
      <c r="C6112" s="4" t="str">
        <f>VLOOKUP(P6112,Lookup!$A$1:$E$19,5,0)</f>
        <v>Region 3</v>
      </c>
      <c r="D6112" s="4" t="str">
        <f>VLOOKUP(P6112,Lookup!$A$1:$B$19,2,0)</f>
        <v>SF</v>
      </c>
      <c r="E6112" s="4" t="str">
        <f>IF(AND((Data[[#This Row],[Min Notif Date]]&gt;$G$3),Data[[#This Row],[Min Notif Date]]&lt;$F$3),"Last Week","No")</f>
        <v>No</v>
      </c>
      <c r="F6112" s="4" t="str">
        <f>VLOOKUP(MONTH(Data[[#This Row],[Min Notif Date]]),Lookup!$G$1:$H$12,2,0)</f>
        <v>12. Dec</v>
      </c>
      <c r="G6112" s="4" t="str">
        <f t="shared" si="95"/>
        <v/>
      </c>
      <c r="H6112" s="4" t="str">
        <f>IF(AND(Data[[#This Row],[Min Notif Time]]&gt;6,Data[[#This Row],[Min Notif Time]]&lt;17),"Business Hours","Non-Business Hours")</f>
        <v>Business Hours</v>
      </c>
      <c r="I6112" s="4" t="str" cm="1">
        <f t="array" ref="I6112">IFERROR(VLOOKUP(Data[[#This Row],[Min Notif Date]],Lookup!$N$1:$P$11,2,0),_xlfn.IFS(VLOOKUP(WEEKDAY(Data[[#This Row],[Min Notif Date]]),Lookup!$J$1:$L$7,3,0)="Weekend","Weekend",VLOOKUP(WEEKDAY(Data[[#This Row],[Min Notif Date]]),Lookup!$J$1:$L$7,3,0)="Weekday","Weekday"))</f>
        <v>Weekday</v>
      </c>
      <c r="J6112" s="4" t="str">
        <f>VLOOKUP(WEEKDAY(Data[[#This Row],[Min Notif Date]]),Lookup!$J$1:$K$7,2,0)</f>
        <v>3. Tue</v>
      </c>
      <c r="K6112" s="105">
        <f>ROUNDDOWN(Data[[#This Row],[PGE Notified Time]],0)</f>
        <v>44901</v>
      </c>
      <c r="L6112" s="4">
        <f>HOUR(Data[[#This Row],[PGE Notified Time]])</f>
        <v>15</v>
      </c>
      <c r="M6112">
        <v>86074</v>
      </c>
      <c r="N6112">
        <v>6210333235</v>
      </c>
      <c r="O6112" t="s">
        <v>25</v>
      </c>
      <c r="P6112" t="s">
        <v>190</v>
      </c>
      <c r="Q6112" t="s">
        <v>198</v>
      </c>
      <c r="R6112" t="s">
        <v>191</v>
      </c>
      <c r="S6112" s="1">
        <v>44901.62976851852</v>
      </c>
      <c r="T6112" s="1">
        <v>44901.63076388889</v>
      </c>
      <c r="U6112" s="1">
        <v>44901.663194444445</v>
      </c>
      <c r="V6112" t="s">
        <v>184</v>
      </c>
      <c r="W6112" t="s">
        <v>87</v>
      </c>
      <c r="X6112" t="s">
        <v>192</v>
      </c>
      <c r="Y6112" t="s">
        <v>186</v>
      </c>
      <c r="Z6112" t="s">
        <v>187</v>
      </c>
      <c r="AA6112" s="32">
        <v>48.133333333000003</v>
      </c>
    </row>
    <row r="6113" spans="1:27" x14ac:dyDescent="0.3">
      <c r="A6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3" s="4" t="str">
        <f>VLOOKUP(P6113,Lookup!$A$1:$D$19,4,0)</f>
        <v>Central Valley</v>
      </c>
      <c r="C6113" s="4" t="str">
        <f>VLOOKUP(P6113,Lookup!$A$1:$E$19,5,0)</f>
        <v>Region 5</v>
      </c>
      <c r="D6113" s="4" t="str">
        <f>VLOOKUP(P6113,Lookup!$A$1:$B$19,2,0)</f>
        <v>FR</v>
      </c>
      <c r="E6113" s="4" t="str">
        <f>IF(AND((Data[[#This Row],[Min Notif Date]]&gt;$G$3),Data[[#This Row],[Min Notif Date]]&lt;$F$3),"Last Week","No")</f>
        <v>No</v>
      </c>
      <c r="F6113" s="4" t="str">
        <f>VLOOKUP(MONTH(Data[[#This Row],[Min Notif Date]]),Lookup!$G$1:$H$12,2,0)</f>
        <v>12. Dec</v>
      </c>
      <c r="G6113" s="4" t="str">
        <f t="shared" si="95"/>
        <v/>
      </c>
      <c r="H6113" s="4" t="str">
        <f>IF(AND(Data[[#This Row],[Min Notif Time]]&gt;6,Data[[#This Row],[Min Notif Time]]&lt;17),"Business Hours","Non-Business Hours")</f>
        <v>Business Hours</v>
      </c>
      <c r="I6113" s="4" t="str" cm="1">
        <f t="array" ref="I6113">IFERROR(VLOOKUP(Data[[#This Row],[Min Notif Date]],Lookup!$N$1:$P$11,2,0),_xlfn.IFS(VLOOKUP(WEEKDAY(Data[[#This Row],[Min Notif Date]]),Lookup!$J$1:$L$7,3,0)="Weekend","Weekend",VLOOKUP(WEEKDAY(Data[[#This Row],[Min Notif Date]]),Lookup!$J$1:$L$7,3,0)="Weekday","Weekday"))</f>
        <v>Weekday</v>
      </c>
      <c r="J6113" s="4" t="str">
        <f>VLOOKUP(WEEKDAY(Data[[#This Row],[Min Notif Date]]),Lookup!$J$1:$K$7,2,0)</f>
        <v>3. Tue</v>
      </c>
      <c r="K6113" s="105">
        <f>ROUNDDOWN(Data[[#This Row],[PGE Notified Time]],0)</f>
        <v>44901</v>
      </c>
      <c r="L6113" s="4">
        <f>HOUR(Data[[#This Row],[PGE Notified Time]])</f>
        <v>8</v>
      </c>
      <c r="M6113">
        <v>86051</v>
      </c>
      <c r="N6113">
        <v>7001766475</v>
      </c>
      <c r="O6113" t="s">
        <v>25</v>
      </c>
      <c r="P6113" t="s">
        <v>195</v>
      </c>
      <c r="Q6113" t="s">
        <v>213</v>
      </c>
      <c r="R6113" t="s">
        <v>183</v>
      </c>
      <c r="S6113" s="1">
        <v>44901.362812500003</v>
      </c>
      <c r="T6113" s="1">
        <v>44901.363611111112</v>
      </c>
      <c r="U6113" s="1">
        <v>44901.393055555556</v>
      </c>
      <c r="V6113" t="s">
        <v>184</v>
      </c>
      <c r="W6113" t="s">
        <v>87</v>
      </c>
      <c r="X6113" t="s">
        <v>196</v>
      </c>
      <c r="Y6113" t="s">
        <v>186</v>
      </c>
      <c r="Z6113" t="s">
        <v>187</v>
      </c>
      <c r="AA6113" s="32">
        <v>43.55</v>
      </c>
    </row>
    <row r="6114" spans="1:27" x14ac:dyDescent="0.3">
      <c r="A6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4" s="4" t="str">
        <f>VLOOKUP(P6114,Lookup!$A$1:$D$19,4,0)</f>
        <v>North Valley</v>
      </c>
      <c r="C6114" s="4" t="str">
        <f>VLOOKUP(P6114,Lookup!$A$1:$E$19,5,0)</f>
        <v>Region 2</v>
      </c>
      <c r="D6114" s="4" t="str">
        <f>VLOOKUP(P6114,Lookup!$A$1:$B$19,2,0)</f>
        <v>NV</v>
      </c>
      <c r="E6114" s="4" t="str">
        <f>IF(AND((Data[[#This Row],[Min Notif Date]]&gt;$G$3),Data[[#This Row],[Min Notif Date]]&lt;$F$3),"Last Week","No")</f>
        <v>No</v>
      </c>
      <c r="F6114" s="4" t="str">
        <f>VLOOKUP(MONTH(Data[[#This Row],[Min Notif Date]]),Lookup!$G$1:$H$12,2,0)</f>
        <v>12. Dec</v>
      </c>
      <c r="G6114" s="4" t="str">
        <f t="shared" si="95"/>
        <v/>
      </c>
      <c r="H6114" s="4" t="str">
        <f>IF(AND(Data[[#This Row],[Min Notif Time]]&gt;6,Data[[#This Row],[Min Notif Time]]&lt;17),"Business Hours","Non-Business Hours")</f>
        <v>Business Hours</v>
      </c>
      <c r="I6114" s="4" t="str" cm="1">
        <f t="array" ref="I6114">IFERROR(VLOOKUP(Data[[#This Row],[Min Notif Date]],Lookup!$N$1:$P$11,2,0),_xlfn.IFS(VLOOKUP(WEEKDAY(Data[[#This Row],[Min Notif Date]]),Lookup!$J$1:$L$7,3,0)="Weekend","Weekend",VLOOKUP(WEEKDAY(Data[[#This Row],[Min Notif Date]]),Lookup!$J$1:$L$7,3,0)="Weekday","Weekday"))</f>
        <v>Weekday</v>
      </c>
      <c r="J6114" s="4" t="str">
        <f>VLOOKUP(WEEKDAY(Data[[#This Row],[Min Notif Date]]),Lookup!$J$1:$K$7,2,0)</f>
        <v>3. Tue</v>
      </c>
      <c r="K6114" s="105">
        <f>ROUNDDOWN(Data[[#This Row],[PGE Notified Time]],0)</f>
        <v>44901</v>
      </c>
      <c r="L6114" s="4">
        <f>HOUR(Data[[#This Row],[PGE Notified Time]])</f>
        <v>8</v>
      </c>
      <c r="M6114">
        <v>86050</v>
      </c>
      <c r="O6114" t="s">
        <v>20</v>
      </c>
      <c r="P6114" t="s">
        <v>256</v>
      </c>
      <c r="Q6114" t="s">
        <v>20</v>
      </c>
      <c r="R6114" t="s">
        <v>183</v>
      </c>
      <c r="S6114" s="1" t="s">
        <v>171</v>
      </c>
      <c r="T6114" s="1">
        <v>44901.357638888891</v>
      </c>
      <c r="U6114" s="1">
        <v>44901.380555555559</v>
      </c>
      <c r="V6114" t="s">
        <v>184</v>
      </c>
      <c r="W6114" t="s">
        <v>85</v>
      </c>
      <c r="X6114" t="s">
        <v>296</v>
      </c>
      <c r="Y6114" t="s">
        <v>186</v>
      </c>
      <c r="Z6114" t="s">
        <v>187</v>
      </c>
      <c r="AA6114" s="32">
        <v>33</v>
      </c>
    </row>
    <row r="6115" spans="1:27" x14ac:dyDescent="0.3">
      <c r="A6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5" s="4" t="str">
        <f>VLOOKUP(P6115,Lookup!$A$1:$D$19,4,0)</f>
        <v>Bay Area</v>
      </c>
      <c r="C6115" s="4" t="str">
        <f>VLOOKUP(P6115,Lookup!$A$1:$E$19,5,0)</f>
        <v>Region 3</v>
      </c>
      <c r="D6115" s="4" t="str">
        <f>VLOOKUP(P6115,Lookup!$A$1:$B$19,2,0)</f>
        <v>EB</v>
      </c>
      <c r="E6115" s="4" t="str">
        <f>IF(AND((Data[[#This Row],[Min Notif Date]]&gt;$G$3),Data[[#This Row],[Min Notif Date]]&lt;$F$3),"Last Week","No")</f>
        <v>No</v>
      </c>
      <c r="F6115" s="4" t="str">
        <f>VLOOKUP(MONTH(Data[[#This Row],[Min Notif Date]]),Lookup!$G$1:$H$12,2,0)</f>
        <v>12. Dec</v>
      </c>
      <c r="G6115" s="4" t="str">
        <f t="shared" si="95"/>
        <v/>
      </c>
      <c r="H6115" s="4" t="str">
        <f>IF(AND(Data[[#This Row],[Min Notif Time]]&gt;6,Data[[#This Row],[Min Notif Time]]&lt;17),"Business Hours","Non-Business Hours")</f>
        <v>Business Hours</v>
      </c>
      <c r="I6115" s="4" t="str" cm="1">
        <f t="array" ref="I6115">IFERROR(VLOOKUP(Data[[#This Row],[Min Notif Date]],Lookup!$N$1:$P$11,2,0),_xlfn.IFS(VLOOKUP(WEEKDAY(Data[[#This Row],[Min Notif Date]]),Lookup!$J$1:$L$7,3,0)="Weekend","Weekend",VLOOKUP(WEEKDAY(Data[[#This Row],[Min Notif Date]]),Lookup!$J$1:$L$7,3,0)="Weekday","Weekday"))</f>
        <v>Weekday</v>
      </c>
      <c r="J6115" s="4" t="str">
        <f>VLOOKUP(WEEKDAY(Data[[#This Row],[Min Notif Date]]),Lookup!$J$1:$K$7,2,0)</f>
        <v>3. Tue</v>
      </c>
      <c r="K6115" s="105">
        <f>ROUNDDOWN(Data[[#This Row],[PGE Notified Time]],0)</f>
        <v>44901</v>
      </c>
      <c r="L6115" s="4">
        <f>HOUR(Data[[#This Row],[PGE Notified Time]])</f>
        <v>10</v>
      </c>
      <c r="M6115">
        <v>86056</v>
      </c>
      <c r="N6115">
        <v>2927109210</v>
      </c>
      <c r="O6115" t="s">
        <v>25</v>
      </c>
      <c r="P6115" t="s">
        <v>182</v>
      </c>
      <c r="Q6115" t="s">
        <v>213</v>
      </c>
      <c r="R6115" t="s">
        <v>183</v>
      </c>
      <c r="S6115" s="1">
        <v>44901.427048611113</v>
      </c>
      <c r="T6115" s="1">
        <v>44901.429652777777</v>
      </c>
      <c r="U6115" s="1">
        <v>44901.445138888892</v>
      </c>
      <c r="V6115" t="s">
        <v>184</v>
      </c>
      <c r="W6115" t="s">
        <v>85</v>
      </c>
      <c r="X6115" t="s">
        <v>212</v>
      </c>
      <c r="Y6115" t="s">
        <v>186</v>
      </c>
      <c r="Z6115" t="s">
        <v>187</v>
      </c>
      <c r="AA6115" s="32">
        <v>26.05</v>
      </c>
    </row>
    <row r="6116" spans="1:27" x14ac:dyDescent="0.3">
      <c r="A6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6" s="4" t="str">
        <f>VLOOKUP(P6116,Lookup!$A$1:$D$19,4,0)</f>
        <v>North Valley</v>
      </c>
      <c r="C6116" s="4" t="str">
        <f>VLOOKUP(P6116,Lookup!$A$1:$E$19,5,0)</f>
        <v>Region 2</v>
      </c>
      <c r="D6116" s="4" t="str">
        <f>VLOOKUP(P6116,Lookup!$A$1:$B$19,2,0)</f>
        <v>NV</v>
      </c>
      <c r="E6116" s="4" t="str">
        <f>IF(AND((Data[[#This Row],[Min Notif Date]]&gt;$G$3),Data[[#This Row],[Min Notif Date]]&lt;$F$3),"Last Week","No")</f>
        <v>No</v>
      </c>
      <c r="F6116" s="4" t="str">
        <f>VLOOKUP(MONTH(Data[[#This Row],[Min Notif Date]]),Lookup!$G$1:$H$12,2,0)</f>
        <v>12. Dec</v>
      </c>
      <c r="G6116" s="4" t="str">
        <f t="shared" si="95"/>
        <v/>
      </c>
      <c r="H6116" s="4" t="str">
        <f>IF(AND(Data[[#This Row],[Min Notif Time]]&gt;6,Data[[#This Row],[Min Notif Time]]&lt;17),"Business Hours","Non-Business Hours")</f>
        <v>Business Hours</v>
      </c>
      <c r="I6116" s="4" t="str" cm="1">
        <f t="array" ref="I6116">IFERROR(VLOOKUP(Data[[#This Row],[Min Notif Date]],Lookup!$N$1:$P$11,2,0),_xlfn.IFS(VLOOKUP(WEEKDAY(Data[[#This Row],[Min Notif Date]]),Lookup!$J$1:$L$7,3,0)="Weekend","Weekend",VLOOKUP(WEEKDAY(Data[[#This Row],[Min Notif Date]]),Lookup!$J$1:$L$7,3,0)="Weekday","Weekday"))</f>
        <v>Weekday</v>
      </c>
      <c r="J6116" s="4" t="str">
        <f>VLOOKUP(WEEKDAY(Data[[#This Row],[Min Notif Date]]),Lookup!$J$1:$K$7,2,0)</f>
        <v>3. Tue</v>
      </c>
      <c r="K6116" s="105">
        <f>ROUNDDOWN(Data[[#This Row],[PGE Notified Time]],0)</f>
        <v>44901</v>
      </c>
      <c r="L6116" s="4">
        <f>HOUR(Data[[#This Row],[PGE Notified Time]])</f>
        <v>13</v>
      </c>
      <c r="M6116">
        <v>86067</v>
      </c>
      <c r="N6116">
        <v>846807684</v>
      </c>
      <c r="O6116" t="s">
        <v>25</v>
      </c>
      <c r="P6116" t="s">
        <v>256</v>
      </c>
      <c r="Q6116" t="s">
        <v>213</v>
      </c>
      <c r="R6116" t="s">
        <v>183</v>
      </c>
      <c r="S6116" s="1">
        <v>44901.548877314817</v>
      </c>
      <c r="T6116" s="1">
        <v>44901.550266203703</v>
      </c>
      <c r="U6116" s="1">
        <v>44901.565972222219</v>
      </c>
      <c r="V6116" t="s">
        <v>184</v>
      </c>
      <c r="W6116" t="s">
        <v>85</v>
      </c>
      <c r="X6116" t="s">
        <v>324</v>
      </c>
      <c r="Y6116" t="s">
        <v>186</v>
      </c>
      <c r="Z6116" t="s">
        <v>187</v>
      </c>
      <c r="AA6116" s="32">
        <v>24.616666667000001</v>
      </c>
    </row>
    <row r="6117" spans="1:27" x14ac:dyDescent="0.3">
      <c r="A6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7" s="4" t="str">
        <f>VLOOKUP(P6117,Lookup!$A$1:$D$19,4,0)</f>
        <v>North Coast</v>
      </c>
      <c r="C6117" s="4" t="str">
        <f>VLOOKUP(P6117,Lookup!$A$1:$E$19,5,0)</f>
        <v>Region 1</v>
      </c>
      <c r="D6117" s="4" t="str">
        <f>VLOOKUP(P6117,Lookup!$A$1:$B$19,2,0)</f>
        <v>SO</v>
      </c>
      <c r="E6117" s="4" t="str">
        <f>IF(AND((Data[[#This Row],[Min Notif Date]]&gt;$G$3),Data[[#This Row],[Min Notif Date]]&lt;$F$3),"Last Week","No")</f>
        <v>No</v>
      </c>
      <c r="F6117" s="4" t="str">
        <f>VLOOKUP(MONTH(Data[[#This Row],[Min Notif Date]]),Lookup!$G$1:$H$12,2,0)</f>
        <v>12. Dec</v>
      </c>
      <c r="G6117" s="4" t="str">
        <f t="shared" si="95"/>
        <v/>
      </c>
      <c r="H6117" s="4" t="str">
        <f>IF(AND(Data[[#This Row],[Min Notif Time]]&gt;6,Data[[#This Row],[Min Notif Time]]&lt;17),"Business Hours","Non-Business Hours")</f>
        <v>Business Hours</v>
      </c>
      <c r="I6117" s="4" t="str" cm="1">
        <f t="array" ref="I6117">IFERROR(VLOOKUP(Data[[#This Row],[Min Notif Date]],Lookup!$N$1:$P$11,2,0),_xlfn.IFS(VLOOKUP(WEEKDAY(Data[[#This Row],[Min Notif Date]]),Lookup!$J$1:$L$7,3,0)="Weekend","Weekend",VLOOKUP(WEEKDAY(Data[[#This Row],[Min Notif Date]]),Lookup!$J$1:$L$7,3,0)="Weekday","Weekday"))</f>
        <v>Weekday</v>
      </c>
      <c r="J6117" s="4" t="str">
        <f>VLOOKUP(WEEKDAY(Data[[#This Row],[Min Notif Date]]),Lookup!$J$1:$K$7,2,0)</f>
        <v>4. Wed</v>
      </c>
      <c r="K6117" s="105">
        <f>ROUNDDOWN(Data[[#This Row],[PGE Notified Time]],0)</f>
        <v>44902</v>
      </c>
      <c r="L6117" s="4">
        <f>HOUR(Data[[#This Row],[PGE Notified Time]])</f>
        <v>12</v>
      </c>
      <c r="M6117">
        <v>86113</v>
      </c>
      <c r="N6117">
        <v>3827123354</v>
      </c>
      <c r="O6117" t="s">
        <v>20</v>
      </c>
      <c r="P6117" t="s">
        <v>203</v>
      </c>
      <c r="Q6117" t="s">
        <v>20</v>
      </c>
      <c r="R6117" t="s">
        <v>193</v>
      </c>
      <c r="S6117" s="1">
        <v>44902.521203703705</v>
      </c>
      <c r="T6117" s="1">
        <v>44902.536458333336</v>
      </c>
      <c r="U6117" s="1">
        <v>44902.944444444445</v>
      </c>
      <c r="V6117" t="s">
        <v>184</v>
      </c>
      <c r="W6117" t="s">
        <v>87</v>
      </c>
      <c r="X6117" t="s">
        <v>204</v>
      </c>
      <c r="Y6117" t="s">
        <v>186</v>
      </c>
      <c r="Z6117" t="s">
        <v>187</v>
      </c>
      <c r="AA6117" s="32">
        <v>609.46666666700003</v>
      </c>
    </row>
    <row r="6118" spans="1:27" x14ac:dyDescent="0.3">
      <c r="A6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8" s="4" t="str">
        <f>VLOOKUP(P6118,Lookup!$A$1:$D$19,4,0)</f>
        <v>Bay Area</v>
      </c>
      <c r="C6118" s="4" t="str">
        <f>VLOOKUP(P6118,Lookup!$A$1:$E$19,5,0)</f>
        <v>Region 3</v>
      </c>
      <c r="D6118" s="4" t="str">
        <f>VLOOKUP(P6118,Lookup!$A$1:$B$19,2,0)</f>
        <v>DI</v>
      </c>
      <c r="E6118" s="4" t="str">
        <f>IF(AND((Data[[#This Row],[Min Notif Date]]&gt;$G$3),Data[[#This Row],[Min Notif Date]]&lt;$F$3),"Last Week","No")</f>
        <v>No</v>
      </c>
      <c r="F6118" s="4" t="str">
        <f>VLOOKUP(MONTH(Data[[#This Row],[Min Notif Date]]),Lookup!$G$1:$H$12,2,0)</f>
        <v>12. Dec</v>
      </c>
      <c r="G6118" s="4" t="str">
        <f t="shared" si="95"/>
        <v/>
      </c>
      <c r="H6118" s="4" t="str">
        <f>IF(AND(Data[[#This Row],[Min Notif Time]]&gt;6,Data[[#This Row],[Min Notif Time]]&lt;17),"Business Hours","Non-Business Hours")</f>
        <v>Non-Business Hours</v>
      </c>
      <c r="I6118" s="4" t="str" cm="1">
        <f t="array" ref="I6118">IFERROR(VLOOKUP(Data[[#This Row],[Min Notif Date]],Lookup!$N$1:$P$11,2,0),_xlfn.IFS(VLOOKUP(WEEKDAY(Data[[#This Row],[Min Notif Date]]),Lookup!$J$1:$L$7,3,0)="Weekend","Weekend",VLOOKUP(WEEKDAY(Data[[#This Row],[Min Notif Date]]),Lookup!$J$1:$L$7,3,0)="Weekday","Weekday"))</f>
        <v>Weekday</v>
      </c>
      <c r="J6118" s="4" t="str">
        <f>VLOOKUP(WEEKDAY(Data[[#This Row],[Min Notif Date]]),Lookup!$J$1:$K$7,2,0)</f>
        <v>4. Wed</v>
      </c>
      <c r="K6118" s="105">
        <f>ROUNDDOWN(Data[[#This Row],[PGE Notified Time]],0)</f>
        <v>44902</v>
      </c>
      <c r="L6118" s="4">
        <f>HOUR(Data[[#This Row],[PGE Notified Time]])</f>
        <v>17</v>
      </c>
      <c r="M6118">
        <v>86126</v>
      </c>
      <c r="N6118">
        <v>1499261133</v>
      </c>
      <c r="O6118" t="s">
        <v>20</v>
      </c>
      <c r="P6118" t="s">
        <v>208</v>
      </c>
      <c r="Q6118" t="s">
        <v>20</v>
      </c>
      <c r="R6118" t="s">
        <v>183</v>
      </c>
      <c r="S6118" s="1">
        <v>44902.700821759259</v>
      </c>
      <c r="T6118" s="1">
        <v>44902.728159722225</v>
      </c>
      <c r="U6118" s="1">
        <v>44903.083333333336</v>
      </c>
      <c r="V6118" t="s">
        <v>184</v>
      </c>
      <c r="W6118" t="s">
        <v>87</v>
      </c>
      <c r="X6118" t="s">
        <v>229</v>
      </c>
      <c r="Y6118" t="s">
        <v>186</v>
      </c>
      <c r="Z6118" t="s">
        <v>187</v>
      </c>
      <c r="AA6118" s="32">
        <v>550.81666666700005</v>
      </c>
    </row>
    <row r="6119" spans="1:27" x14ac:dyDescent="0.3">
      <c r="A6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9" s="4" t="str">
        <f>VLOOKUP(P6119,Lookup!$A$1:$D$19,4,0)</f>
        <v>Central Valley</v>
      </c>
      <c r="C6119" s="4" t="str">
        <f>VLOOKUP(P6119,Lookup!$A$1:$E$19,5,0)</f>
        <v>Region 5</v>
      </c>
      <c r="D6119" s="4" t="str">
        <f>VLOOKUP(P6119,Lookup!$A$1:$B$19,2,0)</f>
        <v>FR</v>
      </c>
      <c r="E6119" s="4" t="str">
        <f>IF(AND((Data[[#This Row],[Min Notif Date]]&gt;$G$3),Data[[#This Row],[Min Notif Date]]&lt;$F$3),"Last Week","No")</f>
        <v>No</v>
      </c>
      <c r="F6119" s="4" t="str">
        <f>VLOOKUP(MONTH(Data[[#This Row],[Min Notif Date]]),Lookup!$G$1:$H$12,2,0)</f>
        <v>12. Dec</v>
      </c>
      <c r="G6119" s="4" t="str">
        <f t="shared" si="95"/>
        <v/>
      </c>
      <c r="H6119" s="4" t="str">
        <f>IF(AND(Data[[#This Row],[Min Notif Time]]&gt;6,Data[[#This Row],[Min Notif Time]]&lt;17),"Business Hours","Non-Business Hours")</f>
        <v>Business Hours</v>
      </c>
      <c r="I6119" s="4" t="str" cm="1">
        <f t="array" ref="I6119">IFERROR(VLOOKUP(Data[[#This Row],[Min Notif Date]],Lookup!$N$1:$P$11,2,0),_xlfn.IFS(VLOOKUP(WEEKDAY(Data[[#This Row],[Min Notif Date]]),Lookup!$J$1:$L$7,3,0)="Weekend","Weekend",VLOOKUP(WEEKDAY(Data[[#This Row],[Min Notif Date]]),Lookup!$J$1:$L$7,3,0)="Weekday","Weekday"))</f>
        <v>Weekday</v>
      </c>
      <c r="J6119" s="4" t="str">
        <f>VLOOKUP(WEEKDAY(Data[[#This Row],[Min Notif Date]]),Lookup!$J$1:$K$7,2,0)</f>
        <v>4. Wed</v>
      </c>
      <c r="K6119" s="105">
        <f>ROUNDDOWN(Data[[#This Row],[PGE Notified Time]],0)</f>
        <v>44902</v>
      </c>
      <c r="L6119" s="4">
        <f>HOUR(Data[[#This Row],[PGE Notified Time]])</f>
        <v>9</v>
      </c>
      <c r="M6119">
        <v>86096</v>
      </c>
      <c r="N6119">
        <v>7113546459</v>
      </c>
      <c r="O6119" t="s">
        <v>20</v>
      </c>
      <c r="P6119" t="s">
        <v>195</v>
      </c>
      <c r="Q6119" t="s">
        <v>20</v>
      </c>
      <c r="R6119" t="s">
        <v>183</v>
      </c>
      <c r="S6119" s="1">
        <v>44902.342314814814</v>
      </c>
      <c r="T6119" s="1">
        <v>44902.392557870371</v>
      </c>
      <c r="U6119" s="1">
        <v>44902.70416666667</v>
      </c>
      <c r="V6119" t="s">
        <v>184</v>
      </c>
      <c r="W6119" t="s">
        <v>87</v>
      </c>
      <c r="X6119" t="s">
        <v>196</v>
      </c>
      <c r="Y6119" t="s">
        <v>186</v>
      </c>
      <c r="Z6119" t="s">
        <v>187</v>
      </c>
      <c r="AA6119" s="32">
        <v>521.06666666700005</v>
      </c>
    </row>
    <row r="6120" spans="1:27" x14ac:dyDescent="0.3">
      <c r="A6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0" s="4" t="str">
        <f>VLOOKUP(P6120,Lookup!$A$1:$D$19,4,0)</f>
        <v>North Coast</v>
      </c>
      <c r="C6120" s="4" t="str">
        <f>VLOOKUP(P6120,Lookup!$A$1:$E$19,5,0)</f>
        <v>Region 1</v>
      </c>
      <c r="D6120" s="4" t="str">
        <f>VLOOKUP(P6120,Lookup!$A$1:$B$19,2,0)</f>
        <v>NB</v>
      </c>
      <c r="E6120" s="4" t="str">
        <f>IF(AND((Data[[#This Row],[Min Notif Date]]&gt;$G$3),Data[[#This Row],[Min Notif Date]]&lt;$F$3),"Last Week","No")</f>
        <v>No</v>
      </c>
      <c r="F6120" s="4" t="str">
        <f>VLOOKUP(MONTH(Data[[#This Row],[Min Notif Date]]),Lookup!$G$1:$H$12,2,0)</f>
        <v>12. Dec</v>
      </c>
      <c r="G6120" s="4" t="str">
        <f t="shared" si="95"/>
        <v/>
      </c>
      <c r="H6120" s="4" t="str">
        <f>IF(AND(Data[[#This Row],[Min Notif Time]]&gt;6,Data[[#This Row],[Min Notif Time]]&lt;17),"Business Hours","Non-Business Hours")</f>
        <v>Business Hours</v>
      </c>
      <c r="I6120" s="4" t="str" cm="1">
        <f t="array" ref="I6120">IFERROR(VLOOKUP(Data[[#This Row],[Min Notif Date]],Lookup!$N$1:$P$11,2,0),_xlfn.IFS(VLOOKUP(WEEKDAY(Data[[#This Row],[Min Notif Date]]),Lookup!$J$1:$L$7,3,0)="Weekend","Weekend",VLOOKUP(WEEKDAY(Data[[#This Row],[Min Notif Date]]),Lookup!$J$1:$L$7,3,0)="Weekday","Weekday"))</f>
        <v>Weekday</v>
      </c>
      <c r="J6120" s="4" t="str">
        <f>VLOOKUP(WEEKDAY(Data[[#This Row],[Min Notif Date]]),Lookup!$J$1:$K$7,2,0)</f>
        <v>4. Wed</v>
      </c>
      <c r="K6120" s="105">
        <f>ROUNDDOWN(Data[[#This Row],[PGE Notified Time]],0)</f>
        <v>44902</v>
      </c>
      <c r="L6120" s="4">
        <f>HOUR(Data[[#This Row],[PGE Notified Time]])</f>
        <v>9</v>
      </c>
      <c r="M6120">
        <v>86098</v>
      </c>
      <c r="N6120">
        <v>3852987136</v>
      </c>
      <c r="O6120" t="s">
        <v>20</v>
      </c>
      <c r="P6120" t="s">
        <v>219</v>
      </c>
      <c r="Q6120" t="s">
        <v>20</v>
      </c>
      <c r="R6120" t="s">
        <v>183</v>
      </c>
      <c r="S6120" s="1">
        <v>44902.354039351849</v>
      </c>
      <c r="T6120" s="1">
        <v>44902.399293981478</v>
      </c>
      <c r="U6120" s="1">
        <v>44902.6875</v>
      </c>
      <c r="V6120" t="s">
        <v>184</v>
      </c>
      <c r="W6120" t="s">
        <v>87</v>
      </c>
      <c r="X6120" t="s">
        <v>237</v>
      </c>
      <c r="Y6120" t="s">
        <v>186</v>
      </c>
      <c r="Z6120" t="s">
        <v>187</v>
      </c>
      <c r="AA6120" s="32">
        <v>480.18333333300001</v>
      </c>
    </row>
    <row r="6121" spans="1:27" x14ac:dyDescent="0.3">
      <c r="A6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1" s="4" t="str">
        <f>VLOOKUP(P6121,Lookup!$A$1:$D$19,4,0)</f>
        <v>Bay Area</v>
      </c>
      <c r="C6121" s="4" t="str">
        <f>VLOOKUP(P6121,Lookup!$A$1:$E$19,5,0)</f>
        <v>Region 3</v>
      </c>
      <c r="D6121" s="4" t="str">
        <f>VLOOKUP(P6121,Lookup!$A$1:$B$19,2,0)</f>
        <v>EB</v>
      </c>
      <c r="E6121" s="4" t="str">
        <f>IF(AND((Data[[#This Row],[Min Notif Date]]&gt;$G$3),Data[[#This Row],[Min Notif Date]]&lt;$F$3),"Last Week","No")</f>
        <v>No</v>
      </c>
      <c r="F6121" s="4" t="str">
        <f>VLOOKUP(MONTH(Data[[#This Row],[Min Notif Date]]),Lookup!$G$1:$H$12,2,0)</f>
        <v>12. Dec</v>
      </c>
      <c r="G6121" s="4" t="str">
        <f t="shared" si="95"/>
        <v/>
      </c>
      <c r="H6121" s="4" t="str">
        <f>IF(AND(Data[[#This Row],[Min Notif Time]]&gt;6,Data[[#This Row],[Min Notif Time]]&lt;17),"Business Hours","Non-Business Hours")</f>
        <v>Business Hours</v>
      </c>
      <c r="I6121" s="4" t="str" cm="1">
        <f t="array" ref="I6121">IFERROR(VLOOKUP(Data[[#This Row],[Min Notif Date]],Lookup!$N$1:$P$11,2,0),_xlfn.IFS(VLOOKUP(WEEKDAY(Data[[#This Row],[Min Notif Date]]),Lookup!$J$1:$L$7,3,0)="Weekend","Weekend",VLOOKUP(WEEKDAY(Data[[#This Row],[Min Notif Date]]),Lookup!$J$1:$L$7,3,0)="Weekday","Weekday"))</f>
        <v>Weekday</v>
      </c>
      <c r="J6121" s="4" t="str">
        <f>VLOOKUP(WEEKDAY(Data[[#This Row],[Min Notif Date]]),Lookup!$J$1:$K$7,2,0)</f>
        <v>4. Wed</v>
      </c>
      <c r="K6121" s="105">
        <f>ROUNDDOWN(Data[[#This Row],[PGE Notified Time]],0)</f>
        <v>44902</v>
      </c>
      <c r="L6121" s="4">
        <f>HOUR(Data[[#This Row],[PGE Notified Time]])</f>
        <v>16</v>
      </c>
      <c r="M6121">
        <v>86122</v>
      </c>
      <c r="N6121">
        <v>2539116354</v>
      </c>
      <c r="O6121" t="s">
        <v>20</v>
      </c>
      <c r="P6121" t="s">
        <v>182</v>
      </c>
      <c r="Q6121" t="s">
        <v>20</v>
      </c>
      <c r="R6121" t="s">
        <v>183</v>
      </c>
      <c r="S6121" s="1">
        <v>44902.634259259263</v>
      </c>
      <c r="T6121" s="1">
        <v>44902.69809027778</v>
      </c>
      <c r="U6121" s="1">
        <v>44902.958333333336</v>
      </c>
      <c r="V6121" t="s">
        <v>184</v>
      </c>
      <c r="W6121" t="s">
        <v>87</v>
      </c>
      <c r="X6121" t="s">
        <v>212</v>
      </c>
      <c r="Y6121" t="s">
        <v>186</v>
      </c>
      <c r="Z6121" t="s">
        <v>187</v>
      </c>
      <c r="AA6121" s="32">
        <v>466.66666666700002</v>
      </c>
    </row>
    <row r="6122" spans="1:27" x14ac:dyDescent="0.3">
      <c r="A6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2" s="4" t="str">
        <f>VLOOKUP(P6122,Lookup!$A$1:$D$19,4,0)</f>
        <v>North Valley</v>
      </c>
      <c r="C6122" s="4" t="str">
        <f>VLOOKUP(P6122,Lookup!$A$1:$E$19,5,0)</f>
        <v>Region 2</v>
      </c>
      <c r="D6122" s="4" t="str">
        <f>VLOOKUP(P6122,Lookup!$A$1:$B$19,2,0)</f>
        <v>SA</v>
      </c>
      <c r="E6122" s="4" t="str">
        <f>IF(AND((Data[[#This Row],[Min Notif Date]]&gt;$G$3),Data[[#This Row],[Min Notif Date]]&lt;$F$3),"Last Week","No")</f>
        <v>No</v>
      </c>
      <c r="F6122" s="4" t="str">
        <f>VLOOKUP(MONTH(Data[[#This Row],[Min Notif Date]]),Lookup!$G$1:$H$12,2,0)</f>
        <v>12. Dec</v>
      </c>
      <c r="G6122" s="4" t="str">
        <f t="shared" si="95"/>
        <v/>
      </c>
      <c r="H6122" s="4" t="str">
        <f>IF(AND(Data[[#This Row],[Min Notif Time]]&gt;6,Data[[#This Row],[Min Notif Time]]&lt;17),"Business Hours","Non-Business Hours")</f>
        <v>Non-Business Hours</v>
      </c>
      <c r="I6122" s="4" t="str" cm="1">
        <f t="array" ref="I6122">IFERROR(VLOOKUP(Data[[#This Row],[Min Notif Date]],Lookup!$N$1:$P$11,2,0),_xlfn.IFS(VLOOKUP(WEEKDAY(Data[[#This Row],[Min Notif Date]]),Lookup!$J$1:$L$7,3,0)="Weekend","Weekend",VLOOKUP(WEEKDAY(Data[[#This Row],[Min Notif Date]]),Lookup!$J$1:$L$7,3,0)="Weekday","Weekday"))</f>
        <v>Weekday</v>
      </c>
      <c r="J6122" s="4" t="str">
        <f>VLOOKUP(WEEKDAY(Data[[#This Row],[Min Notif Date]]),Lookup!$J$1:$K$7,2,0)</f>
        <v>4. Wed</v>
      </c>
      <c r="K6122" s="105">
        <f>ROUNDDOWN(Data[[#This Row],[PGE Notified Time]],0)</f>
        <v>44902</v>
      </c>
      <c r="L6122" s="4">
        <f>HOUR(Data[[#This Row],[PGE Notified Time]])</f>
        <v>18</v>
      </c>
      <c r="M6122">
        <v>86130</v>
      </c>
      <c r="N6122">
        <v>5096998194</v>
      </c>
      <c r="O6122" t="s">
        <v>20</v>
      </c>
      <c r="P6122" t="s">
        <v>210</v>
      </c>
      <c r="Q6122" t="s">
        <v>20</v>
      </c>
      <c r="R6122" t="s">
        <v>183</v>
      </c>
      <c r="S6122" s="1">
        <v>44902.76767361111</v>
      </c>
      <c r="T6122" s="1">
        <v>44902.790925925925</v>
      </c>
      <c r="U6122" s="1">
        <v>44903.083333333336</v>
      </c>
      <c r="V6122" t="s">
        <v>184</v>
      </c>
      <c r="W6122" t="s">
        <v>87</v>
      </c>
      <c r="X6122" t="s">
        <v>261</v>
      </c>
      <c r="Y6122" t="s">
        <v>186</v>
      </c>
      <c r="Z6122" t="s">
        <v>187</v>
      </c>
      <c r="AA6122" s="32">
        <v>454.55</v>
      </c>
    </row>
    <row r="6123" spans="1:27" x14ac:dyDescent="0.3">
      <c r="A6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3" s="4" t="str">
        <f>VLOOKUP(P6123,Lookup!$A$1:$D$19,4,0)</f>
        <v>North Valley</v>
      </c>
      <c r="C6123" s="4" t="str">
        <f>VLOOKUP(P6123,Lookup!$A$1:$E$19,5,0)</f>
        <v>Region 2</v>
      </c>
      <c r="D6123" s="4" t="str">
        <f>VLOOKUP(P6123,Lookup!$A$1:$B$19,2,0)</f>
        <v>SA</v>
      </c>
      <c r="E6123" s="4" t="str">
        <f>IF(AND((Data[[#This Row],[Min Notif Date]]&gt;$G$3),Data[[#This Row],[Min Notif Date]]&lt;$F$3),"Last Week","No")</f>
        <v>No</v>
      </c>
      <c r="F6123" s="4" t="str">
        <f>VLOOKUP(MONTH(Data[[#This Row],[Min Notif Date]]),Lookup!$G$1:$H$12,2,0)</f>
        <v>12. Dec</v>
      </c>
      <c r="G6123" s="4" t="str">
        <f t="shared" si="95"/>
        <v/>
      </c>
      <c r="H6123" s="4" t="str">
        <f>IF(AND(Data[[#This Row],[Min Notif Time]]&gt;6,Data[[#This Row],[Min Notif Time]]&lt;17),"Business Hours","Non-Business Hours")</f>
        <v>Non-Business Hours</v>
      </c>
      <c r="I6123" s="4" t="str" cm="1">
        <f t="array" ref="I6123">IFERROR(VLOOKUP(Data[[#This Row],[Min Notif Date]],Lookup!$N$1:$P$11,2,0),_xlfn.IFS(VLOOKUP(WEEKDAY(Data[[#This Row],[Min Notif Date]]),Lookup!$J$1:$L$7,3,0)="Weekend","Weekend",VLOOKUP(WEEKDAY(Data[[#This Row],[Min Notif Date]]),Lookup!$J$1:$L$7,3,0)="Weekday","Weekday"))</f>
        <v>Weekday</v>
      </c>
      <c r="J6123" s="4" t="str">
        <f>VLOOKUP(WEEKDAY(Data[[#This Row],[Min Notif Date]]),Lookup!$J$1:$K$7,2,0)</f>
        <v>4. Wed</v>
      </c>
      <c r="K6123" s="105">
        <f>ROUNDDOWN(Data[[#This Row],[PGE Notified Time]],0)</f>
        <v>44902</v>
      </c>
      <c r="L6123" s="4">
        <f>HOUR(Data[[#This Row],[PGE Notified Time]])</f>
        <v>18</v>
      </c>
      <c r="M6123">
        <v>86128</v>
      </c>
      <c r="N6123">
        <v>4956405605</v>
      </c>
      <c r="O6123" t="s">
        <v>20</v>
      </c>
      <c r="P6123" t="s">
        <v>210</v>
      </c>
      <c r="Q6123" t="s">
        <v>20</v>
      </c>
      <c r="R6123" t="s">
        <v>193</v>
      </c>
      <c r="S6123" s="1">
        <v>44902.723229166666</v>
      </c>
      <c r="T6123" s="1">
        <v>44902.765081018515</v>
      </c>
      <c r="U6123" s="1">
        <v>44903.020833333336</v>
      </c>
      <c r="V6123" t="s">
        <v>184</v>
      </c>
      <c r="W6123" t="s">
        <v>87</v>
      </c>
      <c r="X6123" t="s">
        <v>254</v>
      </c>
      <c r="Y6123" t="s">
        <v>186</v>
      </c>
      <c r="Z6123" t="s">
        <v>187</v>
      </c>
      <c r="AA6123" s="32">
        <v>428.55</v>
      </c>
    </row>
    <row r="6124" spans="1:27" x14ac:dyDescent="0.3">
      <c r="A6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4" s="4" t="str">
        <f>VLOOKUP(P6124,Lookup!$A$1:$D$19,4,0)</f>
        <v>Bay Area</v>
      </c>
      <c r="C6124" s="4" t="str">
        <f>VLOOKUP(P6124,Lookup!$A$1:$E$19,5,0)</f>
        <v>Region 3</v>
      </c>
      <c r="D6124" s="4" t="str">
        <f>VLOOKUP(P6124,Lookup!$A$1:$B$19,2,0)</f>
        <v>DI</v>
      </c>
      <c r="E6124" s="4" t="str">
        <f>IF(AND((Data[[#This Row],[Min Notif Date]]&gt;$G$3),Data[[#This Row],[Min Notif Date]]&lt;$F$3),"Last Week","No")</f>
        <v>No</v>
      </c>
      <c r="F6124" s="4" t="str">
        <f>VLOOKUP(MONTH(Data[[#This Row],[Min Notif Date]]),Lookup!$G$1:$H$12,2,0)</f>
        <v>12. Dec</v>
      </c>
      <c r="G6124" s="4" t="str">
        <f t="shared" si="95"/>
        <v/>
      </c>
      <c r="H6124" s="4" t="str">
        <f>IF(AND(Data[[#This Row],[Min Notif Time]]&gt;6,Data[[#This Row],[Min Notif Time]]&lt;17),"Business Hours","Non-Business Hours")</f>
        <v>Non-Business Hours</v>
      </c>
      <c r="I6124" s="4" t="str" cm="1">
        <f t="array" ref="I6124">IFERROR(VLOOKUP(Data[[#This Row],[Min Notif Date]],Lookup!$N$1:$P$11,2,0),_xlfn.IFS(VLOOKUP(WEEKDAY(Data[[#This Row],[Min Notif Date]]),Lookup!$J$1:$L$7,3,0)="Weekend","Weekend",VLOOKUP(WEEKDAY(Data[[#This Row],[Min Notif Date]]),Lookup!$J$1:$L$7,3,0)="Weekday","Weekday"))</f>
        <v>Weekday</v>
      </c>
      <c r="J6124" s="4" t="str">
        <f>VLOOKUP(WEEKDAY(Data[[#This Row],[Min Notif Date]]),Lookup!$J$1:$K$7,2,0)</f>
        <v>4. Wed</v>
      </c>
      <c r="K6124" s="105">
        <f>ROUNDDOWN(Data[[#This Row],[PGE Notified Time]],0)</f>
        <v>44902</v>
      </c>
      <c r="L6124" s="4">
        <f>HOUR(Data[[#This Row],[PGE Notified Time]])</f>
        <v>20</v>
      </c>
      <c r="M6124">
        <v>86131</v>
      </c>
      <c r="N6124">
        <v>1512587792</v>
      </c>
      <c r="O6124" t="s">
        <v>20</v>
      </c>
      <c r="P6124" t="s">
        <v>208</v>
      </c>
      <c r="Q6124" t="s">
        <v>20</v>
      </c>
      <c r="R6124" t="s">
        <v>193</v>
      </c>
      <c r="S6124" s="1">
        <v>44902.851145833331</v>
      </c>
      <c r="T6124" s="1">
        <v>44902.874537037038</v>
      </c>
      <c r="U6124" s="1">
        <v>44903.114583333336</v>
      </c>
      <c r="V6124" t="s">
        <v>184</v>
      </c>
      <c r="W6124" t="s">
        <v>87</v>
      </c>
      <c r="X6124" t="s">
        <v>294</v>
      </c>
      <c r="Y6124" t="s">
        <v>186</v>
      </c>
      <c r="Z6124" t="s">
        <v>187</v>
      </c>
      <c r="AA6124" s="32">
        <v>379.35</v>
      </c>
    </row>
    <row r="6125" spans="1:27" x14ac:dyDescent="0.3">
      <c r="A6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5" s="4" t="str">
        <f>VLOOKUP(P6125,Lookup!$A$1:$D$19,4,0)</f>
        <v>Bay Area</v>
      </c>
      <c r="C6125" s="4" t="str">
        <f>VLOOKUP(P6125,Lookup!$A$1:$E$19,5,0)</f>
        <v>Region 3</v>
      </c>
      <c r="D6125" s="4" t="str">
        <f>VLOOKUP(P6125,Lookup!$A$1:$B$19,2,0)</f>
        <v>DI</v>
      </c>
      <c r="E6125" s="4" t="str">
        <f>IF(AND((Data[[#This Row],[Min Notif Date]]&gt;$G$3),Data[[#This Row],[Min Notif Date]]&lt;$F$3),"Last Week","No")</f>
        <v>No</v>
      </c>
      <c r="F6125" s="4" t="str">
        <f>VLOOKUP(MONTH(Data[[#This Row],[Min Notif Date]]),Lookup!$G$1:$H$12,2,0)</f>
        <v>12. Dec</v>
      </c>
      <c r="G6125" s="4" t="str">
        <f t="shared" si="95"/>
        <v/>
      </c>
      <c r="H6125" s="4" t="str">
        <f>IF(AND(Data[[#This Row],[Min Notif Time]]&gt;6,Data[[#This Row],[Min Notif Time]]&lt;17),"Business Hours","Non-Business Hours")</f>
        <v>Non-Business Hours</v>
      </c>
      <c r="I6125" s="4" t="str" cm="1">
        <f t="array" ref="I6125">IFERROR(VLOOKUP(Data[[#This Row],[Min Notif Date]],Lookup!$N$1:$P$11,2,0),_xlfn.IFS(VLOOKUP(WEEKDAY(Data[[#This Row],[Min Notif Date]]),Lookup!$J$1:$L$7,3,0)="Weekend","Weekend",VLOOKUP(WEEKDAY(Data[[#This Row],[Min Notif Date]]),Lookup!$J$1:$L$7,3,0)="Weekday","Weekday"))</f>
        <v>Weekday</v>
      </c>
      <c r="J6125" s="4" t="str">
        <f>VLOOKUP(WEEKDAY(Data[[#This Row],[Min Notif Date]]),Lookup!$J$1:$K$7,2,0)</f>
        <v>4. Wed</v>
      </c>
      <c r="K6125" s="105">
        <f>ROUNDDOWN(Data[[#This Row],[PGE Notified Time]],0)</f>
        <v>44902</v>
      </c>
      <c r="L6125" s="4">
        <f>HOUR(Data[[#This Row],[PGE Notified Time]])</f>
        <v>17</v>
      </c>
      <c r="M6125">
        <v>86124</v>
      </c>
      <c r="N6125">
        <v>2023951567</v>
      </c>
      <c r="O6125" t="s">
        <v>20</v>
      </c>
      <c r="P6125" t="s">
        <v>208</v>
      </c>
      <c r="Q6125" t="s">
        <v>20</v>
      </c>
      <c r="R6125" t="s">
        <v>191</v>
      </c>
      <c r="S6125" s="1">
        <v>44902.678865740738</v>
      </c>
      <c r="T6125" s="1">
        <v>44902.721828703703</v>
      </c>
      <c r="U6125" s="1">
        <v>44902.916666666664</v>
      </c>
      <c r="V6125" t="s">
        <v>184</v>
      </c>
      <c r="W6125" t="s">
        <v>87</v>
      </c>
      <c r="X6125" t="s">
        <v>236</v>
      </c>
      <c r="Y6125" t="s">
        <v>186</v>
      </c>
      <c r="Z6125" t="s">
        <v>187</v>
      </c>
      <c r="AA6125" s="32">
        <v>342.43333333300001</v>
      </c>
    </row>
    <row r="6126" spans="1:27" x14ac:dyDescent="0.3">
      <c r="A6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6" s="4" t="str">
        <f>VLOOKUP(P6126,Lookup!$A$1:$D$19,4,0)</f>
        <v>Bay Area</v>
      </c>
      <c r="C6126" s="4" t="str">
        <f>VLOOKUP(P6126,Lookup!$A$1:$E$19,5,0)</f>
        <v>Region 3</v>
      </c>
      <c r="D6126" s="4" t="str">
        <f>VLOOKUP(P6126,Lookup!$A$1:$B$19,2,0)</f>
        <v>EB</v>
      </c>
      <c r="E6126" s="4" t="str">
        <f>IF(AND((Data[[#This Row],[Min Notif Date]]&gt;$G$3),Data[[#This Row],[Min Notif Date]]&lt;$F$3),"Last Week","No")</f>
        <v>No</v>
      </c>
      <c r="F6126" s="4" t="str">
        <f>VLOOKUP(MONTH(Data[[#This Row],[Min Notif Date]]),Lookup!$G$1:$H$12,2,0)</f>
        <v>12. Dec</v>
      </c>
      <c r="G6126" s="4" t="str">
        <f t="shared" si="95"/>
        <v/>
      </c>
      <c r="H6126" s="4" t="str">
        <f>IF(AND(Data[[#This Row],[Min Notif Time]]&gt;6,Data[[#This Row],[Min Notif Time]]&lt;17),"Business Hours","Non-Business Hours")</f>
        <v>Business Hours</v>
      </c>
      <c r="I6126" s="4" t="str" cm="1">
        <f t="array" ref="I6126">IFERROR(VLOOKUP(Data[[#This Row],[Min Notif Date]],Lookup!$N$1:$P$11,2,0),_xlfn.IFS(VLOOKUP(WEEKDAY(Data[[#This Row],[Min Notif Date]]),Lookup!$J$1:$L$7,3,0)="Weekend","Weekend",VLOOKUP(WEEKDAY(Data[[#This Row],[Min Notif Date]]),Lookup!$J$1:$L$7,3,0)="Weekday","Weekday"))</f>
        <v>Weekday</v>
      </c>
      <c r="J6126" s="4" t="str">
        <f>VLOOKUP(WEEKDAY(Data[[#This Row],[Min Notif Date]]),Lookup!$J$1:$K$7,2,0)</f>
        <v>4. Wed</v>
      </c>
      <c r="K6126" s="105">
        <f>ROUNDDOWN(Data[[#This Row],[PGE Notified Time]],0)</f>
        <v>44902</v>
      </c>
      <c r="L6126" s="4">
        <f>HOUR(Data[[#This Row],[PGE Notified Time]])</f>
        <v>8</v>
      </c>
      <c r="M6126">
        <v>86094</v>
      </c>
      <c r="O6126" t="s">
        <v>20</v>
      </c>
      <c r="P6126" t="s">
        <v>182</v>
      </c>
      <c r="Q6126" t="s">
        <v>20</v>
      </c>
      <c r="R6126" t="s">
        <v>183</v>
      </c>
      <c r="S6126" s="1" t="s">
        <v>171</v>
      </c>
      <c r="T6126" s="1">
        <v>44902.356249999997</v>
      </c>
      <c r="U6126" s="1">
        <v>44902.5625</v>
      </c>
      <c r="V6126" t="s">
        <v>184</v>
      </c>
      <c r="W6126" t="s">
        <v>87</v>
      </c>
      <c r="X6126" t="s">
        <v>333</v>
      </c>
      <c r="Y6126" t="s">
        <v>186</v>
      </c>
      <c r="Z6126" t="s">
        <v>187</v>
      </c>
      <c r="AA6126" s="32">
        <v>297</v>
      </c>
    </row>
    <row r="6127" spans="1:27" x14ac:dyDescent="0.3">
      <c r="A6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7" s="4" t="str">
        <f>VLOOKUP(P6127,Lookup!$A$1:$D$19,4,0)</f>
        <v>Bay Area</v>
      </c>
      <c r="C6127" s="4" t="str">
        <f>VLOOKUP(P6127,Lookup!$A$1:$E$19,5,0)</f>
        <v>Region 3</v>
      </c>
      <c r="D6127" s="4" t="str">
        <f>VLOOKUP(P6127,Lookup!$A$1:$B$19,2,0)</f>
        <v>SF</v>
      </c>
      <c r="E6127" s="4" t="str">
        <f>IF(AND((Data[[#This Row],[Min Notif Date]]&gt;$G$3),Data[[#This Row],[Min Notif Date]]&lt;$F$3),"Last Week","No")</f>
        <v>No</v>
      </c>
      <c r="F6127" s="4" t="str">
        <f>VLOOKUP(MONTH(Data[[#This Row],[Min Notif Date]]),Lookup!$G$1:$H$12,2,0)</f>
        <v>12. Dec</v>
      </c>
      <c r="G6127" s="4" t="str">
        <f t="shared" si="95"/>
        <v/>
      </c>
      <c r="H6127" s="4" t="str">
        <f>IF(AND(Data[[#This Row],[Min Notif Time]]&gt;6,Data[[#This Row],[Min Notif Time]]&lt;17),"Business Hours","Non-Business Hours")</f>
        <v>Business Hours</v>
      </c>
      <c r="I6127" s="4" t="str" cm="1">
        <f t="array" ref="I6127">IFERROR(VLOOKUP(Data[[#This Row],[Min Notif Date]],Lookup!$N$1:$P$11,2,0),_xlfn.IFS(VLOOKUP(WEEKDAY(Data[[#This Row],[Min Notif Date]]),Lookup!$J$1:$L$7,3,0)="Weekend","Weekend",VLOOKUP(WEEKDAY(Data[[#This Row],[Min Notif Date]]),Lookup!$J$1:$L$7,3,0)="Weekday","Weekday"))</f>
        <v>Weekday</v>
      </c>
      <c r="J6127" s="4" t="str">
        <f>VLOOKUP(WEEKDAY(Data[[#This Row],[Min Notif Date]]),Lookup!$J$1:$K$7,2,0)</f>
        <v>4. Wed</v>
      </c>
      <c r="K6127" s="105">
        <f>ROUNDDOWN(Data[[#This Row],[PGE Notified Time]],0)</f>
        <v>44902</v>
      </c>
      <c r="L6127" s="4">
        <f>HOUR(Data[[#This Row],[PGE Notified Time]])</f>
        <v>14</v>
      </c>
      <c r="M6127">
        <v>86121</v>
      </c>
      <c r="O6127" t="s">
        <v>20</v>
      </c>
      <c r="P6127" t="s">
        <v>190</v>
      </c>
      <c r="Q6127" t="s">
        <v>20</v>
      </c>
      <c r="R6127" t="s">
        <v>183</v>
      </c>
      <c r="S6127" s="1" t="s">
        <v>171</v>
      </c>
      <c r="T6127" s="1">
        <v>44902.609027777777</v>
      </c>
      <c r="U6127" s="1">
        <v>44902.791666666664</v>
      </c>
      <c r="V6127" t="s">
        <v>184</v>
      </c>
      <c r="W6127" t="s">
        <v>87</v>
      </c>
      <c r="X6127" t="s">
        <v>192</v>
      </c>
      <c r="Y6127" t="s">
        <v>186</v>
      </c>
      <c r="Z6127" t="s">
        <v>187</v>
      </c>
      <c r="AA6127" s="32">
        <v>263</v>
      </c>
    </row>
    <row r="6128" spans="1:27" x14ac:dyDescent="0.3">
      <c r="A6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8" s="4" t="str">
        <f>VLOOKUP(P6128,Lookup!$A$1:$D$19,4,0)</f>
        <v>North Valley</v>
      </c>
      <c r="C6128" s="4" t="str">
        <f>VLOOKUP(P6128,Lookup!$A$1:$E$19,5,0)</f>
        <v>Region 2</v>
      </c>
      <c r="D6128" s="4" t="str">
        <f>VLOOKUP(P6128,Lookup!$A$1:$B$19,2,0)</f>
        <v>SA</v>
      </c>
      <c r="E6128" s="4" t="str">
        <f>IF(AND((Data[[#This Row],[Min Notif Date]]&gt;$G$3),Data[[#This Row],[Min Notif Date]]&lt;$F$3),"Last Week","No")</f>
        <v>No</v>
      </c>
      <c r="F6128" s="4" t="str">
        <f>VLOOKUP(MONTH(Data[[#This Row],[Min Notif Date]]),Lookup!$G$1:$H$12,2,0)</f>
        <v>12. Dec</v>
      </c>
      <c r="G6128" s="4" t="str">
        <f t="shared" si="95"/>
        <v/>
      </c>
      <c r="H6128" s="4" t="str">
        <f>IF(AND(Data[[#This Row],[Min Notif Time]]&gt;6,Data[[#This Row],[Min Notif Time]]&lt;17),"Business Hours","Non-Business Hours")</f>
        <v>Business Hours</v>
      </c>
      <c r="I6128" s="4" t="str" cm="1">
        <f t="array" ref="I6128">IFERROR(VLOOKUP(Data[[#This Row],[Min Notif Date]],Lookup!$N$1:$P$11,2,0),_xlfn.IFS(VLOOKUP(WEEKDAY(Data[[#This Row],[Min Notif Date]]),Lookup!$J$1:$L$7,3,0)="Weekend","Weekend",VLOOKUP(WEEKDAY(Data[[#This Row],[Min Notif Date]]),Lookup!$J$1:$L$7,3,0)="Weekday","Weekday"))</f>
        <v>Weekday</v>
      </c>
      <c r="J6128" s="4" t="str">
        <f>VLOOKUP(WEEKDAY(Data[[#This Row],[Min Notif Date]]),Lookup!$J$1:$K$7,2,0)</f>
        <v>4. Wed</v>
      </c>
      <c r="K6128" s="105">
        <f>ROUNDDOWN(Data[[#This Row],[PGE Notified Time]],0)</f>
        <v>44902</v>
      </c>
      <c r="L6128" s="4">
        <f>HOUR(Data[[#This Row],[PGE Notified Time]])</f>
        <v>10</v>
      </c>
      <c r="M6128">
        <v>86104</v>
      </c>
      <c r="O6128" t="s">
        <v>20</v>
      </c>
      <c r="P6128" t="s">
        <v>210</v>
      </c>
      <c r="Q6128" t="s">
        <v>20</v>
      </c>
      <c r="R6128" t="s">
        <v>183</v>
      </c>
      <c r="S6128" s="1" t="s">
        <v>171</v>
      </c>
      <c r="T6128" s="1">
        <v>44902.45416666667</v>
      </c>
      <c r="U6128" s="1">
        <v>44902.625</v>
      </c>
      <c r="V6128" t="s">
        <v>184</v>
      </c>
      <c r="W6128" t="s">
        <v>87</v>
      </c>
      <c r="X6128" t="s">
        <v>347</v>
      </c>
      <c r="Y6128" t="s">
        <v>186</v>
      </c>
      <c r="Z6128" t="s">
        <v>187</v>
      </c>
      <c r="AA6128" s="32">
        <v>246</v>
      </c>
    </row>
    <row r="6129" spans="1:27" x14ac:dyDescent="0.3">
      <c r="A6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9" s="4" t="str">
        <f>VLOOKUP(P6129,Lookup!$A$1:$D$19,4,0)</f>
        <v>Central Valley</v>
      </c>
      <c r="C6129" s="4" t="str">
        <f>VLOOKUP(P6129,Lookup!$A$1:$E$19,5,0)</f>
        <v>Region 5</v>
      </c>
      <c r="D6129" s="4" t="str">
        <f>VLOOKUP(P6129,Lookup!$A$1:$B$19,2,0)</f>
        <v>FR</v>
      </c>
      <c r="E6129" s="4" t="str">
        <f>IF(AND((Data[[#This Row],[Min Notif Date]]&gt;$G$3),Data[[#This Row],[Min Notif Date]]&lt;$F$3),"Last Week","No")</f>
        <v>No</v>
      </c>
      <c r="F6129" s="4" t="str">
        <f>VLOOKUP(MONTH(Data[[#This Row],[Min Notif Date]]),Lookup!$G$1:$H$12,2,0)</f>
        <v>12. Dec</v>
      </c>
      <c r="G6129" s="4" t="str">
        <f t="shared" si="95"/>
        <v/>
      </c>
      <c r="H6129" s="4" t="str">
        <f>IF(AND(Data[[#This Row],[Min Notif Time]]&gt;6,Data[[#This Row],[Min Notif Time]]&lt;17),"Business Hours","Non-Business Hours")</f>
        <v>Business Hours</v>
      </c>
      <c r="I6129" s="4" t="str" cm="1">
        <f t="array" ref="I6129">IFERROR(VLOOKUP(Data[[#This Row],[Min Notif Date]],Lookup!$N$1:$P$11,2,0),_xlfn.IFS(VLOOKUP(WEEKDAY(Data[[#This Row],[Min Notif Date]]),Lookup!$J$1:$L$7,3,0)="Weekend","Weekend",VLOOKUP(WEEKDAY(Data[[#This Row],[Min Notif Date]]),Lookup!$J$1:$L$7,3,0)="Weekday","Weekday"))</f>
        <v>Weekday</v>
      </c>
      <c r="J6129" s="4" t="str">
        <f>VLOOKUP(WEEKDAY(Data[[#This Row],[Min Notif Date]]),Lookup!$J$1:$K$7,2,0)</f>
        <v>4. Wed</v>
      </c>
      <c r="K6129" s="105">
        <f>ROUNDDOWN(Data[[#This Row],[PGE Notified Time]],0)</f>
        <v>44902</v>
      </c>
      <c r="L6129" s="4">
        <f>HOUR(Data[[#This Row],[PGE Notified Time]])</f>
        <v>12</v>
      </c>
      <c r="M6129">
        <v>86114</v>
      </c>
      <c r="N6129">
        <v>7510694205</v>
      </c>
      <c r="O6129" t="s">
        <v>20</v>
      </c>
      <c r="P6129" t="s">
        <v>195</v>
      </c>
      <c r="Q6129" t="s">
        <v>20</v>
      </c>
      <c r="R6129" t="s">
        <v>183</v>
      </c>
      <c r="S6129" s="1">
        <v>44902.504884259259</v>
      </c>
      <c r="T6129" s="1">
        <v>44902.540995370371</v>
      </c>
      <c r="U6129" s="1">
        <v>44902.666666666664</v>
      </c>
      <c r="V6129" t="s">
        <v>184</v>
      </c>
      <c r="W6129" t="s">
        <v>87</v>
      </c>
      <c r="X6129" t="s">
        <v>196</v>
      </c>
      <c r="Y6129" t="s">
        <v>186</v>
      </c>
      <c r="Z6129" t="s">
        <v>187</v>
      </c>
      <c r="AA6129" s="32">
        <v>232.966666667</v>
      </c>
    </row>
    <row r="6130" spans="1:27" x14ac:dyDescent="0.3">
      <c r="A6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0" s="4" t="str">
        <f>VLOOKUP(P6130,Lookup!$A$1:$D$19,4,0)</f>
        <v>Central Valley</v>
      </c>
      <c r="C6130" s="4" t="str">
        <f>VLOOKUP(P6130,Lookup!$A$1:$E$19,5,0)</f>
        <v>Region 5</v>
      </c>
      <c r="D6130" s="4" t="str">
        <f>VLOOKUP(P6130,Lookup!$A$1:$B$19,2,0)</f>
        <v>FR</v>
      </c>
      <c r="E6130" s="4" t="str">
        <f>IF(AND((Data[[#This Row],[Min Notif Date]]&gt;$G$3),Data[[#This Row],[Min Notif Date]]&lt;$F$3),"Last Week","No")</f>
        <v>No</v>
      </c>
      <c r="F6130" s="4" t="str">
        <f>VLOOKUP(MONTH(Data[[#This Row],[Min Notif Date]]),Lookup!$G$1:$H$12,2,0)</f>
        <v>12. Dec</v>
      </c>
      <c r="G6130" s="4" t="str">
        <f t="shared" si="95"/>
        <v/>
      </c>
      <c r="H6130" s="4" t="str">
        <f>IF(AND(Data[[#This Row],[Min Notif Time]]&gt;6,Data[[#This Row],[Min Notif Time]]&lt;17),"Business Hours","Non-Business Hours")</f>
        <v>Non-Business Hours</v>
      </c>
      <c r="I6130" s="4" t="str" cm="1">
        <f t="array" ref="I6130">IFERROR(VLOOKUP(Data[[#This Row],[Min Notif Date]],Lookup!$N$1:$P$11,2,0),_xlfn.IFS(VLOOKUP(WEEKDAY(Data[[#This Row],[Min Notif Date]]),Lookup!$J$1:$L$7,3,0)="Weekend","Weekend",VLOOKUP(WEEKDAY(Data[[#This Row],[Min Notif Date]]),Lookup!$J$1:$L$7,3,0)="Weekday","Weekday"))</f>
        <v>Weekday</v>
      </c>
      <c r="J6130" s="4" t="str">
        <f>VLOOKUP(WEEKDAY(Data[[#This Row],[Min Notif Date]]),Lookup!$J$1:$K$7,2,0)</f>
        <v>4. Wed</v>
      </c>
      <c r="K6130" s="105">
        <f>ROUNDDOWN(Data[[#This Row],[PGE Notified Time]],0)</f>
        <v>44902</v>
      </c>
      <c r="L6130" s="4">
        <f>HOUR(Data[[#This Row],[PGE Notified Time]])</f>
        <v>17</v>
      </c>
      <c r="M6130">
        <v>86127</v>
      </c>
      <c r="N6130">
        <v>7137450570</v>
      </c>
      <c r="O6130" t="s">
        <v>20</v>
      </c>
      <c r="P6130" t="s">
        <v>195</v>
      </c>
      <c r="Q6130" t="s">
        <v>20</v>
      </c>
      <c r="R6130" t="s">
        <v>183</v>
      </c>
      <c r="S6130" s="1">
        <v>44902.719039351854</v>
      </c>
      <c r="T6130" s="1">
        <v>44902.742696759262</v>
      </c>
      <c r="U6130" s="1">
        <v>44902.854166666664</v>
      </c>
      <c r="V6130" t="s">
        <v>184</v>
      </c>
      <c r="W6130" t="s">
        <v>87</v>
      </c>
      <c r="X6130" t="s">
        <v>407</v>
      </c>
      <c r="Y6130" t="s">
        <v>186</v>
      </c>
      <c r="Z6130" t="s">
        <v>187</v>
      </c>
      <c r="AA6130" s="32">
        <v>194.58333333300001</v>
      </c>
    </row>
    <row r="6131" spans="1:27" x14ac:dyDescent="0.3">
      <c r="A6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1" s="4" t="str">
        <f>VLOOKUP(P6131,Lookup!$A$1:$D$19,4,0)</f>
        <v>Central Valley</v>
      </c>
      <c r="C6131" s="4" t="str">
        <f>VLOOKUP(P6131,Lookup!$A$1:$E$19,5,0)</f>
        <v>Region 5</v>
      </c>
      <c r="D6131" s="4" t="str">
        <f>VLOOKUP(P6131,Lookup!$A$1:$B$19,2,0)</f>
        <v>YO</v>
      </c>
      <c r="E6131" s="4" t="str">
        <f>IF(AND((Data[[#This Row],[Min Notif Date]]&gt;$G$3),Data[[#This Row],[Min Notif Date]]&lt;$F$3),"Last Week","No")</f>
        <v>No</v>
      </c>
      <c r="F6131" s="4" t="str">
        <f>VLOOKUP(MONTH(Data[[#This Row],[Min Notif Date]]),Lookup!$G$1:$H$12,2,0)</f>
        <v>12. Dec</v>
      </c>
      <c r="G6131" s="4" t="str">
        <f t="shared" si="95"/>
        <v/>
      </c>
      <c r="H6131" s="4" t="str">
        <f>IF(AND(Data[[#This Row],[Min Notif Time]]&gt;6,Data[[#This Row],[Min Notif Time]]&lt;17),"Business Hours","Non-Business Hours")</f>
        <v>Non-Business Hours</v>
      </c>
      <c r="I6131" s="4" t="str" cm="1">
        <f t="array" ref="I6131">IFERROR(VLOOKUP(Data[[#This Row],[Min Notif Date]],Lookup!$N$1:$P$11,2,0),_xlfn.IFS(VLOOKUP(WEEKDAY(Data[[#This Row],[Min Notif Date]]),Lookup!$J$1:$L$7,3,0)="Weekend","Weekend",VLOOKUP(WEEKDAY(Data[[#This Row],[Min Notif Date]]),Lookup!$J$1:$L$7,3,0)="Weekday","Weekday"))</f>
        <v>Weekday</v>
      </c>
      <c r="J6131" s="4" t="str">
        <f>VLOOKUP(WEEKDAY(Data[[#This Row],[Min Notif Date]]),Lookup!$J$1:$K$7,2,0)</f>
        <v>4. Wed</v>
      </c>
      <c r="K6131" s="105">
        <f>ROUNDDOWN(Data[[#This Row],[PGE Notified Time]],0)</f>
        <v>44902</v>
      </c>
      <c r="L6131" s="4">
        <f>HOUR(Data[[#This Row],[PGE Notified Time]])</f>
        <v>18</v>
      </c>
      <c r="M6131">
        <v>86129</v>
      </c>
      <c r="N6131">
        <v>9480373161</v>
      </c>
      <c r="O6131" t="s">
        <v>20</v>
      </c>
      <c r="P6131" t="s">
        <v>231</v>
      </c>
      <c r="Q6131" t="s">
        <v>20</v>
      </c>
      <c r="R6131" t="s">
        <v>183</v>
      </c>
      <c r="S6131" s="1">
        <v>44902.783622685187</v>
      </c>
      <c r="T6131" s="1">
        <v>44902.784861111111</v>
      </c>
      <c r="U6131" s="1">
        <v>44902.90625</v>
      </c>
      <c r="V6131" t="s">
        <v>184</v>
      </c>
      <c r="W6131" t="s">
        <v>86</v>
      </c>
      <c r="X6131" t="s">
        <v>372</v>
      </c>
      <c r="Y6131" t="s">
        <v>186</v>
      </c>
      <c r="Z6131" t="s">
        <v>187</v>
      </c>
      <c r="AA6131" s="32">
        <v>176.58333333300001</v>
      </c>
    </row>
    <row r="6132" spans="1:27" x14ac:dyDescent="0.3">
      <c r="A6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2" s="4" t="str">
        <f>VLOOKUP(P6132,Lookup!$A$1:$D$19,4,0)</f>
        <v>Bay Area</v>
      </c>
      <c r="C6132" s="4" t="str">
        <f>VLOOKUP(P6132,Lookup!$A$1:$E$19,5,0)</f>
        <v>Region 3</v>
      </c>
      <c r="D6132" s="4" t="str">
        <f>VLOOKUP(P6132,Lookup!$A$1:$B$19,2,0)</f>
        <v>EB</v>
      </c>
      <c r="E6132" s="4" t="str">
        <f>IF(AND((Data[[#This Row],[Min Notif Date]]&gt;$G$3),Data[[#This Row],[Min Notif Date]]&lt;$F$3),"Last Week","No")</f>
        <v>No</v>
      </c>
      <c r="F6132" s="4" t="str">
        <f>VLOOKUP(MONTH(Data[[#This Row],[Min Notif Date]]),Lookup!$G$1:$H$12,2,0)</f>
        <v>12. Dec</v>
      </c>
      <c r="G6132" s="4" t="str">
        <f t="shared" si="95"/>
        <v/>
      </c>
      <c r="H6132" s="4" t="str">
        <f>IF(AND(Data[[#This Row],[Min Notif Time]]&gt;6,Data[[#This Row],[Min Notif Time]]&lt;17),"Business Hours","Non-Business Hours")</f>
        <v>Business Hours</v>
      </c>
      <c r="I6132" s="4" t="str" cm="1">
        <f t="array" ref="I6132">IFERROR(VLOOKUP(Data[[#This Row],[Min Notif Date]],Lookup!$N$1:$P$11,2,0),_xlfn.IFS(VLOOKUP(WEEKDAY(Data[[#This Row],[Min Notif Date]]),Lookup!$J$1:$L$7,3,0)="Weekend","Weekend",VLOOKUP(WEEKDAY(Data[[#This Row],[Min Notif Date]]),Lookup!$J$1:$L$7,3,0)="Weekday","Weekday"))</f>
        <v>Weekday</v>
      </c>
      <c r="J6132" s="4" t="str">
        <f>VLOOKUP(WEEKDAY(Data[[#This Row],[Min Notif Date]]),Lookup!$J$1:$K$7,2,0)</f>
        <v>4. Wed</v>
      </c>
      <c r="K6132" s="105">
        <f>ROUNDDOWN(Data[[#This Row],[PGE Notified Time]],0)</f>
        <v>44902</v>
      </c>
      <c r="L6132" s="4">
        <f>HOUR(Data[[#This Row],[PGE Notified Time]])</f>
        <v>11</v>
      </c>
      <c r="M6132">
        <v>86108</v>
      </c>
      <c r="O6132" t="s">
        <v>20</v>
      </c>
      <c r="P6132" t="s">
        <v>182</v>
      </c>
      <c r="Q6132" t="s">
        <v>20</v>
      </c>
      <c r="R6132" t="s">
        <v>193</v>
      </c>
      <c r="S6132" s="1" t="s">
        <v>171</v>
      </c>
      <c r="T6132" s="1">
        <v>44902.491666666669</v>
      </c>
      <c r="U6132" s="1">
        <v>44902.607638888891</v>
      </c>
      <c r="V6132" t="s">
        <v>184</v>
      </c>
      <c r="W6132" t="s">
        <v>86</v>
      </c>
      <c r="X6132" t="s">
        <v>185</v>
      </c>
      <c r="Y6132" t="s">
        <v>186</v>
      </c>
      <c r="Z6132" t="s">
        <v>187</v>
      </c>
      <c r="AA6132" s="32">
        <v>167</v>
      </c>
    </row>
    <row r="6133" spans="1:27" x14ac:dyDescent="0.3">
      <c r="A6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3" s="4" t="str">
        <f>VLOOKUP(P6133,Lookup!$A$1:$D$19,4,0)</f>
        <v>North Valley</v>
      </c>
      <c r="C6133" s="4" t="str">
        <f>VLOOKUP(P6133,Lookup!$A$1:$E$19,5,0)</f>
        <v>Region 2</v>
      </c>
      <c r="D6133" s="4" t="str">
        <f>VLOOKUP(P6133,Lookup!$A$1:$B$19,2,0)</f>
        <v>SA</v>
      </c>
      <c r="E6133" s="4" t="str">
        <f>IF(AND((Data[[#This Row],[Min Notif Date]]&gt;$G$3),Data[[#This Row],[Min Notif Date]]&lt;$F$3),"Last Week","No")</f>
        <v>No</v>
      </c>
      <c r="F6133" s="4" t="str">
        <f>VLOOKUP(MONTH(Data[[#This Row],[Min Notif Date]]),Lookup!$G$1:$H$12,2,0)</f>
        <v>12. Dec</v>
      </c>
      <c r="G6133" s="4" t="str">
        <f t="shared" si="95"/>
        <v/>
      </c>
      <c r="H6133" s="4" t="str">
        <f>IF(AND(Data[[#This Row],[Min Notif Time]]&gt;6,Data[[#This Row],[Min Notif Time]]&lt;17),"Business Hours","Non-Business Hours")</f>
        <v>Business Hours</v>
      </c>
      <c r="I6133" s="4" t="str" cm="1">
        <f t="array" ref="I6133">IFERROR(VLOOKUP(Data[[#This Row],[Min Notif Date]],Lookup!$N$1:$P$11,2,0),_xlfn.IFS(VLOOKUP(WEEKDAY(Data[[#This Row],[Min Notif Date]]),Lookup!$J$1:$L$7,3,0)="Weekend","Weekend",VLOOKUP(WEEKDAY(Data[[#This Row],[Min Notif Date]]),Lookup!$J$1:$L$7,3,0)="Weekday","Weekday"))</f>
        <v>Weekday</v>
      </c>
      <c r="J6133" s="4" t="str">
        <f>VLOOKUP(WEEKDAY(Data[[#This Row],[Min Notif Date]]),Lookup!$J$1:$K$7,2,0)</f>
        <v>4. Wed</v>
      </c>
      <c r="K6133" s="105">
        <f>ROUNDDOWN(Data[[#This Row],[PGE Notified Time]],0)</f>
        <v>44902</v>
      </c>
      <c r="L6133" s="4">
        <f>HOUR(Data[[#This Row],[PGE Notified Time]])</f>
        <v>13</v>
      </c>
      <c r="M6133">
        <v>86115</v>
      </c>
      <c r="O6133" t="s">
        <v>20</v>
      </c>
      <c r="P6133" t="s">
        <v>210</v>
      </c>
      <c r="Q6133" t="s">
        <v>20</v>
      </c>
      <c r="R6133" t="s">
        <v>183</v>
      </c>
      <c r="S6133" s="1" t="s">
        <v>171</v>
      </c>
      <c r="T6133" s="1">
        <v>44902.554166666669</v>
      </c>
      <c r="U6133" s="1">
        <v>44902.659722222219</v>
      </c>
      <c r="V6133" t="s">
        <v>184</v>
      </c>
      <c r="W6133" t="s">
        <v>85</v>
      </c>
      <c r="X6133" t="s">
        <v>238</v>
      </c>
      <c r="Y6133" t="s">
        <v>186</v>
      </c>
      <c r="Z6133" t="s">
        <v>187</v>
      </c>
      <c r="AA6133" s="32">
        <v>152</v>
      </c>
    </row>
    <row r="6134" spans="1:27" x14ac:dyDescent="0.3">
      <c r="A6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4" s="4" t="str">
        <f>VLOOKUP(P6134,Lookup!$A$1:$D$19,4,0)</f>
        <v>Central Valley</v>
      </c>
      <c r="C6134" s="4" t="str">
        <f>VLOOKUP(P6134,Lookup!$A$1:$E$19,5,0)</f>
        <v>Region 5</v>
      </c>
      <c r="D6134" s="4" t="str">
        <f>VLOOKUP(P6134,Lookup!$A$1:$B$19,2,0)</f>
        <v>KE</v>
      </c>
      <c r="E6134" s="4" t="str">
        <f>IF(AND((Data[[#This Row],[Min Notif Date]]&gt;$G$3),Data[[#This Row],[Min Notif Date]]&lt;$F$3),"Last Week","No")</f>
        <v>No</v>
      </c>
      <c r="F6134" s="4" t="str">
        <f>VLOOKUP(MONTH(Data[[#This Row],[Min Notif Date]]),Lookup!$G$1:$H$12,2,0)</f>
        <v>12. Dec</v>
      </c>
      <c r="G6134" s="4" t="str">
        <f t="shared" si="95"/>
        <v/>
      </c>
      <c r="H6134" s="4" t="str">
        <f>IF(AND(Data[[#This Row],[Min Notif Time]]&gt;6,Data[[#This Row],[Min Notif Time]]&lt;17),"Business Hours","Non-Business Hours")</f>
        <v>Business Hours</v>
      </c>
      <c r="I6134" s="4" t="str" cm="1">
        <f t="array" ref="I6134">IFERROR(VLOOKUP(Data[[#This Row],[Min Notif Date]],Lookup!$N$1:$P$11,2,0),_xlfn.IFS(VLOOKUP(WEEKDAY(Data[[#This Row],[Min Notif Date]]),Lookup!$J$1:$L$7,3,0)="Weekend","Weekend",VLOOKUP(WEEKDAY(Data[[#This Row],[Min Notif Date]]),Lookup!$J$1:$L$7,3,0)="Weekday","Weekday"))</f>
        <v>Weekday</v>
      </c>
      <c r="J6134" s="4" t="str">
        <f>VLOOKUP(WEEKDAY(Data[[#This Row],[Min Notif Date]]),Lookup!$J$1:$K$7,2,0)</f>
        <v>4. Wed</v>
      </c>
      <c r="K6134" s="105">
        <f>ROUNDDOWN(Data[[#This Row],[PGE Notified Time]],0)</f>
        <v>44902</v>
      </c>
      <c r="L6134" s="4">
        <f>HOUR(Data[[#This Row],[PGE Notified Time]])</f>
        <v>9</v>
      </c>
      <c r="M6134">
        <v>86100</v>
      </c>
      <c r="O6134" t="s">
        <v>20</v>
      </c>
      <c r="P6134" t="s">
        <v>206</v>
      </c>
      <c r="Q6134" t="s">
        <v>20</v>
      </c>
      <c r="R6134" t="s">
        <v>183</v>
      </c>
      <c r="S6134" s="1" t="s">
        <v>171</v>
      </c>
      <c r="T6134" s="1">
        <v>44902.413194444445</v>
      </c>
      <c r="U6134" s="1">
        <v>44902.500694444447</v>
      </c>
      <c r="V6134" t="s">
        <v>184</v>
      </c>
      <c r="W6134" t="s">
        <v>85</v>
      </c>
      <c r="X6134" t="s">
        <v>228</v>
      </c>
      <c r="Y6134" t="s">
        <v>186</v>
      </c>
      <c r="Z6134" t="s">
        <v>187</v>
      </c>
      <c r="AA6134" s="32">
        <v>126</v>
      </c>
    </row>
    <row r="6135" spans="1:27" x14ac:dyDescent="0.3">
      <c r="A6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5" s="4" t="str">
        <f>VLOOKUP(P6135,Lookup!$A$1:$D$19,4,0)</f>
        <v>Bay Area</v>
      </c>
      <c r="C6135" s="4" t="str">
        <f>VLOOKUP(P6135,Lookup!$A$1:$E$19,5,0)</f>
        <v>Region 3</v>
      </c>
      <c r="D6135" s="4" t="str">
        <f>VLOOKUP(P6135,Lookup!$A$1:$B$19,2,0)</f>
        <v>PN</v>
      </c>
      <c r="E6135" s="4" t="str">
        <f>IF(AND((Data[[#This Row],[Min Notif Date]]&gt;$G$3),Data[[#This Row],[Min Notif Date]]&lt;$F$3),"Last Week","No")</f>
        <v>No</v>
      </c>
      <c r="F6135" s="4" t="str">
        <f>VLOOKUP(MONTH(Data[[#This Row],[Min Notif Date]]),Lookup!$G$1:$H$12,2,0)</f>
        <v>12. Dec</v>
      </c>
      <c r="G6135" s="4" t="str">
        <f t="shared" si="95"/>
        <v/>
      </c>
      <c r="H6135" s="4" t="str">
        <f>IF(AND(Data[[#This Row],[Min Notif Time]]&gt;6,Data[[#This Row],[Min Notif Time]]&lt;17),"Business Hours","Non-Business Hours")</f>
        <v>Business Hours</v>
      </c>
      <c r="I6135" s="4" t="str" cm="1">
        <f t="array" ref="I6135">IFERROR(VLOOKUP(Data[[#This Row],[Min Notif Date]],Lookup!$N$1:$P$11,2,0),_xlfn.IFS(VLOOKUP(WEEKDAY(Data[[#This Row],[Min Notif Date]]),Lookup!$J$1:$L$7,3,0)="Weekend","Weekend",VLOOKUP(WEEKDAY(Data[[#This Row],[Min Notif Date]]),Lookup!$J$1:$L$7,3,0)="Weekday","Weekday"))</f>
        <v>Weekday</v>
      </c>
      <c r="J6135" s="4" t="str">
        <f>VLOOKUP(WEEKDAY(Data[[#This Row],[Min Notif Date]]),Lookup!$J$1:$K$7,2,0)</f>
        <v>4. Wed</v>
      </c>
      <c r="K6135" s="105">
        <f>ROUNDDOWN(Data[[#This Row],[PGE Notified Time]],0)</f>
        <v>44902</v>
      </c>
      <c r="L6135" s="4">
        <f>HOUR(Data[[#This Row],[PGE Notified Time]])</f>
        <v>13</v>
      </c>
      <c r="M6135">
        <v>86119</v>
      </c>
      <c r="O6135" t="s">
        <v>20</v>
      </c>
      <c r="P6135" t="s">
        <v>197</v>
      </c>
      <c r="Q6135" t="s">
        <v>20</v>
      </c>
      <c r="R6135" t="s">
        <v>183</v>
      </c>
      <c r="S6135" s="1" t="s">
        <v>171</v>
      </c>
      <c r="T6135" s="1">
        <v>44902.575694444444</v>
      </c>
      <c r="U6135" s="1">
        <v>44902.614583333336</v>
      </c>
      <c r="V6135" t="s">
        <v>184</v>
      </c>
      <c r="W6135" t="s">
        <v>85</v>
      </c>
      <c r="X6135" t="s">
        <v>199</v>
      </c>
      <c r="Y6135" t="s">
        <v>186</v>
      </c>
      <c r="Z6135" t="s">
        <v>187</v>
      </c>
      <c r="AA6135" s="32">
        <v>56</v>
      </c>
    </row>
    <row r="6136" spans="1:27" x14ac:dyDescent="0.3">
      <c r="A6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6" s="4" t="str">
        <f>VLOOKUP(P6136,Lookup!$A$1:$D$19,4,0)</f>
        <v>Central Valley</v>
      </c>
      <c r="C6136" s="4" t="str">
        <f>VLOOKUP(P6136,Lookup!$A$1:$E$19,5,0)</f>
        <v>Region 5</v>
      </c>
      <c r="D6136" s="4" t="str">
        <f>VLOOKUP(P6136,Lookup!$A$1:$B$19,2,0)</f>
        <v>ST</v>
      </c>
      <c r="E6136" s="4" t="str">
        <f>IF(AND((Data[[#This Row],[Min Notif Date]]&gt;$G$3),Data[[#This Row],[Min Notif Date]]&lt;$F$3),"Last Week","No")</f>
        <v>No</v>
      </c>
      <c r="F6136" s="4" t="str">
        <f>VLOOKUP(MONTH(Data[[#This Row],[Min Notif Date]]),Lookup!$G$1:$H$12,2,0)</f>
        <v>12. Dec</v>
      </c>
      <c r="G6136" s="4" t="str">
        <f t="shared" si="95"/>
        <v/>
      </c>
      <c r="H6136" s="4" t="str">
        <f>IF(AND(Data[[#This Row],[Min Notif Time]]&gt;6,Data[[#This Row],[Min Notif Time]]&lt;17),"Business Hours","Non-Business Hours")</f>
        <v>Business Hours</v>
      </c>
      <c r="I6136" s="4" t="str" cm="1">
        <f t="array" ref="I6136">IFERROR(VLOOKUP(Data[[#This Row],[Min Notif Date]],Lookup!$N$1:$P$11,2,0),_xlfn.IFS(VLOOKUP(WEEKDAY(Data[[#This Row],[Min Notif Date]]),Lookup!$J$1:$L$7,3,0)="Weekend","Weekend",VLOOKUP(WEEKDAY(Data[[#This Row],[Min Notif Date]]),Lookup!$J$1:$L$7,3,0)="Weekday","Weekday"))</f>
        <v>Weekday</v>
      </c>
      <c r="J6136" s="4" t="str">
        <f>VLOOKUP(WEEKDAY(Data[[#This Row],[Min Notif Date]]),Lookup!$J$1:$K$7,2,0)</f>
        <v>4. Wed</v>
      </c>
      <c r="K6136" s="105">
        <f>ROUNDDOWN(Data[[#This Row],[PGE Notified Time]],0)</f>
        <v>44902</v>
      </c>
      <c r="L6136" s="4">
        <f>HOUR(Data[[#This Row],[PGE Notified Time]])</f>
        <v>13</v>
      </c>
      <c r="M6136">
        <v>86116</v>
      </c>
      <c r="N6136">
        <v>9588356674</v>
      </c>
      <c r="O6136" t="s">
        <v>25</v>
      </c>
      <c r="P6136" t="s">
        <v>188</v>
      </c>
      <c r="Q6136" t="s">
        <v>213</v>
      </c>
      <c r="R6136" t="s">
        <v>183</v>
      </c>
      <c r="S6136" s="1">
        <v>44902.554675925923</v>
      </c>
      <c r="T6136" s="1">
        <v>44902.555335648147</v>
      </c>
      <c r="U6136" s="1">
        <v>44902.590277777781</v>
      </c>
      <c r="V6136" t="s">
        <v>184</v>
      </c>
      <c r="W6136" t="s">
        <v>87</v>
      </c>
      <c r="X6136" t="s">
        <v>189</v>
      </c>
      <c r="Y6136" t="s">
        <v>186</v>
      </c>
      <c r="Z6136" t="s">
        <v>187</v>
      </c>
      <c r="AA6136" s="32">
        <v>51.266666667000003</v>
      </c>
    </row>
    <row r="6137" spans="1:27" x14ac:dyDescent="0.3">
      <c r="A6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7" s="4" t="str">
        <f>VLOOKUP(P6137,Lookup!$A$1:$D$19,4,0)</f>
        <v>Bay Area</v>
      </c>
      <c r="C6137" s="4" t="str">
        <f>VLOOKUP(P6137,Lookup!$A$1:$E$19,5,0)</f>
        <v>Region 3</v>
      </c>
      <c r="D6137" s="4" t="str">
        <f>VLOOKUP(P6137,Lookup!$A$1:$B$19,2,0)</f>
        <v>EB</v>
      </c>
      <c r="E6137" s="4" t="str">
        <f>IF(AND((Data[[#This Row],[Min Notif Date]]&gt;$G$3),Data[[#This Row],[Min Notif Date]]&lt;$F$3),"Last Week","No")</f>
        <v>No</v>
      </c>
      <c r="F6137" s="4" t="str">
        <f>VLOOKUP(MONTH(Data[[#This Row],[Min Notif Date]]),Lookup!$G$1:$H$12,2,0)</f>
        <v>12. Dec</v>
      </c>
      <c r="G6137" s="4" t="str">
        <f t="shared" si="95"/>
        <v/>
      </c>
      <c r="H6137" s="4" t="str">
        <f>IF(AND(Data[[#This Row],[Min Notif Time]]&gt;6,Data[[#This Row],[Min Notif Time]]&lt;17),"Business Hours","Non-Business Hours")</f>
        <v>Business Hours</v>
      </c>
      <c r="I6137" s="4" t="str" cm="1">
        <f t="array" ref="I6137">IFERROR(VLOOKUP(Data[[#This Row],[Min Notif Date]],Lookup!$N$1:$P$11,2,0),_xlfn.IFS(VLOOKUP(WEEKDAY(Data[[#This Row],[Min Notif Date]]),Lookup!$J$1:$L$7,3,0)="Weekend","Weekend",VLOOKUP(WEEKDAY(Data[[#This Row],[Min Notif Date]]),Lookup!$J$1:$L$7,3,0)="Weekday","Weekday"))</f>
        <v>Weekday</v>
      </c>
      <c r="J6137" s="4" t="str">
        <f>VLOOKUP(WEEKDAY(Data[[#This Row],[Min Notif Date]]),Lookup!$J$1:$K$7,2,0)</f>
        <v>4. Wed</v>
      </c>
      <c r="K6137" s="105">
        <f>ROUNDDOWN(Data[[#This Row],[PGE Notified Time]],0)</f>
        <v>44902</v>
      </c>
      <c r="L6137" s="4">
        <f>HOUR(Data[[#This Row],[PGE Notified Time]])</f>
        <v>8</v>
      </c>
      <c r="M6137">
        <v>86093</v>
      </c>
      <c r="N6137">
        <v>3320593044</v>
      </c>
      <c r="O6137" t="s">
        <v>25</v>
      </c>
      <c r="P6137" t="s">
        <v>182</v>
      </c>
      <c r="Q6137" t="s">
        <v>213</v>
      </c>
      <c r="R6137" t="s">
        <v>183</v>
      </c>
      <c r="S6137" s="1">
        <v>44902.349016203705</v>
      </c>
      <c r="T6137" s="1">
        <v>44902.350405092591</v>
      </c>
      <c r="U6137" s="1">
        <v>44902.374305555553</v>
      </c>
      <c r="V6137" t="s">
        <v>184</v>
      </c>
      <c r="W6137" t="s">
        <v>85</v>
      </c>
      <c r="X6137" t="s">
        <v>249</v>
      </c>
      <c r="Y6137" t="s">
        <v>186</v>
      </c>
      <c r="Z6137" t="s">
        <v>187</v>
      </c>
      <c r="AA6137" s="32">
        <v>36.416666667000001</v>
      </c>
    </row>
    <row r="6138" spans="1:27" x14ac:dyDescent="0.3">
      <c r="A6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8" s="4" t="str">
        <f>VLOOKUP(P6138,Lookup!$A$1:$D$19,4,0)</f>
        <v>South Bay</v>
      </c>
      <c r="C6138" s="4" t="str">
        <f>VLOOKUP(P6138,Lookup!$A$1:$E$19,5,0)</f>
        <v>Region 4</v>
      </c>
      <c r="D6138" s="4" t="str">
        <f>VLOOKUP(P6138,Lookup!$A$1:$B$19,2,0)</f>
        <v>CC</v>
      </c>
      <c r="E6138" s="4" t="str">
        <f>IF(AND((Data[[#This Row],[Min Notif Date]]&gt;$G$3),Data[[#This Row],[Min Notif Date]]&lt;$F$3),"Last Week","No")</f>
        <v>No</v>
      </c>
      <c r="F6138" s="4" t="str">
        <f>VLOOKUP(MONTH(Data[[#This Row],[Min Notif Date]]),Lookup!$G$1:$H$12,2,0)</f>
        <v>12. Dec</v>
      </c>
      <c r="G6138" s="4" t="str">
        <f t="shared" si="95"/>
        <v/>
      </c>
      <c r="H6138" s="4" t="str">
        <f>IF(AND(Data[[#This Row],[Min Notif Time]]&gt;6,Data[[#This Row],[Min Notif Time]]&lt;17),"Business Hours","Non-Business Hours")</f>
        <v>Business Hours</v>
      </c>
      <c r="I6138" s="4" t="str" cm="1">
        <f t="array" ref="I6138">IFERROR(VLOOKUP(Data[[#This Row],[Min Notif Date]],Lookup!$N$1:$P$11,2,0),_xlfn.IFS(VLOOKUP(WEEKDAY(Data[[#This Row],[Min Notif Date]]),Lookup!$J$1:$L$7,3,0)="Weekend","Weekend",VLOOKUP(WEEKDAY(Data[[#This Row],[Min Notif Date]]),Lookup!$J$1:$L$7,3,0)="Weekday","Weekday"))</f>
        <v>Weekday</v>
      </c>
      <c r="J6138" s="4" t="str">
        <f>VLOOKUP(WEEKDAY(Data[[#This Row],[Min Notif Date]]),Lookup!$J$1:$K$7,2,0)</f>
        <v>4. Wed</v>
      </c>
      <c r="K6138" s="105">
        <f>ROUNDDOWN(Data[[#This Row],[PGE Notified Time]],0)</f>
        <v>44902</v>
      </c>
      <c r="L6138" s="4">
        <f>HOUR(Data[[#This Row],[PGE Notified Time]])</f>
        <v>9</v>
      </c>
      <c r="M6138">
        <v>86099</v>
      </c>
      <c r="N6138">
        <v>8850037283</v>
      </c>
      <c r="O6138" t="s">
        <v>25</v>
      </c>
      <c r="P6138" t="s">
        <v>225</v>
      </c>
      <c r="Q6138" t="s">
        <v>213</v>
      </c>
      <c r="R6138" t="s">
        <v>183</v>
      </c>
      <c r="S6138" s="1">
        <v>44902.401388888888</v>
      </c>
      <c r="T6138" s="1">
        <v>44902.401689814818</v>
      </c>
      <c r="U6138" s="1">
        <v>44902.422222222223</v>
      </c>
      <c r="V6138" t="s">
        <v>184</v>
      </c>
      <c r="W6138" t="s">
        <v>85</v>
      </c>
      <c r="X6138" t="s">
        <v>349</v>
      </c>
      <c r="Y6138" t="s">
        <v>186</v>
      </c>
      <c r="Z6138" t="s">
        <v>187</v>
      </c>
      <c r="AA6138" s="32">
        <v>30</v>
      </c>
    </row>
    <row r="6139" spans="1:27" x14ac:dyDescent="0.3">
      <c r="A6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9" s="4" t="str">
        <f>VLOOKUP(P6139,Lookup!$A$1:$D$19,4,0)</f>
        <v>Bay Area</v>
      </c>
      <c r="C6139" s="4" t="str">
        <f>VLOOKUP(P6139,Lookup!$A$1:$E$19,5,0)</f>
        <v>Region 3</v>
      </c>
      <c r="D6139" s="4" t="str">
        <f>VLOOKUP(P6139,Lookup!$A$1:$B$19,2,0)</f>
        <v>DI</v>
      </c>
      <c r="E6139" s="4" t="str">
        <f>IF(AND((Data[[#This Row],[Min Notif Date]]&gt;$G$3),Data[[#This Row],[Min Notif Date]]&lt;$F$3),"Last Week","No")</f>
        <v>No</v>
      </c>
      <c r="F6139" s="4" t="str">
        <f>VLOOKUP(MONTH(Data[[#This Row],[Min Notif Date]]),Lookup!$G$1:$H$12,2,0)</f>
        <v>12. Dec</v>
      </c>
      <c r="G6139" s="4" t="str">
        <f t="shared" si="95"/>
        <v/>
      </c>
      <c r="H6139" s="4" t="str">
        <f>IF(AND(Data[[#This Row],[Min Notif Time]]&gt;6,Data[[#This Row],[Min Notif Time]]&lt;17),"Business Hours","Non-Business Hours")</f>
        <v>Business Hours</v>
      </c>
      <c r="I6139" s="4" t="str" cm="1">
        <f t="array" ref="I6139">IFERROR(VLOOKUP(Data[[#This Row],[Min Notif Date]],Lookup!$N$1:$P$11,2,0),_xlfn.IFS(VLOOKUP(WEEKDAY(Data[[#This Row],[Min Notif Date]]),Lookup!$J$1:$L$7,3,0)="Weekend","Weekend",VLOOKUP(WEEKDAY(Data[[#This Row],[Min Notif Date]]),Lookup!$J$1:$L$7,3,0)="Weekday","Weekday"))</f>
        <v>Weekday</v>
      </c>
      <c r="J6139" s="4" t="str">
        <f>VLOOKUP(WEEKDAY(Data[[#This Row],[Min Notif Date]]),Lookup!$J$1:$K$7,2,0)</f>
        <v>4. Wed</v>
      </c>
      <c r="K6139" s="105">
        <f>ROUNDDOWN(Data[[#This Row],[PGE Notified Time]],0)</f>
        <v>44902</v>
      </c>
      <c r="L6139" s="4">
        <f>HOUR(Data[[#This Row],[PGE Notified Time]])</f>
        <v>13</v>
      </c>
      <c r="M6139">
        <v>86118</v>
      </c>
      <c r="N6139">
        <v>1982859383</v>
      </c>
      <c r="O6139" t="s">
        <v>25</v>
      </c>
      <c r="P6139" t="s">
        <v>208</v>
      </c>
      <c r="Q6139" t="s">
        <v>213</v>
      </c>
      <c r="R6139" t="s">
        <v>183</v>
      </c>
      <c r="S6139" s="1">
        <v>44902.573692129627</v>
      </c>
      <c r="T6139" s="1">
        <v>44902.574942129628</v>
      </c>
      <c r="U6139" s="1">
        <v>44902.592361111114</v>
      </c>
      <c r="V6139" t="s">
        <v>184</v>
      </c>
      <c r="W6139" t="s">
        <v>85</v>
      </c>
      <c r="X6139" t="s">
        <v>309</v>
      </c>
      <c r="Y6139" t="s">
        <v>186</v>
      </c>
      <c r="Z6139" t="s">
        <v>187</v>
      </c>
      <c r="AA6139" s="32">
        <v>26.883333332999999</v>
      </c>
    </row>
    <row r="6140" spans="1:27" x14ac:dyDescent="0.3">
      <c r="A6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40" s="4" t="str">
        <f>VLOOKUP(P6140,Lookup!$A$1:$D$19,4,0)</f>
        <v>Bay Area</v>
      </c>
      <c r="C6140" s="4" t="str">
        <f>VLOOKUP(P6140,Lookup!$A$1:$E$19,5,0)</f>
        <v>Region 3</v>
      </c>
      <c r="D6140" s="4" t="str">
        <f>VLOOKUP(P6140,Lookup!$A$1:$B$19,2,0)</f>
        <v>DI</v>
      </c>
      <c r="E6140" s="4" t="str">
        <f>IF(AND((Data[[#This Row],[Min Notif Date]]&gt;$G$3),Data[[#This Row],[Min Notif Date]]&lt;$F$3),"Last Week","No")</f>
        <v>No</v>
      </c>
      <c r="F6140" s="4" t="str">
        <f>VLOOKUP(MONTH(Data[[#This Row],[Min Notif Date]]),Lookup!$G$1:$H$12,2,0)</f>
        <v>12. Dec</v>
      </c>
      <c r="G6140" s="4" t="str">
        <f t="shared" si="95"/>
        <v/>
      </c>
      <c r="H6140" s="4" t="str">
        <f>IF(AND(Data[[#This Row],[Min Notif Time]]&gt;6,Data[[#This Row],[Min Notif Time]]&lt;17),"Business Hours","Non-Business Hours")</f>
        <v>Business Hours</v>
      </c>
      <c r="I6140" s="4" t="str" cm="1">
        <f t="array" ref="I6140">IFERROR(VLOOKUP(Data[[#This Row],[Min Notif Date]],Lookup!$N$1:$P$11,2,0),_xlfn.IFS(VLOOKUP(WEEKDAY(Data[[#This Row],[Min Notif Date]]),Lookup!$J$1:$L$7,3,0)="Weekend","Weekend",VLOOKUP(WEEKDAY(Data[[#This Row],[Min Notif Date]]),Lookup!$J$1:$L$7,3,0)="Weekday","Weekday"))</f>
        <v>Weekday</v>
      </c>
      <c r="J6140" s="4" t="str">
        <f>VLOOKUP(WEEKDAY(Data[[#This Row],[Min Notif Date]]),Lookup!$J$1:$K$7,2,0)</f>
        <v>4. Wed</v>
      </c>
      <c r="K6140" s="105">
        <f>ROUNDDOWN(Data[[#This Row],[PGE Notified Time]],0)</f>
        <v>44902</v>
      </c>
      <c r="L6140" s="4">
        <f>HOUR(Data[[#This Row],[PGE Notified Time]])</f>
        <v>16</v>
      </c>
      <c r="M6140">
        <v>86123</v>
      </c>
      <c r="N6140">
        <v>1981843920</v>
      </c>
      <c r="O6140" t="s">
        <v>25</v>
      </c>
      <c r="P6140" t="s">
        <v>208</v>
      </c>
      <c r="Q6140" t="s">
        <v>213</v>
      </c>
      <c r="R6140" t="s">
        <v>183</v>
      </c>
      <c r="S6140" s="1">
        <v>44902.703344907408</v>
      </c>
      <c r="T6140" s="1">
        <v>44902.706909722219</v>
      </c>
      <c r="U6140" s="1">
        <v>44902.71875</v>
      </c>
      <c r="V6140" t="s">
        <v>184</v>
      </c>
      <c r="W6140" t="s">
        <v>85</v>
      </c>
      <c r="X6140" t="s">
        <v>309</v>
      </c>
      <c r="Y6140" t="s">
        <v>186</v>
      </c>
      <c r="Z6140" t="s">
        <v>187</v>
      </c>
      <c r="AA6140" s="32">
        <v>22.183333333</v>
      </c>
    </row>
    <row r="6141" spans="1:27" x14ac:dyDescent="0.3">
      <c r="A6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1" s="4" t="str">
        <f>VLOOKUP(P6141,Lookup!$A$1:$D$19,4,0)</f>
        <v>Central Valley</v>
      </c>
      <c r="C6141" s="4" t="str">
        <f>VLOOKUP(P6141,Lookup!$A$1:$E$19,5,0)</f>
        <v>Region 5</v>
      </c>
      <c r="D6141" s="4" t="str">
        <f>VLOOKUP(P6141,Lookup!$A$1:$B$19,2,0)</f>
        <v>FR</v>
      </c>
      <c r="E6141" s="4" t="str">
        <f>IF(AND((Data[[#This Row],[Min Notif Date]]&gt;$G$3),Data[[#This Row],[Min Notif Date]]&lt;$F$3),"Last Week","No")</f>
        <v>No</v>
      </c>
      <c r="F6141" s="4" t="str">
        <f>VLOOKUP(MONTH(Data[[#This Row],[Min Notif Date]]),Lookup!$G$1:$H$12,2,0)</f>
        <v>12. Dec</v>
      </c>
      <c r="G6141" s="4" t="str">
        <f t="shared" si="95"/>
        <v/>
      </c>
      <c r="H6141" s="4" t="str">
        <f>IF(AND(Data[[#This Row],[Min Notif Time]]&gt;6,Data[[#This Row],[Min Notif Time]]&lt;17),"Business Hours","Non-Business Hours")</f>
        <v>Non-Business Hours</v>
      </c>
      <c r="I6141" s="4" t="str" cm="1">
        <f t="array" ref="I6141">IFERROR(VLOOKUP(Data[[#This Row],[Min Notif Date]],Lookup!$N$1:$P$11,2,0),_xlfn.IFS(VLOOKUP(WEEKDAY(Data[[#This Row],[Min Notif Date]]),Lookup!$J$1:$L$7,3,0)="Weekend","Weekend",VLOOKUP(WEEKDAY(Data[[#This Row],[Min Notif Date]]),Lookup!$J$1:$L$7,3,0)="Weekday","Weekday"))</f>
        <v>Weekday</v>
      </c>
      <c r="J6141" s="4" t="str">
        <f>VLOOKUP(WEEKDAY(Data[[#This Row],[Min Notif Date]]),Lookup!$J$1:$K$7,2,0)</f>
        <v>5. Thu</v>
      </c>
      <c r="K6141" s="105">
        <f>ROUNDDOWN(Data[[#This Row],[PGE Notified Time]],0)</f>
        <v>44903</v>
      </c>
      <c r="L6141" s="4">
        <f>HOUR(Data[[#This Row],[PGE Notified Time]])</f>
        <v>17</v>
      </c>
      <c r="M6141">
        <v>86166</v>
      </c>
      <c r="N6141">
        <v>6937730832</v>
      </c>
      <c r="O6141" t="s">
        <v>20</v>
      </c>
      <c r="P6141" t="s">
        <v>195</v>
      </c>
      <c r="Q6141" t="s">
        <v>20</v>
      </c>
      <c r="R6141" t="s">
        <v>183</v>
      </c>
      <c r="S6141" s="1">
        <v>44903.681574074071</v>
      </c>
      <c r="T6141" s="1">
        <v>44903.716261574074</v>
      </c>
      <c r="U6141" s="1">
        <v>44903.975694444445</v>
      </c>
      <c r="V6141" t="s">
        <v>184</v>
      </c>
      <c r="W6141" t="s">
        <v>87</v>
      </c>
      <c r="X6141" t="s">
        <v>196</v>
      </c>
      <c r="Y6141" t="s">
        <v>186</v>
      </c>
      <c r="Z6141" t="s">
        <v>187</v>
      </c>
      <c r="AA6141" s="32">
        <v>423.53333333299997</v>
      </c>
    </row>
    <row r="6142" spans="1:27" x14ac:dyDescent="0.3">
      <c r="A6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2" s="4" t="str">
        <f>VLOOKUP(P6142,Lookup!$A$1:$D$19,4,0)</f>
        <v>North Coast</v>
      </c>
      <c r="C6142" s="4" t="str">
        <f>VLOOKUP(P6142,Lookup!$A$1:$E$19,5,0)</f>
        <v>Region 1</v>
      </c>
      <c r="D6142" s="4" t="str">
        <f>VLOOKUP(P6142,Lookup!$A$1:$B$19,2,0)</f>
        <v>NB</v>
      </c>
      <c r="E6142" s="4" t="str">
        <f>IF(AND((Data[[#This Row],[Min Notif Date]]&gt;$G$3),Data[[#This Row],[Min Notif Date]]&lt;$F$3),"Last Week","No")</f>
        <v>No</v>
      </c>
      <c r="F6142" s="4" t="str">
        <f>VLOOKUP(MONTH(Data[[#This Row],[Min Notif Date]]),Lookup!$G$1:$H$12,2,0)</f>
        <v>12. Dec</v>
      </c>
      <c r="G6142" s="4" t="str">
        <f t="shared" si="95"/>
        <v/>
      </c>
      <c r="H6142" s="4" t="str">
        <f>IF(AND(Data[[#This Row],[Min Notif Time]]&gt;6,Data[[#This Row],[Min Notif Time]]&lt;17),"Business Hours","Non-Business Hours")</f>
        <v>Business Hours</v>
      </c>
      <c r="I6142" s="4" t="str" cm="1">
        <f t="array" ref="I6142">IFERROR(VLOOKUP(Data[[#This Row],[Min Notif Date]],Lookup!$N$1:$P$11,2,0),_xlfn.IFS(VLOOKUP(WEEKDAY(Data[[#This Row],[Min Notif Date]]),Lookup!$J$1:$L$7,3,0)="Weekend","Weekend",VLOOKUP(WEEKDAY(Data[[#This Row],[Min Notif Date]]),Lookup!$J$1:$L$7,3,0)="Weekday","Weekday"))</f>
        <v>Weekday</v>
      </c>
      <c r="J6142" s="4" t="str">
        <f>VLOOKUP(WEEKDAY(Data[[#This Row],[Min Notif Date]]),Lookup!$J$1:$K$7,2,0)</f>
        <v>5. Thu</v>
      </c>
      <c r="K6142" s="105">
        <f>ROUNDDOWN(Data[[#This Row],[PGE Notified Time]],0)</f>
        <v>44903</v>
      </c>
      <c r="L6142" s="4">
        <f>HOUR(Data[[#This Row],[PGE Notified Time]])</f>
        <v>15</v>
      </c>
      <c r="M6142">
        <v>86161</v>
      </c>
      <c r="N6142">
        <v>4355808998</v>
      </c>
      <c r="O6142" t="s">
        <v>20</v>
      </c>
      <c r="P6142" t="s">
        <v>219</v>
      </c>
      <c r="Q6142" t="s">
        <v>20</v>
      </c>
      <c r="R6142" t="s">
        <v>183</v>
      </c>
      <c r="S6142" s="1">
        <v>44903.643206018518</v>
      </c>
      <c r="T6142" s="1">
        <v>44903.661909722221</v>
      </c>
      <c r="U6142" s="1">
        <v>44903.857638888891</v>
      </c>
      <c r="V6142" t="s">
        <v>184</v>
      </c>
      <c r="W6142" t="s">
        <v>87</v>
      </c>
      <c r="X6142" t="s">
        <v>290</v>
      </c>
      <c r="Y6142" t="s">
        <v>186</v>
      </c>
      <c r="Z6142" t="s">
        <v>187</v>
      </c>
      <c r="AA6142" s="32">
        <v>308.78333333299997</v>
      </c>
    </row>
    <row r="6143" spans="1:27" x14ac:dyDescent="0.3">
      <c r="A6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3" s="4" t="str">
        <f>VLOOKUP(P6143,Lookup!$A$1:$D$19,4,0)</f>
        <v>Bay Area</v>
      </c>
      <c r="C6143" s="4" t="str">
        <f>VLOOKUP(P6143,Lookup!$A$1:$E$19,5,0)</f>
        <v>Region 3</v>
      </c>
      <c r="D6143" s="4" t="str">
        <f>VLOOKUP(P6143,Lookup!$A$1:$B$19,2,0)</f>
        <v>PN</v>
      </c>
      <c r="E6143" s="4" t="str">
        <f>IF(AND((Data[[#This Row],[Min Notif Date]]&gt;$G$3),Data[[#This Row],[Min Notif Date]]&lt;$F$3),"Last Week","No")</f>
        <v>No</v>
      </c>
      <c r="F6143" s="4" t="str">
        <f>VLOOKUP(MONTH(Data[[#This Row],[Min Notif Date]]),Lookup!$G$1:$H$12,2,0)</f>
        <v>12. Dec</v>
      </c>
      <c r="G6143" s="4" t="str">
        <f t="shared" si="95"/>
        <v/>
      </c>
      <c r="H6143" s="4" t="str">
        <f>IF(AND(Data[[#This Row],[Min Notif Time]]&gt;6,Data[[#This Row],[Min Notif Time]]&lt;17),"Business Hours","Non-Business Hours")</f>
        <v>Non-Business Hours</v>
      </c>
      <c r="I6143" s="4" t="str" cm="1">
        <f t="array" ref="I6143">IFERROR(VLOOKUP(Data[[#This Row],[Min Notif Date]],Lookup!$N$1:$P$11,2,0),_xlfn.IFS(VLOOKUP(WEEKDAY(Data[[#This Row],[Min Notif Date]]),Lookup!$J$1:$L$7,3,0)="Weekend","Weekend",VLOOKUP(WEEKDAY(Data[[#This Row],[Min Notif Date]]),Lookup!$J$1:$L$7,3,0)="Weekday","Weekday"))</f>
        <v>Weekday</v>
      </c>
      <c r="J6143" s="4" t="str">
        <f>VLOOKUP(WEEKDAY(Data[[#This Row],[Min Notif Date]]),Lookup!$J$1:$K$7,2,0)</f>
        <v>5. Thu</v>
      </c>
      <c r="K6143" s="105">
        <f>ROUNDDOWN(Data[[#This Row],[PGE Notified Time]],0)</f>
        <v>44903</v>
      </c>
      <c r="L6143" s="4">
        <f>HOUR(Data[[#This Row],[PGE Notified Time]])</f>
        <v>19</v>
      </c>
      <c r="M6143">
        <v>86168</v>
      </c>
      <c r="O6143" t="s">
        <v>20</v>
      </c>
      <c r="P6143" t="s">
        <v>197</v>
      </c>
      <c r="Q6143" t="s">
        <v>20</v>
      </c>
      <c r="R6143" t="s">
        <v>183</v>
      </c>
      <c r="S6143" s="1" t="s">
        <v>171</v>
      </c>
      <c r="T6143" s="1">
        <v>44903.816666666666</v>
      </c>
      <c r="U6143" s="1">
        <v>44904.010416666664</v>
      </c>
      <c r="V6143" t="s">
        <v>184</v>
      </c>
      <c r="W6143" t="s">
        <v>87</v>
      </c>
      <c r="X6143" t="s">
        <v>222</v>
      </c>
      <c r="Y6143" t="s">
        <v>186</v>
      </c>
      <c r="Z6143" t="s">
        <v>187</v>
      </c>
      <c r="AA6143" s="32">
        <v>279</v>
      </c>
    </row>
    <row r="6144" spans="1:27" x14ac:dyDescent="0.3">
      <c r="A6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4" s="4" t="str">
        <f>VLOOKUP(P6144,Lookup!$A$1:$D$19,4,0)</f>
        <v>Bay Area</v>
      </c>
      <c r="C6144" s="4" t="str">
        <f>VLOOKUP(P6144,Lookup!$A$1:$E$19,5,0)</f>
        <v>Region 3</v>
      </c>
      <c r="D6144" s="4" t="str">
        <f>VLOOKUP(P6144,Lookup!$A$1:$B$19,2,0)</f>
        <v>DI</v>
      </c>
      <c r="E6144" s="4" t="str">
        <f>IF(AND((Data[[#This Row],[Min Notif Date]]&gt;$G$3),Data[[#This Row],[Min Notif Date]]&lt;$F$3),"Last Week","No")</f>
        <v>No</v>
      </c>
      <c r="F6144" s="4" t="str">
        <f>VLOOKUP(MONTH(Data[[#This Row],[Min Notif Date]]),Lookup!$G$1:$H$12,2,0)</f>
        <v>12. Dec</v>
      </c>
      <c r="G6144" s="4" t="str">
        <f t="shared" si="95"/>
        <v/>
      </c>
      <c r="H6144" s="4" t="str">
        <f>IF(AND(Data[[#This Row],[Min Notif Time]]&gt;6,Data[[#This Row],[Min Notif Time]]&lt;17),"Business Hours","Non-Business Hours")</f>
        <v>Business Hours</v>
      </c>
      <c r="I6144" s="4" t="str" cm="1">
        <f t="array" ref="I6144">IFERROR(VLOOKUP(Data[[#This Row],[Min Notif Date]],Lookup!$N$1:$P$11,2,0),_xlfn.IFS(VLOOKUP(WEEKDAY(Data[[#This Row],[Min Notif Date]]),Lookup!$J$1:$L$7,3,0)="Weekend","Weekend",VLOOKUP(WEEKDAY(Data[[#This Row],[Min Notif Date]]),Lookup!$J$1:$L$7,3,0)="Weekday","Weekday"))</f>
        <v>Weekday</v>
      </c>
      <c r="J6144" s="4" t="str">
        <f>VLOOKUP(WEEKDAY(Data[[#This Row],[Min Notif Date]]),Lookup!$J$1:$K$7,2,0)</f>
        <v>5. Thu</v>
      </c>
      <c r="K6144" s="105">
        <f>ROUNDDOWN(Data[[#This Row],[PGE Notified Time]],0)</f>
        <v>44903</v>
      </c>
      <c r="L6144" s="4">
        <f>HOUR(Data[[#This Row],[PGE Notified Time]])</f>
        <v>9</v>
      </c>
      <c r="M6144">
        <v>86143</v>
      </c>
      <c r="N6144">
        <v>1691625571</v>
      </c>
      <c r="O6144" t="s">
        <v>20</v>
      </c>
      <c r="P6144" t="s">
        <v>208</v>
      </c>
      <c r="Q6144" t="s">
        <v>20</v>
      </c>
      <c r="R6144" t="s">
        <v>183</v>
      </c>
      <c r="S6144" s="1">
        <v>44903.360486111109</v>
      </c>
      <c r="T6144" s="1">
        <v>44903.384780092594</v>
      </c>
      <c r="U6144" s="1">
        <v>44903.520833333336</v>
      </c>
      <c r="V6144" t="s">
        <v>184</v>
      </c>
      <c r="W6144" t="s">
        <v>87</v>
      </c>
      <c r="X6144" t="s">
        <v>218</v>
      </c>
      <c r="Y6144" t="s">
        <v>186</v>
      </c>
      <c r="Z6144" t="s">
        <v>187</v>
      </c>
      <c r="AA6144" s="32">
        <v>230.9</v>
      </c>
    </row>
    <row r="6145" spans="1:27" x14ac:dyDescent="0.3">
      <c r="A6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5" s="4" t="str">
        <f>VLOOKUP(P6145,Lookup!$A$1:$D$19,4,0)</f>
        <v>North Valley</v>
      </c>
      <c r="C6145" s="4" t="str">
        <f>VLOOKUP(P6145,Lookup!$A$1:$E$19,5,0)</f>
        <v>Region 2</v>
      </c>
      <c r="D6145" s="4" t="str">
        <f>VLOOKUP(P6145,Lookup!$A$1:$B$19,2,0)</f>
        <v>SA</v>
      </c>
      <c r="E6145" s="4" t="str">
        <f>IF(AND((Data[[#This Row],[Min Notif Date]]&gt;$G$3),Data[[#This Row],[Min Notif Date]]&lt;$F$3),"Last Week","No")</f>
        <v>No</v>
      </c>
      <c r="F6145" s="4" t="str">
        <f>VLOOKUP(MONTH(Data[[#This Row],[Min Notif Date]]),Lookup!$G$1:$H$12,2,0)</f>
        <v>12. Dec</v>
      </c>
      <c r="G6145" s="4" t="str">
        <f t="shared" si="95"/>
        <v/>
      </c>
      <c r="H6145" s="4" t="str">
        <f>IF(AND(Data[[#This Row],[Min Notif Time]]&gt;6,Data[[#This Row],[Min Notif Time]]&lt;17),"Business Hours","Non-Business Hours")</f>
        <v>Business Hours</v>
      </c>
      <c r="I6145" s="4" t="str" cm="1">
        <f t="array" ref="I6145">IFERROR(VLOOKUP(Data[[#This Row],[Min Notif Date]],Lookup!$N$1:$P$11,2,0),_xlfn.IFS(VLOOKUP(WEEKDAY(Data[[#This Row],[Min Notif Date]]),Lookup!$J$1:$L$7,3,0)="Weekend","Weekend",VLOOKUP(WEEKDAY(Data[[#This Row],[Min Notif Date]]),Lookup!$J$1:$L$7,3,0)="Weekday","Weekday"))</f>
        <v>Weekday</v>
      </c>
      <c r="J6145" s="4" t="str">
        <f>VLOOKUP(WEEKDAY(Data[[#This Row],[Min Notif Date]]),Lookup!$J$1:$K$7,2,0)</f>
        <v>5. Thu</v>
      </c>
      <c r="K6145" s="105">
        <f>ROUNDDOWN(Data[[#This Row],[PGE Notified Time]],0)</f>
        <v>44903</v>
      </c>
      <c r="L6145" s="4">
        <f>HOUR(Data[[#This Row],[PGE Notified Time]])</f>
        <v>10</v>
      </c>
      <c r="M6145">
        <v>86147</v>
      </c>
      <c r="O6145" t="s">
        <v>20</v>
      </c>
      <c r="P6145" t="s">
        <v>210</v>
      </c>
      <c r="Q6145" t="s">
        <v>20</v>
      </c>
      <c r="R6145" t="s">
        <v>183</v>
      </c>
      <c r="S6145" s="1" t="s">
        <v>171</v>
      </c>
      <c r="T6145" s="1">
        <v>44903.440972222219</v>
      </c>
      <c r="U6145" s="1">
        <v>44903.59375</v>
      </c>
      <c r="V6145" t="s">
        <v>184</v>
      </c>
      <c r="W6145" t="s">
        <v>87</v>
      </c>
      <c r="X6145" t="s">
        <v>238</v>
      </c>
      <c r="Y6145" t="s">
        <v>186</v>
      </c>
      <c r="Z6145" t="s">
        <v>187</v>
      </c>
      <c r="AA6145" s="32">
        <v>220</v>
      </c>
    </row>
    <row r="6146" spans="1:27" x14ac:dyDescent="0.3">
      <c r="A6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6" s="4" t="str">
        <f>VLOOKUP(P6146,Lookup!$A$1:$D$19,4,0)</f>
        <v>Central Valley</v>
      </c>
      <c r="C6146" s="4" t="str">
        <f>VLOOKUP(P6146,Lookup!$A$1:$E$19,5,0)</f>
        <v>Region 5</v>
      </c>
      <c r="D6146" s="4" t="str">
        <f>VLOOKUP(P6146,Lookup!$A$1:$B$19,2,0)</f>
        <v>FR</v>
      </c>
      <c r="E6146" s="4" t="str">
        <f>IF(AND((Data[[#This Row],[Min Notif Date]]&gt;$G$3),Data[[#This Row],[Min Notif Date]]&lt;$F$3),"Last Week","No")</f>
        <v>No</v>
      </c>
      <c r="F6146" s="4" t="str">
        <f>VLOOKUP(MONTH(Data[[#This Row],[Min Notif Date]]),Lookup!$G$1:$H$12,2,0)</f>
        <v>12. Dec</v>
      </c>
      <c r="G6146" s="4" t="str">
        <f t="shared" si="95"/>
        <v/>
      </c>
      <c r="H6146" s="4" t="str">
        <f>IF(AND(Data[[#This Row],[Min Notif Time]]&gt;6,Data[[#This Row],[Min Notif Time]]&lt;17),"Business Hours","Non-Business Hours")</f>
        <v>Business Hours</v>
      </c>
      <c r="I6146" s="4" t="str" cm="1">
        <f t="array" ref="I6146">IFERROR(VLOOKUP(Data[[#This Row],[Min Notif Date]],Lookup!$N$1:$P$11,2,0),_xlfn.IFS(VLOOKUP(WEEKDAY(Data[[#This Row],[Min Notif Date]]),Lookup!$J$1:$L$7,3,0)="Weekend","Weekend",VLOOKUP(WEEKDAY(Data[[#This Row],[Min Notif Date]]),Lookup!$J$1:$L$7,3,0)="Weekday","Weekday"))</f>
        <v>Weekday</v>
      </c>
      <c r="J6146" s="4" t="str">
        <f>VLOOKUP(WEEKDAY(Data[[#This Row],[Min Notif Date]]),Lookup!$J$1:$K$7,2,0)</f>
        <v>5. Thu</v>
      </c>
      <c r="K6146" s="105">
        <f>ROUNDDOWN(Data[[#This Row],[PGE Notified Time]],0)</f>
        <v>44903</v>
      </c>
      <c r="L6146" s="4">
        <f>HOUR(Data[[#This Row],[PGE Notified Time]])</f>
        <v>9</v>
      </c>
      <c r="M6146">
        <v>86141</v>
      </c>
      <c r="N6146">
        <v>7208859990</v>
      </c>
      <c r="O6146" t="s">
        <v>20</v>
      </c>
      <c r="P6146" t="s">
        <v>195</v>
      </c>
      <c r="Q6146" t="s">
        <v>20</v>
      </c>
      <c r="R6146" t="s">
        <v>183</v>
      </c>
      <c r="S6146" s="1">
        <v>44903.357118055559</v>
      </c>
      <c r="T6146" s="1">
        <v>44903.381296296298</v>
      </c>
      <c r="U6146" s="1">
        <v>44903.479166666664</v>
      </c>
      <c r="V6146" t="s">
        <v>184</v>
      </c>
      <c r="W6146" t="s">
        <v>86</v>
      </c>
      <c r="X6146" t="s">
        <v>196</v>
      </c>
      <c r="Y6146" t="s">
        <v>186</v>
      </c>
      <c r="Z6146" t="s">
        <v>187</v>
      </c>
      <c r="AA6146" s="32">
        <v>175.75</v>
      </c>
    </row>
    <row r="6147" spans="1:27" x14ac:dyDescent="0.3">
      <c r="A6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7" s="4" t="str">
        <f>VLOOKUP(P6147,Lookup!$A$1:$D$19,4,0)</f>
        <v>Bay Area</v>
      </c>
      <c r="C6147" s="4" t="str">
        <f>VLOOKUP(P6147,Lookup!$A$1:$E$19,5,0)</f>
        <v>Region 3</v>
      </c>
      <c r="D6147" s="4" t="str">
        <f>VLOOKUP(P6147,Lookup!$A$1:$B$19,2,0)</f>
        <v>EB</v>
      </c>
      <c r="E6147" s="4" t="str">
        <f>IF(AND((Data[[#This Row],[Min Notif Date]]&gt;$G$3),Data[[#This Row],[Min Notif Date]]&lt;$F$3),"Last Week","No")</f>
        <v>No</v>
      </c>
      <c r="F6147" s="4" t="str">
        <f>VLOOKUP(MONTH(Data[[#This Row],[Min Notif Date]]),Lookup!$G$1:$H$12,2,0)</f>
        <v>12. Dec</v>
      </c>
      <c r="G6147" s="4" t="str">
        <f t="shared" si="95"/>
        <v/>
      </c>
      <c r="H6147" s="4" t="str">
        <f>IF(AND(Data[[#This Row],[Min Notif Time]]&gt;6,Data[[#This Row],[Min Notif Time]]&lt;17),"Business Hours","Non-Business Hours")</f>
        <v>Business Hours</v>
      </c>
      <c r="I6147" s="4" t="str" cm="1">
        <f t="array" ref="I6147">IFERROR(VLOOKUP(Data[[#This Row],[Min Notif Date]],Lookup!$N$1:$P$11,2,0),_xlfn.IFS(VLOOKUP(WEEKDAY(Data[[#This Row],[Min Notif Date]]),Lookup!$J$1:$L$7,3,0)="Weekend","Weekend",VLOOKUP(WEEKDAY(Data[[#This Row],[Min Notif Date]]),Lookup!$J$1:$L$7,3,0)="Weekday","Weekday"))</f>
        <v>Weekday</v>
      </c>
      <c r="J6147" s="4" t="str">
        <f>VLOOKUP(WEEKDAY(Data[[#This Row],[Min Notif Date]]),Lookup!$J$1:$K$7,2,0)</f>
        <v>5. Thu</v>
      </c>
      <c r="K6147" s="105">
        <f>ROUNDDOWN(Data[[#This Row],[PGE Notified Time]],0)</f>
        <v>44903</v>
      </c>
      <c r="L6147" s="4">
        <f>HOUR(Data[[#This Row],[PGE Notified Time]])</f>
        <v>16</v>
      </c>
      <c r="M6147">
        <v>86164</v>
      </c>
      <c r="N6147">
        <v>2582491695</v>
      </c>
      <c r="O6147" t="s">
        <v>20</v>
      </c>
      <c r="P6147" t="s">
        <v>182</v>
      </c>
      <c r="Q6147" t="s">
        <v>20</v>
      </c>
      <c r="R6147" t="s">
        <v>183</v>
      </c>
      <c r="S6147" s="1">
        <v>44903.639363425929</v>
      </c>
      <c r="T6147" s="1">
        <v>44903.678437499999</v>
      </c>
      <c r="U6147" s="1">
        <v>44903.756944444445</v>
      </c>
      <c r="V6147" t="s">
        <v>184</v>
      </c>
      <c r="W6147" t="s">
        <v>86</v>
      </c>
      <c r="X6147" t="s">
        <v>212</v>
      </c>
      <c r="Y6147" t="s">
        <v>186</v>
      </c>
      <c r="Z6147" t="s">
        <v>187</v>
      </c>
      <c r="AA6147" s="32">
        <v>169.31666666699999</v>
      </c>
    </row>
    <row r="6148" spans="1:27" x14ac:dyDescent="0.3">
      <c r="A6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8" s="4" t="str">
        <f>VLOOKUP(P6148,Lookup!$A$1:$D$19,4,0)</f>
        <v>Bay Area</v>
      </c>
      <c r="C6148" s="4" t="str">
        <f>VLOOKUP(P6148,Lookup!$A$1:$E$19,5,0)</f>
        <v>Region 3</v>
      </c>
      <c r="D6148" s="4" t="str">
        <f>VLOOKUP(P6148,Lookup!$A$1:$B$19,2,0)</f>
        <v>PN</v>
      </c>
      <c r="E6148" s="4" t="str">
        <f>IF(AND((Data[[#This Row],[Min Notif Date]]&gt;$G$3),Data[[#This Row],[Min Notif Date]]&lt;$F$3),"Last Week","No")</f>
        <v>No</v>
      </c>
      <c r="F6148" s="4" t="str">
        <f>VLOOKUP(MONTH(Data[[#This Row],[Min Notif Date]]),Lookup!$G$1:$H$12,2,0)</f>
        <v>12. Dec</v>
      </c>
      <c r="G6148" s="4" t="str">
        <f t="shared" si="95"/>
        <v/>
      </c>
      <c r="H6148" s="4" t="str">
        <f>IF(AND(Data[[#This Row],[Min Notif Time]]&gt;6,Data[[#This Row],[Min Notif Time]]&lt;17),"Business Hours","Non-Business Hours")</f>
        <v>Business Hours</v>
      </c>
      <c r="I6148" s="4" t="str" cm="1">
        <f t="array" ref="I6148">IFERROR(VLOOKUP(Data[[#This Row],[Min Notif Date]],Lookup!$N$1:$P$11,2,0),_xlfn.IFS(VLOOKUP(WEEKDAY(Data[[#This Row],[Min Notif Date]]),Lookup!$J$1:$L$7,3,0)="Weekend","Weekend",VLOOKUP(WEEKDAY(Data[[#This Row],[Min Notif Date]]),Lookup!$J$1:$L$7,3,0)="Weekday","Weekday"))</f>
        <v>Weekday</v>
      </c>
      <c r="J6148" s="4" t="str">
        <f>VLOOKUP(WEEKDAY(Data[[#This Row],[Min Notif Date]]),Lookup!$J$1:$K$7,2,0)</f>
        <v>5. Thu</v>
      </c>
      <c r="K6148" s="105">
        <f>ROUNDDOWN(Data[[#This Row],[PGE Notified Time]],0)</f>
        <v>44903</v>
      </c>
      <c r="L6148" s="4">
        <f>HOUR(Data[[#This Row],[PGE Notified Time]])</f>
        <v>12</v>
      </c>
      <c r="M6148">
        <v>86153</v>
      </c>
      <c r="N6148">
        <v>5514752967</v>
      </c>
      <c r="O6148" t="s">
        <v>20</v>
      </c>
      <c r="P6148" t="s">
        <v>197</v>
      </c>
      <c r="Q6148" t="s">
        <v>20</v>
      </c>
      <c r="R6148" t="s">
        <v>191</v>
      </c>
      <c r="S6148" s="1">
        <v>44903.49523148148</v>
      </c>
      <c r="T6148" s="1">
        <v>44903.51458333333</v>
      </c>
      <c r="U6148" s="1">
        <v>44903.573611111111</v>
      </c>
      <c r="V6148" t="s">
        <v>184</v>
      </c>
      <c r="W6148" t="s">
        <v>85</v>
      </c>
      <c r="X6148" t="s">
        <v>337</v>
      </c>
      <c r="Y6148" t="s">
        <v>186</v>
      </c>
      <c r="Z6148" t="s">
        <v>187</v>
      </c>
      <c r="AA6148" s="32">
        <v>112.866666667</v>
      </c>
    </row>
    <row r="6149" spans="1:27" x14ac:dyDescent="0.3">
      <c r="A6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9" s="4" t="str">
        <f>VLOOKUP(P6149,Lookup!$A$1:$D$19,4,0)</f>
        <v>Bay Area</v>
      </c>
      <c r="C6149" s="4" t="str">
        <f>VLOOKUP(P6149,Lookup!$A$1:$E$19,5,0)</f>
        <v>Region 3</v>
      </c>
      <c r="D6149" s="4" t="str">
        <f>VLOOKUP(P6149,Lookup!$A$1:$B$19,2,0)</f>
        <v>SF</v>
      </c>
      <c r="E6149" s="4" t="str">
        <f>IF(AND((Data[[#This Row],[Min Notif Date]]&gt;$G$3),Data[[#This Row],[Min Notif Date]]&lt;$F$3),"Last Week","No")</f>
        <v>No</v>
      </c>
      <c r="F6149" s="4" t="str">
        <f>VLOOKUP(MONTH(Data[[#This Row],[Min Notif Date]]),Lookup!$G$1:$H$12,2,0)</f>
        <v>12. Dec</v>
      </c>
      <c r="G6149" s="4" t="str">
        <f t="shared" ref="G6149:G6212" si="96">IF(AA6149&lt;0,"Negative","")</f>
        <v/>
      </c>
      <c r="H6149" s="4" t="str">
        <f>IF(AND(Data[[#This Row],[Min Notif Time]]&gt;6,Data[[#This Row],[Min Notif Time]]&lt;17),"Business Hours","Non-Business Hours")</f>
        <v>Business Hours</v>
      </c>
      <c r="I6149" s="4" t="str" cm="1">
        <f t="array" ref="I6149">IFERROR(VLOOKUP(Data[[#This Row],[Min Notif Date]],Lookup!$N$1:$P$11,2,0),_xlfn.IFS(VLOOKUP(WEEKDAY(Data[[#This Row],[Min Notif Date]]),Lookup!$J$1:$L$7,3,0)="Weekend","Weekend",VLOOKUP(WEEKDAY(Data[[#This Row],[Min Notif Date]]),Lookup!$J$1:$L$7,3,0)="Weekday","Weekday"))</f>
        <v>Weekday</v>
      </c>
      <c r="J6149" s="4" t="str">
        <f>VLOOKUP(WEEKDAY(Data[[#This Row],[Min Notif Date]]),Lookup!$J$1:$K$7,2,0)</f>
        <v>5. Thu</v>
      </c>
      <c r="K6149" s="105">
        <f>ROUNDDOWN(Data[[#This Row],[PGE Notified Time]],0)</f>
        <v>44903</v>
      </c>
      <c r="L6149" s="4">
        <f>HOUR(Data[[#This Row],[PGE Notified Time]])</f>
        <v>10</v>
      </c>
      <c r="M6149">
        <v>86148</v>
      </c>
      <c r="O6149" t="s">
        <v>20</v>
      </c>
      <c r="P6149" t="s">
        <v>190</v>
      </c>
      <c r="Q6149" t="s">
        <v>20</v>
      </c>
      <c r="R6149" t="s">
        <v>183</v>
      </c>
      <c r="S6149" s="1" t="s">
        <v>171</v>
      </c>
      <c r="T6149" s="1">
        <v>44903.441666666666</v>
      </c>
      <c r="U6149" s="1">
        <v>44903.493055555555</v>
      </c>
      <c r="V6149" t="s">
        <v>184</v>
      </c>
      <c r="W6149" t="s">
        <v>85</v>
      </c>
      <c r="X6149" t="s">
        <v>192</v>
      </c>
      <c r="Y6149" t="s">
        <v>186</v>
      </c>
      <c r="Z6149" t="s">
        <v>187</v>
      </c>
      <c r="AA6149" s="32">
        <v>74</v>
      </c>
    </row>
    <row r="6150" spans="1:27" x14ac:dyDescent="0.3">
      <c r="A6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0" s="4" t="str">
        <f>VLOOKUP(P6150,Lookup!$A$1:$D$19,4,0)</f>
        <v>Central Valley</v>
      </c>
      <c r="C6150" s="4" t="str">
        <f>VLOOKUP(P6150,Lookup!$A$1:$E$19,5,0)</f>
        <v>Region 5</v>
      </c>
      <c r="D6150" s="4" t="str">
        <f>VLOOKUP(P6150,Lookup!$A$1:$B$19,2,0)</f>
        <v>KE</v>
      </c>
      <c r="E6150" s="4" t="str">
        <f>IF(AND((Data[[#This Row],[Min Notif Date]]&gt;$G$3),Data[[#This Row],[Min Notif Date]]&lt;$F$3),"Last Week","No")</f>
        <v>No</v>
      </c>
      <c r="F6150" s="4" t="str">
        <f>VLOOKUP(MONTH(Data[[#This Row],[Min Notif Date]]),Lookup!$G$1:$H$12,2,0)</f>
        <v>12. Dec</v>
      </c>
      <c r="G6150" s="4" t="str">
        <f t="shared" si="96"/>
        <v/>
      </c>
      <c r="H6150" s="4" t="str">
        <f>IF(AND(Data[[#This Row],[Min Notif Time]]&gt;6,Data[[#This Row],[Min Notif Time]]&lt;17),"Business Hours","Non-Business Hours")</f>
        <v>Business Hours</v>
      </c>
      <c r="I6150" s="4" t="str" cm="1">
        <f t="array" ref="I6150">IFERROR(VLOOKUP(Data[[#This Row],[Min Notif Date]],Lookup!$N$1:$P$11,2,0),_xlfn.IFS(VLOOKUP(WEEKDAY(Data[[#This Row],[Min Notif Date]]),Lookup!$J$1:$L$7,3,0)="Weekend","Weekend",VLOOKUP(WEEKDAY(Data[[#This Row],[Min Notif Date]]),Lookup!$J$1:$L$7,3,0)="Weekday","Weekday"))</f>
        <v>Weekday</v>
      </c>
      <c r="J6150" s="4" t="str">
        <f>VLOOKUP(WEEKDAY(Data[[#This Row],[Min Notif Date]]),Lookup!$J$1:$K$7,2,0)</f>
        <v>5. Thu</v>
      </c>
      <c r="K6150" s="105">
        <f>ROUNDDOWN(Data[[#This Row],[PGE Notified Time]],0)</f>
        <v>44903</v>
      </c>
      <c r="L6150" s="4">
        <f>HOUR(Data[[#This Row],[PGE Notified Time]])</f>
        <v>9</v>
      </c>
      <c r="M6150">
        <v>86150</v>
      </c>
      <c r="O6150" t="s">
        <v>20</v>
      </c>
      <c r="P6150" t="s">
        <v>206</v>
      </c>
      <c r="Q6150" t="s">
        <v>20</v>
      </c>
      <c r="R6150" t="s">
        <v>193</v>
      </c>
      <c r="S6150" s="1" t="s">
        <v>171</v>
      </c>
      <c r="T6150" s="1">
        <v>44903.395833333336</v>
      </c>
      <c r="U6150" s="1">
        <v>44903.4375</v>
      </c>
      <c r="V6150" t="s">
        <v>184</v>
      </c>
      <c r="W6150" t="s">
        <v>85</v>
      </c>
      <c r="X6150" t="s">
        <v>221</v>
      </c>
      <c r="Y6150" t="s">
        <v>186</v>
      </c>
      <c r="Z6150" t="s">
        <v>187</v>
      </c>
      <c r="AA6150" s="32">
        <v>60</v>
      </c>
    </row>
    <row r="6151" spans="1:27" x14ac:dyDescent="0.3">
      <c r="A6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51" s="4" t="str">
        <f>VLOOKUP(P6151,Lookup!$A$1:$D$19,4,0)</f>
        <v>North Coast</v>
      </c>
      <c r="C6151" s="4" t="str">
        <f>VLOOKUP(P6151,Lookup!$A$1:$E$19,5,0)</f>
        <v>Region 1</v>
      </c>
      <c r="D6151" s="4" t="str">
        <f>VLOOKUP(P6151,Lookup!$A$1:$B$19,2,0)</f>
        <v>NB</v>
      </c>
      <c r="E6151" s="4" t="str">
        <f>IF(AND((Data[[#This Row],[Min Notif Date]]&gt;$G$3),Data[[#This Row],[Min Notif Date]]&lt;$F$3),"Last Week","No")</f>
        <v>No</v>
      </c>
      <c r="F6151" s="4" t="str">
        <f>VLOOKUP(MONTH(Data[[#This Row],[Min Notif Date]]),Lookup!$G$1:$H$12,2,0)</f>
        <v>12. Dec</v>
      </c>
      <c r="G6151" s="4" t="str">
        <f t="shared" si="96"/>
        <v/>
      </c>
      <c r="H6151" s="4" t="str">
        <f>IF(AND(Data[[#This Row],[Min Notif Time]]&gt;6,Data[[#This Row],[Min Notif Time]]&lt;17),"Business Hours","Non-Business Hours")</f>
        <v>Business Hours</v>
      </c>
      <c r="I6151" s="4" t="str" cm="1">
        <f t="array" ref="I6151">IFERROR(VLOOKUP(Data[[#This Row],[Min Notif Date]],Lookup!$N$1:$P$11,2,0),_xlfn.IFS(VLOOKUP(WEEKDAY(Data[[#This Row],[Min Notif Date]]),Lookup!$J$1:$L$7,3,0)="Weekend","Weekend",VLOOKUP(WEEKDAY(Data[[#This Row],[Min Notif Date]]),Lookup!$J$1:$L$7,3,0)="Weekday","Weekday"))</f>
        <v>Weekday</v>
      </c>
      <c r="J6151" s="4" t="str">
        <f>VLOOKUP(WEEKDAY(Data[[#This Row],[Min Notif Date]]),Lookup!$J$1:$K$7,2,0)</f>
        <v>5. Thu</v>
      </c>
      <c r="K6151" s="105">
        <f>ROUNDDOWN(Data[[#This Row],[PGE Notified Time]],0)</f>
        <v>44903</v>
      </c>
      <c r="L6151" s="4">
        <f>HOUR(Data[[#This Row],[PGE Notified Time]])</f>
        <v>13</v>
      </c>
      <c r="M6151">
        <v>86154</v>
      </c>
      <c r="N6151">
        <v>3697302944</v>
      </c>
      <c r="O6151" t="s">
        <v>25</v>
      </c>
      <c r="P6151" t="s">
        <v>219</v>
      </c>
      <c r="Q6151" t="s">
        <v>213</v>
      </c>
      <c r="R6151" t="s">
        <v>183</v>
      </c>
      <c r="S6151" s="1">
        <v>44903.553229166668</v>
      </c>
      <c r="T6151" s="1">
        <v>44903.55363425926</v>
      </c>
      <c r="U6151" s="1">
        <v>44903.586111111108</v>
      </c>
      <c r="V6151" t="s">
        <v>184</v>
      </c>
      <c r="W6151" t="s">
        <v>87</v>
      </c>
      <c r="X6151" t="s">
        <v>351</v>
      </c>
      <c r="Y6151" t="s">
        <v>186</v>
      </c>
      <c r="Z6151" t="s">
        <v>187</v>
      </c>
      <c r="AA6151" s="32">
        <v>47.35</v>
      </c>
    </row>
    <row r="6152" spans="1:27" x14ac:dyDescent="0.3">
      <c r="A6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52" s="4" t="str">
        <f>VLOOKUP(P6152,Lookup!$A$1:$D$19,4,0)</f>
        <v>South Bay</v>
      </c>
      <c r="C6152" s="4" t="str">
        <f>VLOOKUP(P6152,Lookup!$A$1:$E$19,5,0)</f>
        <v>Region 4</v>
      </c>
      <c r="D6152" s="4" t="str">
        <f>VLOOKUP(P6152,Lookup!$A$1:$B$19,2,0)</f>
        <v>DA</v>
      </c>
      <c r="E6152" s="4" t="str">
        <f>IF(AND((Data[[#This Row],[Min Notif Date]]&gt;$G$3),Data[[#This Row],[Min Notif Date]]&lt;$F$3),"Last Week","No")</f>
        <v>No</v>
      </c>
      <c r="F6152" s="4" t="str">
        <f>VLOOKUP(MONTH(Data[[#This Row],[Min Notif Date]]),Lookup!$G$1:$H$12,2,0)</f>
        <v>12. Dec</v>
      </c>
      <c r="G6152" s="4" t="str">
        <f t="shared" si="96"/>
        <v/>
      </c>
      <c r="H6152" s="4" t="str">
        <f>IF(AND(Data[[#This Row],[Min Notif Time]]&gt;6,Data[[#This Row],[Min Notif Time]]&lt;17),"Business Hours","Non-Business Hours")</f>
        <v>Business Hours</v>
      </c>
      <c r="I6152" s="4" t="str" cm="1">
        <f t="array" ref="I6152">IFERROR(VLOOKUP(Data[[#This Row],[Min Notif Date]],Lookup!$N$1:$P$11,2,0),_xlfn.IFS(VLOOKUP(WEEKDAY(Data[[#This Row],[Min Notif Date]]),Lookup!$J$1:$L$7,3,0)="Weekend","Weekend",VLOOKUP(WEEKDAY(Data[[#This Row],[Min Notif Date]]),Lookup!$J$1:$L$7,3,0)="Weekday","Weekday"))</f>
        <v>Weekday</v>
      </c>
      <c r="J6152" s="4" t="str">
        <f>VLOOKUP(WEEKDAY(Data[[#This Row],[Min Notif Date]]),Lookup!$J$1:$K$7,2,0)</f>
        <v>5. Thu</v>
      </c>
      <c r="K6152" s="105">
        <f>ROUNDDOWN(Data[[#This Row],[PGE Notified Time]],0)</f>
        <v>44903</v>
      </c>
      <c r="L6152" s="4">
        <f>HOUR(Data[[#This Row],[PGE Notified Time]])</f>
        <v>11</v>
      </c>
      <c r="M6152">
        <v>86151</v>
      </c>
      <c r="N6152">
        <v>8877464493</v>
      </c>
      <c r="O6152" t="s">
        <v>23</v>
      </c>
      <c r="P6152" t="s">
        <v>279</v>
      </c>
      <c r="Q6152" t="s">
        <v>213</v>
      </c>
      <c r="R6152" t="s">
        <v>193</v>
      </c>
      <c r="S6152" s="1">
        <v>44903.49291666667</v>
      </c>
      <c r="T6152" s="1">
        <v>44903.493391203701</v>
      </c>
      <c r="U6152" s="1">
        <v>44903.511805555558</v>
      </c>
      <c r="V6152" t="s">
        <v>184</v>
      </c>
      <c r="W6152" t="s">
        <v>85</v>
      </c>
      <c r="X6152" t="s">
        <v>362</v>
      </c>
      <c r="Y6152" t="s">
        <v>186</v>
      </c>
      <c r="Z6152" t="s">
        <v>187</v>
      </c>
      <c r="AA6152" s="32">
        <v>27.2</v>
      </c>
    </row>
    <row r="6153" spans="1:27" x14ac:dyDescent="0.3">
      <c r="A6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3" s="4" t="str">
        <f>VLOOKUP(P6153,Lookup!$A$1:$D$19,4,0)</f>
        <v>Central Valley</v>
      </c>
      <c r="C6153" s="4" t="str">
        <f>VLOOKUP(P6153,Lookup!$A$1:$E$19,5,0)</f>
        <v>Region 5</v>
      </c>
      <c r="D6153" s="4" t="str">
        <f>VLOOKUP(P6153,Lookup!$A$1:$B$19,2,0)</f>
        <v>ST</v>
      </c>
      <c r="E6153" s="4" t="str">
        <f>IF(AND((Data[[#This Row],[Min Notif Date]]&gt;$G$3),Data[[#This Row],[Min Notif Date]]&lt;$F$3),"Last Week","No")</f>
        <v>No</v>
      </c>
      <c r="F6153" s="4" t="str">
        <f>VLOOKUP(MONTH(Data[[#This Row],[Min Notif Date]]),Lookup!$G$1:$H$12,2,0)</f>
        <v>12. Dec</v>
      </c>
      <c r="G6153" s="4" t="str">
        <f t="shared" si="96"/>
        <v/>
      </c>
      <c r="H6153" s="4" t="str">
        <f>IF(AND(Data[[#This Row],[Min Notif Time]]&gt;6,Data[[#This Row],[Min Notif Time]]&lt;17),"Business Hours","Non-Business Hours")</f>
        <v>Business Hours</v>
      </c>
      <c r="I6153" s="4" t="str" cm="1">
        <f t="array" ref="I6153">IFERROR(VLOOKUP(Data[[#This Row],[Min Notif Date]],Lookup!$N$1:$P$11,2,0),_xlfn.IFS(VLOOKUP(WEEKDAY(Data[[#This Row],[Min Notif Date]]),Lookup!$J$1:$L$7,3,0)="Weekend","Weekend",VLOOKUP(WEEKDAY(Data[[#This Row],[Min Notif Date]]),Lookup!$J$1:$L$7,3,0)="Weekday","Weekday"))</f>
        <v>Weekday</v>
      </c>
      <c r="J6153" s="4" t="str">
        <f>VLOOKUP(WEEKDAY(Data[[#This Row],[Min Notif Date]]),Lookup!$J$1:$K$7,2,0)</f>
        <v>6. Fri</v>
      </c>
      <c r="K6153" s="105">
        <f>ROUNDDOWN(Data[[#This Row],[PGE Notified Time]],0)</f>
        <v>44904</v>
      </c>
      <c r="L6153" s="4">
        <f>HOUR(Data[[#This Row],[PGE Notified Time]])</f>
        <v>7</v>
      </c>
      <c r="M6153">
        <v>86171</v>
      </c>
      <c r="N6153">
        <v>9811694686</v>
      </c>
      <c r="O6153" t="s">
        <v>20</v>
      </c>
      <c r="P6153" t="s">
        <v>188</v>
      </c>
      <c r="Q6153" t="s">
        <v>20</v>
      </c>
      <c r="R6153" t="s">
        <v>183</v>
      </c>
      <c r="S6153">
        <v>44904.282037037039</v>
      </c>
      <c r="T6153" s="1">
        <v>44904.3122337963</v>
      </c>
      <c r="U6153" s="1">
        <v>44904.604166666664</v>
      </c>
      <c r="V6153" t="s">
        <v>184</v>
      </c>
      <c r="W6153" t="s">
        <v>87</v>
      </c>
      <c r="X6153" t="s">
        <v>189</v>
      </c>
      <c r="Y6153" t="s">
        <v>186</v>
      </c>
      <c r="Z6153" t="s">
        <v>187</v>
      </c>
      <c r="AA6153">
        <v>463.866666667</v>
      </c>
    </row>
    <row r="6154" spans="1:27" x14ac:dyDescent="0.3">
      <c r="A6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4" s="4" t="str">
        <f>VLOOKUP(P6154,Lookup!$A$1:$D$19,4,0)</f>
        <v>Bay Area</v>
      </c>
      <c r="C6154" s="4" t="str">
        <f>VLOOKUP(P6154,Lookup!$A$1:$E$19,5,0)</f>
        <v>Region 3</v>
      </c>
      <c r="D6154" s="4" t="str">
        <f>VLOOKUP(P6154,Lookup!$A$1:$B$19,2,0)</f>
        <v>MI</v>
      </c>
      <c r="E6154" s="4" t="str">
        <f>IF(AND((Data[[#This Row],[Min Notif Date]]&gt;$G$3),Data[[#This Row],[Min Notif Date]]&lt;$F$3),"Last Week","No")</f>
        <v>No</v>
      </c>
      <c r="F6154" s="4" t="str">
        <f>VLOOKUP(MONTH(Data[[#This Row],[Min Notif Date]]),Lookup!$G$1:$H$12,2,0)</f>
        <v>12. Dec</v>
      </c>
      <c r="G6154" s="4" t="str">
        <f t="shared" si="96"/>
        <v/>
      </c>
      <c r="H6154" s="4" t="str">
        <f>IF(AND(Data[[#This Row],[Min Notif Time]]&gt;6,Data[[#This Row],[Min Notif Time]]&lt;17),"Business Hours","Non-Business Hours")</f>
        <v>Non-Business Hours</v>
      </c>
      <c r="I6154" s="4" t="str" cm="1">
        <f t="array" ref="I6154">IFERROR(VLOOKUP(Data[[#This Row],[Min Notif Date]],Lookup!$N$1:$P$11,2,0),_xlfn.IFS(VLOOKUP(WEEKDAY(Data[[#This Row],[Min Notif Date]]),Lookup!$J$1:$L$7,3,0)="Weekend","Weekend",VLOOKUP(WEEKDAY(Data[[#This Row],[Min Notif Date]]),Lookup!$J$1:$L$7,3,0)="Weekday","Weekday"))</f>
        <v>Weekday</v>
      </c>
      <c r="J6154" s="4" t="str">
        <f>VLOOKUP(WEEKDAY(Data[[#This Row],[Min Notif Date]]),Lookup!$J$1:$K$7,2,0)</f>
        <v>6. Fri</v>
      </c>
      <c r="K6154" s="105">
        <f>ROUNDDOWN(Data[[#This Row],[PGE Notified Time]],0)</f>
        <v>44904</v>
      </c>
      <c r="L6154" s="4">
        <f>HOUR(Data[[#This Row],[PGE Notified Time]])</f>
        <v>18</v>
      </c>
      <c r="M6154">
        <v>86203</v>
      </c>
      <c r="N6154">
        <v>2263275170</v>
      </c>
      <c r="O6154" t="s">
        <v>20</v>
      </c>
      <c r="P6154" t="s">
        <v>244</v>
      </c>
      <c r="Q6154" t="s">
        <v>20</v>
      </c>
      <c r="R6154" t="s">
        <v>193</v>
      </c>
      <c r="S6154" s="1">
        <v>44904.747673611113</v>
      </c>
      <c r="T6154" s="1">
        <v>44904.762361111112</v>
      </c>
      <c r="U6154" s="1">
        <v>44905.010416666664</v>
      </c>
      <c r="V6154" t="s">
        <v>184</v>
      </c>
      <c r="W6154" t="s">
        <v>87</v>
      </c>
      <c r="X6154" t="s">
        <v>251</v>
      </c>
      <c r="Y6154" t="s">
        <v>186</v>
      </c>
      <c r="Z6154" t="s">
        <v>187</v>
      </c>
      <c r="AA6154" s="32">
        <v>378.35</v>
      </c>
    </row>
    <row r="6155" spans="1:27" x14ac:dyDescent="0.3">
      <c r="A6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5" s="4" t="str">
        <f>VLOOKUP(P6155,Lookup!$A$1:$D$19,4,0)</f>
        <v>North Valley</v>
      </c>
      <c r="C6155" s="4" t="str">
        <f>VLOOKUP(P6155,Lookup!$A$1:$E$19,5,0)</f>
        <v>Region 2</v>
      </c>
      <c r="D6155" s="4" t="str">
        <f>VLOOKUP(P6155,Lookup!$A$1:$B$19,2,0)</f>
        <v>SA</v>
      </c>
      <c r="E6155" s="4" t="str">
        <f>IF(AND((Data[[#This Row],[Min Notif Date]]&gt;$G$3),Data[[#This Row],[Min Notif Date]]&lt;$F$3),"Last Week","No")</f>
        <v>No</v>
      </c>
      <c r="F6155" s="4" t="str">
        <f>VLOOKUP(MONTH(Data[[#This Row],[Min Notif Date]]),Lookup!$G$1:$H$12,2,0)</f>
        <v>12. Dec</v>
      </c>
      <c r="G6155" s="4" t="str">
        <f t="shared" si="96"/>
        <v/>
      </c>
      <c r="H6155" s="4" t="str">
        <f>IF(AND(Data[[#This Row],[Min Notif Time]]&gt;6,Data[[#This Row],[Min Notif Time]]&lt;17),"Business Hours","Non-Business Hours")</f>
        <v>Business Hours</v>
      </c>
      <c r="I6155" s="4" t="str" cm="1">
        <f t="array" ref="I6155">IFERROR(VLOOKUP(Data[[#This Row],[Min Notif Date]],Lookup!$N$1:$P$11,2,0),_xlfn.IFS(VLOOKUP(WEEKDAY(Data[[#This Row],[Min Notif Date]]),Lookup!$J$1:$L$7,3,0)="Weekend","Weekend",VLOOKUP(WEEKDAY(Data[[#This Row],[Min Notif Date]]),Lookup!$J$1:$L$7,3,0)="Weekday","Weekday"))</f>
        <v>Weekday</v>
      </c>
      <c r="J6155" s="4" t="str">
        <f>VLOOKUP(WEEKDAY(Data[[#This Row],[Min Notif Date]]),Lookup!$J$1:$K$7,2,0)</f>
        <v>6. Fri</v>
      </c>
      <c r="K6155" s="105">
        <f>ROUNDDOWN(Data[[#This Row],[PGE Notified Time]],0)</f>
        <v>44904</v>
      </c>
      <c r="L6155" s="4">
        <f>HOUR(Data[[#This Row],[PGE Notified Time]])</f>
        <v>16</v>
      </c>
      <c r="M6155">
        <v>86194</v>
      </c>
      <c r="N6155">
        <v>5490165368</v>
      </c>
      <c r="O6155" t="s">
        <v>20</v>
      </c>
      <c r="P6155" t="s">
        <v>210</v>
      </c>
      <c r="Q6155" t="s">
        <v>20</v>
      </c>
      <c r="R6155" t="s">
        <v>183</v>
      </c>
      <c r="S6155" s="1">
        <v>44904.62228009259</v>
      </c>
      <c r="T6155" s="1">
        <v>44904.680266203701</v>
      </c>
      <c r="U6155" s="1">
        <v>44904.84375</v>
      </c>
      <c r="V6155" t="s">
        <v>184</v>
      </c>
      <c r="W6155" t="s">
        <v>87</v>
      </c>
      <c r="X6155" t="s">
        <v>314</v>
      </c>
      <c r="Y6155" t="s">
        <v>186</v>
      </c>
      <c r="Z6155" t="s">
        <v>187</v>
      </c>
      <c r="AA6155" s="32">
        <v>318.91666666700002</v>
      </c>
    </row>
    <row r="6156" spans="1:27" x14ac:dyDescent="0.3">
      <c r="A6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6" s="4" t="str">
        <f>VLOOKUP(P6156,Lookup!$A$1:$D$19,4,0)</f>
        <v>Bay Area</v>
      </c>
      <c r="C6156" s="4" t="str">
        <f>VLOOKUP(P6156,Lookup!$A$1:$E$19,5,0)</f>
        <v>Region 3</v>
      </c>
      <c r="D6156" s="4" t="str">
        <f>VLOOKUP(P6156,Lookup!$A$1:$B$19,2,0)</f>
        <v>MI</v>
      </c>
      <c r="E6156" s="4" t="str">
        <f>IF(AND((Data[[#This Row],[Min Notif Date]]&gt;$G$3),Data[[#This Row],[Min Notif Date]]&lt;$F$3),"Last Week","No")</f>
        <v>No</v>
      </c>
      <c r="F6156" s="4" t="str">
        <f>VLOOKUP(MONTH(Data[[#This Row],[Min Notif Date]]),Lookup!$G$1:$H$12,2,0)</f>
        <v>12. Dec</v>
      </c>
      <c r="G6156" s="4" t="str">
        <f t="shared" si="96"/>
        <v/>
      </c>
      <c r="H6156" s="4" t="str">
        <f>IF(AND(Data[[#This Row],[Min Notif Time]]&gt;6,Data[[#This Row],[Min Notif Time]]&lt;17),"Business Hours","Non-Business Hours")</f>
        <v>Non-Business Hours</v>
      </c>
      <c r="I6156" s="4" t="str" cm="1">
        <f t="array" ref="I6156">IFERROR(VLOOKUP(Data[[#This Row],[Min Notif Date]],Lookup!$N$1:$P$11,2,0),_xlfn.IFS(VLOOKUP(WEEKDAY(Data[[#This Row],[Min Notif Date]]),Lookup!$J$1:$L$7,3,0)="Weekend","Weekend",VLOOKUP(WEEKDAY(Data[[#This Row],[Min Notif Date]]),Lookup!$J$1:$L$7,3,0)="Weekday","Weekday"))</f>
        <v>Weekday</v>
      </c>
      <c r="J6156" s="4" t="str">
        <f>VLOOKUP(WEEKDAY(Data[[#This Row],[Min Notif Date]]),Lookup!$J$1:$K$7,2,0)</f>
        <v>6. Fri</v>
      </c>
      <c r="K6156" s="105">
        <f>ROUNDDOWN(Data[[#This Row],[PGE Notified Time]],0)</f>
        <v>44904</v>
      </c>
      <c r="L6156" s="4">
        <f>HOUR(Data[[#This Row],[PGE Notified Time]])</f>
        <v>20</v>
      </c>
      <c r="M6156">
        <v>86208</v>
      </c>
      <c r="N6156">
        <v>2062865762</v>
      </c>
      <c r="O6156" t="s">
        <v>20</v>
      </c>
      <c r="P6156" t="s">
        <v>244</v>
      </c>
      <c r="Q6156" t="s">
        <v>20</v>
      </c>
      <c r="R6156" t="s">
        <v>183</v>
      </c>
      <c r="S6156" s="1">
        <v>44904.828981481478</v>
      </c>
      <c r="T6156" s="1">
        <v>44904.846539351849</v>
      </c>
      <c r="U6156" s="1">
        <v>44905.020833333336</v>
      </c>
      <c r="V6156" t="s">
        <v>184</v>
      </c>
      <c r="W6156" t="s">
        <v>87</v>
      </c>
      <c r="X6156" t="s">
        <v>269</v>
      </c>
      <c r="Y6156" t="s">
        <v>186</v>
      </c>
      <c r="Z6156" t="s">
        <v>187</v>
      </c>
      <c r="AA6156" s="32">
        <v>276.26666666699998</v>
      </c>
    </row>
    <row r="6157" spans="1:27" x14ac:dyDescent="0.3">
      <c r="A6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7" s="4" t="str">
        <f>VLOOKUP(P6157,Lookup!$A$1:$D$19,4,0)</f>
        <v>Bay Area</v>
      </c>
      <c r="C6157" s="4" t="str">
        <f>VLOOKUP(P6157,Lookup!$A$1:$E$19,5,0)</f>
        <v>Region 3</v>
      </c>
      <c r="D6157" s="4" t="str">
        <f>VLOOKUP(P6157,Lookup!$A$1:$B$19,2,0)</f>
        <v>SF</v>
      </c>
      <c r="E6157" s="4" t="str">
        <f>IF(AND((Data[[#This Row],[Min Notif Date]]&gt;$G$3),Data[[#This Row],[Min Notif Date]]&lt;$F$3),"Last Week","No")</f>
        <v>No</v>
      </c>
      <c r="F6157" s="4" t="str">
        <f>VLOOKUP(MONTH(Data[[#This Row],[Min Notif Date]]),Lookup!$G$1:$H$12,2,0)</f>
        <v>12. Dec</v>
      </c>
      <c r="G6157" s="4" t="str">
        <f t="shared" si="96"/>
        <v/>
      </c>
      <c r="H6157" s="4" t="str">
        <f>IF(AND(Data[[#This Row],[Min Notif Time]]&gt;6,Data[[#This Row],[Min Notif Time]]&lt;17),"Business Hours","Non-Business Hours")</f>
        <v>Business Hours</v>
      </c>
      <c r="I6157" s="4" t="str" cm="1">
        <f t="array" ref="I6157">IFERROR(VLOOKUP(Data[[#This Row],[Min Notif Date]],Lookup!$N$1:$P$11,2,0),_xlfn.IFS(VLOOKUP(WEEKDAY(Data[[#This Row],[Min Notif Date]]),Lookup!$J$1:$L$7,3,0)="Weekend","Weekend",VLOOKUP(WEEKDAY(Data[[#This Row],[Min Notif Date]]),Lookup!$J$1:$L$7,3,0)="Weekday","Weekday"))</f>
        <v>Weekday</v>
      </c>
      <c r="J6157" s="4" t="str">
        <f>VLOOKUP(WEEKDAY(Data[[#This Row],[Min Notif Date]]),Lookup!$J$1:$K$7,2,0)</f>
        <v>6. Fri</v>
      </c>
      <c r="K6157" s="105">
        <f>ROUNDDOWN(Data[[#This Row],[PGE Notified Time]],0)</f>
        <v>44904</v>
      </c>
      <c r="L6157" s="4">
        <f>HOUR(Data[[#This Row],[PGE Notified Time]])</f>
        <v>14</v>
      </c>
      <c r="M6157">
        <v>86190</v>
      </c>
      <c r="N6157">
        <v>5909449917</v>
      </c>
      <c r="O6157" t="s">
        <v>20</v>
      </c>
      <c r="P6157" t="s">
        <v>190</v>
      </c>
      <c r="Q6157" t="s">
        <v>20</v>
      </c>
      <c r="R6157" t="s">
        <v>183</v>
      </c>
      <c r="S6157" s="1">
        <v>44904.589317129627</v>
      </c>
      <c r="T6157" s="1">
        <v>44904.615995370368</v>
      </c>
      <c r="U6157" s="1">
        <v>44904.770833333336</v>
      </c>
      <c r="V6157" t="s">
        <v>184</v>
      </c>
      <c r="W6157" t="s">
        <v>87</v>
      </c>
      <c r="X6157" t="s">
        <v>192</v>
      </c>
      <c r="Y6157" t="s">
        <v>186</v>
      </c>
      <c r="Z6157" t="s">
        <v>187</v>
      </c>
      <c r="AA6157" s="32">
        <v>261.383333333</v>
      </c>
    </row>
    <row r="6158" spans="1:27" x14ac:dyDescent="0.3">
      <c r="A6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8" s="4" t="str">
        <f>VLOOKUP(P6158,Lookup!$A$1:$D$19,4,0)</f>
        <v>Bay Area</v>
      </c>
      <c r="C6158" s="4" t="str">
        <f>VLOOKUP(P6158,Lookup!$A$1:$E$19,5,0)</f>
        <v>Region 3</v>
      </c>
      <c r="D6158" s="4" t="str">
        <f>VLOOKUP(P6158,Lookup!$A$1:$B$19,2,0)</f>
        <v>SF</v>
      </c>
      <c r="E6158" s="4" t="str">
        <f>IF(AND((Data[[#This Row],[Min Notif Date]]&gt;$G$3),Data[[#This Row],[Min Notif Date]]&lt;$F$3),"Last Week","No")</f>
        <v>No</v>
      </c>
      <c r="F6158" s="4" t="str">
        <f>VLOOKUP(MONTH(Data[[#This Row],[Min Notif Date]]),Lookup!$G$1:$H$12,2,0)</f>
        <v>12. Dec</v>
      </c>
      <c r="G6158" s="4" t="str">
        <f t="shared" si="96"/>
        <v/>
      </c>
      <c r="H6158" s="4" t="str">
        <f>IF(AND(Data[[#This Row],[Min Notif Time]]&gt;6,Data[[#This Row],[Min Notif Time]]&lt;17),"Business Hours","Non-Business Hours")</f>
        <v>Non-Business Hours</v>
      </c>
      <c r="I6158" s="4" t="str" cm="1">
        <f t="array" ref="I6158">IFERROR(VLOOKUP(Data[[#This Row],[Min Notif Date]],Lookup!$N$1:$P$11,2,0),_xlfn.IFS(VLOOKUP(WEEKDAY(Data[[#This Row],[Min Notif Date]]),Lookup!$J$1:$L$7,3,0)="Weekend","Weekend",VLOOKUP(WEEKDAY(Data[[#This Row],[Min Notif Date]]),Lookup!$J$1:$L$7,3,0)="Weekday","Weekday"))</f>
        <v>Weekday</v>
      </c>
      <c r="J6158" s="4" t="str">
        <f>VLOOKUP(WEEKDAY(Data[[#This Row],[Min Notif Date]]),Lookup!$J$1:$K$7,2,0)</f>
        <v>6. Fri</v>
      </c>
      <c r="K6158" s="105">
        <f>ROUNDDOWN(Data[[#This Row],[PGE Notified Time]],0)</f>
        <v>44904</v>
      </c>
      <c r="L6158" s="4">
        <f>HOUR(Data[[#This Row],[PGE Notified Time]])</f>
        <v>19</v>
      </c>
      <c r="M6158">
        <v>86207</v>
      </c>
      <c r="N6158">
        <v>6184537298</v>
      </c>
      <c r="O6158" t="s">
        <v>20</v>
      </c>
      <c r="P6158" t="s">
        <v>190</v>
      </c>
      <c r="Q6158" t="s">
        <v>20</v>
      </c>
      <c r="R6158" t="s">
        <v>193</v>
      </c>
      <c r="S6158" s="1">
        <v>44904.776608796295</v>
      </c>
      <c r="T6158" s="1">
        <v>44904.81826388889</v>
      </c>
      <c r="U6158" s="1">
        <v>44904.9375</v>
      </c>
      <c r="V6158" t="s">
        <v>184</v>
      </c>
      <c r="W6158" t="s">
        <v>87</v>
      </c>
      <c r="X6158" t="s">
        <v>192</v>
      </c>
      <c r="Y6158" t="s">
        <v>186</v>
      </c>
      <c r="Z6158" t="s">
        <v>187</v>
      </c>
      <c r="AA6158" s="32">
        <v>231.68333333300001</v>
      </c>
    </row>
    <row r="6159" spans="1:27" x14ac:dyDescent="0.3">
      <c r="A6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9" s="4" t="str">
        <f>VLOOKUP(P6159,Lookup!$A$1:$D$19,4,0)</f>
        <v>Central Valley</v>
      </c>
      <c r="C6159" s="4" t="str">
        <f>VLOOKUP(P6159,Lookup!$A$1:$E$19,5,0)</f>
        <v>Region 5</v>
      </c>
      <c r="D6159" s="4" t="str">
        <f>VLOOKUP(P6159,Lookup!$A$1:$B$19,2,0)</f>
        <v>YO</v>
      </c>
      <c r="E6159" s="4" t="str">
        <f>IF(AND((Data[[#This Row],[Min Notif Date]]&gt;$G$3),Data[[#This Row],[Min Notif Date]]&lt;$F$3),"Last Week","No")</f>
        <v>No</v>
      </c>
      <c r="F6159" s="4" t="str">
        <f>VLOOKUP(MONTH(Data[[#This Row],[Min Notif Date]]),Lookup!$G$1:$H$12,2,0)</f>
        <v>12. Dec</v>
      </c>
      <c r="G6159" s="4" t="str">
        <f t="shared" si="96"/>
        <v/>
      </c>
      <c r="H6159" s="4" t="str">
        <f>IF(AND(Data[[#This Row],[Min Notif Time]]&gt;6,Data[[#This Row],[Min Notif Time]]&lt;17),"Business Hours","Non-Business Hours")</f>
        <v>Business Hours</v>
      </c>
      <c r="I6159" s="4" t="str" cm="1">
        <f t="array" ref="I6159">IFERROR(VLOOKUP(Data[[#This Row],[Min Notif Date]],Lookup!$N$1:$P$11,2,0),_xlfn.IFS(VLOOKUP(WEEKDAY(Data[[#This Row],[Min Notif Date]]),Lookup!$J$1:$L$7,3,0)="Weekend","Weekend",VLOOKUP(WEEKDAY(Data[[#This Row],[Min Notif Date]]),Lookup!$J$1:$L$7,3,0)="Weekday","Weekday"))</f>
        <v>Weekday</v>
      </c>
      <c r="J6159" s="4" t="str">
        <f>VLOOKUP(WEEKDAY(Data[[#This Row],[Min Notif Date]]),Lookup!$J$1:$K$7,2,0)</f>
        <v>6. Fri</v>
      </c>
      <c r="K6159" s="105">
        <f>ROUNDDOWN(Data[[#This Row],[PGE Notified Time]],0)</f>
        <v>44904</v>
      </c>
      <c r="L6159" s="4">
        <f>HOUR(Data[[#This Row],[PGE Notified Time]])</f>
        <v>7</v>
      </c>
      <c r="M6159">
        <v>86172</v>
      </c>
      <c r="N6159">
        <v>9317900231</v>
      </c>
      <c r="O6159" t="s">
        <v>20</v>
      </c>
      <c r="P6159" t="s">
        <v>231</v>
      </c>
      <c r="Q6159" t="s">
        <v>20</v>
      </c>
      <c r="R6159" t="s">
        <v>183</v>
      </c>
      <c r="S6159" s="1">
        <v>44904.310439814813</v>
      </c>
      <c r="T6159" s="1">
        <v>44904.329583333332</v>
      </c>
      <c r="U6159" s="1">
        <v>44904.46875</v>
      </c>
      <c r="V6159" t="s">
        <v>184</v>
      </c>
      <c r="W6159" t="s">
        <v>87</v>
      </c>
      <c r="X6159" t="s">
        <v>232</v>
      </c>
      <c r="Y6159" t="s">
        <v>186</v>
      </c>
      <c r="Z6159" t="s">
        <v>187</v>
      </c>
      <c r="AA6159" s="32">
        <v>227.966666667</v>
      </c>
    </row>
    <row r="6160" spans="1:27" x14ac:dyDescent="0.3">
      <c r="A6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0" s="4" t="str">
        <f>VLOOKUP(P6160,Lookup!$A$1:$D$19,4,0)</f>
        <v>North Valley</v>
      </c>
      <c r="C6160" s="4" t="str">
        <f>VLOOKUP(P6160,Lookup!$A$1:$E$19,5,0)</f>
        <v>Region 2</v>
      </c>
      <c r="D6160" s="4" t="str">
        <f>VLOOKUP(P6160,Lookup!$A$1:$B$19,2,0)</f>
        <v>SA</v>
      </c>
      <c r="E6160" s="4" t="str">
        <f>IF(AND((Data[[#This Row],[Min Notif Date]]&gt;$G$3),Data[[#This Row],[Min Notif Date]]&lt;$F$3),"Last Week","No")</f>
        <v>No</v>
      </c>
      <c r="F6160" s="4" t="str">
        <f>VLOOKUP(MONTH(Data[[#This Row],[Min Notif Date]]),Lookup!$G$1:$H$12,2,0)</f>
        <v>12. Dec</v>
      </c>
      <c r="G6160" s="4" t="str">
        <f t="shared" si="96"/>
        <v/>
      </c>
      <c r="H6160" s="4" t="str">
        <f>IF(AND(Data[[#This Row],[Min Notif Time]]&gt;6,Data[[#This Row],[Min Notif Time]]&lt;17),"Business Hours","Non-Business Hours")</f>
        <v>Business Hours</v>
      </c>
      <c r="I6160" s="4" t="str" cm="1">
        <f t="array" ref="I6160">IFERROR(VLOOKUP(Data[[#This Row],[Min Notif Date]],Lookup!$N$1:$P$11,2,0),_xlfn.IFS(VLOOKUP(WEEKDAY(Data[[#This Row],[Min Notif Date]]),Lookup!$J$1:$L$7,3,0)="Weekend","Weekend",VLOOKUP(WEEKDAY(Data[[#This Row],[Min Notif Date]]),Lookup!$J$1:$L$7,3,0)="Weekday","Weekday"))</f>
        <v>Weekday</v>
      </c>
      <c r="J6160" s="4" t="str">
        <f>VLOOKUP(WEEKDAY(Data[[#This Row],[Min Notif Date]]),Lookup!$J$1:$K$7,2,0)</f>
        <v>6. Fri</v>
      </c>
      <c r="K6160" s="105">
        <f>ROUNDDOWN(Data[[#This Row],[PGE Notified Time]],0)</f>
        <v>44904</v>
      </c>
      <c r="L6160" s="4">
        <f>HOUR(Data[[#This Row],[PGE Notified Time]])</f>
        <v>13</v>
      </c>
      <c r="M6160">
        <v>86187</v>
      </c>
      <c r="O6160" t="s">
        <v>20</v>
      </c>
      <c r="P6160" t="s">
        <v>210</v>
      </c>
      <c r="Q6160" t="s">
        <v>20</v>
      </c>
      <c r="R6160" t="s">
        <v>193</v>
      </c>
      <c r="S6160" s="1" t="s">
        <v>171</v>
      </c>
      <c r="T6160" s="1">
        <v>44904.558333333334</v>
      </c>
      <c r="U6160" s="1">
        <v>44904.708333333336</v>
      </c>
      <c r="V6160" t="s">
        <v>184</v>
      </c>
      <c r="W6160" t="s">
        <v>87</v>
      </c>
      <c r="X6160" t="s">
        <v>379</v>
      </c>
      <c r="Y6160" t="s">
        <v>186</v>
      </c>
      <c r="Z6160" t="s">
        <v>187</v>
      </c>
      <c r="AA6160" s="32">
        <v>216</v>
      </c>
    </row>
    <row r="6161" spans="1:27" x14ac:dyDescent="0.3">
      <c r="A6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1" s="4" t="str">
        <f>VLOOKUP(P6161,Lookup!$A$1:$D$19,4,0)</f>
        <v>North Valley</v>
      </c>
      <c r="C6161" s="4" t="str">
        <f>VLOOKUP(P6161,Lookup!$A$1:$E$19,5,0)</f>
        <v>Region 2</v>
      </c>
      <c r="D6161" s="4" t="str">
        <f>VLOOKUP(P6161,Lookup!$A$1:$B$19,2,0)</f>
        <v>SA</v>
      </c>
      <c r="E6161" s="4" t="str">
        <f>IF(AND((Data[[#This Row],[Min Notif Date]]&gt;$G$3),Data[[#This Row],[Min Notif Date]]&lt;$F$3),"Last Week","No")</f>
        <v>No</v>
      </c>
      <c r="F6161" s="4" t="str">
        <f>VLOOKUP(MONTH(Data[[#This Row],[Min Notif Date]]),Lookup!$G$1:$H$12,2,0)</f>
        <v>12. Dec</v>
      </c>
      <c r="G6161" s="4" t="str">
        <f t="shared" si="96"/>
        <v/>
      </c>
      <c r="H6161" s="4" t="str">
        <f>IF(AND(Data[[#This Row],[Min Notif Time]]&gt;6,Data[[#This Row],[Min Notif Time]]&lt;17),"Business Hours","Non-Business Hours")</f>
        <v>Business Hours</v>
      </c>
      <c r="I6161" s="4" t="str" cm="1">
        <f t="array" ref="I6161">IFERROR(VLOOKUP(Data[[#This Row],[Min Notif Date]],Lookup!$N$1:$P$11,2,0),_xlfn.IFS(VLOOKUP(WEEKDAY(Data[[#This Row],[Min Notif Date]]),Lookup!$J$1:$L$7,3,0)="Weekend","Weekend",VLOOKUP(WEEKDAY(Data[[#This Row],[Min Notif Date]]),Lookup!$J$1:$L$7,3,0)="Weekday","Weekday"))</f>
        <v>Weekday</v>
      </c>
      <c r="J6161" s="4" t="str">
        <f>VLOOKUP(WEEKDAY(Data[[#This Row],[Min Notif Date]]),Lookup!$J$1:$K$7,2,0)</f>
        <v>6. Fri</v>
      </c>
      <c r="K6161" s="105">
        <f>ROUNDDOWN(Data[[#This Row],[PGE Notified Time]],0)</f>
        <v>44904</v>
      </c>
      <c r="L6161" s="4">
        <f>HOUR(Data[[#This Row],[PGE Notified Time]])</f>
        <v>11</v>
      </c>
      <c r="M6161">
        <v>86182</v>
      </c>
      <c r="O6161" t="s">
        <v>20</v>
      </c>
      <c r="P6161" t="s">
        <v>210</v>
      </c>
      <c r="Q6161" t="s">
        <v>20</v>
      </c>
      <c r="R6161" t="s">
        <v>183</v>
      </c>
      <c r="S6161" s="1" t="s">
        <v>171</v>
      </c>
      <c r="T6161" s="1">
        <v>44904.474999999999</v>
      </c>
      <c r="U6161" s="1">
        <v>44904.595138888886</v>
      </c>
      <c r="V6161" t="s">
        <v>184</v>
      </c>
      <c r="W6161" t="s">
        <v>86</v>
      </c>
      <c r="X6161" t="s">
        <v>254</v>
      </c>
      <c r="Y6161" t="s">
        <v>186</v>
      </c>
      <c r="Z6161" t="s">
        <v>187</v>
      </c>
      <c r="AA6161" s="32">
        <v>173</v>
      </c>
    </row>
    <row r="6162" spans="1:27" x14ac:dyDescent="0.3">
      <c r="A6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2" s="4" t="str">
        <f>VLOOKUP(P6162,Lookup!$A$1:$D$19,4,0)</f>
        <v>Bay Area</v>
      </c>
      <c r="C6162" s="4" t="str">
        <f>VLOOKUP(P6162,Lookup!$A$1:$E$19,5,0)</f>
        <v>Region 3</v>
      </c>
      <c r="D6162" s="4" t="str">
        <f>VLOOKUP(P6162,Lookup!$A$1:$B$19,2,0)</f>
        <v>EB</v>
      </c>
      <c r="E6162" s="4" t="str">
        <f>IF(AND((Data[[#This Row],[Min Notif Date]]&gt;$G$3),Data[[#This Row],[Min Notif Date]]&lt;$F$3),"Last Week","No")</f>
        <v>No</v>
      </c>
      <c r="F6162" s="4" t="str">
        <f>VLOOKUP(MONTH(Data[[#This Row],[Min Notif Date]]),Lookup!$G$1:$H$12,2,0)</f>
        <v>12. Dec</v>
      </c>
      <c r="G6162" s="4" t="str">
        <f t="shared" si="96"/>
        <v/>
      </c>
      <c r="H6162" s="4" t="str">
        <f>IF(AND(Data[[#This Row],[Min Notif Time]]&gt;6,Data[[#This Row],[Min Notif Time]]&lt;17),"Business Hours","Non-Business Hours")</f>
        <v>Business Hours</v>
      </c>
      <c r="I6162" s="4" t="str" cm="1">
        <f t="array" ref="I6162">IFERROR(VLOOKUP(Data[[#This Row],[Min Notif Date]],Lookup!$N$1:$P$11,2,0),_xlfn.IFS(VLOOKUP(WEEKDAY(Data[[#This Row],[Min Notif Date]]),Lookup!$J$1:$L$7,3,0)="Weekend","Weekend",VLOOKUP(WEEKDAY(Data[[#This Row],[Min Notif Date]]),Lookup!$J$1:$L$7,3,0)="Weekday","Weekday"))</f>
        <v>Weekday</v>
      </c>
      <c r="J6162" s="4" t="str">
        <f>VLOOKUP(WEEKDAY(Data[[#This Row],[Min Notif Date]]),Lookup!$J$1:$K$7,2,0)</f>
        <v>6. Fri</v>
      </c>
      <c r="K6162" s="105">
        <f>ROUNDDOWN(Data[[#This Row],[PGE Notified Time]],0)</f>
        <v>44904</v>
      </c>
      <c r="L6162" s="4">
        <f>HOUR(Data[[#This Row],[PGE Notified Time]])</f>
        <v>16</v>
      </c>
      <c r="M6162">
        <v>86197</v>
      </c>
      <c r="N6162">
        <v>2971764012</v>
      </c>
      <c r="O6162" t="s">
        <v>20</v>
      </c>
      <c r="P6162" t="s">
        <v>182</v>
      </c>
      <c r="Q6162" t="s">
        <v>20</v>
      </c>
      <c r="R6162" t="s">
        <v>193</v>
      </c>
      <c r="S6162" s="1">
        <v>44904.648206018515</v>
      </c>
      <c r="T6162" s="1">
        <v>44904.695543981485</v>
      </c>
      <c r="U6162" s="1">
        <v>44904.756944444445</v>
      </c>
      <c r="V6162" t="s">
        <v>184</v>
      </c>
      <c r="W6162" t="s">
        <v>85</v>
      </c>
      <c r="X6162" t="s">
        <v>185</v>
      </c>
      <c r="Y6162" t="s">
        <v>186</v>
      </c>
      <c r="Z6162" t="s">
        <v>187</v>
      </c>
      <c r="AA6162" s="32">
        <v>156.58333333300001</v>
      </c>
    </row>
    <row r="6163" spans="1:27" x14ac:dyDescent="0.3">
      <c r="A6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3" s="4" t="str">
        <f>VLOOKUP(P6163,Lookup!$A$1:$D$19,4,0)</f>
        <v>Bay Area</v>
      </c>
      <c r="C6163" s="4" t="str">
        <f>VLOOKUP(P6163,Lookup!$A$1:$E$19,5,0)</f>
        <v>Region 3</v>
      </c>
      <c r="D6163" s="4" t="str">
        <f>VLOOKUP(P6163,Lookup!$A$1:$B$19,2,0)</f>
        <v>EB</v>
      </c>
      <c r="E6163" s="4" t="str">
        <f>IF(AND((Data[[#This Row],[Min Notif Date]]&gt;$G$3),Data[[#This Row],[Min Notif Date]]&lt;$F$3),"Last Week","No")</f>
        <v>No</v>
      </c>
      <c r="F6163" s="4" t="str">
        <f>VLOOKUP(MONTH(Data[[#This Row],[Min Notif Date]]),Lookup!$G$1:$H$12,2,0)</f>
        <v>12. Dec</v>
      </c>
      <c r="G6163" s="4" t="str">
        <f t="shared" si="96"/>
        <v/>
      </c>
      <c r="H6163" s="4" t="str">
        <f>IF(AND(Data[[#This Row],[Min Notif Time]]&gt;6,Data[[#This Row],[Min Notif Time]]&lt;17),"Business Hours","Non-Business Hours")</f>
        <v>Business Hours</v>
      </c>
      <c r="I6163" s="4" t="str" cm="1">
        <f t="array" ref="I6163">IFERROR(VLOOKUP(Data[[#This Row],[Min Notif Date]],Lookup!$N$1:$P$11,2,0),_xlfn.IFS(VLOOKUP(WEEKDAY(Data[[#This Row],[Min Notif Date]]),Lookup!$J$1:$L$7,3,0)="Weekend","Weekend",VLOOKUP(WEEKDAY(Data[[#This Row],[Min Notif Date]]),Lookup!$J$1:$L$7,3,0)="Weekday","Weekday"))</f>
        <v>Weekday</v>
      </c>
      <c r="J6163" s="4" t="str">
        <f>VLOOKUP(WEEKDAY(Data[[#This Row],[Min Notif Date]]),Lookup!$J$1:$K$7,2,0)</f>
        <v>6. Fri</v>
      </c>
      <c r="K6163" s="105">
        <f>ROUNDDOWN(Data[[#This Row],[PGE Notified Time]],0)</f>
        <v>44904</v>
      </c>
      <c r="L6163" s="4">
        <f>HOUR(Data[[#This Row],[PGE Notified Time]])</f>
        <v>13</v>
      </c>
      <c r="M6163">
        <v>86188</v>
      </c>
      <c r="N6163">
        <v>3340145742</v>
      </c>
      <c r="O6163" t="s">
        <v>20</v>
      </c>
      <c r="P6163" t="s">
        <v>182</v>
      </c>
      <c r="Q6163" t="s">
        <v>20</v>
      </c>
      <c r="R6163" t="s">
        <v>191</v>
      </c>
      <c r="S6163" s="1">
        <v>44904.556539351855</v>
      </c>
      <c r="T6163" s="1">
        <v>44904.572384259256</v>
      </c>
      <c r="U6163" s="1">
        <v>44904.645833333336</v>
      </c>
      <c r="V6163" t="s">
        <v>184</v>
      </c>
      <c r="W6163" t="s">
        <v>85</v>
      </c>
      <c r="X6163" t="s">
        <v>194</v>
      </c>
      <c r="Y6163" t="s">
        <v>186</v>
      </c>
      <c r="Z6163" t="s">
        <v>187</v>
      </c>
      <c r="AA6163" s="32">
        <v>128.58333333300001</v>
      </c>
    </row>
    <row r="6164" spans="1:27" x14ac:dyDescent="0.3">
      <c r="A6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4" s="4" t="str">
        <f>VLOOKUP(P6164,Lookup!$A$1:$D$19,4,0)</f>
        <v>North Valley</v>
      </c>
      <c r="C6164" s="4" t="str">
        <f>VLOOKUP(P6164,Lookup!$A$1:$E$19,5,0)</f>
        <v>Region 2</v>
      </c>
      <c r="D6164" s="4" t="str">
        <f>VLOOKUP(P6164,Lookup!$A$1:$B$19,2,0)</f>
        <v>SA</v>
      </c>
      <c r="E6164" s="4" t="str">
        <f>IF(AND((Data[[#This Row],[Min Notif Date]]&gt;$G$3),Data[[#This Row],[Min Notif Date]]&lt;$F$3),"Last Week","No")</f>
        <v>No</v>
      </c>
      <c r="F6164" s="4" t="str">
        <f>VLOOKUP(MONTH(Data[[#This Row],[Min Notif Date]]),Lookup!$G$1:$H$12,2,0)</f>
        <v>12. Dec</v>
      </c>
      <c r="G6164" s="4" t="str">
        <f t="shared" si="96"/>
        <v/>
      </c>
      <c r="H6164" s="4" t="str">
        <f>IF(AND(Data[[#This Row],[Min Notif Time]]&gt;6,Data[[#This Row],[Min Notif Time]]&lt;17),"Business Hours","Non-Business Hours")</f>
        <v>Business Hours</v>
      </c>
      <c r="I6164" s="4" t="str" cm="1">
        <f t="array" ref="I6164">IFERROR(VLOOKUP(Data[[#This Row],[Min Notif Date]],Lookup!$N$1:$P$11,2,0),_xlfn.IFS(VLOOKUP(WEEKDAY(Data[[#This Row],[Min Notif Date]]),Lookup!$J$1:$L$7,3,0)="Weekend","Weekend",VLOOKUP(WEEKDAY(Data[[#This Row],[Min Notif Date]]),Lookup!$J$1:$L$7,3,0)="Weekday","Weekday"))</f>
        <v>Weekday</v>
      </c>
      <c r="J6164" s="4" t="str">
        <f>VLOOKUP(WEEKDAY(Data[[#This Row],[Min Notif Date]]),Lookup!$J$1:$K$7,2,0)</f>
        <v>6. Fri</v>
      </c>
      <c r="K6164" s="105">
        <f>ROUNDDOWN(Data[[#This Row],[PGE Notified Time]],0)</f>
        <v>44904</v>
      </c>
      <c r="L6164" s="4">
        <f>HOUR(Data[[#This Row],[PGE Notified Time]])</f>
        <v>12</v>
      </c>
      <c r="M6164">
        <v>86185</v>
      </c>
      <c r="O6164" t="s">
        <v>20</v>
      </c>
      <c r="P6164" t="s">
        <v>210</v>
      </c>
      <c r="Q6164" t="s">
        <v>20</v>
      </c>
      <c r="R6164" t="s">
        <v>191</v>
      </c>
      <c r="S6164" s="1" t="s">
        <v>171</v>
      </c>
      <c r="T6164" s="1">
        <v>44904.521527777775</v>
      </c>
      <c r="U6164" s="1">
        <v>44904.583333333336</v>
      </c>
      <c r="V6164" t="s">
        <v>184</v>
      </c>
      <c r="W6164" t="s">
        <v>85</v>
      </c>
      <c r="X6164" t="s">
        <v>240</v>
      </c>
      <c r="Y6164" t="s">
        <v>186</v>
      </c>
      <c r="Z6164" t="s">
        <v>187</v>
      </c>
      <c r="AA6164" s="32">
        <v>89</v>
      </c>
    </row>
    <row r="6165" spans="1:27" x14ac:dyDescent="0.3">
      <c r="A6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5" s="4" t="str">
        <f>VLOOKUP(P6165,Lookup!$A$1:$D$19,4,0)</f>
        <v>Bay Area</v>
      </c>
      <c r="C6165" s="4" t="str">
        <f>VLOOKUP(P6165,Lookup!$A$1:$E$19,5,0)</f>
        <v>Region 3</v>
      </c>
      <c r="D6165" s="4" t="str">
        <f>VLOOKUP(P6165,Lookup!$A$1:$B$19,2,0)</f>
        <v>DI</v>
      </c>
      <c r="E6165" s="4" t="str">
        <f>IF(AND((Data[[#This Row],[Min Notif Date]]&gt;$G$3),Data[[#This Row],[Min Notif Date]]&lt;$F$3),"Last Week","No")</f>
        <v>No</v>
      </c>
      <c r="F6165" s="4" t="str">
        <f>VLOOKUP(MONTH(Data[[#This Row],[Min Notif Date]]),Lookup!$G$1:$H$12,2,0)</f>
        <v>12. Dec</v>
      </c>
      <c r="G6165" s="4" t="str">
        <f t="shared" si="96"/>
        <v/>
      </c>
      <c r="H6165" s="4" t="str">
        <f>IF(AND(Data[[#This Row],[Min Notif Time]]&gt;6,Data[[#This Row],[Min Notif Time]]&lt;17),"Business Hours","Non-Business Hours")</f>
        <v>Business Hours</v>
      </c>
      <c r="I6165" s="4" t="str" cm="1">
        <f t="array" ref="I6165">IFERROR(VLOOKUP(Data[[#This Row],[Min Notif Date]],Lookup!$N$1:$P$11,2,0),_xlfn.IFS(VLOOKUP(WEEKDAY(Data[[#This Row],[Min Notif Date]]),Lookup!$J$1:$L$7,3,0)="Weekend","Weekend",VLOOKUP(WEEKDAY(Data[[#This Row],[Min Notif Date]]),Lookup!$J$1:$L$7,3,0)="Weekday","Weekday"))</f>
        <v>Weekday</v>
      </c>
      <c r="J6165" s="4" t="str">
        <f>VLOOKUP(WEEKDAY(Data[[#This Row],[Min Notif Date]]),Lookup!$J$1:$K$7,2,0)</f>
        <v>6. Fri</v>
      </c>
      <c r="K6165" s="105">
        <f>ROUNDDOWN(Data[[#This Row],[PGE Notified Time]],0)</f>
        <v>44904</v>
      </c>
      <c r="L6165" s="4">
        <f>HOUR(Data[[#This Row],[PGE Notified Time]])</f>
        <v>14</v>
      </c>
      <c r="M6165">
        <v>86191</v>
      </c>
      <c r="N6165">
        <v>1640792060</v>
      </c>
      <c r="O6165" t="s">
        <v>20</v>
      </c>
      <c r="P6165" t="s">
        <v>208</v>
      </c>
      <c r="Q6165" t="s">
        <v>20</v>
      </c>
      <c r="R6165" t="s">
        <v>183</v>
      </c>
      <c r="S6165" s="1">
        <v>44904.596076388887</v>
      </c>
      <c r="T6165" s="1">
        <v>44904.621412037035</v>
      </c>
      <c r="U6165" s="1">
        <v>44904.65625</v>
      </c>
      <c r="V6165" t="s">
        <v>184</v>
      </c>
      <c r="W6165" t="s">
        <v>85</v>
      </c>
      <c r="X6165" t="s">
        <v>209</v>
      </c>
      <c r="Y6165" t="s">
        <v>186</v>
      </c>
      <c r="Z6165" t="s">
        <v>187</v>
      </c>
      <c r="AA6165" s="32">
        <v>86.65</v>
      </c>
    </row>
    <row r="6166" spans="1:27" x14ac:dyDescent="0.3">
      <c r="A6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66" s="4" t="str">
        <f>VLOOKUP(P6166,Lookup!$A$1:$D$19,4,0)</f>
        <v>Bay Area</v>
      </c>
      <c r="C6166" s="4" t="str">
        <f>VLOOKUP(P6166,Lookup!$A$1:$E$19,5,0)</f>
        <v>Region 3</v>
      </c>
      <c r="D6166" s="4" t="str">
        <f>VLOOKUP(P6166,Lookup!$A$1:$B$19,2,0)</f>
        <v>DI</v>
      </c>
      <c r="E6166" s="4" t="str">
        <f>IF(AND((Data[[#This Row],[Min Notif Date]]&gt;$G$3),Data[[#This Row],[Min Notif Date]]&lt;$F$3),"Last Week","No")</f>
        <v>No</v>
      </c>
      <c r="F6166" s="4" t="str">
        <f>VLOOKUP(MONTH(Data[[#This Row],[Min Notif Date]]),Lookup!$G$1:$H$12,2,0)</f>
        <v>12. Dec</v>
      </c>
      <c r="G6166" s="4" t="str">
        <f t="shared" si="96"/>
        <v/>
      </c>
      <c r="H6166" s="4" t="str">
        <f>IF(AND(Data[[#This Row],[Min Notif Time]]&gt;6,Data[[#This Row],[Min Notif Time]]&lt;17),"Business Hours","Non-Business Hours")</f>
        <v>Business Hours</v>
      </c>
      <c r="I6166" s="4" t="str" cm="1">
        <f t="array" ref="I6166">IFERROR(VLOOKUP(Data[[#This Row],[Min Notif Date]],Lookup!$N$1:$P$11,2,0),_xlfn.IFS(VLOOKUP(WEEKDAY(Data[[#This Row],[Min Notif Date]]),Lookup!$J$1:$L$7,3,0)="Weekend","Weekend",VLOOKUP(WEEKDAY(Data[[#This Row],[Min Notif Date]]),Lookup!$J$1:$L$7,3,0)="Weekday","Weekday"))</f>
        <v>Weekday</v>
      </c>
      <c r="J6166" s="4" t="str">
        <f>VLOOKUP(WEEKDAY(Data[[#This Row],[Min Notif Date]]),Lookup!$J$1:$K$7,2,0)</f>
        <v>6. Fri</v>
      </c>
      <c r="K6166" s="105">
        <f>ROUNDDOWN(Data[[#This Row],[PGE Notified Time]],0)</f>
        <v>44904</v>
      </c>
      <c r="L6166" s="4">
        <f>HOUR(Data[[#This Row],[PGE Notified Time]])</f>
        <v>9</v>
      </c>
      <c r="M6166">
        <v>86176</v>
      </c>
      <c r="N6166">
        <v>1750350365</v>
      </c>
      <c r="O6166" t="s">
        <v>25</v>
      </c>
      <c r="P6166" t="s">
        <v>208</v>
      </c>
      <c r="Q6166" t="s">
        <v>213</v>
      </c>
      <c r="R6166" t="s">
        <v>183</v>
      </c>
      <c r="S6166" s="1">
        <v>44904.401585648149</v>
      </c>
      <c r="T6166" s="1">
        <v>44904.401921296296</v>
      </c>
      <c r="U6166" s="1">
        <v>44904.432638888888</v>
      </c>
      <c r="V6166" t="s">
        <v>184</v>
      </c>
      <c r="W6166" t="s">
        <v>87</v>
      </c>
      <c r="X6166" t="s">
        <v>229</v>
      </c>
      <c r="Y6166" t="s">
        <v>186</v>
      </c>
      <c r="Z6166" t="s">
        <v>187</v>
      </c>
      <c r="AA6166" s="32">
        <v>44.716666666999998</v>
      </c>
    </row>
    <row r="6167" spans="1:27" x14ac:dyDescent="0.3">
      <c r="A6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7" s="4" t="str">
        <f>VLOOKUP(P6167,Lookup!$A$1:$D$19,4,0)</f>
        <v>North Valley</v>
      </c>
      <c r="C6167" s="4" t="str">
        <f>VLOOKUP(P6167,Lookup!$A$1:$E$19,5,0)</f>
        <v>Region 2</v>
      </c>
      <c r="D6167" s="4" t="str">
        <f>VLOOKUP(P6167,Lookup!$A$1:$B$19,2,0)</f>
        <v>SA</v>
      </c>
      <c r="E6167" s="4" t="str">
        <f>IF(AND((Data[[#This Row],[Min Notif Date]]&gt;$G$3),Data[[#This Row],[Min Notif Date]]&lt;$F$3),"Last Week","No")</f>
        <v>No</v>
      </c>
      <c r="F6167" s="4" t="str">
        <f>VLOOKUP(MONTH(Data[[#This Row],[Min Notif Date]]),Lookup!$G$1:$H$12,2,0)</f>
        <v>12. Dec</v>
      </c>
      <c r="G6167" s="4" t="str">
        <f t="shared" si="96"/>
        <v/>
      </c>
      <c r="H6167" s="4" t="str">
        <f>IF(AND(Data[[#This Row],[Min Notif Time]]&gt;6,Data[[#This Row],[Min Notif Time]]&lt;17),"Business Hours","Non-Business Hours")</f>
        <v>Non-Business Hours</v>
      </c>
      <c r="I6167" s="4" t="str" cm="1">
        <f t="array" ref="I6167">IFERROR(VLOOKUP(Data[[#This Row],[Min Notif Date]],Lookup!$N$1:$P$11,2,0),_xlfn.IFS(VLOOKUP(WEEKDAY(Data[[#This Row],[Min Notif Date]]),Lookup!$J$1:$L$7,3,0)="Weekend","Weekend",VLOOKUP(WEEKDAY(Data[[#This Row],[Min Notif Date]]),Lookup!$J$1:$L$7,3,0)="Weekday","Weekday"))</f>
        <v>Weekend</v>
      </c>
      <c r="J6167" s="4" t="str">
        <f>VLOOKUP(WEEKDAY(Data[[#This Row],[Min Notif Date]]),Lookup!$J$1:$K$7,2,0)</f>
        <v>7. Sat</v>
      </c>
      <c r="K6167" s="105">
        <f>ROUNDDOWN(Data[[#This Row],[PGE Notified Time]],0)</f>
        <v>44905</v>
      </c>
      <c r="L6167" s="4">
        <f>HOUR(Data[[#This Row],[PGE Notified Time]])</f>
        <v>22</v>
      </c>
      <c r="M6167">
        <v>86238</v>
      </c>
      <c r="N6167">
        <v>4490662457</v>
      </c>
      <c r="O6167" t="s">
        <v>20</v>
      </c>
      <c r="P6167" t="s">
        <v>210</v>
      </c>
      <c r="Q6167" t="s">
        <v>20</v>
      </c>
      <c r="R6167" t="s">
        <v>193</v>
      </c>
      <c r="S6167" s="1">
        <v>44905.512013888889</v>
      </c>
      <c r="T6167" s="1">
        <v>44905.932268518518</v>
      </c>
      <c r="U6167" s="1">
        <v>44905.892361111109</v>
      </c>
      <c r="V6167" t="s">
        <v>184</v>
      </c>
      <c r="W6167" t="s">
        <v>87</v>
      </c>
      <c r="X6167" t="s">
        <v>238</v>
      </c>
      <c r="Y6167" t="s">
        <v>186</v>
      </c>
      <c r="Z6167" t="s">
        <v>187</v>
      </c>
      <c r="AA6167" s="32">
        <v>547.70000000000005</v>
      </c>
    </row>
    <row r="6168" spans="1:27" x14ac:dyDescent="0.3">
      <c r="A6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8" s="4" t="str">
        <f>VLOOKUP(P6168,Lookup!$A$1:$D$19,4,0)</f>
        <v>Bay Area</v>
      </c>
      <c r="C6168" s="4" t="str">
        <f>VLOOKUP(P6168,Lookup!$A$1:$E$19,5,0)</f>
        <v>Region 3</v>
      </c>
      <c r="D6168" s="4" t="str">
        <f>VLOOKUP(P6168,Lookup!$A$1:$B$19,2,0)</f>
        <v>EB</v>
      </c>
      <c r="E6168" s="4" t="str">
        <f>IF(AND((Data[[#This Row],[Min Notif Date]]&gt;$G$3),Data[[#This Row],[Min Notif Date]]&lt;$F$3),"Last Week","No")</f>
        <v>No</v>
      </c>
      <c r="F6168" s="4" t="str">
        <f>VLOOKUP(MONTH(Data[[#This Row],[Min Notif Date]]),Lookup!$G$1:$H$12,2,0)</f>
        <v>12. Dec</v>
      </c>
      <c r="G6168" s="4" t="str">
        <f t="shared" si="96"/>
        <v/>
      </c>
      <c r="H6168" s="4" t="str">
        <f>IF(AND(Data[[#This Row],[Min Notif Time]]&gt;6,Data[[#This Row],[Min Notif Time]]&lt;17),"Business Hours","Non-Business Hours")</f>
        <v>Business Hours</v>
      </c>
      <c r="I6168" s="4" t="str" cm="1">
        <f t="array" ref="I6168">IFERROR(VLOOKUP(Data[[#This Row],[Min Notif Date]],Lookup!$N$1:$P$11,2,0),_xlfn.IFS(VLOOKUP(WEEKDAY(Data[[#This Row],[Min Notif Date]]),Lookup!$J$1:$L$7,3,0)="Weekend","Weekend",VLOOKUP(WEEKDAY(Data[[#This Row],[Min Notif Date]]),Lookup!$J$1:$L$7,3,0)="Weekday","Weekday"))</f>
        <v>Weekend</v>
      </c>
      <c r="J6168" s="4" t="str">
        <f>VLOOKUP(WEEKDAY(Data[[#This Row],[Min Notif Date]]),Lookup!$J$1:$K$7,2,0)</f>
        <v>7. Sat</v>
      </c>
      <c r="K6168" s="105">
        <f>ROUNDDOWN(Data[[#This Row],[PGE Notified Time]],0)</f>
        <v>44905</v>
      </c>
      <c r="L6168" s="4">
        <f>HOUR(Data[[#This Row],[PGE Notified Time]])</f>
        <v>16</v>
      </c>
      <c r="M6168">
        <v>86230</v>
      </c>
      <c r="N6168">
        <v>2317610348</v>
      </c>
      <c r="O6168" t="s">
        <v>20</v>
      </c>
      <c r="P6168" t="s">
        <v>182</v>
      </c>
      <c r="Q6168" t="s">
        <v>20</v>
      </c>
      <c r="R6168" t="s">
        <v>191</v>
      </c>
      <c r="S6168" s="1">
        <v>44905.648761574077</v>
      </c>
      <c r="T6168" s="1">
        <v>44905.707048611112</v>
      </c>
      <c r="U6168" s="1">
        <v>44905.875</v>
      </c>
      <c r="V6168" t="s">
        <v>184</v>
      </c>
      <c r="W6168" t="s">
        <v>87</v>
      </c>
      <c r="X6168" t="s">
        <v>212</v>
      </c>
      <c r="Y6168" t="s">
        <v>186</v>
      </c>
      <c r="Z6168" t="s">
        <v>187</v>
      </c>
      <c r="AA6168" s="32">
        <v>325.78333333299997</v>
      </c>
    </row>
    <row r="6169" spans="1:27" x14ac:dyDescent="0.3">
      <c r="A6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9" s="4" t="str">
        <f>VLOOKUP(P6169,Lookup!$A$1:$D$19,4,0)</f>
        <v>Central Valley</v>
      </c>
      <c r="C6169" s="4" t="str">
        <f>VLOOKUP(P6169,Lookup!$A$1:$E$19,5,0)</f>
        <v>Region 5</v>
      </c>
      <c r="D6169" s="4" t="str">
        <f>VLOOKUP(P6169,Lookup!$A$1:$B$19,2,0)</f>
        <v>KE</v>
      </c>
      <c r="E6169" s="4" t="str">
        <f>IF(AND((Data[[#This Row],[Min Notif Date]]&gt;$G$3),Data[[#This Row],[Min Notif Date]]&lt;$F$3),"Last Week","No")</f>
        <v>No</v>
      </c>
      <c r="F6169" s="4" t="str">
        <f>VLOOKUP(MONTH(Data[[#This Row],[Min Notif Date]]),Lookup!$G$1:$H$12,2,0)</f>
        <v>12. Dec</v>
      </c>
      <c r="G6169" s="4" t="str">
        <f t="shared" si="96"/>
        <v/>
      </c>
      <c r="H6169" s="4" t="str">
        <f>IF(AND(Data[[#This Row],[Min Notif Time]]&gt;6,Data[[#This Row],[Min Notif Time]]&lt;17),"Business Hours","Non-Business Hours")</f>
        <v>Business Hours</v>
      </c>
      <c r="I6169" s="4" t="str" cm="1">
        <f t="array" ref="I6169">IFERROR(VLOOKUP(Data[[#This Row],[Min Notif Date]],Lookup!$N$1:$P$11,2,0),_xlfn.IFS(VLOOKUP(WEEKDAY(Data[[#This Row],[Min Notif Date]]),Lookup!$J$1:$L$7,3,0)="Weekend","Weekend",VLOOKUP(WEEKDAY(Data[[#This Row],[Min Notif Date]]),Lookup!$J$1:$L$7,3,0)="Weekday","Weekday"))</f>
        <v>Weekend</v>
      </c>
      <c r="J6169" s="4" t="str">
        <f>VLOOKUP(WEEKDAY(Data[[#This Row],[Min Notif Date]]),Lookup!$J$1:$K$7,2,0)</f>
        <v>7. Sat</v>
      </c>
      <c r="K6169" s="105">
        <f>ROUNDDOWN(Data[[#This Row],[PGE Notified Time]],0)</f>
        <v>44905</v>
      </c>
      <c r="L6169" s="4">
        <f>HOUR(Data[[#This Row],[PGE Notified Time]])</f>
        <v>9</v>
      </c>
      <c r="M6169">
        <v>86215</v>
      </c>
      <c r="N6169">
        <v>6920012600</v>
      </c>
      <c r="O6169" t="s">
        <v>20</v>
      </c>
      <c r="P6169" t="s">
        <v>206</v>
      </c>
      <c r="Q6169" t="s">
        <v>20</v>
      </c>
      <c r="R6169" t="s">
        <v>183</v>
      </c>
      <c r="S6169" s="1">
        <v>44905.381180555552</v>
      </c>
      <c r="T6169" s="1">
        <v>44905.403877314813</v>
      </c>
      <c r="U6169" s="1">
        <v>44905.604166666664</v>
      </c>
      <c r="V6169" t="s">
        <v>184</v>
      </c>
      <c r="W6169" t="s">
        <v>87</v>
      </c>
      <c r="X6169" t="s">
        <v>207</v>
      </c>
      <c r="Y6169" t="s">
        <v>186</v>
      </c>
      <c r="Z6169" t="s">
        <v>187</v>
      </c>
      <c r="AA6169" s="32">
        <v>321.10000000000002</v>
      </c>
    </row>
    <row r="6170" spans="1:27" x14ac:dyDescent="0.3">
      <c r="A6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0" s="4" t="str">
        <f>VLOOKUP(P6170,Lookup!$A$1:$D$19,4,0)</f>
        <v>Bay Area</v>
      </c>
      <c r="C6170" s="4" t="str">
        <f>VLOOKUP(P6170,Lookup!$A$1:$E$19,5,0)</f>
        <v>Region 3</v>
      </c>
      <c r="D6170" s="4" t="str">
        <f>VLOOKUP(P6170,Lookup!$A$1:$B$19,2,0)</f>
        <v>EB</v>
      </c>
      <c r="E6170" s="4" t="str">
        <f>IF(AND((Data[[#This Row],[Min Notif Date]]&gt;$G$3),Data[[#This Row],[Min Notif Date]]&lt;$F$3),"Last Week","No")</f>
        <v>No</v>
      </c>
      <c r="F6170" s="4" t="str">
        <f>VLOOKUP(MONTH(Data[[#This Row],[Min Notif Date]]),Lookup!$G$1:$H$12,2,0)</f>
        <v>12. Dec</v>
      </c>
      <c r="G6170" s="4" t="str">
        <f t="shared" si="96"/>
        <v/>
      </c>
      <c r="H6170" s="4" t="str">
        <f>IF(AND(Data[[#This Row],[Min Notif Time]]&gt;6,Data[[#This Row],[Min Notif Time]]&lt;17),"Business Hours","Non-Business Hours")</f>
        <v>Business Hours</v>
      </c>
      <c r="I6170" s="4" t="str" cm="1">
        <f t="array" ref="I6170">IFERROR(VLOOKUP(Data[[#This Row],[Min Notif Date]],Lookup!$N$1:$P$11,2,0),_xlfn.IFS(VLOOKUP(WEEKDAY(Data[[#This Row],[Min Notif Date]]),Lookup!$J$1:$L$7,3,0)="Weekend","Weekend",VLOOKUP(WEEKDAY(Data[[#This Row],[Min Notif Date]]),Lookup!$J$1:$L$7,3,0)="Weekday","Weekday"))</f>
        <v>Weekend</v>
      </c>
      <c r="J6170" s="4" t="str">
        <f>VLOOKUP(WEEKDAY(Data[[#This Row],[Min Notif Date]]),Lookup!$J$1:$K$7,2,0)</f>
        <v>1. Sun</v>
      </c>
      <c r="K6170" s="105">
        <f>ROUNDDOWN(Data[[#This Row],[PGE Notified Time]],0)</f>
        <v>44906</v>
      </c>
      <c r="L6170" s="4">
        <f>HOUR(Data[[#This Row],[PGE Notified Time]])</f>
        <v>11</v>
      </c>
      <c r="M6170">
        <v>86253</v>
      </c>
      <c r="N6170">
        <v>3229583785</v>
      </c>
      <c r="O6170" t="s">
        <v>20</v>
      </c>
      <c r="P6170" t="s">
        <v>182</v>
      </c>
      <c r="Q6170" t="s">
        <v>20</v>
      </c>
      <c r="R6170" t="s">
        <v>191</v>
      </c>
      <c r="S6170" s="1">
        <v>44906.462256944447</v>
      </c>
      <c r="T6170" s="1">
        <v>44906.49726851852</v>
      </c>
      <c r="U6170" s="1">
        <v>44906.666666666664</v>
      </c>
      <c r="V6170" t="s">
        <v>184</v>
      </c>
      <c r="W6170" t="s">
        <v>87</v>
      </c>
      <c r="X6170" t="s">
        <v>212</v>
      </c>
      <c r="Y6170" t="s">
        <v>186</v>
      </c>
      <c r="Z6170" t="s">
        <v>187</v>
      </c>
      <c r="AA6170" s="32">
        <v>294.35000000000002</v>
      </c>
    </row>
    <row r="6171" spans="1:27" x14ac:dyDescent="0.3">
      <c r="A6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1" s="4" t="str">
        <f>VLOOKUP(P6171,Lookup!$A$1:$D$19,4,0)</f>
        <v>Bay Area</v>
      </c>
      <c r="C6171" s="4" t="str">
        <f>VLOOKUP(P6171,Lookup!$A$1:$E$19,5,0)</f>
        <v>Region 3</v>
      </c>
      <c r="D6171" s="4" t="str">
        <f>VLOOKUP(P6171,Lookup!$A$1:$B$19,2,0)</f>
        <v>EB</v>
      </c>
      <c r="E6171" s="4" t="str">
        <f>IF(AND((Data[[#This Row],[Min Notif Date]]&gt;$G$3),Data[[#This Row],[Min Notif Date]]&lt;$F$3),"Last Week","No")</f>
        <v>No</v>
      </c>
      <c r="F6171" s="4" t="str">
        <f>VLOOKUP(MONTH(Data[[#This Row],[Min Notif Date]]),Lookup!$G$1:$H$12,2,0)</f>
        <v>12. Dec</v>
      </c>
      <c r="G6171" s="4" t="str">
        <f t="shared" si="96"/>
        <v/>
      </c>
      <c r="H6171" s="4" t="str">
        <f>IF(AND(Data[[#This Row],[Min Notif Time]]&gt;6,Data[[#This Row],[Min Notif Time]]&lt;17),"Business Hours","Non-Business Hours")</f>
        <v>Non-Business Hours</v>
      </c>
      <c r="I6171" s="4" t="str" cm="1">
        <f t="array" ref="I6171">IFERROR(VLOOKUP(Data[[#This Row],[Min Notif Date]],Lookup!$N$1:$P$11,2,0),_xlfn.IFS(VLOOKUP(WEEKDAY(Data[[#This Row],[Min Notif Date]]),Lookup!$J$1:$L$7,3,0)="Weekend","Weekend",VLOOKUP(WEEKDAY(Data[[#This Row],[Min Notif Date]]),Lookup!$J$1:$L$7,3,0)="Weekday","Weekday"))</f>
        <v>Weekend</v>
      </c>
      <c r="J6171" s="4" t="str">
        <f>VLOOKUP(WEEKDAY(Data[[#This Row],[Min Notif Date]]),Lookup!$J$1:$K$7,2,0)</f>
        <v>1. Sun</v>
      </c>
      <c r="K6171" s="105">
        <f>ROUNDDOWN(Data[[#This Row],[PGE Notified Time]],0)</f>
        <v>44906</v>
      </c>
      <c r="L6171" s="4">
        <f>HOUR(Data[[#This Row],[PGE Notified Time]])</f>
        <v>0</v>
      </c>
      <c r="M6171">
        <v>86244</v>
      </c>
      <c r="N6171">
        <v>2972300586</v>
      </c>
      <c r="O6171" t="s">
        <v>20</v>
      </c>
      <c r="P6171" t="s">
        <v>182</v>
      </c>
      <c r="Q6171" t="s">
        <v>20</v>
      </c>
      <c r="R6171" t="s">
        <v>183</v>
      </c>
      <c r="S6171" s="1">
        <v>44905.973287037035</v>
      </c>
      <c r="T6171" s="1">
        <v>44906.038194444445</v>
      </c>
      <c r="U6171" s="1">
        <v>44906.145833333336</v>
      </c>
      <c r="V6171" t="s">
        <v>184</v>
      </c>
      <c r="W6171" t="s">
        <v>87</v>
      </c>
      <c r="X6171" t="s">
        <v>185</v>
      </c>
      <c r="Y6171" t="s">
        <v>186</v>
      </c>
      <c r="Z6171" t="s">
        <v>187</v>
      </c>
      <c r="AA6171" s="32">
        <v>248.466666667</v>
      </c>
    </row>
    <row r="6172" spans="1:27" x14ac:dyDescent="0.3">
      <c r="A6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72" s="4" t="str">
        <f>VLOOKUP(P6172,Lookup!$A$1:$D$19,4,0)</f>
        <v>Bay Area</v>
      </c>
      <c r="C6172" s="4" t="str">
        <f>VLOOKUP(P6172,Lookup!$A$1:$E$19,5,0)</f>
        <v>Region 3</v>
      </c>
      <c r="D6172" s="4" t="str">
        <f>VLOOKUP(P6172,Lookup!$A$1:$B$19,2,0)</f>
        <v>DI</v>
      </c>
      <c r="E6172" s="4" t="str">
        <f>IF(AND((Data[[#This Row],[Min Notif Date]]&gt;$G$3),Data[[#This Row],[Min Notif Date]]&lt;$F$3),"Last Week","No")</f>
        <v>No</v>
      </c>
      <c r="F6172" s="4" t="str">
        <f>VLOOKUP(MONTH(Data[[#This Row],[Min Notif Date]]),Lookup!$G$1:$H$12,2,0)</f>
        <v>12. Dec</v>
      </c>
      <c r="G6172" s="4" t="str">
        <f t="shared" si="96"/>
        <v/>
      </c>
      <c r="H6172" s="4" t="str">
        <f>IF(AND(Data[[#This Row],[Min Notif Time]]&gt;6,Data[[#This Row],[Min Notif Time]]&lt;17),"Business Hours","Non-Business Hours")</f>
        <v>Business Hours</v>
      </c>
      <c r="I6172" s="4" t="str" cm="1">
        <f t="array" ref="I6172">IFERROR(VLOOKUP(Data[[#This Row],[Min Notif Date]],Lookup!$N$1:$P$11,2,0),_xlfn.IFS(VLOOKUP(WEEKDAY(Data[[#This Row],[Min Notif Date]]),Lookup!$J$1:$L$7,3,0)="Weekend","Weekend",VLOOKUP(WEEKDAY(Data[[#This Row],[Min Notif Date]]),Lookup!$J$1:$L$7,3,0)="Weekday","Weekday"))</f>
        <v>Weekend</v>
      </c>
      <c r="J6172" s="4" t="str">
        <f>VLOOKUP(WEEKDAY(Data[[#This Row],[Min Notif Date]]),Lookup!$J$1:$K$7,2,0)</f>
        <v>1. Sun</v>
      </c>
      <c r="K6172" s="105">
        <f>ROUNDDOWN(Data[[#This Row],[PGE Notified Time]],0)</f>
        <v>44906</v>
      </c>
      <c r="L6172" s="4">
        <f>HOUR(Data[[#This Row],[PGE Notified Time]])</f>
        <v>12</v>
      </c>
      <c r="M6172">
        <v>86254</v>
      </c>
      <c r="N6172">
        <v>1612726591</v>
      </c>
      <c r="O6172" t="s">
        <v>25</v>
      </c>
      <c r="P6172" t="s">
        <v>208</v>
      </c>
      <c r="Q6172" t="s">
        <v>213</v>
      </c>
      <c r="R6172" t="s">
        <v>183</v>
      </c>
      <c r="S6172" s="1">
        <v>44906.533946759257</v>
      </c>
      <c r="T6172" s="1">
        <v>44906.534583333334</v>
      </c>
      <c r="U6172" s="1">
        <v>44906.671527777777</v>
      </c>
      <c r="V6172" t="s">
        <v>184</v>
      </c>
      <c r="W6172" t="s">
        <v>87</v>
      </c>
      <c r="X6172" t="s">
        <v>214</v>
      </c>
      <c r="Y6172" t="s">
        <v>186</v>
      </c>
      <c r="Z6172" t="s">
        <v>187</v>
      </c>
      <c r="AA6172" s="32">
        <v>198.116666667</v>
      </c>
    </row>
    <row r="6173" spans="1:27" x14ac:dyDescent="0.3">
      <c r="A6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3" s="4" t="str">
        <f>VLOOKUP(P6173,Lookup!$A$1:$D$19,4,0)</f>
        <v>Central Valley</v>
      </c>
      <c r="C6173" s="4" t="str">
        <f>VLOOKUP(P6173,Lookup!$A$1:$E$19,5,0)</f>
        <v>Region 5</v>
      </c>
      <c r="D6173" s="4" t="str">
        <f>VLOOKUP(P6173,Lookup!$A$1:$B$19,2,0)</f>
        <v>KE</v>
      </c>
      <c r="E6173" s="4" t="str">
        <f>IF(AND((Data[[#This Row],[Min Notif Date]]&gt;$G$3),Data[[#This Row],[Min Notif Date]]&lt;$F$3),"Last Week","No")</f>
        <v>No</v>
      </c>
      <c r="F6173" s="4" t="str">
        <f>VLOOKUP(MONTH(Data[[#This Row],[Min Notif Date]]),Lookup!$G$1:$H$12,2,0)</f>
        <v>12. Dec</v>
      </c>
      <c r="G6173" s="4" t="str">
        <f t="shared" si="96"/>
        <v/>
      </c>
      <c r="H6173" s="4" t="str">
        <f>IF(AND(Data[[#This Row],[Min Notif Time]]&gt;6,Data[[#This Row],[Min Notif Time]]&lt;17),"Business Hours","Non-Business Hours")</f>
        <v>Non-Business Hours</v>
      </c>
      <c r="I6173" s="4" t="str" cm="1">
        <f t="array" ref="I6173">IFERROR(VLOOKUP(Data[[#This Row],[Min Notif Date]],Lookup!$N$1:$P$11,2,0),_xlfn.IFS(VLOOKUP(WEEKDAY(Data[[#This Row],[Min Notif Date]]),Lookup!$J$1:$L$7,3,0)="Weekend","Weekend",VLOOKUP(WEEKDAY(Data[[#This Row],[Min Notif Date]]),Lookup!$J$1:$L$7,3,0)="Weekday","Weekday"))</f>
        <v>Weekend</v>
      </c>
      <c r="J6173" s="4" t="str">
        <f>VLOOKUP(WEEKDAY(Data[[#This Row],[Min Notif Date]]),Lookup!$J$1:$K$7,2,0)</f>
        <v>1. Sun</v>
      </c>
      <c r="K6173" s="105">
        <f>ROUNDDOWN(Data[[#This Row],[PGE Notified Time]],0)</f>
        <v>44906</v>
      </c>
      <c r="L6173" s="4">
        <f>HOUR(Data[[#This Row],[PGE Notified Time]])</f>
        <v>20</v>
      </c>
      <c r="M6173">
        <v>86260</v>
      </c>
      <c r="N6173">
        <v>6780110547</v>
      </c>
      <c r="O6173" t="s">
        <v>20</v>
      </c>
      <c r="P6173" t="s">
        <v>206</v>
      </c>
      <c r="Q6173" t="s">
        <v>20</v>
      </c>
      <c r="R6173" t="s">
        <v>183</v>
      </c>
      <c r="S6173" s="1">
        <v>44906.811423611114</v>
      </c>
      <c r="T6173" s="1">
        <v>44906.846319444441</v>
      </c>
      <c r="U6173" s="1">
        <v>44906.947916666664</v>
      </c>
      <c r="V6173" t="s">
        <v>184</v>
      </c>
      <c r="W6173" t="s">
        <v>87</v>
      </c>
      <c r="X6173" t="s">
        <v>221</v>
      </c>
      <c r="Y6173" t="s">
        <v>186</v>
      </c>
      <c r="Z6173" t="s">
        <v>187</v>
      </c>
      <c r="AA6173" s="32">
        <v>196.55</v>
      </c>
    </row>
    <row r="6174" spans="1:27" x14ac:dyDescent="0.3">
      <c r="A6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4" s="4" t="str">
        <f>VLOOKUP(P6174,Lookup!$A$1:$D$19,4,0)</f>
        <v>North Coast</v>
      </c>
      <c r="C6174" s="4" t="str">
        <f>VLOOKUP(P6174,Lookup!$A$1:$E$19,5,0)</f>
        <v>Region 1</v>
      </c>
      <c r="D6174" s="4" t="str">
        <f>VLOOKUP(P6174,Lookup!$A$1:$B$19,2,0)</f>
        <v>NB</v>
      </c>
      <c r="E6174" s="4" t="str">
        <f>IF(AND((Data[[#This Row],[Min Notif Date]]&gt;$G$3),Data[[#This Row],[Min Notif Date]]&lt;$F$3),"Last Week","No")</f>
        <v>No</v>
      </c>
      <c r="F6174" s="4" t="str">
        <f>VLOOKUP(MONTH(Data[[#This Row],[Min Notif Date]]),Lookup!$G$1:$H$12,2,0)</f>
        <v>12. Dec</v>
      </c>
      <c r="G6174" s="4" t="str">
        <f t="shared" si="96"/>
        <v/>
      </c>
      <c r="H6174" s="4" t="str">
        <f>IF(AND(Data[[#This Row],[Min Notif Time]]&gt;6,Data[[#This Row],[Min Notif Time]]&lt;17),"Business Hours","Non-Business Hours")</f>
        <v>Business Hours</v>
      </c>
      <c r="I6174" s="4" t="str" cm="1">
        <f t="array" ref="I6174">IFERROR(VLOOKUP(Data[[#This Row],[Min Notif Date]],Lookup!$N$1:$P$11,2,0),_xlfn.IFS(VLOOKUP(WEEKDAY(Data[[#This Row],[Min Notif Date]]),Lookup!$J$1:$L$7,3,0)="Weekend","Weekend",VLOOKUP(WEEKDAY(Data[[#This Row],[Min Notif Date]]),Lookup!$J$1:$L$7,3,0)="Weekday","Weekday"))</f>
        <v>Weekend</v>
      </c>
      <c r="J6174" s="4" t="str">
        <f>VLOOKUP(WEEKDAY(Data[[#This Row],[Min Notif Date]]),Lookup!$J$1:$K$7,2,0)</f>
        <v>1. Sun</v>
      </c>
      <c r="K6174" s="105">
        <f>ROUNDDOWN(Data[[#This Row],[PGE Notified Time]],0)</f>
        <v>44906</v>
      </c>
      <c r="L6174" s="4">
        <f>HOUR(Data[[#This Row],[PGE Notified Time]])</f>
        <v>9</v>
      </c>
      <c r="M6174">
        <v>86250</v>
      </c>
      <c r="N6174">
        <v>3496308785</v>
      </c>
      <c r="O6174" t="s">
        <v>20</v>
      </c>
      <c r="P6174" t="s">
        <v>219</v>
      </c>
      <c r="Q6174" t="s">
        <v>20</v>
      </c>
      <c r="R6174" t="s">
        <v>183</v>
      </c>
      <c r="S6174" s="1">
        <v>44906.367986111109</v>
      </c>
      <c r="T6174" s="1">
        <v>44906.382696759261</v>
      </c>
      <c r="U6174" s="1">
        <v>44906.503472222219</v>
      </c>
      <c r="V6174" t="s">
        <v>184</v>
      </c>
      <c r="W6174" t="s">
        <v>87</v>
      </c>
      <c r="X6174" t="s">
        <v>227</v>
      </c>
      <c r="Y6174" t="s">
        <v>186</v>
      </c>
      <c r="Z6174" t="s">
        <v>187</v>
      </c>
      <c r="AA6174" s="32">
        <v>195.1</v>
      </c>
    </row>
    <row r="6175" spans="1:27" x14ac:dyDescent="0.3">
      <c r="A6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5" s="4" t="str">
        <f>VLOOKUP(P6175,Lookup!$A$1:$D$19,4,0)</f>
        <v>Bay Area</v>
      </c>
      <c r="C6175" s="4" t="str">
        <f>VLOOKUP(P6175,Lookup!$A$1:$E$19,5,0)</f>
        <v>Region 3</v>
      </c>
      <c r="D6175" s="4" t="str">
        <f>VLOOKUP(P6175,Lookup!$A$1:$B$19,2,0)</f>
        <v>SF</v>
      </c>
      <c r="E6175" s="4" t="str">
        <f>IF(AND((Data[[#This Row],[Min Notif Date]]&gt;$G$3),Data[[#This Row],[Min Notif Date]]&lt;$F$3),"Last Week","No")</f>
        <v>No</v>
      </c>
      <c r="F6175" s="4" t="str">
        <f>VLOOKUP(MONTH(Data[[#This Row],[Min Notif Date]]),Lookup!$G$1:$H$12,2,0)</f>
        <v>12. Dec</v>
      </c>
      <c r="G6175" s="4" t="str">
        <f t="shared" si="96"/>
        <v/>
      </c>
      <c r="H6175" s="4" t="str">
        <f>IF(AND(Data[[#This Row],[Min Notif Time]]&gt;6,Data[[#This Row],[Min Notif Time]]&lt;17),"Business Hours","Non-Business Hours")</f>
        <v>Business Hours</v>
      </c>
      <c r="I6175" s="4" t="str" cm="1">
        <f t="array" ref="I6175">IFERROR(VLOOKUP(Data[[#This Row],[Min Notif Date]],Lookup!$N$1:$P$11,2,0),_xlfn.IFS(VLOOKUP(WEEKDAY(Data[[#This Row],[Min Notif Date]]),Lookup!$J$1:$L$7,3,0)="Weekend","Weekend",VLOOKUP(WEEKDAY(Data[[#This Row],[Min Notif Date]]),Lookup!$J$1:$L$7,3,0)="Weekday","Weekday"))</f>
        <v>Weekend</v>
      </c>
      <c r="J6175" s="4" t="str">
        <f>VLOOKUP(WEEKDAY(Data[[#This Row],[Min Notif Date]]),Lookup!$J$1:$K$7,2,0)</f>
        <v>1. Sun</v>
      </c>
      <c r="K6175" s="105">
        <f>ROUNDDOWN(Data[[#This Row],[PGE Notified Time]],0)</f>
        <v>44906</v>
      </c>
      <c r="L6175" s="4">
        <f>HOUR(Data[[#This Row],[PGE Notified Time]])</f>
        <v>11</v>
      </c>
      <c r="M6175">
        <v>86252</v>
      </c>
      <c r="N6175">
        <v>5740324514</v>
      </c>
      <c r="O6175" t="s">
        <v>20</v>
      </c>
      <c r="P6175" t="s">
        <v>190</v>
      </c>
      <c r="Q6175" t="s">
        <v>20</v>
      </c>
      <c r="R6175" t="s">
        <v>183</v>
      </c>
      <c r="S6175" s="1">
        <v>44906.456967592596</v>
      </c>
      <c r="T6175" s="1">
        <v>44906.474305555559</v>
      </c>
      <c r="U6175" s="1">
        <v>44906.583333333336</v>
      </c>
      <c r="V6175" t="s">
        <v>184</v>
      </c>
      <c r="W6175" t="s">
        <v>87</v>
      </c>
      <c r="X6175" t="s">
        <v>192</v>
      </c>
      <c r="Y6175" t="s">
        <v>186</v>
      </c>
      <c r="Z6175" t="s">
        <v>187</v>
      </c>
      <c r="AA6175" s="32">
        <v>181.966666667</v>
      </c>
    </row>
    <row r="6176" spans="1:27" x14ac:dyDescent="0.3">
      <c r="A6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6" s="4" t="str">
        <f>VLOOKUP(P6176,Lookup!$A$1:$D$19,4,0)</f>
        <v>North Valley</v>
      </c>
      <c r="C6176" s="4" t="str">
        <f>VLOOKUP(P6176,Lookup!$A$1:$E$19,5,0)</f>
        <v>Region 2</v>
      </c>
      <c r="D6176" s="4" t="str">
        <f>VLOOKUP(P6176,Lookup!$A$1:$B$19,2,0)</f>
        <v>SA</v>
      </c>
      <c r="E6176" s="4" t="str">
        <f>IF(AND((Data[[#This Row],[Min Notif Date]]&gt;$G$3),Data[[#This Row],[Min Notif Date]]&lt;$F$3),"Last Week","No")</f>
        <v>No</v>
      </c>
      <c r="F6176" s="4" t="str">
        <f>VLOOKUP(MONTH(Data[[#This Row],[Min Notif Date]]),Lookup!$G$1:$H$12,2,0)</f>
        <v>12. Dec</v>
      </c>
      <c r="G6176" s="4" t="str">
        <f t="shared" si="96"/>
        <v/>
      </c>
      <c r="H6176" s="4" t="str">
        <f>IF(AND(Data[[#This Row],[Min Notif Time]]&gt;6,Data[[#This Row],[Min Notif Time]]&lt;17),"Business Hours","Non-Business Hours")</f>
        <v>Business Hours</v>
      </c>
      <c r="I6176" s="4" t="str" cm="1">
        <f t="array" ref="I6176">IFERROR(VLOOKUP(Data[[#This Row],[Min Notif Date]],Lookup!$N$1:$P$11,2,0),_xlfn.IFS(VLOOKUP(WEEKDAY(Data[[#This Row],[Min Notif Date]]),Lookup!$J$1:$L$7,3,0)="Weekend","Weekend",VLOOKUP(WEEKDAY(Data[[#This Row],[Min Notif Date]]),Lookup!$J$1:$L$7,3,0)="Weekday","Weekday"))</f>
        <v>Weekend</v>
      </c>
      <c r="J6176" s="4" t="str">
        <f>VLOOKUP(WEEKDAY(Data[[#This Row],[Min Notif Date]]),Lookup!$J$1:$K$7,2,0)</f>
        <v>1. Sun</v>
      </c>
      <c r="K6176" s="105">
        <f>ROUNDDOWN(Data[[#This Row],[PGE Notified Time]],0)</f>
        <v>44906</v>
      </c>
      <c r="L6176" s="4">
        <f>HOUR(Data[[#This Row],[PGE Notified Time]])</f>
        <v>15</v>
      </c>
      <c r="M6176">
        <v>86257</v>
      </c>
      <c r="N6176">
        <v>4913858945</v>
      </c>
      <c r="O6176" t="s">
        <v>20</v>
      </c>
      <c r="P6176" t="s">
        <v>210</v>
      </c>
      <c r="Q6176" t="s">
        <v>20</v>
      </c>
      <c r="R6176" t="s">
        <v>183</v>
      </c>
      <c r="S6176" s="1">
        <v>44906.654039351852</v>
      </c>
      <c r="T6176" s="1">
        <v>44906.657280092593</v>
      </c>
      <c r="U6176" s="1">
        <v>44906.760416666664</v>
      </c>
      <c r="V6176" t="s">
        <v>184</v>
      </c>
      <c r="W6176" t="s">
        <v>85</v>
      </c>
      <c r="X6176" t="s">
        <v>238</v>
      </c>
      <c r="Y6176" t="s">
        <v>186</v>
      </c>
      <c r="Z6176" t="s">
        <v>187</v>
      </c>
      <c r="AA6176" s="32">
        <v>153.18333333300001</v>
      </c>
    </row>
    <row r="6177" spans="1:27" x14ac:dyDescent="0.3">
      <c r="A6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7" s="4" t="str">
        <f>VLOOKUP(P6177,Lookup!$A$1:$D$19,4,0)</f>
        <v>Bay Area</v>
      </c>
      <c r="C6177" s="4" t="str">
        <f>VLOOKUP(P6177,Lookup!$A$1:$E$19,5,0)</f>
        <v>Region 3</v>
      </c>
      <c r="D6177" s="4" t="str">
        <f>VLOOKUP(P6177,Lookup!$A$1:$B$19,2,0)</f>
        <v>MI</v>
      </c>
      <c r="E6177" s="4" t="str">
        <f>IF(AND((Data[[#This Row],[Min Notif Date]]&gt;$G$3),Data[[#This Row],[Min Notif Date]]&lt;$F$3),"Last Week","No")</f>
        <v>No</v>
      </c>
      <c r="F6177" s="4" t="str">
        <f>VLOOKUP(MONTH(Data[[#This Row],[Min Notif Date]]),Lookup!$G$1:$H$12,2,0)</f>
        <v>12. Dec</v>
      </c>
      <c r="G6177" s="4" t="str">
        <f t="shared" si="96"/>
        <v/>
      </c>
      <c r="H6177" s="4" t="str">
        <f>IF(AND(Data[[#This Row],[Min Notif Time]]&gt;6,Data[[#This Row],[Min Notif Time]]&lt;17),"Business Hours","Non-Business Hours")</f>
        <v>Business Hours</v>
      </c>
      <c r="I6177" s="4" t="str" cm="1">
        <f t="array" ref="I6177">IFERROR(VLOOKUP(Data[[#This Row],[Min Notif Date]],Lookup!$N$1:$P$11,2,0),_xlfn.IFS(VLOOKUP(WEEKDAY(Data[[#This Row],[Min Notif Date]]),Lookup!$J$1:$L$7,3,0)="Weekend","Weekend",VLOOKUP(WEEKDAY(Data[[#This Row],[Min Notif Date]]),Lookup!$J$1:$L$7,3,0)="Weekday","Weekday"))</f>
        <v>Weekday</v>
      </c>
      <c r="J6177" s="4" t="str">
        <f>VLOOKUP(WEEKDAY(Data[[#This Row],[Min Notif Date]]),Lookup!$J$1:$K$7,2,0)</f>
        <v>2. Mon</v>
      </c>
      <c r="K6177" s="105">
        <f>ROUNDDOWN(Data[[#This Row],[PGE Notified Time]],0)</f>
        <v>44907</v>
      </c>
      <c r="L6177" s="4">
        <f>HOUR(Data[[#This Row],[PGE Notified Time]])</f>
        <v>13</v>
      </c>
      <c r="M6177">
        <v>86289</v>
      </c>
      <c r="N6177">
        <v>2469518118</v>
      </c>
      <c r="O6177" t="s">
        <v>20</v>
      </c>
      <c r="P6177" t="s">
        <v>244</v>
      </c>
      <c r="Q6177" t="s">
        <v>20</v>
      </c>
      <c r="R6177" t="s">
        <v>183</v>
      </c>
      <c r="S6177" s="1">
        <v>44907.554594907408</v>
      </c>
      <c r="T6177" s="1">
        <v>44907.571620370371</v>
      </c>
      <c r="U6177" s="1">
        <v>44907.993055555555</v>
      </c>
      <c r="V6177" t="s">
        <v>184</v>
      </c>
      <c r="W6177" t="s">
        <v>87</v>
      </c>
      <c r="X6177" t="s">
        <v>302</v>
      </c>
      <c r="Y6177" t="s">
        <v>186</v>
      </c>
      <c r="Z6177" t="s">
        <v>187</v>
      </c>
      <c r="AA6177" s="32">
        <v>631.383333333</v>
      </c>
    </row>
    <row r="6178" spans="1:27" x14ac:dyDescent="0.3">
      <c r="A6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8" s="4" t="str">
        <f>VLOOKUP(P6178,Lookup!$A$1:$D$19,4,0)</f>
        <v>South Bay</v>
      </c>
      <c r="C6178" s="4" t="str">
        <f>VLOOKUP(P6178,Lookup!$A$1:$E$19,5,0)</f>
        <v>Region 4</v>
      </c>
      <c r="D6178" s="4" t="str">
        <f>VLOOKUP(P6178,Lookup!$A$1:$B$19,2,0)</f>
        <v>SJ</v>
      </c>
      <c r="E6178" s="4" t="str">
        <f>IF(AND((Data[[#This Row],[Min Notif Date]]&gt;$G$3),Data[[#This Row],[Min Notif Date]]&lt;$F$3),"Last Week","No")</f>
        <v>No</v>
      </c>
      <c r="F6178" s="4" t="str">
        <f>VLOOKUP(MONTH(Data[[#This Row],[Min Notif Date]]),Lookup!$G$1:$H$12,2,0)</f>
        <v>12. Dec</v>
      </c>
      <c r="G6178" s="4" t="str">
        <f t="shared" si="96"/>
        <v/>
      </c>
      <c r="H6178" s="4" t="str">
        <f>IF(AND(Data[[#This Row],[Min Notif Time]]&gt;6,Data[[#This Row],[Min Notif Time]]&lt;17),"Business Hours","Non-Business Hours")</f>
        <v>Business Hours</v>
      </c>
      <c r="I6178" s="4" t="str" cm="1">
        <f t="array" ref="I6178">IFERROR(VLOOKUP(Data[[#This Row],[Min Notif Date]],Lookup!$N$1:$P$11,2,0),_xlfn.IFS(VLOOKUP(WEEKDAY(Data[[#This Row],[Min Notif Date]]),Lookup!$J$1:$L$7,3,0)="Weekend","Weekend",VLOOKUP(WEEKDAY(Data[[#This Row],[Min Notif Date]]),Lookup!$J$1:$L$7,3,0)="Weekday","Weekday"))</f>
        <v>Weekday</v>
      </c>
      <c r="J6178" s="4" t="str">
        <f>VLOOKUP(WEEKDAY(Data[[#This Row],[Min Notif Date]]),Lookup!$J$1:$K$7,2,0)</f>
        <v>2. Mon</v>
      </c>
      <c r="K6178" s="105">
        <f>ROUNDDOWN(Data[[#This Row],[PGE Notified Time]],0)</f>
        <v>44907</v>
      </c>
      <c r="L6178" s="4">
        <f>HOUR(Data[[#This Row],[PGE Notified Time]])</f>
        <v>12</v>
      </c>
      <c r="M6178">
        <v>86285</v>
      </c>
      <c r="N6178">
        <v>8597805998</v>
      </c>
      <c r="O6178" t="s">
        <v>20</v>
      </c>
      <c r="P6178" t="s">
        <v>288</v>
      </c>
      <c r="Q6178" t="s">
        <v>20</v>
      </c>
      <c r="R6178" t="s">
        <v>193</v>
      </c>
      <c r="S6178" s="1">
        <v>44907.473807870374</v>
      </c>
      <c r="T6178" s="1">
        <v>44907.504224537035</v>
      </c>
      <c r="U6178" s="1">
        <v>44907.806250000001</v>
      </c>
      <c r="V6178" t="s">
        <v>184</v>
      </c>
      <c r="W6178" t="s">
        <v>87</v>
      </c>
      <c r="X6178" t="s">
        <v>293</v>
      </c>
      <c r="Y6178" t="s">
        <v>186</v>
      </c>
      <c r="Z6178" t="s">
        <v>187</v>
      </c>
      <c r="AA6178" s="32">
        <v>478.71666666700003</v>
      </c>
    </row>
    <row r="6179" spans="1:27" x14ac:dyDescent="0.3">
      <c r="A6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9" s="4" t="str">
        <f>VLOOKUP(P6179,Lookup!$A$1:$D$19,4,0)</f>
        <v>North Coast</v>
      </c>
      <c r="C6179" s="4" t="str">
        <f>VLOOKUP(P6179,Lookup!$A$1:$E$19,5,0)</f>
        <v>Region 1</v>
      </c>
      <c r="D6179" s="4" t="str">
        <f>VLOOKUP(P6179,Lookup!$A$1:$B$19,2,0)</f>
        <v>NB</v>
      </c>
      <c r="E6179" s="4" t="str">
        <f>IF(AND((Data[[#This Row],[Min Notif Date]]&gt;$G$3),Data[[#This Row],[Min Notif Date]]&lt;$F$3),"Last Week","No")</f>
        <v>No</v>
      </c>
      <c r="F6179" s="4" t="str">
        <f>VLOOKUP(MONTH(Data[[#This Row],[Min Notif Date]]),Lookup!$G$1:$H$12,2,0)</f>
        <v>12. Dec</v>
      </c>
      <c r="G6179" s="4" t="str">
        <f t="shared" si="96"/>
        <v/>
      </c>
      <c r="H6179" s="4" t="str">
        <f>IF(AND(Data[[#This Row],[Min Notif Time]]&gt;6,Data[[#This Row],[Min Notif Time]]&lt;17),"Business Hours","Non-Business Hours")</f>
        <v>Non-Business Hours</v>
      </c>
      <c r="I6179" s="4" t="str" cm="1">
        <f t="array" ref="I6179">IFERROR(VLOOKUP(Data[[#This Row],[Min Notif Date]],Lookup!$N$1:$P$11,2,0),_xlfn.IFS(VLOOKUP(WEEKDAY(Data[[#This Row],[Min Notif Date]]),Lookup!$J$1:$L$7,3,0)="Weekend","Weekend",VLOOKUP(WEEKDAY(Data[[#This Row],[Min Notif Date]]),Lookup!$J$1:$L$7,3,0)="Weekday","Weekday"))</f>
        <v>Weekday</v>
      </c>
      <c r="J6179" s="4" t="str">
        <f>VLOOKUP(WEEKDAY(Data[[#This Row],[Min Notif Date]]),Lookup!$J$1:$K$7,2,0)</f>
        <v>2. Mon</v>
      </c>
      <c r="K6179" s="105">
        <f>ROUNDDOWN(Data[[#This Row],[PGE Notified Time]],0)</f>
        <v>44907</v>
      </c>
      <c r="L6179" s="4">
        <f>HOUR(Data[[#This Row],[PGE Notified Time]])</f>
        <v>17</v>
      </c>
      <c r="M6179">
        <v>86296</v>
      </c>
      <c r="N6179">
        <v>4066467696</v>
      </c>
      <c r="O6179" t="s">
        <v>20</v>
      </c>
      <c r="P6179" t="s">
        <v>219</v>
      </c>
      <c r="Q6179" t="s">
        <v>20</v>
      </c>
      <c r="R6179" t="s">
        <v>183</v>
      </c>
      <c r="S6179" s="1">
        <v>44907.716527777775</v>
      </c>
      <c r="T6179" s="1">
        <v>44907.74423611111</v>
      </c>
      <c r="U6179" s="1">
        <v>44907.996527777781</v>
      </c>
      <c r="V6179" t="s">
        <v>184</v>
      </c>
      <c r="W6179" t="s">
        <v>87</v>
      </c>
      <c r="X6179" t="s">
        <v>482</v>
      </c>
      <c r="Y6179" t="s">
        <v>186</v>
      </c>
      <c r="Z6179" t="s">
        <v>187</v>
      </c>
      <c r="AA6179" s="32">
        <v>403.2</v>
      </c>
    </row>
    <row r="6180" spans="1:27" x14ac:dyDescent="0.3">
      <c r="A6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0" s="4" t="str">
        <f>VLOOKUP(P6180,Lookup!$A$1:$D$19,4,0)</f>
        <v>South Bay</v>
      </c>
      <c r="C6180" s="4" t="str">
        <f>VLOOKUP(P6180,Lookup!$A$1:$E$19,5,0)</f>
        <v>Region 4</v>
      </c>
      <c r="D6180" s="4" t="str">
        <f>VLOOKUP(P6180,Lookup!$A$1:$B$19,2,0)</f>
        <v>SJ</v>
      </c>
      <c r="E6180" s="4" t="str">
        <f>IF(AND((Data[[#This Row],[Min Notif Date]]&gt;$G$3),Data[[#This Row],[Min Notif Date]]&lt;$F$3),"Last Week","No")</f>
        <v>No</v>
      </c>
      <c r="F6180" s="4" t="str">
        <f>VLOOKUP(MONTH(Data[[#This Row],[Min Notif Date]]),Lookup!$G$1:$H$12,2,0)</f>
        <v>12. Dec</v>
      </c>
      <c r="G6180" s="4" t="str">
        <f t="shared" si="96"/>
        <v/>
      </c>
      <c r="H6180" s="4" t="str">
        <f>IF(AND(Data[[#This Row],[Min Notif Time]]&gt;6,Data[[#This Row],[Min Notif Time]]&lt;17),"Business Hours","Non-Business Hours")</f>
        <v>Non-Business Hours</v>
      </c>
      <c r="I6180" s="4" t="str" cm="1">
        <f t="array" ref="I6180">IFERROR(VLOOKUP(Data[[#This Row],[Min Notif Date]],Lookup!$N$1:$P$11,2,0),_xlfn.IFS(VLOOKUP(WEEKDAY(Data[[#This Row],[Min Notif Date]]),Lookup!$J$1:$L$7,3,0)="Weekend","Weekend",VLOOKUP(WEEKDAY(Data[[#This Row],[Min Notif Date]]),Lookup!$J$1:$L$7,3,0)="Weekday","Weekday"))</f>
        <v>Weekday</v>
      </c>
      <c r="J6180" s="4" t="str">
        <f>VLOOKUP(WEEKDAY(Data[[#This Row],[Min Notif Date]]),Lookup!$J$1:$K$7,2,0)</f>
        <v>2. Mon</v>
      </c>
      <c r="K6180" s="105">
        <f>ROUNDDOWN(Data[[#This Row],[PGE Notified Time]],0)</f>
        <v>44907</v>
      </c>
      <c r="L6180" s="4">
        <f>HOUR(Data[[#This Row],[PGE Notified Time]])</f>
        <v>22</v>
      </c>
      <c r="M6180">
        <v>86299</v>
      </c>
      <c r="N6180">
        <v>8336823166</v>
      </c>
      <c r="O6180" t="s">
        <v>20</v>
      </c>
      <c r="P6180" t="s">
        <v>288</v>
      </c>
      <c r="Q6180" t="s">
        <v>20</v>
      </c>
      <c r="R6180" t="s">
        <v>183</v>
      </c>
      <c r="S6180" s="1">
        <v>44907.883067129631</v>
      </c>
      <c r="T6180" s="1">
        <v>44907.936643518522</v>
      </c>
      <c r="U6180" s="1">
        <v>44908.084722222222</v>
      </c>
      <c r="V6180" t="s">
        <v>184</v>
      </c>
      <c r="W6180" t="s">
        <v>87</v>
      </c>
      <c r="X6180" t="s">
        <v>293</v>
      </c>
      <c r="Y6180" t="s">
        <v>186</v>
      </c>
      <c r="Z6180" t="s">
        <v>187</v>
      </c>
      <c r="AA6180" s="32">
        <v>290.383333333</v>
      </c>
    </row>
    <row r="6181" spans="1:27" x14ac:dyDescent="0.3">
      <c r="A6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1" s="4" t="str">
        <f>VLOOKUP(P6181,Lookup!$A$1:$D$19,4,0)</f>
        <v>Bay Area</v>
      </c>
      <c r="C6181" s="4" t="str">
        <f>VLOOKUP(P6181,Lookup!$A$1:$E$19,5,0)</f>
        <v>Region 3</v>
      </c>
      <c r="D6181" s="4" t="str">
        <f>VLOOKUP(P6181,Lookup!$A$1:$B$19,2,0)</f>
        <v>EB</v>
      </c>
      <c r="E6181" s="4" t="str">
        <f>IF(AND((Data[[#This Row],[Min Notif Date]]&gt;$G$3),Data[[#This Row],[Min Notif Date]]&lt;$F$3),"Last Week","No")</f>
        <v>No</v>
      </c>
      <c r="F6181" s="4" t="str">
        <f>VLOOKUP(MONTH(Data[[#This Row],[Min Notif Date]]),Lookup!$G$1:$H$12,2,0)</f>
        <v>12. Dec</v>
      </c>
      <c r="G6181" s="4" t="str">
        <f t="shared" si="96"/>
        <v/>
      </c>
      <c r="H6181" s="4" t="str">
        <f>IF(AND(Data[[#This Row],[Min Notif Time]]&gt;6,Data[[#This Row],[Min Notif Time]]&lt;17),"Business Hours","Non-Business Hours")</f>
        <v>Business Hours</v>
      </c>
      <c r="I6181" s="4" t="str" cm="1">
        <f t="array" ref="I6181">IFERROR(VLOOKUP(Data[[#This Row],[Min Notif Date]],Lookup!$N$1:$P$11,2,0),_xlfn.IFS(VLOOKUP(WEEKDAY(Data[[#This Row],[Min Notif Date]]),Lookup!$J$1:$L$7,3,0)="Weekend","Weekend",VLOOKUP(WEEKDAY(Data[[#This Row],[Min Notif Date]]),Lookup!$J$1:$L$7,3,0)="Weekday","Weekday"))</f>
        <v>Weekday</v>
      </c>
      <c r="J6181" s="4" t="str">
        <f>VLOOKUP(WEEKDAY(Data[[#This Row],[Min Notif Date]]),Lookup!$J$1:$K$7,2,0)</f>
        <v>2. Mon</v>
      </c>
      <c r="K6181" s="105">
        <f>ROUNDDOWN(Data[[#This Row],[PGE Notified Time]],0)</f>
        <v>44907</v>
      </c>
      <c r="L6181" s="4">
        <f>HOUR(Data[[#This Row],[PGE Notified Time]])</f>
        <v>9</v>
      </c>
      <c r="M6181">
        <v>86272</v>
      </c>
      <c r="N6181">
        <v>2913209360</v>
      </c>
      <c r="O6181" t="s">
        <v>20</v>
      </c>
      <c r="P6181" t="s">
        <v>182</v>
      </c>
      <c r="Q6181" t="s">
        <v>20</v>
      </c>
      <c r="R6181" t="s">
        <v>193</v>
      </c>
      <c r="S6181" s="1">
        <v>44907.383877314816</v>
      </c>
      <c r="T6181" s="1">
        <v>44907.406284722223</v>
      </c>
      <c r="U6181" s="1">
        <v>44907.576388888891</v>
      </c>
      <c r="V6181" t="s">
        <v>184</v>
      </c>
      <c r="W6181" t="s">
        <v>87</v>
      </c>
      <c r="X6181" t="s">
        <v>212</v>
      </c>
      <c r="Y6181" t="s">
        <v>186</v>
      </c>
      <c r="Z6181" t="s">
        <v>187</v>
      </c>
      <c r="AA6181" s="32">
        <v>277.21666666700003</v>
      </c>
    </row>
    <row r="6182" spans="1:27" x14ac:dyDescent="0.3">
      <c r="A6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2" s="4" t="str">
        <f>VLOOKUP(P6182,Lookup!$A$1:$D$19,4,0)</f>
        <v>Bay Area</v>
      </c>
      <c r="C6182" s="4" t="str">
        <f>VLOOKUP(P6182,Lookup!$A$1:$E$19,5,0)</f>
        <v>Region 3</v>
      </c>
      <c r="D6182" s="4" t="str">
        <f>VLOOKUP(P6182,Lookup!$A$1:$B$19,2,0)</f>
        <v>EB</v>
      </c>
      <c r="E6182" s="4" t="str">
        <f>IF(AND((Data[[#This Row],[Min Notif Date]]&gt;$G$3),Data[[#This Row],[Min Notif Date]]&lt;$F$3),"Last Week","No")</f>
        <v>No</v>
      </c>
      <c r="F6182" s="4" t="str">
        <f>VLOOKUP(MONTH(Data[[#This Row],[Min Notif Date]]),Lookup!$G$1:$H$12,2,0)</f>
        <v>12. Dec</v>
      </c>
      <c r="G6182" s="4" t="str">
        <f t="shared" si="96"/>
        <v/>
      </c>
      <c r="H6182" s="4" t="str">
        <f>IF(AND(Data[[#This Row],[Min Notif Time]]&gt;6,Data[[#This Row],[Min Notif Time]]&lt;17),"Business Hours","Non-Business Hours")</f>
        <v>Non-Business Hours</v>
      </c>
      <c r="I6182" s="4" t="str" cm="1">
        <f t="array" ref="I6182">IFERROR(VLOOKUP(Data[[#This Row],[Min Notif Date]],Lookup!$N$1:$P$11,2,0),_xlfn.IFS(VLOOKUP(WEEKDAY(Data[[#This Row],[Min Notif Date]]),Lookup!$J$1:$L$7,3,0)="Weekend","Weekend",VLOOKUP(WEEKDAY(Data[[#This Row],[Min Notif Date]]),Lookup!$J$1:$L$7,3,0)="Weekday","Weekday"))</f>
        <v>Weekday</v>
      </c>
      <c r="J6182" s="4" t="str">
        <f>VLOOKUP(WEEKDAY(Data[[#This Row],[Min Notif Date]]),Lookup!$J$1:$K$7,2,0)</f>
        <v>2. Mon</v>
      </c>
      <c r="K6182" s="105">
        <f>ROUNDDOWN(Data[[#This Row],[PGE Notified Time]],0)</f>
        <v>44907</v>
      </c>
      <c r="L6182" s="4">
        <f>HOUR(Data[[#This Row],[PGE Notified Time]])</f>
        <v>19</v>
      </c>
      <c r="M6182">
        <v>86298</v>
      </c>
      <c r="N6182">
        <v>2619042500</v>
      </c>
      <c r="O6182" t="s">
        <v>20</v>
      </c>
      <c r="P6182" t="s">
        <v>182</v>
      </c>
      <c r="Q6182" t="s">
        <v>20</v>
      </c>
      <c r="R6182" t="s">
        <v>191</v>
      </c>
      <c r="S6182" s="1">
        <v>44907.767129629632</v>
      </c>
      <c r="T6182" s="1">
        <v>44907.828217592592</v>
      </c>
      <c r="U6182" s="1">
        <v>44907.947916666664</v>
      </c>
      <c r="V6182" t="s">
        <v>184</v>
      </c>
      <c r="W6182" t="s">
        <v>87</v>
      </c>
      <c r="X6182" t="s">
        <v>212</v>
      </c>
      <c r="Y6182" t="s">
        <v>186</v>
      </c>
      <c r="Z6182" t="s">
        <v>187</v>
      </c>
      <c r="AA6182" s="32">
        <v>260.33333333299998</v>
      </c>
    </row>
    <row r="6183" spans="1:27" x14ac:dyDescent="0.3">
      <c r="A6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3" s="4" t="str">
        <f>VLOOKUP(P6183,Lookup!$A$1:$D$19,4,0)</f>
        <v>Bay Area</v>
      </c>
      <c r="C6183" s="4" t="str">
        <f>VLOOKUP(P6183,Lookup!$A$1:$E$19,5,0)</f>
        <v>Region 3</v>
      </c>
      <c r="D6183" s="4" t="str">
        <f>VLOOKUP(P6183,Lookup!$A$1:$B$19,2,0)</f>
        <v>EB</v>
      </c>
      <c r="E6183" s="4" t="str">
        <f>IF(AND((Data[[#This Row],[Min Notif Date]]&gt;$G$3),Data[[#This Row],[Min Notif Date]]&lt;$F$3),"Last Week","No")</f>
        <v>No</v>
      </c>
      <c r="F6183" s="4" t="str">
        <f>VLOOKUP(MONTH(Data[[#This Row],[Min Notif Date]]),Lookup!$G$1:$H$12,2,0)</f>
        <v>12. Dec</v>
      </c>
      <c r="G6183" s="4" t="str">
        <f t="shared" si="96"/>
        <v/>
      </c>
      <c r="H6183" s="4" t="str">
        <f>IF(AND(Data[[#This Row],[Min Notif Time]]&gt;6,Data[[#This Row],[Min Notif Time]]&lt;17),"Business Hours","Non-Business Hours")</f>
        <v>Business Hours</v>
      </c>
      <c r="I6183" s="4" t="str" cm="1">
        <f t="array" ref="I6183">IFERROR(VLOOKUP(Data[[#This Row],[Min Notif Date]],Lookup!$N$1:$P$11,2,0),_xlfn.IFS(VLOOKUP(WEEKDAY(Data[[#This Row],[Min Notif Date]]),Lookup!$J$1:$L$7,3,0)="Weekend","Weekend",VLOOKUP(WEEKDAY(Data[[#This Row],[Min Notif Date]]),Lookup!$J$1:$L$7,3,0)="Weekday","Weekday"))</f>
        <v>Weekday</v>
      </c>
      <c r="J6183" s="4" t="str">
        <f>VLOOKUP(WEEKDAY(Data[[#This Row],[Min Notif Date]]),Lookup!$J$1:$K$7,2,0)</f>
        <v>2. Mon</v>
      </c>
      <c r="K6183" s="105">
        <f>ROUNDDOWN(Data[[#This Row],[PGE Notified Time]],0)</f>
        <v>44907</v>
      </c>
      <c r="L6183" s="4">
        <f>HOUR(Data[[#This Row],[PGE Notified Time]])</f>
        <v>12</v>
      </c>
      <c r="M6183">
        <v>86286</v>
      </c>
      <c r="N6183">
        <v>2904589068</v>
      </c>
      <c r="O6183" t="s">
        <v>20</v>
      </c>
      <c r="P6183" t="s">
        <v>182</v>
      </c>
      <c r="Q6183" t="s">
        <v>20</v>
      </c>
      <c r="R6183" t="s">
        <v>183</v>
      </c>
      <c r="S6183" s="1">
        <v>44907.49659722222</v>
      </c>
      <c r="T6183" s="1">
        <v>44907.518310185187</v>
      </c>
      <c r="U6183" s="1">
        <v>44907.666666666664</v>
      </c>
      <c r="V6183" t="s">
        <v>184</v>
      </c>
      <c r="W6183" t="s">
        <v>87</v>
      </c>
      <c r="X6183" t="s">
        <v>194</v>
      </c>
      <c r="Y6183" t="s">
        <v>186</v>
      </c>
      <c r="Z6183" t="s">
        <v>187</v>
      </c>
      <c r="AA6183" s="32">
        <v>244.9</v>
      </c>
    </row>
    <row r="6184" spans="1:27" x14ac:dyDescent="0.3">
      <c r="A6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4" s="4" t="str">
        <f>VLOOKUP(P6184,Lookup!$A$1:$D$19,4,0)</f>
        <v>Bay Area</v>
      </c>
      <c r="C6184" s="4" t="str">
        <f>VLOOKUP(P6184,Lookup!$A$1:$E$19,5,0)</f>
        <v>Region 3</v>
      </c>
      <c r="D6184" s="4" t="str">
        <f>VLOOKUP(P6184,Lookup!$A$1:$B$19,2,0)</f>
        <v>MI</v>
      </c>
      <c r="E6184" s="4" t="str">
        <f>IF(AND((Data[[#This Row],[Min Notif Date]]&gt;$G$3),Data[[#This Row],[Min Notif Date]]&lt;$F$3),"Last Week","No")</f>
        <v>No</v>
      </c>
      <c r="F6184" s="4" t="str">
        <f>VLOOKUP(MONTH(Data[[#This Row],[Min Notif Date]]),Lookup!$G$1:$H$12,2,0)</f>
        <v>12. Dec</v>
      </c>
      <c r="G6184" s="4" t="str">
        <f t="shared" si="96"/>
        <v/>
      </c>
      <c r="H6184" s="4" t="str">
        <f>IF(AND(Data[[#This Row],[Min Notif Time]]&gt;6,Data[[#This Row],[Min Notif Time]]&lt;17),"Business Hours","Non-Business Hours")</f>
        <v>Business Hours</v>
      </c>
      <c r="I6184" s="4" t="str" cm="1">
        <f t="array" ref="I6184">IFERROR(VLOOKUP(Data[[#This Row],[Min Notif Date]],Lookup!$N$1:$P$11,2,0),_xlfn.IFS(VLOOKUP(WEEKDAY(Data[[#This Row],[Min Notif Date]]),Lookup!$J$1:$L$7,3,0)="Weekend","Weekend",VLOOKUP(WEEKDAY(Data[[#This Row],[Min Notif Date]]),Lookup!$J$1:$L$7,3,0)="Weekday","Weekday"))</f>
        <v>Weekday</v>
      </c>
      <c r="J6184" s="4" t="str">
        <f>VLOOKUP(WEEKDAY(Data[[#This Row],[Min Notif Date]]),Lookup!$J$1:$K$7,2,0)</f>
        <v>2. Mon</v>
      </c>
      <c r="K6184" s="105">
        <f>ROUNDDOWN(Data[[#This Row],[PGE Notified Time]],0)</f>
        <v>44907</v>
      </c>
      <c r="L6184" s="4">
        <f>HOUR(Data[[#This Row],[PGE Notified Time]])</f>
        <v>10</v>
      </c>
      <c r="M6184">
        <v>86283</v>
      </c>
      <c r="N6184">
        <v>5507428924</v>
      </c>
      <c r="O6184" t="s">
        <v>20</v>
      </c>
      <c r="P6184" t="s">
        <v>244</v>
      </c>
      <c r="Q6184" t="s">
        <v>20</v>
      </c>
      <c r="R6184" t="s">
        <v>183</v>
      </c>
      <c r="S6184" s="1">
        <v>44907.400763888887</v>
      </c>
      <c r="T6184" s="1">
        <v>44907.458321759259</v>
      </c>
      <c r="U6184" s="1">
        <v>44907.541666666664</v>
      </c>
      <c r="V6184" t="s">
        <v>184</v>
      </c>
      <c r="W6184" t="s">
        <v>87</v>
      </c>
      <c r="X6184" t="s">
        <v>267</v>
      </c>
      <c r="Y6184" t="s">
        <v>186</v>
      </c>
      <c r="Z6184" t="s">
        <v>187</v>
      </c>
      <c r="AA6184" s="32">
        <v>202.9</v>
      </c>
    </row>
    <row r="6185" spans="1:27" x14ac:dyDescent="0.3">
      <c r="A6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5" s="4" t="str">
        <f>VLOOKUP(P6185,Lookup!$A$1:$D$19,4,0)</f>
        <v>Bay Area</v>
      </c>
      <c r="C6185" s="4" t="str">
        <f>VLOOKUP(P6185,Lookup!$A$1:$E$19,5,0)</f>
        <v>Region 3</v>
      </c>
      <c r="D6185" s="4" t="str">
        <f>VLOOKUP(P6185,Lookup!$A$1:$B$19,2,0)</f>
        <v>EB</v>
      </c>
      <c r="E6185" s="4" t="str">
        <f>IF(AND((Data[[#This Row],[Min Notif Date]]&gt;$G$3),Data[[#This Row],[Min Notif Date]]&lt;$F$3),"Last Week","No")</f>
        <v>No</v>
      </c>
      <c r="F6185" s="4" t="str">
        <f>VLOOKUP(MONTH(Data[[#This Row],[Min Notif Date]]),Lookup!$G$1:$H$12,2,0)</f>
        <v>12. Dec</v>
      </c>
      <c r="G6185" s="4" t="str">
        <f t="shared" si="96"/>
        <v/>
      </c>
      <c r="H6185" s="4" t="str">
        <f>IF(AND(Data[[#This Row],[Min Notif Time]]&gt;6,Data[[#This Row],[Min Notif Time]]&lt;17),"Business Hours","Non-Business Hours")</f>
        <v>Non-Business Hours</v>
      </c>
      <c r="I6185" s="4" t="str" cm="1">
        <f t="array" ref="I6185">IFERROR(VLOOKUP(Data[[#This Row],[Min Notif Date]],Lookup!$N$1:$P$11,2,0),_xlfn.IFS(VLOOKUP(WEEKDAY(Data[[#This Row],[Min Notif Date]]),Lookup!$J$1:$L$7,3,0)="Weekend","Weekend",VLOOKUP(WEEKDAY(Data[[#This Row],[Min Notif Date]]),Lookup!$J$1:$L$7,3,0)="Weekday","Weekday"))</f>
        <v>Weekday</v>
      </c>
      <c r="J6185" s="4" t="str">
        <f>VLOOKUP(WEEKDAY(Data[[#This Row],[Min Notif Date]]),Lookup!$J$1:$K$7,2,0)</f>
        <v>2. Mon</v>
      </c>
      <c r="K6185" s="105">
        <f>ROUNDDOWN(Data[[#This Row],[PGE Notified Time]],0)</f>
        <v>44907</v>
      </c>
      <c r="L6185" s="4">
        <f>HOUR(Data[[#This Row],[PGE Notified Time]])</f>
        <v>19</v>
      </c>
      <c r="M6185">
        <v>86297</v>
      </c>
      <c r="N6185">
        <v>3252899325</v>
      </c>
      <c r="O6185" t="s">
        <v>20</v>
      </c>
      <c r="P6185" t="s">
        <v>182</v>
      </c>
      <c r="Q6185" t="s">
        <v>20</v>
      </c>
      <c r="R6185" t="s">
        <v>193</v>
      </c>
      <c r="S6185" s="1">
        <v>44907.755266203705</v>
      </c>
      <c r="T6185" s="1">
        <v>44907.791828703703</v>
      </c>
      <c r="U6185" s="1">
        <v>44907.895833333336</v>
      </c>
      <c r="V6185" t="s">
        <v>184</v>
      </c>
      <c r="W6185" t="s">
        <v>87</v>
      </c>
      <c r="X6185" t="s">
        <v>185</v>
      </c>
      <c r="Y6185" t="s">
        <v>186</v>
      </c>
      <c r="Z6185" t="s">
        <v>187</v>
      </c>
      <c r="AA6185" s="32">
        <v>202.41666666699999</v>
      </c>
    </row>
    <row r="6186" spans="1:27" x14ac:dyDescent="0.3">
      <c r="A6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6" s="4" t="str">
        <f>VLOOKUP(P6186,Lookup!$A$1:$D$19,4,0)</f>
        <v>North Valley</v>
      </c>
      <c r="C6186" s="4" t="str">
        <f>VLOOKUP(P6186,Lookup!$A$1:$E$19,5,0)</f>
        <v>Region 2</v>
      </c>
      <c r="D6186" s="4" t="str">
        <f>VLOOKUP(P6186,Lookup!$A$1:$B$19,2,0)</f>
        <v>SA</v>
      </c>
      <c r="E6186" s="4" t="str">
        <f>IF(AND((Data[[#This Row],[Min Notif Date]]&gt;$G$3),Data[[#This Row],[Min Notif Date]]&lt;$F$3),"Last Week","No")</f>
        <v>No</v>
      </c>
      <c r="F6186" s="4" t="str">
        <f>VLOOKUP(MONTH(Data[[#This Row],[Min Notif Date]]),Lookup!$G$1:$H$12,2,0)</f>
        <v>12. Dec</v>
      </c>
      <c r="G6186" s="4" t="str">
        <f t="shared" si="96"/>
        <v/>
      </c>
      <c r="H6186" s="4" t="str">
        <f>IF(AND(Data[[#This Row],[Min Notif Time]]&gt;6,Data[[#This Row],[Min Notif Time]]&lt;17),"Business Hours","Non-Business Hours")</f>
        <v>Business Hours</v>
      </c>
      <c r="I6186" s="4" t="str" cm="1">
        <f t="array" ref="I6186">IFERROR(VLOOKUP(Data[[#This Row],[Min Notif Date]],Lookup!$N$1:$P$11,2,0),_xlfn.IFS(VLOOKUP(WEEKDAY(Data[[#This Row],[Min Notif Date]]),Lookup!$J$1:$L$7,3,0)="Weekend","Weekend",VLOOKUP(WEEKDAY(Data[[#This Row],[Min Notif Date]]),Lookup!$J$1:$L$7,3,0)="Weekday","Weekday"))</f>
        <v>Weekday</v>
      </c>
      <c r="J6186" s="4" t="str">
        <f>VLOOKUP(WEEKDAY(Data[[#This Row],[Min Notif Date]]),Lookup!$J$1:$K$7,2,0)</f>
        <v>2. Mon</v>
      </c>
      <c r="K6186" s="105">
        <f>ROUNDDOWN(Data[[#This Row],[PGE Notified Time]],0)</f>
        <v>44907</v>
      </c>
      <c r="L6186" s="4">
        <f>HOUR(Data[[#This Row],[PGE Notified Time]])</f>
        <v>13</v>
      </c>
      <c r="M6186">
        <v>86288</v>
      </c>
      <c r="O6186" t="s">
        <v>20</v>
      </c>
      <c r="P6186" t="s">
        <v>210</v>
      </c>
      <c r="Q6186" t="s">
        <v>20</v>
      </c>
      <c r="R6186" t="s">
        <v>183</v>
      </c>
      <c r="S6186" s="1" t="s">
        <v>171</v>
      </c>
      <c r="T6186" s="1">
        <v>44907.548611111109</v>
      </c>
      <c r="U6186" s="1">
        <v>44907.666666666664</v>
      </c>
      <c r="V6186" t="s">
        <v>184</v>
      </c>
      <c r="W6186" t="s">
        <v>86</v>
      </c>
      <c r="X6186" t="s">
        <v>254</v>
      </c>
      <c r="Y6186" t="s">
        <v>186</v>
      </c>
      <c r="Z6186" t="s">
        <v>187</v>
      </c>
      <c r="AA6186" s="32">
        <v>170</v>
      </c>
    </row>
    <row r="6187" spans="1:27" x14ac:dyDescent="0.3">
      <c r="A6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7" s="4" t="str">
        <f>VLOOKUP(P6187,Lookup!$A$1:$D$19,4,0)</f>
        <v>North Valley</v>
      </c>
      <c r="C6187" s="4" t="str">
        <f>VLOOKUP(P6187,Lookup!$A$1:$E$19,5,0)</f>
        <v>Region 2</v>
      </c>
      <c r="D6187" s="4" t="str">
        <f>VLOOKUP(P6187,Lookup!$A$1:$B$19,2,0)</f>
        <v>SA</v>
      </c>
      <c r="E6187" s="4" t="str">
        <f>IF(AND((Data[[#This Row],[Min Notif Date]]&gt;$G$3),Data[[#This Row],[Min Notif Date]]&lt;$F$3),"Last Week","No")</f>
        <v>No</v>
      </c>
      <c r="F6187" s="4" t="str">
        <f>VLOOKUP(MONTH(Data[[#This Row],[Min Notif Date]]),Lookup!$G$1:$H$12,2,0)</f>
        <v>12. Dec</v>
      </c>
      <c r="G6187" s="4" t="str">
        <f t="shared" si="96"/>
        <v/>
      </c>
      <c r="H6187" s="4" t="str">
        <f>IF(AND(Data[[#This Row],[Min Notif Time]]&gt;6,Data[[#This Row],[Min Notif Time]]&lt;17),"Business Hours","Non-Business Hours")</f>
        <v>Business Hours</v>
      </c>
      <c r="I6187" s="4" t="str" cm="1">
        <f t="array" ref="I6187">IFERROR(VLOOKUP(Data[[#This Row],[Min Notif Date]],Lookup!$N$1:$P$11,2,0),_xlfn.IFS(VLOOKUP(WEEKDAY(Data[[#This Row],[Min Notif Date]]),Lookup!$J$1:$L$7,3,0)="Weekend","Weekend",VLOOKUP(WEEKDAY(Data[[#This Row],[Min Notif Date]]),Lookup!$J$1:$L$7,3,0)="Weekday","Weekday"))</f>
        <v>Weekday</v>
      </c>
      <c r="J6187" s="4" t="str">
        <f>VLOOKUP(WEEKDAY(Data[[#This Row],[Min Notif Date]]),Lookup!$J$1:$K$7,2,0)</f>
        <v>2. Mon</v>
      </c>
      <c r="K6187" s="105">
        <f>ROUNDDOWN(Data[[#This Row],[PGE Notified Time]],0)</f>
        <v>44907</v>
      </c>
      <c r="L6187" s="4">
        <f>HOUR(Data[[#This Row],[PGE Notified Time]])</f>
        <v>10</v>
      </c>
      <c r="M6187">
        <v>86282</v>
      </c>
      <c r="O6187" t="s">
        <v>20</v>
      </c>
      <c r="P6187" t="s">
        <v>210</v>
      </c>
      <c r="Q6187" t="s">
        <v>20</v>
      </c>
      <c r="R6187" t="s">
        <v>183</v>
      </c>
      <c r="S6187" s="1" t="s">
        <v>171</v>
      </c>
      <c r="T6187" s="1">
        <v>44907.456944444442</v>
      </c>
      <c r="U6187" s="1">
        <v>44907.560416666667</v>
      </c>
      <c r="V6187" t="s">
        <v>184</v>
      </c>
      <c r="W6187" t="s">
        <v>85</v>
      </c>
      <c r="X6187" t="s">
        <v>254</v>
      </c>
      <c r="Y6187" t="s">
        <v>186</v>
      </c>
      <c r="Z6187" t="s">
        <v>187</v>
      </c>
      <c r="AA6187" s="32">
        <v>149</v>
      </c>
    </row>
    <row r="6188" spans="1:27" x14ac:dyDescent="0.3">
      <c r="A6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8" s="4" t="str">
        <f>VLOOKUP(P6188,Lookup!$A$1:$D$19,4,0)</f>
        <v>North Coast</v>
      </c>
      <c r="C6188" s="4" t="str">
        <f>VLOOKUP(P6188,Lookup!$A$1:$E$19,5,0)</f>
        <v>Region 1</v>
      </c>
      <c r="D6188" s="4" t="str">
        <f>VLOOKUP(P6188,Lookup!$A$1:$B$19,2,0)</f>
        <v>NB</v>
      </c>
      <c r="E6188" s="4" t="str">
        <f>IF(AND((Data[[#This Row],[Min Notif Date]]&gt;$G$3),Data[[#This Row],[Min Notif Date]]&lt;$F$3),"Last Week","No")</f>
        <v>No</v>
      </c>
      <c r="F6188" s="4" t="str">
        <f>VLOOKUP(MONTH(Data[[#This Row],[Min Notif Date]]),Lookup!$G$1:$H$12,2,0)</f>
        <v>12. Dec</v>
      </c>
      <c r="G6188" s="4" t="str">
        <f t="shared" si="96"/>
        <v/>
      </c>
      <c r="H6188" s="4" t="str">
        <f>IF(AND(Data[[#This Row],[Min Notif Time]]&gt;6,Data[[#This Row],[Min Notif Time]]&lt;17),"Business Hours","Non-Business Hours")</f>
        <v>Business Hours</v>
      </c>
      <c r="I6188" s="4" t="str" cm="1">
        <f t="array" ref="I6188">IFERROR(VLOOKUP(Data[[#This Row],[Min Notif Date]],Lookup!$N$1:$P$11,2,0),_xlfn.IFS(VLOOKUP(WEEKDAY(Data[[#This Row],[Min Notif Date]]),Lookup!$J$1:$L$7,3,0)="Weekend","Weekend",VLOOKUP(WEEKDAY(Data[[#This Row],[Min Notif Date]]),Lookup!$J$1:$L$7,3,0)="Weekday","Weekday"))</f>
        <v>Weekday</v>
      </c>
      <c r="J6188" s="4" t="str">
        <f>VLOOKUP(WEEKDAY(Data[[#This Row],[Min Notif Date]]),Lookup!$J$1:$K$7,2,0)</f>
        <v>2. Mon</v>
      </c>
      <c r="K6188" s="105">
        <f>ROUNDDOWN(Data[[#This Row],[PGE Notified Time]],0)</f>
        <v>44907</v>
      </c>
      <c r="L6188" s="4">
        <f>HOUR(Data[[#This Row],[PGE Notified Time]])</f>
        <v>10</v>
      </c>
      <c r="M6188">
        <v>86275</v>
      </c>
      <c r="O6188" t="s">
        <v>20</v>
      </c>
      <c r="P6188" t="s">
        <v>219</v>
      </c>
      <c r="Q6188" t="s">
        <v>20</v>
      </c>
      <c r="R6188" t="s">
        <v>183</v>
      </c>
      <c r="S6188" s="1" t="s">
        <v>171</v>
      </c>
      <c r="T6188" s="1">
        <v>44907.42083333333</v>
      </c>
      <c r="U6188" s="1">
        <v>44907.520833333336</v>
      </c>
      <c r="V6188" t="s">
        <v>184</v>
      </c>
      <c r="W6188" t="s">
        <v>85</v>
      </c>
      <c r="X6188" t="s">
        <v>227</v>
      </c>
      <c r="Y6188" t="s">
        <v>186</v>
      </c>
      <c r="Z6188" t="s">
        <v>187</v>
      </c>
      <c r="AA6188" s="32">
        <v>144</v>
      </c>
    </row>
    <row r="6189" spans="1:27" x14ac:dyDescent="0.3">
      <c r="A6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9" s="4" t="str">
        <f>VLOOKUP(P6189,Lookup!$A$1:$D$19,4,0)</f>
        <v>Bay Area</v>
      </c>
      <c r="C6189" s="4" t="str">
        <f>VLOOKUP(P6189,Lookup!$A$1:$E$19,5,0)</f>
        <v>Region 3</v>
      </c>
      <c r="D6189" s="4" t="str">
        <f>VLOOKUP(P6189,Lookup!$A$1:$B$19,2,0)</f>
        <v>MI</v>
      </c>
      <c r="E6189" s="4" t="str">
        <f>IF(AND((Data[[#This Row],[Min Notif Date]]&gt;$G$3),Data[[#This Row],[Min Notif Date]]&lt;$F$3),"Last Week","No")</f>
        <v>No</v>
      </c>
      <c r="F6189" s="4" t="str">
        <f>VLOOKUP(MONTH(Data[[#This Row],[Min Notif Date]]),Lookup!$G$1:$H$12,2,0)</f>
        <v>12. Dec</v>
      </c>
      <c r="G6189" s="4" t="str">
        <f t="shared" si="96"/>
        <v/>
      </c>
      <c r="H6189" s="4" t="str">
        <f>IF(AND(Data[[#This Row],[Min Notif Time]]&gt;6,Data[[#This Row],[Min Notif Time]]&lt;17),"Business Hours","Non-Business Hours")</f>
        <v>Business Hours</v>
      </c>
      <c r="I6189" s="4" t="str" cm="1">
        <f t="array" ref="I6189">IFERROR(VLOOKUP(Data[[#This Row],[Min Notif Date]],Lookup!$N$1:$P$11,2,0),_xlfn.IFS(VLOOKUP(WEEKDAY(Data[[#This Row],[Min Notif Date]]),Lookup!$J$1:$L$7,3,0)="Weekend","Weekend",VLOOKUP(WEEKDAY(Data[[#This Row],[Min Notif Date]]),Lookup!$J$1:$L$7,3,0)="Weekday","Weekday"))</f>
        <v>Weekday</v>
      </c>
      <c r="J6189" s="4" t="str">
        <f>VLOOKUP(WEEKDAY(Data[[#This Row],[Min Notif Date]]),Lookup!$J$1:$K$7,2,0)</f>
        <v>2. Mon</v>
      </c>
      <c r="K6189" s="105">
        <f>ROUNDDOWN(Data[[#This Row],[PGE Notified Time]],0)</f>
        <v>44907</v>
      </c>
      <c r="L6189" s="4">
        <f>HOUR(Data[[#This Row],[PGE Notified Time]])</f>
        <v>13</v>
      </c>
      <c r="M6189">
        <v>86290</v>
      </c>
      <c r="O6189" t="s">
        <v>20</v>
      </c>
      <c r="P6189" t="s">
        <v>244</v>
      </c>
      <c r="Q6189" t="s">
        <v>20</v>
      </c>
      <c r="R6189" t="s">
        <v>223</v>
      </c>
      <c r="S6189" s="1" t="s">
        <v>171</v>
      </c>
      <c r="T6189" s="1">
        <v>44907.580555555556</v>
      </c>
      <c r="U6189" s="1">
        <v>44907.65625</v>
      </c>
      <c r="V6189" t="s">
        <v>184</v>
      </c>
      <c r="W6189" t="s">
        <v>85</v>
      </c>
      <c r="X6189" t="s">
        <v>251</v>
      </c>
      <c r="Y6189" t="s">
        <v>186</v>
      </c>
      <c r="Z6189" t="s">
        <v>187</v>
      </c>
      <c r="AA6189" s="32">
        <v>109</v>
      </c>
    </row>
    <row r="6190" spans="1:27" x14ac:dyDescent="0.3">
      <c r="A6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0" s="4" t="str">
        <f>VLOOKUP(P6190,Lookup!$A$1:$D$19,4,0)</f>
        <v>Bay Area</v>
      </c>
      <c r="C6190" s="4" t="str">
        <f>VLOOKUP(P6190,Lookup!$A$1:$E$19,5,0)</f>
        <v>Region 3</v>
      </c>
      <c r="D6190" s="4" t="str">
        <f>VLOOKUP(P6190,Lookup!$A$1:$B$19,2,0)</f>
        <v>EB</v>
      </c>
      <c r="E6190" s="4" t="str">
        <f>IF(AND((Data[[#This Row],[Min Notif Date]]&gt;$G$3),Data[[#This Row],[Min Notif Date]]&lt;$F$3),"Last Week","No")</f>
        <v>No</v>
      </c>
      <c r="F6190" s="4" t="str">
        <f>VLOOKUP(MONTH(Data[[#This Row],[Min Notif Date]]),Lookup!$G$1:$H$12,2,0)</f>
        <v>12. Dec</v>
      </c>
      <c r="G6190" s="4" t="str">
        <f t="shared" si="96"/>
        <v/>
      </c>
      <c r="H6190" s="4" t="str">
        <f>IF(AND(Data[[#This Row],[Min Notif Time]]&gt;6,Data[[#This Row],[Min Notif Time]]&lt;17),"Business Hours","Non-Business Hours")</f>
        <v>Business Hours</v>
      </c>
      <c r="I6190" s="4" t="str" cm="1">
        <f t="array" ref="I6190">IFERROR(VLOOKUP(Data[[#This Row],[Min Notif Date]],Lookup!$N$1:$P$11,2,0),_xlfn.IFS(VLOOKUP(WEEKDAY(Data[[#This Row],[Min Notif Date]]),Lookup!$J$1:$L$7,3,0)="Weekend","Weekend",VLOOKUP(WEEKDAY(Data[[#This Row],[Min Notif Date]]),Lookup!$J$1:$L$7,3,0)="Weekday","Weekday"))</f>
        <v>Weekday</v>
      </c>
      <c r="J6190" s="4" t="str">
        <f>VLOOKUP(WEEKDAY(Data[[#This Row],[Min Notif Date]]),Lookup!$J$1:$K$7,2,0)</f>
        <v>2. Mon</v>
      </c>
      <c r="K6190" s="105">
        <f>ROUNDDOWN(Data[[#This Row],[PGE Notified Time]],0)</f>
        <v>44907</v>
      </c>
      <c r="L6190" s="4">
        <f>HOUR(Data[[#This Row],[PGE Notified Time]])</f>
        <v>9</v>
      </c>
      <c r="M6190">
        <v>86271</v>
      </c>
      <c r="O6190" t="s">
        <v>20</v>
      </c>
      <c r="P6190" t="s">
        <v>182</v>
      </c>
      <c r="Q6190" t="s">
        <v>20</v>
      </c>
      <c r="R6190" t="s">
        <v>183</v>
      </c>
      <c r="S6190" s="1" t="s">
        <v>171</v>
      </c>
      <c r="T6190" s="1">
        <v>44907.405555555553</v>
      </c>
      <c r="U6190" s="1">
        <v>44907.447916666664</v>
      </c>
      <c r="V6190" t="s">
        <v>184</v>
      </c>
      <c r="W6190" t="s">
        <v>85</v>
      </c>
      <c r="X6190" t="s">
        <v>185</v>
      </c>
      <c r="Y6190" t="s">
        <v>186</v>
      </c>
      <c r="Z6190" t="s">
        <v>187</v>
      </c>
      <c r="AA6190" s="32">
        <v>61</v>
      </c>
    </row>
    <row r="6191" spans="1:27" x14ac:dyDescent="0.3">
      <c r="A6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1" s="4" t="str">
        <f>VLOOKUP(P6191,Lookup!$A$1:$D$19,4,0)</f>
        <v>North Coast</v>
      </c>
      <c r="C6191" s="4" t="str">
        <f>VLOOKUP(P6191,Lookup!$A$1:$E$19,5,0)</f>
        <v>Region 1</v>
      </c>
      <c r="D6191" s="4" t="str">
        <f>VLOOKUP(P6191,Lookup!$A$1:$B$19,2,0)</f>
        <v>NB</v>
      </c>
      <c r="E6191" s="4" t="str">
        <f>IF(AND((Data[[#This Row],[Min Notif Date]]&gt;$G$3),Data[[#This Row],[Min Notif Date]]&lt;$F$3),"Last Week","No")</f>
        <v>No</v>
      </c>
      <c r="F6191" s="4" t="str">
        <f>VLOOKUP(MONTH(Data[[#This Row],[Min Notif Date]]),Lookup!$G$1:$H$12,2,0)</f>
        <v>12. Dec</v>
      </c>
      <c r="G6191" s="4" t="str">
        <f t="shared" si="96"/>
        <v/>
      </c>
      <c r="H6191" s="4" t="str">
        <f>IF(AND(Data[[#This Row],[Min Notif Time]]&gt;6,Data[[#This Row],[Min Notif Time]]&lt;17),"Business Hours","Non-Business Hours")</f>
        <v>Business Hours</v>
      </c>
      <c r="I6191" s="4" t="str" cm="1">
        <f t="array" ref="I6191">IFERROR(VLOOKUP(Data[[#This Row],[Min Notif Date]],Lookup!$N$1:$P$11,2,0),_xlfn.IFS(VLOOKUP(WEEKDAY(Data[[#This Row],[Min Notif Date]]),Lookup!$J$1:$L$7,3,0)="Weekend","Weekend",VLOOKUP(WEEKDAY(Data[[#This Row],[Min Notif Date]]),Lookup!$J$1:$L$7,3,0)="Weekday","Weekday"))</f>
        <v>Weekday</v>
      </c>
      <c r="J6191" s="4" t="str">
        <f>VLOOKUP(WEEKDAY(Data[[#This Row],[Min Notif Date]]),Lookup!$J$1:$K$7,2,0)</f>
        <v>2. Mon</v>
      </c>
      <c r="K6191" s="105">
        <f>ROUNDDOWN(Data[[#This Row],[PGE Notified Time]],0)</f>
        <v>44907</v>
      </c>
      <c r="L6191" s="4">
        <f>HOUR(Data[[#This Row],[PGE Notified Time]])</f>
        <v>9</v>
      </c>
      <c r="M6191">
        <v>86273</v>
      </c>
      <c r="O6191" t="s">
        <v>20</v>
      </c>
      <c r="P6191" t="s">
        <v>219</v>
      </c>
      <c r="Q6191" t="s">
        <v>20</v>
      </c>
      <c r="R6191" t="s">
        <v>183</v>
      </c>
      <c r="S6191" s="1" t="s">
        <v>171</v>
      </c>
      <c r="T6191" s="1">
        <v>44907.408333333333</v>
      </c>
      <c r="U6191" s="1">
        <v>44907.447222222225</v>
      </c>
      <c r="V6191" t="s">
        <v>184</v>
      </c>
      <c r="W6191" t="s">
        <v>85</v>
      </c>
      <c r="X6191" t="s">
        <v>227</v>
      </c>
      <c r="Y6191" t="s">
        <v>186</v>
      </c>
      <c r="Z6191" t="s">
        <v>187</v>
      </c>
      <c r="AA6191" s="32">
        <v>56</v>
      </c>
    </row>
    <row r="6192" spans="1:27" x14ac:dyDescent="0.3">
      <c r="A6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92" s="4" t="str">
        <f>VLOOKUP(P6192,Lookup!$A$1:$D$19,4,0)</f>
        <v>North Coast</v>
      </c>
      <c r="C6192" s="4" t="str">
        <f>VLOOKUP(P6192,Lookup!$A$1:$E$19,5,0)</f>
        <v>Region 1</v>
      </c>
      <c r="D6192" s="4" t="str">
        <f>VLOOKUP(P6192,Lookup!$A$1:$B$19,2,0)</f>
        <v>NB</v>
      </c>
      <c r="E6192" s="4" t="str">
        <f>IF(AND((Data[[#This Row],[Min Notif Date]]&gt;$G$3),Data[[#This Row],[Min Notif Date]]&lt;$F$3),"Last Week","No")</f>
        <v>No</v>
      </c>
      <c r="F6192" s="4" t="str">
        <f>VLOOKUP(MONTH(Data[[#This Row],[Min Notif Date]]),Lookup!$G$1:$H$12,2,0)</f>
        <v>12. Dec</v>
      </c>
      <c r="G6192" s="4" t="str">
        <f t="shared" si="96"/>
        <v/>
      </c>
      <c r="H6192" s="4" t="str">
        <f>IF(AND(Data[[#This Row],[Min Notif Time]]&gt;6,Data[[#This Row],[Min Notif Time]]&lt;17),"Business Hours","Non-Business Hours")</f>
        <v>Business Hours</v>
      </c>
      <c r="I6192" s="4" t="str" cm="1">
        <f t="array" ref="I6192">IFERROR(VLOOKUP(Data[[#This Row],[Min Notif Date]],Lookup!$N$1:$P$11,2,0),_xlfn.IFS(VLOOKUP(WEEKDAY(Data[[#This Row],[Min Notif Date]]),Lookup!$J$1:$L$7,3,0)="Weekend","Weekend",VLOOKUP(WEEKDAY(Data[[#This Row],[Min Notif Date]]),Lookup!$J$1:$L$7,3,0)="Weekday","Weekday"))</f>
        <v>Weekday</v>
      </c>
      <c r="J6192" s="4" t="str">
        <f>VLOOKUP(WEEKDAY(Data[[#This Row],[Min Notif Date]]),Lookup!$J$1:$K$7,2,0)</f>
        <v>2. Mon</v>
      </c>
      <c r="K6192" s="105">
        <f>ROUNDDOWN(Data[[#This Row],[PGE Notified Time]],0)</f>
        <v>44907</v>
      </c>
      <c r="L6192" s="4">
        <f>HOUR(Data[[#This Row],[PGE Notified Time]])</f>
        <v>10</v>
      </c>
      <c r="M6192">
        <v>86277</v>
      </c>
      <c r="N6192">
        <v>3662016845</v>
      </c>
      <c r="O6192" t="s">
        <v>23</v>
      </c>
      <c r="P6192" t="s">
        <v>219</v>
      </c>
      <c r="Q6192" t="s">
        <v>213</v>
      </c>
      <c r="R6192" t="s">
        <v>193</v>
      </c>
      <c r="S6192" s="1">
        <v>44907.423483796294</v>
      </c>
      <c r="T6192" s="1">
        <v>44907.42864583333</v>
      </c>
      <c r="U6192" s="1">
        <v>44907.458333333336</v>
      </c>
      <c r="V6192" t="s">
        <v>184</v>
      </c>
      <c r="W6192" t="s">
        <v>85</v>
      </c>
      <c r="X6192" t="s">
        <v>403</v>
      </c>
      <c r="Y6192" t="s">
        <v>186</v>
      </c>
      <c r="Z6192" t="s">
        <v>187</v>
      </c>
      <c r="AA6192" s="32">
        <v>50.183333333</v>
      </c>
    </row>
    <row r="6193" spans="1:27" x14ac:dyDescent="0.3">
      <c r="A6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93" s="4" t="str">
        <f>VLOOKUP(P6193,Lookup!$A$1:$D$19,4,0)</f>
        <v>North Valley</v>
      </c>
      <c r="C6193" s="4" t="str">
        <f>VLOOKUP(P6193,Lookup!$A$1:$E$19,5,0)</f>
        <v>Region 2</v>
      </c>
      <c r="D6193" s="4" t="str">
        <f>VLOOKUP(P6193,Lookup!$A$1:$B$19,2,0)</f>
        <v>SA</v>
      </c>
      <c r="E6193" s="4" t="str">
        <f>IF(AND((Data[[#This Row],[Min Notif Date]]&gt;$G$3),Data[[#This Row],[Min Notif Date]]&lt;$F$3),"Last Week","No")</f>
        <v>No</v>
      </c>
      <c r="F6193" s="4" t="str">
        <f>VLOOKUP(MONTH(Data[[#This Row],[Min Notif Date]]),Lookup!$G$1:$H$12,2,0)</f>
        <v>12. Dec</v>
      </c>
      <c r="G6193" s="4" t="str">
        <f t="shared" si="96"/>
        <v/>
      </c>
      <c r="H6193" s="4" t="str">
        <f>IF(AND(Data[[#This Row],[Min Notif Time]]&gt;6,Data[[#This Row],[Min Notif Time]]&lt;17),"Business Hours","Non-Business Hours")</f>
        <v>Business Hours</v>
      </c>
      <c r="I6193" s="4" t="str" cm="1">
        <f t="array" ref="I6193">IFERROR(VLOOKUP(Data[[#This Row],[Min Notif Date]],Lookup!$N$1:$P$11,2,0),_xlfn.IFS(VLOOKUP(WEEKDAY(Data[[#This Row],[Min Notif Date]]),Lookup!$J$1:$L$7,3,0)="Weekend","Weekend",VLOOKUP(WEEKDAY(Data[[#This Row],[Min Notif Date]]),Lookup!$J$1:$L$7,3,0)="Weekday","Weekday"))</f>
        <v>Weekday</v>
      </c>
      <c r="J6193" s="4" t="str">
        <f>VLOOKUP(WEEKDAY(Data[[#This Row],[Min Notif Date]]),Lookup!$J$1:$K$7,2,0)</f>
        <v>2. Mon</v>
      </c>
      <c r="K6193" s="105">
        <f>ROUNDDOWN(Data[[#This Row],[PGE Notified Time]],0)</f>
        <v>44907</v>
      </c>
      <c r="L6193" s="4">
        <f>HOUR(Data[[#This Row],[PGE Notified Time]])</f>
        <v>8</v>
      </c>
      <c r="M6193">
        <v>86268</v>
      </c>
      <c r="N6193">
        <v>4835293369</v>
      </c>
      <c r="O6193" t="s">
        <v>25</v>
      </c>
      <c r="P6193" t="s">
        <v>210</v>
      </c>
      <c r="Q6193" t="s">
        <v>213</v>
      </c>
      <c r="R6193" t="s">
        <v>183</v>
      </c>
      <c r="S6193" s="1">
        <v>44907.347326388888</v>
      </c>
      <c r="T6193" s="1">
        <v>44907.351388888892</v>
      </c>
      <c r="U6193" s="1">
        <v>44907.356944444444</v>
      </c>
      <c r="V6193" t="s">
        <v>184</v>
      </c>
      <c r="W6193" t="s">
        <v>85</v>
      </c>
      <c r="X6193" t="s">
        <v>211</v>
      </c>
      <c r="Y6193" t="s">
        <v>186</v>
      </c>
      <c r="Z6193" t="s">
        <v>187</v>
      </c>
      <c r="AA6193" s="32">
        <v>13.85</v>
      </c>
    </row>
    <row r="6194" spans="1:27" x14ac:dyDescent="0.3">
      <c r="A6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4" s="4" t="str">
        <f>VLOOKUP(P6194,Lookup!$A$1:$D$19,4,0)</f>
        <v>Bay Area</v>
      </c>
      <c r="C6194" s="4" t="str">
        <f>VLOOKUP(P6194,Lookup!$A$1:$E$19,5,0)</f>
        <v>Region 3</v>
      </c>
      <c r="D6194" s="4" t="str">
        <f>VLOOKUP(P6194,Lookup!$A$1:$B$19,2,0)</f>
        <v>DI</v>
      </c>
      <c r="E6194" s="4" t="str">
        <f>IF(AND((Data[[#This Row],[Min Notif Date]]&gt;$G$3),Data[[#This Row],[Min Notif Date]]&lt;$F$3),"Last Week","No")</f>
        <v>No</v>
      </c>
      <c r="F6194" s="4" t="str">
        <f>VLOOKUP(MONTH(Data[[#This Row],[Min Notif Date]]),Lookup!$G$1:$H$12,2,0)</f>
        <v>12. Dec</v>
      </c>
      <c r="G6194" s="4" t="str">
        <f t="shared" si="96"/>
        <v/>
      </c>
      <c r="H6194" s="4" t="str">
        <f>IF(AND(Data[[#This Row],[Min Notif Time]]&gt;6,Data[[#This Row],[Min Notif Time]]&lt;17),"Business Hours","Non-Business Hours")</f>
        <v>Business Hours</v>
      </c>
      <c r="I6194" s="4" t="str" cm="1">
        <f t="array" ref="I6194">IFERROR(VLOOKUP(Data[[#This Row],[Min Notif Date]],Lookup!$N$1:$P$11,2,0),_xlfn.IFS(VLOOKUP(WEEKDAY(Data[[#This Row],[Min Notif Date]]),Lookup!$J$1:$L$7,3,0)="Weekend","Weekend",VLOOKUP(WEEKDAY(Data[[#This Row],[Min Notif Date]]),Lookup!$J$1:$L$7,3,0)="Weekday","Weekday"))</f>
        <v>Weekday</v>
      </c>
      <c r="J6194" s="4" t="str">
        <f>VLOOKUP(WEEKDAY(Data[[#This Row],[Min Notif Date]]),Lookup!$J$1:$K$7,2,0)</f>
        <v>3. Tue</v>
      </c>
      <c r="K6194" s="105">
        <f>ROUNDDOWN(Data[[#This Row],[PGE Notified Time]],0)</f>
        <v>44908</v>
      </c>
      <c r="L6194" s="4">
        <f>HOUR(Data[[#This Row],[PGE Notified Time]])</f>
        <v>11</v>
      </c>
      <c r="M6194">
        <v>86326</v>
      </c>
      <c r="O6194" t="s">
        <v>20</v>
      </c>
      <c r="P6194" t="s">
        <v>208</v>
      </c>
      <c r="Q6194" t="s">
        <v>20</v>
      </c>
      <c r="R6194" t="s">
        <v>193</v>
      </c>
      <c r="S6194" s="1" t="s">
        <v>171</v>
      </c>
      <c r="T6194" s="1">
        <v>44908.490972222222</v>
      </c>
      <c r="U6194" s="1">
        <v>44910.114583333336</v>
      </c>
      <c r="V6194" t="s">
        <v>184</v>
      </c>
      <c r="W6194" t="s">
        <v>87</v>
      </c>
      <c r="X6194" t="s">
        <v>218</v>
      </c>
      <c r="Y6194" t="s">
        <v>186</v>
      </c>
      <c r="Z6194" t="s">
        <v>187</v>
      </c>
      <c r="AA6194" s="32">
        <v>2338</v>
      </c>
    </row>
    <row r="6195" spans="1:27" x14ac:dyDescent="0.3">
      <c r="A6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5" s="4" t="str">
        <f>VLOOKUP(P6195,Lookup!$A$1:$D$19,4,0)</f>
        <v>Bay Area</v>
      </c>
      <c r="C6195" s="4" t="str">
        <f>VLOOKUP(P6195,Lookup!$A$1:$E$19,5,0)</f>
        <v>Region 3</v>
      </c>
      <c r="D6195" s="4" t="str">
        <f>VLOOKUP(P6195,Lookup!$A$1:$B$19,2,0)</f>
        <v>SF</v>
      </c>
      <c r="E6195" s="4" t="str">
        <f>IF(AND((Data[[#This Row],[Min Notif Date]]&gt;$G$3),Data[[#This Row],[Min Notif Date]]&lt;$F$3),"Last Week","No")</f>
        <v>No</v>
      </c>
      <c r="F6195" s="4" t="str">
        <f>VLOOKUP(MONTH(Data[[#This Row],[Min Notif Date]]),Lookup!$G$1:$H$12,2,0)</f>
        <v>12. Dec</v>
      </c>
      <c r="G6195" s="4" t="str">
        <f t="shared" si="96"/>
        <v/>
      </c>
      <c r="H6195" s="4" t="str">
        <f>IF(AND(Data[[#This Row],[Min Notif Time]]&gt;6,Data[[#This Row],[Min Notif Time]]&lt;17),"Business Hours","Non-Business Hours")</f>
        <v>Business Hours</v>
      </c>
      <c r="I6195" s="4" t="str" cm="1">
        <f t="array" ref="I6195">IFERROR(VLOOKUP(Data[[#This Row],[Min Notif Date]],Lookup!$N$1:$P$11,2,0),_xlfn.IFS(VLOOKUP(WEEKDAY(Data[[#This Row],[Min Notif Date]]),Lookup!$J$1:$L$7,3,0)="Weekend","Weekend",VLOOKUP(WEEKDAY(Data[[#This Row],[Min Notif Date]]),Lookup!$J$1:$L$7,3,0)="Weekday","Weekday"))</f>
        <v>Weekday</v>
      </c>
      <c r="J6195" s="4" t="str">
        <f>VLOOKUP(WEEKDAY(Data[[#This Row],[Min Notif Date]]),Lookup!$J$1:$K$7,2,0)</f>
        <v>3. Tue</v>
      </c>
      <c r="K6195" s="105">
        <f>ROUNDDOWN(Data[[#This Row],[PGE Notified Time]],0)</f>
        <v>44908</v>
      </c>
      <c r="L6195" s="4">
        <f>HOUR(Data[[#This Row],[PGE Notified Time]])</f>
        <v>9</v>
      </c>
      <c r="M6195">
        <v>86313</v>
      </c>
      <c r="O6195" t="s">
        <v>20</v>
      </c>
      <c r="P6195" t="s">
        <v>190</v>
      </c>
      <c r="Q6195" t="s">
        <v>20</v>
      </c>
      <c r="R6195" t="s">
        <v>193</v>
      </c>
      <c r="S6195" s="1" t="s">
        <v>171</v>
      </c>
      <c r="T6195" s="1">
        <v>44908.404861111114</v>
      </c>
      <c r="U6195" s="1">
        <v>44909.068055555559</v>
      </c>
      <c r="V6195" t="s">
        <v>184</v>
      </c>
      <c r="W6195" t="s">
        <v>87</v>
      </c>
      <c r="X6195" t="s">
        <v>192</v>
      </c>
      <c r="Y6195" t="s">
        <v>186</v>
      </c>
      <c r="Z6195" t="s">
        <v>187</v>
      </c>
      <c r="AA6195" s="32">
        <v>955</v>
      </c>
    </row>
    <row r="6196" spans="1:27" x14ac:dyDescent="0.3">
      <c r="A6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6" s="4" t="str">
        <f>VLOOKUP(P6196,Lookup!$A$1:$D$19,4,0)</f>
        <v>South Bay</v>
      </c>
      <c r="C6196" s="4" t="str">
        <f>VLOOKUP(P6196,Lookup!$A$1:$E$19,5,0)</f>
        <v>Region 4</v>
      </c>
      <c r="D6196" s="4" t="str">
        <f>VLOOKUP(P6196,Lookup!$A$1:$B$19,2,0)</f>
        <v>SJ</v>
      </c>
      <c r="E6196" s="4" t="str">
        <f>IF(AND((Data[[#This Row],[Min Notif Date]]&gt;$G$3),Data[[#This Row],[Min Notif Date]]&lt;$F$3),"Last Week","No")</f>
        <v>No</v>
      </c>
      <c r="F6196" s="4" t="str">
        <f>VLOOKUP(MONTH(Data[[#This Row],[Min Notif Date]]),Lookup!$G$1:$H$12,2,0)</f>
        <v>12. Dec</v>
      </c>
      <c r="G6196" s="4" t="str">
        <f t="shared" si="96"/>
        <v/>
      </c>
      <c r="H6196" s="4" t="str">
        <f>IF(AND(Data[[#This Row],[Min Notif Time]]&gt;6,Data[[#This Row],[Min Notif Time]]&lt;17),"Business Hours","Non-Business Hours")</f>
        <v>Business Hours</v>
      </c>
      <c r="I6196" s="4" t="str" cm="1">
        <f t="array" ref="I6196">IFERROR(VLOOKUP(Data[[#This Row],[Min Notif Date]],Lookup!$N$1:$P$11,2,0),_xlfn.IFS(VLOOKUP(WEEKDAY(Data[[#This Row],[Min Notif Date]]),Lookup!$J$1:$L$7,3,0)="Weekend","Weekend",VLOOKUP(WEEKDAY(Data[[#This Row],[Min Notif Date]]),Lookup!$J$1:$L$7,3,0)="Weekday","Weekday"))</f>
        <v>Weekday</v>
      </c>
      <c r="J6196" s="4" t="str">
        <f>VLOOKUP(WEEKDAY(Data[[#This Row],[Min Notif Date]]),Lookup!$J$1:$K$7,2,0)</f>
        <v>3. Tue</v>
      </c>
      <c r="K6196" s="105">
        <f>ROUNDDOWN(Data[[#This Row],[PGE Notified Time]],0)</f>
        <v>44908</v>
      </c>
      <c r="L6196" s="4">
        <f>HOUR(Data[[#This Row],[PGE Notified Time]])</f>
        <v>15</v>
      </c>
      <c r="M6196">
        <v>86345</v>
      </c>
      <c r="O6196" t="s">
        <v>20</v>
      </c>
      <c r="P6196" t="s">
        <v>288</v>
      </c>
      <c r="Q6196" t="s">
        <v>20</v>
      </c>
      <c r="R6196" t="s">
        <v>193</v>
      </c>
      <c r="S6196" s="1" t="s">
        <v>171</v>
      </c>
      <c r="T6196" s="1">
        <v>44908.636111111111</v>
      </c>
      <c r="U6196" s="1">
        <v>44909.198611111111</v>
      </c>
      <c r="V6196" t="s">
        <v>184</v>
      </c>
      <c r="W6196" t="s">
        <v>87</v>
      </c>
      <c r="X6196" t="s">
        <v>293</v>
      </c>
      <c r="Y6196" t="s">
        <v>186</v>
      </c>
      <c r="Z6196" t="s">
        <v>187</v>
      </c>
      <c r="AA6196" s="32">
        <v>810</v>
      </c>
    </row>
    <row r="6197" spans="1:27" x14ac:dyDescent="0.3">
      <c r="A6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7" s="4" t="str">
        <f>VLOOKUP(P6197,Lookup!$A$1:$D$19,4,0)</f>
        <v>South Bay</v>
      </c>
      <c r="C6197" s="4" t="str">
        <f>VLOOKUP(P6197,Lookup!$A$1:$E$19,5,0)</f>
        <v>Region 4</v>
      </c>
      <c r="D6197" s="4" t="str">
        <f>VLOOKUP(P6197,Lookup!$A$1:$B$19,2,0)</f>
        <v>DA</v>
      </c>
      <c r="E6197" s="4" t="str">
        <f>IF(AND((Data[[#This Row],[Min Notif Date]]&gt;$G$3),Data[[#This Row],[Min Notif Date]]&lt;$F$3),"Last Week","No")</f>
        <v>No</v>
      </c>
      <c r="F6197" s="4" t="str">
        <f>VLOOKUP(MONTH(Data[[#This Row],[Min Notif Date]]),Lookup!$G$1:$H$12,2,0)</f>
        <v>12. Dec</v>
      </c>
      <c r="G6197" s="4" t="str">
        <f t="shared" si="96"/>
        <v/>
      </c>
      <c r="H6197" s="4" t="str">
        <f>IF(AND(Data[[#This Row],[Min Notif Time]]&gt;6,Data[[#This Row],[Min Notif Time]]&lt;17),"Business Hours","Non-Business Hours")</f>
        <v>Non-Business Hours</v>
      </c>
      <c r="I6197" s="4" t="str" cm="1">
        <f t="array" ref="I6197">IFERROR(VLOOKUP(Data[[#This Row],[Min Notif Date]],Lookup!$N$1:$P$11,2,0),_xlfn.IFS(VLOOKUP(WEEKDAY(Data[[#This Row],[Min Notif Date]]),Lookup!$J$1:$L$7,3,0)="Weekend","Weekend",VLOOKUP(WEEKDAY(Data[[#This Row],[Min Notif Date]]),Lookup!$J$1:$L$7,3,0)="Weekday","Weekday"))</f>
        <v>Weekday</v>
      </c>
      <c r="J6197" s="4" t="str">
        <f>VLOOKUP(WEEKDAY(Data[[#This Row],[Min Notif Date]]),Lookup!$J$1:$K$7,2,0)</f>
        <v>3. Tue</v>
      </c>
      <c r="K6197" s="105">
        <f>ROUNDDOWN(Data[[#This Row],[PGE Notified Time]],0)</f>
        <v>44908</v>
      </c>
      <c r="L6197" s="4">
        <f>HOUR(Data[[#This Row],[PGE Notified Time]])</f>
        <v>19</v>
      </c>
      <c r="M6197">
        <v>86357</v>
      </c>
      <c r="N6197">
        <v>8885079591</v>
      </c>
      <c r="O6197" t="s">
        <v>20</v>
      </c>
      <c r="P6197" t="s">
        <v>279</v>
      </c>
      <c r="Q6197" t="s">
        <v>20</v>
      </c>
      <c r="R6197" t="s">
        <v>183</v>
      </c>
      <c r="S6197" s="1">
        <v>44908.76935185185</v>
      </c>
      <c r="T6197" s="1">
        <v>44908.818680555552</v>
      </c>
      <c r="U6197" s="1">
        <v>44909.170138888891</v>
      </c>
      <c r="V6197" t="s">
        <v>184</v>
      </c>
      <c r="W6197" t="s">
        <v>87</v>
      </c>
      <c r="X6197" t="s">
        <v>362</v>
      </c>
      <c r="Y6197" t="s">
        <v>186</v>
      </c>
      <c r="Z6197" t="s">
        <v>187</v>
      </c>
      <c r="AA6197" s="32">
        <v>577.133333333</v>
      </c>
    </row>
    <row r="6198" spans="1:27" x14ac:dyDescent="0.3">
      <c r="A6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8" s="4" t="str">
        <f>VLOOKUP(P6198,Lookup!$A$1:$D$19,4,0)</f>
        <v>Bay Area</v>
      </c>
      <c r="C6198" s="4" t="str">
        <f>VLOOKUP(P6198,Lookup!$A$1:$E$19,5,0)</f>
        <v>Region 3</v>
      </c>
      <c r="D6198" s="4" t="str">
        <f>VLOOKUP(P6198,Lookup!$A$1:$B$19,2,0)</f>
        <v>EB</v>
      </c>
      <c r="E6198" s="4" t="str">
        <f>IF(AND((Data[[#This Row],[Min Notif Date]]&gt;$G$3),Data[[#This Row],[Min Notif Date]]&lt;$F$3),"Last Week","No")</f>
        <v>No</v>
      </c>
      <c r="F6198" s="4" t="str">
        <f>VLOOKUP(MONTH(Data[[#This Row],[Min Notif Date]]),Lookup!$G$1:$H$12,2,0)</f>
        <v>12. Dec</v>
      </c>
      <c r="G6198" s="4" t="str">
        <f t="shared" si="96"/>
        <v/>
      </c>
      <c r="H6198" s="4" t="str">
        <f>IF(AND(Data[[#This Row],[Min Notif Time]]&gt;6,Data[[#This Row],[Min Notif Time]]&lt;17),"Business Hours","Non-Business Hours")</f>
        <v>Non-Business Hours</v>
      </c>
      <c r="I6198" s="4" t="str" cm="1">
        <f t="array" ref="I6198">IFERROR(VLOOKUP(Data[[#This Row],[Min Notif Date]],Lookup!$N$1:$P$11,2,0),_xlfn.IFS(VLOOKUP(WEEKDAY(Data[[#This Row],[Min Notif Date]]),Lookup!$J$1:$L$7,3,0)="Weekend","Weekend",VLOOKUP(WEEKDAY(Data[[#This Row],[Min Notif Date]]),Lookup!$J$1:$L$7,3,0)="Weekday","Weekday"))</f>
        <v>Weekday</v>
      </c>
      <c r="J6198" s="4" t="str">
        <f>VLOOKUP(WEEKDAY(Data[[#This Row],[Min Notif Date]]),Lookup!$J$1:$K$7,2,0)</f>
        <v>3. Tue</v>
      </c>
      <c r="K6198" s="105">
        <f>ROUNDDOWN(Data[[#This Row],[PGE Notified Time]],0)</f>
        <v>44908</v>
      </c>
      <c r="L6198" s="4">
        <f>HOUR(Data[[#This Row],[PGE Notified Time]])</f>
        <v>18</v>
      </c>
      <c r="M6198">
        <v>86353</v>
      </c>
      <c r="N6198">
        <v>2596903166</v>
      </c>
      <c r="O6198" t="s">
        <v>20</v>
      </c>
      <c r="P6198" t="s">
        <v>182</v>
      </c>
      <c r="Q6198" t="s">
        <v>20</v>
      </c>
      <c r="R6198" t="s">
        <v>183</v>
      </c>
      <c r="S6198" s="1">
        <v>44908.752939814818</v>
      </c>
      <c r="T6198" s="1">
        <v>44908.779293981483</v>
      </c>
      <c r="U6198" s="1">
        <v>44908.989583333336</v>
      </c>
      <c r="V6198" t="s">
        <v>184</v>
      </c>
      <c r="W6198" t="s">
        <v>87</v>
      </c>
      <c r="X6198" t="s">
        <v>212</v>
      </c>
      <c r="Y6198" t="s">
        <v>186</v>
      </c>
      <c r="Z6198" t="s">
        <v>187</v>
      </c>
      <c r="AA6198" s="32">
        <v>340.76666666699998</v>
      </c>
    </row>
    <row r="6199" spans="1:27" x14ac:dyDescent="0.3">
      <c r="A6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9" s="4" t="str">
        <f>VLOOKUP(P6199,Lookup!$A$1:$D$19,4,0)</f>
        <v>Bay Area</v>
      </c>
      <c r="C6199" s="4" t="str">
        <f>VLOOKUP(P6199,Lookup!$A$1:$E$19,5,0)</f>
        <v>Region 3</v>
      </c>
      <c r="D6199" s="4" t="str">
        <f>VLOOKUP(P6199,Lookup!$A$1:$B$19,2,0)</f>
        <v>EB</v>
      </c>
      <c r="E6199" s="4" t="str">
        <f>IF(AND((Data[[#This Row],[Min Notif Date]]&gt;$G$3),Data[[#This Row],[Min Notif Date]]&lt;$F$3),"Last Week","No")</f>
        <v>No</v>
      </c>
      <c r="F6199" s="4" t="str">
        <f>VLOOKUP(MONTH(Data[[#This Row],[Min Notif Date]]),Lookup!$G$1:$H$12,2,0)</f>
        <v>12. Dec</v>
      </c>
      <c r="G6199" s="4" t="str">
        <f t="shared" si="96"/>
        <v/>
      </c>
      <c r="H6199" s="4" t="str">
        <f>IF(AND(Data[[#This Row],[Min Notif Time]]&gt;6,Data[[#This Row],[Min Notif Time]]&lt;17),"Business Hours","Non-Business Hours")</f>
        <v>Business Hours</v>
      </c>
      <c r="I6199" s="4" t="str" cm="1">
        <f t="array" ref="I6199">IFERROR(VLOOKUP(Data[[#This Row],[Min Notif Date]],Lookup!$N$1:$P$11,2,0),_xlfn.IFS(VLOOKUP(WEEKDAY(Data[[#This Row],[Min Notif Date]]),Lookup!$J$1:$L$7,3,0)="Weekend","Weekend",VLOOKUP(WEEKDAY(Data[[#This Row],[Min Notif Date]]),Lookup!$J$1:$L$7,3,0)="Weekday","Weekday"))</f>
        <v>Weekday</v>
      </c>
      <c r="J6199" s="4" t="str">
        <f>VLOOKUP(WEEKDAY(Data[[#This Row],[Min Notif Date]]),Lookup!$J$1:$K$7,2,0)</f>
        <v>3. Tue</v>
      </c>
      <c r="K6199" s="105">
        <f>ROUNDDOWN(Data[[#This Row],[PGE Notified Time]],0)</f>
        <v>44908</v>
      </c>
      <c r="L6199" s="4">
        <f>HOUR(Data[[#This Row],[PGE Notified Time]])</f>
        <v>11</v>
      </c>
      <c r="M6199">
        <v>86325</v>
      </c>
      <c r="O6199" t="s">
        <v>20</v>
      </c>
      <c r="P6199" t="s">
        <v>182</v>
      </c>
      <c r="Q6199" t="s">
        <v>20</v>
      </c>
      <c r="R6199" t="s">
        <v>183</v>
      </c>
      <c r="S6199" s="1" t="s">
        <v>171</v>
      </c>
      <c r="T6199" s="1">
        <v>44908.484027777777</v>
      </c>
      <c r="U6199" s="1">
        <v>44908.708333333336</v>
      </c>
      <c r="V6199" t="s">
        <v>184</v>
      </c>
      <c r="W6199" t="s">
        <v>87</v>
      </c>
      <c r="X6199" t="s">
        <v>212</v>
      </c>
      <c r="Y6199" t="s">
        <v>186</v>
      </c>
      <c r="Z6199" t="s">
        <v>187</v>
      </c>
      <c r="AA6199" s="32">
        <v>323</v>
      </c>
    </row>
    <row r="6200" spans="1:27" x14ac:dyDescent="0.3">
      <c r="A6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0" s="4" t="str">
        <f>VLOOKUP(P6200,Lookup!$A$1:$D$19,4,0)</f>
        <v>Bay Area</v>
      </c>
      <c r="C6200" s="4" t="str">
        <f>VLOOKUP(P6200,Lookup!$A$1:$E$19,5,0)</f>
        <v>Region 3</v>
      </c>
      <c r="D6200" s="4" t="str">
        <f>VLOOKUP(P6200,Lookup!$A$1:$B$19,2,0)</f>
        <v>MI</v>
      </c>
      <c r="E6200" s="4" t="str">
        <f>IF(AND((Data[[#This Row],[Min Notif Date]]&gt;$G$3),Data[[#This Row],[Min Notif Date]]&lt;$F$3),"Last Week","No")</f>
        <v>No</v>
      </c>
      <c r="F6200" s="4" t="str">
        <f>VLOOKUP(MONTH(Data[[#This Row],[Min Notif Date]]),Lookup!$G$1:$H$12,2,0)</f>
        <v>12. Dec</v>
      </c>
      <c r="G6200" s="4" t="str">
        <f t="shared" si="96"/>
        <v/>
      </c>
      <c r="H6200" s="4" t="str">
        <f>IF(AND(Data[[#This Row],[Min Notif Time]]&gt;6,Data[[#This Row],[Min Notif Time]]&lt;17),"Business Hours","Non-Business Hours")</f>
        <v>Business Hours</v>
      </c>
      <c r="I6200" s="4" t="str" cm="1">
        <f t="array" ref="I6200">IFERROR(VLOOKUP(Data[[#This Row],[Min Notif Date]],Lookup!$N$1:$P$11,2,0),_xlfn.IFS(VLOOKUP(WEEKDAY(Data[[#This Row],[Min Notif Date]]),Lookup!$J$1:$L$7,3,0)="Weekend","Weekend",VLOOKUP(WEEKDAY(Data[[#This Row],[Min Notif Date]]),Lookup!$J$1:$L$7,3,0)="Weekday","Weekday"))</f>
        <v>Weekday</v>
      </c>
      <c r="J6200" s="4" t="str">
        <f>VLOOKUP(WEEKDAY(Data[[#This Row],[Min Notif Date]]),Lookup!$J$1:$K$7,2,0)</f>
        <v>3. Tue</v>
      </c>
      <c r="K6200" s="105">
        <f>ROUNDDOWN(Data[[#This Row],[PGE Notified Time]],0)</f>
        <v>44908</v>
      </c>
      <c r="L6200" s="4">
        <f>HOUR(Data[[#This Row],[PGE Notified Time]])</f>
        <v>14</v>
      </c>
      <c r="M6200">
        <v>86343</v>
      </c>
      <c r="O6200" t="s">
        <v>20</v>
      </c>
      <c r="P6200" t="s">
        <v>244</v>
      </c>
      <c r="Q6200" t="s">
        <v>20</v>
      </c>
      <c r="R6200" t="s">
        <v>183</v>
      </c>
      <c r="S6200" s="1" t="s">
        <v>171</v>
      </c>
      <c r="T6200" s="1">
        <v>44908.624305555553</v>
      </c>
      <c r="U6200" s="1">
        <v>44908.833333333336</v>
      </c>
      <c r="V6200" t="s">
        <v>184</v>
      </c>
      <c r="W6200" t="s">
        <v>87</v>
      </c>
      <c r="X6200" t="s">
        <v>398</v>
      </c>
      <c r="Y6200" t="s">
        <v>186</v>
      </c>
      <c r="Z6200" t="s">
        <v>187</v>
      </c>
      <c r="AA6200" s="32">
        <v>301</v>
      </c>
    </row>
    <row r="6201" spans="1:27" x14ac:dyDescent="0.3">
      <c r="A6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1" s="4" t="str">
        <f>VLOOKUP(P6201,Lookup!$A$1:$D$19,4,0)</f>
        <v>North Valley</v>
      </c>
      <c r="C6201" s="4" t="str">
        <f>VLOOKUP(P6201,Lookup!$A$1:$E$19,5,0)</f>
        <v>Region 2</v>
      </c>
      <c r="D6201" s="4" t="str">
        <f>VLOOKUP(P6201,Lookup!$A$1:$B$19,2,0)</f>
        <v>SA</v>
      </c>
      <c r="E6201" s="4" t="str">
        <f>IF(AND((Data[[#This Row],[Min Notif Date]]&gt;$G$3),Data[[#This Row],[Min Notif Date]]&lt;$F$3),"Last Week","No")</f>
        <v>No</v>
      </c>
      <c r="F6201" s="4" t="str">
        <f>VLOOKUP(MONTH(Data[[#This Row],[Min Notif Date]]),Lookup!$G$1:$H$12,2,0)</f>
        <v>12. Dec</v>
      </c>
      <c r="G6201" s="4" t="str">
        <f t="shared" si="96"/>
        <v/>
      </c>
      <c r="H6201" s="4" t="str">
        <f>IF(AND(Data[[#This Row],[Min Notif Time]]&gt;6,Data[[#This Row],[Min Notif Time]]&lt;17),"Business Hours","Non-Business Hours")</f>
        <v>Non-Business Hours</v>
      </c>
      <c r="I6201" s="4" t="str" cm="1">
        <f t="array" ref="I6201">IFERROR(VLOOKUP(Data[[#This Row],[Min Notif Date]],Lookup!$N$1:$P$11,2,0),_xlfn.IFS(VLOOKUP(WEEKDAY(Data[[#This Row],[Min Notif Date]]),Lookup!$J$1:$L$7,3,0)="Weekend","Weekend",VLOOKUP(WEEKDAY(Data[[#This Row],[Min Notif Date]]),Lookup!$J$1:$L$7,3,0)="Weekday","Weekday"))</f>
        <v>Weekday</v>
      </c>
      <c r="J6201" s="4" t="str">
        <f>VLOOKUP(WEEKDAY(Data[[#This Row],[Min Notif Date]]),Lookup!$J$1:$K$7,2,0)</f>
        <v>3. Tue</v>
      </c>
      <c r="K6201" s="105">
        <f>ROUNDDOWN(Data[[#This Row],[PGE Notified Time]],0)</f>
        <v>44908</v>
      </c>
      <c r="L6201" s="4">
        <f>HOUR(Data[[#This Row],[PGE Notified Time]])</f>
        <v>17</v>
      </c>
      <c r="M6201">
        <v>86351</v>
      </c>
      <c r="O6201" t="s">
        <v>20</v>
      </c>
      <c r="P6201" t="s">
        <v>210</v>
      </c>
      <c r="Q6201" t="s">
        <v>20</v>
      </c>
      <c r="R6201" t="s">
        <v>183</v>
      </c>
      <c r="S6201" s="1" t="s">
        <v>171</v>
      </c>
      <c r="T6201" s="1">
        <v>44908.745138888888</v>
      </c>
      <c r="U6201" s="1">
        <v>44908.927083333336</v>
      </c>
      <c r="V6201" t="s">
        <v>184</v>
      </c>
      <c r="W6201" t="s">
        <v>87</v>
      </c>
      <c r="X6201" t="s">
        <v>211</v>
      </c>
      <c r="Y6201" t="s">
        <v>186</v>
      </c>
      <c r="Z6201" t="s">
        <v>187</v>
      </c>
      <c r="AA6201" s="32">
        <v>262</v>
      </c>
    </row>
    <row r="6202" spans="1:27" x14ac:dyDescent="0.3">
      <c r="A6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2" s="4" t="str">
        <f>VLOOKUP(P6202,Lookup!$A$1:$D$19,4,0)</f>
        <v>North Valley</v>
      </c>
      <c r="C6202" s="4" t="str">
        <f>VLOOKUP(P6202,Lookup!$A$1:$E$19,5,0)</f>
        <v>Region 2</v>
      </c>
      <c r="D6202" s="4" t="str">
        <f>VLOOKUP(P6202,Lookup!$A$1:$B$19,2,0)</f>
        <v>SA</v>
      </c>
      <c r="E6202" s="4" t="str">
        <f>IF(AND((Data[[#This Row],[Min Notif Date]]&gt;$G$3),Data[[#This Row],[Min Notif Date]]&lt;$F$3),"Last Week","No")</f>
        <v>No</v>
      </c>
      <c r="F6202" s="4" t="str">
        <f>VLOOKUP(MONTH(Data[[#This Row],[Min Notif Date]]),Lookup!$G$1:$H$12,2,0)</f>
        <v>12. Dec</v>
      </c>
      <c r="G6202" s="4" t="str">
        <f t="shared" si="96"/>
        <v/>
      </c>
      <c r="H6202" s="4" t="str">
        <f>IF(AND(Data[[#This Row],[Min Notif Time]]&gt;6,Data[[#This Row],[Min Notif Time]]&lt;17),"Business Hours","Non-Business Hours")</f>
        <v>Business Hours</v>
      </c>
      <c r="I6202" s="4" t="str" cm="1">
        <f t="array" ref="I6202">IFERROR(VLOOKUP(Data[[#This Row],[Min Notif Date]],Lookup!$N$1:$P$11,2,0),_xlfn.IFS(VLOOKUP(WEEKDAY(Data[[#This Row],[Min Notif Date]]),Lookup!$J$1:$L$7,3,0)="Weekend","Weekend",VLOOKUP(WEEKDAY(Data[[#This Row],[Min Notif Date]]),Lookup!$J$1:$L$7,3,0)="Weekday","Weekday"))</f>
        <v>Weekday</v>
      </c>
      <c r="J6202" s="4" t="str">
        <f>VLOOKUP(WEEKDAY(Data[[#This Row],[Min Notif Date]]),Lookup!$J$1:$K$7,2,0)</f>
        <v>3. Tue</v>
      </c>
      <c r="K6202" s="105">
        <f>ROUNDDOWN(Data[[#This Row],[PGE Notified Time]],0)</f>
        <v>44908</v>
      </c>
      <c r="L6202" s="4">
        <f>HOUR(Data[[#This Row],[PGE Notified Time]])</f>
        <v>13</v>
      </c>
      <c r="M6202">
        <v>86333</v>
      </c>
      <c r="N6202">
        <v>4746247487</v>
      </c>
      <c r="O6202" t="s">
        <v>20</v>
      </c>
      <c r="P6202" t="s">
        <v>210</v>
      </c>
      <c r="Q6202" t="s">
        <v>20</v>
      </c>
      <c r="R6202" t="s">
        <v>183</v>
      </c>
      <c r="S6202" s="1">
        <v>44908.521134259259</v>
      </c>
      <c r="T6202" s="1">
        <v>44908.542048611111</v>
      </c>
      <c r="U6202" s="1">
        <v>44908.65625</v>
      </c>
      <c r="V6202" t="s">
        <v>184</v>
      </c>
      <c r="W6202" t="s">
        <v>87</v>
      </c>
      <c r="X6202" t="s">
        <v>238</v>
      </c>
      <c r="Y6202" t="s">
        <v>186</v>
      </c>
      <c r="Z6202" t="s">
        <v>187</v>
      </c>
      <c r="AA6202" s="32">
        <v>194.56666666699999</v>
      </c>
    </row>
    <row r="6203" spans="1:27" x14ac:dyDescent="0.3">
      <c r="A6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3" s="4" t="str">
        <f>VLOOKUP(P6203,Lookup!$A$1:$D$19,4,0)</f>
        <v>North Valley</v>
      </c>
      <c r="C6203" s="4" t="str">
        <f>VLOOKUP(P6203,Lookup!$A$1:$E$19,5,0)</f>
        <v>Region 2</v>
      </c>
      <c r="D6203" s="4" t="str">
        <f>VLOOKUP(P6203,Lookup!$A$1:$B$19,2,0)</f>
        <v>SA</v>
      </c>
      <c r="E6203" s="4" t="str">
        <f>IF(AND((Data[[#This Row],[Min Notif Date]]&gt;$G$3),Data[[#This Row],[Min Notif Date]]&lt;$F$3),"Last Week","No")</f>
        <v>No</v>
      </c>
      <c r="F6203" s="4" t="str">
        <f>VLOOKUP(MONTH(Data[[#This Row],[Min Notif Date]]),Lookup!$G$1:$H$12,2,0)</f>
        <v>12. Dec</v>
      </c>
      <c r="G6203" s="4" t="str">
        <f t="shared" si="96"/>
        <v/>
      </c>
      <c r="H6203" s="4" t="str">
        <f>IF(AND(Data[[#This Row],[Min Notif Time]]&gt;6,Data[[#This Row],[Min Notif Time]]&lt;17),"Business Hours","Non-Business Hours")</f>
        <v>Business Hours</v>
      </c>
      <c r="I6203" s="4" t="str" cm="1">
        <f t="array" ref="I6203">IFERROR(VLOOKUP(Data[[#This Row],[Min Notif Date]],Lookup!$N$1:$P$11,2,0),_xlfn.IFS(VLOOKUP(WEEKDAY(Data[[#This Row],[Min Notif Date]]),Lookup!$J$1:$L$7,3,0)="Weekend","Weekend",VLOOKUP(WEEKDAY(Data[[#This Row],[Min Notif Date]]),Lookup!$J$1:$L$7,3,0)="Weekday","Weekday"))</f>
        <v>Weekday</v>
      </c>
      <c r="J6203" s="4" t="str">
        <f>VLOOKUP(WEEKDAY(Data[[#This Row],[Min Notif Date]]),Lookup!$J$1:$K$7,2,0)</f>
        <v>3. Tue</v>
      </c>
      <c r="K6203" s="105">
        <f>ROUNDDOWN(Data[[#This Row],[PGE Notified Time]],0)</f>
        <v>44908</v>
      </c>
      <c r="L6203" s="4">
        <f>HOUR(Data[[#This Row],[PGE Notified Time]])</f>
        <v>11</v>
      </c>
      <c r="M6203">
        <v>86321</v>
      </c>
      <c r="O6203" t="s">
        <v>20</v>
      </c>
      <c r="P6203" t="s">
        <v>210</v>
      </c>
      <c r="Q6203" t="s">
        <v>20</v>
      </c>
      <c r="R6203" t="s">
        <v>183</v>
      </c>
      <c r="S6203" s="1" t="s">
        <v>171</v>
      </c>
      <c r="T6203" s="1">
        <v>44908.463888888888</v>
      </c>
      <c r="U6203" s="1">
        <v>44908.59375</v>
      </c>
      <c r="V6203" t="s">
        <v>184</v>
      </c>
      <c r="W6203" t="s">
        <v>87</v>
      </c>
      <c r="X6203" t="s">
        <v>347</v>
      </c>
      <c r="Y6203" t="s">
        <v>186</v>
      </c>
      <c r="Z6203" t="s">
        <v>187</v>
      </c>
      <c r="AA6203" s="32">
        <v>187</v>
      </c>
    </row>
    <row r="6204" spans="1:27" x14ac:dyDescent="0.3">
      <c r="A6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4" s="4" t="str">
        <f>VLOOKUP(P6204,Lookup!$A$1:$D$19,4,0)</f>
        <v>Bay Area</v>
      </c>
      <c r="C6204" s="4" t="str">
        <f>VLOOKUP(P6204,Lookup!$A$1:$E$19,5,0)</f>
        <v>Region 3</v>
      </c>
      <c r="D6204" s="4" t="str">
        <f>VLOOKUP(P6204,Lookup!$A$1:$B$19,2,0)</f>
        <v>EB</v>
      </c>
      <c r="E6204" s="4" t="str">
        <f>IF(AND((Data[[#This Row],[Min Notif Date]]&gt;$G$3),Data[[#This Row],[Min Notif Date]]&lt;$F$3),"Last Week","No")</f>
        <v>No</v>
      </c>
      <c r="F6204" s="4" t="str">
        <f>VLOOKUP(MONTH(Data[[#This Row],[Min Notif Date]]),Lookup!$G$1:$H$12,2,0)</f>
        <v>12. Dec</v>
      </c>
      <c r="G6204" s="4" t="str">
        <f t="shared" si="96"/>
        <v/>
      </c>
      <c r="H6204" s="4" t="str">
        <f>IF(AND(Data[[#This Row],[Min Notif Time]]&gt;6,Data[[#This Row],[Min Notif Time]]&lt;17),"Business Hours","Non-Business Hours")</f>
        <v>Non-Business Hours</v>
      </c>
      <c r="I6204" s="4" t="str" cm="1">
        <f t="array" ref="I6204">IFERROR(VLOOKUP(Data[[#This Row],[Min Notif Date]],Lookup!$N$1:$P$11,2,0),_xlfn.IFS(VLOOKUP(WEEKDAY(Data[[#This Row],[Min Notif Date]]),Lookup!$J$1:$L$7,3,0)="Weekend","Weekend",VLOOKUP(WEEKDAY(Data[[#This Row],[Min Notif Date]]),Lookup!$J$1:$L$7,3,0)="Weekday","Weekday"))</f>
        <v>Weekday</v>
      </c>
      <c r="J6204" s="4" t="str">
        <f>VLOOKUP(WEEKDAY(Data[[#This Row],[Min Notif Date]]),Lookup!$J$1:$K$7,2,0)</f>
        <v>3. Tue</v>
      </c>
      <c r="K6204" s="105">
        <f>ROUNDDOWN(Data[[#This Row],[PGE Notified Time]],0)</f>
        <v>44908</v>
      </c>
      <c r="L6204" s="4">
        <f>HOUR(Data[[#This Row],[PGE Notified Time]])</f>
        <v>17</v>
      </c>
      <c r="M6204">
        <v>86349</v>
      </c>
      <c r="N6204">
        <v>3391226288</v>
      </c>
      <c r="O6204" t="s">
        <v>20</v>
      </c>
      <c r="P6204" t="s">
        <v>182</v>
      </c>
      <c r="Q6204" t="s">
        <v>20</v>
      </c>
      <c r="R6204" t="s">
        <v>193</v>
      </c>
      <c r="S6204" s="1">
        <v>44908.671435185184</v>
      </c>
      <c r="T6204" s="1">
        <v>44908.719282407408</v>
      </c>
      <c r="U6204" s="1">
        <v>44908.770833333336</v>
      </c>
      <c r="V6204" t="s">
        <v>184</v>
      </c>
      <c r="W6204" t="s">
        <v>85</v>
      </c>
      <c r="X6204" t="s">
        <v>185</v>
      </c>
      <c r="Y6204" t="s">
        <v>186</v>
      </c>
      <c r="Z6204" t="s">
        <v>187</v>
      </c>
      <c r="AA6204" s="32">
        <v>143.133333333</v>
      </c>
    </row>
    <row r="6205" spans="1:27" x14ac:dyDescent="0.3">
      <c r="A6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5" s="4" t="str">
        <f>VLOOKUP(P6205,Lookup!$A$1:$D$19,4,0)</f>
        <v>North Valley</v>
      </c>
      <c r="C6205" s="4" t="str">
        <f>VLOOKUP(P6205,Lookup!$A$1:$E$19,5,0)</f>
        <v>Region 2</v>
      </c>
      <c r="D6205" s="4" t="str">
        <f>VLOOKUP(P6205,Lookup!$A$1:$B$19,2,0)</f>
        <v>SA</v>
      </c>
      <c r="E6205" s="4" t="str">
        <f>IF(AND((Data[[#This Row],[Min Notif Date]]&gt;$G$3),Data[[#This Row],[Min Notif Date]]&lt;$F$3),"Last Week","No")</f>
        <v>No</v>
      </c>
      <c r="F6205" s="4" t="str">
        <f>VLOOKUP(MONTH(Data[[#This Row],[Min Notif Date]]),Lookup!$G$1:$H$12,2,0)</f>
        <v>12. Dec</v>
      </c>
      <c r="G6205" s="4" t="str">
        <f t="shared" si="96"/>
        <v/>
      </c>
      <c r="H6205" s="4" t="str">
        <f>IF(AND(Data[[#This Row],[Min Notif Time]]&gt;6,Data[[#This Row],[Min Notif Time]]&lt;17),"Business Hours","Non-Business Hours")</f>
        <v>Business Hours</v>
      </c>
      <c r="I6205" s="4" t="str" cm="1">
        <f t="array" ref="I6205">IFERROR(VLOOKUP(Data[[#This Row],[Min Notif Date]],Lookup!$N$1:$P$11,2,0),_xlfn.IFS(VLOOKUP(WEEKDAY(Data[[#This Row],[Min Notif Date]]),Lookup!$J$1:$L$7,3,0)="Weekend","Weekend",VLOOKUP(WEEKDAY(Data[[#This Row],[Min Notif Date]]),Lookup!$J$1:$L$7,3,0)="Weekday","Weekday"))</f>
        <v>Weekday</v>
      </c>
      <c r="J6205" s="4" t="str">
        <f>VLOOKUP(WEEKDAY(Data[[#This Row],[Min Notif Date]]),Lookup!$J$1:$K$7,2,0)</f>
        <v>3. Tue</v>
      </c>
      <c r="K6205" s="105">
        <f>ROUNDDOWN(Data[[#This Row],[PGE Notified Time]],0)</f>
        <v>44908</v>
      </c>
      <c r="L6205" s="4">
        <f>HOUR(Data[[#This Row],[PGE Notified Time]])</f>
        <v>10</v>
      </c>
      <c r="M6205">
        <v>86319</v>
      </c>
      <c r="O6205" t="s">
        <v>20</v>
      </c>
      <c r="P6205" t="s">
        <v>210</v>
      </c>
      <c r="Q6205" t="s">
        <v>20</v>
      </c>
      <c r="R6205" t="s">
        <v>183</v>
      </c>
      <c r="S6205" s="1" t="s">
        <v>171</v>
      </c>
      <c r="T6205" s="1">
        <v>44908.456944444442</v>
      </c>
      <c r="U6205" s="1">
        <v>44908.53125</v>
      </c>
      <c r="V6205" t="s">
        <v>184</v>
      </c>
      <c r="W6205" t="s">
        <v>85</v>
      </c>
      <c r="X6205" t="s">
        <v>379</v>
      </c>
      <c r="Y6205" t="s">
        <v>186</v>
      </c>
      <c r="Z6205" t="s">
        <v>187</v>
      </c>
      <c r="AA6205" s="32">
        <v>107</v>
      </c>
    </row>
    <row r="6206" spans="1:27" x14ac:dyDescent="0.3">
      <c r="A6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6" s="4" t="str">
        <f>VLOOKUP(P6206,Lookup!$A$1:$D$19,4,0)</f>
        <v>North Valley</v>
      </c>
      <c r="C6206" s="4" t="str">
        <f>VLOOKUP(P6206,Lookup!$A$1:$E$19,5,0)</f>
        <v>Region 2</v>
      </c>
      <c r="D6206" s="4" t="str">
        <f>VLOOKUP(P6206,Lookup!$A$1:$B$19,2,0)</f>
        <v>NV</v>
      </c>
      <c r="E6206" s="4" t="str">
        <f>IF(AND((Data[[#This Row],[Min Notif Date]]&gt;$G$3),Data[[#This Row],[Min Notif Date]]&lt;$F$3),"Last Week","No")</f>
        <v>No</v>
      </c>
      <c r="F6206" s="4" t="str">
        <f>VLOOKUP(MONTH(Data[[#This Row],[Min Notif Date]]),Lookup!$G$1:$H$12,2,0)</f>
        <v>12. Dec</v>
      </c>
      <c r="G6206" s="4" t="str">
        <f t="shared" si="96"/>
        <v/>
      </c>
      <c r="H6206" s="4" t="str">
        <f>IF(AND(Data[[#This Row],[Min Notif Time]]&gt;6,Data[[#This Row],[Min Notif Time]]&lt;17),"Business Hours","Non-Business Hours")</f>
        <v>Business Hours</v>
      </c>
      <c r="I6206" s="4" t="str" cm="1">
        <f t="array" ref="I6206">IFERROR(VLOOKUP(Data[[#This Row],[Min Notif Date]],Lookup!$N$1:$P$11,2,0),_xlfn.IFS(VLOOKUP(WEEKDAY(Data[[#This Row],[Min Notif Date]]),Lookup!$J$1:$L$7,3,0)="Weekend","Weekend",VLOOKUP(WEEKDAY(Data[[#This Row],[Min Notif Date]]),Lookup!$J$1:$L$7,3,0)="Weekday","Weekday"))</f>
        <v>Weekday</v>
      </c>
      <c r="J6206" s="4" t="str">
        <f>VLOOKUP(WEEKDAY(Data[[#This Row],[Min Notif Date]]),Lookup!$J$1:$K$7,2,0)</f>
        <v>3. Tue</v>
      </c>
      <c r="K6206" s="105">
        <f>ROUNDDOWN(Data[[#This Row],[PGE Notified Time]],0)</f>
        <v>44908</v>
      </c>
      <c r="L6206" s="4">
        <f>HOUR(Data[[#This Row],[PGE Notified Time]])</f>
        <v>9</v>
      </c>
      <c r="M6206">
        <v>86311</v>
      </c>
      <c r="N6206">
        <v>732890541</v>
      </c>
      <c r="O6206" t="s">
        <v>20</v>
      </c>
      <c r="P6206" t="s">
        <v>256</v>
      </c>
      <c r="Q6206" t="s">
        <v>20</v>
      </c>
      <c r="R6206" t="s">
        <v>183</v>
      </c>
      <c r="S6206" s="1">
        <v>44908.380914351852</v>
      </c>
      <c r="T6206" s="1">
        <v>44908.382349537038</v>
      </c>
      <c r="U6206" s="1">
        <v>44908.451388888891</v>
      </c>
      <c r="V6206" t="s">
        <v>184</v>
      </c>
      <c r="W6206" t="s">
        <v>85</v>
      </c>
      <c r="X6206" t="s">
        <v>324</v>
      </c>
      <c r="Y6206" t="s">
        <v>186</v>
      </c>
      <c r="Z6206" t="s">
        <v>187</v>
      </c>
      <c r="AA6206" s="32">
        <v>101.483333333</v>
      </c>
    </row>
    <row r="6207" spans="1:27" x14ac:dyDescent="0.3">
      <c r="A6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7" s="4" t="str">
        <f>VLOOKUP(P6207,Lookup!$A$1:$D$19,4,0)</f>
        <v>South Bay</v>
      </c>
      <c r="C6207" s="4" t="str">
        <f>VLOOKUP(P6207,Lookup!$A$1:$E$19,5,0)</f>
        <v>Region 4</v>
      </c>
      <c r="D6207" s="4" t="str">
        <f>VLOOKUP(P6207,Lookup!$A$1:$B$19,2,0)</f>
        <v>DA</v>
      </c>
      <c r="E6207" s="4" t="str">
        <f>IF(AND((Data[[#This Row],[Min Notif Date]]&gt;$G$3),Data[[#This Row],[Min Notif Date]]&lt;$F$3),"Last Week","No")</f>
        <v>No</v>
      </c>
      <c r="F6207" s="4" t="str">
        <f>VLOOKUP(MONTH(Data[[#This Row],[Min Notif Date]]),Lookup!$G$1:$H$12,2,0)</f>
        <v>12. Dec</v>
      </c>
      <c r="G6207" s="4" t="str">
        <f t="shared" si="96"/>
        <v/>
      </c>
      <c r="H6207" s="4" t="str">
        <f>IF(AND(Data[[#This Row],[Min Notif Time]]&gt;6,Data[[#This Row],[Min Notif Time]]&lt;17),"Business Hours","Non-Business Hours")</f>
        <v>Business Hours</v>
      </c>
      <c r="I6207" s="4" t="str" cm="1">
        <f t="array" ref="I6207">IFERROR(VLOOKUP(Data[[#This Row],[Min Notif Date]],Lookup!$N$1:$P$11,2,0),_xlfn.IFS(VLOOKUP(WEEKDAY(Data[[#This Row],[Min Notif Date]]),Lookup!$J$1:$L$7,3,0)="Weekend","Weekend",VLOOKUP(WEEKDAY(Data[[#This Row],[Min Notif Date]]),Lookup!$J$1:$L$7,3,0)="Weekday","Weekday"))</f>
        <v>Weekday</v>
      </c>
      <c r="J6207" s="4" t="str">
        <f>VLOOKUP(WEEKDAY(Data[[#This Row],[Min Notif Date]]),Lookup!$J$1:$K$7,2,0)</f>
        <v>3. Tue</v>
      </c>
      <c r="K6207" s="105">
        <f>ROUNDDOWN(Data[[#This Row],[PGE Notified Time]],0)</f>
        <v>44908</v>
      </c>
      <c r="L6207" s="4">
        <f>HOUR(Data[[#This Row],[PGE Notified Time]])</f>
        <v>12</v>
      </c>
      <c r="M6207">
        <v>86331</v>
      </c>
      <c r="N6207">
        <v>8180381068</v>
      </c>
      <c r="O6207" t="s">
        <v>20</v>
      </c>
      <c r="P6207" t="s">
        <v>279</v>
      </c>
      <c r="Q6207" t="s">
        <v>20</v>
      </c>
      <c r="R6207" t="s">
        <v>191</v>
      </c>
      <c r="S6207" s="1">
        <v>44908.495381944442</v>
      </c>
      <c r="T6207" s="1">
        <v>44908.538391203707</v>
      </c>
      <c r="U6207" s="1">
        <v>44908.5625</v>
      </c>
      <c r="V6207" t="s">
        <v>184</v>
      </c>
      <c r="W6207" t="s">
        <v>85</v>
      </c>
      <c r="X6207" t="s">
        <v>286</v>
      </c>
      <c r="Y6207" t="s">
        <v>186</v>
      </c>
      <c r="Z6207" t="s">
        <v>187</v>
      </c>
      <c r="AA6207" s="32">
        <v>96.65</v>
      </c>
    </row>
    <row r="6208" spans="1:27" x14ac:dyDescent="0.3">
      <c r="A6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8" s="4" t="str">
        <f>VLOOKUP(P6208,Lookup!$A$1:$D$19,4,0)</f>
        <v>Bay Area</v>
      </c>
      <c r="C6208" s="4" t="str">
        <f>VLOOKUP(P6208,Lookup!$A$1:$E$19,5,0)</f>
        <v>Region 3</v>
      </c>
      <c r="D6208" s="4" t="str">
        <f>VLOOKUP(P6208,Lookup!$A$1:$B$19,2,0)</f>
        <v>PN</v>
      </c>
      <c r="E6208" s="4" t="str">
        <f>IF(AND((Data[[#This Row],[Min Notif Date]]&gt;$G$3),Data[[#This Row],[Min Notif Date]]&lt;$F$3),"Last Week","No")</f>
        <v>No</v>
      </c>
      <c r="F6208" s="4" t="str">
        <f>VLOOKUP(MONTH(Data[[#This Row],[Min Notif Date]]),Lookup!$G$1:$H$12,2,0)</f>
        <v>12. Dec</v>
      </c>
      <c r="G6208" s="4" t="str">
        <f t="shared" si="96"/>
        <v/>
      </c>
      <c r="H6208" s="4" t="str">
        <f>IF(AND(Data[[#This Row],[Min Notif Time]]&gt;6,Data[[#This Row],[Min Notif Time]]&lt;17),"Business Hours","Non-Business Hours")</f>
        <v>Business Hours</v>
      </c>
      <c r="I6208" s="4" t="str" cm="1">
        <f t="array" ref="I6208">IFERROR(VLOOKUP(Data[[#This Row],[Min Notif Date]],Lookup!$N$1:$P$11,2,0),_xlfn.IFS(VLOOKUP(WEEKDAY(Data[[#This Row],[Min Notif Date]]),Lookup!$J$1:$L$7,3,0)="Weekend","Weekend",VLOOKUP(WEEKDAY(Data[[#This Row],[Min Notif Date]]),Lookup!$J$1:$L$7,3,0)="Weekday","Weekday"))</f>
        <v>Weekday</v>
      </c>
      <c r="J6208" s="4" t="str">
        <f>VLOOKUP(WEEKDAY(Data[[#This Row],[Min Notif Date]]),Lookup!$J$1:$K$7,2,0)</f>
        <v>3. Tue</v>
      </c>
      <c r="K6208" s="105">
        <f>ROUNDDOWN(Data[[#This Row],[PGE Notified Time]],0)</f>
        <v>44908</v>
      </c>
      <c r="L6208" s="4">
        <f>HOUR(Data[[#This Row],[PGE Notified Time]])</f>
        <v>13</v>
      </c>
      <c r="M6208">
        <v>86334</v>
      </c>
      <c r="N6208">
        <v>5271324907</v>
      </c>
      <c r="O6208" t="s">
        <v>20</v>
      </c>
      <c r="P6208" t="s">
        <v>197</v>
      </c>
      <c r="Q6208" t="s">
        <v>20</v>
      </c>
      <c r="R6208" t="s">
        <v>191</v>
      </c>
      <c r="S6208" s="1">
        <v>44908.502106481479</v>
      </c>
      <c r="T6208" s="1">
        <v>44908.542731481481</v>
      </c>
      <c r="U6208" s="1">
        <v>44908.5625</v>
      </c>
      <c r="V6208" t="s">
        <v>184</v>
      </c>
      <c r="W6208" t="s">
        <v>85</v>
      </c>
      <c r="X6208" t="s">
        <v>199</v>
      </c>
      <c r="Y6208" t="s">
        <v>186</v>
      </c>
      <c r="Z6208" t="s">
        <v>187</v>
      </c>
      <c r="AA6208" s="32">
        <v>86.966666666999998</v>
      </c>
    </row>
    <row r="6209" spans="1:27" x14ac:dyDescent="0.3">
      <c r="A6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9" s="4" t="str">
        <f>VLOOKUP(P6209,Lookup!$A$1:$D$19,4,0)</f>
        <v>North Valley</v>
      </c>
      <c r="C6209" s="4" t="str">
        <f>VLOOKUP(P6209,Lookup!$A$1:$E$19,5,0)</f>
        <v>Region 2</v>
      </c>
      <c r="D6209" s="4" t="str">
        <f>VLOOKUP(P6209,Lookup!$A$1:$B$19,2,0)</f>
        <v>SA</v>
      </c>
      <c r="E6209" s="4" t="str">
        <f>IF(AND((Data[[#This Row],[Min Notif Date]]&gt;$G$3),Data[[#This Row],[Min Notif Date]]&lt;$F$3),"Last Week","No")</f>
        <v>No</v>
      </c>
      <c r="F6209" s="4" t="str">
        <f>VLOOKUP(MONTH(Data[[#This Row],[Min Notif Date]]),Lookup!$G$1:$H$12,2,0)</f>
        <v>12. Dec</v>
      </c>
      <c r="G6209" s="4" t="str">
        <f t="shared" si="96"/>
        <v/>
      </c>
      <c r="H6209" s="4" t="str">
        <f>IF(AND(Data[[#This Row],[Min Notif Time]]&gt;6,Data[[#This Row],[Min Notif Time]]&lt;17),"Business Hours","Non-Business Hours")</f>
        <v>Business Hours</v>
      </c>
      <c r="I6209" s="4" t="str" cm="1">
        <f t="array" ref="I6209">IFERROR(VLOOKUP(Data[[#This Row],[Min Notif Date]],Lookup!$N$1:$P$11,2,0),_xlfn.IFS(VLOOKUP(WEEKDAY(Data[[#This Row],[Min Notif Date]]),Lookup!$J$1:$L$7,3,0)="Weekend","Weekend",VLOOKUP(WEEKDAY(Data[[#This Row],[Min Notif Date]]),Lookup!$J$1:$L$7,3,0)="Weekday","Weekday"))</f>
        <v>Weekday</v>
      </c>
      <c r="J6209" s="4" t="str">
        <f>VLOOKUP(WEEKDAY(Data[[#This Row],[Min Notif Date]]),Lookup!$J$1:$K$7,2,0)</f>
        <v>3. Tue</v>
      </c>
      <c r="K6209" s="105">
        <f>ROUNDDOWN(Data[[#This Row],[PGE Notified Time]],0)</f>
        <v>44908</v>
      </c>
      <c r="L6209" s="4">
        <f>HOUR(Data[[#This Row],[PGE Notified Time]])</f>
        <v>9</v>
      </c>
      <c r="M6209">
        <v>86312</v>
      </c>
      <c r="N6209">
        <v>4595355608</v>
      </c>
      <c r="O6209" t="s">
        <v>20</v>
      </c>
      <c r="P6209" t="s">
        <v>210</v>
      </c>
      <c r="Q6209" t="s">
        <v>20</v>
      </c>
      <c r="R6209" t="s">
        <v>183</v>
      </c>
      <c r="S6209" s="1">
        <v>44908.391388888886</v>
      </c>
      <c r="T6209" s="1">
        <v>44908.395208333335</v>
      </c>
      <c r="U6209" s="1">
        <v>44908.444444444445</v>
      </c>
      <c r="V6209" t="s">
        <v>184</v>
      </c>
      <c r="W6209" t="s">
        <v>85</v>
      </c>
      <c r="X6209" t="s">
        <v>381</v>
      </c>
      <c r="Y6209" t="s">
        <v>186</v>
      </c>
      <c r="Z6209" t="s">
        <v>187</v>
      </c>
      <c r="AA6209" s="32">
        <v>76.400000000000006</v>
      </c>
    </row>
    <row r="6210" spans="1:27" x14ac:dyDescent="0.3">
      <c r="A6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10" s="4" t="str">
        <f>VLOOKUP(P6210,Lookup!$A$1:$D$19,4,0)</f>
        <v>North Valley</v>
      </c>
      <c r="C6210" s="4" t="str">
        <f>VLOOKUP(P6210,Lookup!$A$1:$E$19,5,0)</f>
        <v>Region 2</v>
      </c>
      <c r="D6210" s="4" t="str">
        <f>VLOOKUP(P6210,Lookup!$A$1:$B$19,2,0)</f>
        <v>NV</v>
      </c>
      <c r="E6210" s="4" t="str">
        <f>IF(AND((Data[[#This Row],[Min Notif Date]]&gt;$G$3),Data[[#This Row],[Min Notif Date]]&lt;$F$3),"Last Week","No")</f>
        <v>No</v>
      </c>
      <c r="F6210" s="4" t="str">
        <f>VLOOKUP(MONTH(Data[[#This Row],[Min Notif Date]]),Lookup!$G$1:$H$12,2,0)</f>
        <v>12. Dec</v>
      </c>
      <c r="G6210" s="4" t="str">
        <f t="shared" si="96"/>
        <v/>
      </c>
      <c r="H6210" s="4" t="str">
        <f>IF(AND(Data[[#This Row],[Min Notif Time]]&gt;6,Data[[#This Row],[Min Notif Time]]&lt;17),"Business Hours","Non-Business Hours")</f>
        <v>Business Hours</v>
      </c>
      <c r="I6210" s="4" t="str" cm="1">
        <f t="array" ref="I6210">IFERROR(VLOOKUP(Data[[#This Row],[Min Notif Date]],Lookup!$N$1:$P$11,2,0),_xlfn.IFS(VLOOKUP(WEEKDAY(Data[[#This Row],[Min Notif Date]]),Lookup!$J$1:$L$7,3,0)="Weekend","Weekend",VLOOKUP(WEEKDAY(Data[[#This Row],[Min Notif Date]]),Lookup!$J$1:$L$7,3,0)="Weekday","Weekday"))</f>
        <v>Weekday</v>
      </c>
      <c r="J6210" s="4" t="str">
        <f>VLOOKUP(WEEKDAY(Data[[#This Row],[Min Notif Date]]),Lookup!$J$1:$K$7,2,0)</f>
        <v>3. Tue</v>
      </c>
      <c r="K6210" s="105">
        <f>ROUNDDOWN(Data[[#This Row],[PGE Notified Time]],0)</f>
        <v>44908</v>
      </c>
      <c r="L6210" s="4">
        <f>HOUR(Data[[#This Row],[PGE Notified Time]])</f>
        <v>12</v>
      </c>
      <c r="M6210">
        <v>86330</v>
      </c>
      <c r="N6210">
        <v>728620680</v>
      </c>
      <c r="O6210" t="s">
        <v>25</v>
      </c>
      <c r="P6210" t="s">
        <v>256</v>
      </c>
      <c r="Q6210" t="s">
        <v>213</v>
      </c>
      <c r="R6210" t="s">
        <v>183</v>
      </c>
      <c r="S6210" s="1">
        <v>44908.524537037039</v>
      </c>
      <c r="T6210" s="1">
        <v>44908.525138888886</v>
      </c>
      <c r="U6210" s="1">
        <v>44908.540972222225</v>
      </c>
      <c r="V6210" t="s">
        <v>184</v>
      </c>
      <c r="W6210" t="s">
        <v>85</v>
      </c>
      <c r="X6210" t="s">
        <v>324</v>
      </c>
      <c r="Y6210" t="s">
        <v>186</v>
      </c>
      <c r="Z6210" t="s">
        <v>187</v>
      </c>
      <c r="AA6210" s="32">
        <v>23.666666667000001</v>
      </c>
    </row>
    <row r="6211" spans="1:27" x14ac:dyDescent="0.3">
      <c r="A6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11" s="4" t="str">
        <f>VLOOKUP(P6211,Lookup!$A$1:$D$19,4,0)</f>
        <v>South Bay</v>
      </c>
      <c r="C6211" s="4" t="str">
        <f>VLOOKUP(P6211,Lookup!$A$1:$E$19,5,0)</f>
        <v>Region 4</v>
      </c>
      <c r="D6211" s="4" t="str">
        <f>VLOOKUP(P6211,Lookup!$A$1:$B$19,2,0)</f>
        <v>CC</v>
      </c>
      <c r="E6211" s="4" t="str">
        <f>IF(AND((Data[[#This Row],[Min Notif Date]]&gt;$G$3),Data[[#This Row],[Min Notif Date]]&lt;$F$3),"Last Week","No")</f>
        <v>No</v>
      </c>
      <c r="F6211" s="4" t="str">
        <f>VLOOKUP(MONTH(Data[[#This Row],[Min Notif Date]]),Lookup!$G$1:$H$12,2,0)</f>
        <v>12. Dec</v>
      </c>
      <c r="G6211" s="4" t="str">
        <f t="shared" si="96"/>
        <v/>
      </c>
      <c r="H6211" s="4" t="str">
        <f>IF(AND(Data[[#This Row],[Min Notif Time]]&gt;6,Data[[#This Row],[Min Notif Time]]&lt;17),"Business Hours","Non-Business Hours")</f>
        <v>Business Hours</v>
      </c>
      <c r="I6211" s="4" t="str" cm="1">
        <f t="array" ref="I6211">IFERROR(VLOOKUP(Data[[#This Row],[Min Notif Date]],Lookup!$N$1:$P$11,2,0),_xlfn.IFS(VLOOKUP(WEEKDAY(Data[[#This Row],[Min Notif Date]]),Lookup!$J$1:$L$7,3,0)="Weekend","Weekend",VLOOKUP(WEEKDAY(Data[[#This Row],[Min Notif Date]]),Lookup!$J$1:$L$7,3,0)="Weekday","Weekday"))</f>
        <v>Weekday</v>
      </c>
      <c r="J6211" s="4" t="str">
        <f>VLOOKUP(WEEKDAY(Data[[#This Row],[Min Notif Date]]),Lookup!$J$1:$K$7,2,0)</f>
        <v>3. Tue</v>
      </c>
      <c r="K6211" s="105">
        <f>ROUNDDOWN(Data[[#This Row],[PGE Notified Time]],0)</f>
        <v>44908</v>
      </c>
      <c r="L6211" s="4">
        <f>HOUR(Data[[#This Row],[PGE Notified Time]])</f>
        <v>9</v>
      </c>
      <c r="M6211">
        <v>86314</v>
      </c>
      <c r="N6211">
        <v>8821194327</v>
      </c>
      <c r="O6211" t="s">
        <v>25</v>
      </c>
      <c r="P6211" t="s">
        <v>225</v>
      </c>
      <c r="Q6211" t="s">
        <v>198</v>
      </c>
      <c r="R6211" t="s">
        <v>266</v>
      </c>
      <c r="S6211" s="1">
        <v>44908.388252314813</v>
      </c>
      <c r="T6211" s="1">
        <v>44908.387499999997</v>
      </c>
      <c r="U6211" s="1">
        <v>44908.397916666669</v>
      </c>
      <c r="V6211" t="s">
        <v>184</v>
      </c>
      <c r="W6211" t="s">
        <v>85</v>
      </c>
      <c r="X6211" t="s">
        <v>331</v>
      </c>
      <c r="Y6211" t="s">
        <v>186</v>
      </c>
      <c r="Z6211" t="s">
        <v>187</v>
      </c>
      <c r="AA6211" s="32">
        <v>15</v>
      </c>
    </row>
    <row r="6212" spans="1:27" x14ac:dyDescent="0.3">
      <c r="A6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2" s="4" t="str">
        <f>VLOOKUP(P6212,Lookup!$A$1:$D$19,4,0)</f>
        <v>Bay Area</v>
      </c>
      <c r="C6212" s="4" t="str">
        <f>VLOOKUP(P6212,Lookup!$A$1:$E$19,5,0)</f>
        <v>Region 3</v>
      </c>
      <c r="D6212" s="4" t="str">
        <f>VLOOKUP(P6212,Lookup!$A$1:$B$19,2,0)</f>
        <v>EB</v>
      </c>
      <c r="E6212" s="4" t="str">
        <f>IF(AND((Data[[#This Row],[Min Notif Date]]&gt;$G$3),Data[[#This Row],[Min Notif Date]]&lt;$F$3),"Last Week","No")</f>
        <v>No</v>
      </c>
      <c r="F6212" s="4" t="str">
        <f>VLOOKUP(MONTH(Data[[#This Row],[Min Notif Date]]),Lookup!$G$1:$H$12,2,0)</f>
        <v>12. Dec</v>
      </c>
      <c r="G6212" s="4" t="str">
        <f t="shared" si="96"/>
        <v/>
      </c>
      <c r="H6212" s="4" t="str">
        <f>IF(AND(Data[[#This Row],[Min Notif Time]]&gt;6,Data[[#This Row],[Min Notif Time]]&lt;17),"Business Hours","Non-Business Hours")</f>
        <v>Business Hours</v>
      </c>
      <c r="I6212" s="4" t="str" cm="1">
        <f t="array" ref="I6212">IFERROR(VLOOKUP(Data[[#This Row],[Min Notif Date]],Lookup!$N$1:$P$11,2,0),_xlfn.IFS(VLOOKUP(WEEKDAY(Data[[#This Row],[Min Notif Date]]),Lookup!$J$1:$L$7,3,0)="Weekend","Weekend",VLOOKUP(WEEKDAY(Data[[#This Row],[Min Notif Date]]),Lookup!$J$1:$L$7,3,0)="Weekday","Weekday"))</f>
        <v>Weekday</v>
      </c>
      <c r="J6212" s="4" t="str">
        <f>VLOOKUP(WEEKDAY(Data[[#This Row],[Min Notif Date]]),Lookup!$J$1:$K$7,2,0)</f>
        <v>4. Wed</v>
      </c>
      <c r="K6212" s="105">
        <f>ROUNDDOWN(Data[[#This Row],[PGE Notified Time]],0)</f>
        <v>44909</v>
      </c>
      <c r="L6212" s="4">
        <f>HOUR(Data[[#This Row],[PGE Notified Time]])</f>
        <v>9</v>
      </c>
      <c r="M6212">
        <v>86372</v>
      </c>
      <c r="O6212" t="s">
        <v>20</v>
      </c>
      <c r="P6212" t="s">
        <v>182</v>
      </c>
      <c r="Q6212" t="s">
        <v>20</v>
      </c>
      <c r="R6212" t="s">
        <v>193</v>
      </c>
      <c r="S6212" s="1" t="s">
        <v>171</v>
      </c>
      <c r="T6212" s="1">
        <v>44909.40902777778</v>
      </c>
      <c r="U6212" s="1">
        <v>44909.895833333336</v>
      </c>
      <c r="V6212" t="s">
        <v>184</v>
      </c>
      <c r="W6212" t="s">
        <v>87</v>
      </c>
      <c r="X6212" t="s">
        <v>200</v>
      </c>
      <c r="Y6212" t="s">
        <v>186</v>
      </c>
      <c r="Z6212" t="s">
        <v>187</v>
      </c>
      <c r="AA6212" s="32">
        <v>701</v>
      </c>
    </row>
    <row r="6213" spans="1:27" x14ac:dyDescent="0.3">
      <c r="A6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3" s="4" t="str">
        <f>VLOOKUP(P6213,Lookup!$A$1:$D$19,4,0)</f>
        <v>Central Valley</v>
      </c>
      <c r="C6213" s="4" t="str">
        <f>VLOOKUP(P6213,Lookup!$A$1:$E$19,5,0)</f>
        <v>Region 5</v>
      </c>
      <c r="D6213" s="4" t="str">
        <f>VLOOKUP(P6213,Lookup!$A$1:$B$19,2,0)</f>
        <v>ST</v>
      </c>
      <c r="E6213" s="4" t="str">
        <f>IF(AND((Data[[#This Row],[Min Notif Date]]&gt;$G$3),Data[[#This Row],[Min Notif Date]]&lt;$F$3),"Last Week","No")</f>
        <v>No</v>
      </c>
      <c r="F6213" s="4" t="str">
        <f>VLOOKUP(MONTH(Data[[#This Row],[Min Notif Date]]),Lookup!$G$1:$H$12,2,0)</f>
        <v>12. Dec</v>
      </c>
      <c r="G6213" s="4" t="str">
        <f t="shared" ref="G6213:G6276" si="97">IF(AA6213&lt;0,"Negative","")</f>
        <v/>
      </c>
      <c r="H6213" s="4" t="str">
        <f>IF(AND(Data[[#This Row],[Min Notif Time]]&gt;6,Data[[#This Row],[Min Notif Time]]&lt;17),"Business Hours","Non-Business Hours")</f>
        <v>Business Hours</v>
      </c>
      <c r="I6213" s="4" t="str" cm="1">
        <f t="array" ref="I6213">IFERROR(VLOOKUP(Data[[#This Row],[Min Notif Date]],Lookup!$N$1:$P$11,2,0),_xlfn.IFS(VLOOKUP(WEEKDAY(Data[[#This Row],[Min Notif Date]]),Lookup!$J$1:$L$7,3,0)="Weekend","Weekend",VLOOKUP(WEEKDAY(Data[[#This Row],[Min Notif Date]]),Lookup!$J$1:$L$7,3,0)="Weekday","Weekday"))</f>
        <v>Weekday</v>
      </c>
      <c r="J6213" s="4" t="str">
        <f>VLOOKUP(WEEKDAY(Data[[#This Row],[Min Notif Date]]),Lookup!$J$1:$K$7,2,0)</f>
        <v>4. Wed</v>
      </c>
      <c r="K6213" s="105">
        <f>ROUNDDOWN(Data[[#This Row],[PGE Notified Time]],0)</f>
        <v>44909</v>
      </c>
      <c r="L6213" s="4">
        <f>HOUR(Data[[#This Row],[PGE Notified Time]])</f>
        <v>13</v>
      </c>
      <c r="M6213">
        <v>86394</v>
      </c>
      <c r="O6213" t="s">
        <v>20</v>
      </c>
      <c r="P6213" t="s">
        <v>188</v>
      </c>
      <c r="Q6213" t="s">
        <v>20</v>
      </c>
      <c r="R6213" t="s">
        <v>183</v>
      </c>
      <c r="S6213" s="1" t="s">
        <v>171</v>
      </c>
      <c r="T6213" s="1">
        <v>44909.578472222223</v>
      </c>
      <c r="U6213" s="1">
        <v>44910.020833333336</v>
      </c>
      <c r="V6213" t="s">
        <v>184</v>
      </c>
      <c r="W6213" t="s">
        <v>87</v>
      </c>
      <c r="X6213" t="s">
        <v>189</v>
      </c>
      <c r="Y6213" t="s">
        <v>186</v>
      </c>
      <c r="Z6213" t="s">
        <v>187</v>
      </c>
      <c r="AA6213" s="32">
        <v>637</v>
      </c>
    </row>
    <row r="6214" spans="1:27" x14ac:dyDescent="0.3">
      <c r="A6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4" s="4" t="str">
        <f>VLOOKUP(P6214,Lookup!$A$1:$D$19,4,0)</f>
        <v>Bay Area</v>
      </c>
      <c r="C6214" s="4" t="str">
        <f>VLOOKUP(P6214,Lookup!$A$1:$E$19,5,0)</f>
        <v>Region 3</v>
      </c>
      <c r="D6214" s="4" t="str">
        <f>VLOOKUP(P6214,Lookup!$A$1:$B$19,2,0)</f>
        <v>DI</v>
      </c>
      <c r="E6214" s="4" t="str">
        <f>IF(AND((Data[[#This Row],[Min Notif Date]]&gt;$G$3),Data[[#This Row],[Min Notif Date]]&lt;$F$3),"Last Week","No")</f>
        <v>No</v>
      </c>
      <c r="F6214" s="4" t="str">
        <f>VLOOKUP(MONTH(Data[[#This Row],[Min Notif Date]]),Lookup!$G$1:$H$12,2,0)</f>
        <v>12. Dec</v>
      </c>
      <c r="G6214" s="4" t="str">
        <f t="shared" si="97"/>
        <v/>
      </c>
      <c r="H6214" s="4" t="str">
        <f>IF(AND(Data[[#This Row],[Min Notif Time]]&gt;6,Data[[#This Row],[Min Notif Time]]&lt;17),"Business Hours","Non-Business Hours")</f>
        <v>Business Hours</v>
      </c>
      <c r="I6214" s="4" t="str" cm="1">
        <f t="array" ref="I6214">IFERROR(VLOOKUP(Data[[#This Row],[Min Notif Date]],Lookup!$N$1:$P$11,2,0),_xlfn.IFS(VLOOKUP(WEEKDAY(Data[[#This Row],[Min Notif Date]]),Lookup!$J$1:$L$7,3,0)="Weekend","Weekend",VLOOKUP(WEEKDAY(Data[[#This Row],[Min Notif Date]]),Lookup!$J$1:$L$7,3,0)="Weekday","Weekday"))</f>
        <v>Weekday</v>
      </c>
      <c r="J6214" s="4" t="str">
        <f>VLOOKUP(WEEKDAY(Data[[#This Row],[Min Notif Date]]),Lookup!$J$1:$K$7,2,0)</f>
        <v>4. Wed</v>
      </c>
      <c r="K6214" s="105">
        <f>ROUNDDOWN(Data[[#This Row],[PGE Notified Time]],0)</f>
        <v>44909</v>
      </c>
      <c r="L6214" s="4">
        <f>HOUR(Data[[#This Row],[PGE Notified Time]])</f>
        <v>15</v>
      </c>
      <c r="M6214">
        <v>86401</v>
      </c>
      <c r="N6214">
        <v>1680519724</v>
      </c>
      <c r="O6214" t="s">
        <v>20</v>
      </c>
      <c r="P6214" t="s">
        <v>208</v>
      </c>
      <c r="Q6214" t="s">
        <v>20</v>
      </c>
      <c r="R6214" t="s">
        <v>183</v>
      </c>
      <c r="S6214" s="1">
        <v>44909.609918981485</v>
      </c>
      <c r="T6214" s="1">
        <v>44909.666412037041</v>
      </c>
      <c r="U6214" s="1">
        <v>44910</v>
      </c>
      <c r="V6214" t="s">
        <v>184</v>
      </c>
      <c r="W6214" t="s">
        <v>87</v>
      </c>
      <c r="X6214" t="s">
        <v>229</v>
      </c>
      <c r="Y6214" t="s">
        <v>186</v>
      </c>
      <c r="Z6214" t="s">
        <v>187</v>
      </c>
      <c r="AA6214" s="32">
        <v>561.71666666700003</v>
      </c>
    </row>
    <row r="6215" spans="1:27" x14ac:dyDescent="0.3">
      <c r="A6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5" s="4" t="str">
        <f>VLOOKUP(P6215,Lookup!$A$1:$D$19,4,0)</f>
        <v>North Valley</v>
      </c>
      <c r="C6215" s="4" t="str">
        <f>VLOOKUP(P6215,Lookup!$A$1:$E$19,5,0)</f>
        <v>Region 2</v>
      </c>
      <c r="D6215" s="4" t="str">
        <f>VLOOKUP(P6215,Lookup!$A$1:$B$19,2,0)</f>
        <v>SA</v>
      </c>
      <c r="E6215" s="4" t="str">
        <f>IF(AND((Data[[#This Row],[Min Notif Date]]&gt;$G$3),Data[[#This Row],[Min Notif Date]]&lt;$F$3),"Last Week","No")</f>
        <v>No</v>
      </c>
      <c r="F6215" s="4" t="str">
        <f>VLOOKUP(MONTH(Data[[#This Row],[Min Notif Date]]),Lookup!$G$1:$H$12,2,0)</f>
        <v>12. Dec</v>
      </c>
      <c r="G6215" s="4" t="str">
        <f t="shared" si="97"/>
        <v/>
      </c>
      <c r="H6215" s="4" t="str">
        <f>IF(AND(Data[[#This Row],[Min Notif Time]]&gt;6,Data[[#This Row],[Min Notif Time]]&lt;17),"Business Hours","Non-Business Hours")</f>
        <v>Business Hours</v>
      </c>
      <c r="I6215" s="4" t="str" cm="1">
        <f t="array" ref="I6215">IFERROR(VLOOKUP(Data[[#This Row],[Min Notif Date]],Lookup!$N$1:$P$11,2,0),_xlfn.IFS(VLOOKUP(WEEKDAY(Data[[#This Row],[Min Notif Date]]),Lookup!$J$1:$L$7,3,0)="Weekend","Weekend",VLOOKUP(WEEKDAY(Data[[#This Row],[Min Notif Date]]),Lookup!$J$1:$L$7,3,0)="Weekday","Weekday"))</f>
        <v>Weekday</v>
      </c>
      <c r="J6215" s="4" t="str">
        <f>VLOOKUP(WEEKDAY(Data[[#This Row],[Min Notif Date]]),Lookup!$J$1:$K$7,2,0)</f>
        <v>4. Wed</v>
      </c>
      <c r="K6215" s="105">
        <f>ROUNDDOWN(Data[[#This Row],[PGE Notified Time]],0)</f>
        <v>44909</v>
      </c>
      <c r="L6215" s="4">
        <f>HOUR(Data[[#This Row],[PGE Notified Time]])</f>
        <v>10</v>
      </c>
      <c r="M6215">
        <v>86377</v>
      </c>
      <c r="O6215" t="s">
        <v>20</v>
      </c>
      <c r="P6215" t="s">
        <v>210</v>
      </c>
      <c r="Q6215" t="s">
        <v>20</v>
      </c>
      <c r="R6215" t="s">
        <v>193</v>
      </c>
      <c r="S6215" s="1" t="s">
        <v>171</v>
      </c>
      <c r="T6215" s="1">
        <v>44909.445833333331</v>
      </c>
      <c r="U6215" s="1">
        <v>44909.815972222219</v>
      </c>
      <c r="V6215" t="s">
        <v>184</v>
      </c>
      <c r="W6215" t="s">
        <v>87</v>
      </c>
      <c r="X6215" t="s">
        <v>239</v>
      </c>
      <c r="Y6215" t="s">
        <v>186</v>
      </c>
      <c r="Z6215" t="s">
        <v>187</v>
      </c>
      <c r="AA6215" s="32">
        <v>533</v>
      </c>
    </row>
    <row r="6216" spans="1:27" x14ac:dyDescent="0.3">
      <c r="A6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6" s="4" t="str">
        <f>VLOOKUP(P6216,Lookup!$A$1:$D$19,4,0)</f>
        <v>Bay Area</v>
      </c>
      <c r="C6216" s="4" t="str">
        <f>VLOOKUP(P6216,Lookup!$A$1:$E$19,5,0)</f>
        <v>Region 3</v>
      </c>
      <c r="D6216" s="4" t="str">
        <f>VLOOKUP(P6216,Lookup!$A$1:$B$19,2,0)</f>
        <v>SF</v>
      </c>
      <c r="E6216" s="4" t="str">
        <f>IF(AND((Data[[#This Row],[Min Notif Date]]&gt;$G$3),Data[[#This Row],[Min Notif Date]]&lt;$F$3),"Last Week","No")</f>
        <v>No</v>
      </c>
      <c r="F6216" s="4" t="str">
        <f>VLOOKUP(MONTH(Data[[#This Row],[Min Notif Date]]),Lookup!$G$1:$H$12,2,0)</f>
        <v>12. Dec</v>
      </c>
      <c r="G6216" s="4" t="str">
        <f t="shared" si="97"/>
        <v/>
      </c>
      <c r="H6216" s="4" t="str">
        <f>IF(AND(Data[[#This Row],[Min Notif Time]]&gt;6,Data[[#This Row],[Min Notif Time]]&lt;17),"Business Hours","Non-Business Hours")</f>
        <v>Business Hours</v>
      </c>
      <c r="I6216" s="4" t="str" cm="1">
        <f t="array" ref="I6216">IFERROR(VLOOKUP(Data[[#This Row],[Min Notif Date]],Lookup!$N$1:$P$11,2,0),_xlfn.IFS(VLOOKUP(WEEKDAY(Data[[#This Row],[Min Notif Date]]),Lookup!$J$1:$L$7,3,0)="Weekend","Weekend",VLOOKUP(WEEKDAY(Data[[#This Row],[Min Notif Date]]),Lookup!$J$1:$L$7,3,0)="Weekday","Weekday"))</f>
        <v>Weekday</v>
      </c>
      <c r="J6216" s="4" t="str">
        <f>VLOOKUP(WEEKDAY(Data[[#This Row],[Min Notif Date]]),Lookup!$J$1:$K$7,2,0)</f>
        <v>4. Wed</v>
      </c>
      <c r="K6216" s="105">
        <f>ROUNDDOWN(Data[[#This Row],[PGE Notified Time]],0)</f>
        <v>44909</v>
      </c>
      <c r="L6216" s="4">
        <f>HOUR(Data[[#This Row],[PGE Notified Time]])</f>
        <v>9</v>
      </c>
      <c r="M6216">
        <v>86374</v>
      </c>
      <c r="O6216" t="s">
        <v>20</v>
      </c>
      <c r="P6216" t="s">
        <v>190</v>
      </c>
      <c r="Q6216" t="s">
        <v>20</v>
      </c>
      <c r="R6216" t="s">
        <v>183</v>
      </c>
      <c r="S6216" s="1" t="s">
        <v>171</v>
      </c>
      <c r="T6216" s="1">
        <v>44909.415972222225</v>
      </c>
      <c r="U6216" s="1">
        <v>44909.711805555555</v>
      </c>
      <c r="V6216" t="s">
        <v>184</v>
      </c>
      <c r="W6216" t="s">
        <v>87</v>
      </c>
      <c r="X6216" t="s">
        <v>192</v>
      </c>
      <c r="Y6216" t="s">
        <v>186</v>
      </c>
      <c r="Z6216" t="s">
        <v>187</v>
      </c>
      <c r="AA6216" s="32">
        <v>426</v>
      </c>
    </row>
    <row r="6217" spans="1:27" x14ac:dyDescent="0.3">
      <c r="A6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7" s="4" t="str">
        <f>VLOOKUP(P6217,Lookup!$A$1:$D$19,4,0)</f>
        <v>Central Valley</v>
      </c>
      <c r="C6217" s="4" t="str">
        <f>VLOOKUP(P6217,Lookup!$A$1:$E$19,5,0)</f>
        <v>Region 5</v>
      </c>
      <c r="D6217" s="4" t="str">
        <f>VLOOKUP(P6217,Lookup!$A$1:$B$19,2,0)</f>
        <v>ST</v>
      </c>
      <c r="E6217" s="4" t="str">
        <f>IF(AND((Data[[#This Row],[Min Notif Date]]&gt;$G$3),Data[[#This Row],[Min Notif Date]]&lt;$F$3),"Last Week","No")</f>
        <v>No</v>
      </c>
      <c r="F6217" s="4" t="str">
        <f>VLOOKUP(MONTH(Data[[#This Row],[Min Notif Date]]),Lookup!$G$1:$H$12,2,0)</f>
        <v>12. Dec</v>
      </c>
      <c r="G6217" s="4" t="str">
        <f t="shared" si="97"/>
        <v/>
      </c>
      <c r="H6217" s="4" t="str">
        <f>IF(AND(Data[[#This Row],[Min Notif Time]]&gt;6,Data[[#This Row],[Min Notif Time]]&lt;17),"Business Hours","Non-Business Hours")</f>
        <v>Business Hours</v>
      </c>
      <c r="I6217" s="4" t="str" cm="1">
        <f t="array" ref="I6217">IFERROR(VLOOKUP(Data[[#This Row],[Min Notif Date]],Lookup!$N$1:$P$11,2,0),_xlfn.IFS(VLOOKUP(WEEKDAY(Data[[#This Row],[Min Notif Date]]),Lookup!$J$1:$L$7,3,0)="Weekend","Weekend",VLOOKUP(WEEKDAY(Data[[#This Row],[Min Notif Date]]),Lookup!$J$1:$L$7,3,0)="Weekday","Weekday"))</f>
        <v>Weekday</v>
      </c>
      <c r="J6217" s="4" t="str">
        <f>VLOOKUP(WEEKDAY(Data[[#This Row],[Min Notif Date]]),Lookup!$J$1:$K$7,2,0)</f>
        <v>4. Wed</v>
      </c>
      <c r="K6217" s="105">
        <f>ROUNDDOWN(Data[[#This Row],[PGE Notified Time]],0)</f>
        <v>44909</v>
      </c>
      <c r="L6217" s="4">
        <f>HOUR(Data[[#This Row],[PGE Notified Time]])</f>
        <v>13</v>
      </c>
      <c r="M6217">
        <v>86390</v>
      </c>
      <c r="O6217" t="s">
        <v>20</v>
      </c>
      <c r="P6217" t="s">
        <v>188</v>
      </c>
      <c r="Q6217" t="s">
        <v>20</v>
      </c>
      <c r="R6217" t="s">
        <v>193</v>
      </c>
      <c r="S6217" s="1" t="s">
        <v>171</v>
      </c>
      <c r="T6217" s="1">
        <v>44909.55972222222</v>
      </c>
      <c r="U6217" s="1">
        <v>44909.805555555555</v>
      </c>
      <c r="V6217" t="s">
        <v>184</v>
      </c>
      <c r="W6217" t="s">
        <v>87</v>
      </c>
      <c r="X6217" t="s">
        <v>360</v>
      </c>
      <c r="Y6217" t="s">
        <v>186</v>
      </c>
      <c r="Z6217" t="s">
        <v>187</v>
      </c>
      <c r="AA6217" s="32">
        <v>354</v>
      </c>
    </row>
    <row r="6218" spans="1:27" x14ac:dyDescent="0.3">
      <c r="A6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8" s="4" t="str">
        <f>VLOOKUP(P6218,Lookup!$A$1:$D$19,4,0)</f>
        <v>Central Valley</v>
      </c>
      <c r="C6218" s="4" t="str">
        <f>VLOOKUP(P6218,Lookup!$A$1:$E$19,5,0)</f>
        <v>Region 5</v>
      </c>
      <c r="D6218" s="4" t="str">
        <f>VLOOKUP(P6218,Lookup!$A$1:$B$19,2,0)</f>
        <v>ST</v>
      </c>
      <c r="E6218" s="4" t="str">
        <f>IF(AND((Data[[#This Row],[Min Notif Date]]&gt;$G$3),Data[[#This Row],[Min Notif Date]]&lt;$F$3),"Last Week","No")</f>
        <v>No</v>
      </c>
      <c r="F6218" s="4" t="str">
        <f>VLOOKUP(MONTH(Data[[#This Row],[Min Notif Date]]),Lookup!$G$1:$H$12,2,0)</f>
        <v>12. Dec</v>
      </c>
      <c r="G6218" s="4" t="str">
        <f t="shared" si="97"/>
        <v/>
      </c>
      <c r="H6218" s="4" t="str">
        <f>IF(AND(Data[[#This Row],[Min Notif Time]]&gt;6,Data[[#This Row],[Min Notif Time]]&lt;17),"Business Hours","Non-Business Hours")</f>
        <v>Business Hours</v>
      </c>
      <c r="I6218" s="4" t="str" cm="1">
        <f t="array" ref="I6218">IFERROR(VLOOKUP(Data[[#This Row],[Min Notif Date]],Lookup!$N$1:$P$11,2,0),_xlfn.IFS(VLOOKUP(WEEKDAY(Data[[#This Row],[Min Notif Date]]),Lookup!$J$1:$L$7,3,0)="Weekend","Weekend",VLOOKUP(WEEKDAY(Data[[#This Row],[Min Notif Date]]),Lookup!$J$1:$L$7,3,0)="Weekday","Weekday"))</f>
        <v>Weekday</v>
      </c>
      <c r="J6218" s="4" t="str">
        <f>VLOOKUP(WEEKDAY(Data[[#This Row],[Min Notif Date]]),Lookup!$J$1:$K$7,2,0)</f>
        <v>4. Wed</v>
      </c>
      <c r="K6218" s="105">
        <f>ROUNDDOWN(Data[[#This Row],[PGE Notified Time]],0)</f>
        <v>44909</v>
      </c>
      <c r="L6218" s="4">
        <f>HOUR(Data[[#This Row],[PGE Notified Time]])</f>
        <v>10</v>
      </c>
      <c r="M6218">
        <v>86376</v>
      </c>
      <c r="O6218" t="s">
        <v>20</v>
      </c>
      <c r="P6218" t="s">
        <v>188</v>
      </c>
      <c r="Q6218" t="s">
        <v>20</v>
      </c>
      <c r="R6218" t="s">
        <v>183</v>
      </c>
      <c r="S6218" s="1" t="s">
        <v>171</v>
      </c>
      <c r="T6218" s="1">
        <v>44909.426388888889</v>
      </c>
      <c r="U6218" s="1">
        <v>44909.645833333336</v>
      </c>
      <c r="V6218" t="s">
        <v>184</v>
      </c>
      <c r="W6218" t="s">
        <v>87</v>
      </c>
      <c r="X6218" t="s">
        <v>189</v>
      </c>
      <c r="Y6218" t="s">
        <v>186</v>
      </c>
      <c r="Z6218" t="s">
        <v>187</v>
      </c>
      <c r="AA6218" s="32">
        <v>316</v>
      </c>
    </row>
    <row r="6219" spans="1:27" x14ac:dyDescent="0.3">
      <c r="A6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9" s="4" t="str">
        <f>VLOOKUP(P6219,Lookup!$A$1:$D$19,4,0)</f>
        <v>Central Valley</v>
      </c>
      <c r="C6219" s="4" t="str">
        <f>VLOOKUP(P6219,Lookup!$A$1:$E$19,5,0)</f>
        <v>Region 5</v>
      </c>
      <c r="D6219" s="4" t="str">
        <f>VLOOKUP(P6219,Lookup!$A$1:$B$19,2,0)</f>
        <v>YO</v>
      </c>
      <c r="E6219" s="4" t="str">
        <f>IF(AND((Data[[#This Row],[Min Notif Date]]&gt;$G$3),Data[[#This Row],[Min Notif Date]]&lt;$F$3),"Last Week","No")</f>
        <v>No</v>
      </c>
      <c r="F6219" s="4" t="str">
        <f>VLOOKUP(MONTH(Data[[#This Row],[Min Notif Date]]),Lookup!$G$1:$H$12,2,0)</f>
        <v>12. Dec</v>
      </c>
      <c r="G6219" s="4" t="str">
        <f t="shared" si="97"/>
        <v/>
      </c>
      <c r="H6219" s="4" t="str">
        <f>IF(AND(Data[[#This Row],[Min Notif Time]]&gt;6,Data[[#This Row],[Min Notif Time]]&lt;17),"Business Hours","Non-Business Hours")</f>
        <v>Business Hours</v>
      </c>
      <c r="I6219" s="4" t="str" cm="1">
        <f t="array" ref="I6219">IFERROR(VLOOKUP(Data[[#This Row],[Min Notif Date]],Lookup!$N$1:$P$11,2,0),_xlfn.IFS(VLOOKUP(WEEKDAY(Data[[#This Row],[Min Notif Date]]),Lookup!$J$1:$L$7,3,0)="Weekend","Weekend",VLOOKUP(WEEKDAY(Data[[#This Row],[Min Notif Date]]),Lookup!$J$1:$L$7,3,0)="Weekday","Weekday"))</f>
        <v>Weekday</v>
      </c>
      <c r="J6219" s="4" t="str">
        <f>VLOOKUP(WEEKDAY(Data[[#This Row],[Min Notif Date]]),Lookup!$J$1:$K$7,2,0)</f>
        <v>4. Wed</v>
      </c>
      <c r="K6219" s="105">
        <f>ROUNDDOWN(Data[[#This Row],[PGE Notified Time]],0)</f>
        <v>44909</v>
      </c>
      <c r="L6219" s="4">
        <f>HOUR(Data[[#This Row],[PGE Notified Time]])</f>
        <v>11</v>
      </c>
      <c r="M6219">
        <v>86383</v>
      </c>
      <c r="O6219" t="s">
        <v>20</v>
      </c>
      <c r="P6219" t="s">
        <v>231</v>
      </c>
      <c r="Q6219" t="s">
        <v>20</v>
      </c>
      <c r="R6219" t="s">
        <v>183</v>
      </c>
      <c r="S6219" s="1" t="s">
        <v>171</v>
      </c>
      <c r="T6219" s="1">
        <v>44909.489583333336</v>
      </c>
      <c r="U6219" s="1">
        <v>44909.677083333336</v>
      </c>
      <c r="V6219" t="s">
        <v>184</v>
      </c>
      <c r="W6219" t="s">
        <v>87</v>
      </c>
      <c r="X6219" t="s">
        <v>252</v>
      </c>
      <c r="Y6219" t="s">
        <v>186</v>
      </c>
      <c r="Z6219" t="s">
        <v>187</v>
      </c>
      <c r="AA6219" s="32">
        <v>270</v>
      </c>
    </row>
    <row r="6220" spans="1:27" x14ac:dyDescent="0.3">
      <c r="A6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0" s="4" t="str">
        <f>VLOOKUP(P6220,Lookup!$A$1:$D$19,4,0)</f>
        <v>North Coast</v>
      </c>
      <c r="C6220" s="4" t="str">
        <f>VLOOKUP(P6220,Lookup!$A$1:$E$19,5,0)</f>
        <v>Region 1</v>
      </c>
      <c r="D6220" s="4" t="str">
        <f>VLOOKUP(P6220,Lookup!$A$1:$B$19,2,0)</f>
        <v>HB</v>
      </c>
      <c r="E6220" s="4" t="str">
        <f>IF(AND((Data[[#This Row],[Min Notif Date]]&gt;$G$3),Data[[#This Row],[Min Notif Date]]&lt;$F$3),"Last Week","No")</f>
        <v>No</v>
      </c>
      <c r="F6220" s="4" t="str">
        <f>VLOOKUP(MONTH(Data[[#This Row],[Min Notif Date]]),Lookup!$G$1:$H$12,2,0)</f>
        <v>12. Dec</v>
      </c>
      <c r="G6220" s="4" t="str">
        <f t="shared" si="97"/>
        <v/>
      </c>
      <c r="H6220" s="4" t="str">
        <f>IF(AND(Data[[#This Row],[Min Notif Time]]&gt;6,Data[[#This Row],[Min Notif Time]]&lt;17),"Business Hours","Non-Business Hours")</f>
        <v>Business Hours</v>
      </c>
      <c r="I6220" s="4" t="str" cm="1">
        <f t="array" ref="I6220">IFERROR(VLOOKUP(Data[[#This Row],[Min Notif Date]],Lookup!$N$1:$P$11,2,0),_xlfn.IFS(VLOOKUP(WEEKDAY(Data[[#This Row],[Min Notif Date]]),Lookup!$J$1:$L$7,3,0)="Weekend","Weekend",VLOOKUP(WEEKDAY(Data[[#This Row],[Min Notif Date]]),Lookup!$J$1:$L$7,3,0)="Weekday","Weekday"))</f>
        <v>Weekday</v>
      </c>
      <c r="J6220" s="4" t="str">
        <f>VLOOKUP(WEEKDAY(Data[[#This Row],[Min Notif Date]]),Lookup!$J$1:$K$7,2,0)</f>
        <v>4. Wed</v>
      </c>
      <c r="K6220" s="105">
        <f>ROUNDDOWN(Data[[#This Row],[PGE Notified Time]],0)</f>
        <v>44909</v>
      </c>
      <c r="L6220" s="4">
        <f>HOUR(Data[[#This Row],[PGE Notified Time]])</f>
        <v>11</v>
      </c>
      <c r="M6220">
        <v>86382</v>
      </c>
      <c r="O6220" t="s">
        <v>20</v>
      </c>
      <c r="P6220" t="s">
        <v>298</v>
      </c>
      <c r="Q6220" t="s">
        <v>20</v>
      </c>
      <c r="R6220" t="s">
        <v>183</v>
      </c>
      <c r="S6220" s="1" t="s">
        <v>171</v>
      </c>
      <c r="T6220" s="1">
        <v>44909.489583333336</v>
      </c>
      <c r="U6220" s="1">
        <v>44909.666666666664</v>
      </c>
      <c r="V6220" t="s">
        <v>184</v>
      </c>
      <c r="W6220" t="s">
        <v>87</v>
      </c>
      <c r="X6220" t="s">
        <v>305</v>
      </c>
      <c r="Y6220" t="s">
        <v>186</v>
      </c>
      <c r="Z6220" t="s">
        <v>187</v>
      </c>
      <c r="AA6220" s="32">
        <v>255</v>
      </c>
    </row>
    <row r="6221" spans="1:27" x14ac:dyDescent="0.3">
      <c r="A6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1" s="4" t="str">
        <f>VLOOKUP(P6221,Lookup!$A$1:$D$19,4,0)</f>
        <v>North Valley</v>
      </c>
      <c r="C6221" s="4" t="str">
        <f>VLOOKUP(P6221,Lookup!$A$1:$E$19,5,0)</f>
        <v>Region 2</v>
      </c>
      <c r="D6221" s="4" t="str">
        <f>VLOOKUP(P6221,Lookup!$A$1:$B$19,2,0)</f>
        <v>SA</v>
      </c>
      <c r="E6221" s="4" t="str">
        <f>IF(AND((Data[[#This Row],[Min Notif Date]]&gt;$G$3),Data[[#This Row],[Min Notif Date]]&lt;$F$3),"Last Week","No")</f>
        <v>No</v>
      </c>
      <c r="F6221" s="4" t="str">
        <f>VLOOKUP(MONTH(Data[[#This Row],[Min Notif Date]]),Lookup!$G$1:$H$12,2,0)</f>
        <v>12. Dec</v>
      </c>
      <c r="G6221" s="4" t="str">
        <f t="shared" si="97"/>
        <v/>
      </c>
      <c r="H6221" s="4" t="str">
        <f>IF(AND(Data[[#This Row],[Min Notif Time]]&gt;6,Data[[#This Row],[Min Notif Time]]&lt;17),"Business Hours","Non-Business Hours")</f>
        <v>Business Hours</v>
      </c>
      <c r="I6221" s="4" t="str" cm="1">
        <f t="array" ref="I6221">IFERROR(VLOOKUP(Data[[#This Row],[Min Notif Date]],Lookup!$N$1:$P$11,2,0),_xlfn.IFS(VLOOKUP(WEEKDAY(Data[[#This Row],[Min Notif Date]]),Lookup!$J$1:$L$7,3,0)="Weekend","Weekend",VLOOKUP(WEEKDAY(Data[[#This Row],[Min Notif Date]]),Lookup!$J$1:$L$7,3,0)="Weekday","Weekday"))</f>
        <v>Weekday</v>
      </c>
      <c r="J6221" s="4" t="str">
        <f>VLOOKUP(WEEKDAY(Data[[#This Row],[Min Notif Date]]),Lookup!$J$1:$K$7,2,0)</f>
        <v>4. Wed</v>
      </c>
      <c r="K6221" s="105">
        <f>ROUNDDOWN(Data[[#This Row],[PGE Notified Time]],0)</f>
        <v>44909</v>
      </c>
      <c r="L6221" s="4">
        <f>HOUR(Data[[#This Row],[PGE Notified Time]])</f>
        <v>12</v>
      </c>
      <c r="M6221">
        <v>86384</v>
      </c>
      <c r="N6221">
        <v>395092</v>
      </c>
      <c r="O6221" t="s">
        <v>20</v>
      </c>
      <c r="P6221" t="s">
        <v>210</v>
      </c>
      <c r="Q6221" t="s">
        <v>20</v>
      </c>
      <c r="R6221" t="s">
        <v>183</v>
      </c>
      <c r="S6221" s="1">
        <v>44909.457719907405</v>
      </c>
      <c r="T6221" s="1">
        <v>44909.504305555558</v>
      </c>
      <c r="U6221" s="1">
        <v>44909.625</v>
      </c>
      <c r="V6221" t="s">
        <v>184</v>
      </c>
      <c r="W6221" t="s">
        <v>87</v>
      </c>
      <c r="X6221" t="s">
        <v>238</v>
      </c>
      <c r="Y6221" t="s">
        <v>186</v>
      </c>
      <c r="Z6221" t="s">
        <v>187</v>
      </c>
      <c r="AA6221" s="32">
        <v>240.883333333</v>
      </c>
    </row>
    <row r="6222" spans="1:27" x14ac:dyDescent="0.3">
      <c r="A6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2" s="4" t="str">
        <f>VLOOKUP(P6222,Lookup!$A$1:$D$19,4,0)</f>
        <v>South Bay</v>
      </c>
      <c r="C6222" s="4" t="str">
        <f>VLOOKUP(P6222,Lookup!$A$1:$E$19,5,0)</f>
        <v>Region 4</v>
      </c>
      <c r="D6222" s="4" t="str">
        <f>VLOOKUP(P6222,Lookup!$A$1:$B$19,2,0)</f>
        <v>CC</v>
      </c>
      <c r="E6222" s="4" t="str">
        <f>IF(AND((Data[[#This Row],[Min Notif Date]]&gt;$G$3),Data[[#This Row],[Min Notif Date]]&lt;$F$3),"Last Week","No")</f>
        <v>No</v>
      </c>
      <c r="F6222" s="4" t="str">
        <f>VLOOKUP(MONTH(Data[[#This Row],[Min Notif Date]]),Lookup!$G$1:$H$12,2,0)</f>
        <v>12. Dec</v>
      </c>
      <c r="G6222" s="4" t="str">
        <f t="shared" si="97"/>
        <v/>
      </c>
      <c r="H6222" s="4" t="str">
        <f>IF(AND(Data[[#This Row],[Min Notif Time]]&gt;6,Data[[#This Row],[Min Notif Time]]&lt;17),"Business Hours","Non-Business Hours")</f>
        <v>Business Hours</v>
      </c>
      <c r="I6222" s="4" t="str" cm="1">
        <f t="array" ref="I6222">IFERROR(VLOOKUP(Data[[#This Row],[Min Notif Date]],Lookup!$N$1:$P$11,2,0),_xlfn.IFS(VLOOKUP(WEEKDAY(Data[[#This Row],[Min Notif Date]]),Lookup!$J$1:$L$7,3,0)="Weekend","Weekend",VLOOKUP(WEEKDAY(Data[[#This Row],[Min Notif Date]]),Lookup!$J$1:$L$7,3,0)="Weekday","Weekday"))</f>
        <v>Weekday</v>
      </c>
      <c r="J6222" s="4" t="str">
        <f>VLOOKUP(WEEKDAY(Data[[#This Row],[Min Notif Date]]),Lookup!$J$1:$K$7,2,0)</f>
        <v>4. Wed</v>
      </c>
      <c r="K6222" s="105">
        <f>ROUNDDOWN(Data[[#This Row],[PGE Notified Time]],0)</f>
        <v>44909</v>
      </c>
      <c r="L6222" s="4">
        <f>HOUR(Data[[#This Row],[PGE Notified Time]])</f>
        <v>16</v>
      </c>
      <c r="M6222">
        <v>86402</v>
      </c>
      <c r="N6222">
        <v>11805432</v>
      </c>
      <c r="O6222" t="s">
        <v>20</v>
      </c>
      <c r="P6222" t="s">
        <v>225</v>
      </c>
      <c r="Q6222" t="s">
        <v>20</v>
      </c>
      <c r="R6222" t="s">
        <v>191</v>
      </c>
      <c r="S6222" s="1">
        <v>44909.665069444447</v>
      </c>
      <c r="T6222" s="1">
        <v>44909.688819444447</v>
      </c>
      <c r="U6222" s="1">
        <v>44909.8125</v>
      </c>
      <c r="V6222" t="s">
        <v>184</v>
      </c>
      <c r="W6222" t="s">
        <v>87</v>
      </c>
      <c r="X6222" t="s">
        <v>375</v>
      </c>
      <c r="Y6222" t="s">
        <v>186</v>
      </c>
      <c r="Z6222" t="s">
        <v>187</v>
      </c>
      <c r="AA6222" s="32">
        <v>212.3</v>
      </c>
    </row>
    <row r="6223" spans="1:27" x14ac:dyDescent="0.3">
      <c r="A6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3" s="4" t="str">
        <f>VLOOKUP(P6223,Lookup!$A$1:$D$19,4,0)</f>
        <v>North Valley</v>
      </c>
      <c r="C6223" s="4" t="str">
        <f>VLOOKUP(P6223,Lookup!$A$1:$E$19,5,0)</f>
        <v>Region 2</v>
      </c>
      <c r="D6223" s="4" t="str">
        <f>VLOOKUP(P6223,Lookup!$A$1:$B$19,2,0)</f>
        <v>SA</v>
      </c>
      <c r="E6223" s="4" t="str">
        <f>IF(AND((Data[[#This Row],[Min Notif Date]]&gt;$G$3),Data[[#This Row],[Min Notif Date]]&lt;$F$3),"Last Week","No")</f>
        <v>No</v>
      </c>
      <c r="F6223" s="4" t="str">
        <f>VLOOKUP(MONTH(Data[[#This Row],[Min Notif Date]]),Lookup!$G$1:$H$12,2,0)</f>
        <v>12. Dec</v>
      </c>
      <c r="G6223" s="4" t="str">
        <f t="shared" si="97"/>
        <v/>
      </c>
      <c r="H6223" s="4" t="str">
        <f>IF(AND(Data[[#This Row],[Min Notif Time]]&gt;6,Data[[#This Row],[Min Notif Time]]&lt;17),"Business Hours","Non-Business Hours")</f>
        <v>Business Hours</v>
      </c>
      <c r="I6223" s="4" t="str" cm="1">
        <f t="array" ref="I6223">IFERROR(VLOOKUP(Data[[#This Row],[Min Notif Date]],Lookup!$N$1:$P$11,2,0),_xlfn.IFS(VLOOKUP(WEEKDAY(Data[[#This Row],[Min Notif Date]]),Lookup!$J$1:$L$7,3,0)="Weekend","Weekend",VLOOKUP(WEEKDAY(Data[[#This Row],[Min Notif Date]]),Lookup!$J$1:$L$7,3,0)="Weekday","Weekday"))</f>
        <v>Weekday</v>
      </c>
      <c r="J6223" s="4" t="str">
        <f>VLOOKUP(WEEKDAY(Data[[#This Row],[Min Notif Date]]),Lookup!$J$1:$K$7,2,0)</f>
        <v>4. Wed</v>
      </c>
      <c r="K6223" s="105">
        <f>ROUNDDOWN(Data[[#This Row],[PGE Notified Time]],0)</f>
        <v>44909</v>
      </c>
      <c r="L6223" s="4">
        <f>HOUR(Data[[#This Row],[PGE Notified Time]])</f>
        <v>9</v>
      </c>
      <c r="M6223">
        <v>86370</v>
      </c>
      <c r="O6223" t="s">
        <v>20</v>
      </c>
      <c r="P6223" t="s">
        <v>210</v>
      </c>
      <c r="Q6223" t="s">
        <v>20</v>
      </c>
      <c r="R6223" t="s">
        <v>183</v>
      </c>
      <c r="S6223" s="1" t="s">
        <v>171</v>
      </c>
      <c r="T6223" s="1">
        <v>44909.383333333331</v>
      </c>
      <c r="U6223" s="1">
        <v>44909.520833333336</v>
      </c>
      <c r="V6223" t="s">
        <v>184</v>
      </c>
      <c r="W6223" t="s">
        <v>87</v>
      </c>
      <c r="X6223" t="s">
        <v>239</v>
      </c>
      <c r="Y6223" t="s">
        <v>186</v>
      </c>
      <c r="Z6223" t="s">
        <v>187</v>
      </c>
      <c r="AA6223" s="32">
        <v>198</v>
      </c>
    </row>
    <row r="6224" spans="1:27" x14ac:dyDescent="0.3">
      <c r="A6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4" s="4" t="str">
        <f>VLOOKUP(P6224,Lookup!$A$1:$D$19,4,0)</f>
        <v>Central Valley</v>
      </c>
      <c r="C6224" s="4" t="str">
        <f>VLOOKUP(P6224,Lookup!$A$1:$E$19,5,0)</f>
        <v>Region 5</v>
      </c>
      <c r="D6224" s="4" t="str">
        <f>VLOOKUP(P6224,Lookup!$A$1:$B$19,2,0)</f>
        <v>FR</v>
      </c>
      <c r="E6224" s="4" t="str">
        <f>IF(AND((Data[[#This Row],[Min Notif Date]]&gt;$G$3),Data[[#This Row],[Min Notif Date]]&lt;$F$3),"Last Week","No")</f>
        <v>No</v>
      </c>
      <c r="F6224" s="4" t="str">
        <f>VLOOKUP(MONTH(Data[[#This Row],[Min Notif Date]]),Lookup!$G$1:$H$12,2,0)</f>
        <v>12. Dec</v>
      </c>
      <c r="G6224" s="4" t="str">
        <f t="shared" si="97"/>
        <v/>
      </c>
      <c r="H6224" s="4" t="str">
        <f>IF(AND(Data[[#This Row],[Min Notif Time]]&gt;6,Data[[#This Row],[Min Notif Time]]&lt;17),"Business Hours","Non-Business Hours")</f>
        <v>Business Hours</v>
      </c>
      <c r="I6224" s="4" t="str" cm="1">
        <f t="array" ref="I6224">IFERROR(VLOOKUP(Data[[#This Row],[Min Notif Date]],Lookup!$N$1:$P$11,2,0),_xlfn.IFS(VLOOKUP(WEEKDAY(Data[[#This Row],[Min Notif Date]]),Lookup!$J$1:$L$7,3,0)="Weekend","Weekend",VLOOKUP(WEEKDAY(Data[[#This Row],[Min Notif Date]]),Lookup!$J$1:$L$7,3,0)="Weekday","Weekday"))</f>
        <v>Weekday</v>
      </c>
      <c r="J6224" s="4" t="str">
        <f>VLOOKUP(WEEKDAY(Data[[#This Row],[Min Notif Date]]),Lookup!$J$1:$K$7,2,0)</f>
        <v>4. Wed</v>
      </c>
      <c r="K6224" s="105">
        <f>ROUNDDOWN(Data[[#This Row],[PGE Notified Time]],0)</f>
        <v>44909</v>
      </c>
      <c r="L6224" s="4">
        <f>HOUR(Data[[#This Row],[PGE Notified Time]])</f>
        <v>8</v>
      </c>
      <c r="M6224">
        <v>86369</v>
      </c>
      <c r="O6224" t="s">
        <v>20</v>
      </c>
      <c r="P6224" t="s">
        <v>195</v>
      </c>
      <c r="Q6224" t="s">
        <v>20</v>
      </c>
      <c r="R6224" t="s">
        <v>183</v>
      </c>
      <c r="S6224" s="1" t="s">
        <v>171</v>
      </c>
      <c r="T6224" s="1">
        <v>44909.368750000001</v>
      </c>
      <c r="U6224" s="1">
        <v>44909.479166666664</v>
      </c>
      <c r="V6224" t="s">
        <v>184</v>
      </c>
      <c r="W6224" t="s">
        <v>85</v>
      </c>
      <c r="X6224" t="s">
        <v>303</v>
      </c>
      <c r="Y6224" t="s">
        <v>186</v>
      </c>
      <c r="Z6224" t="s">
        <v>187</v>
      </c>
      <c r="AA6224" s="32">
        <v>159</v>
      </c>
    </row>
    <row r="6225" spans="1:27" x14ac:dyDescent="0.3">
      <c r="A6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5" s="4" t="str">
        <f>VLOOKUP(P6225,Lookup!$A$1:$D$19,4,0)</f>
        <v>South Bay</v>
      </c>
      <c r="C6225" s="4" t="str">
        <f>VLOOKUP(P6225,Lookup!$A$1:$E$19,5,0)</f>
        <v>Region 4</v>
      </c>
      <c r="D6225" s="4" t="str">
        <f>VLOOKUP(P6225,Lookup!$A$1:$B$19,2,0)</f>
        <v>DA</v>
      </c>
      <c r="E6225" s="4" t="str">
        <f>IF(AND((Data[[#This Row],[Min Notif Date]]&gt;$G$3),Data[[#This Row],[Min Notif Date]]&lt;$F$3),"Last Week","No")</f>
        <v>No</v>
      </c>
      <c r="F6225" s="4" t="str">
        <f>VLOOKUP(MONTH(Data[[#This Row],[Min Notif Date]]),Lookup!$G$1:$H$12,2,0)</f>
        <v>12. Dec</v>
      </c>
      <c r="G6225" s="4" t="str">
        <f t="shared" si="97"/>
        <v/>
      </c>
      <c r="H6225" s="4" t="str">
        <f>IF(AND(Data[[#This Row],[Min Notif Time]]&gt;6,Data[[#This Row],[Min Notif Time]]&lt;17),"Business Hours","Non-Business Hours")</f>
        <v>Business Hours</v>
      </c>
      <c r="I6225" s="4" t="str" cm="1">
        <f t="array" ref="I6225">IFERROR(VLOOKUP(Data[[#This Row],[Min Notif Date]],Lookup!$N$1:$P$11,2,0),_xlfn.IFS(VLOOKUP(WEEKDAY(Data[[#This Row],[Min Notif Date]]),Lookup!$J$1:$L$7,3,0)="Weekend","Weekend",VLOOKUP(WEEKDAY(Data[[#This Row],[Min Notif Date]]),Lookup!$J$1:$L$7,3,0)="Weekday","Weekday"))</f>
        <v>Weekday</v>
      </c>
      <c r="J6225" s="4" t="str">
        <f>VLOOKUP(WEEKDAY(Data[[#This Row],[Min Notif Date]]),Lookup!$J$1:$K$7,2,0)</f>
        <v>4. Wed</v>
      </c>
      <c r="K6225" s="105">
        <f>ROUNDDOWN(Data[[#This Row],[PGE Notified Time]],0)</f>
        <v>44909</v>
      </c>
      <c r="L6225" s="4">
        <f>HOUR(Data[[#This Row],[PGE Notified Time]])</f>
        <v>9</v>
      </c>
      <c r="M6225">
        <v>86373</v>
      </c>
      <c r="O6225" t="s">
        <v>20</v>
      </c>
      <c r="P6225" t="s">
        <v>279</v>
      </c>
      <c r="Q6225" t="s">
        <v>20</v>
      </c>
      <c r="R6225" t="s">
        <v>183</v>
      </c>
      <c r="S6225" s="1" t="s">
        <v>171</v>
      </c>
      <c r="T6225" s="1">
        <v>44909.411111111112</v>
      </c>
      <c r="U6225" s="1">
        <v>44909.5</v>
      </c>
      <c r="V6225" t="s">
        <v>184</v>
      </c>
      <c r="W6225" t="s">
        <v>85</v>
      </c>
      <c r="X6225" t="s">
        <v>343</v>
      </c>
      <c r="Y6225" t="s">
        <v>186</v>
      </c>
      <c r="Z6225" t="s">
        <v>187</v>
      </c>
      <c r="AA6225" s="32">
        <v>128</v>
      </c>
    </row>
    <row r="6226" spans="1:27" x14ac:dyDescent="0.3">
      <c r="A6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6" s="4" t="str">
        <f>VLOOKUP(P6226,Lookup!$A$1:$D$19,4,0)</f>
        <v>North Coast</v>
      </c>
      <c r="C6226" s="4" t="str">
        <f>VLOOKUP(P6226,Lookup!$A$1:$E$19,5,0)</f>
        <v>Region 1</v>
      </c>
      <c r="D6226" s="4" t="str">
        <f>VLOOKUP(P6226,Lookup!$A$1:$B$19,2,0)</f>
        <v>NB</v>
      </c>
      <c r="E6226" s="4" t="str">
        <f>IF(AND((Data[[#This Row],[Min Notif Date]]&gt;$G$3),Data[[#This Row],[Min Notif Date]]&lt;$F$3),"Last Week","No")</f>
        <v>No</v>
      </c>
      <c r="F6226" s="4" t="str">
        <f>VLOOKUP(MONTH(Data[[#This Row],[Min Notif Date]]),Lookup!$G$1:$H$12,2,0)</f>
        <v>12. Dec</v>
      </c>
      <c r="G6226" s="4" t="str">
        <f t="shared" si="97"/>
        <v/>
      </c>
      <c r="H6226" s="4" t="str">
        <f>IF(AND(Data[[#This Row],[Min Notif Time]]&gt;6,Data[[#This Row],[Min Notif Time]]&lt;17),"Business Hours","Non-Business Hours")</f>
        <v>Business Hours</v>
      </c>
      <c r="I6226" s="4" t="str" cm="1">
        <f t="array" ref="I6226">IFERROR(VLOOKUP(Data[[#This Row],[Min Notif Date]],Lookup!$N$1:$P$11,2,0),_xlfn.IFS(VLOOKUP(WEEKDAY(Data[[#This Row],[Min Notif Date]]),Lookup!$J$1:$L$7,3,0)="Weekend","Weekend",VLOOKUP(WEEKDAY(Data[[#This Row],[Min Notif Date]]),Lookup!$J$1:$L$7,3,0)="Weekday","Weekday"))</f>
        <v>Weekday</v>
      </c>
      <c r="J6226" s="4" t="str">
        <f>VLOOKUP(WEEKDAY(Data[[#This Row],[Min Notif Date]]),Lookup!$J$1:$K$7,2,0)</f>
        <v>4. Wed</v>
      </c>
      <c r="K6226" s="105">
        <f>ROUNDDOWN(Data[[#This Row],[PGE Notified Time]],0)</f>
        <v>44909</v>
      </c>
      <c r="L6226" s="4">
        <f>HOUR(Data[[#This Row],[PGE Notified Time]])</f>
        <v>10</v>
      </c>
      <c r="M6226">
        <v>86378</v>
      </c>
      <c r="N6226">
        <v>3457156900</v>
      </c>
      <c r="O6226" t="s">
        <v>20</v>
      </c>
      <c r="P6226" t="s">
        <v>219</v>
      </c>
      <c r="Q6226" t="s">
        <v>20</v>
      </c>
      <c r="R6226" t="s">
        <v>183</v>
      </c>
      <c r="S6226" s="1">
        <v>44909.432916666665</v>
      </c>
      <c r="T6226" s="1">
        <v>44909.450925925928</v>
      </c>
      <c r="U6226" s="1">
        <v>44909.520833333336</v>
      </c>
      <c r="V6226" t="s">
        <v>184</v>
      </c>
      <c r="W6226" t="s">
        <v>85</v>
      </c>
      <c r="X6226" t="s">
        <v>237</v>
      </c>
      <c r="Y6226" t="s">
        <v>186</v>
      </c>
      <c r="Z6226" t="s">
        <v>187</v>
      </c>
      <c r="AA6226" s="32">
        <v>126.6</v>
      </c>
    </row>
    <row r="6227" spans="1:27" x14ac:dyDescent="0.3">
      <c r="A6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7" s="4" t="str">
        <f>VLOOKUP(P6227,Lookup!$A$1:$D$19,4,0)</f>
        <v>Bay Area</v>
      </c>
      <c r="C6227" s="4" t="str">
        <f>VLOOKUP(P6227,Lookup!$A$1:$E$19,5,0)</f>
        <v>Region 3</v>
      </c>
      <c r="D6227" s="4" t="str">
        <f>VLOOKUP(P6227,Lookup!$A$1:$B$19,2,0)</f>
        <v>EB</v>
      </c>
      <c r="E6227" s="4" t="str">
        <f>IF(AND((Data[[#This Row],[Min Notif Date]]&gt;$G$3),Data[[#This Row],[Min Notif Date]]&lt;$F$3),"Last Week","No")</f>
        <v>No</v>
      </c>
      <c r="F6227" s="4" t="str">
        <f>VLOOKUP(MONTH(Data[[#This Row],[Min Notif Date]]),Lookup!$G$1:$H$12,2,0)</f>
        <v>12. Dec</v>
      </c>
      <c r="G6227" s="4" t="str">
        <f t="shared" si="97"/>
        <v/>
      </c>
      <c r="H6227" s="4" t="str">
        <f>IF(AND(Data[[#This Row],[Min Notif Time]]&gt;6,Data[[#This Row],[Min Notif Time]]&lt;17),"Business Hours","Non-Business Hours")</f>
        <v>Business Hours</v>
      </c>
      <c r="I6227" s="4" t="str" cm="1">
        <f t="array" ref="I6227">IFERROR(VLOOKUP(Data[[#This Row],[Min Notif Date]],Lookup!$N$1:$P$11,2,0),_xlfn.IFS(VLOOKUP(WEEKDAY(Data[[#This Row],[Min Notif Date]]),Lookup!$J$1:$L$7,3,0)="Weekend","Weekend",VLOOKUP(WEEKDAY(Data[[#This Row],[Min Notif Date]]),Lookup!$J$1:$L$7,3,0)="Weekday","Weekday"))</f>
        <v>Weekday</v>
      </c>
      <c r="J6227" s="4" t="str">
        <f>VLOOKUP(WEEKDAY(Data[[#This Row],[Min Notif Date]]),Lookup!$J$1:$K$7,2,0)</f>
        <v>4. Wed</v>
      </c>
      <c r="K6227" s="105">
        <f>ROUNDDOWN(Data[[#This Row],[PGE Notified Time]],0)</f>
        <v>44909</v>
      </c>
      <c r="L6227" s="4">
        <f>HOUR(Data[[#This Row],[PGE Notified Time]])</f>
        <v>11</v>
      </c>
      <c r="M6227">
        <v>86379</v>
      </c>
      <c r="O6227" t="s">
        <v>20</v>
      </c>
      <c r="P6227" t="s">
        <v>182</v>
      </c>
      <c r="Q6227" t="s">
        <v>20</v>
      </c>
      <c r="R6227" t="s">
        <v>193</v>
      </c>
      <c r="S6227" s="1" t="s">
        <v>171</v>
      </c>
      <c r="T6227" s="1">
        <v>44909.477083333331</v>
      </c>
      <c r="U6227" s="1">
        <v>44909.5625</v>
      </c>
      <c r="V6227" t="s">
        <v>184</v>
      </c>
      <c r="W6227" t="s">
        <v>85</v>
      </c>
      <c r="X6227" t="s">
        <v>212</v>
      </c>
      <c r="Y6227" t="s">
        <v>186</v>
      </c>
      <c r="Z6227" t="s">
        <v>187</v>
      </c>
      <c r="AA6227" s="32">
        <v>123</v>
      </c>
    </row>
    <row r="6228" spans="1:27" x14ac:dyDescent="0.3">
      <c r="A6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8" s="4" t="str">
        <f>VLOOKUP(P6228,Lookup!$A$1:$D$19,4,0)</f>
        <v>Central Valley</v>
      </c>
      <c r="C6228" s="4" t="str">
        <f>VLOOKUP(P6228,Lookup!$A$1:$E$19,5,0)</f>
        <v>Region 5</v>
      </c>
      <c r="D6228" s="4" t="str">
        <f>VLOOKUP(P6228,Lookup!$A$1:$B$19,2,0)</f>
        <v>KE</v>
      </c>
      <c r="E6228" s="4" t="str">
        <f>IF(AND((Data[[#This Row],[Min Notif Date]]&gt;$G$3),Data[[#This Row],[Min Notif Date]]&lt;$F$3),"Last Week","No")</f>
        <v>No</v>
      </c>
      <c r="F6228" s="4" t="str">
        <f>VLOOKUP(MONTH(Data[[#This Row],[Min Notif Date]]),Lookup!$G$1:$H$12,2,0)</f>
        <v>12. Dec</v>
      </c>
      <c r="G6228" s="4" t="str">
        <f t="shared" si="97"/>
        <v/>
      </c>
      <c r="H6228" s="4" t="str">
        <f>IF(AND(Data[[#This Row],[Min Notif Time]]&gt;6,Data[[#This Row],[Min Notif Time]]&lt;17),"Business Hours","Non-Business Hours")</f>
        <v>Business Hours</v>
      </c>
      <c r="I6228" s="4" t="str" cm="1">
        <f t="array" ref="I6228">IFERROR(VLOOKUP(Data[[#This Row],[Min Notif Date]],Lookup!$N$1:$P$11,2,0),_xlfn.IFS(VLOOKUP(WEEKDAY(Data[[#This Row],[Min Notif Date]]),Lookup!$J$1:$L$7,3,0)="Weekend","Weekend",VLOOKUP(WEEKDAY(Data[[#This Row],[Min Notif Date]]),Lookup!$J$1:$L$7,3,0)="Weekday","Weekday"))</f>
        <v>Weekday</v>
      </c>
      <c r="J6228" s="4" t="str">
        <f>VLOOKUP(WEEKDAY(Data[[#This Row],[Min Notif Date]]),Lookup!$J$1:$K$7,2,0)</f>
        <v>4. Wed</v>
      </c>
      <c r="K6228" s="105">
        <f>ROUNDDOWN(Data[[#This Row],[PGE Notified Time]],0)</f>
        <v>44909</v>
      </c>
      <c r="L6228" s="4">
        <f>HOUR(Data[[#This Row],[PGE Notified Time]])</f>
        <v>10</v>
      </c>
      <c r="M6228">
        <v>86375</v>
      </c>
      <c r="N6228">
        <v>7145442820</v>
      </c>
      <c r="O6228" t="s">
        <v>20</v>
      </c>
      <c r="P6228" t="s">
        <v>206</v>
      </c>
      <c r="Q6228" t="s">
        <v>20</v>
      </c>
      <c r="R6228" t="s">
        <v>191</v>
      </c>
      <c r="S6228" s="1">
        <v>44909.409050925926</v>
      </c>
      <c r="T6228" s="1">
        <v>44909.421550925923</v>
      </c>
      <c r="U6228" s="1">
        <v>44909.489583333336</v>
      </c>
      <c r="V6228" t="s">
        <v>184</v>
      </c>
      <c r="W6228" t="s">
        <v>85</v>
      </c>
      <c r="X6228" t="s">
        <v>221</v>
      </c>
      <c r="Y6228" t="s">
        <v>186</v>
      </c>
      <c r="Z6228" t="s">
        <v>187</v>
      </c>
      <c r="AA6228" s="32">
        <v>115.966666667</v>
      </c>
    </row>
    <row r="6229" spans="1:27" x14ac:dyDescent="0.3">
      <c r="A6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9" s="4" t="str">
        <f>VLOOKUP(P6229,Lookup!$A$1:$D$19,4,0)</f>
        <v>South Bay</v>
      </c>
      <c r="C6229" s="4" t="str">
        <f>VLOOKUP(P6229,Lookup!$A$1:$E$19,5,0)</f>
        <v>Region 4</v>
      </c>
      <c r="D6229" s="4" t="str">
        <f>VLOOKUP(P6229,Lookup!$A$1:$B$19,2,0)</f>
        <v>SJ</v>
      </c>
      <c r="E6229" s="4" t="str">
        <f>IF(AND((Data[[#This Row],[Min Notif Date]]&gt;$G$3),Data[[#This Row],[Min Notif Date]]&lt;$F$3),"Last Week","No")</f>
        <v>No</v>
      </c>
      <c r="F6229" s="4" t="str">
        <f>VLOOKUP(MONTH(Data[[#This Row],[Min Notif Date]]),Lookup!$G$1:$H$12,2,0)</f>
        <v>12. Dec</v>
      </c>
      <c r="G6229" s="4" t="str">
        <f t="shared" si="97"/>
        <v/>
      </c>
      <c r="H6229" s="4" t="str">
        <f>IF(AND(Data[[#This Row],[Min Notif Time]]&gt;6,Data[[#This Row],[Min Notif Time]]&lt;17),"Business Hours","Non-Business Hours")</f>
        <v>Business Hours</v>
      </c>
      <c r="I6229" s="4" t="str" cm="1">
        <f t="array" ref="I6229">IFERROR(VLOOKUP(Data[[#This Row],[Min Notif Date]],Lookup!$N$1:$P$11,2,0),_xlfn.IFS(VLOOKUP(WEEKDAY(Data[[#This Row],[Min Notif Date]]),Lookup!$J$1:$L$7,3,0)="Weekend","Weekend",VLOOKUP(WEEKDAY(Data[[#This Row],[Min Notif Date]]),Lookup!$J$1:$L$7,3,0)="Weekday","Weekday"))</f>
        <v>Weekday</v>
      </c>
      <c r="J6229" s="4" t="str">
        <f>VLOOKUP(WEEKDAY(Data[[#This Row],[Min Notif Date]]),Lookup!$J$1:$K$7,2,0)</f>
        <v>4. Wed</v>
      </c>
      <c r="K6229" s="105">
        <f>ROUNDDOWN(Data[[#This Row],[PGE Notified Time]],0)</f>
        <v>44909</v>
      </c>
      <c r="L6229" s="4">
        <f>HOUR(Data[[#This Row],[PGE Notified Time]])</f>
        <v>16</v>
      </c>
      <c r="M6229">
        <v>86404</v>
      </c>
      <c r="O6229" t="s">
        <v>20</v>
      </c>
      <c r="P6229" t="s">
        <v>288</v>
      </c>
      <c r="Q6229" t="s">
        <v>20</v>
      </c>
      <c r="R6229" t="s">
        <v>191</v>
      </c>
      <c r="S6229" s="1" t="s">
        <v>171</v>
      </c>
      <c r="T6229" s="1">
        <v>44909.693749999999</v>
      </c>
      <c r="U6229" s="1">
        <v>44909.739583333336</v>
      </c>
      <c r="V6229" t="s">
        <v>184</v>
      </c>
      <c r="W6229" t="s">
        <v>85</v>
      </c>
      <c r="X6229" t="s">
        <v>293</v>
      </c>
      <c r="Y6229" t="s">
        <v>186</v>
      </c>
      <c r="Z6229" t="s">
        <v>187</v>
      </c>
      <c r="AA6229" s="32">
        <v>66</v>
      </c>
    </row>
    <row r="6230" spans="1:27" x14ac:dyDescent="0.3">
      <c r="A6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30" s="4" t="str">
        <f>VLOOKUP(P6230,Lookup!$A$1:$D$19,4,0)</f>
        <v>Bay Area</v>
      </c>
      <c r="C6230" s="4" t="str">
        <f>VLOOKUP(P6230,Lookup!$A$1:$E$19,5,0)</f>
        <v>Region 3</v>
      </c>
      <c r="D6230" s="4" t="str">
        <f>VLOOKUP(P6230,Lookup!$A$1:$B$19,2,0)</f>
        <v>EB</v>
      </c>
      <c r="E6230" s="4" t="str">
        <f>IF(AND((Data[[#This Row],[Min Notif Date]]&gt;$G$3),Data[[#This Row],[Min Notif Date]]&lt;$F$3),"Last Week","No")</f>
        <v>No</v>
      </c>
      <c r="F6230" s="4" t="str">
        <f>VLOOKUP(MONTH(Data[[#This Row],[Min Notif Date]]),Lookup!$G$1:$H$12,2,0)</f>
        <v>12. Dec</v>
      </c>
      <c r="G6230" s="4" t="str">
        <f t="shared" si="97"/>
        <v/>
      </c>
      <c r="H6230" s="4" t="str">
        <f>IF(AND(Data[[#This Row],[Min Notif Time]]&gt;6,Data[[#This Row],[Min Notif Time]]&lt;17),"Business Hours","Non-Business Hours")</f>
        <v>Business Hours</v>
      </c>
      <c r="I6230" s="4" t="str" cm="1">
        <f t="array" ref="I6230">IFERROR(VLOOKUP(Data[[#This Row],[Min Notif Date]],Lookup!$N$1:$P$11,2,0),_xlfn.IFS(VLOOKUP(WEEKDAY(Data[[#This Row],[Min Notif Date]]),Lookup!$J$1:$L$7,3,0)="Weekend","Weekend",VLOOKUP(WEEKDAY(Data[[#This Row],[Min Notif Date]]),Lookup!$J$1:$L$7,3,0)="Weekday","Weekday"))</f>
        <v>Weekday</v>
      </c>
      <c r="J6230" s="4" t="str">
        <f>VLOOKUP(WEEKDAY(Data[[#This Row],[Min Notif Date]]),Lookup!$J$1:$K$7,2,0)</f>
        <v>4. Wed</v>
      </c>
      <c r="K6230" s="105">
        <f>ROUNDDOWN(Data[[#This Row],[PGE Notified Time]],0)</f>
        <v>44909</v>
      </c>
      <c r="L6230" s="4">
        <f>HOUR(Data[[#This Row],[PGE Notified Time]])</f>
        <v>13</v>
      </c>
      <c r="M6230">
        <v>86391</v>
      </c>
      <c r="N6230">
        <v>2917291941</v>
      </c>
      <c r="O6230" t="s">
        <v>25</v>
      </c>
      <c r="P6230" t="s">
        <v>182</v>
      </c>
      <c r="Q6230" t="s">
        <v>213</v>
      </c>
      <c r="R6230" t="s">
        <v>183</v>
      </c>
      <c r="S6230" s="1">
        <v>44909.560370370367</v>
      </c>
      <c r="T6230" s="1">
        <v>44909.565370370372</v>
      </c>
      <c r="U6230" s="1">
        <v>44909.581944444442</v>
      </c>
      <c r="V6230" t="s">
        <v>184</v>
      </c>
      <c r="W6230" t="s">
        <v>85</v>
      </c>
      <c r="X6230" t="s">
        <v>216</v>
      </c>
      <c r="Y6230" t="s">
        <v>186</v>
      </c>
      <c r="Z6230" t="s">
        <v>187</v>
      </c>
      <c r="AA6230" s="32">
        <v>31.066666667</v>
      </c>
    </row>
    <row r="6231" spans="1:27" x14ac:dyDescent="0.3">
      <c r="A6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1" s="4" t="str">
        <f>VLOOKUP(P6231,Lookup!$A$1:$D$19,4,0)</f>
        <v>Bay Area</v>
      </c>
      <c r="C6231" s="4" t="str">
        <f>VLOOKUP(P6231,Lookup!$A$1:$E$19,5,0)</f>
        <v>Region 3</v>
      </c>
      <c r="D6231" s="4" t="str">
        <f>VLOOKUP(P6231,Lookup!$A$1:$B$19,2,0)</f>
        <v>EB</v>
      </c>
      <c r="E6231" s="4" t="str">
        <f>IF(AND((Data[[#This Row],[Min Notif Date]]&gt;$G$3),Data[[#This Row],[Min Notif Date]]&lt;$F$3),"Last Week","No")</f>
        <v>No</v>
      </c>
      <c r="F6231" s="4" t="str">
        <f>VLOOKUP(MONTH(Data[[#This Row],[Min Notif Date]]),Lookup!$G$1:$H$12,2,0)</f>
        <v>12. Dec</v>
      </c>
      <c r="G6231" s="4" t="str">
        <f t="shared" si="97"/>
        <v/>
      </c>
      <c r="H6231" s="4" t="str">
        <f>IF(AND(Data[[#This Row],[Min Notif Time]]&gt;6,Data[[#This Row],[Min Notif Time]]&lt;17),"Business Hours","Non-Business Hours")</f>
        <v>Business Hours</v>
      </c>
      <c r="I6231" s="4" t="str" cm="1">
        <f t="array" ref="I6231">IFERROR(VLOOKUP(Data[[#This Row],[Min Notif Date]],Lookup!$N$1:$P$11,2,0),_xlfn.IFS(VLOOKUP(WEEKDAY(Data[[#This Row],[Min Notif Date]]),Lookup!$J$1:$L$7,3,0)="Weekend","Weekend",VLOOKUP(WEEKDAY(Data[[#This Row],[Min Notif Date]]),Lookup!$J$1:$L$7,3,0)="Weekday","Weekday"))</f>
        <v>Weekday</v>
      </c>
      <c r="J6231" s="4" t="str">
        <f>VLOOKUP(WEEKDAY(Data[[#This Row],[Min Notif Date]]),Lookup!$J$1:$K$7,2,0)</f>
        <v>5. Thu</v>
      </c>
      <c r="K6231" s="105">
        <f>ROUNDDOWN(Data[[#This Row],[PGE Notified Time]],0)</f>
        <v>44910</v>
      </c>
      <c r="L6231" s="4">
        <f>HOUR(Data[[#This Row],[PGE Notified Time]])</f>
        <v>9</v>
      </c>
      <c r="M6231">
        <v>86426</v>
      </c>
      <c r="N6231">
        <v>6000621</v>
      </c>
      <c r="O6231" t="s">
        <v>20</v>
      </c>
      <c r="P6231" t="s">
        <v>182</v>
      </c>
      <c r="Q6231" t="s">
        <v>20</v>
      </c>
      <c r="R6231" t="s">
        <v>183</v>
      </c>
      <c r="S6231" s="1">
        <v>44910.329664351855</v>
      </c>
      <c r="T6231" s="1">
        <v>44910.391539351855</v>
      </c>
      <c r="U6231" s="1">
        <v>44910.8125</v>
      </c>
      <c r="V6231" t="s">
        <v>184</v>
      </c>
      <c r="W6231" t="s">
        <v>87</v>
      </c>
      <c r="X6231" t="s">
        <v>212</v>
      </c>
      <c r="Y6231" t="s">
        <v>186</v>
      </c>
      <c r="Z6231" t="s">
        <v>187</v>
      </c>
      <c r="AA6231" s="32">
        <v>695.28333333299997</v>
      </c>
    </row>
    <row r="6232" spans="1:27" x14ac:dyDescent="0.3">
      <c r="A6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2" s="4" t="str">
        <f>VLOOKUP(P6232,Lookup!$A$1:$D$19,4,0)</f>
        <v>Central Valley</v>
      </c>
      <c r="C6232" s="4" t="str">
        <f>VLOOKUP(P6232,Lookup!$A$1:$E$19,5,0)</f>
        <v>Region 5</v>
      </c>
      <c r="D6232" s="4" t="str">
        <f>VLOOKUP(P6232,Lookup!$A$1:$B$19,2,0)</f>
        <v>FR</v>
      </c>
      <c r="E6232" s="4" t="str">
        <f>IF(AND((Data[[#This Row],[Min Notif Date]]&gt;$G$3),Data[[#This Row],[Min Notif Date]]&lt;$F$3),"Last Week","No")</f>
        <v>No</v>
      </c>
      <c r="F6232" s="4" t="str">
        <f>VLOOKUP(MONTH(Data[[#This Row],[Min Notif Date]]),Lookup!$G$1:$H$12,2,0)</f>
        <v>12. Dec</v>
      </c>
      <c r="G6232" s="4" t="str">
        <f t="shared" si="97"/>
        <v/>
      </c>
      <c r="H6232" s="4" t="str">
        <f>IF(AND(Data[[#This Row],[Min Notif Time]]&gt;6,Data[[#This Row],[Min Notif Time]]&lt;17),"Business Hours","Non-Business Hours")</f>
        <v>Business Hours</v>
      </c>
      <c r="I6232" s="4" t="str" cm="1">
        <f t="array" ref="I6232">IFERROR(VLOOKUP(Data[[#This Row],[Min Notif Date]],Lookup!$N$1:$P$11,2,0),_xlfn.IFS(VLOOKUP(WEEKDAY(Data[[#This Row],[Min Notif Date]]),Lookup!$J$1:$L$7,3,0)="Weekend","Weekend",VLOOKUP(WEEKDAY(Data[[#This Row],[Min Notif Date]]),Lookup!$J$1:$L$7,3,0)="Weekday","Weekday"))</f>
        <v>Weekday</v>
      </c>
      <c r="J6232" s="4" t="str">
        <f>VLOOKUP(WEEKDAY(Data[[#This Row],[Min Notif Date]]),Lookup!$J$1:$K$7,2,0)</f>
        <v>5. Thu</v>
      </c>
      <c r="K6232" s="105">
        <f>ROUNDDOWN(Data[[#This Row],[PGE Notified Time]],0)</f>
        <v>44910</v>
      </c>
      <c r="L6232" s="4">
        <f>HOUR(Data[[#This Row],[PGE Notified Time]])</f>
        <v>11</v>
      </c>
      <c r="M6232">
        <v>86439</v>
      </c>
      <c r="O6232" t="s">
        <v>20</v>
      </c>
      <c r="P6232" t="s">
        <v>195</v>
      </c>
      <c r="Q6232" t="s">
        <v>20</v>
      </c>
      <c r="R6232" t="s">
        <v>193</v>
      </c>
      <c r="S6232" s="1" t="s">
        <v>171</v>
      </c>
      <c r="T6232" s="1">
        <v>44910.466666666667</v>
      </c>
      <c r="U6232" s="1">
        <v>44910.875</v>
      </c>
      <c r="V6232" t="s">
        <v>184</v>
      </c>
      <c r="W6232" t="s">
        <v>87</v>
      </c>
      <c r="X6232" t="s">
        <v>303</v>
      </c>
      <c r="Y6232" t="s">
        <v>186</v>
      </c>
      <c r="Z6232" t="s">
        <v>187</v>
      </c>
      <c r="AA6232">
        <v>588</v>
      </c>
    </row>
    <row r="6233" spans="1:27" x14ac:dyDescent="0.3">
      <c r="A6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3" s="4" t="str">
        <f>VLOOKUP(P6233,Lookup!$A$1:$D$19,4,0)</f>
        <v>Bay Area</v>
      </c>
      <c r="C6233" s="4" t="str">
        <f>VLOOKUP(P6233,Lookup!$A$1:$E$19,5,0)</f>
        <v>Region 3</v>
      </c>
      <c r="D6233" s="4" t="str">
        <f>VLOOKUP(P6233,Lookup!$A$1:$B$19,2,0)</f>
        <v>EB</v>
      </c>
      <c r="E6233" s="4" t="str">
        <f>IF(AND((Data[[#This Row],[Min Notif Date]]&gt;$G$3),Data[[#This Row],[Min Notif Date]]&lt;$F$3),"Last Week","No")</f>
        <v>No</v>
      </c>
      <c r="F6233" s="4" t="str">
        <f>VLOOKUP(MONTH(Data[[#This Row],[Min Notif Date]]),Lookup!$G$1:$H$12,2,0)</f>
        <v>12. Dec</v>
      </c>
      <c r="G6233" s="4" t="str">
        <f t="shared" si="97"/>
        <v/>
      </c>
      <c r="H6233" s="4" t="str">
        <f>IF(AND(Data[[#This Row],[Min Notif Time]]&gt;6,Data[[#This Row],[Min Notif Time]]&lt;17),"Business Hours","Non-Business Hours")</f>
        <v>Business Hours</v>
      </c>
      <c r="I6233" s="4" t="str" cm="1">
        <f t="array" ref="I6233">IFERROR(VLOOKUP(Data[[#This Row],[Min Notif Date]],Lookup!$N$1:$P$11,2,0),_xlfn.IFS(VLOOKUP(WEEKDAY(Data[[#This Row],[Min Notif Date]]),Lookup!$J$1:$L$7,3,0)="Weekend","Weekend",VLOOKUP(WEEKDAY(Data[[#This Row],[Min Notif Date]]),Lookup!$J$1:$L$7,3,0)="Weekday","Weekday"))</f>
        <v>Weekday</v>
      </c>
      <c r="J6233" s="4" t="str">
        <f>VLOOKUP(WEEKDAY(Data[[#This Row],[Min Notif Date]]),Lookup!$J$1:$K$7,2,0)</f>
        <v>5. Thu</v>
      </c>
      <c r="K6233" s="105">
        <f>ROUNDDOWN(Data[[#This Row],[PGE Notified Time]],0)</f>
        <v>44910</v>
      </c>
      <c r="L6233" s="4">
        <f>HOUR(Data[[#This Row],[PGE Notified Time]])</f>
        <v>9</v>
      </c>
      <c r="M6233">
        <v>86429</v>
      </c>
      <c r="N6233">
        <v>2970310443</v>
      </c>
      <c r="O6233" t="s">
        <v>20</v>
      </c>
      <c r="P6233" t="s">
        <v>182</v>
      </c>
      <c r="Q6233" t="s">
        <v>20</v>
      </c>
      <c r="R6233" t="s">
        <v>193</v>
      </c>
      <c r="S6233" s="1">
        <v>44910.336898148147</v>
      </c>
      <c r="T6233" s="1">
        <v>44910.404224537036</v>
      </c>
      <c r="U6233" s="1">
        <v>44910.666666666664</v>
      </c>
      <c r="V6233" t="s">
        <v>184</v>
      </c>
      <c r="W6233" t="s">
        <v>87</v>
      </c>
      <c r="X6233" t="s">
        <v>194</v>
      </c>
      <c r="Y6233" t="s">
        <v>186</v>
      </c>
      <c r="Z6233" t="s">
        <v>187</v>
      </c>
      <c r="AA6233" s="32">
        <v>474.866666667</v>
      </c>
    </row>
    <row r="6234" spans="1:27" x14ac:dyDescent="0.3">
      <c r="A6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4" s="4" t="str">
        <f>VLOOKUP(P6234,Lookup!$A$1:$D$19,4,0)</f>
        <v>Central Valley</v>
      </c>
      <c r="C6234" s="4" t="str">
        <f>VLOOKUP(P6234,Lookup!$A$1:$E$19,5,0)</f>
        <v>Region 5</v>
      </c>
      <c r="D6234" s="4" t="str">
        <f>VLOOKUP(P6234,Lookup!$A$1:$B$19,2,0)</f>
        <v>ST</v>
      </c>
      <c r="E6234" s="4" t="str">
        <f>IF(AND((Data[[#This Row],[Min Notif Date]]&gt;$G$3),Data[[#This Row],[Min Notif Date]]&lt;$F$3),"Last Week","No")</f>
        <v>No</v>
      </c>
      <c r="F6234" s="4" t="str">
        <f>VLOOKUP(MONTH(Data[[#This Row],[Min Notif Date]]),Lookup!$G$1:$H$12,2,0)</f>
        <v>12. Dec</v>
      </c>
      <c r="G6234" s="4" t="str">
        <f t="shared" si="97"/>
        <v/>
      </c>
      <c r="H6234" s="4" t="str">
        <f>IF(AND(Data[[#This Row],[Min Notif Time]]&gt;6,Data[[#This Row],[Min Notif Time]]&lt;17),"Business Hours","Non-Business Hours")</f>
        <v>Business Hours</v>
      </c>
      <c r="I6234" s="4" t="str" cm="1">
        <f t="array" ref="I6234">IFERROR(VLOOKUP(Data[[#This Row],[Min Notif Date]],Lookup!$N$1:$P$11,2,0),_xlfn.IFS(VLOOKUP(WEEKDAY(Data[[#This Row],[Min Notif Date]]),Lookup!$J$1:$L$7,3,0)="Weekend","Weekend",VLOOKUP(WEEKDAY(Data[[#This Row],[Min Notif Date]]),Lookup!$J$1:$L$7,3,0)="Weekday","Weekday"))</f>
        <v>Weekday</v>
      </c>
      <c r="J6234" s="4" t="str">
        <f>VLOOKUP(WEEKDAY(Data[[#This Row],[Min Notif Date]]),Lookup!$J$1:$K$7,2,0)</f>
        <v>5. Thu</v>
      </c>
      <c r="K6234" s="105">
        <f>ROUNDDOWN(Data[[#This Row],[PGE Notified Time]],0)</f>
        <v>44910</v>
      </c>
      <c r="L6234" s="4">
        <f>HOUR(Data[[#This Row],[PGE Notified Time]])</f>
        <v>15</v>
      </c>
      <c r="M6234">
        <v>86451</v>
      </c>
      <c r="N6234">
        <v>9810146202</v>
      </c>
      <c r="O6234" t="s">
        <v>20</v>
      </c>
      <c r="P6234" t="s">
        <v>188</v>
      </c>
      <c r="Q6234" t="s">
        <v>20</v>
      </c>
      <c r="R6234" t="s">
        <v>193</v>
      </c>
      <c r="S6234" s="1">
        <v>44910.627500000002</v>
      </c>
      <c r="T6234" s="1">
        <v>44910.646550925929</v>
      </c>
      <c r="U6234" s="1">
        <v>44910.938194444447</v>
      </c>
      <c r="V6234" t="s">
        <v>184</v>
      </c>
      <c r="W6234" t="s">
        <v>87</v>
      </c>
      <c r="X6234" t="s">
        <v>189</v>
      </c>
      <c r="Y6234" t="s">
        <v>186</v>
      </c>
      <c r="Z6234" t="s">
        <v>187</v>
      </c>
      <c r="AA6234" s="32">
        <v>447.4</v>
      </c>
    </row>
    <row r="6235" spans="1:27" x14ac:dyDescent="0.3">
      <c r="A6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5" s="4" t="str">
        <f>VLOOKUP(P6235,Lookup!$A$1:$D$19,4,0)</f>
        <v>North Valley</v>
      </c>
      <c r="C6235" s="4" t="str">
        <f>VLOOKUP(P6235,Lookup!$A$1:$E$19,5,0)</f>
        <v>Region 2</v>
      </c>
      <c r="D6235" s="4" t="str">
        <f>VLOOKUP(P6235,Lookup!$A$1:$B$19,2,0)</f>
        <v>SA</v>
      </c>
      <c r="E6235" s="4" t="str">
        <f>IF(AND((Data[[#This Row],[Min Notif Date]]&gt;$G$3),Data[[#This Row],[Min Notif Date]]&lt;$F$3),"Last Week","No")</f>
        <v>No</v>
      </c>
      <c r="F6235" s="4" t="str">
        <f>VLOOKUP(MONTH(Data[[#This Row],[Min Notif Date]]),Lookup!$G$1:$H$12,2,0)</f>
        <v>12. Dec</v>
      </c>
      <c r="G6235" s="4" t="str">
        <f t="shared" si="97"/>
        <v/>
      </c>
      <c r="H6235" s="4" t="str">
        <f>IF(AND(Data[[#This Row],[Min Notif Time]]&gt;6,Data[[#This Row],[Min Notif Time]]&lt;17),"Business Hours","Non-Business Hours")</f>
        <v>Non-Business Hours</v>
      </c>
      <c r="I6235" s="4" t="str" cm="1">
        <f t="array" ref="I6235">IFERROR(VLOOKUP(Data[[#This Row],[Min Notif Date]],Lookup!$N$1:$P$11,2,0),_xlfn.IFS(VLOOKUP(WEEKDAY(Data[[#This Row],[Min Notif Date]]),Lookup!$J$1:$L$7,3,0)="Weekend","Weekend",VLOOKUP(WEEKDAY(Data[[#This Row],[Min Notif Date]]),Lookup!$J$1:$L$7,3,0)="Weekday","Weekday"))</f>
        <v>Weekday</v>
      </c>
      <c r="J6235" s="4" t="str">
        <f>VLOOKUP(WEEKDAY(Data[[#This Row],[Min Notif Date]]),Lookup!$J$1:$K$7,2,0)</f>
        <v>5. Thu</v>
      </c>
      <c r="K6235" s="105">
        <f>ROUNDDOWN(Data[[#This Row],[PGE Notified Time]],0)</f>
        <v>44910</v>
      </c>
      <c r="L6235" s="4">
        <f>HOUR(Data[[#This Row],[PGE Notified Time]])</f>
        <v>18</v>
      </c>
      <c r="M6235">
        <v>86459</v>
      </c>
      <c r="O6235" t="s">
        <v>20</v>
      </c>
      <c r="P6235" t="s">
        <v>210</v>
      </c>
      <c r="Q6235" t="s">
        <v>20</v>
      </c>
      <c r="R6235" t="s">
        <v>183</v>
      </c>
      <c r="S6235" s="1" t="s">
        <v>171</v>
      </c>
      <c r="T6235" s="1">
        <v>44910.765972222223</v>
      </c>
      <c r="U6235" s="1">
        <v>44911.041666666664</v>
      </c>
      <c r="V6235" t="s">
        <v>184</v>
      </c>
      <c r="W6235" t="s">
        <v>87</v>
      </c>
      <c r="X6235" t="s">
        <v>238</v>
      </c>
      <c r="Y6235" t="s">
        <v>186</v>
      </c>
      <c r="Z6235" t="s">
        <v>187</v>
      </c>
      <c r="AA6235" s="32">
        <v>397</v>
      </c>
    </row>
    <row r="6236" spans="1:27" x14ac:dyDescent="0.3">
      <c r="A6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6" s="4" t="str">
        <f>VLOOKUP(P6236,Lookup!$A$1:$D$19,4,0)</f>
        <v>Bay Area</v>
      </c>
      <c r="C6236" s="4" t="str">
        <f>VLOOKUP(P6236,Lookup!$A$1:$E$19,5,0)</f>
        <v>Region 3</v>
      </c>
      <c r="D6236" s="4" t="str">
        <f>VLOOKUP(P6236,Lookup!$A$1:$B$19,2,0)</f>
        <v>EB</v>
      </c>
      <c r="E6236" s="4" t="str">
        <f>IF(AND((Data[[#This Row],[Min Notif Date]]&gt;$G$3),Data[[#This Row],[Min Notif Date]]&lt;$F$3),"Last Week","No")</f>
        <v>No</v>
      </c>
      <c r="F6236" s="4" t="str">
        <f>VLOOKUP(MONTH(Data[[#This Row],[Min Notif Date]]),Lookup!$G$1:$H$12,2,0)</f>
        <v>12. Dec</v>
      </c>
      <c r="G6236" s="4" t="str">
        <f t="shared" si="97"/>
        <v/>
      </c>
      <c r="H6236" s="4" t="str">
        <f>IF(AND(Data[[#This Row],[Min Notif Time]]&gt;6,Data[[#This Row],[Min Notif Time]]&lt;17),"Business Hours","Non-Business Hours")</f>
        <v>Business Hours</v>
      </c>
      <c r="I6236" s="4" t="str" cm="1">
        <f t="array" ref="I6236">IFERROR(VLOOKUP(Data[[#This Row],[Min Notif Date]],Lookup!$N$1:$P$11,2,0),_xlfn.IFS(VLOOKUP(WEEKDAY(Data[[#This Row],[Min Notif Date]]),Lookup!$J$1:$L$7,3,0)="Weekend","Weekend",VLOOKUP(WEEKDAY(Data[[#This Row],[Min Notif Date]]),Lookup!$J$1:$L$7,3,0)="Weekday","Weekday"))</f>
        <v>Weekday</v>
      </c>
      <c r="J6236" s="4" t="str">
        <f>VLOOKUP(WEEKDAY(Data[[#This Row],[Min Notif Date]]),Lookup!$J$1:$K$7,2,0)</f>
        <v>5. Thu</v>
      </c>
      <c r="K6236" s="105">
        <f>ROUNDDOWN(Data[[#This Row],[PGE Notified Time]],0)</f>
        <v>44910</v>
      </c>
      <c r="L6236" s="4">
        <f>HOUR(Data[[#This Row],[PGE Notified Time]])</f>
        <v>16</v>
      </c>
      <c r="M6236">
        <v>86455</v>
      </c>
      <c r="N6236">
        <v>2485704085</v>
      </c>
      <c r="O6236" t="s">
        <v>20</v>
      </c>
      <c r="P6236" t="s">
        <v>182</v>
      </c>
      <c r="Q6236" t="s">
        <v>20</v>
      </c>
      <c r="R6236" t="s">
        <v>183</v>
      </c>
      <c r="S6236" s="1">
        <v>44910.663738425923</v>
      </c>
      <c r="T6236" s="1">
        <v>44910.700995370367</v>
      </c>
      <c r="U6236" s="1">
        <v>44910.9375</v>
      </c>
      <c r="V6236" t="s">
        <v>184</v>
      </c>
      <c r="W6236" t="s">
        <v>87</v>
      </c>
      <c r="X6236" t="s">
        <v>212</v>
      </c>
      <c r="Y6236" t="s">
        <v>186</v>
      </c>
      <c r="Z6236" t="s">
        <v>187</v>
      </c>
      <c r="AA6236" s="32">
        <v>394.21666666700003</v>
      </c>
    </row>
    <row r="6237" spans="1:27" x14ac:dyDescent="0.3">
      <c r="A6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7" s="4" t="str">
        <f>VLOOKUP(P6237,Lookup!$A$1:$D$19,4,0)</f>
        <v>North Valley</v>
      </c>
      <c r="C6237" s="4" t="str">
        <f>VLOOKUP(P6237,Lookup!$A$1:$E$19,5,0)</f>
        <v>Region 2</v>
      </c>
      <c r="D6237" s="4" t="str">
        <f>VLOOKUP(P6237,Lookup!$A$1:$B$19,2,0)</f>
        <v>SA</v>
      </c>
      <c r="E6237" s="4" t="str">
        <f>IF(AND((Data[[#This Row],[Min Notif Date]]&gt;$G$3),Data[[#This Row],[Min Notif Date]]&lt;$F$3),"Last Week","No")</f>
        <v>No</v>
      </c>
      <c r="F6237" s="4" t="str">
        <f>VLOOKUP(MONTH(Data[[#This Row],[Min Notif Date]]),Lookup!$G$1:$H$12,2,0)</f>
        <v>12. Dec</v>
      </c>
      <c r="G6237" s="4" t="str">
        <f t="shared" si="97"/>
        <v/>
      </c>
      <c r="H6237" s="4" t="str">
        <f>IF(AND(Data[[#This Row],[Min Notif Time]]&gt;6,Data[[#This Row],[Min Notif Time]]&lt;17),"Business Hours","Non-Business Hours")</f>
        <v>Business Hours</v>
      </c>
      <c r="I6237" s="4" t="str" cm="1">
        <f t="array" ref="I6237">IFERROR(VLOOKUP(Data[[#This Row],[Min Notif Date]],Lookup!$N$1:$P$11,2,0),_xlfn.IFS(VLOOKUP(WEEKDAY(Data[[#This Row],[Min Notif Date]]),Lookup!$J$1:$L$7,3,0)="Weekend","Weekend",VLOOKUP(WEEKDAY(Data[[#This Row],[Min Notif Date]]),Lookup!$J$1:$L$7,3,0)="Weekday","Weekday"))</f>
        <v>Weekday</v>
      </c>
      <c r="J6237" s="4" t="str">
        <f>VLOOKUP(WEEKDAY(Data[[#This Row],[Min Notif Date]]),Lookup!$J$1:$K$7,2,0)</f>
        <v>5. Thu</v>
      </c>
      <c r="K6237" s="105">
        <f>ROUNDDOWN(Data[[#This Row],[PGE Notified Time]],0)</f>
        <v>44910</v>
      </c>
      <c r="L6237" s="4">
        <f>HOUR(Data[[#This Row],[PGE Notified Time]])</f>
        <v>16</v>
      </c>
      <c r="M6237">
        <v>86456</v>
      </c>
      <c r="O6237" t="s">
        <v>20</v>
      </c>
      <c r="P6237" t="s">
        <v>210</v>
      </c>
      <c r="Q6237" t="s">
        <v>20</v>
      </c>
      <c r="R6237" t="s">
        <v>183</v>
      </c>
      <c r="S6237" s="1" t="s">
        <v>171</v>
      </c>
      <c r="T6237" s="1">
        <v>44910.701388888891</v>
      </c>
      <c r="U6237" s="1">
        <v>44910.958333333336</v>
      </c>
      <c r="V6237" t="s">
        <v>184</v>
      </c>
      <c r="W6237" t="s">
        <v>87</v>
      </c>
      <c r="X6237" t="s">
        <v>238</v>
      </c>
      <c r="Y6237" t="s">
        <v>186</v>
      </c>
      <c r="Z6237" t="s">
        <v>187</v>
      </c>
      <c r="AA6237" s="32">
        <v>370</v>
      </c>
    </row>
    <row r="6238" spans="1:27" x14ac:dyDescent="0.3">
      <c r="A6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8" s="4" t="str">
        <f>VLOOKUP(P6238,Lookup!$A$1:$D$19,4,0)</f>
        <v>Bay Area</v>
      </c>
      <c r="C6238" s="4" t="str">
        <f>VLOOKUP(P6238,Lookup!$A$1:$E$19,5,0)</f>
        <v>Region 3</v>
      </c>
      <c r="D6238" s="4" t="str">
        <f>VLOOKUP(P6238,Lookup!$A$1:$B$19,2,0)</f>
        <v>EB</v>
      </c>
      <c r="E6238" s="4" t="str">
        <f>IF(AND((Data[[#This Row],[Min Notif Date]]&gt;$G$3),Data[[#This Row],[Min Notif Date]]&lt;$F$3),"Last Week","No")</f>
        <v>No</v>
      </c>
      <c r="F6238" s="4" t="str">
        <f>VLOOKUP(MONTH(Data[[#This Row],[Min Notif Date]]),Lookup!$G$1:$H$12,2,0)</f>
        <v>12. Dec</v>
      </c>
      <c r="G6238" s="4" t="str">
        <f t="shared" si="97"/>
        <v/>
      </c>
      <c r="H6238" s="4" t="str">
        <f>IF(AND(Data[[#This Row],[Min Notif Time]]&gt;6,Data[[#This Row],[Min Notif Time]]&lt;17),"Business Hours","Non-Business Hours")</f>
        <v>Business Hours</v>
      </c>
      <c r="I6238" s="4" t="str" cm="1">
        <f t="array" ref="I6238">IFERROR(VLOOKUP(Data[[#This Row],[Min Notif Date]],Lookup!$N$1:$P$11,2,0),_xlfn.IFS(VLOOKUP(WEEKDAY(Data[[#This Row],[Min Notif Date]]),Lookup!$J$1:$L$7,3,0)="Weekend","Weekend",VLOOKUP(WEEKDAY(Data[[#This Row],[Min Notif Date]]),Lookup!$J$1:$L$7,3,0)="Weekday","Weekday"))</f>
        <v>Weekday</v>
      </c>
      <c r="J6238" s="4" t="str">
        <f>VLOOKUP(WEEKDAY(Data[[#This Row],[Min Notif Date]]),Lookup!$J$1:$K$7,2,0)</f>
        <v>5. Thu</v>
      </c>
      <c r="K6238" s="105">
        <f>ROUNDDOWN(Data[[#This Row],[PGE Notified Time]],0)</f>
        <v>44910</v>
      </c>
      <c r="L6238" s="4">
        <f>HOUR(Data[[#This Row],[PGE Notified Time]])</f>
        <v>9</v>
      </c>
      <c r="M6238">
        <v>86431</v>
      </c>
      <c r="N6238">
        <v>2937873037</v>
      </c>
      <c r="O6238" t="s">
        <v>20</v>
      </c>
      <c r="P6238" t="s">
        <v>182</v>
      </c>
      <c r="Q6238" t="s">
        <v>20</v>
      </c>
      <c r="R6238" t="s">
        <v>183</v>
      </c>
      <c r="S6238" s="1">
        <v>44910.338738425926</v>
      </c>
      <c r="T6238" s="1">
        <v>44910.411145833335</v>
      </c>
      <c r="U6238" s="1">
        <v>44910.586805555555</v>
      </c>
      <c r="V6238" t="s">
        <v>184</v>
      </c>
      <c r="W6238" t="s">
        <v>87</v>
      </c>
      <c r="X6238" t="s">
        <v>194</v>
      </c>
      <c r="Y6238" t="s">
        <v>186</v>
      </c>
      <c r="Z6238" t="s">
        <v>187</v>
      </c>
      <c r="AA6238" s="32">
        <v>357.21666666700003</v>
      </c>
    </row>
    <row r="6239" spans="1:27" x14ac:dyDescent="0.3">
      <c r="A6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9" s="4" t="str">
        <f>VLOOKUP(P6239,Lookup!$A$1:$D$19,4,0)</f>
        <v>North Valley</v>
      </c>
      <c r="C6239" s="4" t="str">
        <f>VLOOKUP(P6239,Lookup!$A$1:$E$19,5,0)</f>
        <v>Region 2</v>
      </c>
      <c r="D6239" s="4" t="str">
        <f>VLOOKUP(P6239,Lookup!$A$1:$B$19,2,0)</f>
        <v>SI</v>
      </c>
      <c r="E6239" s="4" t="str">
        <f>IF(AND((Data[[#This Row],[Min Notif Date]]&gt;$G$3),Data[[#This Row],[Min Notif Date]]&lt;$F$3),"Last Week","No")</f>
        <v>No</v>
      </c>
      <c r="F6239" s="4" t="str">
        <f>VLOOKUP(MONTH(Data[[#This Row],[Min Notif Date]]),Lookup!$G$1:$H$12,2,0)</f>
        <v>12. Dec</v>
      </c>
      <c r="G6239" s="4" t="str">
        <f t="shared" si="97"/>
        <v/>
      </c>
      <c r="H6239" s="4" t="str">
        <f>IF(AND(Data[[#This Row],[Min Notif Time]]&gt;6,Data[[#This Row],[Min Notif Time]]&lt;17),"Business Hours","Non-Business Hours")</f>
        <v>Business Hours</v>
      </c>
      <c r="I6239" s="4" t="str" cm="1">
        <f t="array" ref="I6239">IFERROR(VLOOKUP(Data[[#This Row],[Min Notif Date]],Lookup!$N$1:$P$11,2,0),_xlfn.IFS(VLOOKUP(WEEKDAY(Data[[#This Row],[Min Notif Date]]),Lookup!$J$1:$L$7,3,0)="Weekend","Weekend",VLOOKUP(WEEKDAY(Data[[#This Row],[Min Notif Date]]),Lookup!$J$1:$L$7,3,0)="Weekday","Weekday"))</f>
        <v>Weekday</v>
      </c>
      <c r="J6239" s="4" t="str">
        <f>VLOOKUP(WEEKDAY(Data[[#This Row],[Min Notif Date]]),Lookup!$J$1:$K$7,2,0)</f>
        <v>5. Thu</v>
      </c>
      <c r="K6239" s="105">
        <f>ROUNDDOWN(Data[[#This Row],[PGE Notified Time]],0)</f>
        <v>44910</v>
      </c>
      <c r="L6239" s="4">
        <f>HOUR(Data[[#This Row],[PGE Notified Time]])</f>
        <v>11</v>
      </c>
      <c r="M6239">
        <v>86440</v>
      </c>
      <c r="O6239" t="s">
        <v>20</v>
      </c>
      <c r="P6239" t="s">
        <v>201</v>
      </c>
      <c r="Q6239" t="s">
        <v>20</v>
      </c>
      <c r="R6239" t="s">
        <v>193</v>
      </c>
      <c r="S6239" s="1" t="s">
        <v>171</v>
      </c>
      <c r="T6239" s="1">
        <v>44910.47152777778</v>
      </c>
      <c r="U6239" s="1">
        <v>44910.711805555555</v>
      </c>
      <c r="V6239" t="s">
        <v>184</v>
      </c>
      <c r="W6239" t="s">
        <v>87</v>
      </c>
      <c r="X6239" t="s">
        <v>385</v>
      </c>
      <c r="Y6239" t="s">
        <v>186</v>
      </c>
      <c r="Z6239" t="s">
        <v>187</v>
      </c>
      <c r="AA6239" s="32">
        <v>346</v>
      </c>
    </row>
    <row r="6240" spans="1:27" x14ac:dyDescent="0.3">
      <c r="A6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0" s="4" t="str">
        <f>VLOOKUP(P6240,Lookup!$A$1:$D$19,4,0)</f>
        <v>Central Valley</v>
      </c>
      <c r="C6240" s="4" t="str">
        <f>VLOOKUP(P6240,Lookup!$A$1:$E$19,5,0)</f>
        <v>Region 5</v>
      </c>
      <c r="D6240" s="4" t="str">
        <f>VLOOKUP(P6240,Lookup!$A$1:$B$19,2,0)</f>
        <v>ST</v>
      </c>
      <c r="E6240" s="4" t="str">
        <f>IF(AND((Data[[#This Row],[Min Notif Date]]&gt;$G$3),Data[[#This Row],[Min Notif Date]]&lt;$F$3),"Last Week","No")</f>
        <v>No</v>
      </c>
      <c r="F6240" s="4" t="str">
        <f>VLOOKUP(MONTH(Data[[#This Row],[Min Notif Date]]),Lookup!$G$1:$H$12,2,0)</f>
        <v>12. Dec</v>
      </c>
      <c r="G6240" s="4" t="str">
        <f t="shared" si="97"/>
        <v/>
      </c>
      <c r="H6240" s="4" t="str">
        <f>IF(AND(Data[[#This Row],[Min Notif Time]]&gt;6,Data[[#This Row],[Min Notif Time]]&lt;17),"Business Hours","Non-Business Hours")</f>
        <v>Business Hours</v>
      </c>
      <c r="I6240" s="4" t="str" cm="1">
        <f t="array" ref="I6240">IFERROR(VLOOKUP(Data[[#This Row],[Min Notif Date]],Lookup!$N$1:$P$11,2,0),_xlfn.IFS(VLOOKUP(WEEKDAY(Data[[#This Row],[Min Notif Date]]),Lookup!$J$1:$L$7,3,0)="Weekend","Weekend",VLOOKUP(WEEKDAY(Data[[#This Row],[Min Notif Date]]),Lookup!$J$1:$L$7,3,0)="Weekday","Weekday"))</f>
        <v>Weekday</v>
      </c>
      <c r="J6240" s="4" t="str">
        <f>VLOOKUP(WEEKDAY(Data[[#This Row],[Min Notif Date]]),Lookup!$J$1:$K$7,2,0)</f>
        <v>5. Thu</v>
      </c>
      <c r="K6240" s="105">
        <f>ROUNDDOWN(Data[[#This Row],[PGE Notified Time]],0)</f>
        <v>44910</v>
      </c>
      <c r="L6240" s="4">
        <f>HOUR(Data[[#This Row],[PGE Notified Time]])</f>
        <v>9</v>
      </c>
      <c r="M6240">
        <v>86424</v>
      </c>
      <c r="O6240" t="s">
        <v>20</v>
      </c>
      <c r="P6240" t="s">
        <v>188</v>
      </c>
      <c r="Q6240" t="s">
        <v>20</v>
      </c>
      <c r="R6240" t="s">
        <v>183</v>
      </c>
      <c r="S6240" s="1" t="s">
        <v>171</v>
      </c>
      <c r="T6240" s="1">
        <v>44910.381249999999</v>
      </c>
      <c r="U6240" s="1">
        <v>44910.604861111111</v>
      </c>
      <c r="V6240" t="s">
        <v>184</v>
      </c>
      <c r="W6240" t="s">
        <v>87</v>
      </c>
      <c r="X6240" t="s">
        <v>360</v>
      </c>
      <c r="Y6240" t="s">
        <v>186</v>
      </c>
      <c r="Z6240" t="s">
        <v>187</v>
      </c>
      <c r="AA6240" s="32">
        <v>322</v>
      </c>
    </row>
    <row r="6241" spans="1:27" x14ac:dyDescent="0.3">
      <c r="A6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1" s="4" t="str">
        <f>VLOOKUP(P6241,Lookup!$A$1:$D$19,4,0)</f>
        <v>Central Valley</v>
      </c>
      <c r="C6241" s="4" t="str">
        <f>VLOOKUP(P6241,Lookup!$A$1:$E$19,5,0)</f>
        <v>Region 5</v>
      </c>
      <c r="D6241" s="4" t="str">
        <f>VLOOKUP(P6241,Lookup!$A$1:$B$19,2,0)</f>
        <v>FR</v>
      </c>
      <c r="E6241" s="4" t="str">
        <f>IF(AND((Data[[#This Row],[Min Notif Date]]&gt;$G$3),Data[[#This Row],[Min Notif Date]]&lt;$F$3),"Last Week","No")</f>
        <v>No</v>
      </c>
      <c r="F6241" s="4" t="str">
        <f>VLOOKUP(MONTH(Data[[#This Row],[Min Notif Date]]),Lookup!$G$1:$H$12,2,0)</f>
        <v>12. Dec</v>
      </c>
      <c r="G6241" s="4" t="str">
        <f t="shared" si="97"/>
        <v/>
      </c>
      <c r="H6241" s="4" t="str">
        <f>IF(AND(Data[[#This Row],[Min Notif Time]]&gt;6,Data[[#This Row],[Min Notif Time]]&lt;17),"Business Hours","Non-Business Hours")</f>
        <v>Business Hours</v>
      </c>
      <c r="I6241" s="4" t="str" cm="1">
        <f t="array" ref="I6241">IFERROR(VLOOKUP(Data[[#This Row],[Min Notif Date]],Lookup!$N$1:$P$11,2,0),_xlfn.IFS(VLOOKUP(WEEKDAY(Data[[#This Row],[Min Notif Date]]),Lookup!$J$1:$L$7,3,0)="Weekend","Weekend",VLOOKUP(WEEKDAY(Data[[#This Row],[Min Notif Date]]),Lookup!$J$1:$L$7,3,0)="Weekday","Weekday"))</f>
        <v>Weekday</v>
      </c>
      <c r="J6241" s="4" t="str">
        <f>VLOOKUP(WEEKDAY(Data[[#This Row],[Min Notif Date]]),Lookup!$J$1:$K$7,2,0)</f>
        <v>5. Thu</v>
      </c>
      <c r="K6241" s="105">
        <f>ROUNDDOWN(Data[[#This Row],[PGE Notified Time]],0)</f>
        <v>44910</v>
      </c>
      <c r="L6241" s="4">
        <f>HOUR(Data[[#This Row],[PGE Notified Time]])</f>
        <v>9</v>
      </c>
      <c r="M6241">
        <v>86423</v>
      </c>
      <c r="O6241" t="s">
        <v>20</v>
      </c>
      <c r="P6241" t="s">
        <v>195</v>
      </c>
      <c r="Q6241" t="s">
        <v>20</v>
      </c>
      <c r="R6241" t="s">
        <v>193</v>
      </c>
      <c r="S6241" s="1" t="s">
        <v>171</v>
      </c>
      <c r="T6241" s="1">
        <v>44910.379861111112</v>
      </c>
      <c r="U6241" s="1">
        <v>44910.579861111109</v>
      </c>
      <c r="V6241" t="s">
        <v>184</v>
      </c>
      <c r="W6241" t="s">
        <v>87</v>
      </c>
      <c r="X6241" t="s">
        <v>196</v>
      </c>
      <c r="Y6241" t="s">
        <v>186</v>
      </c>
      <c r="Z6241" t="s">
        <v>187</v>
      </c>
      <c r="AA6241" s="32">
        <v>288</v>
      </c>
    </row>
    <row r="6242" spans="1:27" x14ac:dyDescent="0.3">
      <c r="A6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2" s="4" t="str">
        <f>VLOOKUP(P6242,Lookup!$A$1:$D$19,4,0)</f>
        <v>North Valley</v>
      </c>
      <c r="C6242" s="4" t="str">
        <f>VLOOKUP(P6242,Lookup!$A$1:$E$19,5,0)</f>
        <v>Region 2</v>
      </c>
      <c r="D6242" s="4" t="str">
        <f>VLOOKUP(P6242,Lookup!$A$1:$B$19,2,0)</f>
        <v>NV</v>
      </c>
      <c r="E6242" s="4" t="str">
        <f>IF(AND((Data[[#This Row],[Min Notif Date]]&gt;$G$3),Data[[#This Row],[Min Notif Date]]&lt;$F$3),"Last Week","No")</f>
        <v>No</v>
      </c>
      <c r="F6242" s="4" t="str">
        <f>VLOOKUP(MONTH(Data[[#This Row],[Min Notif Date]]),Lookup!$G$1:$H$12,2,0)</f>
        <v>12. Dec</v>
      </c>
      <c r="G6242" s="4" t="str">
        <f t="shared" si="97"/>
        <v/>
      </c>
      <c r="H6242" s="4" t="str">
        <f>IF(AND(Data[[#This Row],[Min Notif Time]]&gt;6,Data[[#This Row],[Min Notif Time]]&lt;17),"Business Hours","Non-Business Hours")</f>
        <v>Non-Business Hours</v>
      </c>
      <c r="I6242" s="4" t="str" cm="1">
        <f t="array" ref="I6242">IFERROR(VLOOKUP(Data[[#This Row],[Min Notif Date]],Lookup!$N$1:$P$11,2,0),_xlfn.IFS(VLOOKUP(WEEKDAY(Data[[#This Row],[Min Notif Date]]),Lookup!$J$1:$L$7,3,0)="Weekend","Weekend",VLOOKUP(WEEKDAY(Data[[#This Row],[Min Notif Date]]),Lookup!$J$1:$L$7,3,0)="Weekday","Weekday"))</f>
        <v>Weekday</v>
      </c>
      <c r="J6242" s="4" t="str">
        <f>VLOOKUP(WEEKDAY(Data[[#This Row],[Min Notif Date]]),Lookup!$J$1:$K$7,2,0)</f>
        <v>5. Thu</v>
      </c>
      <c r="K6242" s="105">
        <f>ROUNDDOWN(Data[[#This Row],[PGE Notified Time]],0)</f>
        <v>44910</v>
      </c>
      <c r="L6242" s="4">
        <f>HOUR(Data[[#This Row],[PGE Notified Time]])</f>
        <v>19</v>
      </c>
      <c r="M6242">
        <v>86461</v>
      </c>
      <c r="N6242">
        <v>823691361</v>
      </c>
      <c r="O6242" t="s">
        <v>20</v>
      </c>
      <c r="P6242" t="s">
        <v>256</v>
      </c>
      <c r="Q6242" t="s">
        <v>20</v>
      </c>
      <c r="R6242" t="s">
        <v>193</v>
      </c>
      <c r="S6242" s="1">
        <v>44910.798668981479</v>
      </c>
      <c r="T6242" s="1">
        <v>44910.832511574074</v>
      </c>
      <c r="U6242" s="1">
        <v>44910.993055555555</v>
      </c>
      <c r="V6242" t="s">
        <v>184</v>
      </c>
      <c r="W6242" t="s">
        <v>87</v>
      </c>
      <c r="X6242" t="s">
        <v>412</v>
      </c>
      <c r="Y6242" t="s">
        <v>186</v>
      </c>
      <c r="Z6242" t="s">
        <v>187</v>
      </c>
      <c r="AA6242" s="32">
        <v>279.91666666700002</v>
      </c>
    </row>
    <row r="6243" spans="1:27" x14ac:dyDescent="0.3">
      <c r="A6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3" s="4" t="str">
        <f>VLOOKUP(P6243,Lookup!$A$1:$D$19,4,0)</f>
        <v>South Bay</v>
      </c>
      <c r="C6243" s="4" t="str">
        <f>VLOOKUP(P6243,Lookup!$A$1:$E$19,5,0)</f>
        <v>Region 4</v>
      </c>
      <c r="D6243" s="4" t="str">
        <f>VLOOKUP(P6243,Lookup!$A$1:$B$19,2,0)</f>
        <v>DA</v>
      </c>
      <c r="E6243" s="4" t="str">
        <f>IF(AND((Data[[#This Row],[Min Notif Date]]&gt;$G$3),Data[[#This Row],[Min Notif Date]]&lt;$F$3),"Last Week","No")</f>
        <v>No</v>
      </c>
      <c r="F6243" s="4" t="str">
        <f>VLOOKUP(MONTH(Data[[#This Row],[Min Notif Date]]),Lookup!$G$1:$H$12,2,0)</f>
        <v>12. Dec</v>
      </c>
      <c r="G6243" s="4" t="str">
        <f t="shared" si="97"/>
        <v/>
      </c>
      <c r="H6243" s="4" t="str">
        <f>IF(AND(Data[[#This Row],[Min Notif Time]]&gt;6,Data[[#This Row],[Min Notif Time]]&lt;17),"Business Hours","Non-Business Hours")</f>
        <v>Business Hours</v>
      </c>
      <c r="I6243" s="4" t="str" cm="1">
        <f t="array" ref="I6243">IFERROR(VLOOKUP(Data[[#This Row],[Min Notif Date]],Lookup!$N$1:$P$11,2,0),_xlfn.IFS(VLOOKUP(WEEKDAY(Data[[#This Row],[Min Notif Date]]),Lookup!$J$1:$L$7,3,0)="Weekend","Weekend",VLOOKUP(WEEKDAY(Data[[#This Row],[Min Notif Date]]),Lookup!$J$1:$L$7,3,0)="Weekday","Weekday"))</f>
        <v>Weekday</v>
      </c>
      <c r="J6243" s="4" t="str">
        <f>VLOOKUP(WEEKDAY(Data[[#This Row],[Min Notif Date]]),Lookup!$J$1:$K$7,2,0)</f>
        <v>5. Thu</v>
      </c>
      <c r="K6243" s="105">
        <f>ROUNDDOWN(Data[[#This Row],[PGE Notified Time]],0)</f>
        <v>44910</v>
      </c>
      <c r="L6243" s="4">
        <f>HOUR(Data[[#This Row],[PGE Notified Time]])</f>
        <v>11</v>
      </c>
      <c r="M6243">
        <v>86437</v>
      </c>
      <c r="N6243">
        <v>9113368686</v>
      </c>
      <c r="O6243" t="s">
        <v>20</v>
      </c>
      <c r="P6243" t="s">
        <v>279</v>
      </c>
      <c r="Q6243" t="s">
        <v>20</v>
      </c>
      <c r="R6243" t="s">
        <v>193</v>
      </c>
      <c r="S6243" s="1">
        <v>44910.423668981479</v>
      </c>
      <c r="T6243" s="1">
        <v>44910.460648148146</v>
      </c>
      <c r="U6243" s="1">
        <v>44910.615972222222</v>
      </c>
      <c r="V6243" t="s">
        <v>184</v>
      </c>
      <c r="W6243" t="s">
        <v>87</v>
      </c>
      <c r="X6243" t="s">
        <v>488</v>
      </c>
      <c r="Y6243" t="s">
        <v>186</v>
      </c>
      <c r="Z6243" t="s">
        <v>187</v>
      </c>
      <c r="AA6243" s="32">
        <v>276.91666666700002</v>
      </c>
    </row>
    <row r="6244" spans="1:27" x14ac:dyDescent="0.3">
      <c r="A6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4" s="4" t="str">
        <f>VLOOKUP(P6244,Lookup!$A$1:$D$19,4,0)</f>
        <v>North Valley</v>
      </c>
      <c r="C6244" s="4" t="str">
        <f>VLOOKUP(P6244,Lookup!$A$1:$E$19,5,0)</f>
        <v>Region 2</v>
      </c>
      <c r="D6244" s="4" t="str">
        <f>VLOOKUP(P6244,Lookup!$A$1:$B$19,2,0)</f>
        <v>SA</v>
      </c>
      <c r="E6244" s="4" t="str">
        <f>IF(AND((Data[[#This Row],[Min Notif Date]]&gt;$G$3),Data[[#This Row],[Min Notif Date]]&lt;$F$3),"Last Week","No")</f>
        <v>No</v>
      </c>
      <c r="F6244" s="4" t="str">
        <f>VLOOKUP(MONTH(Data[[#This Row],[Min Notif Date]]),Lookup!$G$1:$H$12,2,0)</f>
        <v>12. Dec</v>
      </c>
      <c r="G6244" s="4" t="str">
        <f t="shared" si="97"/>
        <v/>
      </c>
      <c r="H6244" s="4" t="str">
        <f>IF(AND(Data[[#This Row],[Min Notif Time]]&gt;6,Data[[#This Row],[Min Notif Time]]&lt;17),"Business Hours","Non-Business Hours")</f>
        <v>Business Hours</v>
      </c>
      <c r="I6244" s="4" t="str" cm="1">
        <f t="array" ref="I6244">IFERROR(VLOOKUP(Data[[#This Row],[Min Notif Date]],Lookup!$N$1:$P$11,2,0),_xlfn.IFS(VLOOKUP(WEEKDAY(Data[[#This Row],[Min Notif Date]]),Lookup!$J$1:$L$7,3,0)="Weekend","Weekend",VLOOKUP(WEEKDAY(Data[[#This Row],[Min Notif Date]]),Lookup!$J$1:$L$7,3,0)="Weekday","Weekday"))</f>
        <v>Weekday</v>
      </c>
      <c r="J6244" s="4" t="str">
        <f>VLOOKUP(WEEKDAY(Data[[#This Row],[Min Notif Date]]),Lookup!$J$1:$K$7,2,0)</f>
        <v>5. Thu</v>
      </c>
      <c r="K6244" s="105">
        <f>ROUNDDOWN(Data[[#This Row],[PGE Notified Time]],0)</f>
        <v>44910</v>
      </c>
      <c r="L6244" s="4">
        <f>HOUR(Data[[#This Row],[PGE Notified Time]])</f>
        <v>8</v>
      </c>
      <c r="M6244">
        <v>86421</v>
      </c>
      <c r="O6244" t="s">
        <v>20</v>
      </c>
      <c r="P6244" t="s">
        <v>210</v>
      </c>
      <c r="Q6244" t="s">
        <v>20</v>
      </c>
      <c r="R6244" t="s">
        <v>183</v>
      </c>
      <c r="S6244" s="1" t="s">
        <v>171</v>
      </c>
      <c r="T6244" s="1">
        <v>44910.350694444445</v>
      </c>
      <c r="U6244" s="1">
        <v>44910.5</v>
      </c>
      <c r="V6244" t="s">
        <v>184</v>
      </c>
      <c r="W6244" t="s">
        <v>87</v>
      </c>
      <c r="X6244" t="s">
        <v>268</v>
      </c>
      <c r="Y6244" t="s">
        <v>186</v>
      </c>
      <c r="Z6244" t="s">
        <v>187</v>
      </c>
      <c r="AA6244" s="32">
        <v>215</v>
      </c>
    </row>
    <row r="6245" spans="1:27" x14ac:dyDescent="0.3">
      <c r="A6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5" s="4" t="str">
        <f>VLOOKUP(P6245,Lookup!$A$1:$D$19,4,0)</f>
        <v>Central Valley</v>
      </c>
      <c r="C6245" s="4" t="str">
        <f>VLOOKUP(P6245,Lookup!$A$1:$E$19,5,0)</f>
        <v>Region 5</v>
      </c>
      <c r="D6245" s="4" t="str">
        <f>VLOOKUP(P6245,Lookup!$A$1:$B$19,2,0)</f>
        <v>FR</v>
      </c>
      <c r="E6245" s="4" t="str">
        <f>IF(AND((Data[[#This Row],[Min Notif Date]]&gt;$G$3),Data[[#This Row],[Min Notif Date]]&lt;$F$3),"Last Week","No")</f>
        <v>No</v>
      </c>
      <c r="F6245" s="4" t="str">
        <f>VLOOKUP(MONTH(Data[[#This Row],[Min Notif Date]]),Lookup!$G$1:$H$12,2,0)</f>
        <v>12. Dec</v>
      </c>
      <c r="G6245" s="4" t="str">
        <f t="shared" si="97"/>
        <v/>
      </c>
      <c r="H6245" s="4" t="str">
        <f>IF(AND(Data[[#This Row],[Min Notif Time]]&gt;6,Data[[#This Row],[Min Notif Time]]&lt;17),"Business Hours","Non-Business Hours")</f>
        <v>Business Hours</v>
      </c>
      <c r="I6245" s="4" t="str" cm="1">
        <f t="array" ref="I6245">IFERROR(VLOOKUP(Data[[#This Row],[Min Notif Date]],Lookup!$N$1:$P$11,2,0),_xlfn.IFS(VLOOKUP(WEEKDAY(Data[[#This Row],[Min Notif Date]]),Lookup!$J$1:$L$7,3,0)="Weekend","Weekend",VLOOKUP(WEEKDAY(Data[[#This Row],[Min Notif Date]]),Lookup!$J$1:$L$7,3,0)="Weekday","Weekday"))</f>
        <v>Weekday</v>
      </c>
      <c r="J6245" s="4" t="str">
        <f>VLOOKUP(WEEKDAY(Data[[#This Row],[Min Notif Date]]),Lookup!$J$1:$K$7,2,0)</f>
        <v>5. Thu</v>
      </c>
      <c r="K6245" s="105">
        <f>ROUNDDOWN(Data[[#This Row],[PGE Notified Time]],0)</f>
        <v>44910</v>
      </c>
      <c r="L6245" s="4">
        <f>HOUR(Data[[#This Row],[PGE Notified Time]])</f>
        <v>15</v>
      </c>
      <c r="M6245">
        <v>86452</v>
      </c>
      <c r="N6245">
        <v>6948029089</v>
      </c>
      <c r="O6245" t="s">
        <v>20</v>
      </c>
      <c r="P6245" t="s">
        <v>195</v>
      </c>
      <c r="Q6245" t="s">
        <v>20</v>
      </c>
      <c r="R6245" t="s">
        <v>183</v>
      </c>
      <c r="S6245" s="1">
        <v>44910.62773148148</v>
      </c>
      <c r="T6245" s="1">
        <v>44910.655532407407</v>
      </c>
      <c r="U6245" s="1">
        <v>44910.767361111109</v>
      </c>
      <c r="V6245" t="s">
        <v>184</v>
      </c>
      <c r="W6245" t="s">
        <v>87</v>
      </c>
      <c r="X6245" t="s">
        <v>196</v>
      </c>
      <c r="Y6245" t="s">
        <v>186</v>
      </c>
      <c r="Z6245" t="s">
        <v>187</v>
      </c>
      <c r="AA6245" s="32">
        <v>201.06666666699999</v>
      </c>
    </row>
    <row r="6246" spans="1:27" x14ac:dyDescent="0.3">
      <c r="A6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6" s="4" t="str">
        <f>VLOOKUP(P6246,Lookup!$A$1:$D$19,4,0)</f>
        <v>Bay Area</v>
      </c>
      <c r="C6246" s="4" t="str">
        <f>VLOOKUP(P6246,Lookup!$A$1:$E$19,5,0)</f>
        <v>Region 3</v>
      </c>
      <c r="D6246" s="4" t="str">
        <f>VLOOKUP(P6246,Lookup!$A$1:$B$19,2,0)</f>
        <v>SF</v>
      </c>
      <c r="E6246" s="4" t="str">
        <f>IF(AND((Data[[#This Row],[Min Notif Date]]&gt;$G$3),Data[[#This Row],[Min Notif Date]]&lt;$F$3),"Last Week","No")</f>
        <v>No</v>
      </c>
      <c r="F6246" s="4" t="str">
        <f>VLOOKUP(MONTH(Data[[#This Row],[Min Notif Date]]),Lookup!$G$1:$H$12,2,0)</f>
        <v>12. Dec</v>
      </c>
      <c r="G6246" s="4" t="str">
        <f t="shared" si="97"/>
        <v/>
      </c>
      <c r="H6246" s="4" t="str">
        <f>IF(AND(Data[[#This Row],[Min Notif Time]]&gt;6,Data[[#This Row],[Min Notif Time]]&lt;17),"Business Hours","Non-Business Hours")</f>
        <v>Business Hours</v>
      </c>
      <c r="I6246" s="4" t="str" cm="1">
        <f t="array" ref="I6246">IFERROR(VLOOKUP(Data[[#This Row],[Min Notif Date]],Lookup!$N$1:$P$11,2,0),_xlfn.IFS(VLOOKUP(WEEKDAY(Data[[#This Row],[Min Notif Date]]),Lookup!$J$1:$L$7,3,0)="Weekend","Weekend",VLOOKUP(WEEKDAY(Data[[#This Row],[Min Notif Date]]),Lookup!$J$1:$L$7,3,0)="Weekday","Weekday"))</f>
        <v>Weekday</v>
      </c>
      <c r="J6246" s="4" t="str">
        <f>VLOOKUP(WEEKDAY(Data[[#This Row],[Min Notif Date]]),Lookup!$J$1:$K$7,2,0)</f>
        <v>5. Thu</v>
      </c>
      <c r="K6246" s="105">
        <f>ROUNDDOWN(Data[[#This Row],[PGE Notified Time]],0)</f>
        <v>44910</v>
      </c>
      <c r="L6246" s="4">
        <f>HOUR(Data[[#This Row],[PGE Notified Time]])</f>
        <v>15</v>
      </c>
      <c r="M6246">
        <v>86454</v>
      </c>
      <c r="O6246" t="s">
        <v>20</v>
      </c>
      <c r="P6246" t="s">
        <v>190</v>
      </c>
      <c r="Q6246" t="s">
        <v>20</v>
      </c>
      <c r="R6246" t="s">
        <v>183</v>
      </c>
      <c r="S6246" s="1" t="s">
        <v>171</v>
      </c>
      <c r="T6246" s="1">
        <v>44910.656944444447</v>
      </c>
      <c r="U6246" s="1">
        <v>44910.791666666664</v>
      </c>
      <c r="V6246" t="s">
        <v>184</v>
      </c>
      <c r="W6246" t="s">
        <v>87</v>
      </c>
      <c r="X6246" t="s">
        <v>192</v>
      </c>
      <c r="Y6246" t="s">
        <v>186</v>
      </c>
      <c r="Z6246" t="s">
        <v>187</v>
      </c>
      <c r="AA6246" s="32">
        <v>194</v>
      </c>
    </row>
    <row r="6247" spans="1:27" x14ac:dyDescent="0.3">
      <c r="A6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7" s="4" t="str">
        <f>VLOOKUP(P6247,Lookup!$A$1:$D$19,4,0)</f>
        <v>Central Valley</v>
      </c>
      <c r="C6247" s="4" t="str">
        <f>VLOOKUP(P6247,Lookup!$A$1:$E$19,5,0)</f>
        <v>Region 5</v>
      </c>
      <c r="D6247" s="4" t="str">
        <f>VLOOKUP(P6247,Lookup!$A$1:$B$19,2,0)</f>
        <v>YO</v>
      </c>
      <c r="E6247" s="4" t="str">
        <f>IF(AND((Data[[#This Row],[Min Notif Date]]&gt;$G$3),Data[[#This Row],[Min Notif Date]]&lt;$F$3),"Last Week","No")</f>
        <v>No</v>
      </c>
      <c r="F6247" s="4" t="str">
        <f>VLOOKUP(MONTH(Data[[#This Row],[Min Notif Date]]),Lookup!$G$1:$H$12,2,0)</f>
        <v>12. Dec</v>
      </c>
      <c r="G6247" s="4" t="str">
        <f t="shared" si="97"/>
        <v/>
      </c>
      <c r="H6247" s="4" t="str">
        <f>IF(AND(Data[[#This Row],[Min Notif Time]]&gt;6,Data[[#This Row],[Min Notif Time]]&lt;17),"Business Hours","Non-Business Hours")</f>
        <v>Business Hours</v>
      </c>
      <c r="I6247" s="4" t="str" cm="1">
        <f t="array" ref="I6247">IFERROR(VLOOKUP(Data[[#This Row],[Min Notif Date]],Lookup!$N$1:$P$11,2,0),_xlfn.IFS(VLOOKUP(WEEKDAY(Data[[#This Row],[Min Notif Date]]),Lookup!$J$1:$L$7,3,0)="Weekend","Weekend",VLOOKUP(WEEKDAY(Data[[#This Row],[Min Notif Date]]),Lookup!$J$1:$L$7,3,0)="Weekday","Weekday"))</f>
        <v>Weekday</v>
      </c>
      <c r="J6247" s="4" t="str">
        <f>VLOOKUP(WEEKDAY(Data[[#This Row],[Min Notif Date]]),Lookup!$J$1:$K$7,2,0)</f>
        <v>5. Thu</v>
      </c>
      <c r="K6247" s="105">
        <f>ROUNDDOWN(Data[[#This Row],[PGE Notified Time]],0)</f>
        <v>44910</v>
      </c>
      <c r="L6247" s="4">
        <f>HOUR(Data[[#This Row],[PGE Notified Time]])</f>
        <v>12</v>
      </c>
      <c r="M6247">
        <v>86443</v>
      </c>
      <c r="N6247">
        <v>7654300612</v>
      </c>
      <c r="O6247" t="s">
        <v>20</v>
      </c>
      <c r="P6247" t="s">
        <v>231</v>
      </c>
      <c r="Q6247" t="s">
        <v>20</v>
      </c>
      <c r="R6247" t="s">
        <v>183</v>
      </c>
      <c r="S6247" s="1">
        <v>44910.442245370374</v>
      </c>
      <c r="T6247" s="1">
        <v>44910.506805555553</v>
      </c>
      <c r="U6247" s="1">
        <v>44910.574305555558</v>
      </c>
      <c r="V6247" t="s">
        <v>184</v>
      </c>
      <c r="W6247" t="s">
        <v>87</v>
      </c>
      <c r="X6247" t="s">
        <v>252</v>
      </c>
      <c r="Y6247" t="s">
        <v>186</v>
      </c>
      <c r="Z6247" t="s">
        <v>187</v>
      </c>
      <c r="AA6247" s="32">
        <v>190.16666666699999</v>
      </c>
    </row>
    <row r="6248" spans="1:27" x14ac:dyDescent="0.3">
      <c r="A6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8" s="4" t="str">
        <f>VLOOKUP(P6248,Lookup!$A$1:$D$19,4,0)</f>
        <v>Central Valley</v>
      </c>
      <c r="C6248" s="4" t="str">
        <f>VLOOKUP(P6248,Lookup!$A$1:$E$19,5,0)</f>
        <v>Region 5</v>
      </c>
      <c r="D6248" s="4" t="str">
        <f>VLOOKUP(P6248,Lookup!$A$1:$B$19,2,0)</f>
        <v>KE</v>
      </c>
      <c r="E6248" s="4" t="str">
        <f>IF(AND((Data[[#This Row],[Min Notif Date]]&gt;$G$3),Data[[#This Row],[Min Notif Date]]&lt;$F$3),"Last Week","No")</f>
        <v>No</v>
      </c>
      <c r="F6248" s="4" t="str">
        <f>VLOOKUP(MONTH(Data[[#This Row],[Min Notif Date]]),Lookup!$G$1:$H$12,2,0)</f>
        <v>12. Dec</v>
      </c>
      <c r="G6248" s="4" t="str">
        <f t="shared" si="97"/>
        <v/>
      </c>
      <c r="H6248" s="4" t="str">
        <f>IF(AND(Data[[#This Row],[Min Notif Time]]&gt;6,Data[[#This Row],[Min Notif Time]]&lt;17),"Business Hours","Non-Business Hours")</f>
        <v>Business Hours</v>
      </c>
      <c r="I6248" s="4" t="str" cm="1">
        <f t="array" ref="I6248">IFERROR(VLOOKUP(Data[[#This Row],[Min Notif Date]],Lookup!$N$1:$P$11,2,0),_xlfn.IFS(VLOOKUP(WEEKDAY(Data[[#This Row],[Min Notif Date]]),Lookup!$J$1:$L$7,3,0)="Weekend","Weekend",VLOOKUP(WEEKDAY(Data[[#This Row],[Min Notif Date]]),Lookup!$J$1:$L$7,3,0)="Weekday","Weekday"))</f>
        <v>Weekday</v>
      </c>
      <c r="J6248" s="4" t="str">
        <f>VLOOKUP(WEEKDAY(Data[[#This Row],[Min Notif Date]]),Lookup!$J$1:$K$7,2,0)</f>
        <v>5. Thu</v>
      </c>
      <c r="K6248" s="105">
        <f>ROUNDDOWN(Data[[#This Row],[PGE Notified Time]],0)</f>
        <v>44910</v>
      </c>
      <c r="L6248" s="4">
        <f>HOUR(Data[[#This Row],[PGE Notified Time]])</f>
        <v>13</v>
      </c>
      <c r="M6248">
        <v>86444</v>
      </c>
      <c r="N6248">
        <v>6570370884</v>
      </c>
      <c r="O6248" t="s">
        <v>20</v>
      </c>
      <c r="P6248" t="s">
        <v>206</v>
      </c>
      <c r="Q6248" t="s">
        <v>20</v>
      </c>
      <c r="R6248" t="s">
        <v>183</v>
      </c>
      <c r="S6248" s="1">
        <v>44910.564097222225</v>
      </c>
      <c r="T6248" s="1">
        <v>44910.564456018517</v>
      </c>
      <c r="U6248" s="1">
        <v>44910.6875</v>
      </c>
      <c r="V6248" t="s">
        <v>184</v>
      </c>
      <c r="W6248" t="s">
        <v>87</v>
      </c>
      <c r="X6248" t="s">
        <v>221</v>
      </c>
      <c r="Y6248" t="s">
        <v>186</v>
      </c>
      <c r="Z6248" t="s">
        <v>187</v>
      </c>
      <c r="AA6248" s="32">
        <v>177.7</v>
      </c>
    </row>
    <row r="6249" spans="1:27" x14ac:dyDescent="0.3">
      <c r="A6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9" s="4" t="str">
        <f>VLOOKUP(P6249,Lookup!$A$1:$D$19,4,0)</f>
        <v>Bay Area</v>
      </c>
      <c r="C6249" s="4" t="str">
        <f>VLOOKUP(P6249,Lookup!$A$1:$E$19,5,0)</f>
        <v>Region 3</v>
      </c>
      <c r="D6249" s="4" t="str">
        <f>VLOOKUP(P6249,Lookup!$A$1:$B$19,2,0)</f>
        <v>PN</v>
      </c>
      <c r="E6249" s="4" t="str">
        <f>IF(AND((Data[[#This Row],[Min Notif Date]]&gt;$G$3),Data[[#This Row],[Min Notif Date]]&lt;$F$3),"Last Week","No")</f>
        <v>No</v>
      </c>
      <c r="F6249" s="4" t="str">
        <f>VLOOKUP(MONTH(Data[[#This Row],[Min Notif Date]]),Lookup!$G$1:$H$12,2,0)</f>
        <v>12. Dec</v>
      </c>
      <c r="G6249" s="4" t="str">
        <f t="shared" si="97"/>
        <v/>
      </c>
      <c r="H6249" s="4" t="str">
        <f>IF(AND(Data[[#This Row],[Min Notif Time]]&gt;6,Data[[#This Row],[Min Notif Time]]&lt;17),"Business Hours","Non-Business Hours")</f>
        <v>Non-Business Hours</v>
      </c>
      <c r="I6249" s="4" t="str" cm="1">
        <f t="array" ref="I6249">IFERROR(VLOOKUP(Data[[#This Row],[Min Notif Date]],Lookup!$N$1:$P$11,2,0),_xlfn.IFS(VLOOKUP(WEEKDAY(Data[[#This Row],[Min Notif Date]]),Lookup!$J$1:$L$7,3,0)="Weekend","Weekend",VLOOKUP(WEEKDAY(Data[[#This Row],[Min Notif Date]]),Lookup!$J$1:$L$7,3,0)="Weekday","Weekday"))</f>
        <v>Weekday</v>
      </c>
      <c r="J6249" s="4" t="str">
        <f>VLOOKUP(WEEKDAY(Data[[#This Row],[Min Notif Date]]),Lookup!$J$1:$K$7,2,0)</f>
        <v>5. Thu</v>
      </c>
      <c r="K6249" s="105">
        <f>ROUNDDOWN(Data[[#This Row],[PGE Notified Time]],0)</f>
        <v>44910</v>
      </c>
      <c r="L6249" s="4">
        <f>HOUR(Data[[#This Row],[PGE Notified Time]])</f>
        <v>22</v>
      </c>
      <c r="M6249">
        <v>86464</v>
      </c>
      <c r="N6249">
        <v>5405105239</v>
      </c>
      <c r="O6249" t="s">
        <v>20</v>
      </c>
      <c r="P6249" t="s">
        <v>197</v>
      </c>
      <c r="Q6249" t="s">
        <v>20</v>
      </c>
      <c r="R6249" t="s">
        <v>183</v>
      </c>
      <c r="S6249" s="1">
        <v>44910.908032407409</v>
      </c>
      <c r="T6249" s="1">
        <v>44910.942858796298</v>
      </c>
      <c r="U6249" s="1">
        <v>44911.020833333336</v>
      </c>
      <c r="V6249" t="s">
        <v>184</v>
      </c>
      <c r="W6249" t="s">
        <v>86</v>
      </c>
      <c r="X6249" t="s">
        <v>199</v>
      </c>
      <c r="Y6249" t="s">
        <v>186</v>
      </c>
      <c r="Z6249" t="s">
        <v>187</v>
      </c>
      <c r="AA6249" s="32">
        <v>162.43333333300001</v>
      </c>
    </row>
    <row r="6250" spans="1:27" x14ac:dyDescent="0.3">
      <c r="A6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0" s="4" t="str">
        <f>VLOOKUP(P6250,Lookup!$A$1:$D$19,4,0)</f>
        <v>North Valley</v>
      </c>
      <c r="C6250" s="4" t="str">
        <f>VLOOKUP(P6250,Lookup!$A$1:$E$19,5,0)</f>
        <v>Region 2</v>
      </c>
      <c r="D6250" s="4" t="str">
        <f>VLOOKUP(P6250,Lookup!$A$1:$B$19,2,0)</f>
        <v>SA</v>
      </c>
      <c r="E6250" s="4" t="str">
        <f>IF(AND((Data[[#This Row],[Min Notif Date]]&gt;$G$3),Data[[#This Row],[Min Notif Date]]&lt;$F$3),"Last Week","No")</f>
        <v>No</v>
      </c>
      <c r="F6250" s="4" t="str">
        <f>VLOOKUP(MONTH(Data[[#This Row],[Min Notif Date]]),Lookup!$G$1:$H$12,2,0)</f>
        <v>12. Dec</v>
      </c>
      <c r="G6250" s="4" t="str">
        <f t="shared" si="97"/>
        <v/>
      </c>
      <c r="H6250" s="4" t="str">
        <f>IF(AND(Data[[#This Row],[Min Notif Time]]&gt;6,Data[[#This Row],[Min Notif Time]]&lt;17),"Business Hours","Non-Business Hours")</f>
        <v>Business Hours</v>
      </c>
      <c r="I6250" s="4" t="str" cm="1">
        <f t="array" ref="I6250">IFERROR(VLOOKUP(Data[[#This Row],[Min Notif Date]],Lookup!$N$1:$P$11,2,0),_xlfn.IFS(VLOOKUP(WEEKDAY(Data[[#This Row],[Min Notif Date]]),Lookup!$J$1:$L$7,3,0)="Weekend","Weekend",VLOOKUP(WEEKDAY(Data[[#This Row],[Min Notif Date]]),Lookup!$J$1:$L$7,3,0)="Weekday","Weekday"))</f>
        <v>Weekday</v>
      </c>
      <c r="J6250" s="4" t="str">
        <f>VLOOKUP(WEEKDAY(Data[[#This Row],[Min Notif Date]]),Lookup!$J$1:$K$7,2,0)</f>
        <v>5. Thu</v>
      </c>
      <c r="K6250" s="105">
        <f>ROUNDDOWN(Data[[#This Row],[PGE Notified Time]],0)</f>
        <v>44910</v>
      </c>
      <c r="L6250" s="4">
        <f>HOUR(Data[[#This Row],[PGE Notified Time]])</f>
        <v>11</v>
      </c>
      <c r="M6250">
        <v>86441</v>
      </c>
      <c r="O6250" t="s">
        <v>20</v>
      </c>
      <c r="P6250" t="s">
        <v>210</v>
      </c>
      <c r="Q6250" t="s">
        <v>20</v>
      </c>
      <c r="R6250" t="s">
        <v>183</v>
      </c>
      <c r="S6250" s="1" t="s">
        <v>171</v>
      </c>
      <c r="T6250" s="1">
        <v>44910.486111111109</v>
      </c>
      <c r="U6250" s="1">
        <v>44910.570833333331</v>
      </c>
      <c r="V6250" t="s">
        <v>184</v>
      </c>
      <c r="W6250" t="s">
        <v>85</v>
      </c>
      <c r="X6250" t="s">
        <v>238</v>
      </c>
      <c r="Y6250" t="s">
        <v>186</v>
      </c>
      <c r="Z6250" t="s">
        <v>187</v>
      </c>
      <c r="AA6250" s="32">
        <v>122</v>
      </c>
    </row>
    <row r="6251" spans="1:27" x14ac:dyDescent="0.3">
      <c r="A6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1" s="4" t="str">
        <f>VLOOKUP(P6251,Lookup!$A$1:$D$19,4,0)</f>
        <v>North Valley</v>
      </c>
      <c r="C6251" s="4" t="str">
        <f>VLOOKUP(P6251,Lookup!$A$1:$E$19,5,0)</f>
        <v>Region 2</v>
      </c>
      <c r="D6251" s="4" t="str">
        <f>VLOOKUP(P6251,Lookup!$A$1:$B$19,2,0)</f>
        <v>SI</v>
      </c>
      <c r="E6251" s="4" t="str">
        <f>IF(AND((Data[[#This Row],[Min Notif Date]]&gt;$G$3),Data[[#This Row],[Min Notif Date]]&lt;$F$3),"Last Week","No")</f>
        <v>No</v>
      </c>
      <c r="F6251" s="4" t="str">
        <f>VLOOKUP(MONTH(Data[[#This Row],[Min Notif Date]]),Lookup!$G$1:$H$12,2,0)</f>
        <v>12. Dec</v>
      </c>
      <c r="G6251" s="4" t="str">
        <f t="shared" si="97"/>
        <v/>
      </c>
      <c r="H6251" s="4" t="str">
        <f>IF(AND(Data[[#This Row],[Min Notif Time]]&gt;6,Data[[#This Row],[Min Notif Time]]&lt;17),"Business Hours","Non-Business Hours")</f>
        <v>Business Hours</v>
      </c>
      <c r="I6251" s="4" t="str" cm="1">
        <f t="array" ref="I6251">IFERROR(VLOOKUP(Data[[#This Row],[Min Notif Date]],Lookup!$N$1:$P$11,2,0),_xlfn.IFS(VLOOKUP(WEEKDAY(Data[[#This Row],[Min Notif Date]]),Lookup!$J$1:$L$7,3,0)="Weekend","Weekend",VLOOKUP(WEEKDAY(Data[[#This Row],[Min Notif Date]]),Lookup!$J$1:$L$7,3,0)="Weekday","Weekday"))</f>
        <v>Weekday</v>
      </c>
      <c r="J6251" s="4" t="str">
        <f>VLOOKUP(WEEKDAY(Data[[#This Row],[Min Notif Date]]),Lookup!$J$1:$K$7,2,0)</f>
        <v>5. Thu</v>
      </c>
      <c r="K6251" s="105">
        <f>ROUNDDOWN(Data[[#This Row],[PGE Notified Time]],0)</f>
        <v>44910</v>
      </c>
      <c r="L6251" s="4">
        <f>HOUR(Data[[#This Row],[PGE Notified Time]])</f>
        <v>14</v>
      </c>
      <c r="M6251">
        <v>86446</v>
      </c>
      <c r="O6251" t="s">
        <v>20</v>
      </c>
      <c r="P6251" t="s">
        <v>201</v>
      </c>
      <c r="Q6251" t="s">
        <v>20</v>
      </c>
      <c r="R6251" t="s">
        <v>191</v>
      </c>
      <c r="S6251" s="1" t="s">
        <v>171</v>
      </c>
      <c r="T6251" s="1">
        <v>44910.584722222222</v>
      </c>
      <c r="U6251" s="1">
        <v>44910.666666666664</v>
      </c>
      <c r="V6251" t="s">
        <v>184</v>
      </c>
      <c r="W6251" t="s">
        <v>85</v>
      </c>
      <c r="X6251" t="s">
        <v>202</v>
      </c>
      <c r="Y6251" t="s">
        <v>186</v>
      </c>
      <c r="Z6251" t="s">
        <v>187</v>
      </c>
      <c r="AA6251" s="32">
        <v>118</v>
      </c>
    </row>
    <row r="6252" spans="1:27" x14ac:dyDescent="0.3">
      <c r="A6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2" s="4" t="str">
        <f>VLOOKUP(P6252,Lookup!$A$1:$D$19,4,0)</f>
        <v>Bay Area</v>
      </c>
      <c r="C6252" s="4" t="str">
        <f>VLOOKUP(P6252,Lookup!$A$1:$E$19,5,0)</f>
        <v>Region 3</v>
      </c>
      <c r="D6252" s="4" t="str">
        <f>VLOOKUP(P6252,Lookup!$A$1:$B$19,2,0)</f>
        <v>EB</v>
      </c>
      <c r="E6252" s="4" t="str">
        <f>IF(AND((Data[[#This Row],[Min Notif Date]]&gt;$G$3),Data[[#This Row],[Min Notif Date]]&lt;$F$3),"Last Week","No")</f>
        <v>No</v>
      </c>
      <c r="F6252" s="4" t="str">
        <f>VLOOKUP(MONTH(Data[[#This Row],[Min Notif Date]]),Lookup!$G$1:$H$12,2,0)</f>
        <v>12. Dec</v>
      </c>
      <c r="G6252" s="4" t="str">
        <f t="shared" si="97"/>
        <v/>
      </c>
      <c r="H6252" s="4" t="str">
        <f>IF(AND(Data[[#This Row],[Min Notif Time]]&gt;6,Data[[#This Row],[Min Notif Time]]&lt;17),"Business Hours","Non-Business Hours")</f>
        <v>Business Hours</v>
      </c>
      <c r="I6252" s="4" t="str" cm="1">
        <f t="array" ref="I6252">IFERROR(VLOOKUP(Data[[#This Row],[Min Notif Date]],Lookup!$N$1:$P$11,2,0),_xlfn.IFS(VLOOKUP(WEEKDAY(Data[[#This Row],[Min Notif Date]]),Lookup!$J$1:$L$7,3,0)="Weekend","Weekend",VLOOKUP(WEEKDAY(Data[[#This Row],[Min Notif Date]]),Lookup!$J$1:$L$7,3,0)="Weekday","Weekday"))</f>
        <v>Weekday</v>
      </c>
      <c r="J6252" s="4" t="str">
        <f>VLOOKUP(WEEKDAY(Data[[#This Row],[Min Notif Date]]),Lookup!$J$1:$K$7,2,0)</f>
        <v>5. Thu</v>
      </c>
      <c r="K6252" s="105">
        <f>ROUNDDOWN(Data[[#This Row],[PGE Notified Time]],0)</f>
        <v>44910</v>
      </c>
      <c r="L6252" s="4">
        <f>HOUR(Data[[#This Row],[PGE Notified Time]])</f>
        <v>10</v>
      </c>
      <c r="M6252">
        <v>86436</v>
      </c>
      <c r="O6252" t="s">
        <v>20</v>
      </c>
      <c r="P6252" t="s">
        <v>182</v>
      </c>
      <c r="Q6252" t="s">
        <v>20</v>
      </c>
      <c r="R6252" t="s">
        <v>183</v>
      </c>
      <c r="S6252" s="1" t="s">
        <v>171</v>
      </c>
      <c r="T6252" s="1">
        <v>44910.43472222222</v>
      </c>
      <c r="U6252" s="1">
        <v>44910.5</v>
      </c>
      <c r="V6252" t="s">
        <v>184</v>
      </c>
      <c r="W6252" t="s">
        <v>85</v>
      </c>
      <c r="X6252" t="s">
        <v>212</v>
      </c>
      <c r="Y6252" t="s">
        <v>186</v>
      </c>
      <c r="Z6252" t="s">
        <v>187</v>
      </c>
      <c r="AA6252" s="32">
        <v>94</v>
      </c>
    </row>
    <row r="6253" spans="1:27" x14ac:dyDescent="0.3">
      <c r="A6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3" s="4" t="str">
        <f>VLOOKUP(P6253,Lookup!$A$1:$D$19,4,0)</f>
        <v>Central Valley</v>
      </c>
      <c r="C6253" s="4" t="str">
        <f>VLOOKUP(P6253,Lookup!$A$1:$E$19,5,0)</f>
        <v>Region 5</v>
      </c>
      <c r="D6253" s="4" t="str">
        <f>VLOOKUP(P6253,Lookup!$A$1:$B$19,2,0)</f>
        <v>KE</v>
      </c>
      <c r="E6253" s="4" t="str">
        <f>IF(AND((Data[[#This Row],[Min Notif Date]]&gt;$G$3),Data[[#This Row],[Min Notif Date]]&lt;$F$3),"Last Week","No")</f>
        <v>No</v>
      </c>
      <c r="F6253" s="4" t="str">
        <f>VLOOKUP(MONTH(Data[[#This Row],[Min Notif Date]]),Lookup!$G$1:$H$12,2,0)</f>
        <v>12. Dec</v>
      </c>
      <c r="G6253" s="4" t="str">
        <f t="shared" si="97"/>
        <v/>
      </c>
      <c r="H6253" s="4" t="str">
        <f>IF(AND(Data[[#This Row],[Min Notif Time]]&gt;6,Data[[#This Row],[Min Notif Time]]&lt;17),"Business Hours","Non-Business Hours")</f>
        <v>Business Hours</v>
      </c>
      <c r="I6253" s="4" t="str" cm="1">
        <f t="array" ref="I6253">IFERROR(VLOOKUP(Data[[#This Row],[Min Notif Date]],Lookup!$N$1:$P$11,2,0),_xlfn.IFS(VLOOKUP(WEEKDAY(Data[[#This Row],[Min Notif Date]]),Lookup!$J$1:$L$7,3,0)="Weekend","Weekend",VLOOKUP(WEEKDAY(Data[[#This Row],[Min Notif Date]]),Lookup!$J$1:$L$7,3,0)="Weekday","Weekday"))</f>
        <v>Weekday</v>
      </c>
      <c r="J6253" s="4" t="str">
        <f>VLOOKUP(WEEKDAY(Data[[#This Row],[Min Notif Date]]),Lookup!$J$1:$K$7,2,0)</f>
        <v>5. Thu</v>
      </c>
      <c r="K6253" s="105">
        <f>ROUNDDOWN(Data[[#This Row],[PGE Notified Time]],0)</f>
        <v>44910</v>
      </c>
      <c r="L6253" s="4">
        <f>HOUR(Data[[#This Row],[PGE Notified Time]])</f>
        <v>8</v>
      </c>
      <c r="M6253">
        <v>86422</v>
      </c>
      <c r="N6253">
        <v>6550395755</v>
      </c>
      <c r="O6253" t="s">
        <v>20</v>
      </c>
      <c r="P6253" t="s">
        <v>206</v>
      </c>
      <c r="Q6253" t="s">
        <v>20</v>
      </c>
      <c r="R6253" t="s">
        <v>191</v>
      </c>
      <c r="S6253" s="1">
        <v>44910.346851851849</v>
      </c>
      <c r="T6253" s="1">
        <v>44910.374189814815</v>
      </c>
      <c r="U6253" s="1">
        <v>44910.395833333336</v>
      </c>
      <c r="V6253" t="s">
        <v>184</v>
      </c>
      <c r="W6253" t="s">
        <v>85</v>
      </c>
      <c r="X6253" t="s">
        <v>221</v>
      </c>
      <c r="Y6253" t="s">
        <v>186</v>
      </c>
      <c r="Z6253" t="s">
        <v>187</v>
      </c>
      <c r="AA6253" s="32">
        <v>70.533333333000002</v>
      </c>
    </row>
    <row r="6254" spans="1:27" x14ac:dyDescent="0.3">
      <c r="A6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4" s="4" t="str">
        <f>VLOOKUP(P6254,Lookup!$A$1:$D$19,4,0)</f>
        <v>Central Valley</v>
      </c>
      <c r="C6254" s="4" t="str">
        <f>VLOOKUP(P6254,Lookup!$A$1:$E$19,5,0)</f>
        <v>Region 5</v>
      </c>
      <c r="D6254" s="4" t="str">
        <f>VLOOKUP(P6254,Lookup!$A$1:$B$19,2,0)</f>
        <v>KE</v>
      </c>
      <c r="E6254" s="4" t="str">
        <f>IF(AND((Data[[#This Row],[Min Notif Date]]&gt;$G$3),Data[[#This Row],[Min Notif Date]]&lt;$F$3),"Last Week","No")</f>
        <v>No</v>
      </c>
      <c r="F6254" s="4" t="str">
        <f>VLOOKUP(MONTH(Data[[#This Row],[Min Notif Date]]),Lookup!$G$1:$H$12,2,0)</f>
        <v>12. Dec</v>
      </c>
      <c r="G6254" s="4" t="str">
        <f t="shared" si="97"/>
        <v/>
      </c>
      <c r="H6254" s="4" t="str">
        <f>IF(AND(Data[[#This Row],[Min Notif Time]]&gt;6,Data[[#This Row],[Min Notif Time]]&lt;17),"Business Hours","Non-Business Hours")</f>
        <v>Business Hours</v>
      </c>
      <c r="I6254" s="4" t="str" cm="1">
        <f t="array" ref="I6254">IFERROR(VLOOKUP(Data[[#This Row],[Min Notif Date]],Lookup!$N$1:$P$11,2,0),_xlfn.IFS(VLOOKUP(WEEKDAY(Data[[#This Row],[Min Notif Date]]),Lookup!$J$1:$L$7,3,0)="Weekend","Weekend",VLOOKUP(WEEKDAY(Data[[#This Row],[Min Notif Date]]),Lookup!$J$1:$L$7,3,0)="Weekday","Weekday"))</f>
        <v>Weekday</v>
      </c>
      <c r="J6254" s="4" t="str">
        <f>VLOOKUP(WEEKDAY(Data[[#This Row],[Min Notif Date]]),Lookup!$J$1:$K$7,2,0)</f>
        <v>5. Thu</v>
      </c>
      <c r="K6254" s="105">
        <f>ROUNDDOWN(Data[[#This Row],[PGE Notified Time]],0)</f>
        <v>44910</v>
      </c>
      <c r="L6254" s="4">
        <f>HOUR(Data[[#This Row],[PGE Notified Time]])</f>
        <v>9</v>
      </c>
      <c r="M6254">
        <v>86427</v>
      </c>
      <c r="O6254" t="s">
        <v>20</v>
      </c>
      <c r="P6254" t="s">
        <v>206</v>
      </c>
      <c r="Q6254" t="s">
        <v>20</v>
      </c>
      <c r="R6254" t="s">
        <v>191</v>
      </c>
      <c r="S6254" s="1" t="s">
        <v>171</v>
      </c>
      <c r="T6254" s="1">
        <v>44910.39166666667</v>
      </c>
      <c r="U6254" s="1">
        <v>44910.416666666664</v>
      </c>
      <c r="V6254" t="s">
        <v>184</v>
      </c>
      <c r="W6254" t="s">
        <v>85</v>
      </c>
      <c r="X6254" t="s">
        <v>207</v>
      </c>
      <c r="Y6254" t="s">
        <v>186</v>
      </c>
      <c r="Z6254" t="s">
        <v>187</v>
      </c>
      <c r="AA6254" s="32">
        <v>36</v>
      </c>
    </row>
    <row r="6255" spans="1:27" x14ac:dyDescent="0.3">
      <c r="A6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5" s="4" t="str">
        <f>VLOOKUP(P6255,Lookup!$A$1:$D$19,4,0)</f>
        <v>Central Valley</v>
      </c>
      <c r="C6255" s="4" t="str">
        <f>VLOOKUP(P6255,Lookup!$A$1:$E$19,5,0)</f>
        <v>Region 5</v>
      </c>
      <c r="D6255" s="4" t="str">
        <f>VLOOKUP(P6255,Lookup!$A$1:$B$19,2,0)</f>
        <v>KE</v>
      </c>
      <c r="E6255" s="4" t="str">
        <f>IF(AND((Data[[#This Row],[Min Notif Date]]&gt;$G$3),Data[[#This Row],[Min Notif Date]]&lt;$F$3),"Last Week","No")</f>
        <v>No</v>
      </c>
      <c r="F6255" s="4" t="str">
        <f>VLOOKUP(MONTH(Data[[#This Row],[Min Notif Date]]),Lookup!$G$1:$H$12,2,0)</f>
        <v>12. Dec</v>
      </c>
      <c r="G6255" s="4" t="str">
        <f t="shared" si="97"/>
        <v/>
      </c>
      <c r="H6255" s="4" t="str">
        <f>IF(AND(Data[[#This Row],[Min Notif Time]]&gt;6,Data[[#This Row],[Min Notif Time]]&lt;17),"Business Hours","Non-Business Hours")</f>
        <v>Business Hours</v>
      </c>
      <c r="I6255" s="4" t="str" cm="1">
        <f t="array" ref="I6255">IFERROR(VLOOKUP(Data[[#This Row],[Min Notif Date]],Lookup!$N$1:$P$11,2,0),_xlfn.IFS(VLOOKUP(WEEKDAY(Data[[#This Row],[Min Notif Date]]),Lookup!$J$1:$L$7,3,0)="Weekend","Weekend",VLOOKUP(WEEKDAY(Data[[#This Row],[Min Notif Date]]),Lookup!$J$1:$L$7,3,0)="Weekday","Weekday"))</f>
        <v>Weekday</v>
      </c>
      <c r="J6255" s="4" t="str">
        <f>VLOOKUP(WEEKDAY(Data[[#This Row],[Min Notif Date]]),Lookup!$J$1:$K$7,2,0)</f>
        <v>5. Thu</v>
      </c>
      <c r="K6255" s="105">
        <f>ROUNDDOWN(Data[[#This Row],[PGE Notified Time]],0)</f>
        <v>44910</v>
      </c>
      <c r="L6255" s="4">
        <f>HOUR(Data[[#This Row],[PGE Notified Time]])</f>
        <v>12</v>
      </c>
      <c r="M6255">
        <v>86442</v>
      </c>
      <c r="N6255">
        <v>9414166</v>
      </c>
      <c r="O6255" t="s">
        <v>25</v>
      </c>
      <c r="P6255" t="s">
        <v>206</v>
      </c>
      <c r="Q6255" t="s">
        <v>213</v>
      </c>
      <c r="R6255" t="s">
        <v>183</v>
      </c>
      <c r="S6255" s="1">
        <v>44910.500578703701</v>
      </c>
      <c r="T6255" s="1">
        <v>44910.501863425925</v>
      </c>
      <c r="U6255" s="1">
        <v>44910.513888888891</v>
      </c>
      <c r="V6255" t="s">
        <v>184</v>
      </c>
      <c r="W6255" t="s">
        <v>85</v>
      </c>
      <c r="X6255" t="s">
        <v>207</v>
      </c>
      <c r="Y6255" t="s">
        <v>186</v>
      </c>
      <c r="Z6255" t="s">
        <v>187</v>
      </c>
      <c r="AA6255" s="32">
        <v>19.166666667000001</v>
      </c>
    </row>
    <row r="6256" spans="1:27" x14ac:dyDescent="0.3">
      <c r="A6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6" s="4" t="str">
        <f>VLOOKUP(P6256,Lookup!$A$1:$D$19,4,0)</f>
        <v>South Bay</v>
      </c>
      <c r="C6256" s="4" t="str">
        <f>VLOOKUP(P6256,Lookup!$A$1:$E$19,5,0)</f>
        <v>Region 4</v>
      </c>
      <c r="D6256" s="4" t="str">
        <f>VLOOKUP(P6256,Lookup!$A$1:$B$19,2,0)</f>
        <v>CC</v>
      </c>
      <c r="E6256" s="4" t="str">
        <f>IF(AND((Data[[#This Row],[Min Notif Date]]&gt;$G$3),Data[[#This Row],[Min Notif Date]]&lt;$F$3),"Last Week","No")</f>
        <v>No</v>
      </c>
      <c r="F6256" s="4" t="str">
        <f>VLOOKUP(MONTH(Data[[#This Row],[Min Notif Date]]),Lookup!$G$1:$H$12,2,0)</f>
        <v>12. Dec</v>
      </c>
      <c r="G6256" s="4" t="str">
        <f t="shared" si="97"/>
        <v/>
      </c>
      <c r="H6256" s="4" t="str">
        <f>IF(AND(Data[[#This Row],[Min Notif Time]]&gt;6,Data[[#This Row],[Min Notif Time]]&lt;17),"Business Hours","Non-Business Hours")</f>
        <v>Business Hours</v>
      </c>
      <c r="I6256" s="4" t="str" cm="1">
        <f t="array" ref="I6256">IFERROR(VLOOKUP(Data[[#This Row],[Min Notif Date]],Lookup!$N$1:$P$11,2,0),_xlfn.IFS(VLOOKUP(WEEKDAY(Data[[#This Row],[Min Notif Date]]),Lookup!$J$1:$L$7,3,0)="Weekend","Weekend",VLOOKUP(WEEKDAY(Data[[#This Row],[Min Notif Date]]),Lookup!$J$1:$L$7,3,0)="Weekday","Weekday"))</f>
        <v>Weekday</v>
      </c>
      <c r="J6256" s="4" t="str">
        <f>VLOOKUP(WEEKDAY(Data[[#This Row],[Min Notif Date]]),Lookup!$J$1:$K$7,2,0)</f>
        <v>5. Thu</v>
      </c>
      <c r="K6256" s="105">
        <f>ROUNDDOWN(Data[[#This Row],[PGE Notified Time]],0)</f>
        <v>44910</v>
      </c>
      <c r="L6256" s="4">
        <f>HOUR(Data[[#This Row],[PGE Notified Time]])</f>
        <v>10</v>
      </c>
      <c r="M6256">
        <v>86435</v>
      </c>
      <c r="N6256">
        <v>8810176289</v>
      </c>
      <c r="O6256" t="s">
        <v>25</v>
      </c>
      <c r="P6256" t="s">
        <v>225</v>
      </c>
      <c r="Q6256" t="s">
        <v>213</v>
      </c>
      <c r="R6256" t="s">
        <v>183</v>
      </c>
      <c r="S6256" s="1">
        <v>44910.433564814812</v>
      </c>
      <c r="T6256" s="1">
        <v>44910.434548611112</v>
      </c>
      <c r="U6256" s="1">
        <v>44910.440972222219</v>
      </c>
      <c r="V6256" t="s">
        <v>184</v>
      </c>
      <c r="W6256" t="s">
        <v>85</v>
      </c>
      <c r="X6256" t="s">
        <v>349</v>
      </c>
      <c r="Y6256" t="s">
        <v>186</v>
      </c>
      <c r="Z6256" t="s">
        <v>187</v>
      </c>
      <c r="AA6256" s="32">
        <v>10.666666666999999</v>
      </c>
    </row>
    <row r="6257" spans="1:27" x14ac:dyDescent="0.3">
      <c r="A6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7" s="4" t="str">
        <f>VLOOKUP(P6257,Lookup!$A$1:$D$19,4,0)</f>
        <v>North Valley</v>
      </c>
      <c r="C6257" s="4" t="str">
        <f>VLOOKUP(P6257,Lookup!$A$1:$E$19,5,0)</f>
        <v>Region 2</v>
      </c>
      <c r="D6257" s="4" t="str">
        <f>VLOOKUP(P6257,Lookup!$A$1:$B$19,2,0)</f>
        <v>SA</v>
      </c>
      <c r="E6257" s="4" t="str">
        <f>IF(AND((Data[[#This Row],[Min Notif Date]]&gt;$G$3),Data[[#This Row],[Min Notif Date]]&lt;$F$3),"Last Week","No")</f>
        <v>No</v>
      </c>
      <c r="F6257" s="4" t="str">
        <f>VLOOKUP(MONTH(Data[[#This Row],[Min Notif Date]]),Lookup!$G$1:$H$12,2,0)</f>
        <v>12. Dec</v>
      </c>
      <c r="G6257" s="4" t="str">
        <f t="shared" si="97"/>
        <v/>
      </c>
      <c r="H6257" s="4" t="str">
        <f>IF(AND(Data[[#This Row],[Min Notif Time]]&gt;6,Data[[#This Row],[Min Notif Time]]&lt;17),"Business Hours","Non-Business Hours")</f>
        <v>Business Hours</v>
      </c>
      <c r="I6257" s="4" t="str" cm="1">
        <f t="array" ref="I6257">IFERROR(VLOOKUP(Data[[#This Row],[Min Notif Date]],Lookup!$N$1:$P$11,2,0),_xlfn.IFS(VLOOKUP(WEEKDAY(Data[[#This Row],[Min Notif Date]]),Lookup!$J$1:$L$7,3,0)="Weekend","Weekend",VLOOKUP(WEEKDAY(Data[[#This Row],[Min Notif Date]]),Lookup!$J$1:$L$7,3,0)="Weekday","Weekday"))</f>
        <v>Weekday</v>
      </c>
      <c r="J6257" s="4" t="str">
        <f>VLOOKUP(WEEKDAY(Data[[#This Row],[Min Notif Date]]),Lookup!$J$1:$K$7,2,0)</f>
        <v>6. Fri</v>
      </c>
      <c r="K6257" s="105">
        <f>ROUNDDOWN(Data[[#This Row],[PGE Notified Time]],0)</f>
        <v>44911</v>
      </c>
      <c r="L6257" s="4">
        <f>HOUR(Data[[#This Row],[PGE Notified Time]])</f>
        <v>13</v>
      </c>
      <c r="M6257">
        <v>86489</v>
      </c>
      <c r="N6257">
        <v>4748002824</v>
      </c>
      <c r="O6257" t="s">
        <v>20</v>
      </c>
      <c r="P6257" t="s">
        <v>210</v>
      </c>
      <c r="Q6257" t="s">
        <v>20</v>
      </c>
      <c r="R6257" t="s">
        <v>193</v>
      </c>
      <c r="S6257" s="1">
        <v>44911.548807870371</v>
      </c>
      <c r="T6257" s="1">
        <v>44911.577326388891</v>
      </c>
      <c r="U6257" s="1">
        <v>44912.125</v>
      </c>
      <c r="V6257" t="s">
        <v>184</v>
      </c>
      <c r="W6257" t="s">
        <v>87</v>
      </c>
      <c r="X6257" t="s">
        <v>238</v>
      </c>
      <c r="Y6257" t="s">
        <v>186</v>
      </c>
      <c r="Z6257" t="s">
        <v>187</v>
      </c>
      <c r="AA6257" s="32">
        <v>829.71666666700003</v>
      </c>
    </row>
    <row r="6258" spans="1:27" x14ac:dyDescent="0.3">
      <c r="A6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8" s="4" t="str">
        <f>VLOOKUP(P6258,Lookup!$A$1:$D$19,4,0)</f>
        <v>Bay Area</v>
      </c>
      <c r="C6258" s="4" t="str">
        <f>VLOOKUP(P6258,Lookup!$A$1:$E$19,5,0)</f>
        <v>Region 3</v>
      </c>
      <c r="D6258" s="4" t="str">
        <f>VLOOKUP(P6258,Lookup!$A$1:$B$19,2,0)</f>
        <v>MI</v>
      </c>
      <c r="E6258" s="4" t="str">
        <f>IF(AND((Data[[#This Row],[Min Notif Date]]&gt;$G$3),Data[[#This Row],[Min Notif Date]]&lt;$F$3),"Last Week","No")</f>
        <v>No</v>
      </c>
      <c r="F6258" s="4" t="str">
        <f>VLOOKUP(MONTH(Data[[#This Row],[Min Notif Date]]),Lookup!$G$1:$H$12,2,0)</f>
        <v>12. Dec</v>
      </c>
      <c r="G6258" s="4" t="str">
        <f t="shared" si="97"/>
        <v/>
      </c>
      <c r="H6258" s="4" t="str">
        <f>IF(AND(Data[[#This Row],[Min Notif Time]]&gt;6,Data[[#This Row],[Min Notif Time]]&lt;17),"Business Hours","Non-Business Hours")</f>
        <v>Non-Business Hours</v>
      </c>
      <c r="I6258" s="4" t="str" cm="1">
        <f t="array" ref="I6258">IFERROR(VLOOKUP(Data[[#This Row],[Min Notif Date]],Lookup!$N$1:$P$11,2,0),_xlfn.IFS(VLOOKUP(WEEKDAY(Data[[#This Row],[Min Notif Date]]),Lookup!$J$1:$L$7,3,0)="Weekend","Weekend",VLOOKUP(WEEKDAY(Data[[#This Row],[Min Notif Date]]),Lookup!$J$1:$L$7,3,0)="Weekday","Weekday"))</f>
        <v>Weekday</v>
      </c>
      <c r="J6258" s="4" t="str">
        <f>VLOOKUP(WEEKDAY(Data[[#This Row],[Min Notif Date]]),Lookup!$J$1:$K$7,2,0)</f>
        <v>6. Fri</v>
      </c>
      <c r="K6258" s="105">
        <f>ROUNDDOWN(Data[[#This Row],[PGE Notified Time]],0)</f>
        <v>44911</v>
      </c>
      <c r="L6258" s="4">
        <f>HOUR(Data[[#This Row],[PGE Notified Time]])</f>
        <v>21</v>
      </c>
      <c r="M6258">
        <v>86505</v>
      </c>
      <c r="N6258">
        <v>8691133</v>
      </c>
      <c r="O6258" t="s">
        <v>20</v>
      </c>
      <c r="P6258" t="s">
        <v>244</v>
      </c>
      <c r="Q6258" t="s">
        <v>20</v>
      </c>
      <c r="R6258" t="s">
        <v>193</v>
      </c>
      <c r="S6258" s="1">
        <v>44911.848645833335</v>
      </c>
      <c r="T6258" s="1">
        <v>44911.886574074073</v>
      </c>
      <c r="U6258" s="1">
        <v>44912.166666666664</v>
      </c>
      <c r="V6258" t="s">
        <v>184</v>
      </c>
      <c r="W6258" t="s">
        <v>87</v>
      </c>
      <c r="X6258" t="s">
        <v>251</v>
      </c>
      <c r="Y6258" t="s">
        <v>186</v>
      </c>
      <c r="Z6258" t="s">
        <v>187</v>
      </c>
      <c r="AA6258" s="32">
        <v>457.95</v>
      </c>
    </row>
    <row r="6259" spans="1:27" x14ac:dyDescent="0.3">
      <c r="A6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9" s="4" t="str">
        <f>VLOOKUP(P6259,Lookup!$A$1:$D$19,4,0)</f>
        <v>Bay Area</v>
      </c>
      <c r="C6259" s="4" t="str">
        <f>VLOOKUP(P6259,Lookup!$A$1:$E$19,5,0)</f>
        <v>Region 3</v>
      </c>
      <c r="D6259" s="4" t="str">
        <f>VLOOKUP(P6259,Lookup!$A$1:$B$19,2,0)</f>
        <v>DI</v>
      </c>
      <c r="E6259" s="4" t="str">
        <f>IF(AND((Data[[#This Row],[Min Notif Date]]&gt;$G$3),Data[[#This Row],[Min Notif Date]]&lt;$F$3),"Last Week","No")</f>
        <v>No</v>
      </c>
      <c r="F6259" s="4" t="str">
        <f>VLOOKUP(MONTH(Data[[#This Row],[Min Notif Date]]),Lookup!$G$1:$H$12,2,0)</f>
        <v>12. Dec</v>
      </c>
      <c r="G6259" s="4" t="str">
        <f t="shared" si="97"/>
        <v/>
      </c>
      <c r="H6259" s="4" t="str">
        <f>IF(AND(Data[[#This Row],[Min Notif Time]]&gt;6,Data[[#This Row],[Min Notif Time]]&lt;17),"Business Hours","Non-Business Hours")</f>
        <v>Non-Business Hours</v>
      </c>
      <c r="I6259" s="4" t="str" cm="1">
        <f t="array" ref="I6259">IFERROR(VLOOKUP(Data[[#This Row],[Min Notif Date]],Lookup!$N$1:$P$11,2,0),_xlfn.IFS(VLOOKUP(WEEKDAY(Data[[#This Row],[Min Notif Date]]),Lookup!$J$1:$L$7,3,0)="Weekend","Weekend",VLOOKUP(WEEKDAY(Data[[#This Row],[Min Notif Date]]),Lookup!$J$1:$L$7,3,0)="Weekday","Weekday"))</f>
        <v>Weekday</v>
      </c>
      <c r="J6259" s="4" t="str">
        <f>VLOOKUP(WEEKDAY(Data[[#This Row],[Min Notif Date]]),Lookup!$J$1:$K$7,2,0)</f>
        <v>6. Fri</v>
      </c>
      <c r="K6259" s="105">
        <f>ROUNDDOWN(Data[[#This Row],[PGE Notified Time]],0)</f>
        <v>44911</v>
      </c>
      <c r="L6259" s="4">
        <f>HOUR(Data[[#This Row],[PGE Notified Time]])</f>
        <v>17</v>
      </c>
      <c r="M6259">
        <v>86500</v>
      </c>
      <c r="N6259">
        <v>1575097034</v>
      </c>
      <c r="O6259" t="s">
        <v>20</v>
      </c>
      <c r="P6259" t="s">
        <v>208</v>
      </c>
      <c r="Q6259" t="s">
        <v>20</v>
      </c>
      <c r="R6259" t="s">
        <v>183</v>
      </c>
      <c r="S6259" s="1">
        <v>44911.713252314818</v>
      </c>
      <c r="T6259" s="1">
        <v>44911.736354166664</v>
      </c>
      <c r="U6259" s="1">
        <v>44912.03125</v>
      </c>
      <c r="V6259" t="s">
        <v>184</v>
      </c>
      <c r="W6259" t="s">
        <v>87</v>
      </c>
      <c r="X6259" t="s">
        <v>243</v>
      </c>
      <c r="Y6259" t="s">
        <v>186</v>
      </c>
      <c r="Z6259" t="s">
        <v>187</v>
      </c>
      <c r="AA6259" s="32">
        <v>457.91666666700002</v>
      </c>
    </row>
    <row r="6260" spans="1:27" x14ac:dyDescent="0.3">
      <c r="A6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0" s="4" t="str">
        <f>VLOOKUP(P6260,Lookup!$A$1:$D$19,4,0)</f>
        <v>Bay Area</v>
      </c>
      <c r="C6260" s="4" t="str">
        <f>VLOOKUP(P6260,Lookup!$A$1:$E$19,5,0)</f>
        <v>Region 3</v>
      </c>
      <c r="D6260" s="4" t="str">
        <f>VLOOKUP(P6260,Lookup!$A$1:$B$19,2,0)</f>
        <v>EB</v>
      </c>
      <c r="E6260" s="4" t="str">
        <f>IF(AND((Data[[#This Row],[Min Notif Date]]&gt;$G$3),Data[[#This Row],[Min Notif Date]]&lt;$F$3),"Last Week","No")</f>
        <v>No</v>
      </c>
      <c r="F6260" s="4" t="str">
        <f>VLOOKUP(MONTH(Data[[#This Row],[Min Notif Date]]),Lookup!$G$1:$H$12,2,0)</f>
        <v>12. Dec</v>
      </c>
      <c r="G6260" s="4" t="str">
        <f t="shared" si="97"/>
        <v/>
      </c>
      <c r="H6260" s="4" t="str">
        <f>IF(AND(Data[[#This Row],[Min Notif Time]]&gt;6,Data[[#This Row],[Min Notif Time]]&lt;17),"Business Hours","Non-Business Hours")</f>
        <v>Non-Business Hours</v>
      </c>
      <c r="I6260" s="4" t="str" cm="1">
        <f t="array" ref="I6260">IFERROR(VLOOKUP(Data[[#This Row],[Min Notif Date]],Lookup!$N$1:$P$11,2,0),_xlfn.IFS(VLOOKUP(WEEKDAY(Data[[#This Row],[Min Notif Date]]),Lookup!$J$1:$L$7,3,0)="Weekend","Weekend",VLOOKUP(WEEKDAY(Data[[#This Row],[Min Notif Date]]),Lookup!$J$1:$L$7,3,0)="Weekday","Weekday"))</f>
        <v>Weekday</v>
      </c>
      <c r="J6260" s="4" t="str">
        <f>VLOOKUP(WEEKDAY(Data[[#This Row],[Min Notif Date]]),Lookup!$J$1:$K$7,2,0)</f>
        <v>6. Fri</v>
      </c>
      <c r="K6260" s="105">
        <f>ROUNDDOWN(Data[[#This Row],[PGE Notified Time]],0)</f>
        <v>44911</v>
      </c>
      <c r="L6260" s="4">
        <f>HOUR(Data[[#This Row],[PGE Notified Time]])</f>
        <v>17</v>
      </c>
      <c r="M6260">
        <v>86499</v>
      </c>
      <c r="N6260">
        <v>2756261254</v>
      </c>
      <c r="O6260" t="s">
        <v>20</v>
      </c>
      <c r="P6260" t="s">
        <v>182</v>
      </c>
      <c r="Q6260" t="s">
        <v>20</v>
      </c>
      <c r="R6260" t="s">
        <v>183</v>
      </c>
      <c r="S6260" s="1">
        <v>44911.678472222222</v>
      </c>
      <c r="T6260" s="1">
        <v>44911.726388888892</v>
      </c>
      <c r="U6260" s="1">
        <v>44911.9375</v>
      </c>
      <c r="V6260" t="s">
        <v>184</v>
      </c>
      <c r="W6260" t="s">
        <v>87</v>
      </c>
      <c r="X6260" t="s">
        <v>212</v>
      </c>
      <c r="Y6260" t="s">
        <v>186</v>
      </c>
      <c r="Z6260" t="s">
        <v>187</v>
      </c>
      <c r="AA6260" s="32">
        <v>373</v>
      </c>
    </row>
    <row r="6261" spans="1:27" x14ac:dyDescent="0.3">
      <c r="A6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1" s="4" t="str">
        <f>VLOOKUP(P6261,Lookup!$A$1:$D$19,4,0)</f>
        <v>Central Valley</v>
      </c>
      <c r="C6261" s="4" t="str">
        <f>VLOOKUP(P6261,Lookup!$A$1:$E$19,5,0)</f>
        <v>Region 5</v>
      </c>
      <c r="D6261" s="4" t="str">
        <f>VLOOKUP(P6261,Lookup!$A$1:$B$19,2,0)</f>
        <v>YO</v>
      </c>
      <c r="E6261" s="4" t="str">
        <f>IF(AND((Data[[#This Row],[Min Notif Date]]&gt;$G$3),Data[[#This Row],[Min Notif Date]]&lt;$F$3),"Last Week","No")</f>
        <v>No</v>
      </c>
      <c r="F6261" s="4" t="str">
        <f>VLOOKUP(MONTH(Data[[#This Row],[Min Notif Date]]),Lookup!$G$1:$H$12,2,0)</f>
        <v>12. Dec</v>
      </c>
      <c r="G6261" s="4" t="str">
        <f t="shared" si="97"/>
        <v/>
      </c>
      <c r="H6261" s="4" t="str">
        <f>IF(AND(Data[[#This Row],[Min Notif Time]]&gt;6,Data[[#This Row],[Min Notif Time]]&lt;17),"Business Hours","Non-Business Hours")</f>
        <v>Business Hours</v>
      </c>
      <c r="I6261" s="4" t="str" cm="1">
        <f t="array" ref="I6261">IFERROR(VLOOKUP(Data[[#This Row],[Min Notif Date]],Lookup!$N$1:$P$11,2,0),_xlfn.IFS(VLOOKUP(WEEKDAY(Data[[#This Row],[Min Notif Date]]),Lookup!$J$1:$L$7,3,0)="Weekend","Weekend",VLOOKUP(WEEKDAY(Data[[#This Row],[Min Notif Date]]),Lookup!$J$1:$L$7,3,0)="Weekday","Weekday"))</f>
        <v>Weekday</v>
      </c>
      <c r="J6261" s="4" t="str">
        <f>VLOOKUP(WEEKDAY(Data[[#This Row],[Min Notif Date]]),Lookup!$J$1:$K$7,2,0)</f>
        <v>6. Fri</v>
      </c>
      <c r="K6261" s="105">
        <f>ROUNDDOWN(Data[[#This Row],[PGE Notified Time]],0)</f>
        <v>44911</v>
      </c>
      <c r="L6261" s="4">
        <f>HOUR(Data[[#This Row],[PGE Notified Time]])</f>
        <v>15</v>
      </c>
      <c r="M6261">
        <v>86495</v>
      </c>
      <c r="N6261">
        <v>7489689199</v>
      </c>
      <c r="O6261" t="s">
        <v>20</v>
      </c>
      <c r="P6261" t="s">
        <v>231</v>
      </c>
      <c r="Q6261" t="s">
        <v>20</v>
      </c>
      <c r="R6261" t="s">
        <v>193</v>
      </c>
      <c r="S6261" s="1">
        <v>44911.630740740744</v>
      </c>
      <c r="T6261" s="1">
        <v>44911.654143518521</v>
      </c>
      <c r="U6261" s="1">
        <v>44911.864583333336</v>
      </c>
      <c r="V6261" t="s">
        <v>184</v>
      </c>
      <c r="W6261" t="s">
        <v>87</v>
      </c>
      <c r="X6261" t="s">
        <v>361</v>
      </c>
      <c r="Y6261" t="s">
        <v>186</v>
      </c>
      <c r="Z6261" t="s">
        <v>187</v>
      </c>
      <c r="AA6261" s="32">
        <v>336.73333333300002</v>
      </c>
    </row>
    <row r="6262" spans="1:27" x14ac:dyDescent="0.3">
      <c r="A6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2" s="4" t="str">
        <f>VLOOKUP(P6262,Lookup!$A$1:$D$19,4,0)</f>
        <v>Central Valley</v>
      </c>
      <c r="C6262" s="4" t="str">
        <f>VLOOKUP(P6262,Lookup!$A$1:$E$19,5,0)</f>
        <v>Region 5</v>
      </c>
      <c r="D6262" s="4" t="str">
        <f>VLOOKUP(P6262,Lookup!$A$1:$B$19,2,0)</f>
        <v>FR</v>
      </c>
      <c r="E6262" s="4" t="str">
        <f>IF(AND((Data[[#This Row],[Min Notif Date]]&gt;$G$3),Data[[#This Row],[Min Notif Date]]&lt;$F$3),"Last Week","No")</f>
        <v>No</v>
      </c>
      <c r="F6262" s="4" t="str">
        <f>VLOOKUP(MONTH(Data[[#This Row],[Min Notif Date]]),Lookup!$G$1:$H$12,2,0)</f>
        <v>12. Dec</v>
      </c>
      <c r="G6262" s="4" t="str">
        <f t="shared" si="97"/>
        <v/>
      </c>
      <c r="H6262" s="4" t="str">
        <f>IF(AND(Data[[#This Row],[Min Notif Time]]&gt;6,Data[[#This Row],[Min Notif Time]]&lt;17),"Business Hours","Non-Business Hours")</f>
        <v>Business Hours</v>
      </c>
      <c r="I6262" s="4" t="str" cm="1">
        <f t="array" ref="I6262">IFERROR(VLOOKUP(Data[[#This Row],[Min Notif Date]],Lookup!$N$1:$P$11,2,0),_xlfn.IFS(VLOOKUP(WEEKDAY(Data[[#This Row],[Min Notif Date]]),Lookup!$J$1:$L$7,3,0)="Weekend","Weekend",VLOOKUP(WEEKDAY(Data[[#This Row],[Min Notif Date]]),Lookup!$J$1:$L$7,3,0)="Weekday","Weekday"))</f>
        <v>Weekday</v>
      </c>
      <c r="J6262" s="4" t="str">
        <f>VLOOKUP(WEEKDAY(Data[[#This Row],[Min Notif Date]]),Lookup!$J$1:$K$7,2,0)</f>
        <v>6. Fri</v>
      </c>
      <c r="K6262" s="105">
        <f>ROUNDDOWN(Data[[#This Row],[PGE Notified Time]],0)</f>
        <v>44911</v>
      </c>
      <c r="L6262" s="4">
        <f>HOUR(Data[[#This Row],[PGE Notified Time]])</f>
        <v>12</v>
      </c>
      <c r="M6262">
        <v>86486</v>
      </c>
      <c r="N6262">
        <v>7222023373</v>
      </c>
      <c r="O6262" t="s">
        <v>20</v>
      </c>
      <c r="P6262" t="s">
        <v>195</v>
      </c>
      <c r="Q6262" t="s">
        <v>20</v>
      </c>
      <c r="R6262" t="s">
        <v>183</v>
      </c>
      <c r="S6262" s="1">
        <v>44911.459120370368</v>
      </c>
      <c r="T6262" s="1">
        <v>44911.531956018516</v>
      </c>
      <c r="U6262" s="1">
        <v>44911.65625</v>
      </c>
      <c r="V6262" t="s">
        <v>184</v>
      </c>
      <c r="W6262" t="s">
        <v>87</v>
      </c>
      <c r="X6262" t="s">
        <v>196</v>
      </c>
      <c r="Y6262" t="s">
        <v>186</v>
      </c>
      <c r="Z6262" t="s">
        <v>187</v>
      </c>
      <c r="AA6262" s="32">
        <v>283.866666667</v>
      </c>
    </row>
    <row r="6263" spans="1:27" x14ac:dyDescent="0.3">
      <c r="A6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3" s="4" t="str">
        <f>VLOOKUP(P6263,Lookup!$A$1:$D$19,4,0)</f>
        <v>North Valley</v>
      </c>
      <c r="C6263" s="4" t="str">
        <f>VLOOKUP(P6263,Lookup!$A$1:$E$19,5,0)</f>
        <v>Region 2</v>
      </c>
      <c r="D6263" s="4" t="str">
        <f>VLOOKUP(P6263,Lookup!$A$1:$B$19,2,0)</f>
        <v>SA</v>
      </c>
      <c r="E6263" s="4" t="str">
        <f>IF(AND((Data[[#This Row],[Min Notif Date]]&gt;$G$3),Data[[#This Row],[Min Notif Date]]&lt;$F$3),"Last Week","No")</f>
        <v>No</v>
      </c>
      <c r="F6263" s="4" t="str">
        <f>VLOOKUP(MONTH(Data[[#This Row],[Min Notif Date]]),Lookup!$G$1:$H$12,2,0)</f>
        <v>12. Dec</v>
      </c>
      <c r="G6263" s="4" t="str">
        <f t="shared" si="97"/>
        <v/>
      </c>
      <c r="H6263" s="4" t="str">
        <f>IF(AND(Data[[#This Row],[Min Notif Time]]&gt;6,Data[[#This Row],[Min Notif Time]]&lt;17),"Business Hours","Non-Business Hours")</f>
        <v>Business Hours</v>
      </c>
      <c r="I6263" s="4" t="str" cm="1">
        <f t="array" ref="I6263">IFERROR(VLOOKUP(Data[[#This Row],[Min Notif Date]],Lookup!$N$1:$P$11,2,0),_xlfn.IFS(VLOOKUP(WEEKDAY(Data[[#This Row],[Min Notif Date]]),Lookup!$J$1:$L$7,3,0)="Weekend","Weekend",VLOOKUP(WEEKDAY(Data[[#This Row],[Min Notif Date]]),Lookup!$J$1:$L$7,3,0)="Weekday","Weekday"))</f>
        <v>Weekday</v>
      </c>
      <c r="J6263" s="4" t="str">
        <f>VLOOKUP(WEEKDAY(Data[[#This Row],[Min Notif Date]]),Lookup!$J$1:$K$7,2,0)</f>
        <v>6. Fri</v>
      </c>
      <c r="K6263" s="105">
        <f>ROUNDDOWN(Data[[#This Row],[PGE Notified Time]],0)</f>
        <v>44911</v>
      </c>
      <c r="L6263" s="4">
        <f>HOUR(Data[[#This Row],[PGE Notified Time]])</f>
        <v>10</v>
      </c>
      <c r="M6263">
        <v>86478</v>
      </c>
      <c r="O6263" t="s">
        <v>20</v>
      </c>
      <c r="P6263" t="s">
        <v>210</v>
      </c>
      <c r="Q6263" t="s">
        <v>20</v>
      </c>
      <c r="R6263" t="s">
        <v>183</v>
      </c>
      <c r="S6263" s="1" t="s">
        <v>171</v>
      </c>
      <c r="T6263" s="1">
        <v>44911.42291666667</v>
      </c>
      <c r="U6263" s="1">
        <v>44911.603472222225</v>
      </c>
      <c r="V6263" t="s">
        <v>184</v>
      </c>
      <c r="W6263" t="s">
        <v>87</v>
      </c>
      <c r="X6263" t="s">
        <v>238</v>
      </c>
      <c r="Y6263" t="s">
        <v>186</v>
      </c>
      <c r="Z6263" t="s">
        <v>187</v>
      </c>
      <c r="AA6263" s="32">
        <v>260</v>
      </c>
    </row>
    <row r="6264" spans="1:27" x14ac:dyDescent="0.3">
      <c r="A6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4" s="4" t="str">
        <f>VLOOKUP(P6264,Lookup!$A$1:$D$19,4,0)</f>
        <v>North Valley</v>
      </c>
      <c r="C6264" s="4" t="str">
        <f>VLOOKUP(P6264,Lookup!$A$1:$E$19,5,0)</f>
        <v>Region 2</v>
      </c>
      <c r="D6264" s="4" t="str">
        <f>VLOOKUP(P6264,Lookup!$A$1:$B$19,2,0)</f>
        <v>SA</v>
      </c>
      <c r="E6264" s="4" t="str">
        <f>IF(AND((Data[[#This Row],[Min Notif Date]]&gt;$G$3),Data[[#This Row],[Min Notif Date]]&lt;$F$3),"Last Week","No")</f>
        <v>No</v>
      </c>
      <c r="F6264" s="4" t="str">
        <f>VLOOKUP(MONTH(Data[[#This Row],[Min Notif Date]]),Lookup!$G$1:$H$12,2,0)</f>
        <v>12. Dec</v>
      </c>
      <c r="G6264" s="4" t="str">
        <f t="shared" si="97"/>
        <v/>
      </c>
      <c r="H6264" s="4" t="str">
        <f>IF(AND(Data[[#This Row],[Min Notif Time]]&gt;6,Data[[#This Row],[Min Notif Time]]&lt;17),"Business Hours","Non-Business Hours")</f>
        <v>Non-Business Hours</v>
      </c>
      <c r="I6264" s="4" t="str" cm="1">
        <f t="array" ref="I6264">IFERROR(VLOOKUP(Data[[#This Row],[Min Notif Date]],Lookup!$N$1:$P$11,2,0),_xlfn.IFS(VLOOKUP(WEEKDAY(Data[[#This Row],[Min Notif Date]]),Lookup!$J$1:$L$7,3,0)="Weekend","Weekend",VLOOKUP(WEEKDAY(Data[[#This Row],[Min Notif Date]]),Lookup!$J$1:$L$7,3,0)="Weekday","Weekday"))</f>
        <v>Weekday</v>
      </c>
      <c r="J6264" s="4" t="str">
        <f>VLOOKUP(WEEKDAY(Data[[#This Row],[Min Notif Date]]),Lookup!$J$1:$K$7,2,0)</f>
        <v>6. Fri</v>
      </c>
      <c r="K6264" s="105">
        <f>ROUNDDOWN(Data[[#This Row],[PGE Notified Time]],0)</f>
        <v>44911</v>
      </c>
      <c r="L6264" s="4">
        <f>HOUR(Data[[#This Row],[PGE Notified Time]])</f>
        <v>19</v>
      </c>
      <c r="M6264">
        <v>86504</v>
      </c>
      <c r="N6264">
        <v>5222892709</v>
      </c>
      <c r="O6264" t="s">
        <v>20</v>
      </c>
      <c r="P6264" t="s">
        <v>210</v>
      </c>
      <c r="Q6264" t="s">
        <v>20</v>
      </c>
      <c r="R6264" t="s">
        <v>183</v>
      </c>
      <c r="S6264" s="1">
        <v>44911.768425925926</v>
      </c>
      <c r="T6264" s="1">
        <v>44911.817025462966</v>
      </c>
      <c r="U6264" s="1">
        <v>44911.915972222225</v>
      </c>
      <c r="V6264" t="s">
        <v>184</v>
      </c>
      <c r="W6264" t="s">
        <v>87</v>
      </c>
      <c r="X6264" t="s">
        <v>315</v>
      </c>
      <c r="Y6264" t="s">
        <v>186</v>
      </c>
      <c r="Z6264" t="s">
        <v>187</v>
      </c>
      <c r="AA6264" s="32">
        <v>212.466666667</v>
      </c>
    </row>
    <row r="6265" spans="1:27" x14ac:dyDescent="0.3">
      <c r="A6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5" s="4" t="str">
        <f>VLOOKUP(P6265,Lookup!$A$1:$D$19,4,0)</f>
        <v>North Valley</v>
      </c>
      <c r="C6265" s="4" t="str">
        <f>VLOOKUP(P6265,Lookup!$A$1:$E$19,5,0)</f>
        <v>Region 2</v>
      </c>
      <c r="D6265" s="4" t="str">
        <f>VLOOKUP(P6265,Lookup!$A$1:$B$19,2,0)</f>
        <v>SA</v>
      </c>
      <c r="E6265" s="4" t="str">
        <f>IF(AND((Data[[#This Row],[Min Notif Date]]&gt;$G$3),Data[[#This Row],[Min Notif Date]]&lt;$F$3),"Last Week","No")</f>
        <v>No</v>
      </c>
      <c r="F6265" s="4" t="str">
        <f>VLOOKUP(MONTH(Data[[#This Row],[Min Notif Date]]),Lookup!$G$1:$H$12,2,0)</f>
        <v>12. Dec</v>
      </c>
      <c r="G6265" s="4" t="str">
        <f t="shared" si="97"/>
        <v/>
      </c>
      <c r="H6265" s="4" t="str">
        <f>IF(AND(Data[[#This Row],[Min Notif Time]]&gt;6,Data[[#This Row],[Min Notif Time]]&lt;17),"Business Hours","Non-Business Hours")</f>
        <v>Business Hours</v>
      </c>
      <c r="I6265" s="4" t="str" cm="1">
        <f t="array" ref="I6265">IFERROR(VLOOKUP(Data[[#This Row],[Min Notif Date]],Lookup!$N$1:$P$11,2,0),_xlfn.IFS(VLOOKUP(WEEKDAY(Data[[#This Row],[Min Notif Date]]),Lookup!$J$1:$L$7,3,0)="Weekend","Weekend",VLOOKUP(WEEKDAY(Data[[#This Row],[Min Notif Date]]),Lookup!$J$1:$L$7,3,0)="Weekday","Weekday"))</f>
        <v>Weekday</v>
      </c>
      <c r="J6265" s="4" t="str">
        <f>VLOOKUP(WEEKDAY(Data[[#This Row],[Min Notif Date]]),Lookup!$J$1:$K$7,2,0)</f>
        <v>6. Fri</v>
      </c>
      <c r="K6265" s="105">
        <f>ROUNDDOWN(Data[[#This Row],[PGE Notified Time]],0)</f>
        <v>44911</v>
      </c>
      <c r="L6265" s="4">
        <f>HOUR(Data[[#This Row],[PGE Notified Time]])</f>
        <v>8</v>
      </c>
      <c r="M6265">
        <v>86487</v>
      </c>
      <c r="O6265" t="s">
        <v>20</v>
      </c>
      <c r="P6265" t="s">
        <v>210</v>
      </c>
      <c r="Q6265" t="s">
        <v>20</v>
      </c>
      <c r="R6265" t="s">
        <v>183</v>
      </c>
      <c r="S6265" s="1" t="s">
        <v>171</v>
      </c>
      <c r="T6265" s="1">
        <v>44911.354166666664</v>
      </c>
      <c r="U6265" s="1">
        <v>44911.458333333336</v>
      </c>
      <c r="V6265" t="s">
        <v>184</v>
      </c>
      <c r="W6265" t="s">
        <v>85</v>
      </c>
      <c r="X6265" t="s">
        <v>353</v>
      </c>
      <c r="Y6265" t="s">
        <v>186</v>
      </c>
      <c r="Z6265" t="s">
        <v>187</v>
      </c>
      <c r="AA6265" s="32">
        <v>150</v>
      </c>
    </row>
    <row r="6266" spans="1:27" x14ac:dyDescent="0.3">
      <c r="A6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6" s="4" t="str">
        <f>VLOOKUP(P6266,Lookup!$A$1:$D$19,4,0)</f>
        <v>North Valley</v>
      </c>
      <c r="C6266" s="4" t="str">
        <f>VLOOKUP(P6266,Lookup!$A$1:$E$19,5,0)</f>
        <v>Region 2</v>
      </c>
      <c r="D6266" s="4" t="str">
        <f>VLOOKUP(P6266,Lookup!$A$1:$B$19,2,0)</f>
        <v>SI</v>
      </c>
      <c r="E6266" s="4" t="str">
        <f>IF(AND((Data[[#This Row],[Min Notif Date]]&gt;$G$3),Data[[#This Row],[Min Notif Date]]&lt;$F$3),"Last Week","No")</f>
        <v>No</v>
      </c>
      <c r="F6266" s="4" t="str">
        <f>VLOOKUP(MONTH(Data[[#This Row],[Min Notif Date]]),Lookup!$G$1:$H$12,2,0)</f>
        <v>12. Dec</v>
      </c>
      <c r="G6266" s="4" t="str">
        <f t="shared" si="97"/>
        <v/>
      </c>
      <c r="H6266" s="4" t="str">
        <f>IF(AND(Data[[#This Row],[Min Notif Time]]&gt;6,Data[[#This Row],[Min Notif Time]]&lt;17),"Business Hours","Non-Business Hours")</f>
        <v>Business Hours</v>
      </c>
      <c r="I6266" s="4" t="str" cm="1">
        <f t="array" ref="I6266">IFERROR(VLOOKUP(Data[[#This Row],[Min Notif Date]],Lookup!$N$1:$P$11,2,0),_xlfn.IFS(VLOOKUP(WEEKDAY(Data[[#This Row],[Min Notif Date]]),Lookup!$J$1:$L$7,3,0)="Weekend","Weekend",VLOOKUP(WEEKDAY(Data[[#This Row],[Min Notif Date]]),Lookup!$J$1:$L$7,3,0)="Weekday","Weekday"))</f>
        <v>Weekday</v>
      </c>
      <c r="J6266" s="4" t="str">
        <f>VLOOKUP(WEEKDAY(Data[[#This Row],[Min Notif Date]]),Lookup!$J$1:$K$7,2,0)</f>
        <v>6. Fri</v>
      </c>
      <c r="K6266" s="105">
        <f>ROUNDDOWN(Data[[#This Row],[PGE Notified Time]],0)</f>
        <v>44911</v>
      </c>
      <c r="L6266" s="4">
        <f>HOUR(Data[[#This Row],[PGE Notified Time]])</f>
        <v>13</v>
      </c>
      <c r="M6266">
        <v>86490</v>
      </c>
      <c r="O6266" t="s">
        <v>20</v>
      </c>
      <c r="P6266" t="s">
        <v>201</v>
      </c>
      <c r="Q6266" t="s">
        <v>20</v>
      </c>
      <c r="R6266" t="s">
        <v>183</v>
      </c>
      <c r="S6266" s="1" t="s">
        <v>171</v>
      </c>
      <c r="T6266" s="1">
        <v>44911.578472222223</v>
      </c>
      <c r="U6266" s="1">
        <v>44911.680555555555</v>
      </c>
      <c r="V6266" t="s">
        <v>184</v>
      </c>
      <c r="W6266" t="s">
        <v>85</v>
      </c>
      <c r="X6266" t="s">
        <v>202</v>
      </c>
      <c r="Y6266" t="s">
        <v>186</v>
      </c>
      <c r="Z6266" t="s">
        <v>187</v>
      </c>
      <c r="AA6266" s="32">
        <v>147</v>
      </c>
    </row>
    <row r="6267" spans="1:27" x14ac:dyDescent="0.3">
      <c r="A6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7" s="4" t="str">
        <f>VLOOKUP(P6267,Lookup!$A$1:$D$19,4,0)</f>
        <v>South Bay</v>
      </c>
      <c r="C6267" s="4" t="str">
        <f>VLOOKUP(P6267,Lookup!$A$1:$E$19,5,0)</f>
        <v>Region 4</v>
      </c>
      <c r="D6267" s="4" t="str">
        <f>VLOOKUP(P6267,Lookup!$A$1:$B$19,2,0)</f>
        <v>SJ</v>
      </c>
      <c r="E6267" s="4" t="str">
        <f>IF(AND((Data[[#This Row],[Min Notif Date]]&gt;$G$3),Data[[#This Row],[Min Notif Date]]&lt;$F$3),"Last Week","No")</f>
        <v>No</v>
      </c>
      <c r="F6267" s="4" t="str">
        <f>VLOOKUP(MONTH(Data[[#This Row],[Min Notif Date]]),Lookup!$G$1:$H$12,2,0)</f>
        <v>12. Dec</v>
      </c>
      <c r="G6267" s="4" t="str">
        <f t="shared" si="97"/>
        <v/>
      </c>
      <c r="H6267" s="4" t="str">
        <f>IF(AND(Data[[#This Row],[Min Notif Time]]&gt;6,Data[[#This Row],[Min Notif Time]]&lt;17),"Business Hours","Non-Business Hours")</f>
        <v>Business Hours</v>
      </c>
      <c r="I6267" s="4" t="str" cm="1">
        <f t="array" ref="I6267">IFERROR(VLOOKUP(Data[[#This Row],[Min Notif Date]],Lookup!$N$1:$P$11,2,0),_xlfn.IFS(VLOOKUP(WEEKDAY(Data[[#This Row],[Min Notif Date]]),Lookup!$J$1:$L$7,3,0)="Weekend","Weekend",VLOOKUP(WEEKDAY(Data[[#This Row],[Min Notif Date]]),Lookup!$J$1:$L$7,3,0)="Weekday","Weekday"))</f>
        <v>Weekday</v>
      </c>
      <c r="J6267" s="4" t="str">
        <f>VLOOKUP(WEEKDAY(Data[[#This Row],[Min Notif Date]]),Lookup!$J$1:$K$7,2,0)</f>
        <v>6. Fri</v>
      </c>
      <c r="K6267" s="105">
        <f>ROUNDDOWN(Data[[#This Row],[PGE Notified Time]],0)</f>
        <v>44911</v>
      </c>
      <c r="L6267" s="4">
        <f>HOUR(Data[[#This Row],[PGE Notified Time]])</f>
        <v>14</v>
      </c>
      <c r="M6267">
        <v>86491</v>
      </c>
      <c r="O6267" t="s">
        <v>20</v>
      </c>
      <c r="P6267" t="s">
        <v>288</v>
      </c>
      <c r="Q6267" t="s">
        <v>20</v>
      </c>
      <c r="R6267" t="s">
        <v>183</v>
      </c>
      <c r="S6267" s="1" t="s">
        <v>171</v>
      </c>
      <c r="T6267" s="1">
        <v>44911.59375</v>
      </c>
      <c r="U6267" s="1">
        <v>44911.666666666664</v>
      </c>
      <c r="V6267" t="s">
        <v>184</v>
      </c>
      <c r="W6267" t="s">
        <v>85</v>
      </c>
      <c r="X6267" t="s">
        <v>293</v>
      </c>
      <c r="Y6267" t="s">
        <v>186</v>
      </c>
      <c r="Z6267" t="s">
        <v>187</v>
      </c>
      <c r="AA6267" s="32">
        <v>105</v>
      </c>
    </row>
    <row r="6268" spans="1:27" x14ac:dyDescent="0.3">
      <c r="A6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68" s="4" t="str">
        <f>VLOOKUP(P6268,Lookup!$A$1:$D$19,4,0)</f>
        <v>Bay Area</v>
      </c>
      <c r="C6268" s="4" t="str">
        <f>VLOOKUP(P6268,Lookup!$A$1:$E$19,5,0)</f>
        <v>Region 3</v>
      </c>
      <c r="D6268" s="4" t="str">
        <f>VLOOKUP(P6268,Lookup!$A$1:$B$19,2,0)</f>
        <v>MI</v>
      </c>
      <c r="E6268" s="4" t="str">
        <f>IF(AND((Data[[#This Row],[Min Notif Date]]&gt;$G$3),Data[[#This Row],[Min Notif Date]]&lt;$F$3),"Last Week","No")</f>
        <v>No</v>
      </c>
      <c r="F6268" s="4" t="str">
        <f>VLOOKUP(MONTH(Data[[#This Row],[Min Notif Date]]),Lookup!$G$1:$H$12,2,0)</f>
        <v>12. Dec</v>
      </c>
      <c r="G6268" s="4" t="str">
        <f t="shared" si="97"/>
        <v/>
      </c>
      <c r="H6268" s="4" t="str">
        <f>IF(AND(Data[[#This Row],[Min Notif Time]]&gt;6,Data[[#This Row],[Min Notif Time]]&lt;17),"Business Hours","Non-Business Hours")</f>
        <v>Business Hours</v>
      </c>
      <c r="I6268" s="4" t="str" cm="1">
        <f t="array" ref="I6268">IFERROR(VLOOKUP(Data[[#This Row],[Min Notif Date]],Lookup!$N$1:$P$11,2,0),_xlfn.IFS(VLOOKUP(WEEKDAY(Data[[#This Row],[Min Notif Date]]),Lookup!$J$1:$L$7,3,0)="Weekend","Weekend",VLOOKUP(WEEKDAY(Data[[#This Row],[Min Notif Date]]),Lookup!$J$1:$L$7,3,0)="Weekday","Weekday"))</f>
        <v>Weekday</v>
      </c>
      <c r="J6268" s="4" t="str">
        <f>VLOOKUP(WEEKDAY(Data[[#This Row],[Min Notif Date]]),Lookup!$J$1:$K$7,2,0)</f>
        <v>6. Fri</v>
      </c>
      <c r="K6268" s="105">
        <f>ROUNDDOWN(Data[[#This Row],[PGE Notified Time]],0)</f>
        <v>44911</v>
      </c>
      <c r="L6268" s="4">
        <f>HOUR(Data[[#This Row],[PGE Notified Time]])</f>
        <v>9</v>
      </c>
      <c r="M6268">
        <v>86477</v>
      </c>
      <c r="N6268">
        <v>1725396</v>
      </c>
      <c r="O6268" t="s">
        <v>23</v>
      </c>
      <c r="P6268" t="s">
        <v>244</v>
      </c>
      <c r="Q6268" t="s">
        <v>213</v>
      </c>
      <c r="R6268" t="s">
        <v>193</v>
      </c>
      <c r="S6268" s="1">
        <v>44911.407384259262</v>
      </c>
      <c r="T6268" s="1">
        <v>44911.410324074073</v>
      </c>
      <c r="U6268" s="1">
        <v>44911.434027777781</v>
      </c>
      <c r="V6268" t="s">
        <v>184</v>
      </c>
      <c r="W6268" t="s">
        <v>85</v>
      </c>
      <c r="X6268" t="s">
        <v>342</v>
      </c>
      <c r="Y6268" t="s">
        <v>186</v>
      </c>
      <c r="Z6268" t="s">
        <v>187</v>
      </c>
      <c r="AA6268" s="32">
        <v>38.366666666999997</v>
      </c>
    </row>
    <row r="6269" spans="1:27" x14ac:dyDescent="0.3">
      <c r="A6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9" s="4" t="str">
        <f>VLOOKUP(P6269,Lookup!$A$1:$D$19,4,0)</f>
        <v>Central Valley</v>
      </c>
      <c r="C6269" s="4" t="str">
        <f>VLOOKUP(P6269,Lookup!$A$1:$E$19,5,0)</f>
        <v>Region 5</v>
      </c>
      <c r="D6269" s="4" t="str">
        <f>VLOOKUP(P6269,Lookup!$A$1:$B$19,2,0)</f>
        <v>FR</v>
      </c>
      <c r="E6269" s="4" t="str">
        <f>IF(AND((Data[[#This Row],[Min Notif Date]]&gt;$G$3),Data[[#This Row],[Min Notif Date]]&lt;$F$3),"Last Week","No")</f>
        <v>No</v>
      </c>
      <c r="F6269" s="4" t="str">
        <f>VLOOKUP(MONTH(Data[[#This Row],[Min Notif Date]]),Lookup!$G$1:$H$12,2,0)</f>
        <v>12. Dec</v>
      </c>
      <c r="G6269" s="4" t="str">
        <f t="shared" si="97"/>
        <v/>
      </c>
      <c r="H6269" s="4" t="str">
        <f>IF(AND(Data[[#This Row],[Min Notif Time]]&gt;6,Data[[#This Row],[Min Notif Time]]&lt;17),"Business Hours","Non-Business Hours")</f>
        <v>Non-Business Hours</v>
      </c>
      <c r="I6269" s="4" t="str" cm="1">
        <f t="array" ref="I6269">IFERROR(VLOOKUP(Data[[#This Row],[Min Notif Date]],Lookup!$N$1:$P$11,2,0),_xlfn.IFS(VLOOKUP(WEEKDAY(Data[[#This Row],[Min Notif Date]]),Lookup!$J$1:$L$7,3,0)="Weekend","Weekend",VLOOKUP(WEEKDAY(Data[[#This Row],[Min Notif Date]]),Lookup!$J$1:$L$7,3,0)="Weekday","Weekday"))</f>
        <v>Weekend</v>
      </c>
      <c r="J6269" s="4" t="str">
        <f>VLOOKUP(WEEKDAY(Data[[#This Row],[Min Notif Date]]),Lookup!$J$1:$K$7,2,0)</f>
        <v>7. Sat</v>
      </c>
      <c r="K6269" s="105">
        <f>ROUNDDOWN(Data[[#This Row],[PGE Notified Time]],0)</f>
        <v>44912</v>
      </c>
      <c r="L6269" s="4">
        <f>HOUR(Data[[#This Row],[PGE Notified Time]])</f>
        <v>21</v>
      </c>
      <c r="M6269">
        <v>86538</v>
      </c>
      <c r="N6269">
        <v>7240648665</v>
      </c>
      <c r="O6269" t="s">
        <v>20</v>
      </c>
      <c r="P6269" t="s">
        <v>195</v>
      </c>
      <c r="Q6269" t="s">
        <v>20</v>
      </c>
      <c r="R6269" t="s">
        <v>191</v>
      </c>
      <c r="S6269" s="1">
        <v>44912.8675</v>
      </c>
      <c r="T6269" s="1">
        <v>44912.902326388888</v>
      </c>
      <c r="U6269" s="1">
        <v>44913.0625</v>
      </c>
      <c r="V6269" t="s">
        <v>184</v>
      </c>
      <c r="W6269" t="s">
        <v>87</v>
      </c>
      <c r="X6269" t="s">
        <v>196</v>
      </c>
      <c r="Y6269" t="s">
        <v>186</v>
      </c>
      <c r="Z6269" t="s">
        <v>187</v>
      </c>
      <c r="AA6269" s="32">
        <v>280.8</v>
      </c>
    </row>
    <row r="6270" spans="1:27" x14ac:dyDescent="0.3">
      <c r="A6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0" s="4" t="str">
        <f>VLOOKUP(P6270,Lookup!$A$1:$D$19,4,0)</f>
        <v>South Bay</v>
      </c>
      <c r="C6270" s="4" t="str">
        <f>VLOOKUP(P6270,Lookup!$A$1:$E$19,5,0)</f>
        <v>Region 4</v>
      </c>
      <c r="D6270" s="4" t="str">
        <f>VLOOKUP(P6270,Lookup!$A$1:$B$19,2,0)</f>
        <v>DA</v>
      </c>
      <c r="E6270" s="4" t="str">
        <f>IF(AND((Data[[#This Row],[Min Notif Date]]&gt;$G$3),Data[[#This Row],[Min Notif Date]]&lt;$F$3),"Last Week","No")</f>
        <v>No</v>
      </c>
      <c r="F6270" s="4" t="str">
        <f>VLOOKUP(MONTH(Data[[#This Row],[Min Notif Date]]),Lookup!$G$1:$H$12,2,0)</f>
        <v>12. Dec</v>
      </c>
      <c r="G6270" s="4" t="str">
        <f t="shared" si="97"/>
        <v/>
      </c>
      <c r="H6270" s="4" t="str">
        <f>IF(AND(Data[[#This Row],[Min Notif Time]]&gt;6,Data[[#This Row],[Min Notif Time]]&lt;17),"Business Hours","Non-Business Hours")</f>
        <v>Non-Business Hours</v>
      </c>
      <c r="I6270" s="4" t="str" cm="1">
        <f t="array" ref="I6270">IFERROR(VLOOKUP(Data[[#This Row],[Min Notif Date]],Lookup!$N$1:$P$11,2,0),_xlfn.IFS(VLOOKUP(WEEKDAY(Data[[#This Row],[Min Notif Date]]),Lookup!$J$1:$L$7,3,0)="Weekend","Weekend",VLOOKUP(WEEKDAY(Data[[#This Row],[Min Notif Date]]),Lookup!$J$1:$L$7,3,0)="Weekday","Weekday"))</f>
        <v>Weekend</v>
      </c>
      <c r="J6270" s="4" t="str">
        <f>VLOOKUP(WEEKDAY(Data[[#This Row],[Min Notif Date]]),Lookup!$J$1:$K$7,2,0)</f>
        <v>7. Sat</v>
      </c>
      <c r="K6270" s="105">
        <f>ROUNDDOWN(Data[[#This Row],[PGE Notified Time]],0)</f>
        <v>44912</v>
      </c>
      <c r="L6270" s="4">
        <f>HOUR(Data[[#This Row],[PGE Notified Time]])</f>
        <v>17</v>
      </c>
      <c r="M6270">
        <v>86527</v>
      </c>
      <c r="N6270">
        <v>9162028399</v>
      </c>
      <c r="O6270" t="s">
        <v>20</v>
      </c>
      <c r="P6270" t="s">
        <v>279</v>
      </c>
      <c r="Q6270" t="s">
        <v>20</v>
      </c>
      <c r="R6270" t="s">
        <v>183</v>
      </c>
      <c r="S6270" s="1">
        <v>44912.683171296296</v>
      </c>
      <c r="T6270" s="1">
        <v>44912.721145833333</v>
      </c>
      <c r="U6270" s="1">
        <v>44912.875694444447</v>
      </c>
      <c r="V6270" t="s">
        <v>184</v>
      </c>
      <c r="W6270" t="s">
        <v>87</v>
      </c>
      <c r="X6270" t="s">
        <v>488</v>
      </c>
      <c r="Y6270" t="s">
        <v>186</v>
      </c>
      <c r="Z6270" t="s">
        <v>187</v>
      </c>
      <c r="AA6270" s="32">
        <v>277.23333333300002</v>
      </c>
    </row>
    <row r="6271" spans="1:27" x14ac:dyDescent="0.3">
      <c r="A6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1" s="4" t="str">
        <f>VLOOKUP(P6271,Lookup!$A$1:$D$19,4,0)</f>
        <v>Bay Area</v>
      </c>
      <c r="C6271" s="4" t="str">
        <f>VLOOKUP(P6271,Lookup!$A$1:$E$19,5,0)</f>
        <v>Region 3</v>
      </c>
      <c r="D6271" s="4" t="str">
        <f>VLOOKUP(P6271,Lookup!$A$1:$B$19,2,0)</f>
        <v>SF</v>
      </c>
      <c r="E6271" s="4" t="str">
        <f>IF(AND((Data[[#This Row],[Min Notif Date]]&gt;$G$3),Data[[#This Row],[Min Notif Date]]&lt;$F$3),"Last Week","No")</f>
        <v>No</v>
      </c>
      <c r="F6271" s="4" t="str">
        <f>VLOOKUP(MONTH(Data[[#This Row],[Min Notif Date]]),Lookup!$G$1:$H$12,2,0)</f>
        <v>12. Dec</v>
      </c>
      <c r="G6271" s="4" t="str">
        <f t="shared" si="97"/>
        <v/>
      </c>
      <c r="H6271" s="4" t="str">
        <f>IF(AND(Data[[#This Row],[Min Notif Time]]&gt;6,Data[[#This Row],[Min Notif Time]]&lt;17),"Business Hours","Non-Business Hours")</f>
        <v>Non-Business Hours</v>
      </c>
      <c r="I6271" s="4" t="str" cm="1">
        <f t="array" ref="I6271">IFERROR(VLOOKUP(Data[[#This Row],[Min Notif Date]],Lookup!$N$1:$P$11,2,0),_xlfn.IFS(VLOOKUP(WEEKDAY(Data[[#This Row],[Min Notif Date]]),Lookup!$J$1:$L$7,3,0)="Weekend","Weekend",VLOOKUP(WEEKDAY(Data[[#This Row],[Min Notif Date]]),Lookup!$J$1:$L$7,3,0)="Weekday","Weekday"))</f>
        <v>Weekend</v>
      </c>
      <c r="J6271" s="4" t="str">
        <f>VLOOKUP(WEEKDAY(Data[[#This Row],[Min Notif Date]]),Lookup!$J$1:$K$7,2,0)</f>
        <v>7. Sat</v>
      </c>
      <c r="K6271" s="105">
        <f>ROUNDDOWN(Data[[#This Row],[PGE Notified Time]],0)</f>
        <v>44912</v>
      </c>
      <c r="L6271" s="4">
        <f>HOUR(Data[[#This Row],[PGE Notified Time]])</f>
        <v>19</v>
      </c>
      <c r="M6271">
        <v>86542</v>
      </c>
      <c r="N6271">
        <v>6003546898</v>
      </c>
      <c r="O6271" t="s">
        <v>20</v>
      </c>
      <c r="P6271" t="s">
        <v>190</v>
      </c>
      <c r="Q6271" t="s">
        <v>20</v>
      </c>
      <c r="R6271" t="s">
        <v>183</v>
      </c>
      <c r="S6271" s="1">
        <v>44912.766643518517</v>
      </c>
      <c r="T6271" s="1">
        <v>44912.796527777777</v>
      </c>
      <c r="U6271" s="1">
        <v>44912.9375</v>
      </c>
      <c r="V6271" t="s">
        <v>184</v>
      </c>
      <c r="W6271" t="s">
        <v>87</v>
      </c>
      <c r="X6271" t="s">
        <v>192</v>
      </c>
      <c r="Y6271" t="s">
        <v>186</v>
      </c>
      <c r="Z6271" t="s">
        <v>187</v>
      </c>
      <c r="AA6271" s="32">
        <v>246.033333333</v>
      </c>
    </row>
    <row r="6272" spans="1:27" x14ac:dyDescent="0.3">
      <c r="A6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2" s="4" t="str">
        <f>VLOOKUP(P6272,Lookup!$A$1:$D$19,4,0)</f>
        <v>Bay Area</v>
      </c>
      <c r="C6272" s="4" t="str">
        <f>VLOOKUP(P6272,Lookup!$A$1:$E$19,5,0)</f>
        <v>Region 3</v>
      </c>
      <c r="D6272" s="4" t="str">
        <f>VLOOKUP(P6272,Lookup!$A$1:$B$19,2,0)</f>
        <v>SF</v>
      </c>
      <c r="E6272" s="4" t="str">
        <f>IF(AND((Data[[#This Row],[Min Notif Date]]&gt;$G$3),Data[[#This Row],[Min Notif Date]]&lt;$F$3),"Last Week","No")</f>
        <v>No</v>
      </c>
      <c r="F6272" s="4" t="str">
        <f>VLOOKUP(MONTH(Data[[#This Row],[Min Notif Date]]),Lookup!$G$1:$H$12,2,0)</f>
        <v>12. Dec</v>
      </c>
      <c r="G6272" s="4" t="str">
        <f t="shared" si="97"/>
        <v/>
      </c>
      <c r="H6272" s="4" t="str">
        <f>IF(AND(Data[[#This Row],[Min Notif Time]]&gt;6,Data[[#This Row],[Min Notif Time]]&lt;17),"Business Hours","Non-Business Hours")</f>
        <v>Non-Business Hours</v>
      </c>
      <c r="I6272" s="4" t="str" cm="1">
        <f t="array" ref="I6272">IFERROR(VLOOKUP(Data[[#This Row],[Min Notif Date]],Lookup!$N$1:$P$11,2,0),_xlfn.IFS(VLOOKUP(WEEKDAY(Data[[#This Row],[Min Notif Date]]),Lookup!$J$1:$L$7,3,0)="Weekend","Weekend",VLOOKUP(WEEKDAY(Data[[#This Row],[Min Notif Date]]),Lookup!$J$1:$L$7,3,0)="Weekday","Weekday"))</f>
        <v>Weekend</v>
      </c>
      <c r="J6272" s="4" t="str">
        <f>VLOOKUP(WEEKDAY(Data[[#This Row],[Min Notif Date]]),Lookup!$J$1:$K$7,2,0)</f>
        <v>7. Sat</v>
      </c>
      <c r="K6272" s="105">
        <f>ROUNDDOWN(Data[[#This Row],[PGE Notified Time]],0)</f>
        <v>44912</v>
      </c>
      <c r="L6272" s="4">
        <f>HOUR(Data[[#This Row],[PGE Notified Time]])</f>
        <v>19</v>
      </c>
      <c r="M6272">
        <v>86533</v>
      </c>
      <c r="N6272">
        <v>6003546898</v>
      </c>
      <c r="O6272" t="s">
        <v>20</v>
      </c>
      <c r="P6272" t="s">
        <v>190</v>
      </c>
      <c r="Q6272" t="s">
        <v>20</v>
      </c>
      <c r="R6272" t="s">
        <v>183</v>
      </c>
      <c r="S6272" s="1">
        <v>44912.766643518517</v>
      </c>
      <c r="T6272" s="1">
        <v>44912.796527777777</v>
      </c>
      <c r="U6272" s="1">
        <v>44912.9375</v>
      </c>
      <c r="V6272" t="s">
        <v>184</v>
      </c>
      <c r="W6272" t="s">
        <v>87</v>
      </c>
      <c r="X6272" t="s">
        <v>192</v>
      </c>
      <c r="Y6272" t="s">
        <v>186</v>
      </c>
      <c r="Z6272" t="s">
        <v>187</v>
      </c>
      <c r="AA6272" s="32">
        <v>246.033333333</v>
      </c>
    </row>
    <row r="6273" spans="1:27" x14ac:dyDescent="0.3">
      <c r="A6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3" s="4" t="str">
        <f>VLOOKUP(P6273,Lookup!$A$1:$D$19,4,0)</f>
        <v>Bay Area</v>
      </c>
      <c r="C6273" s="4" t="str">
        <f>VLOOKUP(P6273,Lookup!$A$1:$E$19,5,0)</f>
        <v>Region 3</v>
      </c>
      <c r="D6273" s="4" t="str">
        <f>VLOOKUP(P6273,Lookup!$A$1:$B$19,2,0)</f>
        <v>SF</v>
      </c>
      <c r="E6273" s="4" t="str">
        <f>IF(AND((Data[[#This Row],[Min Notif Date]]&gt;$G$3),Data[[#This Row],[Min Notif Date]]&lt;$F$3),"Last Week","No")</f>
        <v>No</v>
      </c>
      <c r="F6273" s="4" t="str">
        <f>VLOOKUP(MONTH(Data[[#This Row],[Min Notif Date]]),Lookup!$G$1:$H$12,2,0)</f>
        <v>12. Dec</v>
      </c>
      <c r="G6273" s="4" t="str">
        <f t="shared" si="97"/>
        <v/>
      </c>
      <c r="H6273" s="4" t="str">
        <f>IF(AND(Data[[#This Row],[Min Notif Time]]&gt;6,Data[[#This Row],[Min Notif Time]]&lt;17),"Business Hours","Non-Business Hours")</f>
        <v>Business Hours</v>
      </c>
      <c r="I6273" s="4" t="str" cm="1">
        <f t="array" ref="I6273">IFERROR(VLOOKUP(Data[[#This Row],[Min Notif Date]],Lookup!$N$1:$P$11,2,0),_xlfn.IFS(VLOOKUP(WEEKDAY(Data[[#This Row],[Min Notif Date]]),Lookup!$J$1:$L$7,3,0)="Weekend","Weekend",VLOOKUP(WEEKDAY(Data[[#This Row],[Min Notif Date]]),Lookup!$J$1:$L$7,3,0)="Weekday","Weekday"))</f>
        <v>Weekend</v>
      </c>
      <c r="J6273" s="4" t="str">
        <f>VLOOKUP(WEEKDAY(Data[[#This Row],[Min Notif Date]]),Lookup!$J$1:$K$7,2,0)</f>
        <v>7. Sat</v>
      </c>
      <c r="K6273" s="105">
        <f>ROUNDDOWN(Data[[#This Row],[PGE Notified Time]],0)</f>
        <v>44912</v>
      </c>
      <c r="L6273" s="4">
        <f>HOUR(Data[[#This Row],[PGE Notified Time]])</f>
        <v>15</v>
      </c>
      <c r="M6273">
        <v>86523</v>
      </c>
      <c r="N6273">
        <v>6246742575</v>
      </c>
      <c r="O6273" t="s">
        <v>20</v>
      </c>
      <c r="P6273" t="s">
        <v>190</v>
      </c>
      <c r="Q6273" t="s">
        <v>20</v>
      </c>
      <c r="R6273" t="s">
        <v>183</v>
      </c>
      <c r="S6273" s="1">
        <v>44912.654953703706</v>
      </c>
      <c r="T6273" s="1">
        <v>44912.660219907404</v>
      </c>
      <c r="U6273" s="1">
        <v>44912.791666666664</v>
      </c>
      <c r="V6273" t="s">
        <v>184</v>
      </c>
      <c r="W6273" t="s">
        <v>87</v>
      </c>
      <c r="X6273" t="s">
        <v>192</v>
      </c>
      <c r="Y6273" t="s">
        <v>186</v>
      </c>
      <c r="Z6273" t="s">
        <v>187</v>
      </c>
      <c r="AA6273" s="32">
        <v>196.866666667</v>
      </c>
    </row>
    <row r="6274" spans="1:27" x14ac:dyDescent="0.3">
      <c r="A6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4" s="4" t="str">
        <f>VLOOKUP(P6274,Lookup!$A$1:$D$19,4,0)</f>
        <v>Bay Area</v>
      </c>
      <c r="C6274" s="4" t="str">
        <f>VLOOKUP(P6274,Lookup!$A$1:$E$19,5,0)</f>
        <v>Region 3</v>
      </c>
      <c r="D6274" s="4" t="str">
        <f>VLOOKUP(P6274,Lookup!$A$1:$B$19,2,0)</f>
        <v>DI</v>
      </c>
      <c r="E6274" s="4" t="str">
        <f>IF(AND((Data[[#This Row],[Min Notif Date]]&gt;$G$3),Data[[#This Row],[Min Notif Date]]&lt;$F$3),"Last Week","No")</f>
        <v>No</v>
      </c>
      <c r="F6274" s="4" t="str">
        <f>VLOOKUP(MONTH(Data[[#This Row],[Min Notif Date]]),Lookup!$G$1:$H$12,2,0)</f>
        <v>12. Dec</v>
      </c>
      <c r="G6274" s="4" t="str">
        <f t="shared" si="97"/>
        <v/>
      </c>
      <c r="H6274" s="4" t="str">
        <f>IF(AND(Data[[#This Row],[Min Notif Time]]&gt;6,Data[[#This Row],[Min Notif Time]]&lt;17),"Business Hours","Non-Business Hours")</f>
        <v>Business Hours</v>
      </c>
      <c r="I6274" s="4" t="str" cm="1">
        <f t="array" ref="I6274">IFERROR(VLOOKUP(Data[[#This Row],[Min Notif Date]],Lookup!$N$1:$P$11,2,0),_xlfn.IFS(VLOOKUP(WEEKDAY(Data[[#This Row],[Min Notif Date]]),Lookup!$J$1:$L$7,3,0)="Weekend","Weekend",VLOOKUP(WEEKDAY(Data[[#This Row],[Min Notif Date]]),Lookup!$J$1:$L$7,3,0)="Weekday","Weekday"))</f>
        <v>Weekend</v>
      </c>
      <c r="J6274" s="4" t="str">
        <f>VLOOKUP(WEEKDAY(Data[[#This Row],[Min Notif Date]]),Lookup!$J$1:$K$7,2,0)</f>
        <v>7. Sat</v>
      </c>
      <c r="K6274" s="105">
        <f>ROUNDDOWN(Data[[#This Row],[PGE Notified Time]],0)</f>
        <v>44912</v>
      </c>
      <c r="L6274" s="4">
        <f>HOUR(Data[[#This Row],[PGE Notified Time]])</f>
        <v>14</v>
      </c>
      <c r="M6274">
        <v>86520</v>
      </c>
      <c r="N6274">
        <v>1586380314</v>
      </c>
      <c r="O6274" t="s">
        <v>20</v>
      </c>
      <c r="P6274" t="s">
        <v>208</v>
      </c>
      <c r="Q6274" t="s">
        <v>20</v>
      </c>
      <c r="R6274" t="s">
        <v>191</v>
      </c>
      <c r="S6274" s="1">
        <v>44912.554756944446</v>
      </c>
      <c r="T6274" s="1">
        <v>44912.588449074072</v>
      </c>
      <c r="U6274" s="1">
        <v>44912.666666666664</v>
      </c>
      <c r="V6274" t="s">
        <v>184</v>
      </c>
      <c r="W6274" t="s">
        <v>85</v>
      </c>
      <c r="X6274" t="s">
        <v>380</v>
      </c>
      <c r="Y6274" t="s">
        <v>186</v>
      </c>
      <c r="Z6274" t="s">
        <v>187</v>
      </c>
      <c r="AA6274" s="32">
        <v>161.15</v>
      </c>
    </row>
    <row r="6275" spans="1:27" x14ac:dyDescent="0.3">
      <c r="A6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5" s="4" t="str">
        <f>VLOOKUP(P6275,Lookup!$A$1:$D$19,4,0)</f>
        <v>North Valley</v>
      </c>
      <c r="C6275" s="4" t="str">
        <f>VLOOKUP(P6275,Lookup!$A$1:$E$19,5,0)</f>
        <v>Region 2</v>
      </c>
      <c r="D6275" s="4" t="str">
        <f>VLOOKUP(P6275,Lookup!$A$1:$B$19,2,0)</f>
        <v>NV</v>
      </c>
      <c r="E6275" s="4" t="str">
        <f>IF(AND((Data[[#This Row],[Min Notif Date]]&gt;$G$3),Data[[#This Row],[Min Notif Date]]&lt;$F$3),"Last Week","No")</f>
        <v>No</v>
      </c>
      <c r="F6275" s="4" t="str">
        <f>VLOOKUP(MONTH(Data[[#This Row],[Min Notif Date]]),Lookup!$G$1:$H$12,2,0)</f>
        <v>12. Dec</v>
      </c>
      <c r="G6275" s="4" t="str">
        <f t="shared" si="97"/>
        <v/>
      </c>
      <c r="H6275" s="4" t="str">
        <f>IF(AND(Data[[#This Row],[Min Notif Time]]&gt;6,Data[[#This Row],[Min Notif Time]]&lt;17),"Business Hours","Non-Business Hours")</f>
        <v>Non-Business Hours</v>
      </c>
      <c r="I6275" s="4" t="str" cm="1">
        <f t="array" ref="I6275">IFERROR(VLOOKUP(Data[[#This Row],[Min Notif Date]],Lookup!$N$1:$P$11,2,0),_xlfn.IFS(VLOOKUP(WEEKDAY(Data[[#This Row],[Min Notif Date]]),Lookup!$J$1:$L$7,3,0)="Weekend","Weekend",VLOOKUP(WEEKDAY(Data[[#This Row],[Min Notif Date]]),Lookup!$J$1:$L$7,3,0)="Weekday","Weekday"))</f>
        <v>Weekend</v>
      </c>
      <c r="J6275" s="4" t="str">
        <f>VLOOKUP(WEEKDAY(Data[[#This Row],[Min Notif Date]]),Lookup!$J$1:$K$7,2,0)</f>
        <v>7. Sat</v>
      </c>
      <c r="K6275" s="105">
        <f>ROUNDDOWN(Data[[#This Row],[PGE Notified Time]],0)</f>
        <v>44912</v>
      </c>
      <c r="L6275" s="4">
        <f>HOUR(Data[[#This Row],[PGE Notified Time]])</f>
        <v>18</v>
      </c>
      <c r="M6275">
        <v>86531</v>
      </c>
      <c r="N6275">
        <v>654652670</v>
      </c>
      <c r="O6275" t="s">
        <v>20</v>
      </c>
      <c r="P6275" t="s">
        <v>256</v>
      </c>
      <c r="Q6275" t="s">
        <v>20</v>
      </c>
      <c r="R6275" t="s">
        <v>193</v>
      </c>
      <c r="S6275" s="1">
        <v>44912.722662037035</v>
      </c>
      <c r="T6275" s="1">
        <v>44912.778541666667</v>
      </c>
      <c r="U6275" s="1">
        <v>44912.833333333336</v>
      </c>
      <c r="V6275" t="s">
        <v>184</v>
      </c>
      <c r="W6275" t="s">
        <v>85</v>
      </c>
      <c r="X6275" t="s">
        <v>355</v>
      </c>
      <c r="Y6275" t="s">
        <v>186</v>
      </c>
      <c r="Z6275" t="s">
        <v>187</v>
      </c>
      <c r="AA6275" s="32">
        <v>159.366666667</v>
      </c>
    </row>
    <row r="6276" spans="1:27" x14ac:dyDescent="0.3">
      <c r="A6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6" s="4" t="str">
        <f>VLOOKUP(P6276,Lookup!$A$1:$D$19,4,0)</f>
        <v>South Bay</v>
      </c>
      <c r="C6276" s="4" t="str">
        <f>VLOOKUP(P6276,Lookup!$A$1:$E$19,5,0)</f>
        <v>Region 4</v>
      </c>
      <c r="D6276" s="4" t="str">
        <f>VLOOKUP(P6276,Lookup!$A$1:$B$19,2,0)</f>
        <v>SJ</v>
      </c>
      <c r="E6276" s="4" t="str">
        <f>IF(AND((Data[[#This Row],[Min Notif Date]]&gt;$G$3),Data[[#This Row],[Min Notif Date]]&lt;$F$3),"Last Week","No")</f>
        <v>No</v>
      </c>
      <c r="F6276" s="4" t="str">
        <f>VLOOKUP(MONTH(Data[[#This Row],[Min Notif Date]]),Lookup!$G$1:$H$12,2,0)</f>
        <v>12. Dec</v>
      </c>
      <c r="G6276" s="4" t="str">
        <f t="shared" si="97"/>
        <v/>
      </c>
      <c r="H6276" s="4" t="str">
        <f>IF(AND(Data[[#This Row],[Min Notif Time]]&gt;6,Data[[#This Row],[Min Notif Time]]&lt;17),"Business Hours","Non-Business Hours")</f>
        <v>Business Hours</v>
      </c>
      <c r="I6276" s="4" t="str" cm="1">
        <f t="array" ref="I6276">IFERROR(VLOOKUP(Data[[#This Row],[Min Notif Date]],Lookup!$N$1:$P$11,2,0),_xlfn.IFS(VLOOKUP(WEEKDAY(Data[[#This Row],[Min Notif Date]]),Lookup!$J$1:$L$7,3,0)="Weekend","Weekend",VLOOKUP(WEEKDAY(Data[[#This Row],[Min Notif Date]]),Lookup!$J$1:$L$7,3,0)="Weekday","Weekday"))</f>
        <v>Weekend</v>
      </c>
      <c r="J6276" s="4" t="str">
        <f>VLOOKUP(WEEKDAY(Data[[#This Row],[Min Notif Date]]),Lookup!$J$1:$K$7,2,0)</f>
        <v>7. Sat</v>
      </c>
      <c r="K6276" s="105">
        <f>ROUNDDOWN(Data[[#This Row],[PGE Notified Time]],0)</f>
        <v>44912</v>
      </c>
      <c r="L6276" s="4">
        <f>HOUR(Data[[#This Row],[PGE Notified Time]])</f>
        <v>10</v>
      </c>
      <c r="M6276">
        <v>86518</v>
      </c>
      <c r="N6276">
        <v>8071768773</v>
      </c>
      <c r="O6276" t="s">
        <v>25</v>
      </c>
      <c r="P6276" t="s">
        <v>288</v>
      </c>
      <c r="Q6276" t="s">
        <v>213</v>
      </c>
      <c r="R6276" t="s">
        <v>183</v>
      </c>
      <c r="S6276" s="1">
        <v>44912.446435185186</v>
      </c>
      <c r="T6276" s="1">
        <v>44912.447233796294</v>
      </c>
      <c r="U6276" s="1">
        <v>44912.494444444441</v>
      </c>
      <c r="V6276" t="s">
        <v>184</v>
      </c>
      <c r="W6276" t="s">
        <v>87</v>
      </c>
      <c r="X6276" t="s">
        <v>293</v>
      </c>
      <c r="Y6276" t="s">
        <v>186</v>
      </c>
      <c r="Z6276" t="s">
        <v>187</v>
      </c>
      <c r="AA6276" s="32">
        <v>69.133333332999996</v>
      </c>
    </row>
    <row r="6277" spans="1:27" x14ac:dyDescent="0.3">
      <c r="A6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7" s="4" t="str">
        <f>VLOOKUP(P6277,Lookup!$A$1:$D$19,4,0)</f>
        <v>North Valley</v>
      </c>
      <c r="C6277" s="4" t="str">
        <f>VLOOKUP(P6277,Lookup!$A$1:$E$19,5,0)</f>
        <v>Region 2</v>
      </c>
      <c r="D6277" s="4" t="str">
        <f>VLOOKUP(P6277,Lookup!$A$1:$B$19,2,0)</f>
        <v>SI</v>
      </c>
      <c r="E6277" s="4" t="str">
        <f>IF(AND((Data[[#This Row],[Min Notif Date]]&gt;$G$3),Data[[#This Row],[Min Notif Date]]&lt;$F$3),"Last Week","No")</f>
        <v>No</v>
      </c>
      <c r="F6277" s="4" t="str">
        <f>VLOOKUP(MONTH(Data[[#This Row],[Min Notif Date]]),Lookup!$G$1:$H$12,2,0)</f>
        <v>12. Dec</v>
      </c>
      <c r="G6277" s="4" t="str">
        <f t="shared" ref="G6277:G6340" si="98">IF(AA6277&lt;0,"Negative","")</f>
        <v/>
      </c>
      <c r="H6277" s="4" t="str">
        <f>IF(AND(Data[[#This Row],[Min Notif Time]]&gt;6,Data[[#This Row],[Min Notif Time]]&lt;17),"Business Hours","Non-Business Hours")</f>
        <v>Business Hours</v>
      </c>
      <c r="I6277" s="4" t="str" cm="1">
        <f t="array" ref="I6277">IFERROR(VLOOKUP(Data[[#This Row],[Min Notif Date]],Lookup!$N$1:$P$11,2,0),_xlfn.IFS(VLOOKUP(WEEKDAY(Data[[#This Row],[Min Notif Date]]),Lookup!$J$1:$L$7,3,0)="Weekend","Weekend",VLOOKUP(WEEKDAY(Data[[#This Row],[Min Notif Date]]),Lookup!$J$1:$L$7,3,0)="Weekday","Weekday"))</f>
        <v>Weekend</v>
      </c>
      <c r="J6277" s="4" t="str">
        <f>VLOOKUP(WEEKDAY(Data[[#This Row],[Min Notif Date]]),Lookup!$J$1:$K$7,2,0)</f>
        <v>7. Sat</v>
      </c>
      <c r="K6277" s="105">
        <f>ROUNDDOWN(Data[[#This Row],[PGE Notified Time]],0)</f>
        <v>44912</v>
      </c>
      <c r="L6277" s="4">
        <f>HOUR(Data[[#This Row],[PGE Notified Time]])</f>
        <v>16</v>
      </c>
      <c r="M6277">
        <v>86525</v>
      </c>
      <c r="O6277" t="s">
        <v>20</v>
      </c>
      <c r="P6277" t="s">
        <v>201</v>
      </c>
      <c r="Q6277" t="s">
        <v>20</v>
      </c>
      <c r="R6277" t="s">
        <v>183</v>
      </c>
      <c r="S6277" s="1" t="s">
        <v>171</v>
      </c>
      <c r="T6277" s="1">
        <v>44912.680555555555</v>
      </c>
      <c r="U6277" s="1">
        <v>44912.704861111109</v>
      </c>
      <c r="V6277" t="s">
        <v>184</v>
      </c>
      <c r="W6277" t="s">
        <v>85</v>
      </c>
      <c r="X6277" t="s">
        <v>253</v>
      </c>
      <c r="Y6277" t="s">
        <v>186</v>
      </c>
      <c r="Z6277" t="s">
        <v>187</v>
      </c>
      <c r="AA6277" s="32">
        <v>35</v>
      </c>
    </row>
    <row r="6278" spans="1:27" x14ac:dyDescent="0.3">
      <c r="A6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8" s="4" t="str">
        <f>VLOOKUP(P6278,Lookup!$A$1:$D$19,4,0)</f>
        <v>Bay Area</v>
      </c>
      <c r="C6278" s="4" t="str">
        <f>VLOOKUP(P6278,Lookup!$A$1:$E$19,5,0)</f>
        <v>Region 3</v>
      </c>
      <c r="D6278" s="4" t="str">
        <f>VLOOKUP(P6278,Lookup!$A$1:$B$19,2,0)</f>
        <v>PN</v>
      </c>
      <c r="E6278" s="4" t="str">
        <f>IF(AND((Data[[#This Row],[Min Notif Date]]&gt;$G$3),Data[[#This Row],[Min Notif Date]]&lt;$F$3),"Last Week","No")</f>
        <v>No</v>
      </c>
      <c r="F6278" s="4" t="str">
        <f>VLOOKUP(MONTH(Data[[#This Row],[Min Notif Date]]),Lookup!$G$1:$H$12,2,0)</f>
        <v>12. Dec</v>
      </c>
      <c r="G6278" s="4" t="str">
        <f t="shared" si="98"/>
        <v/>
      </c>
      <c r="H6278" s="4" t="str">
        <f>IF(AND(Data[[#This Row],[Min Notif Time]]&gt;6,Data[[#This Row],[Min Notif Time]]&lt;17),"Business Hours","Non-Business Hours")</f>
        <v>Non-Business Hours</v>
      </c>
      <c r="I6278" s="4" t="str" cm="1">
        <f t="array" ref="I6278">IFERROR(VLOOKUP(Data[[#This Row],[Min Notif Date]],Lookup!$N$1:$P$11,2,0),_xlfn.IFS(VLOOKUP(WEEKDAY(Data[[#This Row],[Min Notif Date]]),Lookup!$J$1:$L$7,3,0)="Weekend","Weekend",VLOOKUP(WEEKDAY(Data[[#This Row],[Min Notif Date]]),Lookup!$J$1:$L$7,3,0)="Weekday","Weekday"))</f>
        <v>Weekend</v>
      </c>
      <c r="J6278" s="4" t="str">
        <f>VLOOKUP(WEEKDAY(Data[[#This Row],[Min Notif Date]]),Lookup!$J$1:$K$7,2,0)</f>
        <v>1. Sun</v>
      </c>
      <c r="K6278" s="105">
        <f>ROUNDDOWN(Data[[#This Row],[PGE Notified Time]],0)</f>
        <v>44913</v>
      </c>
      <c r="L6278" s="4">
        <f>HOUR(Data[[#This Row],[PGE Notified Time]])</f>
        <v>20</v>
      </c>
      <c r="M6278">
        <v>86569</v>
      </c>
      <c r="N6278">
        <v>6092370385</v>
      </c>
      <c r="O6278" t="s">
        <v>20</v>
      </c>
      <c r="P6278" t="s">
        <v>197</v>
      </c>
      <c r="Q6278" t="s">
        <v>20</v>
      </c>
      <c r="R6278" t="s">
        <v>191</v>
      </c>
      <c r="S6278" s="1">
        <v>44913.780624999999</v>
      </c>
      <c r="T6278" s="1">
        <v>44913.850300925929</v>
      </c>
      <c r="U6278" s="1">
        <v>44914.035416666666</v>
      </c>
      <c r="V6278" t="s">
        <v>184</v>
      </c>
      <c r="W6278" t="s">
        <v>87</v>
      </c>
      <c r="X6278" t="s">
        <v>262</v>
      </c>
      <c r="Y6278" t="s">
        <v>186</v>
      </c>
      <c r="Z6278" t="s">
        <v>187</v>
      </c>
      <c r="AA6278" s="32">
        <v>366.9</v>
      </c>
    </row>
    <row r="6279" spans="1:27" x14ac:dyDescent="0.3">
      <c r="A6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9" s="4" t="str">
        <f>VLOOKUP(P6279,Lookup!$A$1:$D$19,4,0)</f>
        <v>Central Valley</v>
      </c>
      <c r="C6279" s="4" t="str">
        <f>VLOOKUP(P6279,Lookup!$A$1:$E$19,5,0)</f>
        <v>Region 5</v>
      </c>
      <c r="D6279" s="4" t="str">
        <f>VLOOKUP(P6279,Lookup!$A$1:$B$19,2,0)</f>
        <v>KE</v>
      </c>
      <c r="E6279" s="4" t="str">
        <f>IF(AND((Data[[#This Row],[Min Notif Date]]&gt;$G$3),Data[[#This Row],[Min Notif Date]]&lt;$F$3),"Last Week","No")</f>
        <v>No</v>
      </c>
      <c r="F6279" s="4" t="str">
        <f>VLOOKUP(MONTH(Data[[#This Row],[Min Notif Date]]),Lookup!$G$1:$H$12,2,0)</f>
        <v>12. Dec</v>
      </c>
      <c r="G6279" s="4" t="str">
        <f t="shared" si="98"/>
        <v/>
      </c>
      <c r="H6279" s="4" t="str">
        <f>IF(AND(Data[[#This Row],[Min Notif Time]]&gt;6,Data[[#This Row],[Min Notif Time]]&lt;17),"Business Hours","Non-Business Hours")</f>
        <v>Business Hours</v>
      </c>
      <c r="I6279" s="4" t="str" cm="1">
        <f t="array" ref="I6279">IFERROR(VLOOKUP(Data[[#This Row],[Min Notif Date]],Lookup!$N$1:$P$11,2,0),_xlfn.IFS(VLOOKUP(WEEKDAY(Data[[#This Row],[Min Notif Date]]),Lookup!$J$1:$L$7,3,0)="Weekend","Weekend",VLOOKUP(WEEKDAY(Data[[#This Row],[Min Notif Date]]),Lookup!$J$1:$L$7,3,0)="Weekday","Weekday"))</f>
        <v>Weekend</v>
      </c>
      <c r="J6279" s="4" t="str">
        <f>VLOOKUP(WEEKDAY(Data[[#This Row],[Min Notif Date]]),Lookup!$J$1:$K$7,2,0)</f>
        <v>1. Sun</v>
      </c>
      <c r="K6279" s="105">
        <f>ROUNDDOWN(Data[[#This Row],[PGE Notified Time]],0)</f>
        <v>44913</v>
      </c>
      <c r="L6279" s="4">
        <f>HOUR(Data[[#This Row],[PGE Notified Time]])</f>
        <v>12</v>
      </c>
      <c r="M6279">
        <v>86558</v>
      </c>
      <c r="N6279">
        <v>6962433822</v>
      </c>
      <c r="O6279" t="s">
        <v>20</v>
      </c>
      <c r="P6279" t="s">
        <v>206</v>
      </c>
      <c r="Q6279" t="s">
        <v>20</v>
      </c>
      <c r="R6279" t="s">
        <v>183</v>
      </c>
      <c r="S6279" s="1">
        <v>44913.463506944441</v>
      </c>
      <c r="T6279" s="1">
        <v>44913.514664351853</v>
      </c>
      <c r="U6279" s="1">
        <v>44913.599305555559</v>
      </c>
      <c r="V6279" t="s">
        <v>184</v>
      </c>
      <c r="W6279" t="s">
        <v>87</v>
      </c>
      <c r="X6279" t="s">
        <v>221</v>
      </c>
      <c r="Y6279" t="s">
        <v>186</v>
      </c>
      <c r="Z6279" t="s">
        <v>187</v>
      </c>
      <c r="AA6279" s="32">
        <v>195.55</v>
      </c>
    </row>
    <row r="6280" spans="1:27" x14ac:dyDescent="0.3">
      <c r="A6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0" s="4" t="str">
        <f>VLOOKUP(P6280,Lookup!$A$1:$D$19,4,0)</f>
        <v>North Coast</v>
      </c>
      <c r="C6280" s="4" t="str">
        <f>VLOOKUP(P6280,Lookup!$A$1:$E$19,5,0)</f>
        <v>Region 1</v>
      </c>
      <c r="D6280" s="4" t="str">
        <f>VLOOKUP(P6280,Lookup!$A$1:$B$19,2,0)</f>
        <v>HB</v>
      </c>
      <c r="E6280" s="4" t="str">
        <f>IF(AND((Data[[#This Row],[Min Notif Date]]&gt;$G$3),Data[[#This Row],[Min Notif Date]]&lt;$F$3),"Last Week","No")</f>
        <v>No</v>
      </c>
      <c r="F6280" s="4" t="str">
        <f>VLOOKUP(MONTH(Data[[#This Row],[Min Notif Date]]),Lookup!$G$1:$H$12,2,0)</f>
        <v>12. Dec</v>
      </c>
      <c r="G6280" s="4" t="str">
        <f t="shared" si="98"/>
        <v/>
      </c>
      <c r="H6280" s="4" t="str">
        <f>IF(AND(Data[[#This Row],[Min Notif Time]]&gt;6,Data[[#This Row],[Min Notif Time]]&lt;17),"Business Hours","Non-Business Hours")</f>
        <v>Business Hours</v>
      </c>
      <c r="I6280" s="4" t="str" cm="1">
        <f t="array" ref="I6280">IFERROR(VLOOKUP(Data[[#This Row],[Min Notif Date]],Lookup!$N$1:$P$11,2,0),_xlfn.IFS(VLOOKUP(WEEKDAY(Data[[#This Row],[Min Notif Date]]),Lookup!$J$1:$L$7,3,0)="Weekend","Weekend",VLOOKUP(WEEKDAY(Data[[#This Row],[Min Notif Date]]),Lookup!$J$1:$L$7,3,0)="Weekday","Weekday"))</f>
        <v>Weekend</v>
      </c>
      <c r="J6280" s="4" t="str">
        <f>VLOOKUP(WEEKDAY(Data[[#This Row],[Min Notif Date]]),Lookup!$J$1:$K$7,2,0)</f>
        <v>1. Sun</v>
      </c>
      <c r="K6280" s="105">
        <f>ROUNDDOWN(Data[[#This Row],[PGE Notified Time]],0)</f>
        <v>44913</v>
      </c>
      <c r="L6280" s="4">
        <f>HOUR(Data[[#This Row],[PGE Notified Time]])</f>
        <v>16</v>
      </c>
      <c r="M6280">
        <v>86566</v>
      </c>
      <c r="N6280">
        <v>3491283908</v>
      </c>
      <c r="O6280" t="s">
        <v>20</v>
      </c>
      <c r="P6280" t="s">
        <v>298</v>
      </c>
      <c r="Q6280" t="s">
        <v>20</v>
      </c>
      <c r="R6280" t="s">
        <v>191</v>
      </c>
      <c r="S6280" s="1">
        <v>44913.651932870373</v>
      </c>
      <c r="T6280" s="1">
        <v>44913.674479166664</v>
      </c>
      <c r="U6280" s="1">
        <v>44913.78125</v>
      </c>
      <c r="V6280" t="s">
        <v>184</v>
      </c>
      <c r="W6280" t="s">
        <v>87</v>
      </c>
      <c r="X6280" t="s">
        <v>388</v>
      </c>
      <c r="Y6280" t="s">
        <v>186</v>
      </c>
      <c r="Z6280" t="s">
        <v>187</v>
      </c>
      <c r="AA6280" s="32">
        <v>186.216666667</v>
      </c>
    </row>
    <row r="6281" spans="1:27" x14ac:dyDescent="0.3">
      <c r="A6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1" s="4" t="str">
        <f>VLOOKUP(P6281,Lookup!$A$1:$D$19,4,0)</f>
        <v>South Bay</v>
      </c>
      <c r="C6281" s="4" t="str">
        <f>VLOOKUP(P6281,Lookup!$A$1:$E$19,5,0)</f>
        <v>Region 4</v>
      </c>
      <c r="D6281" s="4" t="str">
        <f>VLOOKUP(P6281,Lookup!$A$1:$B$19,2,0)</f>
        <v>CC</v>
      </c>
      <c r="E6281" s="4" t="str">
        <f>IF(AND((Data[[#This Row],[Min Notif Date]]&gt;$G$3),Data[[#This Row],[Min Notif Date]]&lt;$F$3),"Last Week","No")</f>
        <v>No</v>
      </c>
      <c r="F6281" s="4" t="str">
        <f>VLOOKUP(MONTH(Data[[#This Row],[Min Notif Date]]),Lookup!$G$1:$H$12,2,0)</f>
        <v>12. Dec</v>
      </c>
      <c r="G6281" s="4" t="str">
        <f t="shared" si="98"/>
        <v/>
      </c>
      <c r="H6281" s="4" t="str">
        <f>IF(AND(Data[[#This Row],[Min Notif Time]]&gt;6,Data[[#This Row],[Min Notif Time]]&lt;17),"Business Hours","Non-Business Hours")</f>
        <v>Business Hours</v>
      </c>
      <c r="I6281" s="4" t="str" cm="1">
        <f t="array" ref="I6281">IFERROR(VLOOKUP(Data[[#This Row],[Min Notif Date]],Lookup!$N$1:$P$11,2,0),_xlfn.IFS(VLOOKUP(WEEKDAY(Data[[#This Row],[Min Notif Date]]),Lookup!$J$1:$L$7,3,0)="Weekend","Weekend",VLOOKUP(WEEKDAY(Data[[#This Row],[Min Notif Date]]),Lookup!$J$1:$L$7,3,0)="Weekday","Weekday"))</f>
        <v>Weekend</v>
      </c>
      <c r="J6281" s="4" t="str">
        <f>VLOOKUP(WEEKDAY(Data[[#This Row],[Min Notif Date]]),Lookup!$J$1:$K$7,2,0)</f>
        <v>1. Sun</v>
      </c>
      <c r="K6281" s="105">
        <f>ROUNDDOWN(Data[[#This Row],[PGE Notified Time]],0)</f>
        <v>44913</v>
      </c>
      <c r="L6281" s="4">
        <f>HOUR(Data[[#This Row],[PGE Notified Time]])</f>
        <v>11</v>
      </c>
      <c r="M6281">
        <v>86556</v>
      </c>
      <c r="N6281">
        <v>1987557</v>
      </c>
      <c r="O6281" t="s">
        <v>25</v>
      </c>
      <c r="P6281" t="s">
        <v>225</v>
      </c>
      <c r="Q6281" t="s">
        <v>213</v>
      </c>
      <c r="R6281" t="s">
        <v>183</v>
      </c>
      <c r="S6281" s="1">
        <v>44913.480057870373</v>
      </c>
      <c r="T6281" s="1">
        <v>44913.480729166666</v>
      </c>
      <c r="U6281" s="1">
        <v>44913.533333333333</v>
      </c>
      <c r="V6281" t="s">
        <v>184</v>
      </c>
      <c r="W6281" t="s">
        <v>87</v>
      </c>
      <c r="X6281" t="s">
        <v>375</v>
      </c>
      <c r="Y6281" t="s">
        <v>186</v>
      </c>
      <c r="Z6281" t="s">
        <v>187</v>
      </c>
      <c r="AA6281" s="32">
        <v>76.716666666999998</v>
      </c>
    </row>
    <row r="6282" spans="1:27" x14ac:dyDescent="0.3">
      <c r="A6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2" s="4" t="str">
        <f>VLOOKUP(P6282,Lookup!$A$1:$D$19,4,0)</f>
        <v>Bay Area</v>
      </c>
      <c r="C6282" s="4" t="str">
        <f>VLOOKUP(P6282,Lookup!$A$1:$E$19,5,0)</f>
        <v>Region 3</v>
      </c>
      <c r="D6282" s="4" t="str">
        <f>VLOOKUP(P6282,Lookup!$A$1:$B$19,2,0)</f>
        <v>DI</v>
      </c>
      <c r="E6282" s="4" t="str">
        <f>IF(AND((Data[[#This Row],[Min Notif Date]]&gt;$G$3),Data[[#This Row],[Min Notif Date]]&lt;$F$3),"Last Week","No")</f>
        <v>No</v>
      </c>
      <c r="F6282" s="4" t="str">
        <f>VLOOKUP(MONTH(Data[[#This Row],[Min Notif Date]]),Lookup!$G$1:$H$12,2,0)</f>
        <v>12. Dec</v>
      </c>
      <c r="G6282" s="4" t="str">
        <f t="shared" si="98"/>
        <v/>
      </c>
      <c r="H6282" s="4" t="str">
        <f>IF(AND(Data[[#This Row],[Min Notif Time]]&gt;6,Data[[#This Row],[Min Notif Time]]&lt;17),"Business Hours","Non-Business Hours")</f>
        <v>Business Hours</v>
      </c>
      <c r="I6282" s="4" t="str" cm="1">
        <f t="array" ref="I6282">IFERROR(VLOOKUP(Data[[#This Row],[Min Notif Date]],Lookup!$N$1:$P$11,2,0),_xlfn.IFS(VLOOKUP(WEEKDAY(Data[[#This Row],[Min Notif Date]]),Lookup!$J$1:$L$7,3,0)="Weekend","Weekend",VLOOKUP(WEEKDAY(Data[[#This Row],[Min Notif Date]]),Lookup!$J$1:$L$7,3,0)="Weekday","Weekday"))</f>
        <v>Weekday</v>
      </c>
      <c r="J6282" s="4" t="str">
        <f>VLOOKUP(WEEKDAY(Data[[#This Row],[Min Notif Date]]),Lookup!$J$1:$K$7,2,0)</f>
        <v>2. Mon</v>
      </c>
      <c r="K6282" s="105">
        <f>ROUNDDOWN(Data[[#This Row],[PGE Notified Time]],0)</f>
        <v>44914</v>
      </c>
      <c r="L6282" s="4">
        <f>HOUR(Data[[#This Row],[PGE Notified Time]])</f>
        <v>12</v>
      </c>
      <c r="M6282">
        <v>86599</v>
      </c>
      <c r="O6282" t="s">
        <v>20</v>
      </c>
      <c r="P6282" t="s">
        <v>208</v>
      </c>
      <c r="Q6282" t="s">
        <v>20</v>
      </c>
      <c r="R6282" t="s">
        <v>193</v>
      </c>
      <c r="S6282" s="1" t="s">
        <v>171</v>
      </c>
      <c r="T6282" s="1">
        <v>44914.500694444447</v>
      </c>
      <c r="U6282" s="1">
        <v>44914.958333333336</v>
      </c>
      <c r="V6282" t="s">
        <v>184</v>
      </c>
      <c r="W6282" t="s">
        <v>87</v>
      </c>
      <c r="X6282" t="s">
        <v>243</v>
      </c>
      <c r="Y6282" t="s">
        <v>186</v>
      </c>
      <c r="Z6282" t="s">
        <v>187</v>
      </c>
      <c r="AA6282" s="32">
        <v>659</v>
      </c>
    </row>
    <row r="6283" spans="1:27" x14ac:dyDescent="0.3">
      <c r="A6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3" s="4" t="str">
        <f>VLOOKUP(P6283,Lookup!$A$1:$D$19,4,0)</f>
        <v>Bay Area</v>
      </c>
      <c r="C6283" s="4" t="str">
        <f>VLOOKUP(P6283,Lookup!$A$1:$E$19,5,0)</f>
        <v>Region 3</v>
      </c>
      <c r="D6283" s="4" t="str">
        <f>VLOOKUP(P6283,Lookup!$A$1:$B$19,2,0)</f>
        <v>MI</v>
      </c>
      <c r="E6283" s="4" t="str">
        <f>IF(AND((Data[[#This Row],[Min Notif Date]]&gt;$G$3),Data[[#This Row],[Min Notif Date]]&lt;$F$3),"Last Week","No")</f>
        <v>No</v>
      </c>
      <c r="F6283" s="4" t="str">
        <f>VLOOKUP(MONTH(Data[[#This Row],[Min Notif Date]]),Lookup!$G$1:$H$12,2,0)</f>
        <v>12. Dec</v>
      </c>
      <c r="G6283" s="4" t="str">
        <f t="shared" si="98"/>
        <v/>
      </c>
      <c r="H6283" s="4" t="str">
        <f>IF(AND(Data[[#This Row],[Min Notif Time]]&gt;6,Data[[#This Row],[Min Notif Time]]&lt;17),"Business Hours","Non-Business Hours")</f>
        <v>Business Hours</v>
      </c>
      <c r="I6283" s="4" t="str" cm="1">
        <f t="array" ref="I6283">IFERROR(VLOOKUP(Data[[#This Row],[Min Notif Date]],Lookup!$N$1:$P$11,2,0),_xlfn.IFS(VLOOKUP(WEEKDAY(Data[[#This Row],[Min Notif Date]]),Lookup!$J$1:$L$7,3,0)="Weekend","Weekend",VLOOKUP(WEEKDAY(Data[[#This Row],[Min Notif Date]]),Lookup!$J$1:$L$7,3,0)="Weekday","Weekday"))</f>
        <v>Weekday</v>
      </c>
      <c r="J6283" s="4" t="str">
        <f>VLOOKUP(WEEKDAY(Data[[#This Row],[Min Notif Date]]),Lookup!$J$1:$K$7,2,0)</f>
        <v>2. Mon</v>
      </c>
      <c r="K6283" s="105">
        <f>ROUNDDOWN(Data[[#This Row],[PGE Notified Time]],0)</f>
        <v>44914</v>
      </c>
      <c r="L6283" s="4">
        <f>HOUR(Data[[#This Row],[PGE Notified Time]])</f>
        <v>8</v>
      </c>
      <c r="M6283">
        <v>86584</v>
      </c>
      <c r="N6283">
        <v>2807534587</v>
      </c>
      <c r="O6283" t="s">
        <v>20</v>
      </c>
      <c r="P6283" t="s">
        <v>244</v>
      </c>
      <c r="Q6283" t="s">
        <v>20</v>
      </c>
      <c r="R6283" t="s">
        <v>193</v>
      </c>
      <c r="S6283" s="1">
        <v>44914.339166666665</v>
      </c>
      <c r="T6283" s="1">
        <v>44914.368854166663</v>
      </c>
      <c r="U6283" s="1">
        <v>44914.708333333336</v>
      </c>
      <c r="V6283" t="s">
        <v>184</v>
      </c>
      <c r="W6283" t="s">
        <v>87</v>
      </c>
      <c r="X6283" t="s">
        <v>276</v>
      </c>
      <c r="Y6283" t="s">
        <v>186</v>
      </c>
      <c r="Z6283" t="s">
        <v>187</v>
      </c>
      <c r="AA6283" s="32">
        <v>531.6</v>
      </c>
    </row>
    <row r="6284" spans="1:27" x14ac:dyDescent="0.3">
      <c r="A6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4" s="4" t="str">
        <f>VLOOKUP(P6284,Lookup!$A$1:$D$19,4,0)</f>
        <v>North Valley</v>
      </c>
      <c r="C6284" s="4" t="str">
        <f>VLOOKUP(P6284,Lookup!$A$1:$E$19,5,0)</f>
        <v>Region 2</v>
      </c>
      <c r="D6284" s="4" t="str">
        <f>VLOOKUP(P6284,Lookup!$A$1:$B$19,2,0)</f>
        <v>SI</v>
      </c>
      <c r="E6284" s="4" t="str">
        <f>IF(AND((Data[[#This Row],[Min Notif Date]]&gt;$G$3),Data[[#This Row],[Min Notif Date]]&lt;$F$3),"Last Week","No")</f>
        <v>No</v>
      </c>
      <c r="F6284" s="4" t="str">
        <f>VLOOKUP(MONTH(Data[[#This Row],[Min Notif Date]]),Lookup!$G$1:$H$12,2,0)</f>
        <v>12. Dec</v>
      </c>
      <c r="G6284" s="4" t="str">
        <f t="shared" si="98"/>
        <v/>
      </c>
      <c r="H6284" s="4" t="str">
        <f>IF(AND(Data[[#This Row],[Min Notif Time]]&gt;6,Data[[#This Row],[Min Notif Time]]&lt;17),"Business Hours","Non-Business Hours")</f>
        <v>Business Hours</v>
      </c>
      <c r="I6284" s="4" t="str" cm="1">
        <f t="array" ref="I6284">IFERROR(VLOOKUP(Data[[#This Row],[Min Notif Date]],Lookup!$N$1:$P$11,2,0),_xlfn.IFS(VLOOKUP(WEEKDAY(Data[[#This Row],[Min Notif Date]]),Lookup!$J$1:$L$7,3,0)="Weekend","Weekend",VLOOKUP(WEEKDAY(Data[[#This Row],[Min Notif Date]]),Lookup!$J$1:$L$7,3,0)="Weekday","Weekday"))</f>
        <v>Weekday</v>
      </c>
      <c r="J6284" s="4" t="str">
        <f>VLOOKUP(WEEKDAY(Data[[#This Row],[Min Notif Date]]),Lookup!$J$1:$K$7,2,0)</f>
        <v>2. Mon</v>
      </c>
      <c r="K6284" s="105">
        <f>ROUNDDOWN(Data[[#This Row],[PGE Notified Time]],0)</f>
        <v>44914</v>
      </c>
      <c r="L6284" s="4">
        <f>HOUR(Data[[#This Row],[PGE Notified Time]])</f>
        <v>15</v>
      </c>
      <c r="M6284">
        <v>86611</v>
      </c>
      <c r="O6284" t="s">
        <v>20</v>
      </c>
      <c r="P6284" t="s">
        <v>201</v>
      </c>
      <c r="Q6284" t="s">
        <v>20</v>
      </c>
      <c r="R6284" t="s">
        <v>193</v>
      </c>
      <c r="S6284" s="1" t="s">
        <v>171</v>
      </c>
      <c r="T6284" s="1">
        <v>44914.62777777778</v>
      </c>
      <c r="U6284" s="1">
        <v>44914.9375</v>
      </c>
      <c r="V6284" t="s">
        <v>184</v>
      </c>
      <c r="W6284" t="s">
        <v>87</v>
      </c>
      <c r="X6284" t="s">
        <v>274</v>
      </c>
      <c r="Y6284" t="s">
        <v>186</v>
      </c>
      <c r="Z6284" t="s">
        <v>187</v>
      </c>
      <c r="AA6284" s="32">
        <v>446</v>
      </c>
    </row>
    <row r="6285" spans="1:27" x14ac:dyDescent="0.3">
      <c r="A6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5" s="4" t="str">
        <f>VLOOKUP(P6285,Lookup!$A$1:$D$19,4,0)</f>
        <v>Central Valley</v>
      </c>
      <c r="C6285" s="4" t="str">
        <f>VLOOKUP(P6285,Lookup!$A$1:$E$19,5,0)</f>
        <v>Region 5</v>
      </c>
      <c r="D6285" s="4" t="str">
        <f>VLOOKUP(P6285,Lookup!$A$1:$B$19,2,0)</f>
        <v>FR</v>
      </c>
      <c r="E6285" s="4" t="str">
        <f>IF(AND((Data[[#This Row],[Min Notif Date]]&gt;$G$3),Data[[#This Row],[Min Notif Date]]&lt;$F$3),"Last Week","No")</f>
        <v>No</v>
      </c>
      <c r="F6285" s="4" t="str">
        <f>VLOOKUP(MONTH(Data[[#This Row],[Min Notif Date]]),Lookup!$G$1:$H$12,2,0)</f>
        <v>12. Dec</v>
      </c>
      <c r="G6285" s="4" t="str">
        <f t="shared" si="98"/>
        <v/>
      </c>
      <c r="H6285" s="4" t="str">
        <f>IF(AND(Data[[#This Row],[Min Notif Time]]&gt;6,Data[[#This Row],[Min Notif Time]]&lt;17),"Business Hours","Non-Business Hours")</f>
        <v>Business Hours</v>
      </c>
      <c r="I6285" s="4" t="str" cm="1">
        <f t="array" ref="I6285">IFERROR(VLOOKUP(Data[[#This Row],[Min Notif Date]],Lookup!$N$1:$P$11,2,0),_xlfn.IFS(VLOOKUP(WEEKDAY(Data[[#This Row],[Min Notif Date]]),Lookup!$J$1:$L$7,3,0)="Weekend","Weekend",VLOOKUP(WEEKDAY(Data[[#This Row],[Min Notif Date]]),Lookup!$J$1:$L$7,3,0)="Weekday","Weekday"))</f>
        <v>Weekday</v>
      </c>
      <c r="J6285" s="4" t="str">
        <f>VLOOKUP(WEEKDAY(Data[[#This Row],[Min Notif Date]]),Lookup!$J$1:$K$7,2,0)</f>
        <v>2. Mon</v>
      </c>
      <c r="K6285" s="105">
        <f>ROUNDDOWN(Data[[#This Row],[PGE Notified Time]],0)</f>
        <v>44914</v>
      </c>
      <c r="L6285" s="4">
        <f>HOUR(Data[[#This Row],[PGE Notified Time]])</f>
        <v>16</v>
      </c>
      <c r="M6285">
        <v>86616</v>
      </c>
      <c r="N6285">
        <v>7227968278</v>
      </c>
      <c r="O6285" t="s">
        <v>20</v>
      </c>
      <c r="P6285" t="s">
        <v>195</v>
      </c>
      <c r="Q6285" t="s">
        <v>20</v>
      </c>
      <c r="R6285" t="s">
        <v>183</v>
      </c>
      <c r="S6285" s="1">
        <v>44914.672418981485</v>
      </c>
      <c r="T6285" s="1">
        <v>44914.68509259259</v>
      </c>
      <c r="U6285" s="1">
        <v>44914.826388888891</v>
      </c>
      <c r="V6285" t="s">
        <v>184</v>
      </c>
      <c r="W6285" t="s">
        <v>87</v>
      </c>
      <c r="X6285" t="s">
        <v>303</v>
      </c>
      <c r="Y6285" t="s">
        <v>186</v>
      </c>
      <c r="Z6285" t="s">
        <v>187</v>
      </c>
      <c r="AA6285" s="32">
        <v>221.716666667</v>
      </c>
    </row>
    <row r="6286" spans="1:27" x14ac:dyDescent="0.3">
      <c r="A6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6" s="4" t="str">
        <f>VLOOKUP(P6286,Lookup!$A$1:$D$19,4,0)</f>
        <v>South Bay</v>
      </c>
      <c r="C6286" s="4" t="str">
        <f>VLOOKUP(P6286,Lookup!$A$1:$E$19,5,0)</f>
        <v>Region 4</v>
      </c>
      <c r="D6286" s="4" t="str">
        <f>VLOOKUP(P6286,Lookup!$A$1:$B$19,2,0)</f>
        <v>SJ</v>
      </c>
      <c r="E6286" s="4" t="str">
        <f>IF(AND((Data[[#This Row],[Min Notif Date]]&gt;$G$3),Data[[#This Row],[Min Notif Date]]&lt;$F$3),"Last Week","No")</f>
        <v>No</v>
      </c>
      <c r="F6286" s="4" t="str">
        <f>VLOOKUP(MONTH(Data[[#This Row],[Min Notif Date]]),Lookup!$G$1:$H$12,2,0)</f>
        <v>12. Dec</v>
      </c>
      <c r="G6286" s="4" t="str">
        <f t="shared" si="98"/>
        <v/>
      </c>
      <c r="H6286" s="4" t="str">
        <f>IF(AND(Data[[#This Row],[Min Notif Time]]&gt;6,Data[[#This Row],[Min Notif Time]]&lt;17),"Business Hours","Non-Business Hours")</f>
        <v>Business Hours</v>
      </c>
      <c r="I6286" s="4" t="str" cm="1">
        <f t="array" ref="I6286">IFERROR(VLOOKUP(Data[[#This Row],[Min Notif Date]],Lookup!$N$1:$P$11,2,0),_xlfn.IFS(VLOOKUP(WEEKDAY(Data[[#This Row],[Min Notif Date]]),Lookup!$J$1:$L$7,3,0)="Weekend","Weekend",VLOOKUP(WEEKDAY(Data[[#This Row],[Min Notif Date]]),Lookup!$J$1:$L$7,3,0)="Weekday","Weekday"))</f>
        <v>Weekday</v>
      </c>
      <c r="J6286" s="4" t="str">
        <f>VLOOKUP(WEEKDAY(Data[[#This Row],[Min Notif Date]]),Lookup!$J$1:$K$7,2,0)</f>
        <v>2. Mon</v>
      </c>
      <c r="K6286" s="105">
        <f>ROUNDDOWN(Data[[#This Row],[PGE Notified Time]],0)</f>
        <v>44914</v>
      </c>
      <c r="L6286" s="4">
        <f>HOUR(Data[[#This Row],[PGE Notified Time]])</f>
        <v>7</v>
      </c>
      <c r="M6286">
        <v>86580</v>
      </c>
      <c r="N6286">
        <v>8282842785</v>
      </c>
      <c r="O6286" t="s">
        <v>20</v>
      </c>
      <c r="P6286" t="s">
        <v>288</v>
      </c>
      <c r="Q6286" t="s">
        <v>20</v>
      </c>
      <c r="R6286" t="s">
        <v>191</v>
      </c>
      <c r="S6286" s="1">
        <v>44914.271655092591</v>
      </c>
      <c r="T6286" s="1">
        <v>44914.314583333333</v>
      </c>
      <c r="U6286" s="1">
        <v>44914.375</v>
      </c>
      <c r="V6286" t="s">
        <v>184</v>
      </c>
      <c r="W6286" t="s">
        <v>85</v>
      </c>
      <c r="X6286" t="s">
        <v>293</v>
      </c>
      <c r="Y6286" t="s">
        <v>186</v>
      </c>
      <c r="Z6286" t="s">
        <v>187</v>
      </c>
      <c r="AA6286" s="32">
        <v>148.81666666699999</v>
      </c>
    </row>
    <row r="6287" spans="1:27" x14ac:dyDescent="0.3">
      <c r="A6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7" s="4" t="str">
        <f>VLOOKUP(P6287,Lookup!$A$1:$D$19,4,0)</f>
        <v>Bay Area</v>
      </c>
      <c r="C6287" s="4" t="str">
        <f>VLOOKUP(P6287,Lookup!$A$1:$E$19,5,0)</f>
        <v>Region 3</v>
      </c>
      <c r="D6287" s="4" t="str">
        <f>VLOOKUP(P6287,Lookup!$A$1:$B$19,2,0)</f>
        <v>DI</v>
      </c>
      <c r="E6287" s="4" t="str">
        <f>IF(AND((Data[[#This Row],[Min Notif Date]]&gt;$G$3),Data[[#This Row],[Min Notif Date]]&lt;$F$3),"Last Week","No")</f>
        <v>No</v>
      </c>
      <c r="F6287" s="4" t="str">
        <f>VLOOKUP(MONTH(Data[[#This Row],[Min Notif Date]]),Lookup!$G$1:$H$12,2,0)</f>
        <v>12. Dec</v>
      </c>
      <c r="G6287" s="4" t="str">
        <f t="shared" si="98"/>
        <v/>
      </c>
      <c r="H6287" s="4" t="str">
        <f>IF(AND(Data[[#This Row],[Min Notif Time]]&gt;6,Data[[#This Row],[Min Notif Time]]&lt;17),"Business Hours","Non-Business Hours")</f>
        <v>Business Hours</v>
      </c>
      <c r="I6287" s="4" t="str" cm="1">
        <f t="array" ref="I6287">IFERROR(VLOOKUP(Data[[#This Row],[Min Notif Date]],Lookup!$N$1:$P$11,2,0),_xlfn.IFS(VLOOKUP(WEEKDAY(Data[[#This Row],[Min Notif Date]]),Lookup!$J$1:$L$7,3,0)="Weekend","Weekend",VLOOKUP(WEEKDAY(Data[[#This Row],[Min Notif Date]]),Lookup!$J$1:$L$7,3,0)="Weekday","Weekday"))</f>
        <v>Weekday</v>
      </c>
      <c r="J6287" s="4" t="str">
        <f>VLOOKUP(WEEKDAY(Data[[#This Row],[Min Notif Date]]),Lookup!$J$1:$K$7,2,0)</f>
        <v>2. Mon</v>
      </c>
      <c r="K6287" s="105">
        <f>ROUNDDOWN(Data[[#This Row],[PGE Notified Time]],0)</f>
        <v>44914</v>
      </c>
      <c r="L6287" s="4">
        <f>HOUR(Data[[#This Row],[PGE Notified Time]])</f>
        <v>14</v>
      </c>
      <c r="M6287">
        <v>86608</v>
      </c>
      <c r="N6287">
        <v>1516850647</v>
      </c>
      <c r="O6287" t="s">
        <v>20</v>
      </c>
      <c r="P6287" t="s">
        <v>208</v>
      </c>
      <c r="Q6287" t="s">
        <v>20</v>
      </c>
      <c r="R6287" t="s">
        <v>191</v>
      </c>
      <c r="S6287" s="1">
        <v>44914.556134259263</v>
      </c>
      <c r="T6287" s="1">
        <v>44914.606909722221</v>
      </c>
      <c r="U6287" s="1">
        <v>44914.642361111109</v>
      </c>
      <c r="V6287" t="s">
        <v>184</v>
      </c>
      <c r="W6287" t="s">
        <v>85</v>
      </c>
      <c r="X6287" t="s">
        <v>229</v>
      </c>
      <c r="Y6287" t="s">
        <v>186</v>
      </c>
      <c r="Z6287" t="s">
        <v>187</v>
      </c>
      <c r="AA6287" s="32">
        <v>124.166666667</v>
      </c>
    </row>
    <row r="6288" spans="1:27" x14ac:dyDescent="0.3">
      <c r="A6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8" s="4" t="str">
        <f>VLOOKUP(P6288,Lookup!$A$1:$D$19,4,0)</f>
        <v>Central Valley</v>
      </c>
      <c r="C6288" s="4" t="str">
        <f>VLOOKUP(P6288,Lookup!$A$1:$E$19,5,0)</f>
        <v>Region 5</v>
      </c>
      <c r="D6288" s="4" t="str">
        <f>VLOOKUP(P6288,Lookup!$A$1:$B$19,2,0)</f>
        <v>FR</v>
      </c>
      <c r="E6288" s="4" t="str">
        <f>IF(AND((Data[[#This Row],[Min Notif Date]]&gt;$G$3),Data[[#This Row],[Min Notif Date]]&lt;$F$3),"Last Week","No")</f>
        <v>No</v>
      </c>
      <c r="F6288" s="4" t="str">
        <f>VLOOKUP(MONTH(Data[[#This Row],[Min Notif Date]]),Lookup!$G$1:$H$12,2,0)</f>
        <v>12. Dec</v>
      </c>
      <c r="G6288" s="4" t="str">
        <f t="shared" si="98"/>
        <v/>
      </c>
      <c r="H6288" s="4" t="str">
        <f>IF(AND(Data[[#This Row],[Min Notif Time]]&gt;6,Data[[#This Row],[Min Notif Time]]&lt;17),"Business Hours","Non-Business Hours")</f>
        <v>Business Hours</v>
      </c>
      <c r="I6288" s="4" t="str" cm="1">
        <f t="array" ref="I6288">IFERROR(VLOOKUP(Data[[#This Row],[Min Notif Date]],Lookup!$N$1:$P$11,2,0),_xlfn.IFS(VLOOKUP(WEEKDAY(Data[[#This Row],[Min Notif Date]]),Lookup!$J$1:$L$7,3,0)="Weekend","Weekend",VLOOKUP(WEEKDAY(Data[[#This Row],[Min Notif Date]]),Lookup!$J$1:$L$7,3,0)="Weekday","Weekday"))</f>
        <v>Weekday</v>
      </c>
      <c r="J6288" s="4" t="str">
        <f>VLOOKUP(WEEKDAY(Data[[#This Row],[Min Notif Date]]),Lookup!$J$1:$K$7,2,0)</f>
        <v>2. Mon</v>
      </c>
      <c r="K6288" s="105">
        <f>ROUNDDOWN(Data[[#This Row],[PGE Notified Time]],0)</f>
        <v>44914</v>
      </c>
      <c r="L6288" s="4">
        <f>HOUR(Data[[#This Row],[PGE Notified Time]])</f>
        <v>11</v>
      </c>
      <c r="M6288">
        <v>86596</v>
      </c>
      <c r="N6288">
        <v>7327285299</v>
      </c>
      <c r="O6288" t="s">
        <v>20</v>
      </c>
      <c r="P6288" t="s">
        <v>195</v>
      </c>
      <c r="Q6288" t="s">
        <v>20</v>
      </c>
      <c r="R6288" t="s">
        <v>183</v>
      </c>
      <c r="S6288" s="1">
        <v>44914.479097222225</v>
      </c>
      <c r="T6288" s="1">
        <v>44914.490520833337</v>
      </c>
      <c r="U6288" s="1">
        <v>44914.541666666664</v>
      </c>
      <c r="V6288" t="s">
        <v>184</v>
      </c>
      <c r="W6288" t="s">
        <v>85</v>
      </c>
      <c r="X6288" t="s">
        <v>407</v>
      </c>
      <c r="Y6288" t="s">
        <v>186</v>
      </c>
      <c r="Z6288" t="s">
        <v>187</v>
      </c>
      <c r="AA6288" s="32">
        <v>90.1</v>
      </c>
    </row>
    <row r="6289" spans="1:27" x14ac:dyDescent="0.3">
      <c r="A6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89" s="4" t="str">
        <f>VLOOKUP(P6289,Lookup!$A$1:$D$19,4,0)</f>
        <v>Bay Area</v>
      </c>
      <c r="C6289" s="4" t="str">
        <f>VLOOKUP(P6289,Lookup!$A$1:$E$19,5,0)</f>
        <v>Region 3</v>
      </c>
      <c r="D6289" s="4" t="str">
        <f>VLOOKUP(P6289,Lookup!$A$1:$B$19,2,0)</f>
        <v>EB</v>
      </c>
      <c r="E6289" s="4" t="str">
        <f>IF(AND((Data[[#This Row],[Min Notif Date]]&gt;$G$3),Data[[#This Row],[Min Notif Date]]&lt;$F$3),"Last Week","No")</f>
        <v>No</v>
      </c>
      <c r="F6289" s="4" t="str">
        <f>VLOOKUP(MONTH(Data[[#This Row],[Min Notif Date]]),Lookup!$G$1:$H$12,2,0)</f>
        <v>12. Dec</v>
      </c>
      <c r="G6289" s="4" t="str">
        <f t="shared" si="98"/>
        <v/>
      </c>
      <c r="H6289" s="4" t="str">
        <f>IF(AND(Data[[#This Row],[Min Notif Time]]&gt;6,Data[[#This Row],[Min Notif Time]]&lt;17),"Business Hours","Non-Business Hours")</f>
        <v>Business Hours</v>
      </c>
      <c r="I6289" s="4" t="str" cm="1">
        <f t="array" ref="I6289">IFERROR(VLOOKUP(Data[[#This Row],[Min Notif Date]],Lookup!$N$1:$P$11,2,0),_xlfn.IFS(VLOOKUP(WEEKDAY(Data[[#This Row],[Min Notif Date]]),Lookup!$J$1:$L$7,3,0)="Weekend","Weekend",VLOOKUP(WEEKDAY(Data[[#This Row],[Min Notif Date]]),Lookup!$J$1:$L$7,3,0)="Weekday","Weekday"))</f>
        <v>Weekday</v>
      </c>
      <c r="J6289" s="4" t="str">
        <f>VLOOKUP(WEEKDAY(Data[[#This Row],[Min Notif Date]]),Lookup!$J$1:$K$7,2,0)</f>
        <v>2. Mon</v>
      </c>
      <c r="K6289" s="105">
        <f>ROUNDDOWN(Data[[#This Row],[PGE Notified Time]],0)</f>
        <v>44914</v>
      </c>
      <c r="L6289" s="4">
        <f>HOUR(Data[[#This Row],[PGE Notified Time]])</f>
        <v>8</v>
      </c>
      <c r="M6289">
        <v>86583</v>
      </c>
      <c r="N6289">
        <v>2916220517</v>
      </c>
      <c r="O6289" t="s">
        <v>23</v>
      </c>
      <c r="P6289" t="s">
        <v>182</v>
      </c>
      <c r="Q6289" t="s">
        <v>213</v>
      </c>
      <c r="R6289" t="s">
        <v>193</v>
      </c>
      <c r="S6289" s="1">
        <v>44914.360405092593</v>
      </c>
      <c r="T6289" s="1">
        <v>44914.361562500002</v>
      </c>
      <c r="U6289" s="1">
        <v>44914.422222222223</v>
      </c>
      <c r="V6289" t="s">
        <v>184</v>
      </c>
      <c r="W6289" t="s">
        <v>87</v>
      </c>
      <c r="X6289" t="s">
        <v>212</v>
      </c>
      <c r="Y6289" t="s">
        <v>186</v>
      </c>
      <c r="Z6289" t="s">
        <v>187</v>
      </c>
      <c r="AA6289" s="32">
        <v>89.016666666999996</v>
      </c>
    </row>
    <row r="6290" spans="1:27" x14ac:dyDescent="0.3">
      <c r="A6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0" s="4" t="str">
        <f>VLOOKUP(P6290,Lookup!$A$1:$D$19,4,0)</f>
        <v>Bay Area</v>
      </c>
      <c r="C6290" s="4" t="str">
        <f>VLOOKUP(P6290,Lookup!$A$1:$E$19,5,0)</f>
        <v>Region 3</v>
      </c>
      <c r="D6290" s="4" t="str">
        <f>VLOOKUP(P6290,Lookup!$A$1:$B$19,2,0)</f>
        <v>EB</v>
      </c>
      <c r="E6290" s="4" t="str">
        <f>IF(AND((Data[[#This Row],[Min Notif Date]]&gt;$G$3),Data[[#This Row],[Min Notif Date]]&lt;$F$3),"Last Week","No")</f>
        <v>No</v>
      </c>
      <c r="F6290" s="4" t="str">
        <f>VLOOKUP(MONTH(Data[[#This Row],[Min Notif Date]]),Lookup!$G$1:$H$12,2,0)</f>
        <v>12. Dec</v>
      </c>
      <c r="G6290" s="4" t="str">
        <f t="shared" si="98"/>
        <v/>
      </c>
      <c r="H6290" s="4" t="str">
        <f>IF(AND(Data[[#This Row],[Min Notif Time]]&gt;6,Data[[#This Row],[Min Notif Time]]&lt;17),"Business Hours","Non-Business Hours")</f>
        <v>Business Hours</v>
      </c>
      <c r="I6290" s="4" t="str" cm="1">
        <f t="array" ref="I6290">IFERROR(VLOOKUP(Data[[#This Row],[Min Notif Date]],Lookup!$N$1:$P$11,2,0),_xlfn.IFS(VLOOKUP(WEEKDAY(Data[[#This Row],[Min Notif Date]]),Lookup!$J$1:$L$7,3,0)="Weekend","Weekend",VLOOKUP(WEEKDAY(Data[[#This Row],[Min Notif Date]]),Lookup!$J$1:$L$7,3,0)="Weekday","Weekday"))</f>
        <v>Weekday</v>
      </c>
      <c r="J6290" s="4" t="str">
        <f>VLOOKUP(WEEKDAY(Data[[#This Row],[Min Notif Date]]),Lookup!$J$1:$K$7,2,0)</f>
        <v>2. Mon</v>
      </c>
      <c r="K6290" s="105">
        <f>ROUNDDOWN(Data[[#This Row],[PGE Notified Time]],0)</f>
        <v>44914</v>
      </c>
      <c r="L6290" s="4">
        <f>HOUR(Data[[#This Row],[PGE Notified Time]])</f>
        <v>11</v>
      </c>
      <c r="M6290">
        <v>86607</v>
      </c>
      <c r="O6290" t="s">
        <v>20</v>
      </c>
      <c r="P6290" t="s">
        <v>182</v>
      </c>
      <c r="Q6290" t="s">
        <v>20</v>
      </c>
      <c r="R6290" t="s">
        <v>191</v>
      </c>
      <c r="S6290" s="1" t="s">
        <v>171</v>
      </c>
      <c r="T6290" s="1">
        <v>44914.479166666664</v>
      </c>
      <c r="U6290" s="1">
        <v>44914.527777777781</v>
      </c>
      <c r="V6290" t="s">
        <v>184</v>
      </c>
      <c r="W6290" t="s">
        <v>85</v>
      </c>
      <c r="X6290" t="s">
        <v>212</v>
      </c>
      <c r="Y6290" t="s">
        <v>186</v>
      </c>
      <c r="Z6290" t="s">
        <v>187</v>
      </c>
      <c r="AA6290" s="32">
        <v>70</v>
      </c>
    </row>
    <row r="6291" spans="1:27" x14ac:dyDescent="0.3">
      <c r="A6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1" s="4" t="str">
        <f>VLOOKUP(P6291,Lookup!$A$1:$D$19,4,0)</f>
        <v>Bay Area</v>
      </c>
      <c r="C6291" s="4" t="str">
        <f>VLOOKUP(P6291,Lookup!$A$1:$E$19,5,0)</f>
        <v>Region 3</v>
      </c>
      <c r="D6291" s="4" t="str">
        <f>VLOOKUP(P6291,Lookup!$A$1:$B$19,2,0)</f>
        <v>MI</v>
      </c>
      <c r="E6291" s="4" t="str">
        <f>IF(AND((Data[[#This Row],[Min Notif Date]]&gt;$G$3),Data[[#This Row],[Min Notif Date]]&lt;$F$3),"Last Week","No")</f>
        <v>No</v>
      </c>
      <c r="F6291" s="4" t="str">
        <f>VLOOKUP(MONTH(Data[[#This Row],[Min Notif Date]]),Lookup!$G$1:$H$12,2,0)</f>
        <v>12. Dec</v>
      </c>
      <c r="G6291" s="4" t="str">
        <f t="shared" si="98"/>
        <v/>
      </c>
      <c r="H6291" s="4" t="str">
        <f>IF(AND(Data[[#This Row],[Min Notif Time]]&gt;6,Data[[#This Row],[Min Notif Time]]&lt;17),"Business Hours","Non-Business Hours")</f>
        <v>Business Hours</v>
      </c>
      <c r="I6291" s="4" t="str" cm="1">
        <f t="array" ref="I6291">IFERROR(VLOOKUP(Data[[#This Row],[Min Notif Date]],Lookup!$N$1:$P$11,2,0),_xlfn.IFS(VLOOKUP(WEEKDAY(Data[[#This Row],[Min Notif Date]]),Lookup!$J$1:$L$7,3,0)="Weekend","Weekend",VLOOKUP(WEEKDAY(Data[[#This Row],[Min Notif Date]]),Lookup!$J$1:$L$7,3,0)="Weekday","Weekday"))</f>
        <v>Weekday</v>
      </c>
      <c r="J6291" s="4" t="str">
        <f>VLOOKUP(WEEKDAY(Data[[#This Row],[Min Notif Date]]),Lookup!$J$1:$K$7,2,0)</f>
        <v>2. Mon</v>
      </c>
      <c r="K6291" s="105">
        <f>ROUNDDOWN(Data[[#This Row],[PGE Notified Time]],0)</f>
        <v>44914</v>
      </c>
      <c r="L6291" s="4">
        <f>HOUR(Data[[#This Row],[PGE Notified Time]])</f>
        <v>15</v>
      </c>
      <c r="M6291">
        <v>86613</v>
      </c>
      <c r="N6291">
        <v>2152651747</v>
      </c>
      <c r="O6291" t="s">
        <v>25</v>
      </c>
      <c r="P6291" t="s">
        <v>244</v>
      </c>
      <c r="Q6291" t="s">
        <v>213</v>
      </c>
      <c r="R6291" t="s">
        <v>183</v>
      </c>
      <c r="S6291" s="1">
        <v>44914.653460648151</v>
      </c>
      <c r="T6291" s="1">
        <v>44914.65421296296</v>
      </c>
      <c r="U6291" s="1">
        <v>44914.697916666664</v>
      </c>
      <c r="V6291" t="s">
        <v>184</v>
      </c>
      <c r="W6291" t="s">
        <v>87</v>
      </c>
      <c r="X6291" t="s">
        <v>267</v>
      </c>
      <c r="Y6291" t="s">
        <v>186</v>
      </c>
      <c r="Z6291" t="s">
        <v>187</v>
      </c>
      <c r="AA6291" s="32">
        <v>64.016666666999996</v>
      </c>
    </row>
    <row r="6292" spans="1:27" x14ac:dyDescent="0.3">
      <c r="A6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2" s="4" t="str">
        <f>VLOOKUP(P6292,Lookup!$A$1:$D$19,4,0)</f>
        <v>North Coast</v>
      </c>
      <c r="C6292" s="4" t="str">
        <f>VLOOKUP(P6292,Lookup!$A$1:$E$19,5,0)</f>
        <v>Region 1</v>
      </c>
      <c r="D6292" s="4" t="str">
        <f>VLOOKUP(P6292,Lookup!$A$1:$B$19,2,0)</f>
        <v>SO</v>
      </c>
      <c r="E6292" s="4" t="str">
        <f>IF(AND((Data[[#This Row],[Min Notif Date]]&gt;$G$3),Data[[#This Row],[Min Notif Date]]&lt;$F$3),"Last Week","No")</f>
        <v>No</v>
      </c>
      <c r="F6292" s="4" t="str">
        <f>VLOOKUP(MONTH(Data[[#This Row],[Min Notif Date]]),Lookup!$G$1:$H$12,2,0)</f>
        <v>12. Dec</v>
      </c>
      <c r="G6292" s="4" t="str">
        <f t="shared" si="98"/>
        <v/>
      </c>
      <c r="H6292" s="4" t="str">
        <f>IF(AND(Data[[#This Row],[Min Notif Time]]&gt;6,Data[[#This Row],[Min Notif Time]]&lt;17),"Business Hours","Non-Business Hours")</f>
        <v>Business Hours</v>
      </c>
      <c r="I6292" s="4" t="str" cm="1">
        <f t="array" ref="I6292">IFERROR(VLOOKUP(Data[[#This Row],[Min Notif Date]],Lookup!$N$1:$P$11,2,0),_xlfn.IFS(VLOOKUP(WEEKDAY(Data[[#This Row],[Min Notif Date]]),Lookup!$J$1:$L$7,3,0)="Weekend","Weekend",VLOOKUP(WEEKDAY(Data[[#This Row],[Min Notif Date]]),Lookup!$J$1:$L$7,3,0)="Weekday","Weekday"))</f>
        <v>Weekday</v>
      </c>
      <c r="J6292" s="4" t="str">
        <f>VLOOKUP(WEEKDAY(Data[[#This Row],[Min Notif Date]]),Lookup!$J$1:$K$7,2,0)</f>
        <v>2. Mon</v>
      </c>
      <c r="K6292" s="105">
        <f>ROUNDDOWN(Data[[#This Row],[PGE Notified Time]],0)</f>
        <v>44914</v>
      </c>
      <c r="L6292" s="4">
        <f>HOUR(Data[[#This Row],[PGE Notified Time]])</f>
        <v>8</v>
      </c>
      <c r="M6292">
        <v>86586</v>
      </c>
      <c r="N6292">
        <v>4255990692</v>
      </c>
      <c r="O6292" t="s">
        <v>25</v>
      </c>
      <c r="P6292" t="s">
        <v>203</v>
      </c>
      <c r="Q6292" t="s">
        <v>213</v>
      </c>
      <c r="R6292" t="s">
        <v>183</v>
      </c>
      <c r="S6292" s="1">
        <v>44914.371203703704</v>
      </c>
      <c r="T6292" s="1">
        <v>44914.372442129628</v>
      </c>
      <c r="U6292" s="1">
        <v>44914.398611111108</v>
      </c>
      <c r="V6292" t="s">
        <v>184</v>
      </c>
      <c r="W6292" t="s">
        <v>86</v>
      </c>
      <c r="X6292" t="s">
        <v>217</v>
      </c>
      <c r="Y6292" t="s">
        <v>186</v>
      </c>
      <c r="Z6292" t="s">
        <v>187</v>
      </c>
      <c r="AA6292" s="32">
        <v>39.466666666999998</v>
      </c>
    </row>
    <row r="6293" spans="1:27" x14ac:dyDescent="0.3">
      <c r="A6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93" s="4" t="str">
        <f>VLOOKUP(P6293,Lookup!$A$1:$D$19,4,0)</f>
        <v>North Valley</v>
      </c>
      <c r="C6293" s="4" t="str">
        <f>VLOOKUP(P6293,Lookup!$A$1:$E$19,5,0)</f>
        <v>Region 2</v>
      </c>
      <c r="D6293" s="4" t="str">
        <f>VLOOKUP(P6293,Lookup!$A$1:$B$19,2,0)</f>
        <v>SA</v>
      </c>
      <c r="E6293" s="4" t="str">
        <f>IF(AND((Data[[#This Row],[Min Notif Date]]&gt;$G$3),Data[[#This Row],[Min Notif Date]]&lt;$F$3),"Last Week","No")</f>
        <v>No</v>
      </c>
      <c r="F6293" s="4" t="str">
        <f>VLOOKUP(MONTH(Data[[#This Row],[Min Notif Date]]),Lookup!$G$1:$H$12,2,0)</f>
        <v>12. Dec</v>
      </c>
      <c r="G6293" s="4" t="str">
        <f t="shared" si="98"/>
        <v/>
      </c>
      <c r="H6293" s="4" t="str">
        <f>IF(AND(Data[[#This Row],[Min Notif Time]]&gt;6,Data[[#This Row],[Min Notif Time]]&lt;17),"Business Hours","Non-Business Hours")</f>
        <v>Business Hours</v>
      </c>
      <c r="I6293" s="4" t="str" cm="1">
        <f t="array" ref="I6293">IFERROR(VLOOKUP(Data[[#This Row],[Min Notif Date]],Lookup!$N$1:$P$11,2,0),_xlfn.IFS(VLOOKUP(WEEKDAY(Data[[#This Row],[Min Notif Date]]),Lookup!$J$1:$L$7,3,0)="Weekend","Weekend",VLOOKUP(WEEKDAY(Data[[#This Row],[Min Notif Date]]),Lookup!$J$1:$L$7,3,0)="Weekday","Weekday"))</f>
        <v>Weekday</v>
      </c>
      <c r="J6293" s="4" t="str">
        <f>VLOOKUP(WEEKDAY(Data[[#This Row],[Min Notif Date]]),Lookup!$J$1:$K$7,2,0)</f>
        <v>2. Mon</v>
      </c>
      <c r="K6293" s="105">
        <f>ROUNDDOWN(Data[[#This Row],[PGE Notified Time]],0)</f>
        <v>44914</v>
      </c>
      <c r="L6293" s="4">
        <f>HOUR(Data[[#This Row],[PGE Notified Time]])</f>
        <v>11</v>
      </c>
      <c r="M6293">
        <v>86603</v>
      </c>
      <c r="O6293" t="s">
        <v>23</v>
      </c>
      <c r="P6293" t="s">
        <v>210</v>
      </c>
      <c r="Q6293" t="s">
        <v>213</v>
      </c>
      <c r="R6293" t="s">
        <v>193</v>
      </c>
      <c r="S6293" s="1" t="s">
        <v>171</v>
      </c>
      <c r="T6293" s="1">
        <v>44914.458333333336</v>
      </c>
      <c r="U6293" s="1">
        <v>44914.479166666664</v>
      </c>
      <c r="V6293" t="s">
        <v>184</v>
      </c>
      <c r="W6293" t="s">
        <v>85</v>
      </c>
      <c r="X6293" t="s">
        <v>238</v>
      </c>
      <c r="Y6293" t="s">
        <v>186</v>
      </c>
      <c r="Z6293" t="s">
        <v>187</v>
      </c>
      <c r="AA6293" s="32">
        <v>30</v>
      </c>
    </row>
    <row r="6294" spans="1:27" x14ac:dyDescent="0.3">
      <c r="A6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4" s="4" t="str">
        <f>VLOOKUP(P6294,Lookup!$A$1:$D$19,4,0)</f>
        <v>Bay Area</v>
      </c>
      <c r="C6294" s="4" t="str">
        <f>VLOOKUP(P6294,Lookup!$A$1:$E$19,5,0)</f>
        <v>Region 3</v>
      </c>
      <c r="D6294" s="4" t="str">
        <f>VLOOKUP(P6294,Lookup!$A$1:$B$19,2,0)</f>
        <v>DI</v>
      </c>
      <c r="E6294" s="4" t="str">
        <f>IF(AND((Data[[#This Row],[Min Notif Date]]&gt;$G$3),Data[[#This Row],[Min Notif Date]]&lt;$F$3),"Last Week","No")</f>
        <v>No</v>
      </c>
      <c r="F6294" s="4" t="str">
        <f>VLOOKUP(MONTH(Data[[#This Row],[Min Notif Date]]),Lookup!$G$1:$H$12,2,0)</f>
        <v>12. Dec</v>
      </c>
      <c r="G6294" s="4" t="str">
        <f t="shared" si="98"/>
        <v/>
      </c>
      <c r="H6294" s="4" t="str">
        <f>IF(AND(Data[[#This Row],[Min Notif Time]]&gt;6,Data[[#This Row],[Min Notif Time]]&lt;17),"Business Hours","Non-Business Hours")</f>
        <v>Business Hours</v>
      </c>
      <c r="I6294" s="4" t="str" cm="1">
        <f t="array" ref="I6294">IFERROR(VLOOKUP(Data[[#This Row],[Min Notif Date]],Lookup!$N$1:$P$11,2,0),_xlfn.IFS(VLOOKUP(WEEKDAY(Data[[#This Row],[Min Notif Date]]),Lookup!$J$1:$L$7,3,0)="Weekend","Weekend",VLOOKUP(WEEKDAY(Data[[#This Row],[Min Notif Date]]),Lookup!$J$1:$L$7,3,0)="Weekday","Weekday"))</f>
        <v>Weekday</v>
      </c>
      <c r="J6294" s="4" t="str">
        <f>VLOOKUP(WEEKDAY(Data[[#This Row],[Min Notif Date]]),Lookup!$J$1:$K$7,2,0)</f>
        <v>2. Mon</v>
      </c>
      <c r="K6294" s="105">
        <f>ROUNDDOWN(Data[[#This Row],[PGE Notified Time]],0)</f>
        <v>44914</v>
      </c>
      <c r="L6294" s="4">
        <f>HOUR(Data[[#This Row],[PGE Notified Time]])</f>
        <v>8</v>
      </c>
      <c r="M6294">
        <v>86582</v>
      </c>
      <c r="N6294">
        <v>1803860003</v>
      </c>
      <c r="O6294" t="s">
        <v>25</v>
      </c>
      <c r="P6294" t="s">
        <v>208</v>
      </c>
      <c r="Q6294" t="s">
        <v>213</v>
      </c>
      <c r="R6294" t="s">
        <v>183</v>
      </c>
      <c r="S6294" s="1">
        <v>44914.352673611109</v>
      </c>
      <c r="T6294" s="1">
        <v>44914.356041666666</v>
      </c>
      <c r="U6294" s="1">
        <v>44914.368055555555</v>
      </c>
      <c r="V6294" t="s">
        <v>184</v>
      </c>
      <c r="W6294" t="s">
        <v>85</v>
      </c>
      <c r="X6294" t="s">
        <v>431</v>
      </c>
      <c r="Y6294" t="s">
        <v>186</v>
      </c>
      <c r="Z6294" t="s">
        <v>187</v>
      </c>
      <c r="AA6294" s="32">
        <v>22.15</v>
      </c>
    </row>
    <row r="6295" spans="1:27" x14ac:dyDescent="0.3">
      <c r="A6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5" s="4" t="str">
        <f>VLOOKUP(P6295,Lookup!$A$1:$D$19,4,0)</f>
        <v>Bay Area</v>
      </c>
      <c r="C6295" s="4" t="str">
        <f>VLOOKUP(P6295,Lookup!$A$1:$E$19,5,0)</f>
        <v>Region 3</v>
      </c>
      <c r="D6295" s="4" t="str">
        <f>VLOOKUP(P6295,Lookup!$A$1:$B$19,2,0)</f>
        <v>DI</v>
      </c>
      <c r="E6295" s="4" t="str">
        <f>IF(AND((Data[[#This Row],[Min Notif Date]]&gt;$G$3),Data[[#This Row],[Min Notif Date]]&lt;$F$3),"Last Week","No")</f>
        <v>No</v>
      </c>
      <c r="F6295" s="4" t="str">
        <f>VLOOKUP(MONTH(Data[[#This Row],[Min Notif Date]]),Lookup!$G$1:$H$12,2,0)</f>
        <v>12. Dec</v>
      </c>
      <c r="G6295" s="4" t="str">
        <f t="shared" si="98"/>
        <v/>
      </c>
      <c r="H6295" s="4" t="str">
        <f>IF(AND(Data[[#This Row],[Min Notif Time]]&gt;6,Data[[#This Row],[Min Notif Time]]&lt;17),"Business Hours","Non-Business Hours")</f>
        <v>Business Hours</v>
      </c>
      <c r="I6295" s="4" t="str" cm="1">
        <f t="array" ref="I6295">IFERROR(VLOOKUP(Data[[#This Row],[Min Notif Date]],Lookup!$N$1:$P$11,2,0),_xlfn.IFS(VLOOKUP(WEEKDAY(Data[[#This Row],[Min Notif Date]]),Lookup!$J$1:$L$7,3,0)="Weekend","Weekend",VLOOKUP(WEEKDAY(Data[[#This Row],[Min Notif Date]]),Lookup!$J$1:$L$7,3,0)="Weekday","Weekday"))</f>
        <v>Weekday</v>
      </c>
      <c r="J6295" s="4" t="str">
        <f>VLOOKUP(WEEKDAY(Data[[#This Row],[Min Notif Date]]),Lookup!$J$1:$K$7,2,0)</f>
        <v>2. Mon</v>
      </c>
      <c r="K6295" s="105">
        <f>ROUNDDOWN(Data[[#This Row],[PGE Notified Time]],0)</f>
        <v>44914</v>
      </c>
      <c r="L6295" s="4">
        <f>HOUR(Data[[#This Row],[PGE Notified Time]])</f>
        <v>15</v>
      </c>
      <c r="M6295">
        <v>86610</v>
      </c>
      <c r="N6295">
        <v>1867597070</v>
      </c>
      <c r="O6295" t="s">
        <v>25</v>
      </c>
      <c r="P6295" t="s">
        <v>208</v>
      </c>
      <c r="Q6295" t="s">
        <v>198</v>
      </c>
      <c r="R6295" t="s">
        <v>266</v>
      </c>
      <c r="S6295" s="1">
        <v>44914.623078703706</v>
      </c>
      <c r="T6295" s="1">
        <v>44914.627812500003</v>
      </c>
      <c r="U6295" s="1">
        <v>44914.629861111112</v>
      </c>
      <c r="V6295" t="s">
        <v>184</v>
      </c>
      <c r="W6295" t="s">
        <v>85</v>
      </c>
      <c r="X6295" t="s">
        <v>340</v>
      </c>
      <c r="Y6295" t="s">
        <v>186</v>
      </c>
      <c r="Z6295" t="s">
        <v>187</v>
      </c>
      <c r="AA6295" s="32">
        <v>9.7666666670000009</v>
      </c>
    </row>
    <row r="6296" spans="1:27" x14ac:dyDescent="0.3">
      <c r="A6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6" s="4" t="str">
        <f>VLOOKUP(P6296,Lookup!$A$1:$D$19,4,0)</f>
        <v>North Coast</v>
      </c>
      <c r="C6296" s="4" t="str">
        <f>VLOOKUP(P6296,Lookup!$A$1:$E$19,5,0)</f>
        <v>Region 1</v>
      </c>
      <c r="D6296" s="4" t="str">
        <f>VLOOKUP(P6296,Lookup!$A$1:$B$19,2,0)</f>
        <v>HB</v>
      </c>
      <c r="E6296" s="4" t="str">
        <f>IF(AND((Data[[#This Row],[Min Notif Date]]&gt;$G$3),Data[[#This Row],[Min Notif Date]]&lt;$F$3),"Last Week","No")</f>
        <v>No</v>
      </c>
      <c r="F6296" s="4" t="str">
        <f>VLOOKUP(MONTH(Data[[#This Row],[Min Notif Date]]),Lookup!$G$1:$H$12,2,0)</f>
        <v>12. Dec</v>
      </c>
      <c r="G6296" s="4" t="str">
        <f t="shared" si="98"/>
        <v/>
      </c>
      <c r="H6296" s="4" t="str">
        <f>IF(AND(Data[[#This Row],[Min Notif Time]]&gt;6,Data[[#This Row],[Min Notif Time]]&lt;17),"Business Hours","Non-Business Hours")</f>
        <v>Business Hours</v>
      </c>
      <c r="I6296" s="4" t="str" cm="1">
        <f t="array" ref="I6296">IFERROR(VLOOKUP(Data[[#This Row],[Min Notif Date]],Lookup!$N$1:$P$11,2,0),_xlfn.IFS(VLOOKUP(WEEKDAY(Data[[#This Row],[Min Notif Date]]),Lookup!$J$1:$L$7,3,0)="Weekend","Weekend",VLOOKUP(WEEKDAY(Data[[#This Row],[Min Notif Date]]),Lookup!$J$1:$L$7,3,0)="Weekday","Weekday"))</f>
        <v>Weekday</v>
      </c>
      <c r="J6296" s="4" t="str">
        <f>VLOOKUP(WEEKDAY(Data[[#This Row],[Min Notif Date]]),Lookup!$J$1:$K$7,2,0)</f>
        <v>3. Tue</v>
      </c>
      <c r="K6296" s="105">
        <f>ROUNDDOWN(Data[[#This Row],[PGE Notified Time]],0)</f>
        <v>44915</v>
      </c>
      <c r="L6296" s="4">
        <f>HOUR(Data[[#This Row],[PGE Notified Time]])</f>
        <v>7</v>
      </c>
      <c r="M6296">
        <v>86639</v>
      </c>
      <c r="N6296">
        <v>3054259172</v>
      </c>
      <c r="O6296" t="s">
        <v>20</v>
      </c>
      <c r="P6296" t="s">
        <v>298</v>
      </c>
      <c r="Q6296" t="s">
        <v>20</v>
      </c>
      <c r="R6296" t="s">
        <v>193</v>
      </c>
      <c r="S6296" s="1">
        <v>44915.207835648151</v>
      </c>
      <c r="T6296" s="1">
        <v>44915.308993055558</v>
      </c>
      <c r="U6296" s="1">
        <v>44916.711111111108</v>
      </c>
      <c r="V6296" t="s">
        <v>184</v>
      </c>
      <c r="W6296" t="s">
        <v>87</v>
      </c>
      <c r="X6296" t="s">
        <v>507</v>
      </c>
      <c r="Y6296" t="s">
        <v>186</v>
      </c>
      <c r="Z6296" t="s">
        <v>187</v>
      </c>
      <c r="AA6296" s="32">
        <v>2164.716666667</v>
      </c>
    </row>
    <row r="6297" spans="1:27" x14ac:dyDescent="0.3">
      <c r="A6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7" s="4" t="str">
        <f>VLOOKUP(P6297,Lookup!$A$1:$D$19,4,0)</f>
        <v>North Coast</v>
      </c>
      <c r="C6297" s="4" t="str">
        <f>VLOOKUP(P6297,Lookup!$A$1:$E$19,5,0)</f>
        <v>Region 1</v>
      </c>
      <c r="D6297" s="4" t="str">
        <f>VLOOKUP(P6297,Lookup!$A$1:$B$19,2,0)</f>
        <v>HB</v>
      </c>
      <c r="E6297" s="4" t="str">
        <f>IF(AND((Data[[#This Row],[Min Notif Date]]&gt;$G$3),Data[[#This Row],[Min Notif Date]]&lt;$F$3),"Last Week","No")</f>
        <v>No</v>
      </c>
      <c r="F6297" s="4" t="str">
        <f>VLOOKUP(MONTH(Data[[#This Row],[Min Notif Date]]),Lookup!$G$1:$H$12,2,0)</f>
        <v>12. Dec</v>
      </c>
      <c r="G6297" s="4" t="str">
        <f t="shared" si="98"/>
        <v/>
      </c>
      <c r="H6297" s="4" t="str">
        <f>IF(AND(Data[[#This Row],[Min Notif Time]]&gt;6,Data[[#This Row],[Min Notif Time]]&lt;17),"Business Hours","Non-Business Hours")</f>
        <v>Non-Business Hours</v>
      </c>
      <c r="I6297" s="4" t="str" cm="1">
        <f t="array" ref="I6297">IFERROR(VLOOKUP(Data[[#This Row],[Min Notif Date]],Lookup!$N$1:$P$11,2,0),_xlfn.IFS(VLOOKUP(WEEKDAY(Data[[#This Row],[Min Notif Date]]),Lookup!$J$1:$L$7,3,0)="Weekend","Weekend",VLOOKUP(WEEKDAY(Data[[#This Row],[Min Notif Date]]),Lookup!$J$1:$L$7,3,0)="Weekday","Weekday"))</f>
        <v>Weekday</v>
      </c>
      <c r="J6297" s="4" t="str">
        <f>VLOOKUP(WEEKDAY(Data[[#This Row],[Min Notif Date]]),Lookup!$J$1:$K$7,2,0)</f>
        <v>3. Tue</v>
      </c>
      <c r="K6297" s="105">
        <f>ROUNDDOWN(Data[[#This Row],[PGE Notified Time]],0)</f>
        <v>44915</v>
      </c>
      <c r="L6297" s="4">
        <f>HOUR(Data[[#This Row],[PGE Notified Time]])</f>
        <v>17</v>
      </c>
      <c r="M6297">
        <v>86673</v>
      </c>
      <c r="N6297">
        <v>3073874058</v>
      </c>
      <c r="O6297" t="s">
        <v>20</v>
      </c>
      <c r="P6297" t="s">
        <v>298</v>
      </c>
      <c r="Q6297" t="s">
        <v>20</v>
      </c>
      <c r="R6297" t="s">
        <v>183</v>
      </c>
      <c r="S6297" s="1">
        <v>44915.732812499999</v>
      </c>
      <c r="T6297" s="1">
        <v>44915.733043981483</v>
      </c>
      <c r="U6297" s="1">
        <v>44916.392361111109</v>
      </c>
      <c r="V6297" t="s">
        <v>184</v>
      </c>
      <c r="W6297" t="s">
        <v>87</v>
      </c>
      <c r="X6297" t="s">
        <v>305</v>
      </c>
      <c r="Y6297" t="s">
        <v>186</v>
      </c>
      <c r="Z6297" t="s">
        <v>187</v>
      </c>
      <c r="AA6297" s="32">
        <v>949.75</v>
      </c>
    </row>
    <row r="6298" spans="1:27" x14ac:dyDescent="0.3">
      <c r="A6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8" s="4" t="str">
        <f>VLOOKUP(P6298,Lookup!$A$1:$D$19,4,0)</f>
        <v>Central Valley</v>
      </c>
      <c r="C6298" s="4" t="str">
        <f>VLOOKUP(P6298,Lookup!$A$1:$E$19,5,0)</f>
        <v>Region 5</v>
      </c>
      <c r="D6298" s="4" t="str">
        <f>VLOOKUP(P6298,Lookup!$A$1:$B$19,2,0)</f>
        <v>KE</v>
      </c>
      <c r="E6298" s="4" t="str">
        <f>IF(AND((Data[[#This Row],[Min Notif Date]]&gt;$G$3),Data[[#This Row],[Min Notif Date]]&lt;$F$3),"Last Week","No")</f>
        <v>No</v>
      </c>
      <c r="F6298" s="4" t="str">
        <f>VLOOKUP(MONTH(Data[[#This Row],[Min Notif Date]]),Lookup!$G$1:$H$12,2,0)</f>
        <v>12. Dec</v>
      </c>
      <c r="G6298" s="4" t="str">
        <f t="shared" si="98"/>
        <v/>
      </c>
      <c r="H6298" s="4" t="str">
        <f>IF(AND(Data[[#This Row],[Min Notif Time]]&gt;6,Data[[#This Row],[Min Notif Time]]&lt;17),"Business Hours","Non-Business Hours")</f>
        <v>Business Hours</v>
      </c>
      <c r="I6298" s="4" t="str" cm="1">
        <f t="array" ref="I6298">IFERROR(VLOOKUP(Data[[#This Row],[Min Notif Date]],Lookup!$N$1:$P$11,2,0),_xlfn.IFS(VLOOKUP(WEEKDAY(Data[[#This Row],[Min Notif Date]]),Lookup!$J$1:$L$7,3,0)="Weekend","Weekend",VLOOKUP(WEEKDAY(Data[[#This Row],[Min Notif Date]]),Lookup!$J$1:$L$7,3,0)="Weekday","Weekday"))</f>
        <v>Weekday</v>
      </c>
      <c r="J6298" s="4" t="str">
        <f>VLOOKUP(WEEKDAY(Data[[#This Row],[Min Notif Date]]),Lookup!$J$1:$K$7,2,0)</f>
        <v>3. Tue</v>
      </c>
      <c r="K6298" s="105">
        <f>ROUNDDOWN(Data[[#This Row],[PGE Notified Time]],0)</f>
        <v>44915</v>
      </c>
      <c r="L6298" s="4">
        <f>HOUR(Data[[#This Row],[PGE Notified Time]])</f>
        <v>9</v>
      </c>
      <c r="M6298">
        <v>86648</v>
      </c>
      <c r="O6298" t="s">
        <v>20</v>
      </c>
      <c r="P6298" t="s">
        <v>206</v>
      </c>
      <c r="Q6298" t="s">
        <v>20</v>
      </c>
      <c r="R6298" t="s">
        <v>193</v>
      </c>
      <c r="S6298" s="1" t="s">
        <v>171</v>
      </c>
      <c r="T6298" s="1">
        <v>44915.404166666667</v>
      </c>
      <c r="U6298" s="1">
        <v>44915.807638888888</v>
      </c>
      <c r="V6298" t="s">
        <v>184</v>
      </c>
      <c r="W6298" t="s">
        <v>87</v>
      </c>
      <c r="X6298" t="s">
        <v>221</v>
      </c>
      <c r="Y6298" t="s">
        <v>186</v>
      </c>
      <c r="Z6298" t="s">
        <v>187</v>
      </c>
      <c r="AA6298" s="32">
        <v>581</v>
      </c>
    </row>
    <row r="6299" spans="1:27" x14ac:dyDescent="0.3">
      <c r="A6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9" s="4" t="str">
        <f>VLOOKUP(P6299,Lookup!$A$1:$D$19,4,0)</f>
        <v>North Coast</v>
      </c>
      <c r="C6299" s="4" t="str">
        <f>VLOOKUP(P6299,Lookup!$A$1:$E$19,5,0)</f>
        <v>Region 1</v>
      </c>
      <c r="D6299" s="4" t="str">
        <f>VLOOKUP(P6299,Lookup!$A$1:$B$19,2,0)</f>
        <v>HB</v>
      </c>
      <c r="E6299" s="4" t="str">
        <f>IF(AND((Data[[#This Row],[Min Notif Date]]&gt;$G$3),Data[[#This Row],[Min Notif Date]]&lt;$F$3),"Last Week","No")</f>
        <v>No</v>
      </c>
      <c r="F6299" s="4" t="str">
        <f>VLOOKUP(MONTH(Data[[#This Row],[Min Notif Date]]),Lookup!$G$1:$H$12,2,0)</f>
        <v>12. Dec</v>
      </c>
      <c r="G6299" s="4" t="str">
        <f t="shared" si="98"/>
        <v/>
      </c>
      <c r="H6299" s="4" t="str">
        <f>IF(AND(Data[[#This Row],[Min Notif Time]]&gt;6,Data[[#This Row],[Min Notif Time]]&lt;17),"Business Hours","Non-Business Hours")</f>
        <v>Business Hours</v>
      </c>
      <c r="I6299" s="4" t="str" cm="1">
        <f t="array" ref="I6299">IFERROR(VLOOKUP(Data[[#This Row],[Min Notif Date]],Lookup!$N$1:$P$11,2,0),_xlfn.IFS(VLOOKUP(WEEKDAY(Data[[#This Row],[Min Notif Date]]),Lookup!$J$1:$L$7,3,0)="Weekend","Weekend",VLOOKUP(WEEKDAY(Data[[#This Row],[Min Notif Date]]),Lookup!$J$1:$L$7,3,0)="Weekday","Weekday"))</f>
        <v>Weekday</v>
      </c>
      <c r="J6299" s="4" t="str">
        <f>VLOOKUP(WEEKDAY(Data[[#This Row],[Min Notif Date]]),Lookup!$J$1:$K$7,2,0)</f>
        <v>3. Tue</v>
      </c>
      <c r="K6299" s="105">
        <f>ROUNDDOWN(Data[[#This Row],[PGE Notified Time]],0)</f>
        <v>44915</v>
      </c>
      <c r="L6299" s="4">
        <f>HOUR(Data[[#This Row],[PGE Notified Time]])</f>
        <v>8</v>
      </c>
      <c r="M6299">
        <v>86641</v>
      </c>
      <c r="N6299">
        <v>3079039896</v>
      </c>
      <c r="O6299" t="s">
        <v>20</v>
      </c>
      <c r="P6299" t="s">
        <v>298</v>
      </c>
      <c r="Q6299" t="s">
        <v>20</v>
      </c>
      <c r="R6299" t="s">
        <v>193</v>
      </c>
      <c r="S6299" s="1">
        <v>44915.147499999999</v>
      </c>
      <c r="T6299" s="1">
        <v>44915.348819444444</v>
      </c>
      <c r="U6299" s="1">
        <v>44915.510416666664</v>
      </c>
      <c r="V6299" t="s">
        <v>184</v>
      </c>
      <c r="W6299" t="s">
        <v>87</v>
      </c>
      <c r="X6299" t="s">
        <v>305</v>
      </c>
      <c r="Y6299" t="s">
        <v>186</v>
      </c>
      <c r="Z6299" t="s">
        <v>187</v>
      </c>
      <c r="AA6299" s="32">
        <v>522.6</v>
      </c>
    </row>
    <row r="6300" spans="1:27" x14ac:dyDescent="0.3">
      <c r="A6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0" s="4" t="str">
        <f>VLOOKUP(P6300,Lookup!$A$1:$D$19,4,0)</f>
        <v>North Coast</v>
      </c>
      <c r="C6300" s="4" t="str">
        <f>VLOOKUP(P6300,Lookup!$A$1:$E$19,5,0)</f>
        <v>Region 1</v>
      </c>
      <c r="D6300" s="4" t="str">
        <f>VLOOKUP(P6300,Lookup!$A$1:$B$19,2,0)</f>
        <v>HB</v>
      </c>
      <c r="E6300" s="4" t="str">
        <f>IF(AND((Data[[#This Row],[Min Notif Date]]&gt;$G$3),Data[[#This Row],[Min Notif Date]]&lt;$F$3),"Last Week","No")</f>
        <v>No</v>
      </c>
      <c r="F6300" s="4" t="str">
        <f>VLOOKUP(MONTH(Data[[#This Row],[Min Notif Date]]),Lookup!$G$1:$H$12,2,0)</f>
        <v>12. Dec</v>
      </c>
      <c r="G6300" s="4" t="str">
        <f t="shared" si="98"/>
        <v/>
      </c>
      <c r="H6300" s="4" t="str">
        <f>IF(AND(Data[[#This Row],[Min Notif Time]]&gt;6,Data[[#This Row],[Min Notif Time]]&lt;17),"Business Hours","Non-Business Hours")</f>
        <v>Business Hours</v>
      </c>
      <c r="I6300" s="4" t="str" cm="1">
        <f t="array" ref="I6300">IFERROR(VLOOKUP(Data[[#This Row],[Min Notif Date]],Lookup!$N$1:$P$11,2,0),_xlfn.IFS(VLOOKUP(WEEKDAY(Data[[#This Row],[Min Notif Date]]),Lookup!$J$1:$L$7,3,0)="Weekend","Weekend",VLOOKUP(WEEKDAY(Data[[#This Row],[Min Notif Date]]),Lookup!$J$1:$L$7,3,0)="Weekday","Weekday"))</f>
        <v>Weekday</v>
      </c>
      <c r="J6300" s="4" t="str">
        <f>VLOOKUP(WEEKDAY(Data[[#This Row],[Min Notif Date]]),Lookup!$J$1:$K$7,2,0)</f>
        <v>3. Tue</v>
      </c>
      <c r="K6300" s="105">
        <f>ROUNDDOWN(Data[[#This Row],[PGE Notified Time]],0)</f>
        <v>44915</v>
      </c>
      <c r="L6300" s="4">
        <f>HOUR(Data[[#This Row],[PGE Notified Time]])</f>
        <v>11</v>
      </c>
      <c r="M6300">
        <v>86657</v>
      </c>
      <c r="N6300">
        <v>3259722208</v>
      </c>
      <c r="O6300" t="s">
        <v>20</v>
      </c>
      <c r="P6300" t="s">
        <v>298</v>
      </c>
      <c r="Q6300" t="s">
        <v>20</v>
      </c>
      <c r="R6300" t="s">
        <v>183</v>
      </c>
      <c r="S6300" s="1">
        <v>44915.438344907408</v>
      </c>
      <c r="T6300" s="1">
        <v>44915.463333333333</v>
      </c>
      <c r="U6300" s="1">
        <v>44915.709722222222</v>
      </c>
      <c r="V6300" t="s">
        <v>184</v>
      </c>
      <c r="W6300" t="s">
        <v>87</v>
      </c>
      <c r="X6300" t="s">
        <v>305</v>
      </c>
      <c r="Y6300" t="s">
        <v>186</v>
      </c>
      <c r="Z6300" t="s">
        <v>187</v>
      </c>
      <c r="AA6300" s="32">
        <v>390.78333333299997</v>
      </c>
    </row>
    <row r="6301" spans="1:27" x14ac:dyDescent="0.3">
      <c r="A6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1" s="4" t="str">
        <f>VLOOKUP(P6301,Lookup!$A$1:$D$19,4,0)</f>
        <v>Bay Area</v>
      </c>
      <c r="C6301" s="4" t="str">
        <f>VLOOKUP(P6301,Lookup!$A$1:$E$19,5,0)</f>
        <v>Region 3</v>
      </c>
      <c r="D6301" s="4" t="str">
        <f>VLOOKUP(P6301,Lookup!$A$1:$B$19,2,0)</f>
        <v>EB</v>
      </c>
      <c r="E6301" s="4" t="str">
        <f>IF(AND((Data[[#This Row],[Min Notif Date]]&gt;$G$3),Data[[#This Row],[Min Notif Date]]&lt;$F$3),"Last Week","No")</f>
        <v>No</v>
      </c>
      <c r="F6301" s="4" t="str">
        <f>VLOOKUP(MONTH(Data[[#This Row],[Min Notif Date]]),Lookup!$G$1:$H$12,2,0)</f>
        <v>12. Dec</v>
      </c>
      <c r="G6301" s="4" t="str">
        <f t="shared" si="98"/>
        <v/>
      </c>
      <c r="H6301" s="4" t="str">
        <f>IF(AND(Data[[#This Row],[Min Notif Time]]&gt;6,Data[[#This Row],[Min Notif Time]]&lt;17),"Business Hours","Non-Business Hours")</f>
        <v>Business Hours</v>
      </c>
      <c r="I6301" s="4" t="str" cm="1">
        <f t="array" ref="I6301">IFERROR(VLOOKUP(Data[[#This Row],[Min Notif Date]],Lookup!$N$1:$P$11,2,0),_xlfn.IFS(VLOOKUP(WEEKDAY(Data[[#This Row],[Min Notif Date]]),Lookup!$J$1:$L$7,3,0)="Weekend","Weekend",VLOOKUP(WEEKDAY(Data[[#This Row],[Min Notif Date]]),Lookup!$J$1:$L$7,3,0)="Weekday","Weekday"))</f>
        <v>Weekday</v>
      </c>
      <c r="J6301" s="4" t="str">
        <f>VLOOKUP(WEEKDAY(Data[[#This Row],[Min Notif Date]]),Lookup!$J$1:$K$7,2,0)</f>
        <v>3. Tue</v>
      </c>
      <c r="K6301" s="105">
        <f>ROUNDDOWN(Data[[#This Row],[PGE Notified Time]],0)</f>
        <v>44915</v>
      </c>
      <c r="L6301" s="4">
        <f>HOUR(Data[[#This Row],[PGE Notified Time]])</f>
        <v>9</v>
      </c>
      <c r="M6301">
        <v>86647</v>
      </c>
      <c r="N6301">
        <v>2721670580</v>
      </c>
      <c r="O6301" t="s">
        <v>20</v>
      </c>
      <c r="P6301" t="s">
        <v>182</v>
      </c>
      <c r="Q6301" t="s">
        <v>20</v>
      </c>
      <c r="R6301" t="s">
        <v>191</v>
      </c>
      <c r="S6301" s="1">
        <v>44915.35565972222</v>
      </c>
      <c r="T6301" s="1">
        <v>44915.400393518517</v>
      </c>
      <c r="U6301" s="1">
        <v>44915.59375</v>
      </c>
      <c r="V6301" t="s">
        <v>184</v>
      </c>
      <c r="W6301" t="s">
        <v>87</v>
      </c>
      <c r="X6301" t="s">
        <v>212</v>
      </c>
      <c r="Y6301" t="s">
        <v>186</v>
      </c>
      <c r="Z6301" t="s">
        <v>187</v>
      </c>
      <c r="AA6301" s="32">
        <v>342.85</v>
      </c>
    </row>
    <row r="6302" spans="1:27" x14ac:dyDescent="0.3">
      <c r="A6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2" s="4" t="str">
        <f>VLOOKUP(P6302,Lookup!$A$1:$D$19,4,0)</f>
        <v>North Coast</v>
      </c>
      <c r="C6302" s="4" t="str">
        <f>VLOOKUP(P6302,Lookup!$A$1:$E$19,5,0)</f>
        <v>Region 1</v>
      </c>
      <c r="D6302" s="4" t="str">
        <f>VLOOKUP(P6302,Lookup!$A$1:$B$19,2,0)</f>
        <v>HB</v>
      </c>
      <c r="E6302" s="4" t="str">
        <f>IF(AND((Data[[#This Row],[Min Notif Date]]&gt;$G$3),Data[[#This Row],[Min Notif Date]]&lt;$F$3),"Last Week","No")</f>
        <v>No</v>
      </c>
      <c r="F6302" s="4" t="str">
        <f>VLOOKUP(MONTH(Data[[#This Row],[Min Notif Date]]),Lookup!$G$1:$H$12,2,0)</f>
        <v>12. Dec</v>
      </c>
      <c r="G6302" s="4" t="str">
        <f t="shared" si="98"/>
        <v/>
      </c>
      <c r="H6302" s="4" t="str">
        <f>IF(AND(Data[[#This Row],[Min Notif Time]]&gt;6,Data[[#This Row],[Min Notif Time]]&lt;17),"Business Hours","Non-Business Hours")</f>
        <v>Business Hours</v>
      </c>
      <c r="I6302" s="4" t="str" cm="1">
        <f t="array" ref="I6302">IFERROR(VLOOKUP(Data[[#This Row],[Min Notif Date]],Lookup!$N$1:$P$11,2,0),_xlfn.IFS(VLOOKUP(WEEKDAY(Data[[#This Row],[Min Notif Date]]),Lookup!$J$1:$L$7,3,0)="Weekend","Weekend",VLOOKUP(WEEKDAY(Data[[#This Row],[Min Notif Date]]),Lookup!$J$1:$L$7,3,0)="Weekday","Weekday"))</f>
        <v>Weekday</v>
      </c>
      <c r="J6302" s="4" t="str">
        <f>VLOOKUP(WEEKDAY(Data[[#This Row],[Min Notif Date]]),Lookup!$J$1:$K$7,2,0)</f>
        <v>3. Tue</v>
      </c>
      <c r="K6302" s="105">
        <f>ROUNDDOWN(Data[[#This Row],[PGE Notified Time]],0)</f>
        <v>44915</v>
      </c>
      <c r="L6302" s="4">
        <f>HOUR(Data[[#This Row],[PGE Notified Time]])</f>
        <v>7</v>
      </c>
      <c r="M6302">
        <v>86640</v>
      </c>
      <c r="N6302">
        <v>3304437016</v>
      </c>
      <c r="O6302" t="s">
        <v>20</v>
      </c>
      <c r="P6302" t="s">
        <v>298</v>
      </c>
      <c r="Q6302" t="s">
        <v>20</v>
      </c>
      <c r="R6302" t="s">
        <v>183</v>
      </c>
      <c r="S6302" s="1">
        <v>44915.145335648151</v>
      </c>
      <c r="T6302" s="1">
        <v>44915.318287037036</v>
      </c>
      <c r="U6302" s="1">
        <v>44915.375</v>
      </c>
      <c r="V6302" t="s">
        <v>184</v>
      </c>
      <c r="W6302" t="s">
        <v>87</v>
      </c>
      <c r="X6302" t="s">
        <v>305</v>
      </c>
      <c r="Y6302" t="s">
        <v>186</v>
      </c>
      <c r="Z6302" t="s">
        <v>187</v>
      </c>
      <c r="AA6302" s="32">
        <v>330.71666666700003</v>
      </c>
    </row>
    <row r="6303" spans="1:27" x14ac:dyDescent="0.3">
      <c r="A6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3" s="4" t="str">
        <f>VLOOKUP(P6303,Lookup!$A$1:$D$19,4,0)</f>
        <v>North Valley</v>
      </c>
      <c r="C6303" s="4" t="str">
        <f>VLOOKUP(P6303,Lookup!$A$1:$E$19,5,0)</f>
        <v>Region 2</v>
      </c>
      <c r="D6303" s="4" t="str">
        <f>VLOOKUP(P6303,Lookup!$A$1:$B$19,2,0)</f>
        <v>NV</v>
      </c>
      <c r="E6303" s="4" t="str">
        <f>IF(AND((Data[[#This Row],[Min Notif Date]]&gt;$G$3),Data[[#This Row],[Min Notif Date]]&lt;$F$3),"Last Week","No")</f>
        <v>No</v>
      </c>
      <c r="F6303" s="4" t="str">
        <f>VLOOKUP(MONTH(Data[[#This Row],[Min Notif Date]]),Lookup!$G$1:$H$12,2,0)</f>
        <v>12. Dec</v>
      </c>
      <c r="G6303" s="4" t="str">
        <f t="shared" si="98"/>
        <v/>
      </c>
      <c r="H6303" s="4" t="str">
        <f>IF(AND(Data[[#This Row],[Min Notif Time]]&gt;6,Data[[#This Row],[Min Notif Time]]&lt;17),"Business Hours","Non-Business Hours")</f>
        <v>Business Hours</v>
      </c>
      <c r="I6303" s="4" t="str" cm="1">
        <f t="array" ref="I6303">IFERROR(VLOOKUP(Data[[#This Row],[Min Notif Date]],Lookup!$N$1:$P$11,2,0),_xlfn.IFS(VLOOKUP(WEEKDAY(Data[[#This Row],[Min Notif Date]]),Lookup!$J$1:$L$7,3,0)="Weekend","Weekend",VLOOKUP(WEEKDAY(Data[[#This Row],[Min Notif Date]]),Lookup!$J$1:$L$7,3,0)="Weekday","Weekday"))</f>
        <v>Weekday</v>
      </c>
      <c r="J6303" s="4" t="str">
        <f>VLOOKUP(WEEKDAY(Data[[#This Row],[Min Notif Date]]),Lookup!$J$1:$K$7,2,0)</f>
        <v>3. Tue</v>
      </c>
      <c r="K6303" s="105">
        <f>ROUNDDOWN(Data[[#This Row],[PGE Notified Time]],0)</f>
        <v>44915</v>
      </c>
      <c r="L6303" s="4">
        <f>HOUR(Data[[#This Row],[PGE Notified Time]])</f>
        <v>14</v>
      </c>
      <c r="M6303">
        <v>86665</v>
      </c>
      <c r="N6303">
        <v>852811335</v>
      </c>
      <c r="O6303" t="s">
        <v>20</v>
      </c>
      <c r="P6303" t="s">
        <v>256</v>
      </c>
      <c r="Q6303" t="s">
        <v>20</v>
      </c>
      <c r="R6303" t="s">
        <v>193</v>
      </c>
      <c r="S6303" s="1">
        <v>44915.543437499997</v>
      </c>
      <c r="T6303" s="1">
        <v>44915.600057870368</v>
      </c>
      <c r="U6303" s="1">
        <v>44915.730555555558</v>
      </c>
      <c r="V6303" t="s">
        <v>184</v>
      </c>
      <c r="W6303" t="s">
        <v>87</v>
      </c>
      <c r="X6303" t="s">
        <v>427</v>
      </c>
      <c r="Y6303" t="s">
        <v>186</v>
      </c>
      <c r="Z6303" t="s">
        <v>187</v>
      </c>
      <c r="AA6303" s="32">
        <v>269.45</v>
      </c>
    </row>
    <row r="6304" spans="1:27" x14ac:dyDescent="0.3">
      <c r="A6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4" s="4" t="str">
        <f>VLOOKUP(P6304,Lookup!$A$1:$D$19,4,0)</f>
        <v>North Valley</v>
      </c>
      <c r="C6304" s="4" t="str">
        <f>VLOOKUP(P6304,Lookup!$A$1:$E$19,5,0)</f>
        <v>Region 2</v>
      </c>
      <c r="D6304" s="4" t="str">
        <f>VLOOKUP(P6304,Lookup!$A$1:$B$19,2,0)</f>
        <v>SA</v>
      </c>
      <c r="E6304" s="4" t="str">
        <f>IF(AND((Data[[#This Row],[Min Notif Date]]&gt;$G$3),Data[[#This Row],[Min Notif Date]]&lt;$F$3),"Last Week","No")</f>
        <v>No</v>
      </c>
      <c r="F6304" s="4" t="str">
        <f>VLOOKUP(MONTH(Data[[#This Row],[Min Notif Date]]),Lookup!$G$1:$H$12,2,0)</f>
        <v>12. Dec</v>
      </c>
      <c r="G6304" s="4" t="str">
        <f t="shared" si="98"/>
        <v/>
      </c>
      <c r="H6304" s="4" t="str">
        <f>IF(AND(Data[[#This Row],[Min Notif Time]]&gt;6,Data[[#This Row],[Min Notif Time]]&lt;17),"Business Hours","Non-Business Hours")</f>
        <v>Business Hours</v>
      </c>
      <c r="I6304" s="4" t="str" cm="1">
        <f t="array" ref="I6304">IFERROR(VLOOKUP(Data[[#This Row],[Min Notif Date]],Lookup!$N$1:$P$11,2,0),_xlfn.IFS(VLOOKUP(WEEKDAY(Data[[#This Row],[Min Notif Date]]),Lookup!$J$1:$L$7,3,0)="Weekend","Weekend",VLOOKUP(WEEKDAY(Data[[#This Row],[Min Notif Date]]),Lookup!$J$1:$L$7,3,0)="Weekday","Weekday"))</f>
        <v>Weekday</v>
      </c>
      <c r="J6304" s="4" t="str">
        <f>VLOOKUP(WEEKDAY(Data[[#This Row],[Min Notif Date]]),Lookup!$J$1:$K$7,2,0)</f>
        <v>3. Tue</v>
      </c>
      <c r="K6304" s="105">
        <f>ROUNDDOWN(Data[[#This Row],[PGE Notified Time]],0)</f>
        <v>44915</v>
      </c>
      <c r="L6304" s="4">
        <f>HOUR(Data[[#This Row],[PGE Notified Time]])</f>
        <v>14</v>
      </c>
      <c r="M6304">
        <v>86667</v>
      </c>
      <c r="N6304">
        <v>5099207792</v>
      </c>
      <c r="O6304" t="s">
        <v>20</v>
      </c>
      <c r="P6304" t="s">
        <v>210</v>
      </c>
      <c r="Q6304" t="s">
        <v>20</v>
      </c>
      <c r="R6304" t="s">
        <v>183</v>
      </c>
      <c r="S6304" s="1">
        <v>44915.549351851849</v>
      </c>
      <c r="T6304" s="1">
        <v>44915.607928240737</v>
      </c>
      <c r="U6304" s="1">
        <v>44915.71875</v>
      </c>
      <c r="V6304" t="s">
        <v>184</v>
      </c>
      <c r="W6304" t="s">
        <v>87</v>
      </c>
      <c r="X6304" t="s">
        <v>211</v>
      </c>
      <c r="Y6304" t="s">
        <v>186</v>
      </c>
      <c r="Z6304" t="s">
        <v>187</v>
      </c>
      <c r="AA6304" s="32">
        <v>243.93333333300001</v>
      </c>
    </row>
    <row r="6305" spans="1:27" x14ac:dyDescent="0.3">
      <c r="A6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5" s="4" t="str">
        <f>VLOOKUP(P6305,Lookup!$A$1:$D$19,4,0)</f>
        <v>North Valley</v>
      </c>
      <c r="C6305" s="4" t="str">
        <f>VLOOKUP(P6305,Lookup!$A$1:$E$19,5,0)</f>
        <v>Region 2</v>
      </c>
      <c r="D6305" s="4" t="str">
        <f>VLOOKUP(P6305,Lookup!$A$1:$B$19,2,0)</f>
        <v>SA</v>
      </c>
      <c r="E6305" s="4" t="str">
        <f>IF(AND((Data[[#This Row],[Min Notif Date]]&gt;$G$3),Data[[#This Row],[Min Notif Date]]&lt;$F$3),"Last Week","No")</f>
        <v>No</v>
      </c>
      <c r="F6305" s="4" t="str">
        <f>VLOOKUP(MONTH(Data[[#This Row],[Min Notif Date]]),Lookup!$G$1:$H$12,2,0)</f>
        <v>12. Dec</v>
      </c>
      <c r="G6305" s="4" t="str">
        <f t="shared" si="98"/>
        <v/>
      </c>
      <c r="H6305" s="4" t="str">
        <f>IF(AND(Data[[#This Row],[Min Notif Time]]&gt;6,Data[[#This Row],[Min Notif Time]]&lt;17),"Business Hours","Non-Business Hours")</f>
        <v>Business Hours</v>
      </c>
      <c r="I6305" s="4" t="str" cm="1">
        <f t="array" ref="I6305">IFERROR(VLOOKUP(Data[[#This Row],[Min Notif Date]],Lookup!$N$1:$P$11,2,0),_xlfn.IFS(VLOOKUP(WEEKDAY(Data[[#This Row],[Min Notif Date]]),Lookup!$J$1:$L$7,3,0)="Weekend","Weekend",VLOOKUP(WEEKDAY(Data[[#This Row],[Min Notif Date]]),Lookup!$J$1:$L$7,3,0)="Weekday","Weekday"))</f>
        <v>Weekday</v>
      </c>
      <c r="J6305" s="4" t="str">
        <f>VLOOKUP(WEEKDAY(Data[[#This Row],[Min Notif Date]]),Lookup!$J$1:$K$7,2,0)</f>
        <v>3. Tue</v>
      </c>
      <c r="K6305" s="105">
        <f>ROUNDDOWN(Data[[#This Row],[PGE Notified Time]],0)</f>
        <v>44915</v>
      </c>
      <c r="L6305" s="4">
        <f>HOUR(Data[[#This Row],[PGE Notified Time]])</f>
        <v>13</v>
      </c>
      <c r="M6305">
        <v>86662</v>
      </c>
      <c r="O6305" t="s">
        <v>20</v>
      </c>
      <c r="P6305" t="s">
        <v>210</v>
      </c>
      <c r="Q6305" t="s">
        <v>20</v>
      </c>
      <c r="R6305" t="s">
        <v>193</v>
      </c>
      <c r="S6305" s="1" t="s">
        <v>171</v>
      </c>
      <c r="T6305" s="1">
        <v>44915.557638888888</v>
      </c>
      <c r="U6305" s="1">
        <v>44915.705555555556</v>
      </c>
      <c r="V6305" t="s">
        <v>184</v>
      </c>
      <c r="W6305" t="s">
        <v>87</v>
      </c>
      <c r="X6305" t="s">
        <v>330</v>
      </c>
      <c r="Y6305" t="s">
        <v>186</v>
      </c>
      <c r="Z6305" t="s">
        <v>187</v>
      </c>
      <c r="AA6305" s="32">
        <v>213</v>
      </c>
    </row>
    <row r="6306" spans="1:27" x14ac:dyDescent="0.3">
      <c r="A6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6" s="4" t="str">
        <f>VLOOKUP(P6306,Lookup!$A$1:$D$19,4,0)</f>
        <v>Bay Area</v>
      </c>
      <c r="C6306" s="4" t="str">
        <f>VLOOKUP(P6306,Lookup!$A$1:$E$19,5,0)</f>
        <v>Region 3</v>
      </c>
      <c r="D6306" s="4" t="str">
        <f>VLOOKUP(P6306,Lookup!$A$1:$B$19,2,0)</f>
        <v>DI</v>
      </c>
      <c r="E6306" s="4" t="str">
        <f>IF(AND((Data[[#This Row],[Min Notif Date]]&gt;$G$3),Data[[#This Row],[Min Notif Date]]&lt;$F$3),"Last Week","No")</f>
        <v>No</v>
      </c>
      <c r="F6306" s="4" t="str">
        <f>VLOOKUP(MONTH(Data[[#This Row],[Min Notif Date]]),Lookup!$G$1:$H$12,2,0)</f>
        <v>12. Dec</v>
      </c>
      <c r="G6306" s="4" t="str">
        <f t="shared" si="98"/>
        <v/>
      </c>
      <c r="H6306" s="4" t="str">
        <f>IF(AND(Data[[#This Row],[Min Notif Time]]&gt;6,Data[[#This Row],[Min Notif Time]]&lt;17),"Business Hours","Non-Business Hours")</f>
        <v>Business Hours</v>
      </c>
      <c r="I6306" s="4" t="str" cm="1">
        <f t="array" ref="I6306">IFERROR(VLOOKUP(Data[[#This Row],[Min Notif Date]],Lookup!$N$1:$P$11,2,0),_xlfn.IFS(VLOOKUP(WEEKDAY(Data[[#This Row],[Min Notif Date]]),Lookup!$J$1:$L$7,3,0)="Weekend","Weekend",VLOOKUP(WEEKDAY(Data[[#This Row],[Min Notif Date]]),Lookup!$J$1:$L$7,3,0)="Weekday","Weekday"))</f>
        <v>Weekday</v>
      </c>
      <c r="J6306" s="4" t="str">
        <f>VLOOKUP(WEEKDAY(Data[[#This Row],[Min Notif Date]]),Lookup!$J$1:$K$7,2,0)</f>
        <v>3. Tue</v>
      </c>
      <c r="K6306" s="105">
        <f>ROUNDDOWN(Data[[#This Row],[PGE Notified Time]],0)</f>
        <v>44915</v>
      </c>
      <c r="L6306" s="4">
        <f>HOUR(Data[[#This Row],[PGE Notified Time]])</f>
        <v>10</v>
      </c>
      <c r="M6306">
        <v>86656</v>
      </c>
      <c r="N6306">
        <v>1841077306</v>
      </c>
      <c r="O6306" t="s">
        <v>20</v>
      </c>
      <c r="P6306" t="s">
        <v>208</v>
      </c>
      <c r="Q6306" t="s">
        <v>20</v>
      </c>
      <c r="R6306" t="s">
        <v>183</v>
      </c>
      <c r="S6306" s="1">
        <v>44915.416898148149</v>
      </c>
      <c r="T6306" s="1">
        <v>44915.45716435185</v>
      </c>
      <c r="U6306" s="1">
        <v>44915.5625</v>
      </c>
      <c r="V6306" t="s">
        <v>184</v>
      </c>
      <c r="W6306" t="s">
        <v>87</v>
      </c>
      <c r="X6306" t="s">
        <v>218</v>
      </c>
      <c r="Y6306" t="s">
        <v>186</v>
      </c>
      <c r="Z6306" t="s">
        <v>187</v>
      </c>
      <c r="AA6306" s="32">
        <v>209.66666666699999</v>
      </c>
    </row>
    <row r="6307" spans="1:27" x14ac:dyDescent="0.3">
      <c r="A6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7" s="4" t="str">
        <f>VLOOKUP(P6307,Lookup!$A$1:$D$19,4,0)</f>
        <v>Bay Area</v>
      </c>
      <c r="C6307" s="4" t="str">
        <f>VLOOKUP(P6307,Lookup!$A$1:$E$19,5,0)</f>
        <v>Region 3</v>
      </c>
      <c r="D6307" s="4" t="str">
        <f>VLOOKUP(P6307,Lookup!$A$1:$B$19,2,0)</f>
        <v>EB</v>
      </c>
      <c r="E6307" s="4" t="str">
        <f>IF(AND((Data[[#This Row],[Min Notif Date]]&gt;$G$3),Data[[#This Row],[Min Notif Date]]&lt;$F$3),"Last Week","No")</f>
        <v>No</v>
      </c>
      <c r="F6307" s="4" t="str">
        <f>VLOOKUP(MONTH(Data[[#This Row],[Min Notif Date]]),Lookup!$G$1:$H$12,2,0)</f>
        <v>12. Dec</v>
      </c>
      <c r="G6307" s="4" t="str">
        <f t="shared" si="98"/>
        <v/>
      </c>
      <c r="H6307" s="4" t="str">
        <f>IF(AND(Data[[#This Row],[Min Notif Time]]&gt;6,Data[[#This Row],[Min Notif Time]]&lt;17),"Business Hours","Non-Business Hours")</f>
        <v>Business Hours</v>
      </c>
      <c r="I6307" s="4" t="str" cm="1">
        <f t="array" ref="I6307">IFERROR(VLOOKUP(Data[[#This Row],[Min Notif Date]],Lookup!$N$1:$P$11,2,0),_xlfn.IFS(VLOOKUP(WEEKDAY(Data[[#This Row],[Min Notif Date]]),Lookup!$J$1:$L$7,3,0)="Weekend","Weekend",VLOOKUP(WEEKDAY(Data[[#This Row],[Min Notif Date]]),Lookup!$J$1:$L$7,3,0)="Weekday","Weekday"))</f>
        <v>Weekday</v>
      </c>
      <c r="J6307" s="4" t="str">
        <f>VLOOKUP(WEEKDAY(Data[[#This Row],[Min Notif Date]]),Lookup!$J$1:$K$7,2,0)</f>
        <v>3. Tue</v>
      </c>
      <c r="K6307" s="105">
        <f>ROUNDDOWN(Data[[#This Row],[PGE Notified Time]],0)</f>
        <v>44915</v>
      </c>
      <c r="L6307" s="4">
        <f>HOUR(Data[[#This Row],[PGE Notified Time]])</f>
        <v>12</v>
      </c>
      <c r="M6307">
        <v>86660</v>
      </c>
      <c r="N6307">
        <v>3053850833</v>
      </c>
      <c r="O6307" t="s">
        <v>20</v>
      </c>
      <c r="P6307" t="s">
        <v>182</v>
      </c>
      <c r="Q6307" t="s">
        <v>20</v>
      </c>
      <c r="R6307" t="s">
        <v>223</v>
      </c>
      <c r="S6307" s="1">
        <v>44915.485648148147</v>
      </c>
      <c r="T6307" s="1">
        <v>44915.513888888891</v>
      </c>
      <c r="U6307" s="1">
        <v>44915.572916666664</v>
      </c>
      <c r="V6307" t="s">
        <v>184</v>
      </c>
      <c r="W6307" t="s">
        <v>85</v>
      </c>
      <c r="X6307" t="s">
        <v>194</v>
      </c>
      <c r="Y6307" t="s">
        <v>186</v>
      </c>
      <c r="Z6307" t="s">
        <v>187</v>
      </c>
      <c r="AA6307" s="32">
        <v>125.666666667</v>
      </c>
    </row>
    <row r="6308" spans="1:27" x14ac:dyDescent="0.3">
      <c r="A6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8" s="4" t="str">
        <f>VLOOKUP(P6308,Lookup!$A$1:$D$19,4,0)</f>
        <v>South Bay</v>
      </c>
      <c r="C6308" s="4" t="str">
        <f>VLOOKUP(P6308,Lookup!$A$1:$E$19,5,0)</f>
        <v>Region 4</v>
      </c>
      <c r="D6308" s="4" t="str">
        <f>VLOOKUP(P6308,Lookup!$A$1:$B$19,2,0)</f>
        <v>CC</v>
      </c>
      <c r="E6308" s="4" t="str">
        <f>IF(AND((Data[[#This Row],[Min Notif Date]]&gt;$G$3),Data[[#This Row],[Min Notif Date]]&lt;$F$3),"Last Week","No")</f>
        <v>No</v>
      </c>
      <c r="F6308" s="4" t="str">
        <f>VLOOKUP(MONTH(Data[[#This Row],[Min Notif Date]]),Lookup!$G$1:$H$12,2,0)</f>
        <v>12. Dec</v>
      </c>
      <c r="G6308" s="4" t="str">
        <f t="shared" si="98"/>
        <v/>
      </c>
      <c r="H6308" s="4" t="str">
        <f>IF(AND(Data[[#This Row],[Min Notif Time]]&gt;6,Data[[#This Row],[Min Notif Time]]&lt;17),"Business Hours","Non-Business Hours")</f>
        <v>Business Hours</v>
      </c>
      <c r="I6308" s="4" t="str" cm="1">
        <f t="array" ref="I6308">IFERROR(VLOOKUP(Data[[#This Row],[Min Notif Date]],Lookup!$N$1:$P$11,2,0),_xlfn.IFS(VLOOKUP(WEEKDAY(Data[[#This Row],[Min Notif Date]]),Lookup!$J$1:$L$7,3,0)="Weekend","Weekend",VLOOKUP(WEEKDAY(Data[[#This Row],[Min Notif Date]]),Lookup!$J$1:$L$7,3,0)="Weekday","Weekday"))</f>
        <v>Weekday</v>
      </c>
      <c r="J6308" s="4" t="str">
        <f>VLOOKUP(WEEKDAY(Data[[#This Row],[Min Notif Date]]),Lookup!$J$1:$K$7,2,0)</f>
        <v>3. Tue</v>
      </c>
      <c r="K6308" s="105">
        <f>ROUNDDOWN(Data[[#This Row],[PGE Notified Time]],0)</f>
        <v>44915</v>
      </c>
      <c r="L6308" s="4">
        <f>HOUR(Data[[#This Row],[PGE Notified Time]])</f>
        <v>10</v>
      </c>
      <c r="M6308">
        <v>86653</v>
      </c>
      <c r="N6308">
        <v>107840440</v>
      </c>
      <c r="O6308" t="s">
        <v>20</v>
      </c>
      <c r="P6308" t="s">
        <v>225</v>
      </c>
      <c r="Q6308" t="s">
        <v>20</v>
      </c>
      <c r="R6308" t="s">
        <v>183</v>
      </c>
      <c r="S6308" s="1">
        <v>44915.415995370371</v>
      </c>
      <c r="T6308" s="1">
        <v>44915.417256944442</v>
      </c>
      <c r="U6308" s="1">
        <v>44915.496527777781</v>
      </c>
      <c r="V6308" t="s">
        <v>184</v>
      </c>
      <c r="W6308" t="s">
        <v>85</v>
      </c>
      <c r="X6308" t="s">
        <v>336</v>
      </c>
      <c r="Y6308" t="s">
        <v>186</v>
      </c>
      <c r="Z6308" t="s">
        <v>187</v>
      </c>
      <c r="AA6308" s="32">
        <v>115.966666667</v>
      </c>
    </row>
    <row r="6309" spans="1:27" x14ac:dyDescent="0.3">
      <c r="A6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309" s="4" t="str">
        <f>VLOOKUP(P6309,Lookup!$A$1:$D$19,4,0)</f>
        <v>North Coast</v>
      </c>
      <c r="C6309" s="4" t="str">
        <f>VLOOKUP(P6309,Lookup!$A$1:$E$19,5,0)</f>
        <v>Region 1</v>
      </c>
      <c r="D6309" s="4" t="str">
        <f>VLOOKUP(P6309,Lookup!$A$1:$B$19,2,0)</f>
        <v>NB</v>
      </c>
      <c r="E6309" s="4" t="str">
        <f>IF(AND((Data[[#This Row],[Min Notif Date]]&gt;$G$3),Data[[#This Row],[Min Notif Date]]&lt;$F$3),"Last Week","No")</f>
        <v>No</v>
      </c>
      <c r="F6309" s="4" t="str">
        <f>VLOOKUP(MONTH(Data[[#This Row],[Min Notif Date]]),Lookup!$G$1:$H$12,2,0)</f>
        <v>12. Dec</v>
      </c>
      <c r="G6309" s="4" t="str">
        <f t="shared" si="98"/>
        <v/>
      </c>
      <c r="H6309" s="4" t="str">
        <f>IF(AND(Data[[#This Row],[Min Notif Time]]&gt;6,Data[[#This Row],[Min Notif Time]]&lt;17),"Business Hours","Non-Business Hours")</f>
        <v>Business Hours</v>
      </c>
      <c r="I6309" s="4" t="str" cm="1">
        <f t="array" ref="I6309">IFERROR(VLOOKUP(Data[[#This Row],[Min Notif Date]],Lookup!$N$1:$P$11,2,0),_xlfn.IFS(VLOOKUP(WEEKDAY(Data[[#This Row],[Min Notif Date]]),Lookup!$J$1:$L$7,3,0)="Weekend","Weekend",VLOOKUP(WEEKDAY(Data[[#This Row],[Min Notif Date]]),Lookup!$J$1:$L$7,3,0)="Weekday","Weekday"))</f>
        <v>Weekday</v>
      </c>
      <c r="J6309" s="4" t="str">
        <f>VLOOKUP(WEEKDAY(Data[[#This Row],[Min Notif Date]]),Lookup!$J$1:$K$7,2,0)</f>
        <v>3. Tue</v>
      </c>
      <c r="K6309" s="105">
        <f>ROUNDDOWN(Data[[#This Row],[PGE Notified Time]],0)</f>
        <v>44915</v>
      </c>
      <c r="L6309" s="4">
        <f>HOUR(Data[[#This Row],[PGE Notified Time]])</f>
        <v>10</v>
      </c>
      <c r="M6309">
        <v>86654</v>
      </c>
      <c r="N6309">
        <v>2455657</v>
      </c>
      <c r="O6309" t="s">
        <v>23</v>
      </c>
      <c r="P6309" t="s">
        <v>219</v>
      </c>
      <c r="Q6309" t="s">
        <v>213</v>
      </c>
      <c r="R6309" t="s">
        <v>193</v>
      </c>
      <c r="S6309" s="1">
        <v>44915.446932870371</v>
      </c>
      <c r="T6309" s="1">
        <v>44915.44804398148</v>
      </c>
      <c r="U6309" s="1">
        <v>44915.524305555555</v>
      </c>
      <c r="V6309" t="s">
        <v>184</v>
      </c>
      <c r="W6309" t="s">
        <v>87</v>
      </c>
      <c r="X6309" t="s">
        <v>290</v>
      </c>
      <c r="Y6309" t="s">
        <v>186</v>
      </c>
      <c r="Z6309" t="s">
        <v>187</v>
      </c>
      <c r="AA6309" s="32">
        <v>111.416666667</v>
      </c>
    </row>
    <row r="6310" spans="1:27" x14ac:dyDescent="0.3">
      <c r="A6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10" s="4" t="str">
        <f>VLOOKUP(P6310,Lookup!$A$1:$D$19,4,0)</f>
        <v>Central Valley</v>
      </c>
      <c r="C6310" s="4" t="str">
        <f>VLOOKUP(P6310,Lookup!$A$1:$E$19,5,0)</f>
        <v>Region 5</v>
      </c>
      <c r="D6310" s="4" t="str">
        <f>VLOOKUP(P6310,Lookup!$A$1:$B$19,2,0)</f>
        <v>YO</v>
      </c>
      <c r="E6310" s="4" t="str">
        <f>IF(AND((Data[[#This Row],[Min Notif Date]]&gt;$G$3),Data[[#This Row],[Min Notif Date]]&lt;$F$3),"Last Week","No")</f>
        <v>No</v>
      </c>
      <c r="F6310" s="4" t="str">
        <f>VLOOKUP(MONTH(Data[[#This Row],[Min Notif Date]]),Lookup!$G$1:$H$12,2,0)</f>
        <v>12. Dec</v>
      </c>
      <c r="G6310" s="4" t="str">
        <f t="shared" si="98"/>
        <v/>
      </c>
      <c r="H6310" s="4" t="str">
        <f>IF(AND(Data[[#This Row],[Min Notif Time]]&gt;6,Data[[#This Row],[Min Notif Time]]&lt;17),"Business Hours","Non-Business Hours")</f>
        <v>Business Hours</v>
      </c>
      <c r="I6310" s="4" t="str" cm="1">
        <f t="array" ref="I6310">IFERROR(VLOOKUP(Data[[#This Row],[Min Notif Date]],Lookup!$N$1:$P$11,2,0),_xlfn.IFS(VLOOKUP(WEEKDAY(Data[[#This Row],[Min Notif Date]]),Lookup!$J$1:$L$7,3,0)="Weekend","Weekend",VLOOKUP(WEEKDAY(Data[[#This Row],[Min Notif Date]]),Lookup!$J$1:$L$7,3,0)="Weekday","Weekday"))</f>
        <v>Weekday</v>
      </c>
      <c r="J6310" s="4" t="str">
        <f>VLOOKUP(WEEKDAY(Data[[#This Row],[Min Notif Date]]),Lookup!$J$1:$K$7,2,0)</f>
        <v>3. Tue</v>
      </c>
      <c r="K6310" s="105">
        <f>ROUNDDOWN(Data[[#This Row],[PGE Notified Time]],0)</f>
        <v>44915</v>
      </c>
      <c r="L6310" s="4">
        <f>HOUR(Data[[#This Row],[PGE Notified Time]])</f>
        <v>9</v>
      </c>
      <c r="M6310">
        <v>86646</v>
      </c>
      <c r="N6310">
        <v>9206200242</v>
      </c>
      <c r="O6310" t="s">
        <v>25</v>
      </c>
      <c r="P6310" t="s">
        <v>231</v>
      </c>
      <c r="Q6310" t="s">
        <v>213</v>
      </c>
      <c r="R6310" t="s">
        <v>183</v>
      </c>
      <c r="S6310" s="1">
        <v>44915.382060185184</v>
      </c>
      <c r="T6310" s="1">
        <v>44915.398819444446</v>
      </c>
      <c r="U6310" s="1">
        <v>44915.447916666664</v>
      </c>
      <c r="V6310" t="s">
        <v>184</v>
      </c>
      <c r="W6310" t="s">
        <v>87</v>
      </c>
      <c r="X6310" t="s">
        <v>457</v>
      </c>
      <c r="Y6310" t="s">
        <v>186</v>
      </c>
      <c r="Z6310" t="s">
        <v>187</v>
      </c>
      <c r="AA6310" s="32">
        <v>94.833333332999999</v>
      </c>
    </row>
    <row r="6311" spans="1:27" x14ac:dyDescent="0.3">
      <c r="A6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1" s="4" t="str">
        <f>VLOOKUP(P6311,Lookup!$A$1:$D$19,4,0)</f>
        <v>North Coast</v>
      </c>
      <c r="C6311" s="4" t="str">
        <f>VLOOKUP(P6311,Lookup!$A$1:$E$19,5,0)</f>
        <v>Region 1</v>
      </c>
      <c r="D6311" s="4" t="str">
        <f>VLOOKUP(P6311,Lookup!$A$1:$B$19,2,0)</f>
        <v>HB</v>
      </c>
      <c r="E6311" s="4" t="str">
        <f>IF(AND((Data[[#This Row],[Min Notif Date]]&gt;$G$3),Data[[#This Row],[Min Notif Date]]&lt;$F$3),"Last Week","No")</f>
        <v>No</v>
      </c>
      <c r="F6311" s="4" t="str">
        <f>VLOOKUP(MONTH(Data[[#This Row],[Min Notif Date]]),Lookup!$G$1:$H$12,2,0)</f>
        <v>12. Dec</v>
      </c>
      <c r="G6311" s="4" t="str">
        <f t="shared" si="98"/>
        <v/>
      </c>
      <c r="H6311" s="4" t="str">
        <f>IF(AND(Data[[#This Row],[Min Notif Time]]&gt;6,Data[[#This Row],[Min Notif Time]]&lt;17),"Business Hours","Non-Business Hours")</f>
        <v>Non-Business Hours</v>
      </c>
      <c r="I6311" s="4" t="str" cm="1">
        <f t="array" ref="I6311">IFERROR(VLOOKUP(Data[[#This Row],[Min Notif Date]],Lookup!$N$1:$P$11,2,0),_xlfn.IFS(VLOOKUP(WEEKDAY(Data[[#This Row],[Min Notif Date]]),Lookup!$J$1:$L$7,3,0)="Weekend","Weekend",VLOOKUP(WEEKDAY(Data[[#This Row],[Min Notif Date]]),Lookup!$J$1:$L$7,3,0)="Weekday","Weekday"))</f>
        <v>Weekday</v>
      </c>
      <c r="J6311" s="4" t="str">
        <f>VLOOKUP(WEEKDAY(Data[[#This Row],[Min Notif Date]]),Lookup!$J$1:$K$7,2,0)</f>
        <v>3. Tue</v>
      </c>
      <c r="K6311" s="105">
        <f>ROUNDDOWN(Data[[#This Row],[PGE Notified Time]],0)</f>
        <v>44915</v>
      </c>
      <c r="L6311" s="4">
        <f>HOUR(Data[[#This Row],[PGE Notified Time]])</f>
        <v>18</v>
      </c>
      <c r="M6311">
        <v>86676</v>
      </c>
      <c r="O6311" t="s">
        <v>20</v>
      </c>
      <c r="P6311" t="s">
        <v>298</v>
      </c>
      <c r="Q6311" t="s">
        <v>20</v>
      </c>
      <c r="R6311" t="s">
        <v>183</v>
      </c>
      <c r="S6311" s="1" t="s">
        <v>171</v>
      </c>
      <c r="T6311" s="1">
        <v>44915.780555555553</v>
      </c>
      <c r="U6311" s="1">
        <v>44915.819444444445</v>
      </c>
      <c r="V6311" t="s">
        <v>184</v>
      </c>
      <c r="W6311" t="s">
        <v>85</v>
      </c>
      <c r="X6311" t="s">
        <v>475</v>
      </c>
      <c r="Y6311" t="s">
        <v>186</v>
      </c>
      <c r="Z6311" t="s">
        <v>187</v>
      </c>
      <c r="AA6311" s="32">
        <v>56</v>
      </c>
    </row>
    <row r="6312" spans="1:27" x14ac:dyDescent="0.3">
      <c r="A6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2" s="4" t="str">
        <f>VLOOKUP(P6312,Lookup!$A$1:$D$19,4,0)</f>
        <v>North Coast</v>
      </c>
      <c r="C6312" s="4" t="str">
        <f>VLOOKUP(P6312,Lookup!$A$1:$E$19,5,0)</f>
        <v>Region 1</v>
      </c>
      <c r="D6312" s="4" t="str">
        <f>VLOOKUP(P6312,Lookup!$A$1:$B$19,2,0)</f>
        <v>HB</v>
      </c>
      <c r="E6312" s="4" t="str">
        <f>IF(AND((Data[[#This Row],[Min Notif Date]]&gt;$G$3),Data[[#This Row],[Min Notif Date]]&lt;$F$3),"Last Week","No")</f>
        <v>No</v>
      </c>
      <c r="F6312" s="4" t="str">
        <f>VLOOKUP(MONTH(Data[[#This Row],[Min Notif Date]]),Lookup!$G$1:$H$12,2,0)</f>
        <v>12. Dec</v>
      </c>
      <c r="G6312" s="4" t="str">
        <f t="shared" si="98"/>
        <v/>
      </c>
      <c r="H6312" s="4" t="str">
        <f>IF(AND(Data[[#This Row],[Min Notif Time]]&gt;6,Data[[#This Row],[Min Notif Time]]&lt;17),"Business Hours","Non-Business Hours")</f>
        <v>Non-Business Hours</v>
      </c>
      <c r="I6312" s="4" t="str" cm="1">
        <f t="array" ref="I6312">IFERROR(VLOOKUP(Data[[#This Row],[Min Notif Date]],Lookup!$N$1:$P$11,2,0),_xlfn.IFS(VLOOKUP(WEEKDAY(Data[[#This Row],[Min Notif Date]]),Lookup!$J$1:$L$7,3,0)="Weekend","Weekend",VLOOKUP(WEEKDAY(Data[[#This Row],[Min Notif Date]]),Lookup!$J$1:$L$7,3,0)="Weekday","Weekday"))</f>
        <v>Weekday</v>
      </c>
      <c r="J6312" s="4" t="str">
        <f>VLOOKUP(WEEKDAY(Data[[#This Row],[Min Notif Date]]),Lookup!$J$1:$K$7,2,0)</f>
        <v>3. Tue</v>
      </c>
      <c r="K6312" s="105">
        <f>ROUNDDOWN(Data[[#This Row],[PGE Notified Time]],0)</f>
        <v>44915</v>
      </c>
      <c r="L6312" s="4">
        <f>HOUR(Data[[#This Row],[PGE Notified Time]])</f>
        <v>5</v>
      </c>
      <c r="M6312">
        <v>86634</v>
      </c>
      <c r="N6312">
        <v>3298365507</v>
      </c>
      <c r="O6312" t="s">
        <v>20</v>
      </c>
      <c r="P6312" t="s">
        <v>298</v>
      </c>
      <c r="Q6312" t="s">
        <v>20</v>
      </c>
      <c r="R6312" t="s">
        <v>183</v>
      </c>
      <c r="S6312" s="1">
        <v>44915.174837962964</v>
      </c>
      <c r="T6312" s="1">
        <v>44915.238449074073</v>
      </c>
      <c r="U6312" s="1">
        <v>44915.208333333336</v>
      </c>
      <c r="V6312" t="s">
        <v>184</v>
      </c>
      <c r="W6312" t="s">
        <v>85</v>
      </c>
      <c r="X6312" t="s">
        <v>305</v>
      </c>
      <c r="Y6312" t="s">
        <v>186</v>
      </c>
      <c r="Z6312" t="s">
        <v>187</v>
      </c>
      <c r="AA6312" s="32">
        <v>48.233333332999997</v>
      </c>
    </row>
    <row r="6313" spans="1:27" x14ac:dyDescent="0.3">
      <c r="A6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13" s="4" t="str">
        <f>VLOOKUP(P6313,Lookup!$A$1:$D$19,4,0)</f>
        <v>North Coast</v>
      </c>
      <c r="C6313" s="4" t="str">
        <f>VLOOKUP(P6313,Lookup!$A$1:$E$19,5,0)</f>
        <v>Region 1</v>
      </c>
      <c r="D6313" s="4" t="str">
        <f>VLOOKUP(P6313,Lookup!$A$1:$B$19,2,0)</f>
        <v>NB</v>
      </c>
      <c r="E6313" s="4" t="str">
        <f>IF(AND((Data[[#This Row],[Min Notif Date]]&gt;$G$3),Data[[#This Row],[Min Notif Date]]&lt;$F$3),"Last Week","No")</f>
        <v>No</v>
      </c>
      <c r="F6313" s="4" t="str">
        <f>VLOOKUP(MONTH(Data[[#This Row],[Min Notif Date]]),Lookup!$G$1:$H$12,2,0)</f>
        <v>12. Dec</v>
      </c>
      <c r="G6313" s="4" t="str">
        <f t="shared" si="98"/>
        <v/>
      </c>
      <c r="H6313" s="4" t="str">
        <f>IF(AND(Data[[#This Row],[Min Notif Time]]&gt;6,Data[[#This Row],[Min Notif Time]]&lt;17),"Business Hours","Non-Business Hours")</f>
        <v>Business Hours</v>
      </c>
      <c r="I6313" s="4" t="str" cm="1">
        <f t="array" ref="I6313">IFERROR(VLOOKUP(Data[[#This Row],[Min Notif Date]],Lookup!$N$1:$P$11,2,0),_xlfn.IFS(VLOOKUP(WEEKDAY(Data[[#This Row],[Min Notif Date]]),Lookup!$J$1:$L$7,3,0)="Weekend","Weekend",VLOOKUP(WEEKDAY(Data[[#This Row],[Min Notif Date]]),Lookup!$J$1:$L$7,3,0)="Weekday","Weekday"))</f>
        <v>Weekday</v>
      </c>
      <c r="J6313" s="4" t="str">
        <f>VLOOKUP(WEEKDAY(Data[[#This Row],[Min Notif Date]]),Lookup!$J$1:$K$7,2,0)</f>
        <v>3. Tue</v>
      </c>
      <c r="K6313" s="105">
        <f>ROUNDDOWN(Data[[#This Row],[PGE Notified Time]],0)</f>
        <v>44915</v>
      </c>
      <c r="L6313" s="4">
        <f>HOUR(Data[[#This Row],[PGE Notified Time]])</f>
        <v>9</v>
      </c>
      <c r="M6313">
        <v>86649</v>
      </c>
      <c r="N6313">
        <v>3507963525</v>
      </c>
      <c r="O6313" t="s">
        <v>25</v>
      </c>
      <c r="P6313" t="s">
        <v>219</v>
      </c>
      <c r="Q6313" t="s">
        <v>213</v>
      </c>
      <c r="R6313" t="s">
        <v>183</v>
      </c>
      <c r="S6313" s="1">
        <v>44915.394375000003</v>
      </c>
      <c r="T6313" s="1">
        <v>44915.405763888892</v>
      </c>
      <c r="U6313" s="1">
        <v>44915.40625</v>
      </c>
      <c r="V6313" t="s">
        <v>184</v>
      </c>
      <c r="W6313" t="s">
        <v>85</v>
      </c>
      <c r="X6313" t="s">
        <v>227</v>
      </c>
      <c r="Y6313" t="s">
        <v>186</v>
      </c>
      <c r="Z6313" t="s">
        <v>187</v>
      </c>
      <c r="AA6313" s="32">
        <v>17.100000000000001</v>
      </c>
    </row>
    <row r="6314" spans="1:27" x14ac:dyDescent="0.3">
      <c r="A6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4" s="4" t="str">
        <f>VLOOKUP(P6314,Lookup!$A$1:$D$19,4,0)</f>
        <v>North Coast</v>
      </c>
      <c r="C6314" s="4" t="str">
        <f>VLOOKUP(P6314,Lookup!$A$1:$E$19,5,0)</f>
        <v>Region 1</v>
      </c>
      <c r="D6314" s="4" t="str">
        <f>VLOOKUP(P6314,Lookup!$A$1:$B$19,2,0)</f>
        <v>HB</v>
      </c>
      <c r="E6314" s="4" t="str">
        <f>IF(AND((Data[[#This Row],[Min Notif Date]]&gt;$G$3),Data[[#This Row],[Min Notif Date]]&lt;$F$3),"Last Week","No")</f>
        <v>No</v>
      </c>
      <c r="F6314" s="4" t="str">
        <f>VLOOKUP(MONTH(Data[[#This Row],[Min Notif Date]]),Lookup!$G$1:$H$12,2,0)</f>
        <v>12. Dec</v>
      </c>
      <c r="G6314" s="4" t="str">
        <f t="shared" si="98"/>
        <v/>
      </c>
      <c r="H6314" s="4" t="str">
        <f>IF(AND(Data[[#This Row],[Min Notif Time]]&gt;6,Data[[#This Row],[Min Notif Time]]&lt;17),"Business Hours","Non-Business Hours")</f>
        <v>Business Hours</v>
      </c>
      <c r="I6314" s="4" t="str" cm="1">
        <f t="array" ref="I6314">IFERROR(VLOOKUP(Data[[#This Row],[Min Notif Date]],Lookup!$N$1:$P$11,2,0),_xlfn.IFS(VLOOKUP(WEEKDAY(Data[[#This Row],[Min Notif Date]]),Lookup!$J$1:$L$7,3,0)="Weekend","Weekend",VLOOKUP(WEEKDAY(Data[[#This Row],[Min Notif Date]]),Lookup!$J$1:$L$7,3,0)="Weekday","Weekday"))</f>
        <v>Weekday</v>
      </c>
      <c r="J6314" s="4" t="str">
        <f>VLOOKUP(WEEKDAY(Data[[#This Row],[Min Notif Date]]),Lookup!$J$1:$K$7,2,0)</f>
        <v>4. Wed</v>
      </c>
      <c r="K6314" s="105">
        <f>ROUNDDOWN(Data[[#This Row],[PGE Notified Time]],0)</f>
        <v>44916</v>
      </c>
      <c r="L6314" s="4">
        <f>HOUR(Data[[#This Row],[PGE Notified Time]])</f>
        <v>16</v>
      </c>
      <c r="M6314">
        <v>86727</v>
      </c>
      <c r="O6314" t="s">
        <v>20</v>
      </c>
      <c r="P6314" t="s">
        <v>298</v>
      </c>
      <c r="Q6314" t="s">
        <v>20</v>
      </c>
      <c r="R6314" t="s">
        <v>193</v>
      </c>
      <c r="S6314" s="1" t="s">
        <v>171</v>
      </c>
      <c r="T6314" s="1">
        <v>44916.681944444441</v>
      </c>
      <c r="U6314" s="1">
        <v>44917.263888888891</v>
      </c>
      <c r="V6314" t="s">
        <v>184</v>
      </c>
      <c r="W6314" t="s">
        <v>87</v>
      </c>
      <c r="X6314" t="s">
        <v>475</v>
      </c>
      <c r="Y6314" t="s">
        <v>186</v>
      </c>
      <c r="Z6314" t="s">
        <v>187</v>
      </c>
      <c r="AA6314" s="32">
        <v>838</v>
      </c>
    </row>
    <row r="6315" spans="1:27" x14ac:dyDescent="0.3">
      <c r="A6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5" s="4" t="str">
        <f>VLOOKUP(P6315,Lookup!$A$1:$D$19,4,0)</f>
        <v>North Coast</v>
      </c>
      <c r="C6315" s="4" t="str">
        <f>VLOOKUP(P6315,Lookup!$A$1:$E$19,5,0)</f>
        <v>Region 1</v>
      </c>
      <c r="D6315" s="4" t="str">
        <f>VLOOKUP(P6315,Lookup!$A$1:$B$19,2,0)</f>
        <v>HB</v>
      </c>
      <c r="E6315" s="4" t="str">
        <f>IF(AND((Data[[#This Row],[Min Notif Date]]&gt;$G$3),Data[[#This Row],[Min Notif Date]]&lt;$F$3),"Last Week","No")</f>
        <v>No</v>
      </c>
      <c r="F6315" s="4" t="str">
        <f>VLOOKUP(MONTH(Data[[#This Row],[Min Notif Date]]),Lookup!$G$1:$H$12,2,0)</f>
        <v>12. Dec</v>
      </c>
      <c r="G6315" s="4" t="str">
        <f t="shared" si="98"/>
        <v/>
      </c>
      <c r="H6315" s="4" t="str">
        <f>IF(AND(Data[[#This Row],[Min Notif Time]]&gt;6,Data[[#This Row],[Min Notif Time]]&lt;17),"Business Hours","Non-Business Hours")</f>
        <v>Business Hours</v>
      </c>
      <c r="I6315" s="4" t="str" cm="1">
        <f t="array" ref="I6315">IFERROR(VLOOKUP(Data[[#This Row],[Min Notif Date]],Lookup!$N$1:$P$11,2,0),_xlfn.IFS(VLOOKUP(WEEKDAY(Data[[#This Row],[Min Notif Date]]),Lookup!$J$1:$L$7,3,0)="Weekend","Weekend",VLOOKUP(WEEKDAY(Data[[#This Row],[Min Notif Date]]),Lookup!$J$1:$L$7,3,0)="Weekday","Weekday"))</f>
        <v>Weekday</v>
      </c>
      <c r="J6315" s="4" t="str">
        <f>VLOOKUP(WEEKDAY(Data[[#This Row],[Min Notif Date]]),Lookup!$J$1:$K$7,2,0)</f>
        <v>4. Wed</v>
      </c>
      <c r="K6315" s="105">
        <f>ROUNDDOWN(Data[[#This Row],[PGE Notified Time]],0)</f>
        <v>44916</v>
      </c>
      <c r="L6315" s="4">
        <f>HOUR(Data[[#This Row],[PGE Notified Time]])</f>
        <v>8</v>
      </c>
      <c r="M6315">
        <v>86684</v>
      </c>
      <c r="O6315" t="s">
        <v>20</v>
      </c>
      <c r="P6315" t="s">
        <v>298</v>
      </c>
      <c r="Q6315" t="s">
        <v>20</v>
      </c>
      <c r="R6315" t="s">
        <v>193</v>
      </c>
      <c r="S6315" s="1" t="s">
        <v>171</v>
      </c>
      <c r="T6315" s="1">
        <v>44916.359722222223</v>
      </c>
      <c r="U6315" s="1">
        <v>44916.6875</v>
      </c>
      <c r="V6315" t="s">
        <v>184</v>
      </c>
      <c r="W6315" t="s">
        <v>87</v>
      </c>
      <c r="X6315" t="s">
        <v>466</v>
      </c>
      <c r="Y6315" t="s">
        <v>186</v>
      </c>
      <c r="Z6315" t="s">
        <v>187</v>
      </c>
      <c r="AA6315" s="32">
        <v>472</v>
      </c>
    </row>
    <row r="6316" spans="1:27" x14ac:dyDescent="0.3">
      <c r="A6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6" s="4" t="str">
        <f>VLOOKUP(P6316,Lookup!$A$1:$D$19,4,0)</f>
        <v>South Bay</v>
      </c>
      <c r="C6316" s="4" t="str">
        <f>VLOOKUP(P6316,Lookup!$A$1:$E$19,5,0)</f>
        <v>Region 4</v>
      </c>
      <c r="D6316" s="4" t="str">
        <f>VLOOKUP(P6316,Lookup!$A$1:$B$19,2,0)</f>
        <v>SJ</v>
      </c>
      <c r="E6316" s="4" t="str">
        <f>IF(AND((Data[[#This Row],[Min Notif Date]]&gt;$G$3),Data[[#This Row],[Min Notif Date]]&lt;$F$3),"Last Week","No")</f>
        <v>No</v>
      </c>
      <c r="F6316" s="4" t="str">
        <f>VLOOKUP(MONTH(Data[[#This Row],[Min Notif Date]]),Lookup!$G$1:$H$12,2,0)</f>
        <v>12. Dec</v>
      </c>
      <c r="G6316" s="4" t="str">
        <f t="shared" si="98"/>
        <v/>
      </c>
      <c r="H6316" s="4" t="str">
        <f>IF(AND(Data[[#This Row],[Min Notif Time]]&gt;6,Data[[#This Row],[Min Notif Time]]&lt;17),"Business Hours","Non-Business Hours")</f>
        <v>Business Hours</v>
      </c>
      <c r="I6316" s="4" t="str" cm="1">
        <f t="array" ref="I6316">IFERROR(VLOOKUP(Data[[#This Row],[Min Notif Date]],Lookup!$N$1:$P$11,2,0),_xlfn.IFS(VLOOKUP(WEEKDAY(Data[[#This Row],[Min Notif Date]]),Lookup!$J$1:$L$7,3,0)="Weekend","Weekend",VLOOKUP(WEEKDAY(Data[[#This Row],[Min Notif Date]]),Lookup!$J$1:$L$7,3,0)="Weekday","Weekday"))</f>
        <v>Weekday</v>
      </c>
      <c r="J6316" s="4" t="str">
        <f>VLOOKUP(WEEKDAY(Data[[#This Row],[Min Notif Date]]),Lookup!$J$1:$K$7,2,0)</f>
        <v>4. Wed</v>
      </c>
      <c r="K6316" s="105">
        <f>ROUNDDOWN(Data[[#This Row],[PGE Notified Time]],0)</f>
        <v>44916</v>
      </c>
      <c r="L6316" s="4">
        <f>HOUR(Data[[#This Row],[PGE Notified Time]])</f>
        <v>10</v>
      </c>
      <c r="M6316">
        <v>86691</v>
      </c>
      <c r="N6316">
        <v>8574086731</v>
      </c>
      <c r="O6316" t="s">
        <v>20</v>
      </c>
      <c r="P6316" t="s">
        <v>288</v>
      </c>
      <c r="Q6316" t="s">
        <v>20</v>
      </c>
      <c r="R6316" t="s">
        <v>183</v>
      </c>
      <c r="S6316" s="1">
        <v>44916.397916666669</v>
      </c>
      <c r="T6316" s="1">
        <v>44916.441678240742</v>
      </c>
      <c r="U6316" s="1">
        <v>44916.666666666664</v>
      </c>
      <c r="V6316" t="s">
        <v>184</v>
      </c>
      <c r="W6316" t="s">
        <v>87</v>
      </c>
      <c r="X6316" t="s">
        <v>293</v>
      </c>
      <c r="Y6316" t="s">
        <v>186</v>
      </c>
      <c r="Z6316" t="s">
        <v>187</v>
      </c>
      <c r="AA6316" s="32">
        <v>387</v>
      </c>
    </row>
    <row r="6317" spans="1:27" x14ac:dyDescent="0.3">
      <c r="A6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7" s="4" t="str">
        <f>VLOOKUP(P6317,Lookup!$A$1:$D$19,4,0)</f>
        <v>North Valley</v>
      </c>
      <c r="C6317" s="4" t="str">
        <f>VLOOKUP(P6317,Lookup!$A$1:$E$19,5,0)</f>
        <v>Region 2</v>
      </c>
      <c r="D6317" s="4" t="str">
        <f>VLOOKUP(P6317,Lookup!$A$1:$B$19,2,0)</f>
        <v>SI</v>
      </c>
      <c r="E6317" s="4" t="str">
        <f>IF(AND((Data[[#This Row],[Min Notif Date]]&gt;$G$3),Data[[#This Row],[Min Notif Date]]&lt;$F$3),"Last Week","No")</f>
        <v>No</v>
      </c>
      <c r="F6317" s="4" t="str">
        <f>VLOOKUP(MONTH(Data[[#This Row],[Min Notif Date]]),Lookup!$G$1:$H$12,2,0)</f>
        <v>12. Dec</v>
      </c>
      <c r="G6317" s="4" t="str">
        <f t="shared" si="98"/>
        <v/>
      </c>
      <c r="H6317" s="4" t="str">
        <f>IF(AND(Data[[#This Row],[Min Notif Time]]&gt;6,Data[[#This Row],[Min Notif Time]]&lt;17),"Business Hours","Non-Business Hours")</f>
        <v>Business Hours</v>
      </c>
      <c r="I6317" s="4" t="str" cm="1">
        <f t="array" ref="I6317">IFERROR(VLOOKUP(Data[[#This Row],[Min Notif Date]],Lookup!$N$1:$P$11,2,0),_xlfn.IFS(VLOOKUP(WEEKDAY(Data[[#This Row],[Min Notif Date]]),Lookup!$J$1:$L$7,3,0)="Weekend","Weekend",VLOOKUP(WEEKDAY(Data[[#This Row],[Min Notif Date]]),Lookup!$J$1:$L$7,3,0)="Weekday","Weekday"))</f>
        <v>Weekday</v>
      </c>
      <c r="J6317" s="4" t="str">
        <f>VLOOKUP(WEEKDAY(Data[[#This Row],[Min Notif Date]]),Lookup!$J$1:$K$7,2,0)</f>
        <v>4. Wed</v>
      </c>
      <c r="K6317" s="105">
        <f>ROUNDDOWN(Data[[#This Row],[PGE Notified Time]],0)</f>
        <v>44916</v>
      </c>
      <c r="L6317" s="4">
        <f>HOUR(Data[[#This Row],[PGE Notified Time]])</f>
        <v>7</v>
      </c>
      <c r="M6317">
        <v>86680</v>
      </c>
      <c r="N6317">
        <v>1222703447</v>
      </c>
      <c r="O6317" t="s">
        <v>20</v>
      </c>
      <c r="P6317" t="s">
        <v>201</v>
      </c>
      <c r="Q6317" t="s">
        <v>20</v>
      </c>
      <c r="R6317" t="s">
        <v>193</v>
      </c>
      <c r="S6317" s="1">
        <v>44916.309062499997</v>
      </c>
      <c r="T6317" s="1">
        <v>44916.322314814817</v>
      </c>
      <c r="U6317" s="1">
        <v>44916.565972222219</v>
      </c>
      <c r="V6317" t="s">
        <v>184</v>
      </c>
      <c r="W6317" t="s">
        <v>87</v>
      </c>
      <c r="X6317" t="s">
        <v>253</v>
      </c>
      <c r="Y6317" t="s">
        <v>186</v>
      </c>
      <c r="Z6317" t="s">
        <v>187</v>
      </c>
      <c r="AA6317" s="32">
        <v>369.95</v>
      </c>
    </row>
    <row r="6318" spans="1:27" x14ac:dyDescent="0.3">
      <c r="A6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8" s="4" t="str">
        <f>VLOOKUP(P6318,Lookup!$A$1:$D$19,4,0)</f>
        <v>Central Valley</v>
      </c>
      <c r="C6318" s="4" t="str">
        <f>VLOOKUP(P6318,Lookup!$A$1:$E$19,5,0)</f>
        <v>Region 5</v>
      </c>
      <c r="D6318" s="4" t="str">
        <f>VLOOKUP(P6318,Lookup!$A$1:$B$19,2,0)</f>
        <v>FR</v>
      </c>
      <c r="E6318" s="4" t="str">
        <f>IF(AND((Data[[#This Row],[Min Notif Date]]&gt;$G$3),Data[[#This Row],[Min Notif Date]]&lt;$F$3),"Last Week","No")</f>
        <v>No</v>
      </c>
      <c r="F6318" s="4" t="str">
        <f>VLOOKUP(MONTH(Data[[#This Row],[Min Notif Date]]),Lookup!$G$1:$H$12,2,0)</f>
        <v>12. Dec</v>
      </c>
      <c r="G6318" s="4" t="str">
        <f t="shared" si="98"/>
        <v/>
      </c>
      <c r="H6318" s="4" t="str">
        <f>IF(AND(Data[[#This Row],[Min Notif Time]]&gt;6,Data[[#This Row],[Min Notif Time]]&lt;17),"Business Hours","Non-Business Hours")</f>
        <v>Business Hours</v>
      </c>
      <c r="I6318" s="4" t="str" cm="1">
        <f t="array" ref="I6318">IFERROR(VLOOKUP(Data[[#This Row],[Min Notif Date]],Lookup!$N$1:$P$11,2,0),_xlfn.IFS(VLOOKUP(WEEKDAY(Data[[#This Row],[Min Notif Date]]),Lookup!$J$1:$L$7,3,0)="Weekend","Weekend",VLOOKUP(WEEKDAY(Data[[#This Row],[Min Notif Date]]),Lookup!$J$1:$L$7,3,0)="Weekday","Weekday"))</f>
        <v>Weekday</v>
      </c>
      <c r="J6318" s="4" t="str">
        <f>VLOOKUP(WEEKDAY(Data[[#This Row],[Min Notif Date]]),Lookup!$J$1:$K$7,2,0)</f>
        <v>4. Wed</v>
      </c>
      <c r="K6318" s="105">
        <f>ROUNDDOWN(Data[[#This Row],[PGE Notified Time]],0)</f>
        <v>44916</v>
      </c>
      <c r="L6318" s="4">
        <f>HOUR(Data[[#This Row],[PGE Notified Time]])</f>
        <v>14</v>
      </c>
      <c r="M6318">
        <v>86713</v>
      </c>
      <c r="O6318" t="s">
        <v>20</v>
      </c>
      <c r="P6318" t="s">
        <v>195</v>
      </c>
      <c r="Q6318" t="s">
        <v>20</v>
      </c>
      <c r="R6318" t="s">
        <v>183</v>
      </c>
      <c r="S6318" s="1" t="s">
        <v>171</v>
      </c>
      <c r="T6318" s="1">
        <v>44916.604166666664</v>
      </c>
      <c r="U6318" s="1">
        <v>44916.828472222223</v>
      </c>
      <c r="V6318" t="s">
        <v>184</v>
      </c>
      <c r="W6318" t="s">
        <v>87</v>
      </c>
      <c r="X6318" t="s">
        <v>196</v>
      </c>
      <c r="Y6318" t="s">
        <v>186</v>
      </c>
      <c r="Z6318" t="s">
        <v>187</v>
      </c>
      <c r="AA6318" s="32">
        <v>323</v>
      </c>
    </row>
    <row r="6319" spans="1:27" x14ac:dyDescent="0.3">
      <c r="A6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9" s="4" t="str">
        <f>VLOOKUP(P6319,Lookup!$A$1:$D$19,4,0)</f>
        <v>North Coast</v>
      </c>
      <c r="C6319" s="4" t="str">
        <f>VLOOKUP(P6319,Lookup!$A$1:$E$19,5,0)</f>
        <v>Region 1</v>
      </c>
      <c r="D6319" s="4" t="str">
        <f>VLOOKUP(P6319,Lookup!$A$1:$B$19,2,0)</f>
        <v>HB</v>
      </c>
      <c r="E6319" s="4" t="str">
        <f>IF(AND((Data[[#This Row],[Min Notif Date]]&gt;$G$3),Data[[#This Row],[Min Notif Date]]&lt;$F$3),"Last Week","No")</f>
        <v>No</v>
      </c>
      <c r="F6319" s="4" t="str">
        <f>VLOOKUP(MONTH(Data[[#This Row],[Min Notif Date]]),Lookup!$G$1:$H$12,2,0)</f>
        <v>12. Dec</v>
      </c>
      <c r="G6319" s="4" t="str">
        <f t="shared" si="98"/>
        <v/>
      </c>
      <c r="H6319" s="4" t="str">
        <f>IF(AND(Data[[#This Row],[Min Notif Time]]&gt;6,Data[[#This Row],[Min Notif Time]]&lt;17),"Business Hours","Non-Business Hours")</f>
        <v>Business Hours</v>
      </c>
      <c r="I6319" s="4" t="str" cm="1">
        <f t="array" ref="I6319">IFERROR(VLOOKUP(Data[[#This Row],[Min Notif Date]],Lookup!$N$1:$P$11,2,0),_xlfn.IFS(VLOOKUP(WEEKDAY(Data[[#This Row],[Min Notif Date]]),Lookup!$J$1:$L$7,3,0)="Weekend","Weekend",VLOOKUP(WEEKDAY(Data[[#This Row],[Min Notif Date]]),Lookup!$J$1:$L$7,3,0)="Weekday","Weekday"))</f>
        <v>Weekday</v>
      </c>
      <c r="J6319" s="4" t="str">
        <f>VLOOKUP(WEEKDAY(Data[[#This Row],[Min Notif Date]]),Lookup!$J$1:$K$7,2,0)</f>
        <v>4. Wed</v>
      </c>
      <c r="K6319" s="105">
        <f>ROUNDDOWN(Data[[#This Row],[PGE Notified Time]],0)</f>
        <v>44916</v>
      </c>
      <c r="L6319" s="4">
        <f>HOUR(Data[[#This Row],[PGE Notified Time]])</f>
        <v>12</v>
      </c>
      <c r="M6319">
        <v>86700</v>
      </c>
      <c r="O6319" t="s">
        <v>20</v>
      </c>
      <c r="P6319" t="s">
        <v>298</v>
      </c>
      <c r="Q6319" t="s">
        <v>20</v>
      </c>
      <c r="R6319" t="s">
        <v>183</v>
      </c>
      <c r="S6319" s="1" t="s">
        <v>171</v>
      </c>
      <c r="T6319" s="1">
        <v>44916.520833333336</v>
      </c>
      <c r="U6319" s="1">
        <v>44916.729166666664</v>
      </c>
      <c r="V6319" t="s">
        <v>184</v>
      </c>
      <c r="W6319" t="s">
        <v>87</v>
      </c>
      <c r="X6319" t="s">
        <v>466</v>
      </c>
      <c r="Y6319" t="s">
        <v>186</v>
      </c>
      <c r="Z6319" t="s">
        <v>187</v>
      </c>
      <c r="AA6319" s="32">
        <v>300</v>
      </c>
    </row>
    <row r="6320" spans="1:27" x14ac:dyDescent="0.3">
      <c r="A6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0" s="4" t="str">
        <f>VLOOKUP(P6320,Lookup!$A$1:$D$19,4,0)</f>
        <v>North Coast</v>
      </c>
      <c r="C6320" s="4" t="str">
        <f>VLOOKUP(P6320,Lookup!$A$1:$E$19,5,0)</f>
        <v>Region 1</v>
      </c>
      <c r="D6320" s="4" t="str">
        <f>VLOOKUP(P6320,Lookup!$A$1:$B$19,2,0)</f>
        <v>HB</v>
      </c>
      <c r="E6320" s="4" t="str">
        <f>IF(AND((Data[[#This Row],[Min Notif Date]]&gt;$G$3),Data[[#This Row],[Min Notif Date]]&lt;$F$3),"Last Week","No")</f>
        <v>No</v>
      </c>
      <c r="F6320" s="4" t="str">
        <f>VLOOKUP(MONTH(Data[[#This Row],[Min Notif Date]]),Lookup!$G$1:$H$12,2,0)</f>
        <v>12. Dec</v>
      </c>
      <c r="G6320" s="4" t="str">
        <f t="shared" si="98"/>
        <v/>
      </c>
      <c r="H6320" s="4" t="str">
        <f>IF(AND(Data[[#This Row],[Min Notif Time]]&gt;6,Data[[#This Row],[Min Notif Time]]&lt;17),"Business Hours","Non-Business Hours")</f>
        <v>Business Hours</v>
      </c>
      <c r="I6320" s="4" t="str" cm="1">
        <f t="array" ref="I6320">IFERROR(VLOOKUP(Data[[#This Row],[Min Notif Date]],Lookup!$N$1:$P$11,2,0),_xlfn.IFS(VLOOKUP(WEEKDAY(Data[[#This Row],[Min Notif Date]]),Lookup!$J$1:$L$7,3,0)="Weekend","Weekend",VLOOKUP(WEEKDAY(Data[[#This Row],[Min Notif Date]]),Lookup!$J$1:$L$7,3,0)="Weekday","Weekday"))</f>
        <v>Weekday</v>
      </c>
      <c r="J6320" s="4" t="str">
        <f>VLOOKUP(WEEKDAY(Data[[#This Row],[Min Notif Date]]),Lookup!$J$1:$K$7,2,0)</f>
        <v>4. Wed</v>
      </c>
      <c r="K6320" s="105">
        <f>ROUNDDOWN(Data[[#This Row],[PGE Notified Time]],0)</f>
        <v>44916</v>
      </c>
      <c r="L6320" s="4">
        <f>HOUR(Data[[#This Row],[PGE Notified Time]])</f>
        <v>12</v>
      </c>
      <c r="M6320">
        <v>86702</v>
      </c>
      <c r="O6320" t="s">
        <v>20</v>
      </c>
      <c r="P6320" t="s">
        <v>298</v>
      </c>
      <c r="Q6320" t="s">
        <v>20</v>
      </c>
      <c r="R6320" t="s">
        <v>183</v>
      </c>
      <c r="S6320" s="1" t="s">
        <v>171</v>
      </c>
      <c r="T6320" s="1">
        <v>44916.53402777778</v>
      </c>
      <c r="U6320" s="1">
        <v>44916.729166666664</v>
      </c>
      <c r="V6320" t="s">
        <v>184</v>
      </c>
      <c r="W6320" t="s">
        <v>87</v>
      </c>
      <c r="X6320" t="s">
        <v>466</v>
      </c>
      <c r="Y6320" t="s">
        <v>186</v>
      </c>
      <c r="Z6320" t="s">
        <v>187</v>
      </c>
      <c r="AA6320" s="32">
        <v>281</v>
      </c>
    </row>
    <row r="6321" spans="1:27" x14ac:dyDescent="0.3">
      <c r="A6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1" s="4" t="str">
        <f>VLOOKUP(P6321,Lookup!$A$1:$D$19,4,0)</f>
        <v>Bay Area</v>
      </c>
      <c r="C6321" s="4" t="str">
        <f>VLOOKUP(P6321,Lookup!$A$1:$E$19,5,0)</f>
        <v>Region 3</v>
      </c>
      <c r="D6321" s="4" t="str">
        <f>VLOOKUP(P6321,Lookup!$A$1:$B$19,2,0)</f>
        <v>DI</v>
      </c>
      <c r="E6321" s="4" t="str">
        <f>IF(AND((Data[[#This Row],[Min Notif Date]]&gt;$G$3),Data[[#This Row],[Min Notif Date]]&lt;$F$3),"Last Week","No")</f>
        <v>No</v>
      </c>
      <c r="F6321" s="4" t="str">
        <f>VLOOKUP(MONTH(Data[[#This Row],[Min Notif Date]]),Lookup!$G$1:$H$12,2,0)</f>
        <v>12. Dec</v>
      </c>
      <c r="G6321" s="4" t="str">
        <f t="shared" si="98"/>
        <v/>
      </c>
      <c r="H6321" s="4" t="str">
        <f>IF(AND(Data[[#This Row],[Min Notif Time]]&gt;6,Data[[#This Row],[Min Notif Time]]&lt;17),"Business Hours","Non-Business Hours")</f>
        <v>Business Hours</v>
      </c>
      <c r="I6321" s="4" t="str" cm="1">
        <f t="array" ref="I6321">IFERROR(VLOOKUP(Data[[#This Row],[Min Notif Date]],Lookup!$N$1:$P$11,2,0),_xlfn.IFS(VLOOKUP(WEEKDAY(Data[[#This Row],[Min Notif Date]]),Lookup!$J$1:$L$7,3,0)="Weekend","Weekend",VLOOKUP(WEEKDAY(Data[[#This Row],[Min Notif Date]]),Lookup!$J$1:$L$7,3,0)="Weekday","Weekday"))</f>
        <v>Weekday</v>
      </c>
      <c r="J6321" s="4" t="str">
        <f>VLOOKUP(WEEKDAY(Data[[#This Row],[Min Notif Date]]),Lookup!$J$1:$K$7,2,0)</f>
        <v>4. Wed</v>
      </c>
      <c r="K6321" s="105">
        <f>ROUNDDOWN(Data[[#This Row],[PGE Notified Time]],0)</f>
        <v>44916</v>
      </c>
      <c r="L6321" s="4">
        <f>HOUR(Data[[#This Row],[PGE Notified Time]])</f>
        <v>14</v>
      </c>
      <c r="M6321">
        <v>86716</v>
      </c>
      <c r="N6321">
        <v>2163212639</v>
      </c>
      <c r="O6321" t="s">
        <v>20</v>
      </c>
      <c r="P6321" t="s">
        <v>208</v>
      </c>
      <c r="Q6321" t="s">
        <v>20</v>
      </c>
      <c r="R6321" t="s">
        <v>183</v>
      </c>
      <c r="S6321" s="1">
        <v>44916.522002314814</v>
      </c>
      <c r="T6321" s="1">
        <v>44916.618622685186</v>
      </c>
      <c r="U6321" s="1">
        <v>44916.697916666664</v>
      </c>
      <c r="V6321" t="s">
        <v>184</v>
      </c>
      <c r="W6321" t="s">
        <v>87</v>
      </c>
      <c r="X6321" t="s">
        <v>431</v>
      </c>
      <c r="Y6321" t="s">
        <v>186</v>
      </c>
      <c r="Z6321" t="s">
        <v>187</v>
      </c>
      <c r="AA6321" s="32">
        <v>253.31666666699999</v>
      </c>
    </row>
    <row r="6322" spans="1:27" x14ac:dyDescent="0.3">
      <c r="A6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2" s="4" t="str">
        <f>VLOOKUP(P6322,Lookup!$A$1:$D$19,4,0)</f>
        <v>North Coast</v>
      </c>
      <c r="C6322" s="4" t="str">
        <f>VLOOKUP(P6322,Lookup!$A$1:$E$19,5,0)</f>
        <v>Region 1</v>
      </c>
      <c r="D6322" s="4" t="str">
        <f>VLOOKUP(P6322,Lookup!$A$1:$B$19,2,0)</f>
        <v>HB</v>
      </c>
      <c r="E6322" s="4" t="str">
        <f>IF(AND((Data[[#This Row],[Min Notif Date]]&gt;$G$3),Data[[#This Row],[Min Notif Date]]&lt;$F$3),"Last Week","No")</f>
        <v>No</v>
      </c>
      <c r="F6322" s="4" t="str">
        <f>VLOOKUP(MONTH(Data[[#This Row],[Min Notif Date]]),Lookup!$G$1:$H$12,2,0)</f>
        <v>12. Dec</v>
      </c>
      <c r="G6322" s="4" t="str">
        <f t="shared" si="98"/>
        <v/>
      </c>
      <c r="H6322" s="4" t="str">
        <f>IF(AND(Data[[#This Row],[Min Notif Time]]&gt;6,Data[[#This Row],[Min Notif Time]]&lt;17),"Business Hours","Non-Business Hours")</f>
        <v>Business Hours</v>
      </c>
      <c r="I6322" s="4" t="str" cm="1">
        <f t="array" ref="I6322">IFERROR(VLOOKUP(Data[[#This Row],[Min Notif Date]],Lookup!$N$1:$P$11,2,0),_xlfn.IFS(VLOOKUP(WEEKDAY(Data[[#This Row],[Min Notif Date]]),Lookup!$J$1:$L$7,3,0)="Weekend","Weekend",VLOOKUP(WEEKDAY(Data[[#This Row],[Min Notif Date]]),Lookup!$J$1:$L$7,3,0)="Weekday","Weekday"))</f>
        <v>Weekday</v>
      </c>
      <c r="J6322" s="4" t="str">
        <f>VLOOKUP(WEEKDAY(Data[[#This Row],[Min Notif Date]]),Lookup!$J$1:$K$7,2,0)</f>
        <v>4. Wed</v>
      </c>
      <c r="K6322" s="105">
        <f>ROUNDDOWN(Data[[#This Row],[PGE Notified Time]],0)</f>
        <v>44916</v>
      </c>
      <c r="L6322" s="4">
        <f>HOUR(Data[[#This Row],[PGE Notified Time]])</f>
        <v>12</v>
      </c>
      <c r="M6322">
        <v>86703</v>
      </c>
      <c r="O6322" t="s">
        <v>20</v>
      </c>
      <c r="P6322" t="s">
        <v>298</v>
      </c>
      <c r="Q6322" t="s">
        <v>20</v>
      </c>
      <c r="R6322" t="s">
        <v>183</v>
      </c>
      <c r="S6322" s="1" t="s">
        <v>171</v>
      </c>
      <c r="T6322" s="1">
        <v>44916.540277777778</v>
      </c>
      <c r="U6322" s="1">
        <v>44916.708333333336</v>
      </c>
      <c r="V6322" t="s">
        <v>184</v>
      </c>
      <c r="W6322" t="s">
        <v>87</v>
      </c>
      <c r="X6322" t="s">
        <v>305</v>
      </c>
      <c r="Y6322" t="s">
        <v>186</v>
      </c>
      <c r="Z6322" t="s">
        <v>187</v>
      </c>
      <c r="AA6322" s="32">
        <v>242</v>
      </c>
    </row>
    <row r="6323" spans="1:27" x14ac:dyDescent="0.3">
      <c r="A6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3" s="4" t="str">
        <f>VLOOKUP(P6323,Lookup!$A$1:$D$19,4,0)</f>
        <v>North Coast</v>
      </c>
      <c r="C6323" s="4" t="str">
        <f>VLOOKUP(P6323,Lookup!$A$1:$E$19,5,0)</f>
        <v>Region 1</v>
      </c>
      <c r="D6323" s="4" t="str">
        <f>VLOOKUP(P6323,Lookup!$A$1:$B$19,2,0)</f>
        <v>HB</v>
      </c>
      <c r="E6323" s="4" t="str">
        <f>IF(AND((Data[[#This Row],[Min Notif Date]]&gt;$G$3),Data[[#This Row],[Min Notif Date]]&lt;$F$3),"Last Week","No")</f>
        <v>No</v>
      </c>
      <c r="F6323" s="4" t="str">
        <f>VLOOKUP(MONTH(Data[[#This Row],[Min Notif Date]]),Lookup!$G$1:$H$12,2,0)</f>
        <v>12. Dec</v>
      </c>
      <c r="G6323" s="4" t="str">
        <f t="shared" si="98"/>
        <v/>
      </c>
      <c r="H6323" s="4" t="str">
        <f>IF(AND(Data[[#This Row],[Min Notif Time]]&gt;6,Data[[#This Row],[Min Notif Time]]&lt;17),"Business Hours","Non-Business Hours")</f>
        <v>Business Hours</v>
      </c>
      <c r="I6323" s="4" t="str" cm="1">
        <f t="array" ref="I6323">IFERROR(VLOOKUP(Data[[#This Row],[Min Notif Date]],Lookup!$N$1:$P$11,2,0),_xlfn.IFS(VLOOKUP(WEEKDAY(Data[[#This Row],[Min Notif Date]]),Lookup!$J$1:$L$7,3,0)="Weekend","Weekend",VLOOKUP(WEEKDAY(Data[[#This Row],[Min Notif Date]]),Lookup!$J$1:$L$7,3,0)="Weekday","Weekday"))</f>
        <v>Weekday</v>
      </c>
      <c r="J6323" s="4" t="str">
        <f>VLOOKUP(WEEKDAY(Data[[#This Row],[Min Notif Date]]),Lookup!$J$1:$K$7,2,0)</f>
        <v>4. Wed</v>
      </c>
      <c r="K6323" s="105">
        <f>ROUNDDOWN(Data[[#This Row],[PGE Notified Time]],0)</f>
        <v>44916</v>
      </c>
      <c r="L6323" s="4">
        <f>HOUR(Data[[#This Row],[PGE Notified Time]])</f>
        <v>14</v>
      </c>
      <c r="M6323">
        <v>86715</v>
      </c>
      <c r="O6323" t="s">
        <v>20</v>
      </c>
      <c r="P6323" t="s">
        <v>298</v>
      </c>
      <c r="Q6323" t="s">
        <v>20</v>
      </c>
      <c r="R6323" t="s">
        <v>183</v>
      </c>
      <c r="S6323" s="1" t="s">
        <v>171</v>
      </c>
      <c r="T6323" s="1">
        <v>44916.616666666669</v>
      </c>
      <c r="U6323" s="1">
        <v>44916.770833333336</v>
      </c>
      <c r="V6323" t="s">
        <v>184</v>
      </c>
      <c r="W6323" t="s">
        <v>87</v>
      </c>
      <c r="X6323" t="s">
        <v>508</v>
      </c>
      <c r="Y6323" t="s">
        <v>186</v>
      </c>
      <c r="Z6323" t="s">
        <v>187</v>
      </c>
      <c r="AA6323" s="32">
        <v>222</v>
      </c>
    </row>
    <row r="6324" spans="1:27" x14ac:dyDescent="0.3">
      <c r="A6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4" s="4" t="str">
        <f>VLOOKUP(P6324,Lookup!$A$1:$D$19,4,0)</f>
        <v>North Coast</v>
      </c>
      <c r="C6324" s="4" t="str">
        <f>VLOOKUP(P6324,Lookup!$A$1:$E$19,5,0)</f>
        <v>Region 1</v>
      </c>
      <c r="D6324" s="4" t="str">
        <f>VLOOKUP(P6324,Lookup!$A$1:$B$19,2,0)</f>
        <v>HB</v>
      </c>
      <c r="E6324" s="4" t="str">
        <f>IF(AND((Data[[#This Row],[Min Notif Date]]&gt;$G$3),Data[[#This Row],[Min Notif Date]]&lt;$F$3),"Last Week","No")</f>
        <v>No</v>
      </c>
      <c r="F6324" s="4" t="str">
        <f>VLOOKUP(MONTH(Data[[#This Row],[Min Notif Date]]),Lookup!$G$1:$H$12,2,0)</f>
        <v>12. Dec</v>
      </c>
      <c r="G6324" s="4" t="str">
        <f t="shared" si="98"/>
        <v/>
      </c>
      <c r="H6324" s="4" t="str">
        <f>IF(AND(Data[[#This Row],[Min Notif Time]]&gt;6,Data[[#This Row],[Min Notif Time]]&lt;17),"Business Hours","Non-Business Hours")</f>
        <v>Business Hours</v>
      </c>
      <c r="I6324" s="4" t="str" cm="1">
        <f t="array" ref="I6324">IFERROR(VLOOKUP(Data[[#This Row],[Min Notif Date]],Lookup!$N$1:$P$11,2,0),_xlfn.IFS(VLOOKUP(WEEKDAY(Data[[#This Row],[Min Notif Date]]),Lookup!$J$1:$L$7,3,0)="Weekend","Weekend",VLOOKUP(WEEKDAY(Data[[#This Row],[Min Notif Date]]),Lookup!$J$1:$L$7,3,0)="Weekday","Weekday"))</f>
        <v>Weekday</v>
      </c>
      <c r="J6324" s="4" t="str">
        <f>VLOOKUP(WEEKDAY(Data[[#This Row],[Min Notif Date]]),Lookup!$J$1:$K$7,2,0)</f>
        <v>4. Wed</v>
      </c>
      <c r="K6324" s="105">
        <f>ROUNDDOWN(Data[[#This Row],[PGE Notified Time]],0)</f>
        <v>44916</v>
      </c>
      <c r="L6324" s="4">
        <f>HOUR(Data[[#This Row],[PGE Notified Time]])</f>
        <v>15</v>
      </c>
      <c r="M6324">
        <v>86723</v>
      </c>
      <c r="O6324" t="s">
        <v>20</v>
      </c>
      <c r="P6324" t="s">
        <v>298</v>
      </c>
      <c r="Q6324" t="s">
        <v>20</v>
      </c>
      <c r="R6324" t="s">
        <v>193</v>
      </c>
      <c r="S6324" s="1" t="s">
        <v>171</v>
      </c>
      <c r="T6324" s="1">
        <v>44916.661805555559</v>
      </c>
      <c r="U6324" s="1">
        <v>44916.798611111109</v>
      </c>
      <c r="V6324" t="s">
        <v>184</v>
      </c>
      <c r="W6324" t="s">
        <v>87</v>
      </c>
      <c r="X6324" t="s">
        <v>475</v>
      </c>
      <c r="Y6324" t="s">
        <v>186</v>
      </c>
      <c r="Z6324" t="s">
        <v>187</v>
      </c>
      <c r="AA6324" s="32">
        <v>197</v>
      </c>
    </row>
    <row r="6325" spans="1:27" x14ac:dyDescent="0.3">
      <c r="A6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5" s="4" t="str">
        <f>VLOOKUP(P6325,Lookup!$A$1:$D$19,4,0)</f>
        <v>North Coast</v>
      </c>
      <c r="C6325" s="4" t="str">
        <f>VLOOKUP(P6325,Lookup!$A$1:$E$19,5,0)</f>
        <v>Region 1</v>
      </c>
      <c r="D6325" s="4" t="str">
        <f>VLOOKUP(P6325,Lookup!$A$1:$B$19,2,0)</f>
        <v>HB</v>
      </c>
      <c r="E6325" s="4" t="str">
        <f>IF(AND((Data[[#This Row],[Min Notif Date]]&gt;$G$3),Data[[#This Row],[Min Notif Date]]&lt;$F$3),"Last Week","No")</f>
        <v>No</v>
      </c>
      <c r="F6325" s="4" t="str">
        <f>VLOOKUP(MONTH(Data[[#This Row],[Min Notif Date]]),Lookup!$G$1:$H$12,2,0)</f>
        <v>12. Dec</v>
      </c>
      <c r="G6325" s="4" t="str">
        <f t="shared" si="98"/>
        <v/>
      </c>
      <c r="H6325" s="4" t="str">
        <f>IF(AND(Data[[#This Row],[Min Notif Time]]&gt;6,Data[[#This Row],[Min Notif Time]]&lt;17),"Business Hours","Non-Business Hours")</f>
        <v>Business Hours</v>
      </c>
      <c r="I6325" s="4" t="str" cm="1">
        <f t="array" ref="I6325">IFERROR(VLOOKUP(Data[[#This Row],[Min Notif Date]],Lookup!$N$1:$P$11,2,0),_xlfn.IFS(VLOOKUP(WEEKDAY(Data[[#This Row],[Min Notif Date]]),Lookup!$J$1:$L$7,3,0)="Weekend","Weekend",VLOOKUP(WEEKDAY(Data[[#This Row],[Min Notif Date]]),Lookup!$J$1:$L$7,3,0)="Weekday","Weekday"))</f>
        <v>Weekday</v>
      </c>
      <c r="J6325" s="4" t="str">
        <f>VLOOKUP(WEEKDAY(Data[[#This Row],[Min Notif Date]]),Lookup!$J$1:$K$7,2,0)</f>
        <v>4. Wed</v>
      </c>
      <c r="K6325" s="105">
        <f>ROUNDDOWN(Data[[#This Row],[PGE Notified Time]],0)</f>
        <v>44916</v>
      </c>
      <c r="L6325" s="4">
        <f>HOUR(Data[[#This Row],[PGE Notified Time]])</f>
        <v>15</v>
      </c>
      <c r="M6325">
        <v>86718</v>
      </c>
      <c r="O6325" t="s">
        <v>20</v>
      </c>
      <c r="P6325" t="s">
        <v>298</v>
      </c>
      <c r="Q6325" t="s">
        <v>20</v>
      </c>
      <c r="R6325" t="s">
        <v>183</v>
      </c>
      <c r="S6325" s="1" t="s">
        <v>171</v>
      </c>
      <c r="T6325" s="1">
        <v>44916.625694444447</v>
      </c>
      <c r="U6325" s="1">
        <v>44916.739583333336</v>
      </c>
      <c r="V6325" t="s">
        <v>184</v>
      </c>
      <c r="W6325" t="s">
        <v>86</v>
      </c>
      <c r="X6325" t="s">
        <v>305</v>
      </c>
      <c r="Y6325" t="s">
        <v>186</v>
      </c>
      <c r="Z6325" t="s">
        <v>187</v>
      </c>
      <c r="AA6325" s="32">
        <v>164</v>
      </c>
    </row>
    <row r="6326" spans="1:27" x14ac:dyDescent="0.3">
      <c r="A6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6" s="4" t="str">
        <f>VLOOKUP(P6326,Lookup!$A$1:$D$19,4,0)</f>
        <v>North Coast</v>
      </c>
      <c r="C6326" s="4" t="str">
        <f>VLOOKUP(P6326,Lookup!$A$1:$E$19,5,0)</f>
        <v>Region 1</v>
      </c>
      <c r="D6326" s="4" t="str">
        <f>VLOOKUP(P6326,Lookup!$A$1:$B$19,2,0)</f>
        <v>HB</v>
      </c>
      <c r="E6326" s="4" t="str">
        <f>IF(AND((Data[[#This Row],[Min Notif Date]]&gt;$G$3),Data[[#This Row],[Min Notif Date]]&lt;$F$3),"Last Week","No")</f>
        <v>No</v>
      </c>
      <c r="F6326" s="4" t="str">
        <f>VLOOKUP(MONTH(Data[[#This Row],[Min Notif Date]]),Lookup!$G$1:$H$12,2,0)</f>
        <v>12. Dec</v>
      </c>
      <c r="G6326" s="4" t="str">
        <f t="shared" si="98"/>
        <v/>
      </c>
      <c r="H6326" s="4" t="str">
        <f>IF(AND(Data[[#This Row],[Min Notif Time]]&gt;6,Data[[#This Row],[Min Notif Time]]&lt;17),"Business Hours","Non-Business Hours")</f>
        <v>Business Hours</v>
      </c>
      <c r="I6326" s="4" t="str" cm="1">
        <f t="array" ref="I6326">IFERROR(VLOOKUP(Data[[#This Row],[Min Notif Date]],Lookup!$N$1:$P$11,2,0),_xlfn.IFS(VLOOKUP(WEEKDAY(Data[[#This Row],[Min Notif Date]]),Lookup!$J$1:$L$7,3,0)="Weekend","Weekend",VLOOKUP(WEEKDAY(Data[[#This Row],[Min Notif Date]]),Lookup!$J$1:$L$7,3,0)="Weekday","Weekday"))</f>
        <v>Weekday</v>
      </c>
      <c r="J6326" s="4" t="str">
        <f>VLOOKUP(WEEKDAY(Data[[#This Row],[Min Notif Date]]),Lookup!$J$1:$K$7,2,0)</f>
        <v>4. Wed</v>
      </c>
      <c r="K6326" s="105">
        <f>ROUNDDOWN(Data[[#This Row],[PGE Notified Time]],0)</f>
        <v>44916</v>
      </c>
      <c r="L6326" s="4">
        <f>HOUR(Data[[#This Row],[PGE Notified Time]])</f>
        <v>10</v>
      </c>
      <c r="M6326">
        <v>86694</v>
      </c>
      <c r="O6326" t="s">
        <v>20</v>
      </c>
      <c r="P6326" t="s">
        <v>298</v>
      </c>
      <c r="Q6326" t="s">
        <v>20</v>
      </c>
      <c r="R6326" t="s">
        <v>183</v>
      </c>
      <c r="S6326" s="1" t="s">
        <v>171</v>
      </c>
      <c r="T6326" s="1">
        <v>44916.45416666667</v>
      </c>
      <c r="U6326" s="1">
        <v>44916.565972222219</v>
      </c>
      <c r="V6326" t="s">
        <v>184</v>
      </c>
      <c r="W6326" t="s">
        <v>85</v>
      </c>
      <c r="X6326" t="s">
        <v>475</v>
      </c>
      <c r="Y6326" t="s">
        <v>186</v>
      </c>
      <c r="Z6326" t="s">
        <v>187</v>
      </c>
      <c r="AA6326" s="32">
        <v>161</v>
      </c>
    </row>
    <row r="6327" spans="1:27" x14ac:dyDescent="0.3">
      <c r="A6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7" s="4" t="str">
        <f>VLOOKUP(P6327,Lookup!$A$1:$D$19,4,0)</f>
        <v>North Coast</v>
      </c>
      <c r="C6327" s="4" t="str">
        <f>VLOOKUP(P6327,Lookup!$A$1:$E$19,5,0)</f>
        <v>Region 1</v>
      </c>
      <c r="D6327" s="4" t="str">
        <f>VLOOKUP(P6327,Lookup!$A$1:$B$19,2,0)</f>
        <v>HB</v>
      </c>
      <c r="E6327" s="4" t="str">
        <f>IF(AND((Data[[#This Row],[Min Notif Date]]&gt;$G$3),Data[[#This Row],[Min Notif Date]]&lt;$F$3),"Last Week","No")</f>
        <v>No</v>
      </c>
      <c r="F6327" s="4" t="str">
        <f>VLOOKUP(MONTH(Data[[#This Row],[Min Notif Date]]),Lookup!$G$1:$H$12,2,0)</f>
        <v>12. Dec</v>
      </c>
      <c r="G6327" s="4" t="str">
        <f t="shared" si="98"/>
        <v/>
      </c>
      <c r="H6327" s="4" t="str">
        <f>IF(AND(Data[[#This Row],[Min Notif Time]]&gt;6,Data[[#This Row],[Min Notif Time]]&lt;17),"Business Hours","Non-Business Hours")</f>
        <v>Business Hours</v>
      </c>
      <c r="I6327" s="4" t="str" cm="1">
        <f t="array" ref="I6327">IFERROR(VLOOKUP(Data[[#This Row],[Min Notif Date]],Lookup!$N$1:$P$11,2,0),_xlfn.IFS(VLOOKUP(WEEKDAY(Data[[#This Row],[Min Notif Date]]),Lookup!$J$1:$L$7,3,0)="Weekend","Weekend",VLOOKUP(WEEKDAY(Data[[#This Row],[Min Notif Date]]),Lookup!$J$1:$L$7,3,0)="Weekday","Weekday"))</f>
        <v>Weekday</v>
      </c>
      <c r="J6327" s="4" t="str">
        <f>VLOOKUP(WEEKDAY(Data[[#This Row],[Min Notif Date]]),Lookup!$J$1:$K$7,2,0)</f>
        <v>4. Wed</v>
      </c>
      <c r="K6327" s="105">
        <f>ROUNDDOWN(Data[[#This Row],[PGE Notified Time]],0)</f>
        <v>44916</v>
      </c>
      <c r="L6327" s="4">
        <f>HOUR(Data[[#This Row],[PGE Notified Time]])</f>
        <v>14</v>
      </c>
      <c r="M6327">
        <v>86712</v>
      </c>
      <c r="O6327" t="s">
        <v>20</v>
      </c>
      <c r="P6327" t="s">
        <v>298</v>
      </c>
      <c r="Q6327" t="s">
        <v>20</v>
      </c>
      <c r="R6327" t="s">
        <v>223</v>
      </c>
      <c r="S6327" s="1" t="s">
        <v>171</v>
      </c>
      <c r="T6327" s="1">
        <v>44916.598611111112</v>
      </c>
      <c r="U6327" s="1">
        <v>44916.704861111109</v>
      </c>
      <c r="V6327" t="s">
        <v>184</v>
      </c>
      <c r="W6327" t="s">
        <v>85</v>
      </c>
      <c r="X6327" t="s">
        <v>475</v>
      </c>
      <c r="Y6327" t="s">
        <v>186</v>
      </c>
      <c r="Z6327" t="s">
        <v>187</v>
      </c>
      <c r="AA6327" s="32">
        <v>153</v>
      </c>
    </row>
    <row r="6328" spans="1:27" x14ac:dyDescent="0.3">
      <c r="A6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8" s="4" t="str">
        <f>VLOOKUP(P6328,Lookup!$A$1:$D$19,4,0)</f>
        <v>North Coast</v>
      </c>
      <c r="C6328" s="4" t="str">
        <f>VLOOKUP(P6328,Lookup!$A$1:$E$19,5,0)</f>
        <v>Region 1</v>
      </c>
      <c r="D6328" s="4" t="str">
        <f>VLOOKUP(P6328,Lookup!$A$1:$B$19,2,0)</f>
        <v>HB</v>
      </c>
      <c r="E6328" s="4" t="str">
        <f>IF(AND((Data[[#This Row],[Min Notif Date]]&gt;$G$3),Data[[#This Row],[Min Notif Date]]&lt;$F$3),"Last Week","No")</f>
        <v>No</v>
      </c>
      <c r="F6328" s="4" t="str">
        <f>VLOOKUP(MONTH(Data[[#This Row],[Min Notif Date]]),Lookup!$G$1:$H$12,2,0)</f>
        <v>12. Dec</v>
      </c>
      <c r="G6328" s="4" t="str">
        <f t="shared" si="98"/>
        <v/>
      </c>
      <c r="H6328" s="4" t="str">
        <f>IF(AND(Data[[#This Row],[Min Notif Time]]&gt;6,Data[[#This Row],[Min Notif Time]]&lt;17),"Business Hours","Non-Business Hours")</f>
        <v>Business Hours</v>
      </c>
      <c r="I6328" s="4" t="str" cm="1">
        <f t="array" ref="I6328">IFERROR(VLOOKUP(Data[[#This Row],[Min Notif Date]],Lookup!$N$1:$P$11,2,0),_xlfn.IFS(VLOOKUP(WEEKDAY(Data[[#This Row],[Min Notif Date]]),Lookup!$J$1:$L$7,3,0)="Weekend","Weekend",VLOOKUP(WEEKDAY(Data[[#This Row],[Min Notif Date]]),Lookup!$J$1:$L$7,3,0)="Weekday","Weekday"))</f>
        <v>Weekday</v>
      </c>
      <c r="J6328" s="4" t="str">
        <f>VLOOKUP(WEEKDAY(Data[[#This Row],[Min Notif Date]]),Lookup!$J$1:$K$7,2,0)</f>
        <v>4. Wed</v>
      </c>
      <c r="K6328" s="105">
        <f>ROUNDDOWN(Data[[#This Row],[PGE Notified Time]],0)</f>
        <v>44916</v>
      </c>
      <c r="L6328" s="4">
        <f>HOUR(Data[[#This Row],[PGE Notified Time]])</f>
        <v>10</v>
      </c>
      <c r="M6328">
        <v>86692</v>
      </c>
      <c r="O6328" t="s">
        <v>20</v>
      </c>
      <c r="P6328" t="s">
        <v>298</v>
      </c>
      <c r="Q6328" t="s">
        <v>20</v>
      </c>
      <c r="R6328" t="s">
        <v>191</v>
      </c>
      <c r="S6328" s="1" t="s">
        <v>171</v>
      </c>
      <c r="T6328" s="1">
        <v>44916.446527777778</v>
      </c>
      <c r="U6328" s="1">
        <v>44916.538194444445</v>
      </c>
      <c r="V6328" t="s">
        <v>184</v>
      </c>
      <c r="W6328" t="s">
        <v>85</v>
      </c>
      <c r="X6328" t="s">
        <v>475</v>
      </c>
      <c r="Y6328" t="s">
        <v>186</v>
      </c>
      <c r="Z6328" t="s">
        <v>187</v>
      </c>
      <c r="AA6328" s="32">
        <v>132</v>
      </c>
    </row>
    <row r="6329" spans="1:27" x14ac:dyDescent="0.3">
      <c r="A6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9" s="4" t="str">
        <f>VLOOKUP(P6329,Lookup!$A$1:$D$19,4,0)</f>
        <v>North Coast</v>
      </c>
      <c r="C6329" s="4" t="str">
        <f>VLOOKUP(P6329,Lookup!$A$1:$E$19,5,0)</f>
        <v>Region 1</v>
      </c>
      <c r="D6329" s="4" t="str">
        <f>VLOOKUP(P6329,Lookup!$A$1:$B$19,2,0)</f>
        <v>HB</v>
      </c>
      <c r="E6329" s="4" t="str">
        <f>IF(AND((Data[[#This Row],[Min Notif Date]]&gt;$G$3),Data[[#This Row],[Min Notif Date]]&lt;$F$3),"Last Week","No")</f>
        <v>No</v>
      </c>
      <c r="F6329" s="4" t="str">
        <f>VLOOKUP(MONTH(Data[[#This Row],[Min Notif Date]]),Lookup!$G$1:$H$12,2,0)</f>
        <v>12. Dec</v>
      </c>
      <c r="G6329" s="4" t="str">
        <f t="shared" si="98"/>
        <v/>
      </c>
      <c r="H6329" s="4" t="str">
        <f>IF(AND(Data[[#This Row],[Min Notif Time]]&gt;6,Data[[#This Row],[Min Notif Time]]&lt;17),"Business Hours","Non-Business Hours")</f>
        <v>Business Hours</v>
      </c>
      <c r="I6329" s="4" t="str" cm="1">
        <f t="array" ref="I6329">IFERROR(VLOOKUP(Data[[#This Row],[Min Notif Date]],Lookup!$N$1:$P$11,2,0),_xlfn.IFS(VLOOKUP(WEEKDAY(Data[[#This Row],[Min Notif Date]]),Lookup!$J$1:$L$7,3,0)="Weekend","Weekend",VLOOKUP(WEEKDAY(Data[[#This Row],[Min Notif Date]]),Lookup!$J$1:$L$7,3,0)="Weekday","Weekday"))</f>
        <v>Weekday</v>
      </c>
      <c r="J6329" s="4" t="str">
        <f>VLOOKUP(WEEKDAY(Data[[#This Row],[Min Notif Date]]),Lookup!$J$1:$K$7,2,0)</f>
        <v>4. Wed</v>
      </c>
      <c r="K6329" s="105">
        <f>ROUNDDOWN(Data[[#This Row],[PGE Notified Time]],0)</f>
        <v>44916</v>
      </c>
      <c r="L6329" s="4">
        <f>HOUR(Data[[#This Row],[PGE Notified Time]])</f>
        <v>16</v>
      </c>
      <c r="M6329">
        <v>86728</v>
      </c>
      <c r="O6329" t="s">
        <v>20</v>
      </c>
      <c r="P6329" t="s">
        <v>298</v>
      </c>
      <c r="Q6329" t="s">
        <v>20</v>
      </c>
      <c r="R6329" t="s">
        <v>183</v>
      </c>
      <c r="S6329" s="1" t="s">
        <v>171</v>
      </c>
      <c r="T6329" s="1">
        <v>44916.693749999999</v>
      </c>
      <c r="U6329" s="1">
        <v>44916.760416666664</v>
      </c>
      <c r="V6329" t="s">
        <v>184</v>
      </c>
      <c r="W6329" t="s">
        <v>85</v>
      </c>
      <c r="X6329" t="s">
        <v>305</v>
      </c>
      <c r="Y6329" t="s">
        <v>186</v>
      </c>
      <c r="Z6329" t="s">
        <v>187</v>
      </c>
      <c r="AA6329" s="32">
        <v>96</v>
      </c>
    </row>
    <row r="6330" spans="1:27" x14ac:dyDescent="0.3">
      <c r="A6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0" s="4" t="str">
        <f>VLOOKUP(P6330,Lookup!$A$1:$D$19,4,0)</f>
        <v>North Coast</v>
      </c>
      <c r="C6330" s="4" t="str">
        <f>VLOOKUP(P6330,Lookup!$A$1:$E$19,5,0)</f>
        <v>Region 1</v>
      </c>
      <c r="D6330" s="4" t="str">
        <f>VLOOKUP(P6330,Lookup!$A$1:$B$19,2,0)</f>
        <v>HB</v>
      </c>
      <c r="E6330" s="4" t="str">
        <f>IF(AND((Data[[#This Row],[Min Notif Date]]&gt;$G$3),Data[[#This Row],[Min Notif Date]]&lt;$F$3),"Last Week","No")</f>
        <v>No</v>
      </c>
      <c r="F6330" s="4" t="str">
        <f>VLOOKUP(MONTH(Data[[#This Row],[Min Notif Date]]),Lookup!$G$1:$H$12,2,0)</f>
        <v>12. Dec</v>
      </c>
      <c r="G6330" s="4" t="str">
        <f t="shared" si="98"/>
        <v/>
      </c>
      <c r="H6330" s="4" t="str">
        <f>IF(AND(Data[[#This Row],[Min Notif Time]]&gt;6,Data[[#This Row],[Min Notif Time]]&lt;17),"Business Hours","Non-Business Hours")</f>
        <v>Business Hours</v>
      </c>
      <c r="I6330" s="4" t="str" cm="1">
        <f t="array" ref="I6330">IFERROR(VLOOKUP(Data[[#This Row],[Min Notif Date]],Lookup!$N$1:$P$11,2,0),_xlfn.IFS(VLOOKUP(WEEKDAY(Data[[#This Row],[Min Notif Date]]),Lookup!$J$1:$L$7,3,0)="Weekend","Weekend",VLOOKUP(WEEKDAY(Data[[#This Row],[Min Notif Date]]),Lookup!$J$1:$L$7,3,0)="Weekday","Weekday"))</f>
        <v>Weekday</v>
      </c>
      <c r="J6330" s="4" t="str">
        <f>VLOOKUP(WEEKDAY(Data[[#This Row],[Min Notif Date]]),Lookup!$J$1:$K$7,2,0)</f>
        <v>4. Wed</v>
      </c>
      <c r="K6330" s="105">
        <f>ROUNDDOWN(Data[[#This Row],[PGE Notified Time]],0)</f>
        <v>44916</v>
      </c>
      <c r="L6330" s="4">
        <f>HOUR(Data[[#This Row],[PGE Notified Time]])</f>
        <v>10</v>
      </c>
      <c r="M6330">
        <v>86693</v>
      </c>
      <c r="O6330" t="s">
        <v>20</v>
      </c>
      <c r="P6330" t="s">
        <v>298</v>
      </c>
      <c r="Q6330" t="s">
        <v>20</v>
      </c>
      <c r="R6330" t="s">
        <v>183</v>
      </c>
      <c r="S6330" s="1" t="s">
        <v>171</v>
      </c>
      <c r="T6330" s="1">
        <v>44916.45</v>
      </c>
      <c r="U6330" s="1">
        <v>44916.51458333333</v>
      </c>
      <c r="V6330" t="s">
        <v>184</v>
      </c>
      <c r="W6330" t="s">
        <v>85</v>
      </c>
      <c r="X6330" t="s">
        <v>508</v>
      </c>
      <c r="Y6330" t="s">
        <v>186</v>
      </c>
      <c r="Z6330" t="s">
        <v>187</v>
      </c>
      <c r="AA6330" s="32">
        <v>93</v>
      </c>
    </row>
    <row r="6331" spans="1:27" x14ac:dyDescent="0.3">
      <c r="A6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1" s="4" t="str">
        <f>VLOOKUP(P6331,Lookup!$A$1:$D$19,4,0)</f>
        <v>North Coast</v>
      </c>
      <c r="C6331" s="4" t="str">
        <f>VLOOKUP(P6331,Lookup!$A$1:$E$19,5,0)</f>
        <v>Region 1</v>
      </c>
      <c r="D6331" s="4" t="str">
        <f>VLOOKUP(P6331,Lookup!$A$1:$B$19,2,0)</f>
        <v>HB</v>
      </c>
      <c r="E6331" s="4" t="str">
        <f>IF(AND((Data[[#This Row],[Min Notif Date]]&gt;$G$3),Data[[#This Row],[Min Notif Date]]&lt;$F$3),"Last Week","No")</f>
        <v>No</v>
      </c>
      <c r="F6331" s="4" t="str">
        <f>VLOOKUP(MONTH(Data[[#This Row],[Min Notif Date]]),Lookup!$G$1:$H$12,2,0)</f>
        <v>12. Dec</v>
      </c>
      <c r="G6331" s="4" t="str">
        <f t="shared" si="98"/>
        <v/>
      </c>
      <c r="H6331" s="4" t="str">
        <f>IF(AND(Data[[#This Row],[Min Notif Time]]&gt;6,Data[[#This Row],[Min Notif Time]]&lt;17),"Business Hours","Non-Business Hours")</f>
        <v>Business Hours</v>
      </c>
      <c r="I6331" s="4" t="str" cm="1">
        <f t="array" ref="I6331">IFERROR(VLOOKUP(Data[[#This Row],[Min Notif Date]],Lookup!$N$1:$P$11,2,0),_xlfn.IFS(VLOOKUP(WEEKDAY(Data[[#This Row],[Min Notif Date]]),Lookup!$J$1:$L$7,3,0)="Weekend","Weekend",VLOOKUP(WEEKDAY(Data[[#This Row],[Min Notif Date]]),Lookup!$J$1:$L$7,3,0)="Weekday","Weekday"))</f>
        <v>Weekday</v>
      </c>
      <c r="J6331" s="4" t="str">
        <f>VLOOKUP(WEEKDAY(Data[[#This Row],[Min Notif Date]]),Lookup!$J$1:$K$7,2,0)</f>
        <v>4. Wed</v>
      </c>
      <c r="K6331" s="105">
        <f>ROUNDDOWN(Data[[#This Row],[PGE Notified Time]],0)</f>
        <v>44916</v>
      </c>
      <c r="L6331" s="4">
        <f>HOUR(Data[[#This Row],[PGE Notified Time]])</f>
        <v>10</v>
      </c>
      <c r="M6331">
        <v>86689</v>
      </c>
      <c r="O6331" t="s">
        <v>20</v>
      </c>
      <c r="P6331" t="s">
        <v>298</v>
      </c>
      <c r="Q6331" t="s">
        <v>20</v>
      </c>
      <c r="R6331" t="s">
        <v>183</v>
      </c>
      <c r="S6331" s="1" t="s">
        <v>171</v>
      </c>
      <c r="T6331" s="1">
        <v>44916.423611111109</v>
      </c>
      <c r="U6331" s="1">
        <v>44916.486805555556</v>
      </c>
      <c r="V6331" t="s">
        <v>184</v>
      </c>
      <c r="W6331" t="s">
        <v>85</v>
      </c>
      <c r="X6331" t="s">
        <v>475</v>
      </c>
      <c r="Y6331" t="s">
        <v>186</v>
      </c>
      <c r="Z6331" t="s">
        <v>187</v>
      </c>
      <c r="AA6331" s="32">
        <v>91</v>
      </c>
    </row>
    <row r="6332" spans="1:27" x14ac:dyDescent="0.3">
      <c r="A6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2" s="4" t="str">
        <f>VLOOKUP(P6332,Lookup!$A$1:$D$19,4,0)</f>
        <v>North Coast</v>
      </c>
      <c r="C6332" s="4" t="str">
        <f>VLOOKUP(P6332,Lookup!$A$1:$E$19,5,0)</f>
        <v>Region 1</v>
      </c>
      <c r="D6332" s="4" t="str">
        <f>VLOOKUP(P6332,Lookup!$A$1:$B$19,2,0)</f>
        <v>HB</v>
      </c>
      <c r="E6332" s="4" t="str">
        <f>IF(AND((Data[[#This Row],[Min Notif Date]]&gt;$G$3),Data[[#This Row],[Min Notif Date]]&lt;$F$3),"Last Week","No")</f>
        <v>No</v>
      </c>
      <c r="F6332" s="4" t="str">
        <f>VLOOKUP(MONTH(Data[[#This Row],[Min Notif Date]]),Lookup!$G$1:$H$12,2,0)</f>
        <v>12. Dec</v>
      </c>
      <c r="G6332" s="4" t="str">
        <f t="shared" si="98"/>
        <v/>
      </c>
      <c r="H6332" s="4" t="str">
        <f>IF(AND(Data[[#This Row],[Min Notif Time]]&gt;6,Data[[#This Row],[Min Notif Time]]&lt;17),"Business Hours","Non-Business Hours")</f>
        <v>Business Hours</v>
      </c>
      <c r="I6332" s="4" t="str" cm="1">
        <f t="array" ref="I6332">IFERROR(VLOOKUP(Data[[#This Row],[Min Notif Date]],Lookup!$N$1:$P$11,2,0),_xlfn.IFS(VLOOKUP(WEEKDAY(Data[[#This Row],[Min Notif Date]]),Lookup!$J$1:$L$7,3,0)="Weekend","Weekend",VLOOKUP(WEEKDAY(Data[[#This Row],[Min Notif Date]]),Lookup!$J$1:$L$7,3,0)="Weekday","Weekday"))</f>
        <v>Weekday</v>
      </c>
      <c r="J6332" s="4" t="str">
        <f>VLOOKUP(WEEKDAY(Data[[#This Row],[Min Notif Date]]),Lookup!$J$1:$K$7,2,0)</f>
        <v>4. Wed</v>
      </c>
      <c r="K6332" s="105">
        <f>ROUNDDOWN(Data[[#This Row],[PGE Notified Time]],0)</f>
        <v>44916</v>
      </c>
      <c r="L6332" s="4">
        <f>HOUR(Data[[#This Row],[PGE Notified Time]])</f>
        <v>9</v>
      </c>
      <c r="M6332">
        <v>86682</v>
      </c>
      <c r="O6332" t="s">
        <v>20</v>
      </c>
      <c r="P6332" t="s">
        <v>298</v>
      </c>
      <c r="Q6332" t="s">
        <v>20</v>
      </c>
      <c r="R6332" t="s">
        <v>191</v>
      </c>
      <c r="S6332" s="1" t="s">
        <v>171</v>
      </c>
      <c r="T6332" s="1">
        <v>44916.378472222219</v>
      </c>
      <c r="U6332" s="1">
        <v>44916.430555555555</v>
      </c>
      <c r="V6332" t="s">
        <v>184</v>
      </c>
      <c r="W6332" t="s">
        <v>85</v>
      </c>
      <c r="X6332" t="s">
        <v>305</v>
      </c>
      <c r="Y6332" t="s">
        <v>186</v>
      </c>
      <c r="Z6332" t="s">
        <v>187</v>
      </c>
      <c r="AA6332" s="32">
        <v>75</v>
      </c>
    </row>
    <row r="6333" spans="1:27" x14ac:dyDescent="0.3">
      <c r="A6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3" s="4" t="str">
        <f>VLOOKUP(P6333,Lookup!$A$1:$D$19,4,0)</f>
        <v>North Coast</v>
      </c>
      <c r="C6333" s="4" t="str">
        <f>VLOOKUP(P6333,Lookup!$A$1:$E$19,5,0)</f>
        <v>Region 1</v>
      </c>
      <c r="D6333" s="4" t="str">
        <f>VLOOKUP(P6333,Lookup!$A$1:$B$19,2,0)</f>
        <v>HB</v>
      </c>
      <c r="E6333" s="4" t="str">
        <f>IF(AND((Data[[#This Row],[Min Notif Date]]&gt;$G$3),Data[[#This Row],[Min Notif Date]]&lt;$F$3),"Last Week","No")</f>
        <v>No</v>
      </c>
      <c r="F6333" s="4" t="str">
        <f>VLOOKUP(MONTH(Data[[#This Row],[Min Notif Date]]),Lookup!$G$1:$H$12,2,0)</f>
        <v>12. Dec</v>
      </c>
      <c r="G6333" s="4" t="str">
        <f t="shared" si="98"/>
        <v/>
      </c>
      <c r="H6333" s="4" t="str">
        <f>IF(AND(Data[[#This Row],[Min Notif Time]]&gt;6,Data[[#This Row],[Min Notif Time]]&lt;17),"Business Hours","Non-Business Hours")</f>
        <v>Non-Business Hours</v>
      </c>
      <c r="I6333" s="4" t="str" cm="1">
        <f t="array" ref="I6333">IFERROR(VLOOKUP(Data[[#This Row],[Min Notif Date]],Lookup!$N$1:$P$11,2,0),_xlfn.IFS(VLOOKUP(WEEKDAY(Data[[#This Row],[Min Notif Date]]),Lookup!$J$1:$L$7,3,0)="Weekend","Weekend",VLOOKUP(WEEKDAY(Data[[#This Row],[Min Notif Date]]),Lookup!$J$1:$L$7,3,0)="Weekday","Weekday"))</f>
        <v>Weekday</v>
      </c>
      <c r="J6333" s="4" t="str">
        <f>VLOOKUP(WEEKDAY(Data[[#This Row],[Min Notif Date]]),Lookup!$J$1:$K$7,2,0)</f>
        <v>4. Wed</v>
      </c>
      <c r="K6333" s="105">
        <f>ROUNDDOWN(Data[[#This Row],[PGE Notified Time]],0)</f>
        <v>44916</v>
      </c>
      <c r="L6333" s="4">
        <f>HOUR(Data[[#This Row],[PGE Notified Time]])</f>
        <v>18</v>
      </c>
      <c r="M6333">
        <v>86733</v>
      </c>
      <c r="O6333" t="s">
        <v>20</v>
      </c>
      <c r="P6333" t="s">
        <v>298</v>
      </c>
      <c r="Q6333" t="s">
        <v>20</v>
      </c>
      <c r="R6333" t="s">
        <v>191</v>
      </c>
      <c r="S6333" s="1" t="s">
        <v>171</v>
      </c>
      <c r="T6333" s="1">
        <v>44916.790277777778</v>
      </c>
      <c r="U6333" s="1">
        <v>44916.839583333334</v>
      </c>
      <c r="V6333" t="s">
        <v>184</v>
      </c>
      <c r="W6333" t="s">
        <v>85</v>
      </c>
      <c r="X6333" t="s">
        <v>305</v>
      </c>
      <c r="Y6333" t="s">
        <v>186</v>
      </c>
      <c r="Z6333" t="s">
        <v>187</v>
      </c>
      <c r="AA6333" s="32">
        <v>71</v>
      </c>
    </row>
    <row r="6334" spans="1:27" x14ac:dyDescent="0.3">
      <c r="A6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4" s="4" t="str">
        <f>VLOOKUP(P6334,Lookup!$A$1:$D$19,4,0)</f>
        <v>North Coast</v>
      </c>
      <c r="C6334" s="4" t="str">
        <f>VLOOKUP(P6334,Lookup!$A$1:$E$19,5,0)</f>
        <v>Region 1</v>
      </c>
      <c r="D6334" s="4" t="str">
        <f>VLOOKUP(P6334,Lookup!$A$1:$B$19,2,0)</f>
        <v>HB</v>
      </c>
      <c r="E6334" s="4" t="str">
        <f>IF(AND((Data[[#This Row],[Min Notif Date]]&gt;$G$3),Data[[#This Row],[Min Notif Date]]&lt;$F$3),"Last Week","No")</f>
        <v>No</v>
      </c>
      <c r="F6334" s="4" t="str">
        <f>VLOOKUP(MONTH(Data[[#This Row],[Min Notif Date]]),Lookup!$G$1:$H$12,2,0)</f>
        <v>12. Dec</v>
      </c>
      <c r="G6334" s="4" t="str">
        <f t="shared" si="98"/>
        <v/>
      </c>
      <c r="H6334" s="4" t="str">
        <f>IF(AND(Data[[#This Row],[Min Notif Time]]&gt;6,Data[[#This Row],[Min Notif Time]]&lt;17),"Business Hours","Non-Business Hours")</f>
        <v>Non-Business Hours</v>
      </c>
      <c r="I6334" s="4" t="str" cm="1">
        <f t="array" ref="I6334">IFERROR(VLOOKUP(Data[[#This Row],[Min Notif Date]],Lookup!$N$1:$P$11,2,0),_xlfn.IFS(VLOOKUP(WEEKDAY(Data[[#This Row],[Min Notif Date]]),Lookup!$J$1:$L$7,3,0)="Weekend","Weekend",VLOOKUP(WEEKDAY(Data[[#This Row],[Min Notif Date]]),Lookup!$J$1:$L$7,3,0)="Weekday","Weekday"))</f>
        <v>Weekday</v>
      </c>
      <c r="J6334" s="4" t="str">
        <f>VLOOKUP(WEEKDAY(Data[[#This Row],[Min Notif Date]]),Lookup!$J$1:$K$7,2,0)</f>
        <v>4. Wed</v>
      </c>
      <c r="K6334" s="105">
        <f>ROUNDDOWN(Data[[#This Row],[PGE Notified Time]],0)</f>
        <v>44916</v>
      </c>
      <c r="L6334" s="4">
        <f>HOUR(Data[[#This Row],[PGE Notified Time]])</f>
        <v>17</v>
      </c>
      <c r="M6334">
        <v>86732</v>
      </c>
      <c r="O6334" t="s">
        <v>20</v>
      </c>
      <c r="P6334" t="s">
        <v>298</v>
      </c>
      <c r="Q6334" t="s">
        <v>20</v>
      </c>
      <c r="R6334" t="s">
        <v>183</v>
      </c>
      <c r="S6334" s="1" t="s">
        <v>171</v>
      </c>
      <c r="T6334" s="1">
        <v>44916.745833333334</v>
      </c>
      <c r="U6334" s="1">
        <v>44916.795138888891</v>
      </c>
      <c r="V6334" t="s">
        <v>184</v>
      </c>
      <c r="W6334" t="s">
        <v>85</v>
      </c>
      <c r="X6334" t="s">
        <v>305</v>
      </c>
      <c r="Y6334" t="s">
        <v>186</v>
      </c>
      <c r="Z6334" t="s">
        <v>187</v>
      </c>
      <c r="AA6334" s="32">
        <v>71</v>
      </c>
    </row>
    <row r="6335" spans="1:27" x14ac:dyDescent="0.3">
      <c r="A6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5" s="4" t="str">
        <f>VLOOKUP(P6335,Lookup!$A$1:$D$19,4,0)</f>
        <v>North Coast</v>
      </c>
      <c r="C6335" s="4" t="str">
        <f>VLOOKUP(P6335,Lookup!$A$1:$E$19,5,0)</f>
        <v>Region 1</v>
      </c>
      <c r="D6335" s="4" t="str">
        <f>VLOOKUP(P6335,Lookup!$A$1:$B$19,2,0)</f>
        <v>HB</v>
      </c>
      <c r="E6335" s="4" t="str">
        <f>IF(AND((Data[[#This Row],[Min Notif Date]]&gt;$G$3),Data[[#This Row],[Min Notif Date]]&lt;$F$3),"Last Week","No")</f>
        <v>No</v>
      </c>
      <c r="F6335" s="4" t="str">
        <f>VLOOKUP(MONTH(Data[[#This Row],[Min Notif Date]]),Lookup!$G$1:$H$12,2,0)</f>
        <v>12. Dec</v>
      </c>
      <c r="G6335" s="4" t="str">
        <f t="shared" si="98"/>
        <v/>
      </c>
      <c r="H6335" s="4" t="str">
        <f>IF(AND(Data[[#This Row],[Min Notif Time]]&gt;6,Data[[#This Row],[Min Notif Time]]&lt;17),"Business Hours","Non-Business Hours")</f>
        <v>Business Hours</v>
      </c>
      <c r="I6335" s="4" t="str" cm="1">
        <f t="array" ref="I6335">IFERROR(VLOOKUP(Data[[#This Row],[Min Notif Date]],Lookup!$N$1:$P$11,2,0),_xlfn.IFS(VLOOKUP(WEEKDAY(Data[[#This Row],[Min Notif Date]]),Lookup!$J$1:$L$7,3,0)="Weekend","Weekend",VLOOKUP(WEEKDAY(Data[[#This Row],[Min Notif Date]]),Lookup!$J$1:$L$7,3,0)="Weekday","Weekday"))</f>
        <v>Weekday</v>
      </c>
      <c r="J6335" s="4" t="str">
        <f>VLOOKUP(WEEKDAY(Data[[#This Row],[Min Notif Date]]),Lookup!$J$1:$K$7,2,0)</f>
        <v>4. Wed</v>
      </c>
      <c r="K6335" s="105">
        <f>ROUNDDOWN(Data[[#This Row],[PGE Notified Time]],0)</f>
        <v>44916</v>
      </c>
      <c r="L6335" s="4">
        <f>HOUR(Data[[#This Row],[PGE Notified Time]])</f>
        <v>16</v>
      </c>
      <c r="M6335">
        <v>86730</v>
      </c>
      <c r="O6335" t="s">
        <v>20</v>
      </c>
      <c r="P6335" t="s">
        <v>298</v>
      </c>
      <c r="Q6335" t="s">
        <v>20</v>
      </c>
      <c r="R6335" t="s">
        <v>183</v>
      </c>
      <c r="S6335" s="1" t="s">
        <v>171</v>
      </c>
      <c r="T6335" s="1">
        <v>44916.698611111111</v>
      </c>
      <c r="U6335" s="1">
        <v>44916.74722222222</v>
      </c>
      <c r="V6335" t="s">
        <v>184</v>
      </c>
      <c r="W6335" t="s">
        <v>85</v>
      </c>
      <c r="X6335" t="s">
        <v>466</v>
      </c>
      <c r="Y6335" t="s">
        <v>186</v>
      </c>
      <c r="Z6335" t="s">
        <v>187</v>
      </c>
      <c r="AA6335" s="32">
        <v>70</v>
      </c>
    </row>
    <row r="6336" spans="1:27" x14ac:dyDescent="0.3">
      <c r="A6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6" s="4" t="str">
        <f>VLOOKUP(P6336,Lookup!$A$1:$D$19,4,0)</f>
        <v>North Coast</v>
      </c>
      <c r="C6336" s="4" t="str">
        <f>VLOOKUP(P6336,Lookup!$A$1:$E$19,5,0)</f>
        <v>Region 1</v>
      </c>
      <c r="D6336" s="4" t="str">
        <f>VLOOKUP(P6336,Lookup!$A$1:$B$19,2,0)</f>
        <v>HB</v>
      </c>
      <c r="E6336" s="4" t="str">
        <f>IF(AND((Data[[#This Row],[Min Notif Date]]&gt;$G$3),Data[[#This Row],[Min Notif Date]]&lt;$F$3),"Last Week","No")</f>
        <v>No</v>
      </c>
      <c r="F6336" s="4" t="str">
        <f>VLOOKUP(MONTH(Data[[#This Row],[Min Notif Date]]),Lookup!$G$1:$H$12,2,0)</f>
        <v>12. Dec</v>
      </c>
      <c r="G6336" s="4" t="str">
        <f t="shared" si="98"/>
        <v/>
      </c>
      <c r="H6336" s="4" t="str">
        <f>IF(AND(Data[[#This Row],[Min Notif Time]]&gt;6,Data[[#This Row],[Min Notif Time]]&lt;17),"Business Hours","Non-Business Hours")</f>
        <v>Business Hours</v>
      </c>
      <c r="I6336" s="4" t="str" cm="1">
        <f t="array" ref="I6336">IFERROR(VLOOKUP(Data[[#This Row],[Min Notif Date]],Lookup!$N$1:$P$11,2,0),_xlfn.IFS(VLOOKUP(WEEKDAY(Data[[#This Row],[Min Notif Date]]),Lookup!$J$1:$L$7,3,0)="Weekend","Weekend",VLOOKUP(WEEKDAY(Data[[#This Row],[Min Notif Date]]),Lookup!$J$1:$L$7,3,0)="Weekday","Weekday"))</f>
        <v>Weekday</v>
      </c>
      <c r="J6336" s="4" t="str">
        <f>VLOOKUP(WEEKDAY(Data[[#This Row],[Min Notif Date]]),Lookup!$J$1:$K$7,2,0)</f>
        <v>4. Wed</v>
      </c>
      <c r="K6336" s="105">
        <f>ROUNDDOWN(Data[[#This Row],[PGE Notified Time]],0)</f>
        <v>44916</v>
      </c>
      <c r="L6336" s="4">
        <f>HOUR(Data[[#This Row],[PGE Notified Time]])</f>
        <v>13</v>
      </c>
      <c r="M6336">
        <v>86710</v>
      </c>
      <c r="N6336">
        <v>3275467727</v>
      </c>
      <c r="O6336" t="s">
        <v>20</v>
      </c>
      <c r="P6336" t="s">
        <v>298</v>
      </c>
      <c r="Q6336" t="s">
        <v>20</v>
      </c>
      <c r="R6336" t="s">
        <v>191</v>
      </c>
      <c r="S6336" s="1">
        <v>44916.564687500002</v>
      </c>
      <c r="T6336" s="1">
        <v>44916.582986111112</v>
      </c>
      <c r="U6336" s="1">
        <v>44916.613194444442</v>
      </c>
      <c r="V6336" t="s">
        <v>184</v>
      </c>
      <c r="W6336" t="s">
        <v>85</v>
      </c>
      <c r="X6336" t="s">
        <v>466</v>
      </c>
      <c r="Y6336" t="s">
        <v>186</v>
      </c>
      <c r="Z6336" t="s">
        <v>187</v>
      </c>
      <c r="AA6336" s="32">
        <v>69.849999999999994</v>
      </c>
    </row>
    <row r="6337" spans="1:27" x14ac:dyDescent="0.3">
      <c r="A6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7" s="4" t="str">
        <f>VLOOKUP(P6337,Lookup!$A$1:$D$19,4,0)</f>
        <v>North Coast</v>
      </c>
      <c r="C6337" s="4" t="str">
        <f>VLOOKUP(P6337,Lookup!$A$1:$E$19,5,0)</f>
        <v>Region 1</v>
      </c>
      <c r="D6337" s="4" t="str">
        <f>VLOOKUP(P6337,Lookup!$A$1:$B$19,2,0)</f>
        <v>HB</v>
      </c>
      <c r="E6337" s="4" t="str">
        <f>IF(AND((Data[[#This Row],[Min Notif Date]]&gt;$G$3),Data[[#This Row],[Min Notif Date]]&lt;$F$3),"Last Week","No")</f>
        <v>No</v>
      </c>
      <c r="F6337" s="4" t="str">
        <f>VLOOKUP(MONTH(Data[[#This Row],[Min Notif Date]]),Lookup!$G$1:$H$12,2,0)</f>
        <v>12. Dec</v>
      </c>
      <c r="G6337" s="4" t="str">
        <f t="shared" si="98"/>
        <v/>
      </c>
      <c r="H6337" s="4" t="str">
        <f>IF(AND(Data[[#This Row],[Min Notif Time]]&gt;6,Data[[#This Row],[Min Notif Time]]&lt;17),"Business Hours","Non-Business Hours")</f>
        <v>Business Hours</v>
      </c>
      <c r="I6337" s="4" t="str" cm="1">
        <f t="array" ref="I6337">IFERROR(VLOOKUP(Data[[#This Row],[Min Notif Date]],Lookup!$N$1:$P$11,2,0),_xlfn.IFS(VLOOKUP(WEEKDAY(Data[[#This Row],[Min Notif Date]]),Lookup!$J$1:$L$7,3,0)="Weekend","Weekend",VLOOKUP(WEEKDAY(Data[[#This Row],[Min Notif Date]]),Lookup!$J$1:$L$7,3,0)="Weekday","Weekday"))</f>
        <v>Weekday</v>
      </c>
      <c r="J6337" s="4" t="str">
        <f>VLOOKUP(WEEKDAY(Data[[#This Row],[Min Notif Date]]),Lookup!$J$1:$K$7,2,0)</f>
        <v>4. Wed</v>
      </c>
      <c r="K6337" s="105">
        <f>ROUNDDOWN(Data[[#This Row],[PGE Notified Time]],0)</f>
        <v>44916</v>
      </c>
      <c r="L6337" s="4">
        <f>HOUR(Data[[#This Row],[PGE Notified Time]])</f>
        <v>13</v>
      </c>
      <c r="M6337">
        <v>86707</v>
      </c>
      <c r="O6337" t="s">
        <v>20</v>
      </c>
      <c r="P6337" t="s">
        <v>298</v>
      </c>
      <c r="Q6337" t="s">
        <v>20</v>
      </c>
      <c r="R6337" t="s">
        <v>183</v>
      </c>
      <c r="S6337" s="1" t="s">
        <v>171</v>
      </c>
      <c r="T6337" s="1">
        <v>44916.572916666664</v>
      </c>
      <c r="U6337" s="1">
        <v>44916.618055555555</v>
      </c>
      <c r="V6337" t="s">
        <v>184</v>
      </c>
      <c r="W6337" t="s">
        <v>85</v>
      </c>
      <c r="X6337" t="s">
        <v>475</v>
      </c>
      <c r="Y6337" t="s">
        <v>186</v>
      </c>
      <c r="Z6337" t="s">
        <v>187</v>
      </c>
      <c r="AA6337" s="32">
        <v>65</v>
      </c>
    </row>
    <row r="6338" spans="1:27" x14ac:dyDescent="0.3">
      <c r="A6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338" s="4" t="str">
        <f>VLOOKUP(P6338,Lookup!$A$1:$D$19,4,0)</f>
        <v>Central Valley</v>
      </c>
      <c r="C6338" s="4" t="str">
        <f>VLOOKUP(P6338,Lookup!$A$1:$E$19,5,0)</f>
        <v>Region 5</v>
      </c>
      <c r="D6338" s="4" t="str">
        <f>VLOOKUP(P6338,Lookup!$A$1:$B$19,2,0)</f>
        <v>FR</v>
      </c>
      <c r="E6338" s="4" t="str">
        <f>IF(AND((Data[[#This Row],[Min Notif Date]]&gt;$G$3),Data[[#This Row],[Min Notif Date]]&lt;$F$3),"Last Week","No")</f>
        <v>No</v>
      </c>
      <c r="F6338" s="4" t="str">
        <f>VLOOKUP(MONTH(Data[[#This Row],[Min Notif Date]]),Lookup!$G$1:$H$12,2,0)</f>
        <v>12. Dec</v>
      </c>
      <c r="G6338" s="4" t="str">
        <f t="shared" si="98"/>
        <v/>
      </c>
      <c r="H6338" s="4" t="str">
        <f>IF(AND(Data[[#This Row],[Min Notif Time]]&gt;6,Data[[#This Row],[Min Notif Time]]&lt;17),"Business Hours","Non-Business Hours")</f>
        <v>Business Hours</v>
      </c>
      <c r="I6338" s="4" t="str" cm="1">
        <f t="array" ref="I6338">IFERROR(VLOOKUP(Data[[#This Row],[Min Notif Date]],Lookup!$N$1:$P$11,2,0),_xlfn.IFS(VLOOKUP(WEEKDAY(Data[[#This Row],[Min Notif Date]]),Lookup!$J$1:$L$7,3,0)="Weekend","Weekend",VLOOKUP(WEEKDAY(Data[[#This Row],[Min Notif Date]]),Lookup!$J$1:$L$7,3,0)="Weekday","Weekday"))</f>
        <v>Weekday</v>
      </c>
      <c r="J6338" s="4" t="str">
        <f>VLOOKUP(WEEKDAY(Data[[#This Row],[Min Notif Date]]),Lookup!$J$1:$K$7,2,0)</f>
        <v>4. Wed</v>
      </c>
      <c r="K6338" s="105">
        <f>ROUNDDOWN(Data[[#This Row],[PGE Notified Time]],0)</f>
        <v>44916</v>
      </c>
      <c r="L6338" s="4">
        <f>HOUR(Data[[#This Row],[PGE Notified Time]])</f>
        <v>13</v>
      </c>
      <c r="M6338">
        <v>86705</v>
      </c>
      <c r="N6338">
        <v>5379247</v>
      </c>
      <c r="O6338" t="s">
        <v>23</v>
      </c>
      <c r="P6338" t="s">
        <v>195</v>
      </c>
      <c r="Q6338" t="s">
        <v>213</v>
      </c>
      <c r="R6338" t="s">
        <v>193</v>
      </c>
      <c r="S6338" s="1">
        <v>44916.563009259262</v>
      </c>
      <c r="T6338" s="1">
        <v>44916.563854166663</v>
      </c>
      <c r="U6338" s="1">
        <v>44916.606944444444</v>
      </c>
      <c r="V6338" t="s">
        <v>184</v>
      </c>
      <c r="W6338" t="s">
        <v>85</v>
      </c>
      <c r="X6338" t="s">
        <v>196</v>
      </c>
      <c r="Y6338" t="s">
        <v>186</v>
      </c>
      <c r="Z6338" t="s">
        <v>187</v>
      </c>
      <c r="AA6338" s="32">
        <v>63.266666667000003</v>
      </c>
    </row>
    <row r="6339" spans="1:27" x14ac:dyDescent="0.3">
      <c r="A6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39" s="4" t="str">
        <f>VLOOKUP(P6339,Lookup!$A$1:$D$19,4,0)</f>
        <v>Bay Area</v>
      </c>
      <c r="C6339" s="4" t="str">
        <f>VLOOKUP(P6339,Lookup!$A$1:$E$19,5,0)</f>
        <v>Region 3</v>
      </c>
      <c r="D6339" s="4" t="str">
        <f>VLOOKUP(P6339,Lookup!$A$1:$B$19,2,0)</f>
        <v>SF</v>
      </c>
      <c r="E6339" s="4" t="str">
        <f>IF(AND((Data[[#This Row],[Min Notif Date]]&gt;$G$3),Data[[#This Row],[Min Notif Date]]&lt;$F$3),"Last Week","No")</f>
        <v>No</v>
      </c>
      <c r="F6339" s="4" t="str">
        <f>VLOOKUP(MONTH(Data[[#This Row],[Min Notif Date]]),Lookup!$G$1:$H$12,2,0)</f>
        <v>12. Dec</v>
      </c>
      <c r="G6339" s="4" t="str">
        <f t="shared" si="98"/>
        <v/>
      </c>
      <c r="H6339" s="4" t="str">
        <f>IF(AND(Data[[#This Row],[Min Notif Time]]&gt;6,Data[[#This Row],[Min Notif Time]]&lt;17),"Business Hours","Non-Business Hours")</f>
        <v>Business Hours</v>
      </c>
      <c r="I6339" s="4" t="str" cm="1">
        <f t="array" ref="I6339">IFERROR(VLOOKUP(Data[[#This Row],[Min Notif Date]],Lookup!$N$1:$P$11,2,0),_xlfn.IFS(VLOOKUP(WEEKDAY(Data[[#This Row],[Min Notif Date]]),Lookup!$J$1:$L$7,3,0)="Weekend","Weekend",VLOOKUP(WEEKDAY(Data[[#This Row],[Min Notif Date]]),Lookup!$J$1:$L$7,3,0)="Weekday","Weekday"))</f>
        <v>Weekday</v>
      </c>
      <c r="J6339" s="4" t="str">
        <f>VLOOKUP(WEEKDAY(Data[[#This Row],[Min Notif Date]]),Lookup!$J$1:$K$7,2,0)</f>
        <v>4. Wed</v>
      </c>
      <c r="K6339" s="105">
        <f>ROUNDDOWN(Data[[#This Row],[PGE Notified Time]],0)</f>
        <v>44916</v>
      </c>
      <c r="L6339" s="4">
        <f>HOUR(Data[[#This Row],[PGE Notified Time]])</f>
        <v>13</v>
      </c>
      <c r="M6339">
        <v>86709</v>
      </c>
      <c r="N6339">
        <v>5828724771</v>
      </c>
      <c r="O6339" t="s">
        <v>25</v>
      </c>
      <c r="P6339" t="s">
        <v>190</v>
      </c>
      <c r="Q6339" t="s">
        <v>213</v>
      </c>
      <c r="R6339" t="s">
        <v>183</v>
      </c>
      <c r="S6339" s="1">
        <v>44916.579814814817</v>
      </c>
      <c r="T6339" s="1">
        <v>44916.58053240741</v>
      </c>
      <c r="U6339" s="1">
        <v>44916.598611111112</v>
      </c>
      <c r="V6339" t="s">
        <v>184</v>
      </c>
      <c r="W6339" t="s">
        <v>85</v>
      </c>
      <c r="X6339" t="s">
        <v>192</v>
      </c>
      <c r="Y6339" t="s">
        <v>186</v>
      </c>
      <c r="Z6339" t="s">
        <v>187</v>
      </c>
      <c r="AA6339" s="32">
        <v>27.066666667</v>
      </c>
    </row>
    <row r="6340" spans="1:27" x14ac:dyDescent="0.3">
      <c r="A6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0" s="4" t="str">
        <f>VLOOKUP(P6340,Lookup!$A$1:$D$19,4,0)</f>
        <v>Bay Area</v>
      </c>
      <c r="C6340" s="4" t="str">
        <f>VLOOKUP(P6340,Lookup!$A$1:$E$19,5,0)</f>
        <v>Region 3</v>
      </c>
      <c r="D6340" s="4" t="str">
        <f>VLOOKUP(P6340,Lookup!$A$1:$B$19,2,0)</f>
        <v>DI</v>
      </c>
      <c r="E6340" s="4" t="str">
        <f>IF(AND((Data[[#This Row],[Min Notif Date]]&gt;$G$3),Data[[#This Row],[Min Notif Date]]&lt;$F$3),"Last Week","No")</f>
        <v>No</v>
      </c>
      <c r="F6340" s="4" t="str">
        <f>VLOOKUP(MONTH(Data[[#This Row],[Min Notif Date]]),Lookup!$G$1:$H$12,2,0)</f>
        <v>12. Dec</v>
      </c>
      <c r="G6340" s="4" t="str">
        <f t="shared" si="98"/>
        <v/>
      </c>
      <c r="H6340" s="4" t="str">
        <f>IF(AND(Data[[#This Row],[Min Notif Time]]&gt;6,Data[[#This Row],[Min Notif Time]]&lt;17),"Business Hours","Non-Business Hours")</f>
        <v>Business Hours</v>
      </c>
      <c r="I6340" s="4" t="str" cm="1">
        <f t="array" ref="I6340">IFERROR(VLOOKUP(Data[[#This Row],[Min Notif Date]],Lookup!$N$1:$P$11,2,0),_xlfn.IFS(VLOOKUP(WEEKDAY(Data[[#This Row],[Min Notif Date]]),Lookup!$J$1:$L$7,3,0)="Weekend","Weekend",VLOOKUP(WEEKDAY(Data[[#This Row],[Min Notif Date]]),Lookup!$J$1:$L$7,3,0)="Weekday","Weekday"))</f>
        <v>Weekday</v>
      </c>
      <c r="J6340" s="4" t="str">
        <f>VLOOKUP(WEEKDAY(Data[[#This Row],[Min Notif Date]]),Lookup!$J$1:$K$7,2,0)</f>
        <v>5. Thu</v>
      </c>
      <c r="K6340" s="105">
        <f>ROUNDDOWN(Data[[#This Row],[PGE Notified Time]],0)</f>
        <v>44917</v>
      </c>
      <c r="L6340" s="4">
        <f>HOUR(Data[[#This Row],[PGE Notified Time]])</f>
        <v>12</v>
      </c>
      <c r="M6340">
        <v>86770</v>
      </c>
      <c r="N6340">
        <v>1764294528</v>
      </c>
      <c r="O6340" t="s">
        <v>20</v>
      </c>
      <c r="P6340" t="s">
        <v>208</v>
      </c>
      <c r="Q6340" t="s">
        <v>20</v>
      </c>
      <c r="R6340" t="s">
        <v>193</v>
      </c>
      <c r="S6340" s="1">
        <v>44917.487199074072</v>
      </c>
      <c r="T6340" s="1">
        <v>44917.513194444444</v>
      </c>
      <c r="U6340" s="1">
        <v>44917.958333333336</v>
      </c>
      <c r="V6340" t="s">
        <v>184</v>
      </c>
      <c r="W6340" t="s">
        <v>87</v>
      </c>
      <c r="X6340" t="s">
        <v>273</v>
      </c>
      <c r="Y6340" t="s">
        <v>186</v>
      </c>
      <c r="Z6340" t="s">
        <v>187</v>
      </c>
      <c r="AA6340" s="32">
        <v>678.43333333299995</v>
      </c>
    </row>
    <row r="6341" spans="1:27" x14ac:dyDescent="0.3">
      <c r="A6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1" s="4" t="str">
        <f>VLOOKUP(P6341,Lookup!$A$1:$D$19,4,0)</f>
        <v>North Coast</v>
      </c>
      <c r="C6341" s="4" t="str">
        <f>VLOOKUP(P6341,Lookup!$A$1:$E$19,5,0)</f>
        <v>Region 1</v>
      </c>
      <c r="D6341" s="4" t="str">
        <f>VLOOKUP(P6341,Lookup!$A$1:$B$19,2,0)</f>
        <v>HB</v>
      </c>
      <c r="E6341" s="4" t="str">
        <f>IF(AND((Data[[#This Row],[Min Notif Date]]&gt;$G$3),Data[[#This Row],[Min Notif Date]]&lt;$F$3),"Last Week","No")</f>
        <v>No</v>
      </c>
      <c r="F6341" s="4" t="str">
        <f>VLOOKUP(MONTH(Data[[#This Row],[Min Notif Date]]),Lookup!$G$1:$H$12,2,0)</f>
        <v>12. Dec</v>
      </c>
      <c r="G6341" s="4" t="str">
        <f t="shared" ref="G6341:G6404" si="99">IF(AA6341&lt;0,"Negative","")</f>
        <v/>
      </c>
      <c r="H6341" s="4" t="str">
        <f>IF(AND(Data[[#This Row],[Min Notif Time]]&gt;6,Data[[#This Row],[Min Notif Time]]&lt;17),"Business Hours","Non-Business Hours")</f>
        <v>Business Hours</v>
      </c>
      <c r="I6341" s="4" t="str" cm="1">
        <f t="array" ref="I6341">IFERROR(VLOOKUP(Data[[#This Row],[Min Notif Date]],Lookup!$N$1:$P$11,2,0),_xlfn.IFS(VLOOKUP(WEEKDAY(Data[[#This Row],[Min Notif Date]]),Lookup!$J$1:$L$7,3,0)="Weekend","Weekend",VLOOKUP(WEEKDAY(Data[[#This Row],[Min Notif Date]]),Lookup!$J$1:$L$7,3,0)="Weekday","Weekday"))</f>
        <v>Weekday</v>
      </c>
      <c r="J6341" s="4" t="str">
        <f>VLOOKUP(WEEKDAY(Data[[#This Row],[Min Notif Date]]),Lookup!$J$1:$K$7,2,0)</f>
        <v>5. Thu</v>
      </c>
      <c r="K6341" s="105">
        <f>ROUNDDOWN(Data[[#This Row],[PGE Notified Time]],0)</f>
        <v>44917</v>
      </c>
      <c r="L6341" s="4">
        <f>HOUR(Data[[#This Row],[PGE Notified Time]])</f>
        <v>14</v>
      </c>
      <c r="M6341">
        <v>86782</v>
      </c>
      <c r="O6341" t="s">
        <v>20</v>
      </c>
      <c r="P6341" t="s">
        <v>298</v>
      </c>
      <c r="Q6341" t="s">
        <v>20</v>
      </c>
      <c r="R6341" t="s">
        <v>183</v>
      </c>
      <c r="S6341" s="1" t="s">
        <v>171</v>
      </c>
      <c r="T6341" s="1">
        <v>44917.584027777775</v>
      </c>
      <c r="U6341" s="1">
        <v>44918.045138888891</v>
      </c>
      <c r="V6341" t="s">
        <v>184</v>
      </c>
      <c r="W6341" t="s">
        <v>87</v>
      </c>
      <c r="X6341" t="s">
        <v>305</v>
      </c>
      <c r="Y6341" t="s">
        <v>186</v>
      </c>
      <c r="Z6341" t="s">
        <v>187</v>
      </c>
      <c r="AA6341" s="32">
        <v>664</v>
      </c>
    </row>
    <row r="6342" spans="1:27" x14ac:dyDescent="0.3">
      <c r="A6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2" s="4" t="str">
        <f>VLOOKUP(P6342,Lookup!$A$1:$D$19,4,0)</f>
        <v>Central Valley</v>
      </c>
      <c r="C6342" s="4" t="str">
        <f>VLOOKUP(P6342,Lookup!$A$1:$E$19,5,0)</f>
        <v>Region 5</v>
      </c>
      <c r="D6342" s="4" t="str">
        <f>VLOOKUP(P6342,Lookup!$A$1:$B$19,2,0)</f>
        <v>FR</v>
      </c>
      <c r="E6342" s="4" t="str">
        <f>IF(AND((Data[[#This Row],[Min Notif Date]]&gt;$G$3),Data[[#This Row],[Min Notif Date]]&lt;$F$3),"Last Week","No")</f>
        <v>No</v>
      </c>
      <c r="F6342" s="4" t="str">
        <f>VLOOKUP(MONTH(Data[[#This Row],[Min Notif Date]]),Lookup!$G$1:$H$12,2,0)</f>
        <v>12. Dec</v>
      </c>
      <c r="G6342" s="4" t="str">
        <f t="shared" si="99"/>
        <v/>
      </c>
      <c r="H6342" s="4" t="str">
        <f>IF(AND(Data[[#This Row],[Min Notif Time]]&gt;6,Data[[#This Row],[Min Notif Time]]&lt;17),"Business Hours","Non-Business Hours")</f>
        <v>Business Hours</v>
      </c>
      <c r="I6342" s="4" t="str" cm="1">
        <f t="array" ref="I6342">IFERROR(VLOOKUP(Data[[#This Row],[Min Notif Date]],Lookup!$N$1:$P$11,2,0),_xlfn.IFS(VLOOKUP(WEEKDAY(Data[[#This Row],[Min Notif Date]]),Lookup!$J$1:$L$7,3,0)="Weekend","Weekend",VLOOKUP(WEEKDAY(Data[[#This Row],[Min Notif Date]]),Lookup!$J$1:$L$7,3,0)="Weekday","Weekday"))</f>
        <v>Weekday</v>
      </c>
      <c r="J6342" s="4" t="str">
        <f>VLOOKUP(WEEKDAY(Data[[#This Row],[Min Notif Date]]),Lookup!$J$1:$K$7,2,0)</f>
        <v>5. Thu</v>
      </c>
      <c r="K6342" s="105">
        <f>ROUNDDOWN(Data[[#This Row],[PGE Notified Time]],0)</f>
        <v>44917</v>
      </c>
      <c r="L6342" s="4">
        <f>HOUR(Data[[#This Row],[PGE Notified Time]])</f>
        <v>12</v>
      </c>
      <c r="M6342">
        <v>86772</v>
      </c>
      <c r="O6342" t="s">
        <v>20</v>
      </c>
      <c r="P6342" t="s">
        <v>195</v>
      </c>
      <c r="Q6342" t="s">
        <v>20</v>
      </c>
      <c r="R6342" t="s">
        <v>193</v>
      </c>
      <c r="S6342" s="1" t="s">
        <v>171</v>
      </c>
      <c r="T6342" s="1">
        <v>44917.532638888886</v>
      </c>
      <c r="U6342" s="1">
        <v>44917.984722222223</v>
      </c>
      <c r="V6342" t="s">
        <v>184</v>
      </c>
      <c r="W6342" t="s">
        <v>87</v>
      </c>
      <c r="X6342" t="s">
        <v>303</v>
      </c>
      <c r="Y6342" t="s">
        <v>186</v>
      </c>
      <c r="Z6342" t="s">
        <v>187</v>
      </c>
      <c r="AA6342" s="32">
        <v>651</v>
      </c>
    </row>
    <row r="6343" spans="1:27" x14ac:dyDescent="0.3">
      <c r="A6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3" s="4" t="str">
        <f>VLOOKUP(P6343,Lookup!$A$1:$D$19,4,0)</f>
        <v>North Coast</v>
      </c>
      <c r="C6343" s="4" t="str">
        <f>VLOOKUP(P6343,Lookup!$A$1:$E$19,5,0)</f>
        <v>Region 1</v>
      </c>
      <c r="D6343" s="4" t="str">
        <f>VLOOKUP(P6343,Lookup!$A$1:$B$19,2,0)</f>
        <v>HB</v>
      </c>
      <c r="E6343" s="4" t="str">
        <f>IF(AND((Data[[#This Row],[Min Notif Date]]&gt;$G$3),Data[[#This Row],[Min Notif Date]]&lt;$F$3),"Last Week","No")</f>
        <v>No</v>
      </c>
      <c r="F6343" s="4" t="str">
        <f>VLOOKUP(MONTH(Data[[#This Row],[Min Notif Date]]),Lookup!$G$1:$H$12,2,0)</f>
        <v>12. Dec</v>
      </c>
      <c r="G6343" s="4" t="str">
        <f t="shared" si="99"/>
        <v/>
      </c>
      <c r="H6343" s="4" t="str">
        <f>IF(AND(Data[[#This Row],[Min Notif Time]]&gt;6,Data[[#This Row],[Min Notif Time]]&lt;17),"Business Hours","Non-Business Hours")</f>
        <v>Non-Business Hours</v>
      </c>
      <c r="I6343" s="4" t="str" cm="1">
        <f t="array" ref="I6343">IFERROR(VLOOKUP(Data[[#This Row],[Min Notif Date]],Lookup!$N$1:$P$11,2,0),_xlfn.IFS(VLOOKUP(WEEKDAY(Data[[#This Row],[Min Notif Date]]),Lookup!$J$1:$L$7,3,0)="Weekend","Weekend",VLOOKUP(WEEKDAY(Data[[#This Row],[Min Notif Date]]),Lookup!$J$1:$L$7,3,0)="Weekday","Weekday"))</f>
        <v>Weekday</v>
      </c>
      <c r="J6343" s="4" t="str">
        <f>VLOOKUP(WEEKDAY(Data[[#This Row],[Min Notif Date]]),Lookup!$J$1:$K$7,2,0)</f>
        <v>5. Thu</v>
      </c>
      <c r="K6343" s="105">
        <f>ROUNDDOWN(Data[[#This Row],[PGE Notified Time]],0)</f>
        <v>44917</v>
      </c>
      <c r="L6343" s="4">
        <f>HOUR(Data[[#This Row],[PGE Notified Time]])</f>
        <v>17</v>
      </c>
      <c r="M6343">
        <v>86799</v>
      </c>
      <c r="O6343" t="s">
        <v>20</v>
      </c>
      <c r="P6343" t="s">
        <v>298</v>
      </c>
      <c r="Q6343" t="s">
        <v>20</v>
      </c>
      <c r="R6343" t="s">
        <v>193</v>
      </c>
      <c r="S6343" s="1" t="s">
        <v>171</v>
      </c>
      <c r="T6343" s="1">
        <v>44917.737500000003</v>
      </c>
      <c r="U6343" s="1">
        <v>44918.040277777778</v>
      </c>
      <c r="V6343" t="s">
        <v>184</v>
      </c>
      <c r="W6343" t="s">
        <v>87</v>
      </c>
      <c r="X6343" t="s">
        <v>305</v>
      </c>
      <c r="Y6343" t="s">
        <v>186</v>
      </c>
      <c r="Z6343" t="s">
        <v>187</v>
      </c>
      <c r="AA6343" s="32">
        <v>436</v>
      </c>
    </row>
    <row r="6344" spans="1:27" x14ac:dyDescent="0.3">
      <c r="A6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4" s="4" t="str">
        <f>VLOOKUP(P6344,Lookup!$A$1:$D$19,4,0)</f>
        <v>North Coast</v>
      </c>
      <c r="C6344" s="4" t="str">
        <f>VLOOKUP(P6344,Lookup!$A$1:$E$19,5,0)</f>
        <v>Region 1</v>
      </c>
      <c r="D6344" s="4" t="str">
        <f>VLOOKUP(P6344,Lookup!$A$1:$B$19,2,0)</f>
        <v>HB</v>
      </c>
      <c r="E6344" s="4" t="str">
        <f>IF(AND((Data[[#This Row],[Min Notif Date]]&gt;$G$3),Data[[#This Row],[Min Notif Date]]&lt;$F$3),"Last Week","No")</f>
        <v>No</v>
      </c>
      <c r="F6344" s="4" t="str">
        <f>VLOOKUP(MONTH(Data[[#This Row],[Min Notif Date]]),Lookup!$G$1:$H$12,2,0)</f>
        <v>12. Dec</v>
      </c>
      <c r="G6344" s="4" t="str">
        <f t="shared" si="99"/>
        <v/>
      </c>
      <c r="H6344" s="4" t="str">
        <f>IF(AND(Data[[#This Row],[Min Notif Time]]&gt;6,Data[[#This Row],[Min Notif Time]]&lt;17),"Business Hours","Non-Business Hours")</f>
        <v>Business Hours</v>
      </c>
      <c r="I6344" s="4" t="str" cm="1">
        <f t="array" ref="I6344">IFERROR(VLOOKUP(Data[[#This Row],[Min Notif Date]],Lookup!$N$1:$P$11,2,0),_xlfn.IFS(VLOOKUP(WEEKDAY(Data[[#This Row],[Min Notif Date]]),Lookup!$J$1:$L$7,3,0)="Weekend","Weekend",VLOOKUP(WEEKDAY(Data[[#This Row],[Min Notif Date]]),Lookup!$J$1:$L$7,3,0)="Weekday","Weekday"))</f>
        <v>Weekday</v>
      </c>
      <c r="J6344" s="4" t="str">
        <f>VLOOKUP(WEEKDAY(Data[[#This Row],[Min Notif Date]]),Lookup!$J$1:$K$7,2,0)</f>
        <v>5. Thu</v>
      </c>
      <c r="K6344" s="105">
        <f>ROUNDDOWN(Data[[#This Row],[PGE Notified Time]],0)</f>
        <v>44917</v>
      </c>
      <c r="L6344" s="4">
        <f>HOUR(Data[[#This Row],[PGE Notified Time]])</f>
        <v>9</v>
      </c>
      <c r="M6344">
        <v>86756</v>
      </c>
      <c r="O6344" t="s">
        <v>20</v>
      </c>
      <c r="P6344" t="s">
        <v>298</v>
      </c>
      <c r="Q6344" t="s">
        <v>20</v>
      </c>
      <c r="R6344" t="s">
        <v>183</v>
      </c>
      <c r="S6344" s="1" t="s">
        <v>171</v>
      </c>
      <c r="T6344" s="1">
        <v>44917.397222222222</v>
      </c>
      <c r="U6344" s="1">
        <v>44917.600694444445</v>
      </c>
      <c r="V6344" t="s">
        <v>184</v>
      </c>
      <c r="W6344" t="s">
        <v>87</v>
      </c>
      <c r="X6344" t="s">
        <v>466</v>
      </c>
      <c r="Y6344" t="s">
        <v>186</v>
      </c>
      <c r="Z6344" t="s">
        <v>187</v>
      </c>
      <c r="AA6344" s="32">
        <v>293</v>
      </c>
    </row>
    <row r="6345" spans="1:27" x14ac:dyDescent="0.3">
      <c r="A6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5" s="4" t="str">
        <f>VLOOKUP(P6345,Lookup!$A$1:$D$19,4,0)</f>
        <v>North Coast</v>
      </c>
      <c r="C6345" s="4" t="str">
        <f>VLOOKUP(P6345,Lookup!$A$1:$E$19,5,0)</f>
        <v>Region 1</v>
      </c>
      <c r="D6345" s="4" t="str">
        <f>VLOOKUP(P6345,Lookup!$A$1:$B$19,2,0)</f>
        <v>HB</v>
      </c>
      <c r="E6345" s="4" t="str">
        <f>IF(AND((Data[[#This Row],[Min Notif Date]]&gt;$G$3),Data[[#This Row],[Min Notif Date]]&lt;$F$3),"Last Week","No")</f>
        <v>No</v>
      </c>
      <c r="F6345" s="4" t="str">
        <f>VLOOKUP(MONTH(Data[[#This Row],[Min Notif Date]]),Lookup!$G$1:$H$12,2,0)</f>
        <v>12. Dec</v>
      </c>
      <c r="G6345" s="4" t="str">
        <f t="shared" si="99"/>
        <v/>
      </c>
      <c r="H6345" s="4" t="str">
        <f>IF(AND(Data[[#This Row],[Min Notif Time]]&gt;6,Data[[#This Row],[Min Notif Time]]&lt;17),"Business Hours","Non-Business Hours")</f>
        <v>Business Hours</v>
      </c>
      <c r="I6345" s="4" t="str" cm="1">
        <f t="array" ref="I6345">IFERROR(VLOOKUP(Data[[#This Row],[Min Notif Date]],Lookup!$N$1:$P$11,2,0),_xlfn.IFS(VLOOKUP(WEEKDAY(Data[[#This Row],[Min Notif Date]]),Lookup!$J$1:$L$7,3,0)="Weekend","Weekend",VLOOKUP(WEEKDAY(Data[[#This Row],[Min Notif Date]]),Lookup!$J$1:$L$7,3,0)="Weekday","Weekday"))</f>
        <v>Weekday</v>
      </c>
      <c r="J6345" s="4" t="str">
        <f>VLOOKUP(WEEKDAY(Data[[#This Row],[Min Notif Date]]),Lookup!$J$1:$K$7,2,0)</f>
        <v>5. Thu</v>
      </c>
      <c r="K6345" s="105">
        <f>ROUNDDOWN(Data[[#This Row],[PGE Notified Time]],0)</f>
        <v>44917</v>
      </c>
      <c r="L6345" s="4">
        <f>HOUR(Data[[#This Row],[PGE Notified Time]])</f>
        <v>8</v>
      </c>
      <c r="M6345">
        <v>86747</v>
      </c>
      <c r="O6345" t="s">
        <v>20</v>
      </c>
      <c r="P6345" t="s">
        <v>298</v>
      </c>
      <c r="Q6345" t="s">
        <v>20</v>
      </c>
      <c r="R6345" t="s">
        <v>183</v>
      </c>
      <c r="S6345" s="1" t="s">
        <v>171</v>
      </c>
      <c r="T6345" s="1">
        <v>44917.342361111114</v>
      </c>
      <c r="U6345" s="1">
        <v>44917.541666666664</v>
      </c>
      <c r="V6345" t="s">
        <v>184</v>
      </c>
      <c r="W6345" t="s">
        <v>87</v>
      </c>
      <c r="X6345" t="s">
        <v>305</v>
      </c>
      <c r="Y6345" t="s">
        <v>186</v>
      </c>
      <c r="Z6345" t="s">
        <v>187</v>
      </c>
      <c r="AA6345" s="32">
        <v>287</v>
      </c>
    </row>
    <row r="6346" spans="1:27" x14ac:dyDescent="0.3">
      <c r="A6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6" s="4" t="str">
        <f>VLOOKUP(P6346,Lookup!$A$1:$D$19,4,0)</f>
        <v>North Coast</v>
      </c>
      <c r="C6346" s="4" t="str">
        <f>VLOOKUP(P6346,Lookup!$A$1:$E$19,5,0)</f>
        <v>Region 1</v>
      </c>
      <c r="D6346" s="4" t="str">
        <f>VLOOKUP(P6346,Lookup!$A$1:$B$19,2,0)</f>
        <v>HB</v>
      </c>
      <c r="E6346" s="4" t="str">
        <f>IF(AND((Data[[#This Row],[Min Notif Date]]&gt;$G$3),Data[[#This Row],[Min Notif Date]]&lt;$F$3),"Last Week","No")</f>
        <v>No</v>
      </c>
      <c r="F6346" s="4" t="str">
        <f>VLOOKUP(MONTH(Data[[#This Row],[Min Notif Date]]),Lookup!$G$1:$H$12,2,0)</f>
        <v>12. Dec</v>
      </c>
      <c r="G6346" s="4" t="str">
        <f t="shared" si="99"/>
        <v/>
      </c>
      <c r="H6346" s="4" t="str">
        <f>IF(AND(Data[[#This Row],[Min Notif Time]]&gt;6,Data[[#This Row],[Min Notif Time]]&lt;17),"Business Hours","Non-Business Hours")</f>
        <v>Non-Business Hours</v>
      </c>
      <c r="I6346" s="4" t="str" cm="1">
        <f t="array" ref="I6346">IFERROR(VLOOKUP(Data[[#This Row],[Min Notif Date]],Lookup!$N$1:$P$11,2,0),_xlfn.IFS(VLOOKUP(WEEKDAY(Data[[#This Row],[Min Notif Date]]),Lookup!$J$1:$L$7,3,0)="Weekend","Weekend",VLOOKUP(WEEKDAY(Data[[#This Row],[Min Notif Date]]),Lookup!$J$1:$L$7,3,0)="Weekday","Weekday"))</f>
        <v>Weekday</v>
      </c>
      <c r="J6346" s="4" t="str">
        <f>VLOOKUP(WEEKDAY(Data[[#This Row],[Min Notif Date]]),Lookup!$J$1:$K$7,2,0)</f>
        <v>5. Thu</v>
      </c>
      <c r="K6346" s="105">
        <f>ROUNDDOWN(Data[[#This Row],[PGE Notified Time]],0)</f>
        <v>44917</v>
      </c>
      <c r="L6346" s="4">
        <f>HOUR(Data[[#This Row],[PGE Notified Time]])</f>
        <v>18</v>
      </c>
      <c r="M6346">
        <v>86801</v>
      </c>
      <c r="O6346" t="s">
        <v>20</v>
      </c>
      <c r="P6346" t="s">
        <v>298</v>
      </c>
      <c r="Q6346" t="s">
        <v>20</v>
      </c>
      <c r="R6346" t="s">
        <v>183</v>
      </c>
      <c r="S6346" s="1" t="s">
        <v>171</v>
      </c>
      <c r="T6346" s="1">
        <v>44917.761111111111</v>
      </c>
      <c r="U6346" s="1">
        <v>44917.958333333336</v>
      </c>
      <c r="V6346" t="s">
        <v>184</v>
      </c>
      <c r="W6346" t="s">
        <v>87</v>
      </c>
      <c r="X6346" t="s">
        <v>305</v>
      </c>
      <c r="Y6346" t="s">
        <v>186</v>
      </c>
      <c r="Z6346" t="s">
        <v>187</v>
      </c>
      <c r="AA6346" s="32">
        <v>284</v>
      </c>
    </row>
    <row r="6347" spans="1:27" x14ac:dyDescent="0.3">
      <c r="A6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7" s="4" t="str">
        <f>VLOOKUP(P6347,Lookup!$A$1:$D$19,4,0)</f>
        <v>North Coast</v>
      </c>
      <c r="C6347" s="4" t="str">
        <f>VLOOKUP(P6347,Lookup!$A$1:$E$19,5,0)</f>
        <v>Region 1</v>
      </c>
      <c r="D6347" s="4" t="str">
        <f>VLOOKUP(P6347,Lookup!$A$1:$B$19,2,0)</f>
        <v>HB</v>
      </c>
      <c r="E6347" s="4" t="str">
        <f>IF(AND((Data[[#This Row],[Min Notif Date]]&gt;$G$3),Data[[#This Row],[Min Notif Date]]&lt;$F$3),"Last Week","No")</f>
        <v>No</v>
      </c>
      <c r="F6347" s="4" t="str">
        <f>VLOOKUP(MONTH(Data[[#This Row],[Min Notif Date]]),Lookup!$G$1:$H$12,2,0)</f>
        <v>12. Dec</v>
      </c>
      <c r="G6347" s="4" t="str">
        <f t="shared" si="99"/>
        <v/>
      </c>
      <c r="H6347" s="4" t="str">
        <f>IF(AND(Data[[#This Row],[Min Notif Time]]&gt;6,Data[[#This Row],[Min Notif Time]]&lt;17),"Business Hours","Non-Business Hours")</f>
        <v>Non-Business Hours</v>
      </c>
      <c r="I6347" s="4" t="str" cm="1">
        <f t="array" ref="I6347">IFERROR(VLOOKUP(Data[[#This Row],[Min Notif Date]],Lookup!$N$1:$P$11,2,0),_xlfn.IFS(VLOOKUP(WEEKDAY(Data[[#This Row],[Min Notif Date]]),Lookup!$J$1:$L$7,3,0)="Weekend","Weekend",VLOOKUP(WEEKDAY(Data[[#This Row],[Min Notif Date]]),Lookup!$J$1:$L$7,3,0)="Weekday","Weekday"))</f>
        <v>Weekday</v>
      </c>
      <c r="J6347" s="4" t="str">
        <f>VLOOKUP(WEEKDAY(Data[[#This Row],[Min Notif Date]]),Lookup!$J$1:$K$7,2,0)</f>
        <v>5. Thu</v>
      </c>
      <c r="K6347" s="105">
        <f>ROUNDDOWN(Data[[#This Row],[PGE Notified Time]],0)</f>
        <v>44917</v>
      </c>
      <c r="L6347" s="4">
        <f>HOUR(Data[[#This Row],[PGE Notified Time]])</f>
        <v>17</v>
      </c>
      <c r="M6347">
        <v>86793</v>
      </c>
      <c r="O6347" t="s">
        <v>20</v>
      </c>
      <c r="P6347" t="s">
        <v>298</v>
      </c>
      <c r="Q6347" t="s">
        <v>20</v>
      </c>
      <c r="R6347" t="s">
        <v>183</v>
      </c>
      <c r="S6347" s="1" t="s">
        <v>171</v>
      </c>
      <c r="T6347" s="1">
        <v>44917.720138888886</v>
      </c>
      <c r="U6347" s="1">
        <v>44917.916666666664</v>
      </c>
      <c r="V6347" t="s">
        <v>184</v>
      </c>
      <c r="W6347" t="s">
        <v>87</v>
      </c>
      <c r="X6347" t="s">
        <v>305</v>
      </c>
      <c r="Y6347" t="s">
        <v>186</v>
      </c>
      <c r="Z6347" t="s">
        <v>187</v>
      </c>
      <c r="AA6347" s="32">
        <v>283</v>
      </c>
    </row>
    <row r="6348" spans="1:27" x14ac:dyDescent="0.3">
      <c r="A6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8" s="4" t="str">
        <f>VLOOKUP(P6348,Lookup!$A$1:$D$19,4,0)</f>
        <v>North Coast</v>
      </c>
      <c r="C6348" s="4" t="str">
        <f>VLOOKUP(P6348,Lookup!$A$1:$E$19,5,0)</f>
        <v>Region 1</v>
      </c>
      <c r="D6348" s="4" t="str">
        <f>VLOOKUP(P6348,Lookup!$A$1:$B$19,2,0)</f>
        <v>HB</v>
      </c>
      <c r="E6348" s="4" t="str">
        <f>IF(AND((Data[[#This Row],[Min Notif Date]]&gt;$G$3),Data[[#This Row],[Min Notif Date]]&lt;$F$3),"Last Week","No")</f>
        <v>No</v>
      </c>
      <c r="F6348" s="4" t="str">
        <f>VLOOKUP(MONTH(Data[[#This Row],[Min Notif Date]]),Lookup!$G$1:$H$12,2,0)</f>
        <v>12. Dec</v>
      </c>
      <c r="G6348" s="4" t="str">
        <f t="shared" si="99"/>
        <v/>
      </c>
      <c r="H6348" s="4" t="str">
        <f>IF(AND(Data[[#This Row],[Min Notif Time]]&gt;6,Data[[#This Row],[Min Notif Time]]&lt;17),"Business Hours","Non-Business Hours")</f>
        <v>Non-Business Hours</v>
      </c>
      <c r="I6348" s="4" t="str" cm="1">
        <f t="array" ref="I6348">IFERROR(VLOOKUP(Data[[#This Row],[Min Notif Date]],Lookup!$N$1:$P$11,2,0),_xlfn.IFS(VLOOKUP(WEEKDAY(Data[[#This Row],[Min Notif Date]]),Lookup!$J$1:$L$7,3,0)="Weekend","Weekend",VLOOKUP(WEEKDAY(Data[[#This Row],[Min Notif Date]]),Lookup!$J$1:$L$7,3,0)="Weekday","Weekday"))</f>
        <v>Weekday</v>
      </c>
      <c r="J6348" s="4" t="str">
        <f>VLOOKUP(WEEKDAY(Data[[#This Row],[Min Notif Date]]),Lookup!$J$1:$K$7,2,0)</f>
        <v>5. Thu</v>
      </c>
      <c r="K6348" s="105">
        <f>ROUNDDOWN(Data[[#This Row],[PGE Notified Time]],0)</f>
        <v>44917</v>
      </c>
      <c r="L6348" s="4">
        <f>HOUR(Data[[#This Row],[PGE Notified Time]])</f>
        <v>18</v>
      </c>
      <c r="M6348">
        <v>86805</v>
      </c>
      <c r="O6348" t="s">
        <v>20</v>
      </c>
      <c r="P6348" t="s">
        <v>298</v>
      </c>
      <c r="Q6348" t="s">
        <v>20</v>
      </c>
      <c r="R6348" t="s">
        <v>183</v>
      </c>
      <c r="S6348" s="1" t="s">
        <v>171</v>
      </c>
      <c r="T6348" s="1">
        <v>44917.78125</v>
      </c>
      <c r="U6348" s="1">
        <v>44917.944444444445</v>
      </c>
      <c r="V6348" t="s">
        <v>184</v>
      </c>
      <c r="W6348" t="s">
        <v>87</v>
      </c>
      <c r="X6348" t="s">
        <v>305</v>
      </c>
      <c r="Y6348" t="s">
        <v>186</v>
      </c>
      <c r="Z6348" t="s">
        <v>187</v>
      </c>
      <c r="AA6348" s="32">
        <v>235</v>
      </c>
    </row>
    <row r="6349" spans="1:27" x14ac:dyDescent="0.3">
      <c r="A6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9" s="4" t="str">
        <f>VLOOKUP(P6349,Lookup!$A$1:$D$19,4,0)</f>
        <v>North Coast</v>
      </c>
      <c r="C6349" s="4" t="str">
        <f>VLOOKUP(P6349,Lookup!$A$1:$E$19,5,0)</f>
        <v>Region 1</v>
      </c>
      <c r="D6349" s="4" t="str">
        <f>VLOOKUP(P6349,Lookup!$A$1:$B$19,2,0)</f>
        <v>HB</v>
      </c>
      <c r="E6349" s="4" t="str">
        <f>IF(AND((Data[[#This Row],[Min Notif Date]]&gt;$G$3),Data[[#This Row],[Min Notif Date]]&lt;$F$3),"Last Week","No")</f>
        <v>No</v>
      </c>
      <c r="F6349" s="4" t="str">
        <f>VLOOKUP(MONTH(Data[[#This Row],[Min Notif Date]]),Lookup!$G$1:$H$12,2,0)</f>
        <v>12. Dec</v>
      </c>
      <c r="G6349" s="4" t="str">
        <f t="shared" si="99"/>
        <v/>
      </c>
      <c r="H6349" s="4" t="str">
        <f>IF(AND(Data[[#This Row],[Min Notif Time]]&gt;6,Data[[#This Row],[Min Notif Time]]&lt;17),"Business Hours","Non-Business Hours")</f>
        <v>Business Hours</v>
      </c>
      <c r="I6349" s="4" t="str" cm="1">
        <f t="array" ref="I6349">IFERROR(VLOOKUP(Data[[#This Row],[Min Notif Date]],Lookup!$N$1:$P$11,2,0),_xlfn.IFS(VLOOKUP(WEEKDAY(Data[[#This Row],[Min Notif Date]]),Lookup!$J$1:$L$7,3,0)="Weekend","Weekend",VLOOKUP(WEEKDAY(Data[[#This Row],[Min Notif Date]]),Lookup!$J$1:$L$7,3,0)="Weekday","Weekday"))</f>
        <v>Weekday</v>
      </c>
      <c r="J6349" s="4" t="str">
        <f>VLOOKUP(WEEKDAY(Data[[#This Row],[Min Notif Date]]),Lookup!$J$1:$K$7,2,0)</f>
        <v>5. Thu</v>
      </c>
      <c r="K6349" s="105">
        <f>ROUNDDOWN(Data[[#This Row],[PGE Notified Time]],0)</f>
        <v>44917</v>
      </c>
      <c r="L6349" s="4">
        <f>HOUR(Data[[#This Row],[PGE Notified Time]])</f>
        <v>8</v>
      </c>
      <c r="M6349">
        <v>86753</v>
      </c>
      <c r="O6349" t="s">
        <v>20</v>
      </c>
      <c r="P6349" t="s">
        <v>298</v>
      </c>
      <c r="Q6349" t="s">
        <v>20</v>
      </c>
      <c r="R6349" t="s">
        <v>183</v>
      </c>
      <c r="S6349" s="1" t="s">
        <v>171</v>
      </c>
      <c r="T6349" s="1">
        <v>44917.362500000003</v>
      </c>
      <c r="U6349" s="1">
        <v>44917.520138888889</v>
      </c>
      <c r="V6349" t="s">
        <v>184</v>
      </c>
      <c r="W6349" t="s">
        <v>87</v>
      </c>
      <c r="X6349" t="s">
        <v>509</v>
      </c>
      <c r="Y6349" t="s">
        <v>186</v>
      </c>
      <c r="Z6349" t="s">
        <v>187</v>
      </c>
      <c r="AA6349" s="32">
        <v>227</v>
      </c>
    </row>
    <row r="6350" spans="1:27" x14ac:dyDescent="0.3">
      <c r="A6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0" s="4" t="str">
        <f>VLOOKUP(P6350,Lookup!$A$1:$D$19,4,0)</f>
        <v>North Coast</v>
      </c>
      <c r="C6350" s="4" t="str">
        <f>VLOOKUP(P6350,Lookup!$A$1:$E$19,5,0)</f>
        <v>Region 1</v>
      </c>
      <c r="D6350" s="4" t="str">
        <f>VLOOKUP(P6350,Lookup!$A$1:$B$19,2,0)</f>
        <v>HB</v>
      </c>
      <c r="E6350" s="4" t="str">
        <f>IF(AND((Data[[#This Row],[Min Notif Date]]&gt;$G$3),Data[[#This Row],[Min Notif Date]]&lt;$F$3),"Last Week","No")</f>
        <v>No</v>
      </c>
      <c r="F6350" s="4" t="str">
        <f>VLOOKUP(MONTH(Data[[#This Row],[Min Notif Date]]),Lookup!$G$1:$H$12,2,0)</f>
        <v>12. Dec</v>
      </c>
      <c r="G6350" s="4" t="str">
        <f t="shared" si="99"/>
        <v/>
      </c>
      <c r="H6350" s="4" t="str">
        <f>IF(AND(Data[[#This Row],[Min Notif Time]]&gt;6,Data[[#This Row],[Min Notif Time]]&lt;17),"Business Hours","Non-Business Hours")</f>
        <v>Business Hours</v>
      </c>
      <c r="I6350" s="4" t="str" cm="1">
        <f t="array" ref="I6350">IFERROR(VLOOKUP(Data[[#This Row],[Min Notif Date]],Lookup!$N$1:$P$11,2,0),_xlfn.IFS(VLOOKUP(WEEKDAY(Data[[#This Row],[Min Notif Date]]),Lookup!$J$1:$L$7,3,0)="Weekend","Weekend",VLOOKUP(WEEKDAY(Data[[#This Row],[Min Notif Date]]),Lookup!$J$1:$L$7,3,0)="Weekday","Weekday"))</f>
        <v>Weekday</v>
      </c>
      <c r="J6350" s="4" t="str">
        <f>VLOOKUP(WEEKDAY(Data[[#This Row],[Min Notif Date]]),Lookup!$J$1:$K$7,2,0)</f>
        <v>5. Thu</v>
      </c>
      <c r="K6350" s="105">
        <f>ROUNDDOWN(Data[[#This Row],[PGE Notified Time]],0)</f>
        <v>44917</v>
      </c>
      <c r="L6350" s="4">
        <f>HOUR(Data[[#This Row],[PGE Notified Time]])</f>
        <v>9</v>
      </c>
      <c r="M6350">
        <v>86755</v>
      </c>
      <c r="O6350" t="s">
        <v>20</v>
      </c>
      <c r="P6350" t="s">
        <v>298</v>
      </c>
      <c r="Q6350" t="s">
        <v>20</v>
      </c>
      <c r="R6350" t="s">
        <v>183</v>
      </c>
      <c r="S6350" s="1" t="s">
        <v>171</v>
      </c>
      <c r="T6350" s="1">
        <v>44917.385416666664</v>
      </c>
      <c r="U6350" s="1">
        <v>44917.541666666664</v>
      </c>
      <c r="V6350" t="s">
        <v>184</v>
      </c>
      <c r="W6350" t="s">
        <v>87</v>
      </c>
      <c r="X6350" t="s">
        <v>305</v>
      </c>
      <c r="Y6350" t="s">
        <v>186</v>
      </c>
      <c r="Z6350" t="s">
        <v>187</v>
      </c>
      <c r="AA6350" s="32">
        <v>225</v>
      </c>
    </row>
    <row r="6351" spans="1:27" x14ac:dyDescent="0.3">
      <c r="A6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1" s="4" t="str">
        <f>VLOOKUP(P6351,Lookup!$A$1:$D$19,4,0)</f>
        <v>North Valley</v>
      </c>
      <c r="C6351" s="4" t="str">
        <f>VLOOKUP(P6351,Lookup!$A$1:$E$19,5,0)</f>
        <v>Region 2</v>
      </c>
      <c r="D6351" s="4" t="str">
        <f>VLOOKUP(P6351,Lookup!$A$1:$B$19,2,0)</f>
        <v>SA</v>
      </c>
      <c r="E6351" s="4" t="str">
        <f>IF(AND((Data[[#This Row],[Min Notif Date]]&gt;$G$3),Data[[#This Row],[Min Notif Date]]&lt;$F$3),"Last Week","No")</f>
        <v>No</v>
      </c>
      <c r="F6351" s="4" t="str">
        <f>VLOOKUP(MONTH(Data[[#This Row],[Min Notif Date]]),Lookup!$G$1:$H$12,2,0)</f>
        <v>12. Dec</v>
      </c>
      <c r="G6351" s="4" t="str">
        <f t="shared" si="99"/>
        <v/>
      </c>
      <c r="H6351" s="4" t="str">
        <f>IF(AND(Data[[#This Row],[Min Notif Time]]&gt;6,Data[[#This Row],[Min Notif Time]]&lt;17),"Business Hours","Non-Business Hours")</f>
        <v>Business Hours</v>
      </c>
      <c r="I6351" s="4" t="str" cm="1">
        <f t="array" ref="I6351">IFERROR(VLOOKUP(Data[[#This Row],[Min Notif Date]],Lookup!$N$1:$P$11,2,0),_xlfn.IFS(VLOOKUP(WEEKDAY(Data[[#This Row],[Min Notif Date]]),Lookup!$J$1:$L$7,3,0)="Weekend","Weekend",VLOOKUP(WEEKDAY(Data[[#This Row],[Min Notif Date]]),Lookup!$J$1:$L$7,3,0)="Weekday","Weekday"))</f>
        <v>Weekday</v>
      </c>
      <c r="J6351" s="4" t="str">
        <f>VLOOKUP(WEEKDAY(Data[[#This Row],[Min Notif Date]]),Lookup!$J$1:$K$7,2,0)</f>
        <v>5. Thu</v>
      </c>
      <c r="K6351" s="105">
        <f>ROUNDDOWN(Data[[#This Row],[PGE Notified Time]],0)</f>
        <v>44917</v>
      </c>
      <c r="L6351" s="4">
        <f>HOUR(Data[[#This Row],[PGE Notified Time]])</f>
        <v>13</v>
      </c>
      <c r="M6351">
        <v>86775</v>
      </c>
      <c r="N6351">
        <v>4808747318</v>
      </c>
      <c r="O6351" t="s">
        <v>20</v>
      </c>
      <c r="P6351" t="s">
        <v>210</v>
      </c>
      <c r="Q6351" t="s">
        <v>20</v>
      </c>
      <c r="R6351" t="s">
        <v>183</v>
      </c>
      <c r="S6351" s="1">
        <v>44917.51662037037</v>
      </c>
      <c r="T6351" s="1">
        <v>44917.544432870367</v>
      </c>
      <c r="U6351" s="1">
        <v>44917.672222222223</v>
      </c>
      <c r="V6351" t="s">
        <v>184</v>
      </c>
      <c r="W6351" t="s">
        <v>87</v>
      </c>
      <c r="X6351" t="s">
        <v>240</v>
      </c>
      <c r="Y6351" t="s">
        <v>186</v>
      </c>
      <c r="Z6351" t="s">
        <v>187</v>
      </c>
      <c r="AA6351" s="32">
        <v>224.06666666699999</v>
      </c>
    </row>
    <row r="6352" spans="1:27" x14ac:dyDescent="0.3">
      <c r="A6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2" s="4" t="str">
        <f>VLOOKUP(P6352,Lookup!$A$1:$D$19,4,0)</f>
        <v>North Coast</v>
      </c>
      <c r="C6352" s="4" t="str">
        <f>VLOOKUP(P6352,Lookup!$A$1:$E$19,5,0)</f>
        <v>Region 1</v>
      </c>
      <c r="D6352" s="4" t="str">
        <f>VLOOKUP(P6352,Lookup!$A$1:$B$19,2,0)</f>
        <v>HB</v>
      </c>
      <c r="E6352" s="4" t="str">
        <f>IF(AND((Data[[#This Row],[Min Notif Date]]&gt;$G$3),Data[[#This Row],[Min Notif Date]]&lt;$F$3),"Last Week","No")</f>
        <v>No</v>
      </c>
      <c r="F6352" s="4" t="str">
        <f>VLOOKUP(MONTH(Data[[#This Row],[Min Notif Date]]),Lookup!$G$1:$H$12,2,0)</f>
        <v>12. Dec</v>
      </c>
      <c r="G6352" s="4" t="str">
        <f t="shared" si="99"/>
        <v/>
      </c>
      <c r="H6352" s="4" t="str">
        <f>IF(AND(Data[[#This Row],[Min Notif Time]]&gt;6,Data[[#This Row],[Min Notif Time]]&lt;17),"Business Hours","Non-Business Hours")</f>
        <v>Business Hours</v>
      </c>
      <c r="I6352" s="4" t="str" cm="1">
        <f t="array" ref="I6352">IFERROR(VLOOKUP(Data[[#This Row],[Min Notif Date]],Lookup!$N$1:$P$11,2,0),_xlfn.IFS(VLOOKUP(WEEKDAY(Data[[#This Row],[Min Notif Date]]),Lookup!$J$1:$L$7,3,0)="Weekend","Weekend",VLOOKUP(WEEKDAY(Data[[#This Row],[Min Notif Date]]),Lookup!$J$1:$L$7,3,0)="Weekday","Weekday"))</f>
        <v>Weekday</v>
      </c>
      <c r="J6352" s="4" t="str">
        <f>VLOOKUP(WEEKDAY(Data[[#This Row],[Min Notif Date]]),Lookup!$J$1:$K$7,2,0)</f>
        <v>5. Thu</v>
      </c>
      <c r="K6352" s="105">
        <f>ROUNDDOWN(Data[[#This Row],[PGE Notified Time]],0)</f>
        <v>44917</v>
      </c>
      <c r="L6352" s="4">
        <f>HOUR(Data[[#This Row],[PGE Notified Time]])</f>
        <v>11</v>
      </c>
      <c r="M6352">
        <v>86766</v>
      </c>
      <c r="O6352" t="s">
        <v>20</v>
      </c>
      <c r="P6352" t="s">
        <v>298</v>
      </c>
      <c r="Q6352" t="s">
        <v>20</v>
      </c>
      <c r="R6352" t="s">
        <v>183</v>
      </c>
      <c r="S6352" s="1" t="s">
        <v>171</v>
      </c>
      <c r="T6352" s="1">
        <v>44917.472222222219</v>
      </c>
      <c r="U6352" s="1">
        <v>44917.621527777781</v>
      </c>
      <c r="V6352" t="s">
        <v>184</v>
      </c>
      <c r="W6352" t="s">
        <v>87</v>
      </c>
      <c r="X6352" t="s">
        <v>475</v>
      </c>
      <c r="Y6352" t="s">
        <v>186</v>
      </c>
      <c r="Z6352" t="s">
        <v>187</v>
      </c>
      <c r="AA6352" s="32">
        <v>215</v>
      </c>
    </row>
    <row r="6353" spans="1:27" x14ac:dyDescent="0.3">
      <c r="A6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3" s="4" t="str">
        <f>VLOOKUP(P6353,Lookup!$A$1:$D$19,4,0)</f>
        <v>North Coast</v>
      </c>
      <c r="C6353" s="4" t="str">
        <f>VLOOKUP(P6353,Lookup!$A$1:$E$19,5,0)</f>
        <v>Region 1</v>
      </c>
      <c r="D6353" s="4" t="str">
        <f>VLOOKUP(P6353,Lookup!$A$1:$B$19,2,0)</f>
        <v>HB</v>
      </c>
      <c r="E6353" s="4" t="str">
        <f>IF(AND((Data[[#This Row],[Min Notif Date]]&gt;$G$3),Data[[#This Row],[Min Notif Date]]&lt;$F$3),"Last Week","No")</f>
        <v>No</v>
      </c>
      <c r="F6353" s="4" t="str">
        <f>VLOOKUP(MONTH(Data[[#This Row],[Min Notif Date]]),Lookup!$G$1:$H$12,2,0)</f>
        <v>12. Dec</v>
      </c>
      <c r="G6353" s="4" t="str">
        <f t="shared" si="99"/>
        <v/>
      </c>
      <c r="H6353" s="4" t="str">
        <f>IF(AND(Data[[#This Row],[Min Notif Time]]&gt;6,Data[[#This Row],[Min Notif Time]]&lt;17),"Business Hours","Non-Business Hours")</f>
        <v>Business Hours</v>
      </c>
      <c r="I6353" s="4" t="str" cm="1">
        <f t="array" ref="I6353">IFERROR(VLOOKUP(Data[[#This Row],[Min Notif Date]],Lookup!$N$1:$P$11,2,0),_xlfn.IFS(VLOOKUP(WEEKDAY(Data[[#This Row],[Min Notif Date]]),Lookup!$J$1:$L$7,3,0)="Weekend","Weekend",VLOOKUP(WEEKDAY(Data[[#This Row],[Min Notif Date]]),Lookup!$J$1:$L$7,3,0)="Weekday","Weekday"))</f>
        <v>Weekday</v>
      </c>
      <c r="J6353" s="4" t="str">
        <f>VLOOKUP(WEEKDAY(Data[[#This Row],[Min Notif Date]]),Lookup!$J$1:$K$7,2,0)</f>
        <v>5. Thu</v>
      </c>
      <c r="K6353" s="105">
        <f>ROUNDDOWN(Data[[#This Row],[PGE Notified Time]],0)</f>
        <v>44917</v>
      </c>
      <c r="L6353" s="4">
        <f>HOUR(Data[[#This Row],[PGE Notified Time]])</f>
        <v>13</v>
      </c>
      <c r="M6353">
        <v>86779</v>
      </c>
      <c r="O6353" t="s">
        <v>20</v>
      </c>
      <c r="P6353" t="s">
        <v>298</v>
      </c>
      <c r="Q6353" t="s">
        <v>20</v>
      </c>
      <c r="R6353" t="s">
        <v>191</v>
      </c>
      <c r="S6353" s="1" t="s">
        <v>171</v>
      </c>
      <c r="T6353" s="1">
        <v>44917.563888888886</v>
      </c>
      <c r="U6353" s="1">
        <v>44917.708333333336</v>
      </c>
      <c r="V6353" t="s">
        <v>184</v>
      </c>
      <c r="W6353" t="s">
        <v>87</v>
      </c>
      <c r="X6353" t="s">
        <v>485</v>
      </c>
      <c r="Y6353" t="s">
        <v>186</v>
      </c>
      <c r="Z6353" t="s">
        <v>187</v>
      </c>
      <c r="AA6353" s="32">
        <v>208</v>
      </c>
    </row>
    <row r="6354" spans="1:27" x14ac:dyDescent="0.3">
      <c r="A6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4" s="4" t="str">
        <f>VLOOKUP(P6354,Lookup!$A$1:$D$19,4,0)</f>
        <v>North Coast</v>
      </c>
      <c r="C6354" s="4" t="str">
        <f>VLOOKUP(P6354,Lookup!$A$1:$E$19,5,0)</f>
        <v>Region 1</v>
      </c>
      <c r="D6354" s="4" t="str">
        <f>VLOOKUP(P6354,Lookup!$A$1:$B$19,2,0)</f>
        <v>HB</v>
      </c>
      <c r="E6354" s="4" t="str">
        <f>IF(AND((Data[[#This Row],[Min Notif Date]]&gt;$G$3),Data[[#This Row],[Min Notif Date]]&lt;$F$3),"Last Week","No")</f>
        <v>No</v>
      </c>
      <c r="F6354" s="4" t="str">
        <f>VLOOKUP(MONTH(Data[[#This Row],[Min Notif Date]]),Lookup!$G$1:$H$12,2,0)</f>
        <v>12. Dec</v>
      </c>
      <c r="G6354" s="4" t="str">
        <f t="shared" si="99"/>
        <v/>
      </c>
      <c r="H6354" s="4" t="str">
        <f>IF(AND(Data[[#This Row],[Min Notif Time]]&gt;6,Data[[#This Row],[Min Notif Time]]&lt;17),"Business Hours","Non-Business Hours")</f>
        <v>Business Hours</v>
      </c>
      <c r="I6354" s="4" t="str" cm="1">
        <f t="array" ref="I6354">IFERROR(VLOOKUP(Data[[#This Row],[Min Notif Date]],Lookup!$N$1:$P$11,2,0),_xlfn.IFS(VLOOKUP(WEEKDAY(Data[[#This Row],[Min Notif Date]]),Lookup!$J$1:$L$7,3,0)="Weekend","Weekend",VLOOKUP(WEEKDAY(Data[[#This Row],[Min Notif Date]]),Lookup!$J$1:$L$7,3,0)="Weekday","Weekday"))</f>
        <v>Weekday</v>
      </c>
      <c r="J6354" s="4" t="str">
        <f>VLOOKUP(WEEKDAY(Data[[#This Row],[Min Notif Date]]),Lookup!$J$1:$K$7,2,0)</f>
        <v>5. Thu</v>
      </c>
      <c r="K6354" s="105">
        <f>ROUNDDOWN(Data[[#This Row],[PGE Notified Time]],0)</f>
        <v>44917</v>
      </c>
      <c r="L6354" s="4">
        <f>HOUR(Data[[#This Row],[PGE Notified Time]])</f>
        <v>8</v>
      </c>
      <c r="M6354">
        <v>86752</v>
      </c>
      <c r="O6354" t="s">
        <v>20</v>
      </c>
      <c r="P6354" t="s">
        <v>298</v>
      </c>
      <c r="Q6354" t="s">
        <v>20</v>
      </c>
      <c r="R6354" t="s">
        <v>183</v>
      </c>
      <c r="S6354" s="1" t="s">
        <v>171</v>
      </c>
      <c r="T6354" s="1">
        <v>44917.359027777777</v>
      </c>
      <c r="U6354" s="1">
        <v>44917.5</v>
      </c>
      <c r="V6354" t="s">
        <v>184</v>
      </c>
      <c r="W6354" t="s">
        <v>87</v>
      </c>
      <c r="X6354" t="s">
        <v>305</v>
      </c>
      <c r="Y6354" t="s">
        <v>186</v>
      </c>
      <c r="Z6354" t="s">
        <v>187</v>
      </c>
      <c r="AA6354" s="32">
        <v>203</v>
      </c>
    </row>
    <row r="6355" spans="1:27" x14ac:dyDescent="0.3">
      <c r="A6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5" s="4" t="str">
        <f>VLOOKUP(P6355,Lookup!$A$1:$D$19,4,0)</f>
        <v>North Coast</v>
      </c>
      <c r="C6355" s="4" t="str">
        <f>VLOOKUP(P6355,Lookup!$A$1:$E$19,5,0)</f>
        <v>Region 1</v>
      </c>
      <c r="D6355" s="4" t="str">
        <f>VLOOKUP(P6355,Lookup!$A$1:$B$19,2,0)</f>
        <v>HB</v>
      </c>
      <c r="E6355" s="4" t="str">
        <f>IF(AND((Data[[#This Row],[Min Notif Date]]&gt;$G$3),Data[[#This Row],[Min Notif Date]]&lt;$F$3),"Last Week","No")</f>
        <v>No</v>
      </c>
      <c r="F6355" s="4" t="str">
        <f>VLOOKUP(MONTH(Data[[#This Row],[Min Notif Date]]),Lookup!$G$1:$H$12,2,0)</f>
        <v>12. Dec</v>
      </c>
      <c r="G6355" s="4" t="str">
        <f t="shared" si="99"/>
        <v/>
      </c>
      <c r="H6355" s="4" t="str">
        <f>IF(AND(Data[[#This Row],[Min Notif Time]]&gt;6,Data[[#This Row],[Min Notif Time]]&lt;17),"Business Hours","Non-Business Hours")</f>
        <v>Non-Business Hours</v>
      </c>
      <c r="I6355" s="4" t="str" cm="1">
        <f t="array" ref="I6355">IFERROR(VLOOKUP(Data[[#This Row],[Min Notif Date]],Lookup!$N$1:$P$11,2,0),_xlfn.IFS(VLOOKUP(WEEKDAY(Data[[#This Row],[Min Notif Date]]),Lookup!$J$1:$L$7,3,0)="Weekend","Weekend",VLOOKUP(WEEKDAY(Data[[#This Row],[Min Notif Date]]),Lookup!$J$1:$L$7,3,0)="Weekday","Weekday"))</f>
        <v>Weekday</v>
      </c>
      <c r="J6355" s="4" t="str">
        <f>VLOOKUP(WEEKDAY(Data[[#This Row],[Min Notif Date]]),Lookup!$J$1:$K$7,2,0)</f>
        <v>5. Thu</v>
      </c>
      <c r="K6355" s="105">
        <f>ROUNDDOWN(Data[[#This Row],[PGE Notified Time]],0)</f>
        <v>44917</v>
      </c>
      <c r="L6355" s="4">
        <f>HOUR(Data[[#This Row],[PGE Notified Time]])</f>
        <v>18</v>
      </c>
      <c r="M6355">
        <v>86802</v>
      </c>
      <c r="O6355" t="s">
        <v>20</v>
      </c>
      <c r="P6355" t="s">
        <v>298</v>
      </c>
      <c r="Q6355" t="s">
        <v>20</v>
      </c>
      <c r="R6355" t="s">
        <v>183</v>
      </c>
      <c r="S6355" s="1" t="s">
        <v>171</v>
      </c>
      <c r="T6355" s="1">
        <v>44917.772222222222</v>
      </c>
      <c r="U6355" s="1">
        <v>44917.897222222222</v>
      </c>
      <c r="V6355" t="s">
        <v>184</v>
      </c>
      <c r="W6355" t="s">
        <v>87</v>
      </c>
      <c r="X6355" t="s">
        <v>305</v>
      </c>
      <c r="Y6355" t="s">
        <v>186</v>
      </c>
      <c r="Z6355" t="s">
        <v>187</v>
      </c>
      <c r="AA6355" s="32">
        <v>180</v>
      </c>
    </row>
    <row r="6356" spans="1:27" x14ac:dyDescent="0.3">
      <c r="A6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6" s="4" t="str">
        <f>VLOOKUP(P6356,Lookup!$A$1:$D$19,4,0)</f>
        <v>South Bay</v>
      </c>
      <c r="C6356" s="4" t="str">
        <f>VLOOKUP(P6356,Lookup!$A$1:$E$19,5,0)</f>
        <v>Region 4</v>
      </c>
      <c r="D6356" s="4" t="str">
        <f>VLOOKUP(P6356,Lookup!$A$1:$B$19,2,0)</f>
        <v>SJ</v>
      </c>
      <c r="E6356" s="4" t="str">
        <f>IF(AND((Data[[#This Row],[Min Notif Date]]&gt;$G$3),Data[[#This Row],[Min Notif Date]]&lt;$F$3),"Last Week","No")</f>
        <v>No</v>
      </c>
      <c r="F6356" s="4" t="str">
        <f>VLOOKUP(MONTH(Data[[#This Row],[Min Notif Date]]),Lookup!$G$1:$H$12,2,0)</f>
        <v>12. Dec</v>
      </c>
      <c r="G6356" s="4" t="str">
        <f t="shared" si="99"/>
        <v/>
      </c>
      <c r="H6356" s="4" t="str">
        <f>IF(AND(Data[[#This Row],[Min Notif Time]]&gt;6,Data[[#This Row],[Min Notif Time]]&lt;17),"Business Hours","Non-Business Hours")</f>
        <v>Non-Business Hours</v>
      </c>
      <c r="I6356" s="4" t="str" cm="1">
        <f t="array" ref="I6356">IFERROR(VLOOKUP(Data[[#This Row],[Min Notif Date]],Lookup!$N$1:$P$11,2,0),_xlfn.IFS(VLOOKUP(WEEKDAY(Data[[#This Row],[Min Notif Date]]),Lookup!$J$1:$L$7,3,0)="Weekend","Weekend",VLOOKUP(WEEKDAY(Data[[#This Row],[Min Notif Date]]),Lookup!$J$1:$L$7,3,0)="Weekday","Weekday"))</f>
        <v>Weekday</v>
      </c>
      <c r="J6356" s="4" t="str">
        <f>VLOOKUP(WEEKDAY(Data[[#This Row],[Min Notif Date]]),Lookup!$J$1:$K$7,2,0)</f>
        <v>5. Thu</v>
      </c>
      <c r="K6356" s="105">
        <f>ROUNDDOWN(Data[[#This Row],[PGE Notified Time]],0)</f>
        <v>44917</v>
      </c>
      <c r="L6356" s="4">
        <f>HOUR(Data[[#This Row],[PGE Notified Time]])</f>
        <v>18</v>
      </c>
      <c r="M6356">
        <v>86804</v>
      </c>
      <c r="N6356">
        <v>8771596745</v>
      </c>
      <c r="O6356" t="s">
        <v>20</v>
      </c>
      <c r="P6356" t="s">
        <v>288</v>
      </c>
      <c r="Q6356" t="s">
        <v>20</v>
      </c>
      <c r="R6356" t="s">
        <v>183</v>
      </c>
      <c r="S6356" s="1">
        <v>44917.755289351851</v>
      </c>
      <c r="T6356" s="1">
        <v>44917.777418981481</v>
      </c>
      <c r="U6356" s="1">
        <v>44917.875</v>
      </c>
      <c r="V6356" t="s">
        <v>184</v>
      </c>
      <c r="W6356" t="s">
        <v>86</v>
      </c>
      <c r="X6356" t="s">
        <v>293</v>
      </c>
      <c r="Y6356" t="s">
        <v>186</v>
      </c>
      <c r="Z6356" t="s">
        <v>187</v>
      </c>
      <c r="AA6356" s="32">
        <v>172.383333333</v>
      </c>
    </row>
    <row r="6357" spans="1:27" x14ac:dyDescent="0.3">
      <c r="A6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7" s="4" t="str">
        <f>VLOOKUP(P6357,Lookup!$A$1:$D$19,4,0)</f>
        <v>Central Valley</v>
      </c>
      <c r="C6357" s="4" t="str">
        <f>VLOOKUP(P6357,Lookup!$A$1:$E$19,5,0)</f>
        <v>Region 5</v>
      </c>
      <c r="D6357" s="4" t="str">
        <f>VLOOKUP(P6357,Lookup!$A$1:$B$19,2,0)</f>
        <v>FR</v>
      </c>
      <c r="E6357" s="4" t="str">
        <f>IF(AND((Data[[#This Row],[Min Notif Date]]&gt;$G$3),Data[[#This Row],[Min Notif Date]]&lt;$F$3),"Last Week","No")</f>
        <v>No</v>
      </c>
      <c r="F6357" s="4" t="str">
        <f>VLOOKUP(MONTH(Data[[#This Row],[Min Notif Date]]),Lookup!$G$1:$H$12,2,0)</f>
        <v>12. Dec</v>
      </c>
      <c r="G6357" s="4" t="str">
        <f t="shared" si="99"/>
        <v/>
      </c>
      <c r="H6357" s="4" t="str">
        <f>IF(AND(Data[[#This Row],[Min Notif Time]]&gt;6,Data[[#This Row],[Min Notif Time]]&lt;17),"Business Hours","Non-Business Hours")</f>
        <v>Business Hours</v>
      </c>
      <c r="I6357" s="4" t="str" cm="1">
        <f t="array" ref="I6357">IFERROR(VLOOKUP(Data[[#This Row],[Min Notif Date]],Lookup!$N$1:$P$11,2,0),_xlfn.IFS(VLOOKUP(WEEKDAY(Data[[#This Row],[Min Notif Date]]),Lookup!$J$1:$L$7,3,0)="Weekend","Weekend",VLOOKUP(WEEKDAY(Data[[#This Row],[Min Notif Date]]),Lookup!$J$1:$L$7,3,0)="Weekday","Weekday"))</f>
        <v>Weekday</v>
      </c>
      <c r="J6357" s="4" t="str">
        <f>VLOOKUP(WEEKDAY(Data[[#This Row],[Min Notif Date]]),Lookup!$J$1:$K$7,2,0)</f>
        <v>5. Thu</v>
      </c>
      <c r="K6357" s="105">
        <f>ROUNDDOWN(Data[[#This Row],[PGE Notified Time]],0)</f>
        <v>44917</v>
      </c>
      <c r="L6357" s="4">
        <f>HOUR(Data[[#This Row],[PGE Notified Time]])</f>
        <v>13</v>
      </c>
      <c r="M6357">
        <v>86774</v>
      </c>
      <c r="O6357" t="s">
        <v>20</v>
      </c>
      <c r="P6357" t="s">
        <v>195</v>
      </c>
      <c r="Q6357" t="s">
        <v>20</v>
      </c>
      <c r="R6357" t="s">
        <v>183</v>
      </c>
      <c r="S6357" s="1" t="s">
        <v>171</v>
      </c>
      <c r="T6357" s="1">
        <v>44917.543055555558</v>
      </c>
      <c r="U6357" s="1">
        <v>44917.652777777781</v>
      </c>
      <c r="V6357" t="s">
        <v>184</v>
      </c>
      <c r="W6357" t="s">
        <v>85</v>
      </c>
      <c r="X6357" t="s">
        <v>303</v>
      </c>
      <c r="Y6357" t="s">
        <v>186</v>
      </c>
      <c r="Z6357" t="s">
        <v>187</v>
      </c>
      <c r="AA6357" s="32">
        <v>158</v>
      </c>
    </row>
    <row r="6358" spans="1:27" x14ac:dyDescent="0.3">
      <c r="A6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8" s="4" t="str">
        <f>VLOOKUP(P6358,Lookup!$A$1:$D$19,4,0)</f>
        <v>North Coast</v>
      </c>
      <c r="C6358" s="4" t="str">
        <f>VLOOKUP(P6358,Lookup!$A$1:$E$19,5,0)</f>
        <v>Region 1</v>
      </c>
      <c r="D6358" s="4" t="str">
        <f>VLOOKUP(P6358,Lookup!$A$1:$B$19,2,0)</f>
        <v>HB</v>
      </c>
      <c r="E6358" s="4" t="str">
        <f>IF(AND((Data[[#This Row],[Min Notif Date]]&gt;$G$3),Data[[#This Row],[Min Notif Date]]&lt;$F$3),"Last Week","No")</f>
        <v>No</v>
      </c>
      <c r="F6358" s="4" t="str">
        <f>VLOOKUP(MONTH(Data[[#This Row],[Min Notif Date]]),Lookup!$G$1:$H$12,2,0)</f>
        <v>12. Dec</v>
      </c>
      <c r="G6358" s="4" t="str">
        <f t="shared" si="99"/>
        <v/>
      </c>
      <c r="H6358" s="4" t="str">
        <f>IF(AND(Data[[#This Row],[Min Notif Time]]&gt;6,Data[[#This Row],[Min Notif Time]]&lt;17),"Business Hours","Non-Business Hours")</f>
        <v>Business Hours</v>
      </c>
      <c r="I6358" s="4" t="str" cm="1">
        <f t="array" ref="I6358">IFERROR(VLOOKUP(Data[[#This Row],[Min Notif Date]],Lookup!$N$1:$P$11,2,0),_xlfn.IFS(VLOOKUP(WEEKDAY(Data[[#This Row],[Min Notif Date]]),Lookup!$J$1:$L$7,3,0)="Weekend","Weekend",VLOOKUP(WEEKDAY(Data[[#This Row],[Min Notif Date]]),Lookup!$J$1:$L$7,3,0)="Weekday","Weekday"))</f>
        <v>Weekday</v>
      </c>
      <c r="J6358" s="4" t="str">
        <f>VLOOKUP(WEEKDAY(Data[[#This Row],[Min Notif Date]]),Lookup!$J$1:$K$7,2,0)</f>
        <v>5. Thu</v>
      </c>
      <c r="K6358" s="105">
        <f>ROUNDDOWN(Data[[#This Row],[PGE Notified Time]],0)</f>
        <v>44917</v>
      </c>
      <c r="L6358" s="4">
        <f>HOUR(Data[[#This Row],[PGE Notified Time]])</f>
        <v>12</v>
      </c>
      <c r="M6358">
        <v>86773</v>
      </c>
      <c r="O6358" t="s">
        <v>20</v>
      </c>
      <c r="P6358" t="s">
        <v>298</v>
      </c>
      <c r="Q6358" t="s">
        <v>20</v>
      </c>
      <c r="R6358" t="s">
        <v>191</v>
      </c>
      <c r="S6358" s="1" t="s">
        <v>171</v>
      </c>
      <c r="T6358" s="1">
        <v>44917.537499999999</v>
      </c>
      <c r="U6358" s="1">
        <v>44917.645833333336</v>
      </c>
      <c r="V6358" t="s">
        <v>184</v>
      </c>
      <c r="W6358" t="s">
        <v>85</v>
      </c>
      <c r="X6358" t="s">
        <v>305</v>
      </c>
      <c r="Y6358" t="s">
        <v>186</v>
      </c>
      <c r="Z6358" t="s">
        <v>187</v>
      </c>
      <c r="AA6358" s="32">
        <v>156</v>
      </c>
    </row>
    <row r="6359" spans="1:27" x14ac:dyDescent="0.3">
      <c r="A6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9" s="4" t="str">
        <f>VLOOKUP(P6359,Lookup!$A$1:$D$19,4,0)</f>
        <v>North Valley</v>
      </c>
      <c r="C6359" s="4" t="str">
        <f>VLOOKUP(P6359,Lookup!$A$1:$E$19,5,0)</f>
        <v>Region 2</v>
      </c>
      <c r="D6359" s="4" t="str">
        <f>VLOOKUP(P6359,Lookup!$A$1:$B$19,2,0)</f>
        <v>SA</v>
      </c>
      <c r="E6359" s="4" t="str">
        <f>IF(AND((Data[[#This Row],[Min Notif Date]]&gt;$G$3),Data[[#This Row],[Min Notif Date]]&lt;$F$3),"Last Week","No")</f>
        <v>No</v>
      </c>
      <c r="F6359" s="4" t="str">
        <f>VLOOKUP(MONTH(Data[[#This Row],[Min Notif Date]]),Lookup!$G$1:$H$12,2,0)</f>
        <v>12. Dec</v>
      </c>
      <c r="G6359" s="4" t="str">
        <f t="shared" si="99"/>
        <v/>
      </c>
      <c r="H6359" s="4" t="str">
        <f>IF(AND(Data[[#This Row],[Min Notif Time]]&gt;6,Data[[#This Row],[Min Notif Time]]&lt;17),"Business Hours","Non-Business Hours")</f>
        <v>Non-Business Hours</v>
      </c>
      <c r="I6359" s="4" t="str" cm="1">
        <f t="array" ref="I6359">IFERROR(VLOOKUP(Data[[#This Row],[Min Notif Date]],Lookup!$N$1:$P$11,2,0),_xlfn.IFS(VLOOKUP(WEEKDAY(Data[[#This Row],[Min Notif Date]]),Lookup!$J$1:$L$7,3,0)="Weekend","Weekend",VLOOKUP(WEEKDAY(Data[[#This Row],[Min Notif Date]]),Lookup!$J$1:$L$7,3,0)="Weekday","Weekday"))</f>
        <v>Weekday</v>
      </c>
      <c r="J6359" s="4" t="str">
        <f>VLOOKUP(WEEKDAY(Data[[#This Row],[Min Notif Date]]),Lookup!$J$1:$K$7,2,0)</f>
        <v>5. Thu</v>
      </c>
      <c r="K6359" s="105">
        <f>ROUNDDOWN(Data[[#This Row],[PGE Notified Time]],0)</f>
        <v>44917</v>
      </c>
      <c r="L6359" s="4">
        <f>HOUR(Data[[#This Row],[PGE Notified Time]])</f>
        <v>17</v>
      </c>
      <c r="M6359">
        <v>86800</v>
      </c>
      <c r="N6359">
        <v>4642092008</v>
      </c>
      <c r="O6359" t="s">
        <v>20</v>
      </c>
      <c r="P6359" t="s">
        <v>210</v>
      </c>
      <c r="Q6359" t="s">
        <v>20</v>
      </c>
      <c r="R6359" t="s">
        <v>183</v>
      </c>
      <c r="S6359" s="1">
        <v>44917.71539351852</v>
      </c>
      <c r="T6359" s="1">
        <v>44917.743541666663</v>
      </c>
      <c r="U6359" s="1">
        <v>44917.820138888892</v>
      </c>
      <c r="V6359" t="s">
        <v>184</v>
      </c>
      <c r="W6359" t="s">
        <v>85</v>
      </c>
      <c r="X6359" t="s">
        <v>238</v>
      </c>
      <c r="Y6359" t="s">
        <v>186</v>
      </c>
      <c r="Z6359" t="s">
        <v>187</v>
      </c>
      <c r="AA6359" s="32">
        <v>150.83333333300001</v>
      </c>
    </row>
    <row r="6360" spans="1:27" x14ac:dyDescent="0.3">
      <c r="A6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0" s="4" t="str">
        <f>VLOOKUP(P6360,Lookup!$A$1:$D$19,4,0)</f>
        <v>North Valley</v>
      </c>
      <c r="C6360" s="4" t="str">
        <f>VLOOKUP(P6360,Lookup!$A$1:$E$19,5,0)</f>
        <v>Region 2</v>
      </c>
      <c r="D6360" s="4" t="str">
        <f>VLOOKUP(P6360,Lookup!$A$1:$B$19,2,0)</f>
        <v>SA</v>
      </c>
      <c r="E6360" s="4" t="str">
        <f>IF(AND((Data[[#This Row],[Min Notif Date]]&gt;$G$3),Data[[#This Row],[Min Notif Date]]&lt;$F$3),"Last Week","No")</f>
        <v>No</v>
      </c>
      <c r="F6360" s="4" t="str">
        <f>VLOOKUP(MONTH(Data[[#This Row],[Min Notif Date]]),Lookup!$G$1:$H$12,2,0)</f>
        <v>12. Dec</v>
      </c>
      <c r="G6360" s="4" t="str">
        <f t="shared" si="99"/>
        <v/>
      </c>
      <c r="H6360" s="4" t="str">
        <f>IF(AND(Data[[#This Row],[Min Notif Time]]&gt;6,Data[[#This Row],[Min Notif Time]]&lt;17),"Business Hours","Non-Business Hours")</f>
        <v>Business Hours</v>
      </c>
      <c r="I6360" s="4" t="str" cm="1">
        <f t="array" ref="I6360">IFERROR(VLOOKUP(Data[[#This Row],[Min Notif Date]],Lookup!$N$1:$P$11,2,0),_xlfn.IFS(VLOOKUP(WEEKDAY(Data[[#This Row],[Min Notif Date]]),Lookup!$J$1:$L$7,3,0)="Weekend","Weekend",VLOOKUP(WEEKDAY(Data[[#This Row],[Min Notif Date]]),Lookup!$J$1:$L$7,3,0)="Weekday","Weekday"))</f>
        <v>Weekday</v>
      </c>
      <c r="J6360" s="4" t="str">
        <f>VLOOKUP(WEEKDAY(Data[[#This Row],[Min Notif Date]]),Lookup!$J$1:$K$7,2,0)</f>
        <v>5. Thu</v>
      </c>
      <c r="K6360" s="105">
        <f>ROUNDDOWN(Data[[#This Row],[PGE Notified Time]],0)</f>
        <v>44917</v>
      </c>
      <c r="L6360" s="4">
        <f>HOUR(Data[[#This Row],[PGE Notified Time]])</f>
        <v>14</v>
      </c>
      <c r="M6360">
        <v>86785</v>
      </c>
      <c r="N6360">
        <v>4381817288</v>
      </c>
      <c r="O6360" t="s">
        <v>20</v>
      </c>
      <c r="P6360" t="s">
        <v>210</v>
      </c>
      <c r="Q6360" t="s">
        <v>20</v>
      </c>
      <c r="R6360" t="s">
        <v>183</v>
      </c>
      <c r="S6360" s="1">
        <v>44917.605543981481</v>
      </c>
      <c r="T6360" s="1">
        <v>44917.622337962966</v>
      </c>
      <c r="U6360" s="1">
        <v>44917.699305555558</v>
      </c>
      <c r="V6360" t="s">
        <v>184</v>
      </c>
      <c r="W6360" t="s">
        <v>85</v>
      </c>
      <c r="X6360" t="s">
        <v>353</v>
      </c>
      <c r="Y6360" t="s">
        <v>186</v>
      </c>
      <c r="Z6360" t="s">
        <v>187</v>
      </c>
      <c r="AA6360" s="32">
        <v>135.01666666700001</v>
      </c>
    </row>
    <row r="6361" spans="1:27" x14ac:dyDescent="0.3">
      <c r="A6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1" s="4" t="str">
        <f>VLOOKUP(P6361,Lookup!$A$1:$D$19,4,0)</f>
        <v>North Coast</v>
      </c>
      <c r="C6361" s="4" t="str">
        <f>VLOOKUP(P6361,Lookup!$A$1:$E$19,5,0)</f>
        <v>Region 1</v>
      </c>
      <c r="D6361" s="4" t="str">
        <f>VLOOKUP(P6361,Lookup!$A$1:$B$19,2,0)</f>
        <v>HB</v>
      </c>
      <c r="E6361" s="4" t="str">
        <f>IF(AND((Data[[#This Row],[Min Notif Date]]&gt;$G$3),Data[[#This Row],[Min Notif Date]]&lt;$F$3),"Last Week","No")</f>
        <v>No</v>
      </c>
      <c r="F6361" s="4" t="str">
        <f>VLOOKUP(MONTH(Data[[#This Row],[Min Notif Date]]),Lookup!$G$1:$H$12,2,0)</f>
        <v>12. Dec</v>
      </c>
      <c r="G6361" s="4" t="str">
        <f t="shared" si="99"/>
        <v/>
      </c>
      <c r="H6361" s="4" t="str">
        <f>IF(AND(Data[[#This Row],[Min Notif Time]]&gt;6,Data[[#This Row],[Min Notif Time]]&lt;17),"Business Hours","Non-Business Hours")</f>
        <v>Non-Business Hours</v>
      </c>
      <c r="I6361" s="4" t="str" cm="1">
        <f t="array" ref="I6361">IFERROR(VLOOKUP(Data[[#This Row],[Min Notif Date]],Lookup!$N$1:$P$11,2,0),_xlfn.IFS(VLOOKUP(WEEKDAY(Data[[#This Row],[Min Notif Date]]),Lookup!$J$1:$L$7,3,0)="Weekend","Weekend",VLOOKUP(WEEKDAY(Data[[#This Row],[Min Notif Date]]),Lookup!$J$1:$L$7,3,0)="Weekday","Weekday"))</f>
        <v>Weekday</v>
      </c>
      <c r="J6361" s="4" t="str">
        <f>VLOOKUP(WEEKDAY(Data[[#This Row],[Min Notif Date]]),Lookup!$J$1:$K$7,2,0)</f>
        <v>5. Thu</v>
      </c>
      <c r="K6361" s="105">
        <f>ROUNDDOWN(Data[[#This Row],[PGE Notified Time]],0)</f>
        <v>44917</v>
      </c>
      <c r="L6361" s="4">
        <f>HOUR(Data[[#This Row],[PGE Notified Time]])</f>
        <v>17</v>
      </c>
      <c r="M6361">
        <v>86797</v>
      </c>
      <c r="O6361" t="s">
        <v>20</v>
      </c>
      <c r="P6361" t="s">
        <v>298</v>
      </c>
      <c r="Q6361" t="s">
        <v>20</v>
      </c>
      <c r="R6361" t="s">
        <v>183</v>
      </c>
      <c r="S6361" s="1" t="s">
        <v>171</v>
      </c>
      <c r="T6361" s="1">
        <v>44917.730555555558</v>
      </c>
      <c r="U6361" s="1">
        <v>44917.819444444445</v>
      </c>
      <c r="V6361" t="s">
        <v>184</v>
      </c>
      <c r="W6361" t="s">
        <v>85</v>
      </c>
      <c r="X6361" t="s">
        <v>305</v>
      </c>
      <c r="Y6361" t="s">
        <v>186</v>
      </c>
      <c r="Z6361" t="s">
        <v>187</v>
      </c>
      <c r="AA6361" s="32">
        <v>128</v>
      </c>
    </row>
    <row r="6362" spans="1:27" x14ac:dyDescent="0.3">
      <c r="A6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62" s="4" t="str">
        <f>VLOOKUP(P6362,Lookup!$A$1:$D$19,4,0)</f>
        <v>North Valley</v>
      </c>
      <c r="C6362" s="4" t="str">
        <f>VLOOKUP(P6362,Lookup!$A$1:$E$19,5,0)</f>
        <v>Region 2</v>
      </c>
      <c r="D6362" s="4" t="str">
        <f>VLOOKUP(P6362,Lookup!$A$1:$B$19,2,0)</f>
        <v>SI</v>
      </c>
      <c r="E6362" s="4" t="str">
        <f>IF(AND((Data[[#This Row],[Min Notif Date]]&gt;$G$3),Data[[#This Row],[Min Notif Date]]&lt;$F$3),"Last Week","No")</f>
        <v>No</v>
      </c>
      <c r="F6362" s="4" t="str">
        <f>VLOOKUP(MONTH(Data[[#This Row],[Min Notif Date]]),Lookup!$G$1:$H$12,2,0)</f>
        <v>12. Dec</v>
      </c>
      <c r="G6362" s="4" t="str">
        <f t="shared" si="99"/>
        <v/>
      </c>
      <c r="H6362" s="4" t="str">
        <f>IF(AND(Data[[#This Row],[Min Notif Time]]&gt;6,Data[[#This Row],[Min Notif Time]]&lt;17),"Business Hours","Non-Business Hours")</f>
        <v>Business Hours</v>
      </c>
      <c r="I6362" s="4" t="str" cm="1">
        <f t="array" ref="I6362">IFERROR(VLOOKUP(Data[[#This Row],[Min Notif Date]],Lookup!$N$1:$P$11,2,0),_xlfn.IFS(VLOOKUP(WEEKDAY(Data[[#This Row],[Min Notif Date]]),Lookup!$J$1:$L$7,3,0)="Weekend","Weekend",VLOOKUP(WEEKDAY(Data[[#This Row],[Min Notif Date]]),Lookup!$J$1:$L$7,3,0)="Weekday","Weekday"))</f>
        <v>Weekday</v>
      </c>
      <c r="J6362" s="4" t="str">
        <f>VLOOKUP(WEEKDAY(Data[[#This Row],[Min Notif Date]]),Lookup!$J$1:$K$7,2,0)</f>
        <v>5. Thu</v>
      </c>
      <c r="K6362" s="105">
        <f>ROUNDDOWN(Data[[#This Row],[PGE Notified Time]],0)</f>
        <v>44917</v>
      </c>
      <c r="L6362" s="4">
        <f>HOUR(Data[[#This Row],[PGE Notified Time]])</f>
        <v>8</v>
      </c>
      <c r="M6362">
        <v>86750</v>
      </c>
      <c r="N6362">
        <v>1061332047</v>
      </c>
      <c r="O6362" t="s">
        <v>25</v>
      </c>
      <c r="P6362" t="s">
        <v>201</v>
      </c>
      <c r="Q6362" t="s">
        <v>213</v>
      </c>
      <c r="R6362" t="s">
        <v>183</v>
      </c>
      <c r="S6362" s="1">
        <v>44917.35361111111</v>
      </c>
      <c r="T6362" s="1">
        <v>44917.353472222225</v>
      </c>
      <c r="U6362" s="1">
        <v>44917.4375</v>
      </c>
      <c r="V6362" t="s">
        <v>184</v>
      </c>
      <c r="W6362" t="s">
        <v>87</v>
      </c>
      <c r="X6362" t="s">
        <v>432</v>
      </c>
      <c r="Y6362" t="s">
        <v>186</v>
      </c>
      <c r="Z6362" t="s">
        <v>187</v>
      </c>
      <c r="AA6362" s="32">
        <v>121</v>
      </c>
    </row>
    <row r="6363" spans="1:27" x14ac:dyDescent="0.3">
      <c r="A6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3" s="4" t="str">
        <f>VLOOKUP(P6363,Lookup!$A$1:$D$19,4,0)</f>
        <v>Bay Area</v>
      </c>
      <c r="C6363" s="4" t="str">
        <f>VLOOKUP(P6363,Lookup!$A$1:$E$19,5,0)</f>
        <v>Region 3</v>
      </c>
      <c r="D6363" s="4" t="str">
        <f>VLOOKUP(P6363,Lookup!$A$1:$B$19,2,0)</f>
        <v>SF</v>
      </c>
      <c r="E6363" s="4" t="str">
        <f>IF(AND((Data[[#This Row],[Min Notif Date]]&gt;$G$3),Data[[#This Row],[Min Notif Date]]&lt;$F$3),"Last Week","No")</f>
        <v>No</v>
      </c>
      <c r="F6363" s="4" t="str">
        <f>VLOOKUP(MONTH(Data[[#This Row],[Min Notif Date]]),Lookup!$G$1:$H$12,2,0)</f>
        <v>12. Dec</v>
      </c>
      <c r="G6363" s="4" t="str">
        <f t="shared" si="99"/>
        <v/>
      </c>
      <c r="H6363" s="4" t="str">
        <f>IF(AND(Data[[#This Row],[Min Notif Time]]&gt;6,Data[[#This Row],[Min Notif Time]]&lt;17),"Business Hours","Non-Business Hours")</f>
        <v>Business Hours</v>
      </c>
      <c r="I6363" s="4" t="str" cm="1">
        <f t="array" ref="I6363">IFERROR(VLOOKUP(Data[[#This Row],[Min Notif Date]],Lookup!$N$1:$P$11,2,0),_xlfn.IFS(VLOOKUP(WEEKDAY(Data[[#This Row],[Min Notif Date]]),Lookup!$J$1:$L$7,3,0)="Weekend","Weekend",VLOOKUP(WEEKDAY(Data[[#This Row],[Min Notif Date]]),Lookup!$J$1:$L$7,3,0)="Weekday","Weekday"))</f>
        <v>Weekday</v>
      </c>
      <c r="J6363" s="4" t="str">
        <f>VLOOKUP(WEEKDAY(Data[[#This Row],[Min Notif Date]]),Lookup!$J$1:$K$7,2,0)</f>
        <v>5. Thu</v>
      </c>
      <c r="K6363" s="105">
        <f>ROUNDDOWN(Data[[#This Row],[PGE Notified Time]],0)</f>
        <v>44917</v>
      </c>
      <c r="L6363" s="4">
        <f>HOUR(Data[[#This Row],[PGE Notified Time]])</f>
        <v>16</v>
      </c>
      <c r="M6363">
        <v>86788</v>
      </c>
      <c r="O6363" t="s">
        <v>20</v>
      </c>
      <c r="P6363" t="s">
        <v>190</v>
      </c>
      <c r="Q6363" t="s">
        <v>20</v>
      </c>
      <c r="R6363" t="s">
        <v>223</v>
      </c>
      <c r="S6363" s="1" t="s">
        <v>171</v>
      </c>
      <c r="T6363" s="1">
        <v>44917.669444444444</v>
      </c>
      <c r="U6363" s="1">
        <v>44917.75</v>
      </c>
      <c r="V6363" t="s">
        <v>184</v>
      </c>
      <c r="W6363" t="s">
        <v>85</v>
      </c>
      <c r="X6363" t="s">
        <v>192</v>
      </c>
      <c r="Y6363" t="s">
        <v>186</v>
      </c>
      <c r="Z6363" t="s">
        <v>187</v>
      </c>
      <c r="AA6363" s="32">
        <v>116</v>
      </c>
    </row>
    <row r="6364" spans="1:27" x14ac:dyDescent="0.3">
      <c r="A6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4" s="4" t="str">
        <f>VLOOKUP(P6364,Lookup!$A$1:$D$19,4,0)</f>
        <v>North Coast</v>
      </c>
      <c r="C6364" s="4" t="str">
        <f>VLOOKUP(P6364,Lookup!$A$1:$E$19,5,0)</f>
        <v>Region 1</v>
      </c>
      <c r="D6364" s="4" t="str">
        <f>VLOOKUP(P6364,Lookup!$A$1:$B$19,2,0)</f>
        <v>HB</v>
      </c>
      <c r="E6364" s="4" t="str">
        <f>IF(AND((Data[[#This Row],[Min Notif Date]]&gt;$G$3),Data[[#This Row],[Min Notif Date]]&lt;$F$3),"Last Week","No")</f>
        <v>No</v>
      </c>
      <c r="F6364" s="4" t="str">
        <f>VLOOKUP(MONTH(Data[[#This Row],[Min Notif Date]]),Lookup!$G$1:$H$12,2,0)</f>
        <v>12. Dec</v>
      </c>
      <c r="G6364" s="4" t="str">
        <f t="shared" si="99"/>
        <v/>
      </c>
      <c r="H6364" s="4" t="str">
        <f>IF(AND(Data[[#This Row],[Min Notif Time]]&gt;6,Data[[#This Row],[Min Notif Time]]&lt;17),"Business Hours","Non-Business Hours")</f>
        <v>Non-Business Hours</v>
      </c>
      <c r="I6364" s="4" t="str" cm="1">
        <f t="array" ref="I6364">IFERROR(VLOOKUP(Data[[#This Row],[Min Notif Date]],Lookup!$N$1:$P$11,2,0),_xlfn.IFS(VLOOKUP(WEEKDAY(Data[[#This Row],[Min Notif Date]]),Lookup!$J$1:$L$7,3,0)="Weekend","Weekend",VLOOKUP(WEEKDAY(Data[[#This Row],[Min Notif Date]]),Lookup!$J$1:$L$7,3,0)="Weekday","Weekday"))</f>
        <v>Weekday</v>
      </c>
      <c r="J6364" s="4" t="str">
        <f>VLOOKUP(WEEKDAY(Data[[#This Row],[Min Notif Date]]),Lookup!$J$1:$K$7,2,0)</f>
        <v>5. Thu</v>
      </c>
      <c r="K6364" s="105">
        <f>ROUNDDOWN(Data[[#This Row],[PGE Notified Time]],0)</f>
        <v>44917</v>
      </c>
      <c r="L6364" s="4">
        <f>HOUR(Data[[#This Row],[PGE Notified Time]])</f>
        <v>18</v>
      </c>
      <c r="M6364">
        <v>86808</v>
      </c>
      <c r="O6364" t="s">
        <v>20</v>
      </c>
      <c r="P6364" t="s">
        <v>298</v>
      </c>
      <c r="Q6364" t="s">
        <v>20</v>
      </c>
      <c r="R6364" t="s">
        <v>191</v>
      </c>
      <c r="S6364" s="1" t="s">
        <v>171</v>
      </c>
      <c r="T6364" s="1">
        <v>44917.759722222225</v>
      </c>
      <c r="U6364" s="1">
        <v>44917.831250000003</v>
      </c>
      <c r="V6364" t="s">
        <v>184</v>
      </c>
      <c r="W6364" t="s">
        <v>85</v>
      </c>
      <c r="X6364" t="s">
        <v>475</v>
      </c>
      <c r="Y6364" t="s">
        <v>186</v>
      </c>
      <c r="Z6364" t="s">
        <v>187</v>
      </c>
      <c r="AA6364" s="32">
        <v>103</v>
      </c>
    </row>
    <row r="6365" spans="1:27" x14ac:dyDescent="0.3">
      <c r="A6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5" s="4" t="str">
        <f>VLOOKUP(P6365,Lookup!$A$1:$D$19,4,0)</f>
        <v>North Coast</v>
      </c>
      <c r="C6365" s="4" t="str">
        <f>VLOOKUP(P6365,Lookup!$A$1:$E$19,5,0)</f>
        <v>Region 1</v>
      </c>
      <c r="D6365" s="4" t="str">
        <f>VLOOKUP(P6365,Lookup!$A$1:$B$19,2,0)</f>
        <v>HB</v>
      </c>
      <c r="E6365" s="4" t="str">
        <f>IF(AND((Data[[#This Row],[Min Notif Date]]&gt;$G$3),Data[[#This Row],[Min Notif Date]]&lt;$F$3),"Last Week","No")</f>
        <v>No</v>
      </c>
      <c r="F6365" s="4" t="str">
        <f>VLOOKUP(MONTH(Data[[#This Row],[Min Notif Date]]),Lookup!$G$1:$H$12,2,0)</f>
        <v>12. Dec</v>
      </c>
      <c r="G6365" s="4" t="str">
        <f t="shared" si="99"/>
        <v/>
      </c>
      <c r="H6365" s="4" t="str">
        <f>IF(AND(Data[[#This Row],[Min Notif Time]]&gt;6,Data[[#This Row],[Min Notif Time]]&lt;17),"Business Hours","Non-Business Hours")</f>
        <v>Business Hours</v>
      </c>
      <c r="I6365" s="4" t="str" cm="1">
        <f t="array" ref="I6365">IFERROR(VLOOKUP(Data[[#This Row],[Min Notif Date]],Lookup!$N$1:$P$11,2,0),_xlfn.IFS(VLOOKUP(WEEKDAY(Data[[#This Row],[Min Notif Date]]),Lookup!$J$1:$L$7,3,0)="Weekend","Weekend",VLOOKUP(WEEKDAY(Data[[#This Row],[Min Notif Date]]),Lookup!$J$1:$L$7,3,0)="Weekday","Weekday"))</f>
        <v>Weekday</v>
      </c>
      <c r="J6365" s="4" t="str">
        <f>VLOOKUP(WEEKDAY(Data[[#This Row],[Min Notif Date]]),Lookup!$J$1:$K$7,2,0)</f>
        <v>5. Thu</v>
      </c>
      <c r="K6365" s="105">
        <f>ROUNDDOWN(Data[[#This Row],[PGE Notified Time]],0)</f>
        <v>44917</v>
      </c>
      <c r="L6365" s="4">
        <f>HOUR(Data[[#This Row],[PGE Notified Time]])</f>
        <v>10</v>
      </c>
      <c r="M6365">
        <v>86763</v>
      </c>
      <c r="O6365" t="s">
        <v>20</v>
      </c>
      <c r="P6365" t="s">
        <v>298</v>
      </c>
      <c r="Q6365" t="s">
        <v>20</v>
      </c>
      <c r="R6365" t="s">
        <v>191</v>
      </c>
      <c r="S6365" s="1" t="s">
        <v>171</v>
      </c>
      <c r="T6365" s="1">
        <v>44917.452777777777</v>
      </c>
      <c r="U6365" s="1">
        <v>44917.520833333336</v>
      </c>
      <c r="V6365" t="s">
        <v>184</v>
      </c>
      <c r="W6365" t="s">
        <v>85</v>
      </c>
      <c r="X6365" t="s">
        <v>485</v>
      </c>
      <c r="Y6365" t="s">
        <v>186</v>
      </c>
      <c r="Z6365" t="s">
        <v>187</v>
      </c>
      <c r="AA6365" s="32">
        <v>98</v>
      </c>
    </row>
    <row r="6366" spans="1:27" x14ac:dyDescent="0.3">
      <c r="A6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6" s="4" t="str">
        <f>VLOOKUP(P6366,Lookup!$A$1:$D$19,4,0)</f>
        <v>North Coast</v>
      </c>
      <c r="C6366" s="4" t="str">
        <f>VLOOKUP(P6366,Lookup!$A$1:$E$19,5,0)</f>
        <v>Region 1</v>
      </c>
      <c r="D6366" s="4" t="str">
        <f>VLOOKUP(P6366,Lookup!$A$1:$B$19,2,0)</f>
        <v>HB</v>
      </c>
      <c r="E6366" s="4" t="str">
        <f>IF(AND((Data[[#This Row],[Min Notif Date]]&gt;$G$3),Data[[#This Row],[Min Notif Date]]&lt;$F$3),"Last Week","No")</f>
        <v>No</v>
      </c>
      <c r="F6366" s="4" t="str">
        <f>VLOOKUP(MONTH(Data[[#This Row],[Min Notif Date]]),Lookup!$G$1:$H$12,2,0)</f>
        <v>12. Dec</v>
      </c>
      <c r="G6366" s="4" t="str">
        <f t="shared" si="99"/>
        <v/>
      </c>
      <c r="H6366" s="4" t="str">
        <f>IF(AND(Data[[#This Row],[Min Notif Time]]&gt;6,Data[[#This Row],[Min Notif Time]]&lt;17),"Business Hours","Non-Business Hours")</f>
        <v>Business Hours</v>
      </c>
      <c r="I6366" s="4" t="str" cm="1">
        <f t="array" ref="I6366">IFERROR(VLOOKUP(Data[[#This Row],[Min Notif Date]],Lookup!$N$1:$P$11,2,0),_xlfn.IFS(VLOOKUP(WEEKDAY(Data[[#This Row],[Min Notif Date]]),Lookup!$J$1:$L$7,3,0)="Weekend","Weekend",VLOOKUP(WEEKDAY(Data[[#This Row],[Min Notif Date]]),Lookup!$J$1:$L$7,3,0)="Weekday","Weekday"))</f>
        <v>Weekday</v>
      </c>
      <c r="J6366" s="4" t="str">
        <f>VLOOKUP(WEEKDAY(Data[[#This Row],[Min Notif Date]]),Lookup!$J$1:$K$7,2,0)</f>
        <v>5. Thu</v>
      </c>
      <c r="K6366" s="105">
        <f>ROUNDDOWN(Data[[#This Row],[PGE Notified Time]],0)</f>
        <v>44917</v>
      </c>
      <c r="L6366" s="4">
        <f>HOUR(Data[[#This Row],[PGE Notified Time]])</f>
        <v>10</v>
      </c>
      <c r="M6366">
        <v>86760</v>
      </c>
      <c r="O6366" t="s">
        <v>20</v>
      </c>
      <c r="P6366" t="s">
        <v>298</v>
      </c>
      <c r="Q6366" t="s">
        <v>20</v>
      </c>
      <c r="R6366" t="s">
        <v>193</v>
      </c>
      <c r="S6366" s="1" t="s">
        <v>171</v>
      </c>
      <c r="T6366" s="1">
        <v>44917.43472222222</v>
      </c>
      <c r="U6366" s="1">
        <v>44917.495833333334</v>
      </c>
      <c r="V6366" t="s">
        <v>184</v>
      </c>
      <c r="W6366" t="s">
        <v>85</v>
      </c>
      <c r="X6366" t="s">
        <v>305</v>
      </c>
      <c r="Y6366" t="s">
        <v>186</v>
      </c>
      <c r="Z6366" t="s">
        <v>187</v>
      </c>
      <c r="AA6366" s="32">
        <v>88</v>
      </c>
    </row>
    <row r="6367" spans="1:27" x14ac:dyDescent="0.3">
      <c r="A6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7" s="4" t="str">
        <f>VLOOKUP(P6367,Lookup!$A$1:$D$19,4,0)</f>
        <v>Central Valley</v>
      </c>
      <c r="C6367" s="4" t="str">
        <f>VLOOKUP(P6367,Lookup!$A$1:$E$19,5,0)</f>
        <v>Region 5</v>
      </c>
      <c r="D6367" s="4" t="str">
        <f>VLOOKUP(P6367,Lookup!$A$1:$B$19,2,0)</f>
        <v>FR</v>
      </c>
      <c r="E6367" s="4" t="str">
        <f>IF(AND((Data[[#This Row],[Min Notif Date]]&gt;$G$3),Data[[#This Row],[Min Notif Date]]&lt;$F$3),"Last Week","No")</f>
        <v>No</v>
      </c>
      <c r="F6367" s="4" t="str">
        <f>VLOOKUP(MONTH(Data[[#This Row],[Min Notif Date]]),Lookup!$G$1:$H$12,2,0)</f>
        <v>12. Dec</v>
      </c>
      <c r="G6367" s="4" t="str">
        <f t="shared" si="99"/>
        <v/>
      </c>
      <c r="H6367" s="4" t="str">
        <f>IF(AND(Data[[#This Row],[Min Notif Time]]&gt;6,Data[[#This Row],[Min Notif Time]]&lt;17),"Business Hours","Non-Business Hours")</f>
        <v>Business Hours</v>
      </c>
      <c r="I6367" s="4" t="str" cm="1">
        <f t="array" ref="I6367">IFERROR(VLOOKUP(Data[[#This Row],[Min Notif Date]],Lookup!$N$1:$P$11,2,0),_xlfn.IFS(VLOOKUP(WEEKDAY(Data[[#This Row],[Min Notif Date]]),Lookup!$J$1:$L$7,3,0)="Weekend","Weekend",VLOOKUP(WEEKDAY(Data[[#This Row],[Min Notif Date]]),Lookup!$J$1:$L$7,3,0)="Weekday","Weekday"))</f>
        <v>Weekday</v>
      </c>
      <c r="J6367" s="4" t="str">
        <f>VLOOKUP(WEEKDAY(Data[[#This Row],[Min Notif Date]]),Lookup!$J$1:$K$7,2,0)</f>
        <v>5. Thu</v>
      </c>
      <c r="K6367" s="105">
        <f>ROUNDDOWN(Data[[#This Row],[PGE Notified Time]],0)</f>
        <v>44917</v>
      </c>
      <c r="L6367" s="4">
        <f>HOUR(Data[[#This Row],[PGE Notified Time]])</f>
        <v>8</v>
      </c>
      <c r="M6367">
        <v>86748</v>
      </c>
      <c r="O6367" t="s">
        <v>20</v>
      </c>
      <c r="P6367" t="s">
        <v>195</v>
      </c>
      <c r="Q6367" t="s">
        <v>20</v>
      </c>
      <c r="R6367" t="s">
        <v>183</v>
      </c>
      <c r="S6367" s="1" t="s">
        <v>171</v>
      </c>
      <c r="T6367" s="1">
        <v>44917.351388888892</v>
      </c>
      <c r="U6367" s="1">
        <v>44917.409722222219</v>
      </c>
      <c r="V6367" t="s">
        <v>184</v>
      </c>
      <c r="W6367" t="s">
        <v>85</v>
      </c>
      <c r="X6367" t="s">
        <v>196</v>
      </c>
      <c r="Y6367" t="s">
        <v>186</v>
      </c>
      <c r="Z6367" t="s">
        <v>187</v>
      </c>
      <c r="AA6367" s="32">
        <v>84</v>
      </c>
    </row>
    <row r="6368" spans="1:27" x14ac:dyDescent="0.3">
      <c r="A6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8" s="4" t="str">
        <f>VLOOKUP(P6368,Lookup!$A$1:$D$19,4,0)</f>
        <v>North Coast</v>
      </c>
      <c r="C6368" s="4" t="str">
        <f>VLOOKUP(P6368,Lookup!$A$1:$E$19,5,0)</f>
        <v>Region 1</v>
      </c>
      <c r="D6368" s="4" t="str">
        <f>VLOOKUP(P6368,Lookup!$A$1:$B$19,2,0)</f>
        <v>HB</v>
      </c>
      <c r="E6368" s="4" t="str">
        <f>IF(AND((Data[[#This Row],[Min Notif Date]]&gt;$G$3),Data[[#This Row],[Min Notif Date]]&lt;$F$3),"Last Week","No")</f>
        <v>No</v>
      </c>
      <c r="F6368" s="4" t="str">
        <f>VLOOKUP(MONTH(Data[[#This Row],[Min Notif Date]]),Lookup!$G$1:$H$12,2,0)</f>
        <v>12. Dec</v>
      </c>
      <c r="G6368" s="4" t="str">
        <f t="shared" si="99"/>
        <v/>
      </c>
      <c r="H6368" s="4" t="str">
        <f>IF(AND(Data[[#This Row],[Min Notif Time]]&gt;6,Data[[#This Row],[Min Notif Time]]&lt;17),"Business Hours","Non-Business Hours")</f>
        <v>Business Hours</v>
      </c>
      <c r="I6368" s="4" t="str" cm="1">
        <f t="array" ref="I6368">IFERROR(VLOOKUP(Data[[#This Row],[Min Notif Date]],Lookup!$N$1:$P$11,2,0),_xlfn.IFS(VLOOKUP(WEEKDAY(Data[[#This Row],[Min Notif Date]]),Lookup!$J$1:$L$7,3,0)="Weekend","Weekend",VLOOKUP(WEEKDAY(Data[[#This Row],[Min Notif Date]]),Lookup!$J$1:$L$7,3,0)="Weekday","Weekday"))</f>
        <v>Weekday</v>
      </c>
      <c r="J6368" s="4" t="str">
        <f>VLOOKUP(WEEKDAY(Data[[#This Row],[Min Notif Date]]),Lookup!$J$1:$K$7,2,0)</f>
        <v>5. Thu</v>
      </c>
      <c r="K6368" s="105">
        <f>ROUNDDOWN(Data[[#This Row],[PGE Notified Time]],0)</f>
        <v>44917</v>
      </c>
      <c r="L6368" s="4">
        <f>HOUR(Data[[#This Row],[PGE Notified Time]])</f>
        <v>10</v>
      </c>
      <c r="M6368">
        <v>86762</v>
      </c>
      <c r="O6368" t="s">
        <v>20</v>
      </c>
      <c r="P6368" t="s">
        <v>298</v>
      </c>
      <c r="Q6368" t="s">
        <v>20</v>
      </c>
      <c r="R6368" t="s">
        <v>191</v>
      </c>
      <c r="S6368" s="1" t="s">
        <v>171</v>
      </c>
      <c r="T6368" s="1">
        <v>44917.451388888891</v>
      </c>
      <c r="U6368" s="1">
        <v>44917.506944444445</v>
      </c>
      <c r="V6368" t="s">
        <v>184</v>
      </c>
      <c r="W6368" t="s">
        <v>85</v>
      </c>
      <c r="X6368" t="s">
        <v>466</v>
      </c>
      <c r="Y6368" t="s">
        <v>186</v>
      </c>
      <c r="Z6368" t="s">
        <v>187</v>
      </c>
      <c r="AA6368" s="32">
        <v>80</v>
      </c>
    </row>
    <row r="6369" spans="1:27" x14ac:dyDescent="0.3">
      <c r="A6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9" s="4" t="str">
        <f>VLOOKUP(P6369,Lookup!$A$1:$D$19,4,0)</f>
        <v>North Coast</v>
      </c>
      <c r="C6369" s="4" t="str">
        <f>VLOOKUP(P6369,Lookup!$A$1:$E$19,5,0)</f>
        <v>Region 1</v>
      </c>
      <c r="D6369" s="4" t="str">
        <f>VLOOKUP(P6369,Lookup!$A$1:$B$19,2,0)</f>
        <v>HB</v>
      </c>
      <c r="E6369" s="4" t="str">
        <f>IF(AND((Data[[#This Row],[Min Notif Date]]&gt;$G$3),Data[[#This Row],[Min Notif Date]]&lt;$F$3),"Last Week","No")</f>
        <v>No</v>
      </c>
      <c r="F6369" s="4" t="str">
        <f>VLOOKUP(MONTH(Data[[#This Row],[Min Notif Date]]),Lookup!$G$1:$H$12,2,0)</f>
        <v>12. Dec</v>
      </c>
      <c r="G6369" s="4" t="str">
        <f t="shared" si="99"/>
        <v/>
      </c>
      <c r="H6369" s="4" t="str">
        <f>IF(AND(Data[[#This Row],[Min Notif Time]]&gt;6,Data[[#This Row],[Min Notif Time]]&lt;17),"Business Hours","Non-Business Hours")</f>
        <v>Non-Business Hours</v>
      </c>
      <c r="I6369" s="4" t="str" cm="1">
        <f t="array" ref="I6369">IFERROR(VLOOKUP(Data[[#This Row],[Min Notif Date]],Lookup!$N$1:$P$11,2,0),_xlfn.IFS(VLOOKUP(WEEKDAY(Data[[#This Row],[Min Notif Date]]),Lookup!$J$1:$L$7,3,0)="Weekend","Weekend",VLOOKUP(WEEKDAY(Data[[#This Row],[Min Notif Date]]),Lookup!$J$1:$L$7,3,0)="Weekday","Weekday"))</f>
        <v>Weekday</v>
      </c>
      <c r="J6369" s="4" t="str">
        <f>VLOOKUP(WEEKDAY(Data[[#This Row],[Min Notif Date]]),Lookup!$J$1:$K$7,2,0)</f>
        <v>5. Thu</v>
      </c>
      <c r="K6369" s="105">
        <f>ROUNDDOWN(Data[[#This Row],[PGE Notified Time]],0)</f>
        <v>44917</v>
      </c>
      <c r="L6369" s="4">
        <f>HOUR(Data[[#This Row],[PGE Notified Time]])</f>
        <v>17</v>
      </c>
      <c r="M6369">
        <v>86790</v>
      </c>
      <c r="O6369" t="s">
        <v>20</v>
      </c>
      <c r="P6369" t="s">
        <v>298</v>
      </c>
      <c r="Q6369" t="s">
        <v>20</v>
      </c>
      <c r="R6369" t="s">
        <v>191</v>
      </c>
      <c r="S6369" s="1" t="s">
        <v>171</v>
      </c>
      <c r="T6369" s="1">
        <v>44917.710416666669</v>
      </c>
      <c r="U6369" s="1">
        <v>44917.765277777777</v>
      </c>
      <c r="V6369" t="s">
        <v>184</v>
      </c>
      <c r="W6369" t="s">
        <v>85</v>
      </c>
      <c r="X6369" t="s">
        <v>305</v>
      </c>
      <c r="Y6369" t="s">
        <v>186</v>
      </c>
      <c r="Z6369" t="s">
        <v>187</v>
      </c>
      <c r="AA6369" s="32">
        <v>79</v>
      </c>
    </row>
    <row r="6370" spans="1:27" x14ac:dyDescent="0.3">
      <c r="A6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0" s="4" t="str">
        <f>VLOOKUP(P6370,Lookup!$A$1:$D$19,4,0)</f>
        <v>North Coast</v>
      </c>
      <c r="C6370" s="4" t="str">
        <f>VLOOKUP(P6370,Lookup!$A$1:$E$19,5,0)</f>
        <v>Region 1</v>
      </c>
      <c r="D6370" s="4" t="str">
        <f>VLOOKUP(P6370,Lookup!$A$1:$B$19,2,0)</f>
        <v>HB</v>
      </c>
      <c r="E6370" s="4" t="str">
        <f>IF(AND((Data[[#This Row],[Min Notif Date]]&gt;$G$3),Data[[#This Row],[Min Notif Date]]&lt;$F$3),"Last Week","No")</f>
        <v>No</v>
      </c>
      <c r="F6370" s="4" t="str">
        <f>VLOOKUP(MONTH(Data[[#This Row],[Min Notif Date]]),Lookup!$G$1:$H$12,2,0)</f>
        <v>12. Dec</v>
      </c>
      <c r="G6370" s="4" t="str">
        <f t="shared" si="99"/>
        <v/>
      </c>
      <c r="H6370" s="4" t="str">
        <f>IF(AND(Data[[#This Row],[Min Notif Time]]&gt;6,Data[[#This Row],[Min Notif Time]]&lt;17),"Business Hours","Non-Business Hours")</f>
        <v>Business Hours</v>
      </c>
      <c r="I6370" s="4" t="str" cm="1">
        <f t="array" ref="I6370">IFERROR(VLOOKUP(Data[[#This Row],[Min Notif Date]],Lookup!$N$1:$P$11,2,0),_xlfn.IFS(VLOOKUP(WEEKDAY(Data[[#This Row],[Min Notif Date]]),Lookup!$J$1:$L$7,3,0)="Weekend","Weekend",VLOOKUP(WEEKDAY(Data[[#This Row],[Min Notif Date]]),Lookup!$J$1:$L$7,3,0)="Weekday","Weekday"))</f>
        <v>Weekday</v>
      </c>
      <c r="J6370" s="4" t="str">
        <f>VLOOKUP(WEEKDAY(Data[[#This Row],[Min Notif Date]]),Lookup!$J$1:$K$7,2,0)</f>
        <v>5. Thu</v>
      </c>
      <c r="K6370" s="105">
        <f>ROUNDDOWN(Data[[#This Row],[PGE Notified Time]],0)</f>
        <v>44917</v>
      </c>
      <c r="L6370" s="4">
        <f>HOUR(Data[[#This Row],[PGE Notified Time]])</f>
        <v>13</v>
      </c>
      <c r="M6370">
        <v>86778</v>
      </c>
      <c r="O6370" t="s">
        <v>20</v>
      </c>
      <c r="P6370" t="s">
        <v>298</v>
      </c>
      <c r="Q6370" t="s">
        <v>20</v>
      </c>
      <c r="R6370" t="s">
        <v>223</v>
      </c>
      <c r="S6370" s="1" t="s">
        <v>171</v>
      </c>
      <c r="T6370" s="1">
        <v>44917.560416666667</v>
      </c>
      <c r="U6370" s="1">
        <v>44917.611805555556</v>
      </c>
      <c r="V6370" t="s">
        <v>184</v>
      </c>
      <c r="W6370" t="s">
        <v>85</v>
      </c>
      <c r="X6370" t="s">
        <v>466</v>
      </c>
      <c r="Y6370" t="s">
        <v>186</v>
      </c>
      <c r="Z6370" t="s">
        <v>187</v>
      </c>
      <c r="AA6370" s="32">
        <v>74</v>
      </c>
    </row>
    <row r="6371" spans="1:27" x14ac:dyDescent="0.3">
      <c r="A6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1" s="4" t="str">
        <f>VLOOKUP(P6371,Lookup!$A$1:$D$19,4,0)</f>
        <v>Central Valley</v>
      </c>
      <c r="C6371" s="4" t="str">
        <f>VLOOKUP(P6371,Lookup!$A$1:$E$19,5,0)</f>
        <v>Region 5</v>
      </c>
      <c r="D6371" s="4" t="str">
        <f>VLOOKUP(P6371,Lookup!$A$1:$B$19,2,0)</f>
        <v>KE</v>
      </c>
      <c r="E6371" s="4" t="str">
        <f>IF(AND((Data[[#This Row],[Min Notif Date]]&gt;$G$3),Data[[#This Row],[Min Notif Date]]&lt;$F$3),"Last Week","No")</f>
        <v>No</v>
      </c>
      <c r="F6371" s="4" t="str">
        <f>VLOOKUP(MONTH(Data[[#This Row],[Min Notif Date]]),Lookup!$G$1:$H$12,2,0)</f>
        <v>12. Dec</v>
      </c>
      <c r="G6371" s="4" t="str">
        <f t="shared" si="99"/>
        <v/>
      </c>
      <c r="H6371" s="4" t="str">
        <f>IF(AND(Data[[#This Row],[Min Notif Time]]&gt;6,Data[[#This Row],[Min Notif Time]]&lt;17),"Business Hours","Non-Business Hours")</f>
        <v>Business Hours</v>
      </c>
      <c r="I6371" s="4" t="str" cm="1">
        <f t="array" ref="I6371">IFERROR(VLOOKUP(Data[[#This Row],[Min Notif Date]],Lookup!$N$1:$P$11,2,0),_xlfn.IFS(VLOOKUP(WEEKDAY(Data[[#This Row],[Min Notif Date]]),Lookup!$J$1:$L$7,3,0)="Weekend","Weekend",VLOOKUP(WEEKDAY(Data[[#This Row],[Min Notif Date]]),Lookup!$J$1:$L$7,3,0)="Weekday","Weekday"))</f>
        <v>Weekday</v>
      </c>
      <c r="J6371" s="4" t="str">
        <f>VLOOKUP(WEEKDAY(Data[[#This Row],[Min Notif Date]]),Lookup!$J$1:$K$7,2,0)</f>
        <v>5. Thu</v>
      </c>
      <c r="K6371" s="105">
        <f>ROUNDDOWN(Data[[#This Row],[PGE Notified Time]],0)</f>
        <v>44917</v>
      </c>
      <c r="L6371" s="4">
        <f>HOUR(Data[[#This Row],[PGE Notified Time]])</f>
        <v>11</v>
      </c>
      <c r="M6371">
        <v>86764</v>
      </c>
      <c r="O6371" t="s">
        <v>20</v>
      </c>
      <c r="P6371" t="s">
        <v>206</v>
      </c>
      <c r="Q6371" t="s">
        <v>20</v>
      </c>
      <c r="R6371" t="s">
        <v>183</v>
      </c>
      <c r="S6371" s="1" t="s">
        <v>171</v>
      </c>
      <c r="T6371" s="1">
        <v>44917.469444444447</v>
      </c>
      <c r="U6371" s="1">
        <v>44917.520833333336</v>
      </c>
      <c r="V6371" t="s">
        <v>184</v>
      </c>
      <c r="W6371" t="s">
        <v>85</v>
      </c>
      <c r="X6371" t="s">
        <v>207</v>
      </c>
      <c r="Y6371" t="s">
        <v>186</v>
      </c>
      <c r="Z6371" t="s">
        <v>187</v>
      </c>
      <c r="AA6371" s="32">
        <v>74</v>
      </c>
    </row>
    <row r="6372" spans="1:27" x14ac:dyDescent="0.3">
      <c r="A6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2" s="4" t="str">
        <f>VLOOKUP(P6372,Lookup!$A$1:$D$19,4,0)</f>
        <v>Bay Area</v>
      </c>
      <c r="C6372" s="4" t="str">
        <f>VLOOKUP(P6372,Lookup!$A$1:$E$19,5,0)</f>
        <v>Region 3</v>
      </c>
      <c r="D6372" s="4" t="str">
        <f>VLOOKUP(P6372,Lookup!$A$1:$B$19,2,0)</f>
        <v>SF</v>
      </c>
      <c r="E6372" s="4" t="str">
        <f>IF(AND((Data[[#This Row],[Min Notif Date]]&gt;$G$3),Data[[#This Row],[Min Notif Date]]&lt;$F$3),"Last Week","No")</f>
        <v>No</v>
      </c>
      <c r="F6372" s="4" t="str">
        <f>VLOOKUP(MONTH(Data[[#This Row],[Min Notif Date]]),Lookup!$G$1:$H$12,2,0)</f>
        <v>12. Dec</v>
      </c>
      <c r="G6372" s="4" t="str">
        <f t="shared" si="99"/>
        <v/>
      </c>
      <c r="H6372" s="4" t="str">
        <f>IF(AND(Data[[#This Row],[Min Notif Time]]&gt;6,Data[[#This Row],[Min Notif Time]]&lt;17),"Business Hours","Non-Business Hours")</f>
        <v>Business Hours</v>
      </c>
      <c r="I6372" s="4" t="str" cm="1">
        <f t="array" ref="I6372">IFERROR(VLOOKUP(Data[[#This Row],[Min Notif Date]],Lookup!$N$1:$P$11,2,0),_xlfn.IFS(VLOOKUP(WEEKDAY(Data[[#This Row],[Min Notif Date]]),Lookup!$J$1:$L$7,3,0)="Weekend","Weekend",VLOOKUP(WEEKDAY(Data[[#This Row],[Min Notif Date]]),Lookup!$J$1:$L$7,3,0)="Weekday","Weekday"))</f>
        <v>Weekday</v>
      </c>
      <c r="J6372" s="4" t="str">
        <f>VLOOKUP(WEEKDAY(Data[[#This Row],[Min Notif Date]]),Lookup!$J$1:$K$7,2,0)</f>
        <v>5. Thu</v>
      </c>
      <c r="K6372" s="105">
        <f>ROUNDDOWN(Data[[#This Row],[PGE Notified Time]],0)</f>
        <v>44917</v>
      </c>
      <c r="L6372" s="4">
        <f>HOUR(Data[[#This Row],[PGE Notified Time]])</f>
        <v>15</v>
      </c>
      <c r="M6372">
        <v>86786</v>
      </c>
      <c r="O6372" t="s">
        <v>20</v>
      </c>
      <c r="P6372" t="s">
        <v>190</v>
      </c>
      <c r="Q6372" t="s">
        <v>20</v>
      </c>
      <c r="R6372" t="s">
        <v>183</v>
      </c>
      <c r="S6372" s="1" t="s">
        <v>171</v>
      </c>
      <c r="T6372" s="1">
        <v>44917.636805555558</v>
      </c>
      <c r="U6372" s="1">
        <v>44917.6875</v>
      </c>
      <c r="V6372" t="s">
        <v>184</v>
      </c>
      <c r="W6372" t="s">
        <v>85</v>
      </c>
      <c r="X6372" t="s">
        <v>192</v>
      </c>
      <c r="Y6372" t="s">
        <v>186</v>
      </c>
      <c r="Z6372" t="s">
        <v>187</v>
      </c>
      <c r="AA6372" s="32">
        <v>73</v>
      </c>
    </row>
    <row r="6373" spans="1:27" x14ac:dyDescent="0.3">
      <c r="A6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3" s="4" t="str">
        <f>VLOOKUP(P6373,Lookup!$A$1:$D$19,4,0)</f>
        <v>North Coast</v>
      </c>
      <c r="C6373" s="4" t="str">
        <f>VLOOKUP(P6373,Lookup!$A$1:$E$19,5,0)</f>
        <v>Region 1</v>
      </c>
      <c r="D6373" s="4" t="str">
        <f>VLOOKUP(P6373,Lookup!$A$1:$B$19,2,0)</f>
        <v>HB</v>
      </c>
      <c r="E6373" s="4" t="str">
        <f>IF(AND((Data[[#This Row],[Min Notif Date]]&gt;$G$3),Data[[#This Row],[Min Notif Date]]&lt;$F$3),"Last Week","No")</f>
        <v>No</v>
      </c>
      <c r="F6373" s="4" t="str">
        <f>VLOOKUP(MONTH(Data[[#This Row],[Min Notif Date]]),Lookup!$G$1:$H$12,2,0)</f>
        <v>12. Dec</v>
      </c>
      <c r="G6373" s="4" t="str">
        <f t="shared" si="99"/>
        <v/>
      </c>
      <c r="H6373" s="4" t="str">
        <f>IF(AND(Data[[#This Row],[Min Notif Time]]&gt;6,Data[[#This Row],[Min Notif Time]]&lt;17),"Business Hours","Non-Business Hours")</f>
        <v>Business Hours</v>
      </c>
      <c r="I6373" s="4" t="str" cm="1">
        <f t="array" ref="I6373">IFERROR(VLOOKUP(Data[[#This Row],[Min Notif Date]],Lookup!$N$1:$P$11,2,0),_xlfn.IFS(VLOOKUP(WEEKDAY(Data[[#This Row],[Min Notif Date]]),Lookup!$J$1:$L$7,3,0)="Weekend","Weekend",VLOOKUP(WEEKDAY(Data[[#This Row],[Min Notif Date]]),Lookup!$J$1:$L$7,3,0)="Weekday","Weekday"))</f>
        <v>Weekday</v>
      </c>
      <c r="J6373" s="4" t="str">
        <f>VLOOKUP(WEEKDAY(Data[[#This Row],[Min Notif Date]]),Lookup!$J$1:$K$7,2,0)</f>
        <v>5. Thu</v>
      </c>
      <c r="K6373" s="105">
        <f>ROUNDDOWN(Data[[#This Row],[PGE Notified Time]],0)</f>
        <v>44917</v>
      </c>
      <c r="L6373" s="4">
        <f>HOUR(Data[[#This Row],[PGE Notified Time]])</f>
        <v>9</v>
      </c>
      <c r="M6373">
        <v>86754</v>
      </c>
      <c r="O6373" t="s">
        <v>20</v>
      </c>
      <c r="P6373" t="s">
        <v>298</v>
      </c>
      <c r="Q6373" t="s">
        <v>20</v>
      </c>
      <c r="R6373" t="s">
        <v>191</v>
      </c>
      <c r="S6373" s="1" t="s">
        <v>171</v>
      </c>
      <c r="T6373" s="1">
        <v>44917.379861111112</v>
      </c>
      <c r="U6373" s="1">
        <v>44917.427083333336</v>
      </c>
      <c r="V6373" t="s">
        <v>184</v>
      </c>
      <c r="W6373" t="s">
        <v>85</v>
      </c>
      <c r="X6373" t="s">
        <v>305</v>
      </c>
      <c r="Y6373" t="s">
        <v>186</v>
      </c>
      <c r="Z6373" t="s">
        <v>187</v>
      </c>
      <c r="AA6373" s="32">
        <v>68</v>
      </c>
    </row>
    <row r="6374" spans="1:27" x14ac:dyDescent="0.3">
      <c r="A6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4" s="4" t="str">
        <f>VLOOKUP(P6374,Lookup!$A$1:$D$19,4,0)</f>
        <v>North Coast</v>
      </c>
      <c r="C6374" s="4" t="str">
        <f>VLOOKUP(P6374,Lookup!$A$1:$E$19,5,0)</f>
        <v>Region 1</v>
      </c>
      <c r="D6374" s="4" t="str">
        <f>VLOOKUP(P6374,Lookup!$A$1:$B$19,2,0)</f>
        <v>HB</v>
      </c>
      <c r="E6374" s="4" t="str">
        <f>IF(AND((Data[[#This Row],[Min Notif Date]]&gt;$G$3),Data[[#This Row],[Min Notif Date]]&lt;$F$3),"Last Week","No")</f>
        <v>No</v>
      </c>
      <c r="F6374" s="4" t="str">
        <f>VLOOKUP(MONTH(Data[[#This Row],[Min Notif Date]]),Lookup!$G$1:$H$12,2,0)</f>
        <v>12. Dec</v>
      </c>
      <c r="G6374" s="4" t="str">
        <f t="shared" si="99"/>
        <v/>
      </c>
      <c r="H6374" s="4" t="str">
        <f>IF(AND(Data[[#This Row],[Min Notif Time]]&gt;6,Data[[#This Row],[Min Notif Time]]&lt;17),"Business Hours","Non-Business Hours")</f>
        <v>Business Hours</v>
      </c>
      <c r="I6374" s="4" t="str" cm="1">
        <f t="array" ref="I6374">IFERROR(VLOOKUP(Data[[#This Row],[Min Notif Date]],Lookup!$N$1:$P$11,2,0),_xlfn.IFS(VLOOKUP(WEEKDAY(Data[[#This Row],[Min Notif Date]]),Lookup!$J$1:$L$7,3,0)="Weekend","Weekend",VLOOKUP(WEEKDAY(Data[[#This Row],[Min Notif Date]]),Lookup!$J$1:$L$7,3,0)="Weekday","Weekday"))</f>
        <v>Weekday</v>
      </c>
      <c r="J6374" s="4" t="str">
        <f>VLOOKUP(WEEKDAY(Data[[#This Row],[Min Notif Date]]),Lookup!$J$1:$K$7,2,0)</f>
        <v>5. Thu</v>
      </c>
      <c r="K6374" s="105">
        <f>ROUNDDOWN(Data[[#This Row],[PGE Notified Time]],0)</f>
        <v>44917</v>
      </c>
      <c r="L6374" s="4">
        <f>HOUR(Data[[#This Row],[PGE Notified Time]])</f>
        <v>10</v>
      </c>
      <c r="M6374">
        <v>86761</v>
      </c>
      <c r="O6374" t="s">
        <v>20</v>
      </c>
      <c r="P6374" t="s">
        <v>298</v>
      </c>
      <c r="Q6374" t="s">
        <v>20</v>
      </c>
      <c r="R6374" t="s">
        <v>183</v>
      </c>
      <c r="S6374" s="1" t="s">
        <v>171</v>
      </c>
      <c r="T6374" s="1">
        <v>44917.446527777778</v>
      </c>
      <c r="U6374" s="1">
        <v>44917.493055555555</v>
      </c>
      <c r="V6374" t="s">
        <v>184</v>
      </c>
      <c r="W6374" t="s">
        <v>85</v>
      </c>
      <c r="X6374" t="s">
        <v>305</v>
      </c>
      <c r="Y6374" t="s">
        <v>186</v>
      </c>
      <c r="Z6374" t="s">
        <v>187</v>
      </c>
      <c r="AA6374" s="32">
        <v>67</v>
      </c>
    </row>
    <row r="6375" spans="1:27" x14ac:dyDescent="0.3">
      <c r="A6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75" s="4" t="str">
        <f>VLOOKUP(P6375,Lookup!$A$1:$D$19,4,0)</f>
        <v>North Valley</v>
      </c>
      <c r="C6375" s="4" t="str">
        <f>VLOOKUP(P6375,Lookup!$A$1:$E$19,5,0)</f>
        <v>Region 2</v>
      </c>
      <c r="D6375" s="4" t="str">
        <f>VLOOKUP(P6375,Lookup!$A$1:$B$19,2,0)</f>
        <v>SA</v>
      </c>
      <c r="E6375" s="4" t="str">
        <f>IF(AND((Data[[#This Row],[Min Notif Date]]&gt;$G$3),Data[[#This Row],[Min Notif Date]]&lt;$F$3),"Last Week","No")</f>
        <v>No</v>
      </c>
      <c r="F6375" s="4" t="str">
        <f>VLOOKUP(MONTH(Data[[#This Row],[Min Notif Date]]),Lookup!$G$1:$H$12,2,0)</f>
        <v>12. Dec</v>
      </c>
      <c r="G6375" s="4" t="str">
        <f t="shared" si="99"/>
        <v/>
      </c>
      <c r="H6375" s="4" t="str">
        <f>IF(AND(Data[[#This Row],[Min Notif Time]]&gt;6,Data[[#This Row],[Min Notif Time]]&lt;17),"Business Hours","Non-Business Hours")</f>
        <v>Business Hours</v>
      </c>
      <c r="I6375" s="4" t="str" cm="1">
        <f t="array" ref="I6375">IFERROR(VLOOKUP(Data[[#This Row],[Min Notif Date]],Lookup!$N$1:$P$11,2,0),_xlfn.IFS(VLOOKUP(WEEKDAY(Data[[#This Row],[Min Notif Date]]),Lookup!$J$1:$L$7,3,0)="Weekend","Weekend",VLOOKUP(WEEKDAY(Data[[#This Row],[Min Notif Date]]),Lookup!$J$1:$L$7,3,0)="Weekday","Weekday"))</f>
        <v>Weekday</v>
      </c>
      <c r="J6375" s="4" t="str">
        <f>VLOOKUP(WEEKDAY(Data[[#This Row],[Min Notif Date]]),Lookup!$J$1:$K$7,2,0)</f>
        <v>5. Thu</v>
      </c>
      <c r="K6375" s="105">
        <f>ROUNDDOWN(Data[[#This Row],[PGE Notified Time]],0)</f>
        <v>44917</v>
      </c>
      <c r="L6375" s="4">
        <f>HOUR(Data[[#This Row],[PGE Notified Time]])</f>
        <v>13</v>
      </c>
      <c r="M6375">
        <v>86777</v>
      </c>
      <c r="N6375">
        <v>5135631550</v>
      </c>
      <c r="O6375" t="s">
        <v>25</v>
      </c>
      <c r="P6375" t="s">
        <v>210</v>
      </c>
      <c r="Q6375" t="s">
        <v>213</v>
      </c>
      <c r="R6375" t="s">
        <v>183</v>
      </c>
      <c r="S6375" s="1">
        <v>44917.547199074077</v>
      </c>
      <c r="T6375" s="1">
        <v>44917.546527777777</v>
      </c>
      <c r="U6375" s="1">
        <v>44917.559027777781</v>
      </c>
      <c r="V6375" t="s">
        <v>184</v>
      </c>
      <c r="W6375" t="s">
        <v>85</v>
      </c>
      <c r="X6375" t="s">
        <v>377</v>
      </c>
      <c r="Y6375" t="s">
        <v>186</v>
      </c>
      <c r="Z6375" t="s">
        <v>187</v>
      </c>
      <c r="AA6375" s="32">
        <v>18</v>
      </c>
    </row>
    <row r="6376" spans="1:27" x14ac:dyDescent="0.3">
      <c r="A6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6" s="4" t="str">
        <f>VLOOKUP(P6376,Lookup!$A$1:$D$19,4,0)</f>
        <v>Central Valley</v>
      </c>
      <c r="C6376" s="4" t="str">
        <f>VLOOKUP(P6376,Lookup!$A$1:$E$19,5,0)</f>
        <v>Region 5</v>
      </c>
      <c r="D6376" s="4" t="str">
        <f>VLOOKUP(P6376,Lookup!$A$1:$B$19,2,0)</f>
        <v>YO</v>
      </c>
      <c r="E6376" s="4" t="str">
        <f>IF(AND((Data[[#This Row],[Min Notif Date]]&gt;$G$3),Data[[#This Row],[Min Notif Date]]&lt;$F$3),"Last Week","No")</f>
        <v>No</v>
      </c>
      <c r="F6376" s="4" t="str">
        <f>VLOOKUP(MONTH(Data[[#This Row],[Min Notif Date]]),Lookup!$G$1:$H$12,2,0)</f>
        <v>12. Dec</v>
      </c>
      <c r="G6376" s="4" t="str">
        <f t="shared" si="99"/>
        <v/>
      </c>
      <c r="H6376" s="4" t="str">
        <f>IF(AND(Data[[#This Row],[Min Notif Time]]&gt;6,Data[[#This Row],[Min Notif Time]]&lt;17),"Business Hours","Non-Business Hours")</f>
        <v>Non-Business Hours</v>
      </c>
      <c r="I6376" s="4" t="str" cm="1">
        <f t="array" ref="I6376">IFERROR(VLOOKUP(Data[[#This Row],[Min Notif Date]],Lookup!$N$1:$P$11,2,0),_xlfn.IFS(VLOOKUP(WEEKDAY(Data[[#This Row],[Min Notif Date]]),Lookup!$J$1:$L$7,3,0)="Weekend","Weekend",VLOOKUP(WEEKDAY(Data[[#This Row],[Min Notif Date]]),Lookup!$J$1:$L$7,3,0)="Weekday","Weekday"))</f>
        <v>Weekday</v>
      </c>
      <c r="J6376" s="4" t="str">
        <f>VLOOKUP(WEEKDAY(Data[[#This Row],[Min Notif Date]]),Lookup!$J$1:$K$7,2,0)</f>
        <v>6. Fri</v>
      </c>
      <c r="K6376" s="105">
        <f>ROUNDDOWN(Data[[#This Row],[PGE Notified Time]],0)</f>
        <v>44918</v>
      </c>
      <c r="L6376" s="4">
        <f>HOUR(Data[[#This Row],[PGE Notified Time]])</f>
        <v>22</v>
      </c>
      <c r="M6376">
        <v>86854</v>
      </c>
      <c r="N6376">
        <v>9296342722</v>
      </c>
      <c r="O6376" t="s">
        <v>20</v>
      </c>
      <c r="P6376" t="s">
        <v>231</v>
      </c>
      <c r="Q6376" t="s">
        <v>20</v>
      </c>
      <c r="R6376" t="s">
        <v>183</v>
      </c>
      <c r="S6376" s="1">
        <v>44918.851030092592</v>
      </c>
      <c r="T6376" s="1">
        <v>44918.926620370374</v>
      </c>
      <c r="U6376" s="1">
        <v>44919.416666666664</v>
      </c>
      <c r="V6376" t="s">
        <v>184</v>
      </c>
      <c r="W6376" t="s">
        <v>87</v>
      </c>
      <c r="X6376" t="s">
        <v>419</v>
      </c>
      <c r="Y6376" t="s">
        <v>186</v>
      </c>
      <c r="Z6376" t="s">
        <v>187</v>
      </c>
      <c r="AA6376" s="32">
        <v>814.51666666699998</v>
      </c>
    </row>
    <row r="6377" spans="1:27" x14ac:dyDescent="0.3">
      <c r="A6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7" s="4" t="str">
        <f>VLOOKUP(P6377,Lookup!$A$1:$D$19,4,0)</f>
        <v>North Coast</v>
      </c>
      <c r="C6377" s="4" t="str">
        <f>VLOOKUP(P6377,Lookup!$A$1:$E$19,5,0)</f>
        <v>Region 1</v>
      </c>
      <c r="D6377" s="4" t="str">
        <f>VLOOKUP(P6377,Lookup!$A$1:$B$19,2,0)</f>
        <v>HB</v>
      </c>
      <c r="E6377" s="4" t="str">
        <f>IF(AND((Data[[#This Row],[Min Notif Date]]&gt;$G$3),Data[[#This Row],[Min Notif Date]]&lt;$F$3),"Last Week","No")</f>
        <v>No</v>
      </c>
      <c r="F6377" s="4" t="str">
        <f>VLOOKUP(MONTH(Data[[#This Row],[Min Notif Date]]),Lookup!$G$1:$H$12,2,0)</f>
        <v>12. Dec</v>
      </c>
      <c r="G6377" s="4" t="str">
        <f t="shared" si="99"/>
        <v/>
      </c>
      <c r="H6377" s="4" t="str">
        <f>IF(AND(Data[[#This Row],[Min Notif Time]]&gt;6,Data[[#This Row],[Min Notif Time]]&lt;17),"Business Hours","Non-Business Hours")</f>
        <v>Business Hours</v>
      </c>
      <c r="I6377" s="4" t="str" cm="1">
        <f t="array" ref="I6377">IFERROR(VLOOKUP(Data[[#This Row],[Min Notif Date]],Lookup!$N$1:$P$11,2,0),_xlfn.IFS(VLOOKUP(WEEKDAY(Data[[#This Row],[Min Notif Date]]),Lookup!$J$1:$L$7,3,0)="Weekend","Weekend",VLOOKUP(WEEKDAY(Data[[#This Row],[Min Notif Date]]),Lookup!$J$1:$L$7,3,0)="Weekday","Weekday"))</f>
        <v>Weekday</v>
      </c>
      <c r="J6377" s="4" t="str">
        <f>VLOOKUP(WEEKDAY(Data[[#This Row],[Min Notif Date]]),Lookup!$J$1:$K$7,2,0)</f>
        <v>6. Fri</v>
      </c>
      <c r="K6377" s="105">
        <f>ROUNDDOWN(Data[[#This Row],[PGE Notified Time]],0)</f>
        <v>44918</v>
      </c>
      <c r="L6377" s="4">
        <f>HOUR(Data[[#This Row],[PGE Notified Time]])</f>
        <v>8</v>
      </c>
      <c r="M6377">
        <v>86819</v>
      </c>
      <c r="O6377" t="s">
        <v>20</v>
      </c>
      <c r="P6377" t="s">
        <v>298</v>
      </c>
      <c r="Q6377" t="s">
        <v>20</v>
      </c>
      <c r="R6377" t="s">
        <v>183</v>
      </c>
      <c r="S6377" s="1" t="s">
        <v>171</v>
      </c>
      <c r="T6377" s="1">
        <v>44918.340277777781</v>
      </c>
      <c r="U6377" s="1">
        <v>44918.578472222223</v>
      </c>
      <c r="V6377" t="s">
        <v>184</v>
      </c>
      <c r="W6377" t="s">
        <v>87</v>
      </c>
      <c r="X6377" t="s">
        <v>305</v>
      </c>
      <c r="Y6377" t="s">
        <v>186</v>
      </c>
      <c r="Z6377" t="s">
        <v>187</v>
      </c>
      <c r="AA6377" s="32">
        <v>343</v>
      </c>
    </row>
    <row r="6378" spans="1:27" x14ac:dyDescent="0.3">
      <c r="A6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8" s="4" t="str">
        <f>VLOOKUP(P6378,Lookup!$A$1:$D$19,4,0)</f>
        <v>North Coast</v>
      </c>
      <c r="C6378" s="4" t="str">
        <f>VLOOKUP(P6378,Lookup!$A$1:$E$19,5,0)</f>
        <v>Region 1</v>
      </c>
      <c r="D6378" s="4" t="str">
        <f>VLOOKUP(P6378,Lookup!$A$1:$B$19,2,0)</f>
        <v>HB</v>
      </c>
      <c r="E6378" s="4" t="str">
        <f>IF(AND((Data[[#This Row],[Min Notif Date]]&gt;$G$3),Data[[#This Row],[Min Notif Date]]&lt;$F$3),"Last Week","No")</f>
        <v>No</v>
      </c>
      <c r="F6378" s="4" t="str">
        <f>VLOOKUP(MONTH(Data[[#This Row],[Min Notif Date]]),Lookup!$G$1:$H$12,2,0)</f>
        <v>12. Dec</v>
      </c>
      <c r="G6378" s="4" t="str">
        <f t="shared" si="99"/>
        <v/>
      </c>
      <c r="H6378" s="4" t="str">
        <f>IF(AND(Data[[#This Row],[Min Notif Time]]&gt;6,Data[[#This Row],[Min Notif Time]]&lt;17),"Business Hours","Non-Business Hours")</f>
        <v>Business Hours</v>
      </c>
      <c r="I6378" s="4" t="str" cm="1">
        <f t="array" ref="I6378">IFERROR(VLOOKUP(Data[[#This Row],[Min Notif Date]],Lookup!$N$1:$P$11,2,0),_xlfn.IFS(VLOOKUP(WEEKDAY(Data[[#This Row],[Min Notif Date]]),Lookup!$J$1:$L$7,3,0)="Weekend","Weekend",VLOOKUP(WEEKDAY(Data[[#This Row],[Min Notif Date]]),Lookup!$J$1:$L$7,3,0)="Weekday","Weekday"))</f>
        <v>Weekday</v>
      </c>
      <c r="J6378" s="4" t="str">
        <f>VLOOKUP(WEEKDAY(Data[[#This Row],[Min Notif Date]]),Lookup!$J$1:$K$7,2,0)</f>
        <v>6. Fri</v>
      </c>
      <c r="K6378" s="105">
        <f>ROUNDDOWN(Data[[#This Row],[PGE Notified Time]],0)</f>
        <v>44918</v>
      </c>
      <c r="L6378" s="4">
        <f>HOUR(Data[[#This Row],[PGE Notified Time]])</f>
        <v>15</v>
      </c>
      <c r="M6378">
        <v>86843</v>
      </c>
      <c r="O6378" t="s">
        <v>20</v>
      </c>
      <c r="P6378" t="s">
        <v>298</v>
      </c>
      <c r="Q6378" t="s">
        <v>20</v>
      </c>
      <c r="R6378" t="s">
        <v>193</v>
      </c>
      <c r="S6378" s="1" t="s">
        <v>171</v>
      </c>
      <c r="T6378" s="1">
        <v>44918.62777777778</v>
      </c>
      <c r="U6378" s="1">
        <v>44918.854166666664</v>
      </c>
      <c r="V6378" t="s">
        <v>184</v>
      </c>
      <c r="W6378" t="s">
        <v>87</v>
      </c>
      <c r="X6378" t="s">
        <v>305</v>
      </c>
      <c r="Y6378" t="s">
        <v>186</v>
      </c>
      <c r="Z6378" t="s">
        <v>187</v>
      </c>
      <c r="AA6378" s="32">
        <v>326</v>
      </c>
    </row>
    <row r="6379" spans="1:27" x14ac:dyDescent="0.3">
      <c r="A6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9" s="4" t="str">
        <f>VLOOKUP(P6379,Lookup!$A$1:$D$19,4,0)</f>
        <v>North Coast</v>
      </c>
      <c r="C6379" s="4" t="str">
        <f>VLOOKUP(P6379,Lookup!$A$1:$E$19,5,0)</f>
        <v>Region 1</v>
      </c>
      <c r="D6379" s="4" t="str">
        <f>VLOOKUP(P6379,Lookup!$A$1:$B$19,2,0)</f>
        <v>HB</v>
      </c>
      <c r="E6379" s="4" t="str">
        <f>IF(AND((Data[[#This Row],[Min Notif Date]]&gt;$G$3),Data[[#This Row],[Min Notif Date]]&lt;$F$3),"Last Week","No")</f>
        <v>No</v>
      </c>
      <c r="F6379" s="4" t="str">
        <f>VLOOKUP(MONTH(Data[[#This Row],[Min Notif Date]]),Lookup!$G$1:$H$12,2,0)</f>
        <v>12. Dec</v>
      </c>
      <c r="G6379" s="4" t="str">
        <f t="shared" si="99"/>
        <v/>
      </c>
      <c r="H6379" s="4" t="str">
        <f>IF(AND(Data[[#This Row],[Min Notif Time]]&gt;6,Data[[#This Row],[Min Notif Time]]&lt;17),"Business Hours","Non-Business Hours")</f>
        <v>Business Hours</v>
      </c>
      <c r="I6379" s="4" t="str" cm="1">
        <f t="array" ref="I6379">IFERROR(VLOOKUP(Data[[#This Row],[Min Notif Date]],Lookup!$N$1:$P$11,2,0),_xlfn.IFS(VLOOKUP(WEEKDAY(Data[[#This Row],[Min Notif Date]]),Lookup!$J$1:$L$7,3,0)="Weekend","Weekend",VLOOKUP(WEEKDAY(Data[[#This Row],[Min Notif Date]]),Lookup!$J$1:$L$7,3,0)="Weekday","Weekday"))</f>
        <v>Weekday</v>
      </c>
      <c r="J6379" s="4" t="str">
        <f>VLOOKUP(WEEKDAY(Data[[#This Row],[Min Notif Date]]),Lookup!$J$1:$K$7,2,0)</f>
        <v>6. Fri</v>
      </c>
      <c r="K6379" s="105">
        <f>ROUNDDOWN(Data[[#This Row],[PGE Notified Time]],0)</f>
        <v>44918</v>
      </c>
      <c r="L6379" s="4">
        <f>HOUR(Data[[#This Row],[PGE Notified Time]])</f>
        <v>11</v>
      </c>
      <c r="M6379">
        <v>86832</v>
      </c>
      <c r="O6379" t="s">
        <v>20</v>
      </c>
      <c r="P6379" t="s">
        <v>298</v>
      </c>
      <c r="Q6379" t="s">
        <v>20</v>
      </c>
      <c r="R6379" t="s">
        <v>193</v>
      </c>
      <c r="S6379" s="1" t="s">
        <v>171</v>
      </c>
      <c r="T6379" s="1">
        <v>44918.478472222225</v>
      </c>
      <c r="U6379" s="1">
        <v>44918.6875</v>
      </c>
      <c r="V6379" t="s">
        <v>184</v>
      </c>
      <c r="W6379" t="s">
        <v>87</v>
      </c>
      <c r="X6379" t="s">
        <v>475</v>
      </c>
      <c r="Y6379" t="s">
        <v>186</v>
      </c>
      <c r="Z6379" t="s">
        <v>187</v>
      </c>
      <c r="AA6379" s="32">
        <v>301</v>
      </c>
    </row>
    <row r="6380" spans="1:27" x14ac:dyDescent="0.3">
      <c r="A6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0" s="4" t="str">
        <f>VLOOKUP(P6380,Lookup!$A$1:$D$19,4,0)</f>
        <v>North Coast</v>
      </c>
      <c r="C6380" s="4" t="str">
        <f>VLOOKUP(P6380,Lookup!$A$1:$E$19,5,0)</f>
        <v>Region 1</v>
      </c>
      <c r="D6380" s="4" t="str">
        <f>VLOOKUP(P6380,Lookup!$A$1:$B$19,2,0)</f>
        <v>HB</v>
      </c>
      <c r="E6380" s="4" t="str">
        <f>IF(AND((Data[[#This Row],[Min Notif Date]]&gt;$G$3),Data[[#This Row],[Min Notif Date]]&lt;$F$3),"Last Week","No")</f>
        <v>No</v>
      </c>
      <c r="F6380" s="4" t="str">
        <f>VLOOKUP(MONTH(Data[[#This Row],[Min Notif Date]]),Lookup!$G$1:$H$12,2,0)</f>
        <v>12. Dec</v>
      </c>
      <c r="G6380" s="4" t="str">
        <f t="shared" si="99"/>
        <v/>
      </c>
      <c r="H6380" s="4" t="str">
        <f>IF(AND(Data[[#This Row],[Min Notif Time]]&gt;6,Data[[#This Row],[Min Notif Time]]&lt;17),"Business Hours","Non-Business Hours")</f>
        <v>Business Hours</v>
      </c>
      <c r="I6380" s="4" t="str" cm="1">
        <f t="array" ref="I6380">IFERROR(VLOOKUP(Data[[#This Row],[Min Notif Date]],Lookup!$N$1:$P$11,2,0),_xlfn.IFS(VLOOKUP(WEEKDAY(Data[[#This Row],[Min Notif Date]]),Lookup!$J$1:$L$7,3,0)="Weekend","Weekend",VLOOKUP(WEEKDAY(Data[[#This Row],[Min Notif Date]]),Lookup!$J$1:$L$7,3,0)="Weekday","Weekday"))</f>
        <v>Weekday</v>
      </c>
      <c r="J6380" s="4" t="str">
        <f>VLOOKUP(WEEKDAY(Data[[#This Row],[Min Notif Date]]),Lookup!$J$1:$K$7,2,0)</f>
        <v>6. Fri</v>
      </c>
      <c r="K6380" s="105">
        <f>ROUNDDOWN(Data[[#This Row],[PGE Notified Time]],0)</f>
        <v>44918</v>
      </c>
      <c r="L6380" s="4">
        <f>HOUR(Data[[#This Row],[PGE Notified Time]])</f>
        <v>12</v>
      </c>
      <c r="M6380">
        <v>86835</v>
      </c>
      <c r="O6380" t="s">
        <v>20</v>
      </c>
      <c r="P6380" t="s">
        <v>298</v>
      </c>
      <c r="Q6380" t="s">
        <v>20</v>
      </c>
      <c r="R6380" t="s">
        <v>183</v>
      </c>
      <c r="S6380" s="1" t="s">
        <v>171</v>
      </c>
      <c r="T6380" s="1">
        <v>44918.527083333334</v>
      </c>
      <c r="U6380" s="1">
        <v>44918.722222222219</v>
      </c>
      <c r="V6380" t="s">
        <v>184</v>
      </c>
      <c r="W6380" t="s">
        <v>87</v>
      </c>
      <c r="X6380" t="s">
        <v>305</v>
      </c>
      <c r="Y6380" t="s">
        <v>186</v>
      </c>
      <c r="Z6380" t="s">
        <v>187</v>
      </c>
      <c r="AA6380" s="32">
        <v>281</v>
      </c>
    </row>
    <row r="6381" spans="1:27" x14ac:dyDescent="0.3">
      <c r="A6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1" s="4" t="str">
        <f>VLOOKUP(P6381,Lookup!$A$1:$D$19,4,0)</f>
        <v>North Coast</v>
      </c>
      <c r="C6381" s="4" t="str">
        <f>VLOOKUP(P6381,Lookup!$A$1:$E$19,5,0)</f>
        <v>Region 1</v>
      </c>
      <c r="D6381" s="4" t="str">
        <f>VLOOKUP(P6381,Lookup!$A$1:$B$19,2,0)</f>
        <v>HB</v>
      </c>
      <c r="E6381" s="4" t="str">
        <f>IF(AND((Data[[#This Row],[Min Notif Date]]&gt;$G$3),Data[[#This Row],[Min Notif Date]]&lt;$F$3),"Last Week","No")</f>
        <v>No</v>
      </c>
      <c r="F6381" s="4" t="str">
        <f>VLOOKUP(MONTH(Data[[#This Row],[Min Notif Date]]),Lookup!$G$1:$H$12,2,0)</f>
        <v>12. Dec</v>
      </c>
      <c r="G6381" s="4" t="str">
        <f t="shared" si="99"/>
        <v/>
      </c>
      <c r="H6381" s="4" t="str">
        <f>IF(AND(Data[[#This Row],[Min Notif Time]]&gt;6,Data[[#This Row],[Min Notif Time]]&lt;17),"Business Hours","Non-Business Hours")</f>
        <v>Business Hours</v>
      </c>
      <c r="I6381" s="4" t="str" cm="1">
        <f t="array" ref="I6381">IFERROR(VLOOKUP(Data[[#This Row],[Min Notif Date]],Lookup!$N$1:$P$11,2,0),_xlfn.IFS(VLOOKUP(WEEKDAY(Data[[#This Row],[Min Notif Date]]),Lookup!$J$1:$L$7,3,0)="Weekend","Weekend",VLOOKUP(WEEKDAY(Data[[#This Row],[Min Notif Date]]),Lookup!$J$1:$L$7,3,0)="Weekday","Weekday"))</f>
        <v>Weekday</v>
      </c>
      <c r="J6381" s="4" t="str">
        <f>VLOOKUP(WEEKDAY(Data[[#This Row],[Min Notif Date]]),Lookup!$J$1:$K$7,2,0)</f>
        <v>6. Fri</v>
      </c>
      <c r="K6381" s="105">
        <f>ROUNDDOWN(Data[[#This Row],[PGE Notified Time]],0)</f>
        <v>44918</v>
      </c>
      <c r="L6381" s="4">
        <f>HOUR(Data[[#This Row],[PGE Notified Time]])</f>
        <v>14</v>
      </c>
      <c r="M6381">
        <v>86837</v>
      </c>
      <c r="O6381" t="s">
        <v>20</v>
      </c>
      <c r="P6381" t="s">
        <v>298</v>
      </c>
      <c r="Q6381" t="s">
        <v>20</v>
      </c>
      <c r="R6381" t="s">
        <v>183</v>
      </c>
      <c r="S6381" s="1" t="s">
        <v>171</v>
      </c>
      <c r="T6381" s="1">
        <v>44918.593055555553</v>
      </c>
      <c r="U6381" s="1">
        <v>44918.770833333336</v>
      </c>
      <c r="V6381" t="s">
        <v>184</v>
      </c>
      <c r="W6381" t="s">
        <v>87</v>
      </c>
      <c r="X6381" t="s">
        <v>305</v>
      </c>
      <c r="Y6381" t="s">
        <v>186</v>
      </c>
      <c r="Z6381" t="s">
        <v>187</v>
      </c>
      <c r="AA6381" s="32">
        <v>256</v>
      </c>
    </row>
    <row r="6382" spans="1:27" x14ac:dyDescent="0.3">
      <c r="A6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2" s="4" t="str">
        <f>VLOOKUP(P6382,Lookup!$A$1:$D$19,4,0)</f>
        <v>Bay Area</v>
      </c>
      <c r="C6382" s="4" t="str">
        <f>VLOOKUP(P6382,Lookup!$A$1:$E$19,5,0)</f>
        <v>Region 3</v>
      </c>
      <c r="D6382" s="4" t="str">
        <f>VLOOKUP(P6382,Lookup!$A$1:$B$19,2,0)</f>
        <v>EB</v>
      </c>
      <c r="E6382" s="4" t="str">
        <f>IF(AND((Data[[#This Row],[Min Notif Date]]&gt;$G$3),Data[[#This Row],[Min Notif Date]]&lt;$F$3),"Last Week","No")</f>
        <v>No</v>
      </c>
      <c r="F6382" s="4" t="str">
        <f>VLOOKUP(MONTH(Data[[#This Row],[Min Notif Date]]),Lookup!$G$1:$H$12,2,0)</f>
        <v>12. Dec</v>
      </c>
      <c r="G6382" s="4" t="str">
        <f t="shared" si="99"/>
        <v/>
      </c>
      <c r="H6382" s="4" t="str">
        <f>IF(AND(Data[[#This Row],[Min Notif Time]]&gt;6,Data[[#This Row],[Min Notif Time]]&lt;17),"Business Hours","Non-Business Hours")</f>
        <v>Business Hours</v>
      </c>
      <c r="I6382" s="4" t="str" cm="1">
        <f t="array" ref="I6382">IFERROR(VLOOKUP(Data[[#This Row],[Min Notif Date]],Lookup!$N$1:$P$11,2,0),_xlfn.IFS(VLOOKUP(WEEKDAY(Data[[#This Row],[Min Notif Date]]),Lookup!$J$1:$L$7,3,0)="Weekend","Weekend",VLOOKUP(WEEKDAY(Data[[#This Row],[Min Notif Date]]),Lookup!$J$1:$L$7,3,0)="Weekday","Weekday"))</f>
        <v>Weekday</v>
      </c>
      <c r="J6382" s="4" t="str">
        <f>VLOOKUP(WEEKDAY(Data[[#This Row],[Min Notif Date]]),Lookup!$J$1:$K$7,2,0)</f>
        <v>6. Fri</v>
      </c>
      <c r="K6382" s="105">
        <f>ROUNDDOWN(Data[[#This Row],[PGE Notified Time]],0)</f>
        <v>44918</v>
      </c>
      <c r="L6382" s="4">
        <f>HOUR(Data[[#This Row],[PGE Notified Time]])</f>
        <v>15</v>
      </c>
      <c r="M6382">
        <v>86845</v>
      </c>
      <c r="N6382">
        <v>2748927446</v>
      </c>
      <c r="O6382" t="s">
        <v>20</v>
      </c>
      <c r="P6382" t="s">
        <v>182</v>
      </c>
      <c r="Q6382" t="s">
        <v>20</v>
      </c>
      <c r="R6382" t="s">
        <v>183</v>
      </c>
      <c r="S6382" s="1">
        <v>44918.604733796295</v>
      </c>
      <c r="T6382" s="1">
        <v>44918.649305555555</v>
      </c>
      <c r="U6382" s="1">
        <v>44918.756944444445</v>
      </c>
      <c r="V6382" t="s">
        <v>184</v>
      </c>
      <c r="W6382" t="s">
        <v>87</v>
      </c>
      <c r="X6382" t="s">
        <v>212</v>
      </c>
      <c r="Y6382" t="s">
        <v>186</v>
      </c>
      <c r="Z6382" t="s">
        <v>187</v>
      </c>
      <c r="AA6382" s="32">
        <v>219.18333333300001</v>
      </c>
    </row>
    <row r="6383" spans="1:27" x14ac:dyDescent="0.3">
      <c r="A6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3" s="4" t="str">
        <f>VLOOKUP(P6383,Lookup!$A$1:$D$19,4,0)</f>
        <v>North Coast</v>
      </c>
      <c r="C6383" s="4" t="str">
        <f>VLOOKUP(P6383,Lookup!$A$1:$E$19,5,0)</f>
        <v>Region 1</v>
      </c>
      <c r="D6383" s="4" t="str">
        <f>VLOOKUP(P6383,Lookup!$A$1:$B$19,2,0)</f>
        <v>HB</v>
      </c>
      <c r="E6383" s="4" t="str">
        <f>IF(AND((Data[[#This Row],[Min Notif Date]]&gt;$G$3),Data[[#This Row],[Min Notif Date]]&lt;$F$3),"Last Week","No")</f>
        <v>No</v>
      </c>
      <c r="F6383" s="4" t="str">
        <f>VLOOKUP(MONTH(Data[[#This Row],[Min Notif Date]]),Lookup!$G$1:$H$12,2,0)</f>
        <v>12. Dec</v>
      </c>
      <c r="G6383" s="4" t="str">
        <f t="shared" si="99"/>
        <v/>
      </c>
      <c r="H6383" s="4" t="str">
        <f>IF(AND(Data[[#This Row],[Min Notif Time]]&gt;6,Data[[#This Row],[Min Notif Time]]&lt;17),"Business Hours","Non-Business Hours")</f>
        <v>Business Hours</v>
      </c>
      <c r="I6383" s="4" t="str" cm="1">
        <f t="array" ref="I6383">IFERROR(VLOOKUP(Data[[#This Row],[Min Notif Date]],Lookup!$N$1:$P$11,2,0),_xlfn.IFS(VLOOKUP(WEEKDAY(Data[[#This Row],[Min Notif Date]]),Lookup!$J$1:$L$7,3,0)="Weekend","Weekend",VLOOKUP(WEEKDAY(Data[[#This Row],[Min Notif Date]]),Lookup!$J$1:$L$7,3,0)="Weekday","Weekday"))</f>
        <v>Weekday</v>
      </c>
      <c r="J6383" s="4" t="str">
        <f>VLOOKUP(WEEKDAY(Data[[#This Row],[Min Notif Date]]),Lookup!$J$1:$K$7,2,0)</f>
        <v>6. Fri</v>
      </c>
      <c r="K6383" s="105">
        <f>ROUNDDOWN(Data[[#This Row],[PGE Notified Time]],0)</f>
        <v>44918</v>
      </c>
      <c r="L6383" s="4">
        <f>HOUR(Data[[#This Row],[PGE Notified Time]])</f>
        <v>9</v>
      </c>
      <c r="M6383">
        <v>86823</v>
      </c>
      <c r="O6383" t="s">
        <v>20</v>
      </c>
      <c r="P6383" t="s">
        <v>298</v>
      </c>
      <c r="Q6383" t="s">
        <v>20</v>
      </c>
      <c r="R6383" t="s">
        <v>183</v>
      </c>
      <c r="S6383" s="1" t="s">
        <v>171</v>
      </c>
      <c r="T6383" s="1">
        <v>44918.413194444445</v>
      </c>
      <c r="U6383" s="1">
        <v>44918.5625</v>
      </c>
      <c r="V6383" t="s">
        <v>184</v>
      </c>
      <c r="W6383" t="s">
        <v>87</v>
      </c>
      <c r="X6383" t="s">
        <v>305</v>
      </c>
      <c r="Y6383" t="s">
        <v>186</v>
      </c>
      <c r="Z6383" t="s">
        <v>187</v>
      </c>
      <c r="AA6383" s="32">
        <v>215</v>
      </c>
    </row>
    <row r="6384" spans="1:27" x14ac:dyDescent="0.3">
      <c r="A6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4" s="4" t="str">
        <f>VLOOKUP(P6384,Lookup!$A$1:$D$19,4,0)</f>
        <v>North Coast</v>
      </c>
      <c r="C6384" s="4" t="str">
        <f>VLOOKUP(P6384,Lookup!$A$1:$E$19,5,0)</f>
        <v>Region 1</v>
      </c>
      <c r="D6384" s="4" t="str">
        <f>VLOOKUP(P6384,Lookup!$A$1:$B$19,2,0)</f>
        <v>HB</v>
      </c>
      <c r="E6384" s="4" t="str">
        <f>IF(AND((Data[[#This Row],[Min Notif Date]]&gt;$G$3),Data[[#This Row],[Min Notif Date]]&lt;$F$3),"Last Week","No")</f>
        <v>No</v>
      </c>
      <c r="F6384" s="4" t="str">
        <f>VLOOKUP(MONTH(Data[[#This Row],[Min Notif Date]]),Lookup!$G$1:$H$12,2,0)</f>
        <v>12. Dec</v>
      </c>
      <c r="G6384" s="4" t="str">
        <f t="shared" si="99"/>
        <v/>
      </c>
      <c r="H6384" s="4" t="str">
        <f>IF(AND(Data[[#This Row],[Min Notif Time]]&gt;6,Data[[#This Row],[Min Notif Time]]&lt;17),"Business Hours","Non-Business Hours")</f>
        <v>Business Hours</v>
      </c>
      <c r="I6384" s="4" t="str" cm="1">
        <f t="array" ref="I6384">IFERROR(VLOOKUP(Data[[#This Row],[Min Notif Date]],Lookup!$N$1:$P$11,2,0),_xlfn.IFS(VLOOKUP(WEEKDAY(Data[[#This Row],[Min Notif Date]]),Lookup!$J$1:$L$7,3,0)="Weekend","Weekend",VLOOKUP(WEEKDAY(Data[[#This Row],[Min Notif Date]]),Lookup!$J$1:$L$7,3,0)="Weekday","Weekday"))</f>
        <v>Weekday</v>
      </c>
      <c r="J6384" s="4" t="str">
        <f>VLOOKUP(WEEKDAY(Data[[#This Row],[Min Notif Date]]),Lookup!$J$1:$K$7,2,0)</f>
        <v>6. Fri</v>
      </c>
      <c r="K6384" s="105">
        <f>ROUNDDOWN(Data[[#This Row],[PGE Notified Time]],0)</f>
        <v>44918</v>
      </c>
      <c r="L6384" s="4">
        <f>HOUR(Data[[#This Row],[PGE Notified Time]])</f>
        <v>10</v>
      </c>
      <c r="M6384">
        <v>86829</v>
      </c>
      <c r="O6384" t="s">
        <v>20</v>
      </c>
      <c r="P6384" t="s">
        <v>298</v>
      </c>
      <c r="Q6384" t="s">
        <v>20</v>
      </c>
      <c r="R6384" t="s">
        <v>193</v>
      </c>
      <c r="S6384" s="1" t="s">
        <v>171</v>
      </c>
      <c r="T6384" s="1">
        <v>44918.45</v>
      </c>
      <c r="U6384" s="1">
        <v>44918.583333333336</v>
      </c>
      <c r="V6384" t="s">
        <v>184</v>
      </c>
      <c r="W6384" t="s">
        <v>87</v>
      </c>
      <c r="X6384" t="s">
        <v>305</v>
      </c>
      <c r="Y6384" t="s">
        <v>186</v>
      </c>
      <c r="Z6384" t="s">
        <v>187</v>
      </c>
      <c r="AA6384" s="32">
        <v>192</v>
      </c>
    </row>
    <row r="6385" spans="1:27" x14ac:dyDescent="0.3">
      <c r="A6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5" s="4" t="str">
        <f>VLOOKUP(P6385,Lookup!$A$1:$D$19,4,0)</f>
        <v>Central Valley</v>
      </c>
      <c r="C6385" s="4" t="str">
        <f>VLOOKUP(P6385,Lookup!$A$1:$E$19,5,0)</f>
        <v>Region 5</v>
      </c>
      <c r="D6385" s="4" t="str">
        <f>VLOOKUP(P6385,Lookup!$A$1:$B$19,2,0)</f>
        <v>ST</v>
      </c>
      <c r="E6385" s="4" t="str">
        <f>IF(AND((Data[[#This Row],[Min Notif Date]]&gt;$G$3),Data[[#This Row],[Min Notif Date]]&lt;$F$3),"Last Week","No")</f>
        <v>No</v>
      </c>
      <c r="F6385" s="4" t="str">
        <f>VLOOKUP(MONTH(Data[[#This Row],[Min Notif Date]]),Lookup!$G$1:$H$12,2,0)</f>
        <v>12. Dec</v>
      </c>
      <c r="G6385" s="4" t="str">
        <f t="shared" si="99"/>
        <v/>
      </c>
      <c r="H6385" s="4" t="str">
        <f>IF(AND(Data[[#This Row],[Min Notif Time]]&gt;6,Data[[#This Row],[Min Notif Time]]&lt;17),"Business Hours","Non-Business Hours")</f>
        <v>Business Hours</v>
      </c>
      <c r="I6385" s="4" t="str" cm="1">
        <f t="array" ref="I6385">IFERROR(VLOOKUP(Data[[#This Row],[Min Notif Date]],Lookup!$N$1:$P$11,2,0),_xlfn.IFS(VLOOKUP(WEEKDAY(Data[[#This Row],[Min Notif Date]]),Lookup!$J$1:$L$7,3,0)="Weekend","Weekend",VLOOKUP(WEEKDAY(Data[[#This Row],[Min Notif Date]]),Lookup!$J$1:$L$7,3,0)="Weekday","Weekday"))</f>
        <v>Weekday</v>
      </c>
      <c r="J6385" s="4" t="str">
        <f>VLOOKUP(WEEKDAY(Data[[#This Row],[Min Notif Date]]),Lookup!$J$1:$K$7,2,0)</f>
        <v>6. Fri</v>
      </c>
      <c r="K6385" s="105">
        <f>ROUNDDOWN(Data[[#This Row],[PGE Notified Time]],0)</f>
        <v>44918</v>
      </c>
      <c r="L6385" s="4">
        <f>HOUR(Data[[#This Row],[PGE Notified Time]])</f>
        <v>14</v>
      </c>
      <c r="M6385">
        <v>86841</v>
      </c>
      <c r="N6385">
        <v>9736034163</v>
      </c>
      <c r="O6385" t="s">
        <v>20</v>
      </c>
      <c r="P6385" t="s">
        <v>188</v>
      </c>
      <c r="Q6385" t="s">
        <v>20</v>
      </c>
      <c r="R6385" t="s">
        <v>191</v>
      </c>
      <c r="S6385" s="1">
        <v>44918.550381944442</v>
      </c>
      <c r="T6385" s="1">
        <v>44918.618923611109</v>
      </c>
      <c r="U6385" s="1">
        <v>44918.666666666664</v>
      </c>
      <c r="V6385" t="s">
        <v>184</v>
      </c>
      <c r="W6385" t="s">
        <v>86</v>
      </c>
      <c r="X6385" t="s">
        <v>320</v>
      </c>
      <c r="Y6385" t="s">
        <v>186</v>
      </c>
      <c r="Z6385" t="s">
        <v>187</v>
      </c>
      <c r="AA6385" s="32">
        <v>167.45</v>
      </c>
    </row>
    <row r="6386" spans="1:27" x14ac:dyDescent="0.3">
      <c r="A6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6" s="4" t="str">
        <f>VLOOKUP(P6386,Lookup!$A$1:$D$19,4,0)</f>
        <v>North Valley</v>
      </c>
      <c r="C6386" s="4" t="str">
        <f>VLOOKUP(P6386,Lookup!$A$1:$E$19,5,0)</f>
        <v>Region 2</v>
      </c>
      <c r="D6386" s="4" t="str">
        <f>VLOOKUP(P6386,Lookup!$A$1:$B$19,2,0)</f>
        <v>NV</v>
      </c>
      <c r="E6386" s="4" t="str">
        <f>IF(AND((Data[[#This Row],[Min Notif Date]]&gt;$G$3),Data[[#This Row],[Min Notif Date]]&lt;$F$3),"Last Week","No")</f>
        <v>No</v>
      </c>
      <c r="F6386" s="4" t="str">
        <f>VLOOKUP(MONTH(Data[[#This Row],[Min Notif Date]]),Lookup!$G$1:$H$12,2,0)</f>
        <v>12. Dec</v>
      </c>
      <c r="G6386" s="4" t="str">
        <f t="shared" si="99"/>
        <v/>
      </c>
      <c r="H6386" s="4" t="str">
        <f>IF(AND(Data[[#This Row],[Min Notif Time]]&gt;6,Data[[#This Row],[Min Notif Time]]&lt;17),"Business Hours","Non-Business Hours")</f>
        <v>Business Hours</v>
      </c>
      <c r="I6386" s="4" t="str" cm="1">
        <f t="array" ref="I6386">IFERROR(VLOOKUP(Data[[#This Row],[Min Notif Date]],Lookup!$N$1:$P$11,2,0),_xlfn.IFS(VLOOKUP(WEEKDAY(Data[[#This Row],[Min Notif Date]]),Lookup!$J$1:$L$7,3,0)="Weekend","Weekend",VLOOKUP(WEEKDAY(Data[[#This Row],[Min Notif Date]]),Lookup!$J$1:$L$7,3,0)="Weekday","Weekday"))</f>
        <v>Weekday</v>
      </c>
      <c r="J6386" s="4" t="str">
        <f>VLOOKUP(WEEKDAY(Data[[#This Row],[Min Notif Date]]),Lookup!$J$1:$K$7,2,0)</f>
        <v>6. Fri</v>
      </c>
      <c r="K6386" s="105">
        <f>ROUNDDOWN(Data[[#This Row],[PGE Notified Time]],0)</f>
        <v>44918</v>
      </c>
      <c r="L6386" s="4">
        <f>HOUR(Data[[#This Row],[PGE Notified Time]])</f>
        <v>9</v>
      </c>
      <c r="M6386">
        <v>86822</v>
      </c>
      <c r="N6386">
        <v>924126718</v>
      </c>
      <c r="O6386" t="s">
        <v>20</v>
      </c>
      <c r="P6386" t="s">
        <v>256</v>
      </c>
      <c r="Q6386" t="s">
        <v>20</v>
      </c>
      <c r="R6386" t="s">
        <v>183</v>
      </c>
      <c r="S6386" s="1">
        <v>44918.355624999997</v>
      </c>
      <c r="T6386" s="1">
        <v>44918.397222222222</v>
      </c>
      <c r="U6386" s="1">
        <v>44918.458333333336</v>
      </c>
      <c r="V6386" t="s">
        <v>184</v>
      </c>
      <c r="W6386" t="s">
        <v>85</v>
      </c>
      <c r="X6386" t="s">
        <v>296</v>
      </c>
      <c r="Y6386" t="s">
        <v>186</v>
      </c>
      <c r="Z6386" t="s">
        <v>187</v>
      </c>
      <c r="AA6386" s="32">
        <v>147.9</v>
      </c>
    </row>
    <row r="6387" spans="1:27" x14ac:dyDescent="0.3">
      <c r="A6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7" s="4" t="str">
        <f>VLOOKUP(P6387,Lookup!$A$1:$D$19,4,0)</f>
        <v>North Valley</v>
      </c>
      <c r="C6387" s="4" t="str">
        <f>VLOOKUP(P6387,Lookup!$A$1:$E$19,5,0)</f>
        <v>Region 2</v>
      </c>
      <c r="D6387" s="4" t="str">
        <f>VLOOKUP(P6387,Lookup!$A$1:$B$19,2,0)</f>
        <v>SI</v>
      </c>
      <c r="E6387" s="4" t="str">
        <f>IF(AND((Data[[#This Row],[Min Notif Date]]&gt;$G$3),Data[[#This Row],[Min Notif Date]]&lt;$F$3),"Last Week","No")</f>
        <v>No</v>
      </c>
      <c r="F6387" s="4" t="str">
        <f>VLOOKUP(MONTH(Data[[#This Row],[Min Notif Date]]),Lookup!$G$1:$H$12,2,0)</f>
        <v>12. Dec</v>
      </c>
      <c r="G6387" s="4" t="str">
        <f t="shared" si="99"/>
        <v/>
      </c>
      <c r="H6387" s="4" t="str">
        <f>IF(AND(Data[[#This Row],[Min Notif Time]]&gt;6,Data[[#This Row],[Min Notif Time]]&lt;17),"Business Hours","Non-Business Hours")</f>
        <v>Business Hours</v>
      </c>
      <c r="I6387" s="4" t="str" cm="1">
        <f t="array" ref="I6387">IFERROR(VLOOKUP(Data[[#This Row],[Min Notif Date]],Lookup!$N$1:$P$11,2,0),_xlfn.IFS(VLOOKUP(WEEKDAY(Data[[#This Row],[Min Notif Date]]),Lookup!$J$1:$L$7,3,0)="Weekend","Weekend",VLOOKUP(WEEKDAY(Data[[#This Row],[Min Notif Date]]),Lookup!$J$1:$L$7,3,0)="Weekday","Weekday"))</f>
        <v>Weekday</v>
      </c>
      <c r="J6387" s="4" t="str">
        <f>VLOOKUP(WEEKDAY(Data[[#This Row],[Min Notif Date]]),Lookup!$J$1:$K$7,2,0)</f>
        <v>6. Fri</v>
      </c>
      <c r="K6387" s="105">
        <f>ROUNDDOWN(Data[[#This Row],[PGE Notified Time]],0)</f>
        <v>44918</v>
      </c>
      <c r="L6387" s="4">
        <f>HOUR(Data[[#This Row],[PGE Notified Time]])</f>
        <v>10</v>
      </c>
      <c r="M6387">
        <v>86828</v>
      </c>
      <c r="N6387">
        <v>985094843</v>
      </c>
      <c r="O6387" t="s">
        <v>20</v>
      </c>
      <c r="P6387" t="s">
        <v>201</v>
      </c>
      <c r="Q6387" t="s">
        <v>20</v>
      </c>
      <c r="R6387" t="s">
        <v>183</v>
      </c>
      <c r="S6387" s="1">
        <v>44918.397303240738</v>
      </c>
      <c r="T6387" s="1">
        <v>44918.434606481482</v>
      </c>
      <c r="U6387" s="1">
        <v>44918.5</v>
      </c>
      <c r="V6387" t="s">
        <v>184</v>
      </c>
      <c r="W6387" t="s">
        <v>85</v>
      </c>
      <c r="X6387" t="s">
        <v>287</v>
      </c>
      <c r="Y6387" t="s">
        <v>186</v>
      </c>
      <c r="Z6387" t="s">
        <v>187</v>
      </c>
      <c r="AA6387" s="32">
        <v>147.883333333</v>
      </c>
    </row>
    <row r="6388" spans="1:27" x14ac:dyDescent="0.3">
      <c r="A6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8" s="4" t="str">
        <f>VLOOKUP(P6388,Lookup!$A$1:$D$19,4,0)</f>
        <v>Central Valley</v>
      </c>
      <c r="C6388" s="4" t="str">
        <f>VLOOKUP(P6388,Lookup!$A$1:$E$19,5,0)</f>
        <v>Region 5</v>
      </c>
      <c r="D6388" s="4" t="str">
        <f>VLOOKUP(P6388,Lookup!$A$1:$B$19,2,0)</f>
        <v>YO</v>
      </c>
      <c r="E6388" s="4" t="str">
        <f>IF(AND((Data[[#This Row],[Min Notif Date]]&gt;$G$3),Data[[#This Row],[Min Notif Date]]&lt;$F$3),"Last Week","No")</f>
        <v>No</v>
      </c>
      <c r="F6388" s="4" t="str">
        <f>VLOOKUP(MONTH(Data[[#This Row],[Min Notif Date]]),Lookup!$G$1:$H$12,2,0)</f>
        <v>12. Dec</v>
      </c>
      <c r="G6388" s="4" t="str">
        <f t="shared" si="99"/>
        <v/>
      </c>
      <c r="H6388" s="4" t="str">
        <f>IF(AND(Data[[#This Row],[Min Notif Time]]&gt;6,Data[[#This Row],[Min Notif Time]]&lt;17),"Business Hours","Non-Business Hours")</f>
        <v>Business Hours</v>
      </c>
      <c r="I6388" s="4" t="str" cm="1">
        <f t="array" ref="I6388">IFERROR(VLOOKUP(Data[[#This Row],[Min Notif Date]],Lookup!$N$1:$P$11,2,0),_xlfn.IFS(VLOOKUP(WEEKDAY(Data[[#This Row],[Min Notif Date]]),Lookup!$J$1:$L$7,3,0)="Weekend","Weekend",VLOOKUP(WEEKDAY(Data[[#This Row],[Min Notif Date]]),Lookup!$J$1:$L$7,3,0)="Weekday","Weekday"))</f>
        <v>Weekday</v>
      </c>
      <c r="J6388" s="4" t="str">
        <f>VLOOKUP(WEEKDAY(Data[[#This Row],[Min Notif Date]]),Lookup!$J$1:$K$7,2,0)</f>
        <v>6. Fri</v>
      </c>
      <c r="K6388" s="105">
        <f>ROUNDDOWN(Data[[#This Row],[PGE Notified Time]],0)</f>
        <v>44918</v>
      </c>
      <c r="L6388" s="4">
        <f>HOUR(Data[[#This Row],[PGE Notified Time]])</f>
        <v>14</v>
      </c>
      <c r="M6388">
        <v>86838</v>
      </c>
      <c r="N6388">
        <v>9418747025</v>
      </c>
      <c r="O6388" t="s">
        <v>20</v>
      </c>
      <c r="P6388" t="s">
        <v>231</v>
      </c>
      <c r="Q6388" t="s">
        <v>20</v>
      </c>
      <c r="R6388" t="s">
        <v>183</v>
      </c>
      <c r="S6388" s="1">
        <v>44918.535763888889</v>
      </c>
      <c r="T6388" s="1">
        <v>44918.596273148149</v>
      </c>
      <c r="U6388" s="1">
        <v>44918.631944444445</v>
      </c>
      <c r="V6388" t="s">
        <v>184</v>
      </c>
      <c r="W6388" t="s">
        <v>85</v>
      </c>
      <c r="X6388" t="s">
        <v>232</v>
      </c>
      <c r="Y6388" t="s">
        <v>186</v>
      </c>
      <c r="Z6388" t="s">
        <v>187</v>
      </c>
      <c r="AA6388" s="32">
        <v>138.5</v>
      </c>
    </row>
    <row r="6389" spans="1:27" x14ac:dyDescent="0.3">
      <c r="A6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9" s="4" t="str">
        <f>VLOOKUP(P6389,Lookup!$A$1:$D$19,4,0)</f>
        <v>North Coast</v>
      </c>
      <c r="C6389" s="4" t="str">
        <f>VLOOKUP(P6389,Lookup!$A$1:$E$19,5,0)</f>
        <v>Region 1</v>
      </c>
      <c r="D6389" s="4" t="str">
        <f>VLOOKUP(P6389,Lookup!$A$1:$B$19,2,0)</f>
        <v>HB</v>
      </c>
      <c r="E6389" s="4" t="str">
        <f>IF(AND((Data[[#This Row],[Min Notif Date]]&gt;$G$3),Data[[#This Row],[Min Notif Date]]&lt;$F$3),"Last Week","No")</f>
        <v>No</v>
      </c>
      <c r="F6389" s="4" t="str">
        <f>VLOOKUP(MONTH(Data[[#This Row],[Min Notif Date]]),Lookup!$G$1:$H$12,2,0)</f>
        <v>12. Dec</v>
      </c>
      <c r="G6389" s="4" t="str">
        <f t="shared" si="99"/>
        <v/>
      </c>
      <c r="H6389" s="4" t="str">
        <f>IF(AND(Data[[#This Row],[Min Notif Time]]&gt;6,Data[[#This Row],[Min Notif Time]]&lt;17),"Business Hours","Non-Business Hours")</f>
        <v>Business Hours</v>
      </c>
      <c r="I6389" s="4" t="str" cm="1">
        <f t="array" ref="I6389">IFERROR(VLOOKUP(Data[[#This Row],[Min Notif Date]],Lookup!$N$1:$P$11,2,0),_xlfn.IFS(VLOOKUP(WEEKDAY(Data[[#This Row],[Min Notif Date]]),Lookup!$J$1:$L$7,3,0)="Weekend","Weekend",VLOOKUP(WEEKDAY(Data[[#This Row],[Min Notif Date]]),Lookup!$J$1:$L$7,3,0)="Weekday","Weekday"))</f>
        <v>Weekday</v>
      </c>
      <c r="J6389" s="4" t="str">
        <f>VLOOKUP(WEEKDAY(Data[[#This Row],[Min Notif Date]]),Lookup!$J$1:$K$7,2,0)</f>
        <v>6. Fri</v>
      </c>
      <c r="K6389" s="105">
        <f>ROUNDDOWN(Data[[#This Row],[PGE Notified Time]],0)</f>
        <v>44918</v>
      </c>
      <c r="L6389" s="4">
        <f>HOUR(Data[[#This Row],[PGE Notified Time]])</f>
        <v>14</v>
      </c>
      <c r="M6389">
        <v>86840</v>
      </c>
      <c r="O6389" t="s">
        <v>20</v>
      </c>
      <c r="P6389" t="s">
        <v>298</v>
      </c>
      <c r="Q6389" t="s">
        <v>20</v>
      </c>
      <c r="R6389" t="s">
        <v>183</v>
      </c>
      <c r="S6389" s="1" t="s">
        <v>171</v>
      </c>
      <c r="T6389" s="1">
        <v>44918.611805555556</v>
      </c>
      <c r="U6389" s="1">
        <v>44918.681944444441</v>
      </c>
      <c r="V6389" t="s">
        <v>184</v>
      </c>
      <c r="W6389" t="s">
        <v>85</v>
      </c>
      <c r="X6389" t="s">
        <v>305</v>
      </c>
      <c r="Y6389" t="s">
        <v>186</v>
      </c>
      <c r="Z6389" t="s">
        <v>187</v>
      </c>
      <c r="AA6389" s="32">
        <v>101</v>
      </c>
    </row>
    <row r="6390" spans="1:27" x14ac:dyDescent="0.3">
      <c r="A6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0" s="4" t="str">
        <f>VLOOKUP(P6390,Lookup!$A$1:$D$19,4,0)</f>
        <v>North Coast</v>
      </c>
      <c r="C6390" s="4" t="str">
        <f>VLOOKUP(P6390,Lookup!$A$1:$E$19,5,0)</f>
        <v>Region 1</v>
      </c>
      <c r="D6390" s="4" t="str">
        <f>VLOOKUP(P6390,Lookup!$A$1:$B$19,2,0)</f>
        <v>HB</v>
      </c>
      <c r="E6390" s="4" t="str">
        <f>IF(AND((Data[[#This Row],[Min Notif Date]]&gt;$G$3),Data[[#This Row],[Min Notif Date]]&lt;$F$3),"Last Week","No")</f>
        <v>No</v>
      </c>
      <c r="F6390" s="4" t="str">
        <f>VLOOKUP(MONTH(Data[[#This Row],[Min Notif Date]]),Lookup!$G$1:$H$12,2,0)</f>
        <v>12. Dec</v>
      </c>
      <c r="G6390" s="4" t="str">
        <f t="shared" si="99"/>
        <v/>
      </c>
      <c r="H6390" s="4" t="str">
        <f>IF(AND(Data[[#This Row],[Min Notif Time]]&gt;6,Data[[#This Row],[Min Notif Time]]&lt;17),"Business Hours","Non-Business Hours")</f>
        <v>Business Hours</v>
      </c>
      <c r="I6390" s="4" t="str" cm="1">
        <f t="array" ref="I6390">IFERROR(VLOOKUP(Data[[#This Row],[Min Notif Date]],Lookup!$N$1:$P$11,2,0),_xlfn.IFS(VLOOKUP(WEEKDAY(Data[[#This Row],[Min Notif Date]]),Lookup!$J$1:$L$7,3,0)="Weekend","Weekend",VLOOKUP(WEEKDAY(Data[[#This Row],[Min Notif Date]]),Lookup!$J$1:$L$7,3,0)="Weekday","Weekday"))</f>
        <v>Weekday</v>
      </c>
      <c r="J6390" s="4" t="str">
        <f>VLOOKUP(WEEKDAY(Data[[#This Row],[Min Notif Date]]),Lookup!$J$1:$K$7,2,0)</f>
        <v>6. Fri</v>
      </c>
      <c r="K6390" s="105">
        <f>ROUNDDOWN(Data[[#This Row],[PGE Notified Time]],0)</f>
        <v>44918</v>
      </c>
      <c r="L6390" s="4">
        <f>HOUR(Data[[#This Row],[PGE Notified Time]])</f>
        <v>10</v>
      </c>
      <c r="M6390">
        <v>86825</v>
      </c>
      <c r="O6390" t="s">
        <v>20</v>
      </c>
      <c r="P6390" t="s">
        <v>298</v>
      </c>
      <c r="Q6390" t="s">
        <v>20</v>
      </c>
      <c r="R6390" t="s">
        <v>183</v>
      </c>
      <c r="S6390" s="1" t="s">
        <v>171</v>
      </c>
      <c r="T6390" s="1">
        <v>44918.418749999997</v>
      </c>
      <c r="U6390" s="1">
        <v>44918.484027777777</v>
      </c>
      <c r="V6390" t="s">
        <v>184</v>
      </c>
      <c r="W6390" t="s">
        <v>85</v>
      </c>
      <c r="X6390" t="s">
        <v>305</v>
      </c>
      <c r="Y6390" t="s">
        <v>186</v>
      </c>
      <c r="Z6390" t="s">
        <v>187</v>
      </c>
      <c r="AA6390" s="32">
        <v>94</v>
      </c>
    </row>
    <row r="6391" spans="1:27" x14ac:dyDescent="0.3">
      <c r="A6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1" s="4" t="str">
        <f>VLOOKUP(P6391,Lookup!$A$1:$D$19,4,0)</f>
        <v>North Coast</v>
      </c>
      <c r="C6391" s="4" t="str">
        <f>VLOOKUP(P6391,Lookup!$A$1:$E$19,5,0)</f>
        <v>Region 1</v>
      </c>
      <c r="D6391" s="4" t="str">
        <f>VLOOKUP(P6391,Lookup!$A$1:$B$19,2,0)</f>
        <v>HB</v>
      </c>
      <c r="E6391" s="4" t="str">
        <f>IF(AND((Data[[#This Row],[Min Notif Date]]&gt;$G$3),Data[[#This Row],[Min Notif Date]]&lt;$F$3),"Last Week","No")</f>
        <v>No</v>
      </c>
      <c r="F6391" s="4" t="str">
        <f>VLOOKUP(MONTH(Data[[#This Row],[Min Notif Date]]),Lookup!$G$1:$H$12,2,0)</f>
        <v>12. Dec</v>
      </c>
      <c r="G6391" s="4" t="str">
        <f t="shared" si="99"/>
        <v/>
      </c>
      <c r="H6391" s="4" t="str">
        <f>IF(AND(Data[[#This Row],[Min Notif Time]]&gt;6,Data[[#This Row],[Min Notif Time]]&lt;17),"Business Hours","Non-Business Hours")</f>
        <v>Business Hours</v>
      </c>
      <c r="I6391" s="4" t="str" cm="1">
        <f t="array" ref="I6391">IFERROR(VLOOKUP(Data[[#This Row],[Min Notif Date]],Lookup!$N$1:$P$11,2,0),_xlfn.IFS(VLOOKUP(WEEKDAY(Data[[#This Row],[Min Notif Date]]),Lookup!$J$1:$L$7,3,0)="Weekend","Weekend",VLOOKUP(WEEKDAY(Data[[#This Row],[Min Notif Date]]),Lookup!$J$1:$L$7,3,0)="Weekday","Weekday"))</f>
        <v>Weekday</v>
      </c>
      <c r="J6391" s="4" t="str">
        <f>VLOOKUP(WEEKDAY(Data[[#This Row],[Min Notif Date]]),Lookup!$J$1:$K$7,2,0)</f>
        <v>6. Fri</v>
      </c>
      <c r="K6391" s="105">
        <f>ROUNDDOWN(Data[[#This Row],[PGE Notified Time]],0)</f>
        <v>44918</v>
      </c>
      <c r="L6391" s="4">
        <f>HOUR(Data[[#This Row],[PGE Notified Time]])</f>
        <v>8</v>
      </c>
      <c r="M6391">
        <v>86821</v>
      </c>
      <c r="O6391" t="s">
        <v>20</v>
      </c>
      <c r="P6391" t="s">
        <v>298</v>
      </c>
      <c r="Q6391" t="s">
        <v>20</v>
      </c>
      <c r="R6391" t="s">
        <v>183</v>
      </c>
      <c r="S6391" s="1" t="s">
        <v>171</v>
      </c>
      <c r="T6391" s="1">
        <v>44918.371527777781</v>
      </c>
      <c r="U6391" s="1">
        <v>44918.436111111114</v>
      </c>
      <c r="V6391" t="s">
        <v>184</v>
      </c>
      <c r="W6391" t="s">
        <v>85</v>
      </c>
      <c r="X6391" t="s">
        <v>305</v>
      </c>
      <c r="Y6391" t="s">
        <v>186</v>
      </c>
      <c r="Z6391" t="s">
        <v>187</v>
      </c>
      <c r="AA6391" s="32">
        <v>93</v>
      </c>
    </row>
    <row r="6392" spans="1:27" x14ac:dyDescent="0.3">
      <c r="A6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2" s="4" t="str">
        <f>VLOOKUP(P6392,Lookup!$A$1:$D$19,4,0)</f>
        <v>North Coast</v>
      </c>
      <c r="C6392" s="4" t="str">
        <f>VLOOKUP(P6392,Lookup!$A$1:$E$19,5,0)</f>
        <v>Region 1</v>
      </c>
      <c r="D6392" s="4" t="str">
        <f>VLOOKUP(P6392,Lookup!$A$1:$B$19,2,0)</f>
        <v>HB</v>
      </c>
      <c r="E6392" s="4" t="str">
        <f>IF(AND((Data[[#This Row],[Min Notif Date]]&gt;$G$3),Data[[#This Row],[Min Notif Date]]&lt;$F$3),"Last Week","No")</f>
        <v>No</v>
      </c>
      <c r="F6392" s="4" t="str">
        <f>VLOOKUP(MONTH(Data[[#This Row],[Min Notif Date]]),Lookup!$G$1:$H$12,2,0)</f>
        <v>12. Dec</v>
      </c>
      <c r="G6392" s="4" t="str">
        <f t="shared" si="99"/>
        <v/>
      </c>
      <c r="H6392" s="4" t="str">
        <f>IF(AND(Data[[#This Row],[Min Notif Time]]&gt;6,Data[[#This Row],[Min Notif Time]]&lt;17),"Business Hours","Non-Business Hours")</f>
        <v>Business Hours</v>
      </c>
      <c r="I6392" s="4" t="str" cm="1">
        <f t="array" ref="I6392">IFERROR(VLOOKUP(Data[[#This Row],[Min Notif Date]],Lookup!$N$1:$P$11,2,0),_xlfn.IFS(VLOOKUP(WEEKDAY(Data[[#This Row],[Min Notif Date]]),Lookup!$J$1:$L$7,3,0)="Weekend","Weekend",VLOOKUP(WEEKDAY(Data[[#This Row],[Min Notif Date]]),Lookup!$J$1:$L$7,3,0)="Weekday","Weekday"))</f>
        <v>Weekday</v>
      </c>
      <c r="J6392" s="4" t="str">
        <f>VLOOKUP(WEEKDAY(Data[[#This Row],[Min Notif Date]]),Lookup!$J$1:$K$7,2,0)</f>
        <v>6. Fri</v>
      </c>
      <c r="K6392" s="105">
        <f>ROUNDDOWN(Data[[#This Row],[PGE Notified Time]],0)</f>
        <v>44918</v>
      </c>
      <c r="L6392" s="4">
        <f>HOUR(Data[[#This Row],[PGE Notified Time]])</f>
        <v>11</v>
      </c>
      <c r="M6392">
        <v>86831</v>
      </c>
      <c r="O6392" t="s">
        <v>20</v>
      </c>
      <c r="P6392" t="s">
        <v>298</v>
      </c>
      <c r="Q6392" t="s">
        <v>20</v>
      </c>
      <c r="R6392" t="s">
        <v>191</v>
      </c>
      <c r="S6392" s="1" t="s">
        <v>171</v>
      </c>
      <c r="T6392" s="1">
        <v>44918.463194444441</v>
      </c>
      <c r="U6392" s="1">
        <v>44918.520833333336</v>
      </c>
      <c r="V6392" t="s">
        <v>184</v>
      </c>
      <c r="W6392" t="s">
        <v>85</v>
      </c>
      <c r="X6392" t="s">
        <v>305</v>
      </c>
      <c r="Y6392" t="s">
        <v>186</v>
      </c>
      <c r="Z6392" t="s">
        <v>187</v>
      </c>
      <c r="AA6392" s="32">
        <v>83</v>
      </c>
    </row>
    <row r="6393" spans="1:27" x14ac:dyDescent="0.3">
      <c r="A6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3" s="4" t="str">
        <f>VLOOKUP(P6393,Lookup!$A$1:$D$19,4,0)</f>
        <v>North Coast</v>
      </c>
      <c r="C6393" s="4" t="str">
        <f>VLOOKUP(P6393,Lookup!$A$1:$E$19,5,0)</f>
        <v>Region 1</v>
      </c>
      <c r="D6393" s="4" t="str">
        <f>VLOOKUP(P6393,Lookup!$A$1:$B$19,2,0)</f>
        <v>HB</v>
      </c>
      <c r="E6393" s="4" t="str">
        <f>IF(AND((Data[[#This Row],[Min Notif Date]]&gt;$G$3),Data[[#This Row],[Min Notif Date]]&lt;$F$3),"Last Week","No")</f>
        <v>No</v>
      </c>
      <c r="F6393" s="4" t="str">
        <f>VLOOKUP(MONTH(Data[[#This Row],[Min Notif Date]]),Lookup!$G$1:$H$12,2,0)</f>
        <v>12. Dec</v>
      </c>
      <c r="G6393" s="4" t="str">
        <f t="shared" si="99"/>
        <v/>
      </c>
      <c r="H6393" s="4" t="str">
        <f>IF(AND(Data[[#This Row],[Min Notif Time]]&gt;6,Data[[#This Row],[Min Notif Time]]&lt;17),"Business Hours","Non-Business Hours")</f>
        <v>Business Hours</v>
      </c>
      <c r="I6393" s="4" t="str" cm="1">
        <f t="array" ref="I6393">IFERROR(VLOOKUP(Data[[#This Row],[Min Notif Date]],Lookup!$N$1:$P$11,2,0),_xlfn.IFS(VLOOKUP(WEEKDAY(Data[[#This Row],[Min Notif Date]]),Lookup!$J$1:$L$7,3,0)="Weekend","Weekend",VLOOKUP(WEEKDAY(Data[[#This Row],[Min Notif Date]]),Lookup!$J$1:$L$7,3,0)="Weekday","Weekday"))</f>
        <v>Weekday</v>
      </c>
      <c r="J6393" s="4" t="str">
        <f>VLOOKUP(WEEKDAY(Data[[#This Row],[Min Notif Date]]),Lookup!$J$1:$K$7,2,0)</f>
        <v>6. Fri</v>
      </c>
      <c r="K6393" s="105">
        <f>ROUNDDOWN(Data[[#This Row],[PGE Notified Time]],0)</f>
        <v>44918</v>
      </c>
      <c r="L6393" s="4">
        <f>HOUR(Data[[#This Row],[PGE Notified Time]])</f>
        <v>12</v>
      </c>
      <c r="M6393">
        <v>86834</v>
      </c>
      <c r="O6393" t="s">
        <v>20</v>
      </c>
      <c r="P6393" t="s">
        <v>298</v>
      </c>
      <c r="Q6393" t="s">
        <v>20</v>
      </c>
      <c r="R6393" t="s">
        <v>191</v>
      </c>
      <c r="S6393" s="1" t="s">
        <v>171</v>
      </c>
      <c r="T6393" s="1">
        <v>44918.513194444444</v>
      </c>
      <c r="U6393" s="1">
        <v>44918.56527777778</v>
      </c>
      <c r="V6393" t="s">
        <v>184</v>
      </c>
      <c r="W6393" t="s">
        <v>85</v>
      </c>
      <c r="X6393" t="s">
        <v>305</v>
      </c>
      <c r="Y6393" t="s">
        <v>186</v>
      </c>
      <c r="Z6393" t="s">
        <v>187</v>
      </c>
      <c r="AA6393" s="32">
        <v>75</v>
      </c>
    </row>
    <row r="6394" spans="1:27" x14ac:dyDescent="0.3">
      <c r="A6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4" s="4" t="str">
        <f>VLOOKUP(P6394,Lookup!$A$1:$D$19,4,0)</f>
        <v>North Coast</v>
      </c>
      <c r="C6394" s="4" t="str">
        <f>VLOOKUP(P6394,Lookup!$A$1:$E$19,5,0)</f>
        <v>Region 1</v>
      </c>
      <c r="D6394" s="4" t="str">
        <f>VLOOKUP(P6394,Lookup!$A$1:$B$19,2,0)</f>
        <v>HB</v>
      </c>
      <c r="E6394" s="4" t="str">
        <f>IF(AND((Data[[#This Row],[Min Notif Date]]&gt;$G$3),Data[[#This Row],[Min Notif Date]]&lt;$F$3),"Last Week","No")</f>
        <v>No</v>
      </c>
      <c r="F6394" s="4" t="str">
        <f>VLOOKUP(MONTH(Data[[#This Row],[Min Notif Date]]),Lookup!$G$1:$H$12,2,0)</f>
        <v>12. Dec</v>
      </c>
      <c r="G6394" s="4" t="str">
        <f t="shared" si="99"/>
        <v/>
      </c>
      <c r="H6394" s="4" t="str">
        <f>IF(AND(Data[[#This Row],[Min Notif Time]]&gt;6,Data[[#This Row],[Min Notif Time]]&lt;17),"Business Hours","Non-Business Hours")</f>
        <v>Business Hours</v>
      </c>
      <c r="I6394" s="4" t="str" cm="1">
        <f t="array" ref="I6394">IFERROR(VLOOKUP(Data[[#This Row],[Min Notif Date]],Lookup!$N$1:$P$11,2,0),_xlfn.IFS(VLOOKUP(WEEKDAY(Data[[#This Row],[Min Notif Date]]),Lookup!$J$1:$L$7,3,0)="Weekend","Weekend",VLOOKUP(WEEKDAY(Data[[#This Row],[Min Notif Date]]),Lookup!$J$1:$L$7,3,0)="Weekday","Weekday"))</f>
        <v>Weekday</v>
      </c>
      <c r="J6394" s="4" t="str">
        <f>VLOOKUP(WEEKDAY(Data[[#This Row],[Min Notif Date]]),Lookup!$J$1:$K$7,2,0)</f>
        <v>6. Fri</v>
      </c>
      <c r="K6394" s="105">
        <f>ROUNDDOWN(Data[[#This Row],[PGE Notified Time]],0)</f>
        <v>44918</v>
      </c>
      <c r="L6394" s="4">
        <f>HOUR(Data[[#This Row],[PGE Notified Time]])</f>
        <v>10</v>
      </c>
      <c r="M6394">
        <v>86830</v>
      </c>
      <c r="O6394" t="s">
        <v>20</v>
      </c>
      <c r="P6394" t="s">
        <v>298</v>
      </c>
      <c r="Q6394" t="s">
        <v>20</v>
      </c>
      <c r="R6394" t="s">
        <v>191</v>
      </c>
      <c r="S6394" s="1" t="s">
        <v>171</v>
      </c>
      <c r="T6394" s="1">
        <v>44918.454861111109</v>
      </c>
      <c r="U6394" s="1">
        <v>44918.5</v>
      </c>
      <c r="V6394" t="s">
        <v>184</v>
      </c>
      <c r="W6394" t="s">
        <v>85</v>
      </c>
      <c r="X6394" t="s">
        <v>305</v>
      </c>
      <c r="Y6394" t="s">
        <v>186</v>
      </c>
      <c r="Z6394" t="s">
        <v>187</v>
      </c>
      <c r="AA6394" s="32">
        <v>65</v>
      </c>
    </row>
    <row r="6395" spans="1:27" x14ac:dyDescent="0.3">
      <c r="A6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5" s="4" t="str">
        <f>VLOOKUP(P6395,Lookup!$A$1:$D$19,4,0)</f>
        <v>North Coast</v>
      </c>
      <c r="C6395" s="4" t="str">
        <f>VLOOKUP(P6395,Lookup!$A$1:$E$19,5,0)</f>
        <v>Region 1</v>
      </c>
      <c r="D6395" s="4" t="str">
        <f>VLOOKUP(P6395,Lookup!$A$1:$B$19,2,0)</f>
        <v>HB</v>
      </c>
      <c r="E6395" s="4" t="str">
        <f>IF(AND((Data[[#This Row],[Min Notif Date]]&gt;$G$3),Data[[#This Row],[Min Notif Date]]&lt;$F$3),"Last Week","No")</f>
        <v>No</v>
      </c>
      <c r="F6395" s="4" t="str">
        <f>VLOOKUP(MONTH(Data[[#This Row],[Min Notif Date]]),Lookup!$G$1:$H$12,2,0)</f>
        <v>12. Dec</v>
      </c>
      <c r="G6395" s="4" t="str">
        <f t="shared" si="99"/>
        <v/>
      </c>
      <c r="H6395" s="4" t="str">
        <f>IF(AND(Data[[#This Row],[Min Notif Time]]&gt;6,Data[[#This Row],[Min Notif Time]]&lt;17),"Business Hours","Non-Business Hours")</f>
        <v>Business Hours</v>
      </c>
      <c r="I6395" s="4" t="str" cm="1">
        <f t="array" ref="I6395">IFERROR(VLOOKUP(Data[[#This Row],[Min Notif Date]],Lookup!$N$1:$P$11,2,0),_xlfn.IFS(VLOOKUP(WEEKDAY(Data[[#This Row],[Min Notif Date]]),Lookup!$J$1:$L$7,3,0)="Weekend","Weekend",VLOOKUP(WEEKDAY(Data[[#This Row],[Min Notif Date]]),Lookup!$J$1:$L$7,3,0)="Weekday","Weekday"))</f>
        <v>Weekday</v>
      </c>
      <c r="J6395" s="4" t="str">
        <f>VLOOKUP(WEEKDAY(Data[[#This Row],[Min Notif Date]]),Lookup!$J$1:$K$7,2,0)</f>
        <v>6. Fri</v>
      </c>
      <c r="K6395" s="105">
        <f>ROUNDDOWN(Data[[#This Row],[PGE Notified Time]],0)</f>
        <v>44918</v>
      </c>
      <c r="L6395" s="4">
        <f>HOUR(Data[[#This Row],[PGE Notified Time]])</f>
        <v>16</v>
      </c>
      <c r="M6395">
        <v>86848</v>
      </c>
      <c r="O6395" t="s">
        <v>20</v>
      </c>
      <c r="P6395" t="s">
        <v>298</v>
      </c>
      <c r="Q6395" t="s">
        <v>20</v>
      </c>
      <c r="R6395" t="s">
        <v>183</v>
      </c>
      <c r="S6395" s="1" t="s">
        <v>171</v>
      </c>
      <c r="T6395" s="1">
        <v>44918.673611111109</v>
      </c>
      <c r="U6395" s="1">
        <v>44918.715277777781</v>
      </c>
      <c r="V6395" t="s">
        <v>184</v>
      </c>
      <c r="W6395" t="s">
        <v>85</v>
      </c>
      <c r="X6395" t="s">
        <v>305</v>
      </c>
      <c r="Y6395" t="s">
        <v>186</v>
      </c>
      <c r="Z6395" t="s">
        <v>187</v>
      </c>
      <c r="AA6395" s="32">
        <v>60</v>
      </c>
    </row>
    <row r="6396" spans="1:27" x14ac:dyDescent="0.3">
      <c r="A6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6" s="4" t="str">
        <f>VLOOKUP(P6396,Lookup!$A$1:$D$19,4,0)</f>
        <v>North Coast</v>
      </c>
      <c r="C6396" s="4" t="str">
        <f>VLOOKUP(P6396,Lookup!$A$1:$E$19,5,0)</f>
        <v>Region 1</v>
      </c>
      <c r="D6396" s="4" t="str">
        <f>VLOOKUP(P6396,Lookup!$A$1:$B$19,2,0)</f>
        <v>HB</v>
      </c>
      <c r="E6396" s="4" t="str">
        <f>IF(AND((Data[[#This Row],[Min Notif Date]]&gt;$G$3),Data[[#This Row],[Min Notif Date]]&lt;$F$3),"Last Week","No")</f>
        <v>No</v>
      </c>
      <c r="F6396" s="4" t="str">
        <f>VLOOKUP(MONTH(Data[[#This Row],[Min Notif Date]]),Lookup!$G$1:$H$12,2,0)</f>
        <v>12. Dec</v>
      </c>
      <c r="G6396" s="4" t="str">
        <f t="shared" si="99"/>
        <v/>
      </c>
      <c r="H6396" s="4" t="str">
        <f>IF(AND(Data[[#This Row],[Min Notif Time]]&gt;6,Data[[#This Row],[Min Notif Time]]&lt;17),"Business Hours","Non-Business Hours")</f>
        <v>Business Hours</v>
      </c>
      <c r="I6396" s="4" t="str" cm="1">
        <f t="array" ref="I6396">IFERROR(VLOOKUP(Data[[#This Row],[Min Notif Date]],Lookup!$N$1:$P$11,2,0),_xlfn.IFS(VLOOKUP(WEEKDAY(Data[[#This Row],[Min Notif Date]]),Lookup!$J$1:$L$7,3,0)="Weekend","Weekend",VLOOKUP(WEEKDAY(Data[[#This Row],[Min Notif Date]]),Lookup!$J$1:$L$7,3,0)="Weekday","Weekday"))</f>
        <v>Weekday</v>
      </c>
      <c r="J6396" s="4" t="str">
        <f>VLOOKUP(WEEKDAY(Data[[#This Row],[Min Notif Date]]),Lookup!$J$1:$K$7,2,0)</f>
        <v>6. Fri</v>
      </c>
      <c r="K6396" s="105">
        <f>ROUNDDOWN(Data[[#This Row],[PGE Notified Time]],0)</f>
        <v>44918</v>
      </c>
      <c r="L6396" s="4">
        <f>HOUR(Data[[#This Row],[PGE Notified Time]])</f>
        <v>15</v>
      </c>
      <c r="M6396">
        <v>86842</v>
      </c>
      <c r="O6396" t="s">
        <v>20</v>
      </c>
      <c r="P6396" t="s">
        <v>298</v>
      </c>
      <c r="Q6396" t="s">
        <v>20</v>
      </c>
      <c r="R6396" t="s">
        <v>223</v>
      </c>
      <c r="S6396" s="1" t="s">
        <v>171</v>
      </c>
      <c r="T6396" s="1">
        <v>44918.626388888886</v>
      </c>
      <c r="U6396" s="1">
        <v>44918.666666666664</v>
      </c>
      <c r="V6396" t="s">
        <v>184</v>
      </c>
      <c r="W6396" t="s">
        <v>85</v>
      </c>
      <c r="X6396" t="s">
        <v>305</v>
      </c>
      <c r="Y6396" t="s">
        <v>186</v>
      </c>
      <c r="Z6396" t="s">
        <v>187</v>
      </c>
      <c r="AA6396" s="32">
        <v>58</v>
      </c>
    </row>
    <row r="6397" spans="1:27" x14ac:dyDescent="0.3">
      <c r="A6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7" s="4" t="str">
        <f>VLOOKUP(P6397,Lookup!$A$1:$D$19,4,0)</f>
        <v>Bay Area</v>
      </c>
      <c r="C6397" s="4" t="str">
        <f>VLOOKUP(P6397,Lookup!$A$1:$E$19,5,0)</f>
        <v>Region 3</v>
      </c>
      <c r="D6397" s="4" t="str">
        <f>VLOOKUP(P6397,Lookup!$A$1:$B$19,2,0)</f>
        <v>SF</v>
      </c>
      <c r="E6397" s="4" t="str">
        <f>IF(AND((Data[[#This Row],[Min Notif Date]]&gt;$G$3),Data[[#This Row],[Min Notif Date]]&lt;$F$3),"Last Week","No")</f>
        <v>No</v>
      </c>
      <c r="F6397" s="4" t="str">
        <f>VLOOKUP(MONTH(Data[[#This Row],[Min Notif Date]]),Lookup!$G$1:$H$12,2,0)</f>
        <v>12. Dec</v>
      </c>
      <c r="G6397" s="4" t="str">
        <f t="shared" si="99"/>
        <v/>
      </c>
      <c r="H6397" s="4" t="str">
        <f>IF(AND(Data[[#This Row],[Min Notif Time]]&gt;6,Data[[#This Row],[Min Notif Time]]&lt;17),"Business Hours","Non-Business Hours")</f>
        <v>Business Hours</v>
      </c>
      <c r="I6397" s="4" t="str" cm="1">
        <f t="array" ref="I6397">IFERROR(VLOOKUP(Data[[#This Row],[Min Notif Date]],Lookup!$N$1:$P$11,2,0),_xlfn.IFS(VLOOKUP(WEEKDAY(Data[[#This Row],[Min Notif Date]]),Lookup!$J$1:$L$7,3,0)="Weekend","Weekend",VLOOKUP(WEEKDAY(Data[[#This Row],[Min Notif Date]]),Lookup!$J$1:$L$7,3,0)="Weekday","Weekday"))</f>
        <v>Weekday</v>
      </c>
      <c r="J6397" s="4" t="str">
        <f>VLOOKUP(WEEKDAY(Data[[#This Row],[Min Notif Date]]),Lookup!$J$1:$K$7,2,0)</f>
        <v>6. Fri</v>
      </c>
      <c r="K6397" s="105">
        <f>ROUNDDOWN(Data[[#This Row],[PGE Notified Time]],0)</f>
        <v>44918</v>
      </c>
      <c r="L6397" s="4">
        <f>HOUR(Data[[#This Row],[PGE Notified Time]])</f>
        <v>15</v>
      </c>
      <c r="M6397">
        <v>86844</v>
      </c>
      <c r="O6397" t="s">
        <v>20</v>
      </c>
      <c r="P6397" t="s">
        <v>190</v>
      </c>
      <c r="Q6397" t="s">
        <v>20</v>
      </c>
      <c r="R6397" t="s">
        <v>191</v>
      </c>
      <c r="S6397" s="1" t="s">
        <v>171</v>
      </c>
      <c r="T6397" s="1">
        <v>44918.62777777778</v>
      </c>
      <c r="U6397" s="1">
        <v>44918.666666666664</v>
      </c>
      <c r="V6397" t="s">
        <v>184</v>
      </c>
      <c r="W6397" t="s">
        <v>85</v>
      </c>
      <c r="X6397" t="s">
        <v>192</v>
      </c>
      <c r="Y6397" t="s">
        <v>186</v>
      </c>
      <c r="Z6397" t="s">
        <v>187</v>
      </c>
      <c r="AA6397" s="32">
        <v>56</v>
      </c>
    </row>
    <row r="6398" spans="1:27" x14ac:dyDescent="0.3">
      <c r="A6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8" s="4" t="str">
        <f>VLOOKUP(P6398,Lookup!$A$1:$D$19,4,0)</f>
        <v>Bay Area</v>
      </c>
      <c r="C6398" s="4" t="str">
        <f>VLOOKUP(P6398,Lookup!$A$1:$E$19,5,0)</f>
        <v>Region 3</v>
      </c>
      <c r="D6398" s="4" t="str">
        <f>VLOOKUP(P6398,Lookup!$A$1:$B$19,2,0)</f>
        <v>EB</v>
      </c>
      <c r="E6398" s="4" t="str">
        <f>IF(AND((Data[[#This Row],[Min Notif Date]]&gt;$G$3),Data[[#This Row],[Min Notif Date]]&lt;$F$3),"Last Week","No")</f>
        <v>No</v>
      </c>
      <c r="F6398" s="4" t="str">
        <f>VLOOKUP(MONTH(Data[[#This Row],[Min Notif Date]]),Lookup!$G$1:$H$12,2,0)</f>
        <v>12. Dec</v>
      </c>
      <c r="G6398" s="4" t="str">
        <f t="shared" si="99"/>
        <v/>
      </c>
      <c r="H6398" s="4" t="str">
        <f>IF(AND(Data[[#This Row],[Min Notif Time]]&gt;6,Data[[#This Row],[Min Notif Time]]&lt;17),"Business Hours","Non-Business Hours")</f>
        <v>Business Hours</v>
      </c>
      <c r="I6398" s="4" t="str" cm="1">
        <f t="array" ref="I6398">IFERROR(VLOOKUP(Data[[#This Row],[Min Notif Date]],Lookup!$N$1:$P$11,2,0),_xlfn.IFS(VLOOKUP(WEEKDAY(Data[[#This Row],[Min Notif Date]]),Lookup!$J$1:$L$7,3,0)="Weekend","Weekend",VLOOKUP(WEEKDAY(Data[[#This Row],[Min Notif Date]]),Lookup!$J$1:$L$7,3,0)="Weekday","Weekday"))</f>
        <v>Weekday</v>
      </c>
      <c r="J6398" s="4" t="str">
        <f>VLOOKUP(WEEKDAY(Data[[#This Row],[Min Notif Date]]),Lookup!$J$1:$K$7,2,0)</f>
        <v>6. Fri</v>
      </c>
      <c r="K6398" s="105">
        <f>ROUNDDOWN(Data[[#This Row],[PGE Notified Time]],0)</f>
        <v>44918</v>
      </c>
      <c r="L6398" s="4">
        <f>HOUR(Data[[#This Row],[PGE Notified Time]])</f>
        <v>10</v>
      </c>
      <c r="M6398">
        <v>86827</v>
      </c>
      <c r="O6398" t="s">
        <v>20</v>
      </c>
      <c r="P6398" t="s">
        <v>182</v>
      </c>
      <c r="Q6398" t="s">
        <v>20</v>
      </c>
      <c r="R6398" t="s">
        <v>266</v>
      </c>
      <c r="S6398" s="1" t="s">
        <v>171</v>
      </c>
      <c r="T6398" s="1">
        <v>44918.421527777777</v>
      </c>
      <c r="U6398" s="1">
        <v>44918.421527777777</v>
      </c>
      <c r="V6398" t="s">
        <v>184</v>
      </c>
      <c r="W6398" t="s">
        <v>85</v>
      </c>
      <c r="X6398" t="s">
        <v>185</v>
      </c>
      <c r="Y6398" t="s">
        <v>186</v>
      </c>
      <c r="Z6398" t="s">
        <v>187</v>
      </c>
      <c r="AA6398" s="32">
        <v>0</v>
      </c>
    </row>
    <row r="6399" spans="1:27" x14ac:dyDescent="0.3">
      <c r="A6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9" s="4" t="str">
        <f>VLOOKUP(P6399,Lookup!$A$1:$D$19,4,0)</f>
        <v>North Valley</v>
      </c>
      <c r="C6399" s="4" t="str">
        <f>VLOOKUP(P6399,Lookup!$A$1:$E$19,5,0)</f>
        <v>Region 2</v>
      </c>
      <c r="D6399" s="4" t="str">
        <f>VLOOKUP(P6399,Lookup!$A$1:$B$19,2,0)</f>
        <v>NV</v>
      </c>
      <c r="E6399" s="4" t="str">
        <f>IF(AND((Data[[#This Row],[Min Notif Date]]&gt;$G$3),Data[[#This Row],[Min Notif Date]]&lt;$F$3),"Last Week","No")</f>
        <v>No</v>
      </c>
      <c r="F6399" s="4" t="str">
        <f>VLOOKUP(MONTH(Data[[#This Row],[Min Notif Date]]),Lookup!$G$1:$H$12,2,0)</f>
        <v>12. Dec</v>
      </c>
      <c r="G6399" s="4" t="str">
        <f t="shared" si="99"/>
        <v/>
      </c>
      <c r="H6399" s="4" t="str">
        <f>IF(AND(Data[[#This Row],[Min Notif Time]]&gt;6,Data[[#This Row],[Min Notif Time]]&lt;17),"Business Hours","Non-Business Hours")</f>
        <v>Business Hours</v>
      </c>
      <c r="I6399" s="4" t="str" cm="1">
        <f t="array" ref="I6399">IFERROR(VLOOKUP(Data[[#This Row],[Min Notif Date]],Lookup!$N$1:$P$11,2,0),_xlfn.IFS(VLOOKUP(WEEKDAY(Data[[#This Row],[Min Notif Date]]),Lookup!$J$1:$L$7,3,0)="Weekend","Weekend",VLOOKUP(WEEKDAY(Data[[#This Row],[Min Notif Date]]),Lookup!$J$1:$L$7,3,0)="Weekday","Weekday"))</f>
        <v>Weekend</v>
      </c>
      <c r="J6399" s="4" t="str">
        <f>VLOOKUP(WEEKDAY(Data[[#This Row],[Min Notif Date]]),Lookup!$J$1:$K$7,2,0)</f>
        <v>7. Sat</v>
      </c>
      <c r="K6399" s="105">
        <f>ROUNDDOWN(Data[[#This Row],[PGE Notified Time]],0)</f>
        <v>44919</v>
      </c>
      <c r="L6399" s="4">
        <f>HOUR(Data[[#This Row],[PGE Notified Time]])</f>
        <v>13</v>
      </c>
      <c r="M6399">
        <v>86869</v>
      </c>
      <c r="N6399">
        <v>7448292</v>
      </c>
      <c r="O6399" t="s">
        <v>20</v>
      </c>
      <c r="P6399" t="s">
        <v>256</v>
      </c>
      <c r="Q6399" t="s">
        <v>20</v>
      </c>
      <c r="R6399" t="s">
        <v>183</v>
      </c>
      <c r="S6399" s="1">
        <v>44919.566145833334</v>
      </c>
      <c r="T6399" s="1">
        <v>44919.57880787037</v>
      </c>
      <c r="U6399" s="1">
        <v>44919.838194444441</v>
      </c>
      <c r="V6399" t="s">
        <v>184</v>
      </c>
      <c r="W6399" t="s">
        <v>87</v>
      </c>
      <c r="X6399" t="s">
        <v>296</v>
      </c>
      <c r="Y6399" t="s">
        <v>186</v>
      </c>
      <c r="Z6399" t="s">
        <v>187</v>
      </c>
      <c r="AA6399" s="32">
        <v>391.75</v>
      </c>
    </row>
    <row r="6400" spans="1:27" x14ac:dyDescent="0.3">
      <c r="A6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0" s="4" t="str">
        <f>VLOOKUP(P6400,Lookup!$A$1:$D$19,4,0)</f>
        <v>South Bay</v>
      </c>
      <c r="C6400" s="4" t="str">
        <f>VLOOKUP(P6400,Lookup!$A$1:$E$19,5,0)</f>
        <v>Region 4</v>
      </c>
      <c r="D6400" s="4" t="str">
        <f>VLOOKUP(P6400,Lookup!$A$1:$B$19,2,0)</f>
        <v>DA</v>
      </c>
      <c r="E6400" s="4" t="str">
        <f>IF(AND((Data[[#This Row],[Min Notif Date]]&gt;$G$3),Data[[#This Row],[Min Notif Date]]&lt;$F$3),"Last Week","No")</f>
        <v>No</v>
      </c>
      <c r="F6400" s="4" t="str">
        <f>VLOOKUP(MONTH(Data[[#This Row],[Min Notif Date]]),Lookup!$G$1:$H$12,2,0)</f>
        <v>12. Dec</v>
      </c>
      <c r="G6400" s="4" t="str">
        <f t="shared" si="99"/>
        <v/>
      </c>
      <c r="H6400" s="4" t="str">
        <f>IF(AND(Data[[#This Row],[Min Notif Time]]&gt;6,Data[[#This Row],[Min Notif Time]]&lt;17),"Business Hours","Non-Business Hours")</f>
        <v>Non-Business Hours</v>
      </c>
      <c r="I6400" s="4" t="str" cm="1">
        <f t="array" ref="I6400">IFERROR(VLOOKUP(Data[[#This Row],[Min Notif Date]],Lookup!$N$1:$P$11,2,0),_xlfn.IFS(VLOOKUP(WEEKDAY(Data[[#This Row],[Min Notif Date]]),Lookup!$J$1:$L$7,3,0)="Weekend","Weekend",VLOOKUP(WEEKDAY(Data[[#This Row],[Min Notif Date]]),Lookup!$J$1:$L$7,3,0)="Weekday","Weekday"))</f>
        <v>Weekend</v>
      </c>
      <c r="J6400" s="4" t="str">
        <f>VLOOKUP(WEEKDAY(Data[[#This Row],[Min Notif Date]]),Lookup!$J$1:$K$7,2,0)</f>
        <v>7. Sat</v>
      </c>
      <c r="K6400" s="105">
        <f>ROUNDDOWN(Data[[#This Row],[PGE Notified Time]],0)</f>
        <v>44919</v>
      </c>
      <c r="L6400" s="4">
        <f>HOUR(Data[[#This Row],[PGE Notified Time]])</f>
        <v>17</v>
      </c>
      <c r="M6400">
        <v>86879</v>
      </c>
      <c r="N6400">
        <v>8106737832</v>
      </c>
      <c r="O6400" t="s">
        <v>20</v>
      </c>
      <c r="P6400" t="s">
        <v>279</v>
      </c>
      <c r="Q6400" t="s">
        <v>20</v>
      </c>
      <c r="R6400" t="s">
        <v>191</v>
      </c>
      <c r="S6400" s="1">
        <v>44919.703668981485</v>
      </c>
      <c r="T6400" s="1">
        <v>44919.727777777778</v>
      </c>
      <c r="U6400" s="1">
        <v>44919.885416666664</v>
      </c>
      <c r="V6400" t="s">
        <v>184</v>
      </c>
      <c r="W6400" t="s">
        <v>87</v>
      </c>
      <c r="X6400" t="s">
        <v>304</v>
      </c>
      <c r="Y6400" t="s">
        <v>186</v>
      </c>
      <c r="Z6400" t="s">
        <v>187</v>
      </c>
      <c r="AA6400" s="32">
        <v>261.71666666700003</v>
      </c>
    </row>
    <row r="6401" spans="1:27" x14ac:dyDescent="0.3">
      <c r="A6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1" s="4" t="str">
        <f>VLOOKUP(P6401,Lookup!$A$1:$D$19,4,0)</f>
        <v>North Valley</v>
      </c>
      <c r="C6401" s="4" t="str">
        <f>VLOOKUP(P6401,Lookup!$A$1:$E$19,5,0)</f>
        <v>Region 2</v>
      </c>
      <c r="D6401" s="4" t="str">
        <f>VLOOKUP(P6401,Lookup!$A$1:$B$19,2,0)</f>
        <v>SA</v>
      </c>
      <c r="E6401" s="4" t="str">
        <f>IF(AND((Data[[#This Row],[Min Notif Date]]&gt;$G$3),Data[[#This Row],[Min Notif Date]]&lt;$F$3),"Last Week","No")</f>
        <v>No</v>
      </c>
      <c r="F6401" s="4" t="str">
        <f>VLOOKUP(MONTH(Data[[#This Row],[Min Notif Date]]),Lookup!$G$1:$H$12,2,0)</f>
        <v>12. Dec</v>
      </c>
      <c r="G6401" s="4" t="str">
        <f t="shared" si="99"/>
        <v/>
      </c>
      <c r="H6401" s="4" t="str">
        <f>IF(AND(Data[[#This Row],[Min Notif Time]]&gt;6,Data[[#This Row],[Min Notif Time]]&lt;17),"Business Hours","Non-Business Hours")</f>
        <v>Business Hours</v>
      </c>
      <c r="I6401" s="4" t="str" cm="1">
        <f t="array" ref="I6401">IFERROR(VLOOKUP(Data[[#This Row],[Min Notif Date]],Lookup!$N$1:$P$11,2,0),_xlfn.IFS(VLOOKUP(WEEKDAY(Data[[#This Row],[Min Notif Date]]),Lookup!$J$1:$L$7,3,0)="Weekend","Weekend",VLOOKUP(WEEKDAY(Data[[#This Row],[Min Notif Date]]),Lookup!$J$1:$L$7,3,0)="Weekday","Weekday"))</f>
        <v>Weekend</v>
      </c>
      <c r="J6401" s="4" t="str">
        <f>VLOOKUP(WEEKDAY(Data[[#This Row],[Min Notif Date]]),Lookup!$J$1:$K$7,2,0)</f>
        <v>7. Sat</v>
      </c>
      <c r="K6401" s="105">
        <f>ROUNDDOWN(Data[[#This Row],[PGE Notified Time]],0)</f>
        <v>44919</v>
      </c>
      <c r="L6401" s="4">
        <f>HOUR(Data[[#This Row],[PGE Notified Time]])</f>
        <v>14</v>
      </c>
      <c r="M6401">
        <v>86874</v>
      </c>
      <c r="N6401">
        <v>4666946074</v>
      </c>
      <c r="O6401" t="s">
        <v>20</v>
      </c>
      <c r="P6401" t="s">
        <v>210</v>
      </c>
      <c r="Q6401" t="s">
        <v>20</v>
      </c>
      <c r="R6401" t="s">
        <v>193</v>
      </c>
      <c r="S6401" s="1">
        <v>44919.593495370369</v>
      </c>
      <c r="T6401" s="1">
        <v>44919.617893518516</v>
      </c>
      <c r="U6401" s="1">
        <v>44919.75</v>
      </c>
      <c r="V6401" t="s">
        <v>184</v>
      </c>
      <c r="W6401" t="s">
        <v>87</v>
      </c>
      <c r="X6401" t="s">
        <v>238</v>
      </c>
      <c r="Y6401" t="s">
        <v>186</v>
      </c>
      <c r="Z6401" t="s">
        <v>187</v>
      </c>
      <c r="AA6401" s="32">
        <v>225.366666667</v>
      </c>
    </row>
    <row r="6402" spans="1:27" x14ac:dyDescent="0.3">
      <c r="A6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2" s="4" t="str">
        <f>VLOOKUP(P6402,Lookup!$A$1:$D$19,4,0)</f>
        <v>North Valley</v>
      </c>
      <c r="C6402" s="4" t="str">
        <f>VLOOKUP(P6402,Lookup!$A$1:$E$19,5,0)</f>
        <v>Region 2</v>
      </c>
      <c r="D6402" s="4" t="str">
        <f>VLOOKUP(P6402,Lookup!$A$1:$B$19,2,0)</f>
        <v>SI</v>
      </c>
      <c r="E6402" s="4" t="str">
        <f>IF(AND((Data[[#This Row],[Min Notif Date]]&gt;$G$3),Data[[#This Row],[Min Notif Date]]&lt;$F$3),"Last Week","No")</f>
        <v>No</v>
      </c>
      <c r="F6402" s="4" t="str">
        <f>VLOOKUP(MONTH(Data[[#This Row],[Min Notif Date]]),Lookup!$G$1:$H$12,2,0)</f>
        <v>12. Dec</v>
      </c>
      <c r="G6402" s="4" t="str">
        <f t="shared" si="99"/>
        <v/>
      </c>
      <c r="H6402" s="4" t="str">
        <f>IF(AND(Data[[#This Row],[Min Notif Time]]&gt;6,Data[[#This Row],[Min Notif Time]]&lt;17),"Business Hours","Non-Business Hours")</f>
        <v>Business Hours</v>
      </c>
      <c r="I6402" s="4" t="str" cm="1">
        <f t="array" ref="I6402">IFERROR(VLOOKUP(Data[[#This Row],[Min Notif Date]],Lookup!$N$1:$P$11,2,0),_xlfn.IFS(VLOOKUP(WEEKDAY(Data[[#This Row],[Min Notif Date]]),Lookup!$J$1:$L$7,3,0)="Weekend","Weekend",VLOOKUP(WEEKDAY(Data[[#This Row],[Min Notif Date]]),Lookup!$J$1:$L$7,3,0)="Weekday","Weekday"))</f>
        <v>Weekend</v>
      </c>
      <c r="J6402" s="4" t="str">
        <f>VLOOKUP(WEEKDAY(Data[[#This Row],[Min Notif Date]]),Lookup!$J$1:$K$7,2,0)</f>
        <v>7. Sat</v>
      </c>
      <c r="K6402" s="105">
        <f>ROUNDDOWN(Data[[#This Row],[PGE Notified Time]],0)</f>
        <v>44919</v>
      </c>
      <c r="L6402" s="4">
        <f>HOUR(Data[[#This Row],[PGE Notified Time]])</f>
        <v>16</v>
      </c>
      <c r="M6402">
        <v>86877</v>
      </c>
      <c r="N6402">
        <v>5262162478</v>
      </c>
      <c r="O6402" t="s">
        <v>20</v>
      </c>
      <c r="P6402" t="s">
        <v>201</v>
      </c>
      <c r="Q6402" t="s">
        <v>20</v>
      </c>
      <c r="R6402" t="s">
        <v>191</v>
      </c>
      <c r="S6402" s="1">
        <v>44919.635972222219</v>
      </c>
      <c r="T6402" s="1">
        <v>44919.680243055554</v>
      </c>
      <c r="U6402" s="1">
        <v>44919.75</v>
      </c>
      <c r="V6402" t="s">
        <v>184</v>
      </c>
      <c r="W6402" t="s">
        <v>86</v>
      </c>
      <c r="X6402" t="s">
        <v>406</v>
      </c>
      <c r="Y6402" t="s">
        <v>186</v>
      </c>
      <c r="Z6402" t="s">
        <v>187</v>
      </c>
      <c r="AA6402" s="32">
        <v>164.2</v>
      </c>
    </row>
    <row r="6403" spans="1:27" x14ac:dyDescent="0.3">
      <c r="A6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03" s="4" t="str">
        <f>VLOOKUP(P6403,Lookup!$A$1:$D$19,4,0)</f>
        <v>Central Valley</v>
      </c>
      <c r="C6403" s="4" t="str">
        <f>VLOOKUP(P6403,Lookup!$A$1:$E$19,5,0)</f>
        <v>Region 5</v>
      </c>
      <c r="D6403" s="4" t="str">
        <f>VLOOKUP(P6403,Lookup!$A$1:$B$19,2,0)</f>
        <v>ST</v>
      </c>
      <c r="E6403" s="4" t="str">
        <f>IF(AND((Data[[#This Row],[Min Notif Date]]&gt;$G$3),Data[[#This Row],[Min Notif Date]]&lt;$F$3),"Last Week","No")</f>
        <v>No</v>
      </c>
      <c r="F6403" s="4" t="str">
        <f>VLOOKUP(MONTH(Data[[#This Row],[Min Notif Date]]),Lookup!$G$1:$H$12,2,0)</f>
        <v>12. Dec</v>
      </c>
      <c r="G6403" s="4" t="str">
        <f t="shared" si="99"/>
        <v/>
      </c>
      <c r="H6403" s="4" t="str">
        <f>IF(AND(Data[[#This Row],[Min Notif Time]]&gt;6,Data[[#This Row],[Min Notif Time]]&lt;17),"Business Hours","Non-Business Hours")</f>
        <v>Non-Business Hours</v>
      </c>
      <c r="I6403" s="4" t="str" cm="1">
        <f t="array" ref="I6403">IFERROR(VLOOKUP(Data[[#This Row],[Min Notif Date]],Lookup!$N$1:$P$11,2,0),_xlfn.IFS(VLOOKUP(WEEKDAY(Data[[#This Row],[Min Notif Date]]),Lookup!$J$1:$L$7,3,0)="Weekend","Weekend",VLOOKUP(WEEKDAY(Data[[#This Row],[Min Notif Date]]),Lookup!$J$1:$L$7,3,0)="Weekday","Weekday"))</f>
        <v>Weekend</v>
      </c>
      <c r="J6403" s="4" t="str">
        <f>VLOOKUP(WEEKDAY(Data[[#This Row],[Min Notif Date]]),Lookup!$J$1:$K$7,2,0)</f>
        <v>7. Sat</v>
      </c>
      <c r="K6403" s="105">
        <f>ROUNDDOWN(Data[[#This Row],[PGE Notified Time]],0)</f>
        <v>44919</v>
      </c>
      <c r="L6403" s="4">
        <f>HOUR(Data[[#This Row],[PGE Notified Time]])</f>
        <v>0</v>
      </c>
      <c r="M6403">
        <v>86856</v>
      </c>
      <c r="N6403">
        <v>5533703</v>
      </c>
      <c r="O6403" t="s">
        <v>25</v>
      </c>
      <c r="P6403" t="s">
        <v>188</v>
      </c>
      <c r="Q6403" t="s">
        <v>198</v>
      </c>
      <c r="R6403" t="s">
        <v>191</v>
      </c>
      <c r="S6403" s="1">
        <v>44919.011574074073</v>
      </c>
      <c r="T6403" s="1">
        <v>44919.011111111111</v>
      </c>
      <c r="U6403" s="1">
        <v>44919.03125</v>
      </c>
      <c r="V6403" t="s">
        <v>184</v>
      </c>
      <c r="W6403" t="s">
        <v>85</v>
      </c>
      <c r="X6403" t="s">
        <v>189</v>
      </c>
      <c r="Y6403" t="s">
        <v>186</v>
      </c>
      <c r="Z6403" t="s">
        <v>187</v>
      </c>
      <c r="AA6403" s="32">
        <v>29</v>
      </c>
    </row>
    <row r="6404" spans="1:27" x14ac:dyDescent="0.3">
      <c r="A6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4" s="4" t="str">
        <f>VLOOKUP(P6404,Lookup!$A$1:$D$19,4,0)</f>
        <v>North Coast</v>
      </c>
      <c r="C6404" s="4" t="str">
        <f>VLOOKUP(P6404,Lookup!$A$1:$E$19,5,0)</f>
        <v>Region 1</v>
      </c>
      <c r="D6404" s="4" t="str">
        <f>VLOOKUP(P6404,Lookup!$A$1:$B$19,2,0)</f>
        <v>HB</v>
      </c>
      <c r="E6404" s="4" t="str">
        <f>IF(AND((Data[[#This Row],[Min Notif Date]]&gt;$G$3),Data[[#This Row],[Min Notif Date]]&lt;$F$3),"Last Week","No")</f>
        <v>No</v>
      </c>
      <c r="F6404" s="4" t="str">
        <f>VLOOKUP(MONTH(Data[[#This Row],[Min Notif Date]]),Lookup!$G$1:$H$12,2,0)</f>
        <v>12. Dec</v>
      </c>
      <c r="G6404" s="4" t="str">
        <f t="shared" si="99"/>
        <v/>
      </c>
      <c r="H6404" s="4" t="str">
        <f>IF(AND(Data[[#This Row],[Min Notif Time]]&gt;6,Data[[#This Row],[Min Notif Time]]&lt;17),"Business Hours","Non-Business Hours")</f>
        <v>Non-Business Hours</v>
      </c>
      <c r="I6404" s="4" t="str" cm="1">
        <f t="array" ref="I6404">IFERROR(VLOOKUP(Data[[#This Row],[Min Notif Date]],Lookup!$N$1:$P$11,2,0),_xlfn.IFS(VLOOKUP(WEEKDAY(Data[[#This Row],[Min Notif Date]]),Lookup!$J$1:$L$7,3,0)="Weekend","Weekend",VLOOKUP(WEEKDAY(Data[[#This Row],[Min Notif Date]]),Lookup!$J$1:$L$7,3,0)="Weekday","Weekday"))</f>
        <v>Weekend</v>
      </c>
      <c r="J6404" s="4" t="str">
        <f>VLOOKUP(WEEKDAY(Data[[#This Row],[Min Notif Date]]),Lookup!$J$1:$K$7,2,0)</f>
        <v>1. Sun</v>
      </c>
      <c r="K6404" s="105">
        <f>ROUNDDOWN(Data[[#This Row],[PGE Notified Time]],0)</f>
        <v>44920</v>
      </c>
      <c r="L6404" s="4">
        <f>HOUR(Data[[#This Row],[PGE Notified Time]])</f>
        <v>17</v>
      </c>
      <c r="M6404">
        <v>86902</v>
      </c>
      <c r="N6404">
        <v>2980928238</v>
      </c>
      <c r="O6404" t="s">
        <v>20</v>
      </c>
      <c r="P6404" t="s">
        <v>298</v>
      </c>
      <c r="Q6404" t="s">
        <v>20</v>
      </c>
      <c r="R6404" t="s">
        <v>193</v>
      </c>
      <c r="S6404" s="1">
        <v>44920.705625000002</v>
      </c>
      <c r="T6404" s="1">
        <v>44920.733101851853</v>
      </c>
      <c r="U6404" s="1">
        <v>44921.040277777778</v>
      </c>
      <c r="V6404" t="s">
        <v>184</v>
      </c>
      <c r="W6404" t="s">
        <v>87</v>
      </c>
      <c r="X6404" t="s">
        <v>305</v>
      </c>
      <c r="Y6404" t="s">
        <v>186</v>
      </c>
      <c r="Z6404" t="s">
        <v>187</v>
      </c>
      <c r="AA6404" s="32">
        <v>481.9</v>
      </c>
    </row>
    <row r="6405" spans="1:27" x14ac:dyDescent="0.3">
      <c r="A6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5" s="4" t="str">
        <f>VLOOKUP(P6405,Lookup!$A$1:$D$19,4,0)</f>
        <v>South Bay</v>
      </c>
      <c r="C6405" s="4" t="str">
        <f>VLOOKUP(P6405,Lookup!$A$1:$E$19,5,0)</f>
        <v>Region 4</v>
      </c>
      <c r="D6405" s="4" t="str">
        <f>VLOOKUP(P6405,Lookup!$A$1:$B$19,2,0)</f>
        <v>CC</v>
      </c>
      <c r="E6405" s="4" t="str">
        <f>IF(AND((Data[[#This Row],[Min Notif Date]]&gt;$G$3),Data[[#This Row],[Min Notif Date]]&lt;$F$3),"Last Week","No")</f>
        <v>No</v>
      </c>
      <c r="F6405" s="4" t="str">
        <f>VLOOKUP(MONTH(Data[[#This Row],[Min Notif Date]]),Lookup!$G$1:$H$12,2,0)</f>
        <v>12. Dec</v>
      </c>
      <c r="G6405" s="4" t="str">
        <f t="shared" ref="G6405:G6452" si="100">IF(AA6405&lt;0,"Negative","")</f>
        <v/>
      </c>
      <c r="H6405" s="4" t="str">
        <f>IF(AND(Data[[#This Row],[Min Notif Time]]&gt;6,Data[[#This Row],[Min Notif Time]]&lt;17),"Business Hours","Non-Business Hours")</f>
        <v>Non-Business Hours</v>
      </c>
      <c r="I6405" s="4" t="str" cm="1">
        <f t="array" ref="I6405">IFERROR(VLOOKUP(Data[[#This Row],[Min Notif Date]],Lookup!$N$1:$P$11,2,0),_xlfn.IFS(VLOOKUP(WEEKDAY(Data[[#This Row],[Min Notif Date]]),Lookup!$J$1:$L$7,3,0)="Weekend","Weekend",VLOOKUP(WEEKDAY(Data[[#This Row],[Min Notif Date]]),Lookup!$J$1:$L$7,3,0)="Weekday","Weekday"))</f>
        <v>Weekend</v>
      </c>
      <c r="J6405" s="4" t="str">
        <f>VLOOKUP(WEEKDAY(Data[[#This Row],[Min Notif Date]]),Lookup!$J$1:$K$7,2,0)</f>
        <v>1. Sun</v>
      </c>
      <c r="K6405" s="105">
        <f>ROUNDDOWN(Data[[#This Row],[PGE Notified Time]],0)</f>
        <v>44920</v>
      </c>
      <c r="L6405" s="4">
        <f>HOUR(Data[[#This Row],[PGE Notified Time]])</f>
        <v>21</v>
      </c>
      <c r="M6405">
        <v>86907</v>
      </c>
      <c r="N6405">
        <v>145566551</v>
      </c>
      <c r="O6405" t="s">
        <v>20</v>
      </c>
      <c r="P6405" t="s">
        <v>225</v>
      </c>
      <c r="Q6405" t="s">
        <v>20</v>
      </c>
      <c r="R6405" t="s">
        <v>183</v>
      </c>
      <c r="S6405" s="1">
        <v>44920.873749999999</v>
      </c>
      <c r="T6405" s="1">
        <v>44920.896377314813</v>
      </c>
      <c r="U6405" s="1">
        <v>44920.979166666664</v>
      </c>
      <c r="V6405" t="s">
        <v>184</v>
      </c>
      <c r="W6405" t="s">
        <v>85</v>
      </c>
      <c r="X6405" t="s">
        <v>230</v>
      </c>
      <c r="Y6405" t="s">
        <v>186</v>
      </c>
      <c r="Z6405" t="s">
        <v>187</v>
      </c>
      <c r="AA6405" s="32">
        <v>151.80000000000001</v>
      </c>
    </row>
    <row r="6406" spans="1:27" x14ac:dyDescent="0.3">
      <c r="A6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6" s="4" t="str">
        <f>VLOOKUP(P6406,Lookup!$A$1:$D$19,4,0)</f>
        <v>North Valley</v>
      </c>
      <c r="C6406" s="4" t="str">
        <f>VLOOKUP(P6406,Lookup!$A$1:$E$19,5,0)</f>
        <v>Region 2</v>
      </c>
      <c r="D6406" s="4" t="str">
        <f>VLOOKUP(P6406,Lookup!$A$1:$B$19,2,0)</f>
        <v>SI</v>
      </c>
      <c r="E6406" s="4" t="str">
        <f>IF(AND((Data[[#This Row],[Min Notif Date]]&gt;$G$3),Data[[#This Row],[Min Notif Date]]&lt;$F$3),"Last Week","No")</f>
        <v>No</v>
      </c>
      <c r="F6406" s="4" t="str">
        <f>VLOOKUP(MONTH(Data[[#This Row],[Min Notif Date]]),Lookup!$G$1:$H$12,2,0)</f>
        <v>12. Dec</v>
      </c>
      <c r="G6406" s="4" t="str">
        <f t="shared" si="100"/>
        <v/>
      </c>
      <c r="H6406" s="4" t="str">
        <f>IF(AND(Data[[#This Row],[Min Notif Time]]&gt;6,Data[[#This Row],[Min Notif Time]]&lt;17),"Business Hours","Non-Business Hours")</f>
        <v>Non-Business Hours</v>
      </c>
      <c r="I6406" s="4" t="str" cm="1">
        <f t="array" ref="I6406">IFERROR(VLOOKUP(Data[[#This Row],[Min Notif Date]],Lookup!$N$1:$P$11,2,0),_xlfn.IFS(VLOOKUP(WEEKDAY(Data[[#This Row],[Min Notif Date]]),Lookup!$J$1:$L$7,3,0)="Weekend","Weekend",VLOOKUP(WEEKDAY(Data[[#This Row],[Min Notif Date]]),Lookup!$J$1:$L$7,3,0)="Weekday","Weekday"))</f>
        <v>Holiday</v>
      </c>
      <c r="J6406" s="4" t="str">
        <f>VLOOKUP(WEEKDAY(Data[[#This Row],[Min Notif Date]]),Lookup!$J$1:$K$7,2,0)</f>
        <v>2. Mon</v>
      </c>
      <c r="K6406" s="105">
        <f>ROUNDDOWN(Data[[#This Row],[PGE Notified Time]],0)</f>
        <v>44921</v>
      </c>
      <c r="L6406" s="4">
        <f>HOUR(Data[[#This Row],[PGE Notified Time]])</f>
        <v>18</v>
      </c>
      <c r="M6406">
        <v>86922</v>
      </c>
      <c r="N6406">
        <v>1205865853</v>
      </c>
      <c r="O6406" t="s">
        <v>20</v>
      </c>
      <c r="P6406" t="s">
        <v>201</v>
      </c>
      <c r="Q6406" t="s">
        <v>20</v>
      </c>
      <c r="R6406" t="s">
        <v>183</v>
      </c>
      <c r="S6406" s="1">
        <v>44921.720081018517</v>
      </c>
      <c r="T6406" s="1">
        <v>44921.776273148149</v>
      </c>
      <c r="U6406" s="1">
        <v>44921.90625</v>
      </c>
      <c r="V6406" t="s">
        <v>184</v>
      </c>
      <c r="W6406" t="s">
        <v>87</v>
      </c>
      <c r="X6406" t="s">
        <v>272</v>
      </c>
      <c r="Y6406" t="s">
        <v>186</v>
      </c>
      <c r="Z6406" t="s">
        <v>187</v>
      </c>
      <c r="AA6406" s="32">
        <v>268.08333333299998</v>
      </c>
    </row>
    <row r="6407" spans="1:27" x14ac:dyDescent="0.3">
      <c r="A6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07" s="4" t="str">
        <f>VLOOKUP(P6407,Lookup!$A$1:$D$19,4,0)</f>
        <v>Bay Area</v>
      </c>
      <c r="C6407" s="4" t="str">
        <f>VLOOKUP(P6407,Lookup!$A$1:$E$19,5,0)</f>
        <v>Region 3</v>
      </c>
      <c r="D6407" s="4" t="str">
        <f>VLOOKUP(P6407,Lookup!$A$1:$B$19,2,0)</f>
        <v>EB</v>
      </c>
      <c r="E6407" s="4" t="str">
        <f>IF(AND((Data[[#This Row],[Min Notif Date]]&gt;$G$3),Data[[#This Row],[Min Notif Date]]&lt;$F$3),"Last Week","No")</f>
        <v>No</v>
      </c>
      <c r="F6407" s="4" t="str">
        <f>VLOOKUP(MONTH(Data[[#This Row],[Min Notif Date]]),Lookup!$G$1:$H$12,2,0)</f>
        <v>12. Dec</v>
      </c>
      <c r="G6407" s="4" t="str">
        <f t="shared" si="100"/>
        <v/>
      </c>
      <c r="H6407" s="4" t="str">
        <f>IF(AND(Data[[#This Row],[Min Notif Time]]&gt;6,Data[[#This Row],[Min Notif Time]]&lt;17),"Business Hours","Non-Business Hours")</f>
        <v>Non-Business Hours</v>
      </c>
      <c r="I6407" s="4" t="str" cm="1">
        <f t="array" ref="I6407">IFERROR(VLOOKUP(Data[[#This Row],[Min Notif Date]],Lookup!$N$1:$P$11,2,0),_xlfn.IFS(VLOOKUP(WEEKDAY(Data[[#This Row],[Min Notif Date]]),Lookup!$J$1:$L$7,3,0)="Weekend","Weekend",VLOOKUP(WEEKDAY(Data[[#This Row],[Min Notif Date]]),Lookup!$J$1:$L$7,3,0)="Weekday","Weekday"))</f>
        <v>Holiday</v>
      </c>
      <c r="J6407" s="4" t="str">
        <f>VLOOKUP(WEEKDAY(Data[[#This Row],[Min Notif Date]]),Lookup!$J$1:$K$7,2,0)</f>
        <v>2. Mon</v>
      </c>
      <c r="K6407" s="105">
        <f>ROUNDDOWN(Data[[#This Row],[PGE Notified Time]],0)</f>
        <v>44921</v>
      </c>
      <c r="L6407" s="4">
        <f>HOUR(Data[[#This Row],[PGE Notified Time]])</f>
        <v>19</v>
      </c>
      <c r="M6407">
        <v>86923</v>
      </c>
      <c r="N6407">
        <v>2387102316</v>
      </c>
      <c r="O6407" t="s">
        <v>25</v>
      </c>
      <c r="P6407" t="s">
        <v>182</v>
      </c>
      <c r="Q6407" t="s">
        <v>198</v>
      </c>
      <c r="R6407" t="s">
        <v>183</v>
      </c>
      <c r="S6407" s="1">
        <v>44921.815763888888</v>
      </c>
      <c r="T6407" s="1">
        <v>44921.817557870374</v>
      </c>
      <c r="U6407" s="1">
        <v>44921.854166666664</v>
      </c>
      <c r="V6407" t="s">
        <v>184</v>
      </c>
      <c r="W6407" t="s">
        <v>87</v>
      </c>
      <c r="X6407" t="s">
        <v>212</v>
      </c>
      <c r="Y6407" t="s">
        <v>186</v>
      </c>
      <c r="Z6407" t="s">
        <v>187</v>
      </c>
      <c r="AA6407" s="32">
        <v>55.3</v>
      </c>
    </row>
    <row r="6408" spans="1:27" x14ac:dyDescent="0.3">
      <c r="A6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8" s="4" t="str">
        <f>VLOOKUP(P6408,Lookup!$A$1:$D$19,4,0)</f>
        <v>Bay Area</v>
      </c>
      <c r="C6408" s="4" t="str">
        <f>VLOOKUP(P6408,Lookup!$A$1:$E$19,5,0)</f>
        <v>Region 3</v>
      </c>
      <c r="D6408" s="4" t="str">
        <f>VLOOKUP(P6408,Lookup!$A$1:$B$19,2,0)</f>
        <v>PN</v>
      </c>
      <c r="E6408" s="4" t="str">
        <f>IF(AND((Data[[#This Row],[Min Notif Date]]&gt;$G$3),Data[[#This Row],[Min Notif Date]]&lt;$F$3),"Last Week","No")</f>
        <v>No</v>
      </c>
      <c r="F6408" s="4" t="str">
        <f>VLOOKUP(MONTH(Data[[#This Row],[Min Notif Date]]),Lookup!$G$1:$H$12,2,0)</f>
        <v>12. Dec</v>
      </c>
      <c r="G6408" s="4" t="str">
        <f t="shared" si="100"/>
        <v/>
      </c>
      <c r="H6408" s="4" t="str">
        <f>IF(AND(Data[[#This Row],[Min Notif Time]]&gt;6,Data[[#This Row],[Min Notif Time]]&lt;17),"Business Hours","Non-Business Hours")</f>
        <v>Non-Business Hours</v>
      </c>
      <c r="I6408" s="4" t="str" cm="1">
        <f t="array" ref="I6408">IFERROR(VLOOKUP(Data[[#This Row],[Min Notif Date]],Lookup!$N$1:$P$11,2,0),_xlfn.IFS(VLOOKUP(WEEKDAY(Data[[#This Row],[Min Notif Date]]),Lookup!$J$1:$L$7,3,0)="Weekend","Weekend",VLOOKUP(WEEKDAY(Data[[#This Row],[Min Notif Date]]),Lookup!$J$1:$L$7,3,0)="Weekday","Weekday"))</f>
        <v>Weekday</v>
      </c>
      <c r="J6408" s="4" t="str">
        <f>VLOOKUP(WEEKDAY(Data[[#This Row],[Min Notif Date]]),Lookup!$J$1:$K$7,2,0)</f>
        <v>3. Tue</v>
      </c>
      <c r="K6408" s="105">
        <f>ROUNDDOWN(Data[[#This Row],[PGE Notified Time]],0)</f>
        <v>44922</v>
      </c>
      <c r="L6408" s="4">
        <f>HOUR(Data[[#This Row],[PGE Notified Time]])</f>
        <v>18</v>
      </c>
      <c r="M6408">
        <v>86955</v>
      </c>
      <c r="O6408" t="s">
        <v>20</v>
      </c>
      <c r="P6408" t="s">
        <v>197</v>
      </c>
      <c r="Q6408" t="s">
        <v>20</v>
      </c>
      <c r="R6408" t="s">
        <v>183</v>
      </c>
      <c r="S6408" s="1" t="s">
        <v>171</v>
      </c>
      <c r="T6408" s="1">
        <v>44922.758333333331</v>
      </c>
      <c r="U6408" s="1">
        <v>44923.208333333336</v>
      </c>
      <c r="V6408" t="s">
        <v>184</v>
      </c>
      <c r="W6408" t="s">
        <v>87</v>
      </c>
      <c r="X6408" t="s">
        <v>264</v>
      </c>
      <c r="Y6408" t="s">
        <v>186</v>
      </c>
      <c r="Z6408" t="s">
        <v>187</v>
      </c>
      <c r="AA6408" s="32">
        <v>648</v>
      </c>
    </row>
    <row r="6409" spans="1:27" x14ac:dyDescent="0.3">
      <c r="A6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9" s="4" t="str">
        <f>VLOOKUP(P6409,Lookup!$A$1:$D$19,4,0)</f>
        <v>Bay Area</v>
      </c>
      <c r="C6409" s="4" t="str">
        <f>VLOOKUP(P6409,Lookup!$A$1:$E$19,5,0)</f>
        <v>Region 3</v>
      </c>
      <c r="D6409" s="4" t="str">
        <f>VLOOKUP(P6409,Lookup!$A$1:$B$19,2,0)</f>
        <v>EB</v>
      </c>
      <c r="E6409" s="4" t="str">
        <f>IF(AND((Data[[#This Row],[Min Notif Date]]&gt;$G$3),Data[[#This Row],[Min Notif Date]]&lt;$F$3),"Last Week","No")</f>
        <v>No</v>
      </c>
      <c r="F6409" s="4" t="str">
        <f>VLOOKUP(MONTH(Data[[#This Row],[Min Notif Date]]),Lookup!$G$1:$H$12,2,0)</f>
        <v>12. Dec</v>
      </c>
      <c r="G6409" s="4" t="str">
        <f t="shared" si="100"/>
        <v/>
      </c>
      <c r="H6409" s="4" t="str">
        <f>IF(AND(Data[[#This Row],[Min Notif Time]]&gt;6,Data[[#This Row],[Min Notif Time]]&lt;17),"Business Hours","Non-Business Hours")</f>
        <v>Non-Business Hours</v>
      </c>
      <c r="I6409" s="4" t="str" cm="1">
        <f t="array" ref="I6409">IFERROR(VLOOKUP(Data[[#This Row],[Min Notif Date]],Lookup!$N$1:$P$11,2,0),_xlfn.IFS(VLOOKUP(WEEKDAY(Data[[#This Row],[Min Notif Date]]),Lookup!$J$1:$L$7,3,0)="Weekend","Weekend",VLOOKUP(WEEKDAY(Data[[#This Row],[Min Notif Date]]),Lookup!$J$1:$L$7,3,0)="Weekday","Weekday"))</f>
        <v>Weekday</v>
      </c>
      <c r="J6409" s="4" t="str">
        <f>VLOOKUP(WEEKDAY(Data[[#This Row],[Min Notif Date]]),Lookup!$J$1:$K$7,2,0)</f>
        <v>3. Tue</v>
      </c>
      <c r="K6409" s="105">
        <f>ROUNDDOWN(Data[[#This Row],[PGE Notified Time]],0)</f>
        <v>44922</v>
      </c>
      <c r="L6409" s="4">
        <f>HOUR(Data[[#This Row],[PGE Notified Time]])</f>
        <v>17</v>
      </c>
      <c r="M6409">
        <v>86953</v>
      </c>
      <c r="N6409">
        <v>2960827623</v>
      </c>
      <c r="O6409" t="s">
        <v>20</v>
      </c>
      <c r="P6409" t="s">
        <v>182</v>
      </c>
      <c r="Q6409" t="s">
        <v>20</v>
      </c>
      <c r="R6409" t="s">
        <v>183</v>
      </c>
      <c r="S6409" s="1">
        <v>44922.690555555557</v>
      </c>
      <c r="T6409" s="1">
        <v>44922.71539351852</v>
      </c>
      <c r="U6409" s="1">
        <v>44922.979166666664</v>
      </c>
      <c r="V6409" t="s">
        <v>184</v>
      </c>
      <c r="W6409" t="s">
        <v>87</v>
      </c>
      <c r="X6409" t="s">
        <v>194</v>
      </c>
      <c r="Y6409" t="s">
        <v>186</v>
      </c>
      <c r="Z6409" t="s">
        <v>187</v>
      </c>
      <c r="AA6409" s="32">
        <v>415.6</v>
      </c>
    </row>
    <row r="6410" spans="1:27" x14ac:dyDescent="0.3">
      <c r="A6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0" s="4" t="str">
        <f>VLOOKUP(P6410,Lookup!$A$1:$D$19,4,0)</f>
        <v>Bay Area</v>
      </c>
      <c r="C6410" s="4" t="str">
        <f>VLOOKUP(P6410,Lookup!$A$1:$E$19,5,0)</f>
        <v>Region 3</v>
      </c>
      <c r="D6410" s="4" t="str">
        <f>VLOOKUP(P6410,Lookup!$A$1:$B$19,2,0)</f>
        <v>EB</v>
      </c>
      <c r="E6410" s="4" t="str">
        <f>IF(AND((Data[[#This Row],[Min Notif Date]]&gt;$G$3),Data[[#This Row],[Min Notif Date]]&lt;$F$3),"Last Week","No")</f>
        <v>No</v>
      </c>
      <c r="F6410" s="4" t="str">
        <f>VLOOKUP(MONTH(Data[[#This Row],[Min Notif Date]]),Lookup!$G$1:$H$12,2,0)</f>
        <v>12. Dec</v>
      </c>
      <c r="G6410" s="4" t="str">
        <f t="shared" si="100"/>
        <v/>
      </c>
      <c r="H6410" s="4" t="str">
        <f>IF(AND(Data[[#This Row],[Min Notif Time]]&gt;6,Data[[#This Row],[Min Notif Time]]&lt;17),"Business Hours","Non-Business Hours")</f>
        <v>Non-Business Hours</v>
      </c>
      <c r="I6410" s="4" t="str" cm="1">
        <f t="array" ref="I6410">IFERROR(VLOOKUP(Data[[#This Row],[Min Notif Date]],Lookup!$N$1:$P$11,2,0),_xlfn.IFS(VLOOKUP(WEEKDAY(Data[[#This Row],[Min Notif Date]]),Lookup!$J$1:$L$7,3,0)="Weekend","Weekend",VLOOKUP(WEEKDAY(Data[[#This Row],[Min Notif Date]]),Lookup!$J$1:$L$7,3,0)="Weekday","Weekday"))</f>
        <v>Weekday</v>
      </c>
      <c r="J6410" s="4" t="str">
        <f>VLOOKUP(WEEKDAY(Data[[#This Row],[Min Notif Date]]),Lookup!$J$1:$K$7,2,0)</f>
        <v>3. Tue</v>
      </c>
      <c r="K6410" s="105">
        <f>ROUNDDOWN(Data[[#This Row],[PGE Notified Time]],0)</f>
        <v>44922</v>
      </c>
      <c r="L6410" s="4">
        <f>HOUR(Data[[#This Row],[PGE Notified Time]])</f>
        <v>18</v>
      </c>
      <c r="M6410">
        <v>86957</v>
      </c>
      <c r="N6410">
        <v>398064</v>
      </c>
      <c r="O6410" t="s">
        <v>20</v>
      </c>
      <c r="P6410" t="s">
        <v>182</v>
      </c>
      <c r="Q6410" t="s">
        <v>20</v>
      </c>
      <c r="R6410" t="s">
        <v>193</v>
      </c>
      <c r="S6410" s="1">
        <v>44922.757939814815</v>
      </c>
      <c r="T6410" s="1">
        <v>44922.788136574076</v>
      </c>
      <c r="U6410" s="1">
        <v>44923.041666666664</v>
      </c>
      <c r="V6410" t="s">
        <v>184</v>
      </c>
      <c r="W6410" t="s">
        <v>87</v>
      </c>
      <c r="X6410" t="s">
        <v>194</v>
      </c>
      <c r="Y6410" t="s">
        <v>186</v>
      </c>
      <c r="Z6410" t="s">
        <v>187</v>
      </c>
      <c r="AA6410" s="32">
        <v>408.56666666699999</v>
      </c>
    </row>
    <row r="6411" spans="1:27" x14ac:dyDescent="0.3">
      <c r="A6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1" s="4" t="str">
        <f>VLOOKUP(P6411,Lookup!$A$1:$D$19,4,0)</f>
        <v>Central Valley</v>
      </c>
      <c r="C6411" s="4" t="str">
        <f>VLOOKUP(P6411,Lookup!$A$1:$E$19,5,0)</f>
        <v>Region 5</v>
      </c>
      <c r="D6411" s="4" t="str">
        <f>VLOOKUP(P6411,Lookup!$A$1:$B$19,2,0)</f>
        <v>FR</v>
      </c>
      <c r="E6411" s="4" t="str">
        <f>IF(AND((Data[[#This Row],[Min Notif Date]]&gt;$G$3),Data[[#This Row],[Min Notif Date]]&lt;$F$3),"Last Week","No")</f>
        <v>No</v>
      </c>
      <c r="F6411" s="4" t="str">
        <f>VLOOKUP(MONTH(Data[[#This Row],[Min Notif Date]]),Lookup!$G$1:$H$12,2,0)</f>
        <v>12. Dec</v>
      </c>
      <c r="G6411" s="4" t="str">
        <f t="shared" si="100"/>
        <v/>
      </c>
      <c r="H6411" s="4" t="str">
        <f>IF(AND(Data[[#This Row],[Min Notif Time]]&gt;6,Data[[#This Row],[Min Notif Time]]&lt;17),"Business Hours","Non-Business Hours")</f>
        <v>Business Hours</v>
      </c>
      <c r="I6411" s="4" t="str" cm="1">
        <f t="array" ref="I6411">IFERROR(VLOOKUP(Data[[#This Row],[Min Notif Date]],Lookup!$N$1:$P$11,2,0),_xlfn.IFS(VLOOKUP(WEEKDAY(Data[[#This Row],[Min Notif Date]]),Lookup!$J$1:$L$7,3,0)="Weekend","Weekend",VLOOKUP(WEEKDAY(Data[[#This Row],[Min Notif Date]]),Lookup!$J$1:$L$7,3,0)="Weekday","Weekday"))</f>
        <v>Weekday</v>
      </c>
      <c r="J6411" s="4" t="str">
        <f>VLOOKUP(WEEKDAY(Data[[#This Row],[Min Notif Date]]),Lookup!$J$1:$K$7,2,0)</f>
        <v>3. Tue</v>
      </c>
      <c r="K6411" s="105">
        <f>ROUNDDOWN(Data[[#This Row],[PGE Notified Time]],0)</f>
        <v>44922</v>
      </c>
      <c r="L6411" s="4">
        <f>HOUR(Data[[#This Row],[PGE Notified Time]])</f>
        <v>10</v>
      </c>
      <c r="M6411">
        <v>86940</v>
      </c>
      <c r="N6411">
        <v>7381685818</v>
      </c>
      <c r="O6411" t="s">
        <v>20</v>
      </c>
      <c r="P6411" t="s">
        <v>195</v>
      </c>
      <c r="Q6411" t="s">
        <v>20</v>
      </c>
      <c r="R6411" t="s">
        <v>183</v>
      </c>
      <c r="S6411" s="1">
        <v>44922.394166666665</v>
      </c>
      <c r="T6411" s="1">
        <v>44922.456180555557</v>
      </c>
      <c r="U6411" s="1">
        <v>44922.5625</v>
      </c>
      <c r="V6411" t="s">
        <v>184</v>
      </c>
      <c r="W6411" t="s">
        <v>87</v>
      </c>
      <c r="X6411" t="s">
        <v>196</v>
      </c>
      <c r="Y6411" t="s">
        <v>186</v>
      </c>
      <c r="Z6411" t="s">
        <v>187</v>
      </c>
      <c r="AA6411" s="32">
        <v>242.4</v>
      </c>
    </row>
    <row r="6412" spans="1:27" x14ac:dyDescent="0.3">
      <c r="A6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2" s="4" t="str">
        <f>VLOOKUP(P6412,Lookup!$A$1:$D$19,4,0)</f>
        <v>Bay Area</v>
      </c>
      <c r="C6412" s="4" t="str">
        <f>VLOOKUP(P6412,Lookup!$A$1:$E$19,5,0)</f>
        <v>Region 3</v>
      </c>
      <c r="D6412" s="4" t="str">
        <f>VLOOKUP(P6412,Lookup!$A$1:$B$19,2,0)</f>
        <v>MI</v>
      </c>
      <c r="E6412" s="4" t="str">
        <f>IF(AND((Data[[#This Row],[Min Notif Date]]&gt;$G$3),Data[[#This Row],[Min Notif Date]]&lt;$F$3),"Last Week","No")</f>
        <v>No</v>
      </c>
      <c r="F6412" s="4" t="str">
        <f>VLOOKUP(MONTH(Data[[#This Row],[Min Notif Date]]),Lookup!$G$1:$H$12,2,0)</f>
        <v>12. Dec</v>
      </c>
      <c r="G6412" s="4" t="str">
        <f t="shared" si="100"/>
        <v/>
      </c>
      <c r="H6412" s="4" t="str">
        <f>IF(AND(Data[[#This Row],[Min Notif Time]]&gt;6,Data[[#This Row],[Min Notif Time]]&lt;17),"Business Hours","Non-Business Hours")</f>
        <v>Business Hours</v>
      </c>
      <c r="I6412" s="4" t="str" cm="1">
        <f t="array" ref="I6412">IFERROR(VLOOKUP(Data[[#This Row],[Min Notif Date]],Lookup!$N$1:$P$11,2,0),_xlfn.IFS(VLOOKUP(WEEKDAY(Data[[#This Row],[Min Notif Date]]),Lookup!$J$1:$L$7,3,0)="Weekend","Weekend",VLOOKUP(WEEKDAY(Data[[#This Row],[Min Notif Date]]),Lookup!$J$1:$L$7,3,0)="Weekday","Weekday"))</f>
        <v>Weekday</v>
      </c>
      <c r="J6412" s="4" t="str">
        <f>VLOOKUP(WEEKDAY(Data[[#This Row],[Min Notif Date]]),Lookup!$J$1:$K$7,2,0)</f>
        <v>3. Tue</v>
      </c>
      <c r="K6412" s="105">
        <f>ROUNDDOWN(Data[[#This Row],[PGE Notified Time]],0)</f>
        <v>44922</v>
      </c>
      <c r="L6412" s="4">
        <f>HOUR(Data[[#This Row],[PGE Notified Time]])</f>
        <v>15</v>
      </c>
      <c r="M6412">
        <v>86948</v>
      </c>
      <c r="N6412">
        <v>2235684997</v>
      </c>
      <c r="O6412" t="s">
        <v>20</v>
      </c>
      <c r="P6412" t="s">
        <v>244</v>
      </c>
      <c r="Q6412" t="s">
        <v>20</v>
      </c>
      <c r="R6412" t="s">
        <v>183</v>
      </c>
      <c r="S6412" s="1">
        <v>44922.639328703706</v>
      </c>
      <c r="T6412" s="1">
        <v>44922.661736111113</v>
      </c>
      <c r="U6412" s="1">
        <v>44922.770833333336</v>
      </c>
      <c r="V6412" t="s">
        <v>184</v>
      </c>
      <c r="W6412" t="s">
        <v>87</v>
      </c>
      <c r="X6412" t="s">
        <v>267</v>
      </c>
      <c r="Y6412" t="s">
        <v>186</v>
      </c>
      <c r="Z6412" t="s">
        <v>187</v>
      </c>
      <c r="AA6412" s="32">
        <v>189.366666667</v>
      </c>
    </row>
    <row r="6413" spans="1:27" x14ac:dyDescent="0.3">
      <c r="A6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3" s="4" t="str">
        <f>VLOOKUP(P6413,Lookup!$A$1:$D$19,4,0)</f>
        <v>Central Valley</v>
      </c>
      <c r="C6413" s="4" t="str">
        <f>VLOOKUP(P6413,Lookup!$A$1:$E$19,5,0)</f>
        <v>Region 5</v>
      </c>
      <c r="D6413" s="4" t="str">
        <f>VLOOKUP(P6413,Lookup!$A$1:$B$19,2,0)</f>
        <v>KE</v>
      </c>
      <c r="E6413" s="4" t="str">
        <f>IF(AND((Data[[#This Row],[Min Notif Date]]&gt;$G$3),Data[[#This Row],[Min Notif Date]]&lt;$F$3),"Last Week","No")</f>
        <v>No</v>
      </c>
      <c r="F6413" s="4" t="str">
        <f>VLOOKUP(MONTH(Data[[#This Row],[Min Notif Date]]),Lookup!$G$1:$H$12,2,0)</f>
        <v>12. Dec</v>
      </c>
      <c r="G6413" s="4" t="str">
        <f t="shared" si="100"/>
        <v/>
      </c>
      <c r="H6413" s="4" t="str">
        <f>IF(AND(Data[[#This Row],[Min Notif Time]]&gt;6,Data[[#This Row],[Min Notif Time]]&lt;17),"Business Hours","Non-Business Hours")</f>
        <v>Business Hours</v>
      </c>
      <c r="I6413" s="4" t="str" cm="1">
        <f t="array" ref="I6413">IFERROR(VLOOKUP(Data[[#This Row],[Min Notif Date]],Lookup!$N$1:$P$11,2,0),_xlfn.IFS(VLOOKUP(WEEKDAY(Data[[#This Row],[Min Notif Date]]),Lookup!$J$1:$L$7,3,0)="Weekend","Weekend",VLOOKUP(WEEKDAY(Data[[#This Row],[Min Notif Date]]),Lookup!$J$1:$L$7,3,0)="Weekday","Weekday"))</f>
        <v>Weekday</v>
      </c>
      <c r="J6413" s="4" t="str">
        <f>VLOOKUP(WEEKDAY(Data[[#This Row],[Min Notif Date]]),Lookup!$J$1:$K$7,2,0)</f>
        <v>3. Tue</v>
      </c>
      <c r="K6413" s="105">
        <f>ROUNDDOWN(Data[[#This Row],[PGE Notified Time]],0)</f>
        <v>44922</v>
      </c>
      <c r="L6413" s="4">
        <f>HOUR(Data[[#This Row],[PGE Notified Time]])</f>
        <v>13</v>
      </c>
      <c r="M6413">
        <v>86946</v>
      </c>
      <c r="O6413" t="s">
        <v>20</v>
      </c>
      <c r="P6413" t="s">
        <v>206</v>
      </c>
      <c r="Q6413" t="s">
        <v>20</v>
      </c>
      <c r="R6413" t="s">
        <v>183</v>
      </c>
      <c r="S6413" s="1" t="s">
        <v>171</v>
      </c>
      <c r="T6413" s="1">
        <v>44922.570833333331</v>
      </c>
      <c r="U6413" s="1">
        <v>44922.611111111109</v>
      </c>
      <c r="V6413" t="s">
        <v>184</v>
      </c>
      <c r="W6413" t="s">
        <v>85</v>
      </c>
      <c r="X6413" t="s">
        <v>207</v>
      </c>
      <c r="Y6413" t="s">
        <v>186</v>
      </c>
      <c r="Z6413" t="s">
        <v>187</v>
      </c>
      <c r="AA6413" s="32">
        <v>58</v>
      </c>
    </row>
    <row r="6414" spans="1:27" x14ac:dyDescent="0.3">
      <c r="A6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14" s="4" t="str">
        <f>VLOOKUP(P6414,Lookup!$A$1:$D$19,4,0)</f>
        <v>Bay Area</v>
      </c>
      <c r="C6414" s="4" t="str">
        <f>VLOOKUP(P6414,Lookup!$A$1:$E$19,5,0)</f>
        <v>Region 3</v>
      </c>
      <c r="D6414" s="4" t="str">
        <f>VLOOKUP(P6414,Lookup!$A$1:$B$19,2,0)</f>
        <v>PN</v>
      </c>
      <c r="E6414" s="4" t="str">
        <f>IF(AND((Data[[#This Row],[Min Notif Date]]&gt;$G$3),Data[[#This Row],[Min Notif Date]]&lt;$F$3),"Last Week","No")</f>
        <v>No</v>
      </c>
      <c r="F6414" s="4" t="str">
        <f>VLOOKUP(MONTH(Data[[#This Row],[Min Notif Date]]),Lookup!$G$1:$H$12,2,0)</f>
        <v>12. Dec</v>
      </c>
      <c r="G6414" s="4" t="str">
        <f t="shared" si="100"/>
        <v/>
      </c>
      <c r="H6414" s="4" t="str">
        <f>IF(AND(Data[[#This Row],[Min Notif Time]]&gt;6,Data[[#This Row],[Min Notif Time]]&lt;17),"Business Hours","Non-Business Hours")</f>
        <v>Business Hours</v>
      </c>
      <c r="I6414" s="4" t="str" cm="1">
        <f t="array" ref="I6414">IFERROR(VLOOKUP(Data[[#This Row],[Min Notif Date]],Lookup!$N$1:$P$11,2,0),_xlfn.IFS(VLOOKUP(WEEKDAY(Data[[#This Row],[Min Notif Date]]),Lookup!$J$1:$L$7,3,0)="Weekend","Weekend",VLOOKUP(WEEKDAY(Data[[#This Row],[Min Notif Date]]),Lookup!$J$1:$L$7,3,0)="Weekday","Weekday"))</f>
        <v>Weekday</v>
      </c>
      <c r="J6414" s="4" t="str">
        <f>VLOOKUP(WEEKDAY(Data[[#This Row],[Min Notif Date]]),Lookup!$J$1:$K$7,2,0)</f>
        <v>3. Tue</v>
      </c>
      <c r="K6414" s="105">
        <f>ROUNDDOWN(Data[[#This Row],[PGE Notified Time]],0)</f>
        <v>44922</v>
      </c>
      <c r="L6414" s="4">
        <f>HOUR(Data[[#This Row],[PGE Notified Time]])</f>
        <v>11</v>
      </c>
      <c r="M6414">
        <v>86941</v>
      </c>
      <c r="N6414">
        <v>3155201</v>
      </c>
      <c r="O6414" t="s">
        <v>25</v>
      </c>
      <c r="P6414" t="s">
        <v>197</v>
      </c>
      <c r="Q6414" t="s">
        <v>213</v>
      </c>
      <c r="R6414" t="s">
        <v>183</v>
      </c>
      <c r="S6414" s="1">
        <v>44922.485081018516</v>
      </c>
      <c r="T6414" s="1">
        <v>44922.48578703704</v>
      </c>
      <c r="U6414" s="1">
        <v>44922.511805555558</v>
      </c>
      <c r="V6414" t="s">
        <v>184</v>
      </c>
      <c r="W6414" t="s">
        <v>86</v>
      </c>
      <c r="X6414" t="s">
        <v>278</v>
      </c>
      <c r="Y6414" t="s">
        <v>186</v>
      </c>
      <c r="Z6414" t="s">
        <v>187</v>
      </c>
      <c r="AA6414" s="32">
        <v>38.483333332999997</v>
      </c>
    </row>
    <row r="6415" spans="1:27" x14ac:dyDescent="0.3">
      <c r="A6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5" s="4" t="str">
        <f>VLOOKUP(P6415,Lookup!$A$1:$D$19,4,0)</f>
        <v>Bay Area</v>
      </c>
      <c r="C6415" s="4" t="str">
        <f>VLOOKUP(P6415,Lookup!$A$1:$E$19,5,0)</f>
        <v>Region 3</v>
      </c>
      <c r="D6415" s="4" t="str">
        <f>VLOOKUP(P6415,Lookup!$A$1:$B$19,2,0)</f>
        <v>PN</v>
      </c>
      <c r="E6415" s="4" t="str">
        <f>IF(AND((Data[[#This Row],[Min Notif Date]]&gt;$G$3),Data[[#This Row],[Min Notif Date]]&lt;$F$3),"Last Week","No")</f>
        <v>No</v>
      </c>
      <c r="F6415" s="4" t="str">
        <f>VLOOKUP(MONTH(Data[[#This Row],[Min Notif Date]]),Lookup!$G$1:$H$12,2,0)</f>
        <v>12. Dec</v>
      </c>
      <c r="G6415" s="4" t="str">
        <f t="shared" si="100"/>
        <v/>
      </c>
      <c r="H6415" s="4" t="str">
        <f>IF(AND(Data[[#This Row],[Min Notif Time]]&gt;6,Data[[#This Row],[Min Notif Time]]&lt;17),"Business Hours","Non-Business Hours")</f>
        <v>Business Hours</v>
      </c>
      <c r="I6415" s="4" t="str" cm="1">
        <f t="array" ref="I6415">IFERROR(VLOOKUP(Data[[#This Row],[Min Notif Date]],Lookup!$N$1:$P$11,2,0),_xlfn.IFS(VLOOKUP(WEEKDAY(Data[[#This Row],[Min Notif Date]]),Lookup!$J$1:$L$7,3,0)="Weekend","Weekend",VLOOKUP(WEEKDAY(Data[[#This Row],[Min Notif Date]]),Lookup!$J$1:$L$7,3,0)="Weekday","Weekday"))</f>
        <v>Weekday</v>
      </c>
      <c r="J6415" s="4" t="str">
        <f>VLOOKUP(WEEKDAY(Data[[#This Row],[Min Notif Date]]),Lookup!$J$1:$K$7,2,0)</f>
        <v>4. Wed</v>
      </c>
      <c r="K6415" s="105">
        <f>ROUNDDOWN(Data[[#This Row],[PGE Notified Time]],0)</f>
        <v>44923</v>
      </c>
      <c r="L6415" s="4">
        <f>HOUR(Data[[#This Row],[PGE Notified Time]])</f>
        <v>7</v>
      </c>
      <c r="M6415">
        <v>86972</v>
      </c>
      <c r="N6415">
        <v>5333422891</v>
      </c>
      <c r="O6415" t="s">
        <v>20</v>
      </c>
      <c r="P6415" t="s">
        <v>197</v>
      </c>
      <c r="Q6415" t="s">
        <v>20</v>
      </c>
      <c r="R6415" t="s">
        <v>193</v>
      </c>
      <c r="S6415" s="1">
        <v>44923.315081018518</v>
      </c>
      <c r="T6415" s="1">
        <v>44923.314583333333</v>
      </c>
      <c r="U6415" s="1">
        <v>44923.614583333336</v>
      </c>
      <c r="V6415" t="s">
        <v>184</v>
      </c>
      <c r="W6415" t="s">
        <v>87</v>
      </c>
      <c r="X6415" t="s">
        <v>258</v>
      </c>
      <c r="Y6415" t="s">
        <v>186</v>
      </c>
      <c r="Z6415" t="s">
        <v>187</v>
      </c>
      <c r="AA6415" s="32">
        <v>432</v>
      </c>
    </row>
    <row r="6416" spans="1:27" x14ac:dyDescent="0.3">
      <c r="A6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6" s="4" t="str">
        <f>VLOOKUP(P6416,Lookup!$A$1:$D$19,4,0)</f>
        <v>Bay Area</v>
      </c>
      <c r="C6416" s="4" t="str">
        <f>VLOOKUP(P6416,Lookup!$A$1:$E$19,5,0)</f>
        <v>Region 3</v>
      </c>
      <c r="D6416" s="4" t="str">
        <f>VLOOKUP(P6416,Lookup!$A$1:$B$19,2,0)</f>
        <v>SF</v>
      </c>
      <c r="E6416" s="4" t="str">
        <f>IF(AND((Data[[#This Row],[Min Notif Date]]&gt;$G$3),Data[[#This Row],[Min Notif Date]]&lt;$F$3),"Last Week","No")</f>
        <v>No</v>
      </c>
      <c r="F6416" s="4" t="str">
        <f>VLOOKUP(MONTH(Data[[#This Row],[Min Notif Date]]),Lookup!$G$1:$H$12,2,0)</f>
        <v>12. Dec</v>
      </c>
      <c r="G6416" s="4" t="str">
        <f t="shared" si="100"/>
        <v/>
      </c>
      <c r="H6416" s="4" t="str">
        <f>IF(AND(Data[[#This Row],[Min Notif Time]]&gt;6,Data[[#This Row],[Min Notif Time]]&lt;17),"Business Hours","Non-Business Hours")</f>
        <v>Business Hours</v>
      </c>
      <c r="I6416" s="4" t="str" cm="1">
        <f t="array" ref="I6416">IFERROR(VLOOKUP(Data[[#This Row],[Min Notif Date]],Lookup!$N$1:$P$11,2,0),_xlfn.IFS(VLOOKUP(WEEKDAY(Data[[#This Row],[Min Notif Date]]),Lookup!$J$1:$L$7,3,0)="Weekend","Weekend",VLOOKUP(WEEKDAY(Data[[#This Row],[Min Notif Date]]),Lookup!$J$1:$L$7,3,0)="Weekday","Weekday"))</f>
        <v>Weekday</v>
      </c>
      <c r="J6416" s="4" t="str">
        <f>VLOOKUP(WEEKDAY(Data[[#This Row],[Min Notif Date]]),Lookup!$J$1:$K$7,2,0)</f>
        <v>4. Wed</v>
      </c>
      <c r="K6416" s="105">
        <f>ROUNDDOWN(Data[[#This Row],[PGE Notified Time]],0)</f>
        <v>44923</v>
      </c>
      <c r="L6416" s="4">
        <f>HOUR(Data[[#This Row],[PGE Notified Time]])</f>
        <v>14</v>
      </c>
      <c r="M6416">
        <v>86986</v>
      </c>
      <c r="N6416">
        <v>5648779989</v>
      </c>
      <c r="O6416" t="s">
        <v>20</v>
      </c>
      <c r="P6416" t="s">
        <v>190</v>
      </c>
      <c r="Q6416" t="s">
        <v>20</v>
      </c>
      <c r="R6416" t="s">
        <v>183</v>
      </c>
      <c r="S6416" s="1">
        <v>44923.54587962963</v>
      </c>
      <c r="T6416" s="1">
        <v>44923.618252314816</v>
      </c>
      <c r="U6416" s="1">
        <v>44923.838888888888</v>
      </c>
      <c r="V6416" t="s">
        <v>184</v>
      </c>
      <c r="W6416" t="s">
        <v>87</v>
      </c>
      <c r="X6416" t="s">
        <v>192</v>
      </c>
      <c r="Y6416" t="s">
        <v>186</v>
      </c>
      <c r="Z6416" t="s">
        <v>187</v>
      </c>
      <c r="AA6416" s="32">
        <v>421.93333333300001</v>
      </c>
    </row>
    <row r="6417" spans="1:27" x14ac:dyDescent="0.3">
      <c r="A6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7" s="4" t="str">
        <f>VLOOKUP(P6417,Lookup!$A$1:$D$19,4,0)</f>
        <v>Central Valley</v>
      </c>
      <c r="C6417" s="4" t="str">
        <f>VLOOKUP(P6417,Lookup!$A$1:$E$19,5,0)</f>
        <v>Region 5</v>
      </c>
      <c r="D6417" s="4" t="str">
        <f>VLOOKUP(P6417,Lookup!$A$1:$B$19,2,0)</f>
        <v>YO</v>
      </c>
      <c r="E6417" s="4" t="str">
        <f>IF(AND((Data[[#This Row],[Min Notif Date]]&gt;$G$3),Data[[#This Row],[Min Notif Date]]&lt;$F$3),"Last Week","No")</f>
        <v>No</v>
      </c>
      <c r="F6417" s="4" t="str">
        <f>VLOOKUP(MONTH(Data[[#This Row],[Min Notif Date]]),Lookup!$G$1:$H$12,2,0)</f>
        <v>12. Dec</v>
      </c>
      <c r="G6417" s="4" t="str">
        <f t="shared" si="100"/>
        <v/>
      </c>
      <c r="H6417" s="4" t="str">
        <f>IF(AND(Data[[#This Row],[Min Notif Time]]&gt;6,Data[[#This Row],[Min Notif Time]]&lt;17),"Business Hours","Non-Business Hours")</f>
        <v>Non-Business Hours</v>
      </c>
      <c r="I6417" s="4" t="str" cm="1">
        <f t="array" ref="I6417">IFERROR(VLOOKUP(Data[[#This Row],[Min Notif Date]],Lookup!$N$1:$P$11,2,0),_xlfn.IFS(VLOOKUP(WEEKDAY(Data[[#This Row],[Min Notif Date]]),Lookup!$J$1:$L$7,3,0)="Weekend","Weekend",VLOOKUP(WEEKDAY(Data[[#This Row],[Min Notif Date]]),Lookup!$J$1:$L$7,3,0)="Weekday","Weekday"))</f>
        <v>Weekday</v>
      </c>
      <c r="J6417" s="4" t="str">
        <f>VLOOKUP(WEEKDAY(Data[[#This Row],[Min Notif Date]]),Lookup!$J$1:$K$7,2,0)</f>
        <v>4. Wed</v>
      </c>
      <c r="K6417" s="105">
        <f>ROUNDDOWN(Data[[#This Row],[PGE Notified Time]],0)</f>
        <v>44923</v>
      </c>
      <c r="L6417" s="4">
        <f>HOUR(Data[[#This Row],[PGE Notified Time]])</f>
        <v>19</v>
      </c>
      <c r="M6417">
        <v>86994</v>
      </c>
      <c r="N6417">
        <v>9436607889</v>
      </c>
      <c r="O6417" t="s">
        <v>20</v>
      </c>
      <c r="P6417" t="s">
        <v>231</v>
      </c>
      <c r="Q6417" t="s">
        <v>20</v>
      </c>
      <c r="R6417" t="s">
        <v>183</v>
      </c>
      <c r="S6417" s="1">
        <v>44923.752245370371</v>
      </c>
      <c r="T6417" s="1">
        <v>44923.797488425924</v>
      </c>
      <c r="U6417" s="1">
        <v>44923.989583333336</v>
      </c>
      <c r="V6417" t="s">
        <v>184</v>
      </c>
      <c r="W6417" t="s">
        <v>87</v>
      </c>
      <c r="X6417" t="s">
        <v>232</v>
      </c>
      <c r="Y6417" t="s">
        <v>186</v>
      </c>
      <c r="Z6417" t="s">
        <v>187</v>
      </c>
      <c r="AA6417" s="32">
        <v>341.76666666699998</v>
      </c>
    </row>
    <row r="6418" spans="1:27" x14ac:dyDescent="0.3">
      <c r="A6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8" s="4" t="str">
        <f>VLOOKUP(P6418,Lookup!$A$1:$D$19,4,0)</f>
        <v>South Bay</v>
      </c>
      <c r="C6418" s="4" t="str">
        <f>VLOOKUP(P6418,Lookup!$A$1:$E$19,5,0)</f>
        <v>Region 4</v>
      </c>
      <c r="D6418" s="4" t="str">
        <f>VLOOKUP(P6418,Lookup!$A$1:$B$19,2,0)</f>
        <v>SJ</v>
      </c>
      <c r="E6418" s="4" t="str">
        <f>IF(AND((Data[[#This Row],[Min Notif Date]]&gt;$G$3),Data[[#This Row],[Min Notif Date]]&lt;$F$3),"Last Week","No")</f>
        <v>No</v>
      </c>
      <c r="F6418" s="4" t="str">
        <f>VLOOKUP(MONTH(Data[[#This Row],[Min Notif Date]]),Lookup!$G$1:$H$12,2,0)</f>
        <v>12. Dec</v>
      </c>
      <c r="G6418" s="4" t="str">
        <f t="shared" si="100"/>
        <v/>
      </c>
      <c r="H6418" s="4" t="str">
        <f>IF(AND(Data[[#This Row],[Min Notif Time]]&gt;6,Data[[#This Row],[Min Notif Time]]&lt;17),"Business Hours","Non-Business Hours")</f>
        <v>Business Hours</v>
      </c>
      <c r="I6418" s="4" t="str" cm="1">
        <f t="array" ref="I6418">IFERROR(VLOOKUP(Data[[#This Row],[Min Notif Date]],Lookup!$N$1:$P$11,2,0),_xlfn.IFS(VLOOKUP(WEEKDAY(Data[[#This Row],[Min Notif Date]]),Lookup!$J$1:$L$7,3,0)="Weekend","Weekend",VLOOKUP(WEEKDAY(Data[[#This Row],[Min Notif Date]]),Lookup!$J$1:$L$7,3,0)="Weekday","Weekday"))</f>
        <v>Weekday</v>
      </c>
      <c r="J6418" s="4" t="str">
        <f>VLOOKUP(WEEKDAY(Data[[#This Row],[Min Notif Date]]),Lookup!$J$1:$K$7,2,0)</f>
        <v>4. Wed</v>
      </c>
      <c r="K6418" s="105">
        <f>ROUNDDOWN(Data[[#This Row],[PGE Notified Time]],0)</f>
        <v>44923</v>
      </c>
      <c r="L6418" s="4">
        <f>HOUR(Data[[#This Row],[PGE Notified Time]])</f>
        <v>9</v>
      </c>
      <c r="M6418">
        <v>86967</v>
      </c>
      <c r="O6418" t="s">
        <v>20</v>
      </c>
      <c r="P6418" t="s">
        <v>288</v>
      </c>
      <c r="Q6418" t="s">
        <v>20</v>
      </c>
      <c r="R6418" t="s">
        <v>193</v>
      </c>
      <c r="S6418" s="1" t="s">
        <v>171</v>
      </c>
      <c r="T6418" s="1">
        <v>44923.393750000003</v>
      </c>
      <c r="U6418" s="1">
        <v>44923.625</v>
      </c>
      <c r="V6418" t="s">
        <v>184</v>
      </c>
      <c r="W6418" t="s">
        <v>87</v>
      </c>
      <c r="X6418" t="s">
        <v>293</v>
      </c>
      <c r="Y6418" t="s">
        <v>186</v>
      </c>
      <c r="Z6418" t="s">
        <v>187</v>
      </c>
      <c r="AA6418" s="32">
        <v>333</v>
      </c>
    </row>
    <row r="6419" spans="1:27" x14ac:dyDescent="0.3">
      <c r="A6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9" s="4" t="str">
        <f>VLOOKUP(P6419,Lookup!$A$1:$D$19,4,0)</f>
        <v>North Valley</v>
      </c>
      <c r="C6419" s="4" t="str">
        <f>VLOOKUP(P6419,Lookup!$A$1:$E$19,5,0)</f>
        <v>Region 2</v>
      </c>
      <c r="D6419" s="4" t="str">
        <f>VLOOKUP(P6419,Lookup!$A$1:$B$19,2,0)</f>
        <v>SA</v>
      </c>
      <c r="E6419" s="4" t="str">
        <f>IF(AND((Data[[#This Row],[Min Notif Date]]&gt;$G$3),Data[[#This Row],[Min Notif Date]]&lt;$F$3),"Last Week","No")</f>
        <v>No</v>
      </c>
      <c r="F6419" s="4" t="str">
        <f>VLOOKUP(MONTH(Data[[#This Row],[Min Notif Date]]),Lookup!$G$1:$H$12,2,0)</f>
        <v>12. Dec</v>
      </c>
      <c r="G6419" s="4" t="str">
        <f t="shared" si="100"/>
        <v/>
      </c>
      <c r="H6419" s="4" t="str">
        <f>IF(AND(Data[[#This Row],[Min Notif Time]]&gt;6,Data[[#This Row],[Min Notif Time]]&lt;17),"Business Hours","Non-Business Hours")</f>
        <v>Business Hours</v>
      </c>
      <c r="I6419" s="4" t="str" cm="1">
        <f t="array" ref="I6419">IFERROR(VLOOKUP(Data[[#This Row],[Min Notif Date]],Lookup!$N$1:$P$11,2,0),_xlfn.IFS(VLOOKUP(WEEKDAY(Data[[#This Row],[Min Notif Date]]),Lookup!$J$1:$L$7,3,0)="Weekend","Weekend",VLOOKUP(WEEKDAY(Data[[#This Row],[Min Notif Date]]),Lookup!$J$1:$L$7,3,0)="Weekday","Weekday"))</f>
        <v>Weekday</v>
      </c>
      <c r="J6419" s="4" t="str">
        <f>VLOOKUP(WEEKDAY(Data[[#This Row],[Min Notif Date]]),Lookup!$J$1:$K$7,2,0)</f>
        <v>4. Wed</v>
      </c>
      <c r="K6419" s="105">
        <f>ROUNDDOWN(Data[[#This Row],[PGE Notified Time]],0)</f>
        <v>44923</v>
      </c>
      <c r="L6419" s="4">
        <f>HOUR(Data[[#This Row],[PGE Notified Time]])</f>
        <v>16</v>
      </c>
      <c r="M6419">
        <v>86989</v>
      </c>
      <c r="N6419">
        <v>4145269024</v>
      </c>
      <c r="O6419" t="s">
        <v>20</v>
      </c>
      <c r="P6419" t="s">
        <v>210</v>
      </c>
      <c r="Q6419" t="s">
        <v>20</v>
      </c>
      <c r="R6419" t="s">
        <v>183</v>
      </c>
      <c r="S6419" s="1">
        <v>44923.692430555559</v>
      </c>
      <c r="T6419" s="1">
        <v>44923.698865740742</v>
      </c>
      <c r="U6419" s="1">
        <v>44923.895833333336</v>
      </c>
      <c r="V6419" t="s">
        <v>184</v>
      </c>
      <c r="W6419" t="s">
        <v>87</v>
      </c>
      <c r="X6419" t="s">
        <v>353</v>
      </c>
      <c r="Y6419" t="s">
        <v>186</v>
      </c>
      <c r="Z6419" t="s">
        <v>187</v>
      </c>
      <c r="AA6419" s="32">
        <v>292.89999999999998</v>
      </c>
    </row>
    <row r="6420" spans="1:27" x14ac:dyDescent="0.3">
      <c r="A6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0" s="4" t="str">
        <f>VLOOKUP(P6420,Lookup!$A$1:$D$19,4,0)</f>
        <v>North Coast</v>
      </c>
      <c r="C6420" s="4" t="str">
        <f>VLOOKUP(P6420,Lookup!$A$1:$E$19,5,0)</f>
        <v>Region 1</v>
      </c>
      <c r="D6420" s="4" t="str">
        <f>VLOOKUP(P6420,Lookup!$A$1:$B$19,2,0)</f>
        <v>NB</v>
      </c>
      <c r="E6420" s="4" t="str">
        <f>IF(AND((Data[[#This Row],[Min Notif Date]]&gt;$G$3),Data[[#This Row],[Min Notif Date]]&lt;$F$3),"Last Week","No")</f>
        <v>No</v>
      </c>
      <c r="F6420" s="4" t="str">
        <f>VLOOKUP(MONTH(Data[[#This Row],[Min Notif Date]]),Lookup!$G$1:$H$12,2,0)</f>
        <v>12. Dec</v>
      </c>
      <c r="G6420" s="4" t="str">
        <f t="shared" si="100"/>
        <v/>
      </c>
      <c r="H6420" s="4" t="str">
        <f>IF(AND(Data[[#This Row],[Min Notif Time]]&gt;6,Data[[#This Row],[Min Notif Time]]&lt;17),"Business Hours","Non-Business Hours")</f>
        <v>Business Hours</v>
      </c>
      <c r="I6420" s="4" t="str" cm="1">
        <f t="array" ref="I6420">IFERROR(VLOOKUP(Data[[#This Row],[Min Notif Date]],Lookup!$N$1:$P$11,2,0),_xlfn.IFS(VLOOKUP(WEEKDAY(Data[[#This Row],[Min Notif Date]]),Lookup!$J$1:$L$7,3,0)="Weekend","Weekend",VLOOKUP(WEEKDAY(Data[[#This Row],[Min Notif Date]]),Lookup!$J$1:$L$7,3,0)="Weekday","Weekday"))</f>
        <v>Weekday</v>
      </c>
      <c r="J6420" s="4" t="str">
        <f>VLOOKUP(WEEKDAY(Data[[#This Row],[Min Notif Date]]),Lookup!$J$1:$K$7,2,0)</f>
        <v>4. Wed</v>
      </c>
      <c r="K6420" s="105">
        <f>ROUNDDOWN(Data[[#This Row],[PGE Notified Time]],0)</f>
        <v>44923</v>
      </c>
      <c r="L6420" s="4">
        <f>HOUR(Data[[#This Row],[PGE Notified Time]])</f>
        <v>12</v>
      </c>
      <c r="M6420">
        <v>86982</v>
      </c>
      <c r="O6420" t="s">
        <v>20</v>
      </c>
      <c r="P6420" t="s">
        <v>219</v>
      </c>
      <c r="Q6420" t="s">
        <v>20</v>
      </c>
      <c r="R6420" t="s">
        <v>193</v>
      </c>
      <c r="S6420" s="1" t="s">
        <v>171</v>
      </c>
      <c r="T6420" s="1">
        <v>44923.537499999999</v>
      </c>
      <c r="U6420" s="1">
        <v>44923.734027777777</v>
      </c>
      <c r="V6420" t="s">
        <v>184</v>
      </c>
      <c r="W6420" t="s">
        <v>87</v>
      </c>
      <c r="X6420" t="s">
        <v>410</v>
      </c>
      <c r="Y6420" t="s">
        <v>186</v>
      </c>
      <c r="Z6420" t="s">
        <v>187</v>
      </c>
      <c r="AA6420" s="32">
        <v>283</v>
      </c>
    </row>
    <row r="6421" spans="1:27" x14ac:dyDescent="0.3">
      <c r="A6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1" s="4" t="str">
        <f>VLOOKUP(P6421,Lookup!$A$1:$D$19,4,0)</f>
        <v>Bay Area</v>
      </c>
      <c r="C6421" s="4" t="str">
        <f>VLOOKUP(P6421,Lookup!$A$1:$E$19,5,0)</f>
        <v>Region 3</v>
      </c>
      <c r="D6421" s="4" t="str">
        <f>VLOOKUP(P6421,Lookup!$A$1:$B$19,2,0)</f>
        <v>DI</v>
      </c>
      <c r="E6421" s="4" t="str">
        <f>IF(AND((Data[[#This Row],[Min Notif Date]]&gt;$G$3),Data[[#This Row],[Min Notif Date]]&lt;$F$3),"Last Week","No")</f>
        <v>No</v>
      </c>
      <c r="F6421" s="4" t="str">
        <f>VLOOKUP(MONTH(Data[[#This Row],[Min Notif Date]]),Lookup!$G$1:$H$12,2,0)</f>
        <v>12. Dec</v>
      </c>
      <c r="G6421" s="4" t="str">
        <f t="shared" si="100"/>
        <v/>
      </c>
      <c r="H6421" s="4" t="str">
        <f>IF(AND(Data[[#This Row],[Min Notif Time]]&gt;6,Data[[#This Row],[Min Notif Time]]&lt;17),"Business Hours","Non-Business Hours")</f>
        <v>Non-Business Hours</v>
      </c>
      <c r="I6421" s="4" t="str" cm="1">
        <f t="array" ref="I6421">IFERROR(VLOOKUP(Data[[#This Row],[Min Notif Date]],Lookup!$N$1:$P$11,2,0),_xlfn.IFS(VLOOKUP(WEEKDAY(Data[[#This Row],[Min Notif Date]]),Lookup!$J$1:$L$7,3,0)="Weekend","Weekend",VLOOKUP(WEEKDAY(Data[[#This Row],[Min Notif Date]]),Lookup!$J$1:$L$7,3,0)="Weekday","Weekday"))</f>
        <v>Weekday</v>
      </c>
      <c r="J6421" s="4" t="str">
        <f>VLOOKUP(WEEKDAY(Data[[#This Row],[Min Notif Date]]),Lookup!$J$1:$K$7,2,0)</f>
        <v>4. Wed</v>
      </c>
      <c r="K6421" s="105">
        <f>ROUNDDOWN(Data[[#This Row],[PGE Notified Time]],0)</f>
        <v>44923</v>
      </c>
      <c r="L6421" s="4">
        <f>HOUR(Data[[#This Row],[PGE Notified Time]])</f>
        <v>17</v>
      </c>
      <c r="M6421">
        <v>86992</v>
      </c>
      <c r="N6421">
        <v>1723613883</v>
      </c>
      <c r="O6421" t="s">
        <v>20</v>
      </c>
      <c r="P6421" t="s">
        <v>208</v>
      </c>
      <c r="Q6421" t="s">
        <v>20</v>
      </c>
      <c r="R6421" t="s">
        <v>183</v>
      </c>
      <c r="S6421" s="1">
        <v>44923.715416666666</v>
      </c>
      <c r="T6421" s="1">
        <v>44923.734027777777</v>
      </c>
      <c r="U6421" s="1">
        <v>44923.895833333336</v>
      </c>
      <c r="V6421" t="s">
        <v>184</v>
      </c>
      <c r="W6421" t="s">
        <v>87</v>
      </c>
      <c r="X6421" t="s">
        <v>340</v>
      </c>
      <c r="Y6421" t="s">
        <v>186</v>
      </c>
      <c r="Z6421" t="s">
        <v>187</v>
      </c>
      <c r="AA6421" s="32">
        <v>259.8</v>
      </c>
    </row>
    <row r="6422" spans="1:27" x14ac:dyDescent="0.3">
      <c r="A6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2" s="4" t="str">
        <f>VLOOKUP(P6422,Lookup!$A$1:$D$19,4,0)</f>
        <v>Bay Area</v>
      </c>
      <c r="C6422" s="4" t="str">
        <f>VLOOKUP(P6422,Lookup!$A$1:$E$19,5,0)</f>
        <v>Region 3</v>
      </c>
      <c r="D6422" s="4" t="str">
        <f>VLOOKUP(P6422,Lookup!$A$1:$B$19,2,0)</f>
        <v>EB</v>
      </c>
      <c r="E6422" s="4" t="str">
        <f>IF(AND((Data[[#This Row],[Min Notif Date]]&gt;$G$3),Data[[#This Row],[Min Notif Date]]&lt;$F$3),"Last Week","No")</f>
        <v>No</v>
      </c>
      <c r="F6422" s="4" t="str">
        <f>VLOOKUP(MONTH(Data[[#This Row],[Min Notif Date]]),Lookup!$G$1:$H$12,2,0)</f>
        <v>12. Dec</v>
      </c>
      <c r="G6422" s="4" t="str">
        <f t="shared" si="100"/>
        <v/>
      </c>
      <c r="H6422" s="4" t="str">
        <f>IF(AND(Data[[#This Row],[Min Notif Time]]&gt;6,Data[[#This Row],[Min Notif Time]]&lt;17),"Business Hours","Non-Business Hours")</f>
        <v>Business Hours</v>
      </c>
      <c r="I6422" s="4" t="str" cm="1">
        <f t="array" ref="I6422">IFERROR(VLOOKUP(Data[[#This Row],[Min Notif Date]],Lookup!$N$1:$P$11,2,0),_xlfn.IFS(VLOOKUP(WEEKDAY(Data[[#This Row],[Min Notif Date]]),Lookup!$J$1:$L$7,3,0)="Weekend","Weekend",VLOOKUP(WEEKDAY(Data[[#This Row],[Min Notif Date]]),Lookup!$J$1:$L$7,3,0)="Weekday","Weekday"))</f>
        <v>Weekday</v>
      </c>
      <c r="J6422" s="4" t="str">
        <f>VLOOKUP(WEEKDAY(Data[[#This Row],[Min Notif Date]]),Lookup!$J$1:$K$7,2,0)</f>
        <v>4. Wed</v>
      </c>
      <c r="K6422" s="105">
        <f>ROUNDDOWN(Data[[#This Row],[PGE Notified Time]],0)</f>
        <v>44923</v>
      </c>
      <c r="L6422" s="4">
        <f>HOUR(Data[[#This Row],[PGE Notified Time]])</f>
        <v>11</v>
      </c>
      <c r="M6422">
        <v>86978</v>
      </c>
      <c r="O6422" t="s">
        <v>20</v>
      </c>
      <c r="P6422" t="s">
        <v>182</v>
      </c>
      <c r="Q6422" t="s">
        <v>20</v>
      </c>
      <c r="R6422" t="s">
        <v>183</v>
      </c>
      <c r="S6422" s="1" t="s">
        <v>171</v>
      </c>
      <c r="T6422" s="1">
        <v>44923.495138888888</v>
      </c>
      <c r="U6422" s="1">
        <v>44923.666666666664</v>
      </c>
      <c r="V6422" t="s">
        <v>184</v>
      </c>
      <c r="W6422" t="s">
        <v>87</v>
      </c>
      <c r="X6422" t="s">
        <v>212</v>
      </c>
      <c r="Y6422" t="s">
        <v>186</v>
      </c>
      <c r="Z6422" t="s">
        <v>187</v>
      </c>
      <c r="AA6422" s="32">
        <v>247</v>
      </c>
    </row>
    <row r="6423" spans="1:27" x14ac:dyDescent="0.3">
      <c r="A6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3" s="4" t="str">
        <f>VLOOKUP(P6423,Lookup!$A$1:$D$19,4,0)</f>
        <v>North Valley</v>
      </c>
      <c r="C6423" s="4" t="str">
        <f>VLOOKUP(P6423,Lookup!$A$1:$E$19,5,0)</f>
        <v>Region 2</v>
      </c>
      <c r="D6423" s="4" t="str">
        <f>VLOOKUP(P6423,Lookup!$A$1:$B$19,2,0)</f>
        <v>SA</v>
      </c>
      <c r="E6423" s="4" t="str">
        <f>IF(AND((Data[[#This Row],[Min Notif Date]]&gt;$G$3),Data[[#This Row],[Min Notif Date]]&lt;$F$3),"Last Week","No")</f>
        <v>No</v>
      </c>
      <c r="F6423" s="4" t="str">
        <f>VLOOKUP(MONTH(Data[[#This Row],[Min Notif Date]]),Lookup!$G$1:$H$12,2,0)</f>
        <v>12. Dec</v>
      </c>
      <c r="G6423" s="4" t="str">
        <f t="shared" si="100"/>
        <v/>
      </c>
      <c r="H6423" s="4" t="str">
        <f>IF(AND(Data[[#This Row],[Min Notif Time]]&gt;6,Data[[#This Row],[Min Notif Time]]&lt;17),"Business Hours","Non-Business Hours")</f>
        <v>Business Hours</v>
      </c>
      <c r="I6423" s="4" t="str" cm="1">
        <f t="array" ref="I6423">IFERROR(VLOOKUP(Data[[#This Row],[Min Notif Date]],Lookup!$N$1:$P$11,2,0),_xlfn.IFS(VLOOKUP(WEEKDAY(Data[[#This Row],[Min Notif Date]]),Lookup!$J$1:$L$7,3,0)="Weekend","Weekend",VLOOKUP(WEEKDAY(Data[[#This Row],[Min Notif Date]]),Lookup!$J$1:$L$7,3,0)="Weekday","Weekday"))</f>
        <v>Weekday</v>
      </c>
      <c r="J6423" s="4" t="str">
        <f>VLOOKUP(WEEKDAY(Data[[#This Row],[Min Notif Date]]),Lookup!$J$1:$K$7,2,0)</f>
        <v>4. Wed</v>
      </c>
      <c r="K6423" s="105">
        <f>ROUNDDOWN(Data[[#This Row],[PGE Notified Time]],0)</f>
        <v>44923</v>
      </c>
      <c r="L6423" s="4">
        <f>HOUR(Data[[#This Row],[PGE Notified Time]])</f>
        <v>11</v>
      </c>
      <c r="M6423">
        <v>86977</v>
      </c>
      <c r="O6423" t="s">
        <v>20</v>
      </c>
      <c r="P6423" t="s">
        <v>210</v>
      </c>
      <c r="Q6423" t="s">
        <v>20</v>
      </c>
      <c r="R6423" t="s">
        <v>191</v>
      </c>
      <c r="S6423" s="1" t="s">
        <v>171</v>
      </c>
      <c r="T6423" s="1">
        <v>44923.481249999997</v>
      </c>
      <c r="U6423" s="1">
        <v>44923.631944444445</v>
      </c>
      <c r="V6423" t="s">
        <v>184</v>
      </c>
      <c r="W6423" t="s">
        <v>87</v>
      </c>
      <c r="X6423" t="s">
        <v>325</v>
      </c>
      <c r="Y6423" t="s">
        <v>186</v>
      </c>
      <c r="Z6423" t="s">
        <v>187</v>
      </c>
      <c r="AA6423" s="32">
        <v>217</v>
      </c>
    </row>
    <row r="6424" spans="1:27" x14ac:dyDescent="0.3">
      <c r="A6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4" s="4" t="str">
        <f>VLOOKUP(P6424,Lookup!$A$1:$D$19,4,0)</f>
        <v>Central Valley</v>
      </c>
      <c r="C6424" s="4" t="str">
        <f>VLOOKUP(P6424,Lookup!$A$1:$E$19,5,0)</f>
        <v>Region 5</v>
      </c>
      <c r="D6424" s="4" t="str">
        <f>VLOOKUP(P6424,Lookup!$A$1:$B$19,2,0)</f>
        <v>YO</v>
      </c>
      <c r="E6424" s="4" t="str">
        <f>IF(AND((Data[[#This Row],[Min Notif Date]]&gt;$G$3),Data[[#This Row],[Min Notif Date]]&lt;$F$3),"Last Week","No")</f>
        <v>No</v>
      </c>
      <c r="F6424" s="4" t="str">
        <f>VLOOKUP(MONTH(Data[[#This Row],[Min Notif Date]]),Lookup!$G$1:$H$12,2,0)</f>
        <v>12. Dec</v>
      </c>
      <c r="G6424" s="4" t="str">
        <f t="shared" si="100"/>
        <v/>
      </c>
      <c r="H6424" s="4" t="str">
        <f>IF(AND(Data[[#This Row],[Min Notif Time]]&gt;6,Data[[#This Row],[Min Notif Time]]&lt;17),"Business Hours","Non-Business Hours")</f>
        <v>Non-Business Hours</v>
      </c>
      <c r="I6424" s="4" t="str" cm="1">
        <f t="array" ref="I6424">IFERROR(VLOOKUP(Data[[#This Row],[Min Notif Date]],Lookup!$N$1:$P$11,2,0),_xlfn.IFS(VLOOKUP(WEEKDAY(Data[[#This Row],[Min Notif Date]]),Lookup!$J$1:$L$7,3,0)="Weekend","Weekend",VLOOKUP(WEEKDAY(Data[[#This Row],[Min Notif Date]]),Lookup!$J$1:$L$7,3,0)="Weekday","Weekday"))</f>
        <v>Weekday</v>
      </c>
      <c r="J6424" s="4" t="str">
        <f>VLOOKUP(WEEKDAY(Data[[#This Row],[Min Notif Date]]),Lookup!$J$1:$K$7,2,0)</f>
        <v>4. Wed</v>
      </c>
      <c r="K6424" s="105">
        <f>ROUNDDOWN(Data[[#This Row],[PGE Notified Time]],0)</f>
        <v>44923</v>
      </c>
      <c r="L6424" s="4">
        <f>HOUR(Data[[#This Row],[PGE Notified Time]])</f>
        <v>18</v>
      </c>
      <c r="M6424">
        <v>86993</v>
      </c>
      <c r="N6424">
        <v>9584062889</v>
      </c>
      <c r="O6424" t="s">
        <v>20</v>
      </c>
      <c r="P6424" t="s">
        <v>231</v>
      </c>
      <c r="Q6424" t="s">
        <v>20</v>
      </c>
      <c r="R6424" t="s">
        <v>191</v>
      </c>
      <c r="S6424" s="1">
        <v>44923.726967592593</v>
      </c>
      <c r="T6424" s="1">
        <v>44923.759270833332</v>
      </c>
      <c r="U6424" s="1">
        <v>44923.875</v>
      </c>
      <c r="V6424" t="s">
        <v>184</v>
      </c>
      <c r="W6424" t="s">
        <v>87</v>
      </c>
      <c r="X6424" t="s">
        <v>469</v>
      </c>
      <c r="Y6424" t="s">
        <v>186</v>
      </c>
      <c r="Z6424" t="s">
        <v>187</v>
      </c>
      <c r="AA6424" s="32">
        <v>213.16666666699999</v>
      </c>
    </row>
    <row r="6425" spans="1:27" x14ac:dyDescent="0.3">
      <c r="A6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5" s="4" t="str">
        <f>VLOOKUP(P6425,Lookup!$A$1:$D$19,4,0)</f>
        <v>Central Valley</v>
      </c>
      <c r="C6425" s="4" t="str">
        <f>VLOOKUP(P6425,Lookup!$A$1:$E$19,5,0)</f>
        <v>Region 5</v>
      </c>
      <c r="D6425" s="4" t="str">
        <f>VLOOKUP(P6425,Lookup!$A$1:$B$19,2,0)</f>
        <v>FR</v>
      </c>
      <c r="E6425" s="4" t="str">
        <f>IF(AND((Data[[#This Row],[Min Notif Date]]&gt;$G$3),Data[[#This Row],[Min Notif Date]]&lt;$F$3),"Last Week","No")</f>
        <v>No</v>
      </c>
      <c r="F6425" s="4" t="str">
        <f>VLOOKUP(MONTH(Data[[#This Row],[Min Notif Date]]),Lookup!$G$1:$H$12,2,0)</f>
        <v>12. Dec</v>
      </c>
      <c r="G6425" s="4" t="str">
        <f t="shared" si="100"/>
        <v/>
      </c>
      <c r="H6425" s="4" t="str">
        <f>IF(AND(Data[[#This Row],[Min Notif Time]]&gt;6,Data[[#This Row],[Min Notif Time]]&lt;17),"Business Hours","Non-Business Hours")</f>
        <v>Business Hours</v>
      </c>
      <c r="I6425" s="4" t="str" cm="1">
        <f t="array" ref="I6425">IFERROR(VLOOKUP(Data[[#This Row],[Min Notif Date]],Lookup!$N$1:$P$11,2,0),_xlfn.IFS(VLOOKUP(WEEKDAY(Data[[#This Row],[Min Notif Date]]),Lookup!$J$1:$L$7,3,0)="Weekend","Weekend",VLOOKUP(WEEKDAY(Data[[#This Row],[Min Notif Date]]),Lookup!$J$1:$L$7,3,0)="Weekday","Weekday"))</f>
        <v>Weekday</v>
      </c>
      <c r="J6425" s="4" t="str">
        <f>VLOOKUP(WEEKDAY(Data[[#This Row],[Min Notif Date]]),Lookup!$J$1:$K$7,2,0)</f>
        <v>4. Wed</v>
      </c>
      <c r="K6425" s="105">
        <f>ROUNDDOWN(Data[[#This Row],[PGE Notified Time]],0)</f>
        <v>44923</v>
      </c>
      <c r="L6425" s="4">
        <f>HOUR(Data[[#This Row],[PGE Notified Time]])</f>
        <v>10</v>
      </c>
      <c r="M6425">
        <v>86974</v>
      </c>
      <c r="N6425">
        <v>7658565285</v>
      </c>
      <c r="O6425" t="s">
        <v>20</v>
      </c>
      <c r="P6425" t="s">
        <v>195</v>
      </c>
      <c r="Q6425" t="s">
        <v>20</v>
      </c>
      <c r="R6425" t="s">
        <v>183</v>
      </c>
      <c r="S6425" s="1">
        <v>44923.418425925927</v>
      </c>
      <c r="T6425" s="1">
        <v>44923.444560185184</v>
      </c>
      <c r="U6425" s="1">
        <v>44923.555555555555</v>
      </c>
      <c r="V6425" t="s">
        <v>184</v>
      </c>
      <c r="W6425" t="s">
        <v>87</v>
      </c>
      <c r="X6425" t="s">
        <v>196</v>
      </c>
      <c r="Y6425" t="s">
        <v>186</v>
      </c>
      <c r="Z6425" t="s">
        <v>187</v>
      </c>
      <c r="AA6425" s="32">
        <v>197.466666667</v>
      </c>
    </row>
    <row r="6426" spans="1:27" x14ac:dyDescent="0.3">
      <c r="A6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6" s="4" t="str">
        <f>VLOOKUP(P6426,Lookup!$A$1:$D$19,4,0)</f>
        <v>Central Valley</v>
      </c>
      <c r="C6426" s="4" t="str">
        <f>VLOOKUP(P6426,Lookup!$A$1:$E$19,5,0)</f>
        <v>Region 5</v>
      </c>
      <c r="D6426" s="4" t="str">
        <f>VLOOKUP(P6426,Lookup!$A$1:$B$19,2,0)</f>
        <v>KE</v>
      </c>
      <c r="E6426" s="4" t="str">
        <f>IF(AND((Data[[#This Row],[Min Notif Date]]&gt;$G$3),Data[[#This Row],[Min Notif Date]]&lt;$F$3),"Last Week","No")</f>
        <v>No</v>
      </c>
      <c r="F6426" s="4" t="str">
        <f>VLOOKUP(MONTH(Data[[#This Row],[Min Notif Date]]),Lookup!$G$1:$H$12,2,0)</f>
        <v>12. Dec</v>
      </c>
      <c r="G6426" s="4" t="str">
        <f t="shared" si="100"/>
        <v/>
      </c>
      <c r="H6426" s="4" t="str">
        <f>IF(AND(Data[[#This Row],[Min Notif Time]]&gt;6,Data[[#This Row],[Min Notif Time]]&lt;17),"Business Hours","Non-Business Hours")</f>
        <v>Non-Business Hours</v>
      </c>
      <c r="I6426" s="4" t="str" cm="1">
        <f t="array" ref="I6426">IFERROR(VLOOKUP(Data[[#This Row],[Min Notif Date]],Lookup!$N$1:$P$11,2,0),_xlfn.IFS(VLOOKUP(WEEKDAY(Data[[#This Row],[Min Notif Date]]),Lookup!$J$1:$L$7,3,0)="Weekend","Weekend",VLOOKUP(WEEKDAY(Data[[#This Row],[Min Notif Date]]),Lookup!$J$1:$L$7,3,0)="Weekday","Weekday"))</f>
        <v>Weekday</v>
      </c>
      <c r="J6426" s="4" t="str">
        <f>VLOOKUP(WEEKDAY(Data[[#This Row],[Min Notif Date]]),Lookup!$J$1:$K$7,2,0)</f>
        <v>4. Wed</v>
      </c>
      <c r="K6426" s="105">
        <f>ROUNDDOWN(Data[[#This Row],[PGE Notified Time]],0)</f>
        <v>44923</v>
      </c>
      <c r="L6426" s="4">
        <f>HOUR(Data[[#This Row],[PGE Notified Time]])</f>
        <v>19</v>
      </c>
      <c r="M6426">
        <v>86996</v>
      </c>
      <c r="N6426">
        <v>6499367547</v>
      </c>
      <c r="O6426" t="s">
        <v>20</v>
      </c>
      <c r="P6426" t="s">
        <v>206</v>
      </c>
      <c r="Q6426" t="s">
        <v>20</v>
      </c>
      <c r="R6426" t="s">
        <v>183</v>
      </c>
      <c r="S6426" s="1">
        <v>44923.79111111111</v>
      </c>
      <c r="T6426" s="1">
        <v>44923.813888888886</v>
      </c>
      <c r="U6426" s="1">
        <v>44923.920138888891</v>
      </c>
      <c r="V6426" t="s">
        <v>184</v>
      </c>
      <c r="W6426" t="s">
        <v>87</v>
      </c>
      <c r="X6426" t="s">
        <v>221</v>
      </c>
      <c r="Y6426" t="s">
        <v>186</v>
      </c>
      <c r="Z6426" t="s">
        <v>187</v>
      </c>
      <c r="AA6426" s="32">
        <v>185.8</v>
      </c>
    </row>
    <row r="6427" spans="1:27" x14ac:dyDescent="0.3">
      <c r="A6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7" s="4" t="str">
        <f>VLOOKUP(P6427,Lookup!$A$1:$D$19,4,0)</f>
        <v>South Bay</v>
      </c>
      <c r="C6427" s="4" t="str">
        <f>VLOOKUP(P6427,Lookup!$A$1:$E$19,5,0)</f>
        <v>Region 4</v>
      </c>
      <c r="D6427" s="4" t="str">
        <f>VLOOKUP(P6427,Lookup!$A$1:$B$19,2,0)</f>
        <v>SJ</v>
      </c>
      <c r="E6427" s="4" t="str">
        <f>IF(AND((Data[[#This Row],[Min Notif Date]]&gt;$G$3),Data[[#This Row],[Min Notif Date]]&lt;$F$3),"Last Week","No")</f>
        <v>No</v>
      </c>
      <c r="F6427" s="4" t="str">
        <f>VLOOKUP(MONTH(Data[[#This Row],[Min Notif Date]]),Lookup!$G$1:$H$12,2,0)</f>
        <v>12. Dec</v>
      </c>
      <c r="G6427" s="4" t="str">
        <f t="shared" si="100"/>
        <v/>
      </c>
      <c r="H6427" s="4" t="str">
        <f>IF(AND(Data[[#This Row],[Min Notif Time]]&gt;6,Data[[#This Row],[Min Notif Time]]&lt;17),"Business Hours","Non-Business Hours")</f>
        <v>Business Hours</v>
      </c>
      <c r="I6427" s="4" t="str" cm="1">
        <f t="array" ref="I6427">IFERROR(VLOOKUP(Data[[#This Row],[Min Notif Date]],Lookup!$N$1:$P$11,2,0),_xlfn.IFS(VLOOKUP(WEEKDAY(Data[[#This Row],[Min Notif Date]]),Lookup!$J$1:$L$7,3,0)="Weekend","Weekend",VLOOKUP(WEEKDAY(Data[[#This Row],[Min Notif Date]]),Lookup!$J$1:$L$7,3,0)="Weekday","Weekday"))</f>
        <v>Weekday</v>
      </c>
      <c r="J6427" s="4" t="str">
        <f>VLOOKUP(WEEKDAY(Data[[#This Row],[Min Notif Date]]),Lookup!$J$1:$K$7,2,0)</f>
        <v>4. Wed</v>
      </c>
      <c r="K6427" s="105">
        <f>ROUNDDOWN(Data[[#This Row],[PGE Notified Time]],0)</f>
        <v>44923</v>
      </c>
      <c r="L6427" s="4">
        <f>HOUR(Data[[#This Row],[PGE Notified Time]])</f>
        <v>10</v>
      </c>
      <c r="M6427">
        <v>86973</v>
      </c>
      <c r="O6427" t="s">
        <v>20</v>
      </c>
      <c r="P6427" t="s">
        <v>288</v>
      </c>
      <c r="Q6427" t="s">
        <v>20</v>
      </c>
      <c r="R6427" t="s">
        <v>191</v>
      </c>
      <c r="S6427" s="1" t="s">
        <v>171</v>
      </c>
      <c r="T6427" s="1">
        <v>44923.443749999999</v>
      </c>
      <c r="U6427" s="1">
        <v>44923.552083333336</v>
      </c>
      <c r="V6427" t="s">
        <v>184</v>
      </c>
      <c r="W6427" t="s">
        <v>85</v>
      </c>
      <c r="X6427" t="s">
        <v>289</v>
      </c>
      <c r="Y6427" t="s">
        <v>186</v>
      </c>
      <c r="Z6427" t="s">
        <v>187</v>
      </c>
      <c r="AA6427" s="32">
        <v>156</v>
      </c>
    </row>
    <row r="6428" spans="1:27" x14ac:dyDescent="0.3">
      <c r="A6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8" s="4" t="str">
        <f>VLOOKUP(P6428,Lookup!$A$1:$D$19,4,0)</f>
        <v>Central Valley</v>
      </c>
      <c r="C6428" s="4" t="str">
        <f>VLOOKUP(P6428,Lookup!$A$1:$E$19,5,0)</f>
        <v>Region 5</v>
      </c>
      <c r="D6428" s="4" t="str">
        <f>VLOOKUP(P6428,Lookup!$A$1:$B$19,2,0)</f>
        <v>ST</v>
      </c>
      <c r="E6428" s="4" t="str">
        <f>IF(AND((Data[[#This Row],[Min Notif Date]]&gt;$G$3),Data[[#This Row],[Min Notif Date]]&lt;$F$3),"Last Week","No")</f>
        <v>No</v>
      </c>
      <c r="F6428" s="4" t="str">
        <f>VLOOKUP(MONTH(Data[[#This Row],[Min Notif Date]]),Lookup!$G$1:$H$12,2,0)</f>
        <v>12. Dec</v>
      </c>
      <c r="G6428" s="4" t="str">
        <f t="shared" si="100"/>
        <v/>
      </c>
      <c r="H6428" s="4" t="str">
        <f>IF(AND(Data[[#This Row],[Min Notif Time]]&gt;6,Data[[#This Row],[Min Notif Time]]&lt;17),"Business Hours","Non-Business Hours")</f>
        <v>Business Hours</v>
      </c>
      <c r="I6428" s="4" t="str" cm="1">
        <f t="array" ref="I6428">IFERROR(VLOOKUP(Data[[#This Row],[Min Notif Date]],Lookup!$N$1:$P$11,2,0),_xlfn.IFS(VLOOKUP(WEEKDAY(Data[[#This Row],[Min Notif Date]]),Lookup!$J$1:$L$7,3,0)="Weekend","Weekend",VLOOKUP(WEEKDAY(Data[[#This Row],[Min Notif Date]]),Lookup!$J$1:$L$7,3,0)="Weekday","Weekday"))</f>
        <v>Weekday</v>
      </c>
      <c r="J6428" s="4" t="str">
        <f>VLOOKUP(WEEKDAY(Data[[#This Row],[Min Notif Date]]),Lookup!$J$1:$K$7,2,0)</f>
        <v>4. Wed</v>
      </c>
      <c r="K6428" s="105">
        <f>ROUNDDOWN(Data[[#This Row],[PGE Notified Time]],0)</f>
        <v>44923</v>
      </c>
      <c r="L6428" s="4">
        <f>HOUR(Data[[#This Row],[PGE Notified Time]])</f>
        <v>11</v>
      </c>
      <c r="M6428">
        <v>86976</v>
      </c>
      <c r="O6428" t="s">
        <v>20</v>
      </c>
      <c r="P6428" t="s">
        <v>188</v>
      </c>
      <c r="Q6428" t="s">
        <v>20</v>
      </c>
      <c r="R6428" t="s">
        <v>183</v>
      </c>
      <c r="S6428" s="1" t="s">
        <v>171</v>
      </c>
      <c r="T6428" s="1">
        <v>44923.463888888888</v>
      </c>
      <c r="U6428" s="1">
        <v>44923.5625</v>
      </c>
      <c r="V6428" t="s">
        <v>184</v>
      </c>
      <c r="W6428" t="s">
        <v>85</v>
      </c>
      <c r="X6428" t="s">
        <v>189</v>
      </c>
      <c r="Y6428" t="s">
        <v>186</v>
      </c>
      <c r="Z6428" t="s">
        <v>187</v>
      </c>
      <c r="AA6428" s="32">
        <v>142</v>
      </c>
    </row>
    <row r="6429" spans="1:27" x14ac:dyDescent="0.3">
      <c r="A6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9" s="4" t="str">
        <f>VLOOKUP(P6429,Lookup!$A$1:$D$19,4,0)</f>
        <v>North Valley</v>
      </c>
      <c r="C6429" s="4" t="str">
        <f>VLOOKUP(P6429,Lookup!$A$1:$E$19,5,0)</f>
        <v>Region 2</v>
      </c>
      <c r="D6429" s="4" t="str">
        <f>VLOOKUP(P6429,Lookup!$A$1:$B$19,2,0)</f>
        <v>SA</v>
      </c>
      <c r="E6429" s="4" t="str">
        <f>IF(AND((Data[[#This Row],[Min Notif Date]]&gt;$G$3),Data[[#This Row],[Min Notif Date]]&lt;$F$3),"Last Week","No")</f>
        <v>No</v>
      </c>
      <c r="F6429" s="4" t="str">
        <f>VLOOKUP(MONTH(Data[[#This Row],[Min Notif Date]]),Lookup!$G$1:$H$12,2,0)</f>
        <v>12. Dec</v>
      </c>
      <c r="G6429" s="4" t="str">
        <f t="shared" si="100"/>
        <v/>
      </c>
      <c r="H6429" s="4" t="str">
        <f>IF(AND(Data[[#This Row],[Min Notif Time]]&gt;6,Data[[#This Row],[Min Notif Time]]&lt;17),"Business Hours","Non-Business Hours")</f>
        <v>Business Hours</v>
      </c>
      <c r="I6429" s="4" t="str" cm="1">
        <f t="array" ref="I6429">IFERROR(VLOOKUP(Data[[#This Row],[Min Notif Date]],Lookup!$N$1:$P$11,2,0),_xlfn.IFS(VLOOKUP(WEEKDAY(Data[[#This Row],[Min Notif Date]]),Lookup!$J$1:$L$7,3,0)="Weekend","Weekend",VLOOKUP(WEEKDAY(Data[[#This Row],[Min Notif Date]]),Lookup!$J$1:$L$7,3,0)="Weekday","Weekday"))</f>
        <v>Weekday</v>
      </c>
      <c r="J6429" s="4" t="str">
        <f>VLOOKUP(WEEKDAY(Data[[#This Row],[Min Notif Date]]),Lookup!$J$1:$K$7,2,0)</f>
        <v>4. Wed</v>
      </c>
      <c r="K6429" s="105">
        <f>ROUNDDOWN(Data[[#This Row],[PGE Notified Time]],0)</f>
        <v>44923</v>
      </c>
      <c r="L6429" s="4">
        <f>HOUR(Data[[#This Row],[PGE Notified Time]])</f>
        <v>10</v>
      </c>
      <c r="M6429">
        <v>86975</v>
      </c>
      <c r="O6429" t="s">
        <v>20</v>
      </c>
      <c r="P6429" t="s">
        <v>210</v>
      </c>
      <c r="Q6429" t="s">
        <v>20</v>
      </c>
      <c r="R6429" t="s">
        <v>193</v>
      </c>
      <c r="S6429" s="1" t="s">
        <v>171</v>
      </c>
      <c r="T6429" s="1">
        <v>44923.455555555556</v>
      </c>
      <c r="U6429" s="1">
        <v>44923.552083333336</v>
      </c>
      <c r="V6429" t="s">
        <v>184</v>
      </c>
      <c r="W6429" t="s">
        <v>85</v>
      </c>
      <c r="X6429" t="s">
        <v>325</v>
      </c>
      <c r="Y6429" t="s">
        <v>186</v>
      </c>
      <c r="Z6429" t="s">
        <v>187</v>
      </c>
      <c r="AA6429" s="32">
        <v>139</v>
      </c>
    </row>
    <row r="6430" spans="1:27" x14ac:dyDescent="0.3">
      <c r="A6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0" s="4" t="str">
        <f>VLOOKUP(P6430,Lookup!$A$1:$D$19,4,0)</f>
        <v>Bay Area</v>
      </c>
      <c r="C6430" s="4" t="str">
        <f>VLOOKUP(P6430,Lookup!$A$1:$E$19,5,0)</f>
        <v>Region 3</v>
      </c>
      <c r="D6430" s="4" t="str">
        <f>VLOOKUP(P6430,Lookup!$A$1:$B$19,2,0)</f>
        <v>EB</v>
      </c>
      <c r="E6430" s="4" t="str">
        <f>IF(AND((Data[[#This Row],[Min Notif Date]]&gt;$G$3),Data[[#This Row],[Min Notif Date]]&lt;$F$3),"Last Week","No")</f>
        <v>No</v>
      </c>
      <c r="F6430" s="4" t="str">
        <f>VLOOKUP(MONTH(Data[[#This Row],[Min Notif Date]]),Lookup!$G$1:$H$12,2,0)</f>
        <v>12. Dec</v>
      </c>
      <c r="G6430" s="4" t="str">
        <f t="shared" si="100"/>
        <v/>
      </c>
      <c r="H6430" s="4" t="str">
        <f>IF(AND(Data[[#This Row],[Min Notif Time]]&gt;6,Data[[#This Row],[Min Notif Time]]&lt;17),"Business Hours","Non-Business Hours")</f>
        <v>Business Hours</v>
      </c>
      <c r="I6430" s="4" t="str" cm="1">
        <f t="array" ref="I6430">IFERROR(VLOOKUP(Data[[#This Row],[Min Notif Date]],Lookup!$N$1:$P$11,2,0),_xlfn.IFS(VLOOKUP(WEEKDAY(Data[[#This Row],[Min Notif Date]]),Lookup!$J$1:$L$7,3,0)="Weekend","Weekend",VLOOKUP(WEEKDAY(Data[[#This Row],[Min Notif Date]]),Lookup!$J$1:$L$7,3,0)="Weekday","Weekday"))</f>
        <v>Weekday</v>
      </c>
      <c r="J6430" s="4" t="str">
        <f>VLOOKUP(WEEKDAY(Data[[#This Row],[Min Notif Date]]),Lookup!$J$1:$K$7,2,0)</f>
        <v>4. Wed</v>
      </c>
      <c r="K6430" s="105">
        <f>ROUNDDOWN(Data[[#This Row],[PGE Notified Time]],0)</f>
        <v>44923</v>
      </c>
      <c r="L6430" s="4">
        <f>HOUR(Data[[#This Row],[PGE Notified Time]])</f>
        <v>15</v>
      </c>
      <c r="M6430">
        <v>86987</v>
      </c>
      <c r="N6430">
        <v>2812765488</v>
      </c>
      <c r="O6430" t="s">
        <v>20</v>
      </c>
      <c r="P6430" t="s">
        <v>182</v>
      </c>
      <c r="Q6430" t="s">
        <v>20</v>
      </c>
      <c r="R6430" t="s">
        <v>191</v>
      </c>
      <c r="S6430" s="1">
        <v>44923.60328703704</v>
      </c>
      <c r="T6430" s="1">
        <v>44923.626643518517</v>
      </c>
      <c r="U6430" s="1">
        <v>44923.6875</v>
      </c>
      <c r="V6430" t="s">
        <v>184</v>
      </c>
      <c r="W6430" t="s">
        <v>85</v>
      </c>
      <c r="X6430" t="s">
        <v>185</v>
      </c>
      <c r="Y6430" t="s">
        <v>186</v>
      </c>
      <c r="Z6430" t="s">
        <v>187</v>
      </c>
      <c r="AA6430" s="32">
        <v>121.266666667</v>
      </c>
    </row>
    <row r="6431" spans="1:27" x14ac:dyDescent="0.3">
      <c r="A6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1" s="4" t="str">
        <f>VLOOKUP(P6431,Lookup!$A$1:$D$19,4,0)</f>
        <v>Bay Area</v>
      </c>
      <c r="C6431" s="4" t="str">
        <f>VLOOKUP(P6431,Lookup!$A$1:$E$19,5,0)</f>
        <v>Region 3</v>
      </c>
      <c r="D6431" s="4" t="str">
        <f>VLOOKUP(P6431,Lookup!$A$1:$B$19,2,0)</f>
        <v>EB</v>
      </c>
      <c r="E6431" s="4" t="str">
        <f>IF(AND((Data[[#This Row],[Min Notif Date]]&gt;$G$3),Data[[#This Row],[Min Notif Date]]&lt;$F$3),"Last Week","No")</f>
        <v>No</v>
      </c>
      <c r="F6431" s="4" t="str">
        <f>VLOOKUP(MONTH(Data[[#This Row],[Min Notif Date]]),Lookup!$G$1:$H$12,2,0)</f>
        <v>12. Dec</v>
      </c>
      <c r="G6431" s="4" t="str">
        <f t="shared" si="100"/>
        <v/>
      </c>
      <c r="H6431" s="4" t="str">
        <f>IF(AND(Data[[#This Row],[Min Notif Time]]&gt;6,Data[[#This Row],[Min Notif Time]]&lt;17),"Business Hours","Non-Business Hours")</f>
        <v>Business Hours</v>
      </c>
      <c r="I6431" s="4" t="str" cm="1">
        <f t="array" ref="I6431">IFERROR(VLOOKUP(Data[[#This Row],[Min Notif Date]],Lookup!$N$1:$P$11,2,0),_xlfn.IFS(VLOOKUP(WEEKDAY(Data[[#This Row],[Min Notif Date]]),Lookup!$J$1:$L$7,3,0)="Weekend","Weekend",VLOOKUP(WEEKDAY(Data[[#This Row],[Min Notif Date]]),Lookup!$J$1:$L$7,3,0)="Weekday","Weekday"))</f>
        <v>Weekday</v>
      </c>
      <c r="J6431" s="4" t="str">
        <f>VLOOKUP(WEEKDAY(Data[[#This Row],[Min Notif Date]]),Lookup!$J$1:$K$7,2,0)</f>
        <v>5. Thu</v>
      </c>
      <c r="K6431" s="105">
        <f>ROUNDDOWN(Data[[#This Row],[PGE Notified Time]],0)</f>
        <v>44924</v>
      </c>
      <c r="L6431" s="4">
        <f>HOUR(Data[[#This Row],[PGE Notified Time]])</f>
        <v>13</v>
      </c>
      <c r="M6431">
        <v>87016</v>
      </c>
      <c r="N6431">
        <v>2513843287</v>
      </c>
      <c r="O6431" t="s">
        <v>20</v>
      </c>
      <c r="P6431" t="s">
        <v>182</v>
      </c>
      <c r="Q6431" t="s">
        <v>20</v>
      </c>
      <c r="R6431" t="s">
        <v>183</v>
      </c>
      <c r="S6431" s="1">
        <v>44924.521863425929</v>
      </c>
      <c r="T6431" s="1">
        <v>44924.564884259256</v>
      </c>
      <c r="U6431" s="1">
        <v>44924.6875</v>
      </c>
      <c r="V6431" t="s">
        <v>184</v>
      </c>
      <c r="W6431" t="s">
        <v>87</v>
      </c>
      <c r="X6431" t="s">
        <v>212</v>
      </c>
      <c r="Y6431" t="s">
        <v>186</v>
      </c>
      <c r="Z6431" t="s">
        <v>187</v>
      </c>
      <c r="AA6431" s="32">
        <v>238.51666666700001</v>
      </c>
    </row>
    <row r="6432" spans="1:27" x14ac:dyDescent="0.3">
      <c r="A6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2" s="4" t="str">
        <f>VLOOKUP(P6432,Lookup!$A$1:$D$19,4,0)</f>
        <v>Bay Area</v>
      </c>
      <c r="C6432" s="4" t="str">
        <f>VLOOKUP(P6432,Lookup!$A$1:$E$19,5,0)</f>
        <v>Region 3</v>
      </c>
      <c r="D6432" s="4" t="str">
        <f>VLOOKUP(P6432,Lookup!$A$1:$B$19,2,0)</f>
        <v>SF</v>
      </c>
      <c r="E6432" s="4" t="str">
        <f>IF(AND((Data[[#This Row],[Min Notif Date]]&gt;$G$3),Data[[#This Row],[Min Notif Date]]&lt;$F$3),"Last Week","No")</f>
        <v>No</v>
      </c>
      <c r="F6432" s="4" t="str">
        <f>VLOOKUP(MONTH(Data[[#This Row],[Min Notif Date]]),Lookup!$G$1:$H$12,2,0)</f>
        <v>12. Dec</v>
      </c>
      <c r="G6432" s="4" t="str">
        <f t="shared" si="100"/>
        <v/>
      </c>
      <c r="H6432" s="4" t="str">
        <f>IF(AND(Data[[#This Row],[Min Notif Time]]&gt;6,Data[[#This Row],[Min Notif Time]]&lt;17),"Business Hours","Non-Business Hours")</f>
        <v>Business Hours</v>
      </c>
      <c r="I6432" s="4" t="str" cm="1">
        <f t="array" ref="I6432">IFERROR(VLOOKUP(Data[[#This Row],[Min Notif Date]],Lookup!$N$1:$P$11,2,0),_xlfn.IFS(VLOOKUP(WEEKDAY(Data[[#This Row],[Min Notif Date]]),Lookup!$J$1:$L$7,3,0)="Weekend","Weekend",VLOOKUP(WEEKDAY(Data[[#This Row],[Min Notif Date]]),Lookup!$J$1:$L$7,3,0)="Weekday","Weekday"))</f>
        <v>Weekday</v>
      </c>
      <c r="J6432" s="4" t="str">
        <f>VLOOKUP(WEEKDAY(Data[[#This Row],[Min Notif Date]]),Lookup!$J$1:$K$7,2,0)</f>
        <v>5. Thu</v>
      </c>
      <c r="K6432" s="105">
        <f>ROUNDDOWN(Data[[#This Row],[PGE Notified Time]],0)</f>
        <v>44924</v>
      </c>
      <c r="L6432" s="4">
        <f>HOUR(Data[[#This Row],[PGE Notified Time]])</f>
        <v>11</v>
      </c>
      <c r="M6432">
        <v>87014</v>
      </c>
      <c r="N6432">
        <v>5897579455</v>
      </c>
      <c r="O6432" t="s">
        <v>20</v>
      </c>
      <c r="P6432" t="s">
        <v>190</v>
      </c>
      <c r="Q6432" t="s">
        <v>20</v>
      </c>
      <c r="R6432" t="s">
        <v>223</v>
      </c>
      <c r="S6432" s="1">
        <v>44924.410300925927</v>
      </c>
      <c r="T6432" s="1">
        <v>44924.490393518521</v>
      </c>
      <c r="U6432" s="1">
        <v>44924.559027777781</v>
      </c>
      <c r="V6432" t="s">
        <v>184</v>
      </c>
      <c r="W6432" t="s">
        <v>87</v>
      </c>
      <c r="X6432" t="s">
        <v>192</v>
      </c>
      <c r="Y6432" t="s">
        <v>186</v>
      </c>
      <c r="Z6432" t="s">
        <v>187</v>
      </c>
      <c r="AA6432" s="32">
        <v>214.16666666699999</v>
      </c>
    </row>
    <row r="6433" spans="1:27" x14ac:dyDescent="0.3">
      <c r="A6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3" s="4" t="str">
        <f>VLOOKUP(P6433,Lookup!$A$1:$D$19,4,0)</f>
        <v>North Valley</v>
      </c>
      <c r="C6433" s="4" t="str">
        <f>VLOOKUP(P6433,Lookup!$A$1:$E$19,5,0)</f>
        <v>Region 2</v>
      </c>
      <c r="D6433" s="4" t="str">
        <f>VLOOKUP(P6433,Lookup!$A$1:$B$19,2,0)</f>
        <v>SA</v>
      </c>
      <c r="E6433" s="4" t="str">
        <f>IF(AND((Data[[#This Row],[Min Notif Date]]&gt;$G$3),Data[[#This Row],[Min Notif Date]]&lt;$F$3),"Last Week","No")</f>
        <v>No</v>
      </c>
      <c r="F6433" s="4" t="str">
        <f>VLOOKUP(MONTH(Data[[#This Row],[Min Notif Date]]),Lookup!$G$1:$H$12,2,0)</f>
        <v>12. Dec</v>
      </c>
      <c r="G6433" s="4" t="str">
        <f t="shared" si="100"/>
        <v/>
      </c>
      <c r="H6433" s="4" t="str">
        <f>IF(AND(Data[[#This Row],[Min Notif Time]]&gt;6,Data[[#This Row],[Min Notif Time]]&lt;17),"Business Hours","Non-Business Hours")</f>
        <v>Business Hours</v>
      </c>
      <c r="I6433" s="4" t="str" cm="1">
        <f t="array" ref="I6433">IFERROR(VLOOKUP(Data[[#This Row],[Min Notif Date]],Lookup!$N$1:$P$11,2,0),_xlfn.IFS(VLOOKUP(WEEKDAY(Data[[#This Row],[Min Notif Date]]),Lookup!$J$1:$L$7,3,0)="Weekend","Weekend",VLOOKUP(WEEKDAY(Data[[#This Row],[Min Notif Date]]),Lookup!$J$1:$L$7,3,0)="Weekday","Weekday"))</f>
        <v>Weekday</v>
      </c>
      <c r="J6433" s="4" t="str">
        <f>VLOOKUP(WEEKDAY(Data[[#This Row],[Min Notif Date]]),Lookup!$J$1:$K$7,2,0)</f>
        <v>5. Thu</v>
      </c>
      <c r="K6433" s="105">
        <f>ROUNDDOWN(Data[[#This Row],[PGE Notified Time]],0)</f>
        <v>44924</v>
      </c>
      <c r="L6433" s="4">
        <f>HOUR(Data[[#This Row],[PGE Notified Time]])</f>
        <v>8</v>
      </c>
      <c r="M6433">
        <v>87008</v>
      </c>
      <c r="N6433">
        <v>4682960856</v>
      </c>
      <c r="O6433" t="s">
        <v>20</v>
      </c>
      <c r="P6433" t="s">
        <v>210</v>
      </c>
      <c r="Q6433" t="s">
        <v>20</v>
      </c>
      <c r="R6433" t="s">
        <v>183</v>
      </c>
      <c r="S6433" s="1">
        <v>44924.339687500003</v>
      </c>
      <c r="T6433" s="1">
        <v>44924.370949074073</v>
      </c>
      <c r="U6433" s="1">
        <v>44924.472222222219</v>
      </c>
      <c r="V6433" t="s">
        <v>184</v>
      </c>
      <c r="W6433" t="s">
        <v>87</v>
      </c>
      <c r="X6433" t="s">
        <v>268</v>
      </c>
      <c r="Y6433" t="s">
        <v>186</v>
      </c>
      <c r="Z6433" t="s">
        <v>187</v>
      </c>
      <c r="AA6433" s="32">
        <v>190.85</v>
      </c>
    </row>
    <row r="6434" spans="1:27" x14ac:dyDescent="0.3">
      <c r="A6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4" s="4" t="str">
        <f>VLOOKUP(P6434,Lookup!$A$1:$D$19,4,0)</f>
        <v>North Coast</v>
      </c>
      <c r="C6434" s="4" t="str">
        <f>VLOOKUP(P6434,Lookup!$A$1:$E$19,5,0)</f>
        <v>Region 1</v>
      </c>
      <c r="D6434" s="4" t="str">
        <f>VLOOKUP(P6434,Lookup!$A$1:$B$19,2,0)</f>
        <v>NB</v>
      </c>
      <c r="E6434" s="4" t="str">
        <f>IF(AND((Data[[#This Row],[Min Notif Date]]&gt;$G$3),Data[[#This Row],[Min Notif Date]]&lt;$F$3),"Last Week","No")</f>
        <v>No</v>
      </c>
      <c r="F6434" s="4" t="str">
        <f>VLOOKUP(MONTH(Data[[#This Row],[Min Notif Date]]),Lookup!$G$1:$H$12,2,0)</f>
        <v>12. Dec</v>
      </c>
      <c r="G6434" s="4" t="str">
        <f t="shared" si="100"/>
        <v/>
      </c>
      <c r="H6434" s="4" t="str">
        <f>IF(AND(Data[[#This Row],[Min Notif Time]]&gt;6,Data[[#This Row],[Min Notif Time]]&lt;17),"Business Hours","Non-Business Hours")</f>
        <v>Business Hours</v>
      </c>
      <c r="I6434" s="4" t="str" cm="1">
        <f t="array" ref="I6434">IFERROR(VLOOKUP(Data[[#This Row],[Min Notif Date]],Lookup!$N$1:$P$11,2,0),_xlfn.IFS(VLOOKUP(WEEKDAY(Data[[#This Row],[Min Notif Date]]),Lookup!$J$1:$L$7,3,0)="Weekend","Weekend",VLOOKUP(WEEKDAY(Data[[#This Row],[Min Notif Date]]),Lookup!$J$1:$L$7,3,0)="Weekday","Weekday"))</f>
        <v>Weekday</v>
      </c>
      <c r="J6434" s="4" t="str">
        <f>VLOOKUP(WEEKDAY(Data[[#This Row],[Min Notif Date]]),Lookup!$J$1:$K$7,2,0)</f>
        <v>5. Thu</v>
      </c>
      <c r="K6434" s="105">
        <f>ROUNDDOWN(Data[[#This Row],[PGE Notified Time]],0)</f>
        <v>44924</v>
      </c>
      <c r="L6434" s="4">
        <f>HOUR(Data[[#This Row],[PGE Notified Time]])</f>
        <v>11</v>
      </c>
      <c r="M6434">
        <v>87013</v>
      </c>
      <c r="N6434">
        <v>3431923396</v>
      </c>
      <c r="O6434" t="s">
        <v>20</v>
      </c>
      <c r="P6434" t="s">
        <v>219</v>
      </c>
      <c r="Q6434" t="s">
        <v>20</v>
      </c>
      <c r="R6434" t="s">
        <v>183</v>
      </c>
      <c r="S6434" s="1">
        <v>44924.466157407405</v>
      </c>
      <c r="T6434" s="1">
        <v>44924.48940972222</v>
      </c>
      <c r="U6434" s="1">
        <v>44924.583333333336</v>
      </c>
      <c r="V6434" t="s">
        <v>184</v>
      </c>
      <c r="W6434" t="s">
        <v>86</v>
      </c>
      <c r="X6434" t="s">
        <v>227</v>
      </c>
      <c r="Y6434" t="s">
        <v>186</v>
      </c>
      <c r="Z6434" t="s">
        <v>187</v>
      </c>
      <c r="AA6434" s="32">
        <v>168.73333333299999</v>
      </c>
    </row>
    <row r="6435" spans="1:27" x14ac:dyDescent="0.3">
      <c r="A6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5" s="4" t="str">
        <f>VLOOKUP(P6435,Lookup!$A$1:$D$19,4,0)</f>
        <v>North Valley</v>
      </c>
      <c r="C6435" s="4" t="str">
        <f>VLOOKUP(P6435,Lookup!$A$1:$E$19,5,0)</f>
        <v>Region 2</v>
      </c>
      <c r="D6435" s="4" t="str">
        <f>VLOOKUP(P6435,Lookup!$A$1:$B$19,2,0)</f>
        <v>SA</v>
      </c>
      <c r="E6435" s="4" t="str">
        <f>IF(AND((Data[[#This Row],[Min Notif Date]]&gt;$G$3),Data[[#This Row],[Min Notif Date]]&lt;$F$3),"Last Week","No")</f>
        <v>No</v>
      </c>
      <c r="F6435" s="4" t="str">
        <f>VLOOKUP(MONTH(Data[[#This Row],[Min Notif Date]]),Lookup!$G$1:$H$12,2,0)</f>
        <v>12. Dec</v>
      </c>
      <c r="G6435" s="4" t="str">
        <f t="shared" si="100"/>
        <v/>
      </c>
      <c r="H6435" s="4" t="str">
        <f>IF(AND(Data[[#This Row],[Min Notif Time]]&gt;6,Data[[#This Row],[Min Notif Time]]&lt;17),"Business Hours","Non-Business Hours")</f>
        <v>Business Hours</v>
      </c>
      <c r="I6435" s="4" t="str" cm="1">
        <f t="array" ref="I6435">IFERROR(VLOOKUP(Data[[#This Row],[Min Notif Date]],Lookup!$N$1:$P$11,2,0),_xlfn.IFS(VLOOKUP(WEEKDAY(Data[[#This Row],[Min Notif Date]]),Lookup!$J$1:$L$7,3,0)="Weekend","Weekend",VLOOKUP(WEEKDAY(Data[[#This Row],[Min Notif Date]]),Lookup!$J$1:$L$7,3,0)="Weekday","Weekday"))</f>
        <v>Weekday</v>
      </c>
      <c r="J6435" s="4" t="str">
        <f>VLOOKUP(WEEKDAY(Data[[#This Row],[Min Notif Date]]),Lookup!$J$1:$K$7,2,0)</f>
        <v>5. Thu</v>
      </c>
      <c r="K6435" s="105">
        <f>ROUNDDOWN(Data[[#This Row],[PGE Notified Time]],0)</f>
        <v>44924</v>
      </c>
      <c r="L6435" s="4">
        <f>HOUR(Data[[#This Row],[PGE Notified Time]])</f>
        <v>9</v>
      </c>
      <c r="M6435">
        <v>87009</v>
      </c>
      <c r="N6435">
        <v>4529071057</v>
      </c>
      <c r="O6435" t="s">
        <v>20</v>
      </c>
      <c r="P6435" t="s">
        <v>210</v>
      </c>
      <c r="Q6435" t="s">
        <v>20</v>
      </c>
      <c r="R6435" t="s">
        <v>183</v>
      </c>
      <c r="S6435" s="1">
        <v>44924.372442129628</v>
      </c>
      <c r="T6435" s="1">
        <v>44924.410104166665</v>
      </c>
      <c r="U6435" s="1">
        <v>44924.489583333336</v>
      </c>
      <c r="V6435" t="s">
        <v>184</v>
      </c>
      <c r="W6435" t="s">
        <v>86</v>
      </c>
      <c r="X6435" t="s">
        <v>353</v>
      </c>
      <c r="Y6435" t="s">
        <v>186</v>
      </c>
      <c r="Z6435" t="s">
        <v>187</v>
      </c>
      <c r="AA6435" s="32">
        <v>168.68333333300001</v>
      </c>
    </row>
    <row r="6436" spans="1:27" x14ac:dyDescent="0.3">
      <c r="A6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6" s="4" t="str">
        <f>VLOOKUP(P6436,Lookup!$A$1:$D$19,4,0)</f>
        <v>North Valley</v>
      </c>
      <c r="C6436" s="4" t="str">
        <f>VLOOKUP(P6436,Lookup!$A$1:$E$19,5,0)</f>
        <v>Region 2</v>
      </c>
      <c r="D6436" s="4" t="str">
        <f>VLOOKUP(P6436,Lookup!$A$1:$B$19,2,0)</f>
        <v>SA</v>
      </c>
      <c r="E6436" s="4" t="str">
        <f>IF(AND((Data[[#This Row],[Min Notif Date]]&gt;$G$3),Data[[#This Row],[Min Notif Date]]&lt;$F$3),"Last Week","No")</f>
        <v>No</v>
      </c>
      <c r="F6436" s="4" t="str">
        <f>VLOOKUP(MONTH(Data[[#This Row],[Min Notif Date]]),Lookup!$G$1:$H$12,2,0)</f>
        <v>12. Dec</v>
      </c>
      <c r="G6436" s="4" t="str">
        <f t="shared" si="100"/>
        <v/>
      </c>
      <c r="H6436" s="4" t="str">
        <f>IF(AND(Data[[#This Row],[Min Notif Time]]&gt;6,Data[[#This Row],[Min Notif Time]]&lt;17),"Business Hours","Non-Business Hours")</f>
        <v>Business Hours</v>
      </c>
      <c r="I6436" s="4" t="str" cm="1">
        <f t="array" ref="I6436">IFERROR(VLOOKUP(Data[[#This Row],[Min Notif Date]],Lookup!$N$1:$P$11,2,0),_xlfn.IFS(VLOOKUP(WEEKDAY(Data[[#This Row],[Min Notif Date]]),Lookup!$J$1:$L$7,3,0)="Weekend","Weekend",VLOOKUP(WEEKDAY(Data[[#This Row],[Min Notif Date]]),Lookup!$J$1:$L$7,3,0)="Weekday","Weekday"))</f>
        <v>Weekday</v>
      </c>
      <c r="J6436" s="4" t="str">
        <f>VLOOKUP(WEEKDAY(Data[[#This Row],[Min Notif Date]]),Lookup!$J$1:$K$7,2,0)</f>
        <v>5. Thu</v>
      </c>
      <c r="K6436" s="105">
        <f>ROUNDDOWN(Data[[#This Row],[PGE Notified Time]],0)</f>
        <v>44924</v>
      </c>
      <c r="L6436" s="4">
        <f>HOUR(Data[[#This Row],[PGE Notified Time]])</f>
        <v>13</v>
      </c>
      <c r="M6436">
        <v>87017</v>
      </c>
      <c r="N6436">
        <v>4787455395</v>
      </c>
      <c r="O6436" t="s">
        <v>20</v>
      </c>
      <c r="P6436" t="s">
        <v>210</v>
      </c>
      <c r="Q6436" t="s">
        <v>20</v>
      </c>
      <c r="R6436" t="s">
        <v>183</v>
      </c>
      <c r="S6436" s="1">
        <v>44924.549351851849</v>
      </c>
      <c r="T6436" s="1">
        <v>44924.579583333332</v>
      </c>
      <c r="U6436" s="1">
        <v>44924.661111111112</v>
      </c>
      <c r="V6436" t="s">
        <v>184</v>
      </c>
      <c r="W6436" t="s">
        <v>85</v>
      </c>
      <c r="X6436" t="s">
        <v>238</v>
      </c>
      <c r="Y6436" t="s">
        <v>186</v>
      </c>
      <c r="Z6436" t="s">
        <v>187</v>
      </c>
      <c r="AA6436" s="32">
        <v>160.93333333300001</v>
      </c>
    </row>
    <row r="6437" spans="1:27" x14ac:dyDescent="0.3">
      <c r="A6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7" s="4" t="str">
        <f>VLOOKUP(P6437,Lookup!$A$1:$D$19,4,0)</f>
        <v>North Valley</v>
      </c>
      <c r="C6437" s="4" t="str">
        <f>VLOOKUP(P6437,Lookup!$A$1:$E$19,5,0)</f>
        <v>Region 2</v>
      </c>
      <c r="D6437" s="4" t="str">
        <f>VLOOKUP(P6437,Lookup!$A$1:$B$19,2,0)</f>
        <v>SA</v>
      </c>
      <c r="E6437" s="4" t="str">
        <f>IF(AND((Data[[#This Row],[Min Notif Date]]&gt;$G$3),Data[[#This Row],[Min Notif Date]]&lt;$F$3),"Last Week","No")</f>
        <v>No</v>
      </c>
      <c r="F6437" s="4" t="str">
        <f>VLOOKUP(MONTH(Data[[#This Row],[Min Notif Date]]),Lookup!$G$1:$H$12,2,0)</f>
        <v>12. Dec</v>
      </c>
      <c r="G6437" s="4" t="str">
        <f t="shared" si="100"/>
        <v/>
      </c>
      <c r="H6437" s="4" t="str">
        <f>IF(AND(Data[[#This Row],[Min Notif Time]]&gt;6,Data[[#This Row],[Min Notif Time]]&lt;17),"Business Hours","Non-Business Hours")</f>
        <v>Business Hours</v>
      </c>
      <c r="I6437" s="4" t="str" cm="1">
        <f t="array" ref="I6437">IFERROR(VLOOKUP(Data[[#This Row],[Min Notif Date]],Lookup!$N$1:$P$11,2,0),_xlfn.IFS(VLOOKUP(WEEKDAY(Data[[#This Row],[Min Notif Date]]),Lookup!$J$1:$L$7,3,0)="Weekend","Weekend",VLOOKUP(WEEKDAY(Data[[#This Row],[Min Notif Date]]),Lookup!$J$1:$L$7,3,0)="Weekday","Weekday"))</f>
        <v>Weekday</v>
      </c>
      <c r="J6437" s="4" t="str">
        <f>VLOOKUP(WEEKDAY(Data[[#This Row],[Min Notif Date]]),Lookup!$J$1:$K$7,2,0)</f>
        <v>5. Thu</v>
      </c>
      <c r="K6437" s="105">
        <f>ROUNDDOWN(Data[[#This Row],[PGE Notified Time]],0)</f>
        <v>44924</v>
      </c>
      <c r="L6437" s="4">
        <f>HOUR(Data[[#This Row],[PGE Notified Time]])</f>
        <v>14</v>
      </c>
      <c r="M6437">
        <v>87018</v>
      </c>
      <c r="N6437">
        <v>5012590122</v>
      </c>
      <c r="O6437" t="s">
        <v>20</v>
      </c>
      <c r="P6437" t="s">
        <v>210</v>
      </c>
      <c r="Q6437" t="s">
        <v>20</v>
      </c>
      <c r="R6437" t="s">
        <v>183</v>
      </c>
      <c r="S6437" s="1">
        <v>44924.57540509259</v>
      </c>
      <c r="T6437" s="1">
        <v>44924.590532407405</v>
      </c>
      <c r="U6437" s="1">
        <v>44924.671527777777</v>
      </c>
      <c r="V6437" t="s">
        <v>184</v>
      </c>
      <c r="W6437" t="s">
        <v>85</v>
      </c>
      <c r="X6437" t="s">
        <v>254</v>
      </c>
      <c r="Y6437" t="s">
        <v>186</v>
      </c>
      <c r="Z6437" t="s">
        <v>187</v>
      </c>
      <c r="AA6437" s="32">
        <v>138.41666666699999</v>
      </c>
    </row>
    <row r="6438" spans="1:27" x14ac:dyDescent="0.3">
      <c r="A6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8" s="4" t="str">
        <f>VLOOKUP(P6438,Lookup!$A$1:$D$19,4,0)</f>
        <v>Central Valley</v>
      </c>
      <c r="C6438" s="4" t="str">
        <f>VLOOKUP(P6438,Lookup!$A$1:$E$19,5,0)</f>
        <v>Region 5</v>
      </c>
      <c r="D6438" s="4" t="str">
        <f>VLOOKUP(P6438,Lookup!$A$1:$B$19,2,0)</f>
        <v>KE</v>
      </c>
      <c r="E6438" s="4" t="str">
        <f>IF(AND((Data[[#This Row],[Min Notif Date]]&gt;$G$3),Data[[#This Row],[Min Notif Date]]&lt;$F$3),"Last Week","No")</f>
        <v>No</v>
      </c>
      <c r="F6438" s="4" t="str">
        <f>VLOOKUP(MONTH(Data[[#This Row],[Min Notif Date]]),Lookup!$G$1:$H$12,2,0)</f>
        <v>12. Dec</v>
      </c>
      <c r="G6438" s="4" t="str">
        <f t="shared" si="100"/>
        <v/>
      </c>
      <c r="H6438" s="4" t="str">
        <f>IF(AND(Data[[#This Row],[Min Notif Time]]&gt;6,Data[[#This Row],[Min Notif Time]]&lt;17),"Business Hours","Non-Business Hours")</f>
        <v>Non-Business Hours</v>
      </c>
      <c r="I6438" s="4" t="str" cm="1">
        <f t="array" ref="I6438">IFERROR(VLOOKUP(Data[[#This Row],[Min Notif Date]],Lookup!$N$1:$P$11,2,0),_xlfn.IFS(VLOOKUP(WEEKDAY(Data[[#This Row],[Min Notif Date]]),Lookup!$J$1:$L$7,3,0)="Weekend","Weekend",VLOOKUP(WEEKDAY(Data[[#This Row],[Min Notif Date]]),Lookup!$J$1:$L$7,3,0)="Weekday","Weekday"))</f>
        <v>Weekday</v>
      </c>
      <c r="J6438" s="4" t="str">
        <f>VLOOKUP(WEEKDAY(Data[[#This Row],[Min Notif Date]]),Lookup!$J$1:$K$7,2,0)</f>
        <v>5. Thu</v>
      </c>
      <c r="K6438" s="105">
        <f>ROUNDDOWN(Data[[#This Row],[PGE Notified Time]],0)</f>
        <v>44924</v>
      </c>
      <c r="L6438" s="4">
        <f>HOUR(Data[[#This Row],[PGE Notified Time]])</f>
        <v>19</v>
      </c>
      <c r="M6438">
        <v>87022</v>
      </c>
      <c r="N6438">
        <v>6897458051</v>
      </c>
      <c r="O6438" t="s">
        <v>20</v>
      </c>
      <c r="P6438" t="s">
        <v>206</v>
      </c>
      <c r="Q6438" t="s">
        <v>20</v>
      </c>
      <c r="R6438" t="s">
        <v>191</v>
      </c>
      <c r="S6438" s="1">
        <v>44924.774525462963</v>
      </c>
      <c r="T6438" s="1">
        <v>44924.809386574074</v>
      </c>
      <c r="U6438" s="1">
        <v>44924.853472222225</v>
      </c>
      <c r="V6438" t="s">
        <v>184</v>
      </c>
      <c r="W6438" t="s">
        <v>85</v>
      </c>
      <c r="X6438" t="s">
        <v>221</v>
      </c>
      <c r="Y6438" t="s">
        <v>186</v>
      </c>
      <c r="Z6438" t="s">
        <v>187</v>
      </c>
      <c r="AA6438" s="32">
        <v>113.68333333299999</v>
      </c>
    </row>
    <row r="6439" spans="1:27" x14ac:dyDescent="0.3">
      <c r="A6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39" s="4" t="str">
        <f>VLOOKUP(P6439,Lookup!$A$1:$D$19,4,0)</f>
        <v>North Valley</v>
      </c>
      <c r="C6439" s="4" t="str">
        <f>VLOOKUP(P6439,Lookup!$A$1:$E$19,5,0)</f>
        <v>Region 2</v>
      </c>
      <c r="D6439" s="4" t="str">
        <f>VLOOKUP(P6439,Lookup!$A$1:$B$19,2,0)</f>
        <v>NV</v>
      </c>
      <c r="E6439" s="4" t="str">
        <f>IF(AND((Data[[#This Row],[Min Notif Date]]&gt;$G$3),Data[[#This Row],[Min Notif Date]]&lt;$F$3),"Last Week","No")</f>
        <v>No</v>
      </c>
      <c r="F6439" s="4" t="str">
        <f>VLOOKUP(MONTH(Data[[#This Row],[Min Notif Date]]),Lookup!$G$1:$H$12,2,0)</f>
        <v>12. Dec</v>
      </c>
      <c r="G6439" s="4" t="str">
        <f t="shared" si="100"/>
        <v/>
      </c>
      <c r="H6439" s="4" t="str">
        <f>IF(AND(Data[[#This Row],[Min Notif Time]]&gt;6,Data[[#This Row],[Min Notif Time]]&lt;17),"Business Hours","Non-Business Hours")</f>
        <v>Business Hours</v>
      </c>
      <c r="I6439" s="4" t="str" cm="1">
        <f t="array" ref="I6439">IFERROR(VLOOKUP(Data[[#This Row],[Min Notif Date]],Lookup!$N$1:$P$11,2,0),_xlfn.IFS(VLOOKUP(WEEKDAY(Data[[#This Row],[Min Notif Date]]),Lookup!$J$1:$L$7,3,0)="Weekend","Weekend",VLOOKUP(WEEKDAY(Data[[#This Row],[Min Notif Date]]),Lookup!$J$1:$L$7,3,0)="Weekday","Weekday"))</f>
        <v>Weekday</v>
      </c>
      <c r="J6439" s="4" t="str">
        <f>VLOOKUP(WEEKDAY(Data[[#This Row],[Min Notif Date]]),Lookup!$J$1:$K$7,2,0)</f>
        <v>5. Thu</v>
      </c>
      <c r="K6439" s="105">
        <f>ROUNDDOWN(Data[[#This Row],[PGE Notified Time]],0)</f>
        <v>44924</v>
      </c>
      <c r="L6439" s="4">
        <f>HOUR(Data[[#This Row],[PGE Notified Time]])</f>
        <v>12</v>
      </c>
      <c r="M6439">
        <v>87015</v>
      </c>
      <c r="N6439">
        <v>4498650</v>
      </c>
      <c r="O6439" t="s">
        <v>25</v>
      </c>
      <c r="P6439" t="s">
        <v>256</v>
      </c>
      <c r="Q6439" t="s">
        <v>213</v>
      </c>
      <c r="R6439" t="s">
        <v>183</v>
      </c>
      <c r="S6439" s="1">
        <v>44924.503368055557</v>
      </c>
      <c r="T6439" s="1">
        <v>44924.50277777778</v>
      </c>
      <c r="U6439" s="1">
        <v>44924.567361111112</v>
      </c>
      <c r="V6439" t="s">
        <v>184</v>
      </c>
      <c r="W6439" t="s">
        <v>87</v>
      </c>
      <c r="X6439" t="s">
        <v>283</v>
      </c>
      <c r="Y6439" t="s">
        <v>186</v>
      </c>
      <c r="Z6439" t="s">
        <v>187</v>
      </c>
      <c r="AA6439" s="32">
        <v>93</v>
      </c>
    </row>
    <row r="6440" spans="1:27" x14ac:dyDescent="0.3">
      <c r="A6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0" s="4" t="str">
        <f>VLOOKUP(P6440,Lookup!$A$1:$D$19,4,0)</f>
        <v>Bay Area</v>
      </c>
      <c r="C6440" s="4" t="str">
        <f>VLOOKUP(P6440,Lookup!$A$1:$E$19,5,0)</f>
        <v>Region 3</v>
      </c>
      <c r="D6440" s="4" t="str">
        <f>VLOOKUP(P6440,Lookup!$A$1:$B$19,2,0)</f>
        <v>EB</v>
      </c>
      <c r="E6440" s="4" t="str">
        <f>IF(AND((Data[[#This Row],[Min Notif Date]]&gt;$G$3),Data[[#This Row],[Min Notif Date]]&lt;$F$3),"Last Week","No")</f>
        <v>No</v>
      </c>
      <c r="F6440" s="4" t="str">
        <f>VLOOKUP(MONTH(Data[[#This Row],[Min Notif Date]]),Lookup!$G$1:$H$12,2,0)</f>
        <v>12. Dec</v>
      </c>
      <c r="G6440" s="4" t="str">
        <f t="shared" si="100"/>
        <v/>
      </c>
      <c r="H6440" s="4" t="str">
        <f>IF(AND(Data[[#This Row],[Min Notif Time]]&gt;6,Data[[#This Row],[Min Notif Time]]&lt;17),"Business Hours","Non-Business Hours")</f>
        <v>Business Hours</v>
      </c>
      <c r="I6440" s="4" t="str" cm="1">
        <f t="array" ref="I6440">IFERROR(VLOOKUP(Data[[#This Row],[Min Notif Date]],Lookup!$N$1:$P$11,2,0),_xlfn.IFS(VLOOKUP(WEEKDAY(Data[[#This Row],[Min Notif Date]]),Lookup!$J$1:$L$7,3,0)="Weekend","Weekend",VLOOKUP(WEEKDAY(Data[[#This Row],[Min Notif Date]]),Lookup!$J$1:$L$7,3,0)="Weekday","Weekday"))</f>
        <v>Weekday</v>
      </c>
      <c r="J6440" s="4" t="str">
        <f>VLOOKUP(WEEKDAY(Data[[#This Row],[Min Notif Date]]),Lookup!$J$1:$K$7,2,0)</f>
        <v>6. Fri</v>
      </c>
      <c r="K6440" s="105">
        <f>ROUNDDOWN(Data[[#This Row],[PGE Notified Time]],0)</f>
        <v>44925</v>
      </c>
      <c r="L6440" s="4">
        <f>HOUR(Data[[#This Row],[PGE Notified Time]])</f>
        <v>13</v>
      </c>
      <c r="M6440">
        <v>87037</v>
      </c>
      <c r="N6440">
        <v>2651005285</v>
      </c>
      <c r="O6440" t="s">
        <v>20</v>
      </c>
      <c r="P6440" t="s">
        <v>182</v>
      </c>
      <c r="Q6440" t="s">
        <v>20</v>
      </c>
      <c r="R6440" t="s">
        <v>183</v>
      </c>
      <c r="S6440" s="1">
        <v>44925.532557870371</v>
      </c>
      <c r="T6440" s="1">
        <v>44925.572222222225</v>
      </c>
      <c r="U6440" s="1">
        <v>44925.708333333336</v>
      </c>
      <c r="V6440" t="s">
        <v>184</v>
      </c>
      <c r="W6440" t="s">
        <v>87</v>
      </c>
      <c r="X6440" t="s">
        <v>212</v>
      </c>
      <c r="Y6440" t="s">
        <v>186</v>
      </c>
      <c r="Z6440" t="s">
        <v>187</v>
      </c>
      <c r="AA6440" s="32">
        <v>253.116666667</v>
      </c>
    </row>
    <row r="6441" spans="1:27" x14ac:dyDescent="0.3">
      <c r="A6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1" s="4" t="str">
        <f>VLOOKUP(P6441,Lookup!$A$1:$D$19,4,0)</f>
        <v>North Valley</v>
      </c>
      <c r="C6441" s="4" t="str">
        <f>VLOOKUP(P6441,Lookup!$A$1:$E$19,5,0)</f>
        <v>Region 2</v>
      </c>
      <c r="D6441" s="4" t="str">
        <f>VLOOKUP(P6441,Lookup!$A$1:$B$19,2,0)</f>
        <v>SA</v>
      </c>
      <c r="E6441" s="4" t="str">
        <f>IF(AND((Data[[#This Row],[Min Notif Date]]&gt;$G$3),Data[[#This Row],[Min Notif Date]]&lt;$F$3),"Last Week","No")</f>
        <v>No</v>
      </c>
      <c r="F6441" s="4" t="str">
        <f>VLOOKUP(MONTH(Data[[#This Row],[Min Notif Date]]),Lookup!$G$1:$H$12,2,0)</f>
        <v>12. Dec</v>
      </c>
      <c r="G6441" s="4" t="str">
        <f t="shared" si="100"/>
        <v/>
      </c>
      <c r="H6441" s="4" t="str">
        <f>IF(AND(Data[[#This Row],[Min Notif Time]]&gt;6,Data[[#This Row],[Min Notif Time]]&lt;17),"Business Hours","Non-Business Hours")</f>
        <v>Business Hours</v>
      </c>
      <c r="I6441" s="4" t="str" cm="1">
        <f t="array" ref="I6441">IFERROR(VLOOKUP(Data[[#This Row],[Min Notif Date]],Lookup!$N$1:$P$11,2,0),_xlfn.IFS(VLOOKUP(WEEKDAY(Data[[#This Row],[Min Notif Date]]),Lookup!$J$1:$L$7,3,0)="Weekend","Weekend",VLOOKUP(WEEKDAY(Data[[#This Row],[Min Notif Date]]),Lookup!$J$1:$L$7,3,0)="Weekday","Weekday"))</f>
        <v>Weekday</v>
      </c>
      <c r="J6441" s="4" t="str">
        <f>VLOOKUP(WEEKDAY(Data[[#This Row],[Min Notif Date]]),Lookup!$J$1:$K$7,2,0)</f>
        <v>6. Fri</v>
      </c>
      <c r="K6441" s="105">
        <f>ROUNDDOWN(Data[[#This Row],[PGE Notified Time]],0)</f>
        <v>44925</v>
      </c>
      <c r="L6441" s="4">
        <f>HOUR(Data[[#This Row],[PGE Notified Time]])</f>
        <v>10</v>
      </c>
      <c r="M6441">
        <v>87032</v>
      </c>
      <c r="N6441">
        <v>4205995441</v>
      </c>
      <c r="O6441" t="s">
        <v>20</v>
      </c>
      <c r="P6441" t="s">
        <v>210</v>
      </c>
      <c r="Q6441" t="s">
        <v>20</v>
      </c>
      <c r="R6441" t="s">
        <v>183</v>
      </c>
      <c r="S6441" s="1">
        <v>44925.435011574074</v>
      </c>
      <c r="T6441" s="1">
        <v>44925.452731481484</v>
      </c>
      <c r="U6441" s="1">
        <v>44925.600694444445</v>
      </c>
      <c r="V6441" t="s">
        <v>184</v>
      </c>
      <c r="W6441" t="s">
        <v>87</v>
      </c>
      <c r="X6441" t="s">
        <v>238</v>
      </c>
      <c r="Y6441" t="s">
        <v>186</v>
      </c>
      <c r="Z6441" t="s">
        <v>187</v>
      </c>
      <c r="AA6441" s="32">
        <v>238.58333333300001</v>
      </c>
    </row>
    <row r="6442" spans="1:27" x14ac:dyDescent="0.3">
      <c r="A6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2" s="4" t="str">
        <f>VLOOKUP(P6442,Lookup!$A$1:$D$19,4,0)</f>
        <v>Bay Area</v>
      </c>
      <c r="C6442" s="4" t="str">
        <f>VLOOKUP(P6442,Lookup!$A$1:$E$19,5,0)</f>
        <v>Region 3</v>
      </c>
      <c r="D6442" s="4" t="str">
        <f>VLOOKUP(P6442,Lookup!$A$1:$B$19,2,0)</f>
        <v>EB</v>
      </c>
      <c r="E6442" s="4" t="str">
        <f>IF(AND((Data[[#This Row],[Min Notif Date]]&gt;$G$3),Data[[#This Row],[Min Notif Date]]&lt;$F$3),"Last Week","No")</f>
        <v>No</v>
      </c>
      <c r="F6442" s="4" t="str">
        <f>VLOOKUP(MONTH(Data[[#This Row],[Min Notif Date]]),Lookup!$G$1:$H$12,2,0)</f>
        <v>12. Dec</v>
      </c>
      <c r="G6442" s="4" t="str">
        <f t="shared" si="100"/>
        <v/>
      </c>
      <c r="H6442" s="4" t="str">
        <f>IF(AND(Data[[#This Row],[Min Notif Time]]&gt;6,Data[[#This Row],[Min Notif Time]]&lt;17),"Business Hours","Non-Business Hours")</f>
        <v>Business Hours</v>
      </c>
      <c r="I6442" s="4" t="str" cm="1">
        <f t="array" ref="I6442">IFERROR(VLOOKUP(Data[[#This Row],[Min Notif Date]],Lookup!$N$1:$P$11,2,0),_xlfn.IFS(VLOOKUP(WEEKDAY(Data[[#This Row],[Min Notif Date]]),Lookup!$J$1:$L$7,3,0)="Weekend","Weekend",VLOOKUP(WEEKDAY(Data[[#This Row],[Min Notif Date]]),Lookup!$J$1:$L$7,3,0)="Weekday","Weekday"))</f>
        <v>Weekday</v>
      </c>
      <c r="J6442" s="4" t="str">
        <f>VLOOKUP(WEEKDAY(Data[[#This Row],[Min Notif Date]]),Lookup!$J$1:$K$7,2,0)</f>
        <v>6. Fri</v>
      </c>
      <c r="K6442" s="105">
        <f>ROUNDDOWN(Data[[#This Row],[PGE Notified Time]],0)</f>
        <v>44925</v>
      </c>
      <c r="L6442" s="4">
        <f>HOUR(Data[[#This Row],[PGE Notified Time]])</f>
        <v>10</v>
      </c>
      <c r="M6442">
        <v>87031</v>
      </c>
      <c r="N6442">
        <v>3482739273</v>
      </c>
      <c r="O6442" t="s">
        <v>20</v>
      </c>
      <c r="P6442" t="s">
        <v>182</v>
      </c>
      <c r="Q6442" t="s">
        <v>20</v>
      </c>
      <c r="R6442" t="s">
        <v>183</v>
      </c>
      <c r="S6442" s="1">
        <v>44925.424062500002</v>
      </c>
      <c r="T6442" s="1">
        <v>44925.44636574074</v>
      </c>
      <c r="U6442" s="1">
        <v>44925.541666666664</v>
      </c>
      <c r="V6442" t="s">
        <v>184</v>
      </c>
      <c r="W6442" t="s">
        <v>86</v>
      </c>
      <c r="X6442" t="s">
        <v>185</v>
      </c>
      <c r="Y6442" t="s">
        <v>186</v>
      </c>
      <c r="Z6442" t="s">
        <v>187</v>
      </c>
      <c r="AA6442" s="32">
        <v>169.35</v>
      </c>
    </row>
    <row r="6443" spans="1:27" x14ac:dyDescent="0.3">
      <c r="A6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3" s="4" t="str">
        <f>VLOOKUP(P6443,Lookup!$A$1:$D$19,4,0)</f>
        <v>South Bay</v>
      </c>
      <c r="C6443" s="4" t="str">
        <f>VLOOKUP(P6443,Lookup!$A$1:$E$19,5,0)</f>
        <v>Region 4</v>
      </c>
      <c r="D6443" s="4" t="str">
        <f>VLOOKUP(P6443,Lookup!$A$1:$B$19,2,0)</f>
        <v>CC</v>
      </c>
      <c r="E6443" s="4" t="str">
        <f>IF(AND((Data[[#This Row],[Min Notif Date]]&gt;$G$3),Data[[#This Row],[Min Notif Date]]&lt;$F$3),"Last Week","No")</f>
        <v>No</v>
      </c>
      <c r="F6443" s="4" t="str">
        <f>VLOOKUP(MONTH(Data[[#This Row],[Min Notif Date]]),Lookup!$G$1:$H$12,2,0)</f>
        <v>12. Dec</v>
      </c>
      <c r="G6443" s="4" t="str">
        <f t="shared" si="100"/>
        <v/>
      </c>
      <c r="H6443" s="4" t="str">
        <f>IF(AND(Data[[#This Row],[Min Notif Time]]&gt;6,Data[[#This Row],[Min Notif Time]]&lt;17),"Business Hours","Non-Business Hours")</f>
        <v>Business Hours</v>
      </c>
      <c r="I6443" s="4" t="str" cm="1">
        <f t="array" ref="I6443">IFERROR(VLOOKUP(Data[[#This Row],[Min Notif Date]],Lookup!$N$1:$P$11,2,0),_xlfn.IFS(VLOOKUP(WEEKDAY(Data[[#This Row],[Min Notif Date]]),Lookup!$J$1:$L$7,3,0)="Weekend","Weekend",VLOOKUP(WEEKDAY(Data[[#This Row],[Min Notif Date]]),Lookup!$J$1:$L$7,3,0)="Weekday","Weekday"))</f>
        <v>Weekday</v>
      </c>
      <c r="J6443" s="4" t="str">
        <f>VLOOKUP(WEEKDAY(Data[[#This Row],[Min Notif Date]]),Lookup!$J$1:$K$7,2,0)</f>
        <v>6. Fri</v>
      </c>
      <c r="K6443" s="105">
        <f>ROUNDDOWN(Data[[#This Row],[PGE Notified Time]],0)</f>
        <v>44925</v>
      </c>
      <c r="L6443" s="4">
        <f>HOUR(Data[[#This Row],[PGE Notified Time]])</f>
        <v>16</v>
      </c>
      <c r="M6443">
        <v>87041</v>
      </c>
      <c r="N6443">
        <v>6132207</v>
      </c>
      <c r="O6443" t="s">
        <v>20</v>
      </c>
      <c r="P6443" t="s">
        <v>225</v>
      </c>
      <c r="Q6443" t="s">
        <v>20</v>
      </c>
      <c r="R6443" t="s">
        <v>183</v>
      </c>
      <c r="S6443" s="1">
        <v>44925.672789351855</v>
      </c>
      <c r="T6443" s="1">
        <v>44925.698472222219</v>
      </c>
      <c r="U6443" s="1">
        <v>44925.779166666667</v>
      </c>
      <c r="V6443" t="s">
        <v>184</v>
      </c>
      <c r="W6443" t="s">
        <v>85</v>
      </c>
      <c r="X6443" t="s">
        <v>375</v>
      </c>
      <c r="Y6443" t="s">
        <v>186</v>
      </c>
      <c r="Z6443" t="s">
        <v>187</v>
      </c>
      <c r="AA6443" s="32">
        <v>153.18333333300001</v>
      </c>
    </row>
    <row r="6444" spans="1:27" x14ac:dyDescent="0.3">
      <c r="A6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4" s="4" t="str">
        <f>VLOOKUP(P6444,Lookup!$A$1:$D$19,4,0)</f>
        <v>North Valley</v>
      </c>
      <c r="C6444" s="4" t="str">
        <f>VLOOKUP(P6444,Lookup!$A$1:$E$19,5,0)</f>
        <v>Region 2</v>
      </c>
      <c r="D6444" s="4" t="str">
        <f>VLOOKUP(P6444,Lookup!$A$1:$B$19,2,0)</f>
        <v>NV</v>
      </c>
      <c r="E6444" s="4" t="str">
        <f>IF(AND((Data[[#This Row],[Min Notif Date]]&gt;$G$3),Data[[#This Row],[Min Notif Date]]&lt;$F$3),"Last Week","No")</f>
        <v>No</v>
      </c>
      <c r="F6444" s="4" t="str">
        <f>VLOOKUP(MONTH(Data[[#This Row],[Min Notif Date]]),Lookup!$G$1:$H$12,2,0)</f>
        <v>12. Dec</v>
      </c>
      <c r="G6444" s="4" t="str">
        <f t="shared" si="100"/>
        <v/>
      </c>
      <c r="H6444" s="4" t="str">
        <f>IF(AND(Data[[#This Row],[Min Notif Time]]&gt;6,Data[[#This Row],[Min Notif Time]]&lt;17),"Business Hours","Non-Business Hours")</f>
        <v>Business Hours</v>
      </c>
      <c r="I6444" s="4" t="str" cm="1">
        <f t="array" ref="I6444">IFERROR(VLOOKUP(Data[[#This Row],[Min Notif Date]],Lookup!$N$1:$P$11,2,0),_xlfn.IFS(VLOOKUP(WEEKDAY(Data[[#This Row],[Min Notif Date]]),Lookup!$J$1:$L$7,3,0)="Weekend","Weekend",VLOOKUP(WEEKDAY(Data[[#This Row],[Min Notif Date]]),Lookup!$J$1:$L$7,3,0)="Weekday","Weekday"))</f>
        <v>Weekday</v>
      </c>
      <c r="J6444" s="4" t="str">
        <f>VLOOKUP(WEEKDAY(Data[[#This Row],[Min Notif Date]]),Lookup!$J$1:$K$7,2,0)</f>
        <v>6. Fri</v>
      </c>
      <c r="K6444" s="105">
        <f>ROUNDDOWN(Data[[#This Row],[PGE Notified Time]],0)</f>
        <v>44925</v>
      </c>
      <c r="L6444" s="4">
        <f>HOUR(Data[[#This Row],[PGE Notified Time]])</f>
        <v>9</v>
      </c>
      <c r="M6444">
        <v>87030</v>
      </c>
      <c r="N6444">
        <v>693102565</v>
      </c>
      <c r="O6444" t="s">
        <v>20</v>
      </c>
      <c r="P6444" t="s">
        <v>256</v>
      </c>
      <c r="Q6444" t="s">
        <v>20</v>
      </c>
      <c r="R6444" t="s">
        <v>183</v>
      </c>
      <c r="S6444" s="1">
        <v>44925.388425925928</v>
      </c>
      <c r="T6444" s="1">
        <v>44925.409050925926</v>
      </c>
      <c r="U6444" s="1">
        <v>44925.486111111109</v>
      </c>
      <c r="V6444" t="s">
        <v>184</v>
      </c>
      <c r="W6444" t="s">
        <v>85</v>
      </c>
      <c r="X6444" t="s">
        <v>355</v>
      </c>
      <c r="Y6444" t="s">
        <v>186</v>
      </c>
      <c r="Z6444" t="s">
        <v>187</v>
      </c>
      <c r="AA6444" s="32">
        <v>140.66666666699999</v>
      </c>
    </row>
    <row r="6445" spans="1:27" x14ac:dyDescent="0.3">
      <c r="A6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5" s="4" t="str">
        <f>VLOOKUP(P6445,Lookup!$A$1:$D$19,4,0)</f>
        <v>North Coast</v>
      </c>
      <c r="C6445" s="4" t="str">
        <f>VLOOKUP(P6445,Lookup!$A$1:$E$19,5,0)</f>
        <v>Region 1</v>
      </c>
      <c r="D6445" s="4" t="str">
        <f>VLOOKUP(P6445,Lookup!$A$1:$B$19,2,0)</f>
        <v>SO</v>
      </c>
      <c r="E6445" s="4" t="str">
        <f>IF(AND((Data[[#This Row],[Min Notif Date]]&gt;$G$3),Data[[#This Row],[Min Notif Date]]&lt;$F$3),"Last Week","No")</f>
        <v>No</v>
      </c>
      <c r="F6445" s="4" t="str">
        <f>VLOOKUP(MONTH(Data[[#This Row],[Min Notif Date]]),Lookup!$G$1:$H$12,2,0)</f>
        <v>12. Dec</v>
      </c>
      <c r="G6445" s="4" t="str">
        <f t="shared" si="100"/>
        <v/>
      </c>
      <c r="H6445" s="4" t="str">
        <f>IF(AND(Data[[#This Row],[Min Notif Time]]&gt;6,Data[[#This Row],[Min Notif Time]]&lt;17),"Business Hours","Non-Business Hours")</f>
        <v>Business Hours</v>
      </c>
      <c r="I6445" s="4" t="str" cm="1">
        <f t="array" ref="I6445">IFERROR(VLOOKUP(Data[[#This Row],[Min Notif Date]],Lookup!$N$1:$P$11,2,0),_xlfn.IFS(VLOOKUP(WEEKDAY(Data[[#This Row],[Min Notif Date]]),Lookup!$J$1:$L$7,3,0)="Weekend","Weekend",VLOOKUP(WEEKDAY(Data[[#This Row],[Min Notif Date]]),Lookup!$J$1:$L$7,3,0)="Weekday","Weekday"))</f>
        <v>Weekday</v>
      </c>
      <c r="J6445" s="4" t="str">
        <f>VLOOKUP(WEEKDAY(Data[[#This Row],[Min Notif Date]]),Lookup!$J$1:$K$7,2,0)</f>
        <v>6. Fri</v>
      </c>
      <c r="K6445" s="105">
        <f>ROUNDDOWN(Data[[#This Row],[PGE Notified Time]],0)</f>
        <v>44925</v>
      </c>
      <c r="L6445" s="4">
        <f>HOUR(Data[[#This Row],[PGE Notified Time]])</f>
        <v>10</v>
      </c>
      <c r="M6445">
        <v>87033</v>
      </c>
      <c r="O6445" t="s">
        <v>20</v>
      </c>
      <c r="P6445" t="s">
        <v>203</v>
      </c>
      <c r="Q6445" t="s">
        <v>20</v>
      </c>
      <c r="R6445" t="s">
        <v>191</v>
      </c>
      <c r="S6445" s="1" t="s">
        <v>171</v>
      </c>
      <c r="T6445" s="1">
        <v>44925.416666666664</v>
      </c>
      <c r="U6445" s="1">
        <v>44925.46875</v>
      </c>
      <c r="V6445" t="s">
        <v>184</v>
      </c>
      <c r="W6445" t="s">
        <v>85</v>
      </c>
      <c r="X6445" t="s">
        <v>217</v>
      </c>
      <c r="Y6445" t="s">
        <v>186</v>
      </c>
      <c r="Z6445" t="s">
        <v>187</v>
      </c>
      <c r="AA6445" s="32">
        <v>75</v>
      </c>
    </row>
    <row r="6446" spans="1:27" x14ac:dyDescent="0.3">
      <c r="A6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6" s="4" t="str">
        <f>VLOOKUP(P6446,Lookup!$A$1:$D$19,4,0)</f>
        <v>Bay Area</v>
      </c>
      <c r="C6446" s="4" t="str">
        <f>VLOOKUP(P6446,Lookup!$A$1:$E$19,5,0)</f>
        <v>Region 3</v>
      </c>
      <c r="D6446" s="4" t="str">
        <f>VLOOKUP(P6446,Lookup!$A$1:$B$19,2,0)</f>
        <v>DI</v>
      </c>
      <c r="E6446" s="4" t="str">
        <f>IF(AND((Data[[#This Row],[Min Notif Date]]&gt;$G$3),Data[[#This Row],[Min Notif Date]]&lt;$F$3),"Last Week","No")</f>
        <v>No</v>
      </c>
      <c r="F6446" s="4" t="str">
        <f>VLOOKUP(MONTH(Data[[#This Row],[Min Notif Date]]),Lookup!$G$1:$H$12,2,0)</f>
        <v>12. Dec</v>
      </c>
      <c r="G6446" s="4" t="str">
        <f t="shared" si="100"/>
        <v/>
      </c>
      <c r="H6446" s="4" t="str">
        <f>IF(AND(Data[[#This Row],[Min Notif Time]]&gt;6,Data[[#This Row],[Min Notif Time]]&lt;17),"Business Hours","Non-Business Hours")</f>
        <v>Non-Business Hours</v>
      </c>
      <c r="I6446" s="4" t="str" cm="1">
        <f t="array" ref="I6446">IFERROR(VLOOKUP(Data[[#This Row],[Min Notif Date]],Lookup!$N$1:$P$11,2,0),_xlfn.IFS(VLOOKUP(WEEKDAY(Data[[#This Row],[Min Notif Date]]),Lookup!$J$1:$L$7,3,0)="Weekend","Weekend",VLOOKUP(WEEKDAY(Data[[#This Row],[Min Notif Date]]),Lookup!$J$1:$L$7,3,0)="Weekday","Weekday"))</f>
        <v>Weekend</v>
      </c>
      <c r="J6446" s="4" t="str">
        <f>VLOOKUP(WEEKDAY(Data[[#This Row],[Min Notif Date]]),Lookup!$J$1:$K$7,2,0)</f>
        <v>7. Sat</v>
      </c>
      <c r="K6446" s="105">
        <f>ROUNDDOWN(Data[[#This Row],[PGE Notified Time]],0)</f>
        <v>44926</v>
      </c>
      <c r="L6446" s="4">
        <f>HOUR(Data[[#This Row],[PGE Notified Time]])</f>
        <v>17</v>
      </c>
      <c r="M6446">
        <v>87067</v>
      </c>
      <c r="N6446">
        <v>1864913279</v>
      </c>
      <c r="O6446" t="s">
        <v>20</v>
      </c>
      <c r="P6446" t="s">
        <v>208</v>
      </c>
      <c r="Q6446" t="s">
        <v>20</v>
      </c>
      <c r="R6446" t="s">
        <v>183</v>
      </c>
      <c r="S6446" s="1">
        <v>44926.677002314813</v>
      </c>
      <c r="T6446" s="1">
        <v>44926.71130787037</v>
      </c>
      <c r="U6446" s="1">
        <v>44926.9375</v>
      </c>
      <c r="V6446" t="s">
        <v>184</v>
      </c>
      <c r="W6446" t="s">
        <v>87</v>
      </c>
      <c r="X6446" t="s">
        <v>340</v>
      </c>
      <c r="Y6446" t="s">
        <v>186</v>
      </c>
      <c r="Z6446" t="s">
        <v>187</v>
      </c>
      <c r="AA6446" s="32">
        <v>375.116666667</v>
      </c>
    </row>
    <row r="6447" spans="1:27" x14ac:dyDescent="0.3">
      <c r="A6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7" s="4" t="str">
        <f>VLOOKUP(P6447,Lookup!$A$1:$D$19,4,0)</f>
        <v>North Valley</v>
      </c>
      <c r="C6447" s="4" t="str">
        <f>VLOOKUP(P6447,Lookup!$A$1:$E$19,5,0)</f>
        <v>Region 2</v>
      </c>
      <c r="D6447" s="4" t="str">
        <f>VLOOKUP(P6447,Lookup!$A$1:$B$19,2,0)</f>
        <v>SA</v>
      </c>
      <c r="E6447" s="4" t="str">
        <f>IF(AND((Data[[#This Row],[Min Notif Date]]&gt;$G$3),Data[[#This Row],[Min Notif Date]]&lt;$F$3),"Last Week","No")</f>
        <v>No</v>
      </c>
      <c r="F6447" s="4" t="str">
        <f>VLOOKUP(MONTH(Data[[#This Row],[Min Notif Date]]),Lookup!$G$1:$H$12,2,0)</f>
        <v>12. Dec</v>
      </c>
      <c r="G6447" s="4" t="str">
        <f t="shared" si="100"/>
        <v/>
      </c>
      <c r="H6447" s="4" t="str">
        <f>IF(AND(Data[[#This Row],[Min Notif Time]]&gt;6,Data[[#This Row],[Min Notif Time]]&lt;17),"Business Hours","Non-Business Hours")</f>
        <v>Business Hours</v>
      </c>
      <c r="I6447" s="4" t="str" cm="1">
        <f t="array" ref="I6447">IFERROR(VLOOKUP(Data[[#This Row],[Min Notif Date]],Lookup!$N$1:$P$11,2,0),_xlfn.IFS(VLOOKUP(WEEKDAY(Data[[#This Row],[Min Notif Date]]),Lookup!$J$1:$L$7,3,0)="Weekend","Weekend",VLOOKUP(WEEKDAY(Data[[#This Row],[Min Notif Date]]),Lookup!$J$1:$L$7,3,0)="Weekday","Weekday"))</f>
        <v>Weekend</v>
      </c>
      <c r="J6447" s="4" t="str">
        <f>VLOOKUP(WEEKDAY(Data[[#This Row],[Min Notif Date]]),Lookup!$J$1:$K$7,2,0)</f>
        <v>7. Sat</v>
      </c>
      <c r="K6447" s="105">
        <f>ROUNDDOWN(Data[[#This Row],[PGE Notified Time]],0)</f>
        <v>44926</v>
      </c>
      <c r="L6447" s="4">
        <f>HOUR(Data[[#This Row],[PGE Notified Time]])</f>
        <v>10</v>
      </c>
      <c r="M6447">
        <v>87059</v>
      </c>
      <c r="N6447">
        <v>4434502076</v>
      </c>
      <c r="O6447" t="s">
        <v>20</v>
      </c>
      <c r="P6447" t="s">
        <v>210</v>
      </c>
      <c r="Q6447" t="s">
        <v>20</v>
      </c>
      <c r="R6447" t="s">
        <v>183</v>
      </c>
      <c r="S6447" s="1">
        <v>44926.392881944441</v>
      </c>
      <c r="T6447" s="1">
        <v>44926.426296296297</v>
      </c>
      <c r="U6447" s="1">
        <v>44926.650694444441</v>
      </c>
      <c r="V6447" t="s">
        <v>184</v>
      </c>
      <c r="W6447" t="s">
        <v>87</v>
      </c>
      <c r="X6447" t="s">
        <v>239</v>
      </c>
      <c r="Y6447" t="s">
        <v>186</v>
      </c>
      <c r="Z6447" t="s">
        <v>187</v>
      </c>
      <c r="AA6447" s="32">
        <v>371.25</v>
      </c>
    </row>
    <row r="6448" spans="1:27" x14ac:dyDescent="0.3">
      <c r="A6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8" s="4" t="str">
        <f>VLOOKUP(P6448,Lookup!$A$1:$D$19,4,0)</f>
        <v>Bay Area</v>
      </c>
      <c r="C6448" s="4" t="str">
        <f>VLOOKUP(P6448,Lookup!$A$1:$E$19,5,0)</f>
        <v>Region 3</v>
      </c>
      <c r="D6448" s="4" t="str">
        <f>VLOOKUP(P6448,Lookup!$A$1:$B$19,2,0)</f>
        <v>DI</v>
      </c>
      <c r="E6448" s="4" t="str">
        <f>IF(AND((Data[[#This Row],[Min Notif Date]]&gt;$G$3),Data[[#This Row],[Min Notif Date]]&lt;$F$3),"Last Week","No")</f>
        <v>No</v>
      </c>
      <c r="F6448" s="4" t="str">
        <f>VLOOKUP(MONTH(Data[[#This Row],[Min Notif Date]]),Lookup!$G$1:$H$12,2,0)</f>
        <v>12. Dec</v>
      </c>
      <c r="G6448" s="4" t="str">
        <f t="shared" si="100"/>
        <v/>
      </c>
      <c r="H6448" s="4" t="str">
        <f>IF(AND(Data[[#This Row],[Min Notif Time]]&gt;6,Data[[#This Row],[Min Notif Time]]&lt;17),"Business Hours","Non-Business Hours")</f>
        <v>Business Hours</v>
      </c>
      <c r="I6448" s="4" t="str" cm="1">
        <f t="array" ref="I6448">IFERROR(VLOOKUP(Data[[#This Row],[Min Notif Date]],Lookup!$N$1:$P$11,2,0),_xlfn.IFS(VLOOKUP(WEEKDAY(Data[[#This Row],[Min Notif Date]]),Lookup!$J$1:$L$7,3,0)="Weekend","Weekend",VLOOKUP(WEEKDAY(Data[[#This Row],[Min Notif Date]]),Lookup!$J$1:$L$7,3,0)="Weekday","Weekday"))</f>
        <v>Weekend</v>
      </c>
      <c r="J6448" s="4" t="str">
        <f>VLOOKUP(WEEKDAY(Data[[#This Row],[Min Notif Date]]),Lookup!$J$1:$K$7,2,0)</f>
        <v>7. Sat</v>
      </c>
      <c r="K6448" s="105">
        <f>ROUNDDOWN(Data[[#This Row],[PGE Notified Time]],0)</f>
        <v>44926</v>
      </c>
      <c r="L6448" s="4">
        <f>HOUR(Data[[#This Row],[PGE Notified Time]])</f>
        <v>13</v>
      </c>
      <c r="M6448">
        <v>87062</v>
      </c>
      <c r="N6448">
        <v>1417475076</v>
      </c>
      <c r="O6448" t="s">
        <v>20</v>
      </c>
      <c r="P6448" t="s">
        <v>208</v>
      </c>
      <c r="Q6448" t="s">
        <v>20</v>
      </c>
      <c r="R6448" t="s">
        <v>191</v>
      </c>
      <c r="S6448" s="1">
        <v>44926.542754629627</v>
      </c>
      <c r="T6448" s="1">
        <v>44926.563206018516</v>
      </c>
      <c r="U6448" s="1">
        <v>44926.75</v>
      </c>
      <c r="V6448" t="s">
        <v>184</v>
      </c>
      <c r="W6448" t="s">
        <v>87</v>
      </c>
      <c r="X6448" t="s">
        <v>433</v>
      </c>
      <c r="Y6448" t="s">
        <v>186</v>
      </c>
      <c r="Z6448" t="s">
        <v>187</v>
      </c>
      <c r="AA6448" s="32">
        <v>298.43333333300001</v>
      </c>
    </row>
    <row r="6449" spans="1:27" x14ac:dyDescent="0.3">
      <c r="A6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9" s="4" t="str">
        <f>VLOOKUP(P6449,Lookup!$A$1:$D$19,4,0)</f>
        <v>North Valley</v>
      </c>
      <c r="C6449" s="4" t="str">
        <f>VLOOKUP(P6449,Lookup!$A$1:$E$19,5,0)</f>
        <v>Region 2</v>
      </c>
      <c r="D6449" s="4" t="str">
        <f>VLOOKUP(P6449,Lookup!$A$1:$B$19,2,0)</f>
        <v>NV</v>
      </c>
      <c r="E6449" s="4" t="str">
        <f>IF(AND((Data[[#This Row],[Min Notif Date]]&gt;$G$3),Data[[#This Row],[Min Notif Date]]&lt;$F$3),"Last Week","No")</f>
        <v>No</v>
      </c>
      <c r="F6449" s="4" t="str">
        <f>VLOOKUP(MONTH(Data[[#This Row],[Min Notif Date]]),Lookup!$G$1:$H$12,2,0)</f>
        <v>12. Dec</v>
      </c>
      <c r="G6449" s="4" t="str">
        <f t="shared" si="100"/>
        <v/>
      </c>
      <c r="H6449" s="4" t="str">
        <f>IF(AND(Data[[#This Row],[Min Notif Time]]&gt;6,Data[[#This Row],[Min Notif Time]]&lt;17),"Business Hours","Non-Business Hours")</f>
        <v>Business Hours</v>
      </c>
      <c r="I6449" s="4" t="str" cm="1">
        <f t="array" ref="I6449">IFERROR(VLOOKUP(Data[[#This Row],[Min Notif Date]],Lookup!$N$1:$P$11,2,0),_xlfn.IFS(VLOOKUP(WEEKDAY(Data[[#This Row],[Min Notif Date]]),Lookup!$J$1:$L$7,3,0)="Weekend","Weekend",VLOOKUP(WEEKDAY(Data[[#This Row],[Min Notif Date]]),Lookup!$J$1:$L$7,3,0)="Weekday","Weekday"))</f>
        <v>Weekend</v>
      </c>
      <c r="J6449" s="4" t="str">
        <f>VLOOKUP(WEEKDAY(Data[[#This Row],[Min Notif Date]]),Lookup!$J$1:$K$7,2,0)</f>
        <v>7. Sat</v>
      </c>
      <c r="K6449" s="105">
        <f>ROUNDDOWN(Data[[#This Row],[PGE Notified Time]],0)</f>
        <v>44926</v>
      </c>
      <c r="L6449" s="4">
        <f>HOUR(Data[[#This Row],[PGE Notified Time]])</f>
        <v>8</v>
      </c>
      <c r="M6449">
        <v>87058</v>
      </c>
      <c r="N6449">
        <v>697792015</v>
      </c>
      <c r="O6449" t="s">
        <v>20</v>
      </c>
      <c r="P6449" t="s">
        <v>256</v>
      </c>
      <c r="Q6449" t="s">
        <v>20</v>
      </c>
      <c r="R6449" t="s">
        <v>183</v>
      </c>
      <c r="S6449" s="1">
        <v>44926.356956018521</v>
      </c>
      <c r="T6449" s="1">
        <v>44926.366805555554</v>
      </c>
      <c r="U6449" s="1">
        <v>44926.489583333336</v>
      </c>
      <c r="V6449" t="s">
        <v>184</v>
      </c>
      <c r="W6449" t="s">
        <v>87</v>
      </c>
      <c r="X6449" t="s">
        <v>355</v>
      </c>
      <c r="Y6449" t="s">
        <v>186</v>
      </c>
      <c r="Z6449" t="s">
        <v>187</v>
      </c>
      <c r="AA6449" s="32">
        <v>190.98333333299999</v>
      </c>
    </row>
    <row r="6450" spans="1:27" x14ac:dyDescent="0.3">
      <c r="A6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0" s="4" t="str">
        <f>VLOOKUP(P6450,Lookup!$A$1:$D$19,4,0)</f>
        <v>South Bay</v>
      </c>
      <c r="C6450" s="4" t="str">
        <f>VLOOKUP(P6450,Lookup!$A$1:$E$19,5,0)</f>
        <v>Region 4</v>
      </c>
      <c r="D6450" s="4" t="str">
        <f>VLOOKUP(P6450,Lookup!$A$1:$B$19,2,0)</f>
        <v>CC</v>
      </c>
      <c r="E6450" s="4" t="str">
        <f>IF(AND((Data[[#This Row],[Min Notif Date]]&gt;$G$3),Data[[#This Row],[Min Notif Date]]&lt;$F$3),"Last Week","No")</f>
        <v>No</v>
      </c>
      <c r="F6450" s="4" t="str">
        <f>VLOOKUP(MONTH(Data[[#This Row],[Min Notif Date]]),Lookup!$G$1:$H$12,2,0)</f>
        <v>12. Dec</v>
      </c>
      <c r="G6450" s="4" t="str">
        <f t="shared" si="100"/>
        <v/>
      </c>
      <c r="H6450" s="4" t="str">
        <f>IF(AND(Data[[#This Row],[Min Notif Time]]&gt;6,Data[[#This Row],[Min Notif Time]]&lt;17),"Business Hours","Non-Business Hours")</f>
        <v>Business Hours</v>
      </c>
      <c r="I6450" s="4" t="str" cm="1">
        <f t="array" ref="I6450">IFERROR(VLOOKUP(Data[[#This Row],[Min Notif Date]],Lookup!$N$1:$P$11,2,0),_xlfn.IFS(VLOOKUP(WEEKDAY(Data[[#This Row],[Min Notif Date]]),Lookup!$J$1:$L$7,3,0)="Weekend","Weekend",VLOOKUP(WEEKDAY(Data[[#This Row],[Min Notif Date]]),Lookup!$J$1:$L$7,3,0)="Weekday","Weekday"))</f>
        <v>Weekend</v>
      </c>
      <c r="J6450" s="4" t="str">
        <f>VLOOKUP(WEEKDAY(Data[[#This Row],[Min Notif Date]]),Lookup!$J$1:$K$7,2,0)</f>
        <v>7. Sat</v>
      </c>
      <c r="K6450" s="105">
        <f>ROUNDDOWN(Data[[#This Row],[PGE Notified Time]],0)</f>
        <v>44926</v>
      </c>
      <c r="L6450" s="4">
        <f>HOUR(Data[[#This Row],[PGE Notified Time]])</f>
        <v>14</v>
      </c>
      <c r="M6450">
        <v>87063</v>
      </c>
      <c r="N6450">
        <v>132264258</v>
      </c>
      <c r="O6450" t="s">
        <v>20</v>
      </c>
      <c r="P6450" t="s">
        <v>225</v>
      </c>
      <c r="Q6450" t="s">
        <v>20</v>
      </c>
      <c r="R6450" t="s">
        <v>183</v>
      </c>
      <c r="S6450" s="1">
        <v>44926.591562499998</v>
      </c>
      <c r="T6450" s="1">
        <v>44926.59778935185</v>
      </c>
      <c r="U6450" s="1">
        <v>44926.708333333336</v>
      </c>
      <c r="V6450" t="s">
        <v>184</v>
      </c>
      <c r="W6450" t="s">
        <v>86</v>
      </c>
      <c r="X6450" t="s">
        <v>336</v>
      </c>
      <c r="Y6450" t="s">
        <v>186</v>
      </c>
      <c r="Z6450" t="s">
        <v>187</v>
      </c>
      <c r="AA6450" s="32">
        <v>168.15</v>
      </c>
    </row>
    <row r="6451" spans="1:27" x14ac:dyDescent="0.3">
      <c r="A6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1" s="4" t="str">
        <f>VLOOKUP(P6451,Lookup!$A$1:$D$19,4,0)</f>
        <v>North Coast</v>
      </c>
      <c r="C6451" s="4" t="str">
        <f>VLOOKUP(P6451,Lookup!$A$1:$E$19,5,0)</f>
        <v>Region 1</v>
      </c>
      <c r="D6451" s="4" t="str">
        <f>VLOOKUP(P6451,Lookup!$A$1:$B$19,2,0)</f>
        <v>NB</v>
      </c>
      <c r="E6451" s="4" t="str">
        <f>IF(AND((Data[[#This Row],[Min Notif Date]]&gt;$G$3),Data[[#This Row],[Min Notif Date]]&lt;$F$3),"Last Week","No")</f>
        <v>No</v>
      </c>
      <c r="F6451" s="4" t="str">
        <f>VLOOKUP(MONTH(Data[[#This Row],[Min Notif Date]]),Lookup!$G$1:$H$12,2,0)</f>
        <v>12. Dec</v>
      </c>
      <c r="G6451" s="4" t="str">
        <f t="shared" si="100"/>
        <v/>
      </c>
      <c r="H6451" s="4" t="str">
        <f>IF(AND(Data[[#This Row],[Min Notif Time]]&gt;6,Data[[#This Row],[Min Notif Time]]&lt;17),"Business Hours","Non-Business Hours")</f>
        <v>Non-Business Hours</v>
      </c>
      <c r="I6451" s="4" t="str" cm="1">
        <f t="array" ref="I6451">IFERROR(VLOOKUP(Data[[#This Row],[Min Notif Date]],Lookup!$N$1:$P$11,2,0),_xlfn.IFS(VLOOKUP(WEEKDAY(Data[[#This Row],[Min Notif Date]]),Lookup!$J$1:$L$7,3,0)="Weekend","Weekend",VLOOKUP(WEEKDAY(Data[[#This Row],[Min Notif Date]]),Lookup!$J$1:$L$7,3,0)="Weekday","Weekday"))</f>
        <v>Weekend</v>
      </c>
      <c r="J6451" s="4" t="str">
        <f>VLOOKUP(WEEKDAY(Data[[#This Row],[Min Notif Date]]),Lookup!$J$1:$K$7,2,0)</f>
        <v>7. Sat</v>
      </c>
      <c r="K6451" s="105">
        <f>ROUNDDOWN(Data[[#This Row],[PGE Notified Time]],0)</f>
        <v>44926</v>
      </c>
      <c r="L6451" s="4">
        <f>HOUR(Data[[#This Row],[PGE Notified Time]])</f>
        <v>18</v>
      </c>
      <c r="M6451">
        <v>87070</v>
      </c>
      <c r="N6451">
        <v>3894980257</v>
      </c>
      <c r="O6451" t="s">
        <v>20</v>
      </c>
      <c r="P6451" t="s">
        <v>219</v>
      </c>
      <c r="Q6451" t="s">
        <v>20</v>
      </c>
      <c r="R6451" t="s">
        <v>183</v>
      </c>
      <c r="S6451" s="1">
        <v>44926.749837962961</v>
      </c>
      <c r="T6451" s="1">
        <v>44926.768530092595</v>
      </c>
      <c r="U6451" s="1">
        <v>44926.819444444445</v>
      </c>
      <c r="V6451" t="s">
        <v>184</v>
      </c>
      <c r="W6451" t="s">
        <v>85</v>
      </c>
      <c r="X6451" t="s">
        <v>237</v>
      </c>
      <c r="Y6451" t="s">
        <v>186</v>
      </c>
      <c r="Z6451" t="s">
        <v>187</v>
      </c>
      <c r="AA6451" s="32">
        <v>100.233333333</v>
      </c>
    </row>
    <row r="6452" spans="1:27" x14ac:dyDescent="0.3">
      <c r="A6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2" s="4" t="str">
        <f>VLOOKUP(P6452,Lookup!$A$1:$D$19,4,0)</f>
        <v>North Coast</v>
      </c>
      <c r="C6452" s="4" t="str">
        <f>VLOOKUP(P6452,Lookup!$A$1:$E$19,5,0)</f>
        <v>Region 1</v>
      </c>
      <c r="D6452" s="4" t="str">
        <f>VLOOKUP(P6452,Lookup!$A$1:$B$19,2,0)</f>
        <v>NB</v>
      </c>
      <c r="E6452" s="4" t="str">
        <f>IF(AND((Data[[#This Row],[Min Notif Date]]&gt;$G$3),Data[[#This Row],[Min Notif Date]]&lt;$F$3),"Last Week","No")</f>
        <v>No</v>
      </c>
      <c r="F6452" s="4" t="str">
        <f>VLOOKUP(MONTH(Data[[#This Row],[Min Notif Date]]),Lookup!$G$1:$H$12,2,0)</f>
        <v>12. Dec</v>
      </c>
      <c r="G6452" s="4" t="str">
        <f t="shared" si="100"/>
        <v/>
      </c>
      <c r="H6452" s="4" t="str">
        <f>IF(AND(Data[[#This Row],[Min Notif Time]]&gt;6,Data[[#This Row],[Min Notif Time]]&lt;17),"Business Hours","Non-Business Hours")</f>
        <v>Non-Business Hours</v>
      </c>
      <c r="I6452" s="4" t="str" cm="1">
        <f t="array" ref="I6452">IFERROR(VLOOKUP(Data[[#This Row],[Min Notif Date]],Lookup!$N$1:$P$11,2,0),_xlfn.IFS(VLOOKUP(WEEKDAY(Data[[#This Row],[Min Notif Date]]),Lookup!$J$1:$L$7,3,0)="Weekend","Weekend",VLOOKUP(WEEKDAY(Data[[#This Row],[Min Notif Date]]),Lookup!$J$1:$L$7,3,0)="Weekday","Weekday"))</f>
        <v>Weekend</v>
      </c>
      <c r="J6452" s="4" t="str">
        <f>VLOOKUP(WEEKDAY(Data[[#This Row],[Min Notif Date]]),Lookup!$J$1:$K$7,2,0)</f>
        <v>7. Sat</v>
      </c>
      <c r="K6452" s="105">
        <f>ROUNDDOWN(Data[[#This Row],[PGE Notified Time]],0)</f>
        <v>44926</v>
      </c>
      <c r="L6452" s="4">
        <f>HOUR(Data[[#This Row],[PGE Notified Time]])</f>
        <v>18</v>
      </c>
      <c r="M6452">
        <v>87069</v>
      </c>
      <c r="N6452">
        <v>3894980257</v>
      </c>
      <c r="O6452" t="s">
        <v>20</v>
      </c>
      <c r="P6452" t="s">
        <v>219</v>
      </c>
      <c r="Q6452" t="s">
        <v>20</v>
      </c>
      <c r="R6452" t="s">
        <v>183</v>
      </c>
      <c r="S6452" s="1">
        <v>44926.749837962961</v>
      </c>
      <c r="T6452" s="1">
        <v>44926.754606481481</v>
      </c>
      <c r="U6452" s="1">
        <v>44926.819444444445</v>
      </c>
      <c r="V6452" t="s">
        <v>184</v>
      </c>
      <c r="W6452" t="s">
        <v>85</v>
      </c>
      <c r="X6452" t="s">
        <v>237</v>
      </c>
      <c r="Y6452" t="s">
        <v>186</v>
      </c>
      <c r="Z6452" t="s">
        <v>187</v>
      </c>
      <c r="AA6452" s="32">
        <v>100.233333333</v>
      </c>
    </row>
  </sheetData>
  <phoneticPr fontId="18" type="noConversion"/>
  <pageMargins left="0.7" right="0.7" top="0.75" bottom="0.75" header="0.3" footer="0.3"/>
  <pageSetup orientation="portrait" r:id="rId1"/>
  <headerFooter>
    <oddFooter>&amp;C&amp;1#&amp;"Calibri"&amp;10&amp;K000000Internal</oddFooter>
  </headerFooter>
  <customProperties>
    <customPr name="_pios_id" r:id="rId2"/>
  </customProperties>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F6C2-A48B-48E3-8E4B-CE66DCC94DC7}">
  <dimension ref="A1:AG45"/>
  <sheetViews>
    <sheetView showGridLines="0" zoomScale="85" zoomScaleNormal="85" workbookViewId="0">
      <pane ySplit="16" topLeftCell="A17" activePane="bottomLeft" state="frozen"/>
      <selection pane="bottomLeft" activeCell="G45" sqref="G12:O45"/>
    </sheetView>
  </sheetViews>
  <sheetFormatPr defaultRowHeight="14.4" x14ac:dyDescent="0.3"/>
  <cols>
    <col min="1" max="1" width="3.44140625" customWidth="1"/>
    <col min="2" max="2" width="22.109375" bestFit="1" customWidth="1"/>
    <col min="3" max="5" width="15.6640625" customWidth="1"/>
    <col min="6" max="6" width="5.6640625" customWidth="1"/>
    <col min="7" max="7" width="22.109375" bestFit="1" customWidth="1"/>
    <col min="8" max="10" width="15.6640625" customWidth="1"/>
    <col min="11" max="11" width="5.6640625" customWidth="1"/>
    <col min="12" max="12" width="22.109375" bestFit="1" customWidth="1"/>
    <col min="13" max="15" width="15.6640625" customWidth="1"/>
    <col min="23" max="23" width="16.6640625" customWidth="1"/>
  </cols>
  <sheetData>
    <row r="1" spans="1:33" ht="46.8" thickBot="1" x14ac:dyDescent="0.35">
      <c r="A1" s="188" t="s">
        <v>510</v>
      </c>
      <c r="B1" s="189"/>
      <c r="C1" s="189"/>
      <c r="D1" s="189"/>
      <c r="E1" s="189"/>
      <c r="F1" s="189"/>
      <c r="G1" s="189"/>
      <c r="H1" s="189"/>
      <c r="I1" s="189"/>
      <c r="J1" s="189"/>
      <c r="K1" s="189"/>
      <c r="L1" s="189"/>
      <c r="M1" s="189"/>
      <c r="N1" s="189"/>
      <c r="O1" s="189"/>
      <c r="P1" s="190"/>
      <c r="S1" s="112"/>
      <c r="T1" s="113"/>
      <c r="U1" s="113"/>
      <c r="V1" s="113"/>
      <c r="W1" s="113"/>
      <c r="X1" s="113"/>
      <c r="Y1" s="113"/>
      <c r="Z1" s="113"/>
      <c r="AA1" s="113"/>
      <c r="AB1" s="113"/>
      <c r="AC1" s="113"/>
      <c r="AD1" s="113"/>
      <c r="AE1" s="113"/>
      <c r="AF1" s="113"/>
      <c r="AG1" s="114"/>
    </row>
    <row r="2" spans="1:33" x14ac:dyDescent="0.3">
      <c r="S2" s="115"/>
      <c r="T2" s="116"/>
      <c r="U2" s="116"/>
      <c r="V2" s="116"/>
      <c r="W2" s="116"/>
      <c r="X2" s="116"/>
      <c r="Y2" s="116"/>
      <c r="Z2" s="116"/>
      <c r="AA2" s="116"/>
      <c r="AB2" s="116"/>
      <c r="AC2" s="116"/>
      <c r="AD2" s="116"/>
      <c r="AE2" s="116"/>
      <c r="AF2" s="116"/>
      <c r="AG2" s="117"/>
    </row>
    <row r="3" spans="1:33" x14ac:dyDescent="0.3">
      <c r="S3" s="115"/>
      <c r="T3" s="116"/>
      <c r="U3" s="116"/>
      <c r="V3" s="116"/>
      <c r="W3" s="116"/>
      <c r="X3" s="116"/>
      <c r="Y3" s="116"/>
      <c r="Z3" s="116"/>
      <c r="AA3" s="116"/>
      <c r="AB3" s="116"/>
      <c r="AC3" s="116"/>
      <c r="AD3" s="116"/>
      <c r="AE3" s="116"/>
      <c r="AF3" s="116"/>
      <c r="AG3" s="117"/>
    </row>
    <row r="4" spans="1:33" x14ac:dyDescent="0.3">
      <c r="S4" s="115"/>
      <c r="T4" s="116"/>
      <c r="U4" s="116"/>
      <c r="V4" s="116"/>
      <c r="W4" s="116"/>
      <c r="X4" s="116"/>
      <c r="Y4" s="116"/>
      <c r="Z4" s="116"/>
      <c r="AA4" s="116"/>
      <c r="AB4" s="116"/>
      <c r="AC4" s="116"/>
      <c r="AD4" s="116"/>
      <c r="AE4" s="116"/>
      <c r="AF4" s="116"/>
      <c r="AG4" s="117"/>
    </row>
    <row r="5" spans="1:33" ht="15" thickBot="1" x14ac:dyDescent="0.35">
      <c r="S5" s="115"/>
      <c r="T5" s="116"/>
      <c r="U5" s="116"/>
      <c r="V5" s="116"/>
      <c r="W5" s="116"/>
      <c r="X5" s="116"/>
      <c r="Y5" s="116"/>
      <c r="Z5" s="116"/>
      <c r="AA5" s="116"/>
      <c r="AB5" s="116"/>
      <c r="AC5" s="116"/>
      <c r="AD5" s="116"/>
      <c r="AE5" s="116"/>
      <c r="AF5" s="116"/>
      <c r="AG5" s="117"/>
    </row>
    <row r="6" spans="1:33" ht="15" thickBot="1" x14ac:dyDescent="0.35">
      <c r="S6" s="115"/>
      <c r="T6" s="116"/>
      <c r="U6" s="127" t="s">
        <v>171</v>
      </c>
      <c r="V6" s="129" t="s">
        <v>511</v>
      </c>
      <c r="W6" s="130" t="s">
        <v>512</v>
      </c>
      <c r="X6" s="116"/>
      <c r="Y6" s="116"/>
      <c r="Z6" s="116"/>
      <c r="AA6" s="116"/>
      <c r="AB6" s="116"/>
      <c r="AC6" s="134" t="s">
        <v>171</v>
      </c>
      <c r="AD6" s="129" t="s">
        <v>511</v>
      </c>
      <c r="AE6" s="135" t="s">
        <v>513</v>
      </c>
      <c r="AF6" s="116"/>
      <c r="AG6" s="117"/>
    </row>
    <row r="7" spans="1:33" x14ac:dyDescent="0.3">
      <c r="S7" s="115"/>
      <c r="T7" s="116"/>
      <c r="U7" s="137" t="s">
        <v>66</v>
      </c>
      <c r="V7" s="124">
        <v>215</v>
      </c>
      <c r="W7" s="125">
        <v>245.58333333300001</v>
      </c>
      <c r="X7" s="116"/>
      <c r="Y7" s="116"/>
      <c r="Z7" s="116"/>
      <c r="AA7" s="116"/>
      <c r="AB7" s="116"/>
      <c r="AC7" s="137" t="s">
        <v>66</v>
      </c>
      <c r="AD7" s="124">
        <v>215</v>
      </c>
      <c r="AE7" s="133">
        <v>315.96178294573497</v>
      </c>
      <c r="AF7" s="118"/>
      <c r="AG7" s="117"/>
    </row>
    <row r="8" spans="1:33" x14ac:dyDescent="0.3">
      <c r="S8" s="115"/>
      <c r="T8" s="116"/>
      <c r="U8" s="138" t="s">
        <v>88</v>
      </c>
      <c r="V8" s="136">
        <v>385</v>
      </c>
      <c r="W8" s="122">
        <v>162.383333333</v>
      </c>
      <c r="X8" s="116"/>
      <c r="Y8" s="116"/>
      <c r="Z8" s="116"/>
      <c r="AA8" s="116"/>
      <c r="AB8" s="116"/>
      <c r="AC8" s="138" t="s">
        <v>88</v>
      </c>
      <c r="AD8" s="136">
        <v>385</v>
      </c>
      <c r="AE8" s="131">
        <v>221.51770562770136</v>
      </c>
      <c r="AF8" s="116"/>
      <c r="AG8" s="117"/>
    </row>
    <row r="9" spans="1:33" x14ac:dyDescent="0.3">
      <c r="S9" s="115"/>
      <c r="T9" s="116"/>
      <c r="U9" s="138" t="s">
        <v>91</v>
      </c>
      <c r="V9" s="136">
        <v>238</v>
      </c>
      <c r="W9" s="122">
        <v>221.97499999999999</v>
      </c>
      <c r="X9" s="116"/>
      <c r="Y9" s="116"/>
      <c r="Z9" s="116"/>
      <c r="AA9" s="116"/>
      <c r="AB9" s="116"/>
      <c r="AC9" s="138" t="s">
        <v>91</v>
      </c>
      <c r="AD9" s="136">
        <v>238</v>
      </c>
      <c r="AE9" s="131">
        <v>278.0811624649873</v>
      </c>
      <c r="AF9" s="116"/>
      <c r="AG9" s="117"/>
    </row>
    <row r="10" spans="1:33" x14ac:dyDescent="0.3">
      <c r="S10" s="115"/>
      <c r="T10" s="116"/>
      <c r="U10" s="138" t="s">
        <v>3</v>
      </c>
      <c r="V10" s="136">
        <v>351</v>
      </c>
      <c r="W10" s="122">
        <v>219.18333333300001</v>
      </c>
      <c r="X10" s="116"/>
      <c r="Y10" s="116"/>
      <c r="Z10" s="116"/>
      <c r="AA10" s="116"/>
      <c r="AB10" s="116"/>
      <c r="AC10" s="138" t="s">
        <v>3</v>
      </c>
      <c r="AD10" s="136">
        <v>351</v>
      </c>
      <c r="AE10" s="131">
        <v>272.1184235517664</v>
      </c>
      <c r="AF10" s="116"/>
      <c r="AG10" s="117"/>
    </row>
    <row r="11" spans="1:33" ht="15" thickBot="1" x14ac:dyDescent="0.35">
      <c r="S11" s="115"/>
      <c r="T11" s="116"/>
      <c r="U11" s="138" t="s">
        <v>68</v>
      </c>
      <c r="V11" s="136">
        <v>324</v>
      </c>
      <c r="W11" s="122">
        <v>184.9333333335</v>
      </c>
      <c r="X11" s="116"/>
      <c r="Y11" s="116"/>
      <c r="Z11" s="116"/>
      <c r="AA11" s="116"/>
      <c r="AB11" s="116"/>
      <c r="AC11" s="138" t="s">
        <v>68</v>
      </c>
      <c r="AD11" s="136">
        <v>324</v>
      </c>
      <c r="AE11" s="131">
        <v>262.59367283951843</v>
      </c>
      <c r="AF11" s="116"/>
      <c r="AG11" s="117"/>
    </row>
    <row r="12" spans="1:33" x14ac:dyDescent="0.3">
      <c r="B12" s="191" t="s">
        <v>514</v>
      </c>
      <c r="C12" s="192"/>
      <c r="D12" s="192"/>
      <c r="E12" s="193"/>
      <c r="G12" s="173" t="s">
        <v>23</v>
      </c>
      <c r="H12" s="174"/>
      <c r="I12" s="174"/>
      <c r="J12" s="175"/>
      <c r="L12" s="197" t="s">
        <v>25</v>
      </c>
      <c r="M12" s="198"/>
      <c r="N12" s="198"/>
      <c r="O12" s="199"/>
      <c r="S12" s="115"/>
      <c r="T12" s="116"/>
      <c r="U12" s="138" t="s">
        <v>70</v>
      </c>
      <c r="V12" s="136">
        <v>489</v>
      </c>
      <c r="W12" s="122">
        <v>155</v>
      </c>
      <c r="X12" s="116"/>
      <c r="Y12" s="116"/>
      <c r="Z12" s="116"/>
      <c r="AA12" s="116"/>
      <c r="AB12" s="116"/>
      <c r="AC12" s="138" t="s">
        <v>70</v>
      </c>
      <c r="AD12" s="136">
        <v>489</v>
      </c>
      <c r="AE12" s="131">
        <v>196.0003749147894</v>
      </c>
      <c r="AF12" s="116"/>
      <c r="AG12" s="117"/>
    </row>
    <row r="13" spans="1:33" ht="15" thickBot="1" x14ac:dyDescent="0.35">
      <c r="B13" s="194"/>
      <c r="C13" s="195"/>
      <c r="D13" s="195"/>
      <c r="E13" s="196"/>
      <c r="G13" s="176"/>
      <c r="H13" s="177"/>
      <c r="I13" s="177"/>
      <c r="J13" s="178"/>
      <c r="L13" s="200"/>
      <c r="M13" s="201"/>
      <c r="N13" s="201"/>
      <c r="O13" s="202"/>
      <c r="S13" s="115"/>
      <c r="T13" s="116"/>
      <c r="U13" s="138" t="s">
        <v>72</v>
      </c>
      <c r="V13" s="136">
        <v>429</v>
      </c>
      <c r="W13" s="122">
        <v>139</v>
      </c>
      <c r="X13" s="116"/>
      <c r="Y13" s="116"/>
      <c r="Z13" s="116"/>
      <c r="AA13" s="116"/>
      <c r="AB13" s="116"/>
      <c r="AC13" s="138" t="s">
        <v>72</v>
      </c>
      <c r="AD13" s="136">
        <v>429</v>
      </c>
      <c r="AE13" s="131">
        <v>178.58912198912583</v>
      </c>
      <c r="AF13" s="116"/>
      <c r="AG13" s="117"/>
    </row>
    <row r="14" spans="1:33" ht="31.2" hidden="1" x14ac:dyDescent="0.3">
      <c r="B14" s="2" t="s">
        <v>7</v>
      </c>
      <c r="C14" t="s" vm="4">
        <v>8</v>
      </c>
      <c r="D14" s="109"/>
      <c r="E14" s="109"/>
      <c r="G14" s="2" t="s">
        <v>7</v>
      </c>
      <c r="H14" t="s" vm="6">
        <v>23</v>
      </c>
      <c r="I14" s="110"/>
      <c r="J14" s="110"/>
      <c r="L14" s="2" t="s">
        <v>7</v>
      </c>
      <c r="M14" t="s" vm="5">
        <v>25</v>
      </c>
      <c r="N14" s="111"/>
      <c r="O14" s="111"/>
      <c r="S14" s="115"/>
      <c r="T14" s="116"/>
      <c r="U14" s="138" t="s">
        <v>74</v>
      </c>
      <c r="V14" s="136">
        <v>591</v>
      </c>
      <c r="W14" s="122">
        <v>155</v>
      </c>
      <c r="X14" s="116"/>
      <c r="Y14" s="116"/>
      <c r="Z14" s="116"/>
      <c r="AA14" s="116"/>
      <c r="AB14" s="116"/>
      <c r="AC14" s="138" t="s">
        <v>74</v>
      </c>
      <c r="AD14" s="136">
        <v>591</v>
      </c>
      <c r="AE14" s="131">
        <v>213.28793006204739</v>
      </c>
      <c r="AF14" s="116"/>
      <c r="AG14" s="117"/>
    </row>
    <row r="15" spans="1:33" ht="31.2" hidden="1" x14ac:dyDescent="0.3">
      <c r="B15" s="109"/>
      <c r="C15" s="109"/>
      <c r="D15" s="109"/>
      <c r="E15" s="109"/>
      <c r="G15" s="110"/>
      <c r="H15" s="110"/>
      <c r="I15" s="110"/>
      <c r="J15" s="110"/>
      <c r="L15" s="111"/>
      <c r="M15" s="111"/>
      <c r="N15" s="111"/>
      <c r="O15" s="111"/>
      <c r="S15" s="115"/>
      <c r="T15" s="116"/>
      <c r="U15" s="138" t="s">
        <v>76</v>
      </c>
      <c r="V15" s="136">
        <v>500</v>
      </c>
      <c r="W15" s="122">
        <v>144.5</v>
      </c>
      <c r="X15" s="116"/>
      <c r="Y15" s="116"/>
      <c r="Z15" s="116"/>
      <c r="AA15" s="116"/>
      <c r="AB15" s="116"/>
      <c r="AC15" s="138" t="s">
        <v>76</v>
      </c>
      <c r="AD15" s="136">
        <v>500</v>
      </c>
      <c r="AE15" s="131">
        <v>211.60403333333801</v>
      </c>
      <c r="AF15" s="116"/>
      <c r="AG15" s="117"/>
    </row>
    <row r="16" spans="1:33" ht="31.8" thickBot="1" x14ac:dyDescent="0.35">
      <c r="B16" s="107" t="s">
        <v>171</v>
      </c>
      <c r="C16" s="108" t="s">
        <v>107</v>
      </c>
      <c r="D16" s="108" t="s">
        <v>108</v>
      </c>
      <c r="E16" s="108" t="s">
        <v>109</v>
      </c>
      <c r="G16" s="107" t="s">
        <v>171</v>
      </c>
      <c r="H16" s="108" t="s">
        <v>107</v>
      </c>
      <c r="I16" s="108" t="s">
        <v>108</v>
      </c>
      <c r="J16" s="108" t="s">
        <v>109</v>
      </c>
      <c r="L16" s="107" t="s">
        <v>171</v>
      </c>
      <c r="M16" s="108" t="s">
        <v>107</v>
      </c>
      <c r="N16" s="108" t="s">
        <v>108</v>
      </c>
      <c r="O16" s="108" t="s">
        <v>109</v>
      </c>
      <c r="S16" s="119"/>
      <c r="T16" s="120"/>
      <c r="U16" s="138" t="s">
        <v>78</v>
      </c>
      <c r="V16" s="136">
        <v>477</v>
      </c>
      <c r="W16" s="122">
        <v>143</v>
      </c>
      <c r="X16" s="120"/>
      <c r="Y16" s="120"/>
      <c r="Z16" s="120"/>
      <c r="AA16" s="120"/>
      <c r="AB16" s="120"/>
      <c r="AC16" s="138" t="s">
        <v>78</v>
      </c>
      <c r="AD16" s="136">
        <v>477</v>
      </c>
      <c r="AE16" s="131">
        <v>207.37672955974844</v>
      </c>
      <c r="AF16" s="120"/>
      <c r="AG16" s="121"/>
    </row>
    <row r="17" spans="2:31" x14ac:dyDescent="0.3">
      <c r="B17" s="3" t="s">
        <v>17</v>
      </c>
      <c r="C17" s="32"/>
      <c r="E17" s="6"/>
      <c r="G17" s="3" t="s">
        <v>17</v>
      </c>
      <c r="H17" s="32"/>
      <c r="J17" s="6"/>
      <c r="L17" s="3" t="s">
        <v>17</v>
      </c>
      <c r="M17" s="32"/>
      <c r="O17" s="6"/>
      <c r="U17" s="138" t="s">
        <v>80</v>
      </c>
      <c r="V17" s="136">
        <v>456</v>
      </c>
      <c r="W17" s="122">
        <v>163</v>
      </c>
      <c r="AC17" s="138" t="s">
        <v>80</v>
      </c>
      <c r="AD17" s="136">
        <v>456</v>
      </c>
      <c r="AE17" s="131">
        <v>205.66498538012274</v>
      </c>
    </row>
    <row r="18" spans="2:31" ht="15" thickBot="1" x14ac:dyDescent="0.35">
      <c r="B18" s="5" t="s">
        <v>22</v>
      </c>
      <c r="C18" s="32">
        <v>271</v>
      </c>
      <c r="D18" s="6">
        <v>180</v>
      </c>
      <c r="E18" s="6">
        <v>225.39225092250558</v>
      </c>
      <c r="G18" s="5" t="s">
        <v>24</v>
      </c>
      <c r="H18" s="32">
        <v>10</v>
      </c>
      <c r="I18" s="6">
        <v>153.00833333349999</v>
      </c>
      <c r="J18" s="6">
        <v>189.2866666667</v>
      </c>
      <c r="L18" s="5" t="s">
        <v>22</v>
      </c>
      <c r="M18" s="32">
        <v>97</v>
      </c>
      <c r="N18" s="6">
        <v>38.549999999999997</v>
      </c>
      <c r="O18" s="6">
        <v>46.830927835030934</v>
      </c>
      <c r="U18" s="139" t="s">
        <v>82</v>
      </c>
      <c r="V18" s="136">
        <v>385</v>
      </c>
      <c r="W18" s="122">
        <v>164.116666667</v>
      </c>
      <c r="AC18" s="139" t="s">
        <v>82</v>
      </c>
      <c r="AD18" s="136">
        <v>385</v>
      </c>
      <c r="AE18" s="131">
        <v>210.46225108224937</v>
      </c>
    </row>
    <row r="19" spans="2:31" ht="15" thickBot="1" x14ac:dyDescent="0.35">
      <c r="B19" s="5" t="s">
        <v>21</v>
      </c>
      <c r="C19" s="32">
        <v>117</v>
      </c>
      <c r="D19" s="6">
        <v>161</v>
      </c>
      <c r="E19" s="6">
        <v>248.07065527065814</v>
      </c>
      <c r="G19" s="5" t="s">
        <v>22</v>
      </c>
      <c r="H19" s="32">
        <v>10</v>
      </c>
      <c r="I19" s="6">
        <v>77.125</v>
      </c>
      <c r="J19" s="6">
        <v>81.194999999999979</v>
      </c>
      <c r="L19" s="5" t="s">
        <v>24</v>
      </c>
      <c r="M19" s="32">
        <v>60</v>
      </c>
      <c r="N19" s="6">
        <v>39.524999999999999</v>
      </c>
      <c r="O19" s="6">
        <v>54.755000000016679</v>
      </c>
      <c r="U19" s="128" t="s">
        <v>53</v>
      </c>
      <c r="V19" s="126">
        <v>4840</v>
      </c>
      <c r="W19" s="123">
        <v>165.47500000000002</v>
      </c>
      <c r="AC19" s="128" t="s">
        <v>53</v>
      </c>
      <c r="AD19" s="126">
        <v>4840</v>
      </c>
      <c r="AE19" s="132">
        <v>222.73498622589838</v>
      </c>
    </row>
    <row r="20" spans="2:31" x14ac:dyDescent="0.3">
      <c r="B20" s="5" t="s">
        <v>24</v>
      </c>
      <c r="C20" s="32">
        <v>103</v>
      </c>
      <c r="D20" s="6">
        <v>174</v>
      </c>
      <c r="E20" s="6">
        <v>230.34822006471845</v>
      </c>
      <c r="G20" s="5" t="s">
        <v>21</v>
      </c>
      <c r="H20" s="32">
        <v>5</v>
      </c>
      <c r="I20" s="6">
        <v>37</v>
      </c>
      <c r="J20" s="6">
        <v>84.743333333400003</v>
      </c>
      <c r="L20" s="5" t="s">
        <v>21</v>
      </c>
      <c r="M20" s="32">
        <v>19</v>
      </c>
      <c r="N20" s="6">
        <v>26</v>
      </c>
      <c r="O20" s="6">
        <v>30.914912280736843</v>
      </c>
    </row>
    <row r="21" spans="2:31" x14ac:dyDescent="0.3">
      <c r="B21" s="3" t="s">
        <v>26</v>
      </c>
      <c r="C21" s="32">
        <v>491</v>
      </c>
      <c r="D21" s="6">
        <v>177</v>
      </c>
      <c r="E21" s="6">
        <v>231.83591310250915</v>
      </c>
      <c r="G21" s="3" t="s">
        <v>26</v>
      </c>
      <c r="H21" s="32">
        <v>25</v>
      </c>
      <c r="I21" s="6">
        <v>90</v>
      </c>
      <c r="J21" s="6">
        <v>125.14133333336</v>
      </c>
      <c r="L21" s="3" t="s">
        <v>26</v>
      </c>
      <c r="M21" s="32">
        <v>176</v>
      </c>
      <c r="N21" s="6">
        <v>37.774999999999999</v>
      </c>
      <c r="O21" s="6">
        <v>47.814109848482964</v>
      </c>
    </row>
    <row r="22" spans="2:31" x14ac:dyDescent="0.3">
      <c r="B22" s="3" t="s">
        <v>27</v>
      </c>
      <c r="C22" s="32"/>
      <c r="E22" s="6"/>
      <c r="G22" s="3" t="s">
        <v>27</v>
      </c>
      <c r="H22" s="32"/>
      <c r="J22" s="6"/>
      <c r="L22" s="3" t="s">
        <v>27</v>
      </c>
      <c r="M22" s="32"/>
      <c r="O22" s="6"/>
    </row>
    <row r="23" spans="2:31" x14ac:dyDescent="0.3">
      <c r="B23" s="5" t="s">
        <v>28</v>
      </c>
      <c r="C23" s="32">
        <v>612</v>
      </c>
      <c r="D23" s="6">
        <v>210</v>
      </c>
      <c r="E23" s="6">
        <v>247.43504901961109</v>
      </c>
      <c r="G23" s="5" t="s">
        <v>28</v>
      </c>
      <c r="H23" s="32">
        <v>41</v>
      </c>
      <c r="I23" s="6">
        <v>73.016666666999996</v>
      </c>
      <c r="J23" s="6">
        <v>81.333333333365843</v>
      </c>
      <c r="L23" s="5" t="s">
        <v>28</v>
      </c>
      <c r="M23" s="32">
        <v>177</v>
      </c>
      <c r="N23" s="6">
        <v>42</v>
      </c>
      <c r="O23" s="6">
        <v>46.591337099847465</v>
      </c>
    </row>
    <row r="24" spans="2:31" x14ac:dyDescent="0.3">
      <c r="B24" s="5" t="s">
        <v>30</v>
      </c>
      <c r="C24" s="32">
        <v>118</v>
      </c>
      <c r="D24" s="6">
        <v>170.13333333349999</v>
      </c>
      <c r="E24" s="6">
        <v>205.60395480226279</v>
      </c>
      <c r="G24" s="5" t="s">
        <v>30</v>
      </c>
      <c r="H24" s="32">
        <v>12</v>
      </c>
      <c r="I24" s="6">
        <v>81.441666666999993</v>
      </c>
      <c r="J24" s="6">
        <v>86.691666666749995</v>
      </c>
      <c r="L24" s="5" t="s">
        <v>30</v>
      </c>
      <c r="M24" s="32">
        <v>72</v>
      </c>
      <c r="N24" s="6">
        <v>32.666666666499999</v>
      </c>
      <c r="O24" s="6">
        <v>43.107175925930555</v>
      </c>
    </row>
    <row r="25" spans="2:31" x14ac:dyDescent="0.3">
      <c r="B25" s="5" t="s">
        <v>29</v>
      </c>
      <c r="C25" s="32">
        <v>87</v>
      </c>
      <c r="D25" s="6">
        <v>104</v>
      </c>
      <c r="E25" s="6">
        <v>145.99578544060927</v>
      </c>
      <c r="G25" s="5" t="s">
        <v>29</v>
      </c>
      <c r="H25" s="32">
        <v>10</v>
      </c>
      <c r="I25" s="6">
        <v>67</v>
      </c>
      <c r="J25" s="6">
        <v>112.88666666660001</v>
      </c>
      <c r="L25" s="5" t="s">
        <v>29</v>
      </c>
      <c r="M25" s="32">
        <v>56</v>
      </c>
      <c r="N25" s="6">
        <v>32.733333333000004</v>
      </c>
      <c r="O25" s="6">
        <v>41.363095238071438</v>
      </c>
    </row>
    <row r="26" spans="2:31" x14ac:dyDescent="0.3">
      <c r="B26" s="3" t="s">
        <v>31</v>
      </c>
      <c r="C26" s="32">
        <v>817</v>
      </c>
      <c r="D26" s="6">
        <v>197</v>
      </c>
      <c r="E26" s="6">
        <v>230.5913708690355</v>
      </c>
      <c r="G26" s="3" t="s">
        <v>31</v>
      </c>
      <c r="H26" s="32">
        <v>63</v>
      </c>
      <c r="I26" s="6">
        <v>75</v>
      </c>
      <c r="J26" s="6">
        <v>87.362433862460307</v>
      </c>
      <c r="L26" s="3" t="s">
        <v>31</v>
      </c>
      <c r="M26" s="32">
        <v>305</v>
      </c>
      <c r="N26" s="6">
        <v>38.666666667000001</v>
      </c>
      <c r="O26" s="6">
        <v>44.808907103842643</v>
      </c>
    </row>
    <row r="27" spans="2:31" x14ac:dyDescent="0.3">
      <c r="B27" s="3" t="s">
        <v>34</v>
      </c>
      <c r="C27" s="32"/>
      <c r="E27" s="6"/>
      <c r="G27" s="3" t="s">
        <v>34</v>
      </c>
      <c r="H27" s="32"/>
      <c r="J27" s="6"/>
      <c r="L27" s="3" t="s">
        <v>34</v>
      </c>
      <c r="M27" s="32"/>
      <c r="O27" s="6"/>
    </row>
    <row r="28" spans="2:31" x14ac:dyDescent="0.3">
      <c r="B28" s="5" t="s">
        <v>33</v>
      </c>
      <c r="C28" s="32">
        <v>595</v>
      </c>
      <c r="D28" s="6">
        <v>181.966666667</v>
      </c>
      <c r="E28" s="6">
        <v>250.390420168074</v>
      </c>
      <c r="G28" s="5" t="s">
        <v>37</v>
      </c>
      <c r="H28" s="32">
        <v>14</v>
      </c>
      <c r="I28" s="6">
        <v>71</v>
      </c>
      <c r="J28" s="6">
        <v>88.696428571499993</v>
      </c>
      <c r="L28" s="5" t="s">
        <v>33</v>
      </c>
      <c r="M28" s="32">
        <v>118</v>
      </c>
      <c r="N28" s="6">
        <v>36.416666667000001</v>
      </c>
      <c r="O28" s="6">
        <v>53.440112994355914</v>
      </c>
    </row>
    <row r="29" spans="2:31" x14ac:dyDescent="0.3">
      <c r="B29" s="5" t="s">
        <v>39</v>
      </c>
      <c r="C29" s="32">
        <v>528</v>
      </c>
      <c r="D29" s="6">
        <v>132</v>
      </c>
      <c r="E29" s="6">
        <v>179.52575757575374</v>
      </c>
      <c r="G29" s="5" t="s">
        <v>39</v>
      </c>
      <c r="H29" s="32">
        <v>10</v>
      </c>
      <c r="I29" s="6">
        <v>107.97499999999999</v>
      </c>
      <c r="J29" s="6">
        <v>107.7266666667</v>
      </c>
      <c r="L29" s="5" t="s">
        <v>35</v>
      </c>
      <c r="M29" s="32">
        <v>98</v>
      </c>
      <c r="N29" s="6">
        <v>41.266666666500001</v>
      </c>
      <c r="O29" s="6">
        <v>51.390646258530595</v>
      </c>
    </row>
    <row r="30" spans="2:31" x14ac:dyDescent="0.3">
      <c r="B30" s="5" t="s">
        <v>38</v>
      </c>
      <c r="C30" s="32">
        <v>302</v>
      </c>
      <c r="D30" s="6">
        <v>196.47500000000002</v>
      </c>
      <c r="E30" s="6">
        <v>241.11147902869871</v>
      </c>
      <c r="G30" s="5" t="s">
        <v>38</v>
      </c>
      <c r="H30" s="32">
        <v>9</v>
      </c>
      <c r="I30" s="6">
        <v>84.25</v>
      </c>
      <c r="J30" s="6">
        <v>116.10185185177777</v>
      </c>
      <c r="L30" s="5" t="s">
        <v>39</v>
      </c>
      <c r="M30" s="32">
        <v>98</v>
      </c>
      <c r="N30" s="6">
        <v>33.641666666500001</v>
      </c>
      <c r="O30" s="6">
        <v>43.63962585032651</v>
      </c>
    </row>
    <row r="31" spans="2:31" x14ac:dyDescent="0.3">
      <c r="B31" s="5" t="s">
        <v>35</v>
      </c>
      <c r="C31" s="32">
        <v>280</v>
      </c>
      <c r="D31" s="6">
        <v>214.5</v>
      </c>
      <c r="E31" s="6">
        <v>337.93077380952133</v>
      </c>
      <c r="G31" s="5" t="s">
        <v>33</v>
      </c>
      <c r="H31" s="32">
        <v>9</v>
      </c>
      <c r="I31" s="6">
        <v>70.166666667000001</v>
      </c>
      <c r="J31" s="6">
        <v>74.21296296311111</v>
      </c>
      <c r="L31" s="5" t="s">
        <v>37</v>
      </c>
      <c r="M31" s="32">
        <v>52</v>
      </c>
      <c r="N31" s="6">
        <v>29.291666666499999</v>
      </c>
      <c r="O31" s="6">
        <v>39.485576923096147</v>
      </c>
    </row>
    <row r="32" spans="2:31" x14ac:dyDescent="0.3">
      <c r="B32" s="5" t="s">
        <v>37</v>
      </c>
      <c r="C32" s="32">
        <v>274</v>
      </c>
      <c r="D32" s="6">
        <v>111.5</v>
      </c>
      <c r="E32" s="6">
        <v>149.15358880778828</v>
      </c>
      <c r="G32" s="5" t="s">
        <v>35</v>
      </c>
      <c r="H32" s="32">
        <v>7</v>
      </c>
      <c r="I32" s="6">
        <v>73</v>
      </c>
      <c r="J32" s="6">
        <v>90.140476190428572</v>
      </c>
      <c r="L32" s="5" t="s">
        <v>38</v>
      </c>
      <c r="M32" s="32">
        <v>51</v>
      </c>
      <c r="N32" s="6">
        <v>32.366666666999997</v>
      </c>
      <c r="O32" s="6">
        <v>57.672549019627454</v>
      </c>
    </row>
    <row r="33" spans="2:15" x14ac:dyDescent="0.3">
      <c r="B33" s="3" t="s">
        <v>41</v>
      </c>
      <c r="C33" s="32">
        <v>1979</v>
      </c>
      <c r="D33" s="6">
        <v>160</v>
      </c>
      <c r="E33" s="6">
        <v>228.43671888159116</v>
      </c>
      <c r="G33" s="3" t="s">
        <v>41</v>
      </c>
      <c r="H33" s="32">
        <v>49</v>
      </c>
      <c r="I33" s="6">
        <v>82.216666666999998</v>
      </c>
      <c r="J33" s="6">
        <v>95.15986394561223</v>
      </c>
      <c r="L33" s="3" t="s">
        <v>41</v>
      </c>
      <c r="M33" s="32">
        <v>417</v>
      </c>
      <c r="N33" s="6">
        <v>34.433333333</v>
      </c>
      <c r="O33" s="6">
        <v>49.432733812959256</v>
      </c>
    </row>
    <row r="34" spans="2:15" x14ac:dyDescent="0.3">
      <c r="B34" s="3" t="s">
        <v>44</v>
      </c>
      <c r="C34" s="32"/>
      <c r="E34" s="6"/>
      <c r="G34" s="3" t="s">
        <v>44</v>
      </c>
      <c r="H34" s="32"/>
      <c r="J34" s="6"/>
      <c r="L34" s="3" t="s">
        <v>44</v>
      </c>
      <c r="M34" s="32"/>
      <c r="O34" s="6"/>
    </row>
    <row r="35" spans="2:15" x14ac:dyDescent="0.3">
      <c r="B35" s="5" t="s">
        <v>42</v>
      </c>
      <c r="C35" s="32">
        <v>276</v>
      </c>
      <c r="D35" s="6">
        <v>160</v>
      </c>
      <c r="E35" s="6">
        <v>239.64082125605069</v>
      </c>
      <c r="G35" s="5" t="s">
        <v>43</v>
      </c>
      <c r="H35" s="32">
        <v>10</v>
      </c>
      <c r="I35" s="6">
        <v>102.9083333335</v>
      </c>
      <c r="J35" s="6">
        <v>98.383333333400017</v>
      </c>
      <c r="L35" s="5" t="s">
        <v>43</v>
      </c>
      <c r="M35" s="32">
        <v>102</v>
      </c>
      <c r="N35" s="6">
        <v>34.883333333500005</v>
      </c>
      <c r="O35" s="6">
        <v>46.000163398666679</v>
      </c>
    </row>
    <row r="36" spans="2:15" x14ac:dyDescent="0.3">
      <c r="B36" s="5" t="s">
        <v>43</v>
      </c>
      <c r="C36" s="32">
        <v>152</v>
      </c>
      <c r="D36" s="6">
        <v>106.41666666649999</v>
      </c>
      <c r="E36" s="6">
        <v>154.59857456140787</v>
      </c>
      <c r="G36" s="5" t="s">
        <v>42</v>
      </c>
      <c r="H36" s="32">
        <v>8</v>
      </c>
      <c r="I36" s="6">
        <v>110.22499999999999</v>
      </c>
      <c r="J36" s="6">
        <v>110.41041666675001</v>
      </c>
      <c r="L36" s="5" t="s">
        <v>42</v>
      </c>
      <c r="M36" s="32">
        <v>60</v>
      </c>
      <c r="N36" s="6">
        <v>45.85</v>
      </c>
      <c r="O36" s="6">
        <v>57.773888888883349</v>
      </c>
    </row>
    <row r="37" spans="2:15" x14ac:dyDescent="0.3">
      <c r="B37" s="5" t="s">
        <v>45</v>
      </c>
      <c r="C37" s="32">
        <v>125</v>
      </c>
      <c r="D37" s="6">
        <v>129</v>
      </c>
      <c r="E37" s="6">
        <v>184.50200000000001</v>
      </c>
      <c r="G37" s="5" t="s">
        <v>45</v>
      </c>
      <c r="H37" s="32">
        <v>7</v>
      </c>
      <c r="I37" s="6">
        <v>50.933333333</v>
      </c>
      <c r="J37" s="6">
        <v>70.021428571428572</v>
      </c>
      <c r="L37" s="5" t="s">
        <v>45</v>
      </c>
      <c r="M37" s="32">
        <v>34</v>
      </c>
      <c r="N37" s="6">
        <v>31.916666666499999</v>
      </c>
      <c r="O37" s="6">
        <v>39.432843137235295</v>
      </c>
    </row>
    <row r="38" spans="2:15" x14ac:dyDescent="0.3">
      <c r="B38" s="3" t="s">
        <v>46</v>
      </c>
      <c r="C38" s="32">
        <v>553</v>
      </c>
      <c r="D38" s="6">
        <v>131</v>
      </c>
      <c r="E38" s="6">
        <v>203.80216998192401</v>
      </c>
      <c r="G38" s="3" t="s">
        <v>46</v>
      </c>
      <c r="H38" s="32">
        <v>25</v>
      </c>
      <c r="I38" s="6">
        <v>85</v>
      </c>
      <c r="J38" s="6">
        <v>94.290666666719972</v>
      </c>
      <c r="L38" s="3" t="s">
        <v>46</v>
      </c>
      <c r="M38" s="32">
        <v>196</v>
      </c>
      <c r="N38" s="6">
        <v>36.658333333499996</v>
      </c>
      <c r="O38" s="6">
        <v>48.46513605440304</v>
      </c>
    </row>
    <row r="39" spans="2:15" x14ac:dyDescent="0.3">
      <c r="B39" s="3" t="s">
        <v>50</v>
      </c>
      <c r="C39" s="32"/>
      <c r="E39" s="6"/>
      <c r="G39" s="3" t="s">
        <v>50</v>
      </c>
      <c r="H39" s="32"/>
      <c r="J39" s="6"/>
      <c r="L39" s="3" t="s">
        <v>50</v>
      </c>
      <c r="M39" s="32"/>
      <c r="O39" s="6"/>
    </row>
    <row r="40" spans="2:15" x14ac:dyDescent="0.3">
      <c r="B40" s="5" t="s">
        <v>49</v>
      </c>
      <c r="C40" s="32">
        <v>450</v>
      </c>
      <c r="D40" s="6">
        <v>168.5</v>
      </c>
      <c r="E40" s="6">
        <v>214.89870370371338</v>
      </c>
      <c r="G40" s="5" t="s">
        <v>47</v>
      </c>
      <c r="H40" s="32">
        <v>19</v>
      </c>
      <c r="I40" s="6">
        <v>99</v>
      </c>
      <c r="J40" s="6">
        <v>101.87280701752633</v>
      </c>
      <c r="L40" s="5" t="s">
        <v>48</v>
      </c>
      <c r="M40" s="32">
        <v>99</v>
      </c>
      <c r="N40" s="6">
        <v>30.033333333000002</v>
      </c>
      <c r="O40" s="6">
        <v>44.801010100989892</v>
      </c>
    </row>
    <row r="41" spans="2:15" x14ac:dyDescent="0.3">
      <c r="B41" s="5" t="s">
        <v>48</v>
      </c>
      <c r="C41" s="32">
        <v>199</v>
      </c>
      <c r="D41" s="6">
        <v>133</v>
      </c>
      <c r="E41" s="6">
        <v>232.74832495812566</v>
      </c>
      <c r="G41" s="5" t="s">
        <v>48</v>
      </c>
      <c r="H41" s="32">
        <v>19</v>
      </c>
      <c r="I41" s="6">
        <v>99.233333333000004</v>
      </c>
      <c r="J41" s="6">
        <v>108.17280701757895</v>
      </c>
      <c r="L41" s="5" t="s">
        <v>49</v>
      </c>
      <c r="M41" s="32">
        <v>92</v>
      </c>
      <c r="N41" s="6">
        <v>41.441666666499998</v>
      </c>
      <c r="O41" s="6">
        <v>44.311231884054351</v>
      </c>
    </row>
    <row r="42" spans="2:15" x14ac:dyDescent="0.3">
      <c r="B42" s="5" t="s">
        <v>47</v>
      </c>
      <c r="C42" s="32">
        <v>184</v>
      </c>
      <c r="D42" s="6">
        <v>182.3166666665</v>
      </c>
      <c r="E42" s="6">
        <v>219.88849637681525</v>
      </c>
      <c r="G42" s="5" t="s">
        <v>51</v>
      </c>
      <c r="H42" s="32">
        <v>9</v>
      </c>
      <c r="I42" s="6">
        <v>71.900000000000006</v>
      </c>
      <c r="J42" s="6">
        <v>81.348148148111093</v>
      </c>
      <c r="L42" s="5" t="s">
        <v>47</v>
      </c>
      <c r="M42" s="32">
        <v>56</v>
      </c>
      <c r="N42" s="6">
        <v>35.066666667</v>
      </c>
      <c r="O42" s="6">
        <v>47.596726190482151</v>
      </c>
    </row>
    <row r="43" spans="2:15" x14ac:dyDescent="0.3">
      <c r="B43" s="5" t="s">
        <v>51</v>
      </c>
      <c r="C43" s="32">
        <v>167</v>
      </c>
      <c r="D43" s="6">
        <v>113.15</v>
      </c>
      <c r="E43" s="6">
        <v>164.98842315370055</v>
      </c>
      <c r="G43" s="5" t="s">
        <v>49</v>
      </c>
      <c r="H43" s="32">
        <v>6</v>
      </c>
      <c r="I43" s="6">
        <v>63.858333333499999</v>
      </c>
      <c r="J43" s="6">
        <v>78.433333333333323</v>
      </c>
      <c r="L43" s="5" t="s">
        <v>51</v>
      </c>
      <c r="M43" s="32">
        <v>52</v>
      </c>
      <c r="N43" s="6">
        <v>51.783333333499996</v>
      </c>
      <c r="O43" s="6">
        <v>53.164423076942299</v>
      </c>
    </row>
    <row r="44" spans="2:15" x14ac:dyDescent="0.3">
      <c r="B44" s="3" t="s">
        <v>52</v>
      </c>
      <c r="C44" s="32">
        <v>1000</v>
      </c>
      <c r="D44" s="6">
        <v>157.5</v>
      </c>
      <c r="E44" s="6">
        <v>211.03388333333987</v>
      </c>
      <c r="G44" s="3" t="s">
        <v>52</v>
      </c>
      <c r="H44" s="32">
        <v>53</v>
      </c>
      <c r="I44" s="6">
        <v>90.816666667000007</v>
      </c>
      <c r="J44" s="6">
        <v>97.992452830188668</v>
      </c>
      <c r="L44" s="3" t="s">
        <v>52</v>
      </c>
      <c r="M44" s="32">
        <v>299</v>
      </c>
      <c r="N44" s="6">
        <v>37</v>
      </c>
      <c r="O44" s="6">
        <v>46.628428093642135</v>
      </c>
    </row>
    <row r="45" spans="2:15" x14ac:dyDescent="0.3">
      <c r="B45" s="3" t="s">
        <v>53</v>
      </c>
      <c r="C45" s="32">
        <v>4840</v>
      </c>
      <c r="D45" s="6">
        <v>165.47500000000002</v>
      </c>
      <c r="E45" s="6">
        <v>222.73498622589838</v>
      </c>
      <c r="G45" s="3" t="s">
        <v>53</v>
      </c>
      <c r="H45" s="32">
        <v>215</v>
      </c>
      <c r="I45" s="6">
        <v>82.066666667000007</v>
      </c>
      <c r="J45" s="6">
        <v>96.958449612427913</v>
      </c>
      <c r="L45" s="3" t="s">
        <v>53</v>
      </c>
      <c r="M45" s="32">
        <v>1393</v>
      </c>
      <c r="N45" s="6">
        <v>36.766666667000003</v>
      </c>
      <c r="O45" s="6">
        <v>47.477757836806248</v>
      </c>
    </row>
  </sheetData>
  <mergeCells count="4">
    <mergeCell ref="A1:P1"/>
    <mergeCell ref="B12:E13"/>
    <mergeCell ref="G12:J13"/>
    <mergeCell ref="L12:O13"/>
  </mergeCells>
  <pageMargins left="0.7" right="0.7" top="0.75" bottom="0.75" header="0.3" footer="0.3"/>
  <pageSetup orientation="portrait" r:id="rId6"/>
  <headerFooter>
    <oddFooter>&amp;C&amp;1#&amp;"Calibri"&amp;10&amp;K000000Internal</oddFooter>
  </headerFooter>
  <drawing r:id="rId7"/>
  <extLst>
    <ext xmlns:x14="http://schemas.microsoft.com/office/spreadsheetml/2009/9/main" uri="{A8765BA9-456A-4dab-B4F3-ACF838C121DE}">
      <x14:slicerList>
        <x14:slicer r:id="rId8"/>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zoomScale="145" zoomScaleNormal="145" workbookViewId="0">
      <selection activeCell="K8" sqref="K8"/>
    </sheetView>
  </sheetViews>
  <sheetFormatPr defaultRowHeight="14.4" x14ac:dyDescent="0.3"/>
  <cols>
    <col min="1" max="1" width="12.6640625" bestFit="1" customWidth="1"/>
    <col min="2" max="2" width="3.6640625" bestFit="1" customWidth="1"/>
    <col min="3" max="3" width="6.109375" bestFit="1" customWidth="1"/>
    <col min="4" max="4" width="13.5546875" bestFit="1" customWidth="1"/>
    <col min="12" max="12" width="11.33203125" customWidth="1"/>
    <col min="14" max="14" width="11.6640625" customWidth="1"/>
  </cols>
  <sheetData>
    <row r="1" spans="1:16" x14ac:dyDescent="0.3">
      <c r="A1" t="s">
        <v>210</v>
      </c>
      <c r="B1" t="s">
        <v>28</v>
      </c>
      <c r="C1" t="s">
        <v>515</v>
      </c>
      <c r="D1" t="s">
        <v>256</v>
      </c>
      <c r="E1" t="s">
        <v>27</v>
      </c>
      <c r="G1">
        <v>1</v>
      </c>
      <c r="H1" t="s">
        <v>66</v>
      </c>
      <c r="J1">
        <v>1</v>
      </c>
      <c r="K1" t="s">
        <v>516</v>
      </c>
      <c r="L1" t="s">
        <v>113</v>
      </c>
      <c r="N1" s="103">
        <v>44562</v>
      </c>
      <c r="O1" t="s">
        <v>114</v>
      </c>
      <c r="P1" t="s">
        <v>517</v>
      </c>
    </row>
    <row r="2" spans="1:16" x14ac:dyDescent="0.3">
      <c r="A2" t="s">
        <v>182</v>
      </c>
      <c r="B2" t="s">
        <v>33</v>
      </c>
      <c r="C2" t="s">
        <v>515</v>
      </c>
      <c r="D2" t="s">
        <v>518</v>
      </c>
      <c r="E2" t="s">
        <v>34</v>
      </c>
      <c r="G2">
        <v>2</v>
      </c>
      <c r="H2" t="s">
        <v>68</v>
      </c>
      <c r="J2">
        <v>2</v>
      </c>
      <c r="K2" t="s">
        <v>519</v>
      </c>
      <c r="L2" t="s">
        <v>110</v>
      </c>
      <c r="N2" s="103">
        <v>44578</v>
      </c>
      <c r="O2" t="s">
        <v>114</v>
      </c>
      <c r="P2" t="s">
        <v>520</v>
      </c>
    </row>
    <row r="3" spans="1:16" x14ac:dyDescent="0.3">
      <c r="A3" t="s">
        <v>190</v>
      </c>
      <c r="B3" t="s">
        <v>38</v>
      </c>
      <c r="C3" t="s">
        <v>515</v>
      </c>
      <c r="D3" t="s">
        <v>518</v>
      </c>
      <c r="E3" t="s">
        <v>34</v>
      </c>
      <c r="G3">
        <v>3</v>
      </c>
      <c r="H3" t="s">
        <v>70</v>
      </c>
      <c r="J3">
        <v>3</v>
      </c>
      <c r="K3" t="s">
        <v>521</v>
      </c>
      <c r="L3" t="s">
        <v>110</v>
      </c>
      <c r="N3" s="103">
        <v>44613</v>
      </c>
      <c r="O3" t="s">
        <v>114</v>
      </c>
      <c r="P3" t="s">
        <v>522</v>
      </c>
    </row>
    <row r="4" spans="1:16" x14ac:dyDescent="0.3">
      <c r="A4" t="s">
        <v>208</v>
      </c>
      <c r="B4" t="s">
        <v>35</v>
      </c>
      <c r="C4" t="s">
        <v>515</v>
      </c>
      <c r="D4" t="s">
        <v>518</v>
      </c>
      <c r="E4" t="s">
        <v>34</v>
      </c>
      <c r="G4">
        <v>4</v>
      </c>
      <c r="H4" t="s">
        <v>72</v>
      </c>
      <c r="J4">
        <v>4</v>
      </c>
      <c r="K4" t="s">
        <v>523</v>
      </c>
      <c r="L4" t="s">
        <v>110</v>
      </c>
      <c r="N4" s="103">
        <v>44711</v>
      </c>
      <c r="O4" t="s">
        <v>114</v>
      </c>
      <c r="P4" t="s">
        <v>524</v>
      </c>
    </row>
    <row r="5" spans="1:16" x14ac:dyDescent="0.3">
      <c r="A5" t="s">
        <v>219</v>
      </c>
      <c r="B5" t="s">
        <v>22</v>
      </c>
      <c r="C5" t="s">
        <v>515</v>
      </c>
      <c r="D5" t="s">
        <v>525</v>
      </c>
      <c r="E5" t="s">
        <v>17</v>
      </c>
      <c r="G5">
        <v>5</v>
      </c>
      <c r="H5" t="s">
        <v>74</v>
      </c>
      <c r="J5">
        <v>5</v>
      </c>
      <c r="K5" t="s">
        <v>526</v>
      </c>
      <c r="L5" t="s">
        <v>110</v>
      </c>
      <c r="N5" s="103">
        <v>44732</v>
      </c>
      <c r="O5" t="s">
        <v>114</v>
      </c>
      <c r="P5" t="s">
        <v>527</v>
      </c>
    </row>
    <row r="6" spans="1:16" x14ac:dyDescent="0.3">
      <c r="A6" t="s">
        <v>203</v>
      </c>
      <c r="B6" t="s">
        <v>24</v>
      </c>
      <c r="C6" t="s">
        <v>515</v>
      </c>
      <c r="D6" t="s">
        <v>525</v>
      </c>
      <c r="E6" t="s">
        <v>17</v>
      </c>
      <c r="G6">
        <v>6</v>
      </c>
      <c r="H6" t="s">
        <v>76</v>
      </c>
      <c r="J6">
        <v>6</v>
      </c>
      <c r="K6" t="s">
        <v>528</v>
      </c>
      <c r="L6" t="s">
        <v>110</v>
      </c>
      <c r="N6" s="103">
        <v>44746</v>
      </c>
      <c r="O6" t="s">
        <v>114</v>
      </c>
      <c r="P6" t="s">
        <v>529</v>
      </c>
    </row>
    <row r="7" spans="1:16" x14ac:dyDescent="0.3">
      <c r="A7" t="s">
        <v>298</v>
      </c>
      <c r="B7" t="s">
        <v>21</v>
      </c>
      <c r="C7" t="s">
        <v>515</v>
      </c>
      <c r="D7" t="s">
        <v>525</v>
      </c>
      <c r="E7" t="s">
        <v>17</v>
      </c>
      <c r="G7">
        <v>7</v>
      </c>
      <c r="H7" t="s">
        <v>78</v>
      </c>
      <c r="J7">
        <v>7</v>
      </c>
      <c r="K7" t="s">
        <v>530</v>
      </c>
      <c r="L7" t="s">
        <v>113</v>
      </c>
      <c r="N7" s="103">
        <v>44809</v>
      </c>
      <c r="O7" t="s">
        <v>114</v>
      </c>
      <c r="P7" t="s">
        <v>531</v>
      </c>
    </row>
    <row r="8" spans="1:16" x14ac:dyDescent="0.3">
      <c r="A8" t="s">
        <v>201</v>
      </c>
      <c r="B8" t="s">
        <v>30</v>
      </c>
      <c r="C8" t="s">
        <v>515</v>
      </c>
      <c r="D8" t="s">
        <v>256</v>
      </c>
      <c r="E8" t="s">
        <v>27</v>
      </c>
      <c r="G8">
        <v>8</v>
      </c>
      <c r="H8" t="s">
        <v>80</v>
      </c>
      <c r="N8" s="103">
        <v>44876</v>
      </c>
      <c r="O8" t="s">
        <v>114</v>
      </c>
      <c r="P8" t="s">
        <v>532</v>
      </c>
    </row>
    <row r="9" spans="1:16" x14ac:dyDescent="0.3">
      <c r="A9" t="s">
        <v>256</v>
      </c>
      <c r="B9" t="s">
        <v>29</v>
      </c>
      <c r="C9" t="s">
        <v>515</v>
      </c>
      <c r="D9" t="s">
        <v>256</v>
      </c>
      <c r="E9" t="s">
        <v>27</v>
      </c>
      <c r="G9">
        <v>9</v>
      </c>
      <c r="H9" t="s">
        <v>82</v>
      </c>
      <c r="N9" s="103">
        <v>44889</v>
      </c>
      <c r="O9" t="s">
        <v>114</v>
      </c>
      <c r="P9" t="s">
        <v>533</v>
      </c>
    </row>
    <row r="10" spans="1:16" x14ac:dyDescent="0.3">
      <c r="A10" t="s">
        <v>288</v>
      </c>
      <c r="B10" t="s">
        <v>42</v>
      </c>
      <c r="C10" t="s">
        <v>534</v>
      </c>
      <c r="D10" t="s">
        <v>535</v>
      </c>
      <c r="E10" t="s">
        <v>44</v>
      </c>
      <c r="G10">
        <v>10</v>
      </c>
      <c r="H10" t="s">
        <v>88</v>
      </c>
      <c r="N10" s="103">
        <v>44890</v>
      </c>
      <c r="O10" t="s">
        <v>114</v>
      </c>
      <c r="P10" t="s">
        <v>536</v>
      </c>
    </row>
    <row r="11" spans="1:16" x14ac:dyDescent="0.3">
      <c r="A11" t="s">
        <v>188</v>
      </c>
      <c r="B11" t="s">
        <v>47</v>
      </c>
      <c r="C11" t="s">
        <v>534</v>
      </c>
      <c r="D11" t="s">
        <v>537</v>
      </c>
      <c r="E11" t="s">
        <v>50</v>
      </c>
      <c r="G11">
        <v>11</v>
      </c>
      <c r="H11" t="s">
        <v>91</v>
      </c>
      <c r="N11" s="103">
        <v>44921</v>
      </c>
      <c r="O11" t="s">
        <v>114</v>
      </c>
      <c r="P11" t="s">
        <v>538</v>
      </c>
    </row>
    <row r="12" spans="1:16" x14ac:dyDescent="0.3">
      <c r="A12" t="s">
        <v>197</v>
      </c>
      <c r="B12" t="s">
        <v>39</v>
      </c>
      <c r="C12" t="s">
        <v>534</v>
      </c>
      <c r="D12" t="s">
        <v>518</v>
      </c>
      <c r="E12" t="s">
        <v>34</v>
      </c>
      <c r="G12">
        <v>12</v>
      </c>
      <c r="H12" t="s">
        <v>3</v>
      </c>
    </row>
    <row r="13" spans="1:16" x14ac:dyDescent="0.3">
      <c r="A13" t="s">
        <v>244</v>
      </c>
      <c r="B13" t="s">
        <v>37</v>
      </c>
      <c r="C13" t="s">
        <v>534</v>
      </c>
      <c r="D13" t="s">
        <v>518</v>
      </c>
      <c r="E13" t="s">
        <v>34</v>
      </c>
    </row>
    <row r="14" spans="1:16" x14ac:dyDescent="0.3">
      <c r="A14" t="s">
        <v>231</v>
      </c>
      <c r="B14" t="s">
        <v>48</v>
      </c>
      <c r="C14" t="s">
        <v>534</v>
      </c>
      <c r="D14" t="s">
        <v>537</v>
      </c>
      <c r="E14" t="s">
        <v>50</v>
      </c>
    </row>
    <row r="15" spans="1:16" x14ac:dyDescent="0.3">
      <c r="A15" t="s">
        <v>279</v>
      </c>
      <c r="B15" t="s">
        <v>45</v>
      </c>
      <c r="C15" t="s">
        <v>534</v>
      </c>
      <c r="D15" t="s">
        <v>535</v>
      </c>
      <c r="E15" t="s">
        <v>44</v>
      </c>
    </row>
    <row r="16" spans="1:16" x14ac:dyDescent="0.3">
      <c r="A16" t="s">
        <v>225</v>
      </c>
      <c r="B16" t="s">
        <v>43</v>
      </c>
      <c r="C16" t="s">
        <v>534</v>
      </c>
      <c r="D16" t="s">
        <v>535</v>
      </c>
      <c r="E16" t="s">
        <v>44</v>
      </c>
    </row>
    <row r="17" spans="1:5" x14ac:dyDescent="0.3">
      <c r="A17" t="s">
        <v>195</v>
      </c>
      <c r="B17" t="s">
        <v>49</v>
      </c>
      <c r="C17" t="s">
        <v>534</v>
      </c>
      <c r="D17" t="s">
        <v>537</v>
      </c>
      <c r="E17" t="s">
        <v>50</v>
      </c>
    </row>
    <row r="18" spans="1:5" x14ac:dyDescent="0.3">
      <c r="A18" t="s">
        <v>206</v>
      </c>
      <c r="B18" t="s">
        <v>51</v>
      </c>
      <c r="C18" t="s">
        <v>534</v>
      </c>
      <c r="D18" t="s">
        <v>537</v>
      </c>
      <c r="E18" t="s">
        <v>50</v>
      </c>
    </row>
    <row r="19" spans="1:5" x14ac:dyDescent="0.3">
      <c r="A19" t="s">
        <v>539</v>
      </c>
      <c r="B19" t="s">
        <v>540</v>
      </c>
      <c r="C19" t="s">
        <v>534</v>
      </c>
      <c r="D19" t="s">
        <v>535</v>
      </c>
    </row>
  </sheetData>
  <phoneticPr fontId="18" type="noConversion"/>
  <pageMargins left="0.7" right="0.7" top="0.75" bottom="0.75" header="0.3" footer="0.3"/>
  <pageSetup orientation="portrait" r:id="rId1"/>
  <headerFooter>
    <oddFooter>&amp;C&amp;1#&amp;"Calibri"&amp;10&amp;K000000Internal</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1" ma:contentTypeDescription="Create a new document." ma:contentTypeScope="" ma:versionID="c4e42b77d90856c7050fa7752ee66c29">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4ad16ddeff7d9a67602dfb0ebc0986bf"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829E63-200E-4CB4-8479-3B8E57E27026}">
  <ds:schemaRefs>
    <ds:schemaRef ds:uri="http://schemas.microsoft.com/sharepoint/v3/contenttype/forms"/>
  </ds:schemaRefs>
</ds:datastoreItem>
</file>

<file path=customXml/itemProps2.xml><?xml version="1.0" encoding="utf-8"?>
<ds:datastoreItem xmlns:ds="http://schemas.openxmlformats.org/officeDocument/2006/customXml" ds:itemID="{A53241E2-8366-46E8-B3FB-23627A1739A1}"/>
</file>

<file path=customXml/itemProps3.xml><?xml version="1.0" encoding="utf-8"?>
<ds:datastoreItem xmlns:ds="http://schemas.openxmlformats.org/officeDocument/2006/customXml" ds:itemID="{C31AFFAA-A541-452B-B9C1-163C405661E5}">
  <ds:schemaRefs>
    <ds:schemaRef ds:uri="http://schemas.microsoft.com/office/2006/metadata/properties"/>
    <ds:schemaRef ds:uri="http://schemas.microsoft.com/office/infopath/2007/PartnerControls"/>
    <ds:schemaRef ds:uri="97e57212-3e02-407f-8b2d-05f7d7f19b15"/>
    <ds:schemaRef ds:uri="87367766-6249-40d2-bc2e-0fac96d1fe95"/>
  </ds:schemaRefs>
</ds:datastoreItem>
</file>

<file path=customXml/itemProps4.xml><?xml version="1.0" encoding="utf-8"?>
<ds:datastoreItem xmlns:ds="http://schemas.openxmlformats.org/officeDocument/2006/customXml" ds:itemID="{418BB7C0-0CCD-446E-81B9-A3F611F7B1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Graph Trend</vt:lpstr>
      <vt:lpstr>Sally - Biz Hours</vt:lpstr>
      <vt:lpstr>TRHC - 4 yr</vt:lpstr>
      <vt:lpstr>Last Week - Top 5</vt:lpstr>
      <vt:lpstr>Monthly Trend</vt:lpstr>
      <vt:lpstr>NC Cumulative</vt:lpstr>
      <vt:lpstr>Data</vt:lpstr>
      <vt:lpstr>Dashboard</vt:lpstr>
      <vt:lpstr>Lookup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Sheth, Ren</cp:lastModifiedBy>
  <cp:revision/>
  <dcterms:created xsi:type="dcterms:W3CDTF">2022-03-07T18:51:47Z</dcterms:created>
  <dcterms:modified xsi:type="dcterms:W3CDTF">2023-02-27T21:09:46Z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MSIP_Label_64fb56ae-b253-43b2-ae76-5b0fef4d3037_Enabled">
    <vt:lpwstr>true</vt:lpwstr>
  </property>
  <property fmtid="{D5CDD505-2E9C-101B-9397-08002B2CF9AE}" pid="5" name="MSIP_Label_64fb56ae-b253-43b2-ae76-5b0fef4d3037_SetDate">
    <vt:lpwstr>2023-02-27T21:09:46Z</vt:lpwstr>
  </property>
  <property fmtid="{D5CDD505-2E9C-101B-9397-08002B2CF9AE}" pid="6" name="MSIP_Label_64fb56ae-b253-43b2-ae76-5b0fef4d3037_Method">
    <vt:lpwstr>Privileged</vt:lpwstr>
  </property>
  <property fmtid="{D5CDD505-2E9C-101B-9397-08002B2CF9AE}" pid="7" name="MSIP_Label_64fb56ae-b253-43b2-ae76-5b0fef4d3037_Name">
    <vt:lpwstr>Internal (With Markings)</vt:lpwstr>
  </property>
  <property fmtid="{D5CDD505-2E9C-101B-9397-08002B2CF9AE}" pid="8" name="MSIP_Label_64fb56ae-b253-43b2-ae76-5b0fef4d3037_SiteId">
    <vt:lpwstr>44ae661a-ece6-41aa-bc96-7c2c85a08941</vt:lpwstr>
  </property>
  <property fmtid="{D5CDD505-2E9C-101B-9397-08002B2CF9AE}" pid="9" name="MSIP_Label_64fb56ae-b253-43b2-ae76-5b0fef4d3037_ActionId">
    <vt:lpwstr>b70090c3-a5bb-4ab3-b85b-3048eb4295f4</vt:lpwstr>
  </property>
  <property fmtid="{D5CDD505-2E9C-101B-9397-08002B2CF9AE}" pid="10" name="MSIP_Label_64fb56ae-b253-43b2-ae76-5b0fef4d3037_ContentBits">
    <vt:lpwstr>3</vt:lpwstr>
  </property>
</Properties>
</file>